
<file path=[Content_Types].xml><?xml version="1.0" encoding="utf-8"?>
<Types xmlns="http://schemas.openxmlformats.org/package/2006/content-types">
  <Override PartName="/xl/externalLinks/externalLink9.xml" ContentType="application/vnd.openxmlformats-officedocument.spreadsheetml.externalLink+xml"/>
  <Override PartName="/xl/externalLinks/externalLink29.xml" ContentType="application/vnd.openxmlformats-officedocument.spreadsheetml.externalLink+xml"/>
  <Override PartName="/xl/externalLinks/externalLink3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externalLinks/externalLink7.xml" ContentType="application/vnd.openxmlformats-officedocument.spreadsheetml.externalLink+xml"/>
  <Override PartName="/xl/externalLinks/externalLink18.xml" ContentType="application/vnd.openxmlformats-officedocument.spreadsheetml.externalLink+xml"/>
  <Override PartName="/xl/externalLinks/externalLink27.xml" ContentType="application/vnd.openxmlformats-officedocument.spreadsheetml.externalLink+xml"/>
  <Override PartName="/xl/externalLinks/externalLink36.xml" ContentType="application/vnd.openxmlformats-officedocument.spreadsheetml.externalLink+xml"/>
  <Override PartName="/xl/externalLinks/externalLink45.xml" ContentType="application/vnd.openxmlformats-officedocument.spreadsheetml.externalLink+xml"/>
  <Default Extension="rels" ContentType="application/vnd.openxmlformats-package.relationships+xml"/>
  <Default Extension="xml" ContentType="application/xml"/>
  <Override PartName="/xl/worksheets/sheet5.xml" ContentType="application/vnd.openxmlformats-officedocument.spreadsheetml.worksheet+xml"/>
  <Override PartName="/xl/externalLinks/externalLink5.xml" ContentType="application/vnd.openxmlformats-officedocument.spreadsheetml.externalLink+xml"/>
  <Override PartName="/xl/externalLinks/externalLink16.xml" ContentType="application/vnd.openxmlformats-officedocument.spreadsheetml.externalLink+xml"/>
  <Override PartName="/xl/externalLinks/externalLink25.xml" ContentType="application/vnd.openxmlformats-officedocument.spreadsheetml.externalLink+xml"/>
  <Override PartName="/xl/externalLinks/externalLink34.xml" ContentType="application/vnd.openxmlformats-officedocument.spreadsheetml.externalLink+xml"/>
  <Override PartName="/xl/externalLinks/externalLink43.xml" ContentType="application/vnd.openxmlformats-officedocument.spreadsheetml.externalLink+xml"/>
  <Override PartName="/xl/drawings/drawing2.xml" ContentType="application/vnd.openxmlformats-officedocument.drawing+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40.xml" ContentType="application/vnd.openxmlformats-officedocument.spreadsheetml.externalLink+xml"/>
  <Default Extension="vml" ContentType="application/vnd.openxmlformats-officedocument.vmlDrawing"/>
  <Override PartName="/xl/calcChain.xml" ContentType="application/vnd.openxmlformats-officedocument.spreadsheetml.calcChain+xml"/>
  <Override PartName="/xl/externalLinks/externalLink10.xml" ContentType="application/vnd.openxmlformats-officedocument.spreadsheetml.externalLink+xml"/>
  <Override PartName="/xl/sharedStrings.xml" ContentType="application/vnd.openxmlformats-officedocument.spreadsheetml.sharedStrings+xml"/>
  <Override PartName="/docProps/core.xml" ContentType="application/vnd.openxmlformats-package.core-properties+xml"/>
  <Default Extension="bin" ContentType="application/vnd.openxmlformats-officedocument.spreadsheetml.printerSettings"/>
  <Default Extension="png" ContentType="image/png"/>
  <Override PartName="/xl/externalLinks/externalLink8.xml" ContentType="application/vnd.openxmlformats-officedocument.spreadsheetml.externalLink+xml"/>
  <Override PartName="/xl/externalLinks/externalLink19.xml" ContentType="application/vnd.openxmlformats-officedocument.spreadsheetml.externalLink+xml"/>
  <Override PartName="/xl/externalLinks/externalLink39.xml" ContentType="application/vnd.openxmlformats-officedocument.spreadsheetml.externalLink+xml"/>
  <Override PartName="/xl/externalLinks/externalLink6.xml" ContentType="application/vnd.openxmlformats-officedocument.spreadsheetml.externalLink+xml"/>
  <Override PartName="/xl/externalLinks/externalLink17.xml" ContentType="application/vnd.openxmlformats-officedocument.spreadsheetml.externalLink+xml"/>
  <Override PartName="/xl/externalLinks/externalLink28.xml" ContentType="application/vnd.openxmlformats-officedocument.spreadsheetml.externalLink+xml"/>
  <Override PartName="/xl/externalLinks/externalLink37.xml" ContentType="application/vnd.openxmlformats-officedocument.spreadsheetml.externalLink+xml"/>
  <Override PartName="/xl/externalLinks/externalLink46.xml" ContentType="application/vnd.openxmlformats-officedocument.spreadsheetml.externalLink+xml"/>
  <Default Extension="jpeg" ContentType="image/jpeg"/>
  <Default Extension="emf" ContentType="image/x-emf"/>
  <Override PartName="/xl/workbook.xml" ContentType="application/vnd.openxmlformats-officedocument.spreadsheetml.sheet.main+xml"/>
  <Override PartName="/xl/worksheets/sheet4.xml" ContentType="application/vnd.openxmlformats-officedocument.spreadsheetml.worksheet+xml"/>
  <Override PartName="/xl/externalLinks/externalLink4.xml" ContentType="application/vnd.openxmlformats-officedocument.spreadsheetml.externalLink+xml"/>
  <Override PartName="/xl/externalLinks/externalLink15.xml" ContentType="application/vnd.openxmlformats-officedocument.spreadsheetml.externalLink+xml"/>
  <Override PartName="/xl/externalLinks/externalLink24.xml" ContentType="application/vnd.openxmlformats-officedocument.spreadsheetml.externalLink+xml"/>
  <Override PartName="/xl/externalLinks/externalLink26.xml" ContentType="application/vnd.openxmlformats-officedocument.spreadsheetml.externalLink+xml"/>
  <Override PartName="/xl/externalLinks/externalLink35.xml" ContentType="application/vnd.openxmlformats-officedocument.spreadsheetml.externalLink+xml"/>
  <Override PartName="/xl/externalLinks/externalLink44.xml" ContentType="application/vnd.openxmlformats-officedocument.spreadsheetml.externalLink+xml"/>
  <Override PartName="/xl/drawings/drawing3.xml" ContentType="application/vnd.openxmlformats-officedocument.drawing+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defaultThemeVersion="123820"/>
  <bookViews>
    <workbookView xWindow="-28920" yWindow="-120" windowWidth="21840" windowHeight="13740"/>
  </bookViews>
  <sheets>
    <sheet name="ORÇAMENTO" sheetId="1" r:id="rId1"/>
    <sheet name="CRONOGRAMA" sheetId="5" r:id="rId2"/>
    <sheet name="Memoria de Calculo" sheetId="7" r:id="rId3"/>
    <sheet name="BDI" sheetId="6" r:id="rId4"/>
    <sheet name="COMPOSIÇÃO SERVIÇOS" sheetId="3" r:id="rId5"/>
  </sheets>
  <externalReferences>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s>
  <definedNames>
    <definedName name="\\\" localSheetId="3" hidden="1">{#N/A,#N/A,FALSE,"RESUMO-BB1";#N/A,#N/A,FALSE,"MOD-A01-R - BB1";#N/A,#N/A,FALSE,"URB-BB1"}</definedName>
    <definedName name="\\\" localSheetId="2" hidden="1">{#N/A,#N/A,FALSE,"RESUMO-BB1";#N/A,#N/A,FALSE,"MOD-A01-R - BB1";#N/A,#N/A,FALSE,"URB-BB1"}</definedName>
    <definedName name="\\\" hidden="1">{#N/A,#N/A,FALSE,"RESUMO-BB1";#N/A,#N/A,FALSE,"MOD-A01-R - BB1";#N/A,#N/A,FALSE,"URB-BB1"}</definedName>
    <definedName name="\0" localSheetId="3">#REF!</definedName>
    <definedName name="\0" localSheetId="2">#REF!</definedName>
    <definedName name="\0">#REF!</definedName>
    <definedName name="\c" localSheetId="3">[1]ORCCONTRATO!#REF!</definedName>
    <definedName name="\c" localSheetId="2">[1]ORCCONTRATO!#REF!</definedName>
    <definedName name="\c">[1]ORCCONTRATO!#REF!</definedName>
    <definedName name="\CC" localSheetId="3">#REF!</definedName>
    <definedName name="\CC" localSheetId="2">#REF!</definedName>
    <definedName name="\CC">#REF!</definedName>
    <definedName name="\d" localSheetId="3">'[2]tabsiurb-jul01'!#REF!</definedName>
    <definedName name="\d" localSheetId="2">'[2]tabsiurb-jul01'!#REF!</definedName>
    <definedName name="\d">'[2]tabsiurb-jul01'!#REF!</definedName>
    <definedName name="\i" localSheetId="3">#REF!</definedName>
    <definedName name="\i" localSheetId="2">#REF!</definedName>
    <definedName name="\i">#REF!</definedName>
    <definedName name="\m" localSheetId="3">#REF!</definedName>
    <definedName name="\m" localSheetId="2">#REF!</definedName>
    <definedName name="\m">#REF!</definedName>
    <definedName name="\M1" localSheetId="3">[3]MEDIÇÃO!#REF!</definedName>
    <definedName name="\M1" localSheetId="2">[3]MEDIÇÃO!#REF!</definedName>
    <definedName name="\M1">[3]MEDIÇÃO!#REF!</definedName>
    <definedName name="\M10" localSheetId="3">#REF!</definedName>
    <definedName name="\M10" localSheetId="2">#REF!</definedName>
    <definedName name="\M10">#REF!</definedName>
    <definedName name="\M11" localSheetId="3">#REF!</definedName>
    <definedName name="\M11" localSheetId="2">#REF!</definedName>
    <definedName name="\M11">#REF!</definedName>
    <definedName name="\M12" localSheetId="3">#REF!</definedName>
    <definedName name="\M12" localSheetId="2">#REF!</definedName>
    <definedName name="\M12">#REF!</definedName>
    <definedName name="\M13">#REF!</definedName>
    <definedName name="\M2">#REF!</definedName>
    <definedName name="\M3">#REF!</definedName>
    <definedName name="\M4">#REF!</definedName>
    <definedName name="\M5">#REF!</definedName>
    <definedName name="\M6">#REF!</definedName>
    <definedName name="\M7">#REF!</definedName>
    <definedName name="\M8">#REF!</definedName>
    <definedName name="\M9">#REF!</definedName>
    <definedName name="\MM">#REF!</definedName>
    <definedName name="\O">#REF!</definedName>
    <definedName name="\p">#REF!</definedName>
    <definedName name="\PP">#REF!</definedName>
    <definedName name="\q">#REF!</definedName>
    <definedName name="\s">'[2]tabsiurb-jul01'!#REF!</definedName>
    <definedName name="\z" localSheetId="3">#REF!</definedName>
    <definedName name="\z" localSheetId="2">#REF!</definedName>
    <definedName name="\z">#REF!</definedName>
    <definedName name="___BXF1392" localSheetId="3">[4]CAMINHÕES!#REF!</definedName>
    <definedName name="___BXF1392" localSheetId="2">[4]CAMINHÕES!#REF!</definedName>
    <definedName name="___BXF1392">[4]CAMINHÕES!#REF!</definedName>
    <definedName name="___CRC7674" localSheetId="3">[4]CAMINHÕES!#REF!</definedName>
    <definedName name="___CRC7674">[4]CAMINHÕES!#REF!</definedName>
    <definedName name="___CRT2673">[4]CAMINHÕES!#REF!</definedName>
    <definedName name="___R" localSheetId="3" hidden="1">{#N/A,#N/A,FALSE,"ORC-ACKE";#N/A,#N/A,FALSE,"RESUMO"}</definedName>
    <definedName name="___R" localSheetId="2" hidden="1">{#N/A,#N/A,FALSE,"ORC-ACKE";#N/A,#N/A,FALSE,"RESUMO"}</definedName>
    <definedName name="___R" hidden="1">{#N/A,#N/A,FALSE,"ORC-ACKE";#N/A,#N/A,FALSE,"RESUMO"}</definedName>
    <definedName name="___tab31">'[5]Tabela 31'!$A$1:$D$3166</definedName>
    <definedName name="__1231123" localSheetId="3" hidden="1">#REF!</definedName>
    <definedName name="__1231123" localSheetId="2" hidden="1">#REF!</definedName>
    <definedName name="__1231123" hidden="1">#REF!</definedName>
    <definedName name="__1234456" localSheetId="3" hidden="1">#REF!</definedName>
    <definedName name="__1234456" localSheetId="2" hidden="1">#REF!</definedName>
    <definedName name="__1234456" hidden="1">#REF!</definedName>
    <definedName name="__123Graph_ASIDECO" localSheetId="3" hidden="1">#REF!</definedName>
    <definedName name="__123Graph_ASIDECO" localSheetId="2" hidden="1">#REF!</definedName>
    <definedName name="__123Graph_ASIDECO" hidden="1">#REF!</definedName>
    <definedName name="__123Graph_BSIDECO" hidden="1">#REF!</definedName>
    <definedName name="__123Graph_CSIDECO" hidden="1">#REF!</definedName>
    <definedName name="__123Graph_XSIDECO" hidden="1">#REF!</definedName>
    <definedName name="__ANT1202">[6]FaixasCrit!#REF!</definedName>
    <definedName name="__ANT1203">[6]FaixasCrit!#REF!</definedName>
    <definedName name="__CAB1" localSheetId="3">#REF!</definedName>
    <definedName name="__CAB1" localSheetId="2">#REF!</definedName>
    <definedName name="__CAB1">#REF!</definedName>
    <definedName name="__CAB2" localSheetId="3">#REF!</definedName>
    <definedName name="__CAB2" localSheetId="2">#REF!</definedName>
    <definedName name="__CAB2">#REF!</definedName>
    <definedName name="__CAB3" localSheetId="3">#REF!</definedName>
    <definedName name="__CAB3" localSheetId="2">#REF!</definedName>
    <definedName name="__CAB3">#REF!</definedName>
    <definedName name="__CAB4">#REF!</definedName>
    <definedName name="__la29" hidden="1">#REF!</definedName>
    <definedName name="__la3" hidden="1">#REF!</definedName>
    <definedName name="__la31" hidden="1">#REF!</definedName>
    <definedName name="__la32" hidden="1">#REF!</definedName>
    <definedName name="__la4" hidden="1">#REF!</definedName>
    <definedName name="__la5" hidden="1">#REF!</definedName>
    <definedName name="__la6" hidden="1">#REF!</definedName>
    <definedName name="__la7" hidden="1">#REF!</definedName>
    <definedName name="__la8" hidden="1">#REF!</definedName>
    <definedName name="__la9" hidden="1">#REF!</definedName>
    <definedName name="__lb1" hidden="1">#REF!</definedName>
    <definedName name="__lb10" hidden="1">#REF!</definedName>
    <definedName name="__lb11" hidden="1">#REF!</definedName>
    <definedName name="__lb12" hidden="1">#REF!</definedName>
    <definedName name="__lb13" hidden="1">#REF!</definedName>
    <definedName name="__lb14" hidden="1">#REF!</definedName>
    <definedName name="__lb15" hidden="1">#REF!</definedName>
    <definedName name="__lb16" hidden="1">#REF!</definedName>
    <definedName name="__lb17" hidden="1">#REF!</definedName>
    <definedName name="__lb18" hidden="1">#REF!</definedName>
    <definedName name="__lb19" hidden="1">#REF!</definedName>
    <definedName name="__lb2" hidden="1">#REF!</definedName>
    <definedName name="__lb20" hidden="1">#REF!</definedName>
    <definedName name="__lb21" hidden="1">#REF!</definedName>
    <definedName name="__lb22" hidden="1">#REF!</definedName>
    <definedName name="__lb23" hidden="1">#REF!</definedName>
    <definedName name="__lb24" hidden="1">#REF!</definedName>
    <definedName name="__lb25" hidden="1">#REF!</definedName>
    <definedName name="__lb27" hidden="1">#REF!</definedName>
    <definedName name="__lb28" hidden="1">#REF!</definedName>
    <definedName name="__lb29" hidden="1">#REF!</definedName>
    <definedName name="__lb3" hidden="1">#REF!</definedName>
    <definedName name="__lb30" hidden="1">#REF!</definedName>
    <definedName name="__lb31" hidden="1">#REF!</definedName>
    <definedName name="__lb32" hidden="1">#REF!</definedName>
    <definedName name="__lb4" hidden="1">#REF!</definedName>
    <definedName name="__lb5" hidden="1">#REF!</definedName>
    <definedName name="__lb6" hidden="1">#REF!</definedName>
    <definedName name="__lb7" hidden="1">#REF!</definedName>
    <definedName name="__lb8" hidden="1">#REF!</definedName>
    <definedName name="__lb9" hidden="1">#REF!</definedName>
    <definedName name="__lbc1" hidden="1">#REF!</definedName>
    <definedName name="__lbc10" hidden="1">#REF!</definedName>
    <definedName name="__lbc11" hidden="1">#REF!</definedName>
    <definedName name="__lbc12" hidden="1">#REF!</definedName>
    <definedName name="__lbc13" hidden="1">#REF!</definedName>
    <definedName name="__lbc14" hidden="1">#REF!</definedName>
    <definedName name="__lbc15" hidden="1">#REF!</definedName>
    <definedName name="__lbc16" hidden="1">#REF!</definedName>
    <definedName name="__lbc17" hidden="1">#REF!</definedName>
    <definedName name="__lbc18" hidden="1">#REF!</definedName>
    <definedName name="__lbc19" hidden="1">#REF!</definedName>
    <definedName name="__lbc2" hidden="1">#REF!</definedName>
    <definedName name="__lbc20" hidden="1">#REF!</definedName>
    <definedName name="__lbc21" hidden="1">#REF!</definedName>
    <definedName name="__lbc22" hidden="1">#REF!</definedName>
    <definedName name="__lbc23" hidden="1">#REF!</definedName>
    <definedName name="__lbc24" hidden="1">#REF!</definedName>
    <definedName name="__lbc25" hidden="1">#REF!</definedName>
    <definedName name="__lbc26" hidden="1">#REF!</definedName>
    <definedName name="__lbc27" hidden="1">#REF!</definedName>
    <definedName name="__lbc28" hidden="1">#REF!</definedName>
    <definedName name="__lbc29" hidden="1">#REF!</definedName>
    <definedName name="__lbc3" hidden="1">#REF!</definedName>
    <definedName name="__lbc31" hidden="1">#REF!</definedName>
    <definedName name="__lbc32" hidden="1">#REF!</definedName>
    <definedName name="__lbc4" hidden="1">#REF!</definedName>
    <definedName name="__lbc5" hidden="1">#REF!</definedName>
    <definedName name="__lbc6" hidden="1">#REF!</definedName>
    <definedName name="__lbc7" hidden="1">#REF!</definedName>
    <definedName name="__lbc8" hidden="1">#REF!</definedName>
    <definedName name="__lbc9" hidden="1">#REF!</definedName>
    <definedName name="__ld26" hidden="1">#REF!</definedName>
    <definedName name="__ld31" hidden="1">#REF!</definedName>
    <definedName name="__le31" hidden="1">#REF!</definedName>
    <definedName name="__lf31" hidden="1">#REF!</definedName>
    <definedName name="__LOC1">#REF!</definedName>
    <definedName name="__LOC10">#REF!</definedName>
    <definedName name="__LOC11">#REF!</definedName>
    <definedName name="__LOC12">#REF!</definedName>
    <definedName name="__LOC13">#REF!</definedName>
    <definedName name="__LOC14">#REF!</definedName>
    <definedName name="__LOC15">#REF!</definedName>
    <definedName name="__LOC16">#REF!</definedName>
    <definedName name="__LOC17">#REF!</definedName>
    <definedName name="__LOC18">#REF!</definedName>
    <definedName name="__LOC19">#REF!</definedName>
    <definedName name="__LOC2">#REF!</definedName>
    <definedName name="__LOC20">#REF!</definedName>
    <definedName name="__LOC21">#REF!</definedName>
    <definedName name="__LOC22">#REF!</definedName>
    <definedName name="__LOC23">#REF!</definedName>
    <definedName name="__LOC24">#REF!</definedName>
    <definedName name="__LOC25">#REF!</definedName>
    <definedName name="__LOC26">#REF!</definedName>
    <definedName name="__LOC27">#REF!</definedName>
    <definedName name="__LOC28">#REF!</definedName>
    <definedName name="__LOC29">#REF!</definedName>
    <definedName name="__LOC3">#REF!</definedName>
    <definedName name="__LOC30">#REF!</definedName>
    <definedName name="__LOC31">#REF!</definedName>
    <definedName name="__LOC32">#REF!</definedName>
    <definedName name="__LOC33">#REF!</definedName>
    <definedName name="__LOC34">#REF!</definedName>
    <definedName name="__LOC35">#REF!</definedName>
    <definedName name="__LOC36">#REF!</definedName>
    <definedName name="__LOC37">#REF!</definedName>
    <definedName name="__LOC38">#REF!</definedName>
    <definedName name="__LOC39">#REF!</definedName>
    <definedName name="__LOC4">#REF!</definedName>
    <definedName name="__LOC40">#REF!</definedName>
    <definedName name="__LOC41">#REF!</definedName>
    <definedName name="__LOC42">#REF!</definedName>
    <definedName name="__LOC5">#REF!</definedName>
    <definedName name="__LOC6">#REF!</definedName>
    <definedName name="__LOC7">#REF!</definedName>
    <definedName name="__LOC8">#REF!</definedName>
    <definedName name="__LOC9">#REF!</definedName>
    <definedName name="__MED1202">[6]FaixasCrit!#REF!</definedName>
    <definedName name="__MED1203">[6]FaixasCrit!#REF!</definedName>
    <definedName name="__PU1" localSheetId="3">#REF!</definedName>
    <definedName name="__PU1" localSheetId="2">#REF!</definedName>
    <definedName name="__PU1">#REF!</definedName>
    <definedName name="__RES10" localSheetId="3">[1]ORCCONTRATO!#REF!</definedName>
    <definedName name="__RES10" localSheetId="2">[1]ORCCONTRATO!#REF!</definedName>
    <definedName name="__RES10">[1]ORCCONTRATO!#REF!</definedName>
    <definedName name="__RES11" localSheetId="3">[1]ORCCONTRATO!#REF!</definedName>
    <definedName name="__RES11">[1]ORCCONTRATO!#REF!</definedName>
    <definedName name="__RES12">[1]ORCCONTRATO!#REF!</definedName>
    <definedName name="__RES13">[1]ORCCONTRATO!#REF!</definedName>
    <definedName name="__RES14">[1]ORCCONTRATO!#REF!</definedName>
    <definedName name="__RES15">[1]ORCCONTRATO!#REF!</definedName>
    <definedName name="__RES16">[1]ORCCONTRATO!#REF!</definedName>
    <definedName name="__RES3">[1]ORCCONTRATO!#REF!</definedName>
    <definedName name="__RES4">[1]ORCCONTRATO!#REF!</definedName>
    <definedName name="__RES5">[1]ORCCONTRATO!#REF!</definedName>
    <definedName name="__RES6">[1]ORCCONTRATO!#REF!</definedName>
    <definedName name="__RES7">[1]ORCCONTRATO!#REF!</definedName>
    <definedName name="__RES8">[1]ORCCONTRATO!#REF!</definedName>
    <definedName name="__RES9">[1]ORCCONTRATO!#REF!</definedName>
    <definedName name="__TA1" localSheetId="3">#REF!</definedName>
    <definedName name="__TA1" localSheetId="2">#REF!</definedName>
    <definedName name="__TA1">#REF!</definedName>
    <definedName name="__TA2" localSheetId="3">#REF!</definedName>
    <definedName name="__TA2" localSheetId="2">#REF!</definedName>
    <definedName name="__TA2">#REF!</definedName>
    <definedName name="__TAB32" localSheetId="3">#REF!</definedName>
    <definedName name="__TAB32" localSheetId="2">#REF!</definedName>
    <definedName name="__TAB32">#REF!</definedName>
    <definedName name="__TAB33">#REF!</definedName>
    <definedName name="__TAB34">#REF!</definedName>
    <definedName name="__x10" hidden="1">#REF!</definedName>
    <definedName name="__x11" hidden="1">#REF!</definedName>
    <definedName name="__x12" hidden="1">#REF!</definedName>
    <definedName name="__x13" hidden="1">#REF!</definedName>
    <definedName name="__x14" hidden="1">#REF!</definedName>
    <definedName name="__x15" hidden="1">#REF!</definedName>
    <definedName name="__x16" hidden="1">#REF!</definedName>
    <definedName name="__x17" hidden="1">#REF!</definedName>
    <definedName name="__x18" hidden="1">#REF!</definedName>
    <definedName name="__x19" hidden="1">#REF!</definedName>
    <definedName name="__x20" hidden="1">#REF!</definedName>
    <definedName name="__x21" hidden="1">#REF!</definedName>
    <definedName name="__x22" hidden="1">#REF!</definedName>
    <definedName name="__x23" hidden="1">#REF!</definedName>
    <definedName name="__x24" hidden="1">#REF!</definedName>
    <definedName name="__x25" hidden="1">#REF!</definedName>
    <definedName name="__x28" hidden="1">#REF!</definedName>
    <definedName name="__x29" hidden="1">#REF!</definedName>
    <definedName name="__x32" hidden="1">#REF!</definedName>
    <definedName name="__x4" hidden="1">#REF!</definedName>
    <definedName name="__x5" hidden="1">#REF!</definedName>
    <definedName name="__x6" hidden="1">#REF!</definedName>
    <definedName name="__x7" hidden="1">#REF!</definedName>
    <definedName name="__x8" hidden="1">#REF!</definedName>
    <definedName name="__x9" hidden="1">#REF!</definedName>
    <definedName name="__xlnm.Print_Area_2">#REF!</definedName>
    <definedName name="__xlnm.Print_Titles_1">#REF!</definedName>
    <definedName name="__xlnm.Print_Titles_2">#REF!</definedName>
    <definedName name="_0.CURVA_OBRA">#REF!</definedName>
    <definedName name="_00.VAR._GASTO">#REF!</definedName>
    <definedName name="_000.CURVA_FINA">#REF!</definedName>
    <definedName name="_1">#REF!</definedName>
    <definedName name="_11.SERV.TECNIC">#REF!</definedName>
    <definedName name="_12.GAST_GERAIS">#REF!</definedName>
    <definedName name="_13.P._PERMAN.">#REF!</definedName>
    <definedName name="_15.IMPL._CANT">#REF!</definedName>
    <definedName name="_16.EQUIPAM.">#REF!</definedName>
    <definedName name="_17.OPER._CANT.">#REF!</definedName>
    <definedName name="_19.TRANC_LIMP.">#REF!</definedName>
    <definedName name="_25.PREP.TERREN">#REF!</definedName>
    <definedName name="_27.FUND._ESCOR">#REF!</definedName>
    <definedName name="_30_05_2002">"maio"</definedName>
    <definedName name="_31_32_33.C_A" localSheetId="3">#REF!</definedName>
    <definedName name="_31_32_33.C_A" localSheetId="2">#REF!</definedName>
    <definedName name="_31_32_33.C_A">#REF!</definedName>
    <definedName name="_41.ALVENARIA" localSheetId="3">#REF!</definedName>
    <definedName name="_41.ALVENARIA" localSheetId="2">#REF!</definedName>
    <definedName name="_41.ALVENARIA">#REF!</definedName>
    <definedName name="_47.IMP._ISOLA." localSheetId="3">#REF!</definedName>
    <definedName name="_47.IMP._ISOLA." localSheetId="2">#REF!</definedName>
    <definedName name="_47.IMP._ISOLA.">#REF!</definedName>
    <definedName name="_51.REV.ARGAMAS">#REF!</definedName>
    <definedName name="_52.REV.CERAM.I">#REF!</definedName>
    <definedName name="_53.REV.CERAM.E">#REF!</definedName>
    <definedName name="_54.TACOS_E_ASS">#REF!</definedName>
    <definedName name="_55.MARM._E_GRA">#REF!</definedName>
    <definedName name="_56.MARMORITE">#REF!</definedName>
    <definedName name="_59.OUTRS_REVES">#REF!</definedName>
    <definedName name="_61.ESQUAD._MAD">#REF!</definedName>
    <definedName name="_63.ESQUAD._ALU">#REF!</definedName>
    <definedName name="_65.ESQUAD._FER">#REF!</definedName>
    <definedName name="_67.VIDROS">#REF!</definedName>
    <definedName name="_71_73.I.ELET_H">#REF!</definedName>
    <definedName name="_77.OUTRAS_INST.">#REF!</definedName>
    <definedName name="_78.ELEVADORES">#REF!</definedName>
    <definedName name="_81.APAR._SANIT">#REF!</definedName>
    <definedName name="_83_85.PINT_LIM">#REF!</definedName>
    <definedName name="_ANT1202" localSheetId="3">[7]FaixasCrit!#REF!</definedName>
    <definedName name="_ANT1202" localSheetId="2">[8]FaixasCrit!#REF!</definedName>
    <definedName name="_ANT1202">[8]FaixasCrit!#REF!</definedName>
    <definedName name="_ANT1203" localSheetId="3">[7]FaixasCrit!#REF!</definedName>
    <definedName name="_ANT1203" localSheetId="2">[8]FaixasCrit!#REF!</definedName>
    <definedName name="_ANT1203">[8]FaixasCrit!#REF!</definedName>
    <definedName name="_BXF1392" localSheetId="3">[4]CAMINHÕES!#REF!</definedName>
    <definedName name="_BXF1392" localSheetId="2">[4]CAMINHÕES!#REF!</definedName>
    <definedName name="_BXF1392">[4]CAMINHÕES!#REF!</definedName>
    <definedName name="_CAB1" localSheetId="3">#REF!</definedName>
    <definedName name="_CAB1" localSheetId="2">#REF!</definedName>
    <definedName name="_CAB1">#REF!</definedName>
    <definedName name="_CAB2" localSheetId="3">#REF!</definedName>
    <definedName name="_CAB2" localSheetId="2">#REF!</definedName>
    <definedName name="_CAB2">#REF!</definedName>
    <definedName name="_CAB3" localSheetId="3">#REF!</definedName>
    <definedName name="_CAB3" localSheetId="2">#REF!</definedName>
    <definedName name="_CAB3">#REF!</definedName>
    <definedName name="_CAB4">#REF!</definedName>
    <definedName name="_CRC7674" localSheetId="3">[4]CAMINHÕES!#REF!</definedName>
    <definedName name="_CRC7674" localSheetId="2">[4]CAMINHÕES!#REF!</definedName>
    <definedName name="_CRC7674">[4]CAMINHÕES!#REF!</definedName>
    <definedName name="_CRT2673" localSheetId="3">[4]CAMINHÕES!#REF!</definedName>
    <definedName name="_CRT2673" localSheetId="2">[4]CAMINHÕES!#REF!</definedName>
    <definedName name="_CRT2673">[4]CAMINHÕES!#REF!</definedName>
    <definedName name="_Fill" localSheetId="3">!#REF!</definedName>
    <definedName name="_Fill" localSheetId="2" hidden="1">#REF!</definedName>
    <definedName name="_Fill" hidden="1">#REF!</definedName>
    <definedName name="_xlnm._FilterDatabase" localSheetId="2" hidden="1">'Memoria de Calculo'!$A$10:$D$546</definedName>
    <definedName name="_Key1" localSheetId="3">!#REF!</definedName>
    <definedName name="_Key1">!#REF!</definedName>
    <definedName name="_Key2" localSheetId="3">!#REF!</definedName>
    <definedName name="_Key2">!#REF!</definedName>
    <definedName name="_la29" localSheetId="3" hidden="1">#REF!</definedName>
    <definedName name="_la29" localSheetId="2" hidden="1">#REF!</definedName>
    <definedName name="_la29" hidden="1">#REF!</definedName>
    <definedName name="_la3" localSheetId="3" hidden="1">#REF!</definedName>
    <definedName name="_la3" localSheetId="2" hidden="1">#REF!</definedName>
    <definedName name="_la3" hidden="1">#REF!</definedName>
    <definedName name="_la31" hidden="1">#REF!</definedName>
    <definedName name="_la32" hidden="1">#REF!</definedName>
    <definedName name="_la4" hidden="1">#REF!</definedName>
    <definedName name="_la5" hidden="1">#REF!</definedName>
    <definedName name="_la6" hidden="1">#REF!</definedName>
    <definedName name="_la7" hidden="1">#REF!</definedName>
    <definedName name="_la8" hidden="1">#REF!</definedName>
    <definedName name="_la9" hidden="1">#REF!</definedName>
    <definedName name="_lb1" hidden="1">#REF!</definedName>
    <definedName name="_lb10" hidden="1">#REF!</definedName>
    <definedName name="_lb11" hidden="1">#REF!</definedName>
    <definedName name="_lb12" hidden="1">#REF!</definedName>
    <definedName name="_lb13" hidden="1">#REF!</definedName>
    <definedName name="_lb14" hidden="1">#REF!</definedName>
    <definedName name="_lb15" hidden="1">#REF!</definedName>
    <definedName name="_lb16" hidden="1">#REF!</definedName>
    <definedName name="_lb17" hidden="1">#REF!</definedName>
    <definedName name="_lb18" hidden="1">#REF!</definedName>
    <definedName name="_lb19" hidden="1">#REF!</definedName>
    <definedName name="_lb2" hidden="1">#REF!</definedName>
    <definedName name="_lb20" hidden="1">#REF!</definedName>
    <definedName name="_lb21" hidden="1">#REF!</definedName>
    <definedName name="_lb22" hidden="1">#REF!</definedName>
    <definedName name="_lb23" hidden="1">#REF!</definedName>
    <definedName name="_lb24" hidden="1">#REF!</definedName>
    <definedName name="_lb25" hidden="1">#REF!</definedName>
    <definedName name="_lb27" hidden="1">#REF!</definedName>
    <definedName name="_lb28" hidden="1">#REF!</definedName>
    <definedName name="_lb29" hidden="1">#REF!</definedName>
    <definedName name="_lb3" hidden="1">#REF!</definedName>
    <definedName name="_lb30" hidden="1">#REF!</definedName>
    <definedName name="_lb31" hidden="1">#REF!</definedName>
    <definedName name="_lb32" hidden="1">#REF!</definedName>
    <definedName name="_lb4" hidden="1">#REF!</definedName>
    <definedName name="_lb5" hidden="1">#REF!</definedName>
    <definedName name="_lb6" hidden="1">#REF!</definedName>
    <definedName name="_lb7" hidden="1">#REF!</definedName>
    <definedName name="_lb8" hidden="1">#REF!</definedName>
    <definedName name="_lb9" hidden="1">#REF!</definedName>
    <definedName name="_lbc1" hidden="1">#REF!</definedName>
    <definedName name="_lbc10" hidden="1">#REF!</definedName>
    <definedName name="_lbc11" hidden="1">#REF!</definedName>
    <definedName name="_lbc12" hidden="1">#REF!</definedName>
    <definedName name="_lbc13" hidden="1">#REF!</definedName>
    <definedName name="_lbc14" hidden="1">#REF!</definedName>
    <definedName name="_lbc15" hidden="1">#REF!</definedName>
    <definedName name="_lbc16" hidden="1">#REF!</definedName>
    <definedName name="_lbc17" hidden="1">#REF!</definedName>
    <definedName name="_lbc18" hidden="1">#REF!</definedName>
    <definedName name="_lbc19" hidden="1">#REF!</definedName>
    <definedName name="_lbc2" hidden="1">#REF!</definedName>
    <definedName name="_lbc20" hidden="1">#REF!</definedName>
    <definedName name="_lbc21" hidden="1">#REF!</definedName>
    <definedName name="_lbc22" hidden="1">#REF!</definedName>
    <definedName name="_lbc23" hidden="1">#REF!</definedName>
    <definedName name="_lbc24" hidden="1">#REF!</definedName>
    <definedName name="_lbc25" hidden="1">#REF!</definedName>
    <definedName name="_lbc26" hidden="1">#REF!</definedName>
    <definedName name="_lbc27" hidden="1">#REF!</definedName>
    <definedName name="_lbc28" hidden="1">#REF!</definedName>
    <definedName name="_lbc29" hidden="1">#REF!</definedName>
    <definedName name="_lbc3" hidden="1">#REF!</definedName>
    <definedName name="_lbc31" hidden="1">#REF!</definedName>
    <definedName name="_lbc32" hidden="1">#REF!</definedName>
    <definedName name="_lbc4" hidden="1">#REF!</definedName>
    <definedName name="_lbc5" hidden="1">#REF!</definedName>
    <definedName name="_lbc6" hidden="1">#REF!</definedName>
    <definedName name="_lbc7" hidden="1">#REF!</definedName>
    <definedName name="_lbc8" hidden="1">#REF!</definedName>
    <definedName name="_lbc9" hidden="1">#REF!</definedName>
    <definedName name="_ld26" hidden="1">#REF!</definedName>
    <definedName name="_ld31" hidden="1">#REF!</definedName>
    <definedName name="_le31" hidden="1">#REF!</definedName>
    <definedName name="_lf31" hidden="1">#REF!</definedName>
    <definedName name="_LOC1">#REF!</definedName>
    <definedName name="_LOC10">#REF!</definedName>
    <definedName name="_LOC11">#REF!</definedName>
    <definedName name="_LOC12">#REF!</definedName>
    <definedName name="_LOC13">#REF!</definedName>
    <definedName name="_LOC14">#REF!</definedName>
    <definedName name="_LOC15">#REF!</definedName>
    <definedName name="_LOC16">#REF!</definedName>
    <definedName name="_LOC17">#REF!</definedName>
    <definedName name="_LOC18">#REF!</definedName>
    <definedName name="_LOC19">#REF!</definedName>
    <definedName name="_LOC2">#REF!</definedName>
    <definedName name="_LOC20">#REF!</definedName>
    <definedName name="_LOC21">#REF!</definedName>
    <definedName name="_LOC22">#REF!</definedName>
    <definedName name="_LOC23">#REF!</definedName>
    <definedName name="_LOC24">#REF!</definedName>
    <definedName name="_LOC25">#REF!</definedName>
    <definedName name="_LOC26">#REF!</definedName>
    <definedName name="_LOC27">#REF!</definedName>
    <definedName name="_LOC28">#REF!</definedName>
    <definedName name="_LOC29">#REF!</definedName>
    <definedName name="_LOC3">#REF!</definedName>
    <definedName name="_LOC30">#REF!</definedName>
    <definedName name="_LOC31">#REF!</definedName>
    <definedName name="_LOC32">#REF!</definedName>
    <definedName name="_LOC33">#REF!</definedName>
    <definedName name="_LOC34">#REF!</definedName>
    <definedName name="_LOC35">#REF!</definedName>
    <definedName name="_LOC36">#REF!</definedName>
    <definedName name="_LOC37">#REF!</definedName>
    <definedName name="_LOC38">#REF!</definedName>
    <definedName name="_LOC39">#REF!</definedName>
    <definedName name="_LOC4">#REF!</definedName>
    <definedName name="_LOC40">#REF!</definedName>
    <definedName name="_LOC41">#REF!</definedName>
    <definedName name="_LOC42">#REF!</definedName>
    <definedName name="_LOC5">#REF!</definedName>
    <definedName name="_LOC6">#REF!</definedName>
    <definedName name="_LOC7">#REF!</definedName>
    <definedName name="_LOC8">#REF!</definedName>
    <definedName name="_LOC9">#REF!</definedName>
    <definedName name="_MED1202" localSheetId="3">[7]FaixasCrit!#REF!</definedName>
    <definedName name="_MED1202" localSheetId="2">[8]FaixasCrit!#REF!</definedName>
    <definedName name="_MED1202">[8]FaixasCrit!#REF!</definedName>
    <definedName name="_MED1203" localSheetId="3">[7]FaixasCrit!#REF!</definedName>
    <definedName name="_MED1203" localSheetId="2">[8]FaixasCrit!#REF!</definedName>
    <definedName name="_MED1203">[8]FaixasCrit!#REF!</definedName>
    <definedName name="_Order1" hidden="1">255</definedName>
    <definedName name="_Order2" hidden="1">255</definedName>
    <definedName name="_PU1" localSheetId="3">#REF!</definedName>
    <definedName name="_PU1" localSheetId="2">#REF!</definedName>
    <definedName name="_PU1">#REF!</definedName>
    <definedName name="_R" localSheetId="3" hidden="1">{#N/A,#N/A,FALSE,"ORC-ACKE";#N/A,#N/A,FALSE,"RESUMO"}</definedName>
    <definedName name="_R" localSheetId="2" hidden="1">{#N/A,#N/A,FALSE,"ORC-ACKE";#N/A,#N/A,FALSE,"RESUMO"}</definedName>
    <definedName name="_R" hidden="1">{#N/A,#N/A,FALSE,"ORC-ACKE";#N/A,#N/A,FALSE,"RESUMO"}</definedName>
    <definedName name="_RES10" localSheetId="3">[1]ORCCONTRATO!#REF!</definedName>
    <definedName name="_RES10" localSheetId="2">[1]ORCCONTRATO!#REF!</definedName>
    <definedName name="_RES10">[1]ORCCONTRATO!#REF!</definedName>
    <definedName name="_RES11" localSheetId="3">[1]ORCCONTRATO!#REF!</definedName>
    <definedName name="_RES11" localSheetId="2">[1]ORCCONTRATO!#REF!</definedName>
    <definedName name="_RES11">[1]ORCCONTRATO!#REF!</definedName>
    <definedName name="_RES12" localSheetId="3">[1]ORCCONTRATO!#REF!</definedName>
    <definedName name="_RES12" localSheetId="2">[1]ORCCONTRATO!#REF!</definedName>
    <definedName name="_RES12">[1]ORCCONTRATO!#REF!</definedName>
    <definedName name="_RES13" localSheetId="3">[1]ORCCONTRATO!#REF!</definedName>
    <definedName name="_RES13" localSheetId="2">[1]ORCCONTRATO!#REF!</definedName>
    <definedName name="_RES13">[1]ORCCONTRATO!#REF!</definedName>
    <definedName name="_RES14" localSheetId="3">[1]ORCCONTRATO!#REF!</definedName>
    <definedName name="_RES14" localSheetId="2">[1]ORCCONTRATO!#REF!</definedName>
    <definedName name="_RES14">[1]ORCCONTRATO!#REF!</definedName>
    <definedName name="_RES15" localSheetId="3">[1]ORCCONTRATO!#REF!</definedName>
    <definedName name="_RES15" localSheetId="2">[1]ORCCONTRATO!#REF!</definedName>
    <definedName name="_RES15">[1]ORCCONTRATO!#REF!</definedName>
    <definedName name="_RES16" localSheetId="3">[1]ORCCONTRATO!#REF!</definedName>
    <definedName name="_RES16" localSheetId="2">[1]ORCCONTRATO!#REF!</definedName>
    <definedName name="_RES16">[1]ORCCONTRATO!#REF!</definedName>
    <definedName name="_RES3" localSheetId="3">[1]ORCCONTRATO!#REF!</definedName>
    <definedName name="_RES3" localSheetId="2">[1]ORCCONTRATO!#REF!</definedName>
    <definedName name="_RES3">[1]ORCCONTRATO!#REF!</definedName>
    <definedName name="_RES4" localSheetId="3">[1]ORCCONTRATO!#REF!</definedName>
    <definedName name="_RES4" localSheetId="2">[1]ORCCONTRATO!#REF!</definedName>
    <definedName name="_RES4">[1]ORCCONTRATO!#REF!</definedName>
    <definedName name="_RES5" localSheetId="3">[1]ORCCONTRATO!#REF!</definedName>
    <definedName name="_RES5" localSheetId="2">[1]ORCCONTRATO!#REF!</definedName>
    <definedName name="_RES5">[1]ORCCONTRATO!#REF!</definedName>
    <definedName name="_RES6" localSheetId="3">[1]ORCCONTRATO!#REF!</definedName>
    <definedName name="_RES6" localSheetId="2">[1]ORCCONTRATO!#REF!</definedName>
    <definedName name="_RES6">[1]ORCCONTRATO!#REF!</definedName>
    <definedName name="_RES7" localSheetId="3">[1]ORCCONTRATO!#REF!</definedName>
    <definedName name="_RES7" localSheetId="2">[1]ORCCONTRATO!#REF!</definedName>
    <definedName name="_RES7">[1]ORCCONTRATO!#REF!</definedName>
    <definedName name="_RES8" localSheetId="3">[1]ORCCONTRATO!#REF!</definedName>
    <definedName name="_RES8" localSheetId="2">[1]ORCCONTRATO!#REF!</definedName>
    <definedName name="_RES8">[1]ORCCONTRATO!#REF!</definedName>
    <definedName name="_RES9" localSheetId="3">[1]ORCCONTRATO!#REF!</definedName>
    <definedName name="_RES9" localSheetId="2">[1]ORCCONTRATO!#REF!</definedName>
    <definedName name="_RES9">[1]ORCCONTRATO!#REF!</definedName>
    <definedName name="_Sort" localSheetId="3">!#REF!</definedName>
    <definedName name="_Sort">!#REF!</definedName>
    <definedName name="_TA1" localSheetId="3">#REF!</definedName>
    <definedName name="_TA1" localSheetId="2">#REF!</definedName>
    <definedName name="_TA1">#REF!</definedName>
    <definedName name="_TA2" localSheetId="3">#REF!</definedName>
    <definedName name="_TA2" localSheetId="2">#REF!</definedName>
    <definedName name="_TA2">#REF!</definedName>
    <definedName name="_tab31">'[5]Tabela 31'!$A$1:$D$3166</definedName>
    <definedName name="_TAB32" localSheetId="3">#REF!</definedName>
    <definedName name="_TAB32" localSheetId="2">#REF!</definedName>
    <definedName name="_TAB32">#REF!</definedName>
    <definedName name="_TAB33" localSheetId="3">#REF!</definedName>
    <definedName name="_TAB33" localSheetId="2">#REF!</definedName>
    <definedName name="_TAB33">#REF!</definedName>
    <definedName name="_TAB34" localSheetId="3">#REF!</definedName>
    <definedName name="_TAB34" localSheetId="2">#REF!</definedName>
    <definedName name="_TAB34">#REF!</definedName>
    <definedName name="_x10" localSheetId="3" hidden="1">#REF!</definedName>
    <definedName name="_x10" hidden="1">#REF!</definedName>
    <definedName name="_x11" hidden="1">#REF!</definedName>
    <definedName name="_x12" hidden="1">#REF!</definedName>
    <definedName name="_x13" hidden="1">#REF!</definedName>
    <definedName name="_x14" hidden="1">#REF!</definedName>
    <definedName name="_x15" hidden="1">#REF!</definedName>
    <definedName name="_x16" hidden="1">#REF!</definedName>
    <definedName name="_x17" hidden="1">#REF!</definedName>
    <definedName name="_x18" hidden="1">#REF!</definedName>
    <definedName name="_x19" hidden="1">#REF!</definedName>
    <definedName name="_x20" hidden="1">#REF!</definedName>
    <definedName name="_x21" hidden="1">#REF!</definedName>
    <definedName name="_x22" hidden="1">#REF!</definedName>
    <definedName name="_x23" hidden="1">#REF!</definedName>
    <definedName name="_x24" hidden="1">#REF!</definedName>
    <definedName name="_x25" hidden="1">#REF!</definedName>
    <definedName name="_x28" hidden="1">#REF!</definedName>
    <definedName name="_x29" hidden="1">#REF!</definedName>
    <definedName name="_x32" hidden="1">#REF!</definedName>
    <definedName name="_x4" hidden="1">#REF!</definedName>
    <definedName name="_x5" hidden="1">#REF!</definedName>
    <definedName name="_x6" hidden="1">#REF!</definedName>
    <definedName name="_x7" hidden="1">#REF!</definedName>
    <definedName name="_x8" hidden="1">#REF!</definedName>
    <definedName name="_x9" hidden="1">#REF!</definedName>
    <definedName name="A" localSheetId="3">#REF!</definedName>
    <definedName name="A">[9]Cronograma!#REF!</definedName>
    <definedName name="aa" localSheetId="3">#REF!</definedName>
    <definedName name="aa" localSheetId="2">#REF!</definedName>
    <definedName name="aa">#REF!</definedName>
    <definedName name="achar18" localSheetId="3" hidden="1">#REF!</definedName>
    <definedName name="achar18" localSheetId="2" hidden="1">#REF!</definedName>
    <definedName name="achar18" hidden="1">#REF!</definedName>
    <definedName name="achar19" localSheetId="3" hidden="1">#REF!</definedName>
    <definedName name="achar19" localSheetId="2" hidden="1">#REF!</definedName>
    <definedName name="achar19" hidden="1">#REF!</definedName>
    <definedName name="achart1" hidden="1">#REF!</definedName>
    <definedName name="achart10" hidden="1">#REF!</definedName>
    <definedName name="achart11" hidden="1">#REF!</definedName>
    <definedName name="achart12" hidden="1">#REF!</definedName>
    <definedName name="achart13" hidden="1">#REF!</definedName>
    <definedName name="achart14" hidden="1">#REF!</definedName>
    <definedName name="achart15" hidden="1">#REF!</definedName>
    <definedName name="achart16" hidden="1">#REF!</definedName>
    <definedName name="achart17" hidden="1">#REF!</definedName>
    <definedName name="achart2" hidden="1">#REF!</definedName>
    <definedName name="achart20" hidden="1">#REF!</definedName>
    <definedName name="achart21" hidden="1">#REF!</definedName>
    <definedName name="achart22" hidden="1">#REF!</definedName>
    <definedName name="achart23" hidden="1">#REF!</definedName>
    <definedName name="achart24" hidden="1">#REF!</definedName>
    <definedName name="achart25" hidden="1">#REF!</definedName>
    <definedName name="achart26" hidden="1">#REF!</definedName>
    <definedName name="achart27" hidden="1">#REF!</definedName>
    <definedName name="achart28" hidden="1">#REF!</definedName>
    <definedName name="achart29" hidden="1">#REF!</definedName>
    <definedName name="achart3" hidden="1">#REF!</definedName>
    <definedName name="achart30" hidden="1">#REF!</definedName>
    <definedName name="achart31" hidden="1">#REF!</definedName>
    <definedName name="achart32" hidden="1">#REF!</definedName>
    <definedName name="achart4" hidden="1">#REF!</definedName>
    <definedName name="achart5" hidden="1">#REF!</definedName>
    <definedName name="achart6" hidden="1">#REF!</definedName>
    <definedName name="achart7" hidden="1">#REF!</definedName>
    <definedName name="achart8" hidden="1">#REF!</definedName>
    <definedName name="achart9" hidden="1">#REF!</definedName>
    <definedName name="ACOMP">#REF!</definedName>
    <definedName name="ACRE">!#REF!</definedName>
    <definedName name="ad" localSheetId="3"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ad" localSheetId="2"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ad"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ademir">"{#N/A;#N/A;FALSE;""Cronograma""|#N/A;#N/A;FALSE;""Cronogr. 2""}"</definedName>
    <definedName name="ADM.EXTERNA" localSheetId="3">#REF!</definedName>
    <definedName name="ADM.EXTERNA" localSheetId="2">#REF!</definedName>
    <definedName name="ADM.EXTERNA">#REF!</definedName>
    <definedName name="AGAS" localSheetId="3" hidden="1">{#N/A,#N/A,FALSE,"ORC-ACKE";#N/A,#N/A,FALSE,"RESUMO"}</definedName>
    <definedName name="AGAS" localSheetId="2" hidden="1">{#N/A,#N/A,FALSE,"ORC-ACKE";#N/A,#N/A,FALSE,"RESUMO"}</definedName>
    <definedName name="AGAS" hidden="1">{#N/A,#N/A,FALSE,"ORC-ACKE";#N/A,#N/A,FALSE,"RESUMO"}</definedName>
    <definedName name="AGORA" localSheetId="3">#REF!</definedName>
    <definedName name="AGORA" localSheetId="2">#REF!</definedName>
    <definedName name="AGORA">#REF!</definedName>
    <definedName name="anscount" hidden="1">1</definedName>
    <definedName name="area">[10]Alterar!$D$15</definedName>
    <definedName name="_xlnm.Print_Area" localSheetId="3">[11]Plan1!#REF!</definedName>
    <definedName name="_xlnm.Print_Area" localSheetId="4">'COMPOSIÇÃO SERVIÇOS'!$B$1:$I$47</definedName>
    <definedName name="_xlnm.Print_Area" localSheetId="1">CRONOGRAMA!$A$1:$E$36</definedName>
    <definedName name="_xlnm.Print_Area" localSheetId="2">'Memoria de Calculo'!$A$1:$D$564</definedName>
    <definedName name="_xlnm.Print_Area" localSheetId="0">ORÇAMENTO!$B$2:$I$171</definedName>
    <definedName name="_xlnm.Print_Area">[11]Plan1!#REF!</definedName>
    <definedName name="Área_impressão_IM" localSheetId="3">#REF!</definedName>
    <definedName name="Área_impressão_IM" localSheetId="2">#REF!</definedName>
    <definedName name="Área_impressão_IM">#REF!</definedName>
    <definedName name="AREACPLM" localSheetId="3">#REF!</definedName>
    <definedName name="AREACPLM" localSheetId="2">#REF!</definedName>
    <definedName name="AREACPLM">#REF!</definedName>
    <definedName name="AREADREN" localSheetId="3">#REF!</definedName>
    <definedName name="AREADREN" localSheetId="2">#REF!</definedName>
    <definedName name="AREADREN">#REF!</definedName>
    <definedName name="AREAPAV">#REF!</definedName>
    <definedName name="AREARESUMO">#REF!</definedName>
    <definedName name="as" localSheetId="3" hidden="1">{#N/A,#N/A,FALSE,"BETER -1";#N/A,#N/A,FALSE,"BETER -2";#N/A,#N/A,FALSE,"BETER -3";#N/A,#N/A,FALSE,"BETER -urb";#N/A,#N/A,FALSE,"BETER -RESUMO"}</definedName>
    <definedName name="as" localSheetId="2" hidden="1">{#N/A,#N/A,FALSE,"BETER -1";#N/A,#N/A,FALSE,"BETER -2";#N/A,#N/A,FALSE,"BETER -3";#N/A,#N/A,FALSE,"BETER -urb";#N/A,#N/A,FALSE,"BETER -RESUMO"}</definedName>
    <definedName name="as" hidden="1">{#N/A,#N/A,FALSE,"BETER -1";#N/A,#N/A,FALSE,"BETER -2";#N/A,#N/A,FALSE,"BETER -3";#N/A,#N/A,FALSE,"BETER -urb";#N/A,#N/A,FALSE,"BETER -RESUMO"}</definedName>
    <definedName name="ASDF" localSheetId="3" hidden="1">{#N/A,#N/A,FALSE,"RESUMO-BB1";#N/A,#N/A,FALSE,"MOD-A01-R - BB1";#N/A,#N/A,FALSE,"URB-BB1"}</definedName>
    <definedName name="ASDF" localSheetId="2" hidden="1">{#N/A,#N/A,FALSE,"RESUMO-BB1";#N/A,#N/A,FALSE,"MOD-A01-R - BB1";#N/A,#N/A,FALSE,"URB-BB1"}</definedName>
    <definedName name="ASDF" hidden="1">{#N/A,#N/A,FALSE,"RESUMO-BB1";#N/A,#N/A,FALSE,"MOD-A01-R - BB1";#N/A,#N/A,FALSE,"URB-BB1"}</definedName>
    <definedName name="ASDFG" localSheetId="3" hidden="1">{#N/A,#N/A,FALSE,"RESUMO-BB1";#N/A,#N/A,FALSE,"MOD-A01-R - BB1";#N/A,#N/A,FALSE,"URB-BB1"}</definedName>
    <definedName name="ASDFG" localSheetId="2" hidden="1">{#N/A,#N/A,FALSE,"RESUMO-BB1";#N/A,#N/A,FALSE,"MOD-A01-R - BB1";#N/A,#N/A,FALSE,"URB-BB1"}</definedName>
    <definedName name="ASDFG" hidden="1">{#N/A,#N/A,FALSE,"RESUMO-BB1";#N/A,#N/A,FALSE,"MOD-A01-R - BB1";#N/A,#N/A,FALSE,"URB-BB1"}</definedName>
    <definedName name="atual">[12]Imai03!$A$2:$D$3535</definedName>
    <definedName name="AUXILIARES" localSheetId="3">[13]AUXILIARES!$A$1:$G$149</definedName>
    <definedName name="AUXILIARES">[14]AUXILIARES!$A$1:$G$149</definedName>
    <definedName name="B" localSheetId="3" hidden="1">{#N/A,#N/A,FALSE,"ORC-ACKE";#N/A,#N/A,FALSE,"RESUMO"}</definedName>
    <definedName name="B" localSheetId="2" hidden="1">{#N/A,#N/A,FALSE,"ORC-ACKE";#N/A,#N/A,FALSE,"RESUMO"}</definedName>
    <definedName name="B" hidden="1">{#N/A,#N/A,FALSE,"ORC-ACKE";#N/A,#N/A,FALSE,"RESUMO"}</definedName>
    <definedName name="_xlnm.Database" localSheetId="3">#REF!</definedName>
    <definedName name="_xlnm.Database" localSheetId="2">#REF!</definedName>
    <definedName name="_xlnm.Database">#REF!</definedName>
    <definedName name="BARRETE" localSheetId="3">#REF!</definedName>
    <definedName name="BARRETE" localSheetId="2">#REF!</definedName>
    <definedName name="BARRETE">#REF!</definedName>
    <definedName name="BB" localSheetId="3" hidden="1">{#N/A,#N/A,FALSE,"RESUMO";#N/A,#N/A,FALSE,"EXTR-CRONO";#N/A,#N/A,FALSE,"REAJUSTE";#N/A,#N/A,FALSE,"ACOMP-OBRA";#N/A,#N/A,FALSE,"MEDIÇÃO";#N/A,#N/A,FALSE,"POSIÇÃO FÍSICA";#N/A,#N/A,FALSE,"GRÁFICO"}</definedName>
    <definedName name="BB" localSheetId="2" hidden="1">{#N/A,#N/A,FALSE,"RESUMO";#N/A,#N/A,FALSE,"EXTR-CRONO";#N/A,#N/A,FALSE,"REAJUSTE";#N/A,#N/A,FALSE,"ACOMP-OBRA";#N/A,#N/A,FALSE,"MEDIÇÃO";#N/A,#N/A,FALSE,"POSIÇÃO FÍSICA";#N/A,#N/A,FALSE,"GRÁFICO"}</definedName>
    <definedName name="BB" hidden="1">{#N/A,#N/A,FALSE,"RESUMO";#N/A,#N/A,FALSE,"EXTR-CRONO";#N/A,#N/A,FALSE,"REAJUSTE";#N/A,#N/A,FALSE,"ACOMP-OBRA";#N/A,#N/A,FALSE,"MEDIÇÃO";#N/A,#N/A,FALSE,"POSIÇÃO FÍSICA";#N/A,#N/A,FALSE,"GRÁFICO"}</definedName>
    <definedName name="bchar10" localSheetId="3" hidden="1">#REF!</definedName>
    <definedName name="bchar10" localSheetId="2" hidden="1">#REF!</definedName>
    <definedName name="bchar10" hidden="1">#REF!</definedName>
    <definedName name="bchart1" localSheetId="3" hidden="1">#REF!</definedName>
    <definedName name="bchart1" localSheetId="2" hidden="1">#REF!</definedName>
    <definedName name="bchart1" hidden="1">#REF!</definedName>
    <definedName name="bchart11" localSheetId="3" hidden="1">#REF!</definedName>
    <definedName name="bchart11" localSheetId="2" hidden="1">#REF!</definedName>
    <definedName name="bchart11" hidden="1">#REF!</definedName>
    <definedName name="bchart12" hidden="1">#REF!</definedName>
    <definedName name="bchart13" hidden="1">#REF!</definedName>
    <definedName name="bchart14" hidden="1">#REF!</definedName>
    <definedName name="bchart15" hidden="1">#REF!</definedName>
    <definedName name="bchart16" hidden="1">#REF!</definedName>
    <definedName name="bchart17" hidden="1">#REF!</definedName>
    <definedName name="bchart18" hidden="1">#REF!</definedName>
    <definedName name="bchart19" hidden="1">#REF!</definedName>
    <definedName name="bchart2" hidden="1">#REF!</definedName>
    <definedName name="bchart20" hidden="1">#REF!</definedName>
    <definedName name="bchart21" hidden="1">#REF!</definedName>
    <definedName name="bchart22" hidden="1">#REF!</definedName>
    <definedName name="bchart23" hidden="1">#REF!</definedName>
    <definedName name="bchart24" hidden="1">#REF!</definedName>
    <definedName name="bchart25" hidden="1">#REF!</definedName>
    <definedName name="bchart26" hidden="1">#REF!</definedName>
    <definedName name="bchart27" hidden="1">#REF!</definedName>
    <definedName name="bchart28" hidden="1">#REF!</definedName>
    <definedName name="bchart29" hidden="1">#REF!</definedName>
    <definedName name="bchart3" hidden="1">#REF!</definedName>
    <definedName name="bchart30" hidden="1">#REF!</definedName>
    <definedName name="bchart31" hidden="1">#REF!</definedName>
    <definedName name="bchart32" hidden="1">#REF!</definedName>
    <definedName name="bchart4" hidden="1">#REF!</definedName>
    <definedName name="bchart5" hidden="1">#REF!</definedName>
    <definedName name="bchart6" hidden="1">#REF!</definedName>
    <definedName name="bchart7" hidden="1">#REF!</definedName>
    <definedName name="bchart8" hidden="1">#REF!</definedName>
    <definedName name="bchart9" hidden="1">#REF!</definedName>
    <definedName name="BDI">#REF!</definedName>
    <definedName name="BDI.Opcao" localSheetId="3" hidden="1">[15]DADOS!$F$18</definedName>
    <definedName name="BDI.Opcao" hidden="1">[15]DADOS!$F$18</definedName>
    <definedName name="BDI.TipoObra" localSheetId="3" hidden="1">[15]BDI!$A$138:$A$146</definedName>
    <definedName name="BDI.TipoObra" hidden="1">[15]BDI!$A$138:$A$146</definedName>
    <definedName name="bonificação" localSheetId="3">#REF!</definedName>
    <definedName name="bonificação" localSheetId="2">#REF!</definedName>
    <definedName name="bonificação">#REF!</definedName>
    <definedName name="bosta">"{#N/A;#N/A;FALSE;""Cronograma""|#N/A;#N/A;FALSE;""Cronogr. 2""}"</definedName>
    <definedName name="BXQHSWXMRV" localSheetId="3" hidden="1">#REF!</definedName>
    <definedName name="BXQHSWXMRV" localSheetId="2" hidden="1">#REF!</definedName>
    <definedName name="BXQHSWXMRV" hidden="1">#REF!</definedName>
    <definedName name="CA´L">"{#N/A;#N/A;FALSE;""Cronograma""|#N/A;#N/A;FALSE;""Cronogr. 2""}"</definedName>
    <definedName name="cab" localSheetId="3">#REF!</definedName>
    <definedName name="cab" localSheetId="2">#REF!</definedName>
    <definedName name="cab">#REF!</definedName>
    <definedName name="Caix120" localSheetId="3">#REF!</definedName>
    <definedName name="Caix120">#REF!</definedName>
    <definedName name="Caix160" localSheetId="3">#REF!</definedName>
    <definedName name="Caix160">#REF!</definedName>
    <definedName name="CaixMax">#REF!</definedName>
    <definedName name="CAPAO">#REF!</definedName>
    <definedName name="CARTÃO4">#REF!</definedName>
    <definedName name="cc" localSheetId="3" hidden="1">{#N/A,#N/A,FALSE,"RESUMO";#N/A,#N/A,FALSE,"EXTR-CRONO";#N/A,#N/A,FALSE,"REAJUSTE";#N/A,#N/A,FALSE,"ACOMP-OBRA";#N/A,#N/A,FALSE,"MEDIÇÃO";#N/A,#N/A,FALSE,"POSIÇÃO FÍSICA";#N/A,#N/A,FALSE,"GRÁFICO"}</definedName>
    <definedName name="cc" localSheetId="2" hidden="1">{#N/A,#N/A,FALSE,"RESUMO";#N/A,#N/A,FALSE,"EXTR-CRONO";#N/A,#N/A,FALSE,"REAJUSTE";#N/A,#N/A,FALSE,"ACOMP-OBRA";#N/A,#N/A,FALSE,"MEDIÇÃO";#N/A,#N/A,FALSE,"POSIÇÃO FÍSICA";#N/A,#N/A,FALSE,"GRÁFICO"}</definedName>
    <definedName name="cc" hidden="1">{#N/A,#N/A,FALSE,"RESUMO";#N/A,#N/A,FALSE,"EXTR-CRONO";#N/A,#N/A,FALSE,"REAJUSTE";#N/A,#N/A,FALSE,"ACOMP-OBRA";#N/A,#N/A,FALSE,"MEDIÇÃO";#N/A,#N/A,FALSE,"POSIÇÃO FÍSICA";#N/A,#N/A,FALSE,"GRÁFICO"}</definedName>
    <definedName name="cchart1" localSheetId="3" hidden="1">#REF!</definedName>
    <definedName name="cchart1" localSheetId="2" hidden="1">#REF!</definedName>
    <definedName name="cchart1" hidden="1">#REF!</definedName>
    <definedName name="cchart10" localSheetId="3" hidden="1">#REF!</definedName>
    <definedName name="cchart10" localSheetId="2" hidden="1">#REF!</definedName>
    <definedName name="cchart10" hidden="1">#REF!</definedName>
    <definedName name="cchart11" localSheetId="3" hidden="1">#REF!</definedName>
    <definedName name="cchart11" localSheetId="2" hidden="1">#REF!</definedName>
    <definedName name="cchart11" hidden="1">#REF!</definedName>
    <definedName name="cchart12" hidden="1">#REF!</definedName>
    <definedName name="cchart13" hidden="1">#REF!</definedName>
    <definedName name="cchart14" hidden="1">#REF!</definedName>
    <definedName name="cchart15" hidden="1">#REF!</definedName>
    <definedName name="cchart16" hidden="1">#REF!</definedName>
    <definedName name="cchart17" hidden="1">#REF!</definedName>
    <definedName name="cchart18" hidden="1">#REF!</definedName>
    <definedName name="cchart19" hidden="1">#REF!</definedName>
    <definedName name="cchart2" hidden="1">#REF!</definedName>
    <definedName name="cchart20" hidden="1">#REF!</definedName>
    <definedName name="cchart21" hidden="1">#REF!</definedName>
    <definedName name="cchart22" hidden="1">#REF!</definedName>
    <definedName name="cchart23" hidden="1">#REF!</definedName>
    <definedName name="cchart24" hidden="1">#REF!</definedName>
    <definedName name="cchart25" hidden="1">#REF!</definedName>
    <definedName name="cchart26" hidden="1">#REF!</definedName>
    <definedName name="cchart27" hidden="1">#REF!</definedName>
    <definedName name="cchart28" hidden="1">#REF!</definedName>
    <definedName name="cchart29" hidden="1">#REF!</definedName>
    <definedName name="cchart3" hidden="1">#REF!</definedName>
    <definedName name="cchart31" hidden="1">#REF!</definedName>
    <definedName name="cchart32" hidden="1">#REF!</definedName>
    <definedName name="cchart4" hidden="1">#REF!</definedName>
    <definedName name="cchart5" hidden="1">#REF!</definedName>
    <definedName name="cchart6" hidden="1">#REF!</definedName>
    <definedName name="cchart7" hidden="1">#REF!</definedName>
    <definedName name="cchart8" hidden="1">#REF!</definedName>
    <definedName name="cchart9" hidden="1">#REF!</definedName>
    <definedName name="completo">#REF!</definedName>
    <definedName name="COMPOSICAO">#REF!</definedName>
    <definedName name="concorrentes">"{#N/A;#N/A;FALSE;""Cronograma""|#N/A;#N/A;FALSE;""Cronogr. 2""}"</definedName>
    <definedName name="cortina_1" localSheetId="3">#REF!</definedName>
    <definedName name="cortina_1" localSheetId="2">#REF!</definedName>
    <definedName name="cortina_1">#REF!</definedName>
    <definedName name="cortina_2" localSheetId="3">[16]talude!#REF!</definedName>
    <definedName name="cortina_2" localSheetId="2">[16]talude!#REF!</definedName>
    <definedName name="cortina_2">[16]talude!#REF!</definedName>
    <definedName name="CPOS" localSheetId="3">#REF!</definedName>
    <definedName name="CPOS">#REF!</definedName>
    <definedName name="CPOS173">#REF!</definedName>
    <definedName name="Cria_10" localSheetId="3">#REF!</definedName>
    <definedName name="Cria_10" localSheetId="2">#REF!</definedName>
    <definedName name="Cria_10">#REF!</definedName>
    <definedName name="Cria_11" localSheetId="3">#REF!</definedName>
    <definedName name="Cria_11" localSheetId="2">#REF!</definedName>
    <definedName name="Cria_11">#REF!</definedName>
    <definedName name="Cria_12" localSheetId="3">#REF!</definedName>
    <definedName name="Cria_12" localSheetId="2">#REF!</definedName>
    <definedName name="Cria_12">#REF!</definedName>
    <definedName name="Cria_4">#REF!</definedName>
    <definedName name="Cria_5">#REF!</definedName>
    <definedName name="Cria_6">#REF!</definedName>
    <definedName name="Cria_7">#REF!</definedName>
    <definedName name="Cria_8">#REF!</definedName>
    <definedName name="Cria_9">#REF!</definedName>
    <definedName name="_xlnm.Criteria">#REF!</definedName>
    <definedName name="Critérios_IM">#REF!</definedName>
    <definedName name="crong">#REF!</definedName>
    <definedName name="CRONO" localSheetId="3">'[17]Estrada São Bento - 3ª Etapa'!#REF!</definedName>
    <definedName name="CRONO" localSheetId="2">'[17]Estrada São Bento - 3ª Etapa'!#REF!</definedName>
    <definedName name="CRONO">'[17]Estrada São Bento - 3ª Etapa'!#REF!</definedName>
    <definedName name="CRONOGRAMA_FÍSICO_FINANCEIRO" localSheetId="3">#REF!</definedName>
    <definedName name="CRONOGRAMA_FÍSICO_FINANCEIRO" localSheetId="2">#REF!</definedName>
    <definedName name="CRONOGRAMA_FÍSICO_FINANCEIRO">#REF!</definedName>
    <definedName name="CS">'[11]CS#'!$A$3:$K$12</definedName>
    <definedName name="CURRENCY" localSheetId="3">#REF!</definedName>
    <definedName name="CURRENCY" localSheetId="2">#REF!</definedName>
    <definedName name="CURRENCY">#REF!</definedName>
    <definedName name="custo" localSheetId="3">#REF!</definedName>
    <definedName name="custo" localSheetId="2">#REF!</definedName>
    <definedName name="custo">#REF!</definedName>
    <definedName name="D" localSheetId="3">[18]Orçamento!#REF!</definedName>
    <definedName name="D" localSheetId="2">[18]Orçamento!#REF!</definedName>
    <definedName name="D">[18]Orçamento!#REF!</definedName>
    <definedName name="D_numericos2" localSheetId="3">#REF!</definedName>
    <definedName name="D_numericos2" localSheetId="2">#REF!</definedName>
    <definedName name="D_numericos2">#REF!</definedName>
    <definedName name="D_numericos3" localSheetId="3">#REF!</definedName>
    <definedName name="D_numericos3" localSheetId="2">#REF!</definedName>
    <definedName name="D_numericos3">#REF!</definedName>
    <definedName name="D_numericos4" localSheetId="3">#REF!</definedName>
    <definedName name="D_numericos4" localSheetId="2">#REF!</definedName>
    <definedName name="D_numericos4">#REF!</definedName>
    <definedName name="dados" localSheetId="3">#REF!,#REF!,#REF!</definedName>
    <definedName name="dados" localSheetId="2">#REF!,#REF!,#REF!</definedName>
    <definedName name="dados">#REF!,#REF!,#REF!</definedName>
    <definedName name="daf" localSheetId="3" hidden="1">{#N/A,#N/A,FALSE,"RESUMO-BB1";#N/A,#N/A,FALSE,"MOD-A01-R - BB1";#N/A,#N/A,FALSE,"URB-BB1"}</definedName>
    <definedName name="daf" localSheetId="2" hidden="1">{#N/A,#N/A,FALSE,"RESUMO-BB1";#N/A,#N/A,FALSE,"MOD-A01-R - BB1";#N/A,#N/A,FALSE,"URB-BB1"}</definedName>
    <definedName name="daf" hidden="1">{#N/A,#N/A,FALSE,"RESUMO-BB1";#N/A,#N/A,FALSE,"MOD-A01-R - BB1";#N/A,#N/A,FALSE,"URB-BB1"}</definedName>
    <definedName name="DAIKOLXHXC" localSheetId="3" hidden="1">#REF!</definedName>
    <definedName name="DAIKOLXHXC" localSheetId="2" hidden="1">#REF!</definedName>
    <definedName name="DAIKOLXHXC" hidden="1">#REF!</definedName>
    <definedName name="dchart26" localSheetId="3" hidden="1">#REF!</definedName>
    <definedName name="dchart26" localSheetId="2" hidden="1">#REF!</definedName>
    <definedName name="dchart26" hidden="1">#REF!</definedName>
    <definedName name="dchart31" localSheetId="3" hidden="1">#REF!</definedName>
    <definedName name="dchart31" localSheetId="2" hidden="1">#REF!</definedName>
    <definedName name="dchart31" hidden="1">#REF!</definedName>
    <definedName name="DDD" localSheetId="3" hidden="1">{#N/A,#N/A,FALSE,"RESUMO-BB1";#N/A,#N/A,FALSE,"MOD-A01-R - BB1";#N/A,#N/A,FALSE,"URB-BB1"}</definedName>
    <definedName name="DDD" localSheetId="2" hidden="1">{#N/A,#N/A,FALSE,"RESUMO-BB1";#N/A,#N/A,FALSE,"MOD-A01-R - BB1";#N/A,#N/A,FALSE,"URB-BB1"}</definedName>
    <definedName name="DDD" hidden="1">{#N/A,#N/A,FALSE,"RESUMO-BB1";#N/A,#N/A,FALSE,"MOD-A01-R - BB1";#N/A,#N/A,FALSE,"URB-BB1"}</definedName>
    <definedName name="DESCRICAO" localSheetId="3">#REF!</definedName>
    <definedName name="DESCRICAO" localSheetId="2">#REF!</definedName>
    <definedName name="DESCRICAO">#REF!</definedName>
    <definedName name="DESNIVEL" localSheetId="3" hidden="1">{#N/A,#N/A,FALSE,"RESUMO-BB1";#N/A,#N/A,FALSE,"MOD-A01-R - BB1";#N/A,#N/A,FALSE,"URB-BB1"}</definedName>
    <definedName name="DESNIVEL" localSheetId="2" hidden="1">{#N/A,#N/A,FALSE,"RESUMO-BB1";#N/A,#N/A,FALSE,"MOD-A01-R - BB1";#N/A,#N/A,FALSE,"URB-BB1"}</definedName>
    <definedName name="DESNIVEL" hidden="1">{#N/A,#N/A,FALSE,"RESUMO-BB1";#N/A,#N/A,FALSE,"MOD-A01-R - BB1";#N/A,#N/A,FALSE,"URB-BB1"}</definedName>
    <definedName name="DESONERACAO" localSheetId="3" hidden="1">IF(OR(BDI!Import.Desoneracao="DESONERADO",BDI!Import.Desoneracao="SIM"),"SIM","NÃO")</definedName>
    <definedName name="DESONERACAO" localSheetId="2" hidden="1">IF(OR(Import.Desoneracao="DESONERADO",Import.Desoneracao="SIM"),"SIM","NÃO")</definedName>
    <definedName name="DESONERACAO" hidden="1">IF(OR(Import.Desoneracao="DESONERADO",Import.Desoneracao="SIM"),"SIM","NÃO")</definedName>
    <definedName name="DIAFPREMOLD" localSheetId="3">#REF!</definedName>
    <definedName name="DIAFPREMOLD" localSheetId="2">#REF!</definedName>
    <definedName name="DIAFPREMOLD">#REF!</definedName>
    <definedName name="DIAFRAF_INLOCO" localSheetId="3">#REF!</definedName>
    <definedName name="DIAFRAF_INLOCO" localSheetId="2">#REF!</definedName>
    <definedName name="DIAFRAF_INLOCO">#REF!</definedName>
    <definedName name="DIAFRAINLOCO" localSheetId="3">#REF!</definedName>
    <definedName name="DIAFRAINLOCO" localSheetId="2">#REF!</definedName>
    <definedName name="DIAFRAINLOCO">#REF!</definedName>
    <definedName name="DIAFRAPREMOL">#REF!</definedName>
    <definedName name="DRENAGEM">#REF!</definedName>
    <definedName name="DSSD" localSheetId="3" hidden="1">{#N/A,#N/A,FALSE,"ORC-ACKE";#N/A,#N/A,FALSE,"RESUMO"}</definedName>
    <definedName name="DSSD" localSheetId="2" hidden="1">{#N/A,#N/A,FALSE,"ORC-ACKE";#N/A,#N/A,FALSE,"RESUMO"}</definedName>
    <definedName name="DSSD" hidden="1">{#N/A,#N/A,FALSE,"ORC-ACKE";#N/A,#N/A,FALSE,"RESUMO"}</definedName>
    <definedName name="E" localSheetId="3"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E" localSheetId="2"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E"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E4WR" localSheetId="3"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E4WR" localSheetId="2"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E4WR"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echart31" localSheetId="3" hidden="1">#REF!</definedName>
    <definedName name="echart31" localSheetId="2" hidden="1">#REF!</definedName>
    <definedName name="echart31" hidden="1">#REF!</definedName>
    <definedName name="EDIF" localSheetId="3">#REF!</definedName>
    <definedName name="EDIF">#REF!</definedName>
    <definedName name="ee" localSheetId="3">#REF!</definedName>
    <definedName name="ee" localSheetId="2">#REF!</definedName>
    <definedName name="ee">#REF!</definedName>
    <definedName name="EEGPZEHVUR" localSheetId="3" hidden="1">#REF!</definedName>
    <definedName name="EEGPZEHVUR" localSheetId="2" hidden="1">#REF!</definedName>
    <definedName name="EEGPZEHVUR" hidden="1">#REF!</definedName>
    <definedName name="ef" localSheetId="3" hidden="1">{#N/A,#N/A,FALSE,"BETER -1";#N/A,#N/A,FALSE,"BETER -2";#N/A,#N/A,FALSE,"BETER -3";#N/A,#N/A,FALSE,"BETER -urb";#N/A,#N/A,FALSE,"BETER -RESUMO"}</definedName>
    <definedName name="ef" localSheetId="2" hidden="1">{#N/A,#N/A,FALSE,"BETER -1";#N/A,#N/A,FALSE,"BETER -2";#N/A,#N/A,FALSE,"BETER -3";#N/A,#N/A,FALSE,"BETER -urb";#N/A,#N/A,FALSE,"BETER -RESUMO"}</definedName>
    <definedName name="ef" hidden="1">{#N/A,#N/A,FALSE,"BETER -1";#N/A,#N/A,FALSE,"BETER -2";#N/A,#N/A,FALSE,"BETER -3";#N/A,#N/A,FALSE,"BETER -urb";#N/A,#N/A,FALSE,"BETER -RESUMO"}</definedName>
    <definedName name="equip" localSheetId="3">#REF!</definedName>
    <definedName name="equip" localSheetId="2">#REF!</definedName>
    <definedName name="equip">#REF!</definedName>
    <definedName name="ERA" localSheetId="3" hidden="1">{#N/A,#N/A,FALSE,"ORC-ACKE";#N/A,#N/A,FALSE,"RESUMO"}</definedName>
    <definedName name="ERA" localSheetId="2" hidden="1">{#N/A,#N/A,FALSE,"ORC-ACKE";#N/A,#N/A,FALSE,"RESUMO"}</definedName>
    <definedName name="ERA" hidden="1">{#N/A,#N/A,FALSE,"ORC-ACKE";#N/A,#N/A,FALSE,"RESUMO"}</definedName>
    <definedName name="ESTESCAVADA" localSheetId="3">#REF!</definedName>
    <definedName name="ESTESCAVADA" localSheetId="2">#REF!</definedName>
    <definedName name="ESTESCAVADA">#REF!</definedName>
    <definedName name="ESTFRANKI" localSheetId="3">#REF!</definedName>
    <definedName name="ESTFRANKI" localSheetId="2">#REF!</definedName>
    <definedName name="ESTFRANKI">#REF!</definedName>
    <definedName name="ESTMETAL" localSheetId="3">#REF!</definedName>
    <definedName name="ESTMETAL" localSheetId="2">#REF!</definedName>
    <definedName name="ESTMETAL">#REF!</definedName>
    <definedName name="ESTPREMOLD">#REF!</definedName>
    <definedName name="ESTRAIZ">#REF!</definedName>
    <definedName name="FASDF" localSheetId="3" hidden="1">{#N/A,#N/A,FALSE,"ORC-ACKE";#N/A,#N/A,FALSE,"RESUMO"}</definedName>
    <definedName name="FASDF" localSheetId="2" hidden="1">{#N/A,#N/A,FALSE,"ORC-ACKE";#N/A,#N/A,FALSE,"RESUMO"}</definedName>
    <definedName name="FASDF" hidden="1">{#N/A,#N/A,FALSE,"ORC-ACKE";#N/A,#N/A,FALSE,"RESUMO"}</definedName>
    <definedName name="fchart31" localSheetId="3" hidden="1">#REF!</definedName>
    <definedName name="fchart31" localSheetId="2" hidden="1">#REF!</definedName>
    <definedName name="fchart31" hidden="1">#REF!</definedName>
    <definedName name="FDE" localSheetId="3">#REF!</definedName>
    <definedName name="FDE">#REF!</definedName>
    <definedName name="FL_1" localSheetId="3">#REF!</definedName>
    <definedName name="FL_1" localSheetId="2">#REF!</definedName>
    <definedName name="FL_1">#REF!</definedName>
    <definedName name="fluxo" localSheetId="3">'[19]450'!#REF!</definedName>
    <definedName name="fluxo" localSheetId="2">'[19]450'!#REF!</definedName>
    <definedName name="fluxo">'[19]450'!#REF!</definedName>
    <definedName name="g" localSheetId="3" hidden="1">{#N/A,#N/A,FALSE,"RESUMO-BB1";#N/A,#N/A,FALSE,"MOD-A01-R - BB1";#N/A,#N/A,FALSE,"URB-BB1"}</definedName>
    <definedName name="g" localSheetId="2" hidden="1">{#N/A,#N/A,FALSE,"RESUMO-BB1";#N/A,#N/A,FALSE,"MOD-A01-R - BB1";#N/A,#N/A,FALSE,"URB-BB1"}</definedName>
    <definedName name="g" hidden="1">{#N/A,#N/A,FALSE,"RESUMO-BB1";#N/A,#N/A,FALSE,"MOD-A01-R - BB1";#N/A,#N/A,FALSE,"URB-BB1"}</definedName>
    <definedName name="g_10" localSheetId="3">#REF!</definedName>
    <definedName name="g_10" localSheetId="2">#REF!</definedName>
    <definedName name="g_10">#REF!</definedName>
    <definedName name="g_11" localSheetId="3">#REF!</definedName>
    <definedName name="g_11" localSheetId="2">#REF!</definedName>
    <definedName name="g_11">#REF!</definedName>
    <definedName name="g_12" localSheetId="3">#REF!</definedName>
    <definedName name="g_12" localSheetId="2">#REF!</definedName>
    <definedName name="g_12">#REF!</definedName>
    <definedName name="g_13">#REF!</definedName>
    <definedName name="G_15">#REF!</definedName>
    <definedName name="G_16">#REF!</definedName>
    <definedName name="G_17">#REF!</definedName>
    <definedName name="G_19">#REF!</definedName>
    <definedName name="g_21">#REF!</definedName>
    <definedName name="G_25" localSheetId="3">'[20]orc_raso sp'!#REF!</definedName>
    <definedName name="G_25">'[21]orc_raso sp'!#REF!</definedName>
    <definedName name="G_27" localSheetId="3">#REF!</definedName>
    <definedName name="G_27" localSheetId="2">#REF!</definedName>
    <definedName name="G_27">#REF!</definedName>
    <definedName name="G_31" localSheetId="3">#REF!</definedName>
    <definedName name="G_31" localSheetId="2">#REF!</definedName>
    <definedName name="G_31">#REF!</definedName>
    <definedName name="G_32" localSheetId="3">#REF!</definedName>
    <definedName name="G_32" localSheetId="2">#REF!</definedName>
    <definedName name="G_32">#REF!</definedName>
    <definedName name="G_33">#REF!</definedName>
    <definedName name="g_34" localSheetId="3">'[20]orc_raso sp'!#REF!</definedName>
    <definedName name="g_34">'[21]orc_raso sp'!#REF!</definedName>
    <definedName name="G_35" localSheetId="3">#REF!</definedName>
    <definedName name="G_35" localSheetId="2">#REF!</definedName>
    <definedName name="G_35">#REF!</definedName>
    <definedName name="g_37" localSheetId="3">#REF!</definedName>
    <definedName name="g_37" localSheetId="2">#REF!</definedName>
    <definedName name="g_37">#REF!</definedName>
    <definedName name="G_41" localSheetId="3">#REF!</definedName>
    <definedName name="G_41" localSheetId="2">#REF!</definedName>
    <definedName name="G_41">#REF!</definedName>
    <definedName name="G_45">#REF!</definedName>
    <definedName name="G_47">#REF!</definedName>
    <definedName name="G_51">#REF!</definedName>
    <definedName name="G_52">#REF!</definedName>
    <definedName name="G_53">#REF!</definedName>
    <definedName name="G_54">#REF!</definedName>
    <definedName name="G_55">#REF!</definedName>
    <definedName name="G_56">#REF!</definedName>
    <definedName name="G_57">#REF!</definedName>
    <definedName name="G_58">#REF!</definedName>
    <definedName name="G_59">#REF!</definedName>
    <definedName name="G_61">#REF!</definedName>
    <definedName name="G_63">#REF!</definedName>
    <definedName name="g_65">#REF!</definedName>
    <definedName name="G_67">#REF!</definedName>
    <definedName name="g_68">#REF!</definedName>
    <definedName name="g_69">#REF!</definedName>
    <definedName name="G_71">#REF!</definedName>
    <definedName name="G_73">#REF!</definedName>
    <definedName name="G_75">#REF!</definedName>
    <definedName name="G_77">#REF!</definedName>
    <definedName name="G_78">#REF!</definedName>
    <definedName name="G_81">#REF!</definedName>
    <definedName name="G_83">#REF!</definedName>
    <definedName name="G_85">#REF!</definedName>
    <definedName name="G_87">#REF!</definedName>
    <definedName name="G_90" localSheetId="3">'[20]orc_raso sp'!#REF!</definedName>
    <definedName name="G_90">'[21]orc_raso sp'!#REF!</definedName>
    <definedName name="G_91" localSheetId="3">'[20]orc_raso sp'!#REF!</definedName>
    <definedName name="G_91">'[21]orc_raso sp'!#REF!</definedName>
    <definedName name="G_92" localSheetId="3">'[20]orc_raso sp'!#REF!</definedName>
    <definedName name="G_92">'[21]orc_raso sp'!#REF!</definedName>
    <definedName name="G_94" localSheetId="3">'[20]orc_raso sp'!#REF!</definedName>
    <definedName name="G_94">'[21]orc_raso sp'!#REF!</definedName>
    <definedName name="G_95">[22]PadrãoSemGC!#REF!</definedName>
    <definedName name="G_96">[22]PadrãoSemGC!#REF!</definedName>
    <definedName name="GASE" localSheetId="3" hidden="1">{#N/A,#N/A,FALSE,"RESUMO-BB1";#N/A,#N/A,FALSE,"MOD-A01-R - BB1";#N/A,#N/A,FALSE,"URB-BB1"}</definedName>
    <definedName name="GASE" localSheetId="2" hidden="1">{#N/A,#N/A,FALSE,"RESUMO-BB1";#N/A,#N/A,FALSE,"MOD-A01-R - BB1";#N/A,#N/A,FALSE,"URB-BB1"}</definedName>
    <definedName name="GASE" hidden="1">{#N/A,#N/A,FALSE,"RESUMO-BB1";#N/A,#N/A,FALSE,"MOD-A01-R - BB1";#N/A,#N/A,FALSE,"URB-BB1"}</definedName>
    <definedName name="gf" localSheetId="3" hidden="1">{#N/A,#N/A,FALSE,"ORC-ACKE";#N/A,#N/A,FALSE,"RESUMO"}</definedName>
    <definedName name="gf" localSheetId="2" hidden="1">{#N/A,#N/A,FALSE,"ORC-ACKE";#N/A,#N/A,FALSE,"RESUMO"}</definedName>
    <definedName name="gf" hidden="1">{#N/A,#N/A,FALSE,"ORC-ACKE";#N/A,#N/A,FALSE,"RESUMO"}</definedName>
    <definedName name="GLOBAL" localSheetId="3">#REF!</definedName>
    <definedName name="GLOBAL" localSheetId="2">#REF!</definedName>
    <definedName name="GLOBAL">#REF!</definedName>
    <definedName name="gr_25" localSheetId="3">'[23]11 ao 19'!#REF!</definedName>
    <definedName name="gr_25" localSheetId="2">'[23]11 ao 19'!#REF!</definedName>
    <definedName name="gr_25">'[23]11 ao 19'!#REF!</definedName>
    <definedName name="graf" localSheetId="3">'[24]FLUXO - EXECUÇÃO PRÓPRIA'!#REF!</definedName>
    <definedName name="graf">'[24]FLUXO - EXECUÇÃO PRÓPRIA'!#REF!</definedName>
    <definedName name="_xlnm.Recorder" localSheetId="3">#REF!</definedName>
    <definedName name="_xlnm.Recorder" localSheetId="2">#REF!</definedName>
    <definedName name="_xlnm.Recorder">#REF!</definedName>
    <definedName name="grf" localSheetId="3" hidden="1">{#N/A,#N/A,FALSE,"ORC-ACKE";#N/A,#N/A,FALSE,"RESUMO"}</definedName>
    <definedName name="grf" localSheetId="2" hidden="1">{#N/A,#N/A,FALSE,"ORC-ACKE";#N/A,#N/A,FALSE,"RESUMO"}</definedName>
    <definedName name="grf" hidden="1">{#N/A,#N/A,FALSE,"ORC-ACKE";#N/A,#N/A,FALSE,"RESUMO"}</definedName>
    <definedName name="h" localSheetId="3">'[25]Recanto Mônica'!#REF!</definedName>
    <definedName name="h" localSheetId="2">'[25]Recanto Mônica'!#REF!</definedName>
    <definedName name="h">'[25]Recanto Mônica'!#REF!</definedName>
    <definedName name="HFJZVXGIKG" localSheetId="3" hidden="1">#REF!</definedName>
    <definedName name="HFJZVXGIKG" localSheetId="2" hidden="1">#REF!</definedName>
    <definedName name="HFJZVXGIKG" hidden="1">#REF!</definedName>
    <definedName name="HONORARIOS" localSheetId="3">#REF!</definedName>
    <definedName name="HONORARIOS" localSheetId="2">#REF!</definedName>
    <definedName name="HONORARIOS">#REF!</definedName>
    <definedName name="HRA" localSheetId="3" hidden="1">{#N/A,#N/A,FALSE,"ORC-ACKE";#N/A,#N/A,FALSE,"RESUMO"}</definedName>
    <definedName name="HRA" localSheetId="2" hidden="1">{#N/A,#N/A,FALSE,"ORC-ACKE";#N/A,#N/A,FALSE,"RESUMO"}</definedName>
    <definedName name="HRA" hidden="1">{#N/A,#N/A,FALSE,"ORC-ACKE";#N/A,#N/A,FALSE,"RESUMO"}</definedName>
    <definedName name="HTML_CodePage" hidden="1">1252</definedName>
    <definedName name="HTML_Control" localSheetId="3" hidden="1">{"'Índice'!$A$1:$K$49"}</definedName>
    <definedName name="HTML_Control" localSheetId="2" hidden="1">{"'Índice'!$A$1:$K$49"}</definedName>
    <definedName name="HTML_Control" hidden="1">{"'Índice'!$A$1:$K$49"}</definedName>
    <definedName name="HTML_Description" hidden="1">""</definedName>
    <definedName name="HTML_Email" hidden="1">""</definedName>
    <definedName name="HTML_Header" hidden="1">"Índice"</definedName>
    <definedName name="HTML_LastUpdate" hidden="1">"12/08/1999"</definedName>
    <definedName name="HTML_LineAfter" hidden="1">FALSE</definedName>
    <definedName name="HTML_LineBefore" hidden="1">FALSE</definedName>
    <definedName name="HTML_Name" hidden="1">"Rodovia das Cataratas"</definedName>
    <definedName name="HTML_OBDlg2" hidden="1">TRUE</definedName>
    <definedName name="HTML_OBDlg4" hidden="1">TRUE</definedName>
    <definedName name="HTML_OS" hidden="1">0</definedName>
    <definedName name="HTML_PathFile" hidden="1">"\\Server_1\sig\07 Julho\Informe\MeuHTML.htm"</definedName>
    <definedName name="HTML_Title" hidden="1">"Gerência de Administração e Controle de Gestão"</definedName>
    <definedName name="I" localSheetId="3">#REF!</definedName>
    <definedName name="I" localSheetId="2">#REF!</definedName>
    <definedName name="I">#REF!</definedName>
    <definedName name="IGUAIS" localSheetId="3">#REF!</definedName>
    <definedName name="IGUAIS" localSheetId="2">#REF!</definedName>
    <definedName name="IGUAIS">#REF!</definedName>
    <definedName name="Import.DescLote" hidden="1">[26]DADOS!$F$17</definedName>
    <definedName name="Import.Desoneracao" localSheetId="3" hidden="1">OFFSET([27]DADOS!$G$18,0,-1)</definedName>
    <definedName name="Import.Desoneracao" hidden="1">OFFSET([27]DADOS!$G$18,0,-1)</definedName>
    <definedName name="Import.Município" localSheetId="3" hidden="1">[15]DADOS!$F$6</definedName>
    <definedName name="Import.Município" hidden="1">[15]DADOS!$F$6</definedName>
    <definedName name="Import.RespOrçamento" localSheetId="3" hidden="1">[15]DADOS!$F$22:$F$24</definedName>
    <definedName name="Import.RespOrçamento" hidden="1">[15]DADOS!$F$22:$F$24</definedName>
    <definedName name="IMPOSTO" localSheetId="3">#REF!</definedName>
    <definedName name="IMPOSTO" localSheetId="2">#REF!</definedName>
    <definedName name="IMPOSTO">#REF!</definedName>
    <definedName name="impr" localSheetId="3">#REF!</definedName>
    <definedName name="impr">#REF!</definedName>
    <definedName name="IMPR1" localSheetId="3">#REF!</definedName>
    <definedName name="IMPR1">#REF!</definedName>
    <definedName name="IMPR2">#REF!</definedName>
    <definedName name="IMPR3">#REF!</definedName>
    <definedName name="IMPR4">#REF!</definedName>
    <definedName name="IMPUT">#REF!</definedName>
    <definedName name="INSU_JAN_06">[28]Titulo_Insu!$A$1:$E$2383</definedName>
    <definedName name="INSU_JAN_07">[29]INSU!$A$2:$D$2152</definedName>
    <definedName name="INSU_JUL_07" localSheetId="3">#REF!</definedName>
    <definedName name="INSU_JUL_07" localSheetId="2">#REF!</definedName>
    <definedName name="INSU_JUL_07">#REF!</definedName>
    <definedName name="ITEM" localSheetId="3">#REF!</definedName>
    <definedName name="ITEM" localSheetId="2">#REF!</definedName>
    <definedName name="ITEM">#REF!</definedName>
    <definedName name="j" localSheetId="3" hidden="1">{#N/A,#N/A,FALSE,"ORC-ACKE";#N/A,#N/A,FALSE,"RESUMO"}</definedName>
    <definedName name="j" localSheetId="2" hidden="1">{#N/A,#N/A,FALSE,"ORC-ACKE";#N/A,#N/A,FALSE,"RESUMO"}</definedName>
    <definedName name="j" hidden="1">{#N/A,#N/A,FALSE,"ORC-ACKE";#N/A,#N/A,FALSE,"RESUMO"}</definedName>
    <definedName name="jg" localSheetId="3" hidden="1">{#N/A,#N/A,FALSE,"RESUMO-BB1";#N/A,#N/A,FALSE,"MOD-A01-R - BB1";#N/A,#N/A,FALSE,"URB-BB1"}</definedName>
    <definedName name="jg" localSheetId="2" hidden="1">{#N/A,#N/A,FALSE,"RESUMO-BB1";#N/A,#N/A,FALSE,"MOD-A01-R - BB1";#N/A,#N/A,FALSE,"URB-BB1"}</definedName>
    <definedName name="jg" hidden="1">{#N/A,#N/A,FALSE,"RESUMO-BB1";#N/A,#N/A,FALSE,"MOD-A01-R - BB1";#N/A,#N/A,FALSE,"URB-BB1"}</definedName>
    <definedName name="jgg" localSheetId="3"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jgg" localSheetId="2"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jgg"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JOVUEUIZPJ" localSheetId="3" hidden="1">#REF!</definedName>
    <definedName name="JOVUEUIZPJ" localSheetId="2" hidden="1">#REF!</definedName>
    <definedName name="JOVUEUIZPJ" hidden="1">#REF!</definedName>
    <definedName name="JR_PAGE_ANCHOR_0_1" localSheetId="3">[30]orcamento!#REF!</definedName>
    <definedName name="JR_PAGE_ANCHOR_0_1" localSheetId="2">[30]orcamento!#REF!</definedName>
    <definedName name="JR_PAGE_ANCHOR_0_1">'[31]CUSTO UNITÁRIO'!#REF!</definedName>
    <definedName name="k" localSheetId="3" hidden="1">{#N/A,#N/A,FALSE,"ORC-ACKE";#N/A,#N/A,FALSE,"RESUMO"}</definedName>
    <definedName name="k" localSheetId="2" hidden="1">{#N/A,#N/A,FALSE,"ORC-ACKE";#N/A,#N/A,FALSE,"RESUMO"}</definedName>
    <definedName name="k" hidden="1">{#N/A,#N/A,FALSE,"ORC-ACKE";#N/A,#N/A,FALSE,"RESUMO"}</definedName>
    <definedName name="LARANJEIRAS">[11]CUSTO_LARANJEIRAS!$A$3:$N$5</definedName>
    <definedName name="lat" localSheetId="3">#REF!</definedName>
    <definedName name="lat" localSheetId="2">#REF!</definedName>
    <definedName name="lat">#REF!</definedName>
    <definedName name="lbla1" localSheetId="3" hidden="1">#REF!</definedName>
    <definedName name="lbla1" localSheetId="2" hidden="1">#REF!</definedName>
    <definedName name="lbla1" hidden="1">#REF!</definedName>
    <definedName name="lbla10" localSheetId="3" hidden="1">#REF!</definedName>
    <definedName name="lbla10" localSheetId="2" hidden="1">#REF!</definedName>
    <definedName name="lbla10" hidden="1">#REF!</definedName>
    <definedName name="lbla11" hidden="1">#REF!</definedName>
    <definedName name="lbla12" hidden="1">#REF!</definedName>
    <definedName name="lbla13" hidden="1">#REF!</definedName>
    <definedName name="lbla14" hidden="1">#REF!</definedName>
    <definedName name="lbla15" hidden="1">#REF!</definedName>
    <definedName name="lbla16" hidden="1">#REF!</definedName>
    <definedName name="lbla17" hidden="1">#REF!</definedName>
    <definedName name="lbla18" hidden="1">#REF!</definedName>
    <definedName name="lbla19" hidden="1">#REF!</definedName>
    <definedName name="lbla2" hidden="1">#REF!</definedName>
    <definedName name="lbla20" hidden="1">#REF!</definedName>
    <definedName name="lbla21" hidden="1">#REF!</definedName>
    <definedName name="lbla22" hidden="1">#REF!</definedName>
    <definedName name="lbla23" hidden="1">#REF!</definedName>
    <definedName name="lbla24" hidden="1">#REF!</definedName>
    <definedName name="lbla25" hidden="1">#REF!</definedName>
    <definedName name="lbla27" hidden="1">#REF!</definedName>
    <definedName name="lbla28" hidden="1">#REF!</definedName>
    <definedName name="loja" localSheetId="3" hidden="1">{#N/A,#N/A,FALSE,"BETER -1";#N/A,#N/A,FALSE,"BETER -2";#N/A,#N/A,FALSE,"BETER -3";#N/A,#N/A,FALSE,"BETER -urb";#N/A,#N/A,FALSE,"BETER -RESUMO"}</definedName>
    <definedName name="loja" localSheetId="2" hidden="1">{#N/A,#N/A,FALSE,"BETER -1";#N/A,#N/A,FALSE,"BETER -2";#N/A,#N/A,FALSE,"BETER -3";#N/A,#N/A,FALSE,"BETER -urb";#N/A,#N/A,FALSE,"BETER -RESUMO"}</definedName>
    <definedName name="loja" hidden="1">{#N/A,#N/A,FALSE,"BETER -1";#N/A,#N/A,FALSE,"BETER -2";#N/A,#N/A,FALSE,"BETER -3";#N/A,#N/A,FALSE,"BETER -urb";#N/A,#N/A,FALSE,"BETER -RESUMO"}</definedName>
    <definedName name="LRANJA">[11]CUSTO_ZONA_SUL!$A$3:$N$21</definedName>
    <definedName name="M1_" localSheetId="3">#REF!</definedName>
    <definedName name="M1_" localSheetId="2">#REF!</definedName>
    <definedName name="M1_">#REF!</definedName>
    <definedName name="MAIORES" localSheetId="3">#REF!</definedName>
    <definedName name="MAIORES" localSheetId="2">#REF!</definedName>
    <definedName name="MAIORES">#REF!</definedName>
    <definedName name="Máximo" localSheetId="3" hidden="1">{"'Índice'!$A$1:$K$49"}</definedName>
    <definedName name="Máximo" localSheetId="2" hidden="1">{"'Índice'!$A$1:$K$49"}</definedName>
    <definedName name="Máximo" hidden="1">{"'Índice'!$A$1:$K$49"}</definedName>
    <definedName name="MED">#REF!</definedName>
    <definedName name="MENORES">#REF!</definedName>
    <definedName name="mil">#N/A</definedName>
    <definedName name="mnlm" localSheetId="3" hidden="1">{#N/A,#N/A,FALSE,"RESUMO";#N/A,#N/A,FALSE,"EXTR-CRONO";#N/A,#N/A,FALSE,"REAJUSTE";#N/A,#N/A,FALSE,"ACOMP-OBRA";#N/A,#N/A,FALSE,"MEDIÇÃO";#N/A,#N/A,FALSE,"POSIÇÃO FÍSICA";#N/A,#N/A,FALSE,"GRÁFICO"}</definedName>
    <definedName name="mnlm" localSheetId="2" hidden="1">{#N/A,#N/A,FALSE,"RESUMO";#N/A,#N/A,FALSE,"EXTR-CRONO";#N/A,#N/A,FALSE,"REAJUSTE";#N/A,#N/A,FALSE,"ACOMP-OBRA";#N/A,#N/A,FALSE,"MEDIÇÃO";#N/A,#N/A,FALSE,"POSIÇÃO FÍSICA";#N/A,#N/A,FALSE,"GRÁFICO"}</definedName>
    <definedName name="mnlm" hidden="1">{#N/A,#N/A,FALSE,"RESUMO";#N/A,#N/A,FALSE,"EXTR-CRONO";#N/A,#N/A,FALSE,"REAJUSTE";#N/A,#N/A,FALSE,"ACOMP-OBRA";#N/A,#N/A,FALSE,"MEDIÇÃO";#N/A,#N/A,FALSE,"POSIÇÃO FÍSICA";#N/A,#N/A,FALSE,"GRÁFICO"}</definedName>
    <definedName name="mnlmm" localSheetId="3" hidden="1">{#N/A,#N/A,FALSE,"RESUMO";#N/A,#N/A,FALSE,"EXTR-CRONO";#N/A,#N/A,FALSE,"REAJUSTE";#N/A,#N/A,FALSE,"ACOMP-OBRA";#N/A,#N/A,FALSE,"MEDIÇÃO";#N/A,#N/A,FALSE,"POSIÇÃO FÍSICA";#N/A,#N/A,FALSE,"GRÁFICO"}</definedName>
    <definedName name="mnlmm" localSheetId="2" hidden="1">{#N/A,#N/A,FALSE,"RESUMO";#N/A,#N/A,FALSE,"EXTR-CRONO";#N/A,#N/A,FALSE,"REAJUSTE";#N/A,#N/A,FALSE,"ACOMP-OBRA";#N/A,#N/A,FALSE,"MEDIÇÃO";#N/A,#N/A,FALSE,"POSIÇÃO FÍSICA";#N/A,#N/A,FALSE,"GRÁFICO"}</definedName>
    <definedName name="mnlmm" hidden="1">{#N/A,#N/A,FALSE,"RESUMO";#N/A,#N/A,FALSE,"EXTR-CRONO";#N/A,#N/A,FALSE,"REAJUSTE";#N/A,#N/A,FALSE,"ACOMP-OBRA";#N/A,#N/A,FALSE,"MEDIÇÃO";#N/A,#N/A,FALSE,"POSIÇÃO FÍSICA";#N/A,#N/A,FALSE,"GRÁFICO"}</definedName>
    <definedName name="multa1" localSheetId="3" hidden="1">{#N/A,#N/A,FALSE,"RESUMO FINANC.";#N/A,#N/A,FALSE,"RESUMO POS.FÍS.";#N/A,#N/A,FALSE,"EXTRATO CRON.";#N/A,#N/A,FALSE,"REAJUSTE";#N/A,#N/A,FALSE,"MEDIÇÃO";#N/A,#N/A,FALSE,"POSIÇÃO FÍSICA";#N/A,#N/A,FALSE,"GRÁFICO"}</definedName>
    <definedName name="multa1" localSheetId="2" hidden="1">{#N/A,#N/A,FALSE,"RESUMO FINANC.";#N/A,#N/A,FALSE,"RESUMO POS.FÍS.";#N/A,#N/A,FALSE,"EXTRATO CRON.";#N/A,#N/A,FALSE,"REAJUSTE";#N/A,#N/A,FALSE,"MEDIÇÃO";#N/A,#N/A,FALSE,"POSIÇÃO FÍSICA";#N/A,#N/A,FALSE,"GRÁFICO"}</definedName>
    <definedName name="multa1" hidden="1">{#N/A,#N/A,FALSE,"RESUMO FINANC.";#N/A,#N/A,FALSE,"RESUMO POS.FÍS.";#N/A,#N/A,FALSE,"EXTRATO CRON.";#N/A,#N/A,FALSE,"REAJUSTE";#N/A,#N/A,FALSE,"MEDIÇÃO";#N/A,#N/A,FALSE,"POSIÇÃO FÍSICA";#N/A,#N/A,FALSE,"GRÁFICO"}</definedName>
    <definedName name="N" localSheetId="3" hidden="1">[32]Planilha!#REF!</definedName>
    <definedName name="N" hidden="1">[33]Planilha!#REF!</definedName>
    <definedName name="N." localSheetId="3">#REF!</definedName>
    <definedName name="N." localSheetId="2">#REF!</definedName>
    <definedName name="N.">#REF!</definedName>
    <definedName name="nb" localSheetId="3" hidden="1">{#N/A,#N/A,FALSE,"RESUMO-BB1";#N/A,#N/A,FALSE,"MOD-A01-R - BB1";#N/A,#N/A,FALSE,"URB-BB1"}</definedName>
    <definedName name="nb" localSheetId="2" hidden="1">{#N/A,#N/A,FALSE,"RESUMO-BB1";#N/A,#N/A,FALSE,"MOD-A01-R - BB1";#N/A,#N/A,FALSE,"URB-BB1"}</definedName>
    <definedName name="nb" hidden="1">{#N/A,#N/A,FALSE,"RESUMO-BB1";#N/A,#N/A,FALSE,"MOD-A01-R - BB1";#N/A,#N/A,FALSE,"URB-BB1"}</definedName>
    <definedName name="NOMEDIR" localSheetId="3">[7]OBRA!#REF!</definedName>
    <definedName name="NOMEDIR">[8]OBRA!#REF!</definedName>
    <definedName name="o" localSheetId="3" hidden="1">#REF!</definedName>
    <definedName name="o" localSheetId="2" hidden="1">#REF!</definedName>
    <definedName name="o" hidden="1">#REF!</definedName>
    <definedName name="ok">[12]Imai03!$A$2:$D$3535</definedName>
    <definedName name="one" localSheetId="3">#REF!</definedName>
    <definedName name="one" localSheetId="2">#REF!</definedName>
    <definedName name="one">#REF!</definedName>
    <definedName name="ORÇ" localSheetId="3">#REF!</definedName>
    <definedName name="ORÇ" localSheetId="2">#REF!</definedName>
    <definedName name="ORÇ">#REF!</definedName>
    <definedName name="ORÇAMENTO.BancoRef" localSheetId="3" hidden="1">'[34]ORÇAMENTO ATUAL'!#REF!</definedName>
    <definedName name="ORÇAMENTO.BancoRef" hidden="1">'[35]ORÇAMENTO ATUAL'!#REF!</definedName>
    <definedName name="ORDENACAO" localSheetId="3">#REF!</definedName>
    <definedName name="ORDENACAO" localSheetId="2">#REF!</definedName>
    <definedName name="ORDENACAO">#REF!</definedName>
    <definedName name="P2_JUL_07">[36]P2_JUL_07!$A$2:$E$1577</definedName>
    <definedName name="parametros" localSheetId="3">#REF!</definedName>
    <definedName name="parametros" localSheetId="2">#REF!</definedName>
    <definedName name="parametros">#REF!</definedName>
    <definedName name="PLANILHA">#N/A</definedName>
    <definedName name="PMJ" localSheetId="3">#REF!</definedName>
    <definedName name="PMJ" localSheetId="2">#REF!</definedName>
    <definedName name="PMJ">#REF!</definedName>
    <definedName name="Popular">"{#N/A;#N/A;FALSE;""Cronograma""|#N/A;#N/A;FALSE;""Cronogr. 2""}"</definedName>
    <definedName name="PRACHEAM" localSheetId="3">#REF!</definedName>
    <definedName name="PRACHEAM" localSheetId="2">#REF!</definedName>
    <definedName name="PRACHEAM">#REF!</definedName>
    <definedName name="PRANCHEAM" localSheetId="3">#REF!</definedName>
    <definedName name="PRANCHEAM" localSheetId="2">#REF!</definedName>
    <definedName name="PRANCHEAM">#REF!</definedName>
    <definedName name="prazo_obra">[10]Alterar!$D$19</definedName>
    <definedName name="Print_Area_MI" localSheetId="3">[37]TABJUL95!#REF!</definedName>
    <definedName name="Print_Area_MI" localSheetId="2">[37]TABJUL95!#REF!</definedName>
    <definedName name="Print_Area_MI">[37]TABJUL95!#REF!</definedName>
    <definedName name="Print_Titles_MI" localSheetId="3">#REF!</definedName>
    <definedName name="Print_Titles_MI" localSheetId="2">#REF!</definedName>
    <definedName name="Print_Titles_MI">#REF!</definedName>
    <definedName name="QERTT" localSheetId="3" hidden="1">{#N/A,#N/A,FALSE,"ORC-ACKE";#N/A,#N/A,FALSE,"RESUMO"}</definedName>
    <definedName name="QERTT" localSheetId="2" hidden="1">{#N/A,#N/A,FALSE,"ORC-ACKE";#N/A,#N/A,FALSE,"RESUMO"}</definedName>
    <definedName name="QERTT" hidden="1">{#N/A,#N/A,FALSE,"ORC-ACKE";#N/A,#N/A,FALSE,"RESUMO"}</definedName>
    <definedName name="QQQ" localSheetId="3">#REF!:#REF!</definedName>
    <definedName name="QQQ" localSheetId="2">#REF!:#REF!</definedName>
    <definedName name="QQQ">#REF!:#REF!</definedName>
    <definedName name="qwdqswd" localSheetId="3" hidden="1">#REF!</definedName>
    <definedName name="qwdqswd" localSheetId="2" hidden="1">#REF!</definedName>
    <definedName name="qwdqswd" hidden="1">#REF!</definedName>
    <definedName name="QWEFR" localSheetId="3" hidden="1">{#N/A,#N/A,FALSE,"RESUMO-BB1";#N/A,#N/A,FALSE,"MOD-A01-R - BB1";#N/A,#N/A,FALSE,"URB-BB1"}</definedName>
    <definedName name="QWEFR" localSheetId="2" hidden="1">{#N/A,#N/A,FALSE,"RESUMO-BB1";#N/A,#N/A,FALSE,"MOD-A01-R - BB1";#N/A,#N/A,FALSE,"URB-BB1"}</definedName>
    <definedName name="QWEFR" hidden="1">{#N/A,#N/A,FALSE,"RESUMO-BB1";#N/A,#N/A,FALSE,"MOD-A01-R - BB1";#N/A,#N/A,FALSE,"URB-BB1"}</definedName>
    <definedName name="reajuste" localSheetId="3">[38]MEDIÇÃO!#REF!</definedName>
    <definedName name="reajuste" localSheetId="2">[38]MEDIÇÃO!#REF!</definedName>
    <definedName name="reajuste">[38]MEDIÇÃO!#REF!</definedName>
    <definedName name="REBAILENCOL" localSheetId="3">#REF!</definedName>
    <definedName name="REBAILENCOL" localSheetId="2">#REF!</definedName>
    <definedName name="REBAILENCOL">#REF!</definedName>
    <definedName name="REBAIXLENC" localSheetId="3">#REF!</definedName>
    <definedName name="REBAIXLENC" localSheetId="2">#REF!</definedName>
    <definedName name="REBAIXLENC">#REF!</definedName>
    <definedName name="REDU" localSheetId="3">#REF!</definedName>
    <definedName name="REDU" localSheetId="2">#REF!</definedName>
    <definedName name="REDU">#REF!</definedName>
    <definedName name="REF">#REF!</definedName>
    <definedName name="REFERENCIA.Descricao" localSheetId="3" hidden="1">IF(ISNUMBER('[34]ORÇAMENTO ATUAL'!$AF1),OFFSET(INDIRECT(BDI!ORÇAMENTO.BancoRef),'[34]ORÇAMENTO ATUAL'!$AF1-1,3,1),'[34]ORÇAMENTO ATUAL'!$AF1)</definedName>
    <definedName name="REFERENCIA.Descricao" localSheetId="2" hidden="1">IF(ISNUMBER('[35]ORÇAMENTO ATUAL'!$AF1),OFFSET(INDIRECT(ORÇAMENTO.BancoRef),'[35]ORÇAMENTO ATUAL'!$AF1-1,3,1),'[35]ORÇAMENTO ATUAL'!$AF1)</definedName>
    <definedName name="REFERENCIA.Descricao" hidden="1">IF(ISNUMBER('[35]ORÇAMENTO ATUAL'!$AF1),OFFSET(INDIRECT(ORÇAMENTO.BancoRef),'[35]ORÇAMENTO ATUAL'!$AF1-1,3,1),'[35]ORÇAMENTO ATUAL'!$AF1)</definedName>
    <definedName name="REFERENCIA.Desonerado" hidden="1">#N/A</definedName>
    <definedName name="REFERENCIA.NaoDesonerado" hidden="1">#N/A</definedName>
    <definedName name="REFERENCIA.Unidade" localSheetId="3" hidden="1">IF(ISNUMBER('[34]ORÇAMENTO ATUAL'!$AF1),OFFSET(INDIRECT(BDI!ORÇAMENTO.BancoRef),'[34]ORÇAMENTO ATUAL'!$AF1-1,4,1),"-")</definedName>
    <definedName name="REFERENCIA.Unidade" localSheetId="2" hidden="1">IF(ISNUMBER('[35]ORÇAMENTO ATUAL'!$AF1),OFFSET(INDIRECT(ORÇAMENTO.BancoRef),'[35]ORÇAMENTO ATUAL'!$AF1-1,4,1),"-")</definedName>
    <definedName name="REFERENCIA.Unidade" hidden="1">IF(ISNUMBER('[35]ORÇAMENTO ATUAL'!$AF1),OFFSET(INDIRECT(ORÇAMENTO.BancoRef),'[35]ORÇAMENTO ATUAL'!$AF1-1,4,1),"-")</definedName>
    <definedName name="REL_RJ" localSheetId="3">#REF!</definedName>
    <definedName name="REL_RJ" localSheetId="2">#REF!</definedName>
    <definedName name="REL_RJ">#REF!</definedName>
    <definedName name="REL_SP" localSheetId="3">#REF!</definedName>
    <definedName name="REL_SP">#REF!</definedName>
    <definedName name="resfund" localSheetId="3">#REF!</definedName>
    <definedName name="resfund">#REF!</definedName>
    <definedName name="RESUMO">#REF!</definedName>
    <definedName name="rio">"{#N/A;#N/A;FALSE;""Cronograma""|#N/A;#N/A;FALSE;""Cronogr. 2""}"</definedName>
    <definedName name="rt" localSheetId="3" hidden="1">{#N/A,#N/A,FALSE,"ORC-ACKE";#N/A,#N/A,FALSE,"RESUMO"}</definedName>
    <definedName name="rt" localSheetId="2" hidden="1">{#N/A,#N/A,FALSE,"ORC-ACKE";#N/A,#N/A,FALSE,"RESUMO"}</definedName>
    <definedName name="rt" hidden="1">{#N/A,#N/A,FALSE,"ORC-ACKE";#N/A,#N/A,FALSE,"RESUMO"}</definedName>
    <definedName name="S" localSheetId="3" hidden="1">{#N/A,#N/A,FALSE,"ORC-ACKE";#N/A,#N/A,FALSE,"RESUMO"}</definedName>
    <definedName name="S" localSheetId="2" hidden="1">{#N/A,#N/A,FALSE,"ORC-ACKE";#N/A,#N/A,FALSE,"RESUMO"}</definedName>
    <definedName name="S" hidden="1">{#N/A,#N/A,FALSE,"ORC-ACKE";#N/A,#N/A,FALSE,"RESUMO"}</definedName>
    <definedName name="SAPATA" localSheetId="3">#REF!</definedName>
    <definedName name="SAPATA" localSheetId="2">#REF!</definedName>
    <definedName name="SAPATA">#REF!</definedName>
    <definedName name="SDS" localSheetId="3" hidden="1">{#N/A,#N/A,FALSE,"RESUMO-BB1";#N/A,#N/A,FALSE,"MOD-A01-R - BB1";#N/A,#N/A,FALSE,"URB-BB1"}</definedName>
    <definedName name="SDS" localSheetId="2" hidden="1">{#N/A,#N/A,FALSE,"RESUMO-BB1";#N/A,#N/A,FALSE,"MOD-A01-R - BB1";#N/A,#N/A,FALSE,"URB-BB1"}</definedName>
    <definedName name="SDS" hidden="1">{#N/A,#N/A,FALSE,"RESUMO-BB1";#N/A,#N/A,FALSE,"MOD-A01-R - BB1";#N/A,#N/A,FALSE,"URB-BB1"}</definedName>
    <definedName name="sencount" hidden="1">1</definedName>
    <definedName name="Serviços">[39]Solum!$A$3:$AD$2430</definedName>
    <definedName name="Serviços_1">[40]Serviços!$A$3:$AE$2694</definedName>
    <definedName name="Serviços_10">[40]Serviços!$A$3:$AE$2694</definedName>
    <definedName name="Serviços_11">[40]Serviços!$A$3:$AE$2694</definedName>
    <definedName name="Serviços_12">[40]Serviços!$A$3:$AE$2694</definedName>
    <definedName name="Serviços_2">[40]Serviços!$A$3:$AE$2694</definedName>
    <definedName name="Serviços_3">[40]Serviços!$A$3:$AE$2694</definedName>
    <definedName name="Serviços_4">[40]Serviços!$A$3:$AE$2694</definedName>
    <definedName name="Serviços_5">[40]Serviços!$A$3:$AE$2694</definedName>
    <definedName name="Serviços_6">[40]Serviços!$A$3:$AE$2694</definedName>
    <definedName name="Serviços_7">[40]Serviços!$A$3:$AE$2694</definedName>
    <definedName name="Serviços_8">[40]Serviços!$A$3:$AE$2694</definedName>
    <definedName name="Serviços_9">[40]Serviços!$A$3:$AE$2694</definedName>
    <definedName name="SIECEXEC">'[41]SIEC EXEC'!$A$6:$G$110</definedName>
    <definedName name="SINAPI_AC" localSheetId="3">!#REF!</definedName>
    <definedName name="SINAPI_AC">!#REF!</definedName>
    <definedName name="solver_cvg" hidden="1">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3</definedName>
    <definedName name="solver_val" hidden="1">19.66</definedName>
    <definedName name="ss">"{#N/A;#N/A;FALSE;""Cronograma""|#N/A;#N/A;FALSE;""Cronogr. 2""}"</definedName>
    <definedName name="SUBTOTCPL" localSheetId="3">#REF!</definedName>
    <definedName name="SUBTOTCPL" localSheetId="2">#REF!</definedName>
    <definedName name="SUBTOTCPL">#REF!</definedName>
    <definedName name="SUBTOTCPLE" localSheetId="3">#REF!</definedName>
    <definedName name="SUBTOTCPLE" localSheetId="2">#REF!</definedName>
    <definedName name="SUBTOTCPLE">#REF!</definedName>
    <definedName name="SUBTOTDRN" localSheetId="3">#REF!</definedName>
    <definedName name="SUBTOTDRN" localSheetId="2">#REF!</definedName>
    <definedName name="SUBTOTDRN">#REF!</definedName>
    <definedName name="SUBTOTDRNE">#REF!</definedName>
    <definedName name="SUBTOTPAV">#REF!</definedName>
    <definedName name="SUBTOTPAVE">#REF!</definedName>
    <definedName name="SUMMERY">#REF!</definedName>
    <definedName name="TAB">#REF!</definedName>
    <definedName name="TAB_JAN_06">[42]Titulo_Insu!$A$1:$F$3159</definedName>
    <definedName name="TAB_JAN_07">[43]SERV!$A$3:$D$2463</definedName>
    <definedName name="TAB_JUL_07" localSheetId="3">#REF!</definedName>
    <definedName name="TAB_JUL_07" localSheetId="2">#REF!</definedName>
    <definedName name="TAB_JUL_07">#REF!</definedName>
    <definedName name="TAB_P2_JAN_06">[44]TAB33P2!$A$1:$F$1221</definedName>
    <definedName name="TAB_P2_JAN_07">[45]P2_JAN_07!$A$1:$E$1395</definedName>
    <definedName name="tabjul04" localSheetId="3">#REF!</definedName>
    <definedName name="tabjul04" localSheetId="2">#REF!</definedName>
    <definedName name="tabjul04">#REF!</definedName>
    <definedName name="tbjan01" localSheetId="3">#REF!</definedName>
    <definedName name="tbjan01" localSheetId="2">#REF!</definedName>
    <definedName name="tbjan01">#REF!</definedName>
    <definedName name="TBJAN02" localSheetId="3">#REF!</definedName>
    <definedName name="TBJAN02" localSheetId="2">#REF!</definedName>
    <definedName name="TBJAN02">#REF!</definedName>
    <definedName name="TBJAN03">#REF!</definedName>
    <definedName name="tbjan04">#REF!</definedName>
    <definedName name="TBJUL01">#REF!</definedName>
    <definedName name="TBJUL02">#REF!</definedName>
    <definedName name="test">#REF!</definedName>
    <definedName name="TIPOORCAMENTO" localSheetId="3" hidden="1">IF(VALUE([46]MENU!$O$3)=2,"Licitado","Proposto")</definedName>
    <definedName name="TIPOORCAMENTO" hidden="1">IF(VALUE([46]MENU!$O$3)=2,"Licitado","Proposto")</definedName>
    <definedName name="TIRANTES" localSheetId="3">#REF!</definedName>
    <definedName name="TIRANTES" localSheetId="2">#REF!</definedName>
    <definedName name="TIRANTES">#REF!</definedName>
    <definedName name="_xlnm.Print_Titles" localSheetId="2">'Memoria de Calculo'!$1:$10</definedName>
    <definedName name="TOT" localSheetId="3">#REF!</definedName>
    <definedName name="TOT" localSheetId="2">#REF!</definedName>
    <definedName name="TOT">#REF!</definedName>
    <definedName name="two" localSheetId="3">#REF!</definedName>
    <definedName name="two">#REF!</definedName>
    <definedName name="UFGNVOTITV" localSheetId="3" hidden="1">#REF!</definedName>
    <definedName name="UFGNVOTITV" hidden="1">#REF!</definedName>
    <definedName name="UN">#REF!</definedName>
    <definedName name="VOLUME1">#REF!</definedName>
    <definedName name="VOLUME2">#REF!</definedName>
    <definedName name="VOLUME3">#REF!</definedName>
    <definedName name="we" localSheetId="3" hidden="1">{#N/A,#N/A,FALSE,"RESUMO-BB1";#N/A,#N/A,FALSE,"MOD-A01-R - BB1";#N/A,#N/A,FALSE,"URB-BB1"}</definedName>
    <definedName name="we" localSheetId="2" hidden="1">{#N/A,#N/A,FALSE,"RESUMO-BB1";#N/A,#N/A,FALSE,"MOD-A01-R - BB1";#N/A,#N/A,FALSE,"URB-BB1"}</definedName>
    <definedName name="we" hidden="1">{#N/A,#N/A,FALSE,"RESUMO-BB1";#N/A,#N/A,FALSE,"MOD-A01-R - BB1";#N/A,#N/A,FALSE,"URB-BB1"}</definedName>
    <definedName name="wrn.BB1." localSheetId="3" hidden="1">{#N/A,#N/A,FALSE,"RESUMO-BB1";#N/A,#N/A,FALSE,"MOD-A01-R - BB1";#N/A,#N/A,FALSE,"URB-BB1"}</definedName>
    <definedName name="wrn.BB1." localSheetId="2" hidden="1">{#N/A,#N/A,FALSE,"RESUMO-BB1";#N/A,#N/A,FALSE,"MOD-A01-R - BB1";#N/A,#N/A,FALSE,"URB-BB1"}</definedName>
    <definedName name="wrn.BB1." hidden="1">{#N/A,#N/A,FALSE,"RESUMO-BB1";#N/A,#N/A,FALSE,"MOD-A01-R - BB1";#N/A,#N/A,FALSE,"URB-BB1"}</definedName>
    <definedName name="wrn.BETER." localSheetId="3" hidden="1">{#N/A,#N/A,FALSE,"BETER -1";#N/A,#N/A,FALSE,"BETER -2";#N/A,#N/A,FALSE,"BETER -3";#N/A,#N/A,FALSE,"BETER -urb";#N/A,#N/A,FALSE,"BETER -RESUMO"}</definedName>
    <definedName name="wrn.BETER." localSheetId="2" hidden="1">{#N/A,#N/A,FALSE,"BETER -1";#N/A,#N/A,FALSE,"BETER -2";#N/A,#N/A,FALSE,"BETER -3";#N/A,#N/A,FALSE,"BETER -urb";#N/A,#N/A,FALSE,"BETER -RESUMO"}</definedName>
    <definedName name="wrn.BETER." hidden="1">{#N/A,#N/A,FALSE,"BETER -1";#N/A,#N/A,FALSE,"BETER -2";#N/A,#N/A,FALSE,"BETER -3";#N/A,#N/A,FALSE,"BETER -urb";#N/A,#N/A,FALSE,"BETER -RESUMO"}</definedName>
    <definedName name="wrn.COMPLETO." localSheetId="3" hidden="1">{#N/A,#N/A,FALSE,"RESUMO";#N/A,#N/A,FALSE,"EXTR.CRON.";#N/A,#N/A,FALSE,"REAJUSTE";#N/A,#N/A,FALSE,"RES.FIN.-APTO";#N/A,#N/A,FALSE,"RES.FÍS.-APTO";#N/A,#N/A,FALSE,"MED-APTO";#N/A,#N/A,FALSE,"RES.FIN.-CASA";#N/A,#N/A,FALSE,"RES.FÍS.-CASA";#N/A,#N/A,FALSE,"MED-CASA";#N/A,#N/A,FALSE,"RES.FIN.-FUND.";#N/A,#N/A,FALSE,"RES.FÍS.-FUND.";#N/A,#N/A,FALSE,"MED-FUND.";#N/A,#N/A,FALSE,"GRÁFICO"}</definedName>
    <definedName name="wrn.COMPLETO." localSheetId="2" hidden="1">{#N/A,#N/A,FALSE,"RESUMO";#N/A,#N/A,FALSE,"EXTR.CRON.";#N/A,#N/A,FALSE,"REAJUSTE";#N/A,#N/A,FALSE,"RES.FIN.-APTO";#N/A,#N/A,FALSE,"RES.FÍS.-APTO";#N/A,#N/A,FALSE,"MED-APTO";#N/A,#N/A,FALSE,"RES.FIN.-CASA";#N/A,#N/A,FALSE,"RES.FÍS.-CASA";#N/A,#N/A,FALSE,"MED-CASA";#N/A,#N/A,FALSE,"RES.FIN.-FUND.";#N/A,#N/A,FALSE,"RES.FÍS.-FUND.";#N/A,#N/A,FALSE,"MED-FUND.";#N/A,#N/A,FALSE,"GRÁFICO"}</definedName>
    <definedName name="wrn.COMPLETO." hidden="1">{#N/A,#N/A,FALSE,"RESUMO";#N/A,#N/A,FALSE,"EXTR.CRON.";#N/A,#N/A,FALSE,"REAJUSTE";#N/A,#N/A,FALSE,"RES.FIN.-APTO";#N/A,#N/A,FALSE,"RES.FÍS.-APTO";#N/A,#N/A,FALSE,"MED-APTO";#N/A,#N/A,FALSE,"RES.FIN.-CASA";#N/A,#N/A,FALSE,"RES.FÍS.-CASA";#N/A,#N/A,FALSE,"MED-CASA";#N/A,#N/A,FALSE,"RES.FIN.-FUND.";#N/A,#N/A,FALSE,"RES.FÍS.-FUND.";#N/A,#N/A,FALSE,"MED-FUND.";#N/A,#N/A,FALSE,"GRÁFICO"}</definedName>
    <definedName name="wrn.Cronograma.">"{#N/A;#N/A;FALSE;""Cronograma""|#N/A;#N/A;FALSE;""Cronogr. 2""}"</definedName>
    <definedName name="wrn.GERAL." localSheetId="3">"{#N/A;#N/A;FALSE;""ET-CAPA""|#N/A;#N/A;FALSE;""ET-PAG1""|#N/A;#N/A;FALSE;""ET-PAG2""|#N/A;#N/A;FALSE;""ET-PAG3""|#N/A;#N/A;FALSE;""ET-PAG4""|#N/A;#N/A;FALSE;""ET-PAG5""}"</definedName>
    <definedName name="wrn.GERAL." localSheetId="2" hidden="1">{#N/A,#N/A,FALSE,"GRÁFICO";#N/A,#N/A,FALSE,"POS-FÍSICA-URBANIZ";#N/A,#N/A,FALSE,"MED-URBANIZ";#N/A,#N/A,FALSE,"RES-URBANIZ";#N/A,#N/A,FALSE,"POS-FÍSICA-BLOCO2";#N/A,#N/A,FALSE,"MED-BLOCO2";#N/A,#N/A,FALSE,"RES-BLOCO2";#N/A,#N/A,FALSE,"POS-FÍSICA-BLOCO1";#N/A,#N/A,FALSE,"MED-BLOCO1";#N/A,#N/A,FALSE,"RES-BLOCO1";#N/A,#N/A,FALSE,"REAJUSTE";#N/A,#N/A,FALSE,"POS-FÍSICA-RESUMO";#N/A,#N/A,FALSE,"EXTCRO";#N/A,#N/A,FALSE,"RES-GERAL";#N/A,#N/A,FALSE,"MULTA"}</definedName>
    <definedName name="wrn.GERAL." hidden="1">{#N/A,#N/A,FALSE,"GRÁFICO";#N/A,#N/A,FALSE,"POS-FÍSICA-URBANIZ";#N/A,#N/A,FALSE,"MED-URBANIZ";#N/A,#N/A,FALSE,"RES-URBANIZ";#N/A,#N/A,FALSE,"POS-FÍSICA-BLOCO2";#N/A,#N/A,FALSE,"MED-BLOCO2";#N/A,#N/A,FALSE,"RES-BLOCO2";#N/A,#N/A,FALSE,"POS-FÍSICA-BLOCO1";#N/A,#N/A,FALSE,"MED-BLOCO1";#N/A,#N/A,FALSE,"RES-BLOCO1";#N/A,#N/A,FALSE,"REAJUSTE";#N/A,#N/A,FALSE,"POS-FÍSICA-RESUMO";#N/A,#N/A,FALSE,"EXTCRO";#N/A,#N/A,FALSE,"RES-GERAL";#N/A,#N/A,FALSE,"MULTA"}</definedName>
    <definedName name="wrn.ORÇAMENTO." localSheetId="3" hidden="1">{#N/A,#N/A,FALSE,"ORC-ACKE";#N/A,#N/A,FALSE,"RESUMO"}</definedName>
    <definedName name="wrn.ORÇAMENTO." localSheetId="2" hidden="1">{#N/A,#N/A,FALSE,"ORC-ACKE";#N/A,#N/A,FALSE,"RESUMO"}</definedName>
    <definedName name="wrn.ORÇAMENTO." hidden="1">{#N/A,#N/A,FALSE,"ORC-ACKE";#N/A,#N/A,FALSE,"RESUMO"}</definedName>
    <definedName name="wrn.PENDENCIAS.">"{#N/A;#N/A;FALSE;""GERAL""|#N/A;#N/A;FALSE;""012-96""|#N/A;#N/A;FALSE;""018-96""|#N/A;#N/A;FALSE;""027-96""|#N/A;#N/A;FALSE;""059-96""|#N/A;#N/A;FALSE;""076-96""|#N/A;#N/A;FALSE;""019-97""|#N/A;#N/A;FALSE;""021-97""|#N/A;#N/A;FALSE;""022-97""|#N/A;#N/A;FALSE;""028-97""}"</definedName>
    <definedName name="wrn.RELATÓRIO." localSheetId="3" hidden="1">{#N/A,#N/A,FALSE,"BET-HEL";#N/A,#N/A,FALSE,"CCAMP-SI";#N/A,#N/A,FALSE,"DELL-ORQ";#N/A,#N/A,FALSE,"LOPES-IT";#N/A,#N/A,FALSE,"MAST-HN";#N/A,#N/A,FALSE,"MULT-CAM";#N/A,#N/A,FALSE,"PLIMA-ASHCAR";#N/A,#N/A,FALSE,"RCOSTA-IVC";#N/A,#N/A,FALSE,"SERG-ACAC";#N/A,#N/A,FALSE,"SERTRY-IPES";#N/A,#N/A,FALSE,"VENDRA-IM";#N/A,#N/A,FALSE,"VM-BBII";#N/A,#N/A,FALSE,"YAZ-CEDROS"}</definedName>
    <definedName name="wrn.RELATÓRIO." localSheetId="2" hidden="1">{#N/A,#N/A,FALSE,"BET-HEL";#N/A,#N/A,FALSE,"CCAMP-SI";#N/A,#N/A,FALSE,"DELL-ORQ";#N/A,#N/A,FALSE,"LOPES-IT";#N/A,#N/A,FALSE,"MAST-HN";#N/A,#N/A,FALSE,"MULT-CAM";#N/A,#N/A,FALSE,"PLIMA-ASHCAR";#N/A,#N/A,FALSE,"RCOSTA-IVC";#N/A,#N/A,FALSE,"SERG-ACAC";#N/A,#N/A,FALSE,"SERTRY-IPES";#N/A,#N/A,FALSE,"VENDRA-IM";#N/A,#N/A,FALSE,"VM-BBII";#N/A,#N/A,FALSE,"YAZ-CEDROS"}</definedName>
    <definedName name="wrn.RELATÓRIO." hidden="1">{#N/A,#N/A,FALSE,"BET-HEL";#N/A,#N/A,FALSE,"CCAMP-SI";#N/A,#N/A,FALSE,"DELL-ORQ";#N/A,#N/A,FALSE,"LOPES-IT";#N/A,#N/A,FALSE,"MAST-HN";#N/A,#N/A,FALSE,"MULT-CAM";#N/A,#N/A,FALSE,"PLIMA-ASHCAR";#N/A,#N/A,FALSE,"RCOSTA-IVC";#N/A,#N/A,FALSE,"SERG-ACAC";#N/A,#N/A,FALSE,"SERTRY-IPES";#N/A,#N/A,FALSE,"VENDRA-IM";#N/A,#N/A,FALSE,"VM-BBII";#N/A,#N/A,FALSE,"YAZ-CEDROS"}</definedName>
    <definedName name="YT" localSheetId="3" hidden="1">{#N/A,#N/A,FALSE,"RESUMO-BB1";#N/A,#N/A,FALSE,"MOD-A01-R - BB1";#N/A,#N/A,FALSE,"URB-BB1"}</definedName>
    <definedName name="YT" localSheetId="2" hidden="1">{#N/A,#N/A,FALSE,"RESUMO-BB1";#N/A,#N/A,FALSE,"MOD-A01-R - BB1";#N/A,#N/A,FALSE,"URB-BB1"}</definedName>
    <definedName name="YT" hidden="1">{#N/A,#N/A,FALSE,"RESUMO-BB1";#N/A,#N/A,FALSE,"MOD-A01-R - BB1";#N/A,#N/A,FALSE,"URB-BB1"}</definedName>
    <definedName name="Z" localSheetId="3">#REF!</definedName>
    <definedName name="Z" localSheetId="2">#REF!</definedName>
    <definedName name="Z">#REF!</definedName>
    <definedName name="ZERF" localSheetId="3" hidden="1">{#N/A,#N/A,FALSE,"BETER -1";#N/A,#N/A,FALSE,"BETER -2";#N/A,#N/A,FALSE,"BETER -3";#N/A,#N/A,FALSE,"BETER -urb";#N/A,#N/A,FALSE,"BETER -RESUMO"}</definedName>
    <definedName name="ZERF" localSheetId="2" hidden="1">{#N/A,#N/A,FALSE,"BETER -1";#N/A,#N/A,FALSE,"BETER -2";#N/A,#N/A,FALSE,"BETER -3";#N/A,#N/A,FALSE,"BETER -urb";#N/A,#N/A,FALSE,"BETER -RESUMO"}</definedName>
    <definedName name="ZERF" hidden="1">{#N/A,#N/A,FALSE,"BETER -1";#N/A,#N/A,FALSE,"BETER -2";#N/A,#N/A,FALSE,"BETER -3";#N/A,#N/A,FALSE,"BETER -urb";#N/A,#N/A,FALSE,"BETER -RESUMO"}</definedName>
    <definedName name="ZONASUL">[11]CUSTO_ZONA_SUL!$A$3:$N$21</definedName>
  </definedNames>
  <calcPr calcId="125725"/>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4" i="5"/>
  <c r="D7" i="1"/>
  <c r="D6"/>
  <c r="D4"/>
  <c r="B364" i="7"/>
  <c r="B361"/>
  <c r="B358"/>
  <c r="B354"/>
  <c r="C197"/>
  <c r="C200" s="1"/>
  <c r="C203" s="1"/>
  <c r="B212"/>
  <c r="B209"/>
  <c r="B206"/>
  <c r="B203"/>
  <c r="B200"/>
  <c r="B197"/>
  <c r="B194"/>
  <c r="B191"/>
  <c r="B101"/>
  <c r="B98"/>
  <c r="B95"/>
  <c r="B92"/>
  <c r="B89"/>
  <c r="B86"/>
  <c r="B83"/>
  <c r="B80"/>
  <c r="B77"/>
  <c r="B74"/>
  <c r="B71"/>
  <c r="C68"/>
  <c r="C71" s="1"/>
  <c r="C74" s="1"/>
  <c r="C77" s="1"/>
  <c r="C80" s="1"/>
  <c r="C83" s="1"/>
  <c r="C86" s="1"/>
  <c r="B68"/>
  <c r="B557"/>
  <c r="B554"/>
  <c r="B550"/>
  <c r="B547"/>
  <c r="B544"/>
  <c r="B403"/>
  <c r="B396"/>
  <c r="B385"/>
  <c r="B369"/>
  <c r="B341"/>
  <c r="B329"/>
  <c r="B321"/>
  <c r="A7"/>
  <c r="A6"/>
  <c r="A5"/>
  <c r="E25" i="5" l="1"/>
  <c r="B26" s="1"/>
  <c r="E23"/>
  <c r="C24" s="1"/>
  <c r="E21"/>
  <c r="D22" s="1"/>
  <c r="E17"/>
  <c r="D18" s="1"/>
  <c r="E11"/>
  <c r="C12" s="1"/>
  <c r="F26"/>
  <c r="F24"/>
  <c r="F22"/>
  <c r="F20"/>
  <c r="F18"/>
  <c r="F14"/>
  <c r="F12"/>
  <c r="F10"/>
  <c r="I7" i="3"/>
  <c r="H37" i="1" s="1"/>
  <c r="I37" s="1"/>
  <c r="I15" i="3"/>
  <c r="I20"/>
  <c r="I26"/>
  <c r="I40"/>
  <c r="I39"/>
  <c r="I33"/>
  <c r="I36" i="1"/>
  <c r="I35"/>
  <c r="I34"/>
  <c r="I33"/>
  <c r="I32"/>
  <c r="I31"/>
  <c r="I30"/>
  <c r="I29"/>
  <c r="I28"/>
  <c r="I27"/>
  <c r="I26"/>
  <c r="I25"/>
  <c r="I24"/>
  <c r="I23"/>
  <c r="I22"/>
  <c r="I21"/>
  <c r="I20"/>
  <c r="I19"/>
  <c r="I18"/>
  <c r="I17"/>
  <c r="I16"/>
  <c r="I15"/>
  <c r="I14"/>
  <c r="I13"/>
  <c r="I12"/>
  <c r="I42"/>
  <c r="I41"/>
  <c r="I40"/>
  <c r="I39"/>
  <c r="I38" s="1"/>
  <c r="I67"/>
  <c r="I66"/>
  <c r="I65"/>
  <c r="I64"/>
  <c r="I63"/>
  <c r="I62"/>
  <c r="I61"/>
  <c r="I60"/>
  <c r="I59"/>
  <c r="I58"/>
  <c r="I57"/>
  <c r="I56"/>
  <c r="I55"/>
  <c r="I54"/>
  <c r="I53"/>
  <c r="I52"/>
  <c r="I51"/>
  <c r="I50"/>
  <c r="I49"/>
  <c r="I48"/>
  <c r="I47"/>
  <c r="I46"/>
  <c r="I45"/>
  <c r="I44"/>
  <c r="I92"/>
  <c r="I91"/>
  <c r="I90"/>
  <c r="I89"/>
  <c r="I88"/>
  <c r="I87"/>
  <c r="I86"/>
  <c r="I85"/>
  <c r="I84"/>
  <c r="I83"/>
  <c r="I82"/>
  <c r="I81"/>
  <c r="I80"/>
  <c r="I79"/>
  <c r="I78"/>
  <c r="I77"/>
  <c r="I76"/>
  <c r="I75"/>
  <c r="I74"/>
  <c r="I73"/>
  <c r="I72"/>
  <c r="I71"/>
  <c r="I70"/>
  <c r="I94"/>
  <c r="I103"/>
  <c r="I102"/>
  <c r="I101"/>
  <c r="I100"/>
  <c r="I99"/>
  <c r="I98"/>
  <c r="I97"/>
  <c r="I96"/>
  <c r="I95" s="1"/>
  <c r="I106"/>
  <c r="I105"/>
  <c r="I109"/>
  <c r="I111"/>
  <c r="I110" s="1"/>
  <c r="I155"/>
  <c r="I154"/>
  <c r="I153"/>
  <c r="I152"/>
  <c r="I151"/>
  <c r="I150"/>
  <c r="I149"/>
  <c r="I148"/>
  <c r="I147"/>
  <c r="I146"/>
  <c r="I145"/>
  <c r="I144"/>
  <c r="I143"/>
  <c r="I142"/>
  <c r="I141"/>
  <c r="I140"/>
  <c r="I139"/>
  <c r="I138"/>
  <c r="I137"/>
  <c r="I136"/>
  <c r="I135"/>
  <c r="I134"/>
  <c r="I133"/>
  <c r="I132"/>
  <c r="I131"/>
  <c r="I130"/>
  <c r="I129"/>
  <c r="I128"/>
  <c r="I127"/>
  <c r="I126"/>
  <c r="I125"/>
  <c r="I124"/>
  <c r="I123"/>
  <c r="I122"/>
  <c r="I121"/>
  <c r="I120"/>
  <c r="I119"/>
  <c r="I118"/>
  <c r="I117"/>
  <c r="I116"/>
  <c r="I115"/>
  <c r="I114"/>
  <c r="I113"/>
  <c r="I112" s="1"/>
  <c r="I158"/>
  <c r="I156" s="1"/>
  <c r="I159"/>
  <c r="I160"/>
  <c r="I161"/>
  <c r="I157"/>
  <c r="I38" i="3"/>
  <c r="I37"/>
  <c r="I36"/>
  <c r="I35"/>
  <c r="I32"/>
  <c r="I31"/>
  <c r="I30"/>
  <c r="H93" i="1"/>
  <c r="I93" s="1"/>
  <c r="H68"/>
  <c r="I68" s="1"/>
  <c r="I19" i="3"/>
  <c r="B24" i="5" l="1"/>
  <c r="C18"/>
  <c r="D12"/>
  <c r="I43" i="1"/>
  <c r="E13" i="5" s="1"/>
  <c r="I69" i="1"/>
  <c r="E15" i="5" s="1"/>
  <c r="B16" s="1"/>
  <c r="I11" i="1"/>
  <c r="E9" i="5" s="1"/>
  <c r="H108" i="1"/>
  <c r="I108" s="1"/>
  <c r="D14" i="5" l="1"/>
  <c r="C14"/>
  <c r="B14"/>
  <c r="C10"/>
  <c r="B10"/>
  <c r="D10"/>
  <c r="I25" i="3"/>
  <c r="I24"/>
  <c r="I14"/>
  <c r="I13"/>
  <c r="I12"/>
  <c r="I5"/>
  <c r="I6"/>
  <c r="I4"/>
  <c r="B28" i="5" l="1"/>
  <c r="B27"/>
  <c r="H107" i="1"/>
  <c r="I107" s="1"/>
  <c r="I104" s="1"/>
  <c r="B29" i="5" l="1"/>
  <c r="I162" i="1"/>
  <c r="I164" s="1"/>
  <c r="I163" s="1"/>
  <c r="E19" i="5"/>
  <c r="C20" l="1"/>
  <c r="D20"/>
  <c r="C27" l="1"/>
  <c r="C28"/>
  <c r="D28"/>
  <c r="D29" s="1"/>
  <c r="D27"/>
  <c r="E27" l="1"/>
  <c r="C29"/>
  <c r="E28"/>
  <c r="C30" l="1"/>
  <c r="E29"/>
  <c r="B30" l="1"/>
  <c r="B31" s="1"/>
  <c r="C31" s="1"/>
  <c r="D31" s="1"/>
  <c r="D30"/>
</calcChain>
</file>

<file path=xl/sharedStrings.xml><?xml version="1.0" encoding="utf-8"?>
<sst xmlns="http://schemas.openxmlformats.org/spreadsheetml/2006/main" count="86305" uniqueCount="756">
  <si>
    <t>VENTILAÇÃO</t>
  </si>
  <si>
    <t>BASES</t>
  </si>
  <si>
    <t>SINAPI</t>
  </si>
  <si>
    <t>SIURB</t>
  </si>
  <si>
    <t>FDE</t>
  </si>
  <si>
    <t>CDHU</t>
  </si>
  <si>
    <t>Item</t>
  </si>
  <si>
    <t>Fonte</t>
  </si>
  <si>
    <t>Código</t>
  </si>
  <si>
    <t>Descrição</t>
  </si>
  <si>
    <t>Qtde</t>
  </si>
  <si>
    <t>Total</t>
  </si>
  <si>
    <t>QUADROS E CABEAMENTO</t>
  </si>
  <si>
    <t>1.1</t>
  </si>
  <si>
    <t>37.04.270</t>
  </si>
  <si>
    <t>Quadro de distribuição universal de sobrepor, para disjuntores 34 DIN / 24 Bolt-on - 150 A - sem componentes</t>
  </si>
  <si>
    <t>UN</t>
  </si>
  <si>
    <t>1.2</t>
  </si>
  <si>
    <t>37.04.280</t>
  </si>
  <si>
    <t>Quadro de distribuição universal de sobrepor, para disjuntores 44 DIN / 32 Bolt-on - 150 A - sem componentes</t>
  </si>
  <si>
    <t>1.3</t>
  </si>
  <si>
    <t>37.04.290</t>
  </si>
  <si>
    <t>Quadro de distribuição universal de sobrepor, para disjuntores 56 DIN / 40 Bolt-on - 225 A - sem componentes</t>
  </si>
  <si>
    <t>1.4</t>
  </si>
  <si>
    <t>4.31.26</t>
  </si>
  <si>
    <t>CABO BLINDADO (4 X 4,0 MM²) BLINDAGEM METÁLICA 750 V NBR 7289 COLORIDO (ISOLAÇAO NAO HALOGENADO) - BDI = 19,50</t>
  </si>
  <si>
    <t>M</t>
  </si>
  <si>
    <t>1.5</t>
  </si>
  <si>
    <t>39.21.010</t>
  </si>
  <si>
    <t>Cabo de cobre flexível de 1,5 mm², isolamento 0,6/1kV - isolação HEPR 90°C</t>
  </si>
  <si>
    <t>1.6</t>
  </si>
  <si>
    <t>39.21.020</t>
  </si>
  <si>
    <t>Cabo de cobre flexível de 2,5 mm², isolamento 0,6/1kV - isolação HEPR 90°C</t>
  </si>
  <si>
    <t>1.7</t>
  </si>
  <si>
    <t>39.21.030</t>
  </si>
  <si>
    <t>Cabo de cobre flexível de 4 mm², isolamento 0,6/1kV - isolação HEPR 90°C</t>
  </si>
  <si>
    <t>1.8</t>
  </si>
  <si>
    <t>39.21.040</t>
  </si>
  <si>
    <t>Cabo de cobre flexível de 6 mm², isolamento 0,6/1kV - isolação HEPR 90°C</t>
  </si>
  <si>
    <t>1.9</t>
  </si>
  <si>
    <t>39.21.050</t>
  </si>
  <si>
    <t>Cabo de cobre flexível de 10 mm², isolamento 0,6/1kV - isolação HEPR 90°C</t>
  </si>
  <si>
    <t>1.10</t>
  </si>
  <si>
    <t>39.21.060</t>
  </si>
  <si>
    <t>Cabo de cobre flexível de 16 mm², isolamento 0,6/1kV - isolação HEPR 90°C</t>
  </si>
  <si>
    <t>1.11</t>
  </si>
  <si>
    <t>39.21.070</t>
  </si>
  <si>
    <t>Cabo de cobre flexível de 25 mm², isolamento 0,6/1kV - isolação HEPR 90°C</t>
  </si>
  <si>
    <t>1.12</t>
  </si>
  <si>
    <t>39.21.080</t>
  </si>
  <si>
    <t>Cabo de cobre flexível de 35 mm², isolamento 0,6/1kV - isolação HEPR 90°C</t>
  </si>
  <si>
    <t>1.13</t>
  </si>
  <si>
    <t>39.21.090</t>
  </si>
  <si>
    <t>Cabo de cobre flexível de 50 mm², isolamento 0,6/1kV - isolação HEPR 90°C</t>
  </si>
  <si>
    <t>1.14</t>
  </si>
  <si>
    <t>39.21.100</t>
  </si>
  <si>
    <t>Cabo de cobre flexível de 70 mm², isolamento 0,6/1kV - isolação HEPR 90°C</t>
  </si>
  <si>
    <t>1.15</t>
  </si>
  <si>
    <t>37.13.650</t>
  </si>
  <si>
    <t>Disjuntor termomagnético, tripolar 220/380 V, corrente de 10 A até 50 A</t>
  </si>
  <si>
    <t>1.16</t>
  </si>
  <si>
    <t>37.13.630</t>
  </si>
  <si>
    <t>Disjuntor termomagnético, bipolar 220/380 V, corrente de 10 A até 50 A</t>
  </si>
  <si>
    <t>1.17</t>
  </si>
  <si>
    <t>09.008.048 (E)</t>
  </si>
  <si>
    <t>DISJUNTOR CAIXA MOLDADA TRIPOLAR 150A COM DISPARADOR TERMOMAGNÉTICO AJUSTÁVEL</t>
  </si>
  <si>
    <t>1.18</t>
  </si>
  <si>
    <t>09.008.052 (E)</t>
  </si>
  <si>
    <t>DISJUNTOR CAIXA MOLDADA TRIPOLAR 250A COM DISPARADOR TERMOMAGNÉTICO AJUSTÁVEL</t>
  </si>
  <si>
    <t>1.19</t>
  </si>
  <si>
    <t>09.008.046 (E)</t>
  </si>
  <si>
    <t>DISJUNTOR CAIXA MOLDADA TRIPOLAR 100A COM DISPARADOR TERMOMAGNÉTICO AJUSTÁVEL</t>
  </si>
  <si>
    <t>1.20</t>
  </si>
  <si>
    <t>P.29.000.04227
7</t>
  </si>
  <si>
    <t>Contator de potência 9 A - 2NA + 2NF; ref. LC1D09M7+LADN11 da Schneider, CWM9-22-30D23 da Weg ou equivalente</t>
  </si>
  <si>
    <t>1.21</t>
  </si>
  <si>
    <t>37.24.043</t>
  </si>
  <si>
    <t>Dispositivo de proteção contra surto, 4 polos, 3F+N, Un até 240/415V, Iimp= 75 kA (25 kA por fase), curva de ensaio 10/350 µs - classe 1</t>
  </si>
  <si>
    <t>1.22</t>
  </si>
  <si>
    <t>09.006.078 (E)</t>
  </si>
  <si>
    <t>BARRAMENTO DE COBRE PARA 400A - 40X7MM</t>
  </si>
  <si>
    <t>1.23</t>
  </si>
  <si>
    <t>09.006.076 (E)</t>
  </si>
  <si>
    <t>BARRAMENTO DE COBRE PARA 150A - 20X4MM</t>
  </si>
  <si>
    <t>1.24</t>
  </si>
  <si>
    <t>09.002.024 (E)</t>
  </si>
  <si>
    <t>ELETRODUTO DE AÇO GALVANIZADO A FOGO, TIPO SEMI-PESADO/ MÉDIO - 1 1/2"</t>
  </si>
  <si>
    <t>1.25</t>
  </si>
  <si>
    <t>09.013.046 (E)</t>
  </si>
  <si>
    <t>ELETROCALHA PERF. GALV. ELETROL. CHAPA 14 - 150X100MM C/ TAMPA E INST.</t>
  </si>
  <si>
    <t>1.26</t>
  </si>
  <si>
    <t>COMPOSIÇÃO PRÓPRIA</t>
  </si>
  <si>
    <t>CPU 1</t>
  </si>
  <si>
    <t>SERVIÇOS DE ELÉTRICA</t>
  </si>
  <si>
    <t>2.1</t>
  </si>
  <si>
    <t>43.05.030</t>
  </si>
  <si>
    <t>Exaustor elétrico em plástico, vazão de 150 a 190m³/h</t>
  </si>
  <si>
    <t>2.2</t>
  </si>
  <si>
    <t>61.14.070</t>
  </si>
  <si>
    <t>Caixa ventiladora com ventilador centrífugo, vazão 1.710 m³/h, pressão 35 mmCA - 220/380 V / 60Hz</t>
  </si>
  <si>
    <t>2.3</t>
  </si>
  <si>
    <t>61.14.080</t>
  </si>
  <si>
    <t>Caixa ventiladora com ventilador centrífugo, vazão 1.190 m³/h, pressão 37 mmCA - 220/380 V / 60Hz</t>
  </si>
  <si>
    <t>2.4</t>
  </si>
  <si>
    <t>61.14.100</t>
  </si>
  <si>
    <t>Ventilador centrífugo de dupla aspiração "limite-load", vazão 20.000 m³/h, pressão 50 mmCA - 380/660 V /
60 Hz</t>
  </si>
  <si>
    <t>REPAROS, CONSERVACOES E COMPLEMENTOS</t>
  </si>
  <si>
    <t>3.1</t>
  </si>
  <si>
    <t>61.20.092</t>
  </si>
  <si>
    <t>Cortina de ar com duas velocidades, para vão de 1,50 m</t>
  </si>
  <si>
    <t>CJ</t>
  </si>
  <si>
    <t>3.2</t>
  </si>
  <si>
    <t>61.20.450</t>
  </si>
  <si>
    <t>Duto em chapa de aço galvanizado</t>
  </si>
  <si>
    <t>KG</t>
  </si>
  <si>
    <t>3.3</t>
  </si>
  <si>
    <t>F.07.000.02407
5</t>
  </si>
  <si>
    <t>Manta de lã de vidro e/ou lã de rocha de 2´</t>
  </si>
  <si>
    <t>M2</t>
  </si>
  <si>
    <t>3.4</t>
  </si>
  <si>
    <t>02.05.202</t>
  </si>
  <si>
    <t>Andaime torre metálico (1,5 x 1,5 m) com piso metálico</t>
  </si>
  <si>
    <t>MXMES</t>
  </si>
  <si>
    <t>3.5</t>
  </si>
  <si>
    <t>02.05.212</t>
  </si>
  <si>
    <t>Andaime tubular fachadeiro com piso metálico e sapatas ajustáveis</t>
  </si>
  <si>
    <t>M2MES</t>
  </si>
  <si>
    <t>3.6</t>
  </si>
  <si>
    <t>03.03.040</t>
  </si>
  <si>
    <t>Demolição manual de revestimento em massa de parede ou teto</t>
  </si>
  <si>
    <t>3.7</t>
  </si>
  <si>
    <t>03.08.060</t>
  </si>
  <si>
    <t>Demolição manual de forro em gesso, inclusive sistema de fixação</t>
  </si>
  <si>
    <t>3.8</t>
  </si>
  <si>
    <t>05.07.040</t>
  </si>
  <si>
    <t>Remoção de entulho separado de obra com caçamba metálica - terra, alvenaria, concreto, argamassa, madeira, papel, plástico ou metal</t>
  </si>
  <si>
    <t>M3</t>
  </si>
  <si>
    <t>3.9</t>
  </si>
  <si>
    <t>05.08.100</t>
  </si>
  <si>
    <t>Transporte de entulho, para distâncias superiores ao 10° km até o 15° km</t>
  </si>
  <si>
    <t>3.10</t>
  </si>
  <si>
    <t>11.04.020</t>
  </si>
  <si>
    <t>Concreto não estrutural executado no local, mínimo 150 kg cimento / m³</t>
  </si>
  <si>
    <t>3.11</t>
  </si>
  <si>
    <t>17.02.140</t>
  </si>
  <si>
    <t>Emboço desempenado com espuma de poliéster</t>
  </si>
  <si>
    <t>3.12</t>
  </si>
  <si>
    <t>11.11.030</t>
  </si>
  <si>
    <t>Argamassa de cimento e areia, fck = 20 MPa, consumo de cimento 600 kg/m³ - material para injeção em estaca raiz</t>
  </si>
  <si>
    <t>3.13</t>
  </si>
  <si>
    <t>09.01.030</t>
  </si>
  <si>
    <t>Forma em madeira comum para estrutura</t>
  </si>
  <si>
    <t>3.14</t>
  </si>
  <si>
    <t>33.10.010</t>
  </si>
  <si>
    <t>Tinta látex antimofo em massa, inclusive preparo</t>
  </si>
  <si>
    <t>3.15</t>
  </si>
  <si>
    <t>16.43.003</t>
  </si>
  <si>
    <t>Furos em concreto com d=1" e profundidade 30cm - BDI = 19,50</t>
  </si>
  <si>
    <t>3.16</t>
  </si>
  <si>
    <t>16.43.005</t>
  </si>
  <si>
    <t>Furos em concreto com d=3/4" e profundidade 15cm - BDI = 19,50</t>
  </si>
  <si>
    <t>3.17</t>
  </si>
  <si>
    <t>16.43.004</t>
  </si>
  <si>
    <t>Furos em concreto com d=3/4" e profundidade 5cm - BDI = 19,50</t>
  </si>
  <si>
    <t>3.18</t>
  </si>
  <si>
    <t>22.02.010</t>
  </si>
  <si>
    <t>Forro em placa de gesso liso fixo</t>
  </si>
  <si>
    <t>3.19</t>
  </si>
  <si>
    <t>33.02.060</t>
  </si>
  <si>
    <t>Massa corrida a base de PVA</t>
  </si>
  <si>
    <t>3.20</t>
  </si>
  <si>
    <t>33.02.080</t>
  </si>
  <si>
    <t>Massa corrida à base de resina acrílica</t>
  </si>
  <si>
    <t>3.21</t>
  </si>
  <si>
    <t>CPU 3</t>
  </si>
  <si>
    <t>SERVIÇOS DE SERRALHERIA</t>
  </si>
  <si>
    <t>3.22</t>
  </si>
  <si>
    <t>CPU 4</t>
  </si>
  <si>
    <t>REDE FRIGORIGENA</t>
  </si>
  <si>
    <t>4.1</t>
  </si>
  <si>
    <t>46.27.060</t>
  </si>
  <si>
    <t>Tubo de cobre flexível, espessura 1/32" - diâmetro 1/4", inclusive conexões</t>
  </si>
  <si>
    <t>4.2</t>
  </si>
  <si>
    <t>46.27.080</t>
  </si>
  <si>
    <t>Tubo de cobre flexível, espessura 1/32" - diâmetro 3/8", inclusive conexões</t>
  </si>
  <si>
    <t>4.3</t>
  </si>
  <si>
    <t>46.27.090</t>
  </si>
  <si>
    <t>Tubo de cobre flexível, espessura 1/32" - diâmetro 1/2", inclusive conexões</t>
  </si>
  <si>
    <t>4.4</t>
  </si>
  <si>
    <t>46.27.100</t>
  </si>
  <si>
    <t>Tubo de cobre flexível, espessura 1/32" - diâmetro 5/8", inclusive conexões</t>
  </si>
  <si>
    <t>4.5</t>
  </si>
  <si>
    <t>46.32.002</t>
  </si>
  <si>
    <t>Tubo de cobre sem costura, rígido, espessura 1/16" - diâmetro 1/2", inclusive conexões</t>
  </si>
  <si>
    <t>4.6</t>
  </si>
  <si>
    <t>46.32.003</t>
  </si>
  <si>
    <t>Tubo de cobre sem costura, rígido, espessura 1/16" - diâmetro 5/8", inclusive conexões</t>
  </si>
  <si>
    <t>4.7</t>
  </si>
  <si>
    <t>46.32.004</t>
  </si>
  <si>
    <t>Tubo de cobre sem costura, rígido, espessura 1/16" - diâmetro 3/4", inclusive conexões</t>
  </si>
  <si>
    <t>4.8</t>
  </si>
  <si>
    <t>46.32.005</t>
  </si>
  <si>
    <t>Tubo de cobre sem costura, rígido, espessura 1/16" - diâmetro 7/8", inclusive conexões</t>
  </si>
  <si>
    <t>4.9</t>
  </si>
  <si>
    <t>46.32.006</t>
  </si>
  <si>
    <t>Tubo de cobre sem costura, rígido, espessura 1/16" - diâmetro 1", inclusive conexões</t>
  </si>
  <si>
    <t>4.10</t>
  </si>
  <si>
    <t>46.32.007</t>
  </si>
  <si>
    <t>Tubo de cobre sem costura, rígido, espessura 1/16" - diâmetro 1.1/8", inclusive conexões</t>
  </si>
  <si>
    <t>4.11</t>
  </si>
  <si>
    <t>46.32.008</t>
  </si>
  <si>
    <t>Tubo de cobre sem costura, rígido, espessura 1/16" - diâmetro 1.1/4", inclusive conexões</t>
  </si>
  <si>
    <t>4.12</t>
  </si>
  <si>
    <t>46.32.010</t>
  </si>
  <si>
    <t>Tubo de cobre sem costura, rígido, espessura 1/16" - diâmetro 1.1/2", inclusive conexões</t>
  </si>
  <si>
    <t>4.13</t>
  </si>
  <si>
    <t>46.32.011</t>
  </si>
  <si>
    <t>Tubo de cobre sem costura, rígido, espessura 1/16" - diâmetro 1.5/8", inclusive conexões</t>
  </si>
  <si>
    <t>4.14</t>
  </si>
  <si>
    <t>32.11.270</t>
  </si>
  <si>
    <t>Isolamento térmico em espuma elastomérica, espessura de 9 a 12 mm, para tubulação de 1/4´ (cobre)</t>
  </si>
  <si>
    <t>4.15</t>
  </si>
  <si>
    <t>32.11.280</t>
  </si>
  <si>
    <t>Isolamento térmico em espuma elastomérica, espessura de 9 a 12 mm, para tubulação de 1/2´ (cobre)</t>
  </si>
  <si>
    <t>4.16</t>
  </si>
  <si>
    <t>32.11.290</t>
  </si>
  <si>
    <t>Isolamento térmico em espuma elastomérica, espessura de 9 a 12 mm, para tubulação de 5/8´ (cobre) ou
1/4´ (ferro)</t>
  </si>
  <si>
    <t>4.17</t>
  </si>
  <si>
    <t>32.11.300</t>
  </si>
  <si>
    <t>Isolamento térmico em espuma elastomérica, espessura de 9 a 12 mm, para tubulação de 1´ (cobre)</t>
  </si>
  <si>
    <t>4.18</t>
  </si>
  <si>
    <t>32.11.310</t>
  </si>
  <si>
    <t>Isolamento térmico em espuma elastomérica, espessura de 19 a 26 mm, para tubulação de 7/8´ (cobre) ou
1/2´ (ferro)</t>
  </si>
  <si>
    <t>4.19</t>
  </si>
  <si>
    <t>32.11.320</t>
  </si>
  <si>
    <t>Isolamento térmico em espuma elastomérica, espessura de 19 a 26 mm, para tubulação de 1 1/8´ (cobre) ou
3/4´ (ferro)</t>
  </si>
  <si>
    <t>4.20</t>
  </si>
  <si>
    <t>32.11.340</t>
  </si>
  <si>
    <t>Isolamento térmico em espuma elastomérica, espessura de 19 a 26 mm, para tubulação de 1 5/8´ (cobre) ou
1 1/4´ (ferro)</t>
  </si>
  <si>
    <t>4.21</t>
  </si>
  <si>
    <t>32.11.350</t>
  </si>
  <si>
    <t>Isolamento térmico em espuma elastomérica, espessura de 19 a 26 mm, para tubulação de 1 1/2´ (ferro)</t>
  </si>
  <si>
    <t>4.22</t>
  </si>
  <si>
    <t>32.11.430</t>
  </si>
  <si>
    <t>Isolamento térmico em espuma elastomérica, espessura de 19 a 26 mm, para tubulação de 3/8" (cobre) ou
1/8" (ferro)</t>
  </si>
  <si>
    <t>4.23</t>
  </si>
  <si>
    <t>32.11.440</t>
  </si>
  <si>
    <t>Isolamento térmico em espuma elastomérica, espessura de 19 a 26 mm, para tubulação de 3/4" (cobre) ou
3/8" (ferro)</t>
  </si>
  <si>
    <t>4.24</t>
  </si>
  <si>
    <t>32.11.230</t>
  </si>
  <si>
    <t>Isolamento térmico em polietileno expandido, espessura de 10 mm, para tubulação de 1 1/4´ (35 mm)</t>
  </si>
  <si>
    <t>APARELHO CONDICIONADOR DE AR</t>
  </si>
  <si>
    <t>5.1</t>
  </si>
  <si>
    <t>43.07.330</t>
  </si>
  <si>
    <t>Ar condicionado a frio, tipo split parede com capacidade de 12.000 BTU/h</t>
  </si>
  <si>
    <t>5.2</t>
  </si>
  <si>
    <t>43.07.340</t>
  </si>
  <si>
    <t>Ar condicionado a frio, tipo split parede com capacidade de 18.000 BTU/h</t>
  </si>
  <si>
    <t>5.3</t>
  </si>
  <si>
    <t>43.07.350</t>
  </si>
  <si>
    <t>Ar condicionado a frio, tipo split parede com capacidade de 24.000 BTU/h</t>
  </si>
  <si>
    <t>5.4</t>
  </si>
  <si>
    <t>43.07.300</t>
  </si>
  <si>
    <t>Ar condicionado a frio, tipo split cassete com capacidade de 18.000 BTU/h</t>
  </si>
  <si>
    <t>5.5</t>
  </si>
  <si>
    <t>43.07.310</t>
  </si>
  <si>
    <t>Ar condicionado a frio, tipo split cassete com capacidade de 24.000 BTU/h</t>
  </si>
  <si>
    <t>5.6</t>
  </si>
  <si>
    <t>43.07.320</t>
  </si>
  <si>
    <t>Ar condicionado a frio, tipo split cassete com capacidade de 36.000 BTU/h</t>
  </si>
  <si>
    <t>5.7</t>
  </si>
  <si>
    <t>43.07.390</t>
  </si>
  <si>
    <t>Ar condicionado a frio, tipo split piso teto com capacidade de 36.000 BTU/h</t>
  </si>
  <si>
    <t>5.8</t>
  </si>
  <si>
    <t>43.07.070</t>
  </si>
  <si>
    <t>Ar condicionado a frio, tipo split piso teto com capacidade de 48.000 BTU/h</t>
  </si>
  <si>
    <t>EQUIPAMENTOS PARA SISTEMA VRF AR CONDICIONADO</t>
  </si>
  <si>
    <t>6.1</t>
  </si>
  <si>
    <t>43.08.001</t>
  </si>
  <si>
    <t>Condensador para sistema VRF de ar condicionado, capacidade até 6 TR</t>
  </si>
  <si>
    <t>6.2</t>
  </si>
  <si>
    <t>43.08.002</t>
  </si>
  <si>
    <t>Condensador para sistema VRF de ar condicionado, capacidade de 8 TR a 10 TR</t>
  </si>
  <si>
    <t>6.3</t>
  </si>
  <si>
    <t>43.08.031</t>
  </si>
  <si>
    <t>Evaporador para sistema VRF de ar condicionado, tipo piso teto, capacidade de 2 TR</t>
  </si>
  <si>
    <t>ENTRADA DE ENERGIA</t>
  </si>
  <si>
    <t>7.1</t>
  </si>
  <si>
    <t>00039588</t>
  </si>
  <si>
    <t>GRUPO GERADOR DIESEL, COM CARENAGEM, POTENCIA STANDART ENTRE 250 E 260 KVA, VELOCIDADE DE
1800 RPM, FREQUENCIA DE 60 HZ</t>
  </si>
  <si>
    <t>DUTOS E ACESSÓRIOS</t>
  </si>
  <si>
    <t>8.1</t>
  </si>
  <si>
    <t>61.10.300</t>
  </si>
  <si>
    <t>Duto flexível aluminizado, seção circular de 10cm (4´)</t>
  </si>
  <si>
    <t>8.2</t>
  </si>
  <si>
    <t>61.10.310</t>
  </si>
  <si>
    <t>Duto flexível aluminizado, seção circular de 15cm (6´)</t>
  </si>
  <si>
    <t>8.3</t>
  </si>
  <si>
    <t>61.10.320</t>
  </si>
  <si>
    <t>Duto flexível aluminizado, seção circular de 20cm (8´)</t>
  </si>
  <si>
    <t>8.4</t>
  </si>
  <si>
    <t>E.03.000.02665
3</t>
  </si>
  <si>
    <t>Parafuso auto-atarraxante/auto-brocante em aço médio carbono, com acabamento zincado brando, de 12 x
38 mm - com arruela de vedação</t>
  </si>
  <si>
    <t>8.5</t>
  </si>
  <si>
    <t>S.04.000.06956
9</t>
  </si>
  <si>
    <t>Parafuso francês 5/16´ x 3/4´ com porca e arruela galvanizadas</t>
  </si>
  <si>
    <t>8.6</t>
  </si>
  <si>
    <t>42529</t>
  </si>
  <si>
    <t>FITA ADESIVA ALUMINIZADA, PARA INSTALACAO DE MANTAS DE SUBCOBERTURA, L = *5* CM</t>
  </si>
  <si>
    <t>8.7</t>
  </si>
  <si>
    <t>44397</t>
  </si>
  <si>
    <t>FITA / CINTA AUTOADESIVA ELASTOMERICA PARA VEDACAO, L= 50 MM, E = 3 MM</t>
  </si>
  <si>
    <t>8.8</t>
  </si>
  <si>
    <t>59030</t>
  </si>
  <si>
    <t>FITA ISOLANTE ROLO DE 19MM X 20M - COR PRETA</t>
  </si>
  <si>
    <t>8.9</t>
  </si>
  <si>
    <t>3410</t>
  </si>
  <si>
    <t>ADESIVO / COLA PARA EPS (ISOPOR) E OUTROS MATERIAIS</t>
  </si>
  <si>
    <t>8.10</t>
  </si>
  <si>
    <t>12714</t>
  </si>
  <si>
    <t>COTOVELO DE COBRE 90 GRAUS (REF 607) SEM ANEL DE SOLDA, BOLSA X BOLSA, 15 MM</t>
  </si>
  <si>
    <t>8.11</t>
  </si>
  <si>
    <t>12715</t>
  </si>
  <si>
    <t>COTOVELO DE COBRE 90 GRAUS (REF 607) SEM ANEL DE SOLDA, BOLSA X BOLSA, 22 MM</t>
  </si>
  <si>
    <t>8.12</t>
  </si>
  <si>
    <t>12716</t>
  </si>
  <si>
    <t>COTOVELO DE COBRE 90 GRAUS (REF 607) SEM ANEL DE SOLDA, BOLSA X BOLSA, 28 MM</t>
  </si>
  <si>
    <t>8.13</t>
  </si>
  <si>
    <t>12717</t>
  </si>
  <si>
    <t>COTOVELO DE COBRE 90 GRAUS (REF 607) SEM ANEL DE SOLDA, BOLSA X BOLSA, 35 MM</t>
  </si>
  <si>
    <t>8.14</t>
  </si>
  <si>
    <t>12718</t>
  </si>
  <si>
    <t>COTOVELO DE COBRE 90 GRAUS (REF 607) SEM ANEL DE SOLDA, BOLSA X BOLSA, 42 MM</t>
  </si>
  <si>
    <t>8.15</t>
  </si>
  <si>
    <t>12719</t>
  </si>
  <si>
    <t>COTOVELO DE COBRE 90 GRAUS (REF 607) SEM ANEL DE SOLDA, BOLSA X BOLSA, 54 MM</t>
  </si>
  <si>
    <t>8.16</t>
  </si>
  <si>
    <t>12720</t>
  </si>
  <si>
    <t>COTOVELO DE COBRE 90 GRAUS (REF 607) SEM ANEL DE SOLDA, BOLSA X BOLSA, 66 MM</t>
  </si>
  <si>
    <t>8.17</t>
  </si>
  <si>
    <t>12721</t>
  </si>
  <si>
    <t>COTOVELO DE COBRE 90 GRAUS (REF 607) SEM ANEL DE SOLDA, BOLSA X BOLSA, 79 MM</t>
  </si>
  <si>
    <t>8.18</t>
  </si>
  <si>
    <t>12722</t>
  </si>
  <si>
    <t>COTOVELO DE COBRE 90 GRAUS (REF 607) SEM ANEL DE SOLDA, BOLSA X BOLSA, 104 MM</t>
  </si>
  <si>
    <t>8.19</t>
  </si>
  <si>
    <t>12723</t>
  </si>
  <si>
    <t>LUVA DE COBRE (REF 600) SEM ANEL DE SOLDA, BOLSA X BOLSA, 15 MM</t>
  </si>
  <si>
    <t>8.20</t>
  </si>
  <si>
    <t>12724</t>
  </si>
  <si>
    <t>LUVA DE COBRE (REF 600) SEM ANEL DE SOLDA, BOLSA X BOLSA, 22 MM</t>
  </si>
  <si>
    <t>8.21</t>
  </si>
  <si>
    <t>12725</t>
  </si>
  <si>
    <t>LUVA DE COBRE (REF 600) SEM ANEL DE SOLDA, BOLSA X BOLSA, 28 MM</t>
  </si>
  <si>
    <t>8.22</t>
  </si>
  <si>
    <t>12726</t>
  </si>
  <si>
    <t>LUVA DE COBRE (REF 600) SEM ANEL DE SOLDA, BOLSA X BOLSA, 35 MM</t>
  </si>
  <si>
    <t>8.23</t>
  </si>
  <si>
    <t>12727</t>
  </si>
  <si>
    <t>LUVA DE COBRE (REF 600) SEM ANEL DE SOLDA, BOLSA X BOLSA, 42 MM</t>
  </si>
  <si>
    <t>8.24</t>
  </si>
  <si>
    <t>12728</t>
  </si>
  <si>
    <t>LUVA DE COBRE (REF 600) SEM ANEL DE SOLDA, BOLSA X BOLSA, 54 MM</t>
  </si>
  <si>
    <t>8.25</t>
  </si>
  <si>
    <t>12729</t>
  </si>
  <si>
    <t>LUVA DE COBRE (REF 600) SEM ANEL DE SOLDA, BOLSA X BOLSA, 66 MM</t>
  </si>
  <si>
    <t>8.26</t>
  </si>
  <si>
    <t>12730</t>
  </si>
  <si>
    <t>LUVA DE COBRE (REF 600) SEM ANEL DE SOLDA, BOLSA X BOLSA, 79 MM</t>
  </si>
  <si>
    <t>8.27</t>
  </si>
  <si>
    <t>12731</t>
  </si>
  <si>
    <t>LUVA DE COBRE (REF 600) SEM ANEL DE SOLDA, BOLSA X BOLSA, 104 MM</t>
  </si>
  <si>
    <t>8.28</t>
  </si>
  <si>
    <t>46.03.040</t>
  </si>
  <si>
    <t>Tubo de PVC rígido PxB com virola e anel de borracha, linha esgoto série reforçada ´R´, DN= 75 mm, inclusive conexões</t>
  </si>
  <si>
    <t>8.29</t>
  </si>
  <si>
    <t>26864</t>
  </si>
  <si>
    <t>BARRA ROSCADA GALV. 1/4" (TIRANTE) C/ PORCA E CONTRA PORCA APLICAÇÃO: FIO DE SUSTENTAÇÃO P/ COIFA DE CHAPA AÇO GALV</t>
  </si>
  <si>
    <t>8.30</t>
  </si>
  <si>
    <t>61.10.402</t>
  </si>
  <si>
    <t>Damper de regulagem manual, tamanho: 0,15 m² a 0,20 m²</t>
  </si>
  <si>
    <t>8.31</t>
  </si>
  <si>
    <t>61.10.511</t>
  </si>
  <si>
    <t>Difusor para insuflamento de ar com plenum, multivias e colarinho</t>
  </si>
  <si>
    <t>8.32</t>
  </si>
  <si>
    <t>61.10.574</t>
  </si>
  <si>
    <t>Grelha de retorno/exaustão com registro, tamanho: 0,03 m² a 0,06 m²</t>
  </si>
  <si>
    <t>8.33</t>
  </si>
  <si>
    <t>61.10.581</t>
  </si>
  <si>
    <t>Veneziana com tela e filtro G4</t>
  </si>
  <si>
    <t>8.34</t>
  </si>
  <si>
    <t>61.10.400</t>
  </si>
  <si>
    <t>Damper corta fogo (DCF) tipo comporta, com elemento fusível e chave fim de curso.</t>
  </si>
  <si>
    <t>8.35</t>
  </si>
  <si>
    <t>39.12.510</t>
  </si>
  <si>
    <t>Cabo de cobre flexível blindado de 2 x 1,5 mm², isolamento 600V, isolação em VC/E 105°C - para detecção de incêndio</t>
  </si>
  <si>
    <t>8.36</t>
  </si>
  <si>
    <t>38.04.040</t>
  </si>
  <si>
    <t>Eletroduto galvanizado conforme NBR13057 - 3/4´ com acessórios</t>
  </si>
  <si>
    <t>8.37</t>
  </si>
  <si>
    <t>39.20.005</t>
  </si>
  <si>
    <t>Conector prensa-cabo de 3/4´</t>
  </si>
  <si>
    <t>8.38</t>
  </si>
  <si>
    <t>47.07.010</t>
  </si>
  <si>
    <t>Válvula de esfera em aço carbono fundido, passagem plena, extremidades rosqueáveis, classe 300 libras para vapor e classe 600 libras para água, óleo e gás, DN= 1/2"</t>
  </si>
  <si>
    <t>8.39</t>
  </si>
  <si>
    <t>47.07.020</t>
  </si>
  <si>
    <t>Válvula de esfera em aço carbono fundido, passagem plena, extremidades rosqueáveis, classe 300 libras para vapor e classe 600 libras para água, óleo e gás, DN= 3/4"</t>
  </si>
  <si>
    <t>8.40</t>
  </si>
  <si>
    <t>47.07.031</t>
  </si>
  <si>
    <t>Válvula de esfera em aço carbono fundido, passagem plena, extremidades rosqueáveis, classe 300 libras para vapor e classe 600 libras para água, óleo e gás, DN= 1.1/4"</t>
  </si>
  <si>
    <t>8.41</t>
  </si>
  <si>
    <t>47.07.090</t>
  </si>
  <si>
    <t>Válvula de esfera em aço carbono fundido, passagem plena, extremidades rosqueáveis, classe 300 libras para vapor saturado, DN= 2"</t>
  </si>
  <si>
    <t>8.42</t>
  </si>
  <si>
    <t>CPU 2</t>
  </si>
  <si>
    <t>9.1</t>
  </si>
  <si>
    <t>9.2</t>
  </si>
  <si>
    <t>9.3</t>
  </si>
  <si>
    <t>92883</t>
  </si>
  <si>
    <t>ARMAÇÃO UTILIZANDO AÇO CA-25 DE 8,0 MM - MONTAGEM. AF_06/2022</t>
  </si>
  <si>
    <t>9.4</t>
  </si>
  <si>
    <t>92884</t>
  </si>
  <si>
    <t>ARMAÇÃO UTILIZANDO AÇO CA-25 DE 10,0 MM - MONTAGEM. AF_06/2022</t>
  </si>
  <si>
    <t>9.5</t>
  </si>
  <si>
    <t>11.18.040</t>
  </si>
  <si>
    <t>Lastro de pedra britada</t>
  </si>
  <si>
    <t>TOTAL GERAL</t>
  </si>
  <si>
    <t>BDI 25%</t>
  </si>
  <si>
    <t>TOTAL COM BDI</t>
  </si>
  <si>
    <t>TUBO, PVC, SOLDÁVEL, DE 32MM, INSTALADO EM DRENO DE AR CONDICIONADO</t>
  </si>
  <si>
    <t xml:space="preserve">TE, PVC, SOLDÁVEL, DN 32 MM, INSTALADO EM DRENO DE AR CONDICIONADO </t>
  </si>
  <si>
    <t>LUVA, PVC, SOLDÁVEL, DN 32 MM, INSTALADO EM DRENO DE AR CONDICIONADO - FORNECIMENTO E INSTALAÇÃO. AF_08/2022</t>
  </si>
  <si>
    <t>JOELHO 90 GRAUS, PVC, SOLDÁVEL, DN 32 MM, INSTALADO EM DRENO DE AR CONDICIONADO</t>
  </si>
  <si>
    <t>3.23</t>
  </si>
  <si>
    <t>3.24</t>
  </si>
  <si>
    <t>3.25</t>
  </si>
  <si>
    <t>S.01.000.091714</t>
  </si>
  <si>
    <t>Suporte de perfil metálico galvanizado</t>
  </si>
  <si>
    <t>PINTURA ANTICORROSIVA DE DUTO METÁLICO.</t>
  </si>
  <si>
    <t>M²</t>
  </si>
  <si>
    <t>8.43</t>
  </si>
  <si>
    <t>CPU 5</t>
  </si>
  <si>
    <t>INSTALAÇÃO MECÂNICA E REFRIGERAÇÃO</t>
  </si>
  <si>
    <t>SERV.</t>
  </si>
  <si>
    <t/>
  </si>
  <si>
    <t>6.5</t>
  </si>
  <si>
    <t>TRANSPORTES HORIZONTAIS/VERTICAIS E SEGUROS</t>
  </si>
  <si>
    <t>START-UP E REGULAGENS FINAIS</t>
  </si>
  <si>
    <t>6.4</t>
  </si>
  <si>
    <t>4.25</t>
  </si>
  <si>
    <t>Mão de Obra</t>
  </si>
  <si>
    <t>FONTE</t>
  </si>
  <si>
    <t>UNID</t>
  </si>
  <si>
    <t>PREÇO UNITÁRIO</t>
  </si>
  <si>
    <t>TOTAL</t>
  </si>
  <si>
    <t>H</t>
  </si>
  <si>
    <t>TOTAL Mão de Obra</t>
  </si>
  <si>
    <t>TOTA</t>
  </si>
  <si>
    <t>B.01.000.020116</t>
  </si>
  <si>
    <t>Engenheiro senior de civil</t>
  </si>
  <si>
    <t>02211</t>
  </si>
  <si>
    <t>OPERADOR DE GUINDASTE (SGSP)</t>
  </si>
  <si>
    <t>01003</t>
  </si>
  <si>
    <t>AJUDANTE GERAL (SGSP)</t>
  </si>
  <si>
    <t>Equipamento</t>
  </si>
  <si>
    <t>S.03.000.080328</t>
  </si>
  <si>
    <t>Guindaste hidráulico autopropelido, com lança telescópica, para espaços limitados, tração 4x4, capacidade acima de 30 ton, potência 97 KW</t>
  </si>
  <si>
    <t>TOTAL Equipamento</t>
  </si>
  <si>
    <t>00034794</t>
  </si>
  <si>
    <t xml:space="preserve">	MECANICO DE REFRIGERACAO (HORISTA)</t>
  </si>
  <si>
    <t>B.01.000.010115</t>
  </si>
  <si>
    <t>Eletricista</t>
  </si>
  <si>
    <t>MONTADOR ELETROMECÃNICO COM ENCARGOS COMPLEMENTARES</t>
  </si>
  <si>
    <t>CPU 1 - SERVIÇOS DE ELÉTRICA</t>
  </si>
  <si>
    <t>PROFISSIONAL (UN)</t>
  </si>
  <si>
    <t>H/MÊS</t>
  </si>
  <si>
    <t>ELETRICISTA COM ENCARGOS COMPLEMENTARES</t>
  </si>
  <si>
    <t>AUXILIAR DE ELETRICISTA COM ENCARGOS COMPLEMENTARES</t>
  </si>
  <si>
    <t>B.01.000.010117</t>
  </si>
  <si>
    <t>Eletrotécnico montador</t>
  </si>
  <si>
    <t>SERRALHEIRO COM ENCARGOS COMPLEMENTARES</t>
  </si>
  <si>
    <t>AJUDANTE DE SERRALHEIRO COM ENCARGOS COMPLEMENTARES</t>
  </si>
  <si>
    <t>SOLDADOR COM ENCARGOS COMPLEMENTARES</t>
  </si>
  <si>
    <t>OBS:</t>
  </si>
  <si>
    <t>CARGA HORÁRIA DE CADA PROFFIONAL ESTA DE ACORDO COM ART. 58 A 75 DA CONSOLIDAÇÃO DAS LEIS DO TRABALHO.</t>
  </si>
  <si>
    <t>HORÁRIO MENSAL POR PROFISSIONAL: 220 H/MÊS.</t>
  </si>
  <si>
    <t>DEPRECIAÇÃO (GUINDASTE). AF_11/2014</t>
  </si>
  <si>
    <t>JUROS (GUINDASTE). AF_11/2014</t>
  </si>
  <si>
    <t>IMPOSTOS E SEGUROS (GUINDASTE). AF_11/2014</t>
  </si>
  <si>
    <t>QUANTIDADE EQUIPAMENTO</t>
  </si>
  <si>
    <t>CPU 2 - SERVIÇOS DE SERRALHERIA</t>
  </si>
  <si>
    <t>CPU 3 - INSTALAÇÃO MECÂNICA E REFRIGERAÇÃO</t>
  </si>
  <si>
    <t>CPU 4 - START-UP E REGULAGENS FINAIS</t>
  </si>
  <si>
    <t>CPU 5 - TRANSPORTES HORIZONTAIS/VERTICAIS E SEGUROS</t>
  </si>
  <si>
    <t>Felipe Cândido de Faria Morais</t>
  </si>
  <si>
    <t>CREA/SP 5071315059</t>
  </si>
  <si>
    <t xml:space="preserve">Engenheiro Eletricista </t>
  </si>
  <si>
    <t xml:space="preserve">                                 </t>
  </si>
  <si>
    <t>Valor Unitario</t>
  </si>
  <si>
    <t>Unidade</t>
  </si>
  <si>
    <t xml:space="preserve">COMPOSIÇÕES </t>
  </si>
  <si>
    <t>CRONOGRAMA FÍSICO FINANCEIRO</t>
  </si>
  <si>
    <t xml:space="preserve">Descriminação dos Serviços </t>
  </si>
  <si>
    <t>Período de Execução: 3 meses</t>
  </si>
  <si>
    <t>TOTAL (R$)</t>
  </si>
  <si>
    <t>DEZEMBRO</t>
  </si>
  <si>
    <t>JANEIRO</t>
  </si>
  <si>
    <t>FEVEREIRO</t>
  </si>
  <si>
    <t>1. QUADROS E CABEAMENTO</t>
  </si>
  <si>
    <t>2. VENTILAÇÃO</t>
  </si>
  <si>
    <t>3. REPAROS, CONSERVACOES E COMPLEMENTOS</t>
  </si>
  <si>
    <t>4. REDE FRIGORIGENA</t>
  </si>
  <si>
    <t>5. APARELHO CONDICIONADOR DE AR</t>
  </si>
  <si>
    <t>6. EQUIPAMENTOS PARA SISTEMA VRF AR CONDICIONADO</t>
  </si>
  <si>
    <t>7. ENTRADA DE ENERGIA</t>
  </si>
  <si>
    <t xml:space="preserve">8. DUTOS E ACESSÓRIOS </t>
  </si>
  <si>
    <t>9. BASES</t>
  </si>
  <si>
    <t>Subtotal</t>
  </si>
  <si>
    <t>BDI</t>
  </si>
  <si>
    <t>TOTAL PERCENTUAL</t>
  </si>
  <si>
    <t xml:space="preserve"> </t>
  </si>
  <si>
    <t>TOTAL PERCENTUAL ACUMULADO</t>
  </si>
  <si>
    <t>BDI 1</t>
  </si>
  <si>
    <t>TIPO DE OBRA</t>
  </si>
  <si>
    <t>Construção e Reforma de Edifícios</t>
  </si>
  <si>
    <t>Itens</t>
  </si>
  <si>
    <t>Siglas</t>
  </si>
  <si>
    <t>% Adotado</t>
  </si>
  <si>
    <t>Administração Central</t>
  </si>
  <si>
    <t>AC</t>
  </si>
  <si>
    <t>Seguro e Garantia</t>
  </si>
  <si>
    <t>SG</t>
  </si>
  <si>
    <t>Risco</t>
  </si>
  <si>
    <t>R</t>
  </si>
  <si>
    <t>Despesas Financeiras</t>
  </si>
  <si>
    <t>DF</t>
  </si>
  <si>
    <t>Lucro</t>
  </si>
  <si>
    <t>L</t>
  </si>
  <si>
    <t>Tributos (impostos COFINS 3%, e  PIS 0,65%)</t>
  </si>
  <si>
    <t>CP</t>
  </si>
  <si>
    <t>Tributos (ISS, variável de acordo com o município)</t>
  </si>
  <si>
    <t>ISS</t>
  </si>
  <si>
    <t>Tributos (Contribuição Previdenciária sobre a Receita Bruta - 0% ou 4,5% - Desoneração)</t>
  </si>
  <si>
    <t>CPRB</t>
  </si>
  <si>
    <t>BDI SEM desoneração (Fórmula Acórdão TCU)</t>
  </si>
  <si>
    <t>BDI PAD</t>
  </si>
  <si>
    <t>Os valores de BDI foram calculados com o emprego da fórmula:</t>
  </si>
  <si>
    <t>BDI =</t>
  </si>
  <si>
    <t>(1+AC + S + R + G)*(1 + DF)*(1+L)</t>
  </si>
  <si>
    <t xml:space="preserve"> - 1</t>
  </si>
  <si>
    <t>(1-CP-ISS-CRPB)</t>
  </si>
  <si>
    <t>Declaro para os devidos fins que, conforme legislação tributária municipal, a base de cálculo deste tipo de obra corresponde à 100%, com a respectiva alíquota de 5%</t>
  </si>
  <si>
    <t>Declaro para os devidos fins que o regime de Contribuição Previdenciária sobre a Receita Bruta adotado para elaboração do orçamento foi SEM Desoneração, e que esta é a alternativa mais adequada para a Administração Pública</t>
  </si>
  <si>
    <t>Observações:</t>
  </si>
  <si>
    <t>Carapicuíba/SP</t>
  </si>
  <si>
    <t>Local</t>
  </si>
  <si>
    <t>Data</t>
  </si>
  <si>
    <t>Responsável Técnico</t>
  </si>
  <si>
    <t>MEMÓRIA DE CÁLCULO</t>
  </si>
  <si>
    <t>Un.Med.</t>
  </si>
  <si>
    <t>02 unidades</t>
  </si>
  <si>
    <t>A quantidade de 2 quadros de distribuição foi estabelecida com base nas demandas elétricas do projeto. Estes quadros são necessários para distribuir energia de forma segura e organizada para os diversos circuitos elétricos da obra.</t>
  </si>
  <si>
    <t>03 unidades</t>
  </si>
  <si>
    <t>A quantidade de 3 quadros de distribuição foi estabelecida com base nas demandas elétricas do projeto. Estes quadros são necessários para distribuir energia de forma segura e organizada para os diversos circuitos elétricos da obra.</t>
  </si>
  <si>
    <t xml:space="preserve">CABO BLINDADO (4 X 4,0 MM²) BLINDAGEM METÁLICA 750 V NBR 7289 COLORIDO (ISOLAÇAO NAO HALOGENADO)	</t>
  </si>
  <si>
    <t>A quantidade de cabo foi calculada com base no trajeto total que o cabo percorrerá dentro do projeto. Isso inclui as distâncias entre os quadros de energia, equipamentos de climatização e outros pontos de distribuição elétrica.</t>
  </si>
  <si>
    <t>20 unidades</t>
  </si>
  <si>
    <t>A quantidade de 20 exaustores foi calculada com base na necessidade de ventilação em áreas menores ou locais específicos que exigem renovação de ar com vazões entre 150 e 190 m³/h. A distribuição desses exaustores no projeto é proporcional ao número de ambientes que precisam de exaustão eficiente para manter a qualidade do ar.</t>
  </si>
  <si>
    <t>01 unidade</t>
  </si>
  <si>
    <t>A caixa ventiladora foi especificada em 1 unidade, pois atende a uma área ou sistema que necessita de uma vazão específica de 1.710 m³/h. Esse tipo de ventilador centrífugo é adequado para locais que exigem ventilação mais robusta, como salas técnicas ou áreas com maior concentração de calor e poluentes.</t>
  </si>
  <si>
    <t>06 unidades</t>
  </si>
  <si>
    <t>A quantidade de 6 caixas ventiladoras foi determinada com base nas necessidades do projeto para atender a áreas menores ou sistemas separados que exigem uma vazão de 1.190 m³/h. Esses ventiladores são distribuídos em locais onde há a necessidade de uma ventilação intermediária.</t>
  </si>
  <si>
    <t>Ventilador centrífugo de dupla aspiração "limite-load", vazão 20.000 m³/h, pressão 50 mmCA - 380/660 V / 60 Hz</t>
  </si>
  <si>
    <t>12 unidades</t>
  </si>
  <si>
    <t xml:space="preserve">A quantidade de 12 ventiladores foi calculada para atender grandes áreas ou sistemas que exigem uma elevada capacidade de ventilação, com vazões de até 20.000 m³/h. Esses ventiladores centrífugos de dupla aspiração são adequados para ambientes industriais ou grandes espaços que requerem uma renovação de ar em larga escala, garantindo uma pressão adequada de 50 mmCA.
</t>
  </si>
  <si>
    <t>500 mxmes</t>
  </si>
  <si>
    <t xml:space="preserve">Os 500 metros-mês de andaime torre metálico foram calculados com base no tempo estimado de uso e na altura necessária para acessar áreas elevadas da obra durante a execução dos serviços.
</t>
  </si>
  <si>
    <t>Os 500 m²-mês de andaime fachadeiro foram estimados com base na área de fachada e outras estruturas verticais que exigem andaimes para execução de serviços externos, como pintura ou instalação de elementos.</t>
  </si>
  <si>
    <t>0,3 x 3333,33 = 1000,00 m²</t>
  </si>
  <si>
    <t>A área de 1.000 m² corresponde ao forro de gesso a ser demolido manualmente, abrangendo tanto o material do forro quanto o sistema de fixação, conforme as alterações previstas no projeto.</t>
  </si>
  <si>
    <t>0,25 x 2000,00 = 500 m³</t>
  </si>
  <si>
    <t>A remoção de 500 m³ de entulho foi calculada com base na estimativa de volume de resíduos gerados durante as atividades de demolição e construção, incluindo materiais como terra, alvenaria, concreto, argamassa e madeira.</t>
  </si>
  <si>
    <t>177,78 x 0,15 x 0,45 = 20 m³</t>
  </si>
  <si>
    <t>A quantidade de 20 m³ foi calculada considerando as áreas onde o concreto não estrutural será utilizado, geralmente em preenchimentos ou estruturas secundárias, com um consumo mínimo de 150 kg de cimento por metro cúbico.</t>
  </si>
  <si>
    <t>50 x 2 = 100 m²</t>
  </si>
  <si>
    <t>A área de 100 m² refere-se ao emboço desempenado, que é uma camada intermediária de revestimento aplicada sobre o chapisco, nivelada com o auxílio de espuma de poliéster.</t>
  </si>
  <si>
    <t>A quantidade de 20 m³ foi calculada com base nas necessidades de injeção de argamassa em estacas raiz, considerando o consumo de cimento e a resistência desejada de 20 MPa.</t>
  </si>
  <si>
    <t>133,33 x 0,15 = 100 m²</t>
  </si>
  <si>
    <t>A área de 100 m² de forma de madeira foi calculada considerando a estrutura a ser moldada, como pilares, vigas ou outros elementos de concreto.</t>
  </si>
  <si>
    <t>Furos em concreto com d=1" e profundidade 30cm</t>
  </si>
  <si>
    <t>Furos em concreto com d=3/4" e profundidade 15cm</t>
  </si>
  <si>
    <t>Furos em concreto com d=3/4" e profundidade 5cm</t>
  </si>
  <si>
    <t>A quantidade de tubo de cobre flexível foi calculada com base nas necessidades de instalação, considerando o trajeto total onde o tubo será aplicado, além da inclusão das conexões necessárias para a adequação do sistema.</t>
  </si>
  <si>
    <t xml:space="preserve"> O cálculo da quantidade foi realizado considerando o total de tubulação que necessitará de isolamento, garantindo que todos os trechos estejam protegidos adequadamente.
</t>
  </si>
  <si>
    <t>Isolamento térmico em espuma elastomérica, espessura de 9 a 12 mm, para tubulação de 5/8´ (cobre) ou 1/4´ (ferro)</t>
  </si>
  <si>
    <t>Isolamento térmico em espuma elastomérica, espessura de 19 a 26 mm, para tubulação de 7/8´ (cobre) ou 1/2´ (ferro)</t>
  </si>
  <si>
    <t>Isolamento térmico em espuma elastomérica, espessura de 19 a 26 mm, para tubulação de 1 1/8´ (cobre) ou 3/4´ (ferro)</t>
  </si>
  <si>
    <t>Isolamento térmico em espuma elastomérica, espessura de 19 a 26 mm, para tubulação de 1 5/8´ (cobre) ou 1 1/4´ (ferro)</t>
  </si>
  <si>
    <t>Isolamento térmico em espuma elastomérica, espessura de 19 a 26 mm, para tubulação de 3/8" (cobre) ou 1/8" (ferro)</t>
  </si>
  <si>
    <t>Isolamento térmico em espuma elastomérica, espessura de 19 a 26 mm, para tubulação de 3/4" (cobre) ou 3/8" (ferro)</t>
  </si>
  <si>
    <t>A quantidade de unidades de ar condicionado de 12.000 BTU/h foi determinada com base nas áreas a serem climatizadas, considerando a demanda térmica dos ambientes e a recomendação de capacidade adequada para garantir conforto térmico.</t>
  </si>
  <si>
    <t>A quantidade de ar condicionado de 24.000 BTU/h foi dimensionada para atender ambientes maiores ou que necessitam de maior eficiência de resfriamento, assegurando que a temperatura seja mantida de forma eficaz.</t>
  </si>
  <si>
    <t>2,00 unidades</t>
  </si>
  <si>
    <t>A escolha de duas unidades de ar condicionado cassete de 24.000 BTU/h foi feita para otimizar a climatização em áreas abertas ou de grande fluxo, onde a distribuição do ar é fundamental para o conforto dos ocupantes.</t>
  </si>
  <si>
    <t>A quantidade de unidades de ar condicionado cassete de 36.000 BTU/h foi calculada para atender a áreas amplas e com alta densidade de ocupação, assegurando uma climatização eficiente e uniforme.</t>
  </si>
  <si>
    <t>A determinação de duas unidades de ar condicionado piso teto de 48.000 BTU/h foi baseada na necessidade de climatização em ambientes que exigem maior capacidade de resfriamento, garantindo a manutenção de condições confortáveis.</t>
  </si>
  <si>
    <t>3,00 unidades</t>
  </si>
  <si>
    <t xml:space="preserve">A quantidade de três condensadores com capacidade de até 6 TR foi dimensionada para atender às exigências de resfriamento dos ambientes climatizados, garantindo eficiência e continuidade na operação do sistema VRF. Cada condensador foi selecionado considerando a carga térmica total dos espaços que serão servidos.
</t>
  </si>
  <si>
    <t xml:space="preserve">A escolha de três evaporadores tipo cassete com capacidade de 1 TR foi feita para assegurar uma distribuição adequada do ar refrigerado nos ambientes. Essa configuração permite melhor adaptação às características dos espaços, promovendo um ambiente confortável e eficiente no uso do sistema VRF.
</t>
  </si>
  <si>
    <t xml:space="preserve">DUTOS E ACESSÓRIOS </t>
  </si>
  <si>
    <t>Parafuso auto-atarraxante/auto-brocante em aço médio carbono, com acabamento zincado brando, de 12 x 38 mm - com arruela de vedação</t>
  </si>
  <si>
    <t xml:space="preserve">	BARRA ROSCADA GALV. 1/4" (TIRANTE) C/ PORCA E CONTRA PORCA APLICAÇÃO: FIO DE SUSTENTAÇÃO P/ COIFA DE CHAPA AÇO GALV</t>
  </si>
  <si>
    <t>unid</t>
  </si>
  <si>
    <t>A escolha de venezianas com tela e filtro G4 foi feita para assegurar a filtragem do ar antes de sua entrada nos ambientes, contribuindo para a qualidade do ar interno.</t>
  </si>
  <si>
    <t>Eletroduto galvanizado conforme NBR13057 -  3/4´ com acessórios</t>
  </si>
  <si>
    <t>3300 metros lineares</t>
  </si>
  <si>
    <t>1676,40 metros lineares</t>
  </si>
  <si>
    <t>3062,40 metros lineares</t>
  </si>
  <si>
    <t>1584 metros lineares</t>
  </si>
  <si>
    <t>1232,88 metros lineares</t>
  </si>
  <si>
    <t>1729,20 metros lineares</t>
  </si>
  <si>
    <t>752,40 metros lineares</t>
  </si>
  <si>
    <t>1082,40 metros lineares</t>
  </si>
  <si>
    <t>831,60 metros lineares</t>
  </si>
  <si>
    <t>976,80 metros lineares</t>
  </si>
  <si>
    <t>10 conjuntos</t>
  </si>
  <si>
    <t xml:space="preserve">A quantidade de 10 cortinas de ar foi determinada com base no número de vãos de 1,20 m em locais estratégicos da edificação, como entradas e saídas, que precisam de controle térmico e de pressão. Essas cortinas de ar são necessárias para reduzir a troca de calor entre ambientes.
</t>
  </si>
  <si>
    <t>8370 kg</t>
  </si>
  <si>
    <t xml:space="preserve">O peso total de 8.370 kg de dutos de aço galvanizado foi calculado de acordo com o comprimento e a espessura dos dutos necessários para a distribuição de ar no sistema de ventilação/climatização. A distribuição abrange diversas áreas do projeto, onde há necessidade de condicionar o ar de forma eficiente.
</t>
  </si>
  <si>
    <t xml:space="preserve">A área de 473 m² de manta de lã de vidro ou lã de rocha foi calculada com base na superfície que precisa de isolamento térmico e acústico, principalmente em dutos ou áreas que exigem controle da temperatura e redução de ruído.
</t>
  </si>
  <si>
    <t>A área de 1.500 m² refere-se à extensão de paredes e tetos que precisam ser demolidos manualmente, com a remoção de revestimento em massa, de acordo com o projeto de reestruturação ou manutenção.</t>
  </si>
  <si>
    <t xml:space="preserve">A quantidade de 1500 m² refere-se à aplicação de tinta látex antimofo, incluindo o preparo da superfície, em áreas com necessidade de proteção adicional contra a umidade.
</t>
  </si>
  <si>
    <t>65 unidades</t>
  </si>
  <si>
    <t xml:space="preserve"> A quantidade de 65 metros de furação foi estimada com base no comprimento total das linhas ou estruturas no projeto que exigem furos contínuos. Estes metros de furação podem ser distribuídos em diversos locais conforme a necessidade da passagem de tubulações ou elementos estruturais</t>
  </si>
  <si>
    <t>411,20 metros lineares</t>
  </si>
  <si>
    <t>642,86 metros lineares</t>
  </si>
  <si>
    <t>605,22 metros lineares</t>
  </si>
  <si>
    <t>43,44 metros lineares</t>
  </si>
  <si>
    <t>1042,47 metros lineares</t>
  </si>
  <si>
    <t>388,03 metros lineares</t>
  </si>
  <si>
    <t>144,79 metros lineares</t>
  </si>
  <si>
    <t>69,50 metros lineares</t>
  </si>
  <si>
    <t>5,79 metros lineares</t>
  </si>
  <si>
    <t>327,23 metros lineares</t>
  </si>
  <si>
    <t>57,92 metros lineares</t>
  </si>
  <si>
    <t>20,28 metros lineares</t>
  </si>
  <si>
    <t>399,61 metros lineares</t>
  </si>
  <si>
    <t>1 SERVIÇO</t>
  </si>
  <si>
    <t>Item de composição</t>
  </si>
  <si>
    <t>39,00 unidades</t>
  </si>
  <si>
    <t>A quantidade de ar condicionado de 18.000 BTU/h foi dimensionada para atender ambientes maiores ou que necessitam de maior eficiência de resfriamento, assegurando que a temperatura seja mantida de forma eficaz.</t>
  </si>
  <si>
    <t>12,00 unidades</t>
  </si>
  <si>
    <t>1,00 unidades</t>
  </si>
  <si>
    <t>5,00 unidades</t>
  </si>
  <si>
    <t>4,00 unidades</t>
  </si>
  <si>
    <t>36,45 metros lineares</t>
  </si>
  <si>
    <t>A quantidade de 36,45 metros de duto de 15 cm foi dimensionada para atender áreas onde se requer maior capacidade de fluxo de ar, garantindo eficiência na ventilação e climatização dos espaços.</t>
  </si>
  <si>
    <t>540,00 unidades</t>
  </si>
  <si>
    <t>A quantidade de 540 parafusos foi determinada para garantir a fixação adequada dos dutos e acessórios, assegurando a integridade das instalações ao longo do sistema.</t>
  </si>
  <si>
    <t>3240,00 unidades</t>
  </si>
  <si>
    <t xml:space="preserve">A quantidade de 3.240 parafusos franceses foi calculada para atender a múltiplas fixações em todo o sistema, assegurando que todas as conexões estejam firmes e seguras.
</t>
  </si>
  <si>
    <t>218,00 KG</t>
  </si>
  <si>
    <t>3375,00 metros lineares</t>
  </si>
  <si>
    <t>1026,00  metros lineares</t>
  </si>
  <si>
    <t xml:space="preserve">A quantidade de 3.375 metros de fita adesiva aluminizada foi dimensionada para vedação e fixação de mantas térmicas, garantindo a eficiência do isolamento nas instalações.
</t>
  </si>
  <si>
    <t xml:space="preserve">A quantidade de 1.026 metros de fita adesiva aluminizada foi dimensionada para vedação e fixação de mantas térmicas, garantindo a eficiência do isolamento nas instalações.
</t>
  </si>
  <si>
    <t>729,00 metros lineares</t>
  </si>
  <si>
    <t>A quantidade de 729 metros de fita isolante foi dimensionada para garantir a proteção elétrica das conexões e fiações, assegurando segurança e durabilidade.</t>
  </si>
  <si>
    <t>4,86 litros</t>
  </si>
  <si>
    <t>41,00 unidades</t>
  </si>
  <si>
    <t>A quantidade de 41 cotovelos de cobre foi determinada para permitir as mudanças de direção nas tubulações de cobre, garantindo a eficiência do fluxo.</t>
  </si>
  <si>
    <t>38,00 unidades</t>
  </si>
  <si>
    <t>31,00 unidades</t>
  </si>
  <si>
    <t xml:space="preserve">A escolha de 31 cotovelos de 28 mm foi feita para facilitar as interconexões em tubulações de maior capacidade, garantindo a funcionalidade do sistema.
</t>
  </si>
  <si>
    <t>32,00 unidades</t>
  </si>
  <si>
    <t xml:space="preserve">A quantidade de 32 cotovelos de 35 mm foi dimensionada para atender a mudanças de direção em tubulações que requerem maior diâmetro, assegurando eficiência no sistema.
</t>
  </si>
  <si>
    <t>36,00 unidades</t>
  </si>
  <si>
    <t>A quantidade de 41 cotovelos de 54 mm foi determinada para atender a mudanças de direção em tubulações que requerem maior capacidade de passagem de fluído.</t>
  </si>
  <si>
    <t>A alocação de 36 cotovelos de 42 mm foi calculada para garantir que as interconexões em sistemas maiores sejam adequadas e eficientes.</t>
  </si>
  <si>
    <t>A alocação de 32 cotovelos de 66 mm foi feita para permitir interconexões em sistemas que exigem maior diâmetro, garantindo eficiência nas mudanças de direção.</t>
  </si>
  <si>
    <t>A quantidade de 36 cotovelos de 79 mm foi calculada para atender a conexões em sistemas que exigem maior capacidade de fluído, assegurando a funcionalidade do sistema.</t>
  </si>
  <si>
    <t>34,00 unidades</t>
  </si>
  <si>
    <t>A alocação de 34 cotovelos de 104 mm foi determinada para atender a mudanças de direção em tubulações de grande diâmetro, garantindo a eficiência do fluxo.</t>
  </si>
  <si>
    <t>85,00 unidades</t>
  </si>
  <si>
    <t>A quantidade de 85 luvas de cobre foi calculada para permitir a interconexão de tubos de 15 mm, assegurando a continuidade e integridade do sistema.</t>
  </si>
  <si>
    <t>14,00 unidades</t>
  </si>
  <si>
    <t>A alocação de 14 luvas de 22 mm foi feita para permitir a conexão entre tubulações, garantindo que o fluxo de fluído seja mantido de forma eficiente.</t>
  </si>
  <si>
    <t>72,00 unidades</t>
  </si>
  <si>
    <t xml:space="preserve">A quantidade de 72 luvas de 28 mm foi dimensionada para atender à necessidade de conexões em tubulações de maior capacidade, assegurando a integridade do sistema.
</t>
  </si>
  <si>
    <t>88,00 unidades</t>
  </si>
  <si>
    <t>A alocação de 88 luvas de 35 mm foi feita para conectar tubos que exigem maior diâmetro, assegurando a eficiência do sistema.</t>
  </si>
  <si>
    <t>A quantidade de 14 luvas de 42 mm foi calculada para permitir conexões em sistemas que exigem maior capacidade, assegurando a continuidade do fluxo.</t>
  </si>
  <si>
    <t>A alocação de 72 luvas de 54 mm foi feita para atender a necessidades de interconexão em tubulações de grande diâmetro, garantindo eficiência no sistema.</t>
  </si>
  <si>
    <t>16,00 unidades</t>
  </si>
  <si>
    <t>A quantidade de 16 luvas de 66 mm foi determinada para permitir a interconexão entre tubulações, assegurando a eficiência do fluxo de fluído.</t>
  </si>
  <si>
    <t>A alocação de 14 luvas de 79 mm foi feita para assegurar que as conexões em sistemas de maior capacidade sejam mantidas de forma eficiente.</t>
  </si>
  <si>
    <t xml:space="preserve">A quantidade de 88 luvas de 104 mm foi calculada para permitir interconexões em sistemas de grande diâmetro, assegurando a continuidade do fluxo.
</t>
  </si>
  <si>
    <t>64,80 metros lineares</t>
  </si>
  <si>
    <t>A alocação de 64,80 metros de tubo de PVC de 75 mm foi calculada para atender a sistemas de esgoto que demandam maior capacidade de condução, assegurando a eficiência da instalação.</t>
  </si>
  <si>
    <t>67,50 metros lineares</t>
  </si>
  <si>
    <t>29,00 unidades</t>
  </si>
  <si>
    <t>A escolha de 29 dampers foi feita para permitir o controle do fluxo de ar em diferentes seções do sistema de climatização, assegurando que a distribuição de ar seja adequada.</t>
  </si>
  <si>
    <t xml:space="preserve">A alocação de 31 difusores foi calculada para garantir uma distribuição uniforme do ar nos ambientes, maximizando a eficiência do sistema de climatização.
</t>
  </si>
  <si>
    <t>27,00 unidades</t>
  </si>
  <si>
    <t xml:space="preserve"> A quantidade de 27 grelhas de retorno/exaustão foi dimensionada para assegurar que o ar retornado ao sistema seja adequadamente gerenciado, garantindo a eficiência do ciclo de climatização.</t>
  </si>
  <si>
    <t>36 m²</t>
  </si>
  <si>
    <t>A quantidade dedampers corta-fogo foi determinada para garantir a segurança em caso de incêndio, assegurando que o ar não se propague entre setores da edificação.</t>
  </si>
  <si>
    <t>864,00 metros lineares</t>
  </si>
  <si>
    <t>3.699,00 metros lineares</t>
  </si>
  <si>
    <t xml:space="preserve">A quantidade de 3.699 metros de eletroduto galvanizado foi calculada para assegurar a proteção das fiações elétricas, garantindo a durabilidade e segurança da instalação.
</t>
  </si>
  <si>
    <t>680,00 unidades</t>
  </si>
  <si>
    <t xml:space="preserve">A escolha de 680 conectores prensa-cabo foi feita para garantir a fixação segura dos cabos nos eletrodutos, assegurando a integridade das conexões elétricas.
</t>
  </si>
  <si>
    <t>78,00 unidades</t>
  </si>
  <si>
    <t>A quantidade de 78 válvulas de esfera foi dimensionada para garantir o controle de fluídos em diferentes seções do sistema, assegurando a operação eficiente e segura.</t>
  </si>
  <si>
    <t>A alocação de 78 válvulas de 3/4' foi feita para atender a demandas de controle de fluído em áreas críticas do sistema, garantindo segurança e eficiência.</t>
  </si>
  <si>
    <t>26,00 unidades</t>
  </si>
  <si>
    <t>A quantidade de 26 válvulas de 1.1/4' foi determinada para permitir o controle de fluxo em tubulações de maior diâmetro, assegurando a eficiência do sistema.</t>
  </si>
  <si>
    <t>A alocação de 26 válvulas de 2' foi calculada para atender a requisitos específicos de controle de vapor saturado, garantindo a segurança e eficiência do sistema.</t>
  </si>
  <si>
    <t>24,00 unidades</t>
  </si>
  <si>
    <t>840 metros</t>
  </si>
  <si>
    <t>97,00 unidades</t>
  </si>
  <si>
    <t>135,00 unidades</t>
  </si>
  <si>
    <t>235,00 unidades</t>
  </si>
  <si>
    <t>3,00 metros</t>
  </si>
  <si>
    <t>9,00 metros</t>
  </si>
  <si>
    <t>475,00 metros</t>
  </si>
  <si>
    <t>214,00 metros</t>
  </si>
  <si>
    <t>A determinação de duas unidades de ar condicionado piso teto de 36.000 BTU/h foi baseada na necessidade de climatização em ambientes que exigem maior capacidade de resfriamento, garantindo a manutenção de condições confortáveis.</t>
  </si>
  <si>
    <t>6,00 unidades</t>
  </si>
  <si>
    <t xml:space="preserve">A escolha de seis evaporadores tipo cassete com capacidade de 1 TR foi feita para assegurar uma distribuição adequada do ar refrigerado nos ambientes. Essa configuração permite melhor adaptação às características dos espaços, promovendo um ambiente confortável e eficiente no uso do sistema VRF.
</t>
  </si>
  <si>
    <t>113,40 metros lineares</t>
  </si>
  <si>
    <t xml:space="preserve">A quantidade de 113,40 metros de duto flexível aluminizado foi calculada com base na necessidade de condução de ar em sistemas de climatização, considerando o layout das instalações e os trechos que exigem flexibilidade para adaptações.
</t>
  </si>
  <si>
    <t>47,25 metros lineares</t>
  </si>
  <si>
    <t>A alocação de 47,25 metros de duto de 20 cm foi calculada para segmentos do sistema que demandam um maior volume de ar, assegurando que a climatização atenda aos requisitos de conforto.</t>
  </si>
  <si>
    <t>A alocação de 4,86 litros de adesivo foi calculada para atender as necessidades de colagem de materiais em diferentes partes do projeto, assegurando a adesão necessária entre superfícies.</t>
  </si>
  <si>
    <t xml:space="preserve"> A alocação de 38 cotovelos de 22 mm foi calculada para atender a conexões em sistemas que exigem diâmetros maiores, assegurando a continuidade do fluxo de fluído.
</t>
  </si>
  <si>
    <t xml:space="preserve">A quantidade de 67,50 metros de barra roscada foi determinada para permitir a fixação e sustentação de estruturas, garantindo a estabilidade do sistema.
</t>
  </si>
  <si>
    <t xml:space="preserve">A alocação de 864 metros de cabo blindado foi dimensionada para atender às necessidades de segurança e detecção de incêndio, garantindo a proteção das instalações elétricas.
</t>
  </si>
  <si>
    <t>217,68 KG</t>
  </si>
  <si>
    <t>DATA: 07/11/2024</t>
  </si>
  <si>
    <t>DATA:07/11/2024</t>
  </si>
  <si>
    <t>Quinta feira, 07 de Novembro de 2024</t>
  </si>
  <si>
    <t>Nome: Felipe Cândido de Faria Morais</t>
  </si>
  <si>
    <t>CREA/CAU: 5071315059</t>
  </si>
  <si>
    <t>RECURSO: PRÓPRIO</t>
  </si>
  <si>
    <t>473 metros quadrados</t>
  </si>
  <si>
    <t>1500,00 metros quadrados</t>
  </si>
  <si>
    <t>1500 metros quadrados</t>
  </si>
  <si>
    <t>1000,00 metros quadrados</t>
  </si>
  <si>
    <t>1029,00 metros quadrados</t>
  </si>
  <si>
    <t>54,00 metros quadrados</t>
  </si>
  <si>
    <t>5,04 metros cubicos</t>
  </si>
  <si>
    <t>44,23 metros quadrados</t>
  </si>
  <si>
    <t xml:space="preserve">5,04 metros cubicos </t>
  </si>
  <si>
    <t>PLANILHA ORÇAMENTÁRIA</t>
  </si>
</sst>
</file>

<file path=xl/styles.xml><?xml version="1.0" encoding="utf-8"?>
<styleSheet xmlns="http://schemas.openxmlformats.org/spreadsheetml/2006/main">
  <numFmts count="52">
    <numFmt numFmtId="8" formatCode="&quot;R$&quot;\ #,##0.00;[Red]\-&quot;R$&quot;\ #,##0.00"/>
    <numFmt numFmtId="44" formatCode="_-&quot;R$&quot;\ * #,##0.00_-;\-&quot;R$&quot;\ * #,##0.00_-;_-&quot;R$&quot;\ * &quot;-&quot;??_-;_-@_-"/>
    <numFmt numFmtId="43" formatCode="_-* #,##0.00_-;\-* #,##0.00_-;_-* &quot;-&quot;??_-;_-@_-"/>
    <numFmt numFmtId="164" formatCode="&quot;R$&quot;\ #,##0.00000;[Red]\-&quot;R$&quot;\ #,##0.00000"/>
    <numFmt numFmtId="165" formatCode="_-&quot;R$&quot;\ * #,##0.0000000000000_-;\-&quot;R$&quot;\ * #,##0.0000000000000_-;_-&quot;R$&quot;\ * &quot;-&quot;??_-;_-@_-"/>
    <numFmt numFmtId="166" formatCode="_-&quot;R$&quot;\ * #,##0.0000000000_-;\-&quot;R$&quot;\ * #,##0.0000000000_-;_-&quot;R$&quot;\ * &quot;-&quot;??_-;_-@_-"/>
    <numFmt numFmtId="167" formatCode="_-&quot;R$&quot;\ * #,##0.00000000000_-;\-&quot;R$&quot;\ * #,##0.00000000000_-;_-&quot;R$&quot;\ * &quot;-&quot;??_-;_-@_-"/>
    <numFmt numFmtId="168" formatCode="_-[$R$-416]\ * #,##0.00_-;\-[$R$-416]\ * #,##0.00_-;_-[$R$-416]\ * &quot;-&quot;??_-;_-@_-"/>
    <numFmt numFmtId="169" formatCode="0.0000000000000000000"/>
    <numFmt numFmtId="170" formatCode="0.000%"/>
    <numFmt numFmtId="171" formatCode="0.000000%"/>
    <numFmt numFmtId="172" formatCode="_(&quot;R$ &quot;* #,##0.00_);_(&quot;R$ &quot;* \(#,##0.00\);_(&quot;R$ &quot;* \-??_);_(@_)"/>
    <numFmt numFmtId="173" formatCode="General;General"/>
    <numFmt numFmtId="174" formatCode="[$-F800]dddd\,\ mmmm\ dd\,\ yyyy"/>
    <numFmt numFmtId="175" formatCode="dd&quot; de &quot;mmmm&quot; de &quot;yyyy"/>
    <numFmt numFmtId="176" formatCode="#,##0;&quot;-&quot;#,##0"/>
    <numFmt numFmtId="177" formatCode="0.0000"/>
    <numFmt numFmtId="178" formatCode="&quot; &quot;#,##0&quot; &quot;;&quot;-&quot;#,##0&quot; &quot;;&quot; - &quot;;&quot; &quot;@&quot; &quot;"/>
    <numFmt numFmtId="179" formatCode="_-* #,##0.00\ _€_-;\-* #,##0.00\ _€_-;_-* &quot;-&quot;??\ _€_-;_-@_-"/>
    <numFmt numFmtId="180" formatCode="#\,##0."/>
    <numFmt numFmtId="181" formatCode="&quot; &quot;#,##0.00&quot; &quot;;&quot; (&quot;#,##0.00&quot;)&quot;;&quot; -&quot;00&quot; &quot;;&quot; &quot;@&quot; &quot;"/>
    <numFmt numFmtId="182" formatCode="&quot; &quot;[$R$]#,##0&quot; &quot;;&quot;-&quot;[$R$]#,##0&quot; &quot;;&quot; &quot;[$R$]&quot;- &quot;;&quot; &quot;@&quot; &quot;"/>
    <numFmt numFmtId="183" formatCode="_(&quot;$&quot;* #,##0.00_);_(&quot;$&quot;* \(#,##0.00\);_(&quot;$&quot;* &quot;-&quot;??_);_(@_)"/>
    <numFmt numFmtId="184" formatCode="\$#."/>
    <numFmt numFmtId="185" formatCode="_([$€]* #,##0.00_);_([$€]* \(#,##0.00\);_([$€]* &quot;-&quot;??_);_(@_)"/>
    <numFmt numFmtId="186" formatCode="#,##0.00&quot; &quot;;&quot;(&quot;#,##0.00&quot;)&quot;;&quot;-&quot;#&quot; &quot;;&quot; &quot;@&quot; &quot;"/>
    <numFmt numFmtId="187" formatCode="#,##0.00&quot; &quot;;&quot; (&quot;#,##0.00&quot;)&quot;;&quot; -&quot;#&quot; &quot;;@&quot; &quot;"/>
    <numFmt numFmtId="188" formatCode="#,##0.00&quot; &quot;;&quot;-&quot;#,##0.00&quot; &quot;;&quot; -&quot;#&quot; &quot;;@&quot; &quot;"/>
    <numFmt numFmtId="189" formatCode="&quot; &quot;#,##0&quot; &quot;;&quot;(&quot;#,##0&quot;)&quot;"/>
    <numFmt numFmtId="190" formatCode="#.00"/>
    <numFmt numFmtId="191" formatCode="&quot; &quot;#,##0&quot; &quot;;&quot; (&quot;#,##0&quot;)&quot;;&quot; - &quot;;&quot; &quot;@&quot; &quot;"/>
    <numFmt numFmtId="192" formatCode="#,##0;[Red]&quot;-&quot;#,##0"/>
    <numFmt numFmtId="193" formatCode="#,##0.00;[Red]&quot;-&quot;#,##0.00"/>
    <numFmt numFmtId="194" formatCode="&quot; $ &quot;#,##0&quot; &quot;;&quot; $ (&quot;#,##0&quot;)&quot;;&quot; $ - &quot;;&quot; &quot;@&quot; &quot;"/>
    <numFmt numFmtId="195" formatCode="&quot; $ &quot;#,##0.00&quot; &quot;;&quot; $ (&quot;#,##0.00&quot;)&quot;;&quot; $ -&quot;00&quot; &quot;;&quot; &quot;@&quot; &quot;"/>
    <numFmt numFmtId="196" formatCode="[$R$]&quot; &quot;#,##0&quot; &quot;;[Red]&quot;(&quot;[$R$]&quot; &quot;#,##0&quot;)&quot;"/>
    <numFmt numFmtId="197" formatCode="[$R$]&quot; &quot;#,##0.00&quot; &quot;;&quot;(&quot;[$R$]&quot; &quot;#,##0.00&quot;)&quot;"/>
    <numFmt numFmtId="198" formatCode="#,##0;&quot;(&quot;0,000&quot;)&quot;"/>
    <numFmt numFmtId="199" formatCode="&quot; Cr$&quot;#,##0.00&quot; &quot;;&quot; Cr$(&quot;#,##0.00&quot;)&quot;;&quot; Cr$-&quot;00&quot; &quot;;&quot; &quot;@&quot; &quot;"/>
    <numFmt numFmtId="200" formatCode="0.00_)"/>
    <numFmt numFmtId="201" formatCode="0.00%;&quot;(&quot;0.00%&quot;)&quot;"/>
    <numFmt numFmtId="202" formatCode="#,##0.00;&quot;(&quot;#,##0.00&quot;)&quot;"/>
    <numFmt numFmtId="203" formatCode="%#.00"/>
    <numFmt numFmtId="204" formatCode="#\,##0.00"/>
    <numFmt numFmtId="205" formatCode="[$R$-416]&quot; &quot;#,##0.00;[Red]&quot;-&quot;[$R$-416]&quot; &quot;#,##0.00"/>
    <numFmt numFmtId="206" formatCode="#,"/>
    <numFmt numFmtId="207" formatCode="_(* #,##0.00_);_(* \(#,##0.00\);_(* &quot;-&quot;??_);_(@_)"/>
    <numFmt numFmtId="208" formatCode="&quot; &quot;#,##0.00&quot; &quot;;&quot;-&quot;#,##0.00&quot; &quot;;&quot; -&quot;00&quot; &quot;;&quot; &quot;@&quot; &quot;"/>
    <numFmt numFmtId="209" formatCode="#,##0.000"/>
    <numFmt numFmtId="210" formatCode="_(* #,##0.00_);_(* \(#,##0.00\);_(* \-??_);_(@_)"/>
    <numFmt numFmtId="211" formatCode="#"/>
    <numFmt numFmtId="212" formatCode="_(* #,##0_);_(* \(#,##0\);_(* &quot;-&quot;_);_(@_)"/>
  </numFmts>
  <fonts count="158">
    <font>
      <sz val="11"/>
      <color rgb="FF000000"/>
      <name val="Calibri"/>
      <family val="2"/>
      <charset val="204"/>
    </font>
    <font>
      <sz val="11"/>
      <color theme="1"/>
      <name val="Calibri"/>
      <family val="2"/>
      <scheme val="minor"/>
    </font>
    <font>
      <sz val="11"/>
      <color rgb="FF000000"/>
      <name val="Calibri"/>
      <family val="2"/>
      <charset val="204"/>
    </font>
    <font>
      <sz val="11"/>
      <color rgb="FF000000"/>
      <name val="Calibri"/>
      <family val="2"/>
      <scheme val="minor"/>
    </font>
    <font>
      <b/>
      <sz val="11"/>
      <color rgb="FF000000"/>
      <name val="Calibri"/>
      <family val="2"/>
      <scheme val="minor"/>
    </font>
    <font>
      <sz val="8"/>
      <name val="Calibri"/>
      <family val="2"/>
      <charset val="204"/>
    </font>
    <font>
      <sz val="11"/>
      <name val="Calibri"/>
      <family val="2"/>
      <scheme val="minor"/>
    </font>
    <font>
      <sz val="10"/>
      <color rgb="FF000000"/>
      <name val="Times New Roman"/>
      <family val="1"/>
    </font>
    <font>
      <sz val="10"/>
      <color rgb="FF000000"/>
      <name val="Calibri"/>
      <family val="2"/>
      <scheme val="minor"/>
    </font>
    <font>
      <sz val="10"/>
      <color rgb="FF000000"/>
      <name val="Times New Roman"/>
      <family val="1"/>
    </font>
    <font>
      <b/>
      <sz val="10"/>
      <color rgb="FF000000"/>
      <name val="Calibri"/>
      <family val="2"/>
      <scheme val="minor"/>
    </font>
    <font>
      <sz val="10"/>
      <color theme="3"/>
      <name val="Calibri"/>
      <family val="2"/>
      <scheme val="minor"/>
    </font>
    <font>
      <sz val="11"/>
      <color theme="3"/>
      <name val="Calibri"/>
      <family val="2"/>
    </font>
    <font>
      <b/>
      <sz val="11"/>
      <name val="Calibri"/>
      <family val="2"/>
      <scheme val="minor"/>
    </font>
    <font>
      <sz val="10"/>
      <name val="Calibri"/>
      <family val="2"/>
      <scheme val="minor"/>
    </font>
    <font>
      <sz val="11"/>
      <name val="Calibri"/>
      <family val="2"/>
    </font>
    <font>
      <b/>
      <sz val="11"/>
      <color theme="0"/>
      <name val="Calibri"/>
      <family val="2"/>
      <scheme val="minor"/>
    </font>
    <font>
      <sz val="11"/>
      <color rgb="FF9C6500"/>
      <name val="Calibri"/>
      <family val="2"/>
      <scheme val="minor"/>
    </font>
    <font>
      <sz val="11"/>
      <color theme="0"/>
      <name val="Calibri"/>
      <family val="2"/>
      <scheme val="minor"/>
    </font>
    <font>
      <b/>
      <sz val="14"/>
      <color rgb="FF000000"/>
      <name val="Calibri"/>
      <family val="2"/>
      <scheme val="minor"/>
    </font>
    <font>
      <sz val="12"/>
      <color theme="1"/>
      <name val="Calibri"/>
      <family val="2"/>
      <scheme val="minor"/>
    </font>
    <font>
      <b/>
      <sz val="16"/>
      <color theme="1"/>
      <name val="Verdana"/>
      <family val="2"/>
    </font>
    <font>
      <sz val="11"/>
      <color theme="1"/>
      <name val="Verdana"/>
      <family val="2"/>
    </font>
    <font>
      <sz val="10"/>
      <color indexed="8"/>
      <name val="Arial"/>
      <family val="2"/>
    </font>
    <font>
      <b/>
      <sz val="11"/>
      <color theme="1"/>
      <name val="Verdana"/>
      <family val="2"/>
    </font>
    <font>
      <sz val="11"/>
      <name val="Verdana"/>
      <family val="2"/>
    </font>
    <font>
      <sz val="12"/>
      <name val="Times New Roman"/>
      <family val="1"/>
    </font>
    <font>
      <sz val="12"/>
      <name val="Verdana"/>
      <family val="2"/>
    </font>
    <font>
      <b/>
      <sz val="11"/>
      <name val="Verdana"/>
      <family val="2"/>
    </font>
    <font>
      <b/>
      <sz val="9"/>
      <color theme="1"/>
      <name val="Verdana"/>
      <family val="2"/>
    </font>
    <font>
      <sz val="9"/>
      <color theme="1"/>
      <name val="Verdana"/>
      <family val="2"/>
    </font>
    <font>
      <b/>
      <sz val="12"/>
      <color theme="1"/>
      <name val="Calibri"/>
      <family val="2"/>
      <scheme val="minor"/>
    </font>
    <font>
      <sz val="10"/>
      <color theme="1"/>
      <name val="Verdana"/>
      <family val="2"/>
    </font>
    <font>
      <sz val="8"/>
      <color theme="1"/>
      <name val="Verdana"/>
      <family val="2"/>
    </font>
    <font>
      <sz val="20"/>
      <color theme="1"/>
      <name val="Calibri"/>
      <family val="2"/>
      <scheme val="minor"/>
    </font>
    <font>
      <b/>
      <sz val="12"/>
      <color theme="1"/>
      <name val="Verdana"/>
      <family val="2"/>
    </font>
    <font>
      <sz val="12"/>
      <color theme="1"/>
      <name val="Verdana"/>
      <family val="2"/>
    </font>
    <font>
      <sz val="11"/>
      <color indexed="55"/>
      <name val="Calibri"/>
      <family val="2"/>
    </font>
    <font>
      <sz val="11"/>
      <color indexed="18"/>
      <name val="Calibri"/>
      <family val="2"/>
    </font>
    <font>
      <sz val="11"/>
      <color indexed="12"/>
      <name val="Calibri"/>
      <family val="2"/>
    </font>
    <font>
      <b/>
      <sz val="11"/>
      <color indexed="44"/>
      <name val="Calibri"/>
      <family val="2"/>
    </font>
    <font>
      <b/>
      <sz val="11"/>
      <color indexed="18"/>
      <name val="Calibri"/>
      <family val="2"/>
    </font>
    <font>
      <sz val="11"/>
      <color rgb="FF000000"/>
      <name val="Calibri"/>
      <family val="2"/>
    </font>
    <font>
      <i/>
      <sz val="11"/>
      <color indexed="15"/>
      <name val="Calibri"/>
      <family val="2"/>
    </font>
    <font>
      <sz val="11"/>
      <color indexed="9"/>
      <name val="Calibri"/>
      <family val="2"/>
    </font>
    <font>
      <b/>
      <sz val="15"/>
      <color indexed="54"/>
      <name val="Calibri"/>
      <family val="2"/>
    </font>
    <font>
      <b/>
      <sz val="13"/>
      <color indexed="54"/>
      <name val="Calibri"/>
      <family val="2"/>
    </font>
    <font>
      <b/>
      <sz val="11"/>
      <color indexed="54"/>
      <name val="Calibri"/>
      <family val="2"/>
    </font>
    <font>
      <sz val="11"/>
      <color indexed="54"/>
      <name val="Calibri"/>
      <family val="2"/>
    </font>
    <font>
      <sz val="11"/>
      <color indexed="44"/>
      <name val="Calibri"/>
      <family val="2"/>
    </font>
    <font>
      <sz val="10"/>
      <name val="Arial"/>
      <family val="2"/>
    </font>
    <font>
      <sz val="11"/>
      <color indexed="52"/>
      <name val="Calibri"/>
      <family val="2"/>
    </font>
    <font>
      <sz val="11"/>
      <color indexed="8"/>
      <name val="Calibri"/>
      <family val="2"/>
      <scheme val="minor"/>
    </font>
    <font>
      <sz val="11"/>
      <color rgb="FF000000"/>
      <name val="Calibri"/>
      <family val="2"/>
      <charset val="1"/>
    </font>
    <font>
      <sz val="11"/>
      <color indexed="55"/>
      <name val="Calibri"/>
      <family val="2"/>
      <charset val="1"/>
    </font>
    <font>
      <b/>
      <sz val="11"/>
      <color indexed="55"/>
      <name val="Calibri"/>
      <family val="2"/>
    </font>
    <font>
      <sz val="11"/>
      <color indexed="8"/>
      <name val="Calibri"/>
      <family val="2"/>
    </font>
    <font>
      <sz val="10"/>
      <color rgb="FF000000"/>
      <name val="Arial"/>
      <family val="2"/>
      <charset val="1"/>
    </font>
    <font>
      <b/>
      <sz val="18"/>
      <color indexed="54"/>
      <name val="Cambria"/>
      <family val="2"/>
    </font>
    <font>
      <sz val="11"/>
      <color indexed="45"/>
      <name val="Calibri"/>
      <family val="2"/>
    </font>
    <font>
      <b/>
      <sz val="12"/>
      <name val="Arial"/>
      <family val="2"/>
    </font>
    <font>
      <sz val="11"/>
      <color rgb="FF000000"/>
      <name val="Arial"/>
      <family val="2"/>
    </font>
    <font>
      <sz val="9"/>
      <name val="Arial"/>
      <family val="2"/>
    </font>
    <font>
      <b/>
      <sz val="10"/>
      <name val="Arial"/>
      <family val="2"/>
    </font>
    <font>
      <b/>
      <sz val="11"/>
      <name val="Arial"/>
      <family val="2"/>
    </font>
    <font>
      <sz val="11"/>
      <name val="Arial"/>
      <family val="2"/>
    </font>
    <font>
      <b/>
      <sz val="12"/>
      <color indexed="10"/>
      <name val="Arial"/>
      <family val="2"/>
    </font>
    <font>
      <sz val="10"/>
      <color indexed="10"/>
      <name val="Arial"/>
      <family val="2"/>
    </font>
    <font>
      <i/>
      <sz val="12"/>
      <name val="Calibri"/>
      <family val="2"/>
    </font>
    <font>
      <i/>
      <u/>
      <sz val="12"/>
      <name val="Calibri"/>
      <family val="2"/>
    </font>
    <font>
      <u/>
      <sz val="10"/>
      <name val="Arial"/>
      <family val="2"/>
    </font>
    <font>
      <sz val="10"/>
      <color indexed="8"/>
      <name val="MS Sans Serif"/>
      <family val="2"/>
    </font>
    <font>
      <sz val="10"/>
      <color rgb="FF000000"/>
      <name val="Arial1"/>
    </font>
    <font>
      <sz val="11"/>
      <color rgb="FFFFFFFF"/>
      <name val="Calibri"/>
      <family val="2"/>
    </font>
    <font>
      <sz val="11"/>
      <color rgb="FFFFCC99"/>
      <name val="Calibri"/>
      <family val="2"/>
    </font>
    <font>
      <sz val="10"/>
      <color rgb="FF000000"/>
      <name val="Arial"/>
      <family val="2"/>
    </font>
    <font>
      <b/>
      <sz val="10"/>
      <color rgb="FF000000"/>
      <name val="Arial"/>
      <family val="2"/>
    </font>
    <font>
      <sz val="10"/>
      <color rgb="FFFFFFFF"/>
      <name val="Arial"/>
      <family val="2"/>
    </font>
    <font>
      <sz val="11"/>
      <color indexed="17"/>
      <name val="Calibri"/>
      <family val="2"/>
    </font>
    <font>
      <sz val="11"/>
      <color rgb="FF008000"/>
      <name val="Calibri"/>
      <family val="2"/>
    </font>
    <font>
      <b/>
      <sz val="10"/>
      <color rgb="FF000080"/>
      <name val="Arial"/>
      <family val="2"/>
    </font>
    <font>
      <b/>
      <sz val="16"/>
      <color rgb="FF9999FF"/>
      <name val="Arial"/>
      <family val="2"/>
    </font>
    <font>
      <b/>
      <sz val="12"/>
      <color rgb="FF9999FF"/>
      <name val="Arial"/>
      <family val="2"/>
    </font>
    <font>
      <sz val="12"/>
      <color rgb="FF9999FF"/>
      <name val="Arial"/>
      <family val="2"/>
    </font>
    <font>
      <sz val="14"/>
      <color rgb="FF9999FF"/>
      <name val="Arial"/>
      <family val="2"/>
    </font>
    <font>
      <sz val="14"/>
      <name val="Helv"/>
    </font>
    <font>
      <b/>
      <sz val="11"/>
      <color indexed="52"/>
      <name val="Calibri"/>
      <family val="2"/>
    </font>
    <font>
      <b/>
      <sz val="11"/>
      <color rgb="FFFF0000"/>
      <name val="Calibri"/>
      <family val="2"/>
    </font>
    <font>
      <b/>
      <sz val="11"/>
      <color rgb="FFFFCC99"/>
      <name val="Calibri"/>
      <family val="2"/>
    </font>
    <font>
      <sz val="11"/>
      <color rgb="FFFF9900"/>
      <name val="Calibri"/>
      <family val="2"/>
    </font>
    <font>
      <b/>
      <sz val="11"/>
      <color indexed="9"/>
      <name val="Calibri"/>
      <family val="2"/>
    </font>
    <font>
      <b/>
      <sz val="11"/>
      <color rgb="FFFFFFFF"/>
      <name val="Calibri"/>
      <family val="2"/>
    </font>
    <font>
      <sz val="11"/>
      <color rgb="FFFF0000"/>
      <name val="Calibri"/>
      <family val="2"/>
    </font>
    <font>
      <sz val="11"/>
      <color rgb="FFFFFFFF"/>
      <name val="Arial"/>
      <family val="2"/>
    </font>
    <font>
      <sz val="1"/>
      <color indexed="8"/>
      <name val="Courier"/>
      <family val="3"/>
    </font>
    <font>
      <b/>
      <sz val="11"/>
      <color rgb="FF333399"/>
      <name val="Calibri"/>
      <family val="2"/>
    </font>
    <font>
      <sz val="11"/>
      <color indexed="62"/>
      <name val="Calibri"/>
      <family val="2"/>
    </font>
    <font>
      <sz val="11"/>
      <color rgb="FF333399"/>
      <name val="Calibri"/>
      <family val="2"/>
    </font>
    <font>
      <b/>
      <sz val="10"/>
      <color rgb="FFFFFFFF"/>
      <name val="Arial"/>
      <family val="2"/>
    </font>
    <font>
      <sz val="10"/>
      <color rgb="FF000000"/>
      <name val="Courier"/>
      <family val="3"/>
    </font>
    <font>
      <sz val="12"/>
      <color rgb="FF000000"/>
      <name val="Times New Roman"/>
      <family val="1"/>
    </font>
    <font>
      <u/>
      <sz val="6"/>
      <color indexed="36"/>
      <name val="MS Sans Serif"/>
      <family val="2"/>
    </font>
    <font>
      <i/>
      <sz val="10"/>
      <color rgb="FF808080"/>
      <name val="Arial"/>
      <family val="2"/>
    </font>
    <font>
      <sz val="8"/>
      <name val="Arial"/>
      <family val="2"/>
    </font>
    <font>
      <b/>
      <sz val="12"/>
      <color rgb="FF000000"/>
      <name val="Helv"/>
    </font>
    <font>
      <b/>
      <i/>
      <sz val="16"/>
      <color rgb="FF000000"/>
      <name val="Arial"/>
      <family val="2"/>
    </font>
    <font>
      <b/>
      <sz val="24"/>
      <color rgb="FF000000"/>
      <name val="Arial"/>
      <family val="2"/>
    </font>
    <font>
      <u/>
      <sz val="11"/>
      <color indexed="12"/>
      <name val="Arial"/>
      <family val="2"/>
    </font>
    <font>
      <u/>
      <sz val="10"/>
      <color indexed="12"/>
      <name val="Arial"/>
      <family val="2"/>
    </font>
    <font>
      <sz val="11"/>
      <color rgb="FF800080"/>
      <name val="Calibri"/>
      <family val="2"/>
    </font>
    <font>
      <sz val="11"/>
      <color indexed="20"/>
      <name val="Calibri"/>
      <family val="2"/>
    </font>
    <font>
      <sz val="10"/>
      <name val="Courier"/>
      <family val="3"/>
    </font>
    <font>
      <b/>
      <sz val="11"/>
      <color rgb="FF000000"/>
      <name val="Helv"/>
    </font>
    <font>
      <sz val="11"/>
      <color indexed="60"/>
      <name val="Calibri"/>
      <family val="2"/>
    </font>
    <font>
      <sz val="11"/>
      <color rgb="FF808000"/>
      <name val="Calibri"/>
      <family val="2"/>
    </font>
    <font>
      <b/>
      <i/>
      <sz val="16"/>
      <name val="Helv"/>
    </font>
    <font>
      <sz val="10"/>
      <color rgb="FF000000"/>
      <name val="Palatino"/>
      <family val="1"/>
    </font>
    <font>
      <sz val="10"/>
      <color rgb="FF000000"/>
      <name val="Ottawa"/>
    </font>
    <font>
      <sz val="10"/>
      <name val="Ottawa"/>
    </font>
    <font>
      <sz val="11"/>
      <color theme="1"/>
      <name val="Calibri"/>
      <family val="2"/>
    </font>
    <font>
      <sz val="10"/>
      <name val="Times New Roman"/>
      <family val="1"/>
    </font>
    <font>
      <sz val="10"/>
      <name val="MS Sans Serif"/>
      <family val="2"/>
    </font>
    <font>
      <b/>
      <sz val="14"/>
      <name val="Arial"/>
      <family val="2"/>
    </font>
    <font>
      <sz val="8"/>
      <color rgb="FF000000"/>
      <name val="Arial"/>
      <family val="2"/>
    </font>
    <font>
      <sz val="11"/>
      <color indexed="8"/>
      <name val="Arial"/>
      <family val="2"/>
    </font>
    <font>
      <b/>
      <i/>
      <u/>
      <sz val="11"/>
      <color rgb="FF000000"/>
      <name val="Arial"/>
      <family val="2"/>
    </font>
    <font>
      <b/>
      <sz val="8"/>
      <color rgb="FFFF0000"/>
      <name val="Arial"/>
      <family val="2"/>
    </font>
    <font>
      <b/>
      <sz val="11"/>
      <color indexed="63"/>
      <name val="Calibri"/>
      <family val="2"/>
    </font>
    <font>
      <b/>
      <sz val="11"/>
      <color rgb="FF333333"/>
      <name val="Calibri"/>
      <family val="2"/>
    </font>
    <font>
      <sz val="1"/>
      <color indexed="18"/>
      <name val="Courier"/>
      <family val="3"/>
    </font>
    <font>
      <sz val="11"/>
      <color theme="1"/>
      <name val="Arial"/>
      <family val="2"/>
    </font>
    <font>
      <sz val="10"/>
      <name val="Arial Rounded MT Bold"/>
      <family val="2"/>
    </font>
    <font>
      <sz val="11"/>
      <color indexed="10"/>
      <name val="Calibri"/>
      <family val="2"/>
    </font>
    <font>
      <i/>
      <sz val="11"/>
      <color indexed="23"/>
      <name val="Calibri"/>
      <family val="2"/>
    </font>
    <font>
      <i/>
      <sz val="11"/>
      <color rgb="FF808080"/>
      <name val="Calibri"/>
      <family val="2"/>
    </font>
    <font>
      <b/>
      <sz val="10"/>
      <name val="MS Sans Serif"/>
      <family val="2"/>
    </font>
    <font>
      <b/>
      <sz val="10"/>
      <color rgb="FF000000"/>
      <name val="MS Sans Serif"/>
      <family val="2"/>
    </font>
    <font>
      <b/>
      <sz val="15"/>
      <color indexed="56"/>
      <name val="Calibri"/>
      <family val="2"/>
    </font>
    <font>
      <b/>
      <sz val="15"/>
      <color rgb="FF333399"/>
      <name val="Calibri"/>
      <family val="2"/>
    </font>
    <font>
      <b/>
      <sz val="13"/>
      <color indexed="56"/>
      <name val="Calibri"/>
      <family val="2"/>
    </font>
    <font>
      <b/>
      <sz val="13"/>
      <color rgb="FF333399"/>
      <name val="Calibri"/>
      <family val="2"/>
    </font>
    <font>
      <b/>
      <sz val="11"/>
      <color indexed="56"/>
      <name val="Calibri"/>
      <family val="2"/>
    </font>
    <font>
      <b/>
      <sz val="18"/>
      <color indexed="56"/>
      <name val="Cambria"/>
      <family val="2"/>
    </font>
    <font>
      <b/>
      <sz val="18"/>
      <color rgb="FF333399"/>
      <name val="Cambria"/>
      <family val="1"/>
    </font>
    <font>
      <b/>
      <sz val="1"/>
      <color indexed="8"/>
      <name val="Courier"/>
      <family val="3"/>
    </font>
    <font>
      <b/>
      <sz val="11"/>
      <color indexed="8"/>
      <name val="Calibri"/>
      <family val="2"/>
    </font>
    <font>
      <sz val="1"/>
      <color rgb="FF800000"/>
      <name val="Courier"/>
      <family val="3"/>
    </font>
    <font>
      <sz val="10"/>
      <color rgb="FFCC0000"/>
      <name val="Arial"/>
      <family val="2"/>
    </font>
    <font>
      <sz val="12"/>
      <color indexed="8"/>
      <name val="Verdana"/>
      <family val="2"/>
    </font>
    <font>
      <b/>
      <sz val="12"/>
      <color indexed="8"/>
      <name val="Verdana"/>
      <family val="2"/>
    </font>
    <font>
      <b/>
      <sz val="12"/>
      <color theme="0"/>
      <name val="Verdana"/>
      <family val="2"/>
    </font>
    <font>
      <b/>
      <sz val="8"/>
      <name val="Verdana"/>
      <family val="2"/>
    </font>
    <font>
      <b/>
      <sz val="9"/>
      <name val="Verdana "/>
    </font>
    <font>
      <b/>
      <sz val="9"/>
      <name val="Verdana"/>
      <family val="2"/>
    </font>
    <font>
      <sz val="9"/>
      <name val="Verdana "/>
    </font>
    <font>
      <sz val="9"/>
      <name val="Verdana"/>
      <family val="2"/>
    </font>
    <font>
      <sz val="9"/>
      <color rgb="FF000000"/>
      <name val="Verdana"/>
      <family val="2"/>
    </font>
    <font>
      <sz val="9"/>
      <color rgb="FF000000"/>
      <name val="Calibri"/>
      <family val="2"/>
      <scheme val="minor"/>
    </font>
  </fonts>
  <fills count="80">
    <fill>
      <patternFill patternType="none"/>
    </fill>
    <fill>
      <patternFill patternType="gray125"/>
    </fill>
    <fill>
      <patternFill patternType="solid">
        <fgColor theme="3" tint="0.39997558519241921"/>
        <bgColor indexed="64"/>
      </patternFill>
    </fill>
    <fill>
      <patternFill patternType="solid">
        <fgColor theme="4" tint="0.59999389629810485"/>
        <bgColor indexed="64"/>
      </patternFill>
    </fill>
    <fill>
      <patternFill patternType="solid">
        <fgColor theme="4"/>
        <bgColor indexed="64"/>
      </patternFill>
    </fill>
    <fill>
      <patternFill patternType="solid">
        <fgColor theme="0"/>
        <bgColor indexed="64"/>
      </patternFill>
    </fill>
    <fill>
      <patternFill patternType="solid">
        <fgColor rgb="FFFFEB9C"/>
      </patternFill>
    </fill>
    <fill>
      <patternFill patternType="solid">
        <fgColor rgb="FFFFFFCC"/>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79998168889431442"/>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6" tint="0.59999389629810485"/>
        <bgColor indexed="64"/>
      </patternFill>
    </fill>
    <fill>
      <patternFill patternType="solid">
        <fgColor theme="3" tint="0.79998168889431442"/>
        <bgColor indexed="64"/>
      </patternFill>
    </fill>
    <fill>
      <patternFill patternType="solid">
        <fgColor theme="8" tint="-0.249977111117893"/>
        <bgColor indexed="64"/>
      </patternFill>
    </fill>
    <fill>
      <patternFill patternType="solid">
        <fgColor theme="0" tint="-0.14999847407452621"/>
        <bgColor indexed="64"/>
      </patternFill>
    </fill>
    <fill>
      <patternFill patternType="solid">
        <fgColor indexed="36"/>
      </patternFill>
    </fill>
    <fill>
      <patternFill patternType="solid">
        <fgColor indexed="39"/>
      </patternFill>
    </fill>
    <fill>
      <patternFill patternType="solid">
        <fgColor indexed="35"/>
      </patternFill>
    </fill>
    <fill>
      <patternFill patternType="solid">
        <fgColor indexed="23"/>
      </patternFill>
    </fill>
    <fill>
      <patternFill patternType="solid">
        <fgColor indexed="21"/>
      </patternFill>
    </fill>
    <fill>
      <patternFill patternType="solid">
        <fgColor indexed="41"/>
      </patternFill>
    </fill>
    <fill>
      <patternFill patternType="solid">
        <fgColor indexed="45"/>
      </patternFill>
    </fill>
    <fill>
      <patternFill patternType="solid">
        <fgColor indexed="49"/>
      </patternFill>
    </fill>
    <fill>
      <patternFill patternType="solid">
        <fgColor indexed="46"/>
      </patternFill>
    </fill>
    <fill>
      <patternFill patternType="solid">
        <fgColor indexed="37"/>
      </patternFill>
    </fill>
    <fill>
      <patternFill patternType="solid">
        <fgColor indexed="18"/>
      </patternFill>
    </fill>
    <fill>
      <patternFill patternType="solid">
        <fgColor indexed="47"/>
      </patternFill>
    </fill>
    <fill>
      <patternFill patternType="solid">
        <fgColor theme="8" tint="0.39997558519241921"/>
        <bgColor indexed="42"/>
      </patternFill>
    </fill>
    <fill>
      <patternFill patternType="solid">
        <fgColor theme="8" tint="0.59999389629810485"/>
        <bgColor indexed="26"/>
      </patternFill>
    </fill>
    <fill>
      <patternFill patternType="solid">
        <fgColor indexed="31"/>
        <bgColor indexed="41"/>
      </patternFill>
    </fill>
    <fill>
      <patternFill patternType="solid">
        <fgColor rgb="FF99CCFF"/>
        <bgColor rgb="FF99CCFF"/>
      </patternFill>
    </fill>
    <fill>
      <patternFill patternType="solid">
        <fgColor indexed="45"/>
        <bgColor indexed="29"/>
      </patternFill>
    </fill>
    <fill>
      <patternFill patternType="solid">
        <fgColor rgb="FFFF8080"/>
        <bgColor rgb="FFFF8080"/>
      </patternFill>
    </fill>
    <fill>
      <patternFill patternType="solid">
        <fgColor indexed="42"/>
        <bgColor indexed="27"/>
      </patternFill>
    </fill>
    <fill>
      <patternFill patternType="solid">
        <fgColor rgb="FFFFFFCC"/>
        <bgColor rgb="FFFFFFCC"/>
      </patternFill>
    </fill>
    <fill>
      <patternFill patternType="solid">
        <fgColor indexed="46"/>
        <bgColor indexed="24"/>
      </patternFill>
    </fill>
    <fill>
      <patternFill patternType="solid">
        <fgColor rgb="FFFFCC99"/>
        <bgColor rgb="FFFFCC99"/>
      </patternFill>
    </fill>
    <fill>
      <patternFill patternType="solid">
        <fgColor indexed="27"/>
        <bgColor indexed="42"/>
      </patternFill>
    </fill>
    <fill>
      <patternFill patternType="solid">
        <fgColor rgb="FFCCFFFF"/>
        <bgColor rgb="FFCCFFFF"/>
      </patternFill>
    </fill>
    <fill>
      <patternFill patternType="solid">
        <fgColor indexed="47"/>
        <bgColor indexed="41"/>
      </patternFill>
    </fill>
    <fill>
      <patternFill patternType="solid">
        <fgColor rgb="FFFFFFFF"/>
        <bgColor rgb="FFFFFFFF"/>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rgb="FFFFFF99"/>
        <bgColor rgb="FFFFFF99"/>
      </patternFill>
    </fill>
    <fill>
      <patternFill patternType="solid">
        <fgColor rgb="FFFF99CC"/>
        <bgColor rgb="FFFF99CC"/>
      </patternFill>
    </fill>
    <fill>
      <patternFill patternType="solid">
        <fgColor indexed="51"/>
        <bgColor indexed="13"/>
      </patternFill>
    </fill>
    <fill>
      <patternFill patternType="solid">
        <fgColor rgb="FFC0C0C0"/>
        <bgColor rgb="FFC0C0C0"/>
      </patternFill>
    </fill>
    <fill>
      <patternFill patternType="solid">
        <fgColor rgb="FFFF6600"/>
        <bgColor rgb="FFFF6600"/>
      </patternFill>
    </fill>
    <fill>
      <patternFill patternType="solid">
        <fgColor rgb="FFFFCC00"/>
        <bgColor rgb="FFFFCC00"/>
      </patternFill>
    </fill>
    <fill>
      <patternFill patternType="solid">
        <fgColor rgb="FF33CCCC"/>
        <bgColor rgb="FF33CCCC"/>
      </patternFill>
    </fill>
    <fill>
      <patternFill patternType="solid">
        <fgColor rgb="FF000000"/>
        <bgColor rgb="FF000000"/>
      </patternFill>
    </fill>
    <fill>
      <patternFill patternType="solid">
        <fgColor rgb="FF808080"/>
        <bgColor rgb="FF808080"/>
      </patternFill>
    </fill>
    <fill>
      <patternFill patternType="solid">
        <fgColor rgb="FFDDDDDD"/>
        <bgColor rgb="FFDDDDDD"/>
      </patternFill>
    </fill>
    <fill>
      <patternFill patternType="solid">
        <fgColor rgb="FFCCFFCC"/>
        <bgColor rgb="FFCCFFCC"/>
      </patternFill>
    </fill>
    <fill>
      <patternFill patternType="solid">
        <fgColor rgb="FF969696"/>
        <bgColor rgb="FF969696"/>
      </patternFill>
    </fill>
    <fill>
      <patternFill patternType="solid">
        <fgColor indexed="22"/>
        <bgColor indexed="41"/>
      </patternFill>
    </fill>
    <fill>
      <patternFill patternType="solid">
        <fgColor indexed="55"/>
        <bgColor indexed="23"/>
      </patternFill>
    </fill>
    <fill>
      <patternFill patternType="solid">
        <fgColor indexed="52"/>
        <bgColor indexed="64"/>
      </patternFill>
    </fill>
    <fill>
      <patternFill patternType="solid">
        <fgColor indexed="62"/>
        <bgColor indexed="56"/>
      </patternFill>
    </fill>
    <fill>
      <patternFill patternType="solid">
        <fgColor rgb="FF003366"/>
        <bgColor rgb="FF003366"/>
      </patternFill>
    </fill>
    <fill>
      <patternFill patternType="solid">
        <fgColor indexed="10"/>
        <bgColor indexed="60"/>
      </patternFill>
    </fill>
    <fill>
      <patternFill patternType="solid">
        <fgColor indexed="57"/>
        <bgColor indexed="21"/>
      </patternFill>
    </fill>
    <fill>
      <patternFill patternType="solid">
        <fgColor indexed="20"/>
        <bgColor indexed="36"/>
      </patternFill>
    </fill>
    <fill>
      <patternFill patternType="solid">
        <fgColor rgb="FF666699"/>
        <bgColor rgb="FF666699"/>
      </patternFill>
    </fill>
    <fill>
      <patternFill patternType="solid">
        <fgColor indexed="49"/>
        <bgColor indexed="40"/>
      </patternFill>
    </fill>
    <fill>
      <patternFill patternType="solid">
        <fgColor indexed="53"/>
        <bgColor indexed="52"/>
      </patternFill>
    </fill>
    <fill>
      <patternFill patternType="solid">
        <fgColor rgb="FFFF0000"/>
        <bgColor rgb="FFFF0000"/>
      </patternFill>
    </fill>
    <fill>
      <patternFill patternType="solid">
        <fgColor rgb="FF339966"/>
        <bgColor rgb="FF339966"/>
      </patternFill>
    </fill>
    <fill>
      <patternFill patternType="solid">
        <fgColor rgb="FFCC0000"/>
        <bgColor rgb="FFCC0000"/>
      </patternFill>
    </fill>
    <fill>
      <patternFill patternType="solid">
        <fgColor rgb="FF3366FF"/>
        <bgColor rgb="FF3366FF"/>
      </patternFill>
    </fill>
    <fill>
      <patternFill patternType="solid">
        <fgColor indexed="22"/>
        <bgColor indexed="64"/>
      </patternFill>
    </fill>
    <fill>
      <patternFill patternType="solid">
        <fgColor rgb="FFCC99FF"/>
        <bgColor rgb="FFCC99FF"/>
      </patternFill>
    </fill>
    <fill>
      <patternFill patternType="solid">
        <fgColor indexed="26"/>
        <bgColor indexed="64"/>
      </patternFill>
    </fill>
    <fill>
      <patternFill patternType="solid">
        <fgColor indexed="43"/>
        <bgColor indexed="26"/>
      </patternFill>
    </fill>
    <fill>
      <patternFill patternType="solid">
        <fgColor indexed="26"/>
        <bgColor indexed="9"/>
      </patternFill>
    </fill>
  </fills>
  <borders count="86">
    <border>
      <left/>
      <right/>
      <top/>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rgb="FF000000"/>
      </top>
      <bottom/>
      <diagonal/>
    </border>
    <border>
      <left/>
      <right style="thin">
        <color rgb="FF000000"/>
      </right>
      <top style="thin">
        <color rgb="FF000000"/>
      </top>
      <bottom/>
      <diagonal/>
    </border>
    <border>
      <left/>
      <right style="thin">
        <color rgb="FF000000"/>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style="thin">
        <color rgb="FF000000"/>
      </right>
      <top style="thin">
        <color rgb="FF000000"/>
      </top>
      <bottom style="thin">
        <color rgb="FF000000"/>
      </bottom>
      <diagonal/>
    </border>
    <border>
      <left style="thin">
        <color rgb="FF000000"/>
      </left>
      <right style="medium">
        <color indexed="64"/>
      </right>
      <top style="thin">
        <color rgb="FF000000"/>
      </top>
      <bottom style="thin">
        <color rgb="FF000000"/>
      </bottom>
      <diagonal/>
    </border>
    <border>
      <left style="thin">
        <color indexed="64"/>
      </left>
      <right style="medium">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rgb="FF000000"/>
      </right>
      <top style="thin">
        <color rgb="FF000000"/>
      </top>
      <bottom/>
      <diagonal/>
    </border>
    <border>
      <left style="thin">
        <color rgb="FF000000"/>
      </left>
      <right style="thin">
        <color rgb="FF000000"/>
      </right>
      <top style="thin">
        <color rgb="FF000000"/>
      </top>
      <bottom/>
      <diagonal/>
    </border>
    <border>
      <left style="thin">
        <color rgb="FF000000"/>
      </left>
      <right style="medium">
        <color indexed="64"/>
      </right>
      <top style="thin">
        <color rgb="FF000000"/>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rgb="FFB2B2B2"/>
      </left>
      <right style="thin">
        <color rgb="FFB2B2B2"/>
      </right>
      <top style="thin">
        <color rgb="FFB2B2B2"/>
      </top>
      <bottom style="thin">
        <color rgb="FFB2B2B2"/>
      </bottom>
      <diagonal/>
    </border>
    <border>
      <left style="medium">
        <color indexed="64"/>
      </left>
      <right/>
      <top style="thin">
        <color rgb="FF000000"/>
      </top>
      <bottom style="thin">
        <color rgb="FF000000"/>
      </bottom>
      <diagonal/>
    </border>
    <border>
      <left/>
      <right style="medium">
        <color indexed="64"/>
      </right>
      <top style="thin">
        <color rgb="FF000000"/>
      </top>
      <bottom style="thin">
        <color rgb="FF000000"/>
      </bottom>
      <diagonal/>
    </border>
    <border>
      <left style="medium">
        <color indexed="64"/>
      </left>
      <right/>
      <top style="medium">
        <color indexed="64"/>
      </top>
      <bottom style="thin">
        <color rgb="FF000000"/>
      </bottom>
      <diagonal/>
    </border>
    <border>
      <left/>
      <right/>
      <top style="medium">
        <color indexed="64"/>
      </top>
      <bottom style="thin">
        <color rgb="FF000000"/>
      </bottom>
      <diagonal/>
    </border>
    <border>
      <left/>
      <right style="medium">
        <color indexed="64"/>
      </right>
      <top style="medium">
        <color indexed="64"/>
      </top>
      <bottom style="thin">
        <color rgb="FF000000"/>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15"/>
      </left>
      <right style="thin">
        <color indexed="15"/>
      </right>
      <top style="thin">
        <color indexed="15"/>
      </top>
      <bottom style="thin">
        <color indexed="15"/>
      </bottom>
      <diagonal/>
    </border>
    <border>
      <left style="double">
        <color indexed="55"/>
      </left>
      <right style="double">
        <color indexed="55"/>
      </right>
      <top style="double">
        <color indexed="55"/>
      </top>
      <bottom style="double">
        <color indexed="55"/>
      </bottom>
      <diagonal/>
    </border>
    <border>
      <left/>
      <right/>
      <top/>
      <bottom style="thick">
        <color indexed="41"/>
      </bottom>
      <diagonal/>
    </border>
    <border>
      <left/>
      <right/>
      <top/>
      <bottom style="thick">
        <color indexed="36"/>
      </bottom>
      <diagonal/>
    </border>
    <border>
      <left/>
      <right/>
      <top/>
      <bottom style="medium">
        <color indexed="36"/>
      </bottom>
      <diagonal/>
    </border>
    <border>
      <left/>
      <right/>
      <top/>
      <bottom style="double">
        <color indexed="44"/>
      </bottom>
      <diagonal/>
    </border>
    <border>
      <left style="thin">
        <color indexed="14"/>
      </left>
      <right style="thin">
        <color indexed="14"/>
      </right>
      <top style="thin">
        <color indexed="14"/>
      </top>
      <bottom style="thin">
        <color indexed="14"/>
      </bottom>
      <diagonal/>
    </border>
    <border>
      <left style="thin">
        <color indexed="55"/>
      </left>
      <right style="thin">
        <color indexed="55"/>
      </right>
      <top style="thin">
        <color indexed="55"/>
      </top>
      <bottom style="thin">
        <color indexed="55"/>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top/>
      <bottom/>
      <diagonal/>
    </border>
    <border>
      <left/>
      <right style="thin">
        <color indexed="8"/>
      </right>
      <top/>
      <bottom/>
      <diagonal/>
    </border>
    <border>
      <left style="thin">
        <color indexed="8"/>
      </left>
      <right/>
      <top/>
      <bottom style="thin">
        <color indexed="8"/>
      </bottom>
      <diagonal/>
    </border>
    <border>
      <left/>
      <right/>
      <top/>
      <bottom style="thin">
        <color indexed="8"/>
      </bottom>
      <diagonal/>
    </border>
    <border>
      <left/>
      <right style="thin">
        <color indexed="8"/>
      </right>
      <top/>
      <bottom style="thin">
        <color indexed="8"/>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bottom style="thin">
        <color indexed="64"/>
      </bottom>
      <diagonal/>
    </border>
    <border>
      <left/>
      <right/>
      <top/>
      <bottom style="thin">
        <color indexed="64"/>
      </bottom>
      <diagonal/>
    </border>
    <border>
      <left/>
      <right style="thin">
        <color indexed="8"/>
      </right>
      <top/>
      <bottom style="thin">
        <color indexed="64"/>
      </bottom>
      <diagonal/>
    </border>
    <border>
      <left style="thin">
        <color indexed="8"/>
      </left>
      <right style="thin">
        <color indexed="8"/>
      </right>
      <top/>
      <bottom style="thin">
        <color indexed="8"/>
      </bottom>
      <diagonal/>
    </border>
    <border>
      <left/>
      <right/>
      <top style="thin">
        <color auto="1"/>
      </top>
      <bottom style="thin">
        <color auto="1"/>
      </bottom>
      <diagonal/>
    </border>
    <border>
      <left/>
      <right style="thin">
        <color indexed="64"/>
      </right>
      <top style="thin">
        <color indexed="64"/>
      </top>
      <bottom style="thin">
        <color indexed="64"/>
      </bottom>
      <diagonal/>
    </border>
    <border>
      <left style="thin">
        <color indexed="8"/>
      </left>
      <right style="thin">
        <color indexed="8"/>
      </right>
      <top style="thin">
        <color indexed="8"/>
      </top>
      <bottom style="thin">
        <color indexed="8"/>
      </bottom>
      <diagonal/>
    </border>
    <border>
      <left style="thin">
        <color indexed="23"/>
      </left>
      <right style="thin">
        <color indexed="23"/>
      </right>
      <top style="thin">
        <color indexed="23"/>
      </top>
      <bottom style="thin">
        <color indexed="23"/>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double">
        <color rgb="FFFF9900"/>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double">
        <color rgb="FFFF0000"/>
      </bottom>
      <diagonal/>
    </border>
    <border>
      <left/>
      <right/>
      <top/>
      <bottom style="medium">
        <color rgb="FF000000"/>
      </bottom>
      <diagonal/>
    </border>
    <border>
      <left style="thin">
        <color indexed="22"/>
      </left>
      <right style="thin">
        <color indexed="22"/>
      </right>
      <top style="thin">
        <color indexed="22"/>
      </top>
      <bottom style="thin">
        <color indexed="22"/>
      </bottom>
      <diagonal/>
    </border>
    <border>
      <left style="thin">
        <color rgb="FFC0C0C0"/>
      </left>
      <right style="thin">
        <color rgb="FFC0C0C0"/>
      </right>
      <top style="thin">
        <color rgb="FFC0C0C0"/>
      </top>
      <bottom style="thin">
        <color rgb="FFC0C0C0"/>
      </bottom>
      <diagonal/>
    </border>
    <border>
      <left style="thin">
        <color indexed="63"/>
      </left>
      <right style="thin">
        <color indexed="63"/>
      </right>
      <top style="thin">
        <color indexed="63"/>
      </top>
      <bottom style="thin">
        <color indexed="63"/>
      </bottom>
      <diagonal/>
    </border>
    <border>
      <left style="thin">
        <color rgb="FF333333"/>
      </left>
      <right style="thin">
        <color rgb="FF333333"/>
      </right>
      <top style="thin">
        <color rgb="FF333333"/>
      </top>
      <bottom style="thin">
        <color rgb="FF333333"/>
      </bottom>
      <diagonal/>
    </border>
    <border>
      <left/>
      <right/>
      <top/>
      <bottom style="thick">
        <color indexed="62"/>
      </bottom>
      <diagonal/>
    </border>
    <border>
      <left/>
      <right/>
      <top/>
      <bottom style="thick">
        <color rgb="FF003366"/>
      </bottom>
      <diagonal/>
    </border>
    <border>
      <left/>
      <right/>
      <top/>
      <bottom style="thick">
        <color indexed="22"/>
      </bottom>
      <diagonal/>
    </border>
    <border>
      <left/>
      <right/>
      <top/>
      <bottom style="thick">
        <color rgb="FFCCFFFF"/>
      </bottom>
      <diagonal/>
    </border>
    <border>
      <left/>
      <right/>
      <top/>
      <bottom style="medium">
        <color indexed="30"/>
      </bottom>
      <diagonal/>
    </border>
    <border>
      <left/>
      <right/>
      <top/>
      <bottom style="medium">
        <color rgb="FFCCFFFF"/>
      </bottom>
      <diagonal/>
    </border>
    <border>
      <left/>
      <right/>
      <top style="thin">
        <color indexed="62"/>
      </top>
      <bottom style="double">
        <color indexed="62"/>
      </bottom>
      <diagonal/>
    </border>
    <border>
      <left/>
      <right/>
      <top style="thin">
        <color rgb="FF000000"/>
      </top>
      <bottom style="double">
        <color rgb="FF000000"/>
      </bottom>
      <diagonal/>
    </border>
  </borders>
  <cellStyleXfs count="17853">
    <xf numFmtId="0" fontId="0" fillId="0" borderId="0"/>
    <xf numFmtId="43" fontId="2" fillId="0" borderId="0" applyFont="0" applyFill="0" applyBorder="0" applyAlignment="0" applyProtection="0"/>
    <xf numFmtId="44" fontId="2" fillId="0" borderId="0" applyFont="0" applyFill="0" applyBorder="0" applyAlignment="0" applyProtection="0"/>
    <xf numFmtId="0" fontId="7" fillId="0" borderId="0"/>
    <xf numFmtId="43" fontId="9" fillId="0" borderId="0" applyFont="0" applyFill="0" applyBorder="0" applyAlignment="0" applyProtection="0"/>
    <xf numFmtId="0" fontId="20" fillId="0" borderId="0"/>
    <xf numFmtId="0" fontId="23" fillId="0" borderId="0"/>
    <xf numFmtId="44" fontId="20" fillId="0" borderId="0" applyFont="0" applyFill="0" applyBorder="0" applyAlignment="0" applyProtection="0"/>
    <xf numFmtId="9" fontId="20" fillId="0" borderId="0" applyFont="0" applyFill="0" applyBorder="0" applyAlignment="0" applyProtection="0"/>
    <xf numFmtId="0" fontId="37" fillId="19" borderId="0" applyNumberFormat="0" applyBorder="0" applyAlignment="0" applyProtection="0"/>
    <xf numFmtId="0" fontId="37" fillId="20" borderId="0" applyNumberFormat="0" applyBorder="0" applyAlignment="0" applyProtection="0"/>
    <xf numFmtId="0" fontId="37" fillId="21" borderId="0" applyNumberFormat="0" applyBorder="0" applyAlignment="0" applyProtection="0"/>
    <xf numFmtId="0" fontId="1" fillId="10" borderId="0" applyNumberFormat="0" applyBorder="0" applyAlignment="0" applyProtection="0"/>
    <xf numFmtId="0" fontId="37" fillId="22" borderId="0" applyNumberFormat="0" applyBorder="0" applyAlignment="0" applyProtection="0"/>
    <xf numFmtId="0" fontId="37" fillId="19" borderId="0" applyNumberFormat="0" applyBorder="0" applyAlignment="0" applyProtection="0"/>
    <xf numFmtId="0" fontId="37" fillId="20" borderId="0" applyNumberFormat="0" applyBorder="0" applyAlignment="0" applyProtection="0"/>
    <xf numFmtId="0" fontId="37" fillId="19" borderId="0" applyNumberFormat="0" applyBorder="0" applyAlignment="0" applyProtection="0"/>
    <xf numFmtId="0" fontId="37" fillId="23" borderId="0" applyNumberFormat="0" applyBorder="0" applyAlignment="0" applyProtection="0"/>
    <xf numFmtId="0" fontId="37" fillId="21" borderId="0" applyNumberFormat="0" applyBorder="0" applyAlignment="0" applyProtection="0"/>
    <xf numFmtId="0" fontId="37" fillId="22" borderId="0" applyNumberFormat="0" applyBorder="0" applyAlignment="0" applyProtection="0"/>
    <xf numFmtId="0" fontId="37" fillId="19" borderId="0" applyNumberFormat="0" applyBorder="0" applyAlignment="0" applyProtection="0"/>
    <xf numFmtId="0" fontId="37" fillId="20" borderId="0" applyNumberFormat="0" applyBorder="0" applyAlignment="0" applyProtection="0"/>
    <xf numFmtId="0" fontId="38" fillId="19" borderId="0" applyNumberFormat="0" applyBorder="0" applyAlignment="0" applyProtection="0"/>
    <xf numFmtId="0" fontId="38" fillId="23" borderId="0" applyNumberFormat="0" applyBorder="0" applyAlignment="0" applyProtection="0"/>
    <xf numFmtId="0" fontId="38" fillId="21" borderId="0" applyNumberFormat="0" applyBorder="0" applyAlignment="0" applyProtection="0"/>
    <xf numFmtId="0" fontId="38" fillId="22" borderId="0" applyNumberFormat="0" applyBorder="0" applyAlignment="0" applyProtection="0"/>
    <xf numFmtId="0" fontId="38" fillId="19" borderId="0" applyNumberFormat="0" applyBorder="0" applyAlignment="0" applyProtection="0"/>
    <xf numFmtId="0" fontId="38" fillId="20" borderId="0" applyNumberFormat="0" applyBorder="0" applyAlignment="0" applyProtection="0"/>
    <xf numFmtId="0" fontId="18" fillId="8" borderId="0" applyNumberFormat="0" applyBorder="0" applyAlignment="0" applyProtection="0"/>
    <xf numFmtId="0" fontId="18" fillId="9" borderId="0" applyNumberFormat="0" applyBorder="0" applyAlignment="0" applyProtection="0"/>
    <xf numFmtId="0" fontId="18"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18" fillId="14" borderId="0" applyNumberFormat="0" applyBorder="0" applyAlignment="0" applyProtection="0"/>
    <xf numFmtId="0" fontId="38" fillId="24" borderId="0" applyNumberFormat="0" applyBorder="0" applyAlignment="0" applyProtection="0"/>
    <xf numFmtId="0" fontId="38" fillId="25" borderId="0" applyNumberFormat="0" applyBorder="0" applyAlignment="0" applyProtection="0"/>
    <xf numFmtId="0" fontId="38" fillId="26" borderId="0" applyNumberFormat="0" applyBorder="0" applyAlignment="0" applyProtection="0"/>
    <xf numFmtId="0" fontId="38" fillId="27" borderId="0" applyNumberFormat="0" applyBorder="0" applyAlignment="0" applyProtection="0"/>
    <xf numFmtId="0" fontId="38" fillId="24" borderId="0" applyNumberFormat="0" applyBorder="0" applyAlignment="0" applyProtection="0"/>
    <xf numFmtId="0" fontId="38" fillId="25" borderId="0" applyNumberFormat="0" applyBorder="0" applyAlignment="0" applyProtection="0"/>
    <xf numFmtId="0" fontId="39" fillId="28" borderId="0" applyNumberFormat="0" applyBorder="0" applyAlignment="0" applyProtection="0"/>
    <xf numFmtId="0" fontId="40" fillId="29" borderId="39" applyNumberFormat="0" applyAlignment="0" applyProtection="0"/>
    <xf numFmtId="0" fontId="41" fillId="30" borderId="40" applyNumberFormat="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0" fontId="42" fillId="0" borderId="0" applyNumberFormat="0" applyBorder="0" applyProtection="0"/>
    <xf numFmtId="0" fontId="43" fillId="0" borderId="0" applyNumberFormat="0" applyFill="0" applyBorder="0" applyAlignment="0" applyProtection="0"/>
    <xf numFmtId="0" fontId="44" fillId="19" borderId="0" applyNumberFormat="0" applyBorder="0" applyAlignment="0" applyProtection="0"/>
    <xf numFmtId="0" fontId="45" fillId="0" borderId="41" applyNumberFormat="0" applyFill="0" applyAlignment="0" applyProtection="0"/>
    <xf numFmtId="0" fontId="46" fillId="0" borderId="42" applyNumberFormat="0" applyFill="0" applyAlignment="0" applyProtection="0"/>
    <xf numFmtId="0" fontId="47" fillId="0" borderId="43" applyNumberFormat="0" applyFill="0" applyAlignment="0" applyProtection="0"/>
    <xf numFmtId="0" fontId="47" fillId="0" borderId="0" applyNumberFormat="0" applyFill="0" applyBorder="0" applyAlignment="0" applyProtection="0"/>
    <xf numFmtId="0" fontId="48" fillId="20" borderId="39" applyNumberFormat="0" applyAlignment="0" applyProtection="0"/>
    <xf numFmtId="0" fontId="49" fillId="0" borderId="44" applyNumberFormat="0" applyFill="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50"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1"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1"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1"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0"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0"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0" fillId="0" borderId="0" applyFont="0" applyFill="0" applyBorder="0" applyAlignment="0" applyProtection="0"/>
    <xf numFmtId="44" fontId="1" fillId="0" borderId="0" applyFont="0" applyFill="0" applyBorder="0" applyAlignment="0" applyProtection="0"/>
    <xf numFmtId="44" fontId="20"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0"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0"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0"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51" fillId="21" borderId="0" applyNumberFormat="0" applyBorder="0" applyAlignment="0" applyProtection="0"/>
    <xf numFmtId="0" fontId="17" fillId="6" borderId="0" applyNumberFormat="0" applyBorder="0" applyAlignment="0" applyProtection="0"/>
    <xf numFmtId="0" fontId="50" fillId="0" borderId="0"/>
    <xf numFmtId="0" fontId="50" fillId="0" borderId="0"/>
    <xf numFmtId="0" fontId="20" fillId="0" borderId="0"/>
    <xf numFmtId="0" fontId="20" fillId="0" borderId="0"/>
    <xf numFmtId="0" fontId="20" fillId="0" borderId="0"/>
    <xf numFmtId="0" fontId="20" fillId="0" borderId="0"/>
    <xf numFmtId="0" fontId="20" fillId="0" borderId="0"/>
    <xf numFmtId="0" fontId="50" fillId="0" borderId="0"/>
    <xf numFmtId="0" fontId="50" fillId="0" borderId="0"/>
    <xf numFmtId="0" fontId="50" fillId="0" borderId="0"/>
    <xf numFmtId="0" fontId="52" fillId="0" borderId="0"/>
    <xf numFmtId="0" fontId="1" fillId="0" borderId="0"/>
    <xf numFmtId="0" fontId="1" fillId="0" borderId="0"/>
    <xf numFmtId="0" fontId="23" fillId="0" borderId="0"/>
    <xf numFmtId="0" fontId="23" fillId="0" borderId="0"/>
    <xf numFmtId="0" fontId="23" fillId="0" borderId="0"/>
    <xf numFmtId="0" fontId="50" fillId="0" borderId="0"/>
    <xf numFmtId="0" fontId="53" fillId="0" borderId="0"/>
    <xf numFmtId="0" fontId="53" fillId="0" borderId="0"/>
    <xf numFmtId="0" fontId="1" fillId="0" borderId="0"/>
    <xf numFmtId="0" fontId="50" fillId="0" borderId="0"/>
    <xf numFmtId="0" fontId="23" fillId="0" borderId="0">
      <alignment vertical="top"/>
    </xf>
    <xf numFmtId="0" fontId="23" fillId="0" borderId="0">
      <alignment vertical="top"/>
    </xf>
    <xf numFmtId="0" fontId="23" fillId="0" borderId="0"/>
    <xf numFmtId="0" fontId="23" fillId="0" borderId="0">
      <alignment vertical="top"/>
    </xf>
    <xf numFmtId="0" fontId="23" fillId="0" borderId="0"/>
    <xf numFmtId="0" fontId="23" fillId="0" borderId="0"/>
    <xf numFmtId="0" fontId="23" fillId="0" borderId="0"/>
    <xf numFmtId="0" fontId="20" fillId="0" borderId="0"/>
    <xf numFmtId="0" fontId="23" fillId="0" borderId="0"/>
    <xf numFmtId="0" fontId="23" fillId="0" borderId="0"/>
    <xf numFmtId="0" fontId="23" fillId="0" borderId="0"/>
    <xf numFmtId="0" fontId="50" fillId="0" borderId="0"/>
    <xf numFmtId="0" fontId="23" fillId="0" borderId="0"/>
    <xf numFmtId="0" fontId="2" fillId="0" borderId="0"/>
    <xf numFmtId="0" fontId="2" fillId="0" borderId="0"/>
    <xf numFmtId="0" fontId="2" fillId="0" borderId="0"/>
    <xf numFmtId="0" fontId="23" fillId="0" borderId="0"/>
    <xf numFmtId="0" fontId="2" fillId="0" borderId="0"/>
    <xf numFmtId="0" fontId="23" fillId="0" borderId="0"/>
    <xf numFmtId="0" fontId="20" fillId="0" borderId="0"/>
    <xf numFmtId="0" fontId="20" fillId="0" borderId="0"/>
    <xf numFmtId="0" fontId="1" fillId="0" borderId="0"/>
    <xf numFmtId="0" fontId="1" fillId="0" borderId="0"/>
    <xf numFmtId="0" fontId="50" fillId="0" borderId="0"/>
    <xf numFmtId="0" fontId="1" fillId="7" borderId="29" applyNumberFormat="0" applyFont="0" applyAlignment="0" applyProtection="0"/>
    <xf numFmtId="0" fontId="54" fillId="21" borderId="45" applyNumberFormat="0" applyFont="0" applyAlignment="0" applyProtection="0"/>
    <xf numFmtId="0" fontId="55" fillId="29" borderId="46" applyNumberFormat="0" applyAlignment="0" applyProtection="0"/>
    <xf numFmtId="9" fontId="1"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50" fillId="0" borderId="0" applyFont="0" applyFill="0" applyBorder="0" applyAlignment="0" applyProtection="0"/>
    <xf numFmtId="9" fontId="1" fillId="0" borderId="0" applyFont="0" applyFill="0" applyBorder="0" applyAlignment="0" applyProtection="0"/>
    <xf numFmtId="9" fontId="20" fillId="0" borderId="0" applyFont="0" applyFill="0" applyBorder="0" applyAlignment="0" applyProtection="0"/>
    <xf numFmtId="9" fontId="2" fillId="0" borderId="0" applyFont="0" applyFill="0" applyBorder="0" applyAlignment="0" applyProtection="0"/>
    <xf numFmtId="9" fontId="20" fillId="0" borderId="0" applyFont="0" applyFill="0" applyBorder="0" applyAlignment="0" applyProtection="0"/>
    <xf numFmtId="9" fontId="50" fillId="0" borderId="0" applyFont="0" applyFill="0" applyBorder="0" applyAlignment="0" applyProtection="0"/>
    <xf numFmtId="9" fontId="1" fillId="0" borderId="0" applyFont="0" applyFill="0" applyBorder="0" applyAlignment="0" applyProtection="0"/>
    <xf numFmtId="9" fontId="20"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0" fontId="57" fillId="0" borderId="0"/>
    <xf numFmtId="0" fontId="58" fillId="0" borderId="0" applyNumberForma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59" fillId="0" borderId="0" applyNumberFormat="0" applyFill="0" applyBorder="0" applyAlignment="0" applyProtection="0"/>
    <xf numFmtId="0" fontId="50" fillId="0" borderId="0"/>
    <xf numFmtId="0" fontId="61" fillId="0" borderId="0"/>
    <xf numFmtId="0" fontId="62" fillId="0" borderId="0"/>
    <xf numFmtId="172" fontId="50" fillId="0" borderId="0" applyFill="0" applyBorder="0" applyAlignment="0" applyProtection="0"/>
    <xf numFmtId="0" fontId="71" fillId="0" borderId="0"/>
    <xf numFmtId="0" fontId="72" fillId="0" borderId="0" applyNumberFormat="0" applyBorder="0" applyProtection="0"/>
    <xf numFmtId="0" fontId="56" fillId="33" borderId="0" applyNumberFormat="0" applyBorder="0" applyAlignment="0" applyProtection="0"/>
    <xf numFmtId="0" fontId="56" fillId="33" borderId="0" applyNumberFormat="0" applyBorder="0" applyAlignment="0" applyProtection="0"/>
    <xf numFmtId="0" fontId="42" fillId="34" borderId="0" applyNumberFormat="0" applyBorder="0" applyAlignment="0" applyProtection="0"/>
    <xf numFmtId="0" fontId="42" fillId="34" borderId="0" applyNumberFormat="0" applyBorder="0" applyAlignment="0" applyProtection="0"/>
    <xf numFmtId="0" fontId="56" fillId="35" borderId="0" applyNumberFormat="0" applyBorder="0" applyAlignment="0" applyProtection="0"/>
    <xf numFmtId="0" fontId="56" fillId="35" borderId="0" applyNumberFormat="0" applyBorder="0" applyAlignment="0" applyProtection="0"/>
    <xf numFmtId="0" fontId="42" fillId="36" borderId="0" applyNumberFormat="0" applyBorder="0" applyAlignment="0" applyProtection="0"/>
    <xf numFmtId="0" fontId="42" fillId="36" borderId="0" applyNumberFormat="0" applyBorder="0" applyAlignment="0" applyProtection="0"/>
    <xf numFmtId="0" fontId="56" fillId="37" borderId="0" applyNumberFormat="0" applyBorder="0" applyAlignment="0" applyProtection="0"/>
    <xf numFmtId="0" fontId="56" fillId="37" borderId="0" applyNumberFormat="0" applyBorder="0" applyAlignment="0" applyProtection="0"/>
    <xf numFmtId="0" fontId="42" fillId="38" borderId="0" applyNumberFormat="0" applyBorder="0" applyAlignment="0" applyProtection="0"/>
    <xf numFmtId="0" fontId="42" fillId="38" borderId="0" applyNumberFormat="0" applyBorder="0" applyAlignment="0" applyProtection="0"/>
    <xf numFmtId="0" fontId="56" fillId="39" borderId="0" applyNumberFormat="0" applyBorder="0" applyAlignment="0" applyProtection="0"/>
    <xf numFmtId="0" fontId="56" fillId="39"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56" fillId="41" borderId="0" applyNumberFormat="0" applyBorder="0" applyAlignment="0" applyProtection="0"/>
    <xf numFmtId="0" fontId="56" fillId="41" borderId="0" applyNumberFormat="0" applyBorder="0" applyAlignment="0" applyProtection="0"/>
    <xf numFmtId="0" fontId="42" fillId="42" borderId="0" applyNumberFormat="0" applyBorder="0" applyAlignment="0" applyProtection="0"/>
    <xf numFmtId="0" fontId="42" fillId="42" borderId="0" applyNumberFormat="0" applyBorder="0" applyAlignment="0" applyProtection="0"/>
    <xf numFmtId="0" fontId="56" fillId="43" borderId="0" applyNumberFormat="0" applyBorder="0" applyAlignment="0" applyProtection="0"/>
    <xf numFmtId="0" fontId="56" fillId="43" borderId="0" applyNumberFormat="0" applyBorder="0" applyAlignment="0" applyProtection="0"/>
    <xf numFmtId="0" fontId="42" fillId="38" borderId="0" applyNumberFormat="0" applyBorder="0" applyAlignment="0" applyProtection="0"/>
    <xf numFmtId="0" fontId="42" fillId="38" borderId="0" applyNumberFormat="0" applyBorder="0" applyAlignment="0" applyProtection="0"/>
    <xf numFmtId="0" fontId="42" fillId="44" borderId="0" applyNumberFormat="0" applyBorder="0" applyAlignment="0" applyProtection="0"/>
    <xf numFmtId="0" fontId="42" fillId="40" borderId="0" applyNumberFormat="0" applyBorder="0" applyAlignment="0" applyProtection="0"/>
    <xf numFmtId="0" fontId="42" fillId="38" borderId="0" applyNumberFormat="0" applyBorder="0" applyAlignment="0" applyProtection="0"/>
    <xf numFmtId="0" fontId="42" fillId="44" borderId="0" applyNumberFormat="0" applyBorder="0" applyAlignment="0" applyProtection="0"/>
    <xf numFmtId="0" fontId="42" fillId="42" borderId="0" applyNumberFormat="0" applyBorder="0" applyAlignment="0" applyProtection="0"/>
    <xf numFmtId="0" fontId="42" fillId="40" borderId="0" applyNumberFormat="0" applyBorder="0" applyAlignment="0" applyProtection="0"/>
    <xf numFmtId="0" fontId="56" fillId="45" borderId="0" applyNumberFormat="0" applyBorder="0" applyAlignment="0" applyProtection="0"/>
    <xf numFmtId="0" fontId="56" fillId="45" borderId="0" applyNumberFormat="0" applyBorder="0" applyAlignment="0" applyProtection="0"/>
    <xf numFmtId="0" fontId="42" fillId="42" borderId="0" applyNumberFormat="0" applyBorder="0" applyAlignment="0" applyProtection="0"/>
    <xf numFmtId="0" fontId="42" fillId="42" borderId="0" applyNumberFormat="0" applyBorder="0" applyAlignment="0" applyProtection="0"/>
    <xf numFmtId="0" fontId="56" fillId="46" borderId="0" applyNumberFormat="0" applyBorder="0" applyAlignment="0" applyProtection="0"/>
    <xf numFmtId="0" fontId="56" fillId="46" borderId="0" applyNumberFormat="0" applyBorder="0" applyAlignment="0" applyProtection="0"/>
    <xf numFmtId="0" fontId="42" fillId="36" borderId="0" applyNumberFormat="0" applyBorder="0" applyAlignment="0" applyProtection="0"/>
    <xf numFmtId="0" fontId="42" fillId="36" borderId="0" applyNumberFormat="0" applyBorder="0" applyAlignment="0" applyProtection="0"/>
    <xf numFmtId="0" fontId="56" fillId="47" borderId="0" applyNumberFormat="0" applyBorder="0" applyAlignment="0" applyProtection="0"/>
    <xf numFmtId="0" fontId="56" fillId="47"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56" fillId="39" borderId="0" applyNumberFormat="0" applyBorder="0" applyAlignment="0" applyProtection="0"/>
    <xf numFmtId="0" fontId="56" fillId="39" borderId="0" applyNumberFormat="0" applyBorder="0" applyAlignment="0" applyProtection="0"/>
    <xf numFmtId="0" fontId="42" fillId="49" borderId="0" applyNumberFormat="0" applyBorder="0" applyAlignment="0" applyProtection="0"/>
    <xf numFmtId="0" fontId="42" fillId="49" borderId="0" applyNumberFormat="0" applyBorder="0" applyAlignment="0" applyProtection="0"/>
    <xf numFmtId="0" fontId="56" fillId="45" borderId="0" applyNumberFormat="0" applyBorder="0" applyAlignment="0" applyProtection="0"/>
    <xf numFmtId="0" fontId="56" fillId="45" borderId="0" applyNumberFormat="0" applyBorder="0" applyAlignment="0" applyProtection="0"/>
    <xf numFmtId="0" fontId="42" fillId="42" borderId="0" applyNumberFormat="0" applyBorder="0" applyAlignment="0" applyProtection="0"/>
    <xf numFmtId="0" fontId="42" fillId="42" borderId="0" applyNumberFormat="0" applyBorder="0" applyAlignment="0" applyProtection="0"/>
    <xf numFmtId="0" fontId="56" fillId="50" borderId="0" applyNumberFormat="0" applyBorder="0" applyAlignment="0" applyProtection="0"/>
    <xf numFmtId="0" fontId="56" fillId="50" borderId="0" applyNumberFormat="0" applyBorder="0" applyAlignment="0" applyProtection="0"/>
    <xf numFmtId="0" fontId="42" fillId="38" borderId="0" applyNumberFormat="0" applyBorder="0" applyAlignment="0" applyProtection="0"/>
    <xf numFmtId="0" fontId="42" fillId="38" borderId="0" applyNumberFormat="0" applyBorder="0" applyAlignment="0" applyProtection="0"/>
    <xf numFmtId="0" fontId="42" fillId="51" borderId="0" applyNumberFormat="0" applyBorder="0" applyAlignment="0" applyProtection="0"/>
    <xf numFmtId="0" fontId="42" fillId="36" borderId="0" applyNumberFormat="0" applyBorder="0" applyAlignment="0" applyProtection="0"/>
    <xf numFmtId="0" fontId="42" fillId="48" borderId="0" applyNumberFormat="0" applyBorder="0" applyAlignment="0" applyProtection="0"/>
    <xf numFmtId="0" fontId="42" fillId="51" borderId="0" applyNumberFormat="0" applyBorder="0" applyAlignment="0" applyProtection="0"/>
    <xf numFmtId="0" fontId="42" fillId="34" borderId="0" applyNumberFormat="0" applyBorder="0" applyAlignment="0" applyProtection="0"/>
    <xf numFmtId="0" fontId="42" fillId="40" borderId="0" applyNumberFormat="0" applyBorder="0" applyAlignment="0" applyProtection="0"/>
    <xf numFmtId="0" fontId="73" fillId="42" borderId="0" applyNumberFormat="0" applyBorder="0" applyAlignment="0" applyProtection="0"/>
    <xf numFmtId="0" fontId="73" fillId="52" borderId="0" applyNumberFormat="0" applyBorder="0" applyAlignment="0" applyProtection="0"/>
    <xf numFmtId="0" fontId="73" fillId="53" borderId="0" applyNumberFormat="0" applyBorder="0" applyAlignment="0" applyProtection="0"/>
    <xf numFmtId="0" fontId="73" fillId="49" borderId="0" applyNumberFormat="0" applyBorder="0" applyAlignment="0" applyProtection="0"/>
    <xf numFmtId="0" fontId="73" fillId="42" borderId="0" applyNumberFormat="0" applyBorder="0" applyAlignment="0" applyProtection="0"/>
    <xf numFmtId="0" fontId="73" fillId="36" borderId="0" applyNumberFormat="0" applyBorder="0" applyAlignment="0" applyProtection="0"/>
    <xf numFmtId="0" fontId="72" fillId="0" borderId="0" applyNumberFormat="0" applyBorder="0" applyProtection="0"/>
    <xf numFmtId="0" fontId="74" fillId="54" borderId="0" applyNumberFormat="0" applyBorder="0" applyAlignment="0" applyProtection="0"/>
    <xf numFmtId="0" fontId="74" fillId="36" borderId="0" applyNumberFormat="0" applyBorder="0" applyAlignment="0" applyProtection="0"/>
    <xf numFmtId="0" fontId="74" fillId="48" borderId="0" applyNumberFormat="0" applyBorder="0" applyAlignment="0" applyProtection="0"/>
    <xf numFmtId="0" fontId="74" fillId="51" borderId="0" applyNumberFormat="0" applyBorder="0" applyAlignment="0" applyProtection="0"/>
    <xf numFmtId="0" fontId="74" fillId="54" borderId="0" applyNumberFormat="0" applyBorder="0" applyAlignment="0" applyProtection="0"/>
    <xf numFmtId="0" fontId="74" fillId="40" borderId="0" applyNumberFormat="0" applyBorder="0" applyAlignment="0" applyProtection="0"/>
    <xf numFmtId="176" fontId="75" fillId="0" borderId="0" applyBorder="0" applyProtection="0"/>
    <xf numFmtId="0" fontId="76" fillId="0" borderId="0" applyNumberFormat="0" applyBorder="0" applyProtection="0"/>
    <xf numFmtId="0" fontId="77" fillId="55" borderId="0" applyNumberFormat="0" applyBorder="0" applyProtection="0"/>
    <xf numFmtId="0" fontId="77" fillId="56" borderId="0" applyNumberFormat="0" applyBorder="0" applyProtection="0"/>
    <xf numFmtId="0" fontId="76" fillId="57" borderId="0" applyNumberFormat="0" applyBorder="0" applyProtection="0"/>
    <xf numFmtId="10" fontId="42" fillId="38" borderId="0" applyFont="0" applyBorder="0" applyAlignment="0">
      <protection locked="0"/>
    </xf>
    <xf numFmtId="177" fontId="75" fillId="38" borderId="0" applyBorder="0" applyAlignment="0">
      <protection locked="0"/>
    </xf>
    <xf numFmtId="0" fontId="78" fillId="37" borderId="0" applyNumberFormat="0" applyBorder="0" applyAlignment="0" applyProtection="0"/>
    <xf numFmtId="0" fontId="79" fillId="42" borderId="0" applyNumberFormat="0" applyBorder="0" applyAlignment="0" applyProtection="0"/>
    <xf numFmtId="0" fontId="79" fillId="58" borderId="0" applyNumberFormat="0" applyBorder="0" applyAlignment="0" applyProtection="0"/>
    <xf numFmtId="14" fontId="80" fillId="59" borderId="0" applyBorder="0" applyAlignment="0" applyProtection="0"/>
    <xf numFmtId="0" fontId="81" fillId="0" borderId="0" applyNumberFormat="0" applyFill="0" applyBorder="0" applyAlignment="0" applyProtection="0"/>
    <xf numFmtId="0" fontId="82" fillId="0" borderId="0" applyNumberFormat="0" applyFill="0" applyBorder="0" applyAlignment="0" applyProtection="0"/>
    <xf numFmtId="0" fontId="80" fillId="42" borderId="0" applyNumberFormat="0" applyBorder="0" applyAlignment="0" applyProtection="0"/>
    <xf numFmtId="0" fontId="83" fillId="0" borderId="0" applyNumberFormat="0" applyFill="0" applyBorder="0" applyAlignment="0" applyProtection="0"/>
    <xf numFmtId="0" fontId="84" fillId="0" borderId="0" applyNumberFormat="0" applyFill="0" applyBorder="0" applyAlignment="0" applyProtection="0"/>
    <xf numFmtId="39" fontId="85" fillId="0" borderId="0"/>
    <xf numFmtId="0" fontId="86" fillId="60" borderId="66" applyNumberFormat="0" applyAlignment="0" applyProtection="0"/>
    <xf numFmtId="0" fontId="86" fillId="60" borderId="66" applyNumberFormat="0" applyAlignment="0" applyProtection="0"/>
    <xf numFmtId="0" fontId="86" fillId="60" borderId="66" applyNumberFormat="0" applyAlignment="0" applyProtection="0"/>
    <xf numFmtId="0" fontId="86" fillId="60" borderId="66" applyNumberFormat="0" applyAlignment="0" applyProtection="0"/>
    <xf numFmtId="0" fontId="87" fillId="44" borderId="67" applyNumberFormat="0" applyAlignment="0" applyProtection="0"/>
    <xf numFmtId="0" fontId="87" fillId="44" borderId="67" applyNumberFormat="0" applyAlignment="0" applyProtection="0"/>
    <xf numFmtId="0" fontId="88" fillId="59" borderId="68" applyNumberFormat="0" applyAlignment="0" applyProtection="0"/>
    <xf numFmtId="0" fontId="89" fillId="0" borderId="69" applyNumberFormat="0" applyFill="0" applyAlignment="0" applyProtection="0"/>
    <xf numFmtId="0" fontId="89" fillId="0" borderId="69" applyNumberFormat="0" applyFill="0" applyAlignment="0" applyProtection="0"/>
    <xf numFmtId="0" fontId="89" fillId="0" borderId="69" applyNumberFormat="0" applyFill="0" applyAlignment="0" applyProtection="0"/>
    <xf numFmtId="0" fontId="89" fillId="0" borderId="69" applyNumberFormat="0" applyFill="0" applyAlignment="0" applyProtection="0"/>
    <xf numFmtId="0" fontId="89" fillId="0" borderId="69" applyNumberFormat="0" applyFill="0" applyAlignment="0" applyProtection="0"/>
    <xf numFmtId="0" fontId="89" fillId="0" borderId="69" applyNumberFormat="0" applyFill="0" applyAlignment="0" applyProtection="0"/>
    <xf numFmtId="0" fontId="89" fillId="0" borderId="69" applyNumberFormat="0" applyFill="0" applyAlignment="0" applyProtection="0"/>
    <xf numFmtId="0" fontId="89" fillId="0" borderId="69" applyNumberFormat="0" applyFill="0" applyAlignment="0" applyProtection="0"/>
    <xf numFmtId="0" fontId="89" fillId="0" borderId="69" applyNumberFormat="0" applyFill="0" applyAlignment="0" applyProtection="0"/>
    <xf numFmtId="0" fontId="89" fillId="0" borderId="69" applyNumberFormat="0" applyFill="0" applyAlignment="0" applyProtection="0"/>
    <xf numFmtId="0" fontId="89" fillId="0" borderId="69" applyNumberFormat="0" applyFill="0" applyAlignment="0" applyProtection="0"/>
    <xf numFmtId="0" fontId="89" fillId="0" borderId="69" applyNumberFormat="0" applyFill="0" applyAlignment="0" applyProtection="0"/>
    <xf numFmtId="0" fontId="90" fillId="61" borderId="70" applyNumberFormat="0" applyAlignment="0" applyProtection="0"/>
    <xf numFmtId="0" fontId="91" fillId="59" borderId="68" applyNumberFormat="0" applyAlignment="0" applyProtection="0"/>
    <xf numFmtId="0" fontId="51" fillId="0" borderId="71" applyNumberFormat="0" applyFill="0" applyAlignment="0" applyProtection="0"/>
    <xf numFmtId="0" fontId="92" fillId="0" borderId="72" applyNumberFormat="0" applyFill="0" applyAlignment="0" applyProtection="0"/>
    <xf numFmtId="0" fontId="42" fillId="0" borderId="0" applyNumberFormat="0" applyFont="0" applyFill="0" applyBorder="0" applyProtection="0">
      <alignment horizontal="center" vertical="center" wrapText="1"/>
    </xf>
    <xf numFmtId="0" fontId="93" fillId="0" borderId="0" applyNumberFormat="0" applyBorder="0" applyAlignment="0" applyProtection="0"/>
    <xf numFmtId="43" fontId="50" fillId="0" borderId="0" applyFont="0" applyFill="0" applyBorder="0" applyAlignment="0" applyProtection="0"/>
    <xf numFmtId="178" fontId="42" fillId="0" borderId="0" applyFont="0" applyFill="0" applyBorder="0" applyAlignment="0" applyProtection="0"/>
    <xf numFmtId="179" fontId="50" fillId="0" borderId="0" applyFont="0" applyFill="0" applyBorder="0" applyAlignment="0" applyProtection="0"/>
    <xf numFmtId="180" fontId="94" fillId="0" borderId="0">
      <protection locked="0"/>
    </xf>
    <xf numFmtId="0" fontId="93" fillId="0" borderId="0" applyNumberFormat="0" applyBorder="0" applyProtection="0"/>
    <xf numFmtId="181" fontId="42" fillId="48" borderId="0" applyFont="0" applyBorder="0" applyAlignment="0" applyProtection="0"/>
    <xf numFmtId="0" fontId="63" fillId="62" borderId="6" applyFill="0" applyBorder="0" applyAlignment="0" applyProtection="0">
      <alignment vertical="center"/>
      <protection locked="0"/>
    </xf>
    <xf numFmtId="0" fontId="63" fillId="62" borderId="6" applyFill="0" applyBorder="0" applyAlignment="0" applyProtection="0">
      <alignment vertical="center"/>
      <protection locked="0"/>
    </xf>
    <xf numFmtId="182" fontId="42" fillId="0" borderId="0" applyFont="0" applyFill="0" applyBorder="0" applyAlignment="0" applyProtection="0"/>
    <xf numFmtId="183" fontId="50" fillId="0" borderId="0" applyFont="0" applyFill="0" applyBorder="0" applyAlignment="0" applyProtection="0"/>
    <xf numFmtId="184" fontId="94" fillId="0" borderId="0">
      <protection locked="0"/>
    </xf>
    <xf numFmtId="0" fontId="94" fillId="0" borderId="0">
      <protection locked="0"/>
    </xf>
    <xf numFmtId="0" fontId="94" fillId="0" borderId="0">
      <protection locked="0"/>
    </xf>
    <xf numFmtId="0" fontId="95" fillId="0" borderId="0" applyNumberFormat="0" applyFill="0" applyBorder="0" applyAlignment="0" applyProtection="0"/>
    <xf numFmtId="0" fontId="44" fillId="63" borderId="0" applyNumberFormat="0" applyBorder="0" applyAlignment="0" applyProtection="0"/>
    <xf numFmtId="0" fontId="73" fillId="64" borderId="0" applyNumberFormat="0" applyBorder="0" applyAlignment="0" applyProtection="0"/>
    <xf numFmtId="0" fontId="44" fillId="65" borderId="0" applyNumberFormat="0" applyBorder="0" applyAlignment="0" applyProtection="0"/>
    <xf numFmtId="0" fontId="73" fillId="52" borderId="0" applyNumberFormat="0" applyBorder="0" applyAlignment="0" applyProtection="0"/>
    <xf numFmtId="0" fontId="44" fillId="66" borderId="0" applyNumberFormat="0" applyBorder="0" applyAlignment="0" applyProtection="0"/>
    <xf numFmtId="0" fontId="73" fillId="53" borderId="0" applyNumberFormat="0" applyBorder="0" applyAlignment="0" applyProtection="0"/>
    <xf numFmtId="0" fontId="44" fillId="67" borderId="0" applyNumberFormat="0" applyBorder="0" applyAlignment="0" applyProtection="0"/>
    <xf numFmtId="0" fontId="73" fillId="68" borderId="0" applyNumberFormat="0" applyBorder="0" applyAlignment="0" applyProtection="0"/>
    <xf numFmtId="0" fontId="44" fillId="69" borderId="0" applyNumberFormat="0" applyBorder="0" applyAlignment="0" applyProtection="0"/>
    <xf numFmtId="0" fontId="73" fillId="54" borderId="0" applyNumberFormat="0" applyBorder="0" applyAlignment="0" applyProtection="0"/>
    <xf numFmtId="0" fontId="44" fillId="70" borderId="0" applyNumberFormat="0" applyBorder="0" applyAlignment="0" applyProtection="0"/>
    <xf numFmtId="0" fontId="73" fillId="71" borderId="0" applyNumberFormat="0" applyBorder="0" applyAlignment="0" applyProtection="0"/>
    <xf numFmtId="0" fontId="74" fillId="54" borderId="0" applyNumberFormat="0" applyBorder="0" applyAlignment="0" applyProtection="0"/>
    <xf numFmtId="0" fontId="74" fillId="71" borderId="0" applyNumberFormat="0" applyBorder="0" applyAlignment="0" applyProtection="0"/>
    <xf numFmtId="0" fontId="74" fillId="72" borderId="0" applyNumberFormat="0" applyBorder="0" applyAlignment="0" applyProtection="0"/>
    <xf numFmtId="0" fontId="74" fillId="68" borderId="0" applyNumberFormat="0" applyBorder="0" applyAlignment="0" applyProtection="0"/>
    <xf numFmtId="0" fontId="74" fillId="54" borderId="0" applyNumberFormat="0" applyBorder="0" applyAlignment="0" applyProtection="0"/>
    <xf numFmtId="0" fontId="74" fillId="52" borderId="0" applyNumberFormat="0" applyBorder="0" applyAlignment="0" applyProtection="0"/>
    <xf numFmtId="0" fontId="96" fillId="43" borderId="66" applyNumberFormat="0" applyAlignment="0" applyProtection="0"/>
    <xf numFmtId="0" fontId="96" fillId="43" borderId="66" applyNumberFormat="0" applyAlignment="0" applyProtection="0"/>
    <xf numFmtId="0" fontId="96" fillId="43" borderId="66" applyNumberFormat="0" applyAlignment="0" applyProtection="0"/>
    <xf numFmtId="0" fontId="96" fillId="43" borderId="66" applyNumberFormat="0" applyAlignment="0" applyProtection="0"/>
    <xf numFmtId="0" fontId="97" fillId="48" borderId="67" applyNumberFormat="0" applyAlignment="0" applyProtection="0"/>
    <xf numFmtId="0" fontId="97" fillId="48" borderId="67" applyNumberFormat="0" applyAlignment="0" applyProtection="0"/>
    <xf numFmtId="0" fontId="98" fillId="73" borderId="0" applyNumberFormat="0" applyBorder="0" applyProtection="0"/>
    <xf numFmtId="0" fontId="99" fillId="0" borderId="0" applyNumberFormat="0" applyBorder="0" applyProtection="0">
      <alignment vertical="center"/>
    </xf>
    <xf numFmtId="185" fontId="50" fillId="0" borderId="0" applyFont="0" applyFill="0" applyBorder="0" applyAlignment="0" applyProtection="0"/>
    <xf numFmtId="186" fontId="61" fillId="0" borderId="0" applyFont="0" applyBorder="0" applyProtection="0"/>
    <xf numFmtId="187" fontId="72" fillId="0" borderId="0" applyBorder="0" applyProtection="0"/>
    <xf numFmtId="187" fontId="72" fillId="0" borderId="0" applyBorder="0" applyProtection="0"/>
    <xf numFmtId="0" fontId="61" fillId="0" borderId="0" applyNumberFormat="0" applyFont="0" applyBorder="0" applyProtection="0"/>
    <xf numFmtId="0" fontId="72" fillId="0" borderId="0" applyNumberFormat="0" applyBorder="0" applyProtection="0"/>
    <xf numFmtId="0" fontId="42" fillId="0" borderId="0" applyNumberFormat="0" applyBorder="0" applyProtection="0"/>
    <xf numFmtId="0" fontId="56" fillId="0" borderId="0"/>
    <xf numFmtId="0" fontId="56" fillId="0" borderId="0"/>
    <xf numFmtId="9" fontId="61" fillId="0" borderId="0" applyFont="0" applyBorder="0" applyProtection="0"/>
    <xf numFmtId="188" fontId="42" fillId="0" borderId="0" applyBorder="0" applyProtection="0"/>
    <xf numFmtId="189" fontId="100" fillId="0" borderId="0" applyBorder="0" applyProtection="0"/>
    <xf numFmtId="0" fontId="42" fillId="0" borderId="0" applyNumberFormat="0" applyFont="0" applyFill="0" applyBorder="0" applyAlignment="0" applyProtection="0"/>
    <xf numFmtId="2" fontId="42" fillId="0" borderId="0" applyFont="0" applyFill="0" applyBorder="0" applyAlignment="0" applyProtection="0"/>
    <xf numFmtId="190" fontId="94" fillId="0" borderId="0">
      <protection locked="0"/>
    </xf>
    <xf numFmtId="190" fontId="94" fillId="0" borderId="0">
      <protection locked="0"/>
    </xf>
    <xf numFmtId="0" fontId="101" fillId="0" borderId="0" applyNumberFormat="0" applyFill="0" applyBorder="0" applyAlignment="0" applyProtection="0">
      <alignment vertical="top"/>
      <protection locked="0"/>
    </xf>
    <xf numFmtId="0" fontId="102" fillId="0" borderId="0" applyNumberFormat="0" applyBorder="0" applyProtection="0"/>
    <xf numFmtId="0" fontId="42" fillId="38" borderId="0" applyNumberFormat="0" applyFont="0" applyBorder="0" applyAlignment="0" applyProtection="0"/>
    <xf numFmtId="0" fontId="42" fillId="74" borderId="0" applyNumberFormat="0" applyFont="0" applyBorder="0" applyAlignment="0" applyProtection="0"/>
    <xf numFmtId="0" fontId="42" fillId="51"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0" fontId="42" fillId="38" borderId="0" applyNumberFormat="0" applyFont="0" applyBorder="0" applyAlignment="0" applyProtection="0"/>
    <xf numFmtId="10" fontId="42" fillId="38" borderId="0" applyFont="0" applyBorder="0" applyAlignment="0" applyProtection="0"/>
    <xf numFmtId="0" fontId="42" fillId="0" borderId="0" applyNumberFormat="0" applyFont="0" applyFill="0" applyBorder="0" applyAlignment="0" applyProtection="0"/>
    <xf numFmtId="38" fontId="103" fillId="75" borderId="0" applyNumberFormat="0" applyBorder="0" applyAlignment="0" applyProtection="0"/>
    <xf numFmtId="0" fontId="104" fillId="0" borderId="0" applyNumberFormat="0" applyBorder="0" applyProtection="0">
      <alignment horizontal="left"/>
    </xf>
    <xf numFmtId="0" fontId="105" fillId="0" borderId="0" applyNumberFormat="0" applyBorder="0" applyProtection="0">
      <alignment horizontal="center"/>
    </xf>
    <xf numFmtId="0" fontId="106" fillId="0" borderId="0" applyNumberFormat="0" applyBorder="0" applyProtection="0"/>
    <xf numFmtId="0" fontId="105" fillId="0" borderId="0" applyNumberFormat="0" applyBorder="0" applyProtection="0">
      <alignment horizontal="center" textRotation="90"/>
    </xf>
    <xf numFmtId="0" fontId="82" fillId="0" borderId="0" applyNumberFormat="0" applyFill="0" applyBorder="0" applyAlignment="0" applyProtection="0"/>
    <xf numFmtId="0" fontId="107"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9" fillId="49" borderId="0" applyNumberFormat="0" applyBorder="0" applyAlignment="0" applyProtection="0"/>
    <xf numFmtId="0" fontId="110" fillId="35" borderId="0" applyNumberFormat="0" applyBorder="0" applyAlignment="0" applyProtection="0"/>
    <xf numFmtId="0" fontId="109" fillId="76" borderId="0" applyNumberFormat="0" applyBorder="0" applyAlignment="0" applyProtection="0"/>
    <xf numFmtId="0" fontId="111" fillId="0" borderId="0"/>
    <xf numFmtId="10" fontId="103" fillId="77" borderId="5" applyNumberFormat="0" applyBorder="0" applyAlignment="0" applyProtection="0"/>
    <xf numFmtId="10" fontId="103" fillId="77" borderId="5" applyNumberFormat="0" applyBorder="0" applyAlignment="0" applyProtection="0"/>
    <xf numFmtId="0" fontId="50" fillId="0" borderId="0">
      <alignment horizontal="centerContinuous" vertical="justify"/>
    </xf>
    <xf numFmtId="0" fontId="50" fillId="0" borderId="0">
      <alignment horizontal="centerContinuous" vertical="justify"/>
    </xf>
    <xf numFmtId="0" fontId="50" fillId="0" borderId="0">
      <alignment horizontal="centerContinuous" vertical="justify"/>
    </xf>
    <xf numFmtId="0" fontId="50" fillId="0" borderId="0">
      <alignment horizontal="centerContinuous" vertical="justify"/>
    </xf>
    <xf numFmtId="0" fontId="50" fillId="0" borderId="0">
      <alignment horizontal="centerContinuous" vertical="justify"/>
    </xf>
    <xf numFmtId="191" fontId="42" fillId="0" borderId="0" applyFont="0" applyFill="0" applyBorder="0" applyAlignment="0" applyProtection="0"/>
    <xf numFmtId="181" fontId="42" fillId="0" borderId="0" applyFont="0" applyFill="0" applyBorder="0" applyAlignment="0" applyProtection="0"/>
    <xf numFmtId="192" fontId="42" fillId="0" borderId="0" applyFont="0" applyFill="0" applyBorder="0" applyAlignment="0" applyProtection="0"/>
    <xf numFmtId="193" fontId="42" fillId="0" borderId="0" applyFont="0" applyFill="0" applyBorder="0" applyAlignment="0" applyProtection="0"/>
    <xf numFmtId="0" fontId="26" fillId="0" borderId="0" applyAlignment="0">
      <alignment horizontal="center"/>
    </xf>
    <xf numFmtId="0" fontId="112" fillId="0" borderId="73" applyNumberFormat="0" applyProtection="0"/>
    <xf numFmtId="3" fontId="50" fillId="0" borderId="0"/>
    <xf numFmtId="194" fontId="42" fillId="0" borderId="0" applyFont="0" applyFill="0" applyBorder="0" applyAlignment="0" applyProtection="0"/>
    <xf numFmtId="195" fontId="42" fillId="0" borderId="0" applyFont="0" applyFill="0" applyBorder="0" applyAlignment="0" applyProtection="0"/>
    <xf numFmtId="196" fontId="42" fillId="0" borderId="0" applyFont="0" applyFill="0" applyBorder="0" applyAlignment="0" applyProtection="0"/>
    <xf numFmtId="197" fontId="42" fillId="0" borderId="0" applyFont="0" applyFill="0" applyBorder="0" applyAlignment="0" applyProtection="0"/>
    <xf numFmtId="198" fontId="42" fillId="0" borderId="0" applyFont="0" applyFill="0" applyBorder="0" applyAlignment="0" applyProtection="0"/>
    <xf numFmtId="199" fontId="42" fillId="0" borderId="0" applyFont="0" applyFill="0" applyBorder="0" applyAlignment="0" applyProtection="0"/>
    <xf numFmtId="0" fontId="113" fillId="78" borderId="0" applyNumberFormat="0" applyBorder="0" applyAlignment="0" applyProtection="0"/>
    <xf numFmtId="0" fontId="114" fillId="48" borderId="0" applyNumberFormat="0" applyBorder="0" applyAlignment="0" applyProtection="0"/>
    <xf numFmtId="0" fontId="99" fillId="0" borderId="0" applyNumberFormat="0" applyBorder="0" applyProtection="0"/>
    <xf numFmtId="200" fontId="115" fillId="0" borderId="0"/>
    <xf numFmtId="201" fontId="116" fillId="0" borderId="0" applyBorder="0" applyProtection="0"/>
    <xf numFmtId="202" fontId="116" fillId="0" borderId="0" applyBorder="0" applyProtection="0"/>
    <xf numFmtId="0" fontId="50" fillId="0" borderId="0"/>
    <xf numFmtId="0" fontId="50" fillId="0" borderId="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50" fillId="0" borderId="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42" fillId="0" borderId="0"/>
    <xf numFmtId="0" fontId="50" fillId="0" borderId="0"/>
    <xf numFmtId="0" fontId="50" fillId="0" borderId="0"/>
    <xf numFmtId="0" fontId="42" fillId="0" borderId="0" applyNumberFormat="0" applyFont="0" applyBorder="0" applyProtection="0"/>
    <xf numFmtId="0" fontId="50" fillId="0" borderId="0"/>
    <xf numFmtId="0" fontId="50" fillId="0" borderId="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117" fillId="0" borderId="0" applyNumberFormat="0" applyBorder="0" applyProtection="0"/>
    <xf numFmtId="0" fontId="11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42" fillId="0" borderId="0" applyNumberFormat="0" applyFont="0" applyBorder="0" applyProtection="0"/>
    <xf numFmtId="0" fontId="42" fillId="0" borderId="0" applyNumberFormat="0" applyFont="0" applyBorder="0" applyProtection="0"/>
    <xf numFmtId="0" fontId="50" fillId="0" borderId="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50" fillId="0" borderId="0"/>
    <xf numFmtId="0" fontId="42" fillId="0" borderId="0" applyNumberFormat="0" applyFont="0" applyBorder="0" applyProtection="0"/>
    <xf numFmtId="0" fontId="42" fillId="0" borderId="0" applyNumberFormat="0" applyFont="0" applyBorder="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20" fillId="0" borderId="0"/>
    <xf numFmtId="0" fontId="120" fillId="0" borderId="0"/>
    <xf numFmtId="0" fontId="42" fillId="0" borderId="0" applyNumberFormat="0" applyFont="0" applyBorder="0" applyProtection="0"/>
    <xf numFmtId="0" fontId="75" fillId="0" borderId="0" applyNumberFormat="0" applyBorder="0" applyProtection="0"/>
    <xf numFmtId="0" fontId="42" fillId="0" borderId="0" applyNumberFormat="0" applyFont="0" applyBorder="0" applyProtection="0"/>
    <xf numFmtId="0" fontId="75" fillId="0" borderId="0" applyNumberFormat="0" applyBorder="0" applyProtection="0"/>
    <xf numFmtId="0" fontId="75" fillId="0" borderId="0" applyNumberFormat="0" applyBorder="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50" fillId="0" borderId="0"/>
    <xf numFmtId="0" fontId="50" fillId="0" borderId="0"/>
    <xf numFmtId="0" fontId="121"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21"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50" fillId="0" borderId="0"/>
    <xf numFmtId="0" fontId="42" fillId="0" borderId="0" applyNumberFormat="0" applyFont="0" applyBorder="0" applyProtection="0"/>
    <xf numFmtId="0" fontId="50" fillId="0" borderId="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75" fillId="0" borderId="0" applyNumberFormat="0" applyBorder="0" applyProtection="0"/>
    <xf numFmtId="0" fontId="42" fillId="0" borderId="0" applyNumberFormat="0" applyFont="0" applyBorder="0" applyProtection="0"/>
    <xf numFmtId="0" fontId="50" fillId="0" borderId="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75" fillId="0" borderId="0" applyNumberFormat="0" applyBorder="0" applyProtection="0"/>
    <xf numFmtId="0" fontId="42" fillId="0" borderId="0" applyNumberFormat="0" applyFont="0" applyBorder="0" applyProtection="0"/>
    <xf numFmtId="0" fontId="42" fillId="0" borderId="0" applyNumberFormat="0" applyFont="0" applyBorder="0" applyProtection="0"/>
    <xf numFmtId="0" fontId="50" fillId="0" borderId="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75" fillId="0" borderId="0" applyNumberForma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75" fillId="0" borderId="0" applyNumberFormat="0" applyBorder="0" applyProtection="0"/>
    <xf numFmtId="0" fontId="75" fillId="0" borderId="0" applyNumberFormat="0" applyBorder="0" applyProtection="0"/>
    <xf numFmtId="0" fontId="75" fillId="0" borderId="0" applyNumberForma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75" fillId="0" borderId="0" applyNumberFormat="0" applyBorder="0" applyProtection="0"/>
    <xf numFmtId="0" fontId="119" fillId="0" borderId="0"/>
    <xf numFmtId="0" fontId="119" fillId="0" borderId="0"/>
    <xf numFmtId="0" fontId="119" fillId="0" borderId="0"/>
    <xf numFmtId="0" fontId="1" fillId="0" borderId="0"/>
    <xf numFmtId="0" fontId="75" fillId="0" borderId="0" applyNumberFormat="0" applyBorder="0" applyProtection="0"/>
    <xf numFmtId="0" fontId="75" fillId="0" borderId="0" applyNumberFormat="0" applyBorder="0" applyProtection="0"/>
    <xf numFmtId="0" fontId="119" fillId="0" borderId="0"/>
    <xf numFmtId="0" fontId="75" fillId="0" borderId="0" applyNumberFormat="0" applyBorder="0" applyProtection="0"/>
    <xf numFmtId="0" fontId="75" fillId="0" borderId="0" applyNumberFormat="0" applyBorder="0" applyProtection="0"/>
    <xf numFmtId="0" fontId="75" fillId="0" borderId="0" applyNumberFormat="0" applyBorder="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75" fillId="0" borderId="0" applyNumberFormat="0" applyBorder="0" applyProtection="0"/>
    <xf numFmtId="0" fontId="50" fillId="0" borderId="0"/>
    <xf numFmtId="0" fontId="42" fillId="0" borderId="0" applyNumberFormat="0" applyFont="0" applyBorder="0" applyProtection="0"/>
    <xf numFmtId="0" fontId="7" fillId="0" borderId="0" applyNumberFormat="0" applyBorder="0" applyProtection="0"/>
    <xf numFmtId="0" fontId="75" fillId="0" borderId="0" applyNumberFormat="0" applyBorder="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7" fillId="0" borderId="0"/>
    <xf numFmtId="0" fontId="1" fillId="0" borderId="0"/>
    <xf numFmtId="0" fontId="1" fillId="0" borderId="0"/>
    <xf numFmtId="0" fontId="50" fillId="0" borderId="0"/>
    <xf numFmtId="0" fontId="23"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50" fillId="0" borderId="0"/>
    <xf numFmtId="0" fontId="50" fillId="0" borderId="0"/>
    <xf numFmtId="0" fontId="50" fillId="0" borderId="0"/>
    <xf numFmtId="0" fontId="50" fillId="0" borderId="0"/>
    <xf numFmtId="0" fontId="50" fillId="0" borderId="0"/>
    <xf numFmtId="0" fontId="50" fillId="0" borderId="0"/>
    <xf numFmtId="0" fontId="75" fillId="0" borderId="0" applyNumberFormat="0" applyBorder="0" applyProtection="0"/>
    <xf numFmtId="0" fontId="75" fillId="0" borderId="0" applyNumberForma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75" fillId="0" borderId="0" applyNumberFormat="0" applyBorder="0" applyProtection="0"/>
    <xf numFmtId="0" fontId="42" fillId="0" borderId="0" applyNumberFormat="0" applyFont="0" applyBorder="0" applyProtection="0"/>
    <xf numFmtId="0" fontId="42" fillId="0" borderId="0" applyNumberFormat="0" applyFont="0" applyBorder="0" applyProtection="0"/>
    <xf numFmtId="0" fontId="50" fillId="0" borderId="0"/>
    <xf numFmtId="0" fontId="42" fillId="0" borderId="0" applyNumberFormat="0" applyFont="0" applyBorder="0" applyProtection="0"/>
    <xf numFmtId="0" fontId="42" fillId="0" borderId="0" applyNumberFormat="0" applyFont="0" applyBorder="0" applyProtection="0"/>
    <xf numFmtId="0" fontId="75" fillId="0" borderId="0" applyNumberForma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75" fillId="0" borderId="0" applyNumberFormat="0" applyBorder="0" applyProtection="0"/>
    <xf numFmtId="0" fontId="42" fillId="0" borderId="0" applyNumberFormat="0" applyFont="0" applyBorder="0" applyProtection="0"/>
    <xf numFmtId="0" fontId="75" fillId="0" borderId="0" applyNumberFormat="0" applyBorder="0" applyProtection="0"/>
    <xf numFmtId="0" fontId="42" fillId="0" borderId="0" applyNumberFormat="0" applyFont="0" applyBorder="0" applyProtection="0"/>
    <xf numFmtId="0" fontId="75" fillId="0" borderId="0" applyNumberForma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75" fillId="0" borderId="0" applyNumberFormat="0" applyBorder="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21"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23"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19" fillId="0" borderId="0"/>
    <xf numFmtId="0" fontId="119" fillId="0" borderId="0"/>
    <xf numFmtId="0" fontId="119" fillId="0" borderId="0"/>
    <xf numFmtId="0" fontId="50" fillId="0" borderId="0"/>
    <xf numFmtId="0" fontId="50"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23"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23" fillId="0" borderId="0"/>
    <xf numFmtId="0" fontId="50" fillId="0" borderId="0"/>
    <xf numFmtId="0" fontId="50" fillId="0" borderId="0"/>
    <xf numFmtId="0" fontId="61"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61" fillId="0" borderId="0"/>
    <xf numFmtId="0" fontId="119" fillId="0" borderId="0"/>
    <xf numFmtId="0" fontId="119" fillId="0" borderId="0"/>
    <xf numFmtId="0" fontId="119" fillId="0" borderId="0"/>
    <xf numFmtId="0" fontId="119" fillId="0" borderId="0"/>
    <xf numFmtId="0" fontId="119" fillId="0" borderId="0"/>
    <xf numFmtId="0" fontId="50" fillId="0" borderId="0"/>
    <xf numFmtId="0" fontId="61" fillId="0" borderId="0"/>
    <xf numFmtId="0" fontId="50" fillId="0" borderId="0"/>
    <xf numFmtId="0" fontId="119" fillId="0" borderId="0"/>
    <xf numFmtId="0" fontId="119" fillId="0" borderId="0"/>
    <xf numFmtId="0" fontId="119" fillId="0" borderId="0"/>
    <xf numFmtId="0" fontId="119"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75" fillId="0" borderId="0" applyNumberFormat="0" applyBorder="0" applyProtection="0"/>
    <xf numFmtId="0" fontId="50" fillId="0" borderId="0"/>
    <xf numFmtId="0" fontId="50" fillId="0" borderId="0"/>
    <xf numFmtId="0" fontId="42" fillId="0" borderId="0" applyNumberFormat="0" applyFont="0" applyBorder="0" applyProtection="0"/>
    <xf numFmtId="0" fontId="75" fillId="0" borderId="0" applyNumberFormat="0" applyBorder="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50" fillId="0" borderId="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50" fillId="0" borderId="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75" fillId="0" borderId="0" applyNumberFormat="0" applyBorder="0" applyProtection="0"/>
    <xf numFmtId="0" fontId="42" fillId="0" borderId="0" applyNumberFormat="0" applyFont="0" applyBorder="0" applyProtection="0"/>
    <xf numFmtId="0" fontId="42" fillId="0" borderId="0" applyNumberFormat="0" applyFont="0" applyBorder="0" applyProtection="0"/>
    <xf numFmtId="0" fontId="42" fillId="0" borderId="0" applyNumberFormat="0" applyFont="0" applyBorder="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22" fillId="0" borderId="0">
      <alignment horizontal="left" vertical="center" indent="12"/>
    </xf>
    <xf numFmtId="0" fontId="103" fillId="0" borderId="6" applyBorder="0">
      <alignment horizontal="left" vertical="center" wrapText="1" indent="2"/>
      <protection locked="0"/>
    </xf>
    <xf numFmtId="0" fontId="103" fillId="0" borderId="6" applyBorder="0">
      <alignment horizontal="left" vertical="center" wrapText="1" indent="2"/>
      <protection locked="0"/>
    </xf>
    <xf numFmtId="0" fontId="103" fillId="0" borderId="6" applyBorder="0">
      <alignment horizontal="left" vertical="center" wrapText="1" indent="3"/>
      <protection locked="0"/>
    </xf>
    <xf numFmtId="0" fontId="103" fillId="0" borderId="6" applyBorder="0">
      <alignment horizontal="left" vertical="center" wrapText="1" indent="3"/>
      <protection locked="0"/>
    </xf>
    <xf numFmtId="0" fontId="50" fillId="79" borderId="74" applyNumberFormat="0" applyAlignment="0" applyProtection="0"/>
    <xf numFmtId="0" fontId="50" fillId="79" borderId="74" applyNumberFormat="0" applyAlignment="0" applyProtection="0"/>
    <xf numFmtId="0" fontId="50" fillId="79" borderId="74" applyNumberForma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29"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0" fontId="42" fillId="38" borderId="75" applyNumberFormat="0" applyFont="0" applyAlignment="0" applyProtection="0"/>
    <xf numFmtId="193" fontId="42" fillId="0" borderId="0" applyFont="0" applyFill="0" applyBorder="0" applyAlignment="0" applyProtection="0"/>
    <xf numFmtId="192" fontId="42" fillId="0" borderId="0" applyFont="0" applyFill="0" applyBorder="0" applyAlignment="0" applyProtection="0"/>
    <xf numFmtId="10" fontId="50" fillId="0" borderId="0" applyFont="0" applyFill="0" applyBorder="0" applyAlignment="0" applyProtection="0"/>
    <xf numFmtId="10" fontId="50" fillId="0" borderId="0" applyFont="0" applyFill="0" applyBorder="0" applyAlignment="0" applyProtection="0"/>
    <xf numFmtId="10" fontId="50" fillId="0" borderId="0" applyFont="0" applyFill="0" applyBorder="0" applyAlignment="0" applyProtection="0"/>
    <xf numFmtId="10" fontId="50" fillId="0" borderId="0" applyFont="0" applyFill="0" applyBorder="0" applyAlignment="0" applyProtection="0"/>
    <xf numFmtId="10" fontId="50" fillId="0" borderId="0" applyFont="0" applyFill="0" applyBorder="0" applyAlignment="0" applyProtection="0"/>
    <xf numFmtId="203" fontId="94" fillId="0" borderId="0">
      <protection locked="0"/>
    </xf>
    <xf numFmtId="203" fontId="94" fillId="0" borderId="0">
      <protection locked="0"/>
    </xf>
    <xf numFmtId="204" fontId="94" fillId="0" borderId="0">
      <protection locked="0"/>
    </xf>
    <xf numFmtId="9" fontId="1" fillId="0" borderId="0" applyFont="0" applyFill="0" applyBorder="0" applyAlignment="0" applyProtection="0"/>
    <xf numFmtId="9" fontId="1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applyFont="0" applyFill="0" applyBorder="0" applyAlignment="0" applyProtection="0"/>
    <xf numFmtId="9" fontId="61" fillId="0" borderId="0" applyFont="0" applyFill="0" applyBorder="0" applyAlignment="0" applyProtection="0"/>
    <xf numFmtId="9" fontId="50" fillId="0" borderId="0" applyFont="0" applyFill="0" applyBorder="0" applyAlignment="0" applyProtection="0"/>
    <xf numFmtId="9" fontId="61" fillId="0" borderId="0" applyFont="0" applyFill="0" applyBorder="0" applyAlignment="0" applyProtection="0"/>
    <xf numFmtId="9" fontId="124" fillId="0" borderId="0" applyFont="0" applyFill="0" applyBorder="0" applyAlignment="0" applyProtection="0"/>
    <xf numFmtId="9" fontId="42"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42"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119"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61" fillId="0" borderId="0" applyFont="0" applyFill="0" applyBorder="0" applyAlignment="0" applyProtection="0"/>
    <xf numFmtId="9" fontId="7" fillId="0" borderId="0" applyFont="0" applyFill="0" applyBorder="0" applyAlignment="0" applyProtection="0"/>
    <xf numFmtId="9" fontId="42" fillId="0" borderId="0" applyFont="0" applyFill="0" applyBorder="0" applyAlignment="0" applyProtection="0"/>
    <xf numFmtId="10" fontId="42" fillId="0" borderId="0" applyFont="0" applyFill="0" applyBorder="0" applyAlignment="0" applyProtection="0"/>
    <xf numFmtId="0" fontId="42" fillId="34" borderId="0" applyNumberFormat="0" applyFont="0" applyBorder="0" applyAlignment="0" applyProtection="0"/>
    <xf numFmtId="14" fontId="42" fillId="52" borderId="0" applyFont="0" applyBorder="0" applyAlignment="0" applyProtection="0"/>
    <xf numFmtId="3" fontId="42" fillId="0" borderId="0" applyFont="0" applyFill="0" applyBorder="0" applyAlignment="0" applyProtection="0"/>
    <xf numFmtId="0" fontId="125" fillId="0" borderId="0" applyNumberFormat="0" applyBorder="0" applyProtection="0"/>
    <xf numFmtId="205" fontId="125" fillId="0"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4" fontId="126" fillId="48" borderId="0" applyBorder="0" applyProtection="0"/>
    <xf numFmtId="0" fontId="127" fillId="60" borderId="76" applyNumberFormat="0" applyAlignment="0" applyProtection="0"/>
    <xf numFmtId="0" fontId="127" fillId="60" borderId="76" applyNumberFormat="0" applyAlignment="0" applyProtection="0"/>
    <xf numFmtId="0" fontId="127" fillId="60" borderId="76" applyNumberFormat="0" applyAlignment="0" applyProtection="0"/>
    <xf numFmtId="0" fontId="127" fillId="60" borderId="76"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0" fontId="128" fillId="44" borderId="77" applyNumberFormat="0" applyAlignment="0" applyProtection="0"/>
    <xf numFmtId="38" fontId="121" fillId="0" borderId="0" applyFont="0" applyFill="0" applyBorder="0" applyAlignment="0" applyProtection="0"/>
    <xf numFmtId="206" fontId="129" fillId="0" borderId="0">
      <protection locked="0"/>
    </xf>
    <xf numFmtId="207" fontId="50" fillId="0" borderId="0" applyFont="0" applyFill="0" applyBorder="0" applyAlignment="0" applyProtection="0"/>
    <xf numFmtId="207" fontId="5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0" fillId="0" borderId="0" applyFont="0" applyFill="0" applyBorder="0" applyAlignment="0" applyProtection="0"/>
    <xf numFmtId="43" fontId="130" fillId="0" borderId="0" applyFont="0" applyFill="0" applyBorder="0" applyAlignment="0" applyProtection="0"/>
    <xf numFmtId="207" fontId="124" fillId="0" borderId="0" applyFont="0" applyFill="0" applyBorder="0" applyAlignment="0" applyProtection="0"/>
    <xf numFmtId="181" fontId="42" fillId="0" borderId="0" applyFont="0" applyFill="0" applyBorder="0" applyAlignment="0" applyProtection="0"/>
    <xf numFmtId="208" fontId="42" fillId="0" borderId="0" applyFont="0" applyFill="0" applyBorder="0" applyAlignment="0" applyProtection="0"/>
    <xf numFmtId="208" fontId="42" fillId="0" borderId="0" applyFont="0" applyFill="0" applyBorder="0" applyAlignment="0" applyProtection="0"/>
    <xf numFmtId="43" fontId="1" fillId="0" borderId="0" applyFont="0" applyFill="0" applyBorder="0" applyAlignment="0" applyProtection="0"/>
    <xf numFmtId="176" fontId="56" fillId="0" borderId="0" applyFont="0" applyFill="0" applyBorder="0" applyAlignment="0" applyProtection="0"/>
    <xf numFmtId="207" fontId="50" fillId="0" borderId="0" applyFont="0" applyFill="0" applyBorder="0" applyAlignment="0" applyProtection="0"/>
    <xf numFmtId="207" fontId="50" fillId="0" borderId="0" applyFont="0" applyFill="0" applyBorder="0" applyAlignment="0" applyProtection="0"/>
    <xf numFmtId="207"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07" fontId="50" fillId="0" borderId="0" applyFont="0" applyFill="0" applyBorder="0" applyAlignment="0" applyProtection="0"/>
    <xf numFmtId="43" fontId="50" fillId="0" borderId="0" applyFont="0" applyFill="0" applyBorder="0" applyAlignment="0" applyProtection="0"/>
    <xf numFmtId="207"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07" fontId="50" fillId="0" borderId="0" applyFont="0" applyFill="0" applyBorder="0" applyAlignment="0" applyProtection="0"/>
    <xf numFmtId="207"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08" fontId="42" fillId="0" borderId="0" applyFont="0" applyFill="0" applyBorder="0" applyAlignment="0" applyProtection="0"/>
    <xf numFmtId="207" fontId="50" fillId="0" borderId="0" applyFont="0" applyFill="0" applyBorder="0" applyAlignment="0" applyProtection="0"/>
    <xf numFmtId="43" fontId="50" fillId="0" borderId="0" applyFont="0" applyFill="0" applyBorder="0" applyAlignment="0" applyProtection="0"/>
    <xf numFmtId="208" fontId="42" fillId="0" borderId="0" applyFont="0" applyFill="0" applyBorder="0" applyAlignment="0" applyProtection="0"/>
    <xf numFmtId="207" fontId="50" fillId="0" borderId="0" applyFont="0" applyFill="0" applyBorder="0" applyAlignment="0" applyProtection="0"/>
    <xf numFmtId="43" fontId="50" fillId="0" borderId="0" applyFont="0" applyFill="0" applyBorder="0" applyAlignment="0" applyProtection="0"/>
    <xf numFmtId="208" fontId="42" fillId="0" borderId="0" applyFont="0" applyFill="0" applyBorder="0" applyAlignment="0" applyProtection="0"/>
    <xf numFmtId="43" fontId="124" fillId="0" borderId="0" applyFont="0" applyFill="0" applyBorder="0" applyAlignment="0" applyProtection="0"/>
    <xf numFmtId="209" fontId="42" fillId="0" borderId="0" applyFont="0" applyFill="0" applyBorder="0" applyAlignment="0" applyProtection="0"/>
    <xf numFmtId="209" fontId="42" fillId="0" borderId="0" applyFont="0" applyFill="0" applyBorder="0" applyAlignment="0" applyProtection="0"/>
    <xf numFmtId="208" fontId="42" fillId="0" borderId="0" applyFont="0" applyFill="0" applyBorder="0" applyAlignment="0" applyProtection="0"/>
    <xf numFmtId="208" fontId="42" fillId="0" borderId="0" applyFont="0" applyFill="0" applyBorder="0" applyAlignment="0" applyProtection="0"/>
    <xf numFmtId="208" fontId="42" fillId="0" borderId="0" applyFont="0" applyFill="0" applyBorder="0" applyAlignment="0" applyProtection="0"/>
    <xf numFmtId="207" fontId="124" fillId="0" borderId="0" applyFont="0" applyFill="0" applyBorder="0" applyAlignment="0" applyProtection="0"/>
    <xf numFmtId="43" fontId="124" fillId="0" borderId="0" applyFont="0" applyFill="0" applyBorder="0" applyAlignment="0" applyProtection="0"/>
    <xf numFmtId="0" fontId="42" fillId="0" borderId="0" applyNumberFormat="0" applyFont="0" applyFill="0" applyBorder="0" applyAlignment="0" applyProtection="0"/>
    <xf numFmtId="208" fontId="42" fillId="0" borderId="0" applyFont="0" applyFill="0" applyBorder="0" applyAlignment="0" applyProtection="0"/>
    <xf numFmtId="210" fontId="50" fillId="0" borderId="0"/>
    <xf numFmtId="208" fontId="42" fillId="0" borderId="0" applyFont="0" applyFill="0" applyBorder="0" applyAlignment="0" applyProtection="0"/>
    <xf numFmtId="181" fontId="42" fillId="0" borderId="0" applyFont="0" applyFill="0" applyBorder="0" applyAlignment="0" applyProtection="0"/>
    <xf numFmtId="208" fontId="42" fillId="0" borderId="0" applyFont="0" applyFill="0" applyBorder="0" applyAlignment="0" applyProtection="0"/>
    <xf numFmtId="208" fontId="42" fillId="0" borderId="0" applyFont="0" applyFill="0" applyBorder="0" applyAlignment="0" applyProtection="0"/>
    <xf numFmtId="187" fontId="72" fillId="0" borderId="0" applyBorder="0" applyProtection="0"/>
    <xf numFmtId="207" fontId="50" fillId="0" borderId="0" applyFont="0" applyFill="0" applyBorder="0" applyAlignment="0" applyProtection="0"/>
    <xf numFmtId="208" fontId="42" fillId="0" borderId="0" applyFont="0" applyFill="0" applyBorder="0" applyAlignment="0" applyProtection="0"/>
    <xf numFmtId="181" fontId="42" fillId="0" borderId="0" applyFont="0" applyFill="0" applyBorder="0" applyAlignment="0" applyProtection="0"/>
    <xf numFmtId="208" fontId="42" fillId="0" borderId="0" applyFont="0" applyFill="0" applyBorder="0" applyAlignment="0" applyProtection="0"/>
    <xf numFmtId="181" fontId="42" fillId="0" borderId="0" applyFont="0" applyFill="0" applyBorder="0" applyAlignment="0" applyProtection="0"/>
    <xf numFmtId="208" fontId="42" fillId="0" borderId="0" applyFont="0" applyFill="0" applyBorder="0" applyAlignment="0" applyProtection="0"/>
    <xf numFmtId="0" fontId="42" fillId="0" borderId="0" applyNumberFormat="0" applyFont="0" applyFill="0" applyBorder="0" applyAlignment="0" applyProtection="0"/>
    <xf numFmtId="211" fontId="42" fillId="0" borderId="0" applyFont="0" applyFill="0" applyBorder="0" applyAlignment="0" applyProtection="0"/>
    <xf numFmtId="43" fontId="7" fillId="0" borderId="0" applyFont="0" applyFill="0" applyBorder="0" applyAlignment="0" applyProtection="0"/>
    <xf numFmtId="181" fontId="42" fillId="0" borderId="0" applyFont="0" applyFill="0" applyBorder="0" applyAlignment="0" applyProtection="0"/>
    <xf numFmtId="208" fontId="42" fillId="0" borderId="0" applyFont="0" applyFill="0" applyBorder="0" applyAlignment="0" applyProtection="0"/>
    <xf numFmtId="211" fontId="42" fillId="0" borderId="0" applyFont="0" applyFill="0" applyBorder="0" applyAlignment="0" applyProtection="0"/>
    <xf numFmtId="43" fontId="61" fillId="0" borderId="0" applyFont="0" applyFill="0" applyBorder="0" applyAlignment="0" applyProtection="0"/>
    <xf numFmtId="181" fontId="42" fillId="0" borderId="0" applyFont="0" applyFill="0" applyBorder="0" applyAlignment="0" applyProtection="0"/>
    <xf numFmtId="208" fontId="42" fillId="0" borderId="0" applyFont="0" applyFill="0" applyBorder="0" applyAlignment="0" applyProtection="0"/>
    <xf numFmtId="211" fontId="42" fillId="0" borderId="0" applyFont="0" applyFill="0" applyBorder="0" applyAlignment="0" applyProtection="0"/>
    <xf numFmtId="208" fontId="42" fillId="0" borderId="0" applyFont="0" applyFill="0" applyBorder="0" applyAlignment="0" applyProtection="0"/>
    <xf numFmtId="43" fontId="131" fillId="0" borderId="0" applyFont="0" applyFill="0" applyBorder="0" applyAlignment="0" applyProtection="0"/>
    <xf numFmtId="211" fontId="42" fillId="0" borderId="0" applyFont="0" applyFill="0" applyBorder="0" applyAlignment="0" applyProtection="0"/>
    <xf numFmtId="208" fontId="42" fillId="0" borderId="0" applyFont="0" applyFill="0" applyBorder="0" applyAlignment="0" applyProtection="0"/>
    <xf numFmtId="207" fontId="50" fillId="0" borderId="0" applyFont="0" applyFill="0" applyBorder="0" applyAlignment="0" applyProtection="0"/>
    <xf numFmtId="207" fontId="3" fillId="0" borderId="0" applyFont="0" applyFill="0" applyBorder="0" applyAlignment="0" applyProtection="0"/>
    <xf numFmtId="208" fontId="42" fillId="0" borderId="0" applyFont="0" applyFill="0" applyBorder="0" applyAlignment="0" applyProtection="0"/>
    <xf numFmtId="207" fontId="50" fillId="0" borderId="0" applyFont="0" applyFill="0" applyBorder="0" applyAlignment="0" applyProtection="0"/>
    <xf numFmtId="212" fontId="120" fillId="0" borderId="0" applyFont="0" applyFill="0" applyBorder="0" applyAlignment="0" applyProtection="0"/>
    <xf numFmtId="0" fontId="121" fillId="0" borderId="0"/>
    <xf numFmtId="0" fontId="61" fillId="0" borderId="0" applyNumberFormat="0" applyFont="0" applyBorder="0" applyProtection="0"/>
    <xf numFmtId="0" fontId="112" fillId="0" borderId="0" applyNumberFormat="0" applyBorder="0" applyProtection="0"/>
    <xf numFmtId="0" fontId="61" fillId="0" borderId="0" applyNumberFormat="0" applyFont="0" applyBorder="0" applyProtection="0"/>
    <xf numFmtId="0" fontId="92" fillId="0" borderId="0" applyNumberFormat="0" applyFill="0" applyBorder="0" applyAlignment="0" applyProtection="0"/>
    <xf numFmtId="0" fontId="132" fillId="0" borderId="0" applyNumberFormat="0" applyFill="0" applyBorder="0" applyAlignment="0" applyProtection="0"/>
    <xf numFmtId="0" fontId="92"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4" fillId="0" borderId="0" applyNumberFormat="0" applyFill="0" applyBorder="0" applyAlignment="0" applyProtection="0"/>
    <xf numFmtId="0" fontId="135" fillId="0" borderId="0" applyNumberFormat="0" applyFill="0" applyBorder="0" applyAlignment="0" applyProtection="0"/>
    <xf numFmtId="0" fontId="136" fillId="0" borderId="0" applyNumberFormat="0" applyFill="0" applyBorder="0" applyAlignment="0" applyProtection="0"/>
    <xf numFmtId="0" fontId="137" fillId="0" borderId="78" applyNumberFormat="0" applyFill="0" applyAlignment="0" applyProtection="0"/>
    <xf numFmtId="0" fontId="138" fillId="0" borderId="79" applyNumberFormat="0" applyFill="0" applyAlignment="0" applyProtection="0"/>
    <xf numFmtId="0" fontId="139" fillId="0" borderId="80" applyNumberFormat="0" applyFill="0" applyAlignment="0" applyProtection="0"/>
    <xf numFmtId="0" fontId="140" fillId="0" borderId="81" applyNumberFormat="0" applyFill="0" applyAlignment="0" applyProtection="0"/>
    <xf numFmtId="0" fontId="141" fillId="0" borderId="82" applyNumberFormat="0" applyFill="0" applyAlignment="0" applyProtection="0"/>
    <xf numFmtId="0" fontId="95" fillId="0" borderId="83" applyNumberFormat="0" applyFill="0" applyAlignment="0" applyProtection="0"/>
    <xf numFmtId="0" fontId="141" fillId="0" borderId="0" applyNumberFormat="0" applyFill="0" applyBorder="0" applyAlignment="0" applyProtection="0"/>
    <xf numFmtId="0" fontId="95" fillId="0" borderId="0" applyNumberFormat="0" applyFill="0" applyBorder="0" applyAlignment="0" applyProtection="0"/>
    <xf numFmtId="0" fontId="142" fillId="0" borderId="0" applyNumberFormat="0" applyFill="0" applyBorder="0" applyAlignment="0" applyProtection="0"/>
    <xf numFmtId="0" fontId="143" fillId="0" borderId="0" applyNumberFormat="0" applyFill="0" applyBorder="0" applyAlignment="0" applyProtection="0"/>
    <xf numFmtId="0" fontId="144" fillId="0" borderId="0">
      <protection locked="0"/>
    </xf>
    <xf numFmtId="0" fontId="144" fillId="0" borderId="0">
      <protection locked="0"/>
    </xf>
    <xf numFmtId="0" fontId="145" fillId="0" borderId="84" applyNumberFormat="0" applyFill="0" applyAlignment="0" applyProtection="0"/>
    <xf numFmtId="211" fontId="146" fillId="0" borderId="85">
      <protection locked="0"/>
    </xf>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183" fontId="50" fillId="0" borderId="0" applyFont="0" applyFill="0" applyBorder="0" applyAlignment="0" applyProtection="0"/>
    <xf numFmtId="183" fontId="50" fillId="0" borderId="0" applyFont="0" applyFill="0" applyBorder="0" applyAlignment="0" applyProtection="0"/>
    <xf numFmtId="183" fontId="50" fillId="0" borderId="0" applyFont="0" applyFill="0" applyBorder="0" applyAlignment="0" applyProtection="0"/>
    <xf numFmtId="183" fontId="50" fillId="0" borderId="0" applyFont="0" applyFill="0" applyBorder="0" applyAlignment="0" applyProtection="0"/>
    <xf numFmtId="183" fontId="50"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207" fontId="50" fillId="0" borderId="0" applyFont="0" applyFill="0" applyBorder="0" applyAlignment="0" applyProtection="0"/>
    <xf numFmtId="207"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07" fontId="50" fillId="0" borderId="0" applyFont="0" applyFill="0" applyBorder="0" applyAlignment="0" applyProtection="0"/>
    <xf numFmtId="207" fontId="124" fillId="0" borderId="0" applyFont="0" applyFill="0" applyBorder="0" applyAlignment="0" applyProtection="0"/>
    <xf numFmtId="43" fontId="124" fillId="0" borderId="0" applyFont="0" applyFill="0" applyBorder="0" applyAlignment="0" applyProtection="0"/>
    <xf numFmtId="43" fontId="50" fillId="0" borderId="0" applyFont="0" applyFill="0" applyBorder="0" applyAlignment="0" applyProtection="0"/>
    <xf numFmtId="43" fontId="61" fillId="0" borderId="0" applyFont="0" applyFill="0" applyBorder="0" applyAlignment="0" applyProtection="0"/>
    <xf numFmtId="43" fontId="7"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19" fillId="0" borderId="0" applyFont="0" applyFill="0" applyBorder="0" applyAlignment="0" applyProtection="0"/>
    <xf numFmtId="43" fontId="120" fillId="0" borderId="0" applyFont="0" applyFill="0" applyBorder="0" applyAlignment="0" applyProtection="0"/>
    <xf numFmtId="3" fontId="50" fillId="0" borderId="0"/>
    <xf numFmtId="0" fontId="147" fillId="0" borderId="0" applyNumberFormat="0" applyBorder="0" applyProtection="0"/>
  </cellStyleXfs>
  <cellXfs count="384">
    <xf numFmtId="0" fontId="0" fillId="0" borderId="0" xfId="0"/>
    <xf numFmtId="0" fontId="3" fillId="0" borderId="1" xfId="0" applyFont="1" applyBorder="1" applyAlignment="1">
      <alignment horizontal="center" vertical="center" wrapText="1"/>
    </xf>
    <xf numFmtId="0" fontId="3" fillId="0" borderId="1" xfId="0" applyFont="1" applyBorder="1" applyAlignment="1">
      <alignment vertical="center" wrapText="1"/>
    </xf>
    <xf numFmtId="43" fontId="3" fillId="0" borderId="1" xfId="1" applyFont="1" applyBorder="1" applyAlignment="1">
      <alignment horizontal="center" vertical="center" wrapText="1"/>
    </xf>
    <xf numFmtId="0" fontId="3" fillId="0" borderId="0" xfId="0" applyFont="1" applyAlignment="1">
      <alignment horizontal="center" vertical="center" wrapText="1"/>
    </xf>
    <xf numFmtId="0" fontId="3" fillId="0" borderId="0" xfId="0" applyFont="1" applyAlignment="1">
      <alignment horizontal="left" vertical="center" wrapText="1"/>
    </xf>
    <xf numFmtId="43" fontId="3" fillId="0" borderId="0" xfId="1" applyFont="1" applyAlignment="1">
      <alignment horizontal="center" vertical="center" wrapText="1"/>
    </xf>
    <xf numFmtId="0" fontId="3" fillId="0" borderId="0" xfId="0" quotePrefix="1" applyFont="1" applyAlignment="1">
      <alignment horizontal="center" vertical="center" wrapText="1"/>
    </xf>
    <xf numFmtId="0" fontId="8" fillId="0" borderId="0" xfId="3" applyFont="1" applyAlignment="1">
      <alignment horizontal="left" vertical="center" wrapText="1"/>
    </xf>
    <xf numFmtId="0" fontId="8" fillId="0" borderId="0" xfId="3" applyFont="1" applyAlignment="1">
      <alignment horizontal="left" vertical="center"/>
    </xf>
    <xf numFmtId="0" fontId="8" fillId="0" borderId="0" xfId="3" applyFont="1" applyAlignment="1">
      <alignment horizontal="center" vertical="center" wrapText="1"/>
    </xf>
    <xf numFmtId="0" fontId="3" fillId="0" borderId="1" xfId="3" applyFont="1" applyBorder="1" applyAlignment="1">
      <alignment horizontal="center" vertical="center" wrapText="1"/>
    </xf>
    <xf numFmtId="0" fontId="3" fillId="0" borderId="1" xfId="3" applyFont="1" applyBorder="1" applyAlignment="1">
      <alignment horizontal="justify" vertical="center" wrapText="1"/>
    </xf>
    <xf numFmtId="43" fontId="6" fillId="0" borderId="1" xfId="4" applyFont="1" applyBorder="1" applyAlignment="1">
      <alignment horizontal="center" vertical="center" wrapText="1"/>
    </xf>
    <xf numFmtId="43" fontId="3" fillId="0" borderId="1" xfId="4" applyFont="1" applyFill="1" applyBorder="1" applyAlignment="1">
      <alignment horizontal="right" vertical="center" wrapText="1"/>
    </xf>
    <xf numFmtId="43" fontId="3" fillId="0" borderId="1" xfId="4" applyFont="1" applyBorder="1" applyAlignment="1">
      <alignment horizontal="center" vertical="center" wrapText="1"/>
    </xf>
    <xf numFmtId="0" fontId="3" fillId="0" borderId="1" xfId="3" quotePrefix="1" applyFont="1" applyBorder="1" applyAlignment="1">
      <alignment horizontal="justify" vertical="center" wrapText="1"/>
    </xf>
    <xf numFmtId="43" fontId="3" fillId="0" borderId="1" xfId="4" applyFont="1" applyBorder="1" applyAlignment="1">
      <alignment horizontal="right" vertical="center" wrapText="1"/>
    </xf>
    <xf numFmtId="43" fontId="8" fillId="0" borderId="0" xfId="4" applyFont="1" applyAlignment="1">
      <alignment horizontal="left" vertical="center" wrapText="1"/>
    </xf>
    <xf numFmtId="43" fontId="3" fillId="0" borderId="0" xfId="0" applyNumberFormat="1" applyFont="1" applyAlignment="1">
      <alignment horizontal="center" vertical="center" wrapText="1"/>
    </xf>
    <xf numFmtId="0" fontId="4" fillId="0" borderId="0" xfId="0" applyFont="1" applyAlignment="1">
      <alignment horizontal="center" vertical="center" wrapText="1"/>
    </xf>
    <xf numFmtId="43" fontId="6" fillId="0" borderId="1" xfId="1" applyFont="1" applyBorder="1" applyAlignment="1">
      <alignment horizontal="center" vertical="center" wrapText="1"/>
    </xf>
    <xf numFmtId="43" fontId="8" fillId="0" borderId="0" xfId="1" applyFont="1" applyAlignment="1">
      <alignment horizontal="left" vertical="center" wrapText="1"/>
    </xf>
    <xf numFmtId="0" fontId="11" fillId="0" borderId="0" xfId="3" applyFont="1" applyAlignment="1">
      <alignment horizontal="left" vertical="center" wrapText="1"/>
    </xf>
    <xf numFmtId="0" fontId="11" fillId="0" borderId="0" xfId="3" applyFont="1" applyAlignment="1">
      <alignment horizontal="left" vertical="center"/>
    </xf>
    <xf numFmtId="0" fontId="14" fillId="0" borderId="0" xfId="3" applyFont="1" applyAlignment="1">
      <alignment horizontal="left" vertical="center" wrapText="1"/>
    </xf>
    <xf numFmtId="0" fontId="14" fillId="0" borderId="0" xfId="3" applyFont="1" applyAlignment="1">
      <alignment horizontal="left" vertical="center"/>
    </xf>
    <xf numFmtId="0" fontId="6" fillId="0" borderId="1" xfId="0" applyFont="1" applyBorder="1" applyAlignment="1">
      <alignment horizontal="center" vertical="center" wrapText="1"/>
    </xf>
    <xf numFmtId="0" fontId="6" fillId="0" borderId="1" xfId="0" applyFont="1" applyBorder="1" applyAlignment="1">
      <alignment horizontal="justify" vertical="center"/>
    </xf>
    <xf numFmtId="43" fontId="6" fillId="0" borderId="1" xfId="1" applyFont="1" applyBorder="1" applyAlignment="1">
      <alignment horizontal="right" vertical="center" wrapText="1"/>
    </xf>
    <xf numFmtId="0" fontId="6" fillId="0" borderId="1" xfId="0" applyFont="1" applyBorder="1" applyAlignment="1">
      <alignment horizontal="justify" vertical="center" wrapText="1"/>
    </xf>
    <xf numFmtId="43" fontId="14" fillId="0" borderId="0" xfId="3" applyNumberFormat="1" applyFont="1" applyAlignment="1">
      <alignment horizontal="left" vertical="center"/>
    </xf>
    <xf numFmtId="0" fontId="13" fillId="0" borderId="2" xfId="0" applyFont="1" applyBorder="1" applyAlignment="1">
      <alignment horizontal="right" vertical="center"/>
    </xf>
    <xf numFmtId="0" fontId="3" fillId="0" borderId="10" xfId="0" applyFont="1" applyBorder="1" applyAlignment="1">
      <alignment horizontal="center" vertical="center" wrapText="1"/>
    </xf>
    <xf numFmtId="0" fontId="3" fillId="0" borderId="11" xfId="0" applyFont="1" applyBorder="1" applyAlignment="1">
      <alignment horizontal="center" vertical="center" wrapText="1"/>
    </xf>
    <xf numFmtId="0" fontId="3" fillId="0" borderId="11" xfId="0" applyFont="1" applyBorder="1" applyAlignment="1">
      <alignment horizontal="left" vertical="center" wrapText="1"/>
    </xf>
    <xf numFmtId="43" fontId="3" fillId="0" borderId="11" xfId="1" applyFont="1" applyBorder="1" applyAlignment="1">
      <alignment horizontal="center" vertical="center" wrapText="1"/>
    </xf>
    <xf numFmtId="0" fontId="4" fillId="0" borderId="13" xfId="0" applyFont="1" applyBorder="1" applyAlignment="1">
      <alignment horizontal="left" vertical="center"/>
    </xf>
    <xf numFmtId="0" fontId="3" fillId="0" borderId="0" xfId="0" applyFont="1" applyBorder="1" applyAlignment="1">
      <alignment horizontal="left" vertical="center"/>
    </xf>
    <xf numFmtId="0" fontId="3" fillId="0" borderId="0" xfId="0" applyFont="1" applyBorder="1" applyAlignment="1">
      <alignment horizontal="center" vertical="center" wrapText="1"/>
    </xf>
    <xf numFmtId="0" fontId="3" fillId="0" borderId="0" xfId="0" applyFont="1" applyBorder="1" applyAlignment="1">
      <alignment horizontal="left" vertical="center" wrapText="1"/>
    </xf>
    <xf numFmtId="43" fontId="3" fillId="0" borderId="0" xfId="1" applyFont="1" applyBorder="1" applyAlignment="1">
      <alignment horizontal="center" vertical="center" wrapText="1"/>
    </xf>
    <xf numFmtId="43" fontId="3" fillId="0" borderId="14" xfId="1" applyFont="1" applyBorder="1" applyAlignment="1">
      <alignment horizontal="center" vertical="center" wrapText="1"/>
    </xf>
    <xf numFmtId="0" fontId="3" fillId="0" borderId="13" xfId="0" applyFont="1" applyBorder="1" applyAlignment="1">
      <alignment horizontal="center" vertical="center" wrapText="1"/>
    </xf>
    <xf numFmtId="0" fontId="3" fillId="0" borderId="15" xfId="0" applyFont="1" applyBorder="1" applyAlignment="1">
      <alignment horizontal="center" vertical="center" wrapText="1"/>
    </xf>
    <xf numFmtId="43" fontId="3" fillId="0" borderId="16" xfId="1" applyFont="1" applyBorder="1" applyAlignment="1">
      <alignment horizontal="center" vertical="center" wrapText="1"/>
    </xf>
    <xf numFmtId="0" fontId="3" fillId="0" borderId="15" xfId="0" applyFont="1" applyFill="1" applyBorder="1" applyAlignment="1">
      <alignment horizontal="center" vertical="center" wrapText="1"/>
    </xf>
    <xf numFmtId="0" fontId="6" fillId="0" borderId="5" xfId="0" applyFont="1" applyFill="1" applyBorder="1" applyAlignment="1">
      <alignment horizontal="center" vertical="center" wrapText="1"/>
    </xf>
    <xf numFmtId="0" fontId="6" fillId="0" borderId="5" xfId="0" applyFont="1" applyFill="1" applyBorder="1" applyAlignment="1">
      <alignment horizontal="left" vertical="center" wrapText="1"/>
    </xf>
    <xf numFmtId="0" fontId="3" fillId="0" borderId="1" xfId="0" applyFont="1" applyFill="1" applyBorder="1" applyAlignment="1">
      <alignment horizontal="center" vertical="center" wrapText="1"/>
    </xf>
    <xf numFmtId="43" fontId="3" fillId="0" borderId="5" xfId="1" applyFont="1" applyFill="1" applyBorder="1" applyAlignment="1">
      <alignment horizontal="center" vertical="center"/>
    </xf>
    <xf numFmtId="43" fontId="3" fillId="0" borderId="6" xfId="1" applyFont="1" applyFill="1" applyBorder="1" applyAlignment="1">
      <alignment horizontal="center" vertical="center" wrapText="1"/>
    </xf>
    <xf numFmtId="43" fontId="3" fillId="0" borderId="16" xfId="1" applyFont="1" applyFill="1" applyBorder="1" applyAlignment="1">
      <alignment horizontal="center" vertical="center" wrapText="1"/>
    </xf>
    <xf numFmtId="0" fontId="3" fillId="0" borderId="1" xfId="0" applyFont="1" applyFill="1" applyBorder="1" applyAlignment="1">
      <alignment vertical="center" wrapText="1"/>
    </xf>
    <xf numFmtId="43" fontId="3" fillId="0" borderId="1" xfId="1" applyFont="1" applyFill="1" applyBorder="1" applyAlignment="1">
      <alignment horizontal="center" vertical="center" wrapText="1"/>
    </xf>
    <xf numFmtId="44" fontId="3" fillId="0" borderId="17" xfId="2" applyFont="1" applyFill="1" applyBorder="1" applyAlignment="1">
      <alignment horizontal="center" vertical="center" wrapText="1"/>
    </xf>
    <xf numFmtId="0" fontId="3" fillId="0" borderId="18" xfId="0" applyFont="1" applyBorder="1" applyAlignment="1">
      <alignment horizontal="center" vertical="center" wrapText="1"/>
    </xf>
    <xf numFmtId="0" fontId="3" fillId="0" borderId="19" xfId="0" applyFont="1" applyBorder="1" applyAlignment="1">
      <alignment horizontal="center" vertical="center" wrapText="1"/>
    </xf>
    <xf numFmtId="43" fontId="3" fillId="0" borderId="19" xfId="1" applyFont="1" applyBorder="1" applyAlignment="1">
      <alignment horizontal="center" vertical="center" wrapText="1"/>
    </xf>
    <xf numFmtId="43" fontId="3" fillId="0" borderId="20" xfId="1" applyFont="1" applyBorder="1" applyAlignment="1">
      <alignment horizontal="center" vertical="center" wrapText="1"/>
    </xf>
    <xf numFmtId="0" fontId="16" fillId="2" borderId="15" xfId="0" applyFont="1" applyFill="1" applyBorder="1" applyAlignment="1">
      <alignment horizontal="center" vertical="center" wrapText="1"/>
    </xf>
    <xf numFmtId="0" fontId="16" fillId="2" borderId="1" xfId="0" applyFont="1" applyFill="1" applyBorder="1" applyAlignment="1">
      <alignment horizontal="center" vertical="center" wrapText="1"/>
    </xf>
    <xf numFmtId="43" fontId="16" fillId="2" borderId="1" xfId="1" applyFont="1" applyFill="1" applyBorder="1" applyAlignment="1">
      <alignment horizontal="center" vertical="center" wrapText="1"/>
    </xf>
    <xf numFmtId="43" fontId="16" fillId="2" borderId="16" xfId="1" applyFont="1" applyFill="1" applyBorder="1" applyAlignment="1">
      <alignment horizontal="center" vertical="center" wrapText="1"/>
    </xf>
    <xf numFmtId="0" fontId="4" fillId="3" borderId="15" xfId="0" applyFont="1" applyFill="1" applyBorder="1" applyAlignment="1">
      <alignment horizontal="center" vertical="center" wrapText="1"/>
    </xf>
    <xf numFmtId="43" fontId="4" fillId="3" borderId="16" xfId="1" applyFont="1" applyFill="1" applyBorder="1" applyAlignment="1">
      <alignment horizontal="center" vertical="center" wrapText="1"/>
    </xf>
    <xf numFmtId="0" fontId="3" fillId="0" borderId="21" xfId="0" applyFont="1" applyBorder="1" applyAlignment="1">
      <alignment horizontal="center" vertical="center" wrapText="1"/>
    </xf>
    <xf numFmtId="0" fontId="3" fillId="0" borderId="22" xfId="0" applyFont="1" applyBorder="1" applyAlignment="1">
      <alignment horizontal="center" vertical="center" wrapText="1"/>
    </xf>
    <xf numFmtId="0" fontId="3" fillId="0" borderId="22" xfId="0" applyFont="1" applyBorder="1" applyAlignment="1">
      <alignment vertical="center" wrapText="1"/>
    </xf>
    <xf numFmtId="43" fontId="3" fillId="0" borderId="22" xfId="1" applyFont="1" applyBorder="1" applyAlignment="1">
      <alignment horizontal="center" vertical="center" wrapText="1"/>
    </xf>
    <xf numFmtId="43" fontId="3" fillId="0" borderId="23" xfId="1" applyFont="1" applyBorder="1" applyAlignment="1">
      <alignment horizontal="center" vertical="center" wrapText="1"/>
    </xf>
    <xf numFmtId="43" fontId="4" fillId="3" borderId="17" xfId="1" applyFont="1" applyFill="1" applyBorder="1" applyAlignment="1">
      <alignment horizontal="center" vertical="center" wrapText="1"/>
    </xf>
    <xf numFmtId="0" fontId="3" fillId="0" borderId="15" xfId="3" applyFont="1" applyBorder="1" applyAlignment="1">
      <alignment horizontal="center" vertical="center" wrapText="1"/>
    </xf>
    <xf numFmtId="43" fontId="3" fillId="0" borderId="16" xfId="4" applyFont="1" applyFill="1" applyBorder="1" applyAlignment="1">
      <alignment horizontal="right" vertical="center" wrapText="1"/>
    </xf>
    <xf numFmtId="0" fontId="8" fillId="0" borderId="13" xfId="3" applyFont="1" applyBorder="1" applyAlignment="1" applyProtection="1">
      <alignment vertical="center" wrapText="1"/>
      <protection locked="0"/>
    </xf>
    <xf numFmtId="0" fontId="8" fillId="0" borderId="0" xfId="3" applyFont="1" applyBorder="1" applyAlignment="1" applyProtection="1">
      <alignment vertical="center" wrapText="1"/>
      <protection locked="0"/>
    </xf>
    <xf numFmtId="43" fontId="8" fillId="0" borderId="0" xfId="1" applyFont="1" applyBorder="1" applyAlignment="1" applyProtection="1">
      <alignment vertical="center" wrapText="1"/>
      <protection locked="0"/>
    </xf>
    <xf numFmtId="43" fontId="4" fillId="0" borderId="16" xfId="4" applyFont="1" applyBorder="1" applyAlignment="1">
      <alignment horizontal="right" vertical="center" wrapText="1"/>
    </xf>
    <xf numFmtId="0" fontId="8" fillId="0" borderId="13" xfId="3" applyFont="1" applyBorder="1" applyAlignment="1">
      <alignment horizontal="left" vertical="center" wrapText="1"/>
    </xf>
    <xf numFmtId="0" fontId="8" fillId="0" borderId="0" xfId="3" applyFont="1" applyBorder="1" applyAlignment="1">
      <alignment horizontal="left" vertical="center" wrapText="1"/>
    </xf>
    <xf numFmtId="43" fontId="8" fillId="0" borderId="0" xfId="1" applyFont="1" applyBorder="1" applyAlignment="1">
      <alignment horizontal="left" vertical="center" wrapText="1"/>
    </xf>
    <xf numFmtId="43" fontId="8" fillId="0" borderId="0" xfId="4" applyFont="1" applyBorder="1" applyAlignment="1">
      <alignment horizontal="left" vertical="center" wrapText="1"/>
    </xf>
    <xf numFmtId="43" fontId="8" fillId="0" borderId="14" xfId="4" applyFont="1" applyBorder="1" applyAlignment="1">
      <alignment horizontal="left" vertical="center" wrapText="1"/>
    </xf>
    <xf numFmtId="0" fontId="3" fillId="0" borderId="15" xfId="3" quotePrefix="1" applyFont="1" applyBorder="1" applyAlignment="1">
      <alignment horizontal="center" vertical="center" wrapText="1"/>
    </xf>
    <xf numFmtId="0" fontId="6" fillId="0" borderId="15" xfId="0" applyFont="1" applyBorder="1" applyAlignment="1">
      <alignment horizontal="center" vertical="center" wrapText="1"/>
    </xf>
    <xf numFmtId="43" fontId="6" fillId="0" borderId="16" xfId="1" applyFont="1" applyBorder="1" applyAlignment="1">
      <alignment horizontal="right" vertical="center" wrapText="1"/>
    </xf>
    <xf numFmtId="0" fontId="15" fillId="0" borderId="13" xfId="0" applyFont="1" applyBorder="1" applyAlignment="1">
      <alignment horizontal="left" vertical="center" wrapText="1"/>
    </xf>
    <xf numFmtId="0" fontId="15" fillId="0" borderId="0" xfId="0" applyFont="1" applyBorder="1" applyAlignment="1">
      <alignment horizontal="left" vertical="center" wrapText="1"/>
    </xf>
    <xf numFmtId="43" fontId="15" fillId="0" borderId="0" xfId="1" applyFont="1" applyBorder="1" applyAlignment="1">
      <alignment horizontal="left" vertical="center" wrapText="1"/>
    </xf>
    <xf numFmtId="43" fontId="13" fillId="0" borderId="16" xfId="1" applyFont="1" applyBorder="1" applyAlignment="1">
      <alignment horizontal="right" vertical="center" wrapText="1"/>
    </xf>
    <xf numFmtId="0" fontId="12" fillId="0" borderId="13" xfId="0" applyFont="1" applyBorder="1" applyAlignment="1">
      <alignment horizontal="left" vertical="center" wrapText="1"/>
    </xf>
    <xf numFmtId="0" fontId="12" fillId="0" borderId="0" xfId="0" applyFont="1" applyBorder="1" applyAlignment="1">
      <alignment horizontal="left" vertical="center" wrapText="1"/>
    </xf>
    <xf numFmtId="43" fontId="12" fillId="0" borderId="0" xfId="1" applyFont="1" applyBorder="1" applyAlignment="1">
      <alignment horizontal="left" vertical="center" wrapText="1"/>
    </xf>
    <xf numFmtId="43" fontId="12" fillId="0" borderId="14" xfId="1" applyFont="1" applyBorder="1" applyAlignment="1">
      <alignment horizontal="left" vertical="center" wrapText="1"/>
    </xf>
    <xf numFmtId="0" fontId="6" fillId="0" borderId="15" xfId="0" quotePrefix="1" applyFont="1" applyBorder="1" applyAlignment="1">
      <alignment horizontal="center" vertical="center" wrapText="1"/>
    </xf>
    <xf numFmtId="43" fontId="15" fillId="0" borderId="14" xfId="1" applyFont="1" applyBorder="1" applyAlignment="1">
      <alignment horizontal="left" vertical="center" wrapText="1"/>
    </xf>
    <xf numFmtId="0" fontId="15" fillId="0" borderId="13" xfId="0" applyFont="1" applyBorder="1" applyAlignment="1" applyProtection="1">
      <alignment vertical="center" wrapText="1"/>
      <protection locked="0"/>
    </xf>
    <xf numFmtId="0" fontId="15" fillId="0" borderId="0" xfId="0" applyFont="1" applyBorder="1" applyAlignment="1" applyProtection="1">
      <alignment vertical="center" wrapText="1"/>
      <protection locked="0"/>
    </xf>
    <xf numFmtId="43" fontId="15" fillId="0" borderId="0" xfId="1" applyFont="1" applyBorder="1" applyAlignment="1" applyProtection="1">
      <alignment vertical="center" wrapText="1"/>
      <protection locked="0"/>
    </xf>
    <xf numFmtId="0" fontId="8" fillId="0" borderId="14" xfId="3" applyFont="1" applyBorder="1" applyAlignment="1">
      <alignment horizontal="left" vertical="center" wrapText="1"/>
    </xf>
    <xf numFmtId="0" fontId="8" fillId="0" borderId="13" xfId="3" applyFont="1" applyBorder="1" applyAlignment="1">
      <alignment horizontal="center" vertical="center" wrapText="1"/>
    </xf>
    <xf numFmtId="0" fontId="8" fillId="0" borderId="0" xfId="3" applyFont="1" applyBorder="1" applyAlignment="1">
      <alignment horizontal="center" vertical="center" wrapText="1"/>
    </xf>
    <xf numFmtId="0" fontId="8" fillId="0" borderId="14" xfId="3" applyFont="1" applyBorder="1" applyAlignment="1">
      <alignment horizontal="center" vertical="center" wrapText="1"/>
    </xf>
    <xf numFmtId="0" fontId="10" fillId="0" borderId="13" xfId="3" applyFont="1" applyBorder="1" applyAlignment="1">
      <alignment horizontal="center" vertical="center" wrapText="1"/>
    </xf>
    <xf numFmtId="0" fontId="8" fillId="0" borderId="0" xfId="3" applyFont="1" applyBorder="1" applyAlignment="1">
      <alignment horizontal="left" vertical="center"/>
    </xf>
    <xf numFmtId="0" fontId="4" fillId="3" borderId="1" xfId="3" applyFont="1" applyFill="1" applyBorder="1" applyAlignment="1">
      <alignment horizontal="center" vertical="center" wrapText="1"/>
    </xf>
    <xf numFmtId="43" fontId="4" fillId="3" borderId="1" xfId="1" applyFont="1" applyFill="1" applyBorder="1" applyAlignment="1">
      <alignment horizontal="center" vertical="center" wrapText="1"/>
    </xf>
    <xf numFmtId="43" fontId="4" fillId="3" borderId="1" xfId="4" applyFont="1" applyFill="1" applyBorder="1" applyAlignment="1">
      <alignment horizontal="center" vertical="center" wrapText="1"/>
    </xf>
    <xf numFmtId="43" fontId="4" fillId="3" borderId="16" xfId="4" applyFont="1" applyFill="1" applyBorder="1" applyAlignment="1">
      <alignment horizontal="center" vertical="center" wrapText="1"/>
    </xf>
    <xf numFmtId="0" fontId="13" fillId="3" borderId="1" xfId="0" applyFont="1" applyFill="1" applyBorder="1" applyAlignment="1">
      <alignment horizontal="center" vertical="center" wrapText="1"/>
    </xf>
    <xf numFmtId="43" fontId="13" fillId="3" borderId="1" xfId="1" applyFont="1" applyFill="1" applyBorder="1" applyAlignment="1">
      <alignment horizontal="center" vertical="center" wrapText="1"/>
    </xf>
    <xf numFmtId="43" fontId="13" fillId="3" borderId="16" xfId="1" applyFont="1" applyFill="1" applyBorder="1" applyAlignment="1">
      <alignment horizontal="center" vertical="center" wrapText="1"/>
    </xf>
    <xf numFmtId="0" fontId="22" fillId="0" borderId="0" xfId="5" applyFont="1"/>
    <xf numFmtId="0" fontId="20" fillId="0" borderId="0" xfId="5"/>
    <xf numFmtId="39" fontId="25" fillId="0" borderId="0" xfId="6" applyNumberFormat="1" applyFont="1"/>
    <xf numFmtId="0" fontId="26" fillId="0" borderId="0" xfId="6" applyFont="1"/>
    <xf numFmtId="39" fontId="27" fillId="0" borderId="0" xfId="6" applyNumberFormat="1" applyFont="1" applyAlignment="1">
      <alignment wrapText="1"/>
    </xf>
    <xf numFmtId="39" fontId="25" fillId="0" borderId="0" xfId="6" applyNumberFormat="1" applyFont="1" applyAlignment="1" applyProtection="1">
      <alignment vertical="top" wrapText="1"/>
      <protection locked="0"/>
    </xf>
    <xf numFmtId="0" fontId="29" fillId="0" borderId="0" xfId="5" applyFont="1" applyAlignment="1">
      <alignment horizontal="left" vertical="center"/>
    </xf>
    <xf numFmtId="0" fontId="30" fillId="0" borderId="0" xfId="5" applyFont="1" applyAlignment="1">
      <alignment horizontal="left" vertical="center"/>
    </xf>
    <xf numFmtId="0" fontId="22" fillId="0" borderId="0" xfId="5" applyFont="1" applyAlignment="1">
      <alignment horizontal="left" vertical="center"/>
    </xf>
    <xf numFmtId="0" fontId="20" fillId="0" borderId="0" xfId="5" applyAlignment="1">
      <alignment horizontal="left" vertical="center"/>
    </xf>
    <xf numFmtId="44" fontId="20" fillId="0" borderId="0" xfId="5" applyNumberFormat="1" applyAlignment="1">
      <alignment horizontal="left" vertical="center"/>
    </xf>
    <xf numFmtId="0" fontId="22" fillId="0" borderId="25" xfId="5" applyFont="1" applyBorder="1" applyAlignment="1">
      <alignment horizontal="center" vertical="center"/>
    </xf>
    <xf numFmtId="0" fontId="22" fillId="0" borderId="26" xfId="5" applyFont="1" applyBorder="1" applyAlignment="1">
      <alignment horizontal="center" vertical="center" wrapText="1"/>
    </xf>
    <xf numFmtId="164" fontId="20" fillId="0" borderId="0" xfId="5" applyNumberFormat="1"/>
    <xf numFmtId="0" fontId="22" fillId="0" borderId="24" xfId="5" applyFont="1" applyBorder="1" applyAlignment="1">
      <alignment horizontal="center" vertical="center"/>
    </xf>
    <xf numFmtId="0" fontId="22" fillId="15" borderId="5" xfId="5" applyFont="1" applyFill="1" applyBorder="1" applyAlignment="1">
      <alignment horizontal="center" wrapText="1"/>
    </xf>
    <xf numFmtId="0" fontId="24" fillId="0" borderId="17" xfId="5" applyFont="1" applyBorder="1" applyAlignment="1">
      <alignment horizontal="center" vertical="center" wrapText="1"/>
    </xf>
    <xf numFmtId="44" fontId="0" fillId="0" borderId="0" xfId="7" applyFont="1"/>
    <xf numFmtId="0" fontId="22" fillId="0" borderId="24" xfId="5" applyFont="1" applyBorder="1" applyAlignment="1">
      <alignment horizontal="left" vertical="center"/>
    </xf>
    <xf numFmtId="0" fontId="22" fillId="0" borderId="5" xfId="5" applyFont="1" applyFill="1" applyBorder="1"/>
    <xf numFmtId="0" fontId="22" fillId="2" borderId="5" xfId="5" applyFont="1" applyFill="1" applyBorder="1"/>
    <xf numFmtId="44" fontId="24" fillId="0" borderId="17" xfId="7" applyFont="1" applyFill="1" applyBorder="1" applyAlignment="1">
      <alignment horizontal="center" vertical="center"/>
    </xf>
    <xf numFmtId="8" fontId="31" fillId="0" borderId="0" xfId="5" applyNumberFormat="1" applyFont="1"/>
    <xf numFmtId="8" fontId="20" fillId="0" borderId="0" xfId="5" applyNumberFormat="1"/>
    <xf numFmtId="44" fontId="22" fillId="0" borderId="5" xfId="5" applyNumberFormat="1" applyFont="1" applyBorder="1"/>
    <xf numFmtId="165" fontId="22" fillId="0" borderId="0" xfId="5" applyNumberFormat="1" applyFont="1"/>
    <xf numFmtId="44" fontId="20" fillId="0" borderId="0" xfId="5" applyNumberFormat="1"/>
    <xf numFmtId="0" fontId="22" fillId="0" borderId="5" xfId="5" applyFont="1" applyBorder="1"/>
    <xf numFmtId="44" fontId="24" fillId="0" borderId="0" xfId="7" applyFont="1"/>
    <xf numFmtId="0" fontId="22" fillId="0" borderId="24" xfId="5" applyFont="1" applyBorder="1" applyAlignment="1">
      <alignment horizontal="left" vertical="center" wrapText="1"/>
    </xf>
    <xf numFmtId="0" fontId="22" fillId="4" borderId="5" xfId="5" applyFont="1" applyFill="1" applyBorder="1"/>
    <xf numFmtId="44" fontId="31" fillId="0" borderId="0" xfId="7" applyFont="1"/>
    <xf numFmtId="166" fontId="0" fillId="0" borderId="0" xfId="7" applyNumberFormat="1" applyFont="1"/>
    <xf numFmtId="0" fontId="22" fillId="0" borderId="5" xfId="5" quotePrefix="1" applyFont="1" applyBorder="1"/>
    <xf numFmtId="8" fontId="31" fillId="0" borderId="0" xfId="7" applyNumberFormat="1" applyFont="1"/>
    <xf numFmtId="167" fontId="0" fillId="0" borderId="0" xfId="7" applyNumberFormat="1" applyFont="1"/>
    <xf numFmtId="167" fontId="31" fillId="0" borderId="0" xfId="7" applyNumberFormat="1" applyFont="1"/>
    <xf numFmtId="44" fontId="22" fillId="4" borderId="5" xfId="5" applyNumberFormat="1" applyFont="1" applyFill="1" applyBorder="1"/>
    <xf numFmtId="0" fontId="25" fillId="17" borderId="5" xfId="5" quotePrefix="1" applyFont="1" applyFill="1" applyBorder="1"/>
    <xf numFmtId="0" fontId="22" fillId="18" borderId="24" xfId="5" applyFont="1" applyFill="1" applyBorder="1" applyAlignment="1">
      <alignment horizontal="center" vertical="center"/>
    </xf>
    <xf numFmtId="44" fontId="22" fillId="18" borderId="5" xfId="5" applyNumberFormat="1" applyFont="1" applyFill="1" applyBorder="1" applyAlignment="1">
      <alignment horizontal="center" vertical="center"/>
    </xf>
    <xf numFmtId="44" fontId="24" fillId="18" borderId="17" xfId="5" applyNumberFormat="1" applyFont="1" applyFill="1" applyBorder="1" applyAlignment="1">
      <alignment horizontal="center" vertical="center"/>
    </xf>
    <xf numFmtId="8" fontId="32" fillId="18" borderId="0" xfId="5" applyNumberFormat="1" applyFont="1" applyFill="1" applyAlignment="1">
      <alignment horizontal="center" vertical="center"/>
    </xf>
    <xf numFmtId="0" fontId="32" fillId="18" borderId="0" xfId="5" applyFont="1" applyFill="1" applyAlignment="1">
      <alignment horizontal="center" vertical="center"/>
    </xf>
    <xf numFmtId="44" fontId="22" fillId="18" borderId="5" xfId="5" applyNumberFormat="1" applyFont="1" applyFill="1" applyBorder="1" applyAlignment="1">
      <alignment horizontal="right" vertical="center"/>
    </xf>
    <xf numFmtId="168" fontId="24" fillId="18" borderId="17" xfId="5" applyNumberFormat="1" applyFont="1" applyFill="1" applyBorder="1" applyAlignment="1">
      <alignment horizontal="right" vertical="center"/>
    </xf>
    <xf numFmtId="169" fontId="20" fillId="0" borderId="0" xfId="5" applyNumberFormat="1"/>
    <xf numFmtId="170" fontId="33" fillId="18" borderId="17" xfId="8" applyNumberFormat="1" applyFont="1" applyFill="1" applyBorder="1" applyAlignment="1">
      <alignment vertical="center"/>
    </xf>
    <xf numFmtId="10" fontId="33" fillId="18" borderId="28" xfId="8" applyNumberFormat="1" applyFont="1" applyFill="1" applyBorder="1" applyAlignment="1">
      <alignment vertical="center"/>
    </xf>
    <xf numFmtId="0" fontId="34" fillId="0" borderId="0" xfId="5" applyFont="1"/>
    <xf numFmtId="171" fontId="0" fillId="0" borderId="0" xfId="8" applyNumberFormat="1" applyFont="1"/>
    <xf numFmtId="44" fontId="35" fillId="0" borderId="0" xfId="5" applyNumberFormat="1" applyFont="1" applyAlignment="1">
      <alignment vertical="center"/>
    </xf>
    <xf numFmtId="0" fontId="35" fillId="0" borderId="0" xfId="5" applyFont="1" applyAlignment="1">
      <alignment vertical="center"/>
    </xf>
    <xf numFmtId="0" fontId="36" fillId="0" borderId="0" xfId="5" applyFont="1" applyAlignment="1">
      <alignment vertical="center"/>
    </xf>
    <xf numFmtId="0" fontId="30" fillId="0" borderId="0" xfId="5" applyFont="1" applyAlignment="1">
      <alignment vertical="center"/>
    </xf>
    <xf numFmtId="14" fontId="34" fillId="0" borderId="0" xfId="5" applyNumberFormat="1" applyFont="1"/>
    <xf numFmtId="0" fontId="30" fillId="18" borderId="24" xfId="5" applyFont="1" applyFill="1" applyBorder="1" applyAlignment="1">
      <alignment horizontal="center" vertical="center"/>
    </xf>
    <xf numFmtId="10" fontId="30" fillId="18" borderId="5" xfId="8" applyNumberFormat="1" applyFont="1" applyFill="1" applyBorder="1" applyAlignment="1">
      <alignment vertical="center"/>
    </xf>
    <xf numFmtId="0" fontId="30" fillId="18" borderId="27" xfId="5" applyFont="1" applyFill="1" applyBorder="1" applyAlignment="1">
      <alignment horizontal="center" vertical="center"/>
    </xf>
    <xf numFmtId="10" fontId="30" fillId="18" borderId="38" xfId="8" applyNumberFormat="1" applyFont="1" applyFill="1" applyBorder="1" applyAlignment="1">
      <alignment vertical="center"/>
    </xf>
    <xf numFmtId="0" fontId="22" fillId="0" borderId="13" xfId="5" applyFont="1" applyBorder="1"/>
    <xf numFmtId="0" fontId="22" fillId="0" borderId="0" xfId="5" applyFont="1" applyBorder="1"/>
    <xf numFmtId="0" fontId="0" fillId="0" borderId="14" xfId="0" applyBorder="1"/>
    <xf numFmtId="0" fontId="24" fillId="0" borderId="13" xfId="6" applyFont="1" applyBorder="1"/>
    <xf numFmtId="39" fontId="25" fillId="0" borderId="0" xfId="6" quotePrefix="1" applyNumberFormat="1" applyFont="1" applyBorder="1"/>
    <xf numFmtId="39" fontId="25" fillId="0" borderId="0" xfId="6" applyNumberFormat="1" applyFont="1" applyBorder="1"/>
    <xf numFmtId="39" fontId="28" fillId="0" borderId="13" xfId="6" applyNumberFormat="1" applyFont="1" applyBorder="1" applyAlignment="1">
      <alignment horizontal="left" vertical="top"/>
    </xf>
    <xf numFmtId="39" fontId="25" fillId="0" borderId="0" xfId="6" applyNumberFormat="1" applyFont="1" applyBorder="1" applyAlignment="1" applyProtection="1">
      <alignment vertical="top" wrapText="1"/>
      <protection locked="0"/>
    </xf>
    <xf numFmtId="0" fontId="29" fillId="0" borderId="13" xfId="5" applyFont="1" applyBorder="1" applyAlignment="1">
      <alignment horizontal="left" vertical="center"/>
    </xf>
    <xf numFmtId="0" fontId="29" fillId="0" borderId="0" xfId="5" applyFont="1" applyBorder="1" applyAlignment="1">
      <alignment horizontal="left" vertical="center"/>
    </xf>
    <xf numFmtId="0" fontId="30" fillId="0" borderId="14" xfId="5" applyFont="1" applyBorder="1" applyAlignment="1">
      <alignment horizontal="left" vertical="center"/>
    </xf>
    <xf numFmtId="0" fontId="20" fillId="0" borderId="13" xfId="5" applyBorder="1"/>
    <xf numFmtId="0" fontId="20" fillId="0" borderId="0" xfId="5" applyBorder="1"/>
    <xf numFmtId="0" fontId="20" fillId="0" borderId="14" xfId="5" applyBorder="1"/>
    <xf numFmtId="0" fontId="34" fillId="0" borderId="13" xfId="5" applyFont="1" applyBorder="1"/>
    <xf numFmtId="44" fontId="20" fillId="0" borderId="14" xfId="5" applyNumberFormat="1" applyBorder="1"/>
    <xf numFmtId="0" fontId="36" fillId="0" borderId="13" xfId="5" applyFont="1" applyBorder="1" applyAlignment="1">
      <alignment horizontal="center" vertical="center"/>
    </xf>
    <xf numFmtId="0" fontId="36" fillId="0" borderId="0" xfId="5" applyFont="1" applyBorder="1" applyAlignment="1">
      <alignment horizontal="center" vertical="center"/>
    </xf>
    <xf numFmtId="0" fontId="36" fillId="0" borderId="14" xfId="5" applyFont="1" applyBorder="1" applyAlignment="1">
      <alignment horizontal="center" vertical="center"/>
    </xf>
    <xf numFmtId="0" fontId="30" fillId="0" borderId="18" xfId="5" applyFont="1" applyBorder="1" applyAlignment="1">
      <alignment vertical="center"/>
    </xf>
    <xf numFmtId="0" fontId="30" fillId="0" borderId="19" xfId="5" applyFont="1" applyBorder="1" applyAlignment="1">
      <alignment horizontal="center" vertical="center"/>
    </xf>
    <xf numFmtId="0" fontId="30" fillId="0" borderId="20" xfId="5" applyFont="1" applyBorder="1" applyAlignment="1">
      <alignment vertical="center"/>
    </xf>
    <xf numFmtId="0" fontId="61" fillId="0" borderId="0" xfId="7255"/>
    <xf numFmtId="0" fontId="0" fillId="0" borderId="0" xfId="7254" applyFont="1" applyProtection="1"/>
    <xf numFmtId="0" fontId="65" fillId="0" borderId="49" xfId="7254" applyFont="1" applyBorder="1" applyAlignment="1" applyProtection="1">
      <alignment horizontal="center" vertical="center"/>
    </xf>
    <xf numFmtId="10" fontId="65" fillId="32" borderId="65" xfId="7254" applyNumberFormat="1" applyFont="1" applyFill="1" applyBorder="1" applyAlignment="1" applyProtection="1">
      <alignment horizontal="center" vertical="center"/>
      <protection locked="0"/>
    </xf>
    <xf numFmtId="10" fontId="65" fillId="0" borderId="65" xfId="7254" applyNumberFormat="1" applyFont="1" applyFill="1" applyBorder="1" applyAlignment="1" applyProtection="1">
      <alignment horizontal="center" vertical="center"/>
    </xf>
    <xf numFmtId="0" fontId="65" fillId="0" borderId="49" xfId="7254" applyFont="1" applyFill="1" applyBorder="1" applyAlignment="1" applyProtection="1">
      <alignment horizontal="center" vertical="center" wrapText="1"/>
    </xf>
    <xf numFmtId="0" fontId="66" fillId="0" borderId="0" xfId="7254" applyFont="1" applyBorder="1" applyAlignment="1" applyProtection="1">
      <alignment horizontal="right" vertical="center"/>
    </xf>
    <xf numFmtId="0" fontId="0" fillId="0" borderId="0" xfId="7254" applyFont="1" applyBorder="1" applyAlignment="1" applyProtection="1">
      <alignment horizontal="center" vertical="top"/>
    </xf>
    <xf numFmtId="0" fontId="70" fillId="0" borderId="0" xfId="7254" applyFont="1" applyBorder="1" applyAlignment="1" applyProtection="1">
      <alignment horizontal="center" vertical="top"/>
    </xf>
    <xf numFmtId="175" fontId="0" fillId="0" borderId="0" xfId="7254" applyNumberFormat="1" applyFont="1" applyAlignment="1" applyProtection="1"/>
    <xf numFmtId="0" fontId="63" fillId="0" borderId="56" xfId="7254" applyFont="1" applyBorder="1" applyAlignment="1" applyProtection="1">
      <alignment horizontal="left"/>
    </xf>
    <xf numFmtId="0" fontId="0" fillId="0" borderId="56" xfId="7254" applyFont="1" applyBorder="1" applyProtection="1"/>
    <xf numFmtId="0" fontId="65" fillId="0" borderId="0" xfId="7254" applyFont="1" applyBorder="1" applyProtection="1"/>
    <xf numFmtId="0" fontId="0" fillId="0" borderId="0" xfId="7254" applyFont="1" applyBorder="1" applyProtection="1"/>
    <xf numFmtId="0" fontId="63" fillId="0" borderId="0" xfId="7256" applyFont="1" applyBorder="1" applyAlignment="1" applyProtection="1">
      <alignment horizontal="left" vertical="top"/>
    </xf>
    <xf numFmtId="0" fontId="0" fillId="0" borderId="0" xfId="7254" applyNumberFormat="1" applyFont="1" applyFill="1" applyBorder="1" applyAlignment="1" applyProtection="1">
      <alignment vertical="top"/>
    </xf>
    <xf numFmtId="173" fontId="0" fillId="0" borderId="0" xfId="7254" applyNumberFormat="1" applyFont="1" applyFill="1" applyBorder="1" applyAlignment="1" applyProtection="1"/>
    <xf numFmtId="0" fontId="65" fillId="0" borderId="0" xfId="7254" applyFont="1" applyProtection="1"/>
    <xf numFmtId="0" fontId="8" fillId="0" borderId="0" xfId="3" applyFont="1" applyAlignment="1">
      <alignment vertical="center"/>
    </xf>
    <xf numFmtId="0" fontId="8" fillId="0" borderId="0" xfId="3" applyFont="1" applyAlignment="1">
      <alignment horizontal="center" vertical="center"/>
    </xf>
    <xf numFmtId="0" fontId="149" fillId="5" borderId="0" xfId="3" applyFont="1" applyFill="1" applyAlignment="1">
      <alignment horizontal="left" vertical="center" wrapText="1"/>
    </xf>
    <xf numFmtId="0" fontId="151" fillId="2" borderId="5" xfId="3" applyFont="1" applyFill="1" applyBorder="1" applyAlignment="1">
      <alignment horizontal="center" vertical="center" wrapText="1"/>
    </xf>
    <xf numFmtId="0" fontId="153" fillId="16" borderId="5" xfId="3" applyFont="1" applyFill="1" applyBorder="1" applyAlignment="1">
      <alignment vertical="center"/>
    </xf>
    <xf numFmtId="0" fontId="153" fillId="16" borderId="5" xfId="3" applyFont="1" applyFill="1" applyBorder="1" applyAlignment="1">
      <alignment horizontal="center" vertical="center"/>
    </xf>
    <xf numFmtId="43" fontId="153" fillId="16" borderId="5" xfId="14578" applyFont="1" applyFill="1" applyBorder="1" applyAlignment="1">
      <alignment vertical="center"/>
    </xf>
    <xf numFmtId="0" fontId="155" fillId="0" borderId="5" xfId="3" applyFont="1" applyBorder="1" applyAlignment="1">
      <alignment horizontal="left" vertical="center" wrapText="1"/>
    </xf>
    <xf numFmtId="0" fontId="155" fillId="0" borderId="5" xfId="3" applyFont="1" applyBorder="1" applyAlignment="1">
      <alignment horizontal="center" vertical="center" wrapText="1"/>
    </xf>
    <xf numFmtId="43" fontId="156" fillId="0" borderId="5" xfId="14578" applyFont="1" applyBorder="1" applyAlignment="1">
      <alignment horizontal="center" vertical="center"/>
    </xf>
    <xf numFmtId="0" fontId="154" fillId="0" borderId="0" xfId="3" applyFont="1" applyAlignment="1">
      <alignment horizontal="center" vertical="center" wrapText="1"/>
    </xf>
    <xf numFmtId="0" fontId="155" fillId="0" borderId="0" xfId="3" applyFont="1" applyAlignment="1">
      <alignment horizontal="left" vertical="center" wrapText="1"/>
    </xf>
    <xf numFmtId="0" fontId="155" fillId="0" borderId="0" xfId="3" applyFont="1" applyAlignment="1">
      <alignment horizontal="center" vertical="center" wrapText="1"/>
    </xf>
    <xf numFmtId="43" fontId="156" fillId="0" borderId="0" xfId="14578" applyFont="1" applyBorder="1" applyAlignment="1">
      <alignment horizontal="center" vertical="center"/>
    </xf>
    <xf numFmtId="0" fontId="157" fillId="0" borderId="0" xfId="3" applyFont="1" applyAlignment="1">
      <alignment horizontal="left" vertical="center"/>
    </xf>
    <xf numFmtId="0" fontId="156" fillId="0" borderId="0" xfId="3" applyFont="1" applyAlignment="1">
      <alignment horizontal="center" vertical="center"/>
    </xf>
    <xf numFmtId="43" fontId="8" fillId="0" borderId="0" xfId="14578" applyFont="1" applyAlignment="1">
      <alignment horizontal="left" vertical="center"/>
    </xf>
    <xf numFmtId="0" fontId="152" fillId="16" borderId="5" xfId="0" applyFont="1" applyFill="1" applyBorder="1" applyAlignment="1">
      <alignment horizontal="center" vertical="center"/>
    </xf>
    <xf numFmtId="0" fontId="153" fillId="16" borderId="5" xfId="0" applyFont="1" applyFill="1" applyBorder="1" applyAlignment="1">
      <alignment vertical="center"/>
    </xf>
    <xf numFmtId="0" fontId="153" fillId="16" borderId="5" xfId="0" applyFont="1" applyFill="1" applyBorder="1" applyAlignment="1">
      <alignment horizontal="center" vertical="center"/>
    </xf>
    <xf numFmtId="0" fontId="154" fillId="0" borderId="5" xfId="0" applyFont="1" applyBorder="1" applyAlignment="1">
      <alignment horizontal="center" vertical="center" wrapText="1"/>
    </xf>
    <xf numFmtId="0" fontId="155" fillId="0" borderId="5" xfId="0" applyFont="1" applyBorder="1" applyAlignment="1">
      <alignment horizontal="left" vertical="center" wrapText="1"/>
    </xf>
    <xf numFmtId="0" fontId="155" fillId="0" borderId="5" xfId="0" applyFont="1" applyBorder="1" applyAlignment="1">
      <alignment horizontal="center" vertical="center" wrapText="1"/>
    </xf>
    <xf numFmtId="0" fontId="154" fillId="0" borderId="0" xfId="0" applyFont="1" applyAlignment="1">
      <alignment horizontal="center" vertical="center" wrapText="1"/>
    </xf>
    <xf numFmtId="0" fontId="155" fillId="0" borderId="0" xfId="0" applyFont="1" applyAlignment="1">
      <alignment horizontal="left" vertical="center" wrapText="1"/>
    </xf>
    <xf numFmtId="0" fontId="155" fillId="0" borderId="0" xfId="0" applyFont="1" applyAlignment="1">
      <alignment horizontal="center" vertical="center" wrapText="1"/>
    </xf>
    <xf numFmtId="0" fontId="155" fillId="0" borderId="0" xfId="3" applyFont="1" applyBorder="1" applyAlignment="1">
      <alignment horizontal="center" vertical="center" wrapText="1"/>
    </xf>
    <xf numFmtId="0" fontId="150" fillId="4" borderId="5" xfId="3" applyFont="1" applyFill="1" applyBorder="1" applyAlignment="1">
      <alignment horizontal="center" vertical="center" wrapText="1"/>
    </xf>
    <xf numFmtId="0" fontId="64" fillId="0" borderId="53" xfId="7254" applyFont="1" applyBorder="1" applyAlignment="1" applyProtection="1">
      <alignment horizontal="left" vertical="center"/>
    </xf>
    <xf numFmtId="0" fontId="0" fillId="0" borderId="56" xfId="7254" applyFont="1" applyBorder="1" applyAlignment="1" applyProtection="1">
      <alignment horizontal="left" vertical="center"/>
    </xf>
    <xf numFmtId="0" fontId="62" fillId="0" borderId="47" xfId="7254" applyFont="1" applyBorder="1" applyAlignment="1" applyProtection="1">
      <alignment horizontal="left" vertical="center" wrapText="1"/>
    </xf>
    <xf numFmtId="0" fontId="62" fillId="0" borderId="48" xfId="7254" applyFont="1" applyBorder="1" applyAlignment="1" applyProtection="1">
      <alignment horizontal="left" vertical="center" wrapText="1"/>
    </xf>
    <xf numFmtId="0" fontId="62" fillId="0" borderId="49" xfId="7254" applyFont="1" applyBorder="1" applyAlignment="1" applyProtection="1">
      <alignment horizontal="left" vertical="center" wrapText="1"/>
    </xf>
    <xf numFmtId="49" fontId="0" fillId="32" borderId="47" xfId="7254" applyNumberFormat="1" applyFont="1" applyFill="1" applyBorder="1" applyAlignment="1" applyProtection="1">
      <alignment horizontal="left" vertical="top" wrapText="1"/>
      <protection locked="0"/>
    </xf>
    <xf numFmtId="49" fontId="0" fillId="32" borderId="48" xfId="7254" applyNumberFormat="1" applyFont="1" applyFill="1" applyBorder="1" applyAlignment="1" applyProtection="1">
      <alignment horizontal="left" vertical="top" wrapText="1"/>
      <protection locked="0"/>
    </xf>
    <xf numFmtId="49" fontId="0" fillId="32" borderId="49" xfId="7254" applyNumberFormat="1" applyFont="1" applyFill="1" applyBorder="1" applyAlignment="1" applyProtection="1">
      <alignment horizontal="left" vertical="top" wrapText="1"/>
      <protection locked="0"/>
    </xf>
    <xf numFmtId="173" fontId="0" fillId="0" borderId="53" xfId="7254" applyNumberFormat="1" applyFont="1" applyFill="1" applyBorder="1" applyAlignment="1" applyProtection="1">
      <alignment horizontal="left"/>
    </xf>
    <xf numFmtId="174" fontId="0" fillId="0" borderId="53" xfId="7254" applyNumberFormat="1" applyFont="1" applyFill="1" applyBorder="1" applyAlignment="1" applyProtection="1">
      <alignment horizontal="left"/>
    </xf>
    <xf numFmtId="0" fontId="63" fillId="0" borderId="56" xfId="7254" applyFont="1" applyBorder="1" applyAlignment="1" applyProtection="1">
      <alignment horizontal="left" vertical="center"/>
    </xf>
    <xf numFmtId="0" fontId="61" fillId="0" borderId="6" xfId="7255" applyBorder="1" applyAlignment="1">
      <alignment horizontal="left"/>
    </xf>
    <xf numFmtId="0" fontId="61" fillId="0" borderId="63" xfId="7255" applyBorder="1" applyAlignment="1">
      <alignment horizontal="left"/>
    </xf>
    <xf numFmtId="0" fontId="61" fillId="0" borderId="64" xfId="7255" applyBorder="1" applyAlignment="1">
      <alignment horizontal="left"/>
    </xf>
    <xf numFmtId="0" fontId="61" fillId="0" borderId="6" xfId="7255" applyBorder="1" applyAlignment="1">
      <alignment horizontal="left" wrapText="1"/>
    </xf>
    <xf numFmtId="0" fontId="61" fillId="0" borderId="63" xfId="7255" applyBorder="1" applyAlignment="1">
      <alignment horizontal="left" wrapText="1"/>
    </xf>
    <xf numFmtId="0" fontId="61" fillId="0" borderId="64" xfId="7255" applyBorder="1" applyAlignment="1">
      <alignment horizontal="left" wrapText="1"/>
    </xf>
    <xf numFmtId="0" fontId="67" fillId="0" borderId="0" xfId="7254" applyFont="1" applyBorder="1" applyAlignment="1" applyProtection="1">
      <alignment horizontal="left" vertical="center" indent="1"/>
    </xf>
    <xf numFmtId="0" fontId="0" fillId="0" borderId="0" xfId="7254" applyFont="1" applyBorder="1" applyAlignment="1" applyProtection="1">
      <alignment horizontal="center" vertical="center"/>
    </xf>
    <xf numFmtId="0" fontId="68" fillId="0" borderId="0" xfId="7255" applyFont="1" applyBorder="1" applyAlignment="1" applyProtection="1">
      <alignment horizontal="right" vertical="center"/>
    </xf>
    <xf numFmtId="0" fontId="69" fillId="0" borderId="0" xfId="7255" applyFont="1" applyBorder="1" applyAlignment="1" applyProtection="1">
      <alignment horizontal="center"/>
    </xf>
    <xf numFmtId="0" fontId="68" fillId="0" borderId="0" xfId="7255" applyFont="1" applyBorder="1" applyAlignment="1" applyProtection="1">
      <alignment horizontal="left" vertical="center"/>
    </xf>
    <xf numFmtId="0" fontId="68" fillId="0" borderId="0" xfId="7255" applyFont="1" applyBorder="1" applyAlignment="1" applyProtection="1">
      <alignment horizontal="center" vertical="top"/>
    </xf>
    <xf numFmtId="0" fontId="60" fillId="0" borderId="47" xfId="7254" applyFont="1" applyBorder="1" applyAlignment="1" applyProtection="1">
      <alignment horizontal="center"/>
    </xf>
    <xf numFmtId="0" fontId="60" fillId="0" borderId="48" xfId="7254" applyFont="1" applyBorder="1" applyAlignment="1" applyProtection="1">
      <alignment horizontal="center"/>
    </xf>
    <xf numFmtId="0" fontId="60" fillId="0" borderId="49" xfId="7254" applyFont="1" applyBorder="1" applyAlignment="1" applyProtection="1">
      <alignment horizontal="center"/>
    </xf>
    <xf numFmtId="0" fontId="63" fillId="0" borderId="50" xfId="7256" applyFont="1" applyBorder="1" applyAlignment="1" applyProtection="1">
      <alignment horizontal="left" vertical="top"/>
    </xf>
    <xf numFmtId="0" fontId="63" fillId="0" borderId="0" xfId="7256" applyFont="1" applyBorder="1" applyAlignment="1" applyProtection="1">
      <alignment horizontal="left" vertical="top"/>
    </xf>
    <xf numFmtId="0" fontId="63" fillId="0" borderId="51" xfId="7256" applyFont="1" applyBorder="1" applyAlignment="1" applyProtection="1">
      <alignment horizontal="left" vertical="top"/>
    </xf>
    <xf numFmtId="172" fontId="62" fillId="31" borderId="52" xfId="7257" applyFont="1" applyFill="1" applyBorder="1" applyAlignment="1" applyProtection="1">
      <alignment horizontal="left"/>
      <protection locked="0"/>
    </xf>
    <xf numFmtId="172" fontId="62" fillId="31" borderId="53" xfId="7257" applyFont="1" applyFill="1" applyBorder="1" applyAlignment="1" applyProtection="1">
      <alignment horizontal="left"/>
      <protection locked="0"/>
    </xf>
    <xf numFmtId="172" fontId="62" fillId="31" borderId="54" xfId="7257" applyFont="1" applyFill="1" applyBorder="1" applyAlignment="1" applyProtection="1">
      <alignment horizontal="left"/>
      <protection locked="0"/>
    </xf>
    <xf numFmtId="0" fontId="64" fillId="0" borderId="55" xfId="7254" applyFont="1" applyBorder="1" applyAlignment="1" applyProtection="1">
      <alignment horizontal="center" vertical="center"/>
    </xf>
    <xf numFmtId="0" fontId="64" fillId="0" borderId="56" xfId="7254" applyFont="1" applyBorder="1" applyAlignment="1" applyProtection="1">
      <alignment horizontal="center" vertical="center"/>
    </xf>
    <xf numFmtId="0" fontId="64" fillId="0" borderId="57" xfId="7254" applyFont="1" applyBorder="1" applyAlignment="1" applyProtection="1">
      <alignment horizontal="center" vertical="center"/>
    </xf>
    <xf numFmtId="0" fontId="64" fillId="0" borderId="59" xfId="7254" applyFont="1" applyBorder="1" applyAlignment="1" applyProtection="1">
      <alignment horizontal="center" vertical="center"/>
    </xf>
    <xf numFmtId="0" fontId="64" fillId="0" borderId="60" xfId="7254" applyFont="1" applyBorder="1" applyAlignment="1" applyProtection="1">
      <alignment horizontal="center" vertical="center"/>
    </xf>
    <xf numFmtId="0" fontId="64" fillId="0" borderId="61" xfId="7254" applyFont="1" applyBorder="1" applyAlignment="1" applyProtection="1">
      <alignment horizontal="center" vertical="center"/>
    </xf>
    <xf numFmtId="0" fontId="64" fillId="0" borderId="58" xfId="7254" applyFont="1" applyBorder="1" applyAlignment="1" applyProtection="1">
      <alignment horizontal="center" vertical="center"/>
    </xf>
    <xf numFmtId="0" fontId="64" fillId="0" borderId="62" xfId="7254" applyFont="1" applyBorder="1" applyAlignment="1" applyProtection="1">
      <alignment horizontal="center" vertical="center"/>
    </xf>
    <xf numFmtId="4" fontId="64" fillId="0" borderId="58" xfId="7254" applyNumberFormat="1" applyFont="1" applyFill="1" applyBorder="1" applyAlignment="1" applyProtection="1">
      <alignment horizontal="center" vertical="center" wrapText="1"/>
    </xf>
    <xf numFmtId="4" fontId="64" fillId="0" borderId="62" xfId="7254" applyNumberFormat="1" applyFont="1" applyFill="1" applyBorder="1" applyAlignment="1" applyProtection="1">
      <alignment horizontal="center" vertical="center" wrapText="1"/>
    </xf>
    <xf numFmtId="0" fontId="4" fillId="0" borderId="0" xfId="0" applyFont="1" applyBorder="1" applyAlignment="1">
      <alignment horizontal="center" vertical="center" wrapText="1"/>
    </xf>
    <xf numFmtId="0" fontId="4" fillId="0" borderId="19" xfId="0" applyFont="1" applyBorder="1" applyAlignment="1">
      <alignment horizontal="center" vertical="center" wrapText="1"/>
    </xf>
    <xf numFmtId="0" fontId="4" fillId="3" borderId="24" xfId="0" applyFont="1" applyFill="1" applyBorder="1" applyAlignment="1">
      <alignment horizontal="right" vertical="center" wrapText="1"/>
    </xf>
    <xf numFmtId="0" fontId="4" fillId="3" borderId="5" xfId="0" applyFont="1" applyFill="1" applyBorder="1" applyAlignment="1">
      <alignment horizontal="right" vertical="center" wrapText="1"/>
    </xf>
    <xf numFmtId="0" fontId="4" fillId="3" borderId="2" xfId="0" applyFont="1" applyFill="1" applyBorder="1" applyAlignment="1">
      <alignment horizontal="left" vertical="center" wrapText="1"/>
    </xf>
    <xf numFmtId="0" fontId="4" fillId="3" borderId="3" xfId="0" applyFont="1" applyFill="1" applyBorder="1" applyAlignment="1">
      <alignment horizontal="left" vertical="center" wrapText="1"/>
    </xf>
    <xf numFmtId="0" fontId="4" fillId="3" borderId="4" xfId="0" applyFont="1" applyFill="1" applyBorder="1" applyAlignment="1">
      <alignment horizontal="left" vertical="center" wrapText="1"/>
    </xf>
    <xf numFmtId="0" fontId="21" fillId="0" borderId="11" xfId="5" applyFont="1" applyBorder="1" applyAlignment="1">
      <alignment horizontal="center"/>
    </xf>
    <xf numFmtId="0" fontId="22" fillId="0" borderId="35" xfId="5" applyFont="1" applyBorder="1" applyAlignment="1">
      <alignment horizontal="center"/>
    </xf>
    <xf numFmtId="0" fontId="22" fillId="0" borderId="36" xfId="5" applyFont="1" applyBorder="1" applyAlignment="1">
      <alignment horizontal="center"/>
    </xf>
    <xf numFmtId="0" fontId="22" fillId="0" borderId="37" xfId="5" applyFont="1" applyBorder="1" applyAlignment="1">
      <alignment horizontal="center"/>
    </xf>
    <xf numFmtId="0" fontId="10" fillId="0" borderId="13" xfId="3" applyFont="1" applyBorder="1" applyAlignment="1">
      <alignment horizontal="center" vertical="center" wrapText="1"/>
    </xf>
    <xf numFmtId="0" fontId="10" fillId="0" borderId="0" xfId="3" applyFont="1" applyBorder="1" applyAlignment="1">
      <alignment horizontal="center" vertical="center" wrapText="1"/>
    </xf>
    <xf numFmtId="0" fontId="10" fillId="0" borderId="14" xfId="3" applyFont="1" applyBorder="1" applyAlignment="1">
      <alignment horizontal="center" vertical="center" wrapText="1"/>
    </xf>
    <xf numFmtId="0" fontId="10" fillId="0" borderId="18" xfId="3" applyFont="1" applyBorder="1" applyAlignment="1">
      <alignment horizontal="center" vertical="center" wrapText="1"/>
    </xf>
    <xf numFmtId="0" fontId="10" fillId="0" borderId="19" xfId="3" applyFont="1" applyBorder="1" applyAlignment="1">
      <alignment horizontal="center" vertical="center" wrapText="1"/>
    </xf>
    <xf numFmtId="0" fontId="10" fillId="0" borderId="20" xfId="3" applyFont="1" applyBorder="1" applyAlignment="1">
      <alignment horizontal="center" vertical="center" wrapText="1"/>
    </xf>
    <xf numFmtId="0" fontId="19" fillId="0" borderId="32" xfId="3" applyFont="1" applyBorder="1" applyAlignment="1">
      <alignment horizontal="center" vertical="center" wrapText="1"/>
    </xf>
    <xf numFmtId="0" fontId="19" fillId="0" borderId="33" xfId="3" applyFont="1" applyBorder="1" applyAlignment="1">
      <alignment horizontal="center" vertical="center" wrapText="1"/>
    </xf>
    <xf numFmtId="0" fontId="19" fillId="0" borderId="34" xfId="3" applyFont="1" applyBorder="1" applyAlignment="1">
      <alignment horizontal="center" vertical="center" wrapText="1"/>
    </xf>
    <xf numFmtId="0" fontId="4" fillId="0" borderId="30" xfId="3" applyFont="1" applyBorder="1" applyAlignment="1">
      <alignment horizontal="left" vertical="center" wrapText="1"/>
    </xf>
    <xf numFmtId="0" fontId="4" fillId="0" borderId="3" xfId="3" applyFont="1" applyBorder="1" applyAlignment="1">
      <alignment horizontal="left" vertical="center" wrapText="1"/>
    </xf>
    <xf numFmtId="0" fontId="4" fillId="0" borderId="31" xfId="3" applyFont="1" applyBorder="1" applyAlignment="1">
      <alignment horizontal="left" vertical="center" wrapText="1"/>
    </xf>
    <xf numFmtId="0" fontId="4" fillId="3" borderId="30" xfId="3" applyFont="1" applyFill="1" applyBorder="1" applyAlignment="1">
      <alignment horizontal="left" vertical="center" wrapText="1"/>
    </xf>
    <xf numFmtId="0" fontId="4" fillId="3" borderId="4" xfId="3" applyFont="1" applyFill="1" applyBorder="1" applyAlignment="1">
      <alignment horizontal="left" vertical="center" wrapText="1"/>
    </xf>
    <xf numFmtId="0" fontId="13" fillId="0" borderId="0" xfId="0" applyFont="1" applyBorder="1" applyAlignment="1">
      <alignment horizontal="right" vertical="center"/>
    </xf>
    <xf numFmtId="0" fontId="13" fillId="0" borderId="9" xfId="0" applyFont="1" applyBorder="1" applyAlignment="1">
      <alignment horizontal="right" vertical="center"/>
    </xf>
    <xf numFmtId="0" fontId="4" fillId="0" borderId="7" xfId="3" applyFont="1" applyBorder="1" applyAlignment="1">
      <alignment horizontal="right" vertical="center" wrapText="1"/>
    </xf>
    <xf numFmtId="0" fontId="4" fillId="0" borderId="8" xfId="3" applyFont="1" applyBorder="1" applyAlignment="1">
      <alignment horizontal="right" vertical="center" wrapText="1"/>
    </xf>
    <xf numFmtId="0" fontId="13" fillId="0" borderId="7" xfId="0" applyFont="1" applyBorder="1" applyAlignment="1">
      <alignment horizontal="right" vertical="center"/>
    </xf>
    <xf numFmtId="0" fontId="13" fillId="0" borderId="8" xfId="0" applyFont="1" applyBorder="1" applyAlignment="1">
      <alignment horizontal="right" vertical="center"/>
    </xf>
    <xf numFmtId="0" fontId="13" fillId="3" borderId="30" xfId="0" applyFont="1" applyFill="1" applyBorder="1" applyAlignment="1">
      <alignment horizontal="left" vertical="center" wrapText="1"/>
    </xf>
    <xf numFmtId="0" fontId="13" fillId="3" borderId="4" xfId="0" applyFont="1" applyFill="1" applyBorder="1" applyAlignment="1">
      <alignment horizontal="left" vertical="center" wrapText="1"/>
    </xf>
    <xf numFmtId="0" fontId="155" fillId="0" borderId="0" xfId="3" applyFont="1" applyFill="1" applyBorder="1" applyAlignment="1">
      <alignment horizontal="left" vertical="center" wrapText="1"/>
    </xf>
    <xf numFmtId="0" fontId="3" fillId="0" borderId="0" xfId="0" applyFont="1" applyBorder="1" applyAlignment="1">
      <alignment vertical="center" wrapText="1"/>
    </xf>
    <xf numFmtId="0" fontId="4" fillId="0" borderId="0" xfId="0" applyFont="1" applyBorder="1" applyAlignment="1">
      <alignment horizontal="left" vertical="center" wrapText="1"/>
    </xf>
    <xf numFmtId="0" fontId="20" fillId="0" borderId="18" xfId="5" applyBorder="1"/>
    <xf numFmtId="0" fontId="20" fillId="0" borderId="20" xfId="5" applyBorder="1"/>
    <xf numFmtId="0" fontId="21" fillId="0" borderId="12" xfId="5" applyFont="1" applyBorder="1" applyAlignment="1">
      <alignment horizontal="right"/>
    </xf>
    <xf numFmtId="0" fontId="0" fillId="0" borderId="11" xfId="0" applyBorder="1"/>
    <xf numFmtId="0" fontId="20" fillId="0" borderId="10" xfId="5" applyBorder="1"/>
    <xf numFmtId="0" fontId="156" fillId="0" borderId="0" xfId="3" applyFont="1" applyFill="1" applyAlignment="1">
      <alignment horizontal="center" vertical="center"/>
    </xf>
    <xf numFmtId="0" fontId="155" fillId="0" borderId="5" xfId="3" applyFont="1" applyFill="1" applyBorder="1" applyAlignment="1">
      <alignment horizontal="left" vertical="center" wrapText="1"/>
    </xf>
    <xf numFmtId="0" fontId="155" fillId="0" borderId="5" xfId="3" applyFont="1" applyFill="1" applyBorder="1" applyAlignment="1">
      <alignment horizontal="center" vertical="center" wrapText="1"/>
    </xf>
    <xf numFmtId="0" fontId="8" fillId="0" borderId="0" xfId="3" applyFont="1" applyFill="1" applyAlignment="1">
      <alignment horizontal="left" vertical="center"/>
    </xf>
    <xf numFmtId="0" fontId="149" fillId="5" borderId="0" xfId="3" applyFont="1" applyFill="1" applyAlignment="1">
      <alignment vertical="center" wrapText="1"/>
    </xf>
    <xf numFmtId="0" fontId="149" fillId="5" borderId="0" xfId="3" applyFont="1" applyFill="1" applyBorder="1" applyAlignment="1">
      <alignment horizontal="left" vertical="center" wrapText="1"/>
    </xf>
    <xf numFmtId="0" fontId="148" fillId="5" borderId="10" xfId="3" applyFont="1" applyFill="1" applyBorder="1" applyAlignment="1">
      <alignment vertical="center" wrapText="1"/>
    </xf>
    <xf numFmtId="0" fontId="148" fillId="5" borderId="11" xfId="3" applyFont="1" applyFill="1" applyBorder="1" applyAlignment="1">
      <alignment vertical="center" wrapText="1"/>
    </xf>
    <xf numFmtId="0" fontId="149" fillId="5" borderId="11" xfId="3" applyFont="1" applyFill="1" applyBorder="1" applyAlignment="1">
      <alignment horizontal="right" vertical="center" wrapText="1"/>
    </xf>
    <xf numFmtId="0" fontId="149" fillId="5" borderId="12" xfId="3" applyFont="1" applyFill="1" applyBorder="1" applyAlignment="1">
      <alignment horizontal="right" vertical="center" wrapText="1"/>
    </xf>
    <xf numFmtId="0" fontId="148" fillId="5" borderId="13" xfId="3" applyFont="1" applyFill="1" applyBorder="1" applyAlignment="1">
      <alignment horizontal="left" vertical="center" wrapText="1"/>
    </xf>
    <xf numFmtId="0" fontId="148" fillId="5" borderId="0" xfId="3" applyFont="1" applyFill="1" applyBorder="1" applyAlignment="1">
      <alignment horizontal="left" vertical="center" wrapText="1"/>
    </xf>
    <xf numFmtId="0" fontId="148" fillId="5" borderId="14" xfId="3" applyFont="1" applyFill="1" applyBorder="1" applyAlignment="1">
      <alignment horizontal="left" vertical="center" wrapText="1"/>
    </xf>
    <xf numFmtId="0" fontId="149" fillId="5" borderId="13" xfId="3" applyFont="1" applyFill="1" applyBorder="1" applyAlignment="1">
      <alignment horizontal="left" vertical="center" wrapText="1"/>
    </xf>
    <xf numFmtId="0" fontId="149" fillId="5" borderId="14" xfId="3" applyFont="1" applyFill="1" applyBorder="1" applyAlignment="1">
      <alignment horizontal="left" vertical="center" wrapText="1"/>
    </xf>
    <xf numFmtId="0" fontId="149" fillId="5" borderId="13" xfId="3" applyFont="1" applyFill="1" applyBorder="1" applyAlignment="1">
      <alignment horizontal="left" vertical="center" wrapText="1"/>
    </xf>
    <xf numFmtId="0" fontId="149" fillId="5" borderId="0" xfId="3" applyFont="1" applyFill="1" applyBorder="1" applyAlignment="1">
      <alignment horizontal="left" vertical="center" wrapText="1"/>
    </xf>
    <xf numFmtId="0" fontId="149" fillId="5" borderId="14" xfId="3" applyFont="1" applyFill="1" applyBorder="1" applyAlignment="1">
      <alignment horizontal="left" vertical="center" wrapText="1"/>
    </xf>
    <xf numFmtId="0" fontId="150" fillId="4" borderId="24" xfId="3" applyFont="1" applyFill="1" applyBorder="1" applyAlignment="1">
      <alignment horizontal="center" vertical="center" wrapText="1"/>
    </xf>
    <xf numFmtId="0" fontId="150" fillId="4" borderId="17" xfId="3" applyFont="1" applyFill="1" applyBorder="1" applyAlignment="1">
      <alignment horizontal="center" vertical="center" wrapText="1"/>
    </xf>
    <xf numFmtId="0" fontId="151" fillId="2" borderId="24" xfId="3" applyFont="1" applyFill="1" applyBorder="1" applyAlignment="1">
      <alignment horizontal="center" vertical="center" wrapText="1"/>
    </xf>
    <xf numFmtId="43" fontId="151" fillId="2" borderId="17" xfId="14578" applyFont="1" applyFill="1" applyBorder="1" applyAlignment="1">
      <alignment horizontal="center" vertical="center" wrapText="1"/>
    </xf>
    <xf numFmtId="0" fontId="152" fillId="16" borderId="24" xfId="3" applyFont="1" applyFill="1" applyBorder="1" applyAlignment="1">
      <alignment horizontal="center" vertical="center"/>
    </xf>
    <xf numFmtId="43" fontId="153" fillId="16" borderId="17" xfId="14578" applyFont="1" applyFill="1" applyBorder="1" applyAlignment="1">
      <alignment vertical="center"/>
    </xf>
    <xf numFmtId="0" fontId="154" fillId="0" borderId="24" xfId="3" applyFont="1" applyBorder="1" applyAlignment="1">
      <alignment horizontal="center" vertical="center" wrapText="1"/>
    </xf>
    <xf numFmtId="43" fontId="156" fillId="0" borderId="17" xfId="14578" applyFont="1" applyBorder="1" applyAlignment="1">
      <alignment horizontal="center" vertical="center"/>
    </xf>
    <xf numFmtId="0" fontId="154" fillId="0" borderId="13" xfId="3" applyFont="1" applyBorder="1" applyAlignment="1">
      <alignment horizontal="center" vertical="center" wrapText="1"/>
    </xf>
    <xf numFmtId="0" fontId="155" fillId="0" borderId="0" xfId="3" applyFont="1" applyBorder="1" applyAlignment="1">
      <alignment horizontal="left" vertical="center" wrapText="1"/>
    </xf>
    <xf numFmtId="43" fontId="156" fillId="0" borderId="14" xfId="14578" applyFont="1" applyBorder="1" applyAlignment="1">
      <alignment horizontal="center" vertical="center"/>
    </xf>
    <xf numFmtId="43" fontId="156" fillId="0" borderId="17" xfId="14578" applyFont="1" applyFill="1" applyBorder="1" applyAlignment="1">
      <alignment horizontal="center" vertical="center"/>
    </xf>
    <xf numFmtId="43" fontId="155" fillId="0" borderId="0" xfId="3" applyNumberFormat="1" applyFont="1" applyBorder="1" applyAlignment="1">
      <alignment horizontal="center" vertical="center" wrapText="1"/>
    </xf>
    <xf numFmtId="43" fontId="156" fillId="0" borderId="14" xfId="14578" applyFont="1" applyFill="1" applyBorder="1" applyAlignment="1">
      <alignment horizontal="center" vertical="center"/>
    </xf>
    <xf numFmtId="0" fontId="152" fillId="16" borderId="24" xfId="0" applyFont="1" applyFill="1" applyBorder="1" applyAlignment="1">
      <alignment horizontal="center" vertical="center"/>
    </xf>
    <xf numFmtId="0" fontId="154" fillId="0" borderId="24" xfId="0" applyFont="1" applyBorder="1" applyAlignment="1">
      <alignment horizontal="center" vertical="center" wrapText="1"/>
    </xf>
    <xf numFmtId="0" fontId="154" fillId="0" borderId="13" xfId="0" applyFont="1" applyBorder="1" applyAlignment="1">
      <alignment horizontal="center" vertical="center" wrapText="1"/>
    </xf>
    <xf numFmtId="0" fontId="155" fillId="0" borderId="0" xfId="0" applyFont="1" applyBorder="1" applyAlignment="1">
      <alignment horizontal="left" vertical="center" wrapText="1"/>
    </xf>
    <xf numFmtId="0" fontId="155" fillId="0" borderId="0" xfId="0" applyFont="1" applyBorder="1" applyAlignment="1">
      <alignment horizontal="center" vertical="center" wrapText="1"/>
    </xf>
    <xf numFmtId="0" fontId="0" fillId="0" borderId="13" xfId="0" applyBorder="1"/>
    <xf numFmtId="0" fontId="0" fillId="0" borderId="0" xfId="0" applyBorder="1"/>
    <xf numFmtId="43" fontId="155" fillId="0" borderId="0" xfId="0" applyNumberFormat="1" applyFont="1" applyBorder="1" applyAlignment="1">
      <alignment horizontal="center" vertical="center" wrapText="1"/>
    </xf>
    <xf numFmtId="0" fontId="155" fillId="0" borderId="0" xfId="0" applyFont="1" applyFill="1" applyBorder="1" applyAlignment="1">
      <alignment horizontal="left" vertical="center" wrapText="1"/>
    </xf>
    <xf numFmtId="0" fontId="8" fillId="0" borderId="13" xfId="3" applyFont="1" applyBorder="1" applyAlignment="1">
      <alignment horizontal="left" vertical="center"/>
    </xf>
    <xf numFmtId="0" fontId="8" fillId="0" borderId="0" xfId="3" applyFont="1" applyBorder="1" applyAlignment="1">
      <alignment horizontal="center" vertical="center"/>
    </xf>
    <xf numFmtId="43" fontId="8" fillId="0" borderId="14" xfId="14578" applyFont="1" applyBorder="1" applyAlignment="1">
      <alignment horizontal="left" vertical="center"/>
    </xf>
    <xf numFmtId="0" fontId="156" fillId="0" borderId="24" xfId="0" applyFont="1" applyBorder="1" applyAlignment="1">
      <alignment horizontal="center" vertical="center"/>
    </xf>
    <xf numFmtId="0" fontId="7" fillId="0" borderId="24" xfId="3" applyFont="1" applyBorder="1" applyAlignment="1">
      <alignment horizontal="center" vertical="center" wrapText="1"/>
    </xf>
    <xf numFmtId="0" fontId="154" fillId="0" borderId="13" xfId="3" applyFont="1" applyFill="1" applyBorder="1" applyAlignment="1">
      <alignment horizontal="center" vertical="center" wrapText="1"/>
    </xf>
    <xf numFmtId="43" fontId="155" fillId="0" borderId="0" xfId="3" applyNumberFormat="1" applyFont="1" applyFill="1" applyBorder="1" applyAlignment="1">
      <alignment horizontal="center" vertical="center" wrapText="1"/>
    </xf>
    <xf numFmtId="0" fontId="155" fillId="0" borderId="0" xfId="3" applyFont="1" applyFill="1" applyBorder="1" applyAlignment="1">
      <alignment horizontal="center" vertical="center" wrapText="1"/>
    </xf>
    <xf numFmtId="0" fontId="7" fillId="0" borderId="24" xfId="3" applyFont="1" applyFill="1" applyBorder="1" applyAlignment="1">
      <alignment horizontal="center" vertical="center" wrapText="1"/>
    </xf>
    <xf numFmtId="0" fontId="8" fillId="0" borderId="13" xfId="3" applyFont="1" applyFill="1" applyBorder="1" applyAlignment="1">
      <alignment horizontal="left" vertical="center"/>
    </xf>
    <xf numFmtId="0" fontId="8" fillId="0" borderId="0" xfId="3" applyFont="1" applyFill="1" applyBorder="1" applyAlignment="1">
      <alignment horizontal="left" vertical="center" wrapText="1"/>
    </xf>
    <xf numFmtId="0" fontId="8" fillId="0" borderId="0" xfId="3" applyFont="1" applyFill="1" applyBorder="1" applyAlignment="1">
      <alignment horizontal="center" vertical="center"/>
    </xf>
    <xf numFmtId="43" fontId="8" fillId="0" borderId="14" xfId="14578" applyFont="1" applyFill="1" applyBorder="1" applyAlignment="1">
      <alignment horizontal="left" vertical="center"/>
    </xf>
    <xf numFmtId="0" fontId="8" fillId="0" borderId="18" xfId="3" applyFont="1" applyBorder="1" applyAlignment="1">
      <alignment horizontal="left" vertical="center"/>
    </xf>
    <xf numFmtId="43" fontId="8" fillId="0" borderId="20" xfId="14578" applyFont="1" applyBorder="1" applyAlignment="1">
      <alignment horizontal="left" vertical="center"/>
    </xf>
    <xf numFmtId="0" fontId="16" fillId="2" borderId="2" xfId="0" applyFont="1" applyFill="1" applyBorder="1" applyAlignment="1">
      <alignment horizontal="center" vertical="center" wrapText="1"/>
    </xf>
    <xf numFmtId="0" fontId="16" fillId="2" borderId="3" xfId="0" applyFont="1" applyFill="1" applyBorder="1" applyAlignment="1">
      <alignment horizontal="center" vertical="center" wrapText="1"/>
    </xf>
    <xf numFmtId="0" fontId="16" fillId="2" borderId="4" xfId="0" applyFont="1" applyFill="1" applyBorder="1" applyAlignment="1">
      <alignment horizontal="center" vertical="center" wrapText="1"/>
    </xf>
    <xf numFmtId="43" fontId="4" fillId="0" borderId="11" xfId="1" applyFont="1" applyBorder="1" applyAlignment="1">
      <alignment horizontal="right" vertical="center" wrapText="1"/>
    </xf>
    <xf numFmtId="43" fontId="4" fillId="0" borderId="12" xfId="1" applyFont="1" applyBorder="1" applyAlignment="1">
      <alignment horizontal="right" vertical="center" wrapText="1"/>
    </xf>
  </cellXfs>
  <cellStyles count="17853">
    <cellStyle name="_x000d__x000a_JournalTemplate=C:\COMFO\CTALK\JOURSTD.TPL_x000d__x000a_LbStateAddress=3 3 0 251 1 89 2 311_x000d__x000a_LbStateJou" xfId="7258"/>
    <cellStyle name="20% - Accent1" xfId="9"/>
    <cellStyle name="20% - Accent2" xfId="10"/>
    <cellStyle name="20% - Accent3" xfId="11"/>
    <cellStyle name="20% - Accent3 2" xfId="12"/>
    <cellStyle name="20% - Accent4" xfId="13"/>
    <cellStyle name="20% - Accent5" xfId="14"/>
    <cellStyle name="20% - Accent6" xfId="15"/>
    <cellStyle name="20% - Ênfase1 100" xfId="7259"/>
    <cellStyle name="20% - Ênfase1 2" xfId="7260"/>
    <cellStyle name="20% - Ênfase1 2 2" xfId="7261"/>
    <cellStyle name="20% - Ênfase1 3" xfId="7262"/>
    <cellStyle name="20% - Ênfase1 4" xfId="7263"/>
    <cellStyle name="20% - Ênfase2 2" xfId="7264"/>
    <cellStyle name="20% - Ênfase2 2 2" xfId="7265"/>
    <cellStyle name="20% - Ênfase2 3" xfId="7266"/>
    <cellStyle name="20% - Ênfase2 4" xfId="7267"/>
    <cellStyle name="20% - Ênfase3 2" xfId="7268"/>
    <cellStyle name="20% - Ênfase3 2 2" xfId="7269"/>
    <cellStyle name="20% - Ênfase3 3" xfId="7270"/>
    <cellStyle name="20% - Ênfase3 4" xfId="7271"/>
    <cellStyle name="20% - Ênfase4 2" xfId="7272"/>
    <cellStyle name="20% - Ênfase4 2 2" xfId="7273"/>
    <cellStyle name="20% - Ênfase4 3" xfId="7274"/>
    <cellStyle name="20% - Ênfase4 4" xfId="7275"/>
    <cellStyle name="20% - Ênfase5 2" xfId="7276"/>
    <cellStyle name="20% - Ênfase5 2 2" xfId="7277"/>
    <cellStyle name="20% - Ênfase5 3" xfId="7278"/>
    <cellStyle name="20% - Ênfase5 4" xfId="7279"/>
    <cellStyle name="20% - Ênfase6 2" xfId="7280"/>
    <cellStyle name="20% - Ênfase6 2 2" xfId="7281"/>
    <cellStyle name="20% - Ênfase6 3" xfId="7282"/>
    <cellStyle name="20% - Ênfase6 4" xfId="7283"/>
    <cellStyle name="20% - Énfasis1" xfId="7284"/>
    <cellStyle name="20% - Énfasis2" xfId="7285"/>
    <cellStyle name="20% - Énfasis3" xfId="7286"/>
    <cellStyle name="20% - Énfasis4" xfId="7287"/>
    <cellStyle name="20% - Énfasis5" xfId="7288"/>
    <cellStyle name="20% - Énfasis6" xfId="7289"/>
    <cellStyle name="40% - Accent1" xfId="16"/>
    <cellStyle name="40% - Accent2" xfId="17"/>
    <cellStyle name="40% - Accent3" xfId="18"/>
    <cellStyle name="40% - Accent4" xfId="19"/>
    <cellStyle name="40% - Accent5" xfId="20"/>
    <cellStyle name="40% - Accent6" xfId="21"/>
    <cellStyle name="40% - Ênfase1 2" xfId="7290"/>
    <cellStyle name="40% - Ênfase1 2 2" xfId="7291"/>
    <cellStyle name="40% - Ênfase1 3" xfId="7292"/>
    <cellStyle name="40% - Ênfase1 4" xfId="7293"/>
    <cellStyle name="40% - Ênfase2 2" xfId="7294"/>
    <cellStyle name="40% - Ênfase2 2 2" xfId="7295"/>
    <cellStyle name="40% - Ênfase2 3" xfId="7296"/>
    <cellStyle name="40% - Ênfase2 4" xfId="7297"/>
    <cellStyle name="40% - Ênfase3 2" xfId="7298"/>
    <cellStyle name="40% - Ênfase3 2 2" xfId="7299"/>
    <cellStyle name="40% - Ênfase3 3" xfId="7300"/>
    <cellStyle name="40% - Ênfase3 4" xfId="7301"/>
    <cellStyle name="40% - Ênfase4 2" xfId="7302"/>
    <cellStyle name="40% - Ênfase4 2 2" xfId="7303"/>
    <cellStyle name="40% - Ênfase4 3" xfId="7304"/>
    <cellStyle name="40% - Ênfase4 4" xfId="7305"/>
    <cellStyle name="40% - Ênfase5 2" xfId="7306"/>
    <cellStyle name="40% - Ênfase5 2 2" xfId="7307"/>
    <cellStyle name="40% - Ênfase5 3" xfId="7308"/>
    <cellStyle name="40% - Ênfase5 4" xfId="7309"/>
    <cellStyle name="40% - Ênfase6 2" xfId="7310"/>
    <cellStyle name="40% - Ênfase6 2 2" xfId="7311"/>
    <cellStyle name="40% - Ênfase6 3" xfId="7312"/>
    <cellStyle name="40% - Ênfase6 4" xfId="7313"/>
    <cellStyle name="40% - Énfasis1" xfId="7314"/>
    <cellStyle name="40% - Énfasis2" xfId="7315"/>
    <cellStyle name="40% - Énfasis3" xfId="7316"/>
    <cellStyle name="40% - Énfasis4" xfId="7317"/>
    <cellStyle name="40% - Énfasis5" xfId="7318"/>
    <cellStyle name="40% - Énfasis6" xfId="7319"/>
    <cellStyle name="60% - Accent1" xfId="22"/>
    <cellStyle name="60% - Accent2" xfId="23"/>
    <cellStyle name="60% - Accent3" xfId="24"/>
    <cellStyle name="60% - Accent4" xfId="25"/>
    <cellStyle name="60% - Accent5" xfId="26"/>
    <cellStyle name="60% - Accent6" xfId="27"/>
    <cellStyle name="60% - Ênfase1 2" xfId="28"/>
    <cellStyle name="60% - Ênfase1 3" xfId="7320"/>
    <cellStyle name="60% - Ênfase2 2" xfId="29"/>
    <cellStyle name="60% - Ênfase2 3" xfId="7321"/>
    <cellStyle name="60% - Ênfase3 2" xfId="30"/>
    <cellStyle name="60% - Ênfase3 3" xfId="7322"/>
    <cellStyle name="60% - Ênfase4 2" xfId="31"/>
    <cellStyle name="60% - Ênfase4 3" xfId="7323"/>
    <cellStyle name="60% - Ênfase5 2" xfId="32"/>
    <cellStyle name="60% - Ênfase5 3" xfId="7324"/>
    <cellStyle name="60% - Ênfase6 2" xfId="33"/>
    <cellStyle name="60% - Ênfase6 3" xfId="7325"/>
    <cellStyle name="60% - Ênfase6 37" xfId="7326"/>
    <cellStyle name="60% - Énfasis1" xfId="7327"/>
    <cellStyle name="60% - Énfasis2" xfId="7328"/>
    <cellStyle name="60% - Énfasis3" xfId="7329"/>
    <cellStyle name="60% - Énfasis4" xfId="7330"/>
    <cellStyle name="60% - Énfasis5" xfId="7331"/>
    <cellStyle name="60% - Énfasis6" xfId="7332"/>
    <cellStyle name="A3 297 x 420 mm" xfId="7333"/>
    <cellStyle name="Accent" xfId="7334"/>
    <cellStyle name="Accent 1" xfId="7335"/>
    <cellStyle name="Accent 2" xfId="7336"/>
    <cellStyle name="Accent 3" xfId="7337"/>
    <cellStyle name="Accent1" xfId="34"/>
    <cellStyle name="Accent2" xfId="35"/>
    <cellStyle name="Accent3" xfId="36"/>
    <cellStyle name="Accent4" xfId="37"/>
    <cellStyle name="Accent5" xfId="38"/>
    <cellStyle name="Accent6" xfId="39"/>
    <cellStyle name="Amarelo%" xfId="7338"/>
    <cellStyle name="Amarelocot" xfId="7339"/>
    <cellStyle name="Bad" xfId="40"/>
    <cellStyle name="Bom 2" xfId="7340"/>
    <cellStyle name="Bom 3" xfId="7341"/>
    <cellStyle name="Buena" xfId="7342"/>
    <cellStyle name="CABEÇALHO" xfId="7343"/>
    <cellStyle name="Cabeçalho 1" xfId="7344"/>
    <cellStyle name="Cabeçalho 2" xfId="7345"/>
    <cellStyle name="CABEÇALHO2" xfId="7346"/>
    <cellStyle name="Cabecera 1" xfId="7347"/>
    <cellStyle name="Cabecera 2" xfId="7348"/>
    <cellStyle name="CabRo - Estilo1" xfId="7349"/>
    <cellStyle name="Calculation" xfId="41"/>
    <cellStyle name="Cálculo 2" xfId="7350"/>
    <cellStyle name="Cálculo 2 2" xfId="7351"/>
    <cellStyle name="Cálculo 2 3" xfId="7352"/>
    <cellStyle name="Cálculo 2 4" xfId="7353"/>
    <cellStyle name="Cálculo 3" xfId="7354"/>
    <cellStyle name="Cálculo 4" xfId="7355"/>
    <cellStyle name="Celda de comprobación" xfId="7356"/>
    <cellStyle name="Celda vinculada" xfId="7357"/>
    <cellStyle name="Celda vinculada 10" xfId="7358"/>
    <cellStyle name="Celda vinculada 11" xfId="7359"/>
    <cellStyle name="Celda vinculada 12" xfId="7360"/>
    <cellStyle name="Celda vinculada 2" xfId="7361"/>
    <cellStyle name="Celda vinculada 3" xfId="7362"/>
    <cellStyle name="Celda vinculada 4" xfId="7363"/>
    <cellStyle name="Celda vinculada 5" xfId="7364"/>
    <cellStyle name="Celda vinculada 6" xfId="7365"/>
    <cellStyle name="Celda vinculada 7" xfId="7366"/>
    <cellStyle name="Celda vinculada 8" xfId="7367"/>
    <cellStyle name="Celda vinculada 9" xfId="7368"/>
    <cellStyle name="Célula de Verificação 2" xfId="7369"/>
    <cellStyle name="Célula de Verificação 3" xfId="7370"/>
    <cellStyle name="Célula Vinculada 2" xfId="7371"/>
    <cellStyle name="Célula Vinculada 3" xfId="7372"/>
    <cellStyle name="Centrado" xfId="7373"/>
    <cellStyle name="cf1" xfId="7374"/>
    <cellStyle name="Check Cell" xfId="42"/>
    <cellStyle name="Comma" xfId="7375"/>
    <cellStyle name="Comma [0]" xfId="7376"/>
    <cellStyle name="Comma 2" xfId="43"/>
    <cellStyle name="Comma 2 10" xfId="44"/>
    <cellStyle name="Comma 2 11" xfId="45"/>
    <cellStyle name="Comma 2 2" xfId="46"/>
    <cellStyle name="Comma 2 2 2" xfId="47"/>
    <cellStyle name="Comma 2 2 2 2" xfId="48"/>
    <cellStyle name="Comma 2 2 2 2 2" xfId="49"/>
    <cellStyle name="Comma 2 2 2 2 3" xfId="50"/>
    <cellStyle name="Comma 2 2 2 3" xfId="51"/>
    <cellStyle name="Comma 2 2 2 4" xfId="52"/>
    <cellStyle name="Comma 2 2 2 5" xfId="53"/>
    <cellStyle name="Comma 2 2 3" xfId="54"/>
    <cellStyle name="Comma 2 2 3 2" xfId="55"/>
    <cellStyle name="Comma 2 2 3 3" xfId="56"/>
    <cellStyle name="Comma 2 2 4" xfId="57"/>
    <cellStyle name="Comma 2 2 4 2" xfId="58"/>
    <cellStyle name="Comma 2 2 4 3" xfId="59"/>
    <cellStyle name="Comma 2 2 5" xfId="60"/>
    <cellStyle name="Comma 2 2 6" xfId="61"/>
    <cellStyle name="Comma 2 2 7" xfId="62"/>
    <cellStyle name="Comma 2 2 8" xfId="63"/>
    <cellStyle name="Comma 2 3" xfId="64"/>
    <cellStyle name="Comma 2 3 2" xfId="65"/>
    <cellStyle name="Comma 2 3 2 2" xfId="66"/>
    <cellStyle name="Comma 2 3 2 2 2" xfId="67"/>
    <cellStyle name="Comma 2 3 2 2 3" xfId="68"/>
    <cellStyle name="Comma 2 3 2 3" xfId="69"/>
    <cellStyle name="Comma 2 3 2 4" xfId="70"/>
    <cellStyle name="Comma 2 3 2 5" xfId="71"/>
    <cellStyle name="Comma 2 3 3" xfId="72"/>
    <cellStyle name="Comma 2 3 3 2" xfId="73"/>
    <cellStyle name="Comma 2 3 3 3" xfId="74"/>
    <cellStyle name="Comma 2 3 4" xfId="75"/>
    <cellStyle name="Comma 2 3 4 2" xfId="76"/>
    <cellStyle name="Comma 2 3 4 3" xfId="77"/>
    <cellStyle name="Comma 2 3 5" xfId="78"/>
    <cellStyle name="Comma 2 3 6" xfId="79"/>
    <cellStyle name="Comma 2 3 7" xfId="80"/>
    <cellStyle name="Comma 2 3 8" xfId="81"/>
    <cellStyle name="Comma 2 4" xfId="82"/>
    <cellStyle name="Comma 2 4 2" xfId="83"/>
    <cellStyle name="Comma 2 4 2 2" xfId="84"/>
    <cellStyle name="Comma 2 4 2 3" xfId="85"/>
    <cellStyle name="Comma 2 4 3" xfId="86"/>
    <cellStyle name="Comma 2 4 4" xfId="87"/>
    <cellStyle name="Comma 2 4 5" xfId="88"/>
    <cellStyle name="Comma 2 5" xfId="89"/>
    <cellStyle name="Comma 2 5 2" xfId="90"/>
    <cellStyle name="Comma 2 5 2 2" xfId="91"/>
    <cellStyle name="Comma 2 5 2 3" xfId="92"/>
    <cellStyle name="Comma 2 5 3" xfId="93"/>
    <cellStyle name="Comma 2 5 4" xfId="94"/>
    <cellStyle name="Comma 2 6" xfId="95"/>
    <cellStyle name="Comma 2 6 2" xfId="96"/>
    <cellStyle name="Comma 2 6 3" xfId="97"/>
    <cellStyle name="Comma 2 7" xfId="98"/>
    <cellStyle name="Comma 2 7 2" xfId="99"/>
    <cellStyle name="Comma 2 7 3" xfId="100"/>
    <cellStyle name="Comma 2 8" xfId="101"/>
    <cellStyle name="Comma 2 9" xfId="102"/>
    <cellStyle name="Comma_Arauco Piping list" xfId="7377"/>
    <cellStyle name="Comma0" xfId="7378"/>
    <cellStyle name="ConditionalStyle_1" xfId="7379"/>
    <cellStyle name="Conferência" xfId="7380"/>
    <cellStyle name="CORES" xfId="7381"/>
    <cellStyle name="CORES 2" xfId="7382"/>
    <cellStyle name="Currency [0]" xfId="7383"/>
    <cellStyle name="Currency 2" xfId="103"/>
    <cellStyle name="Currency 2 10" xfId="104"/>
    <cellStyle name="Currency 2 11" xfId="105"/>
    <cellStyle name="Currency 2 12" xfId="106"/>
    <cellStyle name="Currency 2 2" xfId="107"/>
    <cellStyle name="Currency 2 2 10" xfId="108"/>
    <cellStyle name="Currency 2 2 11" xfId="109"/>
    <cellStyle name="Currency 2 2 12" xfId="110"/>
    <cellStyle name="Currency 2 2 2" xfId="111"/>
    <cellStyle name="Currency 2 2 2 10" xfId="112"/>
    <cellStyle name="Currency 2 2 2 2" xfId="113"/>
    <cellStyle name="Currency 2 2 2 2 2" xfId="114"/>
    <cellStyle name="Currency 2 2 2 2 2 2" xfId="115"/>
    <cellStyle name="Currency 2 2 2 2 2 2 2" xfId="116"/>
    <cellStyle name="Currency 2 2 2 2 2 2 3" xfId="117"/>
    <cellStyle name="Currency 2 2 2 2 2 3" xfId="118"/>
    <cellStyle name="Currency 2 2 2 2 2 4" xfId="119"/>
    <cellStyle name="Currency 2 2 2 2 2 5" xfId="120"/>
    <cellStyle name="Currency 2 2 2 2 3" xfId="121"/>
    <cellStyle name="Currency 2 2 2 2 3 2" xfId="122"/>
    <cellStyle name="Currency 2 2 2 2 3 3" xfId="123"/>
    <cellStyle name="Currency 2 2 2 2 4" xfId="124"/>
    <cellStyle name="Currency 2 2 2 2 4 2" xfId="125"/>
    <cellStyle name="Currency 2 2 2 2 4 3" xfId="126"/>
    <cellStyle name="Currency 2 2 2 2 5" xfId="127"/>
    <cellStyle name="Currency 2 2 2 2 6" xfId="128"/>
    <cellStyle name="Currency 2 2 2 2 7" xfId="129"/>
    <cellStyle name="Currency 2 2 2 2 8" xfId="130"/>
    <cellStyle name="Currency 2 2 2 3" xfId="131"/>
    <cellStyle name="Currency 2 2 2 3 2" xfId="132"/>
    <cellStyle name="Currency 2 2 2 3 2 2" xfId="133"/>
    <cellStyle name="Currency 2 2 2 3 2 3" xfId="134"/>
    <cellStyle name="Currency 2 2 2 3 3" xfId="135"/>
    <cellStyle name="Currency 2 2 2 3 4" xfId="136"/>
    <cellStyle name="Currency 2 2 2 3 5" xfId="137"/>
    <cellStyle name="Currency 2 2 2 4" xfId="138"/>
    <cellStyle name="Currency 2 2 2 4 2" xfId="139"/>
    <cellStyle name="Currency 2 2 2 4 2 2" xfId="140"/>
    <cellStyle name="Currency 2 2 2 4 2 3" xfId="141"/>
    <cellStyle name="Currency 2 2 2 4 3" xfId="142"/>
    <cellStyle name="Currency 2 2 2 4 4" xfId="143"/>
    <cellStyle name="Currency 2 2 2 5" xfId="144"/>
    <cellStyle name="Currency 2 2 2 5 2" xfId="145"/>
    <cellStyle name="Currency 2 2 2 5 3" xfId="146"/>
    <cellStyle name="Currency 2 2 2 6" xfId="147"/>
    <cellStyle name="Currency 2 2 2 6 2" xfId="148"/>
    <cellStyle name="Currency 2 2 2 6 3" xfId="149"/>
    <cellStyle name="Currency 2 2 2 7" xfId="150"/>
    <cellStyle name="Currency 2 2 2 8" xfId="151"/>
    <cellStyle name="Currency 2 2 2 9" xfId="152"/>
    <cellStyle name="Currency 2 2 3" xfId="153"/>
    <cellStyle name="Currency 2 2 3 2" xfId="154"/>
    <cellStyle name="Currency 2 2 3 2 2" xfId="155"/>
    <cellStyle name="Currency 2 2 3 2 2 2" xfId="156"/>
    <cellStyle name="Currency 2 2 3 2 2 3" xfId="157"/>
    <cellStyle name="Currency 2 2 3 2 3" xfId="158"/>
    <cellStyle name="Currency 2 2 3 2 4" xfId="159"/>
    <cellStyle name="Currency 2 2 3 2 5" xfId="160"/>
    <cellStyle name="Currency 2 2 3 3" xfId="161"/>
    <cellStyle name="Currency 2 2 3 3 2" xfId="162"/>
    <cellStyle name="Currency 2 2 3 3 3" xfId="163"/>
    <cellStyle name="Currency 2 2 3 4" xfId="164"/>
    <cellStyle name="Currency 2 2 3 4 2" xfId="165"/>
    <cellStyle name="Currency 2 2 3 4 3" xfId="166"/>
    <cellStyle name="Currency 2 2 3 5" xfId="167"/>
    <cellStyle name="Currency 2 2 3 6" xfId="168"/>
    <cellStyle name="Currency 2 2 3 7" xfId="169"/>
    <cellStyle name="Currency 2 2 3 8" xfId="170"/>
    <cellStyle name="Currency 2 2 4" xfId="171"/>
    <cellStyle name="Currency 2 2 4 2" xfId="172"/>
    <cellStyle name="Currency 2 2 4 2 2" xfId="173"/>
    <cellStyle name="Currency 2 2 4 2 2 2" xfId="174"/>
    <cellStyle name="Currency 2 2 4 2 2 3" xfId="175"/>
    <cellStyle name="Currency 2 2 4 2 3" xfId="176"/>
    <cellStyle name="Currency 2 2 4 2 4" xfId="177"/>
    <cellStyle name="Currency 2 2 4 2 5" xfId="178"/>
    <cellStyle name="Currency 2 2 4 3" xfId="179"/>
    <cellStyle name="Currency 2 2 4 3 2" xfId="180"/>
    <cellStyle name="Currency 2 2 4 3 3" xfId="181"/>
    <cellStyle name="Currency 2 2 4 4" xfId="182"/>
    <cellStyle name="Currency 2 2 4 4 2" xfId="183"/>
    <cellStyle name="Currency 2 2 4 4 3" xfId="184"/>
    <cellStyle name="Currency 2 2 4 5" xfId="185"/>
    <cellStyle name="Currency 2 2 4 6" xfId="186"/>
    <cellStyle name="Currency 2 2 4 7" xfId="187"/>
    <cellStyle name="Currency 2 2 4 8" xfId="188"/>
    <cellStyle name="Currency 2 2 5" xfId="189"/>
    <cellStyle name="Currency 2 2 5 2" xfId="190"/>
    <cellStyle name="Currency 2 2 5 2 2" xfId="191"/>
    <cellStyle name="Currency 2 2 5 2 3" xfId="192"/>
    <cellStyle name="Currency 2 2 5 3" xfId="193"/>
    <cellStyle name="Currency 2 2 5 4" xfId="194"/>
    <cellStyle name="Currency 2 2 5 5" xfId="195"/>
    <cellStyle name="Currency 2 2 6" xfId="196"/>
    <cellStyle name="Currency 2 2 6 2" xfId="197"/>
    <cellStyle name="Currency 2 2 6 2 2" xfId="198"/>
    <cellStyle name="Currency 2 2 6 2 3" xfId="199"/>
    <cellStyle name="Currency 2 2 6 3" xfId="200"/>
    <cellStyle name="Currency 2 2 6 4" xfId="201"/>
    <cellStyle name="Currency 2 2 7" xfId="202"/>
    <cellStyle name="Currency 2 2 7 2" xfId="203"/>
    <cellStyle name="Currency 2 2 7 3" xfId="204"/>
    <cellStyle name="Currency 2 2 8" xfId="205"/>
    <cellStyle name="Currency 2 2 8 2" xfId="206"/>
    <cellStyle name="Currency 2 2 8 3" xfId="207"/>
    <cellStyle name="Currency 2 2 9" xfId="208"/>
    <cellStyle name="Currency 2 3" xfId="209"/>
    <cellStyle name="Currency 2 3 2" xfId="210"/>
    <cellStyle name="Currency 2 3 2 2" xfId="211"/>
    <cellStyle name="Currency 2 3 2 2 2" xfId="212"/>
    <cellStyle name="Currency 2 3 2 2 3" xfId="213"/>
    <cellStyle name="Currency 2 3 2 3" xfId="214"/>
    <cellStyle name="Currency 2 3 2 4" xfId="215"/>
    <cellStyle name="Currency 2 3 2 5" xfId="216"/>
    <cellStyle name="Currency 2 3 3" xfId="217"/>
    <cellStyle name="Currency 2 3 3 2" xfId="218"/>
    <cellStyle name="Currency 2 3 3 3" xfId="219"/>
    <cellStyle name="Currency 2 3 4" xfId="220"/>
    <cellStyle name="Currency 2 3 4 2" xfId="221"/>
    <cellStyle name="Currency 2 3 4 3" xfId="222"/>
    <cellStyle name="Currency 2 3 5" xfId="223"/>
    <cellStyle name="Currency 2 3 6" xfId="224"/>
    <cellStyle name="Currency 2 3 7" xfId="225"/>
    <cellStyle name="Currency 2 3 8" xfId="226"/>
    <cellStyle name="Currency 2 4" xfId="227"/>
    <cellStyle name="Currency 2 4 2" xfId="228"/>
    <cellStyle name="Currency 2 4 2 2" xfId="229"/>
    <cellStyle name="Currency 2 4 2 2 2" xfId="230"/>
    <cellStyle name="Currency 2 4 2 2 3" xfId="231"/>
    <cellStyle name="Currency 2 4 2 3" xfId="232"/>
    <cellStyle name="Currency 2 4 2 4" xfId="233"/>
    <cellStyle name="Currency 2 4 2 5" xfId="234"/>
    <cellStyle name="Currency 2 4 3" xfId="235"/>
    <cellStyle name="Currency 2 4 3 2" xfId="236"/>
    <cellStyle name="Currency 2 4 3 3" xfId="237"/>
    <cellStyle name="Currency 2 4 4" xfId="238"/>
    <cellStyle name="Currency 2 4 4 2" xfId="239"/>
    <cellStyle name="Currency 2 4 4 3" xfId="240"/>
    <cellStyle name="Currency 2 4 5" xfId="241"/>
    <cellStyle name="Currency 2 4 6" xfId="242"/>
    <cellStyle name="Currency 2 4 7" xfId="243"/>
    <cellStyle name="Currency 2 4 8" xfId="244"/>
    <cellStyle name="Currency 2 5" xfId="245"/>
    <cellStyle name="Currency 2 5 2" xfId="246"/>
    <cellStyle name="Currency 2 5 2 2" xfId="247"/>
    <cellStyle name="Currency 2 5 2 3" xfId="248"/>
    <cellStyle name="Currency 2 5 3" xfId="249"/>
    <cellStyle name="Currency 2 5 4" xfId="250"/>
    <cellStyle name="Currency 2 5 5" xfId="251"/>
    <cellStyle name="Currency 2 6" xfId="252"/>
    <cellStyle name="Currency 2 6 2" xfId="253"/>
    <cellStyle name="Currency 2 6 2 2" xfId="254"/>
    <cellStyle name="Currency 2 6 2 3" xfId="255"/>
    <cellStyle name="Currency 2 6 3" xfId="256"/>
    <cellStyle name="Currency 2 6 4" xfId="257"/>
    <cellStyle name="Currency 2 7" xfId="258"/>
    <cellStyle name="Currency 2 7 2" xfId="259"/>
    <cellStyle name="Currency 2 7 3" xfId="260"/>
    <cellStyle name="Currency 2 8" xfId="261"/>
    <cellStyle name="Currency 2 8 2" xfId="262"/>
    <cellStyle name="Currency 2 8 3" xfId="263"/>
    <cellStyle name="Currency 2 9" xfId="264"/>
    <cellStyle name="Currency 3" xfId="265"/>
    <cellStyle name="Currency 3 10" xfId="266"/>
    <cellStyle name="Currency 3 11" xfId="267"/>
    <cellStyle name="Currency 3 2" xfId="268"/>
    <cellStyle name="Currency 3 2 2" xfId="269"/>
    <cellStyle name="Currency 3 2 2 2" xfId="270"/>
    <cellStyle name="Currency 3 2 2 2 2" xfId="271"/>
    <cellStyle name="Currency 3 2 2 2 3" xfId="272"/>
    <cellStyle name="Currency 3 2 2 3" xfId="273"/>
    <cellStyle name="Currency 3 2 2 4" xfId="274"/>
    <cellStyle name="Currency 3 2 2 5" xfId="275"/>
    <cellStyle name="Currency 3 2 3" xfId="276"/>
    <cellStyle name="Currency 3 2 3 2" xfId="277"/>
    <cellStyle name="Currency 3 2 3 3" xfId="278"/>
    <cellStyle name="Currency 3 2 4" xfId="279"/>
    <cellStyle name="Currency 3 2 4 2" xfId="280"/>
    <cellStyle name="Currency 3 2 4 3" xfId="281"/>
    <cellStyle name="Currency 3 2 5" xfId="282"/>
    <cellStyle name="Currency 3 2 6" xfId="283"/>
    <cellStyle name="Currency 3 2 7" xfId="284"/>
    <cellStyle name="Currency 3 2 8" xfId="285"/>
    <cellStyle name="Currency 3 3" xfId="286"/>
    <cellStyle name="Currency 3 3 2" xfId="287"/>
    <cellStyle name="Currency 3 3 2 2" xfId="288"/>
    <cellStyle name="Currency 3 3 2 2 2" xfId="289"/>
    <cellStyle name="Currency 3 3 2 2 3" xfId="290"/>
    <cellStyle name="Currency 3 3 2 3" xfId="291"/>
    <cellStyle name="Currency 3 3 2 4" xfId="292"/>
    <cellStyle name="Currency 3 3 2 5" xfId="293"/>
    <cellStyle name="Currency 3 3 3" xfId="294"/>
    <cellStyle name="Currency 3 3 3 2" xfId="295"/>
    <cellStyle name="Currency 3 3 3 3" xfId="296"/>
    <cellStyle name="Currency 3 3 4" xfId="297"/>
    <cellStyle name="Currency 3 3 4 2" xfId="298"/>
    <cellStyle name="Currency 3 3 4 3" xfId="299"/>
    <cellStyle name="Currency 3 3 5" xfId="300"/>
    <cellStyle name="Currency 3 3 6" xfId="301"/>
    <cellStyle name="Currency 3 3 7" xfId="302"/>
    <cellStyle name="Currency 3 3 8" xfId="303"/>
    <cellStyle name="Currency 3 4" xfId="304"/>
    <cellStyle name="Currency 3 4 2" xfId="305"/>
    <cellStyle name="Currency 3 4 2 2" xfId="306"/>
    <cellStyle name="Currency 3 4 2 3" xfId="307"/>
    <cellStyle name="Currency 3 4 3" xfId="308"/>
    <cellStyle name="Currency 3 4 4" xfId="309"/>
    <cellStyle name="Currency 3 4 5" xfId="310"/>
    <cellStyle name="Currency 3 5" xfId="311"/>
    <cellStyle name="Currency 3 5 2" xfId="312"/>
    <cellStyle name="Currency 3 5 2 2" xfId="313"/>
    <cellStyle name="Currency 3 5 2 3" xfId="314"/>
    <cellStyle name="Currency 3 5 3" xfId="315"/>
    <cellStyle name="Currency 3 5 4" xfId="316"/>
    <cellStyle name="Currency 3 6" xfId="317"/>
    <cellStyle name="Currency 3 6 2" xfId="318"/>
    <cellStyle name="Currency 3 6 3" xfId="319"/>
    <cellStyle name="Currency 3 7" xfId="320"/>
    <cellStyle name="Currency 3 7 2" xfId="321"/>
    <cellStyle name="Currency 3 7 3" xfId="322"/>
    <cellStyle name="Currency 3 8" xfId="323"/>
    <cellStyle name="Currency 3 9" xfId="324"/>
    <cellStyle name="Currency 4" xfId="325"/>
    <cellStyle name="Currency 4 10" xfId="326"/>
    <cellStyle name="Currency 4 11" xfId="327"/>
    <cellStyle name="Currency 4 12" xfId="328"/>
    <cellStyle name="Currency 4 2" xfId="329"/>
    <cellStyle name="Currency 4 2 10" xfId="330"/>
    <cellStyle name="Currency 4 2 2" xfId="331"/>
    <cellStyle name="Currency 4 2 2 2" xfId="332"/>
    <cellStyle name="Currency 4 2 2 2 2" xfId="333"/>
    <cellStyle name="Currency 4 2 2 2 2 2" xfId="334"/>
    <cellStyle name="Currency 4 2 2 2 2 3" xfId="335"/>
    <cellStyle name="Currency 4 2 2 2 3" xfId="336"/>
    <cellStyle name="Currency 4 2 2 2 4" xfId="337"/>
    <cellStyle name="Currency 4 2 2 2 5" xfId="338"/>
    <cellStyle name="Currency 4 2 2 3" xfId="339"/>
    <cellStyle name="Currency 4 2 2 3 2" xfId="340"/>
    <cellStyle name="Currency 4 2 2 3 3" xfId="341"/>
    <cellStyle name="Currency 4 2 2 4" xfId="342"/>
    <cellStyle name="Currency 4 2 2 4 2" xfId="343"/>
    <cellStyle name="Currency 4 2 2 4 3" xfId="344"/>
    <cellStyle name="Currency 4 2 2 5" xfId="345"/>
    <cellStyle name="Currency 4 2 2 6" xfId="346"/>
    <cellStyle name="Currency 4 2 2 7" xfId="347"/>
    <cellStyle name="Currency 4 2 2 8" xfId="348"/>
    <cellStyle name="Currency 4 2 3" xfId="349"/>
    <cellStyle name="Currency 4 2 3 2" xfId="350"/>
    <cellStyle name="Currency 4 2 3 2 2" xfId="351"/>
    <cellStyle name="Currency 4 2 3 2 3" xfId="352"/>
    <cellStyle name="Currency 4 2 3 3" xfId="353"/>
    <cellStyle name="Currency 4 2 3 4" xfId="354"/>
    <cellStyle name="Currency 4 2 3 5" xfId="355"/>
    <cellStyle name="Currency 4 2 4" xfId="356"/>
    <cellStyle name="Currency 4 2 4 2" xfId="357"/>
    <cellStyle name="Currency 4 2 4 2 2" xfId="358"/>
    <cellStyle name="Currency 4 2 4 2 3" xfId="359"/>
    <cellStyle name="Currency 4 2 4 3" xfId="360"/>
    <cellStyle name="Currency 4 2 4 4" xfId="361"/>
    <cellStyle name="Currency 4 2 5" xfId="362"/>
    <cellStyle name="Currency 4 2 5 2" xfId="363"/>
    <cellStyle name="Currency 4 2 5 3" xfId="364"/>
    <cellStyle name="Currency 4 2 6" xfId="365"/>
    <cellStyle name="Currency 4 2 6 2" xfId="366"/>
    <cellStyle name="Currency 4 2 6 3" xfId="367"/>
    <cellStyle name="Currency 4 2 7" xfId="368"/>
    <cellStyle name="Currency 4 2 8" xfId="369"/>
    <cellStyle name="Currency 4 2 9" xfId="370"/>
    <cellStyle name="Currency 4 3" xfId="371"/>
    <cellStyle name="Currency 4 3 2" xfId="372"/>
    <cellStyle name="Currency 4 3 2 2" xfId="373"/>
    <cellStyle name="Currency 4 3 2 2 2" xfId="374"/>
    <cellStyle name="Currency 4 3 2 2 3" xfId="375"/>
    <cellStyle name="Currency 4 3 2 3" xfId="376"/>
    <cellStyle name="Currency 4 3 2 4" xfId="377"/>
    <cellStyle name="Currency 4 3 2 5" xfId="378"/>
    <cellStyle name="Currency 4 3 3" xfId="379"/>
    <cellStyle name="Currency 4 3 3 2" xfId="380"/>
    <cellStyle name="Currency 4 3 3 3" xfId="381"/>
    <cellStyle name="Currency 4 3 4" xfId="382"/>
    <cellStyle name="Currency 4 3 4 2" xfId="383"/>
    <cellStyle name="Currency 4 3 4 3" xfId="384"/>
    <cellStyle name="Currency 4 3 5" xfId="385"/>
    <cellStyle name="Currency 4 3 6" xfId="386"/>
    <cellStyle name="Currency 4 3 7" xfId="387"/>
    <cellStyle name="Currency 4 3 8" xfId="388"/>
    <cellStyle name="Currency 4 4" xfId="389"/>
    <cellStyle name="Currency 4 4 2" xfId="390"/>
    <cellStyle name="Currency 4 4 2 2" xfId="391"/>
    <cellStyle name="Currency 4 4 2 2 2" xfId="392"/>
    <cellStyle name="Currency 4 4 2 2 3" xfId="393"/>
    <cellStyle name="Currency 4 4 2 3" xfId="394"/>
    <cellStyle name="Currency 4 4 2 4" xfId="395"/>
    <cellStyle name="Currency 4 4 2 5" xfId="396"/>
    <cellStyle name="Currency 4 4 3" xfId="397"/>
    <cellStyle name="Currency 4 4 3 2" xfId="398"/>
    <cellStyle name="Currency 4 4 3 3" xfId="399"/>
    <cellStyle name="Currency 4 4 4" xfId="400"/>
    <cellStyle name="Currency 4 4 4 2" xfId="401"/>
    <cellStyle name="Currency 4 4 4 3" xfId="402"/>
    <cellStyle name="Currency 4 4 5" xfId="403"/>
    <cellStyle name="Currency 4 4 6" xfId="404"/>
    <cellStyle name="Currency 4 4 7" xfId="405"/>
    <cellStyle name="Currency 4 4 8" xfId="406"/>
    <cellStyle name="Currency 4 5" xfId="407"/>
    <cellStyle name="Currency 4 5 2" xfId="408"/>
    <cellStyle name="Currency 4 5 2 2" xfId="409"/>
    <cellStyle name="Currency 4 5 2 3" xfId="410"/>
    <cellStyle name="Currency 4 5 3" xfId="411"/>
    <cellStyle name="Currency 4 5 4" xfId="412"/>
    <cellStyle name="Currency 4 5 5" xfId="413"/>
    <cellStyle name="Currency 4 6" xfId="414"/>
    <cellStyle name="Currency 4 6 2" xfId="415"/>
    <cellStyle name="Currency 4 6 2 2" xfId="416"/>
    <cellStyle name="Currency 4 6 2 3" xfId="417"/>
    <cellStyle name="Currency 4 6 3" xfId="418"/>
    <cellStyle name="Currency 4 6 4" xfId="419"/>
    <cellStyle name="Currency 4 7" xfId="420"/>
    <cellStyle name="Currency 4 7 2" xfId="421"/>
    <cellStyle name="Currency 4 7 3" xfId="422"/>
    <cellStyle name="Currency 4 8" xfId="423"/>
    <cellStyle name="Currency 4 8 2" xfId="424"/>
    <cellStyle name="Currency 4 8 3" xfId="425"/>
    <cellStyle name="Currency 4 9" xfId="426"/>
    <cellStyle name="Currency_Arauco Piping list" xfId="7384"/>
    <cellStyle name="Currency0" xfId="7385"/>
    <cellStyle name="Data" xfId="7386"/>
    <cellStyle name="Date" xfId="7387"/>
    <cellStyle name="Encabezado 4" xfId="7388"/>
    <cellStyle name="Ênfase1 2" xfId="7389"/>
    <cellStyle name="Ênfase1 3" xfId="7390"/>
    <cellStyle name="Ênfase2 2" xfId="7391"/>
    <cellStyle name="Ênfase2 3" xfId="7392"/>
    <cellStyle name="Ênfase3 2" xfId="7393"/>
    <cellStyle name="Ênfase3 3" xfId="7394"/>
    <cellStyle name="Ênfase4 2" xfId="7395"/>
    <cellStyle name="Ênfase4 3" xfId="7396"/>
    <cellStyle name="Ênfase5 2" xfId="7397"/>
    <cellStyle name="Ênfase5 3" xfId="7398"/>
    <cellStyle name="Ênfase6 2" xfId="7399"/>
    <cellStyle name="Ênfase6 3" xfId="7400"/>
    <cellStyle name="Énfasis1" xfId="7401"/>
    <cellStyle name="Énfasis2" xfId="7402"/>
    <cellStyle name="Énfasis3" xfId="7403"/>
    <cellStyle name="Énfasis4" xfId="7404"/>
    <cellStyle name="Énfasis5" xfId="7405"/>
    <cellStyle name="Énfasis6" xfId="7406"/>
    <cellStyle name="Entrada 2" xfId="7407"/>
    <cellStyle name="Entrada 2 2" xfId="7408"/>
    <cellStyle name="Entrada 2 3" xfId="7409"/>
    <cellStyle name="Entrada 2 4" xfId="7410"/>
    <cellStyle name="Entrada 3" xfId="7411"/>
    <cellStyle name="Entrada 4" xfId="7412"/>
    <cellStyle name="Error" xfId="7413"/>
    <cellStyle name="Estilo 1" xfId="7414"/>
    <cellStyle name="Euro" xfId="7415"/>
    <cellStyle name="Excel Built-in Comma" xfId="7416"/>
    <cellStyle name="Excel Built-in Excel Built-in Excel Built-in Excel Built-in Excel Built-in Excel Built-in Excel Built-in Excel Built-in Separador de milhares 4" xfId="7417"/>
    <cellStyle name="Excel Built-in Excel Built-in Excel Built-in Excel Built-in Excel Built-in Excel Built-in Excel Built-in Separador de milhares 4" xfId="7418"/>
    <cellStyle name="Excel Built-in Explanatory Text" xfId="7419"/>
    <cellStyle name="Excel Built-in Normal" xfId="427"/>
    <cellStyle name="Excel Built-in Normal 1" xfId="7420"/>
    <cellStyle name="Excel Built-in Normal 2" xfId="7421"/>
    <cellStyle name="Excel Built-in Normal 3" xfId="7422"/>
    <cellStyle name="Excel Built-in Normal 3 2" xfId="7423"/>
    <cellStyle name="Excel Built-in Percent" xfId="7424"/>
    <cellStyle name="Excel_BuiltIn_Comma" xfId="7425"/>
    <cellStyle name="Explanatory Text" xfId="428"/>
    <cellStyle name="Falces1" xfId="7426"/>
    <cellStyle name="Fecha" xfId="7427"/>
    <cellStyle name="Fijo" xfId="7428"/>
    <cellStyle name="Fixed" xfId="7429"/>
    <cellStyle name="Fixo" xfId="7430"/>
    <cellStyle name="Followed Hyperlink" xfId="7431"/>
    <cellStyle name="Footnote" xfId="7432"/>
    <cellStyle name="fundoamarelo" xfId="7433"/>
    <cellStyle name="fundoazul" xfId="7434"/>
    <cellStyle name="fundocinza" xfId="7435"/>
    <cellStyle name="fundodeentrada" xfId="7436"/>
    <cellStyle name="fundodeentrada 10" xfId="7437"/>
    <cellStyle name="fundodeentrada 10 2" xfId="7438"/>
    <cellStyle name="fundodeentrada 10 2 2" xfId="7439"/>
    <cellStyle name="fundodeentrada 10 3" xfId="7440"/>
    <cellStyle name="fundodeentrada 11" xfId="7441"/>
    <cellStyle name="fundodeentrada 11 2" xfId="7442"/>
    <cellStyle name="fundodeentrada 11 2 2" xfId="7443"/>
    <cellStyle name="fundodeentrada 11 3" xfId="7444"/>
    <cellStyle name="fundodeentrada 12" xfId="7445"/>
    <cellStyle name="fundodeentrada 12 2" xfId="7446"/>
    <cellStyle name="fundodeentrada 12 2 2" xfId="7447"/>
    <cellStyle name="fundodeentrada 12 3" xfId="7448"/>
    <cellStyle name="fundodeentrada 13" xfId="7449"/>
    <cellStyle name="fundodeentrada 13 2" xfId="7450"/>
    <cellStyle name="fundodeentrada 13 2 2" xfId="7451"/>
    <cellStyle name="fundodeentrada 13 3" xfId="7452"/>
    <cellStyle name="fundodeentrada 14" xfId="7453"/>
    <cellStyle name="fundodeentrada 14 2" xfId="7454"/>
    <cellStyle name="fundodeentrada 14 2 2" xfId="7455"/>
    <cellStyle name="fundodeentrada 14 3" xfId="7456"/>
    <cellStyle name="fundodeentrada 15" xfId="7457"/>
    <cellStyle name="fundodeentrada 15 2" xfId="7458"/>
    <cellStyle name="fundodeentrada 2" xfId="7459"/>
    <cellStyle name="fundodeentrada 2 2" xfId="7460"/>
    <cellStyle name="fundodeentrada 2 2 2" xfId="7461"/>
    <cellStyle name="fundodeentrada 2 2 2 2" xfId="7462"/>
    <cellStyle name="fundodeentrada 2 2 3" xfId="7463"/>
    <cellStyle name="fundodeentrada 2 3" xfId="7464"/>
    <cellStyle name="fundodeentrada 2 3 2" xfId="7465"/>
    <cellStyle name="fundodeentrada 2 3 2 2" xfId="7466"/>
    <cellStyle name="fundodeentrada 2 3 3" xfId="7467"/>
    <cellStyle name="fundodeentrada 2 4" xfId="7468"/>
    <cellStyle name="fundodeentrada 2 4 2" xfId="7469"/>
    <cellStyle name="fundodeentrada 2 4 2 2" xfId="7470"/>
    <cellStyle name="fundodeentrada 2 4 3" xfId="7471"/>
    <cellStyle name="fundodeentrada 2 5" xfId="7472"/>
    <cellStyle name="fundodeentrada 2 5 2" xfId="7473"/>
    <cellStyle name="fundodeentrada 2 5 2 2" xfId="7474"/>
    <cellStyle name="fundodeentrada 2 5 3" xfId="7475"/>
    <cellStyle name="fundodeentrada 2 6" xfId="7476"/>
    <cellStyle name="fundodeentrada 2 6 2" xfId="7477"/>
    <cellStyle name="fundodeentrada 2 6 2 2" xfId="7478"/>
    <cellStyle name="fundodeentrada 2 6 3" xfId="7479"/>
    <cellStyle name="fundodeentrada 2 7" xfId="7480"/>
    <cellStyle name="fundodeentrada 2 7 2" xfId="7481"/>
    <cellStyle name="fundodeentrada 3" xfId="7482"/>
    <cellStyle name="fundodeentrada 3 2" xfId="7483"/>
    <cellStyle name="fundodeentrada 3 2 2" xfId="7484"/>
    <cellStyle name="fundodeentrada 3 2 2 2" xfId="7485"/>
    <cellStyle name="fundodeentrada 3 2 3" xfId="7486"/>
    <cellStyle name="fundodeentrada 3 3" xfId="7487"/>
    <cellStyle name="fundodeentrada 3 3 2" xfId="7488"/>
    <cellStyle name="fundodeentrada 3 3 2 2" xfId="7489"/>
    <cellStyle name="fundodeentrada 3 3 3" xfId="7490"/>
    <cellStyle name="fundodeentrada 3 4" xfId="7491"/>
    <cellStyle name="fundodeentrada 3 4 2" xfId="7492"/>
    <cellStyle name="fundodeentrada 3 4 2 2" xfId="7493"/>
    <cellStyle name="fundodeentrada 3 4 3" xfId="7494"/>
    <cellStyle name="fundodeentrada 3 5" xfId="7495"/>
    <cellStyle name="fundodeentrada 3 5 2" xfId="7496"/>
    <cellStyle name="fundodeentrada 3 5 2 2" xfId="7497"/>
    <cellStyle name="fundodeentrada 3 5 3" xfId="7498"/>
    <cellStyle name="fundodeentrada 3 6" xfId="7499"/>
    <cellStyle name="fundodeentrada 3 6 2" xfId="7500"/>
    <cellStyle name="fundodeentrada 3 7" xfId="7501"/>
    <cellStyle name="fundodeentrada 4" xfId="7502"/>
    <cellStyle name="fundodeentrada 4 2" xfId="7503"/>
    <cellStyle name="fundodeentrada 4 2 2" xfId="7504"/>
    <cellStyle name="fundodeentrada 4 2 2 2" xfId="7505"/>
    <cellStyle name="fundodeentrada 4 2 3" xfId="7506"/>
    <cellStyle name="fundodeentrada 4 3" xfId="7507"/>
    <cellStyle name="fundodeentrada 4 3 2" xfId="7508"/>
    <cellStyle name="fundodeentrada 4 3 2 2" xfId="7509"/>
    <cellStyle name="fundodeentrada 4 3 3" xfId="7510"/>
    <cellStyle name="fundodeentrada 4 4" xfId="7511"/>
    <cellStyle name="fundodeentrada 4 4 2" xfId="7512"/>
    <cellStyle name="fundodeentrada 4 4 2 2" xfId="7513"/>
    <cellStyle name="fundodeentrada 4 4 3" xfId="7514"/>
    <cellStyle name="fundodeentrada 4 5" xfId="7515"/>
    <cellStyle name="fundodeentrada 4 5 2" xfId="7516"/>
    <cellStyle name="fundodeentrada 4 5 2 2" xfId="7517"/>
    <cellStyle name="fundodeentrada 4 5 3" xfId="7518"/>
    <cellStyle name="fundodeentrada 4 6" xfId="7519"/>
    <cellStyle name="fundodeentrada 4 6 2" xfId="7520"/>
    <cellStyle name="fundodeentrada 4 7" xfId="7521"/>
    <cellStyle name="fundodeentrada 5" xfId="7522"/>
    <cellStyle name="fundodeentrada 5 2" xfId="7523"/>
    <cellStyle name="fundodeentrada 5 2 2" xfId="7524"/>
    <cellStyle name="fundodeentrada 5 2 2 2" xfId="7525"/>
    <cellStyle name="fundodeentrada 5 2 3" xfId="7526"/>
    <cellStyle name="fundodeentrada 5 3" xfId="7527"/>
    <cellStyle name="fundodeentrada 5 3 2" xfId="7528"/>
    <cellStyle name="fundodeentrada 5 3 2 2" xfId="7529"/>
    <cellStyle name="fundodeentrada 5 3 3" xfId="7530"/>
    <cellStyle name="fundodeentrada 5 4" xfId="7531"/>
    <cellStyle name="fundodeentrada 5 4 2" xfId="7532"/>
    <cellStyle name="fundodeentrada 5 4 2 2" xfId="7533"/>
    <cellStyle name="fundodeentrada 5 4 3" xfId="7534"/>
    <cellStyle name="fundodeentrada 5 5" xfId="7535"/>
    <cellStyle name="fundodeentrada 5 5 2" xfId="7536"/>
    <cellStyle name="fundodeentrada 5 5 2 2" xfId="7537"/>
    <cellStyle name="fundodeentrada 5 5 3" xfId="7538"/>
    <cellStyle name="fundodeentrada 5 6" xfId="7539"/>
    <cellStyle name="fundodeentrada 5 6 2" xfId="7540"/>
    <cellStyle name="fundodeentrada 5 7" xfId="7541"/>
    <cellStyle name="fundodeentrada 6" xfId="7542"/>
    <cellStyle name="fundodeentrada 6 2" xfId="7543"/>
    <cellStyle name="fundodeentrada 6 2 2" xfId="7544"/>
    <cellStyle name="fundodeentrada 6 2 2 2" xfId="7545"/>
    <cellStyle name="fundodeentrada 6 2 3" xfId="7546"/>
    <cellStyle name="fundodeentrada 6 3" xfId="7547"/>
    <cellStyle name="fundodeentrada 6 3 2" xfId="7548"/>
    <cellStyle name="fundodeentrada 6 3 2 2" xfId="7549"/>
    <cellStyle name="fundodeentrada 6 3 3" xfId="7550"/>
    <cellStyle name="fundodeentrada 6 4" xfId="7551"/>
    <cellStyle name="fundodeentrada 6 4 2" xfId="7552"/>
    <cellStyle name="fundodeentrada 6 4 2 2" xfId="7553"/>
    <cellStyle name="fundodeentrada 6 4 3" xfId="7554"/>
    <cellStyle name="fundodeentrada 6 5" xfId="7555"/>
    <cellStyle name="fundodeentrada 6 5 2" xfId="7556"/>
    <cellStyle name="fundodeentrada 6 5 2 2" xfId="7557"/>
    <cellStyle name="fundodeentrada 6 5 3" xfId="7558"/>
    <cellStyle name="fundodeentrada 6 6" xfId="7559"/>
    <cellStyle name="fundodeentrada 6 6 2" xfId="7560"/>
    <cellStyle name="fundodeentrada 6 7" xfId="7561"/>
    <cellStyle name="fundodeentrada 7" xfId="7562"/>
    <cellStyle name="fundodeentrada 7 2" xfId="7563"/>
    <cellStyle name="fundodeentrada 7 2 2" xfId="7564"/>
    <cellStyle name="fundodeentrada 7 2 2 2" xfId="7565"/>
    <cellStyle name="fundodeentrada 7 2 3" xfId="7566"/>
    <cellStyle name="fundodeentrada 7 3" xfId="7567"/>
    <cellStyle name="fundodeentrada 7 3 2" xfId="7568"/>
    <cellStyle name="fundodeentrada 7 3 2 2" xfId="7569"/>
    <cellStyle name="fundodeentrada 7 3 3" xfId="7570"/>
    <cellStyle name="fundodeentrada 7 4" xfId="7571"/>
    <cellStyle name="fundodeentrada 7 4 2" xfId="7572"/>
    <cellStyle name="fundodeentrada 7 4 2 2" xfId="7573"/>
    <cellStyle name="fundodeentrada 7 4 3" xfId="7574"/>
    <cellStyle name="fundodeentrada 7 5" xfId="7575"/>
    <cellStyle name="fundodeentrada 7 5 2" xfId="7576"/>
    <cellStyle name="fundodeentrada 7 5 2 2" xfId="7577"/>
    <cellStyle name="fundodeentrada 7 5 3" xfId="7578"/>
    <cellStyle name="fundodeentrada 7 6" xfId="7579"/>
    <cellStyle name="fundodeentrada 7 6 2" xfId="7580"/>
    <cellStyle name="fundodeentrada 7 7" xfId="7581"/>
    <cellStyle name="fundodeentrada 8" xfId="7582"/>
    <cellStyle name="fundodeentrada 8 2" xfId="7583"/>
    <cellStyle name="fundodeentrada 8 2 2" xfId="7584"/>
    <cellStyle name="fundodeentrada 8 2 2 2" xfId="7585"/>
    <cellStyle name="fundodeentrada 8 2 3" xfId="7586"/>
    <cellStyle name="fundodeentrada 8 3" xfId="7587"/>
    <cellStyle name="fundodeentrada 8 3 2" xfId="7588"/>
    <cellStyle name="fundodeentrada 8 3 2 2" xfId="7589"/>
    <cellStyle name="fundodeentrada 8 3 3" xfId="7590"/>
    <cellStyle name="fundodeentrada 8 4" xfId="7591"/>
    <cellStyle name="fundodeentrada 8 4 2" xfId="7592"/>
    <cellStyle name="fundodeentrada 8 4 2 2" xfId="7593"/>
    <cellStyle name="fundodeentrada 8 4 3" xfId="7594"/>
    <cellStyle name="fundodeentrada 8 5" xfId="7595"/>
    <cellStyle name="fundodeentrada 8 5 2" xfId="7596"/>
    <cellStyle name="fundodeentrada 8 5 2 2" xfId="7597"/>
    <cellStyle name="fundodeentrada 8 5 3" xfId="7598"/>
    <cellStyle name="fundodeentrada 8 6" xfId="7599"/>
    <cellStyle name="fundodeentrada 8 6 2" xfId="7600"/>
    <cellStyle name="fundodeentrada 8 7" xfId="7601"/>
    <cellStyle name="fundodeentrada 9" xfId="7602"/>
    <cellStyle name="fundodeentrada 9 2" xfId="7603"/>
    <cellStyle name="fundodeentrada 9 2 2" xfId="7604"/>
    <cellStyle name="fundodeentrada 9 2 2 2" xfId="7605"/>
    <cellStyle name="fundodeentrada 9 2 3" xfId="7606"/>
    <cellStyle name="fundodeentrada 9 3" xfId="7607"/>
    <cellStyle name="fundodeentrada 9 3 2" xfId="7608"/>
    <cellStyle name="fundodeentrada 9 3 2 2" xfId="7609"/>
    <cellStyle name="fundodeentrada 9 3 3" xfId="7610"/>
    <cellStyle name="fundodeentrada 9 4" xfId="7611"/>
    <cellStyle name="fundodeentrada 9 4 2" xfId="7612"/>
    <cellStyle name="fundodeentrada 9 4 2 2" xfId="7613"/>
    <cellStyle name="fundodeentrada 9 4 3" xfId="7614"/>
    <cellStyle name="fundodeentrada 9 5" xfId="7615"/>
    <cellStyle name="fundodeentrada 9 5 2" xfId="7616"/>
    <cellStyle name="fundodeentrada 9 5 2 2" xfId="7617"/>
    <cellStyle name="fundodeentrada 9 5 3" xfId="7618"/>
    <cellStyle name="fundodeentrada 9 6" xfId="7619"/>
    <cellStyle name="fundodeentrada 9 6 2" xfId="7620"/>
    <cellStyle name="fundodeentrada 9 7" xfId="7621"/>
    <cellStyle name="fundoentrada" xfId="7622"/>
    <cellStyle name="Good" xfId="429"/>
    <cellStyle name="Graphics" xfId="7623"/>
    <cellStyle name="Grey" xfId="7624"/>
    <cellStyle name="HEADER" xfId="7625"/>
    <cellStyle name="Heading" xfId="7626"/>
    <cellStyle name="Heading (user)" xfId="7627"/>
    <cellStyle name="Heading 1" xfId="430"/>
    <cellStyle name="Heading 2" xfId="431"/>
    <cellStyle name="Heading 3" xfId="432"/>
    <cellStyle name="Heading 4" xfId="433"/>
    <cellStyle name="Heading1" xfId="7628"/>
    <cellStyle name="HEADING2" xfId="7629"/>
    <cellStyle name="Hiperlink 2" xfId="7630"/>
    <cellStyle name="Hyperlink 2" xfId="7631"/>
    <cellStyle name="Incorrecto" xfId="7632"/>
    <cellStyle name="Incorreto 2" xfId="7633"/>
    <cellStyle name="Incorreto 3" xfId="7634"/>
    <cellStyle name="Indefinido" xfId="7635"/>
    <cellStyle name="Input" xfId="434"/>
    <cellStyle name="Input [yellow]" xfId="7636"/>
    <cellStyle name="Input [yellow] 2" xfId="7637"/>
    <cellStyle name="Linked Cell" xfId="435"/>
    <cellStyle name="material" xfId="7638"/>
    <cellStyle name="material 2" xfId="7639"/>
    <cellStyle name="material 2 2" xfId="7640"/>
    <cellStyle name="material 3" xfId="7641"/>
    <cellStyle name="material 4" xfId="7642"/>
    <cellStyle name="Millares [0]_4°trim'96" xfId="7643"/>
    <cellStyle name="Millares_3Q-8" xfId="7644"/>
    <cellStyle name="Milliers [0]_after_discount" xfId="7645"/>
    <cellStyle name="Milliers_after_discount" xfId="7646"/>
    <cellStyle name="MINIPG" xfId="7647"/>
    <cellStyle name="Model" xfId="7648"/>
    <cellStyle name="Moeda" xfId="2" builtinId="4"/>
    <cellStyle name="Moeda 10" xfId="436"/>
    <cellStyle name="Moeda 10 10" xfId="437"/>
    <cellStyle name="Moeda 10 10 2" xfId="438"/>
    <cellStyle name="Moeda 10 10 3" xfId="439"/>
    <cellStyle name="Moeda 10 11" xfId="440"/>
    <cellStyle name="Moeda 10 12" xfId="441"/>
    <cellStyle name="Moeda 10 13" xfId="442"/>
    <cellStyle name="Moeda 10 14" xfId="443"/>
    <cellStyle name="Moeda 10 2" xfId="444"/>
    <cellStyle name="Moeda 10 2 10" xfId="445"/>
    <cellStyle name="Moeda 10 2 11" xfId="446"/>
    <cellStyle name="Moeda 10 2 2" xfId="447"/>
    <cellStyle name="Moeda 10 2 2 10" xfId="448"/>
    <cellStyle name="Moeda 10 2 2 2" xfId="449"/>
    <cellStyle name="Moeda 10 2 2 2 2" xfId="450"/>
    <cellStyle name="Moeda 10 2 2 2 2 2" xfId="451"/>
    <cellStyle name="Moeda 10 2 2 2 2 2 2" xfId="452"/>
    <cellStyle name="Moeda 10 2 2 2 2 2 3" xfId="453"/>
    <cellStyle name="Moeda 10 2 2 2 2 3" xfId="454"/>
    <cellStyle name="Moeda 10 2 2 2 2 3 2" xfId="455"/>
    <cellStyle name="Moeda 10 2 2 2 2 3 3" xfId="456"/>
    <cellStyle name="Moeda 10 2 2 2 2 4" xfId="457"/>
    <cellStyle name="Moeda 10 2 2 2 2 5" xfId="458"/>
    <cellStyle name="Moeda 10 2 2 2 2 6" xfId="459"/>
    <cellStyle name="Moeda 10 2 2 2 3" xfId="460"/>
    <cellStyle name="Moeda 10 2 2 2 3 2" xfId="461"/>
    <cellStyle name="Moeda 10 2 2 2 3 2 2" xfId="462"/>
    <cellStyle name="Moeda 10 2 2 2 3 2 3" xfId="463"/>
    <cellStyle name="Moeda 10 2 2 2 3 3" xfId="464"/>
    <cellStyle name="Moeda 10 2 2 2 3 4" xfId="465"/>
    <cellStyle name="Moeda 10 2 2 2 4" xfId="466"/>
    <cellStyle name="Moeda 10 2 2 2 4 2" xfId="467"/>
    <cellStyle name="Moeda 10 2 2 2 4 3" xfId="468"/>
    <cellStyle name="Moeda 10 2 2 2 5" xfId="469"/>
    <cellStyle name="Moeda 10 2 2 2 5 2" xfId="470"/>
    <cellStyle name="Moeda 10 2 2 2 5 3" xfId="471"/>
    <cellStyle name="Moeda 10 2 2 2 6" xfId="472"/>
    <cellStyle name="Moeda 10 2 2 2 7" xfId="473"/>
    <cellStyle name="Moeda 10 2 2 2 8" xfId="474"/>
    <cellStyle name="Moeda 10 2 2 2 9" xfId="475"/>
    <cellStyle name="Moeda 10 2 2 3" xfId="476"/>
    <cellStyle name="Moeda 10 2 2 3 2" xfId="477"/>
    <cellStyle name="Moeda 10 2 2 3 2 2" xfId="478"/>
    <cellStyle name="Moeda 10 2 2 3 2 3" xfId="479"/>
    <cellStyle name="Moeda 10 2 2 3 3" xfId="480"/>
    <cellStyle name="Moeda 10 2 2 3 3 2" xfId="481"/>
    <cellStyle name="Moeda 10 2 2 3 3 3" xfId="482"/>
    <cellStyle name="Moeda 10 2 2 3 4" xfId="483"/>
    <cellStyle name="Moeda 10 2 2 3 5" xfId="484"/>
    <cellStyle name="Moeda 10 2 2 3 6" xfId="485"/>
    <cellStyle name="Moeda 10 2 2 4" xfId="486"/>
    <cellStyle name="Moeda 10 2 2 4 2" xfId="487"/>
    <cellStyle name="Moeda 10 2 2 4 2 2" xfId="488"/>
    <cellStyle name="Moeda 10 2 2 4 2 3" xfId="489"/>
    <cellStyle name="Moeda 10 2 2 4 3" xfId="490"/>
    <cellStyle name="Moeda 10 2 2 4 4" xfId="491"/>
    <cellStyle name="Moeda 10 2 2 5" xfId="492"/>
    <cellStyle name="Moeda 10 2 2 5 2" xfId="493"/>
    <cellStyle name="Moeda 10 2 2 5 3" xfId="494"/>
    <cellStyle name="Moeda 10 2 2 6" xfId="495"/>
    <cellStyle name="Moeda 10 2 2 6 2" xfId="496"/>
    <cellStyle name="Moeda 10 2 2 6 3" xfId="497"/>
    <cellStyle name="Moeda 10 2 2 7" xfId="498"/>
    <cellStyle name="Moeda 10 2 2 8" xfId="499"/>
    <cellStyle name="Moeda 10 2 2 9" xfId="500"/>
    <cellStyle name="Moeda 10 2 3" xfId="501"/>
    <cellStyle name="Moeda 10 2 3 2" xfId="502"/>
    <cellStyle name="Moeda 10 2 3 2 2" xfId="503"/>
    <cellStyle name="Moeda 10 2 3 2 2 2" xfId="504"/>
    <cellStyle name="Moeda 10 2 3 2 2 3" xfId="505"/>
    <cellStyle name="Moeda 10 2 3 2 3" xfId="506"/>
    <cellStyle name="Moeda 10 2 3 2 3 2" xfId="507"/>
    <cellStyle name="Moeda 10 2 3 2 3 3" xfId="508"/>
    <cellStyle name="Moeda 10 2 3 2 4" xfId="509"/>
    <cellStyle name="Moeda 10 2 3 2 5" xfId="510"/>
    <cellStyle name="Moeda 10 2 3 2 6" xfId="511"/>
    <cellStyle name="Moeda 10 2 3 3" xfId="512"/>
    <cellStyle name="Moeda 10 2 3 3 2" xfId="513"/>
    <cellStyle name="Moeda 10 2 3 3 2 2" xfId="514"/>
    <cellStyle name="Moeda 10 2 3 3 2 3" xfId="515"/>
    <cellStyle name="Moeda 10 2 3 3 3" xfId="516"/>
    <cellStyle name="Moeda 10 2 3 3 4" xfId="517"/>
    <cellStyle name="Moeda 10 2 3 4" xfId="518"/>
    <cellStyle name="Moeda 10 2 3 4 2" xfId="519"/>
    <cellStyle name="Moeda 10 2 3 4 3" xfId="520"/>
    <cellStyle name="Moeda 10 2 3 5" xfId="521"/>
    <cellStyle name="Moeda 10 2 3 5 2" xfId="522"/>
    <cellStyle name="Moeda 10 2 3 5 3" xfId="523"/>
    <cellStyle name="Moeda 10 2 3 6" xfId="524"/>
    <cellStyle name="Moeda 10 2 3 7" xfId="525"/>
    <cellStyle name="Moeda 10 2 3 8" xfId="526"/>
    <cellStyle name="Moeda 10 2 3 9" xfId="527"/>
    <cellStyle name="Moeda 10 2 4" xfId="528"/>
    <cellStyle name="Moeda 10 2 4 2" xfId="529"/>
    <cellStyle name="Moeda 10 2 4 2 2" xfId="530"/>
    <cellStyle name="Moeda 10 2 4 2 3" xfId="531"/>
    <cellStyle name="Moeda 10 2 4 3" xfId="532"/>
    <cellStyle name="Moeda 10 2 4 3 2" xfId="533"/>
    <cellStyle name="Moeda 10 2 4 3 3" xfId="534"/>
    <cellStyle name="Moeda 10 2 4 4" xfId="535"/>
    <cellStyle name="Moeda 10 2 4 5" xfId="536"/>
    <cellStyle name="Moeda 10 2 4 6" xfId="537"/>
    <cellStyle name="Moeda 10 2 5" xfId="538"/>
    <cellStyle name="Moeda 10 2 5 2" xfId="539"/>
    <cellStyle name="Moeda 10 2 5 2 2" xfId="540"/>
    <cellStyle name="Moeda 10 2 5 2 3" xfId="541"/>
    <cellStyle name="Moeda 10 2 5 3" xfId="542"/>
    <cellStyle name="Moeda 10 2 5 4" xfId="543"/>
    <cellStyle name="Moeda 10 2 6" xfId="544"/>
    <cellStyle name="Moeda 10 2 6 2" xfId="545"/>
    <cellStyle name="Moeda 10 2 6 3" xfId="546"/>
    <cellStyle name="Moeda 10 2 7" xfId="547"/>
    <cellStyle name="Moeda 10 2 7 2" xfId="548"/>
    <cellStyle name="Moeda 10 2 7 3" xfId="549"/>
    <cellStyle name="Moeda 10 2 8" xfId="550"/>
    <cellStyle name="Moeda 10 2 9" xfId="551"/>
    <cellStyle name="Moeda 10 3" xfId="552"/>
    <cellStyle name="Moeda 10 3 10" xfId="553"/>
    <cellStyle name="Moeda 10 3 11" xfId="554"/>
    <cellStyle name="Moeda 10 3 2" xfId="555"/>
    <cellStyle name="Moeda 10 3 2 2" xfId="556"/>
    <cellStyle name="Moeda 10 3 2 2 2" xfId="557"/>
    <cellStyle name="Moeda 10 3 2 2 2 2" xfId="558"/>
    <cellStyle name="Moeda 10 3 2 2 2 3" xfId="559"/>
    <cellStyle name="Moeda 10 3 2 2 3" xfId="560"/>
    <cellStyle name="Moeda 10 3 2 2 3 2" xfId="561"/>
    <cellStyle name="Moeda 10 3 2 2 3 3" xfId="562"/>
    <cellStyle name="Moeda 10 3 2 2 4" xfId="563"/>
    <cellStyle name="Moeda 10 3 2 2 5" xfId="564"/>
    <cellStyle name="Moeda 10 3 2 2 6" xfId="565"/>
    <cellStyle name="Moeda 10 3 2 3" xfId="566"/>
    <cellStyle name="Moeda 10 3 2 3 2" xfId="567"/>
    <cellStyle name="Moeda 10 3 2 3 2 2" xfId="568"/>
    <cellStyle name="Moeda 10 3 2 3 2 3" xfId="569"/>
    <cellStyle name="Moeda 10 3 2 3 3" xfId="570"/>
    <cellStyle name="Moeda 10 3 2 3 4" xfId="571"/>
    <cellStyle name="Moeda 10 3 2 4" xfId="572"/>
    <cellStyle name="Moeda 10 3 2 4 2" xfId="573"/>
    <cellStyle name="Moeda 10 3 2 4 3" xfId="574"/>
    <cellStyle name="Moeda 10 3 2 5" xfId="575"/>
    <cellStyle name="Moeda 10 3 2 5 2" xfId="576"/>
    <cellStyle name="Moeda 10 3 2 5 3" xfId="577"/>
    <cellStyle name="Moeda 10 3 2 6" xfId="578"/>
    <cellStyle name="Moeda 10 3 2 7" xfId="579"/>
    <cellStyle name="Moeda 10 3 2 8" xfId="580"/>
    <cellStyle name="Moeda 10 3 2 9" xfId="581"/>
    <cellStyle name="Moeda 10 3 3" xfId="582"/>
    <cellStyle name="Moeda 10 3 3 2" xfId="583"/>
    <cellStyle name="Moeda 10 3 3 2 2" xfId="584"/>
    <cellStyle name="Moeda 10 3 3 2 2 2" xfId="585"/>
    <cellStyle name="Moeda 10 3 3 2 2 3" xfId="586"/>
    <cellStyle name="Moeda 10 3 3 2 3" xfId="587"/>
    <cellStyle name="Moeda 10 3 3 2 3 2" xfId="588"/>
    <cellStyle name="Moeda 10 3 3 2 3 3" xfId="589"/>
    <cellStyle name="Moeda 10 3 3 2 4" xfId="590"/>
    <cellStyle name="Moeda 10 3 3 2 5" xfId="591"/>
    <cellStyle name="Moeda 10 3 3 2 6" xfId="592"/>
    <cellStyle name="Moeda 10 3 3 3" xfId="593"/>
    <cellStyle name="Moeda 10 3 3 3 2" xfId="594"/>
    <cellStyle name="Moeda 10 3 3 3 2 2" xfId="595"/>
    <cellStyle name="Moeda 10 3 3 3 2 3" xfId="596"/>
    <cellStyle name="Moeda 10 3 3 3 3" xfId="597"/>
    <cellStyle name="Moeda 10 3 3 3 4" xfId="598"/>
    <cellStyle name="Moeda 10 3 3 4" xfId="599"/>
    <cellStyle name="Moeda 10 3 3 4 2" xfId="600"/>
    <cellStyle name="Moeda 10 3 3 4 3" xfId="601"/>
    <cellStyle name="Moeda 10 3 3 5" xfId="602"/>
    <cellStyle name="Moeda 10 3 3 5 2" xfId="603"/>
    <cellStyle name="Moeda 10 3 3 5 3" xfId="604"/>
    <cellStyle name="Moeda 10 3 3 6" xfId="605"/>
    <cellStyle name="Moeda 10 3 3 7" xfId="606"/>
    <cellStyle name="Moeda 10 3 3 8" xfId="607"/>
    <cellStyle name="Moeda 10 3 3 9" xfId="608"/>
    <cellStyle name="Moeda 10 3 4" xfId="609"/>
    <cellStyle name="Moeda 10 3 4 2" xfId="610"/>
    <cellStyle name="Moeda 10 3 4 2 2" xfId="611"/>
    <cellStyle name="Moeda 10 3 4 2 3" xfId="612"/>
    <cellStyle name="Moeda 10 3 4 3" xfId="613"/>
    <cellStyle name="Moeda 10 3 4 3 2" xfId="614"/>
    <cellStyle name="Moeda 10 3 4 3 3" xfId="615"/>
    <cellStyle name="Moeda 10 3 4 4" xfId="616"/>
    <cellStyle name="Moeda 10 3 4 5" xfId="617"/>
    <cellStyle name="Moeda 10 3 4 6" xfId="618"/>
    <cellStyle name="Moeda 10 3 5" xfId="619"/>
    <cellStyle name="Moeda 10 3 5 2" xfId="620"/>
    <cellStyle name="Moeda 10 3 5 2 2" xfId="621"/>
    <cellStyle name="Moeda 10 3 5 2 3" xfId="622"/>
    <cellStyle name="Moeda 10 3 5 3" xfId="623"/>
    <cellStyle name="Moeda 10 3 5 4" xfId="624"/>
    <cellStyle name="Moeda 10 3 6" xfId="625"/>
    <cellStyle name="Moeda 10 3 6 2" xfId="626"/>
    <cellStyle name="Moeda 10 3 6 3" xfId="627"/>
    <cellStyle name="Moeda 10 3 7" xfId="628"/>
    <cellStyle name="Moeda 10 3 7 2" xfId="629"/>
    <cellStyle name="Moeda 10 3 7 3" xfId="630"/>
    <cellStyle name="Moeda 10 3 8" xfId="631"/>
    <cellStyle name="Moeda 10 3 9" xfId="632"/>
    <cellStyle name="Moeda 10 4" xfId="633"/>
    <cellStyle name="Moeda 10 4 10" xfId="634"/>
    <cellStyle name="Moeda 10 4 11" xfId="635"/>
    <cellStyle name="Moeda 10 4 2" xfId="636"/>
    <cellStyle name="Moeda 10 4 2 2" xfId="637"/>
    <cellStyle name="Moeda 10 4 2 2 2" xfId="638"/>
    <cellStyle name="Moeda 10 4 2 2 2 2" xfId="639"/>
    <cellStyle name="Moeda 10 4 2 2 2 3" xfId="640"/>
    <cellStyle name="Moeda 10 4 2 2 3" xfId="641"/>
    <cellStyle name="Moeda 10 4 2 2 3 2" xfId="642"/>
    <cellStyle name="Moeda 10 4 2 2 3 3" xfId="643"/>
    <cellStyle name="Moeda 10 4 2 2 4" xfId="644"/>
    <cellStyle name="Moeda 10 4 2 2 5" xfId="645"/>
    <cellStyle name="Moeda 10 4 2 2 6" xfId="646"/>
    <cellStyle name="Moeda 10 4 2 3" xfId="647"/>
    <cellStyle name="Moeda 10 4 2 3 2" xfId="648"/>
    <cellStyle name="Moeda 10 4 2 3 2 2" xfId="649"/>
    <cellStyle name="Moeda 10 4 2 3 2 3" xfId="650"/>
    <cellStyle name="Moeda 10 4 2 3 3" xfId="651"/>
    <cellStyle name="Moeda 10 4 2 3 4" xfId="652"/>
    <cellStyle name="Moeda 10 4 2 4" xfId="653"/>
    <cellStyle name="Moeda 10 4 2 4 2" xfId="654"/>
    <cellStyle name="Moeda 10 4 2 4 3" xfId="655"/>
    <cellStyle name="Moeda 10 4 2 5" xfId="656"/>
    <cellStyle name="Moeda 10 4 2 5 2" xfId="657"/>
    <cellStyle name="Moeda 10 4 2 5 3" xfId="658"/>
    <cellStyle name="Moeda 10 4 2 6" xfId="659"/>
    <cellStyle name="Moeda 10 4 2 7" xfId="660"/>
    <cellStyle name="Moeda 10 4 2 8" xfId="661"/>
    <cellStyle name="Moeda 10 4 2 9" xfId="662"/>
    <cellStyle name="Moeda 10 4 3" xfId="663"/>
    <cellStyle name="Moeda 10 4 3 2" xfId="664"/>
    <cellStyle name="Moeda 10 4 3 2 2" xfId="665"/>
    <cellStyle name="Moeda 10 4 3 2 2 2" xfId="666"/>
    <cellStyle name="Moeda 10 4 3 2 2 3" xfId="667"/>
    <cellStyle name="Moeda 10 4 3 2 3" xfId="668"/>
    <cellStyle name="Moeda 10 4 3 2 3 2" xfId="669"/>
    <cellStyle name="Moeda 10 4 3 2 3 3" xfId="670"/>
    <cellStyle name="Moeda 10 4 3 2 4" xfId="671"/>
    <cellStyle name="Moeda 10 4 3 2 5" xfId="672"/>
    <cellStyle name="Moeda 10 4 3 2 6" xfId="673"/>
    <cellStyle name="Moeda 10 4 3 3" xfId="674"/>
    <cellStyle name="Moeda 10 4 3 3 2" xfId="675"/>
    <cellStyle name="Moeda 10 4 3 3 2 2" xfId="676"/>
    <cellStyle name="Moeda 10 4 3 3 2 3" xfId="677"/>
    <cellStyle name="Moeda 10 4 3 3 3" xfId="678"/>
    <cellStyle name="Moeda 10 4 3 3 4" xfId="679"/>
    <cellStyle name="Moeda 10 4 3 4" xfId="680"/>
    <cellStyle name="Moeda 10 4 3 4 2" xfId="681"/>
    <cellStyle name="Moeda 10 4 3 4 3" xfId="682"/>
    <cellStyle name="Moeda 10 4 3 5" xfId="683"/>
    <cellStyle name="Moeda 10 4 3 5 2" xfId="684"/>
    <cellStyle name="Moeda 10 4 3 5 3" xfId="685"/>
    <cellStyle name="Moeda 10 4 3 6" xfId="686"/>
    <cellStyle name="Moeda 10 4 3 7" xfId="687"/>
    <cellStyle name="Moeda 10 4 3 8" xfId="688"/>
    <cellStyle name="Moeda 10 4 3 9" xfId="689"/>
    <cellStyle name="Moeda 10 4 4" xfId="690"/>
    <cellStyle name="Moeda 10 4 4 2" xfId="691"/>
    <cellStyle name="Moeda 10 4 4 2 2" xfId="692"/>
    <cellStyle name="Moeda 10 4 4 2 3" xfId="693"/>
    <cellStyle name="Moeda 10 4 4 3" xfId="694"/>
    <cellStyle name="Moeda 10 4 4 3 2" xfId="695"/>
    <cellStyle name="Moeda 10 4 4 3 3" xfId="696"/>
    <cellStyle name="Moeda 10 4 4 4" xfId="697"/>
    <cellStyle name="Moeda 10 4 4 5" xfId="698"/>
    <cellStyle name="Moeda 10 4 4 6" xfId="699"/>
    <cellStyle name="Moeda 10 4 5" xfId="700"/>
    <cellStyle name="Moeda 10 4 5 2" xfId="701"/>
    <cellStyle name="Moeda 10 4 5 2 2" xfId="702"/>
    <cellStyle name="Moeda 10 4 5 2 3" xfId="703"/>
    <cellStyle name="Moeda 10 4 5 3" xfId="704"/>
    <cellStyle name="Moeda 10 4 5 4" xfId="705"/>
    <cellStyle name="Moeda 10 4 6" xfId="706"/>
    <cellStyle name="Moeda 10 4 6 2" xfId="707"/>
    <cellStyle name="Moeda 10 4 6 3" xfId="708"/>
    <cellStyle name="Moeda 10 4 7" xfId="709"/>
    <cellStyle name="Moeda 10 4 7 2" xfId="710"/>
    <cellStyle name="Moeda 10 4 7 3" xfId="711"/>
    <cellStyle name="Moeda 10 4 8" xfId="712"/>
    <cellStyle name="Moeda 10 4 9" xfId="713"/>
    <cellStyle name="Moeda 10 5" xfId="714"/>
    <cellStyle name="Moeda 10 5 10" xfId="715"/>
    <cellStyle name="Moeda 10 5 2" xfId="716"/>
    <cellStyle name="Moeda 10 5 2 2" xfId="717"/>
    <cellStyle name="Moeda 10 5 2 2 2" xfId="718"/>
    <cellStyle name="Moeda 10 5 2 2 2 2" xfId="719"/>
    <cellStyle name="Moeda 10 5 2 2 2 3" xfId="720"/>
    <cellStyle name="Moeda 10 5 2 2 3" xfId="721"/>
    <cellStyle name="Moeda 10 5 2 2 3 2" xfId="722"/>
    <cellStyle name="Moeda 10 5 2 2 3 3" xfId="723"/>
    <cellStyle name="Moeda 10 5 2 2 4" xfId="724"/>
    <cellStyle name="Moeda 10 5 2 2 5" xfId="725"/>
    <cellStyle name="Moeda 10 5 2 2 6" xfId="726"/>
    <cellStyle name="Moeda 10 5 2 3" xfId="727"/>
    <cellStyle name="Moeda 10 5 2 3 2" xfId="728"/>
    <cellStyle name="Moeda 10 5 2 3 2 2" xfId="729"/>
    <cellStyle name="Moeda 10 5 2 3 2 3" xfId="730"/>
    <cellStyle name="Moeda 10 5 2 3 3" xfId="731"/>
    <cellStyle name="Moeda 10 5 2 3 4" xfId="732"/>
    <cellStyle name="Moeda 10 5 2 4" xfId="733"/>
    <cellStyle name="Moeda 10 5 2 4 2" xfId="734"/>
    <cellStyle name="Moeda 10 5 2 4 3" xfId="735"/>
    <cellStyle name="Moeda 10 5 2 5" xfId="736"/>
    <cellStyle name="Moeda 10 5 2 5 2" xfId="737"/>
    <cellStyle name="Moeda 10 5 2 5 3" xfId="738"/>
    <cellStyle name="Moeda 10 5 2 6" xfId="739"/>
    <cellStyle name="Moeda 10 5 2 7" xfId="740"/>
    <cellStyle name="Moeda 10 5 2 8" xfId="741"/>
    <cellStyle name="Moeda 10 5 2 9" xfId="742"/>
    <cellStyle name="Moeda 10 5 3" xfId="743"/>
    <cellStyle name="Moeda 10 5 3 2" xfId="744"/>
    <cellStyle name="Moeda 10 5 3 2 2" xfId="745"/>
    <cellStyle name="Moeda 10 5 3 2 3" xfId="746"/>
    <cellStyle name="Moeda 10 5 3 3" xfId="747"/>
    <cellStyle name="Moeda 10 5 3 3 2" xfId="748"/>
    <cellStyle name="Moeda 10 5 3 3 3" xfId="749"/>
    <cellStyle name="Moeda 10 5 3 4" xfId="750"/>
    <cellStyle name="Moeda 10 5 3 5" xfId="751"/>
    <cellStyle name="Moeda 10 5 3 6" xfId="752"/>
    <cellStyle name="Moeda 10 5 4" xfId="753"/>
    <cellStyle name="Moeda 10 5 4 2" xfId="754"/>
    <cellStyle name="Moeda 10 5 4 2 2" xfId="755"/>
    <cellStyle name="Moeda 10 5 4 2 3" xfId="756"/>
    <cellStyle name="Moeda 10 5 4 3" xfId="757"/>
    <cellStyle name="Moeda 10 5 4 4" xfId="758"/>
    <cellStyle name="Moeda 10 5 5" xfId="759"/>
    <cellStyle name="Moeda 10 5 5 2" xfId="760"/>
    <cellStyle name="Moeda 10 5 5 3" xfId="761"/>
    <cellStyle name="Moeda 10 5 6" xfId="762"/>
    <cellStyle name="Moeda 10 5 6 2" xfId="763"/>
    <cellStyle name="Moeda 10 5 6 3" xfId="764"/>
    <cellStyle name="Moeda 10 5 7" xfId="765"/>
    <cellStyle name="Moeda 10 5 8" xfId="766"/>
    <cellStyle name="Moeda 10 5 9" xfId="767"/>
    <cellStyle name="Moeda 10 6" xfId="768"/>
    <cellStyle name="Moeda 10 6 2" xfId="769"/>
    <cellStyle name="Moeda 10 6 2 2" xfId="770"/>
    <cellStyle name="Moeda 10 6 2 2 2" xfId="771"/>
    <cellStyle name="Moeda 10 6 2 2 3" xfId="772"/>
    <cellStyle name="Moeda 10 6 2 3" xfId="773"/>
    <cellStyle name="Moeda 10 6 2 3 2" xfId="774"/>
    <cellStyle name="Moeda 10 6 2 3 3" xfId="775"/>
    <cellStyle name="Moeda 10 6 2 4" xfId="776"/>
    <cellStyle name="Moeda 10 6 2 5" xfId="777"/>
    <cellStyle name="Moeda 10 6 2 6" xfId="778"/>
    <cellStyle name="Moeda 10 6 3" xfId="779"/>
    <cellStyle name="Moeda 10 6 3 2" xfId="780"/>
    <cellStyle name="Moeda 10 6 3 2 2" xfId="781"/>
    <cellStyle name="Moeda 10 6 3 2 3" xfId="782"/>
    <cellStyle name="Moeda 10 6 3 3" xfId="783"/>
    <cellStyle name="Moeda 10 6 3 4" xfId="784"/>
    <cellStyle name="Moeda 10 6 4" xfId="785"/>
    <cellStyle name="Moeda 10 6 4 2" xfId="786"/>
    <cellStyle name="Moeda 10 6 4 3" xfId="787"/>
    <cellStyle name="Moeda 10 6 5" xfId="788"/>
    <cellStyle name="Moeda 10 6 5 2" xfId="789"/>
    <cellStyle name="Moeda 10 6 5 3" xfId="790"/>
    <cellStyle name="Moeda 10 6 6" xfId="791"/>
    <cellStyle name="Moeda 10 6 7" xfId="792"/>
    <cellStyle name="Moeda 10 6 8" xfId="793"/>
    <cellStyle name="Moeda 10 6 9" xfId="794"/>
    <cellStyle name="Moeda 10 7" xfId="795"/>
    <cellStyle name="Moeda 10 7 2" xfId="796"/>
    <cellStyle name="Moeda 10 7 2 2" xfId="797"/>
    <cellStyle name="Moeda 10 7 2 3" xfId="798"/>
    <cellStyle name="Moeda 10 7 3" xfId="799"/>
    <cellStyle name="Moeda 10 7 3 2" xfId="800"/>
    <cellStyle name="Moeda 10 7 3 3" xfId="801"/>
    <cellStyle name="Moeda 10 7 4" xfId="802"/>
    <cellStyle name="Moeda 10 7 5" xfId="803"/>
    <cellStyle name="Moeda 10 7 6" xfId="804"/>
    <cellStyle name="Moeda 10 8" xfId="805"/>
    <cellStyle name="Moeda 10 8 2" xfId="806"/>
    <cellStyle name="Moeda 10 8 2 2" xfId="807"/>
    <cellStyle name="Moeda 10 8 2 3" xfId="808"/>
    <cellStyle name="Moeda 10 8 3" xfId="809"/>
    <cellStyle name="Moeda 10 8 4" xfId="810"/>
    <cellStyle name="Moeda 10 9" xfId="811"/>
    <cellStyle name="Moeda 10 9 2" xfId="812"/>
    <cellStyle name="Moeda 10 9 3" xfId="813"/>
    <cellStyle name="Moeda 11" xfId="814"/>
    <cellStyle name="Moeda 11 10" xfId="815"/>
    <cellStyle name="Moeda 11 11" xfId="816"/>
    <cellStyle name="Moeda 11 2" xfId="817"/>
    <cellStyle name="Moeda 11 2 10" xfId="818"/>
    <cellStyle name="Moeda 11 2 2" xfId="819"/>
    <cellStyle name="Moeda 11 2 2 2" xfId="820"/>
    <cellStyle name="Moeda 11 2 2 2 2" xfId="821"/>
    <cellStyle name="Moeda 11 2 2 2 2 2" xfId="822"/>
    <cellStyle name="Moeda 11 2 2 2 2 3" xfId="823"/>
    <cellStyle name="Moeda 11 2 2 2 3" xfId="824"/>
    <cellStyle name="Moeda 11 2 2 2 3 2" xfId="825"/>
    <cellStyle name="Moeda 11 2 2 2 3 3" xfId="826"/>
    <cellStyle name="Moeda 11 2 2 2 4" xfId="827"/>
    <cellStyle name="Moeda 11 2 2 2 5" xfId="828"/>
    <cellStyle name="Moeda 11 2 2 2 6" xfId="829"/>
    <cellStyle name="Moeda 11 2 2 3" xfId="830"/>
    <cellStyle name="Moeda 11 2 2 3 2" xfId="831"/>
    <cellStyle name="Moeda 11 2 2 3 2 2" xfId="832"/>
    <cellStyle name="Moeda 11 2 2 3 2 3" xfId="833"/>
    <cellStyle name="Moeda 11 2 2 3 3" xfId="834"/>
    <cellStyle name="Moeda 11 2 2 3 4" xfId="835"/>
    <cellStyle name="Moeda 11 2 2 4" xfId="836"/>
    <cellStyle name="Moeda 11 2 2 4 2" xfId="837"/>
    <cellStyle name="Moeda 11 2 2 4 3" xfId="838"/>
    <cellStyle name="Moeda 11 2 2 5" xfId="839"/>
    <cellStyle name="Moeda 11 2 2 5 2" xfId="840"/>
    <cellStyle name="Moeda 11 2 2 5 3" xfId="841"/>
    <cellStyle name="Moeda 11 2 2 6" xfId="842"/>
    <cellStyle name="Moeda 11 2 2 7" xfId="843"/>
    <cellStyle name="Moeda 11 2 2 8" xfId="844"/>
    <cellStyle name="Moeda 11 2 2 9" xfId="845"/>
    <cellStyle name="Moeda 11 2 3" xfId="846"/>
    <cellStyle name="Moeda 11 2 3 2" xfId="847"/>
    <cellStyle name="Moeda 11 2 3 2 2" xfId="848"/>
    <cellStyle name="Moeda 11 2 3 2 3" xfId="849"/>
    <cellStyle name="Moeda 11 2 3 3" xfId="850"/>
    <cellStyle name="Moeda 11 2 3 3 2" xfId="851"/>
    <cellStyle name="Moeda 11 2 3 3 3" xfId="852"/>
    <cellStyle name="Moeda 11 2 3 4" xfId="853"/>
    <cellStyle name="Moeda 11 2 3 5" xfId="854"/>
    <cellStyle name="Moeda 11 2 3 6" xfId="855"/>
    <cellStyle name="Moeda 11 2 4" xfId="856"/>
    <cellStyle name="Moeda 11 2 4 2" xfId="857"/>
    <cellStyle name="Moeda 11 2 4 2 2" xfId="858"/>
    <cellStyle name="Moeda 11 2 4 2 3" xfId="859"/>
    <cellStyle name="Moeda 11 2 4 3" xfId="860"/>
    <cellStyle name="Moeda 11 2 4 4" xfId="861"/>
    <cellStyle name="Moeda 11 2 5" xfId="862"/>
    <cellStyle name="Moeda 11 2 5 2" xfId="863"/>
    <cellStyle name="Moeda 11 2 5 3" xfId="864"/>
    <cellStyle name="Moeda 11 2 6" xfId="865"/>
    <cellStyle name="Moeda 11 2 6 2" xfId="866"/>
    <cellStyle name="Moeda 11 2 6 3" xfId="867"/>
    <cellStyle name="Moeda 11 2 7" xfId="868"/>
    <cellStyle name="Moeda 11 2 8" xfId="869"/>
    <cellStyle name="Moeda 11 2 9" xfId="870"/>
    <cellStyle name="Moeda 11 3" xfId="871"/>
    <cellStyle name="Moeda 11 3 2" xfId="872"/>
    <cellStyle name="Moeda 11 3 2 2" xfId="873"/>
    <cellStyle name="Moeda 11 3 2 2 2" xfId="874"/>
    <cellStyle name="Moeda 11 3 2 2 3" xfId="875"/>
    <cellStyle name="Moeda 11 3 2 3" xfId="876"/>
    <cellStyle name="Moeda 11 3 2 3 2" xfId="877"/>
    <cellStyle name="Moeda 11 3 2 3 3" xfId="878"/>
    <cellStyle name="Moeda 11 3 2 4" xfId="879"/>
    <cellStyle name="Moeda 11 3 2 5" xfId="880"/>
    <cellStyle name="Moeda 11 3 2 6" xfId="881"/>
    <cellStyle name="Moeda 11 3 3" xfId="882"/>
    <cellStyle name="Moeda 11 3 3 2" xfId="883"/>
    <cellStyle name="Moeda 11 3 3 2 2" xfId="884"/>
    <cellStyle name="Moeda 11 3 3 2 3" xfId="885"/>
    <cellStyle name="Moeda 11 3 3 3" xfId="886"/>
    <cellStyle name="Moeda 11 3 3 4" xfId="887"/>
    <cellStyle name="Moeda 11 3 4" xfId="888"/>
    <cellStyle name="Moeda 11 3 4 2" xfId="889"/>
    <cellStyle name="Moeda 11 3 4 3" xfId="890"/>
    <cellStyle name="Moeda 11 3 5" xfId="891"/>
    <cellStyle name="Moeda 11 3 5 2" xfId="892"/>
    <cellStyle name="Moeda 11 3 5 3" xfId="893"/>
    <cellStyle name="Moeda 11 3 6" xfId="894"/>
    <cellStyle name="Moeda 11 3 7" xfId="895"/>
    <cellStyle name="Moeda 11 3 8" xfId="896"/>
    <cellStyle name="Moeda 11 3 9" xfId="897"/>
    <cellStyle name="Moeda 11 4" xfId="898"/>
    <cellStyle name="Moeda 11 4 2" xfId="899"/>
    <cellStyle name="Moeda 11 4 2 2" xfId="900"/>
    <cellStyle name="Moeda 11 4 2 3" xfId="901"/>
    <cellStyle name="Moeda 11 4 3" xfId="902"/>
    <cellStyle name="Moeda 11 4 3 2" xfId="903"/>
    <cellStyle name="Moeda 11 4 3 3" xfId="904"/>
    <cellStyle name="Moeda 11 4 4" xfId="905"/>
    <cellStyle name="Moeda 11 4 5" xfId="906"/>
    <cellStyle name="Moeda 11 4 6" xfId="907"/>
    <cellStyle name="Moeda 11 5" xfId="908"/>
    <cellStyle name="Moeda 11 5 2" xfId="909"/>
    <cellStyle name="Moeda 11 5 2 2" xfId="910"/>
    <cellStyle name="Moeda 11 5 2 3" xfId="911"/>
    <cellStyle name="Moeda 11 5 3" xfId="912"/>
    <cellStyle name="Moeda 11 5 4" xfId="913"/>
    <cellStyle name="Moeda 11 6" xfId="914"/>
    <cellStyle name="Moeda 11 6 2" xfId="915"/>
    <cellStyle name="Moeda 11 6 3" xfId="916"/>
    <cellStyle name="Moeda 11 7" xfId="917"/>
    <cellStyle name="Moeda 11 7 2" xfId="918"/>
    <cellStyle name="Moeda 11 7 3" xfId="919"/>
    <cellStyle name="Moeda 11 8" xfId="920"/>
    <cellStyle name="Moeda 11 9" xfId="921"/>
    <cellStyle name="Moeda 12" xfId="922"/>
    <cellStyle name="Moeda 12 10" xfId="923"/>
    <cellStyle name="Moeda 12 11" xfId="924"/>
    <cellStyle name="Moeda 12 2" xfId="925"/>
    <cellStyle name="Moeda 12 2 2" xfId="926"/>
    <cellStyle name="Moeda 12 2 2 2" xfId="927"/>
    <cellStyle name="Moeda 12 2 2 2 2" xfId="928"/>
    <cellStyle name="Moeda 12 2 2 2 3" xfId="929"/>
    <cellStyle name="Moeda 12 2 2 3" xfId="930"/>
    <cellStyle name="Moeda 12 2 2 3 2" xfId="931"/>
    <cellStyle name="Moeda 12 2 2 3 3" xfId="932"/>
    <cellStyle name="Moeda 12 2 2 4" xfId="933"/>
    <cellStyle name="Moeda 12 2 2 5" xfId="934"/>
    <cellStyle name="Moeda 12 2 2 6" xfId="935"/>
    <cellStyle name="Moeda 12 2 3" xfId="936"/>
    <cellStyle name="Moeda 12 2 3 2" xfId="937"/>
    <cellStyle name="Moeda 12 2 3 2 2" xfId="938"/>
    <cellStyle name="Moeda 12 2 3 2 3" xfId="939"/>
    <cellStyle name="Moeda 12 2 3 3" xfId="940"/>
    <cellStyle name="Moeda 12 2 3 4" xfId="941"/>
    <cellStyle name="Moeda 12 2 4" xfId="942"/>
    <cellStyle name="Moeda 12 2 4 2" xfId="943"/>
    <cellStyle name="Moeda 12 2 4 3" xfId="944"/>
    <cellStyle name="Moeda 12 2 5" xfId="945"/>
    <cellStyle name="Moeda 12 2 5 2" xfId="946"/>
    <cellStyle name="Moeda 12 2 5 3" xfId="947"/>
    <cellStyle name="Moeda 12 2 6" xfId="948"/>
    <cellStyle name="Moeda 12 2 7" xfId="949"/>
    <cellStyle name="Moeda 12 2 8" xfId="950"/>
    <cellStyle name="Moeda 12 2 9" xfId="951"/>
    <cellStyle name="Moeda 12 3" xfId="952"/>
    <cellStyle name="Moeda 12 3 2" xfId="953"/>
    <cellStyle name="Moeda 12 3 2 2" xfId="954"/>
    <cellStyle name="Moeda 12 3 2 2 2" xfId="955"/>
    <cellStyle name="Moeda 12 3 2 2 3" xfId="956"/>
    <cellStyle name="Moeda 12 3 2 3" xfId="957"/>
    <cellStyle name="Moeda 12 3 2 3 2" xfId="958"/>
    <cellStyle name="Moeda 12 3 2 3 3" xfId="959"/>
    <cellStyle name="Moeda 12 3 2 4" xfId="960"/>
    <cellStyle name="Moeda 12 3 2 5" xfId="961"/>
    <cellStyle name="Moeda 12 3 2 6" xfId="962"/>
    <cellStyle name="Moeda 12 3 3" xfId="963"/>
    <cellStyle name="Moeda 12 3 3 2" xfId="964"/>
    <cellStyle name="Moeda 12 3 3 2 2" xfId="965"/>
    <cellStyle name="Moeda 12 3 3 2 3" xfId="966"/>
    <cellStyle name="Moeda 12 3 3 3" xfId="967"/>
    <cellStyle name="Moeda 12 3 3 4" xfId="968"/>
    <cellStyle name="Moeda 12 3 4" xfId="969"/>
    <cellStyle name="Moeda 12 3 4 2" xfId="970"/>
    <cellStyle name="Moeda 12 3 4 3" xfId="971"/>
    <cellStyle name="Moeda 12 3 5" xfId="972"/>
    <cellStyle name="Moeda 12 3 5 2" xfId="973"/>
    <cellStyle name="Moeda 12 3 5 3" xfId="974"/>
    <cellStyle name="Moeda 12 3 6" xfId="975"/>
    <cellStyle name="Moeda 12 3 7" xfId="976"/>
    <cellStyle name="Moeda 12 3 8" xfId="977"/>
    <cellStyle name="Moeda 12 3 9" xfId="978"/>
    <cellStyle name="Moeda 12 4" xfId="979"/>
    <cellStyle name="Moeda 12 4 2" xfId="980"/>
    <cellStyle name="Moeda 12 4 2 2" xfId="981"/>
    <cellStyle name="Moeda 12 4 2 3" xfId="982"/>
    <cellStyle name="Moeda 12 4 3" xfId="983"/>
    <cellStyle name="Moeda 12 4 3 2" xfId="984"/>
    <cellStyle name="Moeda 12 4 3 3" xfId="985"/>
    <cellStyle name="Moeda 12 4 4" xfId="986"/>
    <cellStyle name="Moeda 12 4 5" xfId="987"/>
    <cellStyle name="Moeda 12 4 6" xfId="988"/>
    <cellStyle name="Moeda 12 5" xfId="989"/>
    <cellStyle name="Moeda 12 5 2" xfId="990"/>
    <cellStyle name="Moeda 12 5 2 2" xfId="991"/>
    <cellStyle name="Moeda 12 5 2 3" xfId="992"/>
    <cellStyle name="Moeda 12 5 3" xfId="993"/>
    <cellStyle name="Moeda 12 5 4" xfId="994"/>
    <cellStyle name="Moeda 12 6" xfId="995"/>
    <cellStyle name="Moeda 12 6 2" xfId="996"/>
    <cellStyle name="Moeda 12 6 3" xfId="997"/>
    <cellStyle name="Moeda 12 7" xfId="998"/>
    <cellStyle name="Moeda 12 7 2" xfId="999"/>
    <cellStyle name="Moeda 12 7 3" xfId="1000"/>
    <cellStyle name="Moeda 12 8" xfId="1001"/>
    <cellStyle name="Moeda 12 9" xfId="1002"/>
    <cellStyle name="Moeda 13" xfId="1003"/>
    <cellStyle name="Moeda 13 10" xfId="1004"/>
    <cellStyle name="Moeda 13 11" xfId="1005"/>
    <cellStyle name="Moeda 13 2" xfId="1006"/>
    <cellStyle name="Moeda 13 2 2" xfId="1007"/>
    <cellStyle name="Moeda 13 2 2 2" xfId="1008"/>
    <cellStyle name="Moeda 13 2 2 2 2" xfId="1009"/>
    <cellStyle name="Moeda 13 2 2 2 3" xfId="1010"/>
    <cellStyle name="Moeda 13 2 2 3" xfId="1011"/>
    <cellStyle name="Moeda 13 2 2 3 2" xfId="1012"/>
    <cellStyle name="Moeda 13 2 2 3 3" xfId="1013"/>
    <cellStyle name="Moeda 13 2 2 4" xfId="1014"/>
    <cellStyle name="Moeda 13 2 2 5" xfId="1015"/>
    <cellStyle name="Moeda 13 2 2 6" xfId="1016"/>
    <cellStyle name="Moeda 13 2 3" xfId="1017"/>
    <cellStyle name="Moeda 13 2 3 2" xfId="1018"/>
    <cellStyle name="Moeda 13 2 3 2 2" xfId="1019"/>
    <cellStyle name="Moeda 13 2 3 2 3" xfId="1020"/>
    <cellStyle name="Moeda 13 2 3 3" xfId="1021"/>
    <cellStyle name="Moeda 13 2 3 4" xfId="1022"/>
    <cellStyle name="Moeda 13 2 4" xfId="1023"/>
    <cellStyle name="Moeda 13 2 4 2" xfId="1024"/>
    <cellStyle name="Moeda 13 2 4 3" xfId="1025"/>
    <cellStyle name="Moeda 13 2 5" xfId="1026"/>
    <cellStyle name="Moeda 13 2 5 2" xfId="1027"/>
    <cellStyle name="Moeda 13 2 5 3" xfId="1028"/>
    <cellStyle name="Moeda 13 2 6" xfId="1029"/>
    <cellStyle name="Moeda 13 2 7" xfId="1030"/>
    <cellStyle name="Moeda 13 2 8" xfId="1031"/>
    <cellStyle name="Moeda 13 2 9" xfId="1032"/>
    <cellStyle name="Moeda 13 3" xfId="1033"/>
    <cellStyle name="Moeda 13 3 2" xfId="1034"/>
    <cellStyle name="Moeda 13 3 2 2" xfId="1035"/>
    <cellStyle name="Moeda 13 3 2 2 2" xfId="1036"/>
    <cellStyle name="Moeda 13 3 2 2 3" xfId="1037"/>
    <cellStyle name="Moeda 13 3 2 3" xfId="1038"/>
    <cellStyle name="Moeda 13 3 2 3 2" xfId="1039"/>
    <cellStyle name="Moeda 13 3 2 3 3" xfId="1040"/>
    <cellStyle name="Moeda 13 3 2 4" xfId="1041"/>
    <cellStyle name="Moeda 13 3 2 5" xfId="1042"/>
    <cellStyle name="Moeda 13 3 2 6" xfId="1043"/>
    <cellStyle name="Moeda 13 3 3" xfId="1044"/>
    <cellStyle name="Moeda 13 3 3 2" xfId="1045"/>
    <cellStyle name="Moeda 13 3 3 2 2" xfId="1046"/>
    <cellStyle name="Moeda 13 3 3 2 3" xfId="1047"/>
    <cellStyle name="Moeda 13 3 3 3" xfId="1048"/>
    <cellStyle name="Moeda 13 3 3 4" xfId="1049"/>
    <cellStyle name="Moeda 13 3 4" xfId="1050"/>
    <cellStyle name="Moeda 13 3 4 2" xfId="1051"/>
    <cellStyle name="Moeda 13 3 4 3" xfId="1052"/>
    <cellStyle name="Moeda 13 3 5" xfId="1053"/>
    <cellStyle name="Moeda 13 3 5 2" xfId="1054"/>
    <cellStyle name="Moeda 13 3 5 3" xfId="1055"/>
    <cellStyle name="Moeda 13 3 6" xfId="1056"/>
    <cellStyle name="Moeda 13 3 7" xfId="1057"/>
    <cellStyle name="Moeda 13 3 8" xfId="1058"/>
    <cellStyle name="Moeda 13 3 9" xfId="1059"/>
    <cellStyle name="Moeda 13 4" xfId="1060"/>
    <cellStyle name="Moeda 13 4 2" xfId="1061"/>
    <cellStyle name="Moeda 13 4 2 2" xfId="1062"/>
    <cellStyle name="Moeda 13 4 2 3" xfId="1063"/>
    <cellStyle name="Moeda 13 4 3" xfId="1064"/>
    <cellStyle name="Moeda 13 4 3 2" xfId="1065"/>
    <cellStyle name="Moeda 13 4 3 3" xfId="1066"/>
    <cellStyle name="Moeda 13 4 4" xfId="1067"/>
    <cellStyle name="Moeda 13 4 5" xfId="1068"/>
    <cellStyle name="Moeda 13 4 6" xfId="1069"/>
    <cellStyle name="Moeda 13 5" xfId="1070"/>
    <cellStyle name="Moeda 13 5 2" xfId="1071"/>
    <cellStyle name="Moeda 13 5 2 2" xfId="1072"/>
    <cellStyle name="Moeda 13 5 2 3" xfId="1073"/>
    <cellStyle name="Moeda 13 5 3" xfId="1074"/>
    <cellStyle name="Moeda 13 5 4" xfId="1075"/>
    <cellStyle name="Moeda 13 6" xfId="1076"/>
    <cellStyle name="Moeda 13 6 2" xfId="1077"/>
    <cellStyle name="Moeda 13 6 3" xfId="1078"/>
    <cellStyle name="Moeda 13 7" xfId="1079"/>
    <cellStyle name="Moeda 13 7 2" xfId="1080"/>
    <cellStyle name="Moeda 13 7 3" xfId="1081"/>
    <cellStyle name="Moeda 13 8" xfId="1082"/>
    <cellStyle name="Moeda 13 9" xfId="1083"/>
    <cellStyle name="Moeda 14" xfId="1084"/>
    <cellStyle name="Moeda 14 10" xfId="1085"/>
    <cellStyle name="Moeda 14 2" xfId="1086"/>
    <cellStyle name="Moeda 14 2 2" xfId="1087"/>
    <cellStyle name="Moeda 14 2 2 2" xfId="1088"/>
    <cellStyle name="Moeda 14 2 2 2 2" xfId="1089"/>
    <cellStyle name="Moeda 14 2 2 2 3" xfId="1090"/>
    <cellStyle name="Moeda 14 2 2 3" xfId="1091"/>
    <cellStyle name="Moeda 14 2 2 3 2" xfId="1092"/>
    <cellStyle name="Moeda 14 2 2 3 3" xfId="1093"/>
    <cellStyle name="Moeda 14 2 2 4" xfId="1094"/>
    <cellStyle name="Moeda 14 2 2 5" xfId="1095"/>
    <cellStyle name="Moeda 14 2 2 6" xfId="1096"/>
    <cellStyle name="Moeda 14 2 3" xfId="1097"/>
    <cellStyle name="Moeda 14 2 3 2" xfId="1098"/>
    <cellStyle name="Moeda 14 2 3 2 2" xfId="1099"/>
    <cellStyle name="Moeda 14 2 3 2 3" xfId="1100"/>
    <cellStyle name="Moeda 14 2 3 3" xfId="1101"/>
    <cellStyle name="Moeda 14 2 3 4" xfId="1102"/>
    <cellStyle name="Moeda 14 2 4" xfId="1103"/>
    <cellStyle name="Moeda 14 2 4 2" xfId="1104"/>
    <cellStyle name="Moeda 14 2 4 3" xfId="1105"/>
    <cellStyle name="Moeda 14 2 5" xfId="1106"/>
    <cellStyle name="Moeda 14 2 5 2" xfId="1107"/>
    <cellStyle name="Moeda 14 2 5 3" xfId="1108"/>
    <cellStyle name="Moeda 14 2 6" xfId="1109"/>
    <cellStyle name="Moeda 14 2 7" xfId="1110"/>
    <cellStyle name="Moeda 14 2 8" xfId="1111"/>
    <cellStyle name="Moeda 14 2 9" xfId="1112"/>
    <cellStyle name="Moeda 14 3" xfId="1113"/>
    <cellStyle name="Moeda 14 3 2" xfId="1114"/>
    <cellStyle name="Moeda 14 3 2 2" xfId="1115"/>
    <cellStyle name="Moeda 14 3 2 3" xfId="1116"/>
    <cellStyle name="Moeda 14 3 3" xfId="1117"/>
    <cellStyle name="Moeda 14 3 3 2" xfId="1118"/>
    <cellStyle name="Moeda 14 3 3 3" xfId="1119"/>
    <cellStyle name="Moeda 14 3 4" xfId="1120"/>
    <cellStyle name="Moeda 14 3 5" xfId="1121"/>
    <cellStyle name="Moeda 14 3 6" xfId="1122"/>
    <cellStyle name="Moeda 14 4" xfId="1123"/>
    <cellStyle name="Moeda 14 4 2" xfId="1124"/>
    <cellStyle name="Moeda 14 4 2 2" xfId="1125"/>
    <cellStyle name="Moeda 14 4 2 3" xfId="1126"/>
    <cellStyle name="Moeda 14 4 3" xfId="1127"/>
    <cellStyle name="Moeda 14 4 4" xfId="1128"/>
    <cellStyle name="Moeda 14 5" xfId="1129"/>
    <cellStyle name="Moeda 14 5 2" xfId="1130"/>
    <cellStyle name="Moeda 14 5 3" xfId="1131"/>
    <cellStyle name="Moeda 14 6" xfId="1132"/>
    <cellStyle name="Moeda 14 6 2" xfId="1133"/>
    <cellStyle name="Moeda 14 6 3" xfId="1134"/>
    <cellStyle name="Moeda 14 7" xfId="1135"/>
    <cellStyle name="Moeda 14 8" xfId="1136"/>
    <cellStyle name="Moeda 14 9" xfId="1137"/>
    <cellStyle name="Moeda 15" xfId="1138"/>
    <cellStyle name="Moeda 15 2" xfId="1139"/>
    <cellStyle name="Moeda 15 2 2" xfId="1140"/>
    <cellStyle name="Moeda 15 2 2 2" xfId="1141"/>
    <cellStyle name="Moeda 15 2 2 3" xfId="1142"/>
    <cellStyle name="Moeda 15 2 3" xfId="1143"/>
    <cellStyle name="Moeda 15 2 3 2" xfId="1144"/>
    <cellStyle name="Moeda 15 2 3 3" xfId="1145"/>
    <cellStyle name="Moeda 15 2 4" xfId="1146"/>
    <cellStyle name="Moeda 15 2 5" xfId="1147"/>
    <cellStyle name="Moeda 15 2 6" xfId="1148"/>
    <cellStyle name="Moeda 15 3" xfId="1149"/>
    <cellStyle name="Moeda 15 3 2" xfId="1150"/>
    <cellStyle name="Moeda 15 3 2 2" xfId="1151"/>
    <cellStyle name="Moeda 15 3 2 3" xfId="1152"/>
    <cellStyle name="Moeda 15 3 3" xfId="1153"/>
    <cellStyle name="Moeda 15 3 4" xfId="1154"/>
    <cellStyle name="Moeda 15 4" xfId="1155"/>
    <cellStyle name="Moeda 15 4 2" xfId="1156"/>
    <cellStyle name="Moeda 15 4 3" xfId="1157"/>
    <cellStyle name="Moeda 15 5" xfId="1158"/>
    <cellStyle name="Moeda 15 5 2" xfId="1159"/>
    <cellStyle name="Moeda 15 5 3" xfId="1160"/>
    <cellStyle name="Moeda 15 6" xfId="1161"/>
    <cellStyle name="Moeda 15 7" xfId="1162"/>
    <cellStyle name="Moeda 15 8" xfId="1163"/>
    <cellStyle name="Moeda 15 9" xfId="1164"/>
    <cellStyle name="Moeda 16" xfId="1165"/>
    <cellStyle name="Moeda 16 2" xfId="1166"/>
    <cellStyle name="Moeda 16 2 2" xfId="1167"/>
    <cellStyle name="Moeda 16 2 2 2" xfId="1168"/>
    <cellStyle name="Moeda 16 2 2 3" xfId="1169"/>
    <cellStyle name="Moeda 16 2 3" xfId="1170"/>
    <cellStyle name="Moeda 16 2 3 2" xfId="1171"/>
    <cellStyle name="Moeda 16 2 3 3" xfId="1172"/>
    <cellStyle name="Moeda 16 2 4" xfId="1173"/>
    <cellStyle name="Moeda 16 2 5" xfId="1174"/>
    <cellStyle name="Moeda 16 2 6" xfId="1175"/>
    <cellStyle name="Moeda 16 3" xfId="1176"/>
    <cellStyle name="Moeda 16 3 2" xfId="1177"/>
    <cellStyle name="Moeda 16 3 2 2" xfId="1178"/>
    <cellStyle name="Moeda 16 3 2 3" xfId="1179"/>
    <cellStyle name="Moeda 16 3 3" xfId="1180"/>
    <cellStyle name="Moeda 16 3 4" xfId="1181"/>
    <cellStyle name="Moeda 16 4" xfId="1182"/>
    <cellStyle name="Moeda 16 4 2" xfId="1183"/>
    <cellStyle name="Moeda 16 4 3" xfId="1184"/>
    <cellStyle name="Moeda 16 5" xfId="1185"/>
    <cellStyle name="Moeda 16 5 2" xfId="1186"/>
    <cellStyle name="Moeda 16 5 3" xfId="1187"/>
    <cellStyle name="Moeda 16 6" xfId="1188"/>
    <cellStyle name="Moeda 16 7" xfId="1189"/>
    <cellStyle name="Moeda 16 8" xfId="1190"/>
    <cellStyle name="Moeda 16 9" xfId="1191"/>
    <cellStyle name="Moeda 17" xfId="1192"/>
    <cellStyle name="Moeda 17 2" xfId="1193"/>
    <cellStyle name="Moeda 17 2 2" xfId="1194"/>
    <cellStyle name="Moeda 17 2 2 2" xfId="1195"/>
    <cellStyle name="Moeda 17 2 2 3" xfId="1196"/>
    <cellStyle name="Moeda 17 2 3" xfId="1197"/>
    <cellStyle name="Moeda 17 2 3 2" xfId="1198"/>
    <cellStyle name="Moeda 17 2 3 3" xfId="1199"/>
    <cellStyle name="Moeda 17 2 4" xfId="1200"/>
    <cellStyle name="Moeda 17 2 5" xfId="1201"/>
    <cellStyle name="Moeda 17 2 6" xfId="1202"/>
    <cellStyle name="Moeda 17 3" xfId="1203"/>
    <cellStyle name="Moeda 17 3 2" xfId="1204"/>
    <cellStyle name="Moeda 17 3 2 2" xfId="1205"/>
    <cellStyle name="Moeda 17 3 2 3" xfId="1206"/>
    <cellStyle name="Moeda 17 3 3" xfId="1207"/>
    <cellStyle name="Moeda 17 3 4" xfId="1208"/>
    <cellStyle name="Moeda 17 4" xfId="1209"/>
    <cellStyle name="Moeda 17 4 2" xfId="1210"/>
    <cellStyle name="Moeda 17 4 3" xfId="1211"/>
    <cellStyle name="Moeda 17 5" xfId="1212"/>
    <cellStyle name="Moeda 17 5 2" xfId="1213"/>
    <cellStyle name="Moeda 17 5 3" xfId="1214"/>
    <cellStyle name="Moeda 17 6" xfId="1215"/>
    <cellStyle name="Moeda 17 7" xfId="1216"/>
    <cellStyle name="Moeda 17 8" xfId="1217"/>
    <cellStyle name="Moeda 17 9" xfId="1218"/>
    <cellStyle name="Moeda 18" xfId="1219"/>
    <cellStyle name="Moeda 18 2" xfId="1220"/>
    <cellStyle name="Moeda 18 2 2" xfId="1221"/>
    <cellStyle name="Moeda 18 2 2 2" xfId="1222"/>
    <cellStyle name="Moeda 18 2 2 3" xfId="1223"/>
    <cellStyle name="Moeda 18 2 3" xfId="1224"/>
    <cellStyle name="Moeda 18 2 4" xfId="1225"/>
    <cellStyle name="Moeda 18 2 5" xfId="1226"/>
    <cellStyle name="Moeda 18 3" xfId="1227"/>
    <cellStyle name="Moeda 18 3 2" xfId="1228"/>
    <cellStyle name="Moeda 18 3 3" xfId="1229"/>
    <cellStyle name="Moeda 18 4" xfId="1230"/>
    <cellStyle name="Moeda 18 4 2" xfId="1231"/>
    <cellStyle name="Moeda 18 4 3" xfId="1232"/>
    <cellStyle name="Moeda 18 5" xfId="1233"/>
    <cellStyle name="Moeda 18 6" xfId="1234"/>
    <cellStyle name="Moeda 18 7" xfId="1235"/>
    <cellStyle name="Moeda 18 8" xfId="1236"/>
    <cellStyle name="Moeda 19" xfId="1237"/>
    <cellStyle name="Moeda 19 2" xfId="1238"/>
    <cellStyle name="Moeda 19 2 2" xfId="1239"/>
    <cellStyle name="Moeda 19 2 2 2" xfId="1240"/>
    <cellStyle name="Moeda 19 2 2 3" xfId="1241"/>
    <cellStyle name="Moeda 19 2 3" xfId="1242"/>
    <cellStyle name="Moeda 19 2 4" xfId="1243"/>
    <cellStyle name="Moeda 19 2 5" xfId="1244"/>
    <cellStyle name="Moeda 19 3" xfId="1245"/>
    <cellStyle name="Moeda 19 3 2" xfId="1246"/>
    <cellStyle name="Moeda 19 3 3" xfId="1247"/>
    <cellStyle name="Moeda 19 4" xfId="1248"/>
    <cellStyle name="Moeda 19 5" xfId="1249"/>
    <cellStyle name="Moeda 19 6" xfId="1250"/>
    <cellStyle name="Moeda 19 7" xfId="1251"/>
    <cellStyle name="Moeda 2" xfId="7"/>
    <cellStyle name="Moeda 2 10" xfId="1252"/>
    <cellStyle name="Moeda 2 10 2" xfId="1253"/>
    <cellStyle name="Moeda 2 10 2 2" xfId="1254"/>
    <cellStyle name="Moeda 2 10 2 2 2" xfId="1255"/>
    <cellStyle name="Moeda 2 10 2 2 3" xfId="1256"/>
    <cellStyle name="Moeda 2 10 2 3" xfId="1257"/>
    <cellStyle name="Moeda 2 10 2 4" xfId="1258"/>
    <cellStyle name="Moeda 2 10 2 5" xfId="1259"/>
    <cellStyle name="Moeda 2 10 3" xfId="1260"/>
    <cellStyle name="Moeda 2 10 3 2" xfId="1261"/>
    <cellStyle name="Moeda 2 10 3 3" xfId="1262"/>
    <cellStyle name="Moeda 2 10 4" xfId="1263"/>
    <cellStyle name="Moeda 2 10 4 2" xfId="1264"/>
    <cellStyle name="Moeda 2 10 4 3" xfId="1265"/>
    <cellStyle name="Moeda 2 10 5" xfId="1266"/>
    <cellStyle name="Moeda 2 10 6" xfId="1267"/>
    <cellStyle name="Moeda 2 10 7" xfId="1268"/>
    <cellStyle name="Moeda 2 10 8" xfId="1269"/>
    <cellStyle name="Moeda 2 11" xfId="1270"/>
    <cellStyle name="Moeda 2 11 2" xfId="1271"/>
    <cellStyle name="Moeda 2 11 2 2" xfId="1272"/>
    <cellStyle name="Moeda 2 11 2 3" xfId="1273"/>
    <cellStyle name="Moeda 2 11 3" xfId="1274"/>
    <cellStyle name="Moeda 2 11 4" xfId="1275"/>
    <cellStyle name="Moeda 2 11 5" xfId="1276"/>
    <cellStyle name="Moeda 2 11 6" xfId="1277"/>
    <cellStyle name="Moeda 2 12" xfId="1278"/>
    <cellStyle name="Moeda 2 12 2" xfId="1279"/>
    <cellStyle name="Moeda 2 12 2 2" xfId="1280"/>
    <cellStyle name="Moeda 2 12 2 3" xfId="1281"/>
    <cellStyle name="Moeda 2 12 3" xfId="1282"/>
    <cellStyle name="Moeda 2 12 4" xfId="1283"/>
    <cellStyle name="Moeda 2 12 5" xfId="1284"/>
    <cellStyle name="Moeda 2 13" xfId="1285"/>
    <cellStyle name="Moeda 2 13 2" xfId="1286"/>
    <cellStyle name="Moeda 2 13 3" xfId="1287"/>
    <cellStyle name="Moeda 2 14" xfId="1288"/>
    <cellStyle name="Moeda 2 14 2" xfId="1289"/>
    <cellStyle name="Moeda 2 14 3" xfId="1290"/>
    <cellStyle name="Moeda 2 15" xfId="1291"/>
    <cellStyle name="Moeda 2 16" xfId="1292"/>
    <cellStyle name="Moeda 2 17" xfId="1293"/>
    <cellStyle name="Moeda 2 18" xfId="1294"/>
    <cellStyle name="Moeda 2 2" xfId="1295"/>
    <cellStyle name="Moeda 2 2 10" xfId="1296"/>
    <cellStyle name="Moeda 2 2 10 2" xfId="1297"/>
    <cellStyle name="Moeda 2 2 10 3" xfId="1298"/>
    <cellStyle name="Moeda 2 2 11" xfId="1299"/>
    <cellStyle name="Moeda 2 2 12" xfId="1300"/>
    <cellStyle name="Moeda 2 2 13" xfId="1301"/>
    <cellStyle name="Moeda 2 2 14" xfId="1302"/>
    <cellStyle name="Moeda 2 2 2" xfId="1303"/>
    <cellStyle name="Moeda 2 2 2 10" xfId="1304"/>
    <cellStyle name="Moeda 2 2 2 11" xfId="1305"/>
    <cellStyle name="Moeda 2 2 2 12" xfId="1306"/>
    <cellStyle name="Moeda 2 2 2 13" xfId="1307"/>
    <cellStyle name="Moeda 2 2 2 14" xfId="1308"/>
    <cellStyle name="Moeda 2 2 2 2" xfId="1309"/>
    <cellStyle name="Moeda 2 2 2 2 10" xfId="1310"/>
    <cellStyle name="Moeda 2 2 2 2 2" xfId="1311"/>
    <cellStyle name="Moeda 2 2 2 2 2 2" xfId="1312"/>
    <cellStyle name="Moeda 2 2 2 2 2 2 2" xfId="1313"/>
    <cellStyle name="Moeda 2 2 2 2 2 2 2 2" xfId="1314"/>
    <cellStyle name="Moeda 2 2 2 2 2 2 2 3" xfId="1315"/>
    <cellStyle name="Moeda 2 2 2 2 2 2 3" xfId="1316"/>
    <cellStyle name="Moeda 2 2 2 2 2 2 3 2" xfId="1317"/>
    <cellStyle name="Moeda 2 2 2 2 2 2 3 3" xfId="1318"/>
    <cellStyle name="Moeda 2 2 2 2 2 2 4" xfId="1319"/>
    <cellStyle name="Moeda 2 2 2 2 2 2 5" xfId="1320"/>
    <cellStyle name="Moeda 2 2 2 2 2 2 6" xfId="1321"/>
    <cellStyle name="Moeda 2 2 2 2 2 3" xfId="1322"/>
    <cellStyle name="Moeda 2 2 2 2 2 3 2" xfId="1323"/>
    <cellStyle name="Moeda 2 2 2 2 2 3 2 2" xfId="1324"/>
    <cellStyle name="Moeda 2 2 2 2 2 3 2 3" xfId="1325"/>
    <cellStyle name="Moeda 2 2 2 2 2 3 3" xfId="1326"/>
    <cellStyle name="Moeda 2 2 2 2 2 3 4" xfId="1327"/>
    <cellStyle name="Moeda 2 2 2 2 2 4" xfId="1328"/>
    <cellStyle name="Moeda 2 2 2 2 2 4 2" xfId="1329"/>
    <cellStyle name="Moeda 2 2 2 2 2 4 3" xfId="1330"/>
    <cellStyle name="Moeda 2 2 2 2 2 5" xfId="1331"/>
    <cellStyle name="Moeda 2 2 2 2 2 5 2" xfId="1332"/>
    <cellStyle name="Moeda 2 2 2 2 2 5 3" xfId="1333"/>
    <cellStyle name="Moeda 2 2 2 2 2 6" xfId="1334"/>
    <cellStyle name="Moeda 2 2 2 2 2 7" xfId="1335"/>
    <cellStyle name="Moeda 2 2 2 2 2 8" xfId="1336"/>
    <cellStyle name="Moeda 2 2 2 2 2 9" xfId="1337"/>
    <cellStyle name="Moeda 2 2 2 2 3" xfId="1338"/>
    <cellStyle name="Moeda 2 2 2 2 3 2" xfId="1339"/>
    <cellStyle name="Moeda 2 2 2 2 3 2 2" xfId="1340"/>
    <cellStyle name="Moeda 2 2 2 2 3 2 2 2" xfId="1341"/>
    <cellStyle name="Moeda 2 2 2 2 3 2 2 3" xfId="1342"/>
    <cellStyle name="Moeda 2 2 2 2 3 2 3" xfId="1343"/>
    <cellStyle name="Moeda 2 2 2 2 3 2 4" xfId="1344"/>
    <cellStyle name="Moeda 2 2 2 2 3 2 5" xfId="1345"/>
    <cellStyle name="Moeda 2 2 2 2 3 3" xfId="1346"/>
    <cellStyle name="Moeda 2 2 2 2 3 3 2" xfId="1347"/>
    <cellStyle name="Moeda 2 2 2 2 3 3 3" xfId="1348"/>
    <cellStyle name="Moeda 2 2 2 2 3 4" xfId="1349"/>
    <cellStyle name="Moeda 2 2 2 2 3 4 2" xfId="1350"/>
    <cellStyle name="Moeda 2 2 2 2 3 4 3" xfId="1351"/>
    <cellStyle name="Moeda 2 2 2 2 3 5" xfId="1352"/>
    <cellStyle name="Moeda 2 2 2 2 3 6" xfId="1353"/>
    <cellStyle name="Moeda 2 2 2 2 3 7" xfId="1354"/>
    <cellStyle name="Moeda 2 2 2 2 3 8" xfId="1355"/>
    <cellStyle name="Moeda 2 2 2 2 4" xfId="1356"/>
    <cellStyle name="Moeda 2 2 2 2 4 2" xfId="1357"/>
    <cellStyle name="Moeda 2 2 2 2 4 2 2" xfId="1358"/>
    <cellStyle name="Moeda 2 2 2 2 4 2 3" xfId="1359"/>
    <cellStyle name="Moeda 2 2 2 2 4 3" xfId="1360"/>
    <cellStyle name="Moeda 2 2 2 2 4 4" xfId="1361"/>
    <cellStyle name="Moeda 2 2 2 2 4 5" xfId="1362"/>
    <cellStyle name="Moeda 2 2 2 2 5" xfId="1363"/>
    <cellStyle name="Moeda 2 2 2 2 5 2" xfId="1364"/>
    <cellStyle name="Moeda 2 2 2 2 5 3" xfId="1365"/>
    <cellStyle name="Moeda 2 2 2 2 6" xfId="1366"/>
    <cellStyle name="Moeda 2 2 2 2 6 2" xfId="1367"/>
    <cellStyle name="Moeda 2 2 2 2 6 3" xfId="1368"/>
    <cellStyle name="Moeda 2 2 2 2 7" xfId="1369"/>
    <cellStyle name="Moeda 2 2 2 2 8" xfId="1370"/>
    <cellStyle name="Moeda 2 2 2 2 9" xfId="1371"/>
    <cellStyle name="Moeda 2 2 2 3" xfId="1372"/>
    <cellStyle name="Moeda 2 2 2 3 2" xfId="1373"/>
    <cellStyle name="Moeda 2 2 2 3 2 2" xfId="1374"/>
    <cellStyle name="Moeda 2 2 2 3 2 2 2" xfId="1375"/>
    <cellStyle name="Moeda 2 2 2 3 2 2 3" xfId="1376"/>
    <cellStyle name="Moeda 2 2 2 3 2 3" xfId="1377"/>
    <cellStyle name="Moeda 2 2 2 3 2 3 2" xfId="1378"/>
    <cellStyle name="Moeda 2 2 2 3 2 3 3" xfId="1379"/>
    <cellStyle name="Moeda 2 2 2 3 2 4" xfId="1380"/>
    <cellStyle name="Moeda 2 2 2 3 2 5" xfId="1381"/>
    <cellStyle name="Moeda 2 2 2 3 2 6" xfId="1382"/>
    <cellStyle name="Moeda 2 2 2 3 3" xfId="1383"/>
    <cellStyle name="Moeda 2 2 2 3 3 2" xfId="1384"/>
    <cellStyle name="Moeda 2 2 2 3 3 2 2" xfId="1385"/>
    <cellStyle name="Moeda 2 2 2 3 3 2 3" xfId="1386"/>
    <cellStyle name="Moeda 2 2 2 3 3 3" xfId="1387"/>
    <cellStyle name="Moeda 2 2 2 3 3 4" xfId="1388"/>
    <cellStyle name="Moeda 2 2 2 3 4" xfId="1389"/>
    <cellStyle name="Moeda 2 2 2 3 4 2" xfId="1390"/>
    <cellStyle name="Moeda 2 2 2 3 4 3" xfId="1391"/>
    <cellStyle name="Moeda 2 2 2 3 5" xfId="1392"/>
    <cellStyle name="Moeda 2 2 2 3 5 2" xfId="1393"/>
    <cellStyle name="Moeda 2 2 2 3 5 3" xfId="1394"/>
    <cellStyle name="Moeda 2 2 2 3 6" xfId="1395"/>
    <cellStyle name="Moeda 2 2 2 3 7" xfId="1396"/>
    <cellStyle name="Moeda 2 2 2 3 8" xfId="1397"/>
    <cellStyle name="Moeda 2 2 2 3 9" xfId="1398"/>
    <cellStyle name="Moeda 2 2 2 4" xfId="1399"/>
    <cellStyle name="Moeda 2 2 2 4 2" xfId="1400"/>
    <cellStyle name="Moeda 2 2 2 4 2 2" xfId="1401"/>
    <cellStyle name="Moeda 2 2 2 4 2 2 2" xfId="1402"/>
    <cellStyle name="Moeda 2 2 2 4 2 2 3" xfId="1403"/>
    <cellStyle name="Moeda 2 2 2 4 2 3" xfId="1404"/>
    <cellStyle name="Moeda 2 2 2 4 2 4" xfId="1405"/>
    <cellStyle name="Moeda 2 2 2 4 2 5" xfId="1406"/>
    <cellStyle name="Moeda 2 2 2 4 3" xfId="1407"/>
    <cellStyle name="Moeda 2 2 2 4 3 2" xfId="1408"/>
    <cellStyle name="Moeda 2 2 2 4 3 3" xfId="1409"/>
    <cellStyle name="Moeda 2 2 2 4 4" xfId="1410"/>
    <cellStyle name="Moeda 2 2 2 4 4 2" xfId="1411"/>
    <cellStyle name="Moeda 2 2 2 4 4 3" xfId="1412"/>
    <cellStyle name="Moeda 2 2 2 4 5" xfId="1413"/>
    <cellStyle name="Moeda 2 2 2 4 6" xfId="1414"/>
    <cellStyle name="Moeda 2 2 2 4 7" xfId="1415"/>
    <cellStyle name="Moeda 2 2 2 4 8" xfId="1416"/>
    <cellStyle name="Moeda 2 2 2 5" xfId="1417"/>
    <cellStyle name="Moeda 2 2 2 5 2" xfId="1418"/>
    <cellStyle name="Moeda 2 2 2 5 2 2" xfId="1419"/>
    <cellStyle name="Moeda 2 2 2 5 2 2 2" xfId="1420"/>
    <cellStyle name="Moeda 2 2 2 5 2 2 3" xfId="1421"/>
    <cellStyle name="Moeda 2 2 2 5 2 3" xfId="1422"/>
    <cellStyle name="Moeda 2 2 2 5 2 4" xfId="1423"/>
    <cellStyle name="Moeda 2 2 2 5 2 5" xfId="1424"/>
    <cellStyle name="Moeda 2 2 2 5 3" xfId="1425"/>
    <cellStyle name="Moeda 2 2 2 5 3 2" xfId="1426"/>
    <cellStyle name="Moeda 2 2 2 5 3 3" xfId="1427"/>
    <cellStyle name="Moeda 2 2 2 5 4" xfId="1428"/>
    <cellStyle name="Moeda 2 2 2 5 5" xfId="1429"/>
    <cellStyle name="Moeda 2 2 2 5 6" xfId="1430"/>
    <cellStyle name="Moeda 2 2 2 5 7" xfId="1431"/>
    <cellStyle name="Moeda 2 2 2 6" xfId="1432"/>
    <cellStyle name="Moeda 2 2 2 6 2" xfId="1433"/>
    <cellStyle name="Moeda 2 2 2 6 2 2" xfId="1434"/>
    <cellStyle name="Moeda 2 2 2 6 2 3" xfId="1435"/>
    <cellStyle name="Moeda 2 2 2 6 3" xfId="1436"/>
    <cellStyle name="Moeda 2 2 2 6 4" xfId="1437"/>
    <cellStyle name="Moeda 2 2 2 6 5" xfId="1438"/>
    <cellStyle name="Moeda 2 2 2 7" xfId="1439"/>
    <cellStyle name="Moeda 2 2 2 7 2" xfId="1440"/>
    <cellStyle name="Moeda 2 2 2 7 2 2" xfId="1441"/>
    <cellStyle name="Moeda 2 2 2 7 2 3" xfId="1442"/>
    <cellStyle name="Moeda 2 2 2 7 3" xfId="1443"/>
    <cellStyle name="Moeda 2 2 2 7 4" xfId="1444"/>
    <cellStyle name="Moeda 2 2 2 8" xfId="1445"/>
    <cellStyle name="Moeda 2 2 2 8 2" xfId="1446"/>
    <cellStyle name="Moeda 2 2 2 8 3" xfId="1447"/>
    <cellStyle name="Moeda 2 2 2 9" xfId="1448"/>
    <cellStyle name="Moeda 2 2 2 9 2" xfId="1449"/>
    <cellStyle name="Moeda 2 2 2 9 3" xfId="1450"/>
    <cellStyle name="Moeda 2 2 3" xfId="1451"/>
    <cellStyle name="Moeda 2 2 3 10" xfId="1452"/>
    <cellStyle name="Moeda 2 2 3 11" xfId="1453"/>
    <cellStyle name="Moeda 2 2 3 2" xfId="1454"/>
    <cellStyle name="Moeda 2 2 3 2 10" xfId="1455"/>
    <cellStyle name="Moeda 2 2 3 2 2" xfId="1456"/>
    <cellStyle name="Moeda 2 2 3 2 2 2" xfId="1457"/>
    <cellStyle name="Moeda 2 2 3 2 2 2 2" xfId="1458"/>
    <cellStyle name="Moeda 2 2 3 2 2 2 2 2" xfId="1459"/>
    <cellStyle name="Moeda 2 2 3 2 2 2 2 3" xfId="1460"/>
    <cellStyle name="Moeda 2 2 3 2 2 2 3" xfId="1461"/>
    <cellStyle name="Moeda 2 2 3 2 2 2 3 2" xfId="1462"/>
    <cellStyle name="Moeda 2 2 3 2 2 2 3 3" xfId="1463"/>
    <cellStyle name="Moeda 2 2 3 2 2 2 4" xfId="1464"/>
    <cellStyle name="Moeda 2 2 3 2 2 2 5" xfId="1465"/>
    <cellStyle name="Moeda 2 2 3 2 2 2 6" xfId="1466"/>
    <cellStyle name="Moeda 2 2 3 2 2 3" xfId="1467"/>
    <cellStyle name="Moeda 2 2 3 2 2 3 2" xfId="1468"/>
    <cellStyle name="Moeda 2 2 3 2 2 3 2 2" xfId="1469"/>
    <cellStyle name="Moeda 2 2 3 2 2 3 2 3" xfId="1470"/>
    <cellStyle name="Moeda 2 2 3 2 2 3 3" xfId="1471"/>
    <cellStyle name="Moeda 2 2 3 2 2 3 4" xfId="1472"/>
    <cellStyle name="Moeda 2 2 3 2 2 4" xfId="1473"/>
    <cellStyle name="Moeda 2 2 3 2 2 4 2" xfId="1474"/>
    <cellStyle name="Moeda 2 2 3 2 2 4 3" xfId="1475"/>
    <cellStyle name="Moeda 2 2 3 2 2 5" xfId="1476"/>
    <cellStyle name="Moeda 2 2 3 2 2 5 2" xfId="1477"/>
    <cellStyle name="Moeda 2 2 3 2 2 5 3" xfId="1478"/>
    <cellStyle name="Moeda 2 2 3 2 2 6" xfId="1479"/>
    <cellStyle name="Moeda 2 2 3 2 2 7" xfId="1480"/>
    <cellStyle name="Moeda 2 2 3 2 2 8" xfId="1481"/>
    <cellStyle name="Moeda 2 2 3 2 2 9" xfId="1482"/>
    <cellStyle name="Moeda 2 2 3 2 3" xfId="1483"/>
    <cellStyle name="Moeda 2 2 3 2 3 2" xfId="1484"/>
    <cellStyle name="Moeda 2 2 3 2 3 2 2" xfId="1485"/>
    <cellStyle name="Moeda 2 2 3 2 3 2 3" xfId="1486"/>
    <cellStyle name="Moeda 2 2 3 2 3 3" xfId="1487"/>
    <cellStyle name="Moeda 2 2 3 2 3 3 2" xfId="1488"/>
    <cellStyle name="Moeda 2 2 3 2 3 3 3" xfId="1489"/>
    <cellStyle name="Moeda 2 2 3 2 3 4" xfId="1490"/>
    <cellStyle name="Moeda 2 2 3 2 3 5" xfId="1491"/>
    <cellStyle name="Moeda 2 2 3 2 3 6" xfId="1492"/>
    <cellStyle name="Moeda 2 2 3 2 4" xfId="1493"/>
    <cellStyle name="Moeda 2 2 3 2 4 2" xfId="1494"/>
    <cellStyle name="Moeda 2 2 3 2 4 2 2" xfId="1495"/>
    <cellStyle name="Moeda 2 2 3 2 4 2 3" xfId="1496"/>
    <cellStyle name="Moeda 2 2 3 2 4 3" xfId="1497"/>
    <cellStyle name="Moeda 2 2 3 2 4 4" xfId="1498"/>
    <cellStyle name="Moeda 2 2 3 2 5" xfId="1499"/>
    <cellStyle name="Moeda 2 2 3 2 5 2" xfId="1500"/>
    <cellStyle name="Moeda 2 2 3 2 5 3" xfId="1501"/>
    <cellStyle name="Moeda 2 2 3 2 6" xfId="1502"/>
    <cellStyle name="Moeda 2 2 3 2 6 2" xfId="1503"/>
    <cellStyle name="Moeda 2 2 3 2 6 3" xfId="1504"/>
    <cellStyle name="Moeda 2 2 3 2 7" xfId="1505"/>
    <cellStyle name="Moeda 2 2 3 2 8" xfId="1506"/>
    <cellStyle name="Moeda 2 2 3 2 9" xfId="1507"/>
    <cellStyle name="Moeda 2 2 3 3" xfId="1508"/>
    <cellStyle name="Moeda 2 2 3 3 2" xfId="1509"/>
    <cellStyle name="Moeda 2 2 3 3 2 2" xfId="1510"/>
    <cellStyle name="Moeda 2 2 3 3 2 2 2" xfId="1511"/>
    <cellStyle name="Moeda 2 2 3 3 2 2 3" xfId="1512"/>
    <cellStyle name="Moeda 2 2 3 3 2 3" xfId="1513"/>
    <cellStyle name="Moeda 2 2 3 3 2 3 2" xfId="1514"/>
    <cellStyle name="Moeda 2 2 3 3 2 3 3" xfId="1515"/>
    <cellStyle name="Moeda 2 2 3 3 2 4" xfId="1516"/>
    <cellStyle name="Moeda 2 2 3 3 2 5" xfId="1517"/>
    <cellStyle name="Moeda 2 2 3 3 2 6" xfId="1518"/>
    <cellStyle name="Moeda 2 2 3 3 3" xfId="1519"/>
    <cellStyle name="Moeda 2 2 3 3 3 2" xfId="1520"/>
    <cellStyle name="Moeda 2 2 3 3 3 2 2" xfId="1521"/>
    <cellStyle name="Moeda 2 2 3 3 3 2 3" xfId="1522"/>
    <cellStyle name="Moeda 2 2 3 3 3 3" xfId="1523"/>
    <cellStyle name="Moeda 2 2 3 3 3 4" xfId="1524"/>
    <cellStyle name="Moeda 2 2 3 3 4" xfId="1525"/>
    <cellStyle name="Moeda 2 2 3 3 4 2" xfId="1526"/>
    <cellStyle name="Moeda 2 2 3 3 4 3" xfId="1527"/>
    <cellStyle name="Moeda 2 2 3 3 5" xfId="1528"/>
    <cellStyle name="Moeda 2 2 3 3 5 2" xfId="1529"/>
    <cellStyle name="Moeda 2 2 3 3 5 3" xfId="1530"/>
    <cellStyle name="Moeda 2 2 3 3 6" xfId="1531"/>
    <cellStyle name="Moeda 2 2 3 3 7" xfId="1532"/>
    <cellStyle name="Moeda 2 2 3 3 8" xfId="1533"/>
    <cellStyle name="Moeda 2 2 3 3 9" xfId="1534"/>
    <cellStyle name="Moeda 2 2 3 4" xfId="1535"/>
    <cellStyle name="Moeda 2 2 3 4 2" xfId="1536"/>
    <cellStyle name="Moeda 2 2 3 4 2 2" xfId="1537"/>
    <cellStyle name="Moeda 2 2 3 4 2 2 2" xfId="1538"/>
    <cellStyle name="Moeda 2 2 3 4 2 2 3" xfId="1539"/>
    <cellStyle name="Moeda 2 2 3 4 2 3" xfId="1540"/>
    <cellStyle name="Moeda 2 2 3 4 2 4" xfId="1541"/>
    <cellStyle name="Moeda 2 2 3 4 2 5" xfId="1542"/>
    <cellStyle name="Moeda 2 2 3 4 3" xfId="1543"/>
    <cellStyle name="Moeda 2 2 3 4 3 2" xfId="1544"/>
    <cellStyle name="Moeda 2 2 3 4 3 3" xfId="1545"/>
    <cellStyle name="Moeda 2 2 3 4 4" xfId="1546"/>
    <cellStyle name="Moeda 2 2 3 4 4 2" xfId="1547"/>
    <cellStyle name="Moeda 2 2 3 4 4 3" xfId="1548"/>
    <cellStyle name="Moeda 2 2 3 4 5" xfId="1549"/>
    <cellStyle name="Moeda 2 2 3 4 6" xfId="1550"/>
    <cellStyle name="Moeda 2 2 3 4 7" xfId="1551"/>
    <cellStyle name="Moeda 2 2 3 4 8" xfId="1552"/>
    <cellStyle name="Moeda 2 2 3 5" xfId="1553"/>
    <cellStyle name="Moeda 2 2 3 5 2" xfId="1554"/>
    <cellStyle name="Moeda 2 2 3 5 2 2" xfId="1555"/>
    <cellStyle name="Moeda 2 2 3 5 2 3" xfId="1556"/>
    <cellStyle name="Moeda 2 2 3 5 3" xfId="1557"/>
    <cellStyle name="Moeda 2 2 3 5 4" xfId="1558"/>
    <cellStyle name="Moeda 2 2 3 5 5" xfId="1559"/>
    <cellStyle name="Moeda 2 2 3 6" xfId="1560"/>
    <cellStyle name="Moeda 2 2 3 6 2" xfId="1561"/>
    <cellStyle name="Moeda 2 2 3 6 3" xfId="1562"/>
    <cellStyle name="Moeda 2 2 3 7" xfId="1563"/>
    <cellStyle name="Moeda 2 2 3 7 2" xfId="1564"/>
    <cellStyle name="Moeda 2 2 3 7 3" xfId="1565"/>
    <cellStyle name="Moeda 2 2 3 8" xfId="1566"/>
    <cellStyle name="Moeda 2 2 3 9" xfId="1567"/>
    <cellStyle name="Moeda 2 2 4" xfId="1568"/>
    <cellStyle name="Moeda 2 2 4 10" xfId="1569"/>
    <cellStyle name="Moeda 2 2 4 2" xfId="1570"/>
    <cellStyle name="Moeda 2 2 4 2 2" xfId="1571"/>
    <cellStyle name="Moeda 2 2 4 2 2 2" xfId="1572"/>
    <cellStyle name="Moeda 2 2 4 2 2 2 2" xfId="1573"/>
    <cellStyle name="Moeda 2 2 4 2 2 2 3" xfId="1574"/>
    <cellStyle name="Moeda 2 2 4 2 2 3" xfId="1575"/>
    <cellStyle name="Moeda 2 2 4 2 2 3 2" xfId="1576"/>
    <cellStyle name="Moeda 2 2 4 2 2 3 3" xfId="1577"/>
    <cellStyle name="Moeda 2 2 4 2 2 4" xfId="1578"/>
    <cellStyle name="Moeda 2 2 4 2 2 5" xfId="1579"/>
    <cellStyle name="Moeda 2 2 4 2 2 6" xfId="1580"/>
    <cellStyle name="Moeda 2 2 4 2 3" xfId="1581"/>
    <cellStyle name="Moeda 2 2 4 2 3 2" xfId="1582"/>
    <cellStyle name="Moeda 2 2 4 2 3 2 2" xfId="1583"/>
    <cellStyle name="Moeda 2 2 4 2 3 2 3" xfId="1584"/>
    <cellStyle name="Moeda 2 2 4 2 3 3" xfId="1585"/>
    <cellStyle name="Moeda 2 2 4 2 3 4" xfId="1586"/>
    <cellStyle name="Moeda 2 2 4 2 4" xfId="1587"/>
    <cellStyle name="Moeda 2 2 4 2 4 2" xfId="1588"/>
    <cellStyle name="Moeda 2 2 4 2 4 3" xfId="1589"/>
    <cellStyle name="Moeda 2 2 4 2 5" xfId="1590"/>
    <cellStyle name="Moeda 2 2 4 2 5 2" xfId="1591"/>
    <cellStyle name="Moeda 2 2 4 2 5 3" xfId="1592"/>
    <cellStyle name="Moeda 2 2 4 2 6" xfId="1593"/>
    <cellStyle name="Moeda 2 2 4 2 7" xfId="1594"/>
    <cellStyle name="Moeda 2 2 4 2 8" xfId="1595"/>
    <cellStyle name="Moeda 2 2 4 2 9" xfId="1596"/>
    <cellStyle name="Moeda 2 2 4 3" xfId="1597"/>
    <cellStyle name="Moeda 2 2 4 3 2" xfId="1598"/>
    <cellStyle name="Moeda 2 2 4 3 2 2" xfId="1599"/>
    <cellStyle name="Moeda 2 2 4 3 2 3" xfId="1600"/>
    <cellStyle name="Moeda 2 2 4 3 3" xfId="1601"/>
    <cellStyle name="Moeda 2 2 4 3 3 2" xfId="1602"/>
    <cellStyle name="Moeda 2 2 4 3 3 3" xfId="1603"/>
    <cellStyle name="Moeda 2 2 4 3 4" xfId="1604"/>
    <cellStyle name="Moeda 2 2 4 3 5" xfId="1605"/>
    <cellStyle name="Moeda 2 2 4 3 6" xfId="1606"/>
    <cellStyle name="Moeda 2 2 4 4" xfId="1607"/>
    <cellStyle name="Moeda 2 2 4 4 2" xfId="1608"/>
    <cellStyle name="Moeda 2 2 4 4 2 2" xfId="1609"/>
    <cellStyle name="Moeda 2 2 4 4 2 3" xfId="1610"/>
    <cellStyle name="Moeda 2 2 4 4 3" xfId="1611"/>
    <cellStyle name="Moeda 2 2 4 4 4" xfId="1612"/>
    <cellStyle name="Moeda 2 2 4 5" xfId="1613"/>
    <cellStyle name="Moeda 2 2 4 5 2" xfId="1614"/>
    <cellStyle name="Moeda 2 2 4 5 3" xfId="1615"/>
    <cellStyle name="Moeda 2 2 4 6" xfId="1616"/>
    <cellStyle name="Moeda 2 2 4 6 2" xfId="1617"/>
    <cellStyle name="Moeda 2 2 4 6 3" xfId="1618"/>
    <cellStyle name="Moeda 2 2 4 7" xfId="1619"/>
    <cellStyle name="Moeda 2 2 4 8" xfId="1620"/>
    <cellStyle name="Moeda 2 2 4 9" xfId="1621"/>
    <cellStyle name="Moeda 2 2 5" xfId="1622"/>
    <cellStyle name="Moeda 2 2 5 2" xfId="1623"/>
    <cellStyle name="Moeda 2 2 5 2 2" xfId="1624"/>
    <cellStyle name="Moeda 2 2 5 2 2 2" xfId="1625"/>
    <cellStyle name="Moeda 2 2 5 2 2 3" xfId="1626"/>
    <cellStyle name="Moeda 2 2 5 2 3" xfId="1627"/>
    <cellStyle name="Moeda 2 2 5 2 3 2" xfId="1628"/>
    <cellStyle name="Moeda 2 2 5 2 3 3" xfId="1629"/>
    <cellStyle name="Moeda 2 2 5 2 4" xfId="1630"/>
    <cellStyle name="Moeda 2 2 5 2 5" xfId="1631"/>
    <cellStyle name="Moeda 2 2 5 2 6" xfId="1632"/>
    <cellStyle name="Moeda 2 2 5 3" xfId="1633"/>
    <cellStyle name="Moeda 2 2 5 3 2" xfId="1634"/>
    <cellStyle name="Moeda 2 2 5 3 2 2" xfId="1635"/>
    <cellStyle name="Moeda 2 2 5 3 2 3" xfId="1636"/>
    <cellStyle name="Moeda 2 2 5 3 3" xfId="1637"/>
    <cellStyle name="Moeda 2 2 5 3 4" xfId="1638"/>
    <cellStyle name="Moeda 2 2 5 4" xfId="1639"/>
    <cellStyle name="Moeda 2 2 5 4 2" xfId="1640"/>
    <cellStyle name="Moeda 2 2 5 4 3" xfId="1641"/>
    <cellStyle name="Moeda 2 2 5 5" xfId="1642"/>
    <cellStyle name="Moeda 2 2 5 5 2" xfId="1643"/>
    <cellStyle name="Moeda 2 2 5 5 3" xfId="1644"/>
    <cellStyle name="Moeda 2 2 5 6" xfId="1645"/>
    <cellStyle name="Moeda 2 2 5 7" xfId="1646"/>
    <cellStyle name="Moeda 2 2 5 8" xfId="1647"/>
    <cellStyle name="Moeda 2 2 5 9" xfId="1648"/>
    <cellStyle name="Moeda 2 2 6" xfId="1649"/>
    <cellStyle name="Moeda 2 2 6 2" xfId="1650"/>
    <cellStyle name="Moeda 2 2 6 2 2" xfId="1651"/>
    <cellStyle name="Moeda 2 2 6 2 2 2" xfId="1652"/>
    <cellStyle name="Moeda 2 2 6 2 2 3" xfId="1653"/>
    <cellStyle name="Moeda 2 2 6 2 3" xfId="1654"/>
    <cellStyle name="Moeda 2 2 6 2 4" xfId="1655"/>
    <cellStyle name="Moeda 2 2 6 2 5" xfId="1656"/>
    <cellStyle name="Moeda 2 2 6 3" xfId="1657"/>
    <cellStyle name="Moeda 2 2 6 3 2" xfId="1658"/>
    <cellStyle name="Moeda 2 2 6 3 3" xfId="1659"/>
    <cellStyle name="Moeda 2 2 6 4" xfId="1660"/>
    <cellStyle name="Moeda 2 2 6 4 2" xfId="1661"/>
    <cellStyle name="Moeda 2 2 6 4 3" xfId="1662"/>
    <cellStyle name="Moeda 2 2 6 5" xfId="1663"/>
    <cellStyle name="Moeda 2 2 6 6" xfId="1664"/>
    <cellStyle name="Moeda 2 2 6 7" xfId="1665"/>
    <cellStyle name="Moeda 2 2 6 8" xfId="1666"/>
    <cellStyle name="Moeda 2 2 7" xfId="1667"/>
    <cellStyle name="Moeda 2 2 7 2" xfId="1668"/>
    <cellStyle name="Moeda 2 2 7 2 2" xfId="1669"/>
    <cellStyle name="Moeda 2 2 7 2 3" xfId="1670"/>
    <cellStyle name="Moeda 2 2 7 3" xfId="1671"/>
    <cellStyle name="Moeda 2 2 7 4" xfId="1672"/>
    <cellStyle name="Moeda 2 2 7 5" xfId="1673"/>
    <cellStyle name="Moeda 2 2 7 6" xfId="1674"/>
    <cellStyle name="Moeda 2 2 8" xfId="1675"/>
    <cellStyle name="Moeda 2 2 8 2" xfId="1676"/>
    <cellStyle name="Moeda 2 2 8 2 2" xfId="1677"/>
    <cellStyle name="Moeda 2 2 8 2 3" xfId="1678"/>
    <cellStyle name="Moeda 2 2 8 3" xfId="1679"/>
    <cellStyle name="Moeda 2 2 8 4" xfId="1680"/>
    <cellStyle name="Moeda 2 2 9" xfId="1681"/>
    <cellStyle name="Moeda 2 2 9 2" xfId="1682"/>
    <cellStyle name="Moeda 2 2 9 3" xfId="1683"/>
    <cellStyle name="Moeda 2 3" xfId="1684"/>
    <cellStyle name="Moeda 2 3 10" xfId="1685"/>
    <cellStyle name="Moeda 2 3 10 2" xfId="1686"/>
    <cellStyle name="Moeda 2 3 10 3" xfId="1687"/>
    <cellStyle name="Moeda 2 3 11" xfId="1688"/>
    <cellStyle name="Moeda 2 3 12" xfId="1689"/>
    <cellStyle name="Moeda 2 3 13" xfId="1690"/>
    <cellStyle name="Moeda 2 3 14" xfId="1691"/>
    <cellStyle name="Moeda 2 3 2" xfId="1692"/>
    <cellStyle name="Moeda 2 3 2 10" xfId="1693"/>
    <cellStyle name="Moeda 2 3 2 11" xfId="1694"/>
    <cellStyle name="Moeda 2 3 2 2" xfId="1695"/>
    <cellStyle name="Moeda 2 3 2 2 10" xfId="1696"/>
    <cellStyle name="Moeda 2 3 2 2 2" xfId="1697"/>
    <cellStyle name="Moeda 2 3 2 2 2 2" xfId="1698"/>
    <cellStyle name="Moeda 2 3 2 2 2 2 2" xfId="1699"/>
    <cellStyle name="Moeda 2 3 2 2 2 2 2 2" xfId="1700"/>
    <cellStyle name="Moeda 2 3 2 2 2 2 2 3" xfId="1701"/>
    <cellStyle name="Moeda 2 3 2 2 2 2 3" xfId="1702"/>
    <cellStyle name="Moeda 2 3 2 2 2 2 3 2" xfId="1703"/>
    <cellStyle name="Moeda 2 3 2 2 2 2 3 3" xfId="1704"/>
    <cellStyle name="Moeda 2 3 2 2 2 2 4" xfId="1705"/>
    <cellStyle name="Moeda 2 3 2 2 2 2 5" xfId="1706"/>
    <cellStyle name="Moeda 2 3 2 2 2 2 6" xfId="1707"/>
    <cellStyle name="Moeda 2 3 2 2 2 3" xfId="1708"/>
    <cellStyle name="Moeda 2 3 2 2 2 3 2" xfId="1709"/>
    <cellStyle name="Moeda 2 3 2 2 2 3 2 2" xfId="1710"/>
    <cellStyle name="Moeda 2 3 2 2 2 3 2 3" xfId="1711"/>
    <cellStyle name="Moeda 2 3 2 2 2 3 3" xfId="1712"/>
    <cellStyle name="Moeda 2 3 2 2 2 3 4" xfId="1713"/>
    <cellStyle name="Moeda 2 3 2 2 2 4" xfId="1714"/>
    <cellStyle name="Moeda 2 3 2 2 2 4 2" xfId="1715"/>
    <cellStyle name="Moeda 2 3 2 2 2 4 3" xfId="1716"/>
    <cellStyle name="Moeda 2 3 2 2 2 5" xfId="1717"/>
    <cellStyle name="Moeda 2 3 2 2 2 5 2" xfId="1718"/>
    <cellStyle name="Moeda 2 3 2 2 2 5 3" xfId="1719"/>
    <cellStyle name="Moeda 2 3 2 2 2 6" xfId="1720"/>
    <cellStyle name="Moeda 2 3 2 2 2 7" xfId="1721"/>
    <cellStyle name="Moeda 2 3 2 2 2 8" xfId="1722"/>
    <cellStyle name="Moeda 2 3 2 2 2 9" xfId="1723"/>
    <cellStyle name="Moeda 2 3 2 2 3" xfId="1724"/>
    <cellStyle name="Moeda 2 3 2 2 3 2" xfId="1725"/>
    <cellStyle name="Moeda 2 3 2 2 3 2 2" xfId="1726"/>
    <cellStyle name="Moeda 2 3 2 2 3 2 3" xfId="1727"/>
    <cellStyle name="Moeda 2 3 2 2 3 3" xfId="1728"/>
    <cellStyle name="Moeda 2 3 2 2 3 3 2" xfId="1729"/>
    <cellStyle name="Moeda 2 3 2 2 3 3 3" xfId="1730"/>
    <cellStyle name="Moeda 2 3 2 2 3 4" xfId="1731"/>
    <cellStyle name="Moeda 2 3 2 2 3 5" xfId="1732"/>
    <cellStyle name="Moeda 2 3 2 2 3 6" xfId="1733"/>
    <cellStyle name="Moeda 2 3 2 2 4" xfId="1734"/>
    <cellStyle name="Moeda 2 3 2 2 4 2" xfId="1735"/>
    <cellStyle name="Moeda 2 3 2 2 4 2 2" xfId="1736"/>
    <cellStyle name="Moeda 2 3 2 2 4 2 3" xfId="1737"/>
    <cellStyle name="Moeda 2 3 2 2 4 3" xfId="1738"/>
    <cellStyle name="Moeda 2 3 2 2 4 4" xfId="1739"/>
    <cellStyle name="Moeda 2 3 2 2 5" xfId="1740"/>
    <cellStyle name="Moeda 2 3 2 2 5 2" xfId="1741"/>
    <cellStyle name="Moeda 2 3 2 2 5 3" xfId="1742"/>
    <cellStyle name="Moeda 2 3 2 2 6" xfId="1743"/>
    <cellStyle name="Moeda 2 3 2 2 6 2" xfId="1744"/>
    <cellStyle name="Moeda 2 3 2 2 6 3" xfId="1745"/>
    <cellStyle name="Moeda 2 3 2 2 7" xfId="1746"/>
    <cellStyle name="Moeda 2 3 2 2 8" xfId="1747"/>
    <cellStyle name="Moeda 2 3 2 2 9" xfId="1748"/>
    <cellStyle name="Moeda 2 3 2 3" xfId="1749"/>
    <cellStyle name="Moeda 2 3 2 3 2" xfId="1750"/>
    <cellStyle name="Moeda 2 3 2 3 2 2" xfId="1751"/>
    <cellStyle name="Moeda 2 3 2 3 2 2 2" xfId="1752"/>
    <cellStyle name="Moeda 2 3 2 3 2 2 3" xfId="1753"/>
    <cellStyle name="Moeda 2 3 2 3 2 3" xfId="1754"/>
    <cellStyle name="Moeda 2 3 2 3 2 3 2" xfId="1755"/>
    <cellStyle name="Moeda 2 3 2 3 2 3 3" xfId="1756"/>
    <cellStyle name="Moeda 2 3 2 3 2 4" xfId="1757"/>
    <cellStyle name="Moeda 2 3 2 3 2 5" xfId="1758"/>
    <cellStyle name="Moeda 2 3 2 3 2 6" xfId="1759"/>
    <cellStyle name="Moeda 2 3 2 3 3" xfId="1760"/>
    <cellStyle name="Moeda 2 3 2 3 3 2" xfId="1761"/>
    <cellStyle name="Moeda 2 3 2 3 3 2 2" xfId="1762"/>
    <cellStyle name="Moeda 2 3 2 3 3 2 3" xfId="1763"/>
    <cellStyle name="Moeda 2 3 2 3 3 3" xfId="1764"/>
    <cellStyle name="Moeda 2 3 2 3 3 4" xfId="1765"/>
    <cellStyle name="Moeda 2 3 2 3 4" xfId="1766"/>
    <cellStyle name="Moeda 2 3 2 3 4 2" xfId="1767"/>
    <cellStyle name="Moeda 2 3 2 3 4 3" xfId="1768"/>
    <cellStyle name="Moeda 2 3 2 3 5" xfId="1769"/>
    <cellStyle name="Moeda 2 3 2 3 5 2" xfId="1770"/>
    <cellStyle name="Moeda 2 3 2 3 5 3" xfId="1771"/>
    <cellStyle name="Moeda 2 3 2 3 6" xfId="1772"/>
    <cellStyle name="Moeda 2 3 2 3 7" xfId="1773"/>
    <cellStyle name="Moeda 2 3 2 3 8" xfId="1774"/>
    <cellStyle name="Moeda 2 3 2 3 9" xfId="1775"/>
    <cellStyle name="Moeda 2 3 2 4" xfId="1776"/>
    <cellStyle name="Moeda 2 3 2 4 2" xfId="1777"/>
    <cellStyle name="Moeda 2 3 2 4 2 2" xfId="1778"/>
    <cellStyle name="Moeda 2 3 2 4 2 2 2" xfId="1779"/>
    <cellStyle name="Moeda 2 3 2 4 2 2 3" xfId="1780"/>
    <cellStyle name="Moeda 2 3 2 4 2 3" xfId="1781"/>
    <cellStyle name="Moeda 2 3 2 4 2 4" xfId="1782"/>
    <cellStyle name="Moeda 2 3 2 4 2 5" xfId="1783"/>
    <cellStyle name="Moeda 2 3 2 4 3" xfId="1784"/>
    <cellStyle name="Moeda 2 3 2 4 3 2" xfId="1785"/>
    <cellStyle name="Moeda 2 3 2 4 3 3" xfId="1786"/>
    <cellStyle name="Moeda 2 3 2 4 4" xfId="1787"/>
    <cellStyle name="Moeda 2 3 2 4 4 2" xfId="1788"/>
    <cellStyle name="Moeda 2 3 2 4 4 3" xfId="1789"/>
    <cellStyle name="Moeda 2 3 2 4 5" xfId="1790"/>
    <cellStyle name="Moeda 2 3 2 4 6" xfId="1791"/>
    <cellStyle name="Moeda 2 3 2 4 7" xfId="1792"/>
    <cellStyle name="Moeda 2 3 2 4 8" xfId="1793"/>
    <cellStyle name="Moeda 2 3 2 5" xfId="1794"/>
    <cellStyle name="Moeda 2 3 2 5 2" xfId="1795"/>
    <cellStyle name="Moeda 2 3 2 5 2 2" xfId="1796"/>
    <cellStyle name="Moeda 2 3 2 5 2 3" xfId="1797"/>
    <cellStyle name="Moeda 2 3 2 5 3" xfId="1798"/>
    <cellStyle name="Moeda 2 3 2 5 4" xfId="1799"/>
    <cellStyle name="Moeda 2 3 2 5 5" xfId="1800"/>
    <cellStyle name="Moeda 2 3 2 6" xfId="1801"/>
    <cellStyle name="Moeda 2 3 2 6 2" xfId="1802"/>
    <cellStyle name="Moeda 2 3 2 6 3" xfId="1803"/>
    <cellStyle name="Moeda 2 3 2 7" xfId="1804"/>
    <cellStyle name="Moeda 2 3 2 7 2" xfId="1805"/>
    <cellStyle name="Moeda 2 3 2 7 3" xfId="1806"/>
    <cellStyle name="Moeda 2 3 2 8" xfId="1807"/>
    <cellStyle name="Moeda 2 3 2 9" xfId="1808"/>
    <cellStyle name="Moeda 2 3 3" xfId="1809"/>
    <cellStyle name="Moeda 2 3 3 10" xfId="1810"/>
    <cellStyle name="Moeda 2 3 3 11" xfId="1811"/>
    <cellStyle name="Moeda 2 3 3 2" xfId="1812"/>
    <cellStyle name="Moeda 2 3 3 2 10" xfId="1813"/>
    <cellStyle name="Moeda 2 3 3 2 2" xfId="1814"/>
    <cellStyle name="Moeda 2 3 3 2 2 2" xfId="1815"/>
    <cellStyle name="Moeda 2 3 3 2 2 2 2" xfId="1816"/>
    <cellStyle name="Moeda 2 3 3 2 2 2 2 2" xfId="1817"/>
    <cellStyle name="Moeda 2 3 3 2 2 2 2 3" xfId="1818"/>
    <cellStyle name="Moeda 2 3 3 2 2 2 3" xfId="1819"/>
    <cellStyle name="Moeda 2 3 3 2 2 2 3 2" xfId="1820"/>
    <cellStyle name="Moeda 2 3 3 2 2 2 3 3" xfId="1821"/>
    <cellStyle name="Moeda 2 3 3 2 2 2 4" xfId="1822"/>
    <cellStyle name="Moeda 2 3 3 2 2 2 5" xfId="1823"/>
    <cellStyle name="Moeda 2 3 3 2 2 2 6" xfId="1824"/>
    <cellStyle name="Moeda 2 3 3 2 2 3" xfId="1825"/>
    <cellStyle name="Moeda 2 3 3 2 2 3 2" xfId="1826"/>
    <cellStyle name="Moeda 2 3 3 2 2 3 2 2" xfId="1827"/>
    <cellStyle name="Moeda 2 3 3 2 2 3 2 3" xfId="1828"/>
    <cellStyle name="Moeda 2 3 3 2 2 3 3" xfId="1829"/>
    <cellStyle name="Moeda 2 3 3 2 2 3 4" xfId="1830"/>
    <cellStyle name="Moeda 2 3 3 2 2 4" xfId="1831"/>
    <cellStyle name="Moeda 2 3 3 2 2 4 2" xfId="1832"/>
    <cellStyle name="Moeda 2 3 3 2 2 4 3" xfId="1833"/>
    <cellStyle name="Moeda 2 3 3 2 2 5" xfId="1834"/>
    <cellStyle name="Moeda 2 3 3 2 2 5 2" xfId="1835"/>
    <cellStyle name="Moeda 2 3 3 2 2 5 3" xfId="1836"/>
    <cellStyle name="Moeda 2 3 3 2 2 6" xfId="1837"/>
    <cellStyle name="Moeda 2 3 3 2 2 7" xfId="1838"/>
    <cellStyle name="Moeda 2 3 3 2 2 8" xfId="1839"/>
    <cellStyle name="Moeda 2 3 3 2 2 9" xfId="1840"/>
    <cellStyle name="Moeda 2 3 3 2 3" xfId="1841"/>
    <cellStyle name="Moeda 2 3 3 2 3 2" xfId="1842"/>
    <cellStyle name="Moeda 2 3 3 2 3 2 2" xfId="1843"/>
    <cellStyle name="Moeda 2 3 3 2 3 2 3" xfId="1844"/>
    <cellStyle name="Moeda 2 3 3 2 3 3" xfId="1845"/>
    <cellStyle name="Moeda 2 3 3 2 3 3 2" xfId="1846"/>
    <cellStyle name="Moeda 2 3 3 2 3 3 3" xfId="1847"/>
    <cellStyle name="Moeda 2 3 3 2 3 4" xfId="1848"/>
    <cellStyle name="Moeda 2 3 3 2 3 5" xfId="1849"/>
    <cellStyle name="Moeda 2 3 3 2 3 6" xfId="1850"/>
    <cellStyle name="Moeda 2 3 3 2 4" xfId="1851"/>
    <cellStyle name="Moeda 2 3 3 2 4 2" xfId="1852"/>
    <cellStyle name="Moeda 2 3 3 2 4 2 2" xfId="1853"/>
    <cellStyle name="Moeda 2 3 3 2 4 2 3" xfId="1854"/>
    <cellStyle name="Moeda 2 3 3 2 4 3" xfId="1855"/>
    <cellStyle name="Moeda 2 3 3 2 4 4" xfId="1856"/>
    <cellStyle name="Moeda 2 3 3 2 5" xfId="1857"/>
    <cellStyle name="Moeda 2 3 3 2 5 2" xfId="1858"/>
    <cellStyle name="Moeda 2 3 3 2 5 3" xfId="1859"/>
    <cellStyle name="Moeda 2 3 3 2 6" xfId="1860"/>
    <cellStyle name="Moeda 2 3 3 2 6 2" xfId="1861"/>
    <cellStyle name="Moeda 2 3 3 2 6 3" xfId="1862"/>
    <cellStyle name="Moeda 2 3 3 2 7" xfId="1863"/>
    <cellStyle name="Moeda 2 3 3 2 8" xfId="1864"/>
    <cellStyle name="Moeda 2 3 3 2 9" xfId="1865"/>
    <cellStyle name="Moeda 2 3 3 3" xfId="1866"/>
    <cellStyle name="Moeda 2 3 3 3 2" xfId="1867"/>
    <cellStyle name="Moeda 2 3 3 3 2 2" xfId="1868"/>
    <cellStyle name="Moeda 2 3 3 3 2 2 2" xfId="1869"/>
    <cellStyle name="Moeda 2 3 3 3 2 2 3" xfId="1870"/>
    <cellStyle name="Moeda 2 3 3 3 2 3" xfId="1871"/>
    <cellStyle name="Moeda 2 3 3 3 2 3 2" xfId="1872"/>
    <cellStyle name="Moeda 2 3 3 3 2 3 3" xfId="1873"/>
    <cellStyle name="Moeda 2 3 3 3 2 4" xfId="1874"/>
    <cellStyle name="Moeda 2 3 3 3 2 5" xfId="1875"/>
    <cellStyle name="Moeda 2 3 3 3 2 6" xfId="1876"/>
    <cellStyle name="Moeda 2 3 3 3 3" xfId="1877"/>
    <cellStyle name="Moeda 2 3 3 3 3 2" xfId="1878"/>
    <cellStyle name="Moeda 2 3 3 3 3 2 2" xfId="1879"/>
    <cellStyle name="Moeda 2 3 3 3 3 2 3" xfId="1880"/>
    <cellStyle name="Moeda 2 3 3 3 3 3" xfId="1881"/>
    <cellStyle name="Moeda 2 3 3 3 3 4" xfId="1882"/>
    <cellStyle name="Moeda 2 3 3 3 4" xfId="1883"/>
    <cellStyle name="Moeda 2 3 3 3 4 2" xfId="1884"/>
    <cellStyle name="Moeda 2 3 3 3 4 3" xfId="1885"/>
    <cellStyle name="Moeda 2 3 3 3 5" xfId="1886"/>
    <cellStyle name="Moeda 2 3 3 3 5 2" xfId="1887"/>
    <cellStyle name="Moeda 2 3 3 3 5 3" xfId="1888"/>
    <cellStyle name="Moeda 2 3 3 3 6" xfId="1889"/>
    <cellStyle name="Moeda 2 3 3 3 7" xfId="1890"/>
    <cellStyle name="Moeda 2 3 3 3 8" xfId="1891"/>
    <cellStyle name="Moeda 2 3 3 3 9" xfId="1892"/>
    <cellStyle name="Moeda 2 3 3 4" xfId="1893"/>
    <cellStyle name="Moeda 2 3 3 4 2" xfId="1894"/>
    <cellStyle name="Moeda 2 3 3 4 2 2" xfId="1895"/>
    <cellStyle name="Moeda 2 3 3 4 2 3" xfId="1896"/>
    <cellStyle name="Moeda 2 3 3 4 3" xfId="1897"/>
    <cellStyle name="Moeda 2 3 3 4 3 2" xfId="1898"/>
    <cellStyle name="Moeda 2 3 3 4 3 3" xfId="1899"/>
    <cellStyle name="Moeda 2 3 3 4 4" xfId="1900"/>
    <cellStyle name="Moeda 2 3 3 4 5" xfId="1901"/>
    <cellStyle name="Moeda 2 3 3 4 6" xfId="1902"/>
    <cellStyle name="Moeda 2 3 3 5" xfId="1903"/>
    <cellStyle name="Moeda 2 3 3 5 2" xfId="1904"/>
    <cellStyle name="Moeda 2 3 3 5 2 2" xfId="1905"/>
    <cellStyle name="Moeda 2 3 3 5 2 3" xfId="1906"/>
    <cellStyle name="Moeda 2 3 3 5 3" xfId="1907"/>
    <cellStyle name="Moeda 2 3 3 5 4" xfId="1908"/>
    <cellStyle name="Moeda 2 3 3 6" xfId="1909"/>
    <cellStyle name="Moeda 2 3 3 6 2" xfId="1910"/>
    <cellStyle name="Moeda 2 3 3 6 3" xfId="1911"/>
    <cellStyle name="Moeda 2 3 3 7" xfId="1912"/>
    <cellStyle name="Moeda 2 3 3 7 2" xfId="1913"/>
    <cellStyle name="Moeda 2 3 3 7 3" xfId="1914"/>
    <cellStyle name="Moeda 2 3 3 8" xfId="1915"/>
    <cellStyle name="Moeda 2 3 3 9" xfId="1916"/>
    <cellStyle name="Moeda 2 3 4" xfId="1917"/>
    <cellStyle name="Moeda 2 3 4 10" xfId="1918"/>
    <cellStyle name="Moeda 2 3 4 2" xfId="1919"/>
    <cellStyle name="Moeda 2 3 4 2 2" xfId="1920"/>
    <cellStyle name="Moeda 2 3 4 2 2 2" xfId="1921"/>
    <cellStyle name="Moeda 2 3 4 2 2 2 2" xfId="1922"/>
    <cellStyle name="Moeda 2 3 4 2 2 2 3" xfId="1923"/>
    <cellStyle name="Moeda 2 3 4 2 2 3" xfId="1924"/>
    <cellStyle name="Moeda 2 3 4 2 2 3 2" xfId="1925"/>
    <cellStyle name="Moeda 2 3 4 2 2 3 3" xfId="1926"/>
    <cellStyle name="Moeda 2 3 4 2 2 4" xfId="1927"/>
    <cellStyle name="Moeda 2 3 4 2 2 5" xfId="1928"/>
    <cellStyle name="Moeda 2 3 4 2 2 6" xfId="1929"/>
    <cellStyle name="Moeda 2 3 4 2 3" xfId="1930"/>
    <cellStyle name="Moeda 2 3 4 2 3 2" xfId="1931"/>
    <cellStyle name="Moeda 2 3 4 2 3 2 2" xfId="1932"/>
    <cellStyle name="Moeda 2 3 4 2 3 2 3" xfId="1933"/>
    <cellStyle name="Moeda 2 3 4 2 3 3" xfId="1934"/>
    <cellStyle name="Moeda 2 3 4 2 3 4" xfId="1935"/>
    <cellStyle name="Moeda 2 3 4 2 4" xfId="1936"/>
    <cellStyle name="Moeda 2 3 4 2 4 2" xfId="1937"/>
    <cellStyle name="Moeda 2 3 4 2 4 3" xfId="1938"/>
    <cellStyle name="Moeda 2 3 4 2 5" xfId="1939"/>
    <cellStyle name="Moeda 2 3 4 2 5 2" xfId="1940"/>
    <cellStyle name="Moeda 2 3 4 2 5 3" xfId="1941"/>
    <cellStyle name="Moeda 2 3 4 2 6" xfId="1942"/>
    <cellStyle name="Moeda 2 3 4 2 7" xfId="1943"/>
    <cellStyle name="Moeda 2 3 4 2 8" xfId="1944"/>
    <cellStyle name="Moeda 2 3 4 2 9" xfId="1945"/>
    <cellStyle name="Moeda 2 3 4 3" xfId="1946"/>
    <cellStyle name="Moeda 2 3 4 3 2" xfId="1947"/>
    <cellStyle name="Moeda 2 3 4 3 2 2" xfId="1948"/>
    <cellStyle name="Moeda 2 3 4 3 2 3" xfId="1949"/>
    <cellStyle name="Moeda 2 3 4 3 3" xfId="1950"/>
    <cellStyle name="Moeda 2 3 4 3 3 2" xfId="1951"/>
    <cellStyle name="Moeda 2 3 4 3 3 3" xfId="1952"/>
    <cellStyle name="Moeda 2 3 4 3 4" xfId="1953"/>
    <cellStyle name="Moeda 2 3 4 3 5" xfId="1954"/>
    <cellStyle name="Moeda 2 3 4 3 6" xfId="1955"/>
    <cellStyle name="Moeda 2 3 4 4" xfId="1956"/>
    <cellStyle name="Moeda 2 3 4 4 2" xfId="1957"/>
    <cellStyle name="Moeda 2 3 4 4 2 2" xfId="1958"/>
    <cellStyle name="Moeda 2 3 4 4 2 3" xfId="1959"/>
    <cellStyle name="Moeda 2 3 4 4 3" xfId="1960"/>
    <cellStyle name="Moeda 2 3 4 4 4" xfId="1961"/>
    <cellStyle name="Moeda 2 3 4 5" xfId="1962"/>
    <cellStyle name="Moeda 2 3 4 5 2" xfId="1963"/>
    <cellStyle name="Moeda 2 3 4 5 3" xfId="1964"/>
    <cellStyle name="Moeda 2 3 4 6" xfId="1965"/>
    <cellStyle name="Moeda 2 3 4 6 2" xfId="1966"/>
    <cellStyle name="Moeda 2 3 4 6 3" xfId="1967"/>
    <cellStyle name="Moeda 2 3 4 7" xfId="1968"/>
    <cellStyle name="Moeda 2 3 4 8" xfId="1969"/>
    <cellStyle name="Moeda 2 3 4 9" xfId="1970"/>
    <cellStyle name="Moeda 2 3 5" xfId="1971"/>
    <cellStyle name="Moeda 2 3 5 2" xfId="1972"/>
    <cellStyle name="Moeda 2 3 5 2 2" xfId="1973"/>
    <cellStyle name="Moeda 2 3 5 2 2 2" xfId="1974"/>
    <cellStyle name="Moeda 2 3 5 2 2 3" xfId="1975"/>
    <cellStyle name="Moeda 2 3 5 2 3" xfId="1976"/>
    <cellStyle name="Moeda 2 3 5 2 3 2" xfId="1977"/>
    <cellStyle name="Moeda 2 3 5 2 3 3" xfId="1978"/>
    <cellStyle name="Moeda 2 3 5 2 4" xfId="1979"/>
    <cellStyle name="Moeda 2 3 5 2 5" xfId="1980"/>
    <cellStyle name="Moeda 2 3 5 2 6" xfId="1981"/>
    <cellStyle name="Moeda 2 3 5 3" xfId="1982"/>
    <cellStyle name="Moeda 2 3 5 3 2" xfId="1983"/>
    <cellStyle name="Moeda 2 3 5 3 2 2" xfId="1984"/>
    <cellStyle name="Moeda 2 3 5 3 2 3" xfId="1985"/>
    <cellStyle name="Moeda 2 3 5 3 3" xfId="1986"/>
    <cellStyle name="Moeda 2 3 5 3 4" xfId="1987"/>
    <cellStyle name="Moeda 2 3 5 4" xfId="1988"/>
    <cellStyle name="Moeda 2 3 5 4 2" xfId="1989"/>
    <cellStyle name="Moeda 2 3 5 4 3" xfId="1990"/>
    <cellStyle name="Moeda 2 3 5 5" xfId="1991"/>
    <cellStyle name="Moeda 2 3 5 5 2" xfId="1992"/>
    <cellStyle name="Moeda 2 3 5 5 3" xfId="1993"/>
    <cellStyle name="Moeda 2 3 5 6" xfId="1994"/>
    <cellStyle name="Moeda 2 3 5 7" xfId="1995"/>
    <cellStyle name="Moeda 2 3 5 8" xfId="1996"/>
    <cellStyle name="Moeda 2 3 5 9" xfId="1997"/>
    <cellStyle name="Moeda 2 3 6" xfId="1998"/>
    <cellStyle name="Moeda 2 3 6 2" xfId="1999"/>
    <cellStyle name="Moeda 2 3 6 2 2" xfId="2000"/>
    <cellStyle name="Moeda 2 3 6 2 2 2" xfId="2001"/>
    <cellStyle name="Moeda 2 3 6 2 2 3" xfId="2002"/>
    <cellStyle name="Moeda 2 3 6 2 3" xfId="2003"/>
    <cellStyle name="Moeda 2 3 6 2 4" xfId="2004"/>
    <cellStyle name="Moeda 2 3 6 2 5" xfId="2005"/>
    <cellStyle name="Moeda 2 3 6 3" xfId="2006"/>
    <cellStyle name="Moeda 2 3 6 3 2" xfId="2007"/>
    <cellStyle name="Moeda 2 3 6 3 3" xfId="2008"/>
    <cellStyle name="Moeda 2 3 6 4" xfId="2009"/>
    <cellStyle name="Moeda 2 3 6 4 2" xfId="2010"/>
    <cellStyle name="Moeda 2 3 6 4 3" xfId="2011"/>
    <cellStyle name="Moeda 2 3 6 5" xfId="2012"/>
    <cellStyle name="Moeda 2 3 6 6" xfId="2013"/>
    <cellStyle name="Moeda 2 3 6 7" xfId="2014"/>
    <cellStyle name="Moeda 2 3 6 8" xfId="2015"/>
    <cellStyle name="Moeda 2 3 7" xfId="2016"/>
    <cellStyle name="Moeda 2 3 7 2" xfId="2017"/>
    <cellStyle name="Moeda 2 3 7 2 2" xfId="2018"/>
    <cellStyle name="Moeda 2 3 7 2 3" xfId="2019"/>
    <cellStyle name="Moeda 2 3 7 3" xfId="2020"/>
    <cellStyle name="Moeda 2 3 7 4" xfId="2021"/>
    <cellStyle name="Moeda 2 3 7 5" xfId="2022"/>
    <cellStyle name="Moeda 2 3 7 6" xfId="2023"/>
    <cellStyle name="Moeda 2 3 8" xfId="2024"/>
    <cellStyle name="Moeda 2 3 8 2" xfId="2025"/>
    <cellStyle name="Moeda 2 3 8 2 2" xfId="2026"/>
    <cellStyle name="Moeda 2 3 8 2 3" xfId="2027"/>
    <cellStyle name="Moeda 2 3 8 3" xfId="2028"/>
    <cellStyle name="Moeda 2 3 8 4" xfId="2029"/>
    <cellStyle name="Moeda 2 3 9" xfId="2030"/>
    <cellStyle name="Moeda 2 3 9 2" xfId="2031"/>
    <cellStyle name="Moeda 2 3 9 3" xfId="2032"/>
    <cellStyle name="Moeda 2 4" xfId="2033"/>
    <cellStyle name="Moeda 2 4 10" xfId="2034"/>
    <cellStyle name="Moeda 2 4 11" xfId="2035"/>
    <cellStyle name="Moeda 2 4 12" xfId="2036"/>
    <cellStyle name="Moeda 2 4 2" xfId="2037"/>
    <cellStyle name="Moeda 2 4 2 10" xfId="2038"/>
    <cellStyle name="Moeda 2 4 2 11" xfId="2039"/>
    <cellStyle name="Moeda 2 4 2 2" xfId="2040"/>
    <cellStyle name="Moeda 2 4 2 2 10" xfId="2041"/>
    <cellStyle name="Moeda 2 4 2 2 2" xfId="2042"/>
    <cellStyle name="Moeda 2 4 2 2 2 2" xfId="2043"/>
    <cellStyle name="Moeda 2 4 2 2 2 2 2" xfId="2044"/>
    <cellStyle name="Moeda 2 4 2 2 2 2 2 2" xfId="2045"/>
    <cellStyle name="Moeda 2 4 2 2 2 2 2 3" xfId="2046"/>
    <cellStyle name="Moeda 2 4 2 2 2 2 3" xfId="2047"/>
    <cellStyle name="Moeda 2 4 2 2 2 2 3 2" xfId="2048"/>
    <cellStyle name="Moeda 2 4 2 2 2 2 3 3" xfId="2049"/>
    <cellStyle name="Moeda 2 4 2 2 2 2 4" xfId="2050"/>
    <cellStyle name="Moeda 2 4 2 2 2 2 5" xfId="2051"/>
    <cellStyle name="Moeda 2 4 2 2 2 2 6" xfId="2052"/>
    <cellStyle name="Moeda 2 4 2 2 2 3" xfId="2053"/>
    <cellStyle name="Moeda 2 4 2 2 2 3 2" xfId="2054"/>
    <cellStyle name="Moeda 2 4 2 2 2 3 2 2" xfId="2055"/>
    <cellStyle name="Moeda 2 4 2 2 2 3 2 3" xfId="2056"/>
    <cellStyle name="Moeda 2 4 2 2 2 3 3" xfId="2057"/>
    <cellStyle name="Moeda 2 4 2 2 2 3 4" xfId="2058"/>
    <cellStyle name="Moeda 2 4 2 2 2 4" xfId="2059"/>
    <cellStyle name="Moeda 2 4 2 2 2 4 2" xfId="2060"/>
    <cellStyle name="Moeda 2 4 2 2 2 4 3" xfId="2061"/>
    <cellStyle name="Moeda 2 4 2 2 2 5" xfId="2062"/>
    <cellStyle name="Moeda 2 4 2 2 2 5 2" xfId="2063"/>
    <cellStyle name="Moeda 2 4 2 2 2 5 3" xfId="2064"/>
    <cellStyle name="Moeda 2 4 2 2 2 6" xfId="2065"/>
    <cellStyle name="Moeda 2 4 2 2 2 7" xfId="2066"/>
    <cellStyle name="Moeda 2 4 2 2 2 8" xfId="2067"/>
    <cellStyle name="Moeda 2 4 2 2 2 9" xfId="2068"/>
    <cellStyle name="Moeda 2 4 2 2 3" xfId="2069"/>
    <cellStyle name="Moeda 2 4 2 2 3 2" xfId="2070"/>
    <cellStyle name="Moeda 2 4 2 2 3 2 2" xfId="2071"/>
    <cellStyle name="Moeda 2 4 2 2 3 2 3" xfId="2072"/>
    <cellStyle name="Moeda 2 4 2 2 3 3" xfId="2073"/>
    <cellStyle name="Moeda 2 4 2 2 3 3 2" xfId="2074"/>
    <cellStyle name="Moeda 2 4 2 2 3 3 3" xfId="2075"/>
    <cellStyle name="Moeda 2 4 2 2 3 4" xfId="2076"/>
    <cellStyle name="Moeda 2 4 2 2 3 5" xfId="2077"/>
    <cellStyle name="Moeda 2 4 2 2 3 6" xfId="2078"/>
    <cellStyle name="Moeda 2 4 2 2 4" xfId="2079"/>
    <cellStyle name="Moeda 2 4 2 2 4 2" xfId="2080"/>
    <cellStyle name="Moeda 2 4 2 2 4 2 2" xfId="2081"/>
    <cellStyle name="Moeda 2 4 2 2 4 2 3" xfId="2082"/>
    <cellStyle name="Moeda 2 4 2 2 4 3" xfId="2083"/>
    <cellStyle name="Moeda 2 4 2 2 4 4" xfId="2084"/>
    <cellStyle name="Moeda 2 4 2 2 5" xfId="2085"/>
    <cellStyle name="Moeda 2 4 2 2 5 2" xfId="2086"/>
    <cellStyle name="Moeda 2 4 2 2 5 3" xfId="2087"/>
    <cellStyle name="Moeda 2 4 2 2 6" xfId="2088"/>
    <cellStyle name="Moeda 2 4 2 2 6 2" xfId="2089"/>
    <cellStyle name="Moeda 2 4 2 2 6 3" xfId="2090"/>
    <cellStyle name="Moeda 2 4 2 2 7" xfId="2091"/>
    <cellStyle name="Moeda 2 4 2 2 8" xfId="2092"/>
    <cellStyle name="Moeda 2 4 2 2 9" xfId="2093"/>
    <cellStyle name="Moeda 2 4 2 3" xfId="2094"/>
    <cellStyle name="Moeda 2 4 2 3 2" xfId="2095"/>
    <cellStyle name="Moeda 2 4 2 3 2 2" xfId="2096"/>
    <cellStyle name="Moeda 2 4 2 3 2 2 2" xfId="2097"/>
    <cellStyle name="Moeda 2 4 2 3 2 2 3" xfId="2098"/>
    <cellStyle name="Moeda 2 4 2 3 2 3" xfId="2099"/>
    <cellStyle name="Moeda 2 4 2 3 2 3 2" xfId="2100"/>
    <cellStyle name="Moeda 2 4 2 3 2 3 3" xfId="2101"/>
    <cellStyle name="Moeda 2 4 2 3 2 4" xfId="2102"/>
    <cellStyle name="Moeda 2 4 2 3 2 5" xfId="2103"/>
    <cellStyle name="Moeda 2 4 2 3 2 6" xfId="2104"/>
    <cellStyle name="Moeda 2 4 2 3 3" xfId="2105"/>
    <cellStyle name="Moeda 2 4 2 3 3 2" xfId="2106"/>
    <cellStyle name="Moeda 2 4 2 3 3 2 2" xfId="2107"/>
    <cellStyle name="Moeda 2 4 2 3 3 2 3" xfId="2108"/>
    <cellStyle name="Moeda 2 4 2 3 3 3" xfId="2109"/>
    <cellStyle name="Moeda 2 4 2 3 3 4" xfId="2110"/>
    <cellStyle name="Moeda 2 4 2 3 4" xfId="2111"/>
    <cellStyle name="Moeda 2 4 2 3 4 2" xfId="2112"/>
    <cellStyle name="Moeda 2 4 2 3 4 3" xfId="2113"/>
    <cellStyle name="Moeda 2 4 2 3 5" xfId="2114"/>
    <cellStyle name="Moeda 2 4 2 3 5 2" xfId="2115"/>
    <cellStyle name="Moeda 2 4 2 3 5 3" xfId="2116"/>
    <cellStyle name="Moeda 2 4 2 3 6" xfId="2117"/>
    <cellStyle name="Moeda 2 4 2 3 7" xfId="2118"/>
    <cellStyle name="Moeda 2 4 2 3 8" xfId="2119"/>
    <cellStyle name="Moeda 2 4 2 3 9" xfId="2120"/>
    <cellStyle name="Moeda 2 4 2 4" xfId="2121"/>
    <cellStyle name="Moeda 2 4 2 4 2" xfId="2122"/>
    <cellStyle name="Moeda 2 4 2 4 2 2" xfId="2123"/>
    <cellStyle name="Moeda 2 4 2 4 2 3" xfId="2124"/>
    <cellStyle name="Moeda 2 4 2 4 3" xfId="2125"/>
    <cellStyle name="Moeda 2 4 2 4 3 2" xfId="2126"/>
    <cellStyle name="Moeda 2 4 2 4 3 3" xfId="2127"/>
    <cellStyle name="Moeda 2 4 2 4 4" xfId="2128"/>
    <cellStyle name="Moeda 2 4 2 4 5" xfId="2129"/>
    <cellStyle name="Moeda 2 4 2 4 6" xfId="2130"/>
    <cellStyle name="Moeda 2 4 2 5" xfId="2131"/>
    <cellStyle name="Moeda 2 4 2 5 2" xfId="2132"/>
    <cellStyle name="Moeda 2 4 2 5 2 2" xfId="2133"/>
    <cellStyle name="Moeda 2 4 2 5 2 3" xfId="2134"/>
    <cellStyle name="Moeda 2 4 2 5 3" xfId="2135"/>
    <cellStyle name="Moeda 2 4 2 5 4" xfId="2136"/>
    <cellStyle name="Moeda 2 4 2 6" xfId="2137"/>
    <cellStyle name="Moeda 2 4 2 6 2" xfId="2138"/>
    <cellStyle name="Moeda 2 4 2 6 3" xfId="2139"/>
    <cellStyle name="Moeda 2 4 2 7" xfId="2140"/>
    <cellStyle name="Moeda 2 4 2 7 2" xfId="2141"/>
    <cellStyle name="Moeda 2 4 2 7 3" xfId="2142"/>
    <cellStyle name="Moeda 2 4 2 8" xfId="2143"/>
    <cellStyle name="Moeda 2 4 2 9" xfId="2144"/>
    <cellStyle name="Moeda 2 4 3" xfId="2145"/>
    <cellStyle name="Moeda 2 4 3 10" xfId="2146"/>
    <cellStyle name="Moeda 2 4 3 2" xfId="2147"/>
    <cellStyle name="Moeda 2 4 3 2 2" xfId="2148"/>
    <cellStyle name="Moeda 2 4 3 2 2 2" xfId="2149"/>
    <cellStyle name="Moeda 2 4 3 2 2 2 2" xfId="2150"/>
    <cellStyle name="Moeda 2 4 3 2 2 2 3" xfId="2151"/>
    <cellStyle name="Moeda 2 4 3 2 2 3" xfId="2152"/>
    <cellStyle name="Moeda 2 4 3 2 2 3 2" xfId="2153"/>
    <cellStyle name="Moeda 2 4 3 2 2 3 3" xfId="2154"/>
    <cellStyle name="Moeda 2 4 3 2 2 4" xfId="2155"/>
    <cellStyle name="Moeda 2 4 3 2 2 5" xfId="2156"/>
    <cellStyle name="Moeda 2 4 3 2 2 6" xfId="2157"/>
    <cellStyle name="Moeda 2 4 3 2 3" xfId="2158"/>
    <cellStyle name="Moeda 2 4 3 2 3 2" xfId="2159"/>
    <cellStyle name="Moeda 2 4 3 2 3 2 2" xfId="2160"/>
    <cellStyle name="Moeda 2 4 3 2 3 2 3" xfId="2161"/>
    <cellStyle name="Moeda 2 4 3 2 3 3" xfId="2162"/>
    <cellStyle name="Moeda 2 4 3 2 3 4" xfId="2163"/>
    <cellStyle name="Moeda 2 4 3 2 4" xfId="2164"/>
    <cellStyle name="Moeda 2 4 3 2 4 2" xfId="2165"/>
    <cellStyle name="Moeda 2 4 3 2 4 3" xfId="2166"/>
    <cellStyle name="Moeda 2 4 3 2 5" xfId="2167"/>
    <cellStyle name="Moeda 2 4 3 2 5 2" xfId="2168"/>
    <cellStyle name="Moeda 2 4 3 2 5 3" xfId="2169"/>
    <cellStyle name="Moeda 2 4 3 2 6" xfId="2170"/>
    <cellStyle name="Moeda 2 4 3 2 7" xfId="2171"/>
    <cellStyle name="Moeda 2 4 3 2 8" xfId="2172"/>
    <cellStyle name="Moeda 2 4 3 2 9" xfId="2173"/>
    <cellStyle name="Moeda 2 4 3 3" xfId="2174"/>
    <cellStyle name="Moeda 2 4 3 3 2" xfId="2175"/>
    <cellStyle name="Moeda 2 4 3 3 2 2" xfId="2176"/>
    <cellStyle name="Moeda 2 4 3 3 2 3" xfId="2177"/>
    <cellStyle name="Moeda 2 4 3 3 3" xfId="2178"/>
    <cellStyle name="Moeda 2 4 3 3 3 2" xfId="2179"/>
    <cellStyle name="Moeda 2 4 3 3 3 3" xfId="2180"/>
    <cellStyle name="Moeda 2 4 3 3 4" xfId="2181"/>
    <cellStyle name="Moeda 2 4 3 3 5" xfId="2182"/>
    <cellStyle name="Moeda 2 4 3 3 6" xfId="2183"/>
    <cellStyle name="Moeda 2 4 3 4" xfId="2184"/>
    <cellStyle name="Moeda 2 4 3 4 2" xfId="2185"/>
    <cellStyle name="Moeda 2 4 3 4 2 2" xfId="2186"/>
    <cellStyle name="Moeda 2 4 3 4 2 3" xfId="2187"/>
    <cellStyle name="Moeda 2 4 3 4 3" xfId="2188"/>
    <cellStyle name="Moeda 2 4 3 4 4" xfId="2189"/>
    <cellStyle name="Moeda 2 4 3 5" xfId="2190"/>
    <cellStyle name="Moeda 2 4 3 5 2" xfId="2191"/>
    <cellStyle name="Moeda 2 4 3 5 3" xfId="2192"/>
    <cellStyle name="Moeda 2 4 3 6" xfId="2193"/>
    <cellStyle name="Moeda 2 4 3 6 2" xfId="2194"/>
    <cellStyle name="Moeda 2 4 3 6 3" xfId="2195"/>
    <cellStyle name="Moeda 2 4 3 7" xfId="2196"/>
    <cellStyle name="Moeda 2 4 3 8" xfId="2197"/>
    <cellStyle name="Moeda 2 4 3 9" xfId="2198"/>
    <cellStyle name="Moeda 2 4 4" xfId="2199"/>
    <cellStyle name="Moeda 2 4 4 2" xfId="2200"/>
    <cellStyle name="Moeda 2 4 4 2 2" xfId="2201"/>
    <cellStyle name="Moeda 2 4 4 2 2 2" xfId="2202"/>
    <cellStyle name="Moeda 2 4 4 2 2 3" xfId="2203"/>
    <cellStyle name="Moeda 2 4 4 2 3" xfId="2204"/>
    <cellStyle name="Moeda 2 4 4 2 3 2" xfId="2205"/>
    <cellStyle name="Moeda 2 4 4 2 3 3" xfId="2206"/>
    <cellStyle name="Moeda 2 4 4 2 4" xfId="2207"/>
    <cellStyle name="Moeda 2 4 4 2 5" xfId="2208"/>
    <cellStyle name="Moeda 2 4 4 2 6" xfId="2209"/>
    <cellStyle name="Moeda 2 4 4 3" xfId="2210"/>
    <cellStyle name="Moeda 2 4 4 3 2" xfId="2211"/>
    <cellStyle name="Moeda 2 4 4 3 2 2" xfId="2212"/>
    <cellStyle name="Moeda 2 4 4 3 2 3" xfId="2213"/>
    <cellStyle name="Moeda 2 4 4 3 3" xfId="2214"/>
    <cellStyle name="Moeda 2 4 4 3 4" xfId="2215"/>
    <cellStyle name="Moeda 2 4 4 4" xfId="2216"/>
    <cellStyle name="Moeda 2 4 4 4 2" xfId="2217"/>
    <cellStyle name="Moeda 2 4 4 4 3" xfId="2218"/>
    <cellStyle name="Moeda 2 4 4 5" xfId="2219"/>
    <cellStyle name="Moeda 2 4 4 5 2" xfId="2220"/>
    <cellStyle name="Moeda 2 4 4 5 3" xfId="2221"/>
    <cellStyle name="Moeda 2 4 4 6" xfId="2222"/>
    <cellStyle name="Moeda 2 4 4 7" xfId="2223"/>
    <cellStyle name="Moeda 2 4 4 8" xfId="2224"/>
    <cellStyle name="Moeda 2 4 4 9" xfId="2225"/>
    <cellStyle name="Moeda 2 4 5" xfId="2226"/>
    <cellStyle name="Moeda 2 4 5 2" xfId="2227"/>
    <cellStyle name="Moeda 2 4 5 2 2" xfId="2228"/>
    <cellStyle name="Moeda 2 4 5 2 2 2" xfId="2229"/>
    <cellStyle name="Moeda 2 4 5 2 2 3" xfId="2230"/>
    <cellStyle name="Moeda 2 4 5 2 3" xfId="2231"/>
    <cellStyle name="Moeda 2 4 5 2 4" xfId="2232"/>
    <cellStyle name="Moeda 2 4 5 2 5" xfId="2233"/>
    <cellStyle name="Moeda 2 4 5 3" xfId="2234"/>
    <cellStyle name="Moeda 2 4 5 3 2" xfId="2235"/>
    <cellStyle name="Moeda 2 4 5 3 3" xfId="2236"/>
    <cellStyle name="Moeda 2 4 5 4" xfId="2237"/>
    <cellStyle name="Moeda 2 4 5 4 2" xfId="2238"/>
    <cellStyle name="Moeda 2 4 5 4 3" xfId="2239"/>
    <cellStyle name="Moeda 2 4 5 5" xfId="2240"/>
    <cellStyle name="Moeda 2 4 5 6" xfId="2241"/>
    <cellStyle name="Moeda 2 4 5 7" xfId="2242"/>
    <cellStyle name="Moeda 2 4 5 8" xfId="2243"/>
    <cellStyle name="Moeda 2 4 6" xfId="2244"/>
    <cellStyle name="Moeda 2 4 6 2" xfId="2245"/>
    <cellStyle name="Moeda 2 4 6 2 2" xfId="2246"/>
    <cellStyle name="Moeda 2 4 6 2 3" xfId="2247"/>
    <cellStyle name="Moeda 2 4 6 3" xfId="2248"/>
    <cellStyle name="Moeda 2 4 6 4" xfId="2249"/>
    <cellStyle name="Moeda 2 4 6 5" xfId="2250"/>
    <cellStyle name="Moeda 2 4 6 6" xfId="2251"/>
    <cellStyle name="Moeda 2 4 7" xfId="2252"/>
    <cellStyle name="Moeda 2 4 7 2" xfId="2253"/>
    <cellStyle name="Moeda 2 4 7 3" xfId="2254"/>
    <cellStyle name="Moeda 2 4 8" xfId="2255"/>
    <cellStyle name="Moeda 2 4 8 2" xfId="2256"/>
    <cellStyle name="Moeda 2 4 8 3" xfId="2257"/>
    <cellStyle name="Moeda 2 4 9" xfId="2258"/>
    <cellStyle name="Moeda 2 5" xfId="2259"/>
    <cellStyle name="Moeda 2 5 10" xfId="2260"/>
    <cellStyle name="Moeda 2 5 11" xfId="2261"/>
    <cellStyle name="Moeda 2 5 12" xfId="2262"/>
    <cellStyle name="Moeda 2 5 2" xfId="2263"/>
    <cellStyle name="Moeda 2 5 2 10" xfId="2264"/>
    <cellStyle name="Moeda 2 5 2 11" xfId="2265"/>
    <cellStyle name="Moeda 2 5 2 2" xfId="2266"/>
    <cellStyle name="Moeda 2 5 2 2 10" xfId="2267"/>
    <cellStyle name="Moeda 2 5 2 2 2" xfId="2268"/>
    <cellStyle name="Moeda 2 5 2 2 2 2" xfId="2269"/>
    <cellStyle name="Moeda 2 5 2 2 2 2 2" xfId="2270"/>
    <cellStyle name="Moeda 2 5 2 2 2 2 2 2" xfId="2271"/>
    <cellStyle name="Moeda 2 5 2 2 2 2 2 3" xfId="2272"/>
    <cellStyle name="Moeda 2 5 2 2 2 2 3" xfId="2273"/>
    <cellStyle name="Moeda 2 5 2 2 2 2 3 2" xfId="2274"/>
    <cellStyle name="Moeda 2 5 2 2 2 2 3 3" xfId="2275"/>
    <cellStyle name="Moeda 2 5 2 2 2 2 4" xfId="2276"/>
    <cellStyle name="Moeda 2 5 2 2 2 2 5" xfId="2277"/>
    <cellStyle name="Moeda 2 5 2 2 2 2 6" xfId="2278"/>
    <cellStyle name="Moeda 2 5 2 2 2 3" xfId="2279"/>
    <cellStyle name="Moeda 2 5 2 2 2 3 2" xfId="2280"/>
    <cellStyle name="Moeda 2 5 2 2 2 3 2 2" xfId="2281"/>
    <cellStyle name="Moeda 2 5 2 2 2 3 2 3" xfId="2282"/>
    <cellStyle name="Moeda 2 5 2 2 2 3 3" xfId="2283"/>
    <cellStyle name="Moeda 2 5 2 2 2 3 4" xfId="2284"/>
    <cellStyle name="Moeda 2 5 2 2 2 4" xfId="2285"/>
    <cellStyle name="Moeda 2 5 2 2 2 4 2" xfId="2286"/>
    <cellStyle name="Moeda 2 5 2 2 2 4 3" xfId="2287"/>
    <cellStyle name="Moeda 2 5 2 2 2 5" xfId="2288"/>
    <cellStyle name="Moeda 2 5 2 2 2 5 2" xfId="2289"/>
    <cellStyle name="Moeda 2 5 2 2 2 5 3" xfId="2290"/>
    <cellStyle name="Moeda 2 5 2 2 2 6" xfId="2291"/>
    <cellStyle name="Moeda 2 5 2 2 2 7" xfId="2292"/>
    <cellStyle name="Moeda 2 5 2 2 2 8" xfId="2293"/>
    <cellStyle name="Moeda 2 5 2 2 2 9" xfId="2294"/>
    <cellStyle name="Moeda 2 5 2 2 3" xfId="2295"/>
    <cellStyle name="Moeda 2 5 2 2 3 2" xfId="2296"/>
    <cellStyle name="Moeda 2 5 2 2 3 2 2" xfId="2297"/>
    <cellStyle name="Moeda 2 5 2 2 3 2 3" xfId="2298"/>
    <cellStyle name="Moeda 2 5 2 2 3 3" xfId="2299"/>
    <cellStyle name="Moeda 2 5 2 2 3 3 2" xfId="2300"/>
    <cellStyle name="Moeda 2 5 2 2 3 3 3" xfId="2301"/>
    <cellStyle name="Moeda 2 5 2 2 3 4" xfId="2302"/>
    <cellStyle name="Moeda 2 5 2 2 3 5" xfId="2303"/>
    <cellStyle name="Moeda 2 5 2 2 3 6" xfId="2304"/>
    <cellStyle name="Moeda 2 5 2 2 4" xfId="2305"/>
    <cellStyle name="Moeda 2 5 2 2 4 2" xfId="2306"/>
    <cellStyle name="Moeda 2 5 2 2 4 2 2" xfId="2307"/>
    <cellStyle name="Moeda 2 5 2 2 4 2 3" xfId="2308"/>
    <cellStyle name="Moeda 2 5 2 2 4 3" xfId="2309"/>
    <cellStyle name="Moeda 2 5 2 2 4 4" xfId="2310"/>
    <cellStyle name="Moeda 2 5 2 2 5" xfId="2311"/>
    <cellStyle name="Moeda 2 5 2 2 5 2" xfId="2312"/>
    <cellStyle name="Moeda 2 5 2 2 5 3" xfId="2313"/>
    <cellStyle name="Moeda 2 5 2 2 6" xfId="2314"/>
    <cellStyle name="Moeda 2 5 2 2 6 2" xfId="2315"/>
    <cellStyle name="Moeda 2 5 2 2 6 3" xfId="2316"/>
    <cellStyle name="Moeda 2 5 2 2 7" xfId="2317"/>
    <cellStyle name="Moeda 2 5 2 2 8" xfId="2318"/>
    <cellStyle name="Moeda 2 5 2 2 9" xfId="2319"/>
    <cellStyle name="Moeda 2 5 2 3" xfId="2320"/>
    <cellStyle name="Moeda 2 5 2 3 2" xfId="2321"/>
    <cellStyle name="Moeda 2 5 2 3 2 2" xfId="2322"/>
    <cellStyle name="Moeda 2 5 2 3 2 2 2" xfId="2323"/>
    <cellStyle name="Moeda 2 5 2 3 2 2 3" xfId="2324"/>
    <cellStyle name="Moeda 2 5 2 3 2 3" xfId="2325"/>
    <cellStyle name="Moeda 2 5 2 3 2 3 2" xfId="2326"/>
    <cellStyle name="Moeda 2 5 2 3 2 3 3" xfId="2327"/>
    <cellStyle name="Moeda 2 5 2 3 2 4" xfId="2328"/>
    <cellStyle name="Moeda 2 5 2 3 2 5" xfId="2329"/>
    <cellStyle name="Moeda 2 5 2 3 2 6" xfId="2330"/>
    <cellStyle name="Moeda 2 5 2 3 3" xfId="2331"/>
    <cellStyle name="Moeda 2 5 2 3 3 2" xfId="2332"/>
    <cellStyle name="Moeda 2 5 2 3 3 2 2" xfId="2333"/>
    <cellStyle name="Moeda 2 5 2 3 3 2 3" xfId="2334"/>
    <cellStyle name="Moeda 2 5 2 3 3 3" xfId="2335"/>
    <cellStyle name="Moeda 2 5 2 3 3 4" xfId="2336"/>
    <cellStyle name="Moeda 2 5 2 3 4" xfId="2337"/>
    <cellStyle name="Moeda 2 5 2 3 4 2" xfId="2338"/>
    <cellStyle name="Moeda 2 5 2 3 4 3" xfId="2339"/>
    <cellStyle name="Moeda 2 5 2 3 5" xfId="2340"/>
    <cellStyle name="Moeda 2 5 2 3 5 2" xfId="2341"/>
    <cellStyle name="Moeda 2 5 2 3 5 3" xfId="2342"/>
    <cellStyle name="Moeda 2 5 2 3 6" xfId="2343"/>
    <cellStyle name="Moeda 2 5 2 3 7" xfId="2344"/>
    <cellStyle name="Moeda 2 5 2 3 8" xfId="2345"/>
    <cellStyle name="Moeda 2 5 2 3 9" xfId="2346"/>
    <cellStyle name="Moeda 2 5 2 4" xfId="2347"/>
    <cellStyle name="Moeda 2 5 2 4 2" xfId="2348"/>
    <cellStyle name="Moeda 2 5 2 4 2 2" xfId="2349"/>
    <cellStyle name="Moeda 2 5 2 4 2 3" xfId="2350"/>
    <cellStyle name="Moeda 2 5 2 4 3" xfId="2351"/>
    <cellStyle name="Moeda 2 5 2 4 3 2" xfId="2352"/>
    <cellStyle name="Moeda 2 5 2 4 3 3" xfId="2353"/>
    <cellStyle name="Moeda 2 5 2 4 4" xfId="2354"/>
    <cellStyle name="Moeda 2 5 2 4 5" xfId="2355"/>
    <cellStyle name="Moeda 2 5 2 4 6" xfId="2356"/>
    <cellStyle name="Moeda 2 5 2 5" xfId="2357"/>
    <cellStyle name="Moeda 2 5 2 5 2" xfId="2358"/>
    <cellStyle name="Moeda 2 5 2 5 2 2" xfId="2359"/>
    <cellStyle name="Moeda 2 5 2 5 2 3" xfId="2360"/>
    <cellStyle name="Moeda 2 5 2 5 3" xfId="2361"/>
    <cellStyle name="Moeda 2 5 2 5 4" xfId="2362"/>
    <cellStyle name="Moeda 2 5 2 5 5" xfId="2363"/>
    <cellStyle name="Moeda 2 5 2 6" xfId="2364"/>
    <cellStyle name="Moeda 2 5 2 6 2" xfId="2365"/>
    <cellStyle name="Moeda 2 5 2 6 3" xfId="2366"/>
    <cellStyle name="Moeda 2 5 2 7" xfId="2367"/>
    <cellStyle name="Moeda 2 5 2 7 2" xfId="2368"/>
    <cellStyle name="Moeda 2 5 2 7 3" xfId="2369"/>
    <cellStyle name="Moeda 2 5 2 8" xfId="2370"/>
    <cellStyle name="Moeda 2 5 2 9" xfId="2371"/>
    <cellStyle name="Moeda 2 5 3" xfId="2372"/>
    <cellStyle name="Moeda 2 5 3 10" xfId="2373"/>
    <cellStyle name="Moeda 2 5 3 2" xfId="2374"/>
    <cellStyle name="Moeda 2 5 3 2 2" xfId="2375"/>
    <cellStyle name="Moeda 2 5 3 2 2 2" xfId="2376"/>
    <cellStyle name="Moeda 2 5 3 2 2 2 2" xfId="2377"/>
    <cellStyle name="Moeda 2 5 3 2 2 2 3" xfId="2378"/>
    <cellStyle name="Moeda 2 5 3 2 2 3" xfId="2379"/>
    <cellStyle name="Moeda 2 5 3 2 2 3 2" xfId="2380"/>
    <cellStyle name="Moeda 2 5 3 2 2 3 3" xfId="2381"/>
    <cellStyle name="Moeda 2 5 3 2 2 4" xfId="2382"/>
    <cellStyle name="Moeda 2 5 3 2 2 5" xfId="2383"/>
    <cellStyle name="Moeda 2 5 3 2 2 6" xfId="2384"/>
    <cellStyle name="Moeda 2 5 3 2 3" xfId="2385"/>
    <cellStyle name="Moeda 2 5 3 2 3 2" xfId="2386"/>
    <cellStyle name="Moeda 2 5 3 2 3 2 2" xfId="2387"/>
    <cellStyle name="Moeda 2 5 3 2 3 2 3" xfId="2388"/>
    <cellStyle name="Moeda 2 5 3 2 3 3" xfId="2389"/>
    <cellStyle name="Moeda 2 5 3 2 3 4" xfId="2390"/>
    <cellStyle name="Moeda 2 5 3 2 4" xfId="2391"/>
    <cellStyle name="Moeda 2 5 3 2 4 2" xfId="2392"/>
    <cellStyle name="Moeda 2 5 3 2 4 3" xfId="2393"/>
    <cellStyle name="Moeda 2 5 3 2 5" xfId="2394"/>
    <cellStyle name="Moeda 2 5 3 2 5 2" xfId="2395"/>
    <cellStyle name="Moeda 2 5 3 2 5 3" xfId="2396"/>
    <cellStyle name="Moeda 2 5 3 2 6" xfId="2397"/>
    <cellStyle name="Moeda 2 5 3 2 7" xfId="2398"/>
    <cellStyle name="Moeda 2 5 3 2 8" xfId="2399"/>
    <cellStyle name="Moeda 2 5 3 2 9" xfId="2400"/>
    <cellStyle name="Moeda 2 5 3 3" xfId="2401"/>
    <cellStyle name="Moeda 2 5 3 3 2" xfId="2402"/>
    <cellStyle name="Moeda 2 5 3 3 2 2" xfId="2403"/>
    <cellStyle name="Moeda 2 5 3 3 2 3" xfId="2404"/>
    <cellStyle name="Moeda 2 5 3 3 3" xfId="2405"/>
    <cellStyle name="Moeda 2 5 3 3 3 2" xfId="2406"/>
    <cellStyle name="Moeda 2 5 3 3 3 3" xfId="2407"/>
    <cellStyle name="Moeda 2 5 3 3 4" xfId="2408"/>
    <cellStyle name="Moeda 2 5 3 3 5" xfId="2409"/>
    <cellStyle name="Moeda 2 5 3 3 6" xfId="2410"/>
    <cellStyle name="Moeda 2 5 3 4" xfId="2411"/>
    <cellStyle name="Moeda 2 5 3 4 2" xfId="2412"/>
    <cellStyle name="Moeda 2 5 3 4 2 2" xfId="2413"/>
    <cellStyle name="Moeda 2 5 3 4 2 3" xfId="2414"/>
    <cellStyle name="Moeda 2 5 3 4 3" xfId="2415"/>
    <cellStyle name="Moeda 2 5 3 4 4" xfId="2416"/>
    <cellStyle name="Moeda 2 5 3 5" xfId="2417"/>
    <cellStyle name="Moeda 2 5 3 5 2" xfId="2418"/>
    <cellStyle name="Moeda 2 5 3 5 3" xfId="2419"/>
    <cellStyle name="Moeda 2 5 3 6" xfId="2420"/>
    <cellStyle name="Moeda 2 5 3 6 2" xfId="2421"/>
    <cellStyle name="Moeda 2 5 3 6 3" xfId="2422"/>
    <cellStyle name="Moeda 2 5 3 7" xfId="2423"/>
    <cellStyle name="Moeda 2 5 3 8" xfId="2424"/>
    <cellStyle name="Moeda 2 5 3 9" xfId="2425"/>
    <cellStyle name="Moeda 2 5 4" xfId="2426"/>
    <cellStyle name="Moeda 2 5 4 2" xfId="2427"/>
    <cellStyle name="Moeda 2 5 4 2 2" xfId="2428"/>
    <cellStyle name="Moeda 2 5 4 2 2 2" xfId="2429"/>
    <cellStyle name="Moeda 2 5 4 2 2 3" xfId="2430"/>
    <cellStyle name="Moeda 2 5 4 2 3" xfId="2431"/>
    <cellStyle name="Moeda 2 5 4 2 3 2" xfId="2432"/>
    <cellStyle name="Moeda 2 5 4 2 3 3" xfId="2433"/>
    <cellStyle name="Moeda 2 5 4 2 4" xfId="2434"/>
    <cellStyle name="Moeda 2 5 4 2 5" xfId="2435"/>
    <cellStyle name="Moeda 2 5 4 2 6" xfId="2436"/>
    <cellStyle name="Moeda 2 5 4 3" xfId="2437"/>
    <cellStyle name="Moeda 2 5 4 3 2" xfId="2438"/>
    <cellStyle name="Moeda 2 5 4 3 2 2" xfId="2439"/>
    <cellStyle name="Moeda 2 5 4 3 2 3" xfId="2440"/>
    <cellStyle name="Moeda 2 5 4 3 3" xfId="2441"/>
    <cellStyle name="Moeda 2 5 4 3 4" xfId="2442"/>
    <cellStyle name="Moeda 2 5 4 4" xfId="2443"/>
    <cellStyle name="Moeda 2 5 4 4 2" xfId="2444"/>
    <cellStyle name="Moeda 2 5 4 4 3" xfId="2445"/>
    <cellStyle name="Moeda 2 5 4 5" xfId="2446"/>
    <cellStyle name="Moeda 2 5 4 5 2" xfId="2447"/>
    <cellStyle name="Moeda 2 5 4 5 3" xfId="2448"/>
    <cellStyle name="Moeda 2 5 4 6" xfId="2449"/>
    <cellStyle name="Moeda 2 5 4 7" xfId="2450"/>
    <cellStyle name="Moeda 2 5 4 8" xfId="2451"/>
    <cellStyle name="Moeda 2 5 4 9" xfId="2452"/>
    <cellStyle name="Moeda 2 5 5" xfId="2453"/>
    <cellStyle name="Moeda 2 5 5 2" xfId="2454"/>
    <cellStyle name="Moeda 2 5 5 2 2" xfId="2455"/>
    <cellStyle name="Moeda 2 5 5 2 3" xfId="2456"/>
    <cellStyle name="Moeda 2 5 5 3" xfId="2457"/>
    <cellStyle name="Moeda 2 5 5 3 2" xfId="2458"/>
    <cellStyle name="Moeda 2 5 5 3 3" xfId="2459"/>
    <cellStyle name="Moeda 2 5 5 4" xfId="2460"/>
    <cellStyle name="Moeda 2 5 5 5" xfId="2461"/>
    <cellStyle name="Moeda 2 5 5 6" xfId="2462"/>
    <cellStyle name="Moeda 2 5 5 7" xfId="2463"/>
    <cellStyle name="Moeda 2 5 6" xfId="2464"/>
    <cellStyle name="Moeda 2 5 6 2" xfId="2465"/>
    <cellStyle name="Moeda 2 5 6 2 2" xfId="2466"/>
    <cellStyle name="Moeda 2 5 6 2 3" xfId="2467"/>
    <cellStyle name="Moeda 2 5 6 3" xfId="2468"/>
    <cellStyle name="Moeda 2 5 6 4" xfId="2469"/>
    <cellStyle name="Moeda 2 5 6 5" xfId="2470"/>
    <cellStyle name="Moeda 2 5 7" xfId="2471"/>
    <cellStyle name="Moeda 2 5 7 2" xfId="2472"/>
    <cellStyle name="Moeda 2 5 7 3" xfId="2473"/>
    <cellStyle name="Moeda 2 5 8" xfId="2474"/>
    <cellStyle name="Moeda 2 5 8 2" xfId="2475"/>
    <cellStyle name="Moeda 2 5 8 3" xfId="2476"/>
    <cellStyle name="Moeda 2 5 9" xfId="2477"/>
    <cellStyle name="Moeda 2 6" xfId="2478"/>
    <cellStyle name="Moeda 2 6 10" xfId="2479"/>
    <cellStyle name="Moeda 2 6 11" xfId="2480"/>
    <cellStyle name="Moeda 2 6 2" xfId="2481"/>
    <cellStyle name="Moeda 2 6 2 10" xfId="2482"/>
    <cellStyle name="Moeda 2 6 2 2" xfId="2483"/>
    <cellStyle name="Moeda 2 6 2 2 2" xfId="2484"/>
    <cellStyle name="Moeda 2 6 2 2 2 2" xfId="2485"/>
    <cellStyle name="Moeda 2 6 2 2 2 2 2" xfId="2486"/>
    <cellStyle name="Moeda 2 6 2 2 2 2 3" xfId="2487"/>
    <cellStyle name="Moeda 2 6 2 2 2 3" xfId="2488"/>
    <cellStyle name="Moeda 2 6 2 2 2 3 2" xfId="2489"/>
    <cellStyle name="Moeda 2 6 2 2 2 3 3" xfId="2490"/>
    <cellStyle name="Moeda 2 6 2 2 2 4" xfId="2491"/>
    <cellStyle name="Moeda 2 6 2 2 2 5" xfId="2492"/>
    <cellStyle name="Moeda 2 6 2 2 2 6" xfId="2493"/>
    <cellStyle name="Moeda 2 6 2 2 3" xfId="2494"/>
    <cellStyle name="Moeda 2 6 2 2 3 2" xfId="2495"/>
    <cellStyle name="Moeda 2 6 2 2 3 2 2" xfId="2496"/>
    <cellStyle name="Moeda 2 6 2 2 3 2 3" xfId="2497"/>
    <cellStyle name="Moeda 2 6 2 2 3 3" xfId="2498"/>
    <cellStyle name="Moeda 2 6 2 2 3 4" xfId="2499"/>
    <cellStyle name="Moeda 2 6 2 2 4" xfId="2500"/>
    <cellStyle name="Moeda 2 6 2 2 4 2" xfId="2501"/>
    <cellStyle name="Moeda 2 6 2 2 4 3" xfId="2502"/>
    <cellStyle name="Moeda 2 6 2 2 5" xfId="2503"/>
    <cellStyle name="Moeda 2 6 2 2 5 2" xfId="2504"/>
    <cellStyle name="Moeda 2 6 2 2 5 3" xfId="2505"/>
    <cellStyle name="Moeda 2 6 2 2 6" xfId="2506"/>
    <cellStyle name="Moeda 2 6 2 2 7" xfId="2507"/>
    <cellStyle name="Moeda 2 6 2 2 8" xfId="2508"/>
    <cellStyle name="Moeda 2 6 2 2 9" xfId="2509"/>
    <cellStyle name="Moeda 2 6 2 3" xfId="2510"/>
    <cellStyle name="Moeda 2 6 2 3 2" xfId="2511"/>
    <cellStyle name="Moeda 2 6 2 3 2 2" xfId="2512"/>
    <cellStyle name="Moeda 2 6 2 3 2 3" xfId="2513"/>
    <cellStyle name="Moeda 2 6 2 3 3" xfId="2514"/>
    <cellStyle name="Moeda 2 6 2 3 3 2" xfId="2515"/>
    <cellStyle name="Moeda 2 6 2 3 3 3" xfId="2516"/>
    <cellStyle name="Moeda 2 6 2 3 4" xfId="2517"/>
    <cellStyle name="Moeda 2 6 2 3 5" xfId="2518"/>
    <cellStyle name="Moeda 2 6 2 3 6" xfId="2519"/>
    <cellStyle name="Moeda 2 6 2 4" xfId="2520"/>
    <cellStyle name="Moeda 2 6 2 4 2" xfId="2521"/>
    <cellStyle name="Moeda 2 6 2 4 2 2" xfId="2522"/>
    <cellStyle name="Moeda 2 6 2 4 2 3" xfId="2523"/>
    <cellStyle name="Moeda 2 6 2 4 3" xfId="2524"/>
    <cellStyle name="Moeda 2 6 2 4 4" xfId="2525"/>
    <cellStyle name="Moeda 2 6 2 5" xfId="2526"/>
    <cellStyle name="Moeda 2 6 2 5 2" xfId="2527"/>
    <cellStyle name="Moeda 2 6 2 5 3" xfId="2528"/>
    <cellStyle name="Moeda 2 6 2 6" xfId="2529"/>
    <cellStyle name="Moeda 2 6 2 6 2" xfId="2530"/>
    <cellStyle name="Moeda 2 6 2 6 3" xfId="2531"/>
    <cellStyle name="Moeda 2 6 2 7" xfId="2532"/>
    <cellStyle name="Moeda 2 6 2 8" xfId="2533"/>
    <cellStyle name="Moeda 2 6 2 9" xfId="2534"/>
    <cellStyle name="Moeda 2 6 3" xfId="2535"/>
    <cellStyle name="Moeda 2 6 3 2" xfId="2536"/>
    <cellStyle name="Moeda 2 6 3 2 2" xfId="2537"/>
    <cellStyle name="Moeda 2 6 3 2 2 2" xfId="2538"/>
    <cellStyle name="Moeda 2 6 3 2 2 3" xfId="2539"/>
    <cellStyle name="Moeda 2 6 3 2 3" xfId="2540"/>
    <cellStyle name="Moeda 2 6 3 2 3 2" xfId="2541"/>
    <cellStyle name="Moeda 2 6 3 2 3 3" xfId="2542"/>
    <cellStyle name="Moeda 2 6 3 2 4" xfId="2543"/>
    <cellStyle name="Moeda 2 6 3 2 5" xfId="2544"/>
    <cellStyle name="Moeda 2 6 3 2 6" xfId="2545"/>
    <cellStyle name="Moeda 2 6 3 3" xfId="2546"/>
    <cellStyle name="Moeda 2 6 3 3 2" xfId="2547"/>
    <cellStyle name="Moeda 2 6 3 3 2 2" xfId="2548"/>
    <cellStyle name="Moeda 2 6 3 3 2 3" xfId="2549"/>
    <cellStyle name="Moeda 2 6 3 3 3" xfId="2550"/>
    <cellStyle name="Moeda 2 6 3 3 4" xfId="2551"/>
    <cellStyle name="Moeda 2 6 3 4" xfId="2552"/>
    <cellStyle name="Moeda 2 6 3 4 2" xfId="2553"/>
    <cellStyle name="Moeda 2 6 3 4 3" xfId="2554"/>
    <cellStyle name="Moeda 2 6 3 5" xfId="2555"/>
    <cellStyle name="Moeda 2 6 3 5 2" xfId="2556"/>
    <cellStyle name="Moeda 2 6 3 5 3" xfId="2557"/>
    <cellStyle name="Moeda 2 6 3 6" xfId="2558"/>
    <cellStyle name="Moeda 2 6 3 7" xfId="2559"/>
    <cellStyle name="Moeda 2 6 3 8" xfId="2560"/>
    <cellStyle name="Moeda 2 6 3 9" xfId="2561"/>
    <cellStyle name="Moeda 2 6 4" xfId="2562"/>
    <cellStyle name="Moeda 2 6 4 2" xfId="2563"/>
    <cellStyle name="Moeda 2 6 4 2 2" xfId="2564"/>
    <cellStyle name="Moeda 2 6 4 2 3" xfId="2565"/>
    <cellStyle name="Moeda 2 6 4 3" xfId="2566"/>
    <cellStyle name="Moeda 2 6 4 3 2" xfId="2567"/>
    <cellStyle name="Moeda 2 6 4 3 3" xfId="2568"/>
    <cellStyle name="Moeda 2 6 4 4" xfId="2569"/>
    <cellStyle name="Moeda 2 6 4 5" xfId="2570"/>
    <cellStyle name="Moeda 2 6 4 6" xfId="2571"/>
    <cellStyle name="Moeda 2 6 5" xfId="2572"/>
    <cellStyle name="Moeda 2 6 5 2" xfId="2573"/>
    <cellStyle name="Moeda 2 6 5 2 2" xfId="2574"/>
    <cellStyle name="Moeda 2 6 5 2 3" xfId="2575"/>
    <cellStyle name="Moeda 2 6 5 3" xfId="2576"/>
    <cellStyle name="Moeda 2 6 5 4" xfId="2577"/>
    <cellStyle name="Moeda 2 6 5 5" xfId="2578"/>
    <cellStyle name="Moeda 2 6 6" xfId="2579"/>
    <cellStyle name="Moeda 2 6 6 2" xfId="2580"/>
    <cellStyle name="Moeda 2 6 6 3" xfId="2581"/>
    <cellStyle name="Moeda 2 6 7" xfId="2582"/>
    <cellStyle name="Moeda 2 6 7 2" xfId="2583"/>
    <cellStyle name="Moeda 2 6 7 3" xfId="2584"/>
    <cellStyle name="Moeda 2 6 8" xfId="2585"/>
    <cellStyle name="Moeda 2 6 9" xfId="2586"/>
    <cellStyle name="Moeda 2 7" xfId="2587"/>
    <cellStyle name="Moeda 2 7 10" xfId="2588"/>
    <cellStyle name="Moeda 2 7 11" xfId="2589"/>
    <cellStyle name="Moeda 2 7 2" xfId="2590"/>
    <cellStyle name="Moeda 2 7 2 10" xfId="2591"/>
    <cellStyle name="Moeda 2 7 2 2" xfId="2592"/>
    <cellStyle name="Moeda 2 7 2 2 2" xfId="2593"/>
    <cellStyle name="Moeda 2 7 2 2 2 2" xfId="2594"/>
    <cellStyle name="Moeda 2 7 2 2 2 2 2" xfId="2595"/>
    <cellStyle name="Moeda 2 7 2 2 2 2 3" xfId="2596"/>
    <cellStyle name="Moeda 2 7 2 2 2 3" xfId="2597"/>
    <cellStyle name="Moeda 2 7 2 2 2 3 2" xfId="2598"/>
    <cellStyle name="Moeda 2 7 2 2 2 3 3" xfId="2599"/>
    <cellStyle name="Moeda 2 7 2 2 2 4" xfId="2600"/>
    <cellStyle name="Moeda 2 7 2 2 2 5" xfId="2601"/>
    <cellStyle name="Moeda 2 7 2 2 2 6" xfId="2602"/>
    <cellStyle name="Moeda 2 7 2 2 3" xfId="2603"/>
    <cellStyle name="Moeda 2 7 2 2 3 2" xfId="2604"/>
    <cellStyle name="Moeda 2 7 2 2 3 2 2" xfId="2605"/>
    <cellStyle name="Moeda 2 7 2 2 3 2 3" xfId="2606"/>
    <cellStyle name="Moeda 2 7 2 2 3 3" xfId="2607"/>
    <cellStyle name="Moeda 2 7 2 2 3 4" xfId="2608"/>
    <cellStyle name="Moeda 2 7 2 2 4" xfId="2609"/>
    <cellStyle name="Moeda 2 7 2 2 4 2" xfId="2610"/>
    <cellStyle name="Moeda 2 7 2 2 4 3" xfId="2611"/>
    <cellStyle name="Moeda 2 7 2 2 5" xfId="2612"/>
    <cellStyle name="Moeda 2 7 2 2 5 2" xfId="2613"/>
    <cellStyle name="Moeda 2 7 2 2 5 3" xfId="2614"/>
    <cellStyle name="Moeda 2 7 2 2 6" xfId="2615"/>
    <cellStyle name="Moeda 2 7 2 2 7" xfId="2616"/>
    <cellStyle name="Moeda 2 7 2 2 8" xfId="2617"/>
    <cellStyle name="Moeda 2 7 2 2 9" xfId="2618"/>
    <cellStyle name="Moeda 2 7 2 3" xfId="2619"/>
    <cellStyle name="Moeda 2 7 2 3 2" xfId="2620"/>
    <cellStyle name="Moeda 2 7 2 3 2 2" xfId="2621"/>
    <cellStyle name="Moeda 2 7 2 3 2 3" xfId="2622"/>
    <cellStyle name="Moeda 2 7 2 3 3" xfId="2623"/>
    <cellStyle name="Moeda 2 7 2 3 3 2" xfId="2624"/>
    <cellStyle name="Moeda 2 7 2 3 3 3" xfId="2625"/>
    <cellStyle name="Moeda 2 7 2 3 4" xfId="2626"/>
    <cellStyle name="Moeda 2 7 2 3 5" xfId="2627"/>
    <cellStyle name="Moeda 2 7 2 3 6" xfId="2628"/>
    <cellStyle name="Moeda 2 7 2 4" xfId="2629"/>
    <cellStyle name="Moeda 2 7 2 4 2" xfId="2630"/>
    <cellStyle name="Moeda 2 7 2 4 2 2" xfId="2631"/>
    <cellStyle name="Moeda 2 7 2 4 2 3" xfId="2632"/>
    <cellStyle name="Moeda 2 7 2 4 3" xfId="2633"/>
    <cellStyle name="Moeda 2 7 2 4 4" xfId="2634"/>
    <cellStyle name="Moeda 2 7 2 5" xfId="2635"/>
    <cellStyle name="Moeda 2 7 2 5 2" xfId="2636"/>
    <cellStyle name="Moeda 2 7 2 5 3" xfId="2637"/>
    <cellStyle name="Moeda 2 7 2 6" xfId="2638"/>
    <cellStyle name="Moeda 2 7 2 6 2" xfId="2639"/>
    <cellStyle name="Moeda 2 7 2 6 3" xfId="2640"/>
    <cellStyle name="Moeda 2 7 2 7" xfId="2641"/>
    <cellStyle name="Moeda 2 7 2 8" xfId="2642"/>
    <cellStyle name="Moeda 2 7 2 9" xfId="2643"/>
    <cellStyle name="Moeda 2 7 3" xfId="2644"/>
    <cellStyle name="Moeda 2 7 3 2" xfId="2645"/>
    <cellStyle name="Moeda 2 7 3 2 2" xfId="2646"/>
    <cellStyle name="Moeda 2 7 3 2 2 2" xfId="2647"/>
    <cellStyle name="Moeda 2 7 3 2 2 3" xfId="2648"/>
    <cellStyle name="Moeda 2 7 3 2 3" xfId="2649"/>
    <cellStyle name="Moeda 2 7 3 2 3 2" xfId="2650"/>
    <cellStyle name="Moeda 2 7 3 2 3 3" xfId="2651"/>
    <cellStyle name="Moeda 2 7 3 2 4" xfId="2652"/>
    <cellStyle name="Moeda 2 7 3 2 5" xfId="2653"/>
    <cellStyle name="Moeda 2 7 3 2 6" xfId="2654"/>
    <cellStyle name="Moeda 2 7 3 3" xfId="2655"/>
    <cellStyle name="Moeda 2 7 3 3 2" xfId="2656"/>
    <cellStyle name="Moeda 2 7 3 3 2 2" xfId="2657"/>
    <cellStyle name="Moeda 2 7 3 3 2 3" xfId="2658"/>
    <cellStyle name="Moeda 2 7 3 3 3" xfId="2659"/>
    <cellStyle name="Moeda 2 7 3 3 4" xfId="2660"/>
    <cellStyle name="Moeda 2 7 3 4" xfId="2661"/>
    <cellStyle name="Moeda 2 7 3 4 2" xfId="2662"/>
    <cellStyle name="Moeda 2 7 3 4 3" xfId="2663"/>
    <cellStyle name="Moeda 2 7 3 5" xfId="2664"/>
    <cellStyle name="Moeda 2 7 3 5 2" xfId="2665"/>
    <cellStyle name="Moeda 2 7 3 5 3" xfId="2666"/>
    <cellStyle name="Moeda 2 7 3 6" xfId="2667"/>
    <cellStyle name="Moeda 2 7 3 7" xfId="2668"/>
    <cellStyle name="Moeda 2 7 3 8" xfId="2669"/>
    <cellStyle name="Moeda 2 7 3 9" xfId="2670"/>
    <cellStyle name="Moeda 2 7 4" xfId="2671"/>
    <cellStyle name="Moeda 2 7 4 2" xfId="2672"/>
    <cellStyle name="Moeda 2 7 4 2 2" xfId="2673"/>
    <cellStyle name="Moeda 2 7 4 2 3" xfId="2674"/>
    <cellStyle name="Moeda 2 7 4 3" xfId="2675"/>
    <cellStyle name="Moeda 2 7 4 3 2" xfId="2676"/>
    <cellStyle name="Moeda 2 7 4 3 3" xfId="2677"/>
    <cellStyle name="Moeda 2 7 4 4" xfId="2678"/>
    <cellStyle name="Moeda 2 7 4 5" xfId="2679"/>
    <cellStyle name="Moeda 2 7 4 6" xfId="2680"/>
    <cellStyle name="Moeda 2 7 5" xfId="2681"/>
    <cellStyle name="Moeda 2 7 5 2" xfId="2682"/>
    <cellStyle name="Moeda 2 7 5 2 2" xfId="2683"/>
    <cellStyle name="Moeda 2 7 5 2 3" xfId="2684"/>
    <cellStyle name="Moeda 2 7 5 3" xfId="2685"/>
    <cellStyle name="Moeda 2 7 5 4" xfId="2686"/>
    <cellStyle name="Moeda 2 7 6" xfId="2687"/>
    <cellStyle name="Moeda 2 7 6 2" xfId="2688"/>
    <cellStyle name="Moeda 2 7 6 3" xfId="2689"/>
    <cellStyle name="Moeda 2 7 7" xfId="2690"/>
    <cellStyle name="Moeda 2 7 7 2" xfId="2691"/>
    <cellStyle name="Moeda 2 7 7 3" xfId="2692"/>
    <cellStyle name="Moeda 2 7 8" xfId="2693"/>
    <cellStyle name="Moeda 2 7 9" xfId="2694"/>
    <cellStyle name="Moeda 2 8" xfId="2695"/>
    <cellStyle name="Moeda 2 8 10" xfId="2696"/>
    <cellStyle name="Moeda 2 8 2" xfId="2697"/>
    <cellStyle name="Moeda 2 8 2 2" xfId="2698"/>
    <cellStyle name="Moeda 2 8 2 2 2" xfId="2699"/>
    <cellStyle name="Moeda 2 8 2 2 2 2" xfId="2700"/>
    <cellStyle name="Moeda 2 8 2 2 2 3" xfId="2701"/>
    <cellStyle name="Moeda 2 8 2 2 3" xfId="2702"/>
    <cellStyle name="Moeda 2 8 2 2 3 2" xfId="2703"/>
    <cellStyle name="Moeda 2 8 2 2 3 3" xfId="2704"/>
    <cellStyle name="Moeda 2 8 2 2 4" xfId="2705"/>
    <cellStyle name="Moeda 2 8 2 2 5" xfId="2706"/>
    <cellStyle name="Moeda 2 8 2 2 6" xfId="2707"/>
    <cellStyle name="Moeda 2 8 2 3" xfId="2708"/>
    <cellStyle name="Moeda 2 8 2 3 2" xfId="2709"/>
    <cellStyle name="Moeda 2 8 2 3 2 2" xfId="2710"/>
    <cellStyle name="Moeda 2 8 2 3 2 3" xfId="2711"/>
    <cellStyle name="Moeda 2 8 2 3 3" xfId="2712"/>
    <cellStyle name="Moeda 2 8 2 3 4" xfId="2713"/>
    <cellStyle name="Moeda 2 8 2 4" xfId="2714"/>
    <cellStyle name="Moeda 2 8 2 4 2" xfId="2715"/>
    <cellStyle name="Moeda 2 8 2 4 3" xfId="2716"/>
    <cellStyle name="Moeda 2 8 2 5" xfId="2717"/>
    <cellStyle name="Moeda 2 8 2 5 2" xfId="2718"/>
    <cellStyle name="Moeda 2 8 2 5 3" xfId="2719"/>
    <cellStyle name="Moeda 2 8 2 6" xfId="2720"/>
    <cellStyle name="Moeda 2 8 2 7" xfId="2721"/>
    <cellStyle name="Moeda 2 8 2 8" xfId="2722"/>
    <cellStyle name="Moeda 2 8 2 9" xfId="2723"/>
    <cellStyle name="Moeda 2 8 3" xfId="2724"/>
    <cellStyle name="Moeda 2 8 3 2" xfId="2725"/>
    <cellStyle name="Moeda 2 8 3 2 2" xfId="2726"/>
    <cellStyle name="Moeda 2 8 3 2 3" xfId="2727"/>
    <cellStyle name="Moeda 2 8 3 3" xfId="2728"/>
    <cellStyle name="Moeda 2 8 3 3 2" xfId="2729"/>
    <cellStyle name="Moeda 2 8 3 3 3" xfId="2730"/>
    <cellStyle name="Moeda 2 8 3 4" xfId="2731"/>
    <cellStyle name="Moeda 2 8 3 5" xfId="2732"/>
    <cellStyle name="Moeda 2 8 3 6" xfId="2733"/>
    <cellStyle name="Moeda 2 8 4" xfId="2734"/>
    <cellStyle name="Moeda 2 8 4 2" xfId="2735"/>
    <cellStyle name="Moeda 2 8 4 2 2" xfId="2736"/>
    <cellStyle name="Moeda 2 8 4 2 3" xfId="2737"/>
    <cellStyle name="Moeda 2 8 4 3" xfId="2738"/>
    <cellStyle name="Moeda 2 8 4 4" xfId="2739"/>
    <cellStyle name="Moeda 2 8 5" xfId="2740"/>
    <cellStyle name="Moeda 2 8 5 2" xfId="2741"/>
    <cellStyle name="Moeda 2 8 5 3" xfId="2742"/>
    <cellStyle name="Moeda 2 8 6" xfId="2743"/>
    <cellStyle name="Moeda 2 8 6 2" xfId="2744"/>
    <cellStyle name="Moeda 2 8 6 3" xfId="2745"/>
    <cellStyle name="Moeda 2 8 7" xfId="2746"/>
    <cellStyle name="Moeda 2 8 8" xfId="2747"/>
    <cellStyle name="Moeda 2 8 9" xfId="2748"/>
    <cellStyle name="Moeda 2 9" xfId="2749"/>
    <cellStyle name="Moeda 2 9 2" xfId="2750"/>
    <cellStyle name="Moeda 2 9 2 2" xfId="2751"/>
    <cellStyle name="Moeda 2 9 2 2 2" xfId="2752"/>
    <cellStyle name="Moeda 2 9 2 2 3" xfId="2753"/>
    <cellStyle name="Moeda 2 9 2 3" xfId="2754"/>
    <cellStyle name="Moeda 2 9 2 3 2" xfId="2755"/>
    <cellStyle name="Moeda 2 9 2 3 3" xfId="2756"/>
    <cellStyle name="Moeda 2 9 2 4" xfId="2757"/>
    <cellStyle name="Moeda 2 9 2 5" xfId="2758"/>
    <cellStyle name="Moeda 2 9 2 6" xfId="2759"/>
    <cellStyle name="Moeda 2 9 3" xfId="2760"/>
    <cellStyle name="Moeda 2 9 3 2" xfId="2761"/>
    <cellStyle name="Moeda 2 9 3 2 2" xfId="2762"/>
    <cellStyle name="Moeda 2 9 3 2 3" xfId="2763"/>
    <cellStyle name="Moeda 2 9 3 3" xfId="2764"/>
    <cellStyle name="Moeda 2 9 3 4" xfId="2765"/>
    <cellStyle name="Moeda 2 9 4" xfId="2766"/>
    <cellStyle name="Moeda 2 9 4 2" xfId="2767"/>
    <cellStyle name="Moeda 2 9 4 3" xfId="2768"/>
    <cellStyle name="Moeda 2 9 5" xfId="2769"/>
    <cellStyle name="Moeda 2 9 5 2" xfId="2770"/>
    <cellStyle name="Moeda 2 9 5 3" xfId="2771"/>
    <cellStyle name="Moeda 2 9 6" xfId="2772"/>
    <cellStyle name="Moeda 2 9 7" xfId="2773"/>
    <cellStyle name="Moeda 2 9 8" xfId="2774"/>
    <cellStyle name="Moeda 2 9 9" xfId="2775"/>
    <cellStyle name="Moeda 20" xfId="2776"/>
    <cellStyle name="Moeda 20 2" xfId="2777"/>
    <cellStyle name="Moeda 20 2 2" xfId="2778"/>
    <cellStyle name="Moeda 20 2 3" xfId="2779"/>
    <cellStyle name="Moeda 20 3" xfId="2780"/>
    <cellStyle name="Moeda 20 4" xfId="2781"/>
    <cellStyle name="Moeda 20 5" xfId="2782"/>
    <cellStyle name="Moeda 20 6" xfId="2783"/>
    <cellStyle name="Moeda 21" xfId="2784"/>
    <cellStyle name="Moeda 21 2" xfId="2785"/>
    <cellStyle name="Moeda 21 2 2" xfId="2786"/>
    <cellStyle name="Moeda 21 2 3" xfId="2787"/>
    <cellStyle name="Moeda 21 3" xfId="2788"/>
    <cellStyle name="Moeda 21 4" xfId="2789"/>
    <cellStyle name="Moeda 21 5" xfId="2790"/>
    <cellStyle name="Moeda 22" xfId="2791"/>
    <cellStyle name="Moeda 22 2" xfId="2792"/>
    <cellStyle name="Moeda 22 3" xfId="2793"/>
    <cellStyle name="Moeda 22 4" xfId="2794"/>
    <cellStyle name="Moeda 23" xfId="2795"/>
    <cellStyle name="Moeda 23 2" xfId="2796"/>
    <cellStyle name="Moeda 23 3" xfId="2797"/>
    <cellStyle name="Moeda 24" xfId="2798"/>
    <cellStyle name="Moeda 25" xfId="2799"/>
    <cellStyle name="Moeda 26" xfId="2800"/>
    <cellStyle name="Moeda 27" xfId="2801"/>
    <cellStyle name="Moeda 28" xfId="2802"/>
    <cellStyle name="Moeda 29" xfId="2803"/>
    <cellStyle name="Moeda 3" xfId="2804"/>
    <cellStyle name="Moeda 3 10" xfId="2805"/>
    <cellStyle name="Moeda 3 10 2" xfId="2806"/>
    <cellStyle name="Moeda 3 10 2 2" xfId="2807"/>
    <cellStyle name="Moeda 3 10 2 3" xfId="2808"/>
    <cellStyle name="Moeda 3 10 3" xfId="2809"/>
    <cellStyle name="Moeda 3 10 4" xfId="2810"/>
    <cellStyle name="Moeda 3 11" xfId="2811"/>
    <cellStyle name="Moeda 3 11 2" xfId="2812"/>
    <cellStyle name="Moeda 3 11 3" xfId="2813"/>
    <cellStyle name="Moeda 3 12" xfId="2814"/>
    <cellStyle name="Moeda 3 12 2" xfId="2815"/>
    <cellStyle name="Moeda 3 12 3" xfId="2816"/>
    <cellStyle name="Moeda 3 13" xfId="2817"/>
    <cellStyle name="Moeda 3 14" xfId="2818"/>
    <cellStyle name="Moeda 3 15" xfId="2819"/>
    <cellStyle name="Moeda 3 16" xfId="2820"/>
    <cellStyle name="Moeda 3 2" xfId="2821"/>
    <cellStyle name="Moeda 3 2 10" xfId="2822"/>
    <cellStyle name="Moeda 3 2 11" xfId="2823"/>
    <cellStyle name="Moeda 3 2 12" xfId="2824"/>
    <cellStyle name="Moeda 3 2 13" xfId="2825"/>
    <cellStyle name="Moeda 3 2 2" xfId="2826"/>
    <cellStyle name="Moeda 3 2 2 10" xfId="2827"/>
    <cellStyle name="Moeda 3 2 2 11" xfId="2828"/>
    <cellStyle name="Moeda 3 2 2 12" xfId="2829"/>
    <cellStyle name="Moeda 3 2 2 2" xfId="2830"/>
    <cellStyle name="Moeda 3 2 2 2 10" xfId="2831"/>
    <cellStyle name="Moeda 3 2 2 2 2" xfId="2832"/>
    <cellStyle name="Moeda 3 2 2 2 2 2" xfId="2833"/>
    <cellStyle name="Moeda 3 2 2 2 2 2 2" xfId="2834"/>
    <cellStyle name="Moeda 3 2 2 2 2 2 2 2" xfId="2835"/>
    <cellStyle name="Moeda 3 2 2 2 2 2 2 3" xfId="2836"/>
    <cellStyle name="Moeda 3 2 2 2 2 2 3" xfId="2837"/>
    <cellStyle name="Moeda 3 2 2 2 2 2 3 2" xfId="2838"/>
    <cellStyle name="Moeda 3 2 2 2 2 2 3 3" xfId="2839"/>
    <cellStyle name="Moeda 3 2 2 2 2 2 4" xfId="2840"/>
    <cellStyle name="Moeda 3 2 2 2 2 2 5" xfId="2841"/>
    <cellStyle name="Moeda 3 2 2 2 2 2 6" xfId="2842"/>
    <cellStyle name="Moeda 3 2 2 2 2 3" xfId="2843"/>
    <cellStyle name="Moeda 3 2 2 2 2 3 2" xfId="2844"/>
    <cellStyle name="Moeda 3 2 2 2 2 3 2 2" xfId="2845"/>
    <cellStyle name="Moeda 3 2 2 2 2 3 2 3" xfId="2846"/>
    <cellStyle name="Moeda 3 2 2 2 2 3 3" xfId="2847"/>
    <cellStyle name="Moeda 3 2 2 2 2 3 4" xfId="2848"/>
    <cellStyle name="Moeda 3 2 2 2 2 4" xfId="2849"/>
    <cellStyle name="Moeda 3 2 2 2 2 4 2" xfId="2850"/>
    <cellStyle name="Moeda 3 2 2 2 2 4 3" xfId="2851"/>
    <cellStyle name="Moeda 3 2 2 2 2 5" xfId="2852"/>
    <cellStyle name="Moeda 3 2 2 2 2 5 2" xfId="2853"/>
    <cellStyle name="Moeda 3 2 2 2 2 5 3" xfId="2854"/>
    <cellStyle name="Moeda 3 2 2 2 2 6" xfId="2855"/>
    <cellStyle name="Moeda 3 2 2 2 2 7" xfId="2856"/>
    <cellStyle name="Moeda 3 2 2 2 2 8" xfId="2857"/>
    <cellStyle name="Moeda 3 2 2 2 2 9" xfId="2858"/>
    <cellStyle name="Moeda 3 2 2 2 3" xfId="2859"/>
    <cellStyle name="Moeda 3 2 2 2 3 2" xfId="2860"/>
    <cellStyle name="Moeda 3 2 2 2 3 2 2" xfId="2861"/>
    <cellStyle name="Moeda 3 2 2 2 3 2 2 2" xfId="2862"/>
    <cellStyle name="Moeda 3 2 2 2 3 2 2 3" xfId="2863"/>
    <cellStyle name="Moeda 3 2 2 2 3 2 3" xfId="2864"/>
    <cellStyle name="Moeda 3 2 2 2 3 2 4" xfId="2865"/>
    <cellStyle name="Moeda 3 2 2 2 3 2 5" xfId="2866"/>
    <cellStyle name="Moeda 3 2 2 2 3 3" xfId="2867"/>
    <cellStyle name="Moeda 3 2 2 2 3 3 2" xfId="2868"/>
    <cellStyle name="Moeda 3 2 2 2 3 3 3" xfId="2869"/>
    <cellStyle name="Moeda 3 2 2 2 3 4" xfId="2870"/>
    <cellStyle name="Moeda 3 2 2 2 3 4 2" xfId="2871"/>
    <cellStyle name="Moeda 3 2 2 2 3 4 3" xfId="2872"/>
    <cellStyle name="Moeda 3 2 2 2 3 5" xfId="2873"/>
    <cellStyle name="Moeda 3 2 2 2 3 6" xfId="2874"/>
    <cellStyle name="Moeda 3 2 2 2 3 7" xfId="2875"/>
    <cellStyle name="Moeda 3 2 2 2 3 8" xfId="2876"/>
    <cellStyle name="Moeda 3 2 2 2 4" xfId="2877"/>
    <cellStyle name="Moeda 3 2 2 2 4 2" xfId="2878"/>
    <cellStyle name="Moeda 3 2 2 2 4 2 2" xfId="2879"/>
    <cellStyle name="Moeda 3 2 2 2 4 2 3" xfId="2880"/>
    <cellStyle name="Moeda 3 2 2 2 4 3" xfId="2881"/>
    <cellStyle name="Moeda 3 2 2 2 4 4" xfId="2882"/>
    <cellStyle name="Moeda 3 2 2 2 4 5" xfId="2883"/>
    <cellStyle name="Moeda 3 2 2 2 5" xfId="2884"/>
    <cellStyle name="Moeda 3 2 2 2 5 2" xfId="2885"/>
    <cellStyle name="Moeda 3 2 2 2 5 3" xfId="2886"/>
    <cellStyle name="Moeda 3 2 2 2 6" xfId="2887"/>
    <cellStyle name="Moeda 3 2 2 2 6 2" xfId="2888"/>
    <cellStyle name="Moeda 3 2 2 2 6 3" xfId="2889"/>
    <cellStyle name="Moeda 3 2 2 2 7" xfId="2890"/>
    <cellStyle name="Moeda 3 2 2 2 8" xfId="2891"/>
    <cellStyle name="Moeda 3 2 2 2 9" xfId="2892"/>
    <cellStyle name="Moeda 3 2 2 3" xfId="2893"/>
    <cellStyle name="Moeda 3 2 2 3 2" xfId="2894"/>
    <cellStyle name="Moeda 3 2 2 3 2 2" xfId="2895"/>
    <cellStyle name="Moeda 3 2 2 3 2 2 2" xfId="2896"/>
    <cellStyle name="Moeda 3 2 2 3 2 2 3" xfId="2897"/>
    <cellStyle name="Moeda 3 2 2 3 2 3" xfId="2898"/>
    <cellStyle name="Moeda 3 2 2 3 2 3 2" xfId="2899"/>
    <cellStyle name="Moeda 3 2 2 3 2 3 3" xfId="2900"/>
    <cellStyle name="Moeda 3 2 2 3 2 4" xfId="2901"/>
    <cellStyle name="Moeda 3 2 2 3 2 5" xfId="2902"/>
    <cellStyle name="Moeda 3 2 2 3 2 6" xfId="2903"/>
    <cellStyle name="Moeda 3 2 2 3 3" xfId="2904"/>
    <cellStyle name="Moeda 3 2 2 3 3 2" xfId="2905"/>
    <cellStyle name="Moeda 3 2 2 3 3 2 2" xfId="2906"/>
    <cellStyle name="Moeda 3 2 2 3 3 2 3" xfId="2907"/>
    <cellStyle name="Moeda 3 2 2 3 3 3" xfId="2908"/>
    <cellStyle name="Moeda 3 2 2 3 3 4" xfId="2909"/>
    <cellStyle name="Moeda 3 2 2 3 4" xfId="2910"/>
    <cellStyle name="Moeda 3 2 2 3 4 2" xfId="2911"/>
    <cellStyle name="Moeda 3 2 2 3 4 3" xfId="2912"/>
    <cellStyle name="Moeda 3 2 2 3 5" xfId="2913"/>
    <cellStyle name="Moeda 3 2 2 3 5 2" xfId="2914"/>
    <cellStyle name="Moeda 3 2 2 3 5 3" xfId="2915"/>
    <cellStyle name="Moeda 3 2 2 3 6" xfId="2916"/>
    <cellStyle name="Moeda 3 2 2 3 7" xfId="2917"/>
    <cellStyle name="Moeda 3 2 2 3 8" xfId="2918"/>
    <cellStyle name="Moeda 3 2 2 3 9" xfId="2919"/>
    <cellStyle name="Moeda 3 2 2 4" xfId="2920"/>
    <cellStyle name="Moeda 3 2 2 4 2" xfId="2921"/>
    <cellStyle name="Moeda 3 2 2 4 2 2" xfId="2922"/>
    <cellStyle name="Moeda 3 2 2 4 2 2 2" xfId="2923"/>
    <cellStyle name="Moeda 3 2 2 4 2 2 3" xfId="2924"/>
    <cellStyle name="Moeda 3 2 2 4 2 3" xfId="2925"/>
    <cellStyle name="Moeda 3 2 2 4 2 4" xfId="2926"/>
    <cellStyle name="Moeda 3 2 2 4 2 5" xfId="2927"/>
    <cellStyle name="Moeda 3 2 2 4 3" xfId="2928"/>
    <cellStyle name="Moeda 3 2 2 4 3 2" xfId="2929"/>
    <cellStyle name="Moeda 3 2 2 4 3 3" xfId="2930"/>
    <cellStyle name="Moeda 3 2 2 4 4" xfId="2931"/>
    <cellStyle name="Moeda 3 2 2 4 4 2" xfId="2932"/>
    <cellStyle name="Moeda 3 2 2 4 4 3" xfId="2933"/>
    <cellStyle name="Moeda 3 2 2 4 5" xfId="2934"/>
    <cellStyle name="Moeda 3 2 2 4 6" xfId="2935"/>
    <cellStyle name="Moeda 3 2 2 4 7" xfId="2936"/>
    <cellStyle name="Moeda 3 2 2 4 8" xfId="2937"/>
    <cellStyle name="Moeda 3 2 2 5" xfId="2938"/>
    <cellStyle name="Moeda 3 2 2 5 2" xfId="2939"/>
    <cellStyle name="Moeda 3 2 2 5 2 2" xfId="2940"/>
    <cellStyle name="Moeda 3 2 2 5 2 3" xfId="2941"/>
    <cellStyle name="Moeda 3 2 2 5 3" xfId="2942"/>
    <cellStyle name="Moeda 3 2 2 5 4" xfId="2943"/>
    <cellStyle name="Moeda 3 2 2 5 5" xfId="2944"/>
    <cellStyle name="Moeda 3 2 2 6" xfId="2945"/>
    <cellStyle name="Moeda 3 2 2 6 2" xfId="2946"/>
    <cellStyle name="Moeda 3 2 2 6 2 2" xfId="2947"/>
    <cellStyle name="Moeda 3 2 2 6 2 3" xfId="2948"/>
    <cellStyle name="Moeda 3 2 2 6 3" xfId="2949"/>
    <cellStyle name="Moeda 3 2 2 6 4" xfId="2950"/>
    <cellStyle name="Moeda 3 2 2 7" xfId="2951"/>
    <cellStyle name="Moeda 3 2 2 7 2" xfId="2952"/>
    <cellStyle name="Moeda 3 2 2 7 3" xfId="2953"/>
    <cellStyle name="Moeda 3 2 2 8" xfId="2954"/>
    <cellStyle name="Moeda 3 2 2 8 2" xfId="2955"/>
    <cellStyle name="Moeda 3 2 2 8 3" xfId="2956"/>
    <cellStyle name="Moeda 3 2 2 9" xfId="2957"/>
    <cellStyle name="Moeda 3 2 3" xfId="2958"/>
    <cellStyle name="Moeda 3 2 3 10" xfId="2959"/>
    <cellStyle name="Moeda 3 2 3 2" xfId="2960"/>
    <cellStyle name="Moeda 3 2 3 2 2" xfId="2961"/>
    <cellStyle name="Moeda 3 2 3 2 2 2" xfId="2962"/>
    <cellStyle name="Moeda 3 2 3 2 2 2 2" xfId="2963"/>
    <cellStyle name="Moeda 3 2 3 2 2 2 3" xfId="2964"/>
    <cellStyle name="Moeda 3 2 3 2 2 3" xfId="2965"/>
    <cellStyle name="Moeda 3 2 3 2 2 3 2" xfId="2966"/>
    <cellStyle name="Moeda 3 2 3 2 2 3 3" xfId="2967"/>
    <cellStyle name="Moeda 3 2 3 2 2 4" xfId="2968"/>
    <cellStyle name="Moeda 3 2 3 2 2 5" xfId="2969"/>
    <cellStyle name="Moeda 3 2 3 2 2 6" xfId="2970"/>
    <cellStyle name="Moeda 3 2 3 2 3" xfId="2971"/>
    <cellStyle name="Moeda 3 2 3 2 3 2" xfId="2972"/>
    <cellStyle name="Moeda 3 2 3 2 3 2 2" xfId="2973"/>
    <cellStyle name="Moeda 3 2 3 2 3 2 3" xfId="2974"/>
    <cellStyle name="Moeda 3 2 3 2 3 3" xfId="2975"/>
    <cellStyle name="Moeda 3 2 3 2 3 4" xfId="2976"/>
    <cellStyle name="Moeda 3 2 3 2 4" xfId="2977"/>
    <cellStyle name="Moeda 3 2 3 2 4 2" xfId="2978"/>
    <cellStyle name="Moeda 3 2 3 2 4 3" xfId="2979"/>
    <cellStyle name="Moeda 3 2 3 2 5" xfId="2980"/>
    <cellStyle name="Moeda 3 2 3 2 5 2" xfId="2981"/>
    <cellStyle name="Moeda 3 2 3 2 5 3" xfId="2982"/>
    <cellStyle name="Moeda 3 2 3 2 6" xfId="2983"/>
    <cellStyle name="Moeda 3 2 3 2 7" xfId="2984"/>
    <cellStyle name="Moeda 3 2 3 2 8" xfId="2985"/>
    <cellStyle name="Moeda 3 2 3 2 9" xfId="2986"/>
    <cellStyle name="Moeda 3 2 3 3" xfId="2987"/>
    <cellStyle name="Moeda 3 2 3 3 2" xfId="2988"/>
    <cellStyle name="Moeda 3 2 3 3 2 2" xfId="2989"/>
    <cellStyle name="Moeda 3 2 3 3 2 2 2" xfId="2990"/>
    <cellStyle name="Moeda 3 2 3 3 2 2 3" xfId="2991"/>
    <cellStyle name="Moeda 3 2 3 3 2 3" xfId="2992"/>
    <cellStyle name="Moeda 3 2 3 3 2 4" xfId="2993"/>
    <cellStyle name="Moeda 3 2 3 3 2 5" xfId="2994"/>
    <cellStyle name="Moeda 3 2 3 3 3" xfId="2995"/>
    <cellStyle name="Moeda 3 2 3 3 3 2" xfId="2996"/>
    <cellStyle name="Moeda 3 2 3 3 3 3" xfId="2997"/>
    <cellStyle name="Moeda 3 2 3 3 4" xfId="2998"/>
    <cellStyle name="Moeda 3 2 3 3 4 2" xfId="2999"/>
    <cellStyle name="Moeda 3 2 3 3 4 3" xfId="3000"/>
    <cellStyle name="Moeda 3 2 3 3 5" xfId="3001"/>
    <cellStyle name="Moeda 3 2 3 3 6" xfId="3002"/>
    <cellStyle name="Moeda 3 2 3 3 7" xfId="3003"/>
    <cellStyle name="Moeda 3 2 3 3 8" xfId="3004"/>
    <cellStyle name="Moeda 3 2 3 4" xfId="3005"/>
    <cellStyle name="Moeda 3 2 3 4 2" xfId="3006"/>
    <cellStyle name="Moeda 3 2 3 4 2 2" xfId="3007"/>
    <cellStyle name="Moeda 3 2 3 4 2 3" xfId="3008"/>
    <cellStyle name="Moeda 3 2 3 4 3" xfId="3009"/>
    <cellStyle name="Moeda 3 2 3 4 4" xfId="3010"/>
    <cellStyle name="Moeda 3 2 3 4 5" xfId="3011"/>
    <cellStyle name="Moeda 3 2 3 5" xfId="3012"/>
    <cellStyle name="Moeda 3 2 3 5 2" xfId="3013"/>
    <cellStyle name="Moeda 3 2 3 5 3" xfId="3014"/>
    <cellStyle name="Moeda 3 2 3 6" xfId="3015"/>
    <cellStyle name="Moeda 3 2 3 6 2" xfId="3016"/>
    <cellStyle name="Moeda 3 2 3 6 3" xfId="3017"/>
    <cellStyle name="Moeda 3 2 3 7" xfId="3018"/>
    <cellStyle name="Moeda 3 2 3 8" xfId="3019"/>
    <cellStyle name="Moeda 3 2 3 9" xfId="3020"/>
    <cellStyle name="Moeda 3 2 4" xfId="3021"/>
    <cellStyle name="Moeda 3 2 4 2" xfId="3022"/>
    <cellStyle name="Moeda 3 2 4 2 2" xfId="3023"/>
    <cellStyle name="Moeda 3 2 4 2 2 2" xfId="3024"/>
    <cellStyle name="Moeda 3 2 4 2 2 3" xfId="3025"/>
    <cellStyle name="Moeda 3 2 4 2 3" xfId="3026"/>
    <cellStyle name="Moeda 3 2 4 2 3 2" xfId="3027"/>
    <cellStyle name="Moeda 3 2 4 2 3 3" xfId="3028"/>
    <cellStyle name="Moeda 3 2 4 2 4" xfId="3029"/>
    <cellStyle name="Moeda 3 2 4 2 5" xfId="3030"/>
    <cellStyle name="Moeda 3 2 4 2 6" xfId="3031"/>
    <cellStyle name="Moeda 3 2 4 3" xfId="3032"/>
    <cellStyle name="Moeda 3 2 4 3 2" xfId="3033"/>
    <cellStyle name="Moeda 3 2 4 3 2 2" xfId="3034"/>
    <cellStyle name="Moeda 3 2 4 3 2 3" xfId="3035"/>
    <cellStyle name="Moeda 3 2 4 3 3" xfId="3036"/>
    <cellStyle name="Moeda 3 2 4 3 4" xfId="3037"/>
    <cellStyle name="Moeda 3 2 4 4" xfId="3038"/>
    <cellStyle name="Moeda 3 2 4 4 2" xfId="3039"/>
    <cellStyle name="Moeda 3 2 4 4 3" xfId="3040"/>
    <cellStyle name="Moeda 3 2 4 5" xfId="3041"/>
    <cellStyle name="Moeda 3 2 4 5 2" xfId="3042"/>
    <cellStyle name="Moeda 3 2 4 5 3" xfId="3043"/>
    <cellStyle name="Moeda 3 2 4 6" xfId="3044"/>
    <cellStyle name="Moeda 3 2 4 7" xfId="3045"/>
    <cellStyle name="Moeda 3 2 4 8" xfId="3046"/>
    <cellStyle name="Moeda 3 2 4 9" xfId="3047"/>
    <cellStyle name="Moeda 3 2 5" xfId="3048"/>
    <cellStyle name="Moeda 3 2 5 2" xfId="3049"/>
    <cellStyle name="Moeda 3 2 5 2 2" xfId="3050"/>
    <cellStyle name="Moeda 3 2 5 2 2 2" xfId="3051"/>
    <cellStyle name="Moeda 3 2 5 2 2 3" xfId="3052"/>
    <cellStyle name="Moeda 3 2 5 2 3" xfId="3053"/>
    <cellStyle name="Moeda 3 2 5 2 4" xfId="3054"/>
    <cellStyle name="Moeda 3 2 5 2 5" xfId="3055"/>
    <cellStyle name="Moeda 3 2 5 3" xfId="3056"/>
    <cellStyle name="Moeda 3 2 5 3 2" xfId="3057"/>
    <cellStyle name="Moeda 3 2 5 3 3" xfId="3058"/>
    <cellStyle name="Moeda 3 2 5 4" xfId="3059"/>
    <cellStyle name="Moeda 3 2 5 4 2" xfId="3060"/>
    <cellStyle name="Moeda 3 2 5 4 3" xfId="3061"/>
    <cellStyle name="Moeda 3 2 5 5" xfId="3062"/>
    <cellStyle name="Moeda 3 2 5 6" xfId="3063"/>
    <cellStyle name="Moeda 3 2 5 7" xfId="3064"/>
    <cellStyle name="Moeda 3 2 5 8" xfId="3065"/>
    <cellStyle name="Moeda 3 2 6" xfId="3066"/>
    <cellStyle name="Moeda 3 2 6 2" xfId="3067"/>
    <cellStyle name="Moeda 3 2 6 2 2" xfId="3068"/>
    <cellStyle name="Moeda 3 2 6 2 3" xfId="3069"/>
    <cellStyle name="Moeda 3 2 6 3" xfId="3070"/>
    <cellStyle name="Moeda 3 2 6 4" xfId="3071"/>
    <cellStyle name="Moeda 3 2 6 5" xfId="3072"/>
    <cellStyle name="Moeda 3 2 6 6" xfId="3073"/>
    <cellStyle name="Moeda 3 2 7" xfId="3074"/>
    <cellStyle name="Moeda 3 2 7 2" xfId="3075"/>
    <cellStyle name="Moeda 3 2 7 2 2" xfId="3076"/>
    <cellStyle name="Moeda 3 2 7 2 3" xfId="3077"/>
    <cellStyle name="Moeda 3 2 7 3" xfId="3078"/>
    <cellStyle name="Moeda 3 2 7 4" xfId="3079"/>
    <cellStyle name="Moeda 3 2 8" xfId="3080"/>
    <cellStyle name="Moeda 3 2 8 2" xfId="3081"/>
    <cellStyle name="Moeda 3 2 8 3" xfId="3082"/>
    <cellStyle name="Moeda 3 2 9" xfId="3083"/>
    <cellStyle name="Moeda 3 2 9 2" xfId="3084"/>
    <cellStyle name="Moeda 3 2 9 3" xfId="3085"/>
    <cellStyle name="Moeda 3 3" xfId="3086"/>
    <cellStyle name="Moeda 3 3 10" xfId="3087"/>
    <cellStyle name="Moeda 3 3 11" xfId="3088"/>
    <cellStyle name="Moeda 3 3 12" xfId="3089"/>
    <cellStyle name="Moeda 3 3 13" xfId="3090"/>
    <cellStyle name="Moeda 3 3 2" xfId="3091"/>
    <cellStyle name="Moeda 3 3 2 10" xfId="3092"/>
    <cellStyle name="Moeda 3 3 2 11" xfId="3093"/>
    <cellStyle name="Moeda 3 3 2 2" xfId="3094"/>
    <cellStyle name="Moeda 3 3 2 2 10" xfId="3095"/>
    <cellStyle name="Moeda 3 3 2 2 2" xfId="3096"/>
    <cellStyle name="Moeda 3 3 2 2 2 2" xfId="3097"/>
    <cellStyle name="Moeda 3 3 2 2 2 2 2" xfId="3098"/>
    <cellStyle name="Moeda 3 3 2 2 2 2 2 2" xfId="3099"/>
    <cellStyle name="Moeda 3 3 2 2 2 2 2 3" xfId="3100"/>
    <cellStyle name="Moeda 3 3 2 2 2 2 3" xfId="3101"/>
    <cellStyle name="Moeda 3 3 2 2 2 2 3 2" xfId="3102"/>
    <cellStyle name="Moeda 3 3 2 2 2 2 3 3" xfId="3103"/>
    <cellStyle name="Moeda 3 3 2 2 2 2 4" xfId="3104"/>
    <cellStyle name="Moeda 3 3 2 2 2 2 5" xfId="3105"/>
    <cellStyle name="Moeda 3 3 2 2 2 2 6" xfId="3106"/>
    <cellStyle name="Moeda 3 3 2 2 2 3" xfId="3107"/>
    <cellStyle name="Moeda 3 3 2 2 2 3 2" xfId="3108"/>
    <cellStyle name="Moeda 3 3 2 2 2 3 2 2" xfId="3109"/>
    <cellStyle name="Moeda 3 3 2 2 2 3 2 3" xfId="3110"/>
    <cellStyle name="Moeda 3 3 2 2 2 3 3" xfId="3111"/>
    <cellStyle name="Moeda 3 3 2 2 2 3 4" xfId="3112"/>
    <cellStyle name="Moeda 3 3 2 2 2 4" xfId="3113"/>
    <cellStyle name="Moeda 3 3 2 2 2 4 2" xfId="3114"/>
    <cellStyle name="Moeda 3 3 2 2 2 4 3" xfId="3115"/>
    <cellStyle name="Moeda 3 3 2 2 2 5" xfId="3116"/>
    <cellStyle name="Moeda 3 3 2 2 2 5 2" xfId="3117"/>
    <cellStyle name="Moeda 3 3 2 2 2 5 3" xfId="3118"/>
    <cellStyle name="Moeda 3 3 2 2 2 6" xfId="3119"/>
    <cellStyle name="Moeda 3 3 2 2 2 7" xfId="3120"/>
    <cellStyle name="Moeda 3 3 2 2 2 8" xfId="3121"/>
    <cellStyle name="Moeda 3 3 2 2 2 9" xfId="3122"/>
    <cellStyle name="Moeda 3 3 2 2 3" xfId="3123"/>
    <cellStyle name="Moeda 3 3 2 2 3 2" xfId="3124"/>
    <cellStyle name="Moeda 3 3 2 2 3 2 2" xfId="3125"/>
    <cellStyle name="Moeda 3 3 2 2 3 2 3" xfId="3126"/>
    <cellStyle name="Moeda 3 3 2 2 3 3" xfId="3127"/>
    <cellStyle name="Moeda 3 3 2 2 3 3 2" xfId="3128"/>
    <cellStyle name="Moeda 3 3 2 2 3 3 3" xfId="3129"/>
    <cellStyle name="Moeda 3 3 2 2 3 4" xfId="3130"/>
    <cellStyle name="Moeda 3 3 2 2 3 5" xfId="3131"/>
    <cellStyle name="Moeda 3 3 2 2 3 6" xfId="3132"/>
    <cellStyle name="Moeda 3 3 2 2 4" xfId="3133"/>
    <cellStyle name="Moeda 3 3 2 2 4 2" xfId="3134"/>
    <cellStyle name="Moeda 3 3 2 2 4 2 2" xfId="3135"/>
    <cellStyle name="Moeda 3 3 2 2 4 2 3" xfId="3136"/>
    <cellStyle name="Moeda 3 3 2 2 4 3" xfId="3137"/>
    <cellStyle name="Moeda 3 3 2 2 4 4" xfId="3138"/>
    <cellStyle name="Moeda 3 3 2 2 5" xfId="3139"/>
    <cellStyle name="Moeda 3 3 2 2 5 2" xfId="3140"/>
    <cellStyle name="Moeda 3 3 2 2 5 3" xfId="3141"/>
    <cellStyle name="Moeda 3 3 2 2 6" xfId="3142"/>
    <cellStyle name="Moeda 3 3 2 2 6 2" xfId="3143"/>
    <cellStyle name="Moeda 3 3 2 2 6 3" xfId="3144"/>
    <cellStyle name="Moeda 3 3 2 2 7" xfId="3145"/>
    <cellStyle name="Moeda 3 3 2 2 8" xfId="3146"/>
    <cellStyle name="Moeda 3 3 2 2 9" xfId="3147"/>
    <cellStyle name="Moeda 3 3 2 3" xfId="3148"/>
    <cellStyle name="Moeda 3 3 2 3 2" xfId="3149"/>
    <cellStyle name="Moeda 3 3 2 3 2 2" xfId="3150"/>
    <cellStyle name="Moeda 3 3 2 3 2 2 2" xfId="3151"/>
    <cellStyle name="Moeda 3 3 2 3 2 2 3" xfId="3152"/>
    <cellStyle name="Moeda 3 3 2 3 2 3" xfId="3153"/>
    <cellStyle name="Moeda 3 3 2 3 2 3 2" xfId="3154"/>
    <cellStyle name="Moeda 3 3 2 3 2 3 3" xfId="3155"/>
    <cellStyle name="Moeda 3 3 2 3 2 4" xfId="3156"/>
    <cellStyle name="Moeda 3 3 2 3 2 5" xfId="3157"/>
    <cellStyle name="Moeda 3 3 2 3 2 6" xfId="3158"/>
    <cellStyle name="Moeda 3 3 2 3 3" xfId="3159"/>
    <cellStyle name="Moeda 3 3 2 3 3 2" xfId="3160"/>
    <cellStyle name="Moeda 3 3 2 3 3 2 2" xfId="3161"/>
    <cellStyle name="Moeda 3 3 2 3 3 2 3" xfId="3162"/>
    <cellStyle name="Moeda 3 3 2 3 3 3" xfId="3163"/>
    <cellStyle name="Moeda 3 3 2 3 3 4" xfId="3164"/>
    <cellStyle name="Moeda 3 3 2 3 4" xfId="3165"/>
    <cellStyle name="Moeda 3 3 2 3 4 2" xfId="3166"/>
    <cellStyle name="Moeda 3 3 2 3 4 3" xfId="3167"/>
    <cellStyle name="Moeda 3 3 2 3 5" xfId="3168"/>
    <cellStyle name="Moeda 3 3 2 3 5 2" xfId="3169"/>
    <cellStyle name="Moeda 3 3 2 3 5 3" xfId="3170"/>
    <cellStyle name="Moeda 3 3 2 3 6" xfId="3171"/>
    <cellStyle name="Moeda 3 3 2 3 7" xfId="3172"/>
    <cellStyle name="Moeda 3 3 2 3 8" xfId="3173"/>
    <cellStyle name="Moeda 3 3 2 3 9" xfId="3174"/>
    <cellStyle name="Moeda 3 3 2 4" xfId="3175"/>
    <cellStyle name="Moeda 3 3 2 4 2" xfId="3176"/>
    <cellStyle name="Moeda 3 3 2 4 2 2" xfId="3177"/>
    <cellStyle name="Moeda 3 3 2 4 2 2 2" xfId="3178"/>
    <cellStyle name="Moeda 3 3 2 4 2 2 3" xfId="3179"/>
    <cellStyle name="Moeda 3 3 2 4 2 3" xfId="3180"/>
    <cellStyle name="Moeda 3 3 2 4 2 4" xfId="3181"/>
    <cellStyle name="Moeda 3 3 2 4 2 5" xfId="3182"/>
    <cellStyle name="Moeda 3 3 2 4 3" xfId="3183"/>
    <cellStyle name="Moeda 3 3 2 4 3 2" xfId="3184"/>
    <cellStyle name="Moeda 3 3 2 4 3 3" xfId="3185"/>
    <cellStyle name="Moeda 3 3 2 4 4" xfId="3186"/>
    <cellStyle name="Moeda 3 3 2 4 4 2" xfId="3187"/>
    <cellStyle name="Moeda 3 3 2 4 4 3" xfId="3188"/>
    <cellStyle name="Moeda 3 3 2 4 5" xfId="3189"/>
    <cellStyle name="Moeda 3 3 2 4 6" xfId="3190"/>
    <cellStyle name="Moeda 3 3 2 4 7" xfId="3191"/>
    <cellStyle name="Moeda 3 3 2 4 8" xfId="3192"/>
    <cellStyle name="Moeda 3 3 2 5" xfId="3193"/>
    <cellStyle name="Moeda 3 3 2 5 2" xfId="3194"/>
    <cellStyle name="Moeda 3 3 2 5 2 2" xfId="3195"/>
    <cellStyle name="Moeda 3 3 2 5 2 3" xfId="3196"/>
    <cellStyle name="Moeda 3 3 2 5 3" xfId="3197"/>
    <cellStyle name="Moeda 3 3 2 5 4" xfId="3198"/>
    <cellStyle name="Moeda 3 3 2 5 5" xfId="3199"/>
    <cellStyle name="Moeda 3 3 2 6" xfId="3200"/>
    <cellStyle name="Moeda 3 3 2 6 2" xfId="3201"/>
    <cellStyle name="Moeda 3 3 2 6 3" xfId="3202"/>
    <cellStyle name="Moeda 3 3 2 7" xfId="3203"/>
    <cellStyle name="Moeda 3 3 2 7 2" xfId="3204"/>
    <cellStyle name="Moeda 3 3 2 7 3" xfId="3205"/>
    <cellStyle name="Moeda 3 3 2 8" xfId="3206"/>
    <cellStyle name="Moeda 3 3 2 9" xfId="3207"/>
    <cellStyle name="Moeda 3 3 3" xfId="3208"/>
    <cellStyle name="Moeda 3 3 3 10" xfId="3209"/>
    <cellStyle name="Moeda 3 3 3 2" xfId="3210"/>
    <cellStyle name="Moeda 3 3 3 2 2" xfId="3211"/>
    <cellStyle name="Moeda 3 3 3 2 2 2" xfId="3212"/>
    <cellStyle name="Moeda 3 3 3 2 2 2 2" xfId="3213"/>
    <cellStyle name="Moeda 3 3 3 2 2 2 3" xfId="3214"/>
    <cellStyle name="Moeda 3 3 3 2 2 3" xfId="3215"/>
    <cellStyle name="Moeda 3 3 3 2 2 3 2" xfId="3216"/>
    <cellStyle name="Moeda 3 3 3 2 2 3 3" xfId="3217"/>
    <cellStyle name="Moeda 3 3 3 2 2 4" xfId="3218"/>
    <cellStyle name="Moeda 3 3 3 2 2 5" xfId="3219"/>
    <cellStyle name="Moeda 3 3 3 2 2 6" xfId="3220"/>
    <cellStyle name="Moeda 3 3 3 2 3" xfId="3221"/>
    <cellStyle name="Moeda 3 3 3 2 3 2" xfId="3222"/>
    <cellStyle name="Moeda 3 3 3 2 3 2 2" xfId="3223"/>
    <cellStyle name="Moeda 3 3 3 2 3 2 3" xfId="3224"/>
    <cellStyle name="Moeda 3 3 3 2 3 3" xfId="3225"/>
    <cellStyle name="Moeda 3 3 3 2 3 4" xfId="3226"/>
    <cellStyle name="Moeda 3 3 3 2 4" xfId="3227"/>
    <cellStyle name="Moeda 3 3 3 2 4 2" xfId="3228"/>
    <cellStyle name="Moeda 3 3 3 2 4 3" xfId="3229"/>
    <cellStyle name="Moeda 3 3 3 2 5" xfId="3230"/>
    <cellStyle name="Moeda 3 3 3 2 5 2" xfId="3231"/>
    <cellStyle name="Moeda 3 3 3 2 5 3" xfId="3232"/>
    <cellStyle name="Moeda 3 3 3 2 6" xfId="3233"/>
    <cellStyle name="Moeda 3 3 3 2 7" xfId="3234"/>
    <cellStyle name="Moeda 3 3 3 2 8" xfId="3235"/>
    <cellStyle name="Moeda 3 3 3 2 9" xfId="3236"/>
    <cellStyle name="Moeda 3 3 3 3" xfId="3237"/>
    <cellStyle name="Moeda 3 3 3 3 2" xfId="3238"/>
    <cellStyle name="Moeda 3 3 3 3 2 2" xfId="3239"/>
    <cellStyle name="Moeda 3 3 3 3 2 3" xfId="3240"/>
    <cellStyle name="Moeda 3 3 3 3 3" xfId="3241"/>
    <cellStyle name="Moeda 3 3 3 3 3 2" xfId="3242"/>
    <cellStyle name="Moeda 3 3 3 3 3 3" xfId="3243"/>
    <cellStyle name="Moeda 3 3 3 3 4" xfId="3244"/>
    <cellStyle name="Moeda 3 3 3 3 5" xfId="3245"/>
    <cellStyle name="Moeda 3 3 3 3 6" xfId="3246"/>
    <cellStyle name="Moeda 3 3 3 4" xfId="3247"/>
    <cellStyle name="Moeda 3 3 3 4 2" xfId="3248"/>
    <cellStyle name="Moeda 3 3 3 4 2 2" xfId="3249"/>
    <cellStyle name="Moeda 3 3 3 4 2 3" xfId="3250"/>
    <cellStyle name="Moeda 3 3 3 4 3" xfId="3251"/>
    <cellStyle name="Moeda 3 3 3 4 4" xfId="3252"/>
    <cellStyle name="Moeda 3 3 3 5" xfId="3253"/>
    <cellStyle name="Moeda 3 3 3 5 2" xfId="3254"/>
    <cellStyle name="Moeda 3 3 3 5 3" xfId="3255"/>
    <cellStyle name="Moeda 3 3 3 6" xfId="3256"/>
    <cellStyle name="Moeda 3 3 3 6 2" xfId="3257"/>
    <cellStyle name="Moeda 3 3 3 6 3" xfId="3258"/>
    <cellStyle name="Moeda 3 3 3 7" xfId="3259"/>
    <cellStyle name="Moeda 3 3 3 8" xfId="3260"/>
    <cellStyle name="Moeda 3 3 3 9" xfId="3261"/>
    <cellStyle name="Moeda 3 3 4" xfId="3262"/>
    <cellStyle name="Moeda 3 3 4 2" xfId="3263"/>
    <cellStyle name="Moeda 3 3 4 2 2" xfId="3264"/>
    <cellStyle name="Moeda 3 3 4 2 2 2" xfId="3265"/>
    <cellStyle name="Moeda 3 3 4 2 2 3" xfId="3266"/>
    <cellStyle name="Moeda 3 3 4 2 3" xfId="3267"/>
    <cellStyle name="Moeda 3 3 4 2 3 2" xfId="3268"/>
    <cellStyle name="Moeda 3 3 4 2 3 3" xfId="3269"/>
    <cellStyle name="Moeda 3 3 4 2 4" xfId="3270"/>
    <cellStyle name="Moeda 3 3 4 2 5" xfId="3271"/>
    <cellStyle name="Moeda 3 3 4 2 6" xfId="3272"/>
    <cellStyle name="Moeda 3 3 4 3" xfId="3273"/>
    <cellStyle name="Moeda 3 3 4 3 2" xfId="3274"/>
    <cellStyle name="Moeda 3 3 4 3 2 2" xfId="3275"/>
    <cellStyle name="Moeda 3 3 4 3 2 3" xfId="3276"/>
    <cellStyle name="Moeda 3 3 4 3 3" xfId="3277"/>
    <cellStyle name="Moeda 3 3 4 3 4" xfId="3278"/>
    <cellStyle name="Moeda 3 3 4 4" xfId="3279"/>
    <cellStyle name="Moeda 3 3 4 4 2" xfId="3280"/>
    <cellStyle name="Moeda 3 3 4 4 3" xfId="3281"/>
    <cellStyle name="Moeda 3 3 4 5" xfId="3282"/>
    <cellStyle name="Moeda 3 3 4 5 2" xfId="3283"/>
    <cellStyle name="Moeda 3 3 4 5 3" xfId="3284"/>
    <cellStyle name="Moeda 3 3 4 6" xfId="3285"/>
    <cellStyle name="Moeda 3 3 4 7" xfId="3286"/>
    <cellStyle name="Moeda 3 3 4 8" xfId="3287"/>
    <cellStyle name="Moeda 3 3 4 9" xfId="3288"/>
    <cellStyle name="Moeda 3 3 5" xfId="3289"/>
    <cellStyle name="Moeda 3 3 5 2" xfId="3290"/>
    <cellStyle name="Moeda 3 3 5 2 2" xfId="3291"/>
    <cellStyle name="Moeda 3 3 5 2 2 2" xfId="3292"/>
    <cellStyle name="Moeda 3 3 5 2 2 3" xfId="3293"/>
    <cellStyle name="Moeda 3 3 5 2 3" xfId="3294"/>
    <cellStyle name="Moeda 3 3 5 2 4" xfId="3295"/>
    <cellStyle name="Moeda 3 3 5 2 5" xfId="3296"/>
    <cellStyle name="Moeda 3 3 5 3" xfId="3297"/>
    <cellStyle name="Moeda 3 3 5 3 2" xfId="3298"/>
    <cellStyle name="Moeda 3 3 5 3 3" xfId="3299"/>
    <cellStyle name="Moeda 3 3 5 4" xfId="3300"/>
    <cellStyle name="Moeda 3 3 5 4 2" xfId="3301"/>
    <cellStyle name="Moeda 3 3 5 4 3" xfId="3302"/>
    <cellStyle name="Moeda 3 3 5 5" xfId="3303"/>
    <cellStyle name="Moeda 3 3 5 6" xfId="3304"/>
    <cellStyle name="Moeda 3 3 5 7" xfId="3305"/>
    <cellStyle name="Moeda 3 3 5 8" xfId="3306"/>
    <cellStyle name="Moeda 3 3 6" xfId="3307"/>
    <cellStyle name="Moeda 3 3 6 2" xfId="3308"/>
    <cellStyle name="Moeda 3 3 6 2 2" xfId="3309"/>
    <cellStyle name="Moeda 3 3 6 2 3" xfId="3310"/>
    <cellStyle name="Moeda 3 3 6 3" xfId="3311"/>
    <cellStyle name="Moeda 3 3 6 4" xfId="3312"/>
    <cellStyle name="Moeda 3 3 6 5" xfId="3313"/>
    <cellStyle name="Moeda 3 3 6 6" xfId="3314"/>
    <cellStyle name="Moeda 3 3 7" xfId="3315"/>
    <cellStyle name="Moeda 3 3 7 2" xfId="3316"/>
    <cellStyle name="Moeda 3 3 7 2 2" xfId="3317"/>
    <cellStyle name="Moeda 3 3 7 2 3" xfId="3318"/>
    <cellStyle name="Moeda 3 3 7 3" xfId="3319"/>
    <cellStyle name="Moeda 3 3 7 4" xfId="3320"/>
    <cellStyle name="Moeda 3 3 8" xfId="3321"/>
    <cellStyle name="Moeda 3 3 8 2" xfId="3322"/>
    <cellStyle name="Moeda 3 3 8 3" xfId="3323"/>
    <cellStyle name="Moeda 3 3 9" xfId="3324"/>
    <cellStyle name="Moeda 3 3 9 2" xfId="3325"/>
    <cellStyle name="Moeda 3 3 9 3" xfId="3326"/>
    <cellStyle name="Moeda 3 4" xfId="3327"/>
    <cellStyle name="Moeda 3 4 10" xfId="3328"/>
    <cellStyle name="Moeda 3 4 11" xfId="3329"/>
    <cellStyle name="Moeda 3 4 2" xfId="3330"/>
    <cellStyle name="Moeda 3 4 2 10" xfId="3331"/>
    <cellStyle name="Moeda 3 4 2 2" xfId="3332"/>
    <cellStyle name="Moeda 3 4 2 2 2" xfId="3333"/>
    <cellStyle name="Moeda 3 4 2 2 2 2" xfId="3334"/>
    <cellStyle name="Moeda 3 4 2 2 2 2 2" xfId="3335"/>
    <cellStyle name="Moeda 3 4 2 2 2 2 3" xfId="3336"/>
    <cellStyle name="Moeda 3 4 2 2 2 3" xfId="3337"/>
    <cellStyle name="Moeda 3 4 2 2 2 3 2" xfId="3338"/>
    <cellStyle name="Moeda 3 4 2 2 2 3 3" xfId="3339"/>
    <cellStyle name="Moeda 3 4 2 2 2 4" xfId="3340"/>
    <cellStyle name="Moeda 3 4 2 2 2 5" xfId="3341"/>
    <cellStyle name="Moeda 3 4 2 2 2 6" xfId="3342"/>
    <cellStyle name="Moeda 3 4 2 2 3" xfId="3343"/>
    <cellStyle name="Moeda 3 4 2 2 3 2" xfId="3344"/>
    <cellStyle name="Moeda 3 4 2 2 3 2 2" xfId="3345"/>
    <cellStyle name="Moeda 3 4 2 2 3 2 3" xfId="3346"/>
    <cellStyle name="Moeda 3 4 2 2 3 3" xfId="3347"/>
    <cellStyle name="Moeda 3 4 2 2 3 4" xfId="3348"/>
    <cellStyle name="Moeda 3 4 2 2 4" xfId="3349"/>
    <cellStyle name="Moeda 3 4 2 2 4 2" xfId="3350"/>
    <cellStyle name="Moeda 3 4 2 2 4 3" xfId="3351"/>
    <cellStyle name="Moeda 3 4 2 2 5" xfId="3352"/>
    <cellStyle name="Moeda 3 4 2 2 5 2" xfId="3353"/>
    <cellStyle name="Moeda 3 4 2 2 5 3" xfId="3354"/>
    <cellStyle name="Moeda 3 4 2 2 6" xfId="3355"/>
    <cellStyle name="Moeda 3 4 2 2 7" xfId="3356"/>
    <cellStyle name="Moeda 3 4 2 2 8" xfId="3357"/>
    <cellStyle name="Moeda 3 4 2 2 9" xfId="3358"/>
    <cellStyle name="Moeda 3 4 2 3" xfId="3359"/>
    <cellStyle name="Moeda 3 4 2 3 2" xfId="3360"/>
    <cellStyle name="Moeda 3 4 2 3 2 2" xfId="3361"/>
    <cellStyle name="Moeda 3 4 2 3 2 3" xfId="3362"/>
    <cellStyle name="Moeda 3 4 2 3 3" xfId="3363"/>
    <cellStyle name="Moeda 3 4 2 3 3 2" xfId="3364"/>
    <cellStyle name="Moeda 3 4 2 3 3 3" xfId="3365"/>
    <cellStyle name="Moeda 3 4 2 3 4" xfId="3366"/>
    <cellStyle name="Moeda 3 4 2 3 5" xfId="3367"/>
    <cellStyle name="Moeda 3 4 2 3 6" xfId="3368"/>
    <cellStyle name="Moeda 3 4 2 4" xfId="3369"/>
    <cellStyle name="Moeda 3 4 2 4 2" xfId="3370"/>
    <cellStyle name="Moeda 3 4 2 4 2 2" xfId="3371"/>
    <cellStyle name="Moeda 3 4 2 4 2 3" xfId="3372"/>
    <cellStyle name="Moeda 3 4 2 4 3" xfId="3373"/>
    <cellStyle name="Moeda 3 4 2 4 4" xfId="3374"/>
    <cellStyle name="Moeda 3 4 2 5" xfId="3375"/>
    <cellStyle name="Moeda 3 4 2 5 2" xfId="3376"/>
    <cellStyle name="Moeda 3 4 2 5 3" xfId="3377"/>
    <cellStyle name="Moeda 3 4 2 6" xfId="3378"/>
    <cellStyle name="Moeda 3 4 2 6 2" xfId="3379"/>
    <cellStyle name="Moeda 3 4 2 6 3" xfId="3380"/>
    <cellStyle name="Moeda 3 4 2 7" xfId="3381"/>
    <cellStyle name="Moeda 3 4 2 8" xfId="3382"/>
    <cellStyle name="Moeda 3 4 2 9" xfId="3383"/>
    <cellStyle name="Moeda 3 4 3" xfId="3384"/>
    <cellStyle name="Moeda 3 4 3 2" xfId="3385"/>
    <cellStyle name="Moeda 3 4 3 2 2" xfId="3386"/>
    <cellStyle name="Moeda 3 4 3 2 2 2" xfId="3387"/>
    <cellStyle name="Moeda 3 4 3 2 2 3" xfId="3388"/>
    <cellStyle name="Moeda 3 4 3 2 3" xfId="3389"/>
    <cellStyle name="Moeda 3 4 3 2 3 2" xfId="3390"/>
    <cellStyle name="Moeda 3 4 3 2 3 3" xfId="3391"/>
    <cellStyle name="Moeda 3 4 3 2 4" xfId="3392"/>
    <cellStyle name="Moeda 3 4 3 2 5" xfId="3393"/>
    <cellStyle name="Moeda 3 4 3 2 6" xfId="3394"/>
    <cellStyle name="Moeda 3 4 3 3" xfId="3395"/>
    <cellStyle name="Moeda 3 4 3 3 2" xfId="3396"/>
    <cellStyle name="Moeda 3 4 3 3 2 2" xfId="3397"/>
    <cellStyle name="Moeda 3 4 3 3 2 3" xfId="3398"/>
    <cellStyle name="Moeda 3 4 3 3 3" xfId="3399"/>
    <cellStyle name="Moeda 3 4 3 3 4" xfId="3400"/>
    <cellStyle name="Moeda 3 4 3 4" xfId="3401"/>
    <cellStyle name="Moeda 3 4 3 4 2" xfId="3402"/>
    <cellStyle name="Moeda 3 4 3 4 3" xfId="3403"/>
    <cellStyle name="Moeda 3 4 3 5" xfId="3404"/>
    <cellStyle name="Moeda 3 4 3 5 2" xfId="3405"/>
    <cellStyle name="Moeda 3 4 3 5 3" xfId="3406"/>
    <cellStyle name="Moeda 3 4 3 6" xfId="3407"/>
    <cellStyle name="Moeda 3 4 3 7" xfId="3408"/>
    <cellStyle name="Moeda 3 4 3 8" xfId="3409"/>
    <cellStyle name="Moeda 3 4 3 9" xfId="3410"/>
    <cellStyle name="Moeda 3 4 4" xfId="3411"/>
    <cellStyle name="Moeda 3 4 4 2" xfId="3412"/>
    <cellStyle name="Moeda 3 4 4 2 2" xfId="3413"/>
    <cellStyle name="Moeda 3 4 4 2 2 2" xfId="3414"/>
    <cellStyle name="Moeda 3 4 4 2 2 3" xfId="3415"/>
    <cellStyle name="Moeda 3 4 4 2 3" xfId="3416"/>
    <cellStyle name="Moeda 3 4 4 2 4" xfId="3417"/>
    <cellStyle name="Moeda 3 4 4 2 5" xfId="3418"/>
    <cellStyle name="Moeda 3 4 4 3" xfId="3419"/>
    <cellStyle name="Moeda 3 4 4 3 2" xfId="3420"/>
    <cellStyle name="Moeda 3 4 4 3 3" xfId="3421"/>
    <cellStyle name="Moeda 3 4 4 4" xfId="3422"/>
    <cellStyle name="Moeda 3 4 4 4 2" xfId="3423"/>
    <cellStyle name="Moeda 3 4 4 4 3" xfId="3424"/>
    <cellStyle name="Moeda 3 4 4 5" xfId="3425"/>
    <cellStyle name="Moeda 3 4 4 6" xfId="3426"/>
    <cellStyle name="Moeda 3 4 4 7" xfId="3427"/>
    <cellStyle name="Moeda 3 4 4 8" xfId="3428"/>
    <cellStyle name="Moeda 3 4 5" xfId="3429"/>
    <cellStyle name="Moeda 3 4 5 2" xfId="3430"/>
    <cellStyle name="Moeda 3 4 5 2 2" xfId="3431"/>
    <cellStyle name="Moeda 3 4 5 2 3" xfId="3432"/>
    <cellStyle name="Moeda 3 4 5 3" xfId="3433"/>
    <cellStyle name="Moeda 3 4 5 4" xfId="3434"/>
    <cellStyle name="Moeda 3 4 5 5" xfId="3435"/>
    <cellStyle name="Moeda 3 4 6" xfId="3436"/>
    <cellStyle name="Moeda 3 4 6 2" xfId="3437"/>
    <cellStyle name="Moeda 3 4 6 3" xfId="3438"/>
    <cellStyle name="Moeda 3 4 7" xfId="3439"/>
    <cellStyle name="Moeda 3 4 7 2" xfId="3440"/>
    <cellStyle name="Moeda 3 4 7 3" xfId="3441"/>
    <cellStyle name="Moeda 3 4 8" xfId="3442"/>
    <cellStyle name="Moeda 3 4 9" xfId="3443"/>
    <cellStyle name="Moeda 3 5" xfId="3444"/>
    <cellStyle name="Moeda 3 5 10" xfId="3445"/>
    <cellStyle name="Moeda 3 5 11" xfId="3446"/>
    <cellStyle name="Moeda 3 5 2" xfId="3447"/>
    <cellStyle name="Moeda 3 5 2 10" xfId="3448"/>
    <cellStyle name="Moeda 3 5 2 2" xfId="3449"/>
    <cellStyle name="Moeda 3 5 2 2 2" xfId="3450"/>
    <cellStyle name="Moeda 3 5 2 2 2 2" xfId="3451"/>
    <cellStyle name="Moeda 3 5 2 2 2 2 2" xfId="3452"/>
    <cellStyle name="Moeda 3 5 2 2 2 2 3" xfId="3453"/>
    <cellStyle name="Moeda 3 5 2 2 2 3" xfId="3454"/>
    <cellStyle name="Moeda 3 5 2 2 2 3 2" xfId="3455"/>
    <cellStyle name="Moeda 3 5 2 2 2 3 3" xfId="3456"/>
    <cellStyle name="Moeda 3 5 2 2 2 4" xfId="3457"/>
    <cellStyle name="Moeda 3 5 2 2 2 5" xfId="3458"/>
    <cellStyle name="Moeda 3 5 2 2 2 6" xfId="3459"/>
    <cellStyle name="Moeda 3 5 2 2 3" xfId="3460"/>
    <cellStyle name="Moeda 3 5 2 2 3 2" xfId="3461"/>
    <cellStyle name="Moeda 3 5 2 2 3 2 2" xfId="3462"/>
    <cellStyle name="Moeda 3 5 2 2 3 2 3" xfId="3463"/>
    <cellStyle name="Moeda 3 5 2 2 3 3" xfId="3464"/>
    <cellStyle name="Moeda 3 5 2 2 3 4" xfId="3465"/>
    <cellStyle name="Moeda 3 5 2 2 4" xfId="3466"/>
    <cellStyle name="Moeda 3 5 2 2 4 2" xfId="3467"/>
    <cellStyle name="Moeda 3 5 2 2 4 3" xfId="3468"/>
    <cellStyle name="Moeda 3 5 2 2 5" xfId="3469"/>
    <cellStyle name="Moeda 3 5 2 2 5 2" xfId="3470"/>
    <cellStyle name="Moeda 3 5 2 2 5 3" xfId="3471"/>
    <cellStyle name="Moeda 3 5 2 2 6" xfId="3472"/>
    <cellStyle name="Moeda 3 5 2 2 7" xfId="3473"/>
    <cellStyle name="Moeda 3 5 2 2 8" xfId="3474"/>
    <cellStyle name="Moeda 3 5 2 2 9" xfId="3475"/>
    <cellStyle name="Moeda 3 5 2 3" xfId="3476"/>
    <cellStyle name="Moeda 3 5 2 3 2" xfId="3477"/>
    <cellStyle name="Moeda 3 5 2 3 2 2" xfId="3478"/>
    <cellStyle name="Moeda 3 5 2 3 2 3" xfId="3479"/>
    <cellStyle name="Moeda 3 5 2 3 3" xfId="3480"/>
    <cellStyle name="Moeda 3 5 2 3 3 2" xfId="3481"/>
    <cellStyle name="Moeda 3 5 2 3 3 3" xfId="3482"/>
    <cellStyle name="Moeda 3 5 2 3 4" xfId="3483"/>
    <cellStyle name="Moeda 3 5 2 3 5" xfId="3484"/>
    <cellStyle name="Moeda 3 5 2 3 6" xfId="3485"/>
    <cellStyle name="Moeda 3 5 2 4" xfId="3486"/>
    <cellStyle name="Moeda 3 5 2 4 2" xfId="3487"/>
    <cellStyle name="Moeda 3 5 2 4 2 2" xfId="3488"/>
    <cellStyle name="Moeda 3 5 2 4 2 3" xfId="3489"/>
    <cellStyle name="Moeda 3 5 2 4 3" xfId="3490"/>
    <cellStyle name="Moeda 3 5 2 4 4" xfId="3491"/>
    <cellStyle name="Moeda 3 5 2 5" xfId="3492"/>
    <cellStyle name="Moeda 3 5 2 5 2" xfId="3493"/>
    <cellStyle name="Moeda 3 5 2 5 3" xfId="3494"/>
    <cellStyle name="Moeda 3 5 2 6" xfId="3495"/>
    <cellStyle name="Moeda 3 5 2 6 2" xfId="3496"/>
    <cellStyle name="Moeda 3 5 2 6 3" xfId="3497"/>
    <cellStyle name="Moeda 3 5 2 7" xfId="3498"/>
    <cellStyle name="Moeda 3 5 2 8" xfId="3499"/>
    <cellStyle name="Moeda 3 5 2 9" xfId="3500"/>
    <cellStyle name="Moeda 3 5 3" xfId="3501"/>
    <cellStyle name="Moeda 3 5 3 2" xfId="3502"/>
    <cellStyle name="Moeda 3 5 3 2 2" xfId="3503"/>
    <cellStyle name="Moeda 3 5 3 2 2 2" xfId="3504"/>
    <cellStyle name="Moeda 3 5 3 2 2 3" xfId="3505"/>
    <cellStyle name="Moeda 3 5 3 2 3" xfId="3506"/>
    <cellStyle name="Moeda 3 5 3 2 3 2" xfId="3507"/>
    <cellStyle name="Moeda 3 5 3 2 3 3" xfId="3508"/>
    <cellStyle name="Moeda 3 5 3 2 4" xfId="3509"/>
    <cellStyle name="Moeda 3 5 3 2 5" xfId="3510"/>
    <cellStyle name="Moeda 3 5 3 2 6" xfId="3511"/>
    <cellStyle name="Moeda 3 5 3 3" xfId="3512"/>
    <cellStyle name="Moeda 3 5 3 3 2" xfId="3513"/>
    <cellStyle name="Moeda 3 5 3 3 2 2" xfId="3514"/>
    <cellStyle name="Moeda 3 5 3 3 2 3" xfId="3515"/>
    <cellStyle name="Moeda 3 5 3 3 3" xfId="3516"/>
    <cellStyle name="Moeda 3 5 3 3 4" xfId="3517"/>
    <cellStyle name="Moeda 3 5 3 4" xfId="3518"/>
    <cellStyle name="Moeda 3 5 3 4 2" xfId="3519"/>
    <cellStyle name="Moeda 3 5 3 4 3" xfId="3520"/>
    <cellStyle name="Moeda 3 5 3 5" xfId="3521"/>
    <cellStyle name="Moeda 3 5 3 5 2" xfId="3522"/>
    <cellStyle name="Moeda 3 5 3 5 3" xfId="3523"/>
    <cellStyle name="Moeda 3 5 3 6" xfId="3524"/>
    <cellStyle name="Moeda 3 5 3 7" xfId="3525"/>
    <cellStyle name="Moeda 3 5 3 8" xfId="3526"/>
    <cellStyle name="Moeda 3 5 3 9" xfId="3527"/>
    <cellStyle name="Moeda 3 5 4" xfId="3528"/>
    <cellStyle name="Moeda 3 5 4 2" xfId="3529"/>
    <cellStyle name="Moeda 3 5 4 2 2" xfId="3530"/>
    <cellStyle name="Moeda 3 5 4 2 3" xfId="3531"/>
    <cellStyle name="Moeda 3 5 4 3" xfId="3532"/>
    <cellStyle name="Moeda 3 5 4 3 2" xfId="3533"/>
    <cellStyle name="Moeda 3 5 4 3 3" xfId="3534"/>
    <cellStyle name="Moeda 3 5 4 4" xfId="3535"/>
    <cellStyle name="Moeda 3 5 4 5" xfId="3536"/>
    <cellStyle name="Moeda 3 5 4 6" xfId="3537"/>
    <cellStyle name="Moeda 3 5 5" xfId="3538"/>
    <cellStyle name="Moeda 3 5 5 2" xfId="3539"/>
    <cellStyle name="Moeda 3 5 5 2 2" xfId="3540"/>
    <cellStyle name="Moeda 3 5 5 2 3" xfId="3541"/>
    <cellStyle name="Moeda 3 5 5 3" xfId="3542"/>
    <cellStyle name="Moeda 3 5 5 4" xfId="3543"/>
    <cellStyle name="Moeda 3 5 6" xfId="3544"/>
    <cellStyle name="Moeda 3 5 6 2" xfId="3545"/>
    <cellStyle name="Moeda 3 5 6 3" xfId="3546"/>
    <cellStyle name="Moeda 3 5 7" xfId="3547"/>
    <cellStyle name="Moeda 3 5 7 2" xfId="3548"/>
    <cellStyle name="Moeda 3 5 7 3" xfId="3549"/>
    <cellStyle name="Moeda 3 5 8" xfId="3550"/>
    <cellStyle name="Moeda 3 5 9" xfId="3551"/>
    <cellStyle name="Moeda 3 6" xfId="3552"/>
    <cellStyle name="Moeda 3 6 10" xfId="3553"/>
    <cellStyle name="Moeda 3 6 2" xfId="3554"/>
    <cellStyle name="Moeda 3 6 2 2" xfId="3555"/>
    <cellStyle name="Moeda 3 6 2 2 2" xfId="3556"/>
    <cellStyle name="Moeda 3 6 2 2 2 2" xfId="3557"/>
    <cellStyle name="Moeda 3 6 2 2 2 3" xfId="3558"/>
    <cellStyle name="Moeda 3 6 2 2 3" xfId="3559"/>
    <cellStyle name="Moeda 3 6 2 2 3 2" xfId="3560"/>
    <cellStyle name="Moeda 3 6 2 2 3 3" xfId="3561"/>
    <cellStyle name="Moeda 3 6 2 2 4" xfId="3562"/>
    <cellStyle name="Moeda 3 6 2 2 5" xfId="3563"/>
    <cellStyle name="Moeda 3 6 2 2 6" xfId="3564"/>
    <cellStyle name="Moeda 3 6 2 3" xfId="3565"/>
    <cellStyle name="Moeda 3 6 2 3 2" xfId="3566"/>
    <cellStyle name="Moeda 3 6 2 3 2 2" xfId="3567"/>
    <cellStyle name="Moeda 3 6 2 3 2 3" xfId="3568"/>
    <cellStyle name="Moeda 3 6 2 3 3" xfId="3569"/>
    <cellStyle name="Moeda 3 6 2 3 4" xfId="3570"/>
    <cellStyle name="Moeda 3 6 2 4" xfId="3571"/>
    <cellStyle name="Moeda 3 6 2 4 2" xfId="3572"/>
    <cellStyle name="Moeda 3 6 2 4 3" xfId="3573"/>
    <cellStyle name="Moeda 3 6 2 5" xfId="3574"/>
    <cellStyle name="Moeda 3 6 2 5 2" xfId="3575"/>
    <cellStyle name="Moeda 3 6 2 5 3" xfId="3576"/>
    <cellStyle name="Moeda 3 6 2 6" xfId="3577"/>
    <cellStyle name="Moeda 3 6 2 7" xfId="3578"/>
    <cellStyle name="Moeda 3 6 2 8" xfId="3579"/>
    <cellStyle name="Moeda 3 6 2 9" xfId="3580"/>
    <cellStyle name="Moeda 3 6 3" xfId="3581"/>
    <cellStyle name="Moeda 3 6 3 2" xfId="3582"/>
    <cellStyle name="Moeda 3 6 3 2 2" xfId="3583"/>
    <cellStyle name="Moeda 3 6 3 2 3" xfId="3584"/>
    <cellStyle name="Moeda 3 6 3 3" xfId="3585"/>
    <cellStyle name="Moeda 3 6 3 3 2" xfId="3586"/>
    <cellStyle name="Moeda 3 6 3 3 3" xfId="3587"/>
    <cellStyle name="Moeda 3 6 3 4" xfId="3588"/>
    <cellStyle name="Moeda 3 6 3 5" xfId="3589"/>
    <cellStyle name="Moeda 3 6 3 6" xfId="3590"/>
    <cellStyle name="Moeda 3 6 4" xfId="3591"/>
    <cellStyle name="Moeda 3 6 4 2" xfId="3592"/>
    <cellStyle name="Moeda 3 6 4 2 2" xfId="3593"/>
    <cellStyle name="Moeda 3 6 4 2 3" xfId="3594"/>
    <cellStyle name="Moeda 3 6 4 3" xfId="3595"/>
    <cellStyle name="Moeda 3 6 4 4" xfId="3596"/>
    <cellStyle name="Moeda 3 6 5" xfId="3597"/>
    <cellStyle name="Moeda 3 6 5 2" xfId="3598"/>
    <cellStyle name="Moeda 3 6 5 3" xfId="3599"/>
    <cellStyle name="Moeda 3 6 6" xfId="3600"/>
    <cellStyle name="Moeda 3 6 6 2" xfId="3601"/>
    <cellStyle name="Moeda 3 6 6 3" xfId="3602"/>
    <cellStyle name="Moeda 3 6 7" xfId="3603"/>
    <cellStyle name="Moeda 3 6 8" xfId="3604"/>
    <cellStyle name="Moeda 3 6 9" xfId="3605"/>
    <cellStyle name="Moeda 3 7" xfId="3606"/>
    <cellStyle name="Moeda 3 7 2" xfId="3607"/>
    <cellStyle name="Moeda 3 7 2 2" xfId="3608"/>
    <cellStyle name="Moeda 3 7 2 2 2" xfId="3609"/>
    <cellStyle name="Moeda 3 7 2 2 3" xfId="3610"/>
    <cellStyle name="Moeda 3 7 2 3" xfId="3611"/>
    <cellStyle name="Moeda 3 7 2 3 2" xfId="3612"/>
    <cellStyle name="Moeda 3 7 2 3 3" xfId="3613"/>
    <cellStyle name="Moeda 3 7 2 4" xfId="3614"/>
    <cellStyle name="Moeda 3 7 2 5" xfId="3615"/>
    <cellStyle name="Moeda 3 7 2 6" xfId="3616"/>
    <cellStyle name="Moeda 3 7 3" xfId="3617"/>
    <cellStyle name="Moeda 3 7 3 2" xfId="3618"/>
    <cellStyle name="Moeda 3 7 3 2 2" xfId="3619"/>
    <cellStyle name="Moeda 3 7 3 2 3" xfId="3620"/>
    <cellStyle name="Moeda 3 7 3 3" xfId="3621"/>
    <cellStyle name="Moeda 3 7 3 4" xfId="3622"/>
    <cellStyle name="Moeda 3 7 4" xfId="3623"/>
    <cellStyle name="Moeda 3 7 4 2" xfId="3624"/>
    <cellStyle name="Moeda 3 7 4 3" xfId="3625"/>
    <cellStyle name="Moeda 3 7 5" xfId="3626"/>
    <cellStyle name="Moeda 3 7 5 2" xfId="3627"/>
    <cellStyle name="Moeda 3 7 5 3" xfId="3628"/>
    <cellStyle name="Moeda 3 7 6" xfId="3629"/>
    <cellStyle name="Moeda 3 7 7" xfId="3630"/>
    <cellStyle name="Moeda 3 7 8" xfId="3631"/>
    <cellStyle name="Moeda 3 7 9" xfId="3632"/>
    <cellStyle name="Moeda 3 8" xfId="3633"/>
    <cellStyle name="Moeda 3 8 2" xfId="3634"/>
    <cellStyle name="Moeda 3 8 2 2" xfId="3635"/>
    <cellStyle name="Moeda 3 8 2 2 2" xfId="3636"/>
    <cellStyle name="Moeda 3 8 2 2 3" xfId="3637"/>
    <cellStyle name="Moeda 3 8 2 3" xfId="3638"/>
    <cellStyle name="Moeda 3 8 2 4" xfId="3639"/>
    <cellStyle name="Moeda 3 8 2 5" xfId="3640"/>
    <cellStyle name="Moeda 3 8 3" xfId="3641"/>
    <cellStyle name="Moeda 3 8 3 2" xfId="3642"/>
    <cellStyle name="Moeda 3 8 3 3" xfId="3643"/>
    <cellStyle name="Moeda 3 8 4" xfId="3644"/>
    <cellStyle name="Moeda 3 8 4 2" xfId="3645"/>
    <cellStyle name="Moeda 3 8 4 3" xfId="3646"/>
    <cellStyle name="Moeda 3 8 5" xfId="3647"/>
    <cellStyle name="Moeda 3 8 6" xfId="3648"/>
    <cellStyle name="Moeda 3 8 7" xfId="3649"/>
    <cellStyle name="Moeda 3 8 8" xfId="3650"/>
    <cellStyle name="Moeda 3 9" xfId="3651"/>
    <cellStyle name="Moeda 3 9 2" xfId="3652"/>
    <cellStyle name="Moeda 3 9 2 2" xfId="3653"/>
    <cellStyle name="Moeda 3 9 2 3" xfId="3654"/>
    <cellStyle name="Moeda 3 9 3" xfId="3655"/>
    <cellStyle name="Moeda 3 9 4" xfId="3656"/>
    <cellStyle name="Moeda 3 9 5" xfId="3657"/>
    <cellStyle name="Moeda 3 9 6" xfId="3658"/>
    <cellStyle name="Moeda 4" xfId="3659"/>
    <cellStyle name="Moeda 4 10" xfId="3660"/>
    <cellStyle name="Moeda 4 10 10" xfId="3661"/>
    <cellStyle name="Moeda 4 10 2" xfId="3662"/>
    <cellStyle name="Moeda 4 10 2 2" xfId="3663"/>
    <cellStyle name="Moeda 4 10 2 2 2" xfId="3664"/>
    <cellStyle name="Moeda 4 10 2 2 2 2" xfId="3665"/>
    <cellStyle name="Moeda 4 10 2 2 2 3" xfId="3666"/>
    <cellStyle name="Moeda 4 10 2 2 3" xfId="3667"/>
    <cellStyle name="Moeda 4 10 2 2 3 2" xfId="3668"/>
    <cellStyle name="Moeda 4 10 2 2 3 3" xfId="3669"/>
    <cellStyle name="Moeda 4 10 2 2 4" xfId="3670"/>
    <cellStyle name="Moeda 4 10 2 2 5" xfId="3671"/>
    <cellStyle name="Moeda 4 10 2 2 6" xfId="3672"/>
    <cellStyle name="Moeda 4 10 2 3" xfId="3673"/>
    <cellStyle name="Moeda 4 10 2 3 2" xfId="3674"/>
    <cellStyle name="Moeda 4 10 2 3 2 2" xfId="3675"/>
    <cellStyle name="Moeda 4 10 2 3 2 3" xfId="3676"/>
    <cellStyle name="Moeda 4 10 2 3 3" xfId="3677"/>
    <cellStyle name="Moeda 4 10 2 3 4" xfId="3678"/>
    <cellStyle name="Moeda 4 10 2 4" xfId="3679"/>
    <cellStyle name="Moeda 4 10 2 4 2" xfId="3680"/>
    <cellStyle name="Moeda 4 10 2 4 3" xfId="3681"/>
    <cellStyle name="Moeda 4 10 2 5" xfId="3682"/>
    <cellStyle name="Moeda 4 10 2 5 2" xfId="3683"/>
    <cellStyle name="Moeda 4 10 2 5 3" xfId="3684"/>
    <cellStyle name="Moeda 4 10 2 6" xfId="3685"/>
    <cellStyle name="Moeda 4 10 2 7" xfId="3686"/>
    <cellStyle name="Moeda 4 10 2 8" xfId="3687"/>
    <cellStyle name="Moeda 4 10 2 9" xfId="3688"/>
    <cellStyle name="Moeda 4 10 3" xfId="3689"/>
    <cellStyle name="Moeda 4 10 3 2" xfId="3690"/>
    <cellStyle name="Moeda 4 10 3 2 2" xfId="3691"/>
    <cellStyle name="Moeda 4 10 3 2 3" xfId="3692"/>
    <cellStyle name="Moeda 4 10 3 3" xfId="3693"/>
    <cellStyle name="Moeda 4 10 3 3 2" xfId="3694"/>
    <cellStyle name="Moeda 4 10 3 3 3" xfId="3695"/>
    <cellStyle name="Moeda 4 10 3 4" xfId="3696"/>
    <cellStyle name="Moeda 4 10 3 5" xfId="3697"/>
    <cellStyle name="Moeda 4 10 3 6" xfId="3698"/>
    <cellStyle name="Moeda 4 10 4" xfId="3699"/>
    <cellStyle name="Moeda 4 10 4 2" xfId="3700"/>
    <cellStyle name="Moeda 4 10 4 2 2" xfId="3701"/>
    <cellStyle name="Moeda 4 10 4 2 3" xfId="3702"/>
    <cellStyle name="Moeda 4 10 4 3" xfId="3703"/>
    <cellStyle name="Moeda 4 10 4 4" xfId="3704"/>
    <cellStyle name="Moeda 4 10 5" xfId="3705"/>
    <cellStyle name="Moeda 4 10 5 2" xfId="3706"/>
    <cellStyle name="Moeda 4 10 5 3" xfId="3707"/>
    <cellStyle name="Moeda 4 10 6" xfId="3708"/>
    <cellStyle name="Moeda 4 10 6 2" xfId="3709"/>
    <cellStyle name="Moeda 4 10 6 3" xfId="3710"/>
    <cellStyle name="Moeda 4 10 7" xfId="3711"/>
    <cellStyle name="Moeda 4 10 8" xfId="3712"/>
    <cellStyle name="Moeda 4 10 9" xfId="3713"/>
    <cellStyle name="Moeda 4 11" xfId="3714"/>
    <cellStyle name="Moeda 4 11 2" xfId="3715"/>
    <cellStyle name="Moeda 4 11 2 2" xfId="3716"/>
    <cellStyle name="Moeda 4 11 2 2 2" xfId="3717"/>
    <cellStyle name="Moeda 4 11 2 2 3" xfId="3718"/>
    <cellStyle name="Moeda 4 11 2 3" xfId="3719"/>
    <cellStyle name="Moeda 4 11 2 3 2" xfId="3720"/>
    <cellStyle name="Moeda 4 11 2 3 3" xfId="3721"/>
    <cellStyle name="Moeda 4 11 2 4" xfId="3722"/>
    <cellStyle name="Moeda 4 11 2 5" xfId="3723"/>
    <cellStyle name="Moeda 4 11 2 6" xfId="3724"/>
    <cellStyle name="Moeda 4 11 3" xfId="3725"/>
    <cellStyle name="Moeda 4 11 3 2" xfId="3726"/>
    <cellStyle name="Moeda 4 11 3 2 2" xfId="3727"/>
    <cellStyle name="Moeda 4 11 3 2 3" xfId="3728"/>
    <cellStyle name="Moeda 4 11 3 3" xfId="3729"/>
    <cellStyle name="Moeda 4 11 3 4" xfId="3730"/>
    <cellStyle name="Moeda 4 11 4" xfId="3731"/>
    <cellStyle name="Moeda 4 11 4 2" xfId="3732"/>
    <cellStyle name="Moeda 4 11 4 3" xfId="3733"/>
    <cellStyle name="Moeda 4 11 5" xfId="3734"/>
    <cellStyle name="Moeda 4 11 5 2" xfId="3735"/>
    <cellStyle name="Moeda 4 11 5 3" xfId="3736"/>
    <cellStyle name="Moeda 4 11 6" xfId="3737"/>
    <cellStyle name="Moeda 4 11 7" xfId="3738"/>
    <cellStyle name="Moeda 4 11 8" xfId="3739"/>
    <cellStyle name="Moeda 4 11 9" xfId="3740"/>
    <cellStyle name="Moeda 4 12" xfId="3741"/>
    <cellStyle name="Moeda 4 12 2" xfId="3742"/>
    <cellStyle name="Moeda 4 12 2 2" xfId="3743"/>
    <cellStyle name="Moeda 4 12 2 2 2" xfId="3744"/>
    <cellStyle name="Moeda 4 12 2 2 3" xfId="3745"/>
    <cellStyle name="Moeda 4 12 2 3" xfId="3746"/>
    <cellStyle name="Moeda 4 12 2 4" xfId="3747"/>
    <cellStyle name="Moeda 4 12 2 5" xfId="3748"/>
    <cellStyle name="Moeda 4 12 3" xfId="3749"/>
    <cellStyle name="Moeda 4 12 3 2" xfId="3750"/>
    <cellStyle name="Moeda 4 12 3 3" xfId="3751"/>
    <cellStyle name="Moeda 4 12 4" xfId="3752"/>
    <cellStyle name="Moeda 4 12 4 2" xfId="3753"/>
    <cellStyle name="Moeda 4 12 4 3" xfId="3754"/>
    <cellStyle name="Moeda 4 12 5" xfId="3755"/>
    <cellStyle name="Moeda 4 12 6" xfId="3756"/>
    <cellStyle name="Moeda 4 12 7" xfId="3757"/>
    <cellStyle name="Moeda 4 12 8" xfId="3758"/>
    <cellStyle name="Moeda 4 13" xfId="3759"/>
    <cellStyle name="Moeda 4 13 2" xfId="3760"/>
    <cellStyle name="Moeda 4 13 2 2" xfId="3761"/>
    <cellStyle name="Moeda 4 13 2 2 2" xfId="3762"/>
    <cellStyle name="Moeda 4 13 2 2 3" xfId="3763"/>
    <cellStyle name="Moeda 4 13 2 3" xfId="3764"/>
    <cellStyle name="Moeda 4 13 2 4" xfId="3765"/>
    <cellStyle name="Moeda 4 13 2 5" xfId="3766"/>
    <cellStyle name="Moeda 4 13 3" xfId="3767"/>
    <cellStyle name="Moeda 4 13 3 2" xfId="3768"/>
    <cellStyle name="Moeda 4 13 3 3" xfId="3769"/>
    <cellStyle name="Moeda 4 13 4" xfId="3770"/>
    <cellStyle name="Moeda 4 13 4 2" xfId="3771"/>
    <cellStyle name="Moeda 4 13 4 3" xfId="3772"/>
    <cellStyle name="Moeda 4 13 5" xfId="3773"/>
    <cellStyle name="Moeda 4 13 6" xfId="3774"/>
    <cellStyle name="Moeda 4 13 7" xfId="3775"/>
    <cellStyle name="Moeda 4 13 8" xfId="3776"/>
    <cellStyle name="Moeda 4 14" xfId="3777"/>
    <cellStyle name="Moeda 4 14 2" xfId="3778"/>
    <cellStyle name="Moeda 4 14 2 2" xfId="3779"/>
    <cellStyle name="Moeda 4 14 2 3" xfId="3780"/>
    <cellStyle name="Moeda 4 14 3" xfId="3781"/>
    <cellStyle name="Moeda 4 14 4" xfId="3782"/>
    <cellStyle name="Moeda 4 14 5" xfId="3783"/>
    <cellStyle name="Moeda 4 14 6" xfId="3784"/>
    <cellStyle name="Moeda 4 15" xfId="3785"/>
    <cellStyle name="Moeda 4 15 2" xfId="3786"/>
    <cellStyle name="Moeda 4 15 2 2" xfId="3787"/>
    <cellStyle name="Moeda 4 15 2 3" xfId="3788"/>
    <cellStyle name="Moeda 4 15 3" xfId="3789"/>
    <cellStyle name="Moeda 4 15 4" xfId="3790"/>
    <cellStyle name="Moeda 4 16" xfId="3791"/>
    <cellStyle name="Moeda 4 16 2" xfId="3792"/>
    <cellStyle name="Moeda 4 16 3" xfId="3793"/>
    <cellStyle name="Moeda 4 17" xfId="3794"/>
    <cellStyle name="Moeda 4 17 2" xfId="3795"/>
    <cellStyle name="Moeda 4 17 3" xfId="3796"/>
    <cellStyle name="Moeda 4 18" xfId="3797"/>
    <cellStyle name="Moeda 4 19" xfId="3798"/>
    <cellStyle name="Moeda 4 2" xfId="3799"/>
    <cellStyle name="Moeda 4 2 10" xfId="3800"/>
    <cellStyle name="Moeda 4 2 11" xfId="3801"/>
    <cellStyle name="Moeda 4 2 12" xfId="3802"/>
    <cellStyle name="Moeda 4 2 13" xfId="3803"/>
    <cellStyle name="Moeda 4 2 2" xfId="3804"/>
    <cellStyle name="Moeda 4 2 2 10" xfId="3805"/>
    <cellStyle name="Moeda 4 2 2 11" xfId="3806"/>
    <cellStyle name="Moeda 4 2 2 2" xfId="3807"/>
    <cellStyle name="Moeda 4 2 2 2 10" xfId="3808"/>
    <cellStyle name="Moeda 4 2 2 2 2" xfId="3809"/>
    <cellStyle name="Moeda 4 2 2 2 2 2" xfId="3810"/>
    <cellStyle name="Moeda 4 2 2 2 2 2 2" xfId="3811"/>
    <cellStyle name="Moeda 4 2 2 2 2 2 2 2" xfId="3812"/>
    <cellStyle name="Moeda 4 2 2 2 2 2 2 3" xfId="3813"/>
    <cellStyle name="Moeda 4 2 2 2 2 2 3" xfId="3814"/>
    <cellStyle name="Moeda 4 2 2 2 2 2 3 2" xfId="3815"/>
    <cellStyle name="Moeda 4 2 2 2 2 2 3 3" xfId="3816"/>
    <cellStyle name="Moeda 4 2 2 2 2 2 4" xfId="3817"/>
    <cellStyle name="Moeda 4 2 2 2 2 2 5" xfId="3818"/>
    <cellStyle name="Moeda 4 2 2 2 2 2 6" xfId="3819"/>
    <cellStyle name="Moeda 4 2 2 2 2 3" xfId="3820"/>
    <cellStyle name="Moeda 4 2 2 2 2 3 2" xfId="3821"/>
    <cellStyle name="Moeda 4 2 2 2 2 3 2 2" xfId="3822"/>
    <cellStyle name="Moeda 4 2 2 2 2 3 2 3" xfId="3823"/>
    <cellStyle name="Moeda 4 2 2 2 2 3 3" xfId="3824"/>
    <cellStyle name="Moeda 4 2 2 2 2 3 4" xfId="3825"/>
    <cellStyle name="Moeda 4 2 2 2 2 4" xfId="3826"/>
    <cellStyle name="Moeda 4 2 2 2 2 4 2" xfId="3827"/>
    <cellStyle name="Moeda 4 2 2 2 2 4 3" xfId="3828"/>
    <cellStyle name="Moeda 4 2 2 2 2 5" xfId="3829"/>
    <cellStyle name="Moeda 4 2 2 2 2 5 2" xfId="3830"/>
    <cellStyle name="Moeda 4 2 2 2 2 5 3" xfId="3831"/>
    <cellStyle name="Moeda 4 2 2 2 2 6" xfId="3832"/>
    <cellStyle name="Moeda 4 2 2 2 2 7" xfId="3833"/>
    <cellStyle name="Moeda 4 2 2 2 2 8" xfId="3834"/>
    <cellStyle name="Moeda 4 2 2 2 2 9" xfId="3835"/>
    <cellStyle name="Moeda 4 2 2 2 3" xfId="3836"/>
    <cellStyle name="Moeda 4 2 2 2 3 2" xfId="3837"/>
    <cellStyle name="Moeda 4 2 2 2 3 2 2" xfId="3838"/>
    <cellStyle name="Moeda 4 2 2 2 3 2 3" xfId="3839"/>
    <cellStyle name="Moeda 4 2 2 2 3 3" xfId="3840"/>
    <cellStyle name="Moeda 4 2 2 2 3 3 2" xfId="3841"/>
    <cellStyle name="Moeda 4 2 2 2 3 3 3" xfId="3842"/>
    <cellStyle name="Moeda 4 2 2 2 3 4" xfId="3843"/>
    <cellStyle name="Moeda 4 2 2 2 3 5" xfId="3844"/>
    <cellStyle name="Moeda 4 2 2 2 3 6" xfId="3845"/>
    <cellStyle name="Moeda 4 2 2 2 4" xfId="3846"/>
    <cellStyle name="Moeda 4 2 2 2 4 2" xfId="3847"/>
    <cellStyle name="Moeda 4 2 2 2 4 2 2" xfId="3848"/>
    <cellStyle name="Moeda 4 2 2 2 4 2 3" xfId="3849"/>
    <cellStyle name="Moeda 4 2 2 2 4 3" xfId="3850"/>
    <cellStyle name="Moeda 4 2 2 2 4 4" xfId="3851"/>
    <cellStyle name="Moeda 4 2 2 2 5" xfId="3852"/>
    <cellStyle name="Moeda 4 2 2 2 5 2" xfId="3853"/>
    <cellStyle name="Moeda 4 2 2 2 5 3" xfId="3854"/>
    <cellStyle name="Moeda 4 2 2 2 6" xfId="3855"/>
    <cellStyle name="Moeda 4 2 2 2 6 2" xfId="3856"/>
    <cellStyle name="Moeda 4 2 2 2 6 3" xfId="3857"/>
    <cellStyle name="Moeda 4 2 2 2 7" xfId="3858"/>
    <cellStyle name="Moeda 4 2 2 2 8" xfId="3859"/>
    <cellStyle name="Moeda 4 2 2 2 9" xfId="3860"/>
    <cellStyle name="Moeda 4 2 2 3" xfId="3861"/>
    <cellStyle name="Moeda 4 2 2 3 2" xfId="3862"/>
    <cellStyle name="Moeda 4 2 2 3 2 2" xfId="3863"/>
    <cellStyle name="Moeda 4 2 2 3 2 2 2" xfId="3864"/>
    <cellStyle name="Moeda 4 2 2 3 2 2 3" xfId="3865"/>
    <cellStyle name="Moeda 4 2 2 3 2 3" xfId="3866"/>
    <cellStyle name="Moeda 4 2 2 3 2 3 2" xfId="3867"/>
    <cellStyle name="Moeda 4 2 2 3 2 3 3" xfId="3868"/>
    <cellStyle name="Moeda 4 2 2 3 2 4" xfId="3869"/>
    <cellStyle name="Moeda 4 2 2 3 2 5" xfId="3870"/>
    <cellStyle name="Moeda 4 2 2 3 2 6" xfId="3871"/>
    <cellStyle name="Moeda 4 2 2 3 3" xfId="3872"/>
    <cellStyle name="Moeda 4 2 2 3 3 2" xfId="3873"/>
    <cellStyle name="Moeda 4 2 2 3 3 2 2" xfId="3874"/>
    <cellStyle name="Moeda 4 2 2 3 3 2 3" xfId="3875"/>
    <cellStyle name="Moeda 4 2 2 3 3 3" xfId="3876"/>
    <cellStyle name="Moeda 4 2 2 3 3 4" xfId="3877"/>
    <cellStyle name="Moeda 4 2 2 3 4" xfId="3878"/>
    <cellStyle name="Moeda 4 2 2 3 4 2" xfId="3879"/>
    <cellStyle name="Moeda 4 2 2 3 4 3" xfId="3880"/>
    <cellStyle name="Moeda 4 2 2 3 5" xfId="3881"/>
    <cellStyle name="Moeda 4 2 2 3 5 2" xfId="3882"/>
    <cellStyle name="Moeda 4 2 2 3 5 3" xfId="3883"/>
    <cellStyle name="Moeda 4 2 2 3 6" xfId="3884"/>
    <cellStyle name="Moeda 4 2 2 3 7" xfId="3885"/>
    <cellStyle name="Moeda 4 2 2 3 8" xfId="3886"/>
    <cellStyle name="Moeda 4 2 2 3 9" xfId="3887"/>
    <cellStyle name="Moeda 4 2 2 4" xfId="3888"/>
    <cellStyle name="Moeda 4 2 2 4 2" xfId="3889"/>
    <cellStyle name="Moeda 4 2 2 4 2 2" xfId="3890"/>
    <cellStyle name="Moeda 4 2 2 4 2 2 2" xfId="3891"/>
    <cellStyle name="Moeda 4 2 2 4 2 2 3" xfId="3892"/>
    <cellStyle name="Moeda 4 2 2 4 2 3" xfId="3893"/>
    <cellStyle name="Moeda 4 2 2 4 2 4" xfId="3894"/>
    <cellStyle name="Moeda 4 2 2 4 2 5" xfId="3895"/>
    <cellStyle name="Moeda 4 2 2 4 3" xfId="3896"/>
    <cellStyle name="Moeda 4 2 2 4 3 2" xfId="3897"/>
    <cellStyle name="Moeda 4 2 2 4 3 3" xfId="3898"/>
    <cellStyle name="Moeda 4 2 2 4 4" xfId="3899"/>
    <cellStyle name="Moeda 4 2 2 4 4 2" xfId="3900"/>
    <cellStyle name="Moeda 4 2 2 4 4 3" xfId="3901"/>
    <cellStyle name="Moeda 4 2 2 4 5" xfId="3902"/>
    <cellStyle name="Moeda 4 2 2 4 6" xfId="3903"/>
    <cellStyle name="Moeda 4 2 2 4 7" xfId="3904"/>
    <cellStyle name="Moeda 4 2 2 4 8" xfId="3905"/>
    <cellStyle name="Moeda 4 2 2 5" xfId="3906"/>
    <cellStyle name="Moeda 4 2 2 5 2" xfId="3907"/>
    <cellStyle name="Moeda 4 2 2 5 2 2" xfId="3908"/>
    <cellStyle name="Moeda 4 2 2 5 2 3" xfId="3909"/>
    <cellStyle name="Moeda 4 2 2 5 3" xfId="3910"/>
    <cellStyle name="Moeda 4 2 2 5 4" xfId="3911"/>
    <cellStyle name="Moeda 4 2 2 5 5" xfId="3912"/>
    <cellStyle name="Moeda 4 2 2 6" xfId="3913"/>
    <cellStyle name="Moeda 4 2 2 6 2" xfId="3914"/>
    <cellStyle name="Moeda 4 2 2 6 3" xfId="3915"/>
    <cellStyle name="Moeda 4 2 2 7" xfId="3916"/>
    <cellStyle name="Moeda 4 2 2 7 2" xfId="3917"/>
    <cellStyle name="Moeda 4 2 2 7 3" xfId="3918"/>
    <cellStyle name="Moeda 4 2 2 8" xfId="3919"/>
    <cellStyle name="Moeda 4 2 2 9" xfId="3920"/>
    <cellStyle name="Moeda 4 2 3" xfId="3921"/>
    <cellStyle name="Moeda 4 2 3 10" xfId="3922"/>
    <cellStyle name="Moeda 4 2 3 2" xfId="3923"/>
    <cellStyle name="Moeda 4 2 3 2 2" xfId="3924"/>
    <cellStyle name="Moeda 4 2 3 2 2 2" xfId="3925"/>
    <cellStyle name="Moeda 4 2 3 2 2 2 2" xfId="3926"/>
    <cellStyle name="Moeda 4 2 3 2 2 2 3" xfId="3927"/>
    <cellStyle name="Moeda 4 2 3 2 2 3" xfId="3928"/>
    <cellStyle name="Moeda 4 2 3 2 2 3 2" xfId="3929"/>
    <cellStyle name="Moeda 4 2 3 2 2 3 3" xfId="3930"/>
    <cellStyle name="Moeda 4 2 3 2 2 4" xfId="3931"/>
    <cellStyle name="Moeda 4 2 3 2 2 5" xfId="3932"/>
    <cellStyle name="Moeda 4 2 3 2 2 6" xfId="3933"/>
    <cellStyle name="Moeda 4 2 3 2 3" xfId="3934"/>
    <cellStyle name="Moeda 4 2 3 2 3 2" xfId="3935"/>
    <cellStyle name="Moeda 4 2 3 2 3 2 2" xfId="3936"/>
    <cellStyle name="Moeda 4 2 3 2 3 2 3" xfId="3937"/>
    <cellStyle name="Moeda 4 2 3 2 3 3" xfId="3938"/>
    <cellStyle name="Moeda 4 2 3 2 3 4" xfId="3939"/>
    <cellStyle name="Moeda 4 2 3 2 4" xfId="3940"/>
    <cellStyle name="Moeda 4 2 3 2 4 2" xfId="3941"/>
    <cellStyle name="Moeda 4 2 3 2 4 3" xfId="3942"/>
    <cellStyle name="Moeda 4 2 3 2 5" xfId="3943"/>
    <cellStyle name="Moeda 4 2 3 2 5 2" xfId="3944"/>
    <cellStyle name="Moeda 4 2 3 2 5 3" xfId="3945"/>
    <cellStyle name="Moeda 4 2 3 2 6" xfId="3946"/>
    <cellStyle name="Moeda 4 2 3 2 7" xfId="3947"/>
    <cellStyle name="Moeda 4 2 3 2 8" xfId="3948"/>
    <cellStyle name="Moeda 4 2 3 2 9" xfId="3949"/>
    <cellStyle name="Moeda 4 2 3 3" xfId="3950"/>
    <cellStyle name="Moeda 4 2 3 3 2" xfId="3951"/>
    <cellStyle name="Moeda 4 2 3 3 2 2" xfId="3952"/>
    <cellStyle name="Moeda 4 2 3 3 2 3" xfId="3953"/>
    <cellStyle name="Moeda 4 2 3 3 3" xfId="3954"/>
    <cellStyle name="Moeda 4 2 3 3 3 2" xfId="3955"/>
    <cellStyle name="Moeda 4 2 3 3 3 3" xfId="3956"/>
    <cellStyle name="Moeda 4 2 3 3 4" xfId="3957"/>
    <cellStyle name="Moeda 4 2 3 3 5" xfId="3958"/>
    <cellStyle name="Moeda 4 2 3 3 6" xfId="3959"/>
    <cellStyle name="Moeda 4 2 3 4" xfId="3960"/>
    <cellStyle name="Moeda 4 2 3 4 2" xfId="3961"/>
    <cellStyle name="Moeda 4 2 3 4 2 2" xfId="3962"/>
    <cellStyle name="Moeda 4 2 3 4 2 3" xfId="3963"/>
    <cellStyle name="Moeda 4 2 3 4 3" xfId="3964"/>
    <cellStyle name="Moeda 4 2 3 4 4" xfId="3965"/>
    <cellStyle name="Moeda 4 2 3 5" xfId="3966"/>
    <cellStyle name="Moeda 4 2 3 5 2" xfId="3967"/>
    <cellStyle name="Moeda 4 2 3 5 3" xfId="3968"/>
    <cellStyle name="Moeda 4 2 3 6" xfId="3969"/>
    <cellStyle name="Moeda 4 2 3 6 2" xfId="3970"/>
    <cellStyle name="Moeda 4 2 3 6 3" xfId="3971"/>
    <cellStyle name="Moeda 4 2 3 7" xfId="3972"/>
    <cellStyle name="Moeda 4 2 3 8" xfId="3973"/>
    <cellStyle name="Moeda 4 2 3 9" xfId="3974"/>
    <cellStyle name="Moeda 4 2 4" xfId="3975"/>
    <cellStyle name="Moeda 4 2 4 2" xfId="3976"/>
    <cellStyle name="Moeda 4 2 4 2 2" xfId="3977"/>
    <cellStyle name="Moeda 4 2 4 2 2 2" xfId="3978"/>
    <cellStyle name="Moeda 4 2 4 2 2 3" xfId="3979"/>
    <cellStyle name="Moeda 4 2 4 2 3" xfId="3980"/>
    <cellStyle name="Moeda 4 2 4 2 3 2" xfId="3981"/>
    <cellStyle name="Moeda 4 2 4 2 3 3" xfId="3982"/>
    <cellStyle name="Moeda 4 2 4 2 4" xfId="3983"/>
    <cellStyle name="Moeda 4 2 4 2 5" xfId="3984"/>
    <cellStyle name="Moeda 4 2 4 2 6" xfId="3985"/>
    <cellStyle name="Moeda 4 2 4 3" xfId="3986"/>
    <cellStyle name="Moeda 4 2 4 3 2" xfId="3987"/>
    <cellStyle name="Moeda 4 2 4 3 2 2" xfId="3988"/>
    <cellStyle name="Moeda 4 2 4 3 2 3" xfId="3989"/>
    <cellStyle name="Moeda 4 2 4 3 3" xfId="3990"/>
    <cellStyle name="Moeda 4 2 4 3 4" xfId="3991"/>
    <cellStyle name="Moeda 4 2 4 4" xfId="3992"/>
    <cellStyle name="Moeda 4 2 4 4 2" xfId="3993"/>
    <cellStyle name="Moeda 4 2 4 4 3" xfId="3994"/>
    <cellStyle name="Moeda 4 2 4 5" xfId="3995"/>
    <cellStyle name="Moeda 4 2 4 5 2" xfId="3996"/>
    <cellStyle name="Moeda 4 2 4 5 3" xfId="3997"/>
    <cellStyle name="Moeda 4 2 4 6" xfId="3998"/>
    <cellStyle name="Moeda 4 2 4 7" xfId="3999"/>
    <cellStyle name="Moeda 4 2 4 8" xfId="4000"/>
    <cellStyle name="Moeda 4 2 4 9" xfId="4001"/>
    <cellStyle name="Moeda 4 2 5" xfId="4002"/>
    <cellStyle name="Moeda 4 2 5 2" xfId="4003"/>
    <cellStyle name="Moeda 4 2 5 2 2" xfId="4004"/>
    <cellStyle name="Moeda 4 2 5 2 2 2" xfId="4005"/>
    <cellStyle name="Moeda 4 2 5 2 2 3" xfId="4006"/>
    <cellStyle name="Moeda 4 2 5 2 3" xfId="4007"/>
    <cellStyle name="Moeda 4 2 5 2 4" xfId="4008"/>
    <cellStyle name="Moeda 4 2 5 2 5" xfId="4009"/>
    <cellStyle name="Moeda 4 2 5 3" xfId="4010"/>
    <cellStyle name="Moeda 4 2 5 3 2" xfId="4011"/>
    <cellStyle name="Moeda 4 2 5 3 3" xfId="4012"/>
    <cellStyle name="Moeda 4 2 5 4" xfId="4013"/>
    <cellStyle name="Moeda 4 2 5 4 2" xfId="4014"/>
    <cellStyle name="Moeda 4 2 5 4 3" xfId="4015"/>
    <cellStyle name="Moeda 4 2 5 5" xfId="4016"/>
    <cellStyle name="Moeda 4 2 5 6" xfId="4017"/>
    <cellStyle name="Moeda 4 2 5 7" xfId="4018"/>
    <cellStyle name="Moeda 4 2 5 8" xfId="4019"/>
    <cellStyle name="Moeda 4 2 6" xfId="4020"/>
    <cellStyle name="Moeda 4 2 6 2" xfId="4021"/>
    <cellStyle name="Moeda 4 2 6 2 2" xfId="4022"/>
    <cellStyle name="Moeda 4 2 6 2 3" xfId="4023"/>
    <cellStyle name="Moeda 4 2 6 3" xfId="4024"/>
    <cellStyle name="Moeda 4 2 6 4" xfId="4025"/>
    <cellStyle name="Moeda 4 2 6 5" xfId="4026"/>
    <cellStyle name="Moeda 4 2 6 6" xfId="4027"/>
    <cellStyle name="Moeda 4 2 7" xfId="4028"/>
    <cellStyle name="Moeda 4 2 7 2" xfId="4029"/>
    <cellStyle name="Moeda 4 2 7 2 2" xfId="4030"/>
    <cellStyle name="Moeda 4 2 7 2 3" xfId="4031"/>
    <cellStyle name="Moeda 4 2 7 3" xfId="4032"/>
    <cellStyle name="Moeda 4 2 7 4" xfId="4033"/>
    <cellStyle name="Moeda 4 2 8" xfId="4034"/>
    <cellStyle name="Moeda 4 2 8 2" xfId="4035"/>
    <cellStyle name="Moeda 4 2 8 3" xfId="4036"/>
    <cellStyle name="Moeda 4 2 9" xfId="4037"/>
    <cellStyle name="Moeda 4 2 9 2" xfId="4038"/>
    <cellStyle name="Moeda 4 2 9 3" xfId="4039"/>
    <cellStyle name="Moeda 4 20" xfId="4040"/>
    <cellStyle name="Moeda 4 21" xfId="4041"/>
    <cellStyle name="Moeda 4 3" xfId="4042"/>
    <cellStyle name="Moeda 4 3 10" xfId="4043"/>
    <cellStyle name="Moeda 4 3 11" xfId="4044"/>
    <cellStyle name="Moeda 4 3 2" xfId="4045"/>
    <cellStyle name="Moeda 4 3 2 10" xfId="4046"/>
    <cellStyle name="Moeda 4 3 2 2" xfId="4047"/>
    <cellStyle name="Moeda 4 3 2 2 2" xfId="4048"/>
    <cellStyle name="Moeda 4 3 2 2 2 2" xfId="4049"/>
    <cellStyle name="Moeda 4 3 2 2 2 2 2" xfId="4050"/>
    <cellStyle name="Moeda 4 3 2 2 2 2 3" xfId="4051"/>
    <cellStyle name="Moeda 4 3 2 2 2 3" xfId="4052"/>
    <cellStyle name="Moeda 4 3 2 2 2 3 2" xfId="4053"/>
    <cellStyle name="Moeda 4 3 2 2 2 3 3" xfId="4054"/>
    <cellStyle name="Moeda 4 3 2 2 2 4" xfId="4055"/>
    <cellStyle name="Moeda 4 3 2 2 2 5" xfId="4056"/>
    <cellStyle name="Moeda 4 3 2 2 2 6" xfId="4057"/>
    <cellStyle name="Moeda 4 3 2 2 3" xfId="4058"/>
    <cellStyle name="Moeda 4 3 2 2 3 2" xfId="4059"/>
    <cellStyle name="Moeda 4 3 2 2 3 2 2" xfId="4060"/>
    <cellStyle name="Moeda 4 3 2 2 3 2 3" xfId="4061"/>
    <cellStyle name="Moeda 4 3 2 2 3 3" xfId="4062"/>
    <cellStyle name="Moeda 4 3 2 2 3 4" xfId="4063"/>
    <cellStyle name="Moeda 4 3 2 2 4" xfId="4064"/>
    <cellStyle name="Moeda 4 3 2 2 4 2" xfId="4065"/>
    <cellStyle name="Moeda 4 3 2 2 4 3" xfId="4066"/>
    <cellStyle name="Moeda 4 3 2 2 5" xfId="4067"/>
    <cellStyle name="Moeda 4 3 2 2 5 2" xfId="4068"/>
    <cellStyle name="Moeda 4 3 2 2 5 3" xfId="4069"/>
    <cellStyle name="Moeda 4 3 2 2 6" xfId="4070"/>
    <cellStyle name="Moeda 4 3 2 2 7" xfId="4071"/>
    <cellStyle name="Moeda 4 3 2 2 8" xfId="4072"/>
    <cellStyle name="Moeda 4 3 2 2 9" xfId="4073"/>
    <cellStyle name="Moeda 4 3 2 3" xfId="4074"/>
    <cellStyle name="Moeda 4 3 2 3 2" xfId="4075"/>
    <cellStyle name="Moeda 4 3 2 3 2 2" xfId="4076"/>
    <cellStyle name="Moeda 4 3 2 3 2 3" xfId="4077"/>
    <cellStyle name="Moeda 4 3 2 3 3" xfId="4078"/>
    <cellStyle name="Moeda 4 3 2 3 3 2" xfId="4079"/>
    <cellStyle name="Moeda 4 3 2 3 3 3" xfId="4080"/>
    <cellStyle name="Moeda 4 3 2 3 4" xfId="4081"/>
    <cellStyle name="Moeda 4 3 2 3 5" xfId="4082"/>
    <cellStyle name="Moeda 4 3 2 3 6" xfId="4083"/>
    <cellStyle name="Moeda 4 3 2 4" xfId="4084"/>
    <cellStyle name="Moeda 4 3 2 4 2" xfId="4085"/>
    <cellStyle name="Moeda 4 3 2 4 2 2" xfId="4086"/>
    <cellStyle name="Moeda 4 3 2 4 2 3" xfId="4087"/>
    <cellStyle name="Moeda 4 3 2 4 3" xfId="4088"/>
    <cellStyle name="Moeda 4 3 2 4 4" xfId="4089"/>
    <cellStyle name="Moeda 4 3 2 5" xfId="4090"/>
    <cellStyle name="Moeda 4 3 2 5 2" xfId="4091"/>
    <cellStyle name="Moeda 4 3 2 5 3" xfId="4092"/>
    <cellStyle name="Moeda 4 3 2 6" xfId="4093"/>
    <cellStyle name="Moeda 4 3 2 6 2" xfId="4094"/>
    <cellStyle name="Moeda 4 3 2 6 3" xfId="4095"/>
    <cellStyle name="Moeda 4 3 2 7" xfId="4096"/>
    <cellStyle name="Moeda 4 3 2 8" xfId="4097"/>
    <cellStyle name="Moeda 4 3 2 9" xfId="4098"/>
    <cellStyle name="Moeda 4 3 3" xfId="4099"/>
    <cellStyle name="Moeda 4 3 3 2" xfId="4100"/>
    <cellStyle name="Moeda 4 3 3 2 2" xfId="4101"/>
    <cellStyle name="Moeda 4 3 3 2 2 2" xfId="4102"/>
    <cellStyle name="Moeda 4 3 3 2 2 3" xfId="4103"/>
    <cellStyle name="Moeda 4 3 3 2 3" xfId="4104"/>
    <cellStyle name="Moeda 4 3 3 2 3 2" xfId="4105"/>
    <cellStyle name="Moeda 4 3 3 2 3 3" xfId="4106"/>
    <cellStyle name="Moeda 4 3 3 2 4" xfId="4107"/>
    <cellStyle name="Moeda 4 3 3 2 5" xfId="4108"/>
    <cellStyle name="Moeda 4 3 3 2 6" xfId="4109"/>
    <cellStyle name="Moeda 4 3 3 3" xfId="4110"/>
    <cellStyle name="Moeda 4 3 3 3 2" xfId="4111"/>
    <cellStyle name="Moeda 4 3 3 3 2 2" xfId="4112"/>
    <cellStyle name="Moeda 4 3 3 3 2 3" xfId="4113"/>
    <cellStyle name="Moeda 4 3 3 3 3" xfId="4114"/>
    <cellStyle name="Moeda 4 3 3 3 4" xfId="4115"/>
    <cellStyle name="Moeda 4 3 3 4" xfId="4116"/>
    <cellStyle name="Moeda 4 3 3 4 2" xfId="4117"/>
    <cellStyle name="Moeda 4 3 3 4 3" xfId="4118"/>
    <cellStyle name="Moeda 4 3 3 5" xfId="4119"/>
    <cellStyle name="Moeda 4 3 3 5 2" xfId="4120"/>
    <cellStyle name="Moeda 4 3 3 5 3" xfId="4121"/>
    <cellStyle name="Moeda 4 3 3 6" xfId="4122"/>
    <cellStyle name="Moeda 4 3 3 7" xfId="4123"/>
    <cellStyle name="Moeda 4 3 3 8" xfId="4124"/>
    <cellStyle name="Moeda 4 3 3 9" xfId="4125"/>
    <cellStyle name="Moeda 4 3 4" xfId="4126"/>
    <cellStyle name="Moeda 4 3 4 2" xfId="4127"/>
    <cellStyle name="Moeda 4 3 4 2 2" xfId="4128"/>
    <cellStyle name="Moeda 4 3 4 2 2 2" xfId="4129"/>
    <cellStyle name="Moeda 4 3 4 2 2 3" xfId="4130"/>
    <cellStyle name="Moeda 4 3 4 2 3" xfId="4131"/>
    <cellStyle name="Moeda 4 3 4 2 4" xfId="4132"/>
    <cellStyle name="Moeda 4 3 4 2 5" xfId="4133"/>
    <cellStyle name="Moeda 4 3 4 3" xfId="4134"/>
    <cellStyle name="Moeda 4 3 4 3 2" xfId="4135"/>
    <cellStyle name="Moeda 4 3 4 3 3" xfId="4136"/>
    <cellStyle name="Moeda 4 3 4 4" xfId="4137"/>
    <cellStyle name="Moeda 4 3 4 4 2" xfId="4138"/>
    <cellStyle name="Moeda 4 3 4 4 3" xfId="4139"/>
    <cellStyle name="Moeda 4 3 4 5" xfId="4140"/>
    <cellStyle name="Moeda 4 3 4 6" xfId="4141"/>
    <cellStyle name="Moeda 4 3 4 7" xfId="4142"/>
    <cellStyle name="Moeda 4 3 4 8" xfId="4143"/>
    <cellStyle name="Moeda 4 3 5" xfId="4144"/>
    <cellStyle name="Moeda 4 3 5 2" xfId="4145"/>
    <cellStyle name="Moeda 4 3 5 2 2" xfId="4146"/>
    <cellStyle name="Moeda 4 3 5 2 3" xfId="4147"/>
    <cellStyle name="Moeda 4 3 5 3" xfId="4148"/>
    <cellStyle name="Moeda 4 3 5 4" xfId="4149"/>
    <cellStyle name="Moeda 4 3 5 5" xfId="4150"/>
    <cellStyle name="Moeda 4 3 6" xfId="4151"/>
    <cellStyle name="Moeda 4 3 6 2" xfId="4152"/>
    <cellStyle name="Moeda 4 3 6 3" xfId="4153"/>
    <cellStyle name="Moeda 4 3 7" xfId="4154"/>
    <cellStyle name="Moeda 4 3 7 2" xfId="4155"/>
    <cellStyle name="Moeda 4 3 7 3" xfId="4156"/>
    <cellStyle name="Moeda 4 3 8" xfId="4157"/>
    <cellStyle name="Moeda 4 3 9" xfId="4158"/>
    <cellStyle name="Moeda 4 4" xfId="4159"/>
    <cellStyle name="Moeda 4 4 10" xfId="4160"/>
    <cellStyle name="Moeda 4 4 11" xfId="4161"/>
    <cellStyle name="Moeda 4 4 2" xfId="4162"/>
    <cellStyle name="Moeda 4 4 2 10" xfId="4163"/>
    <cellStyle name="Moeda 4 4 2 2" xfId="4164"/>
    <cellStyle name="Moeda 4 4 2 2 2" xfId="4165"/>
    <cellStyle name="Moeda 4 4 2 2 2 2" xfId="4166"/>
    <cellStyle name="Moeda 4 4 2 2 2 2 2" xfId="4167"/>
    <cellStyle name="Moeda 4 4 2 2 2 2 3" xfId="4168"/>
    <cellStyle name="Moeda 4 4 2 2 2 3" xfId="4169"/>
    <cellStyle name="Moeda 4 4 2 2 2 3 2" xfId="4170"/>
    <cellStyle name="Moeda 4 4 2 2 2 3 3" xfId="4171"/>
    <cellStyle name="Moeda 4 4 2 2 2 4" xfId="4172"/>
    <cellStyle name="Moeda 4 4 2 2 2 5" xfId="4173"/>
    <cellStyle name="Moeda 4 4 2 2 2 6" xfId="4174"/>
    <cellStyle name="Moeda 4 4 2 2 3" xfId="4175"/>
    <cellStyle name="Moeda 4 4 2 2 3 2" xfId="4176"/>
    <cellStyle name="Moeda 4 4 2 2 3 2 2" xfId="4177"/>
    <cellStyle name="Moeda 4 4 2 2 3 2 3" xfId="4178"/>
    <cellStyle name="Moeda 4 4 2 2 3 3" xfId="4179"/>
    <cellStyle name="Moeda 4 4 2 2 3 4" xfId="4180"/>
    <cellStyle name="Moeda 4 4 2 2 4" xfId="4181"/>
    <cellStyle name="Moeda 4 4 2 2 4 2" xfId="4182"/>
    <cellStyle name="Moeda 4 4 2 2 4 3" xfId="4183"/>
    <cellStyle name="Moeda 4 4 2 2 5" xfId="4184"/>
    <cellStyle name="Moeda 4 4 2 2 5 2" xfId="4185"/>
    <cellStyle name="Moeda 4 4 2 2 5 3" xfId="4186"/>
    <cellStyle name="Moeda 4 4 2 2 6" xfId="4187"/>
    <cellStyle name="Moeda 4 4 2 2 7" xfId="4188"/>
    <cellStyle name="Moeda 4 4 2 2 8" xfId="4189"/>
    <cellStyle name="Moeda 4 4 2 2 9" xfId="4190"/>
    <cellStyle name="Moeda 4 4 2 3" xfId="4191"/>
    <cellStyle name="Moeda 4 4 2 3 2" xfId="4192"/>
    <cellStyle name="Moeda 4 4 2 3 2 2" xfId="4193"/>
    <cellStyle name="Moeda 4 4 2 3 2 3" xfId="4194"/>
    <cellStyle name="Moeda 4 4 2 3 3" xfId="4195"/>
    <cellStyle name="Moeda 4 4 2 3 3 2" xfId="4196"/>
    <cellStyle name="Moeda 4 4 2 3 3 3" xfId="4197"/>
    <cellStyle name="Moeda 4 4 2 3 4" xfId="4198"/>
    <cellStyle name="Moeda 4 4 2 3 5" xfId="4199"/>
    <cellStyle name="Moeda 4 4 2 3 6" xfId="4200"/>
    <cellStyle name="Moeda 4 4 2 4" xfId="4201"/>
    <cellStyle name="Moeda 4 4 2 4 2" xfId="4202"/>
    <cellStyle name="Moeda 4 4 2 4 2 2" xfId="4203"/>
    <cellStyle name="Moeda 4 4 2 4 2 3" xfId="4204"/>
    <cellStyle name="Moeda 4 4 2 4 3" xfId="4205"/>
    <cellStyle name="Moeda 4 4 2 4 4" xfId="4206"/>
    <cellStyle name="Moeda 4 4 2 5" xfId="4207"/>
    <cellStyle name="Moeda 4 4 2 5 2" xfId="4208"/>
    <cellStyle name="Moeda 4 4 2 5 3" xfId="4209"/>
    <cellStyle name="Moeda 4 4 2 6" xfId="4210"/>
    <cellStyle name="Moeda 4 4 2 6 2" xfId="4211"/>
    <cellStyle name="Moeda 4 4 2 6 3" xfId="4212"/>
    <cellStyle name="Moeda 4 4 2 7" xfId="4213"/>
    <cellStyle name="Moeda 4 4 2 8" xfId="4214"/>
    <cellStyle name="Moeda 4 4 2 9" xfId="4215"/>
    <cellStyle name="Moeda 4 4 3" xfId="4216"/>
    <cellStyle name="Moeda 4 4 3 2" xfId="4217"/>
    <cellStyle name="Moeda 4 4 3 2 2" xfId="4218"/>
    <cellStyle name="Moeda 4 4 3 2 2 2" xfId="4219"/>
    <cellStyle name="Moeda 4 4 3 2 2 3" xfId="4220"/>
    <cellStyle name="Moeda 4 4 3 2 3" xfId="4221"/>
    <cellStyle name="Moeda 4 4 3 2 3 2" xfId="4222"/>
    <cellStyle name="Moeda 4 4 3 2 3 3" xfId="4223"/>
    <cellStyle name="Moeda 4 4 3 2 4" xfId="4224"/>
    <cellStyle name="Moeda 4 4 3 2 5" xfId="4225"/>
    <cellStyle name="Moeda 4 4 3 2 6" xfId="4226"/>
    <cellStyle name="Moeda 4 4 3 3" xfId="4227"/>
    <cellStyle name="Moeda 4 4 3 3 2" xfId="4228"/>
    <cellStyle name="Moeda 4 4 3 3 2 2" xfId="4229"/>
    <cellStyle name="Moeda 4 4 3 3 2 3" xfId="4230"/>
    <cellStyle name="Moeda 4 4 3 3 3" xfId="4231"/>
    <cellStyle name="Moeda 4 4 3 3 4" xfId="4232"/>
    <cellStyle name="Moeda 4 4 3 4" xfId="4233"/>
    <cellStyle name="Moeda 4 4 3 4 2" xfId="4234"/>
    <cellStyle name="Moeda 4 4 3 4 3" xfId="4235"/>
    <cellStyle name="Moeda 4 4 3 5" xfId="4236"/>
    <cellStyle name="Moeda 4 4 3 5 2" xfId="4237"/>
    <cellStyle name="Moeda 4 4 3 5 3" xfId="4238"/>
    <cellStyle name="Moeda 4 4 3 6" xfId="4239"/>
    <cellStyle name="Moeda 4 4 3 7" xfId="4240"/>
    <cellStyle name="Moeda 4 4 3 8" xfId="4241"/>
    <cellStyle name="Moeda 4 4 3 9" xfId="4242"/>
    <cellStyle name="Moeda 4 4 4" xfId="4243"/>
    <cellStyle name="Moeda 4 4 4 2" xfId="4244"/>
    <cellStyle name="Moeda 4 4 4 2 2" xfId="4245"/>
    <cellStyle name="Moeda 4 4 4 2 3" xfId="4246"/>
    <cellStyle name="Moeda 4 4 4 3" xfId="4247"/>
    <cellStyle name="Moeda 4 4 4 3 2" xfId="4248"/>
    <cellStyle name="Moeda 4 4 4 3 3" xfId="4249"/>
    <cellStyle name="Moeda 4 4 4 4" xfId="4250"/>
    <cellStyle name="Moeda 4 4 4 5" xfId="4251"/>
    <cellStyle name="Moeda 4 4 4 6" xfId="4252"/>
    <cellStyle name="Moeda 4 4 5" xfId="4253"/>
    <cellStyle name="Moeda 4 4 5 2" xfId="4254"/>
    <cellStyle name="Moeda 4 4 5 2 2" xfId="4255"/>
    <cellStyle name="Moeda 4 4 5 2 3" xfId="4256"/>
    <cellStyle name="Moeda 4 4 5 3" xfId="4257"/>
    <cellStyle name="Moeda 4 4 5 4" xfId="4258"/>
    <cellStyle name="Moeda 4 4 6" xfId="4259"/>
    <cellStyle name="Moeda 4 4 6 2" xfId="4260"/>
    <cellStyle name="Moeda 4 4 6 3" xfId="4261"/>
    <cellStyle name="Moeda 4 4 7" xfId="4262"/>
    <cellStyle name="Moeda 4 4 7 2" xfId="4263"/>
    <cellStyle name="Moeda 4 4 7 3" xfId="4264"/>
    <cellStyle name="Moeda 4 4 8" xfId="4265"/>
    <cellStyle name="Moeda 4 4 9" xfId="4266"/>
    <cellStyle name="Moeda 4 5" xfId="4267"/>
    <cellStyle name="Moeda 4 5 10" xfId="4268"/>
    <cellStyle name="Moeda 4 5 11" xfId="4269"/>
    <cellStyle name="Moeda 4 5 2" xfId="4270"/>
    <cellStyle name="Moeda 4 5 2 10" xfId="4271"/>
    <cellStyle name="Moeda 4 5 2 2" xfId="4272"/>
    <cellStyle name="Moeda 4 5 2 2 2" xfId="4273"/>
    <cellStyle name="Moeda 4 5 2 2 2 2" xfId="4274"/>
    <cellStyle name="Moeda 4 5 2 2 2 2 2" xfId="4275"/>
    <cellStyle name="Moeda 4 5 2 2 2 2 3" xfId="4276"/>
    <cellStyle name="Moeda 4 5 2 2 2 3" xfId="4277"/>
    <cellStyle name="Moeda 4 5 2 2 2 3 2" xfId="4278"/>
    <cellStyle name="Moeda 4 5 2 2 2 3 3" xfId="4279"/>
    <cellStyle name="Moeda 4 5 2 2 2 4" xfId="4280"/>
    <cellStyle name="Moeda 4 5 2 2 2 5" xfId="4281"/>
    <cellStyle name="Moeda 4 5 2 2 2 6" xfId="4282"/>
    <cellStyle name="Moeda 4 5 2 2 3" xfId="4283"/>
    <cellStyle name="Moeda 4 5 2 2 3 2" xfId="4284"/>
    <cellStyle name="Moeda 4 5 2 2 3 2 2" xfId="4285"/>
    <cellStyle name="Moeda 4 5 2 2 3 2 3" xfId="4286"/>
    <cellStyle name="Moeda 4 5 2 2 3 3" xfId="4287"/>
    <cellStyle name="Moeda 4 5 2 2 3 4" xfId="4288"/>
    <cellStyle name="Moeda 4 5 2 2 4" xfId="4289"/>
    <cellStyle name="Moeda 4 5 2 2 4 2" xfId="4290"/>
    <cellStyle name="Moeda 4 5 2 2 4 3" xfId="4291"/>
    <cellStyle name="Moeda 4 5 2 2 5" xfId="4292"/>
    <cellStyle name="Moeda 4 5 2 2 5 2" xfId="4293"/>
    <cellStyle name="Moeda 4 5 2 2 5 3" xfId="4294"/>
    <cellStyle name="Moeda 4 5 2 2 6" xfId="4295"/>
    <cellStyle name="Moeda 4 5 2 2 7" xfId="4296"/>
    <cellStyle name="Moeda 4 5 2 2 8" xfId="4297"/>
    <cellStyle name="Moeda 4 5 2 2 9" xfId="4298"/>
    <cellStyle name="Moeda 4 5 2 3" xfId="4299"/>
    <cellStyle name="Moeda 4 5 2 3 2" xfId="4300"/>
    <cellStyle name="Moeda 4 5 2 3 2 2" xfId="4301"/>
    <cellStyle name="Moeda 4 5 2 3 2 3" xfId="4302"/>
    <cellStyle name="Moeda 4 5 2 3 3" xfId="4303"/>
    <cellStyle name="Moeda 4 5 2 3 3 2" xfId="4304"/>
    <cellStyle name="Moeda 4 5 2 3 3 3" xfId="4305"/>
    <cellStyle name="Moeda 4 5 2 3 4" xfId="4306"/>
    <cellStyle name="Moeda 4 5 2 3 5" xfId="4307"/>
    <cellStyle name="Moeda 4 5 2 3 6" xfId="4308"/>
    <cellStyle name="Moeda 4 5 2 4" xfId="4309"/>
    <cellStyle name="Moeda 4 5 2 4 2" xfId="4310"/>
    <cellStyle name="Moeda 4 5 2 4 2 2" xfId="4311"/>
    <cellStyle name="Moeda 4 5 2 4 2 3" xfId="4312"/>
    <cellStyle name="Moeda 4 5 2 4 3" xfId="4313"/>
    <cellStyle name="Moeda 4 5 2 4 4" xfId="4314"/>
    <cellStyle name="Moeda 4 5 2 5" xfId="4315"/>
    <cellStyle name="Moeda 4 5 2 5 2" xfId="4316"/>
    <cellStyle name="Moeda 4 5 2 5 3" xfId="4317"/>
    <cellStyle name="Moeda 4 5 2 6" xfId="4318"/>
    <cellStyle name="Moeda 4 5 2 6 2" xfId="4319"/>
    <cellStyle name="Moeda 4 5 2 6 3" xfId="4320"/>
    <cellStyle name="Moeda 4 5 2 7" xfId="4321"/>
    <cellStyle name="Moeda 4 5 2 8" xfId="4322"/>
    <cellStyle name="Moeda 4 5 2 9" xfId="4323"/>
    <cellStyle name="Moeda 4 5 3" xfId="4324"/>
    <cellStyle name="Moeda 4 5 3 2" xfId="4325"/>
    <cellStyle name="Moeda 4 5 3 2 2" xfId="4326"/>
    <cellStyle name="Moeda 4 5 3 2 2 2" xfId="4327"/>
    <cellStyle name="Moeda 4 5 3 2 2 3" xfId="4328"/>
    <cellStyle name="Moeda 4 5 3 2 3" xfId="4329"/>
    <cellStyle name="Moeda 4 5 3 2 3 2" xfId="4330"/>
    <cellStyle name="Moeda 4 5 3 2 3 3" xfId="4331"/>
    <cellStyle name="Moeda 4 5 3 2 4" xfId="4332"/>
    <cellStyle name="Moeda 4 5 3 2 5" xfId="4333"/>
    <cellStyle name="Moeda 4 5 3 2 6" xfId="4334"/>
    <cellStyle name="Moeda 4 5 3 3" xfId="4335"/>
    <cellStyle name="Moeda 4 5 3 3 2" xfId="4336"/>
    <cellStyle name="Moeda 4 5 3 3 2 2" xfId="4337"/>
    <cellStyle name="Moeda 4 5 3 3 2 3" xfId="4338"/>
    <cellStyle name="Moeda 4 5 3 3 3" xfId="4339"/>
    <cellStyle name="Moeda 4 5 3 3 4" xfId="4340"/>
    <cellStyle name="Moeda 4 5 3 4" xfId="4341"/>
    <cellStyle name="Moeda 4 5 3 4 2" xfId="4342"/>
    <cellStyle name="Moeda 4 5 3 4 3" xfId="4343"/>
    <cellStyle name="Moeda 4 5 3 5" xfId="4344"/>
    <cellStyle name="Moeda 4 5 3 5 2" xfId="4345"/>
    <cellStyle name="Moeda 4 5 3 5 3" xfId="4346"/>
    <cellStyle name="Moeda 4 5 3 6" xfId="4347"/>
    <cellStyle name="Moeda 4 5 3 7" xfId="4348"/>
    <cellStyle name="Moeda 4 5 3 8" xfId="4349"/>
    <cellStyle name="Moeda 4 5 3 9" xfId="4350"/>
    <cellStyle name="Moeda 4 5 4" xfId="4351"/>
    <cellStyle name="Moeda 4 5 4 2" xfId="4352"/>
    <cellStyle name="Moeda 4 5 4 2 2" xfId="4353"/>
    <cellStyle name="Moeda 4 5 4 2 3" xfId="4354"/>
    <cellStyle name="Moeda 4 5 4 3" xfId="4355"/>
    <cellStyle name="Moeda 4 5 4 3 2" xfId="4356"/>
    <cellStyle name="Moeda 4 5 4 3 3" xfId="4357"/>
    <cellStyle name="Moeda 4 5 4 4" xfId="4358"/>
    <cellStyle name="Moeda 4 5 4 5" xfId="4359"/>
    <cellStyle name="Moeda 4 5 4 6" xfId="4360"/>
    <cellStyle name="Moeda 4 5 5" xfId="4361"/>
    <cellStyle name="Moeda 4 5 5 2" xfId="4362"/>
    <cellStyle name="Moeda 4 5 5 2 2" xfId="4363"/>
    <cellStyle name="Moeda 4 5 5 2 3" xfId="4364"/>
    <cellStyle name="Moeda 4 5 5 3" xfId="4365"/>
    <cellStyle name="Moeda 4 5 5 4" xfId="4366"/>
    <cellStyle name="Moeda 4 5 6" xfId="4367"/>
    <cellStyle name="Moeda 4 5 6 2" xfId="4368"/>
    <cellStyle name="Moeda 4 5 6 3" xfId="4369"/>
    <cellStyle name="Moeda 4 5 7" xfId="4370"/>
    <cellStyle name="Moeda 4 5 7 2" xfId="4371"/>
    <cellStyle name="Moeda 4 5 7 3" xfId="4372"/>
    <cellStyle name="Moeda 4 5 8" xfId="4373"/>
    <cellStyle name="Moeda 4 5 9" xfId="4374"/>
    <cellStyle name="Moeda 4 6" xfId="4375"/>
    <cellStyle name="Moeda 4 6 10" xfId="4376"/>
    <cellStyle name="Moeda 4 6 11" xfId="4377"/>
    <cellStyle name="Moeda 4 6 2" xfId="4378"/>
    <cellStyle name="Moeda 4 6 2 10" xfId="4379"/>
    <cellStyle name="Moeda 4 6 2 2" xfId="4380"/>
    <cellStyle name="Moeda 4 6 2 2 2" xfId="4381"/>
    <cellStyle name="Moeda 4 6 2 2 2 2" xfId="4382"/>
    <cellStyle name="Moeda 4 6 2 2 2 2 2" xfId="4383"/>
    <cellStyle name="Moeda 4 6 2 2 2 2 3" xfId="4384"/>
    <cellStyle name="Moeda 4 6 2 2 2 3" xfId="4385"/>
    <cellStyle name="Moeda 4 6 2 2 2 3 2" xfId="4386"/>
    <cellStyle name="Moeda 4 6 2 2 2 3 3" xfId="4387"/>
    <cellStyle name="Moeda 4 6 2 2 2 4" xfId="4388"/>
    <cellStyle name="Moeda 4 6 2 2 2 5" xfId="4389"/>
    <cellStyle name="Moeda 4 6 2 2 2 6" xfId="4390"/>
    <cellStyle name="Moeda 4 6 2 2 3" xfId="4391"/>
    <cellStyle name="Moeda 4 6 2 2 3 2" xfId="4392"/>
    <cellStyle name="Moeda 4 6 2 2 3 2 2" xfId="4393"/>
    <cellStyle name="Moeda 4 6 2 2 3 2 3" xfId="4394"/>
    <cellStyle name="Moeda 4 6 2 2 3 3" xfId="4395"/>
    <cellStyle name="Moeda 4 6 2 2 3 4" xfId="4396"/>
    <cellStyle name="Moeda 4 6 2 2 4" xfId="4397"/>
    <cellStyle name="Moeda 4 6 2 2 4 2" xfId="4398"/>
    <cellStyle name="Moeda 4 6 2 2 4 3" xfId="4399"/>
    <cellStyle name="Moeda 4 6 2 2 5" xfId="4400"/>
    <cellStyle name="Moeda 4 6 2 2 5 2" xfId="4401"/>
    <cellStyle name="Moeda 4 6 2 2 5 3" xfId="4402"/>
    <cellStyle name="Moeda 4 6 2 2 6" xfId="4403"/>
    <cellStyle name="Moeda 4 6 2 2 7" xfId="4404"/>
    <cellStyle name="Moeda 4 6 2 2 8" xfId="4405"/>
    <cellStyle name="Moeda 4 6 2 2 9" xfId="4406"/>
    <cellStyle name="Moeda 4 6 2 3" xfId="4407"/>
    <cellStyle name="Moeda 4 6 2 3 2" xfId="4408"/>
    <cellStyle name="Moeda 4 6 2 3 2 2" xfId="4409"/>
    <cellStyle name="Moeda 4 6 2 3 2 3" xfId="4410"/>
    <cellStyle name="Moeda 4 6 2 3 3" xfId="4411"/>
    <cellStyle name="Moeda 4 6 2 3 3 2" xfId="4412"/>
    <cellStyle name="Moeda 4 6 2 3 3 3" xfId="4413"/>
    <cellStyle name="Moeda 4 6 2 3 4" xfId="4414"/>
    <cellStyle name="Moeda 4 6 2 3 5" xfId="4415"/>
    <cellStyle name="Moeda 4 6 2 3 6" xfId="4416"/>
    <cellStyle name="Moeda 4 6 2 4" xfId="4417"/>
    <cellStyle name="Moeda 4 6 2 4 2" xfId="4418"/>
    <cellStyle name="Moeda 4 6 2 4 2 2" xfId="4419"/>
    <cellStyle name="Moeda 4 6 2 4 2 3" xfId="4420"/>
    <cellStyle name="Moeda 4 6 2 4 3" xfId="4421"/>
    <cellStyle name="Moeda 4 6 2 4 4" xfId="4422"/>
    <cellStyle name="Moeda 4 6 2 5" xfId="4423"/>
    <cellStyle name="Moeda 4 6 2 5 2" xfId="4424"/>
    <cellStyle name="Moeda 4 6 2 5 3" xfId="4425"/>
    <cellStyle name="Moeda 4 6 2 6" xfId="4426"/>
    <cellStyle name="Moeda 4 6 2 6 2" xfId="4427"/>
    <cellStyle name="Moeda 4 6 2 6 3" xfId="4428"/>
    <cellStyle name="Moeda 4 6 2 7" xfId="4429"/>
    <cellStyle name="Moeda 4 6 2 8" xfId="4430"/>
    <cellStyle name="Moeda 4 6 2 9" xfId="4431"/>
    <cellStyle name="Moeda 4 6 3" xfId="4432"/>
    <cellStyle name="Moeda 4 6 3 2" xfId="4433"/>
    <cellStyle name="Moeda 4 6 3 2 2" xfId="4434"/>
    <cellStyle name="Moeda 4 6 3 2 2 2" xfId="4435"/>
    <cellStyle name="Moeda 4 6 3 2 2 3" xfId="4436"/>
    <cellStyle name="Moeda 4 6 3 2 3" xfId="4437"/>
    <cellStyle name="Moeda 4 6 3 2 3 2" xfId="4438"/>
    <cellStyle name="Moeda 4 6 3 2 3 3" xfId="4439"/>
    <cellStyle name="Moeda 4 6 3 2 4" xfId="4440"/>
    <cellStyle name="Moeda 4 6 3 2 5" xfId="4441"/>
    <cellStyle name="Moeda 4 6 3 2 6" xfId="4442"/>
    <cellStyle name="Moeda 4 6 3 3" xfId="4443"/>
    <cellStyle name="Moeda 4 6 3 3 2" xfId="4444"/>
    <cellStyle name="Moeda 4 6 3 3 2 2" xfId="4445"/>
    <cellStyle name="Moeda 4 6 3 3 2 3" xfId="4446"/>
    <cellStyle name="Moeda 4 6 3 3 3" xfId="4447"/>
    <cellStyle name="Moeda 4 6 3 3 4" xfId="4448"/>
    <cellStyle name="Moeda 4 6 3 4" xfId="4449"/>
    <cellStyle name="Moeda 4 6 3 4 2" xfId="4450"/>
    <cellStyle name="Moeda 4 6 3 4 3" xfId="4451"/>
    <cellStyle name="Moeda 4 6 3 5" xfId="4452"/>
    <cellStyle name="Moeda 4 6 3 5 2" xfId="4453"/>
    <cellStyle name="Moeda 4 6 3 5 3" xfId="4454"/>
    <cellStyle name="Moeda 4 6 3 6" xfId="4455"/>
    <cellStyle name="Moeda 4 6 3 7" xfId="4456"/>
    <cellStyle name="Moeda 4 6 3 8" xfId="4457"/>
    <cellStyle name="Moeda 4 6 3 9" xfId="4458"/>
    <cellStyle name="Moeda 4 6 4" xfId="4459"/>
    <cellStyle name="Moeda 4 6 4 2" xfId="4460"/>
    <cellStyle name="Moeda 4 6 4 2 2" xfId="4461"/>
    <cellStyle name="Moeda 4 6 4 2 3" xfId="4462"/>
    <cellStyle name="Moeda 4 6 4 3" xfId="4463"/>
    <cellStyle name="Moeda 4 6 4 3 2" xfId="4464"/>
    <cellStyle name="Moeda 4 6 4 3 3" xfId="4465"/>
    <cellStyle name="Moeda 4 6 4 4" xfId="4466"/>
    <cellStyle name="Moeda 4 6 4 5" xfId="4467"/>
    <cellStyle name="Moeda 4 6 4 6" xfId="4468"/>
    <cellStyle name="Moeda 4 6 5" xfId="4469"/>
    <cellStyle name="Moeda 4 6 5 2" xfId="4470"/>
    <cellStyle name="Moeda 4 6 5 2 2" xfId="4471"/>
    <cellStyle name="Moeda 4 6 5 2 3" xfId="4472"/>
    <cellStyle name="Moeda 4 6 5 3" xfId="4473"/>
    <cellStyle name="Moeda 4 6 5 4" xfId="4474"/>
    <cellStyle name="Moeda 4 6 6" xfId="4475"/>
    <cellStyle name="Moeda 4 6 6 2" xfId="4476"/>
    <cellStyle name="Moeda 4 6 6 3" xfId="4477"/>
    <cellStyle name="Moeda 4 6 7" xfId="4478"/>
    <cellStyle name="Moeda 4 6 7 2" xfId="4479"/>
    <cellStyle name="Moeda 4 6 7 3" xfId="4480"/>
    <cellStyle name="Moeda 4 6 8" xfId="4481"/>
    <cellStyle name="Moeda 4 6 9" xfId="4482"/>
    <cellStyle name="Moeda 4 7" xfId="4483"/>
    <cellStyle name="Moeda 4 7 10" xfId="4484"/>
    <cellStyle name="Moeda 4 7 11" xfId="4485"/>
    <cellStyle name="Moeda 4 7 2" xfId="4486"/>
    <cellStyle name="Moeda 4 7 2 10" xfId="4487"/>
    <cellStyle name="Moeda 4 7 2 2" xfId="4488"/>
    <cellStyle name="Moeda 4 7 2 2 2" xfId="4489"/>
    <cellStyle name="Moeda 4 7 2 2 2 2" xfId="4490"/>
    <cellStyle name="Moeda 4 7 2 2 2 2 2" xfId="4491"/>
    <cellStyle name="Moeda 4 7 2 2 2 2 3" xfId="4492"/>
    <cellStyle name="Moeda 4 7 2 2 2 3" xfId="4493"/>
    <cellStyle name="Moeda 4 7 2 2 2 3 2" xfId="4494"/>
    <cellStyle name="Moeda 4 7 2 2 2 3 3" xfId="4495"/>
    <cellStyle name="Moeda 4 7 2 2 2 4" xfId="4496"/>
    <cellStyle name="Moeda 4 7 2 2 2 5" xfId="4497"/>
    <cellStyle name="Moeda 4 7 2 2 2 6" xfId="4498"/>
    <cellStyle name="Moeda 4 7 2 2 3" xfId="4499"/>
    <cellStyle name="Moeda 4 7 2 2 3 2" xfId="4500"/>
    <cellStyle name="Moeda 4 7 2 2 3 2 2" xfId="4501"/>
    <cellStyle name="Moeda 4 7 2 2 3 2 3" xfId="4502"/>
    <cellStyle name="Moeda 4 7 2 2 3 3" xfId="4503"/>
    <cellStyle name="Moeda 4 7 2 2 3 4" xfId="4504"/>
    <cellStyle name="Moeda 4 7 2 2 4" xfId="4505"/>
    <cellStyle name="Moeda 4 7 2 2 4 2" xfId="4506"/>
    <cellStyle name="Moeda 4 7 2 2 4 3" xfId="4507"/>
    <cellStyle name="Moeda 4 7 2 2 5" xfId="4508"/>
    <cellStyle name="Moeda 4 7 2 2 5 2" xfId="4509"/>
    <cellStyle name="Moeda 4 7 2 2 5 3" xfId="4510"/>
    <cellStyle name="Moeda 4 7 2 2 6" xfId="4511"/>
    <cellStyle name="Moeda 4 7 2 2 7" xfId="4512"/>
    <cellStyle name="Moeda 4 7 2 2 8" xfId="4513"/>
    <cellStyle name="Moeda 4 7 2 2 9" xfId="4514"/>
    <cellStyle name="Moeda 4 7 2 3" xfId="4515"/>
    <cellStyle name="Moeda 4 7 2 3 2" xfId="4516"/>
    <cellStyle name="Moeda 4 7 2 3 2 2" xfId="4517"/>
    <cellStyle name="Moeda 4 7 2 3 2 3" xfId="4518"/>
    <cellStyle name="Moeda 4 7 2 3 3" xfId="4519"/>
    <cellStyle name="Moeda 4 7 2 3 3 2" xfId="4520"/>
    <cellStyle name="Moeda 4 7 2 3 3 3" xfId="4521"/>
    <cellStyle name="Moeda 4 7 2 3 4" xfId="4522"/>
    <cellStyle name="Moeda 4 7 2 3 5" xfId="4523"/>
    <cellStyle name="Moeda 4 7 2 3 6" xfId="4524"/>
    <cellStyle name="Moeda 4 7 2 4" xfId="4525"/>
    <cellStyle name="Moeda 4 7 2 4 2" xfId="4526"/>
    <cellStyle name="Moeda 4 7 2 4 2 2" xfId="4527"/>
    <cellStyle name="Moeda 4 7 2 4 2 3" xfId="4528"/>
    <cellStyle name="Moeda 4 7 2 4 3" xfId="4529"/>
    <cellStyle name="Moeda 4 7 2 4 4" xfId="4530"/>
    <cellStyle name="Moeda 4 7 2 5" xfId="4531"/>
    <cellStyle name="Moeda 4 7 2 5 2" xfId="4532"/>
    <cellStyle name="Moeda 4 7 2 5 3" xfId="4533"/>
    <cellStyle name="Moeda 4 7 2 6" xfId="4534"/>
    <cellStyle name="Moeda 4 7 2 6 2" xfId="4535"/>
    <cellStyle name="Moeda 4 7 2 6 3" xfId="4536"/>
    <cellStyle name="Moeda 4 7 2 7" xfId="4537"/>
    <cellStyle name="Moeda 4 7 2 8" xfId="4538"/>
    <cellStyle name="Moeda 4 7 2 9" xfId="4539"/>
    <cellStyle name="Moeda 4 7 3" xfId="4540"/>
    <cellStyle name="Moeda 4 7 3 2" xfId="4541"/>
    <cellStyle name="Moeda 4 7 3 2 2" xfId="4542"/>
    <cellStyle name="Moeda 4 7 3 2 2 2" xfId="4543"/>
    <cellStyle name="Moeda 4 7 3 2 2 3" xfId="4544"/>
    <cellStyle name="Moeda 4 7 3 2 3" xfId="4545"/>
    <cellStyle name="Moeda 4 7 3 2 3 2" xfId="4546"/>
    <cellStyle name="Moeda 4 7 3 2 3 3" xfId="4547"/>
    <cellStyle name="Moeda 4 7 3 2 4" xfId="4548"/>
    <cellStyle name="Moeda 4 7 3 2 5" xfId="4549"/>
    <cellStyle name="Moeda 4 7 3 2 6" xfId="4550"/>
    <cellStyle name="Moeda 4 7 3 3" xfId="4551"/>
    <cellStyle name="Moeda 4 7 3 3 2" xfId="4552"/>
    <cellStyle name="Moeda 4 7 3 3 2 2" xfId="4553"/>
    <cellStyle name="Moeda 4 7 3 3 2 3" xfId="4554"/>
    <cellStyle name="Moeda 4 7 3 3 3" xfId="4555"/>
    <cellStyle name="Moeda 4 7 3 3 4" xfId="4556"/>
    <cellStyle name="Moeda 4 7 3 4" xfId="4557"/>
    <cellStyle name="Moeda 4 7 3 4 2" xfId="4558"/>
    <cellStyle name="Moeda 4 7 3 4 3" xfId="4559"/>
    <cellStyle name="Moeda 4 7 3 5" xfId="4560"/>
    <cellStyle name="Moeda 4 7 3 5 2" xfId="4561"/>
    <cellStyle name="Moeda 4 7 3 5 3" xfId="4562"/>
    <cellStyle name="Moeda 4 7 3 6" xfId="4563"/>
    <cellStyle name="Moeda 4 7 3 7" xfId="4564"/>
    <cellStyle name="Moeda 4 7 3 8" xfId="4565"/>
    <cellStyle name="Moeda 4 7 3 9" xfId="4566"/>
    <cellStyle name="Moeda 4 7 4" xfId="4567"/>
    <cellStyle name="Moeda 4 7 4 2" xfId="4568"/>
    <cellStyle name="Moeda 4 7 4 2 2" xfId="4569"/>
    <cellStyle name="Moeda 4 7 4 2 3" xfId="4570"/>
    <cellStyle name="Moeda 4 7 4 3" xfId="4571"/>
    <cellStyle name="Moeda 4 7 4 3 2" xfId="4572"/>
    <cellStyle name="Moeda 4 7 4 3 3" xfId="4573"/>
    <cellStyle name="Moeda 4 7 4 4" xfId="4574"/>
    <cellStyle name="Moeda 4 7 4 5" xfId="4575"/>
    <cellStyle name="Moeda 4 7 4 6" xfId="4576"/>
    <cellStyle name="Moeda 4 7 5" xfId="4577"/>
    <cellStyle name="Moeda 4 7 5 2" xfId="4578"/>
    <cellStyle name="Moeda 4 7 5 2 2" xfId="4579"/>
    <cellStyle name="Moeda 4 7 5 2 3" xfId="4580"/>
    <cellStyle name="Moeda 4 7 5 3" xfId="4581"/>
    <cellStyle name="Moeda 4 7 5 4" xfId="4582"/>
    <cellStyle name="Moeda 4 7 6" xfId="4583"/>
    <cellStyle name="Moeda 4 7 6 2" xfId="4584"/>
    <cellStyle name="Moeda 4 7 6 3" xfId="4585"/>
    <cellStyle name="Moeda 4 7 7" xfId="4586"/>
    <cellStyle name="Moeda 4 7 7 2" xfId="4587"/>
    <cellStyle name="Moeda 4 7 7 3" xfId="4588"/>
    <cellStyle name="Moeda 4 7 8" xfId="4589"/>
    <cellStyle name="Moeda 4 7 9" xfId="4590"/>
    <cellStyle name="Moeda 4 8" xfId="4591"/>
    <cellStyle name="Moeda 4 8 10" xfId="4592"/>
    <cellStyle name="Moeda 4 8 11" xfId="4593"/>
    <cellStyle name="Moeda 4 8 2" xfId="4594"/>
    <cellStyle name="Moeda 4 8 2 2" xfId="4595"/>
    <cellStyle name="Moeda 4 8 2 2 2" xfId="4596"/>
    <cellStyle name="Moeda 4 8 2 2 2 2" xfId="4597"/>
    <cellStyle name="Moeda 4 8 2 2 2 3" xfId="4598"/>
    <cellStyle name="Moeda 4 8 2 2 3" xfId="4599"/>
    <cellStyle name="Moeda 4 8 2 2 3 2" xfId="4600"/>
    <cellStyle name="Moeda 4 8 2 2 3 3" xfId="4601"/>
    <cellStyle name="Moeda 4 8 2 2 4" xfId="4602"/>
    <cellStyle name="Moeda 4 8 2 2 5" xfId="4603"/>
    <cellStyle name="Moeda 4 8 2 2 6" xfId="4604"/>
    <cellStyle name="Moeda 4 8 2 3" xfId="4605"/>
    <cellStyle name="Moeda 4 8 2 3 2" xfId="4606"/>
    <cellStyle name="Moeda 4 8 2 3 2 2" xfId="4607"/>
    <cellStyle name="Moeda 4 8 2 3 2 3" xfId="4608"/>
    <cellStyle name="Moeda 4 8 2 3 3" xfId="4609"/>
    <cellStyle name="Moeda 4 8 2 3 4" xfId="4610"/>
    <cellStyle name="Moeda 4 8 2 4" xfId="4611"/>
    <cellStyle name="Moeda 4 8 2 4 2" xfId="4612"/>
    <cellStyle name="Moeda 4 8 2 4 3" xfId="4613"/>
    <cellStyle name="Moeda 4 8 2 5" xfId="4614"/>
    <cellStyle name="Moeda 4 8 2 5 2" xfId="4615"/>
    <cellStyle name="Moeda 4 8 2 5 3" xfId="4616"/>
    <cellStyle name="Moeda 4 8 2 6" xfId="4617"/>
    <cellStyle name="Moeda 4 8 2 7" xfId="4618"/>
    <cellStyle name="Moeda 4 8 2 8" xfId="4619"/>
    <cellStyle name="Moeda 4 8 2 9" xfId="4620"/>
    <cellStyle name="Moeda 4 8 3" xfId="4621"/>
    <cellStyle name="Moeda 4 8 3 2" xfId="4622"/>
    <cellStyle name="Moeda 4 8 3 2 2" xfId="4623"/>
    <cellStyle name="Moeda 4 8 3 2 2 2" xfId="4624"/>
    <cellStyle name="Moeda 4 8 3 2 2 3" xfId="4625"/>
    <cellStyle name="Moeda 4 8 3 2 3" xfId="4626"/>
    <cellStyle name="Moeda 4 8 3 2 3 2" xfId="4627"/>
    <cellStyle name="Moeda 4 8 3 2 3 3" xfId="4628"/>
    <cellStyle name="Moeda 4 8 3 2 4" xfId="4629"/>
    <cellStyle name="Moeda 4 8 3 2 5" xfId="4630"/>
    <cellStyle name="Moeda 4 8 3 2 6" xfId="4631"/>
    <cellStyle name="Moeda 4 8 3 3" xfId="4632"/>
    <cellStyle name="Moeda 4 8 3 3 2" xfId="4633"/>
    <cellStyle name="Moeda 4 8 3 3 2 2" xfId="4634"/>
    <cellStyle name="Moeda 4 8 3 3 2 3" xfId="4635"/>
    <cellStyle name="Moeda 4 8 3 3 3" xfId="4636"/>
    <cellStyle name="Moeda 4 8 3 3 4" xfId="4637"/>
    <cellStyle name="Moeda 4 8 3 4" xfId="4638"/>
    <cellStyle name="Moeda 4 8 3 4 2" xfId="4639"/>
    <cellStyle name="Moeda 4 8 3 4 3" xfId="4640"/>
    <cellStyle name="Moeda 4 8 3 5" xfId="4641"/>
    <cellStyle name="Moeda 4 8 3 5 2" xfId="4642"/>
    <cellStyle name="Moeda 4 8 3 5 3" xfId="4643"/>
    <cellStyle name="Moeda 4 8 3 6" xfId="4644"/>
    <cellStyle name="Moeda 4 8 3 7" xfId="4645"/>
    <cellStyle name="Moeda 4 8 3 8" xfId="4646"/>
    <cellStyle name="Moeda 4 8 3 9" xfId="4647"/>
    <cellStyle name="Moeda 4 8 4" xfId="4648"/>
    <cellStyle name="Moeda 4 8 4 2" xfId="4649"/>
    <cellStyle name="Moeda 4 8 4 2 2" xfId="4650"/>
    <cellStyle name="Moeda 4 8 4 2 3" xfId="4651"/>
    <cellStyle name="Moeda 4 8 4 3" xfId="4652"/>
    <cellStyle name="Moeda 4 8 4 3 2" xfId="4653"/>
    <cellStyle name="Moeda 4 8 4 3 3" xfId="4654"/>
    <cellStyle name="Moeda 4 8 4 4" xfId="4655"/>
    <cellStyle name="Moeda 4 8 4 5" xfId="4656"/>
    <cellStyle name="Moeda 4 8 4 6" xfId="4657"/>
    <cellStyle name="Moeda 4 8 5" xfId="4658"/>
    <cellStyle name="Moeda 4 8 5 2" xfId="4659"/>
    <cellStyle name="Moeda 4 8 5 2 2" xfId="4660"/>
    <cellStyle name="Moeda 4 8 5 2 3" xfId="4661"/>
    <cellStyle name="Moeda 4 8 5 3" xfId="4662"/>
    <cellStyle name="Moeda 4 8 5 4" xfId="4663"/>
    <cellStyle name="Moeda 4 8 6" xfId="4664"/>
    <cellStyle name="Moeda 4 8 6 2" xfId="4665"/>
    <cellStyle name="Moeda 4 8 6 3" xfId="4666"/>
    <cellStyle name="Moeda 4 8 7" xfId="4667"/>
    <cellStyle name="Moeda 4 8 7 2" xfId="4668"/>
    <cellStyle name="Moeda 4 8 7 3" xfId="4669"/>
    <cellStyle name="Moeda 4 8 8" xfId="4670"/>
    <cellStyle name="Moeda 4 8 9" xfId="4671"/>
    <cellStyle name="Moeda 4 9" xfId="4672"/>
    <cellStyle name="Moeda 4 9 10" xfId="4673"/>
    <cellStyle name="Moeda 4 9 11" xfId="4674"/>
    <cellStyle name="Moeda 4 9 2" xfId="4675"/>
    <cellStyle name="Moeda 4 9 2 2" xfId="4676"/>
    <cellStyle name="Moeda 4 9 2 2 2" xfId="4677"/>
    <cellStyle name="Moeda 4 9 2 2 2 2" xfId="4678"/>
    <cellStyle name="Moeda 4 9 2 2 2 3" xfId="4679"/>
    <cellStyle name="Moeda 4 9 2 2 3" xfId="4680"/>
    <cellStyle name="Moeda 4 9 2 2 3 2" xfId="4681"/>
    <cellStyle name="Moeda 4 9 2 2 3 3" xfId="4682"/>
    <cellStyle name="Moeda 4 9 2 2 4" xfId="4683"/>
    <cellStyle name="Moeda 4 9 2 2 5" xfId="4684"/>
    <cellStyle name="Moeda 4 9 2 2 6" xfId="4685"/>
    <cellStyle name="Moeda 4 9 2 3" xfId="4686"/>
    <cellStyle name="Moeda 4 9 2 3 2" xfId="4687"/>
    <cellStyle name="Moeda 4 9 2 3 2 2" xfId="4688"/>
    <cellStyle name="Moeda 4 9 2 3 2 3" xfId="4689"/>
    <cellStyle name="Moeda 4 9 2 3 3" xfId="4690"/>
    <cellStyle name="Moeda 4 9 2 3 4" xfId="4691"/>
    <cellStyle name="Moeda 4 9 2 4" xfId="4692"/>
    <cellStyle name="Moeda 4 9 2 4 2" xfId="4693"/>
    <cellStyle name="Moeda 4 9 2 4 3" xfId="4694"/>
    <cellStyle name="Moeda 4 9 2 5" xfId="4695"/>
    <cellStyle name="Moeda 4 9 2 5 2" xfId="4696"/>
    <cellStyle name="Moeda 4 9 2 5 3" xfId="4697"/>
    <cellStyle name="Moeda 4 9 2 6" xfId="4698"/>
    <cellStyle name="Moeda 4 9 2 7" xfId="4699"/>
    <cellStyle name="Moeda 4 9 2 8" xfId="4700"/>
    <cellStyle name="Moeda 4 9 2 9" xfId="4701"/>
    <cellStyle name="Moeda 4 9 3" xfId="4702"/>
    <cellStyle name="Moeda 4 9 3 2" xfId="4703"/>
    <cellStyle name="Moeda 4 9 3 2 2" xfId="4704"/>
    <cellStyle name="Moeda 4 9 3 2 2 2" xfId="4705"/>
    <cellStyle name="Moeda 4 9 3 2 2 3" xfId="4706"/>
    <cellStyle name="Moeda 4 9 3 2 3" xfId="4707"/>
    <cellStyle name="Moeda 4 9 3 2 3 2" xfId="4708"/>
    <cellStyle name="Moeda 4 9 3 2 3 3" xfId="4709"/>
    <cellStyle name="Moeda 4 9 3 2 4" xfId="4710"/>
    <cellStyle name="Moeda 4 9 3 2 5" xfId="4711"/>
    <cellStyle name="Moeda 4 9 3 2 6" xfId="4712"/>
    <cellStyle name="Moeda 4 9 3 3" xfId="4713"/>
    <cellStyle name="Moeda 4 9 3 3 2" xfId="4714"/>
    <cellStyle name="Moeda 4 9 3 3 2 2" xfId="4715"/>
    <cellStyle name="Moeda 4 9 3 3 2 3" xfId="4716"/>
    <cellStyle name="Moeda 4 9 3 3 3" xfId="4717"/>
    <cellStyle name="Moeda 4 9 3 3 4" xfId="4718"/>
    <cellStyle name="Moeda 4 9 3 4" xfId="4719"/>
    <cellStyle name="Moeda 4 9 3 4 2" xfId="4720"/>
    <cellStyle name="Moeda 4 9 3 4 3" xfId="4721"/>
    <cellStyle name="Moeda 4 9 3 5" xfId="4722"/>
    <cellStyle name="Moeda 4 9 3 5 2" xfId="4723"/>
    <cellStyle name="Moeda 4 9 3 5 3" xfId="4724"/>
    <cellStyle name="Moeda 4 9 3 6" xfId="4725"/>
    <cellStyle name="Moeda 4 9 3 7" xfId="4726"/>
    <cellStyle name="Moeda 4 9 3 8" xfId="4727"/>
    <cellStyle name="Moeda 4 9 3 9" xfId="4728"/>
    <cellStyle name="Moeda 4 9 4" xfId="4729"/>
    <cellStyle name="Moeda 4 9 4 2" xfId="4730"/>
    <cellStyle name="Moeda 4 9 4 2 2" xfId="4731"/>
    <cellStyle name="Moeda 4 9 4 2 3" xfId="4732"/>
    <cellStyle name="Moeda 4 9 4 3" xfId="4733"/>
    <cellStyle name="Moeda 4 9 4 3 2" xfId="4734"/>
    <cellStyle name="Moeda 4 9 4 3 3" xfId="4735"/>
    <cellStyle name="Moeda 4 9 4 4" xfId="4736"/>
    <cellStyle name="Moeda 4 9 4 5" xfId="4737"/>
    <cellStyle name="Moeda 4 9 4 6" xfId="4738"/>
    <cellStyle name="Moeda 4 9 5" xfId="4739"/>
    <cellStyle name="Moeda 4 9 5 2" xfId="4740"/>
    <cellStyle name="Moeda 4 9 5 2 2" xfId="4741"/>
    <cellStyle name="Moeda 4 9 5 2 3" xfId="4742"/>
    <cellStyle name="Moeda 4 9 5 3" xfId="4743"/>
    <cellStyle name="Moeda 4 9 5 4" xfId="4744"/>
    <cellStyle name="Moeda 4 9 6" xfId="4745"/>
    <cellStyle name="Moeda 4 9 6 2" xfId="4746"/>
    <cellStyle name="Moeda 4 9 6 3" xfId="4747"/>
    <cellStyle name="Moeda 4 9 7" xfId="4748"/>
    <cellStyle name="Moeda 4 9 7 2" xfId="4749"/>
    <cellStyle name="Moeda 4 9 7 3" xfId="4750"/>
    <cellStyle name="Moeda 4 9 8" xfId="4751"/>
    <cellStyle name="Moeda 4 9 9" xfId="4752"/>
    <cellStyle name="Moeda 5" xfId="4753"/>
    <cellStyle name="Moeda 5 10" xfId="4754"/>
    <cellStyle name="Moeda 5 10 2" xfId="4755"/>
    <cellStyle name="Moeda 5 10 3" xfId="4756"/>
    <cellStyle name="Moeda 5 11" xfId="4757"/>
    <cellStyle name="Moeda 5 12" xfId="4758"/>
    <cellStyle name="Moeda 5 13" xfId="4759"/>
    <cellStyle name="Moeda 5 14" xfId="4760"/>
    <cellStyle name="Moeda 5 2" xfId="4761"/>
    <cellStyle name="Moeda 5 2 10" xfId="4762"/>
    <cellStyle name="Moeda 5 2 11" xfId="4763"/>
    <cellStyle name="Moeda 5 2 12" xfId="4764"/>
    <cellStyle name="Moeda 5 2 2" xfId="4765"/>
    <cellStyle name="Moeda 5 2 2 10" xfId="4766"/>
    <cellStyle name="Moeda 5 2 2 2" xfId="4767"/>
    <cellStyle name="Moeda 5 2 2 2 2" xfId="4768"/>
    <cellStyle name="Moeda 5 2 2 2 2 2" xfId="4769"/>
    <cellStyle name="Moeda 5 2 2 2 2 2 2" xfId="4770"/>
    <cellStyle name="Moeda 5 2 2 2 2 2 3" xfId="4771"/>
    <cellStyle name="Moeda 5 2 2 2 2 3" xfId="4772"/>
    <cellStyle name="Moeda 5 2 2 2 2 3 2" xfId="4773"/>
    <cellStyle name="Moeda 5 2 2 2 2 3 3" xfId="4774"/>
    <cellStyle name="Moeda 5 2 2 2 2 4" xfId="4775"/>
    <cellStyle name="Moeda 5 2 2 2 2 5" xfId="4776"/>
    <cellStyle name="Moeda 5 2 2 2 2 6" xfId="4777"/>
    <cellStyle name="Moeda 5 2 2 2 3" xfId="4778"/>
    <cellStyle name="Moeda 5 2 2 2 3 2" xfId="4779"/>
    <cellStyle name="Moeda 5 2 2 2 3 2 2" xfId="4780"/>
    <cellStyle name="Moeda 5 2 2 2 3 2 3" xfId="4781"/>
    <cellStyle name="Moeda 5 2 2 2 3 3" xfId="4782"/>
    <cellStyle name="Moeda 5 2 2 2 3 4" xfId="4783"/>
    <cellStyle name="Moeda 5 2 2 2 4" xfId="4784"/>
    <cellStyle name="Moeda 5 2 2 2 4 2" xfId="4785"/>
    <cellStyle name="Moeda 5 2 2 2 4 3" xfId="4786"/>
    <cellStyle name="Moeda 5 2 2 2 5" xfId="4787"/>
    <cellStyle name="Moeda 5 2 2 2 5 2" xfId="4788"/>
    <cellStyle name="Moeda 5 2 2 2 5 3" xfId="4789"/>
    <cellStyle name="Moeda 5 2 2 2 6" xfId="4790"/>
    <cellStyle name="Moeda 5 2 2 2 7" xfId="4791"/>
    <cellStyle name="Moeda 5 2 2 2 8" xfId="4792"/>
    <cellStyle name="Moeda 5 2 2 2 9" xfId="4793"/>
    <cellStyle name="Moeda 5 2 2 3" xfId="4794"/>
    <cellStyle name="Moeda 5 2 2 3 2" xfId="4795"/>
    <cellStyle name="Moeda 5 2 2 3 2 2" xfId="4796"/>
    <cellStyle name="Moeda 5 2 2 3 2 2 2" xfId="4797"/>
    <cellStyle name="Moeda 5 2 2 3 2 2 3" xfId="4798"/>
    <cellStyle name="Moeda 5 2 2 3 2 3" xfId="4799"/>
    <cellStyle name="Moeda 5 2 2 3 2 4" xfId="4800"/>
    <cellStyle name="Moeda 5 2 2 3 2 5" xfId="4801"/>
    <cellStyle name="Moeda 5 2 2 3 3" xfId="4802"/>
    <cellStyle name="Moeda 5 2 2 3 3 2" xfId="4803"/>
    <cellStyle name="Moeda 5 2 2 3 3 3" xfId="4804"/>
    <cellStyle name="Moeda 5 2 2 3 4" xfId="4805"/>
    <cellStyle name="Moeda 5 2 2 3 4 2" xfId="4806"/>
    <cellStyle name="Moeda 5 2 2 3 4 3" xfId="4807"/>
    <cellStyle name="Moeda 5 2 2 3 5" xfId="4808"/>
    <cellStyle name="Moeda 5 2 2 3 6" xfId="4809"/>
    <cellStyle name="Moeda 5 2 2 3 7" xfId="4810"/>
    <cellStyle name="Moeda 5 2 2 3 8" xfId="4811"/>
    <cellStyle name="Moeda 5 2 2 4" xfId="4812"/>
    <cellStyle name="Moeda 5 2 2 4 2" xfId="4813"/>
    <cellStyle name="Moeda 5 2 2 4 2 2" xfId="4814"/>
    <cellStyle name="Moeda 5 2 2 4 2 3" xfId="4815"/>
    <cellStyle name="Moeda 5 2 2 4 3" xfId="4816"/>
    <cellStyle name="Moeda 5 2 2 4 4" xfId="4817"/>
    <cellStyle name="Moeda 5 2 2 4 5" xfId="4818"/>
    <cellStyle name="Moeda 5 2 2 5" xfId="4819"/>
    <cellStyle name="Moeda 5 2 2 5 2" xfId="4820"/>
    <cellStyle name="Moeda 5 2 2 5 3" xfId="4821"/>
    <cellStyle name="Moeda 5 2 2 6" xfId="4822"/>
    <cellStyle name="Moeda 5 2 2 6 2" xfId="4823"/>
    <cellStyle name="Moeda 5 2 2 6 3" xfId="4824"/>
    <cellStyle name="Moeda 5 2 2 7" xfId="4825"/>
    <cellStyle name="Moeda 5 2 2 8" xfId="4826"/>
    <cellStyle name="Moeda 5 2 2 9" xfId="4827"/>
    <cellStyle name="Moeda 5 2 3" xfId="4828"/>
    <cellStyle name="Moeda 5 2 3 2" xfId="4829"/>
    <cellStyle name="Moeda 5 2 3 2 2" xfId="4830"/>
    <cellStyle name="Moeda 5 2 3 2 2 2" xfId="4831"/>
    <cellStyle name="Moeda 5 2 3 2 2 3" xfId="4832"/>
    <cellStyle name="Moeda 5 2 3 2 3" xfId="4833"/>
    <cellStyle name="Moeda 5 2 3 2 3 2" xfId="4834"/>
    <cellStyle name="Moeda 5 2 3 2 3 3" xfId="4835"/>
    <cellStyle name="Moeda 5 2 3 2 4" xfId="4836"/>
    <cellStyle name="Moeda 5 2 3 2 5" xfId="4837"/>
    <cellStyle name="Moeda 5 2 3 2 6" xfId="4838"/>
    <cellStyle name="Moeda 5 2 3 3" xfId="4839"/>
    <cellStyle name="Moeda 5 2 3 3 2" xfId="4840"/>
    <cellStyle name="Moeda 5 2 3 3 2 2" xfId="4841"/>
    <cellStyle name="Moeda 5 2 3 3 2 3" xfId="4842"/>
    <cellStyle name="Moeda 5 2 3 3 3" xfId="4843"/>
    <cellStyle name="Moeda 5 2 3 3 4" xfId="4844"/>
    <cellStyle name="Moeda 5 2 3 4" xfId="4845"/>
    <cellStyle name="Moeda 5 2 3 4 2" xfId="4846"/>
    <cellStyle name="Moeda 5 2 3 4 3" xfId="4847"/>
    <cellStyle name="Moeda 5 2 3 5" xfId="4848"/>
    <cellStyle name="Moeda 5 2 3 5 2" xfId="4849"/>
    <cellStyle name="Moeda 5 2 3 5 3" xfId="4850"/>
    <cellStyle name="Moeda 5 2 3 6" xfId="4851"/>
    <cellStyle name="Moeda 5 2 3 7" xfId="4852"/>
    <cellStyle name="Moeda 5 2 3 8" xfId="4853"/>
    <cellStyle name="Moeda 5 2 3 9" xfId="4854"/>
    <cellStyle name="Moeda 5 2 4" xfId="4855"/>
    <cellStyle name="Moeda 5 2 4 2" xfId="4856"/>
    <cellStyle name="Moeda 5 2 4 2 2" xfId="4857"/>
    <cellStyle name="Moeda 5 2 4 2 2 2" xfId="4858"/>
    <cellStyle name="Moeda 5 2 4 2 2 3" xfId="4859"/>
    <cellStyle name="Moeda 5 2 4 2 3" xfId="4860"/>
    <cellStyle name="Moeda 5 2 4 2 4" xfId="4861"/>
    <cellStyle name="Moeda 5 2 4 2 5" xfId="4862"/>
    <cellStyle name="Moeda 5 2 4 3" xfId="4863"/>
    <cellStyle name="Moeda 5 2 4 3 2" xfId="4864"/>
    <cellStyle name="Moeda 5 2 4 3 3" xfId="4865"/>
    <cellStyle name="Moeda 5 2 4 4" xfId="4866"/>
    <cellStyle name="Moeda 5 2 4 4 2" xfId="4867"/>
    <cellStyle name="Moeda 5 2 4 4 3" xfId="4868"/>
    <cellStyle name="Moeda 5 2 4 5" xfId="4869"/>
    <cellStyle name="Moeda 5 2 4 6" xfId="4870"/>
    <cellStyle name="Moeda 5 2 4 7" xfId="4871"/>
    <cellStyle name="Moeda 5 2 4 8" xfId="4872"/>
    <cellStyle name="Moeda 5 2 5" xfId="4873"/>
    <cellStyle name="Moeda 5 2 5 2" xfId="4874"/>
    <cellStyle name="Moeda 5 2 5 2 2" xfId="4875"/>
    <cellStyle name="Moeda 5 2 5 2 3" xfId="4876"/>
    <cellStyle name="Moeda 5 2 5 3" xfId="4877"/>
    <cellStyle name="Moeda 5 2 5 4" xfId="4878"/>
    <cellStyle name="Moeda 5 2 5 5" xfId="4879"/>
    <cellStyle name="Moeda 5 2 6" xfId="4880"/>
    <cellStyle name="Moeda 5 2 6 2" xfId="4881"/>
    <cellStyle name="Moeda 5 2 6 2 2" xfId="4882"/>
    <cellStyle name="Moeda 5 2 6 2 3" xfId="4883"/>
    <cellStyle name="Moeda 5 2 6 3" xfId="4884"/>
    <cellStyle name="Moeda 5 2 6 4" xfId="4885"/>
    <cellStyle name="Moeda 5 2 7" xfId="4886"/>
    <cellStyle name="Moeda 5 2 7 2" xfId="4887"/>
    <cellStyle name="Moeda 5 2 7 3" xfId="4888"/>
    <cellStyle name="Moeda 5 2 8" xfId="4889"/>
    <cellStyle name="Moeda 5 2 8 2" xfId="4890"/>
    <cellStyle name="Moeda 5 2 8 3" xfId="4891"/>
    <cellStyle name="Moeda 5 2 9" xfId="4892"/>
    <cellStyle name="Moeda 5 3" xfId="4893"/>
    <cellStyle name="Moeda 5 3 10" xfId="4894"/>
    <cellStyle name="Moeda 5 3 11" xfId="4895"/>
    <cellStyle name="Moeda 5 3 2" xfId="4896"/>
    <cellStyle name="Moeda 5 3 2 10" xfId="4897"/>
    <cellStyle name="Moeda 5 3 2 2" xfId="4898"/>
    <cellStyle name="Moeda 5 3 2 2 2" xfId="4899"/>
    <cellStyle name="Moeda 5 3 2 2 2 2" xfId="4900"/>
    <cellStyle name="Moeda 5 3 2 2 2 2 2" xfId="4901"/>
    <cellStyle name="Moeda 5 3 2 2 2 2 3" xfId="4902"/>
    <cellStyle name="Moeda 5 3 2 2 2 3" xfId="4903"/>
    <cellStyle name="Moeda 5 3 2 2 2 3 2" xfId="4904"/>
    <cellStyle name="Moeda 5 3 2 2 2 3 3" xfId="4905"/>
    <cellStyle name="Moeda 5 3 2 2 2 4" xfId="4906"/>
    <cellStyle name="Moeda 5 3 2 2 2 5" xfId="4907"/>
    <cellStyle name="Moeda 5 3 2 2 2 6" xfId="4908"/>
    <cellStyle name="Moeda 5 3 2 2 3" xfId="4909"/>
    <cellStyle name="Moeda 5 3 2 2 3 2" xfId="4910"/>
    <cellStyle name="Moeda 5 3 2 2 3 2 2" xfId="4911"/>
    <cellStyle name="Moeda 5 3 2 2 3 2 3" xfId="4912"/>
    <cellStyle name="Moeda 5 3 2 2 3 3" xfId="4913"/>
    <cellStyle name="Moeda 5 3 2 2 3 4" xfId="4914"/>
    <cellStyle name="Moeda 5 3 2 2 4" xfId="4915"/>
    <cellStyle name="Moeda 5 3 2 2 4 2" xfId="4916"/>
    <cellStyle name="Moeda 5 3 2 2 4 3" xfId="4917"/>
    <cellStyle name="Moeda 5 3 2 2 5" xfId="4918"/>
    <cellStyle name="Moeda 5 3 2 2 5 2" xfId="4919"/>
    <cellStyle name="Moeda 5 3 2 2 5 3" xfId="4920"/>
    <cellStyle name="Moeda 5 3 2 2 6" xfId="4921"/>
    <cellStyle name="Moeda 5 3 2 2 7" xfId="4922"/>
    <cellStyle name="Moeda 5 3 2 2 8" xfId="4923"/>
    <cellStyle name="Moeda 5 3 2 2 9" xfId="4924"/>
    <cellStyle name="Moeda 5 3 2 3" xfId="4925"/>
    <cellStyle name="Moeda 5 3 2 3 2" xfId="4926"/>
    <cellStyle name="Moeda 5 3 2 3 2 2" xfId="4927"/>
    <cellStyle name="Moeda 5 3 2 3 2 3" xfId="4928"/>
    <cellStyle name="Moeda 5 3 2 3 3" xfId="4929"/>
    <cellStyle name="Moeda 5 3 2 3 3 2" xfId="4930"/>
    <cellStyle name="Moeda 5 3 2 3 3 3" xfId="4931"/>
    <cellStyle name="Moeda 5 3 2 3 4" xfId="4932"/>
    <cellStyle name="Moeda 5 3 2 3 5" xfId="4933"/>
    <cellStyle name="Moeda 5 3 2 3 6" xfId="4934"/>
    <cellStyle name="Moeda 5 3 2 4" xfId="4935"/>
    <cellStyle name="Moeda 5 3 2 4 2" xfId="4936"/>
    <cellStyle name="Moeda 5 3 2 4 2 2" xfId="4937"/>
    <cellStyle name="Moeda 5 3 2 4 2 3" xfId="4938"/>
    <cellStyle name="Moeda 5 3 2 4 3" xfId="4939"/>
    <cellStyle name="Moeda 5 3 2 4 4" xfId="4940"/>
    <cellStyle name="Moeda 5 3 2 5" xfId="4941"/>
    <cellStyle name="Moeda 5 3 2 5 2" xfId="4942"/>
    <cellStyle name="Moeda 5 3 2 5 3" xfId="4943"/>
    <cellStyle name="Moeda 5 3 2 6" xfId="4944"/>
    <cellStyle name="Moeda 5 3 2 6 2" xfId="4945"/>
    <cellStyle name="Moeda 5 3 2 6 3" xfId="4946"/>
    <cellStyle name="Moeda 5 3 2 7" xfId="4947"/>
    <cellStyle name="Moeda 5 3 2 8" xfId="4948"/>
    <cellStyle name="Moeda 5 3 2 9" xfId="4949"/>
    <cellStyle name="Moeda 5 3 3" xfId="4950"/>
    <cellStyle name="Moeda 5 3 3 2" xfId="4951"/>
    <cellStyle name="Moeda 5 3 3 2 2" xfId="4952"/>
    <cellStyle name="Moeda 5 3 3 2 2 2" xfId="4953"/>
    <cellStyle name="Moeda 5 3 3 2 2 3" xfId="4954"/>
    <cellStyle name="Moeda 5 3 3 2 3" xfId="4955"/>
    <cellStyle name="Moeda 5 3 3 2 3 2" xfId="4956"/>
    <cellStyle name="Moeda 5 3 3 2 3 3" xfId="4957"/>
    <cellStyle name="Moeda 5 3 3 2 4" xfId="4958"/>
    <cellStyle name="Moeda 5 3 3 2 5" xfId="4959"/>
    <cellStyle name="Moeda 5 3 3 2 6" xfId="4960"/>
    <cellStyle name="Moeda 5 3 3 3" xfId="4961"/>
    <cellStyle name="Moeda 5 3 3 3 2" xfId="4962"/>
    <cellStyle name="Moeda 5 3 3 3 2 2" xfId="4963"/>
    <cellStyle name="Moeda 5 3 3 3 2 3" xfId="4964"/>
    <cellStyle name="Moeda 5 3 3 3 3" xfId="4965"/>
    <cellStyle name="Moeda 5 3 3 3 4" xfId="4966"/>
    <cellStyle name="Moeda 5 3 3 4" xfId="4967"/>
    <cellStyle name="Moeda 5 3 3 4 2" xfId="4968"/>
    <cellStyle name="Moeda 5 3 3 4 3" xfId="4969"/>
    <cellStyle name="Moeda 5 3 3 5" xfId="4970"/>
    <cellStyle name="Moeda 5 3 3 5 2" xfId="4971"/>
    <cellStyle name="Moeda 5 3 3 5 3" xfId="4972"/>
    <cellStyle name="Moeda 5 3 3 6" xfId="4973"/>
    <cellStyle name="Moeda 5 3 3 7" xfId="4974"/>
    <cellStyle name="Moeda 5 3 3 8" xfId="4975"/>
    <cellStyle name="Moeda 5 3 3 9" xfId="4976"/>
    <cellStyle name="Moeda 5 3 4" xfId="4977"/>
    <cellStyle name="Moeda 5 3 4 2" xfId="4978"/>
    <cellStyle name="Moeda 5 3 4 2 2" xfId="4979"/>
    <cellStyle name="Moeda 5 3 4 2 2 2" xfId="4980"/>
    <cellStyle name="Moeda 5 3 4 2 2 3" xfId="4981"/>
    <cellStyle name="Moeda 5 3 4 2 3" xfId="4982"/>
    <cellStyle name="Moeda 5 3 4 2 4" xfId="4983"/>
    <cellStyle name="Moeda 5 3 4 2 5" xfId="4984"/>
    <cellStyle name="Moeda 5 3 4 3" xfId="4985"/>
    <cellStyle name="Moeda 5 3 4 3 2" xfId="4986"/>
    <cellStyle name="Moeda 5 3 4 3 3" xfId="4987"/>
    <cellStyle name="Moeda 5 3 4 4" xfId="4988"/>
    <cellStyle name="Moeda 5 3 4 4 2" xfId="4989"/>
    <cellStyle name="Moeda 5 3 4 4 3" xfId="4990"/>
    <cellStyle name="Moeda 5 3 4 5" xfId="4991"/>
    <cellStyle name="Moeda 5 3 4 6" xfId="4992"/>
    <cellStyle name="Moeda 5 3 4 7" xfId="4993"/>
    <cellStyle name="Moeda 5 3 4 8" xfId="4994"/>
    <cellStyle name="Moeda 5 3 5" xfId="4995"/>
    <cellStyle name="Moeda 5 3 5 2" xfId="4996"/>
    <cellStyle name="Moeda 5 3 5 2 2" xfId="4997"/>
    <cellStyle name="Moeda 5 3 5 2 3" xfId="4998"/>
    <cellStyle name="Moeda 5 3 5 3" xfId="4999"/>
    <cellStyle name="Moeda 5 3 5 4" xfId="5000"/>
    <cellStyle name="Moeda 5 3 5 5" xfId="5001"/>
    <cellStyle name="Moeda 5 3 6" xfId="5002"/>
    <cellStyle name="Moeda 5 3 6 2" xfId="5003"/>
    <cellStyle name="Moeda 5 3 6 3" xfId="5004"/>
    <cellStyle name="Moeda 5 3 7" xfId="5005"/>
    <cellStyle name="Moeda 5 3 7 2" xfId="5006"/>
    <cellStyle name="Moeda 5 3 7 3" xfId="5007"/>
    <cellStyle name="Moeda 5 3 8" xfId="5008"/>
    <cellStyle name="Moeda 5 3 9" xfId="5009"/>
    <cellStyle name="Moeda 5 4" xfId="5010"/>
    <cellStyle name="Moeda 5 4 10" xfId="5011"/>
    <cellStyle name="Moeda 5 4 2" xfId="5012"/>
    <cellStyle name="Moeda 5 4 2 2" xfId="5013"/>
    <cellStyle name="Moeda 5 4 2 2 2" xfId="5014"/>
    <cellStyle name="Moeda 5 4 2 2 2 2" xfId="5015"/>
    <cellStyle name="Moeda 5 4 2 2 2 3" xfId="5016"/>
    <cellStyle name="Moeda 5 4 2 2 3" xfId="5017"/>
    <cellStyle name="Moeda 5 4 2 2 3 2" xfId="5018"/>
    <cellStyle name="Moeda 5 4 2 2 3 3" xfId="5019"/>
    <cellStyle name="Moeda 5 4 2 2 4" xfId="5020"/>
    <cellStyle name="Moeda 5 4 2 2 5" xfId="5021"/>
    <cellStyle name="Moeda 5 4 2 2 6" xfId="5022"/>
    <cellStyle name="Moeda 5 4 2 3" xfId="5023"/>
    <cellStyle name="Moeda 5 4 2 3 2" xfId="5024"/>
    <cellStyle name="Moeda 5 4 2 3 2 2" xfId="5025"/>
    <cellStyle name="Moeda 5 4 2 3 2 3" xfId="5026"/>
    <cellStyle name="Moeda 5 4 2 3 3" xfId="5027"/>
    <cellStyle name="Moeda 5 4 2 3 4" xfId="5028"/>
    <cellStyle name="Moeda 5 4 2 4" xfId="5029"/>
    <cellStyle name="Moeda 5 4 2 4 2" xfId="5030"/>
    <cellStyle name="Moeda 5 4 2 4 3" xfId="5031"/>
    <cellStyle name="Moeda 5 4 2 5" xfId="5032"/>
    <cellStyle name="Moeda 5 4 2 5 2" xfId="5033"/>
    <cellStyle name="Moeda 5 4 2 5 3" xfId="5034"/>
    <cellStyle name="Moeda 5 4 2 6" xfId="5035"/>
    <cellStyle name="Moeda 5 4 2 7" xfId="5036"/>
    <cellStyle name="Moeda 5 4 2 8" xfId="5037"/>
    <cellStyle name="Moeda 5 4 2 9" xfId="5038"/>
    <cellStyle name="Moeda 5 4 3" xfId="5039"/>
    <cellStyle name="Moeda 5 4 3 2" xfId="5040"/>
    <cellStyle name="Moeda 5 4 3 2 2" xfId="5041"/>
    <cellStyle name="Moeda 5 4 3 2 3" xfId="5042"/>
    <cellStyle name="Moeda 5 4 3 3" xfId="5043"/>
    <cellStyle name="Moeda 5 4 3 3 2" xfId="5044"/>
    <cellStyle name="Moeda 5 4 3 3 3" xfId="5045"/>
    <cellStyle name="Moeda 5 4 3 4" xfId="5046"/>
    <cellStyle name="Moeda 5 4 3 5" xfId="5047"/>
    <cellStyle name="Moeda 5 4 3 6" xfId="5048"/>
    <cellStyle name="Moeda 5 4 4" xfId="5049"/>
    <cellStyle name="Moeda 5 4 4 2" xfId="5050"/>
    <cellStyle name="Moeda 5 4 4 2 2" xfId="5051"/>
    <cellStyle name="Moeda 5 4 4 2 3" xfId="5052"/>
    <cellStyle name="Moeda 5 4 4 3" xfId="5053"/>
    <cellStyle name="Moeda 5 4 4 4" xfId="5054"/>
    <cellStyle name="Moeda 5 4 5" xfId="5055"/>
    <cellStyle name="Moeda 5 4 5 2" xfId="5056"/>
    <cellStyle name="Moeda 5 4 5 3" xfId="5057"/>
    <cellStyle name="Moeda 5 4 6" xfId="5058"/>
    <cellStyle name="Moeda 5 4 6 2" xfId="5059"/>
    <cellStyle name="Moeda 5 4 6 3" xfId="5060"/>
    <cellStyle name="Moeda 5 4 7" xfId="5061"/>
    <cellStyle name="Moeda 5 4 8" xfId="5062"/>
    <cellStyle name="Moeda 5 4 9" xfId="5063"/>
    <cellStyle name="Moeda 5 5" xfId="5064"/>
    <cellStyle name="Moeda 5 5 2" xfId="5065"/>
    <cellStyle name="Moeda 5 5 2 2" xfId="5066"/>
    <cellStyle name="Moeda 5 5 2 2 2" xfId="5067"/>
    <cellStyle name="Moeda 5 5 2 2 3" xfId="5068"/>
    <cellStyle name="Moeda 5 5 2 3" xfId="5069"/>
    <cellStyle name="Moeda 5 5 2 3 2" xfId="5070"/>
    <cellStyle name="Moeda 5 5 2 3 3" xfId="5071"/>
    <cellStyle name="Moeda 5 5 2 4" xfId="5072"/>
    <cellStyle name="Moeda 5 5 2 5" xfId="5073"/>
    <cellStyle name="Moeda 5 5 2 6" xfId="5074"/>
    <cellStyle name="Moeda 5 5 3" xfId="5075"/>
    <cellStyle name="Moeda 5 5 3 2" xfId="5076"/>
    <cellStyle name="Moeda 5 5 3 2 2" xfId="5077"/>
    <cellStyle name="Moeda 5 5 3 2 3" xfId="5078"/>
    <cellStyle name="Moeda 5 5 3 3" xfId="5079"/>
    <cellStyle name="Moeda 5 5 3 4" xfId="5080"/>
    <cellStyle name="Moeda 5 5 4" xfId="5081"/>
    <cellStyle name="Moeda 5 5 4 2" xfId="5082"/>
    <cellStyle name="Moeda 5 5 4 3" xfId="5083"/>
    <cellStyle name="Moeda 5 5 5" xfId="5084"/>
    <cellStyle name="Moeda 5 5 5 2" xfId="5085"/>
    <cellStyle name="Moeda 5 5 5 3" xfId="5086"/>
    <cellStyle name="Moeda 5 5 6" xfId="5087"/>
    <cellStyle name="Moeda 5 5 7" xfId="5088"/>
    <cellStyle name="Moeda 5 5 8" xfId="5089"/>
    <cellStyle name="Moeda 5 5 9" xfId="5090"/>
    <cellStyle name="Moeda 5 6" xfId="5091"/>
    <cellStyle name="Moeda 5 6 2" xfId="5092"/>
    <cellStyle name="Moeda 5 6 2 2" xfId="5093"/>
    <cellStyle name="Moeda 5 6 2 2 2" xfId="5094"/>
    <cellStyle name="Moeda 5 6 2 2 3" xfId="5095"/>
    <cellStyle name="Moeda 5 6 2 3" xfId="5096"/>
    <cellStyle name="Moeda 5 6 2 4" xfId="5097"/>
    <cellStyle name="Moeda 5 6 2 5" xfId="5098"/>
    <cellStyle name="Moeda 5 6 3" xfId="5099"/>
    <cellStyle name="Moeda 5 6 3 2" xfId="5100"/>
    <cellStyle name="Moeda 5 6 3 3" xfId="5101"/>
    <cellStyle name="Moeda 5 6 4" xfId="5102"/>
    <cellStyle name="Moeda 5 6 4 2" xfId="5103"/>
    <cellStyle name="Moeda 5 6 4 3" xfId="5104"/>
    <cellStyle name="Moeda 5 6 5" xfId="5105"/>
    <cellStyle name="Moeda 5 6 6" xfId="5106"/>
    <cellStyle name="Moeda 5 6 7" xfId="5107"/>
    <cellStyle name="Moeda 5 6 8" xfId="5108"/>
    <cellStyle name="Moeda 5 7" xfId="5109"/>
    <cellStyle name="Moeda 5 7 2" xfId="5110"/>
    <cellStyle name="Moeda 5 7 2 2" xfId="5111"/>
    <cellStyle name="Moeda 5 7 2 3" xfId="5112"/>
    <cellStyle name="Moeda 5 7 3" xfId="5113"/>
    <cellStyle name="Moeda 5 7 4" xfId="5114"/>
    <cellStyle name="Moeda 5 7 5" xfId="5115"/>
    <cellStyle name="Moeda 5 7 6" xfId="5116"/>
    <cellStyle name="Moeda 5 8" xfId="5117"/>
    <cellStyle name="Moeda 5 8 2" xfId="5118"/>
    <cellStyle name="Moeda 5 8 2 2" xfId="5119"/>
    <cellStyle name="Moeda 5 8 2 3" xfId="5120"/>
    <cellStyle name="Moeda 5 8 3" xfId="5121"/>
    <cellStyle name="Moeda 5 8 4" xfId="5122"/>
    <cellStyle name="Moeda 5 9" xfId="5123"/>
    <cellStyle name="Moeda 5 9 2" xfId="5124"/>
    <cellStyle name="Moeda 5 9 3" xfId="5125"/>
    <cellStyle name="Moeda 6" xfId="5126"/>
    <cellStyle name="Moeda 6 10" xfId="5127"/>
    <cellStyle name="Moeda 6 11" xfId="5128"/>
    <cellStyle name="Moeda 6 12" xfId="5129"/>
    <cellStyle name="Moeda 6 13" xfId="5130"/>
    <cellStyle name="Moeda 6 14" xfId="5131"/>
    <cellStyle name="Moeda 6 2" xfId="5132"/>
    <cellStyle name="Moeda 6 2 10" xfId="5133"/>
    <cellStyle name="Moeda 6 2 11" xfId="5134"/>
    <cellStyle name="Moeda 6 2 2" xfId="5135"/>
    <cellStyle name="Moeda 6 2 2 10" xfId="5136"/>
    <cellStyle name="Moeda 6 2 2 2" xfId="5137"/>
    <cellStyle name="Moeda 6 2 2 2 2" xfId="5138"/>
    <cellStyle name="Moeda 6 2 2 2 2 2" xfId="5139"/>
    <cellStyle name="Moeda 6 2 2 2 2 2 2" xfId="5140"/>
    <cellStyle name="Moeda 6 2 2 2 2 2 3" xfId="5141"/>
    <cellStyle name="Moeda 6 2 2 2 2 3" xfId="5142"/>
    <cellStyle name="Moeda 6 2 2 2 2 3 2" xfId="5143"/>
    <cellStyle name="Moeda 6 2 2 2 2 3 3" xfId="5144"/>
    <cellStyle name="Moeda 6 2 2 2 2 4" xfId="5145"/>
    <cellStyle name="Moeda 6 2 2 2 2 5" xfId="5146"/>
    <cellStyle name="Moeda 6 2 2 2 2 6" xfId="5147"/>
    <cellStyle name="Moeda 6 2 2 2 3" xfId="5148"/>
    <cellStyle name="Moeda 6 2 2 2 3 2" xfId="5149"/>
    <cellStyle name="Moeda 6 2 2 2 3 2 2" xfId="5150"/>
    <cellStyle name="Moeda 6 2 2 2 3 2 3" xfId="5151"/>
    <cellStyle name="Moeda 6 2 2 2 3 3" xfId="5152"/>
    <cellStyle name="Moeda 6 2 2 2 3 4" xfId="5153"/>
    <cellStyle name="Moeda 6 2 2 2 4" xfId="5154"/>
    <cellStyle name="Moeda 6 2 2 2 4 2" xfId="5155"/>
    <cellStyle name="Moeda 6 2 2 2 4 3" xfId="5156"/>
    <cellStyle name="Moeda 6 2 2 2 5" xfId="5157"/>
    <cellStyle name="Moeda 6 2 2 2 5 2" xfId="5158"/>
    <cellStyle name="Moeda 6 2 2 2 5 3" xfId="5159"/>
    <cellStyle name="Moeda 6 2 2 2 6" xfId="5160"/>
    <cellStyle name="Moeda 6 2 2 2 7" xfId="5161"/>
    <cellStyle name="Moeda 6 2 2 2 8" xfId="5162"/>
    <cellStyle name="Moeda 6 2 2 2 9" xfId="5163"/>
    <cellStyle name="Moeda 6 2 2 3" xfId="5164"/>
    <cellStyle name="Moeda 6 2 2 3 2" xfId="5165"/>
    <cellStyle name="Moeda 6 2 2 3 2 2" xfId="5166"/>
    <cellStyle name="Moeda 6 2 2 3 2 3" xfId="5167"/>
    <cellStyle name="Moeda 6 2 2 3 3" xfId="5168"/>
    <cellStyle name="Moeda 6 2 2 3 3 2" xfId="5169"/>
    <cellStyle name="Moeda 6 2 2 3 3 3" xfId="5170"/>
    <cellStyle name="Moeda 6 2 2 3 4" xfId="5171"/>
    <cellStyle name="Moeda 6 2 2 3 5" xfId="5172"/>
    <cellStyle name="Moeda 6 2 2 3 6" xfId="5173"/>
    <cellStyle name="Moeda 6 2 2 4" xfId="5174"/>
    <cellStyle name="Moeda 6 2 2 4 2" xfId="5175"/>
    <cellStyle name="Moeda 6 2 2 4 2 2" xfId="5176"/>
    <cellStyle name="Moeda 6 2 2 4 2 3" xfId="5177"/>
    <cellStyle name="Moeda 6 2 2 4 3" xfId="5178"/>
    <cellStyle name="Moeda 6 2 2 4 4" xfId="5179"/>
    <cellStyle name="Moeda 6 2 2 5" xfId="5180"/>
    <cellStyle name="Moeda 6 2 2 5 2" xfId="5181"/>
    <cellStyle name="Moeda 6 2 2 5 3" xfId="5182"/>
    <cellStyle name="Moeda 6 2 2 6" xfId="5183"/>
    <cellStyle name="Moeda 6 2 2 6 2" xfId="5184"/>
    <cellStyle name="Moeda 6 2 2 6 3" xfId="5185"/>
    <cellStyle name="Moeda 6 2 2 7" xfId="5186"/>
    <cellStyle name="Moeda 6 2 2 8" xfId="5187"/>
    <cellStyle name="Moeda 6 2 2 9" xfId="5188"/>
    <cellStyle name="Moeda 6 2 3" xfId="5189"/>
    <cellStyle name="Moeda 6 2 3 2" xfId="5190"/>
    <cellStyle name="Moeda 6 2 3 2 2" xfId="5191"/>
    <cellStyle name="Moeda 6 2 3 2 2 2" xfId="5192"/>
    <cellStyle name="Moeda 6 2 3 2 2 3" xfId="5193"/>
    <cellStyle name="Moeda 6 2 3 2 3" xfId="5194"/>
    <cellStyle name="Moeda 6 2 3 2 3 2" xfId="5195"/>
    <cellStyle name="Moeda 6 2 3 2 3 3" xfId="5196"/>
    <cellStyle name="Moeda 6 2 3 2 4" xfId="5197"/>
    <cellStyle name="Moeda 6 2 3 2 5" xfId="5198"/>
    <cellStyle name="Moeda 6 2 3 2 6" xfId="5199"/>
    <cellStyle name="Moeda 6 2 3 3" xfId="5200"/>
    <cellStyle name="Moeda 6 2 3 3 2" xfId="5201"/>
    <cellStyle name="Moeda 6 2 3 3 2 2" xfId="5202"/>
    <cellStyle name="Moeda 6 2 3 3 2 3" xfId="5203"/>
    <cellStyle name="Moeda 6 2 3 3 3" xfId="5204"/>
    <cellStyle name="Moeda 6 2 3 3 4" xfId="5205"/>
    <cellStyle name="Moeda 6 2 3 4" xfId="5206"/>
    <cellStyle name="Moeda 6 2 3 4 2" xfId="5207"/>
    <cellStyle name="Moeda 6 2 3 4 3" xfId="5208"/>
    <cellStyle name="Moeda 6 2 3 5" xfId="5209"/>
    <cellStyle name="Moeda 6 2 3 5 2" xfId="5210"/>
    <cellStyle name="Moeda 6 2 3 5 3" xfId="5211"/>
    <cellStyle name="Moeda 6 2 3 6" xfId="5212"/>
    <cellStyle name="Moeda 6 2 3 7" xfId="5213"/>
    <cellStyle name="Moeda 6 2 3 8" xfId="5214"/>
    <cellStyle name="Moeda 6 2 3 9" xfId="5215"/>
    <cellStyle name="Moeda 6 2 4" xfId="5216"/>
    <cellStyle name="Moeda 6 2 4 2" xfId="5217"/>
    <cellStyle name="Moeda 6 2 4 2 2" xfId="5218"/>
    <cellStyle name="Moeda 6 2 4 2 2 2" xfId="5219"/>
    <cellStyle name="Moeda 6 2 4 2 2 3" xfId="5220"/>
    <cellStyle name="Moeda 6 2 4 2 3" xfId="5221"/>
    <cellStyle name="Moeda 6 2 4 2 4" xfId="5222"/>
    <cellStyle name="Moeda 6 2 4 2 5" xfId="5223"/>
    <cellStyle name="Moeda 6 2 4 3" xfId="5224"/>
    <cellStyle name="Moeda 6 2 4 3 2" xfId="5225"/>
    <cellStyle name="Moeda 6 2 4 3 3" xfId="5226"/>
    <cellStyle name="Moeda 6 2 4 4" xfId="5227"/>
    <cellStyle name="Moeda 6 2 4 4 2" xfId="5228"/>
    <cellStyle name="Moeda 6 2 4 4 3" xfId="5229"/>
    <cellStyle name="Moeda 6 2 4 5" xfId="5230"/>
    <cellStyle name="Moeda 6 2 4 6" xfId="5231"/>
    <cellStyle name="Moeda 6 2 4 7" xfId="5232"/>
    <cellStyle name="Moeda 6 2 4 8" xfId="5233"/>
    <cellStyle name="Moeda 6 2 5" xfId="5234"/>
    <cellStyle name="Moeda 6 2 5 2" xfId="5235"/>
    <cellStyle name="Moeda 6 2 5 2 2" xfId="5236"/>
    <cellStyle name="Moeda 6 2 5 2 3" xfId="5237"/>
    <cellStyle name="Moeda 6 2 5 3" xfId="5238"/>
    <cellStyle name="Moeda 6 2 5 4" xfId="5239"/>
    <cellStyle name="Moeda 6 2 5 5" xfId="5240"/>
    <cellStyle name="Moeda 6 2 6" xfId="5241"/>
    <cellStyle name="Moeda 6 2 6 2" xfId="5242"/>
    <cellStyle name="Moeda 6 2 6 3" xfId="5243"/>
    <cellStyle name="Moeda 6 2 7" xfId="5244"/>
    <cellStyle name="Moeda 6 2 7 2" xfId="5245"/>
    <cellStyle name="Moeda 6 2 7 3" xfId="5246"/>
    <cellStyle name="Moeda 6 2 8" xfId="5247"/>
    <cellStyle name="Moeda 6 2 9" xfId="5248"/>
    <cellStyle name="Moeda 6 3" xfId="5249"/>
    <cellStyle name="Moeda 6 3 10" xfId="5250"/>
    <cellStyle name="Moeda 6 3 2" xfId="5251"/>
    <cellStyle name="Moeda 6 3 2 2" xfId="5252"/>
    <cellStyle name="Moeda 6 3 2 2 2" xfId="5253"/>
    <cellStyle name="Moeda 6 3 2 2 2 2" xfId="5254"/>
    <cellStyle name="Moeda 6 3 2 2 2 3" xfId="5255"/>
    <cellStyle name="Moeda 6 3 2 2 3" xfId="5256"/>
    <cellStyle name="Moeda 6 3 2 2 3 2" xfId="5257"/>
    <cellStyle name="Moeda 6 3 2 2 3 3" xfId="5258"/>
    <cellStyle name="Moeda 6 3 2 2 4" xfId="5259"/>
    <cellStyle name="Moeda 6 3 2 2 5" xfId="5260"/>
    <cellStyle name="Moeda 6 3 2 2 6" xfId="5261"/>
    <cellStyle name="Moeda 6 3 2 3" xfId="5262"/>
    <cellStyle name="Moeda 6 3 2 3 2" xfId="5263"/>
    <cellStyle name="Moeda 6 3 2 3 2 2" xfId="5264"/>
    <cellStyle name="Moeda 6 3 2 3 2 3" xfId="5265"/>
    <cellStyle name="Moeda 6 3 2 3 3" xfId="5266"/>
    <cellStyle name="Moeda 6 3 2 3 4" xfId="5267"/>
    <cellStyle name="Moeda 6 3 2 4" xfId="5268"/>
    <cellStyle name="Moeda 6 3 2 4 2" xfId="5269"/>
    <cellStyle name="Moeda 6 3 2 4 3" xfId="5270"/>
    <cellStyle name="Moeda 6 3 2 5" xfId="5271"/>
    <cellStyle name="Moeda 6 3 2 5 2" xfId="5272"/>
    <cellStyle name="Moeda 6 3 2 5 3" xfId="5273"/>
    <cellStyle name="Moeda 6 3 2 6" xfId="5274"/>
    <cellStyle name="Moeda 6 3 2 7" xfId="5275"/>
    <cellStyle name="Moeda 6 3 2 8" xfId="5276"/>
    <cellStyle name="Moeda 6 3 2 9" xfId="5277"/>
    <cellStyle name="Moeda 6 3 3" xfId="5278"/>
    <cellStyle name="Moeda 6 3 3 2" xfId="5279"/>
    <cellStyle name="Moeda 6 3 3 2 2" xfId="5280"/>
    <cellStyle name="Moeda 6 3 3 2 3" xfId="5281"/>
    <cellStyle name="Moeda 6 3 3 3" xfId="5282"/>
    <cellStyle name="Moeda 6 3 3 3 2" xfId="5283"/>
    <cellStyle name="Moeda 6 3 3 3 3" xfId="5284"/>
    <cellStyle name="Moeda 6 3 3 4" xfId="5285"/>
    <cellStyle name="Moeda 6 3 3 5" xfId="5286"/>
    <cellStyle name="Moeda 6 3 3 6" xfId="5287"/>
    <cellStyle name="Moeda 6 3 4" xfId="5288"/>
    <cellStyle name="Moeda 6 3 4 2" xfId="5289"/>
    <cellStyle name="Moeda 6 3 4 2 2" xfId="5290"/>
    <cellStyle name="Moeda 6 3 4 2 3" xfId="5291"/>
    <cellStyle name="Moeda 6 3 4 3" xfId="5292"/>
    <cellStyle name="Moeda 6 3 4 4" xfId="5293"/>
    <cellStyle name="Moeda 6 3 5" xfId="5294"/>
    <cellStyle name="Moeda 6 3 5 2" xfId="5295"/>
    <cellStyle name="Moeda 6 3 5 3" xfId="5296"/>
    <cellStyle name="Moeda 6 3 6" xfId="5297"/>
    <cellStyle name="Moeda 6 3 6 2" xfId="5298"/>
    <cellStyle name="Moeda 6 3 6 3" xfId="5299"/>
    <cellStyle name="Moeda 6 3 7" xfId="5300"/>
    <cellStyle name="Moeda 6 3 8" xfId="5301"/>
    <cellStyle name="Moeda 6 3 9" xfId="5302"/>
    <cellStyle name="Moeda 6 4" xfId="5303"/>
    <cellStyle name="Moeda 6 4 2" xfId="5304"/>
    <cellStyle name="Moeda 6 4 2 2" xfId="5305"/>
    <cellStyle name="Moeda 6 4 2 2 2" xfId="5306"/>
    <cellStyle name="Moeda 6 4 2 2 3" xfId="5307"/>
    <cellStyle name="Moeda 6 4 2 3" xfId="5308"/>
    <cellStyle name="Moeda 6 4 2 3 2" xfId="5309"/>
    <cellStyle name="Moeda 6 4 2 3 3" xfId="5310"/>
    <cellStyle name="Moeda 6 4 2 4" xfId="5311"/>
    <cellStyle name="Moeda 6 4 2 5" xfId="5312"/>
    <cellStyle name="Moeda 6 4 2 6" xfId="5313"/>
    <cellStyle name="Moeda 6 4 3" xfId="5314"/>
    <cellStyle name="Moeda 6 4 3 2" xfId="5315"/>
    <cellStyle name="Moeda 6 4 3 2 2" xfId="5316"/>
    <cellStyle name="Moeda 6 4 3 2 3" xfId="5317"/>
    <cellStyle name="Moeda 6 4 3 3" xfId="5318"/>
    <cellStyle name="Moeda 6 4 3 4" xfId="5319"/>
    <cellStyle name="Moeda 6 4 4" xfId="5320"/>
    <cellStyle name="Moeda 6 4 4 2" xfId="5321"/>
    <cellStyle name="Moeda 6 4 4 3" xfId="5322"/>
    <cellStyle name="Moeda 6 4 5" xfId="5323"/>
    <cellStyle name="Moeda 6 4 5 2" xfId="5324"/>
    <cellStyle name="Moeda 6 4 5 3" xfId="5325"/>
    <cellStyle name="Moeda 6 4 6" xfId="5326"/>
    <cellStyle name="Moeda 6 4 7" xfId="5327"/>
    <cellStyle name="Moeda 6 4 8" xfId="5328"/>
    <cellStyle name="Moeda 6 4 9" xfId="5329"/>
    <cellStyle name="Moeda 6 5" xfId="5330"/>
    <cellStyle name="Moeda 6 5 2" xfId="5331"/>
    <cellStyle name="Moeda 6 5 2 2" xfId="5332"/>
    <cellStyle name="Moeda 6 5 2 2 2" xfId="5333"/>
    <cellStyle name="Moeda 6 5 2 2 3" xfId="5334"/>
    <cellStyle name="Moeda 6 5 2 3" xfId="5335"/>
    <cellStyle name="Moeda 6 5 2 4" xfId="5336"/>
    <cellStyle name="Moeda 6 5 2 5" xfId="5337"/>
    <cellStyle name="Moeda 6 5 3" xfId="5338"/>
    <cellStyle name="Moeda 6 5 3 2" xfId="5339"/>
    <cellStyle name="Moeda 6 5 3 3" xfId="5340"/>
    <cellStyle name="Moeda 6 5 4" xfId="5341"/>
    <cellStyle name="Moeda 6 5 4 2" xfId="5342"/>
    <cellStyle name="Moeda 6 5 4 3" xfId="5343"/>
    <cellStyle name="Moeda 6 5 5" xfId="5344"/>
    <cellStyle name="Moeda 6 5 6" xfId="5345"/>
    <cellStyle name="Moeda 6 5 7" xfId="5346"/>
    <cellStyle name="Moeda 6 5 8" xfId="5347"/>
    <cellStyle name="Moeda 6 6" xfId="5348"/>
    <cellStyle name="Moeda 6 6 2" xfId="5349"/>
    <cellStyle name="Moeda 6 6 2 2" xfId="5350"/>
    <cellStyle name="Moeda 6 6 2 3" xfId="5351"/>
    <cellStyle name="Moeda 6 6 3" xfId="5352"/>
    <cellStyle name="Moeda 6 6 4" xfId="5353"/>
    <cellStyle name="Moeda 6 6 5" xfId="5354"/>
    <cellStyle name="Moeda 6 6 6" xfId="5355"/>
    <cellStyle name="Moeda 6 7" xfId="5356"/>
    <cellStyle name="Moeda 6 7 2" xfId="5357"/>
    <cellStyle name="Moeda 6 7 2 2" xfId="5358"/>
    <cellStyle name="Moeda 6 7 2 3" xfId="5359"/>
    <cellStyle name="Moeda 6 7 3" xfId="5360"/>
    <cellStyle name="Moeda 6 7 4" xfId="5361"/>
    <cellStyle name="Moeda 6 8" xfId="5362"/>
    <cellStyle name="Moeda 6 8 2" xfId="5363"/>
    <cellStyle name="Moeda 6 8 3" xfId="5364"/>
    <cellStyle name="Moeda 6 9" xfId="5365"/>
    <cellStyle name="Moeda 6 9 2" xfId="5366"/>
    <cellStyle name="Moeda 6 9 3" xfId="5367"/>
    <cellStyle name="Moeda 7" xfId="5368"/>
    <cellStyle name="Moeda 7 10" xfId="5369"/>
    <cellStyle name="Moeda 7 11" xfId="5370"/>
    <cellStyle name="Moeda 7 12" xfId="5371"/>
    <cellStyle name="Moeda 7 13" xfId="5372"/>
    <cellStyle name="Moeda 7 2" xfId="5373"/>
    <cellStyle name="Moeda 7 2 10" xfId="5374"/>
    <cellStyle name="Moeda 7 2 11" xfId="5375"/>
    <cellStyle name="Moeda 7 2 2" xfId="5376"/>
    <cellStyle name="Moeda 7 2 2 2" xfId="5377"/>
    <cellStyle name="Moeda 7 2 2 2 2" xfId="5378"/>
    <cellStyle name="Moeda 7 2 2 2 2 2" xfId="5379"/>
    <cellStyle name="Moeda 7 2 2 2 2 3" xfId="5380"/>
    <cellStyle name="Moeda 7 2 2 2 3" xfId="5381"/>
    <cellStyle name="Moeda 7 2 2 2 3 2" xfId="5382"/>
    <cellStyle name="Moeda 7 2 2 2 3 3" xfId="5383"/>
    <cellStyle name="Moeda 7 2 2 2 4" xfId="5384"/>
    <cellStyle name="Moeda 7 2 2 2 5" xfId="5385"/>
    <cellStyle name="Moeda 7 2 2 2 6" xfId="5386"/>
    <cellStyle name="Moeda 7 2 2 3" xfId="5387"/>
    <cellStyle name="Moeda 7 2 2 3 2" xfId="5388"/>
    <cellStyle name="Moeda 7 2 2 3 2 2" xfId="5389"/>
    <cellStyle name="Moeda 7 2 2 3 2 3" xfId="5390"/>
    <cellStyle name="Moeda 7 2 2 3 3" xfId="5391"/>
    <cellStyle name="Moeda 7 2 2 3 4" xfId="5392"/>
    <cellStyle name="Moeda 7 2 2 4" xfId="5393"/>
    <cellStyle name="Moeda 7 2 2 4 2" xfId="5394"/>
    <cellStyle name="Moeda 7 2 2 4 3" xfId="5395"/>
    <cellStyle name="Moeda 7 2 2 5" xfId="5396"/>
    <cellStyle name="Moeda 7 2 2 5 2" xfId="5397"/>
    <cellStyle name="Moeda 7 2 2 5 3" xfId="5398"/>
    <cellStyle name="Moeda 7 2 2 6" xfId="5399"/>
    <cellStyle name="Moeda 7 2 2 7" xfId="5400"/>
    <cellStyle name="Moeda 7 2 2 8" xfId="5401"/>
    <cellStyle name="Moeda 7 2 2 9" xfId="5402"/>
    <cellStyle name="Moeda 7 2 3" xfId="5403"/>
    <cellStyle name="Moeda 7 2 3 2" xfId="5404"/>
    <cellStyle name="Moeda 7 2 3 2 2" xfId="5405"/>
    <cellStyle name="Moeda 7 2 3 2 2 2" xfId="5406"/>
    <cellStyle name="Moeda 7 2 3 2 2 3" xfId="5407"/>
    <cellStyle name="Moeda 7 2 3 2 3" xfId="5408"/>
    <cellStyle name="Moeda 7 2 3 2 4" xfId="5409"/>
    <cellStyle name="Moeda 7 2 3 2 5" xfId="5410"/>
    <cellStyle name="Moeda 7 2 3 3" xfId="5411"/>
    <cellStyle name="Moeda 7 2 3 3 2" xfId="5412"/>
    <cellStyle name="Moeda 7 2 3 3 3" xfId="5413"/>
    <cellStyle name="Moeda 7 2 3 4" xfId="5414"/>
    <cellStyle name="Moeda 7 2 3 4 2" xfId="5415"/>
    <cellStyle name="Moeda 7 2 3 4 3" xfId="5416"/>
    <cellStyle name="Moeda 7 2 3 5" xfId="5417"/>
    <cellStyle name="Moeda 7 2 3 6" xfId="5418"/>
    <cellStyle name="Moeda 7 2 3 7" xfId="5419"/>
    <cellStyle name="Moeda 7 2 3 8" xfId="5420"/>
    <cellStyle name="Moeda 7 2 4" xfId="5421"/>
    <cellStyle name="Moeda 7 2 4 2" xfId="5422"/>
    <cellStyle name="Moeda 7 2 4 2 2" xfId="5423"/>
    <cellStyle name="Moeda 7 2 4 2 2 2" xfId="5424"/>
    <cellStyle name="Moeda 7 2 4 2 2 3" xfId="5425"/>
    <cellStyle name="Moeda 7 2 4 2 3" xfId="5426"/>
    <cellStyle name="Moeda 7 2 4 2 4" xfId="5427"/>
    <cellStyle name="Moeda 7 2 4 2 5" xfId="5428"/>
    <cellStyle name="Moeda 7 2 4 3" xfId="5429"/>
    <cellStyle name="Moeda 7 2 4 3 2" xfId="5430"/>
    <cellStyle name="Moeda 7 2 4 3 3" xfId="5431"/>
    <cellStyle name="Moeda 7 2 4 4" xfId="5432"/>
    <cellStyle name="Moeda 7 2 4 4 2" xfId="5433"/>
    <cellStyle name="Moeda 7 2 4 4 3" xfId="5434"/>
    <cellStyle name="Moeda 7 2 4 5" xfId="5435"/>
    <cellStyle name="Moeda 7 2 4 6" xfId="5436"/>
    <cellStyle name="Moeda 7 2 4 7" xfId="5437"/>
    <cellStyle name="Moeda 7 2 4 8" xfId="5438"/>
    <cellStyle name="Moeda 7 2 5" xfId="5439"/>
    <cellStyle name="Moeda 7 2 5 2" xfId="5440"/>
    <cellStyle name="Moeda 7 2 5 2 2" xfId="5441"/>
    <cellStyle name="Moeda 7 2 5 2 3" xfId="5442"/>
    <cellStyle name="Moeda 7 2 5 3" xfId="5443"/>
    <cellStyle name="Moeda 7 2 5 4" xfId="5444"/>
    <cellStyle name="Moeda 7 2 5 5" xfId="5445"/>
    <cellStyle name="Moeda 7 2 6" xfId="5446"/>
    <cellStyle name="Moeda 7 2 6 2" xfId="5447"/>
    <cellStyle name="Moeda 7 2 6 3" xfId="5448"/>
    <cellStyle name="Moeda 7 2 6 4" xfId="5449"/>
    <cellStyle name="Moeda 7 2 7" xfId="5450"/>
    <cellStyle name="Moeda 7 2 7 2" xfId="5451"/>
    <cellStyle name="Moeda 7 2 7 3" xfId="5452"/>
    <cellStyle name="Moeda 7 2 8" xfId="5453"/>
    <cellStyle name="Moeda 7 2 9" xfId="5454"/>
    <cellStyle name="Moeda 7 3" xfId="5455"/>
    <cellStyle name="Moeda 7 3 2" xfId="5456"/>
    <cellStyle name="Moeda 7 3 2 2" xfId="5457"/>
    <cellStyle name="Moeda 7 3 2 2 2" xfId="5458"/>
    <cellStyle name="Moeda 7 3 2 2 3" xfId="5459"/>
    <cellStyle name="Moeda 7 3 2 3" xfId="5460"/>
    <cellStyle name="Moeda 7 3 2 3 2" xfId="5461"/>
    <cellStyle name="Moeda 7 3 2 3 3" xfId="5462"/>
    <cellStyle name="Moeda 7 3 2 4" xfId="5463"/>
    <cellStyle name="Moeda 7 3 2 5" xfId="5464"/>
    <cellStyle name="Moeda 7 3 2 6" xfId="5465"/>
    <cellStyle name="Moeda 7 3 3" xfId="5466"/>
    <cellStyle name="Moeda 7 3 3 2" xfId="5467"/>
    <cellStyle name="Moeda 7 3 3 2 2" xfId="5468"/>
    <cellStyle name="Moeda 7 3 3 2 3" xfId="5469"/>
    <cellStyle name="Moeda 7 3 3 3" xfId="5470"/>
    <cellStyle name="Moeda 7 3 3 4" xfId="5471"/>
    <cellStyle name="Moeda 7 3 4" xfId="5472"/>
    <cellStyle name="Moeda 7 3 4 2" xfId="5473"/>
    <cellStyle name="Moeda 7 3 4 3" xfId="5474"/>
    <cellStyle name="Moeda 7 3 5" xfId="5475"/>
    <cellStyle name="Moeda 7 3 5 2" xfId="5476"/>
    <cellStyle name="Moeda 7 3 5 3" xfId="5477"/>
    <cellStyle name="Moeda 7 3 6" xfId="5478"/>
    <cellStyle name="Moeda 7 3 7" xfId="5479"/>
    <cellStyle name="Moeda 7 3 8" xfId="5480"/>
    <cellStyle name="Moeda 7 3 9" xfId="5481"/>
    <cellStyle name="Moeda 7 4" xfId="5482"/>
    <cellStyle name="Moeda 7 4 2" xfId="5483"/>
    <cellStyle name="Moeda 7 4 2 2" xfId="5484"/>
    <cellStyle name="Moeda 7 4 2 2 2" xfId="5485"/>
    <cellStyle name="Moeda 7 4 2 2 3" xfId="5486"/>
    <cellStyle name="Moeda 7 4 2 3" xfId="5487"/>
    <cellStyle name="Moeda 7 4 2 4" xfId="5488"/>
    <cellStyle name="Moeda 7 4 2 5" xfId="5489"/>
    <cellStyle name="Moeda 7 4 3" xfId="5490"/>
    <cellStyle name="Moeda 7 4 3 2" xfId="5491"/>
    <cellStyle name="Moeda 7 4 3 3" xfId="5492"/>
    <cellStyle name="Moeda 7 4 4" xfId="5493"/>
    <cellStyle name="Moeda 7 4 4 2" xfId="5494"/>
    <cellStyle name="Moeda 7 4 4 3" xfId="5495"/>
    <cellStyle name="Moeda 7 4 5" xfId="5496"/>
    <cellStyle name="Moeda 7 4 6" xfId="5497"/>
    <cellStyle name="Moeda 7 4 7" xfId="5498"/>
    <cellStyle name="Moeda 7 4 8" xfId="5499"/>
    <cellStyle name="Moeda 7 5" xfId="5500"/>
    <cellStyle name="Moeda 7 5 2" xfId="5501"/>
    <cellStyle name="Moeda 7 5 2 2" xfId="5502"/>
    <cellStyle name="Moeda 7 5 2 2 2" xfId="5503"/>
    <cellStyle name="Moeda 7 5 2 2 3" xfId="5504"/>
    <cellStyle name="Moeda 7 5 2 3" xfId="5505"/>
    <cellStyle name="Moeda 7 5 2 4" xfId="5506"/>
    <cellStyle name="Moeda 7 5 2 5" xfId="5507"/>
    <cellStyle name="Moeda 7 5 3" xfId="5508"/>
    <cellStyle name="Moeda 7 5 3 2" xfId="5509"/>
    <cellStyle name="Moeda 7 5 3 3" xfId="5510"/>
    <cellStyle name="Moeda 7 5 4" xfId="5511"/>
    <cellStyle name="Moeda 7 5 4 2" xfId="5512"/>
    <cellStyle name="Moeda 7 5 4 3" xfId="5513"/>
    <cellStyle name="Moeda 7 5 5" xfId="5514"/>
    <cellStyle name="Moeda 7 5 6" xfId="5515"/>
    <cellStyle name="Moeda 7 5 7" xfId="5516"/>
    <cellStyle name="Moeda 7 5 8" xfId="5517"/>
    <cellStyle name="Moeda 7 6" xfId="5518"/>
    <cellStyle name="Moeda 7 6 2" xfId="5519"/>
    <cellStyle name="Moeda 7 6 2 2" xfId="5520"/>
    <cellStyle name="Moeda 7 6 2 3" xfId="5521"/>
    <cellStyle name="Moeda 7 6 3" xfId="5522"/>
    <cellStyle name="Moeda 7 6 4" xfId="5523"/>
    <cellStyle name="Moeda 7 6 5" xfId="5524"/>
    <cellStyle name="Moeda 7 7" xfId="5525"/>
    <cellStyle name="Moeda 7 7 2" xfId="5526"/>
    <cellStyle name="Moeda 7 7 2 2" xfId="5527"/>
    <cellStyle name="Moeda 7 7 2 3" xfId="5528"/>
    <cellStyle name="Moeda 7 7 3" xfId="5529"/>
    <cellStyle name="Moeda 7 7 4" xfId="5530"/>
    <cellStyle name="Moeda 7 7 5" xfId="5531"/>
    <cellStyle name="Moeda 7 8" xfId="5532"/>
    <cellStyle name="Moeda 7 8 2" xfId="5533"/>
    <cellStyle name="Moeda 7 8 3" xfId="5534"/>
    <cellStyle name="Moeda 7 9" xfId="5535"/>
    <cellStyle name="Moeda 7 9 2" xfId="5536"/>
    <cellStyle name="Moeda 7 9 3" xfId="5537"/>
    <cellStyle name="Moeda 8" xfId="5538"/>
    <cellStyle name="Moeda 8 10" xfId="5539"/>
    <cellStyle name="Moeda 8 11" xfId="5540"/>
    <cellStyle name="Moeda 8 12" xfId="5541"/>
    <cellStyle name="Moeda 8 2" xfId="5542"/>
    <cellStyle name="Moeda 8 2 10" xfId="5543"/>
    <cellStyle name="Moeda 8 2 2" xfId="5544"/>
    <cellStyle name="Moeda 8 2 2 2" xfId="5545"/>
    <cellStyle name="Moeda 8 2 2 2 2" xfId="5546"/>
    <cellStyle name="Moeda 8 2 2 2 2 2" xfId="5547"/>
    <cellStyle name="Moeda 8 2 2 2 2 3" xfId="5548"/>
    <cellStyle name="Moeda 8 2 2 2 3" xfId="5549"/>
    <cellStyle name="Moeda 8 2 2 2 3 2" xfId="5550"/>
    <cellStyle name="Moeda 8 2 2 2 3 3" xfId="5551"/>
    <cellStyle name="Moeda 8 2 2 2 4" xfId="5552"/>
    <cellStyle name="Moeda 8 2 2 2 5" xfId="5553"/>
    <cellStyle name="Moeda 8 2 2 2 6" xfId="5554"/>
    <cellStyle name="Moeda 8 2 2 3" xfId="5555"/>
    <cellStyle name="Moeda 8 2 2 3 2" xfId="5556"/>
    <cellStyle name="Moeda 8 2 2 3 2 2" xfId="5557"/>
    <cellStyle name="Moeda 8 2 2 3 2 3" xfId="5558"/>
    <cellStyle name="Moeda 8 2 2 3 3" xfId="5559"/>
    <cellStyle name="Moeda 8 2 2 3 4" xfId="5560"/>
    <cellStyle name="Moeda 8 2 2 4" xfId="5561"/>
    <cellStyle name="Moeda 8 2 2 4 2" xfId="5562"/>
    <cellStyle name="Moeda 8 2 2 4 3" xfId="5563"/>
    <cellStyle name="Moeda 8 2 2 5" xfId="5564"/>
    <cellStyle name="Moeda 8 2 2 5 2" xfId="5565"/>
    <cellStyle name="Moeda 8 2 2 5 3" xfId="5566"/>
    <cellStyle name="Moeda 8 2 2 6" xfId="5567"/>
    <cellStyle name="Moeda 8 2 2 7" xfId="5568"/>
    <cellStyle name="Moeda 8 2 2 8" xfId="5569"/>
    <cellStyle name="Moeda 8 2 2 9" xfId="5570"/>
    <cellStyle name="Moeda 8 2 3" xfId="5571"/>
    <cellStyle name="Moeda 8 2 3 2" xfId="5572"/>
    <cellStyle name="Moeda 8 2 3 2 2" xfId="5573"/>
    <cellStyle name="Moeda 8 2 3 2 3" xfId="5574"/>
    <cellStyle name="Moeda 8 2 3 3" xfId="5575"/>
    <cellStyle name="Moeda 8 2 3 3 2" xfId="5576"/>
    <cellStyle name="Moeda 8 2 3 3 3" xfId="5577"/>
    <cellStyle name="Moeda 8 2 3 4" xfId="5578"/>
    <cellStyle name="Moeda 8 2 3 5" xfId="5579"/>
    <cellStyle name="Moeda 8 2 3 6" xfId="5580"/>
    <cellStyle name="Moeda 8 2 4" xfId="5581"/>
    <cellStyle name="Moeda 8 2 4 2" xfId="5582"/>
    <cellStyle name="Moeda 8 2 4 2 2" xfId="5583"/>
    <cellStyle name="Moeda 8 2 4 2 3" xfId="5584"/>
    <cellStyle name="Moeda 8 2 4 3" xfId="5585"/>
    <cellStyle name="Moeda 8 2 4 4" xfId="5586"/>
    <cellStyle name="Moeda 8 2 5" xfId="5587"/>
    <cellStyle name="Moeda 8 2 5 2" xfId="5588"/>
    <cellStyle name="Moeda 8 2 5 3" xfId="5589"/>
    <cellStyle name="Moeda 8 2 6" xfId="5590"/>
    <cellStyle name="Moeda 8 2 6 2" xfId="5591"/>
    <cellStyle name="Moeda 8 2 6 3" xfId="5592"/>
    <cellStyle name="Moeda 8 2 7" xfId="5593"/>
    <cellStyle name="Moeda 8 2 8" xfId="5594"/>
    <cellStyle name="Moeda 8 2 9" xfId="5595"/>
    <cellStyle name="Moeda 8 3" xfId="5596"/>
    <cellStyle name="Moeda 8 3 2" xfId="5597"/>
    <cellStyle name="Moeda 8 3 2 2" xfId="5598"/>
    <cellStyle name="Moeda 8 3 2 2 2" xfId="5599"/>
    <cellStyle name="Moeda 8 3 2 2 3" xfId="5600"/>
    <cellStyle name="Moeda 8 3 2 3" xfId="5601"/>
    <cellStyle name="Moeda 8 3 2 3 2" xfId="5602"/>
    <cellStyle name="Moeda 8 3 2 3 3" xfId="5603"/>
    <cellStyle name="Moeda 8 3 2 4" xfId="5604"/>
    <cellStyle name="Moeda 8 3 2 5" xfId="5605"/>
    <cellStyle name="Moeda 8 3 2 6" xfId="5606"/>
    <cellStyle name="Moeda 8 3 3" xfId="5607"/>
    <cellStyle name="Moeda 8 3 3 2" xfId="5608"/>
    <cellStyle name="Moeda 8 3 3 2 2" xfId="5609"/>
    <cellStyle name="Moeda 8 3 3 2 3" xfId="5610"/>
    <cellStyle name="Moeda 8 3 3 3" xfId="5611"/>
    <cellStyle name="Moeda 8 3 3 4" xfId="5612"/>
    <cellStyle name="Moeda 8 3 4" xfId="5613"/>
    <cellStyle name="Moeda 8 3 4 2" xfId="5614"/>
    <cellStyle name="Moeda 8 3 4 3" xfId="5615"/>
    <cellStyle name="Moeda 8 3 5" xfId="5616"/>
    <cellStyle name="Moeda 8 3 5 2" xfId="5617"/>
    <cellStyle name="Moeda 8 3 5 3" xfId="5618"/>
    <cellStyle name="Moeda 8 3 6" xfId="5619"/>
    <cellStyle name="Moeda 8 3 7" xfId="5620"/>
    <cellStyle name="Moeda 8 3 8" xfId="5621"/>
    <cellStyle name="Moeda 8 3 9" xfId="5622"/>
    <cellStyle name="Moeda 8 4" xfId="5623"/>
    <cellStyle name="Moeda 8 4 2" xfId="5624"/>
    <cellStyle name="Moeda 8 4 2 2" xfId="5625"/>
    <cellStyle name="Moeda 8 4 2 2 2" xfId="5626"/>
    <cellStyle name="Moeda 8 4 2 2 3" xfId="5627"/>
    <cellStyle name="Moeda 8 4 2 3" xfId="5628"/>
    <cellStyle name="Moeda 8 4 2 4" xfId="5629"/>
    <cellStyle name="Moeda 8 4 2 5" xfId="5630"/>
    <cellStyle name="Moeda 8 4 3" xfId="5631"/>
    <cellStyle name="Moeda 8 4 3 2" xfId="5632"/>
    <cellStyle name="Moeda 8 4 3 3" xfId="5633"/>
    <cellStyle name="Moeda 8 4 4" xfId="5634"/>
    <cellStyle name="Moeda 8 4 4 2" xfId="5635"/>
    <cellStyle name="Moeda 8 4 4 3" xfId="5636"/>
    <cellStyle name="Moeda 8 4 5" xfId="5637"/>
    <cellStyle name="Moeda 8 4 6" xfId="5638"/>
    <cellStyle name="Moeda 8 4 7" xfId="5639"/>
    <cellStyle name="Moeda 8 4 8" xfId="5640"/>
    <cellStyle name="Moeda 8 5" xfId="5641"/>
    <cellStyle name="Moeda 8 5 2" xfId="5642"/>
    <cellStyle name="Moeda 8 5 2 2" xfId="5643"/>
    <cellStyle name="Moeda 8 5 2 3" xfId="5644"/>
    <cellStyle name="Moeda 8 5 3" xfId="5645"/>
    <cellStyle name="Moeda 8 5 4" xfId="5646"/>
    <cellStyle name="Moeda 8 5 5" xfId="5647"/>
    <cellStyle name="Moeda 8 6" xfId="5648"/>
    <cellStyle name="Moeda 8 6 2" xfId="5649"/>
    <cellStyle name="Moeda 8 6 2 2" xfId="5650"/>
    <cellStyle name="Moeda 8 6 2 3" xfId="5651"/>
    <cellStyle name="Moeda 8 6 3" xfId="5652"/>
    <cellStyle name="Moeda 8 6 4" xfId="5653"/>
    <cellStyle name="Moeda 8 7" xfId="5654"/>
    <cellStyle name="Moeda 8 7 2" xfId="5655"/>
    <cellStyle name="Moeda 8 7 3" xfId="5656"/>
    <cellStyle name="Moeda 8 8" xfId="5657"/>
    <cellStyle name="Moeda 8 8 2" xfId="5658"/>
    <cellStyle name="Moeda 8 8 3" xfId="5659"/>
    <cellStyle name="Moeda 8 9" xfId="5660"/>
    <cellStyle name="Moeda 9" xfId="5661"/>
    <cellStyle name="Moeda 9 10" xfId="5662"/>
    <cellStyle name="Moeda 9 11" xfId="5663"/>
    <cellStyle name="Moeda 9 2" xfId="5664"/>
    <cellStyle name="Moeda 9 2 10" xfId="5665"/>
    <cellStyle name="Moeda 9 2 2" xfId="5666"/>
    <cellStyle name="Moeda 9 2 2 2" xfId="5667"/>
    <cellStyle name="Moeda 9 2 2 2 2" xfId="5668"/>
    <cellStyle name="Moeda 9 2 2 2 2 2" xfId="5669"/>
    <cellStyle name="Moeda 9 2 2 2 2 3" xfId="5670"/>
    <cellStyle name="Moeda 9 2 2 2 3" xfId="5671"/>
    <cellStyle name="Moeda 9 2 2 2 3 2" xfId="5672"/>
    <cellStyle name="Moeda 9 2 2 2 3 3" xfId="5673"/>
    <cellStyle name="Moeda 9 2 2 2 4" xfId="5674"/>
    <cellStyle name="Moeda 9 2 2 2 5" xfId="5675"/>
    <cellStyle name="Moeda 9 2 2 2 6" xfId="5676"/>
    <cellStyle name="Moeda 9 2 2 3" xfId="5677"/>
    <cellStyle name="Moeda 9 2 2 3 2" xfId="5678"/>
    <cellStyle name="Moeda 9 2 2 3 2 2" xfId="5679"/>
    <cellStyle name="Moeda 9 2 2 3 2 3" xfId="5680"/>
    <cellStyle name="Moeda 9 2 2 3 3" xfId="5681"/>
    <cellStyle name="Moeda 9 2 2 3 4" xfId="5682"/>
    <cellStyle name="Moeda 9 2 2 4" xfId="5683"/>
    <cellStyle name="Moeda 9 2 2 4 2" xfId="5684"/>
    <cellStyle name="Moeda 9 2 2 4 3" xfId="5685"/>
    <cellStyle name="Moeda 9 2 2 5" xfId="5686"/>
    <cellStyle name="Moeda 9 2 2 5 2" xfId="5687"/>
    <cellStyle name="Moeda 9 2 2 5 3" xfId="5688"/>
    <cellStyle name="Moeda 9 2 2 6" xfId="5689"/>
    <cellStyle name="Moeda 9 2 2 7" xfId="5690"/>
    <cellStyle name="Moeda 9 2 2 8" xfId="5691"/>
    <cellStyle name="Moeda 9 2 2 9" xfId="5692"/>
    <cellStyle name="Moeda 9 2 3" xfId="5693"/>
    <cellStyle name="Moeda 9 2 3 2" xfId="5694"/>
    <cellStyle name="Moeda 9 2 3 2 2" xfId="5695"/>
    <cellStyle name="Moeda 9 2 3 2 3" xfId="5696"/>
    <cellStyle name="Moeda 9 2 3 3" xfId="5697"/>
    <cellStyle name="Moeda 9 2 3 3 2" xfId="5698"/>
    <cellStyle name="Moeda 9 2 3 3 3" xfId="5699"/>
    <cellStyle name="Moeda 9 2 3 4" xfId="5700"/>
    <cellStyle name="Moeda 9 2 3 5" xfId="5701"/>
    <cellStyle name="Moeda 9 2 3 6" xfId="5702"/>
    <cellStyle name="Moeda 9 2 4" xfId="5703"/>
    <cellStyle name="Moeda 9 2 4 2" xfId="5704"/>
    <cellStyle name="Moeda 9 2 4 2 2" xfId="5705"/>
    <cellStyle name="Moeda 9 2 4 2 3" xfId="5706"/>
    <cellStyle name="Moeda 9 2 4 3" xfId="5707"/>
    <cellStyle name="Moeda 9 2 4 4" xfId="5708"/>
    <cellStyle name="Moeda 9 2 5" xfId="5709"/>
    <cellStyle name="Moeda 9 2 5 2" xfId="5710"/>
    <cellStyle name="Moeda 9 2 5 3" xfId="5711"/>
    <cellStyle name="Moeda 9 2 6" xfId="5712"/>
    <cellStyle name="Moeda 9 2 6 2" xfId="5713"/>
    <cellStyle name="Moeda 9 2 6 3" xfId="5714"/>
    <cellStyle name="Moeda 9 2 7" xfId="5715"/>
    <cellStyle name="Moeda 9 2 8" xfId="5716"/>
    <cellStyle name="Moeda 9 2 9" xfId="5717"/>
    <cellStyle name="Moeda 9 3" xfId="5718"/>
    <cellStyle name="Moeda 9 3 2" xfId="5719"/>
    <cellStyle name="Moeda 9 3 2 2" xfId="5720"/>
    <cellStyle name="Moeda 9 3 2 2 2" xfId="5721"/>
    <cellStyle name="Moeda 9 3 2 2 3" xfId="5722"/>
    <cellStyle name="Moeda 9 3 2 3" xfId="5723"/>
    <cellStyle name="Moeda 9 3 2 3 2" xfId="5724"/>
    <cellStyle name="Moeda 9 3 2 3 3" xfId="5725"/>
    <cellStyle name="Moeda 9 3 2 4" xfId="5726"/>
    <cellStyle name="Moeda 9 3 2 5" xfId="5727"/>
    <cellStyle name="Moeda 9 3 2 6" xfId="5728"/>
    <cellStyle name="Moeda 9 3 3" xfId="5729"/>
    <cellStyle name="Moeda 9 3 3 2" xfId="5730"/>
    <cellStyle name="Moeda 9 3 3 2 2" xfId="5731"/>
    <cellStyle name="Moeda 9 3 3 2 3" xfId="5732"/>
    <cellStyle name="Moeda 9 3 3 3" xfId="5733"/>
    <cellStyle name="Moeda 9 3 3 4" xfId="5734"/>
    <cellStyle name="Moeda 9 3 4" xfId="5735"/>
    <cellStyle name="Moeda 9 3 4 2" xfId="5736"/>
    <cellStyle name="Moeda 9 3 4 3" xfId="5737"/>
    <cellStyle name="Moeda 9 3 5" xfId="5738"/>
    <cellStyle name="Moeda 9 3 5 2" xfId="5739"/>
    <cellStyle name="Moeda 9 3 5 3" xfId="5740"/>
    <cellStyle name="Moeda 9 3 6" xfId="5741"/>
    <cellStyle name="Moeda 9 3 7" xfId="5742"/>
    <cellStyle name="Moeda 9 3 8" xfId="5743"/>
    <cellStyle name="Moeda 9 3 9" xfId="5744"/>
    <cellStyle name="Moeda 9 4" xfId="5745"/>
    <cellStyle name="Moeda 9 4 2" xfId="5746"/>
    <cellStyle name="Moeda 9 4 2 2" xfId="5747"/>
    <cellStyle name="Moeda 9 4 2 2 2" xfId="5748"/>
    <cellStyle name="Moeda 9 4 2 2 3" xfId="5749"/>
    <cellStyle name="Moeda 9 4 2 3" xfId="5750"/>
    <cellStyle name="Moeda 9 4 2 4" xfId="5751"/>
    <cellStyle name="Moeda 9 4 2 5" xfId="5752"/>
    <cellStyle name="Moeda 9 4 3" xfId="5753"/>
    <cellStyle name="Moeda 9 4 3 2" xfId="5754"/>
    <cellStyle name="Moeda 9 4 3 3" xfId="5755"/>
    <cellStyle name="Moeda 9 4 4" xfId="5756"/>
    <cellStyle name="Moeda 9 4 4 2" xfId="5757"/>
    <cellStyle name="Moeda 9 4 4 3" xfId="5758"/>
    <cellStyle name="Moeda 9 4 5" xfId="5759"/>
    <cellStyle name="Moeda 9 4 6" xfId="5760"/>
    <cellStyle name="Moeda 9 4 7" xfId="5761"/>
    <cellStyle name="Moeda 9 4 8" xfId="5762"/>
    <cellStyle name="Moeda 9 5" xfId="5763"/>
    <cellStyle name="Moeda 9 5 2" xfId="5764"/>
    <cellStyle name="Moeda 9 5 2 2" xfId="5765"/>
    <cellStyle name="Moeda 9 5 2 3" xfId="5766"/>
    <cellStyle name="Moeda 9 5 3" xfId="5767"/>
    <cellStyle name="Moeda 9 5 4" xfId="5768"/>
    <cellStyle name="Moeda 9 5 5" xfId="5769"/>
    <cellStyle name="Moeda 9 6" xfId="5770"/>
    <cellStyle name="Moeda 9 6 2" xfId="5771"/>
    <cellStyle name="Moeda 9 6 3" xfId="5772"/>
    <cellStyle name="Moeda 9 7" xfId="5773"/>
    <cellStyle name="Moeda 9 7 2" xfId="5774"/>
    <cellStyle name="Moeda 9 7 3" xfId="5775"/>
    <cellStyle name="Moeda 9 8" xfId="5776"/>
    <cellStyle name="Moeda 9 9" xfId="5777"/>
    <cellStyle name="Moeda_Composicao BDI v2.1" xfId="7257"/>
    <cellStyle name="Moeda0" xfId="7649"/>
    <cellStyle name="Moneda [0]_4°trim'96" xfId="7650"/>
    <cellStyle name="Moneda_4°trim'96" xfId="7651"/>
    <cellStyle name="Monétaire [0]_after_discount" xfId="7652"/>
    <cellStyle name="Monétaire_after_discount" xfId="7653"/>
    <cellStyle name="Monetario0" xfId="7654"/>
    <cellStyle name="mpenho" xfId="7655"/>
    <cellStyle name="Neutra 2" xfId="7656"/>
    <cellStyle name="Neutra 3" xfId="7657"/>
    <cellStyle name="Neutral" xfId="5778"/>
    <cellStyle name="Neutro 2" xfId="5779"/>
    <cellStyle name="No-definido" xfId="7658"/>
    <cellStyle name="Normal" xfId="0" builtinId="0"/>
    <cellStyle name="Normal - Style1" xfId="7659"/>
    <cellStyle name="Normal (%)" xfId="7660"/>
    <cellStyle name="Normal (No)" xfId="7661"/>
    <cellStyle name="Normal 10" xfId="7662"/>
    <cellStyle name="Normal 10 2" xfId="5780"/>
    <cellStyle name="Normal 10 2 2" xfId="7663"/>
    <cellStyle name="Normal 10 2 3" xfId="7664"/>
    <cellStyle name="Normal 10 2 4" xfId="7665"/>
    <cellStyle name="Normal 10 2 5" xfId="7666"/>
    <cellStyle name="Normal 10 3" xfId="7667"/>
    <cellStyle name="Normal 10 3 2" xfId="7668"/>
    <cellStyle name="Normal 10 3 3" xfId="7669"/>
    <cellStyle name="Normal 10 4" xfId="7670"/>
    <cellStyle name="Normal 10 4 2" xfId="7671"/>
    <cellStyle name="Normal 10 4 2 2" xfId="7672"/>
    <cellStyle name="Normal 10 4 3" xfId="7673"/>
    <cellStyle name="Normal 10 4 4" xfId="7674"/>
    <cellStyle name="Normal 10 5" xfId="7675"/>
    <cellStyle name="Normal 10 6" xfId="7676"/>
    <cellStyle name="Normal 10 7" xfId="7677"/>
    <cellStyle name="Normal 100" xfId="7678"/>
    <cellStyle name="Normal 101" xfId="7679"/>
    <cellStyle name="Normal 102" xfId="7680"/>
    <cellStyle name="Normal 103" xfId="7681"/>
    <cellStyle name="Normal 104" xfId="7682"/>
    <cellStyle name="Normal 105" xfId="7683"/>
    <cellStyle name="Normal 106" xfId="7684"/>
    <cellStyle name="Normal 107" xfId="7685"/>
    <cellStyle name="Normal 108" xfId="7686"/>
    <cellStyle name="Normal 109" xfId="7687"/>
    <cellStyle name="Normal 11" xfId="7688"/>
    <cellStyle name="Normal 11 2" xfId="7689"/>
    <cellStyle name="Normal 11 2 2" xfId="7690"/>
    <cellStyle name="Normal 11 2 3" xfId="7691"/>
    <cellStyle name="Normal 11 2 4" xfId="7692"/>
    <cellStyle name="Normal 11 3" xfId="7693"/>
    <cellStyle name="Normal 11 3 2" xfId="7694"/>
    <cellStyle name="Normal 11 4" xfId="7695"/>
    <cellStyle name="Normal 11 4 2" xfId="7696"/>
    <cellStyle name="Normal 11 5" xfId="7697"/>
    <cellStyle name="Normal 11 6" xfId="7698"/>
    <cellStyle name="Normal 110" xfId="7699"/>
    <cellStyle name="Normal 111" xfId="7700"/>
    <cellStyle name="Normal 112" xfId="7701"/>
    <cellStyle name="Normal 113" xfId="7702"/>
    <cellStyle name="Normal 114" xfId="7703"/>
    <cellStyle name="Normal 115" xfId="7704"/>
    <cellStyle name="Normal 116" xfId="7705"/>
    <cellStyle name="Normal 117" xfId="7706"/>
    <cellStyle name="Normal 118" xfId="7707"/>
    <cellStyle name="Normal 119" xfId="7708"/>
    <cellStyle name="Normal 12" xfId="7709"/>
    <cellStyle name="Normal 12 2" xfId="7710"/>
    <cellStyle name="Normal 12 2 2" xfId="7711"/>
    <cellStyle name="Normal 12 2 3" xfId="7712"/>
    <cellStyle name="Normal 12 2 4" xfId="7713"/>
    <cellStyle name="Normal 12 3" xfId="7714"/>
    <cellStyle name="Normal 12 3 2" xfId="7715"/>
    <cellStyle name="Normal 12 3 3" xfId="7716"/>
    <cellStyle name="Normal 12 3 4" xfId="7717"/>
    <cellStyle name="Normal 12 4" xfId="7718"/>
    <cellStyle name="Normal 12 4 2" xfId="7719"/>
    <cellStyle name="Normal 12 4 3" xfId="7720"/>
    <cellStyle name="Normal 120" xfId="7721"/>
    <cellStyle name="Normal 121" xfId="7722"/>
    <cellStyle name="Normal 122" xfId="7723"/>
    <cellStyle name="Normal 123" xfId="7724"/>
    <cellStyle name="Normal 124" xfId="7725"/>
    <cellStyle name="Normal 125" xfId="7726"/>
    <cellStyle name="Normal 126" xfId="7727"/>
    <cellStyle name="Normal 127" xfId="7728"/>
    <cellStyle name="Normal 128" xfId="7729"/>
    <cellStyle name="Normal 129" xfId="7730"/>
    <cellStyle name="Normal 13" xfId="7731"/>
    <cellStyle name="Normal 13 10" xfId="7732"/>
    <cellStyle name="Normal 13 10 2" xfId="7733"/>
    <cellStyle name="Normal 13 10 3" xfId="7734"/>
    <cellStyle name="Normal 13 10 4" xfId="7735"/>
    <cellStyle name="Normal 13 11" xfId="7736"/>
    <cellStyle name="Normal 13 11 2" xfId="7737"/>
    <cellStyle name="Normal 13 11 3" xfId="7738"/>
    <cellStyle name="Normal 13 11 4" xfId="7739"/>
    <cellStyle name="Normal 13 12" xfId="7740"/>
    <cellStyle name="Normal 13 12 2" xfId="7741"/>
    <cellStyle name="Normal 13 12 3" xfId="7742"/>
    <cellStyle name="Normal 13 12 4" xfId="7743"/>
    <cellStyle name="Normal 13 13" xfId="7744"/>
    <cellStyle name="Normal 13 13 2" xfId="7745"/>
    <cellStyle name="Normal 13 13 3" xfId="7746"/>
    <cellStyle name="Normal 13 14" xfId="7747"/>
    <cellStyle name="Normal 13 14 2" xfId="7748"/>
    <cellStyle name="Normal 13 15" xfId="7749"/>
    <cellStyle name="Normal 13 16" xfId="7750"/>
    <cellStyle name="Normal 13 2" xfId="7751"/>
    <cellStyle name="Normal 13 2 10" xfId="7752"/>
    <cellStyle name="Normal 13 2 10 2" xfId="7753"/>
    <cellStyle name="Normal 13 2 10 3" xfId="7754"/>
    <cellStyle name="Normal 13 2 10 4" xfId="7755"/>
    <cellStyle name="Normal 13 2 11" xfId="7756"/>
    <cellStyle name="Normal 13 2 11 2" xfId="7757"/>
    <cellStyle name="Normal 13 2 11 3" xfId="7758"/>
    <cellStyle name="Normal 13 2 12" xfId="7759"/>
    <cellStyle name="Normal 13 2 12 2" xfId="7760"/>
    <cellStyle name="Normal 13 2 13" xfId="7761"/>
    <cellStyle name="Normal 13 2 14" xfId="7762"/>
    <cellStyle name="Normal 13 2 2" xfId="7763"/>
    <cellStyle name="Normal 13 2 2 2" xfId="7764"/>
    <cellStyle name="Normal 13 2 2 2 2" xfId="7765"/>
    <cellStyle name="Normal 13 2 2 2 2 2" xfId="7766"/>
    <cellStyle name="Normal 13 2 2 2 2 2 2" xfId="7767"/>
    <cellStyle name="Normal 13 2 2 2 2 2 3" xfId="7768"/>
    <cellStyle name="Normal 13 2 2 2 2 2 4" xfId="7769"/>
    <cellStyle name="Normal 13 2 2 2 2 3" xfId="7770"/>
    <cellStyle name="Normal 13 2 2 2 2 4" xfId="7771"/>
    <cellStyle name="Normal 13 2 2 2 2 5" xfId="7772"/>
    <cellStyle name="Normal 13 2 2 2 3" xfId="7773"/>
    <cellStyle name="Normal 13 2 2 2 3 2" xfId="7774"/>
    <cellStyle name="Normal 13 2 2 2 3 3" xfId="7775"/>
    <cellStyle name="Normal 13 2 2 2 3 4" xfId="7776"/>
    <cellStyle name="Normal 13 2 2 2 4" xfId="7777"/>
    <cellStyle name="Normal 13 2 2 2 5" xfId="7778"/>
    <cellStyle name="Normal 13 2 2 2 6" xfId="7779"/>
    <cellStyle name="Normal 13 2 2 3" xfId="7780"/>
    <cellStyle name="Normal 13 2 2 3 2" xfId="7781"/>
    <cellStyle name="Normal 13 2 2 3 2 2" xfId="7782"/>
    <cellStyle name="Normal 13 2 2 3 2 3" xfId="7783"/>
    <cellStyle name="Normal 13 2 2 3 2 4" xfId="7784"/>
    <cellStyle name="Normal 13 2 2 3 3" xfId="7785"/>
    <cellStyle name="Normal 13 2 2 3 4" xfId="7786"/>
    <cellStyle name="Normal 13 2 2 3 5" xfId="7787"/>
    <cellStyle name="Normal 13 2 2 4" xfId="7788"/>
    <cellStyle name="Normal 13 2 2 4 2" xfId="7789"/>
    <cellStyle name="Normal 13 2 2 4 3" xfId="7790"/>
    <cellStyle name="Normal 13 2 2 4 4" xfId="7791"/>
    <cellStyle name="Normal 13 2 2 5" xfId="7792"/>
    <cellStyle name="Normal 13 2 2 5 2" xfId="7793"/>
    <cellStyle name="Normal 13 2 2 5 3" xfId="7794"/>
    <cellStyle name="Normal 13 2 2 5 4" xfId="7795"/>
    <cellStyle name="Normal 13 2 2 6" xfId="7796"/>
    <cellStyle name="Normal 13 2 2 6 2" xfId="7797"/>
    <cellStyle name="Normal 13 2 2 6 3" xfId="7798"/>
    <cellStyle name="Normal 13 2 2 7" xfId="7799"/>
    <cellStyle name="Normal 13 2 2 8" xfId="7800"/>
    <cellStyle name="Normal 13 2 2 9" xfId="7801"/>
    <cellStyle name="Normal 13 2 3" xfId="7802"/>
    <cellStyle name="Normal 13 2 3 2" xfId="7803"/>
    <cellStyle name="Normal 13 2 3 2 2" xfId="7804"/>
    <cellStyle name="Normal 13 2 3 2 2 2" xfId="7805"/>
    <cellStyle name="Normal 13 2 3 2 2 2 2" xfId="7806"/>
    <cellStyle name="Normal 13 2 3 2 2 2 3" xfId="7807"/>
    <cellStyle name="Normal 13 2 3 2 2 2 4" xfId="7808"/>
    <cellStyle name="Normal 13 2 3 2 2 3" xfId="7809"/>
    <cellStyle name="Normal 13 2 3 2 2 4" xfId="7810"/>
    <cellStyle name="Normal 13 2 3 2 2 5" xfId="7811"/>
    <cellStyle name="Normal 13 2 3 2 3" xfId="7812"/>
    <cellStyle name="Normal 13 2 3 2 3 2" xfId="7813"/>
    <cellStyle name="Normal 13 2 3 2 3 3" xfId="7814"/>
    <cellStyle name="Normal 13 2 3 2 3 4" xfId="7815"/>
    <cellStyle name="Normal 13 2 3 2 4" xfId="7816"/>
    <cellStyle name="Normal 13 2 3 2 5" xfId="7817"/>
    <cellStyle name="Normal 13 2 3 2 6" xfId="7818"/>
    <cellStyle name="Normal 13 2 3 3" xfId="7819"/>
    <cellStyle name="Normal 13 2 3 3 2" xfId="7820"/>
    <cellStyle name="Normal 13 2 3 3 2 2" xfId="7821"/>
    <cellStyle name="Normal 13 2 3 3 2 3" xfId="7822"/>
    <cellStyle name="Normal 13 2 3 3 2 4" xfId="7823"/>
    <cellStyle name="Normal 13 2 3 3 3" xfId="7824"/>
    <cellStyle name="Normal 13 2 3 3 4" xfId="7825"/>
    <cellStyle name="Normal 13 2 3 3 5" xfId="7826"/>
    <cellStyle name="Normal 13 2 3 4" xfId="7827"/>
    <cellStyle name="Normal 13 2 3 4 2" xfId="7828"/>
    <cellStyle name="Normal 13 2 3 4 3" xfId="7829"/>
    <cellStyle name="Normal 13 2 3 4 4" xfId="7830"/>
    <cellStyle name="Normal 13 2 3 5" xfId="7831"/>
    <cellStyle name="Normal 13 2 3 5 2" xfId="7832"/>
    <cellStyle name="Normal 13 2 3 5 3" xfId="7833"/>
    <cellStyle name="Normal 13 2 3 5 4" xfId="7834"/>
    <cellStyle name="Normal 13 2 3 6" xfId="7835"/>
    <cellStyle name="Normal 13 2 3 6 2" xfId="7836"/>
    <cellStyle name="Normal 13 2 3 6 3" xfId="7837"/>
    <cellStyle name="Normal 13 2 3 7" xfId="7838"/>
    <cellStyle name="Normal 13 2 3 8" xfId="7839"/>
    <cellStyle name="Normal 13 2 3 9" xfId="7840"/>
    <cellStyle name="Normal 13 2 4" xfId="7841"/>
    <cellStyle name="Normal 13 2 4 2" xfId="7842"/>
    <cellStyle name="Normal 13 2 4 2 2" xfId="7843"/>
    <cellStyle name="Normal 13 2 4 2 2 2" xfId="7844"/>
    <cellStyle name="Normal 13 2 4 2 2 3" xfId="7845"/>
    <cellStyle name="Normal 13 2 4 2 2 4" xfId="7846"/>
    <cellStyle name="Normal 13 2 4 2 3" xfId="7847"/>
    <cellStyle name="Normal 13 2 4 2 4" xfId="7848"/>
    <cellStyle name="Normal 13 2 4 2 5" xfId="7849"/>
    <cellStyle name="Normal 13 2 4 3" xfId="7850"/>
    <cellStyle name="Normal 13 2 4 3 2" xfId="7851"/>
    <cellStyle name="Normal 13 2 4 3 3" xfId="7852"/>
    <cellStyle name="Normal 13 2 4 3 4" xfId="7853"/>
    <cellStyle name="Normal 13 2 4 4" xfId="7854"/>
    <cellStyle name="Normal 13 2 4 5" xfId="7855"/>
    <cellStyle name="Normal 13 2 4 6" xfId="7856"/>
    <cellStyle name="Normal 13 2 5" xfId="7857"/>
    <cellStyle name="Normal 13 2 5 2" xfId="7858"/>
    <cellStyle name="Normal 13 2 5 2 2" xfId="7859"/>
    <cellStyle name="Normal 13 2 5 2 2 2" xfId="7860"/>
    <cellStyle name="Normal 13 2 5 2 2 3" xfId="7861"/>
    <cellStyle name="Normal 13 2 5 2 2 4" xfId="7862"/>
    <cellStyle name="Normal 13 2 5 2 3" xfId="7863"/>
    <cellStyle name="Normal 13 2 5 2 4" xfId="7864"/>
    <cellStyle name="Normal 13 2 5 2 5" xfId="7865"/>
    <cellStyle name="Normal 13 2 5 3" xfId="7866"/>
    <cellStyle name="Normal 13 2 5 3 2" xfId="7867"/>
    <cellStyle name="Normal 13 2 5 3 3" xfId="7868"/>
    <cellStyle name="Normal 13 2 5 3 4" xfId="7869"/>
    <cellStyle name="Normal 13 2 5 4" xfId="7870"/>
    <cellStyle name="Normal 13 2 5 5" xfId="7871"/>
    <cellStyle name="Normal 13 2 5 6" xfId="7872"/>
    <cellStyle name="Normal 13 2 6" xfId="7873"/>
    <cellStyle name="Normal 13 2 6 2" xfId="7874"/>
    <cellStyle name="Normal 13 2 6 2 2" xfId="7875"/>
    <cellStyle name="Normal 13 2 6 2 2 2" xfId="7876"/>
    <cellStyle name="Normal 13 2 6 2 2 3" xfId="7877"/>
    <cellStyle name="Normal 13 2 6 2 2 4" xfId="7878"/>
    <cellStyle name="Normal 13 2 6 2 3" xfId="7879"/>
    <cellStyle name="Normal 13 2 6 2 4" xfId="7880"/>
    <cellStyle name="Normal 13 2 6 2 5" xfId="7881"/>
    <cellStyle name="Normal 13 2 6 3" xfId="7882"/>
    <cellStyle name="Normal 13 2 6 3 2" xfId="7883"/>
    <cellStyle name="Normal 13 2 6 3 3" xfId="7884"/>
    <cellStyle name="Normal 13 2 6 3 4" xfId="7885"/>
    <cellStyle name="Normal 13 2 6 4" xfId="7886"/>
    <cellStyle name="Normal 13 2 6 5" xfId="7887"/>
    <cellStyle name="Normal 13 2 6 6" xfId="7888"/>
    <cellStyle name="Normal 13 2 7" xfId="7889"/>
    <cellStyle name="Normal 13 2 7 2" xfId="7890"/>
    <cellStyle name="Normal 13 2 7 2 2" xfId="7891"/>
    <cellStyle name="Normal 13 2 7 2 3" xfId="7892"/>
    <cellStyle name="Normal 13 2 7 2 4" xfId="7893"/>
    <cellStyle name="Normal 13 2 7 3" xfId="7894"/>
    <cellStyle name="Normal 13 2 7 4" xfId="7895"/>
    <cellStyle name="Normal 13 2 7 5" xfId="7896"/>
    <cellStyle name="Normal 13 2 8" xfId="7897"/>
    <cellStyle name="Normal 13 2 8 2" xfId="7898"/>
    <cellStyle name="Normal 13 2 8 3" xfId="7899"/>
    <cellStyle name="Normal 13 2 8 4" xfId="7900"/>
    <cellStyle name="Normal 13 2 9" xfId="7901"/>
    <cellStyle name="Normal 13 2 9 2" xfId="7902"/>
    <cellStyle name="Normal 13 2 9 3" xfId="7903"/>
    <cellStyle name="Normal 13 2 9 4" xfId="7904"/>
    <cellStyle name="Normal 13 3" xfId="7905"/>
    <cellStyle name="Normal 13 3 10" xfId="7906"/>
    <cellStyle name="Normal 13 3 10 2" xfId="7907"/>
    <cellStyle name="Normal 13 3 10 3" xfId="7908"/>
    <cellStyle name="Normal 13 3 10 4" xfId="7909"/>
    <cellStyle name="Normal 13 3 11" xfId="7910"/>
    <cellStyle name="Normal 13 3 11 2" xfId="7911"/>
    <cellStyle name="Normal 13 3 11 3" xfId="7912"/>
    <cellStyle name="Normal 13 3 12" xfId="7913"/>
    <cellStyle name="Normal 13 3 12 2" xfId="7914"/>
    <cellStyle name="Normal 13 3 13" xfId="7915"/>
    <cellStyle name="Normal 13 3 14" xfId="7916"/>
    <cellStyle name="Normal 13 3 2" xfId="7917"/>
    <cellStyle name="Normal 13 3 2 2" xfId="7918"/>
    <cellStyle name="Normal 13 3 2 2 2" xfId="7919"/>
    <cellStyle name="Normal 13 3 2 2 2 2" xfId="7920"/>
    <cellStyle name="Normal 13 3 2 2 2 2 2" xfId="7921"/>
    <cellStyle name="Normal 13 3 2 2 2 2 3" xfId="7922"/>
    <cellStyle name="Normal 13 3 2 2 2 2 4" xfId="7923"/>
    <cellStyle name="Normal 13 3 2 2 2 3" xfId="7924"/>
    <cellStyle name="Normal 13 3 2 2 2 4" xfId="7925"/>
    <cellStyle name="Normal 13 3 2 2 2 5" xfId="7926"/>
    <cellStyle name="Normal 13 3 2 2 3" xfId="7927"/>
    <cellStyle name="Normal 13 3 2 2 3 2" xfId="7928"/>
    <cellStyle name="Normal 13 3 2 2 3 3" xfId="7929"/>
    <cellStyle name="Normal 13 3 2 2 3 4" xfId="7930"/>
    <cellStyle name="Normal 13 3 2 2 4" xfId="7931"/>
    <cellStyle name="Normal 13 3 2 2 5" xfId="7932"/>
    <cellStyle name="Normal 13 3 2 2 6" xfId="7933"/>
    <cellStyle name="Normal 13 3 2 3" xfId="7934"/>
    <cellStyle name="Normal 13 3 2 3 2" xfId="7935"/>
    <cellStyle name="Normal 13 3 2 3 2 2" xfId="7936"/>
    <cellStyle name="Normal 13 3 2 3 2 3" xfId="7937"/>
    <cellStyle name="Normal 13 3 2 3 2 4" xfId="7938"/>
    <cellStyle name="Normal 13 3 2 3 3" xfId="7939"/>
    <cellStyle name="Normal 13 3 2 3 4" xfId="7940"/>
    <cellStyle name="Normal 13 3 2 3 5" xfId="7941"/>
    <cellStyle name="Normal 13 3 2 4" xfId="7942"/>
    <cellStyle name="Normal 13 3 2 4 2" xfId="7943"/>
    <cellStyle name="Normal 13 3 2 4 3" xfId="7944"/>
    <cellStyle name="Normal 13 3 2 4 4" xfId="7945"/>
    <cellStyle name="Normal 13 3 2 5" xfId="7946"/>
    <cellStyle name="Normal 13 3 2 5 2" xfId="7947"/>
    <cellStyle name="Normal 13 3 2 5 3" xfId="7948"/>
    <cellStyle name="Normal 13 3 2 5 4" xfId="7949"/>
    <cellStyle name="Normal 13 3 2 6" xfId="7950"/>
    <cellStyle name="Normal 13 3 2 6 2" xfId="7951"/>
    <cellStyle name="Normal 13 3 2 6 3" xfId="7952"/>
    <cellStyle name="Normal 13 3 2 7" xfId="7953"/>
    <cellStyle name="Normal 13 3 2 8" xfId="7954"/>
    <cellStyle name="Normal 13 3 2 9" xfId="7955"/>
    <cellStyle name="Normal 13 3 3" xfId="7956"/>
    <cellStyle name="Normal 13 3 3 2" xfId="7957"/>
    <cellStyle name="Normal 13 3 3 2 2" xfId="7958"/>
    <cellStyle name="Normal 13 3 3 2 2 2" xfId="7959"/>
    <cellStyle name="Normal 13 3 3 2 2 2 2" xfId="7960"/>
    <cellStyle name="Normal 13 3 3 2 2 2 3" xfId="7961"/>
    <cellStyle name="Normal 13 3 3 2 2 2 4" xfId="7962"/>
    <cellStyle name="Normal 13 3 3 2 2 3" xfId="7963"/>
    <cellStyle name="Normal 13 3 3 2 2 4" xfId="7964"/>
    <cellStyle name="Normal 13 3 3 2 2 5" xfId="7965"/>
    <cellStyle name="Normal 13 3 3 2 3" xfId="7966"/>
    <cellStyle name="Normal 13 3 3 2 3 2" xfId="7967"/>
    <cellStyle name="Normal 13 3 3 2 3 3" xfId="7968"/>
    <cellStyle name="Normal 13 3 3 2 3 4" xfId="7969"/>
    <cellStyle name="Normal 13 3 3 2 4" xfId="7970"/>
    <cellStyle name="Normal 13 3 3 2 5" xfId="7971"/>
    <cellStyle name="Normal 13 3 3 2 6" xfId="7972"/>
    <cellStyle name="Normal 13 3 3 3" xfId="7973"/>
    <cellStyle name="Normal 13 3 3 3 2" xfId="7974"/>
    <cellStyle name="Normal 13 3 3 3 2 2" xfId="7975"/>
    <cellStyle name="Normal 13 3 3 3 2 3" xfId="7976"/>
    <cellStyle name="Normal 13 3 3 3 2 4" xfId="7977"/>
    <cellStyle name="Normal 13 3 3 3 3" xfId="7978"/>
    <cellStyle name="Normal 13 3 3 3 4" xfId="7979"/>
    <cellStyle name="Normal 13 3 3 3 5" xfId="7980"/>
    <cellStyle name="Normal 13 3 3 4" xfId="7981"/>
    <cellStyle name="Normal 13 3 3 4 2" xfId="7982"/>
    <cellStyle name="Normal 13 3 3 4 3" xfId="7983"/>
    <cellStyle name="Normal 13 3 3 4 4" xfId="7984"/>
    <cellStyle name="Normal 13 3 3 5" xfId="7985"/>
    <cellStyle name="Normal 13 3 3 5 2" xfId="7986"/>
    <cellStyle name="Normal 13 3 3 5 3" xfId="7987"/>
    <cellStyle name="Normal 13 3 3 5 4" xfId="7988"/>
    <cellStyle name="Normal 13 3 3 6" xfId="7989"/>
    <cellStyle name="Normal 13 3 3 6 2" xfId="7990"/>
    <cellStyle name="Normal 13 3 3 6 3" xfId="7991"/>
    <cellStyle name="Normal 13 3 3 7" xfId="7992"/>
    <cellStyle name="Normal 13 3 3 8" xfId="7993"/>
    <cellStyle name="Normal 13 3 3 9" xfId="7994"/>
    <cellStyle name="Normal 13 3 4" xfId="7995"/>
    <cellStyle name="Normal 13 3 4 2" xfId="7996"/>
    <cellStyle name="Normal 13 3 4 2 2" xfId="7997"/>
    <cellStyle name="Normal 13 3 4 2 2 2" xfId="7998"/>
    <cellStyle name="Normal 13 3 4 2 2 3" xfId="7999"/>
    <cellStyle name="Normal 13 3 4 2 2 4" xfId="8000"/>
    <cellStyle name="Normal 13 3 4 2 3" xfId="8001"/>
    <cellStyle name="Normal 13 3 4 2 4" xfId="8002"/>
    <cellStyle name="Normal 13 3 4 2 5" xfId="8003"/>
    <cellStyle name="Normal 13 3 4 3" xfId="8004"/>
    <cellStyle name="Normal 13 3 4 3 2" xfId="8005"/>
    <cellStyle name="Normal 13 3 4 3 3" xfId="8006"/>
    <cellStyle name="Normal 13 3 4 3 4" xfId="8007"/>
    <cellStyle name="Normal 13 3 4 4" xfId="8008"/>
    <cellStyle name="Normal 13 3 4 5" xfId="8009"/>
    <cellStyle name="Normal 13 3 4 6" xfId="8010"/>
    <cellStyle name="Normal 13 3 5" xfId="8011"/>
    <cellStyle name="Normal 13 3 5 2" xfId="8012"/>
    <cellStyle name="Normal 13 3 5 2 2" xfId="8013"/>
    <cellStyle name="Normal 13 3 5 2 2 2" xfId="8014"/>
    <cellStyle name="Normal 13 3 5 2 2 3" xfId="8015"/>
    <cellStyle name="Normal 13 3 5 2 2 4" xfId="8016"/>
    <cellStyle name="Normal 13 3 5 2 3" xfId="8017"/>
    <cellStyle name="Normal 13 3 5 2 4" xfId="8018"/>
    <cellStyle name="Normal 13 3 5 2 5" xfId="8019"/>
    <cellStyle name="Normal 13 3 5 3" xfId="8020"/>
    <cellStyle name="Normal 13 3 5 3 2" xfId="8021"/>
    <cellStyle name="Normal 13 3 5 3 3" xfId="8022"/>
    <cellStyle name="Normal 13 3 5 3 4" xfId="8023"/>
    <cellStyle name="Normal 13 3 5 4" xfId="8024"/>
    <cellStyle name="Normal 13 3 5 5" xfId="8025"/>
    <cellStyle name="Normal 13 3 5 6" xfId="8026"/>
    <cellStyle name="Normal 13 3 6" xfId="8027"/>
    <cellStyle name="Normal 13 3 6 2" xfId="8028"/>
    <cellStyle name="Normal 13 3 6 2 2" xfId="8029"/>
    <cellStyle name="Normal 13 3 6 2 2 2" xfId="8030"/>
    <cellStyle name="Normal 13 3 6 2 2 3" xfId="8031"/>
    <cellStyle name="Normal 13 3 6 2 2 4" xfId="8032"/>
    <cellStyle name="Normal 13 3 6 2 3" xfId="8033"/>
    <cellStyle name="Normal 13 3 6 2 4" xfId="8034"/>
    <cellStyle name="Normal 13 3 6 2 5" xfId="8035"/>
    <cellStyle name="Normal 13 3 6 3" xfId="8036"/>
    <cellStyle name="Normal 13 3 6 3 2" xfId="8037"/>
    <cellStyle name="Normal 13 3 6 3 3" xfId="8038"/>
    <cellStyle name="Normal 13 3 6 3 4" xfId="8039"/>
    <cellStyle name="Normal 13 3 6 4" xfId="8040"/>
    <cellStyle name="Normal 13 3 6 5" xfId="8041"/>
    <cellStyle name="Normal 13 3 6 6" xfId="8042"/>
    <cellStyle name="Normal 13 3 7" xfId="8043"/>
    <cellStyle name="Normal 13 3 7 2" xfId="8044"/>
    <cellStyle name="Normal 13 3 7 2 2" xfId="8045"/>
    <cellStyle name="Normal 13 3 7 2 3" xfId="8046"/>
    <cellStyle name="Normal 13 3 7 2 4" xfId="8047"/>
    <cellStyle name="Normal 13 3 7 3" xfId="8048"/>
    <cellStyle name="Normal 13 3 7 4" xfId="8049"/>
    <cellStyle name="Normal 13 3 7 5" xfId="8050"/>
    <cellStyle name="Normal 13 3 8" xfId="8051"/>
    <cellStyle name="Normal 13 3 8 2" xfId="8052"/>
    <cellStyle name="Normal 13 3 8 3" xfId="8053"/>
    <cellStyle name="Normal 13 3 8 4" xfId="8054"/>
    <cellStyle name="Normal 13 3 9" xfId="8055"/>
    <cellStyle name="Normal 13 3 9 2" xfId="8056"/>
    <cellStyle name="Normal 13 3 9 3" xfId="8057"/>
    <cellStyle name="Normal 13 3 9 4" xfId="8058"/>
    <cellStyle name="Normal 13 4" xfId="8059"/>
    <cellStyle name="Normal 13 4 10" xfId="8060"/>
    <cellStyle name="Normal 13 4 10 2" xfId="8061"/>
    <cellStyle name="Normal 13 4 10 3" xfId="8062"/>
    <cellStyle name="Normal 13 4 10 4" xfId="8063"/>
    <cellStyle name="Normal 13 4 11" xfId="8064"/>
    <cellStyle name="Normal 13 4 11 2" xfId="8065"/>
    <cellStyle name="Normal 13 4 11 3" xfId="8066"/>
    <cellStyle name="Normal 13 4 12" xfId="8067"/>
    <cellStyle name="Normal 13 4 13" xfId="8068"/>
    <cellStyle name="Normal 13 4 14" xfId="8069"/>
    <cellStyle name="Normal 13 4 2" xfId="8070"/>
    <cellStyle name="Normal 13 4 2 10" xfId="8071"/>
    <cellStyle name="Normal 13 4 2 11" xfId="8072"/>
    <cellStyle name="Normal 13 4 2 2" xfId="8073"/>
    <cellStyle name="Normal 13 4 2 2 2" xfId="8074"/>
    <cellStyle name="Normal 13 4 2 2 2 2" xfId="8075"/>
    <cellStyle name="Normal 13 4 2 2 2 2 2" xfId="8076"/>
    <cellStyle name="Normal 13 4 2 2 2 2 3" xfId="8077"/>
    <cellStyle name="Normal 13 4 2 2 2 2 4" xfId="8078"/>
    <cellStyle name="Normal 13 4 2 2 2 3" xfId="8079"/>
    <cellStyle name="Normal 13 4 2 2 2 4" xfId="8080"/>
    <cellStyle name="Normal 13 4 2 2 2 5" xfId="8081"/>
    <cellStyle name="Normal 13 4 2 2 3" xfId="8082"/>
    <cellStyle name="Normal 13 4 2 2 3 2" xfId="8083"/>
    <cellStyle name="Normal 13 4 2 2 3 3" xfId="8084"/>
    <cellStyle name="Normal 13 4 2 2 3 4" xfId="8085"/>
    <cellStyle name="Normal 13 4 2 2 4" xfId="8086"/>
    <cellStyle name="Normal 13 4 2 2 5" xfId="8087"/>
    <cellStyle name="Normal 13 4 2 2 6" xfId="8088"/>
    <cellStyle name="Normal 13 4 2 3" xfId="8089"/>
    <cellStyle name="Normal 13 4 2 3 2" xfId="8090"/>
    <cellStyle name="Normal 13 4 2 3 2 2" xfId="8091"/>
    <cellStyle name="Normal 13 4 2 3 2 2 2" xfId="8092"/>
    <cellStyle name="Normal 13 4 2 3 2 2 3" xfId="8093"/>
    <cellStyle name="Normal 13 4 2 3 2 2 4" xfId="8094"/>
    <cellStyle name="Normal 13 4 2 3 2 3" xfId="8095"/>
    <cellStyle name="Normal 13 4 2 3 2 4" xfId="8096"/>
    <cellStyle name="Normal 13 4 2 3 2 5" xfId="8097"/>
    <cellStyle name="Normal 13 4 2 3 3" xfId="8098"/>
    <cellStyle name="Normal 13 4 2 3 3 2" xfId="8099"/>
    <cellStyle name="Normal 13 4 2 3 3 3" xfId="8100"/>
    <cellStyle name="Normal 13 4 2 3 3 4" xfId="8101"/>
    <cellStyle name="Normal 13 4 2 3 4" xfId="8102"/>
    <cellStyle name="Normal 13 4 2 3 5" xfId="8103"/>
    <cellStyle name="Normal 13 4 2 3 6" xfId="8104"/>
    <cellStyle name="Normal 13 4 2 4" xfId="8105"/>
    <cellStyle name="Normal 13 4 2 4 2" xfId="8106"/>
    <cellStyle name="Normal 13 4 2 4 2 2" xfId="8107"/>
    <cellStyle name="Normal 13 4 2 4 2 2 2" xfId="8108"/>
    <cellStyle name="Normal 13 4 2 4 2 2 3" xfId="8109"/>
    <cellStyle name="Normal 13 4 2 4 2 2 4" xfId="8110"/>
    <cellStyle name="Normal 13 4 2 4 2 3" xfId="8111"/>
    <cellStyle name="Normal 13 4 2 4 2 4" xfId="8112"/>
    <cellStyle name="Normal 13 4 2 4 2 5" xfId="8113"/>
    <cellStyle name="Normal 13 4 2 4 3" xfId="8114"/>
    <cellStyle name="Normal 13 4 2 4 3 2" xfId="8115"/>
    <cellStyle name="Normal 13 4 2 4 3 3" xfId="8116"/>
    <cellStyle name="Normal 13 4 2 4 3 4" xfId="8117"/>
    <cellStyle name="Normal 13 4 2 4 4" xfId="8118"/>
    <cellStyle name="Normal 13 4 2 4 5" xfId="8119"/>
    <cellStyle name="Normal 13 4 2 4 6" xfId="8120"/>
    <cellStyle name="Normal 13 4 2 5" xfId="8121"/>
    <cellStyle name="Normal 13 4 2 5 2" xfId="8122"/>
    <cellStyle name="Normal 13 4 2 5 2 2" xfId="8123"/>
    <cellStyle name="Normal 13 4 2 5 2 3" xfId="8124"/>
    <cellStyle name="Normal 13 4 2 5 2 4" xfId="8125"/>
    <cellStyle name="Normal 13 4 2 5 3" xfId="8126"/>
    <cellStyle name="Normal 13 4 2 5 4" xfId="8127"/>
    <cellStyle name="Normal 13 4 2 5 5" xfId="8128"/>
    <cellStyle name="Normal 13 4 2 6" xfId="8129"/>
    <cellStyle name="Normal 13 4 2 6 2" xfId="8130"/>
    <cellStyle name="Normal 13 4 2 6 3" xfId="8131"/>
    <cellStyle name="Normal 13 4 2 6 4" xfId="8132"/>
    <cellStyle name="Normal 13 4 2 7" xfId="8133"/>
    <cellStyle name="Normal 13 4 2 7 2" xfId="8134"/>
    <cellStyle name="Normal 13 4 2 7 3" xfId="8135"/>
    <cellStyle name="Normal 13 4 2 7 4" xfId="8136"/>
    <cellStyle name="Normal 13 4 2 8" xfId="8137"/>
    <cellStyle name="Normal 13 4 2 8 2" xfId="8138"/>
    <cellStyle name="Normal 13 4 2 8 3" xfId="8139"/>
    <cellStyle name="Normal 13 4 2 9" xfId="8140"/>
    <cellStyle name="Normal 13 4 3" xfId="8141"/>
    <cellStyle name="Normal 13 4 3 10" xfId="8142"/>
    <cellStyle name="Normal 13 4 3 2" xfId="8143"/>
    <cellStyle name="Normal 13 4 3 2 2" xfId="8144"/>
    <cellStyle name="Normal 13 4 3 2 2 2" xfId="8145"/>
    <cellStyle name="Normal 13 4 3 2 2 2 2" xfId="8146"/>
    <cellStyle name="Normal 13 4 3 2 2 2 3" xfId="8147"/>
    <cellStyle name="Normal 13 4 3 2 2 2 4" xfId="8148"/>
    <cellStyle name="Normal 13 4 3 2 2 3" xfId="8149"/>
    <cellStyle name="Normal 13 4 3 2 2 4" xfId="8150"/>
    <cellStyle name="Normal 13 4 3 2 2 5" xfId="8151"/>
    <cellStyle name="Normal 13 4 3 2 3" xfId="8152"/>
    <cellStyle name="Normal 13 4 3 2 3 2" xfId="8153"/>
    <cellStyle name="Normal 13 4 3 2 3 3" xfId="8154"/>
    <cellStyle name="Normal 13 4 3 2 3 4" xfId="8155"/>
    <cellStyle name="Normal 13 4 3 2 4" xfId="8156"/>
    <cellStyle name="Normal 13 4 3 2 5" xfId="8157"/>
    <cellStyle name="Normal 13 4 3 2 6" xfId="8158"/>
    <cellStyle name="Normal 13 4 3 3" xfId="8159"/>
    <cellStyle name="Normal 13 4 3 3 2" xfId="8160"/>
    <cellStyle name="Normal 13 4 3 3 2 2" xfId="8161"/>
    <cellStyle name="Normal 13 4 3 3 2 2 2" xfId="8162"/>
    <cellStyle name="Normal 13 4 3 3 2 2 3" xfId="8163"/>
    <cellStyle name="Normal 13 4 3 3 2 2 4" xfId="8164"/>
    <cellStyle name="Normal 13 4 3 3 2 3" xfId="8165"/>
    <cellStyle name="Normal 13 4 3 3 2 4" xfId="8166"/>
    <cellStyle name="Normal 13 4 3 3 2 5" xfId="8167"/>
    <cellStyle name="Normal 13 4 3 3 3" xfId="8168"/>
    <cellStyle name="Normal 13 4 3 3 3 2" xfId="8169"/>
    <cellStyle name="Normal 13 4 3 3 3 3" xfId="8170"/>
    <cellStyle name="Normal 13 4 3 3 3 4" xfId="8171"/>
    <cellStyle name="Normal 13 4 3 3 4" xfId="8172"/>
    <cellStyle name="Normal 13 4 3 3 5" xfId="8173"/>
    <cellStyle name="Normal 13 4 3 3 6" xfId="8174"/>
    <cellStyle name="Normal 13 4 3 4" xfId="8175"/>
    <cellStyle name="Normal 13 4 3 4 2" xfId="8176"/>
    <cellStyle name="Normal 13 4 3 4 2 2" xfId="8177"/>
    <cellStyle name="Normal 13 4 3 4 2 3" xfId="8178"/>
    <cellStyle name="Normal 13 4 3 4 2 4" xfId="8179"/>
    <cellStyle name="Normal 13 4 3 4 3" xfId="8180"/>
    <cellStyle name="Normal 13 4 3 4 4" xfId="8181"/>
    <cellStyle name="Normal 13 4 3 4 5" xfId="8182"/>
    <cellStyle name="Normal 13 4 3 5" xfId="8183"/>
    <cellStyle name="Normal 13 4 3 5 2" xfId="8184"/>
    <cellStyle name="Normal 13 4 3 5 3" xfId="8185"/>
    <cellStyle name="Normal 13 4 3 5 4" xfId="8186"/>
    <cellStyle name="Normal 13 4 3 6" xfId="8187"/>
    <cellStyle name="Normal 13 4 3 6 2" xfId="8188"/>
    <cellStyle name="Normal 13 4 3 6 3" xfId="8189"/>
    <cellStyle name="Normal 13 4 3 6 4" xfId="8190"/>
    <cellStyle name="Normal 13 4 3 7" xfId="8191"/>
    <cellStyle name="Normal 13 4 3 7 2" xfId="8192"/>
    <cellStyle name="Normal 13 4 3 7 3" xfId="8193"/>
    <cellStyle name="Normal 13 4 3 8" xfId="8194"/>
    <cellStyle name="Normal 13 4 3 9" xfId="8195"/>
    <cellStyle name="Normal 13 4 4" xfId="8196"/>
    <cellStyle name="Normal 13 4 4 2" xfId="8197"/>
    <cellStyle name="Normal 13 4 4 2 2" xfId="8198"/>
    <cellStyle name="Normal 13 4 4 2 2 2" xfId="8199"/>
    <cellStyle name="Normal 13 4 4 2 2 3" xfId="8200"/>
    <cellStyle name="Normal 13 4 4 2 2 4" xfId="8201"/>
    <cellStyle name="Normal 13 4 4 2 3" xfId="8202"/>
    <cellStyle name="Normal 13 4 4 2 4" xfId="8203"/>
    <cellStyle name="Normal 13 4 4 2 5" xfId="8204"/>
    <cellStyle name="Normal 13 4 4 3" xfId="8205"/>
    <cellStyle name="Normal 13 4 4 3 2" xfId="8206"/>
    <cellStyle name="Normal 13 4 4 3 3" xfId="8207"/>
    <cellStyle name="Normal 13 4 4 3 4" xfId="8208"/>
    <cellStyle name="Normal 13 4 4 4" xfId="8209"/>
    <cellStyle name="Normal 13 4 4 5" xfId="8210"/>
    <cellStyle name="Normal 13 4 4 6" xfId="8211"/>
    <cellStyle name="Normal 13 4 5" xfId="8212"/>
    <cellStyle name="Normal 13 4 5 2" xfId="8213"/>
    <cellStyle name="Normal 13 4 5 2 2" xfId="8214"/>
    <cellStyle name="Normal 13 4 5 2 2 2" xfId="8215"/>
    <cellStyle name="Normal 13 4 5 2 2 3" xfId="8216"/>
    <cellStyle name="Normal 13 4 5 2 2 4" xfId="8217"/>
    <cellStyle name="Normal 13 4 5 2 3" xfId="8218"/>
    <cellStyle name="Normal 13 4 5 2 4" xfId="8219"/>
    <cellStyle name="Normal 13 4 5 2 5" xfId="8220"/>
    <cellStyle name="Normal 13 4 5 3" xfId="8221"/>
    <cellStyle name="Normal 13 4 5 3 2" xfId="8222"/>
    <cellStyle name="Normal 13 4 5 3 3" xfId="8223"/>
    <cellStyle name="Normal 13 4 5 3 4" xfId="8224"/>
    <cellStyle name="Normal 13 4 5 4" xfId="8225"/>
    <cellStyle name="Normal 13 4 5 5" xfId="8226"/>
    <cellStyle name="Normal 13 4 5 6" xfId="8227"/>
    <cellStyle name="Normal 13 4 6" xfId="8228"/>
    <cellStyle name="Normal 13 4 6 2" xfId="8229"/>
    <cellStyle name="Normal 13 4 6 2 2" xfId="8230"/>
    <cellStyle name="Normal 13 4 6 2 2 2" xfId="8231"/>
    <cellStyle name="Normal 13 4 6 2 2 3" xfId="8232"/>
    <cellStyle name="Normal 13 4 6 2 2 4" xfId="8233"/>
    <cellStyle name="Normal 13 4 6 2 3" xfId="8234"/>
    <cellStyle name="Normal 13 4 6 2 4" xfId="8235"/>
    <cellStyle name="Normal 13 4 6 2 5" xfId="8236"/>
    <cellStyle name="Normal 13 4 6 3" xfId="8237"/>
    <cellStyle name="Normal 13 4 6 3 2" xfId="8238"/>
    <cellStyle name="Normal 13 4 6 3 3" xfId="8239"/>
    <cellStyle name="Normal 13 4 6 3 4" xfId="8240"/>
    <cellStyle name="Normal 13 4 6 4" xfId="8241"/>
    <cellStyle name="Normal 13 4 6 5" xfId="8242"/>
    <cellStyle name="Normal 13 4 6 6" xfId="8243"/>
    <cellStyle name="Normal 13 4 7" xfId="8244"/>
    <cellStyle name="Normal 13 4 7 2" xfId="8245"/>
    <cellStyle name="Normal 13 4 7 2 2" xfId="8246"/>
    <cellStyle name="Normal 13 4 7 2 2 2" xfId="8247"/>
    <cellStyle name="Normal 13 4 7 2 2 3" xfId="8248"/>
    <cellStyle name="Normal 13 4 7 2 2 4" xfId="8249"/>
    <cellStyle name="Normal 13 4 7 2 3" xfId="8250"/>
    <cellStyle name="Normal 13 4 7 2 4" xfId="8251"/>
    <cellStyle name="Normal 13 4 7 2 5" xfId="8252"/>
    <cellStyle name="Normal 13 4 7 3" xfId="8253"/>
    <cellStyle name="Normal 13 4 7 3 2" xfId="8254"/>
    <cellStyle name="Normal 13 4 7 3 3" xfId="8255"/>
    <cellStyle name="Normal 13 4 7 3 4" xfId="8256"/>
    <cellStyle name="Normal 13 4 7 4" xfId="8257"/>
    <cellStyle name="Normal 13 4 7 5" xfId="8258"/>
    <cellStyle name="Normal 13 4 7 6" xfId="8259"/>
    <cellStyle name="Normal 13 4 8" xfId="8260"/>
    <cellStyle name="Normal 13 4 8 2" xfId="8261"/>
    <cellStyle name="Normal 13 4 8 2 2" xfId="8262"/>
    <cellStyle name="Normal 13 4 8 2 3" xfId="8263"/>
    <cellStyle name="Normal 13 4 8 2 4" xfId="8264"/>
    <cellStyle name="Normal 13 4 8 3" xfId="8265"/>
    <cellStyle name="Normal 13 4 8 4" xfId="8266"/>
    <cellStyle name="Normal 13 4 8 5" xfId="8267"/>
    <cellStyle name="Normal 13 4 9" xfId="8268"/>
    <cellStyle name="Normal 13 4 9 2" xfId="8269"/>
    <cellStyle name="Normal 13 4 9 3" xfId="8270"/>
    <cellStyle name="Normal 13 4 9 4" xfId="8271"/>
    <cellStyle name="Normal 13 5" xfId="8272"/>
    <cellStyle name="Normal 13 5 10" xfId="8273"/>
    <cellStyle name="Normal 13 5 11" xfId="8274"/>
    <cellStyle name="Normal 13 5 2" xfId="8275"/>
    <cellStyle name="Normal 13 5 2 2" xfId="8276"/>
    <cellStyle name="Normal 13 5 2 2 2" xfId="8277"/>
    <cellStyle name="Normal 13 5 2 2 2 2" xfId="8278"/>
    <cellStyle name="Normal 13 5 2 2 2 2 2" xfId="8279"/>
    <cellStyle name="Normal 13 5 2 2 2 2 3" xfId="8280"/>
    <cellStyle name="Normal 13 5 2 2 2 2 4" xfId="8281"/>
    <cellStyle name="Normal 13 5 2 2 2 3" xfId="8282"/>
    <cellStyle name="Normal 13 5 2 2 2 4" xfId="8283"/>
    <cellStyle name="Normal 13 5 2 2 2 5" xfId="8284"/>
    <cellStyle name="Normal 13 5 2 2 3" xfId="8285"/>
    <cellStyle name="Normal 13 5 2 2 3 2" xfId="8286"/>
    <cellStyle name="Normal 13 5 2 2 3 3" xfId="8287"/>
    <cellStyle name="Normal 13 5 2 2 3 4" xfId="8288"/>
    <cellStyle name="Normal 13 5 2 2 4" xfId="8289"/>
    <cellStyle name="Normal 13 5 2 2 5" xfId="8290"/>
    <cellStyle name="Normal 13 5 2 2 6" xfId="8291"/>
    <cellStyle name="Normal 13 5 2 3" xfId="8292"/>
    <cellStyle name="Normal 13 5 2 3 2" xfId="8293"/>
    <cellStyle name="Normal 13 5 2 3 2 2" xfId="8294"/>
    <cellStyle name="Normal 13 5 2 3 2 3" xfId="8295"/>
    <cellStyle name="Normal 13 5 2 3 2 4" xfId="8296"/>
    <cellStyle name="Normal 13 5 2 3 3" xfId="8297"/>
    <cellStyle name="Normal 13 5 2 3 4" xfId="8298"/>
    <cellStyle name="Normal 13 5 2 3 5" xfId="8299"/>
    <cellStyle name="Normal 13 5 2 4" xfId="8300"/>
    <cellStyle name="Normal 13 5 2 4 2" xfId="8301"/>
    <cellStyle name="Normal 13 5 2 4 3" xfId="8302"/>
    <cellStyle name="Normal 13 5 2 4 4" xfId="8303"/>
    <cellStyle name="Normal 13 5 2 5" xfId="8304"/>
    <cellStyle name="Normal 13 5 2 5 2" xfId="8305"/>
    <cellStyle name="Normal 13 5 2 5 3" xfId="8306"/>
    <cellStyle name="Normal 13 5 2 5 4" xfId="8307"/>
    <cellStyle name="Normal 13 5 2 6" xfId="8308"/>
    <cellStyle name="Normal 13 5 2 6 2" xfId="8309"/>
    <cellStyle name="Normal 13 5 2 6 3" xfId="8310"/>
    <cellStyle name="Normal 13 5 2 7" xfId="8311"/>
    <cellStyle name="Normal 13 5 2 8" xfId="8312"/>
    <cellStyle name="Normal 13 5 2 9" xfId="8313"/>
    <cellStyle name="Normal 13 5 3" xfId="8314"/>
    <cellStyle name="Normal 13 5 3 2" xfId="8315"/>
    <cellStyle name="Normal 13 5 3 2 2" xfId="8316"/>
    <cellStyle name="Normal 13 5 3 2 2 2" xfId="8317"/>
    <cellStyle name="Normal 13 5 3 2 2 3" xfId="8318"/>
    <cellStyle name="Normal 13 5 3 2 2 4" xfId="8319"/>
    <cellStyle name="Normal 13 5 3 2 3" xfId="8320"/>
    <cellStyle name="Normal 13 5 3 2 4" xfId="8321"/>
    <cellStyle name="Normal 13 5 3 2 5" xfId="8322"/>
    <cellStyle name="Normal 13 5 3 3" xfId="8323"/>
    <cellStyle name="Normal 13 5 3 3 2" xfId="8324"/>
    <cellStyle name="Normal 13 5 3 3 3" xfId="8325"/>
    <cellStyle name="Normal 13 5 3 3 4" xfId="8326"/>
    <cellStyle name="Normal 13 5 3 4" xfId="8327"/>
    <cellStyle name="Normal 13 5 3 5" xfId="8328"/>
    <cellStyle name="Normal 13 5 3 6" xfId="8329"/>
    <cellStyle name="Normal 13 5 4" xfId="8330"/>
    <cellStyle name="Normal 13 5 4 2" xfId="8331"/>
    <cellStyle name="Normal 13 5 4 2 2" xfId="8332"/>
    <cellStyle name="Normal 13 5 4 2 2 2" xfId="8333"/>
    <cellStyle name="Normal 13 5 4 2 2 3" xfId="8334"/>
    <cellStyle name="Normal 13 5 4 2 2 4" xfId="8335"/>
    <cellStyle name="Normal 13 5 4 2 3" xfId="8336"/>
    <cellStyle name="Normal 13 5 4 2 4" xfId="8337"/>
    <cellStyle name="Normal 13 5 4 2 5" xfId="8338"/>
    <cellStyle name="Normal 13 5 4 3" xfId="8339"/>
    <cellStyle name="Normal 13 5 4 3 2" xfId="8340"/>
    <cellStyle name="Normal 13 5 4 3 3" xfId="8341"/>
    <cellStyle name="Normal 13 5 4 3 4" xfId="8342"/>
    <cellStyle name="Normal 13 5 4 4" xfId="8343"/>
    <cellStyle name="Normal 13 5 4 5" xfId="8344"/>
    <cellStyle name="Normal 13 5 4 6" xfId="8345"/>
    <cellStyle name="Normal 13 5 5" xfId="8346"/>
    <cellStyle name="Normal 13 5 5 2" xfId="8347"/>
    <cellStyle name="Normal 13 5 5 2 2" xfId="8348"/>
    <cellStyle name="Normal 13 5 5 2 3" xfId="8349"/>
    <cellStyle name="Normal 13 5 5 2 4" xfId="8350"/>
    <cellStyle name="Normal 13 5 5 3" xfId="8351"/>
    <cellStyle name="Normal 13 5 5 4" xfId="8352"/>
    <cellStyle name="Normal 13 5 5 5" xfId="8353"/>
    <cellStyle name="Normal 13 5 6" xfId="8354"/>
    <cellStyle name="Normal 13 5 6 2" xfId="8355"/>
    <cellStyle name="Normal 13 5 6 3" xfId="8356"/>
    <cellStyle name="Normal 13 5 6 4" xfId="8357"/>
    <cellStyle name="Normal 13 5 7" xfId="8358"/>
    <cellStyle name="Normal 13 5 7 2" xfId="8359"/>
    <cellStyle name="Normal 13 5 7 3" xfId="8360"/>
    <cellStyle name="Normal 13 5 7 4" xfId="8361"/>
    <cellStyle name="Normal 13 5 8" xfId="8362"/>
    <cellStyle name="Normal 13 5 8 2" xfId="8363"/>
    <cellStyle name="Normal 13 5 8 3" xfId="8364"/>
    <cellStyle name="Normal 13 5 9" xfId="8365"/>
    <cellStyle name="Normal 13 6" xfId="8366"/>
    <cellStyle name="Normal 13 6 2" xfId="8367"/>
    <cellStyle name="Normal 13 6 2 2" xfId="8368"/>
    <cellStyle name="Normal 13 6 2 2 2" xfId="8369"/>
    <cellStyle name="Normal 13 6 2 2 3" xfId="8370"/>
    <cellStyle name="Normal 13 6 2 2 4" xfId="8371"/>
    <cellStyle name="Normal 13 6 2 3" xfId="8372"/>
    <cellStyle name="Normal 13 6 2 4" xfId="8373"/>
    <cellStyle name="Normal 13 6 2 5" xfId="8374"/>
    <cellStyle name="Normal 13 6 3" xfId="8375"/>
    <cellStyle name="Normal 13 6 3 2" xfId="8376"/>
    <cellStyle name="Normal 13 6 3 3" xfId="8377"/>
    <cellStyle name="Normal 13 6 3 4" xfId="8378"/>
    <cellStyle name="Normal 13 6 4" xfId="8379"/>
    <cellStyle name="Normal 13 6 5" xfId="8380"/>
    <cellStyle name="Normal 13 6 6" xfId="8381"/>
    <cellStyle name="Normal 13 7" xfId="8382"/>
    <cellStyle name="Normal 13 7 2" xfId="8383"/>
    <cellStyle name="Normal 13 7 2 2" xfId="8384"/>
    <cellStyle name="Normal 13 7 2 2 2" xfId="8385"/>
    <cellStyle name="Normal 13 7 2 2 3" xfId="8386"/>
    <cellStyle name="Normal 13 7 2 2 4" xfId="8387"/>
    <cellStyle name="Normal 13 7 2 3" xfId="8388"/>
    <cellStyle name="Normal 13 7 2 4" xfId="8389"/>
    <cellStyle name="Normal 13 7 2 5" xfId="8390"/>
    <cellStyle name="Normal 13 7 3" xfId="8391"/>
    <cellStyle name="Normal 13 7 3 2" xfId="8392"/>
    <cellStyle name="Normal 13 7 3 3" xfId="8393"/>
    <cellStyle name="Normal 13 7 3 4" xfId="8394"/>
    <cellStyle name="Normal 13 7 4" xfId="8395"/>
    <cellStyle name="Normal 13 7 5" xfId="8396"/>
    <cellStyle name="Normal 13 7 6" xfId="8397"/>
    <cellStyle name="Normal 13 8" xfId="8398"/>
    <cellStyle name="Normal 13 8 2" xfId="8399"/>
    <cellStyle name="Normal 13 8 2 2" xfId="8400"/>
    <cellStyle name="Normal 13 8 2 2 2" xfId="8401"/>
    <cellStyle name="Normal 13 8 2 2 3" xfId="8402"/>
    <cellStyle name="Normal 13 8 2 2 4" xfId="8403"/>
    <cellStyle name="Normal 13 8 2 3" xfId="8404"/>
    <cellStyle name="Normal 13 8 2 4" xfId="8405"/>
    <cellStyle name="Normal 13 8 2 5" xfId="8406"/>
    <cellStyle name="Normal 13 8 3" xfId="8407"/>
    <cellStyle name="Normal 13 8 3 2" xfId="8408"/>
    <cellStyle name="Normal 13 8 3 3" xfId="8409"/>
    <cellStyle name="Normal 13 8 3 4" xfId="8410"/>
    <cellStyle name="Normal 13 8 4" xfId="8411"/>
    <cellStyle name="Normal 13 8 5" xfId="8412"/>
    <cellStyle name="Normal 13 8 6" xfId="8413"/>
    <cellStyle name="Normal 13 9" xfId="8414"/>
    <cellStyle name="Normal 13 9 2" xfId="8415"/>
    <cellStyle name="Normal 13 9 2 2" xfId="8416"/>
    <cellStyle name="Normal 13 9 2 3" xfId="8417"/>
    <cellStyle name="Normal 13 9 2 4" xfId="8418"/>
    <cellStyle name="Normal 13 9 3" xfId="8419"/>
    <cellStyle name="Normal 13 9 4" xfId="8420"/>
    <cellStyle name="Normal 13 9 5" xfId="8421"/>
    <cellStyle name="Normal 130" xfId="8422"/>
    <cellStyle name="Normal 131" xfId="8423"/>
    <cellStyle name="Normal 132" xfId="8424"/>
    <cellStyle name="Normal 132 2" xfId="8425"/>
    <cellStyle name="Normal 132 3" xfId="8426"/>
    <cellStyle name="Normal 133" xfId="8427"/>
    <cellStyle name="Normal 133 2" xfId="8428"/>
    <cellStyle name="Normal 133 3" xfId="8429"/>
    <cellStyle name="Normal 134" xfId="8430"/>
    <cellStyle name="Normal 134 2" xfId="8431"/>
    <cellStyle name="Normal 134 3" xfId="8432"/>
    <cellStyle name="Normal 135" xfId="8433"/>
    <cellStyle name="Normal 135 2" xfId="8434"/>
    <cellStyle name="Normal 135 3" xfId="8435"/>
    <cellStyle name="Normal 136" xfId="8436"/>
    <cellStyle name="Normal 136 2" xfId="8437"/>
    <cellStyle name="Normal 136 3" xfId="8438"/>
    <cellStyle name="Normal 137" xfId="8439"/>
    <cellStyle name="Normal 138" xfId="8440"/>
    <cellStyle name="Normal 139" xfId="8441"/>
    <cellStyle name="Normal 14" xfId="8442"/>
    <cellStyle name="Normal 14 10" xfId="8443"/>
    <cellStyle name="Normal 14 10 2" xfId="8444"/>
    <cellStyle name="Normal 14 10 3" xfId="8445"/>
    <cellStyle name="Normal 14 10 4" xfId="8446"/>
    <cellStyle name="Normal 14 11" xfId="8447"/>
    <cellStyle name="Normal 14 11 2" xfId="8448"/>
    <cellStyle name="Normal 14 11 3" xfId="8449"/>
    <cellStyle name="Normal 14 11 4" xfId="8450"/>
    <cellStyle name="Normal 14 12" xfId="8451"/>
    <cellStyle name="Normal 14 12 2" xfId="8452"/>
    <cellStyle name="Normal 14 12 3" xfId="8453"/>
    <cellStyle name="Normal 14 12 4" xfId="8454"/>
    <cellStyle name="Normal 14 13" xfId="8455"/>
    <cellStyle name="Normal 14 13 2" xfId="8456"/>
    <cellStyle name="Normal 14 13 3" xfId="8457"/>
    <cellStyle name="Normal 14 14" xfId="8458"/>
    <cellStyle name="Normal 14 14 2" xfId="8459"/>
    <cellStyle name="Normal 14 15" xfId="8460"/>
    <cellStyle name="Normal 14 16" xfId="8461"/>
    <cellStyle name="Normal 14 2" xfId="8462"/>
    <cellStyle name="Normal 14 2 10" xfId="8463"/>
    <cellStyle name="Normal 14 2 10 2" xfId="8464"/>
    <cellStyle name="Normal 14 2 10 3" xfId="8465"/>
    <cellStyle name="Normal 14 2 10 4" xfId="8466"/>
    <cellStyle name="Normal 14 2 11" xfId="8467"/>
    <cellStyle name="Normal 14 2 11 2" xfId="8468"/>
    <cellStyle name="Normal 14 2 11 3" xfId="8469"/>
    <cellStyle name="Normal 14 2 12" xfId="8470"/>
    <cellStyle name="Normal 14 2 12 2" xfId="8471"/>
    <cellStyle name="Normal 14 2 13" xfId="8472"/>
    <cellStyle name="Normal 14 2 14" xfId="8473"/>
    <cellStyle name="Normal 14 2 2" xfId="8474"/>
    <cellStyle name="Normal 14 2 2 2" xfId="8475"/>
    <cellStyle name="Normal 14 2 2 2 2" xfId="8476"/>
    <cellStyle name="Normal 14 2 2 2 2 2" xfId="8477"/>
    <cellStyle name="Normal 14 2 2 2 2 2 2" xfId="8478"/>
    <cellStyle name="Normal 14 2 2 2 2 2 3" xfId="8479"/>
    <cellStyle name="Normal 14 2 2 2 2 2 4" xfId="8480"/>
    <cellStyle name="Normal 14 2 2 2 2 3" xfId="8481"/>
    <cellStyle name="Normal 14 2 2 2 2 4" xfId="8482"/>
    <cellStyle name="Normal 14 2 2 2 2 5" xfId="8483"/>
    <cellStyle name="Normal 14 2 2 2 3" xfId="8484"/>
    <cellStyle name="Normal 14 2 2 2 3 2" xfId="8485"/>
    <cellStyle name="Normal 14 2 2 2 3 3" xfId="8486"/>
    <cellStyle name="Normal 14 2 2 2 3 4" xfId="8487"/>
    <cellStyle name="Normal 14 2 2 2 4" xfId="8488"/>
    <cellStyle name="Normal 14 2 2 2 5" xfId="8489"/>
    <cellStyle name="Normal 14 2 2 2 6" xfId="8490"/>
    <cellStyle name="Normal 14 2 2 3" xfId="8491"/>
    <cellStyle name="Normal 14 2 2 3 2" xfId="8492"/>
    <cellStyle name="Normal 14 2 2 3 2 2" xfId="8493"/>
    <cellStyle name="Normal 14 2 2 3 2 3" xfId="8494"/>
    <cellStyle name="Normal 14 2 2 3 2 4" xfId="8495"/>
    <cellStyle name="Normal 14 2 2 3 3" xfId="8496"/>
    <cellStyle name="Normal 14 2 2 3 4" xfId="8497"/>
    <cellStyle name="Normal 14 2 2 3 5" xfId="8498"/>
    <cellStyle name="Normal 14 2 2 4" xfId="8499"/>
    <cellStyle name="Normal 14 2 2 4 2" xfId="8500"/>
    <cellStyle name="Normal 14 2 2 4 3" xfId="8501"/>
    <cellStyle name="Normal 14 2 2 4 4" xfId="8502"/>
    <cellStyle name="Normal 14 2 2 5" xfId="8503"/>
    <cellStyle name="Normal 14 2 2 5 2" xfId="8504"/>
    <cellStyle name="Normal 14 2 2 5 3" xfId="8505"/>
    <cellStyle name="Normal 14 2 2 5 4" xfId="8506"/>
    <cellStyle name="Normal 14 2 2 6" xfId="8507"/>
    <cellStyle name="Normal 14 2 2 6 2" xfId="8508"/>
    <cellStyle name="Normal 14 2 2 6 3" xfId="8509"/>
    <cellStyle name="Normal 14 2 2 7" xfId="8510"/>
    <cellStyle name="Normal 14 2 2 8" xfId="8511"/>
    <cellStyle name="Normal 14 2 2 9" xfId="8512"/>
    <cellStyle name="Normal 14 2 3" xfId="8513"/>
    <cellStyle name="Normal 14 2 3 2" xfId="8514"/>
    <cellStyle name="Normal 14 2 3 2 2" xfId="8515"/>
    <cellStyle name="Normal 14 2 3 2 2 2" xfId="8516"/>
    <cellStyle name="Normal 14 2 3 2 2 2 2" xfId="8517"/>
    <cellStyle name="Normal 14 2 3 2 2 2 3" xfId="8518"/>
    <cellStyle name="Normal 14 2 3 2 2 2 4" xfId="8519"/>
    <cellStyle name="Normal 14 2 3 2 2 3" xfId="8520"/>
    <cellStyle name="Normal 14 2 3 2 2 4" xfId="8521"/>
    <cellStyle name="Normal 14 2 3 2 2 5" xfId="8522"/>
    <cellStyle name="Normal 14 2 3 2 3" xfId="8523"/>
    <cellStyle name="Normal 14 2 3 2 3 2" xfId="8524"/>
    <cellStyle name="Normal 14 2 3 2 3 3" xfId="8525"/>
    <cellStyle name="Normal 14 2 3 2 3 4" xfId="8526"/>
    <cellStyle name="Normal 14 2 3 2 4" xfId="8527"/>
    <cellStyle name="Normal 14 2 3 2 5" xfId="8528"/>
    <cellStyle name="Normal 14 2 3 2 6" xfId="8529"/>
    <cellStyle name="Normal 14 2 3 3" xfId="8530"/>
    <cellStyle name="Normal 14 2 3 3 2" xfId="8531"/>
    <cellStyle name="Normal 14 2 3 3 2 2" xfId="8532"/>
    <cellStyle name="Normal 14 2 3 3 2 3" xfId="8533"/>
    <cellStyle name="Normal 14 2 3 3 2 4" xfId="8534"/>
    <cellStyle name="Normal 14 2 3 3 3" xfId="8535"/>
    <cellStyle name="Normal 14 2 3 3 4" xfId="8536"/>
    <cellStyle name="Normal 14 2 3 3 5" xfId="8537"/>
    <cellStyle name="Normal 14 2 3 4" xfId="8538"/>
    <cellStyle name="Normal 14 2 3 4 2" xfId="8539"/>
    <cellStyle name="Normal 14 2 3 4 3" xfId="8540"/>
    <cellStyle name="Normal 14 2 3 4 4" xfId="8541"/>
    <cellStyle name="Normal 14 2 3 5" xfId="8542"/>
    <cellStyle name="Normal 14 2 3 5 2" xfId="8543"/>
    <cellStyle name="Normal 14 2 3 5 3" xfId="8544"/>
    <cellStyle name="Normal 14 2 3 5 4" xfId="8545"/>
    <cellStyle name="Normal 14 2 3 6" xfId="8546"/>
    <cellStyle name="Normal 14 2 3 6 2" xfId="8547"/>
    <cellStyle name="Normal 14 2 3 6 3" xfId="8548"/>
    <cellStyle name="Normal 14 2 3 7" xfId="8549"/>
    <cellStyle name="Normal 14 2 3 8" xfId="8550"/>
    <cellStyle name="Normal 14 2 3 9" xfId="8551"/>
    <cellStyle name="Normal 14 2 4" xfId="8552"/>
    <cellStyle name="Normal 14 2 4 2" xfId="8553"/>
    <cellStyle name="Normal 14 2 4 2 2" xfId="8554"/>
    <cellStyle name="Normal 14 2 4 2 2 2" xfId="8555"/>
    <cellStyle name="Normal 14 2 4 2 2 3" xfId="8556"/>
    <cellStyle name="Normal 14 2 4 2 2 4" xfId="8557"/>
    <cellStyle name="Normal 14 2 4 2 3" xfId="8558"/>
    <cellStyle name="Normal 14 2 4 2 4" xfId="8559"/>
    <cellStyle name="Normal 14 2 4 2 5" xfId="8560"/>
    <cellStyle name="Normal 14 2 4 3" xfId="8561"/>
    <cellStyle name="Normal 14 2 4 3 2" xfId="8562"/>
    <cellStyle name="Normal 14 2 4 3 3" xfId="8563"/>
    <cellStyle name="Normal 14 2 4 3 4" xfId="8564"/>
    <cellStyle name="Normal 14 2 4 4" xfId="8565"/>
    <cellStyle name="Normal 14 2 4 5" xfId="8566"/>
    <cellStyle name="Normal 14 2 4 6" xfId="8567"/>
    <cellStyle name="Normal 14 2 5" xfId="8568"/>
    <cellStyle name="Normal 14 2 5 2" xfId="8569"/>
    <cellStyle name="Normal 14 2 5 2 2" xfId="8570"/>
    <cellStyle name="Normal 14 2 5 2 2 2" xfId="8571"/>
    <cellStyle name="Normal 14 2 5 2 2 3" xfId="8572"/>
    <cellStyle name="Normal 14 2 5 2 2 4" xfId="8573"/>
    <cellStyle name="Normal 14 2 5 2 3" xfId="8574"/>
    <cellStyle name="Normal 14 2 5 2 4" xfId="8575"/>
    <cellStyle name="Normal 14 2 5 2 5" xfId="8576"/>
    <cellStyle name="Normal 14 2 5 3" xfId="8577"/>
    <cellStyle name="Normal 14 2 5 3 2" xfId="8578"/>
    <cellStyle name="Normal 14 2 5 3 3" xfId="8579"/>
    <cellStyle name="Normal 14 2 5 3 4" xfId="8580"/>
    <cellStyle name="Normal 14 2 5 4" xfId="8581"/>
    <cellStyle name="Normal 14 2 5 5" xfId="8582"/>
    <cellStyle name="Normal 14 2 5 6" xfId="8583"/>
    <cellStyle name="Normal 14 2 6" xfId="8584"/>
    <cellStyle name="Normal 14 2 6 2" xfId="8585"/>
    <cellStyle name="Normal 14 2 6 2 2" xfId="8586"/>
    <cellStyle name="Normal 14 2 6 2 2 2" xfId="8587"/>
    <cellStyle name="Normal 14 2 6 2 2 3" xfId="8588"/>
    <cellStyle name="Normal 14 2 6 2 2 4" xfId="8589"/>
    <cellStyle name="Normal 14 2 6 2 3" xfId="8590"/>
    <cellStyle name="Normal 14 2 6 2 4" xfId="8591"/>
    <cellStyle name="Normal 14 2 6 2 5" xfId="8592"/>
    <cellStyle name="Normal 14 2 6 3" xfId="8593"/>
    <cellStyle name="Normal 14 2 6 3 2" xfId="8594"/>
    <cellStyle name="Normal 14 2 6 3 3" xfId="8595"/>
    <cellStyle name="Normal 14 2 6 3 4" xfId="8596"/>
    <cellStyle name="Normal 14 2 6 4" xfId="8597"/>
    <cellStyle name="Normal 14 2 6 5" xfId="8598"/>
    <cellStyle name="Normal 14 2 6 6" xfId="8599"/>
    <cellStyle name="Normal 14 2 7" xfId="8600"/>
    <cellStyle name="Normal 14 2 7 2" xfId="8601"/>
    <cellStyle name="Normal 14 2 7 2 2" xfId="8602"/>
    <cellStyle name="Normal 14 2 7 2 3" xfId="8603"/>
    <cellStyle name="Normal 14 2 7 2 4" xfId="8604"/>
    <cellStyle name="Normal 14 2 7 3" xfId="8605"/>
    <cellStyle name="Normal 14 2 7 4" xfId="8606"/>
    <cellStyle name="Normal 14 2 7 5" xfId="8607"/>
    <cellStyle name="Normal 14 2 8" xfId="8608"/>
    <cellStyle name="Normal 14 2 8 2" xfId="8609"/>
    <cellStyle name="Normal 14 2 8 3" xfId="8610"/>
    <cellStyle name="Normal 14 2 8 4" xfId="8611"/>
    <cellStyle name="Normal 14 2 9" xfId="8612"/>
    <cellStyle name="Normal 14 2 9 2" xfId="8613"/>
    <cellStyle name="Normal 14 2 9 3" xfId="8614"/>
    <cellStyle name="Normal 14 2 9 4" xfId="8615"/>
    <cellStyle name="Normal 14 3" xfId="8616"/>
    <cellStyle name="Normal 14 3 10" xfId="8617"/>
    <cellStyle name="Normal 14 3 10 2" xfId="8618"/>
    <cellStyle name="Normal 14 3 10 3" xfId="8619"/>
    <cellStyle name="Normal 14 3 10 4" xfId="8620"/>
    <cellStyle name="Normal 14 3 11" xfId="8621"/>
    <cellStyle name="Normal 14 3 11 2" xfId="8622"/>
    <cellStyle name="Normal 14 3 11 3" xfId="8623"/>
    <cellStyle name="Normal 14 3 12" xfId="8624"/>
    <cellStyle name="Normal 14 3 12 2" xfId="8625"/>
    <cellStyle name="Normal 14 3 13" xfId="8626"/>
    <cellStyle name="Normal 14 3 14" xfId="8627"/>
    <cellStyle name="Normal 14 3 2" xfId="8628"/>
    <cellStyle name="Normal 14 3 2 2" xfId="8629"/>
    <cellStyle name="Normal 14 3 2 2 2" xfId="8630"/>
    <cellStyle name="Normal 14 3 2 2 2 2" xfId="8631"/>
    <cellStyle name="Normal 14 3 2 2 2 2 2" xfId="8632"/>
    <cellStyle name="Normal 14 3 2 2 2 2 3" xfId="8633"/>
    <cellStyle name="Normal 14 3 2 2 2 2 4" xfId="8634"/>
    <cellStyle name="Normal 14 3 2 2 2 3" xfId="8635"/>
    <cellStyle name="Normal 14 3 2 2 2 4" xfId="8636"/>
    <cellStyle name="Normal 14 3 2 2 2 5" xfId="8637"/>
    <cellStyle name="Normal 14 3 2 2 3" xfId="8638"/>
    <cellStyle name="Normal 14 3 2 2 3 2" xfId="8639"/>
    <cellStyle name="Normal 14 3 2 2 3 3" xfId="8640"/>
    <cellStyle name="Normal 14 3 2 2 3 4" xfId="8641"/>
    <cellStyle name="Normal 14 3 2 2 4" xfId="8642"/>
    <cellStyle name="Normal 14 3 2 2 5" xfId="8643"/>
    <cellStyle name="Normal 14 3 2 2 6" xfId="8644"/>
    <cellStyle name="Normal 14 3 2 3" xfId="8645"/>
    <cellStyle name="Normal 14 3 2 3 2" xfId="8646"/>
    <cellStyle name="Normal 14 3 2 3 2 2" xfId="8647"/>
    <cellStyle name="Normal 14 3 2 3 2 3" xfId="8648"/>
    <cellStyle name="Normal 14 3 2 3 2 4" xfId="8649"/>
    <cellStyle name="Normal 14 3 2 3 3" xfId="8650"/>
    <cellStyle name="Normal 14 3 2 3 4" xfId="8651"/>
    <cellStyle name="Normal 14 3 2 3 5" xfId="8652"/>
    <cellStyle name="Normal 14 3 2 4" xfId="8653"/>
    <cellStyle name="Normal 14 3 2 4 2" xfId="8654"/>
    <cellStyle name="Normal 14 3 2 4 3" xfId="8655"/>
    <cellStyle name="Normal 14 3 2 4 4" xfId="8656"/>
    <cellStyle name="Normal 14 3 2 5" xfId="8657"/>
    <cellStyle name="Normal 14 3 2 5 2" xfId="8658"/>
    <cellStyle name="Normal 14 3 2 5 3" xfId="8659"/>
    <cellStyle name="Normal 14 3 2 5 4" xfId="8660"/>
    <cellStyle name="Normal 14 3 2 6" xfId="8661"/>
    <cellStyle name="Normal 14 3 2 6 2" xfId="8662"/>
    <cellStyle name="Normal 14 3 2 6 3" xfId="8663"/>
    <cellStyle name="Normal 14 3 2 7" xfId="8664"/>
    <cellStyle name="Normal 14 3 2 8" xfId="8665"/>
    <cellStyle name="Normal 14 3 2 9" xfId="8666"/>
    <cellStyle name="Normal 14 3 3" xfId="8667"/>
    <cellStyle name="Normal 14 3 3 2" xfId="8668"/>
    <cellStyle name="Normal 14 3 3 2 2" xfId="8669"/>
    <cellStyle name="Normal 14 3 3 2 2 2" xfId="8670"/>
    <cellStyle name="Normal 14 3 3 2 2 2 2" xfId="8671"/>
    <cellStyle name="Normal 14 3 3 2 2 2 3" xfId="8672"/>
    <cellStyle name="Normal 14 3 3 2 2 2 4" xfId="8673"/>
    <cellStyle name="Normal 14 3 3 2 2 3" xfId="8674"/>
    <cellStyle name="Normal 14 3 3 2 2 4" xfId="8675"/>
    <cellStyle name="Normal 14 3 3 2 2 5" xfId="8676"/>
    <cellStyle name="Normal 14 3 3 2 3" xfId="8677"/>
    <cellStyle name="Normal 14 3 3 2 3 2" xfId="8678"/>
    <cellStyle name="Normal 14 3 3 2 3 3" xfId="8679"/>
    <cellStyle name="Normal 14 3 3 2 3 4" xfId="8680"/>
    <cellStyle name="Normal 14 3 3 2 4" xfId="8681"/>
    <cellStyle name="Normal 14 3 3 2 5" xfId="8682"/>
    <cellStyle name="Normal 14 3 3 2 6" xfId="8683"/>
    <cellStyle name="Normal 14 3 3 3" xfId="8684"/>
    <cellStyle name="Normal 14 3 3 3 2" xfId="8685"/>
    <cellStyle name="Normal 14 3 3 3 2 2" xfId="8686"/>
    <cellStyle name="Normal 14 3 3 3 2 3" xfId="8687"/>
    <cellStyle name="Normal 14 3 3 3 2 4" xfId="8688"/>
    <cellStyle name="Normal 14 3 3 3 3" xfId="8689"/>
    <cellStyle name="Normal 14 3 3 3 4" xfId="8690"/>
    <cellStyle name="Normal 14 3 3 3 5" xfId="8691"/>
    <cellStyle name="Normal 14 3 3 4" xfId="8692"/>
    <cellStyle name="Normal 14 3 3 4 2" xfId="8693"/>
    <cellStyle name="Normal 14 3 3 4 3" xfId="8694"/>
    <cellStyle name="Normal 14 3 3 4 4" xfId="8695"/>
    <cellStyle name="Normal 14 3 3 5" xfId="8696"/>
    <cellStyle name="Normal 14 3 3 5 2" xfId="8697"/>
    <cellStyle name="Normal 14 3 3 5 3" xfId="8698"/>
    <cellStyle name="Normal 14 3 3 5 4" xfId="8699"/>
    <cellStyle name="Normal 14 3 3 6" xfId="8700"/>
    <cellStyle name="Normal 14 3 3 6 2" xfId="8701"/>
    <cellStyle name="Normal 14 3 3 6 3" xfId="8702"/>
    <cellStyle name="Normal 14 3 3 7" xfId="8703"/>
    <cellStyle name="Normal 14 3 3 8" xfId="8704"/>
    <cellStyle name="Normal 14 3 3 9" xfId="8705"/>
    <cellStyle name="Normal 14 3 4" xfId="8706"/>
    <cellStyle name="Normal 14 3 4 2" xfId="8707"/>
    <cellStyle name="Normal 14 3 4 2 2" xfId="8708"/>
    <cellStyle name="Normal 14 3 4 2 2 2" xfId="8709"/>
    <cellStyle name="Normal 14 3 4 2 2 3" xfId="8710"/>
    <cellStyle name="Normal 14 3 4 2 2 4" xfId="8711"/>
    <cellStyle name="Normal 14 3 4 2 3" xfId="8712"/>
    <cellStyle name="Normal 14 3 4 2 4" xfId="8713"/>
    <cellStyle name="Normal 14 3 4 2 5" xfId="8714"/>
    <cellStyle name="Normal 14 3 4 3" xfId="8715"/>
    <cellStyle name="Normal 14 3 4 3 2" xfId="8716"/>
    <cellStyle name="Normal 14 3 4 3 3" xfId="8717"/>
    <cellStyle name="Normal 14 3 4 3 4" xfId="8718"/>
    <cellStyle name="Normal 14 3 4 4" xfId="8719"/>
    <cellStyle name="Normal 14 3 4 5" xfId="8720"/>
    <cellStyle name="Normal 14 3 4 6" xfId="8721"/>
    <cellStyle name="Normal 14 3 5" xfId="8722"/>
    <cellStyle name="Normal 14 3 5 2" xfId="8723"/>
    <cellStyle name="Normal 14 3 5 2 2" xfId="8724"/>
    <cellStyle name="Normal 14 3 5 2 2 2" xfId="8725"/>
    <cellStyle name="Normal 14 3 5 2 2 3" xfId="8726"/>
    <cellStyle name="Normal 14 3 5 2 2 4" xfId="8727"/>
    <cellStyle name="Normal 14 3 5 2 3" xfId="8728"/>
    <cellStyle name="Normal 14 3 5 2 4" xfId="8729"/>
    <cellStyle name="Normal 14 3 5 2 5" xfId="8730"/>
    <cellStyle name="Normal 14 3 5 3" xfId="8731"/>
    <cellStyle name="Normal 14 3 5 3 2" xfId="8732"/>
    <cellStyle name="Normal 14 3 5 3 3" xfId="8733"/>
    <cellStyle name="Normal 14 3 5 3 4" xfId="8734"/>
    <cellStyle name="Normal 14 3 5 4" xfId="8735"/>
    <cellStyle name="Normal 14 3 5 5" xfId="8736"/>
    <cellStyle name="Normal 14 3 5 6" xfId="8737"/>
    <cellStyle name="Normal 14 3 6" xfId="8738"/>
    <cellStyle name="Normal 14 3 6 2" xfId="8739"/>
    <cellStyle name="Normal 14 3 6 2 2" xfId="8740"/>
    <cellStyle name="Normal 14 3 6 2 2 2" xfId="8741"/>
    <cellStyle name="Normal 14 3 6 2 2 3" xfId="8742"/>
    <cellStyle name="Normal 14 3 6 2 2 4" xfId="8743"/>
    <cellStyle name="Normal 14 3 6 2 3" xfId="8744"/>
    <cellStyle name="Normal 14 3 6 2 4" xfId="8745"/>
    <cellStyle name="Normal 14 3 6 2 5" xfId="8746"/>
    <cellStyle name="Normal 14 3 6 3" xfId="8747"/>
    <cellStyle name="Normal 14 3 6 3 2" xfId="8748"/>
    <cellStyle name="Normal 14 3 6 3 3" xfId="8749"/>
    <cellStyle name="Normal 14 3 6 3 4" xfId="8750"/>
    <cellStyle name="Normal 14 3 6 4" xfId="8751"/>
    <cellStyle name="Normal 14 3 6 5" xfId="8752"/>
    <cellStyle name="Normal 14 3 6 6" xfId="8753"/>
    <cellStyle name="Normal 14 3 7" xfId="8754"/>
    <cellStyle name="Normal 14 3 7 2" xfId="8755"/>
    <cellStyle name="Normal 14 3 7 2 2" xfId="8756"/>
    <cellStyle name="Normal 14 3 7 2 3" xfId="8757"/>
    <cellStyle name="Normal 14 3 7 2 4" xfId="8758"/>
    <cellStyle name="Normal 14 3 7 3" xfId="8759"/>
    <cellStyle name="Normal 14 3 7 4" xfId="8760"/>
    <cellStyle name="Normal 14 3 7 5" xfId="8761"/>
    <cellStyle name="Normal 14 3 8" xfId="8762"/>
    <cellStyle name="Normal 14 3 8 2" xfId="8763"/>
    <cellStyle name="Normal 14 3 8 3" xfId="8764"/>
    <cellStyle name="Normal 14 3 8 4" xfId="8765"/>
    <cellStyle name="Normal 14 3 9" xfId="8766"/>
    <cellStyle name="Normal 14 3 9 2" xfId="8767"/>
    <cellStyle name="Normal 14 3 9 3" xfId="8768"/>
    <cellStyle name="Normal 14 3 9 4" xfId="8769"/>
    <cellStyle name="Normal 14 4" xfId="8770"/>
    <cellStyle name="Normal 14 4 2" xfId="8771"/>
    <cellStyle name="Normal 14 4 2 2" xfId="8772"/>
    <cellStyle name="Normal 14 4 2 2 2" xfId="8773"/>
    <cellStyle name="Normal 14 4 2 2 2 2" xfId="8774"/>
    <cellStyle name="Normal 14 4 2 2 2 3" xfId="8775"/>
    <cellStyle name="Normal 14 4 2 2 2 4" xfId="8776"/>
    <cellStyle name="Normal 14 4 2 2 3" xfId="8777"/>
    <cellStyle name="Normal 14 4 2 2 4" xfId="8778"/>
    <cellStyle name="Normal 14 4 2 2 5" xfId="8779"/>
    <cellStyle name="Normal 14 4 2 3" xfId="8780"/>
    <cellStyle name="Normal 14 4 2 3 2" xfId="8781"/>
    <cellStyle name="Normal 14 4 2 3 3" xfId="8782"/>
    <cellStyle name="Normal 14 4 2 3 4" xfId="8783"/>
    <cellStyle name="Normal 14 4 2 4" xfId="8784"/>
    <cellStyle name="Normal 14 4 2 5" xfId="8785"/>
    <cellStyle name="Normal 14 4 2 6" xfId="8786"/>
    <cellStyle name="Normal 14 4 3" xfId="8787"/>
    <cellStyle name="Normal 14 4 3 2" xfId="8788"/>
    <cellStyle name="Normal 14 4 3 2 2" xfId="8789"/>
    <cellStyle name="Normal 14 4 3 2 3" xfId="8790"/>
    <cellStyle name="Normal 14 4 3 2 4" xfId="8791"/>
    <cellStyle name="Normal 14 4 3 3" xfId="8792"/>
    <cellStyle name="Normal 14 4 3 4" xfId="8793"/>
    <cellStyle name="Normal 14 4 3 5" xfId="8794"/>
    <cellStyle name="Normal 14 4 4" xfId="8795"/>
    <cellStyle name="Normal 14 4 4 2" xfId="8796"/>
    <cellStyle name="Normal 14 4 4 3" xfId="8797"/>
    <cellStyle name="Normal 14 4 4 4" xfId="8798"/>
    <cellStyle name="Normal 14 4 5" xfId="8799"/>
    <cellStyle name="Normal 14 4 5 2" xfId="8800"/>
    <cellStyle name="Normal 14 4 5 3" xfId="8801"/>
    <cellStyle name="Normal 14 4 5 4" xfId="8802"/>
    <cellStyle name="Normal 14 4 6" xfId="8803"/>
    <cellStyle name="Normal 14 4 6 2" xfId="8804"/>
    <cellStyle name="Normal 14 4 6 3" xfId="8805"/>
    <cellStyle name="Normal 14 4 7" xfId="8806"/>
    <cellStyle name="Normal 14 4 8" xfId="8807"/>
    <cellStyle name="Normal 14 4 9" xfId="8808"/>
    <cellStyle name="Normal 14 5" xfId="8809"/>
    <cellStyle name="Normal 14 5 2" xfId="8810"/>
    <cellStyle name="Normal 14 5 2 2" xfId="8811"/>
    <cellStyle name="Normal 14 5 2 2 2" xfId="8812"/>
    <cellStyle name="Normal 14 5 2 2 2 2" xfId="8813"/>
    <cellStyle name="Normal 14 5 2 2 2 3" xfId="8814"/>
    <cellStyle name="Normal 14 5 2 2 2 4" xfId="8815"/>
    <cellStyle name="Normal 14 5 2 2 3" xfId="8816"/>
    <cellStyle name="Normal 14 5 2 2 4" xfId="8817"/>
    <cellStyle name="Normal 14 5 2 2 5" xfId="8818"/>
    <cellStyle name="Normal 14 5 2 3" xfId="8819"/>
    <cellStyle name="Normal 14 5 2 3 2" xfId="8820"/>
    <cellStyle name="Normal 14 5 2 3 3" xfId="8821"/>
    <cellStyle name="Normal 14 5 2 3 4" xfId="8822"/>
    <cellStyle name="Normal 14 5 2 4" xfId="8823"/>
    <cellStyle name="Normal 14 5 2 5" xfId="8824"/>
    <cellStyle name="Normal 14 5 2 6" xfId="8825"/>
    <cellStyle name="Normal 14 5 3" xfId="8826"/>
    <cellStyle name="Normal 14 5 3 2" xfId="8827"/>
    <cellStyle name="Normal 14 5 3 2 2" xfId="8828"/>
    <cellStyle name="Normal 14 5 3 2 3" xfId="8829"/>
    <cellStyle name="Normal 14 5 3 2 4" xfId="8830"/>
    <cellStyle name="Normal 14 5 3 3" xfId="8831"/>
    <cellStyle name="Normal 14 5 3 4" xfId="8832"/>
    <cellStyle name="Normal 14 5 3 5" xfId="8833"/>
    <cellStyle name="Normal 14 5 4" xfId="8834"/>
    <cellStyle name="Normal 14 5 4 2" xfId="8835"/>
    <cellStyle name="Normal 14 5 4 3" xfId="8836"/>
    <cellStyle name="Normal 14 5 4 4" xfId="8837"/>
    <cellStyle name="Normal 14 5 5" xfId="8838"/>
    <cellStyle name="Normal 14 5 5 2" xfId="8839"/>
    <cellStyle name="Normal 14 5 5 3" xfId="8840"/>
    <cellStyle name="Normal 14 5 5 4" xfId="8841"/>
    <cellStyle name="Normal 14 5 6" xfId="8842"/>
    <cellStyle name="Normal 14 5 6 2" xfId="8843"/>
    <cellStyle name="Normal 14 5 6 3" xfId="8844"/>
    <cellStyle name="Normal 14 5 7" xfId="8845"/>
    <cellStyle name="Normal 14 5 8" xfId="8846"/>
    <cellStyle name="Normal 14 5 9" xfId="8847"/>
    <cellStyle name="Normal 14 6" xfId="8848"/>
    <cellStyle name="Normal 14 6 2" xfId="8849"/>
    <cellStyle name="Normal 14 6 2 2" xfId="8850"/>
    <cellStyle name="Normal 14 6 2 2 2" xfId="8851"/>
    <cellStyle name="Normal 14 6 2 2 3" xfId="8852"/>
    <cellStyle name="Normal 14 6 2 2 4" xfId="8853"/>
    <cellStyle name="Normal 14 6 2 3" xfId="8854"/>
    <cellStyle name="Normal 14 6 2 4" xfId="8855"/>
    <cellStyle name="Normal 14 6 2 5" xfId="8856"/>
    <cellStyle name="Normal 14 6 3" xfId="8857"/>
    <cellStyle name="Normal 14 6 3 2" xfId="8858"/>
    <cellStyle name="Normal 14 6 3 3" xfId="8859"/>
    <cellStyle name="Normal 14 6 3 4" xfId="8860"/>
    <cellStyle name="Normal 14 6 4" xfId="8861"/>
    <cellStyle name="Normal 14 6 5" xfId="8862"/>
    <cellStyle name="Normal 14 6 6" xfId="8863"/>
    <cellStyle name="Normal 14 7" xfId="8864"/>
    <cellStyle name="Normal 14 7 2" xfId="8865"/>
    <cellStyle name="Normal 14 7 2 2" xfId="8866"/>
    <cellStyle name="Normal 14 7 2 2 2" xfId="8867"/>
    <cellStyle name="Normal 14 7 2 2 3" xfId="8868"/>
    <cellStyle name="Normal 14 7 2 2 4" xfId="8869"/>
    <cellStyle name="Normal 14 7 2 3" xfId="8870"/>
    <cellStyle name="Normal 14 7 2 4" xfId="8871"/>
    <cellStyle name="Normal 14 7 2 5" xfId="8872"/>
    <cellStyle name="Normal 14 7 3" xfId="8873"/>
    <cellStyle name="Normal 14 7 3 2" xfId="8874"/>
    <cellStyle name="Normal 14 7 3 3" xfId="8875"/>
    <cellStyle name="Normal 14 7 3 4" xfId="8876"/>
    <cellStyle name="Normal 14 7 4" xfId="8877"/>
    <cellStyle name="Normal 14 7 5" xfId="8878"/>
    <cellStyle name="Normal 14 7 6" xfId="8879"/>
    <cellStyle name="Normal 14 8" xfId="8880"/>
    <cellStyle name="Normal 14 8 2" xfId="8881"/>
    <cellStyle name="Normal 14 8 2 2" xfId="8882"/>
    <cellStyle name="Normal 14 8 2 2 2" xfId="8883"/>
    <cellStyle name="Normal 14 8 2 2 3" xfId="8884"/>
    <cellStyle name="Normal 14 8 2 2 4" xfId="8885"/>
    <cellStyle name="Normal 14 8 2 3" xfId="8886"/>
    <cellStyle name="Normal 14 8 2 4" xfId="8887"/>
    <cellStyle name="Normal 14 8 2 5" xfId="8888"/>
    <cellStyle name="Normal 14 8 3" xfId="8889"/>
    <cellStyle name="Normal 14 8 3 2" xfId="8890"/>
    <cellStyle name="Normal 14 8 3 3" xfId="8891"/>
    <cellStyle name="Normal 14 8 3 4" xfId="8892"/>
    <cellStyle name="Normal 14 8 4" xfId="8893"/>
    <cellStyle name="Normal 14 8 5" xfId="8894"/>
    <cellStyle name="Normal 14 8 6" xfId="8895"/>
    <cellStyle name="Normal 14 9" xfId="8896"/>
    <cellStyle name="Normal 14 9 2" xfId="8897"/>
    <cellStyle name="Normal 14 9 2 2" xfId="8898"/>
    <cellStyle name="Normal 14 9 2 3" xfId="8899"/>
    <cellStyle name="Normal 14 9 2 4" xfId="8900"/>
    <cellStyle name="Normal 14 9 3" xfId="8901"/>
    <cellStyle name="Normal 14 9 4" xfId="8902"/>
    <cellStyle name="Normal 14 9 5" xfId="8903"/>
    <cellStyle name="Normal 140" xfId="8904"/>
    <cellStyle name="Normal 141" xfId="8905"/>
    <cellStyle name="Normal 142" xfId="8906"/>
    <cellStyle name="Normal 143" xfId="8907"/>
    <cellStyle name="Normal 144" xfId="8908"/>
    <cellStyle name="Normal 145" xfId="8909"/>
    <cellStyle name="Normal 146" xfId="8910"/>
    <cellStyle name="Normal 147" xfId="8911"/>
    <cellStyle name="Normal 148" xfId="8912"/>
    <cellStyle name="Normal 149" xfId="8913"/>
    <cellStyle name="Normal 15" xfId="8914"/>
    <cellStyle name="Normal 15 2" xfId="8915"/>
    <cellStyle name="Normal 15 2 2" xfId="8916"/>
    <cellStyle name="Normal 15 2 3" xfId="8917"/>
    <cellStyle name="Normal 15 3" xfId="8918"/>
    <cellStyle name="Normal 15 3 2" xfId="8919"/>
    <cellStyle name="Normal 15 4" xfId="8920"/>
    <cellStyle name="Normal 150" xfId="8921"/>
    <cellStyle name="Normal 151" xfId="8922"/>
    <cellStyle name="Normal 152" xfId="8923"/>
    <cellStyle name="Normal 153" xfId="8924"/>
    <cellStyle name="Normal 154" xfId="8925"/>
    <cellStyle name="Normal 155" xfId="8926"/>
    <cellStyle name="Normal 156" xfId="8927"/>
    <cellStyle name="Normal 157" xfId="8928"/>
    <cellStyle name="Normal 158" xfId="8929"/>
    <cellStyle name="Normal 159" xfId="8930"/>
    <cellStyle name="Normal 16" xfId="8931"/>
    <cellStyle name="Normal 16 10" xfId="8932"/>
    <cellStyle name="Normal 16 10 2" xfId="8933"/>
    <cellStyle name="Normal 16 10 3" xfId="8934"/>
    <cellStyle name="Normal 16 10 4" xfId="8935"/>
    <cellStyle name="Normal 16 11" xfId="8936"/>
    <cellStyle name="Normal 16 11 2" xfId="8937"/>
    <cellStyle name="Normal 16 11 3" xfId="8938"/>
    <cellStyle name="Normal 16 11 4" xfId="8939"/>
    <cellStyle name="Normal 16 12" xfId="8940"/>
    <cellStyle name="Normal 16 12 2" xfId="8941"/>
    <cellStyle name="Normal 16 12 3" xfId="8942"/>
    <cellStyle name="Normal 16 12 4" xfId="8943"/>
    <cellStyle name="Normal 16 13" xfId="8944"/>
    <cellStyle name="Normal 16 13 2" xfId="8945"/>
    <cellStyle name="Normal 16 13 3" xfId="8946"/>
    <cellStyle name="Normal 16 14" xfId="8947"/>
    <cellStyle name="Normal 16 14 2" xfId="8948"/>
    <cellStyle name="Normal 16 15" xfId="8949"/>
    <cellStyle name="Normal 16 16" xfId="8950"/>
    <cellStyle name="Normal 16 2" xfId="8951"/>
    <cellStyle name="Normal 16 2 10" xfId="8952"/>
    <cellStyle name="Normal 16 2 10 2" xfId="8953"/>
    <cellStyle name="Normal 16 2 10 3" xfId="8954"/>
    <cellStyle name="Normal 16 2 10 4" xfId="8955"/>
    <cellStyle name="Normal 16 2 11" xfId="8956"/>
    <cellStyle name="Normal 16 2 11 2" xfId="8957"/>
    <cellStyle name="Normal 16 2 11 3" xfId="8958"/>
    <cellStyle name="Normal 16 2 12" xfId="8959"/>
    <cellStyle name="Normal 16 2 12 2" xfId="8960"/>
    <cellStyle name="Normal 16 2 13" xfId="8961"/>
    <cellStyle name="Normal 16 2 14" xfId="8962"/>
    <cellStyle name="Normal 16 2 2" xfId="8963"/>
    <cellStyle name="Normal 16 2 2 2" xfId="8964"/>
    <cellStyle name="Normal 16 2 2 2 2" xfId="8965"/>
    <cellStyle name="Normal 16 2 2 2 2 2" xfId="8966"/>
    <cellStyle name="Normal 16 2 2 2 2 2 2" xfId="8967"/>
    <cellStyle name="Normal 16 2 2 2 2 2 3" xfId="8968"/>
    <cellStyle name="Normal 16 2 2 2 2 2 4" xfId="8969"/>
    <cellStyle name="Normal 16 2 2 2 2 3" xfId="8970"/>
    <cellStyle name="Normal 16 2 2 2 2 4" xfId="8971"/>
    <cellStyle name="Normal 16 2 2 2 2 5" xfId="8972"/>
    <cellStyle name="Normal 16 2 2 2 3" xfId="8973"/>
    <cellStyle name="Normal 16 2 2 2 3 2" xfId="8974"/>
    <cellStyle name="Normal 16 2 2 2 3 3" xfId="8975"/>
    <cellStyle name="Normal 16 2 2 2 3 4" xfId="8976"/>
    <cellStyle name="Normal 16 2 2 2 4" xfId="8977"/>
    <cellStyle name="Normal 16 2 2 2 5" xfId="8978"/>
    <cellStyle name="Normal 16 2 2 2 6" xfId="8979"/>
    <cellStyle name="Normal 16 2 2 3" xfId="8980"/>
    <cellStyle name="Normal 16 2 2 3 2" xfId="8981"/>
    <cellStyle name="Normal 16 2 2 3 2 2" xfId="8982"/>
    <cellStyle name="Normal 16 2 2 3 2 3" xfId="8983"/>
    <cellStyle name="Normal 16 2 2 3 2 4" xfId="8984"/>
    <cellStyle name="Normal 16 2 2 3 3" xfId="8985"/>
    <cellStyle name="Normal 16 2 2 3 4" xfId="8986"/>
    <cellStyle name="Normal 16 2 2 3 5" xfId="8987"/>
    <cellStyle name="Normal 16 2 2 4" xfId="8988"/>
    <cellStyle name="Normal 16 2 2 4 2" xfId="8989"/>
    <cellStyle name="Normal 16 2 2 4 3" xfId="8990"/>
    <cellStyle name="Normal 16 2 2 4 4" xfId="8991"/>
    <cellStyle name="Normal 16 2 2 5" xfId="8992"/>
    <cellStyle name="Normal 16 2 2 5 2" xfId="8993"/>
    <cellStyle name="Normal 16 2 2 5 3" xfId="8994"/>
    <cellStyle name="Normal 16 2 2 5 4" xfId="8995"/>
    <cellStyle name="Normal 16 2 2 6" xfId="8996"/>
    <cellStyle name="Normal 16 2 2 6 2" xfId="8997"/>
    <cellStyle name="Normal 16 2 2 6 3" xfId="8998"/>
    <cellStyle name="Normal 16 2 2 7" xfId="8999"/>
    <cellStyle name="Normal 16 2 2 8" xfId="9000"/>
    <cellStyle name="Normal 16 2 2 9" xfId="9001"/>
    <cellStyle name="Normal 16 2 3" xfId="9002"/>
    <cellStyle name="Normal 16 2 3 2" xfId="9003"/>
    <cellStyle name="Normal 16 2 3 2 2" xfId="9004"/>
    <cellStyle name="Normal 16 2 3 2 2 2" xfId="9005"/>
    <cellStyle name="Normal 16 2 3 2 2 2 2" xfId="9006"/>
    <cellStyle name="Normal 16 2 3 2 2 2 3" xfId="9007"/>
    <cellStyle name="Normal 16 2 3 2 2 2 4" xfId="9008"/>
    <cellStyle name="Normal 16 2 3 2 2 3" xfId="9009"/>
    <cellStyle name="Normal 16 2 3 2 2 4" xfId="9010"/>
    <cellStyle name="Normal 16 2 3 2 2 5" xfId="9011"/>
    <cellStyle name="Normal 16 2 3 2 3" xfId="9012"/>
    <cellStyle name="Normal 16 2 3 2 3 2" xfId="9013"/>
    <cellStyle name="Normal 16 2 3 2 3 3" xfId="9014"/>
    <cellStyle name="Normal 16 2 3 2 3 4" xfId="9015"/>
    <cellStyle name="Normal 16 2 3 2 4" xfId="9016"/>
    <cellStyle name="Normal 16 2 3 2 5" xfId="9017"/>
    <cellStyle name="Normal 16 2 3 2 6" xfId="9018"/>
    <cellStyle name="Normal 16 2 3 3" xfId="9019"/>
    <cellStyle name="Normal 16 2 3 3 2" xfId="9020"/>
    <cellStyle name="Normal 16 2 3 3 2 2" xfId="9021"/>
    <cellStyle name="Normal 16 2 3 3 2 3" xfId="9022"/>
    <cellStyle name="Normal 16 2 3 3 2 4" xfId="9023"/>
    <cellStyle name="Normal 16 2 3 3 3" xfId="9024"/>
    <cellStyle name="Normal 16 2 3 3 4" xfId="9025"/>
    <cellStyle name="Normal 16 2 3 3 5" xfId="9026"/>
    <cellStyle name="Normal 16 2 3 4" xfId="9027"/>
    <cellStyle name="Normal 16 2 3 4 2" xfId="9028"/>
    <cellStyle name="Normal 16 2 3 4 3" xfId="9029"/>
    <cellStyle name="Normal 16 2 3 4 4" xfId="9030"/>
    <cellStyle name="Normal 16 2 3 5" xfId="9031"/>
    <cellStyle name="Normal 16 2 3 5 2" xfId="9032"/>
    <cellStyle name="Normal 16 2 3 5 3" xfId="9033"/>
    <cellStyle name="Normal 16 2 3 5 4" xfId="9034"/>
    <cellStyle name="Normal 16 2 3 6" xfId="9035"/>
    <cellStyle name="Normal 16 2 3 6 2" xfId="9036"/>
    <cellStyle name="Normal 16 2 3 6 3" xfId="9037"/>
    <cellStyle name="Normal 16 2 3 7" xfId="9038"/>
    <cellStyle name="Normal 16 2 3 8" xfId="9039"/>
    <cellStyle name="Normal 16 2 3 9" xfId="9040"/>
    <cellStyle name="Normal 16 2 4" xfId="9041"/>
    <cellStyle name="Normal 16 2 4 2" xfId="9042"/>
    <cellStyle name="Normal 16 2 4 2 2" xfId="9043"/>
    <cellStyle name="Normal 16 2 4 2 2 2" xfId="9044"/>
    <cellStyle name="Normal 16 2 4 2 2 3" xfId="9045"/>
    <cellStyle name="Normal 16 2 4 2 2 4" xfId="9046"/>
    <cellStyle name="Normal 16 2 4 2 3" xfId="9047"/>
    <cellStyle name="Normal 16 2 4 2 4" xfId="9048"/>
    <cellStyle name="Normal 16 2 4 2 5" xfId="9049"/>
    <cellStyle name="Normal 16 2 4 3" xfId="9050"/>
    <cellStyle name="Normal 16 2 4 3 2" xfId="9051"/>
    <cellStyle name="Normal 16 2 4 3 3" xfId="9052"/>
    <cellStyle name="Normal 16 2 4 3 4" xfId="9053"/>
    <cellStyle name="Normal 16 2 4 4" xfId="9054"/>
    <cellStyle name="Normal 16 2 4 5" xfId="9055"/>
    <cellStyle name="Normal 16 2 4 6" xfId="9056"/>
    <cellStyle name="Normal 16 2 5" xfId="9057"/>
    <cellStyle name="Normal 16 2 5 2" xfId="9058"/>
    <cellStyle name="Normal 16 2 5 2 2" xfId="9059"/>
    <cellStyle name="Normal 16 2 5 2 2 2" xfId="9060"/>
    <cellStyle name="Normal 16 2 5 2 2 3" xfId="9061"/>
    <cellStyle name="Normal 16 2 5 2 2 4" xfId="9062"/>
    <cellStyle name="Normal 16 2 5 2 3" xfId="9063"/>
    <cellStyle name="Normal 16 2 5 2 4" xfId="9064"/>
    <cellStyle name="Normal 16 2 5 2 5" xfId="9065"/>
    <cellStyle name="Normal 16 2 5 3" xfId="9066"/>
    <cellStyle name="Normal 16 2 5 3 2" xfId="9067"/>
    <cellStyle name="Normal 16 2 5 3 3" xfId="9068"/>
    <cellStyle name="Normal 16 2 5 3 4" xfId="9069"/>
    <cellStyle name="Normal 16 2 5 4" xfId="9070"/>
    <cellStyle name="Normal 16 2 5 5" xfId="9071"/>
    <cellStyle name="Normal 16 2 5 6" xfId="9072"/>
    <cellStyle name="Normal 16 2 6" xfId="9073"/>
    <cellStyle name="Normal 16 2 6 2" xfId="9074"/>
    <cellStyle name="Normal 16 2 6 2 2" xfId="9075"/>
    <cellStyle name="Normal 16 2 6 2 2 2" xfId="9076"/>
    <cellStyle name="Normal 16 2 6 2 2 3" xfId="9077"/>
    <cellStyle name="Normal 16 2 6 2 2 4" xfId="9078"/>
    <cellStyle name="Normal 16 2 6 2 3" xfId="9079"/>
    <cellStyle name="Normal 16 2 6 2 4" xfId="9080"/>
    <cellStyle name="Normal 16 2 6 2 5" xfId="9081"/>
    <cellStyle name="Normal 16 2 6 3" xfId="9082"/>
    <cellStyle name="Normal 16 2 6 3 2" xfId="9083"/>
    <cellStyle name="Normal 16 2 6 3 3" xfId="9084"/>
    <cellStyle name="Normal 16 2 6 3 4" xfId="9085"/>
    <cellStyle name="Normal 16 2 6 4" xfId="9086"/>
    <cellStyle name="Normal 16 2 6 5" xfId="9087"/>
    <cellStyle name="Normal 16 2 6 6" xfId="9088"/>
    <cellStyle name="Normal 16 2 7" xfId="9089"/>
    <cellStyle name="Normal 16 2 7 2" xfId="9090"/>
    <cellStyle name="Normal 16 2 7 2 2" xfId="9091"/>
    <cellStyle name="Normal 16 2 7 2 3" xfId="9092"/>
    <cellStyle name="Normal 16 2 7 2 4" xfId="9093"/>
    <cellStyle name="Normal 16 2 7 3" xfId="9094"/>
    <cellStyle name="Normal 16 2 7 4" xfId="9095"/>
    <cellStyle name="Normal 16 2 7 5" xfId="9096"/>
    <cellStyle name="Normal 16 2 8" xfId="9097"/>
    <cellStyle name="Normal 16 2 8 2" xfId="9098"/>
    <cellStyle name="Normal 16 2 8 3" xfId="9099"/>
    <cellStyle name="Normal 16 2 8 4" xfId="9100"/>
    <cellStyle name="Normal 16 2 9" xfId="9101"/>
    <cellStyle name="Normal 16 2 9 2" xfId="9102"/>
    <cellStyle name="Normal 16 2 9 3" xfId="9103"/>
    <cellStyle name="Normal 16 2 9 4" xfId="9104"/>
    <cellStyle name="Normal 16 3" xfId="9105"/>
    <cellStyle name="Normal 16 3 10" xfId="9106"/>
    <cellStyle name="Normal 16 3 10 2" xfId="9107"/>
    <cellStyle name="Normal 16 3 10 3" xfId="9108"/>
    <cellStyle name="Normal 16 3 10 4" xfId="9109"/>
    <cellStyle name="Normal 16 3 11" xfId="9110"/>
    <cellStyle name="Normal 16 3 11 2" xfId="9111"/>
    <cellStyle name="Normal 16 3 11 3" xfId="9112"/>
    <cellStyle name="Normal 16 3 12" xfId="9113"/>
    <cellStyle name="Normal 16 3 12 2" xfId="9114"/>
    <cellStyle name="Normal 16 3 13" xfId="9115"/>
    <cellStyle name="Normal 16 3 14" xfId="9116"/>
    <cellStyle name="Normal 16 3 2" xfId="9117"/>
    <cellStyle name="Normal 16 3 2 2" xfId="9118"/>
    <cellStyle name="Normal 16 3 2 2 2" xfId="9119"/>
    <cellStyle name="Normal 16 3 2 2 2 2" xfId="9120"/>
    <cellStyle name="Normal 16 3 2 2 2 2 2" xfId="9121"/>
    <cellStyle name="Normal 16 3 2 2 2 2 3" xfId="9122"/>
    <cellStyle name="Normal 16 3 2 2 2 2 4" xfId="9123"/>
    <cellStyle name="Normal 16 3 2 2 2 3" xfId="9124"/>
    <cellStyle name="Normal 16 3 2 2 2 4" xfId="9125"/>
    <cellStyle name="Normal 16 3 2 2 2 5" xfId="9126"/>
    <cellStyle name="Normal 16 3 2 2 3" xfId="9127"/>
    <cellStyle name="Normal 16 3 2 2 3 2" xfId="9128"/>
    <cellStyle name="Normal 16 3 2 2 3 3" xfId="9129"/>
    <cellStyle name="Normal 16 3 2 2 3 4" xfId="9130"/>
    <cellStyle name="Normal 16 3 2 2 4" xfId="9131"/>
    <cellStyle name="Normal 16 3 2 2 5" xfId="9132"/>
    <cellStyle name="Normal 16 3 2 2 6" xfId="9133"/>
    <cellStyle name="Normal 16 3 2 3" xfId="9134"/>
    <cellStyle name="Normal 16 3 2 3 2" xfId="9135"/>
    <cellStyle name="Normal 16 3 2 3 2 2" xfId="9136"/>
    <cellStyle name="Normal 16 3 2 3 2 3" xfId="9137"/>
    <cellStyle name="Normal 16 3 2 3 2 4" xfId="9138"/>
    <cellStyle name="Normal 16 3 2 3 3" xfId="9139"/>
    <cellStyle name="Normal 16 3 2 3 4" xfId="9140"/>
    <cellStyle name="Normal 16 3 2 3 5" xfId="9141"/>
    <cellStyle name="Normal 16 3 2 4" xfId="9142"/>
    <cellStyle name="Normal 16 3 2 4 2" xfId="9143"/>
    <cellStyle name="Normal 16 3 2 4 3" xfId="9144"/>
    <cellStyle name="Normal 16 3 2 4 4" xfId="9145"/>
    <cellStyle name="Normal 16 3 2 5" xfId="9146"/>
    <cellStyle name="Normal 16 3 2 5 2" xfId="9147"/>
    <cellStyle name="Normal 16 3 2 5 3" xfId="9148"/>
    <cellStyle name="Normal 16 3 2 5 4" xfId="9149"/>
    <cellStyle name="Normal 16 3 2 6" xfId="9150"/>
    <cellStyle name="Normal 16 3 2 6 2" xfId="9151"/>
    <cellStyle name="Normal 16 3 2 6 3" xfId="9152"/>
    <cellStyle name="Normal 16 3 2 7" xfId="9153"/>
    <cellStyle name="Normal 16 3 2 8" xfId="9154"/>
    <cellStyle name="Normal 16 3 2 9" xfId="9155"/>
    <cellStyle name="Normal 16 3 3" xfId="9156"/>
    <cellStyle name="Normal 16 3 3 2" xfId="9157"/>
    <cellStyle name="Normal 16 3 3 2 2" xfId="9158"/>
    <cellStyle name="Normal 16 3 3 2 2 2" xfId="9159"/>
    <cellStyle name="Normal 16 3 3 2 2 2 2" xfId="9160"/>
    <cellStyle name="Normal 16 3 3 2 2 2 3" xfId="9161"/>
    <cellStyle name="Normal 16 3 3 2 2 2 4" xfId="9162"/>
    <cellStyle name="Normal 16 3 3 2 2 3" xfId="9163"/>
    <cellStyle name="Normal 16 3 3 2 2 4" xfId="9164"/>
    <cellStyle name="Normal 16 3 3 2 2 5" xfId="9165"/>
    <cellStyle name="Normal 16 3 3 2 3" xfId="9166"/>
    <cellStyle name="Normal 16 3 3 2 3 2" xfId="9167"/>
    <cellStyle name="Normal 16 3 3 2 3 3" xfId="9168"/>
    <cellStyle name="Normal 16 3 3 2 3 4" xfId="9169"/>
    <cellStyle name="Normal 16 3 3 2 4" xfId="9170"/>
    <cellStyle name="Normal 16 3 3 2 5" xfId="9171"/>
    <cellStyle name="Normal 16 3 3 2 6" xfId="9172"/>
    <cellStyle name="Normal 16 3 3 3" xfId="9173"/>
    <cellStyle name="Normal 16 3 3 3 2" xfId="9174"/>
    <cellStyle name="Normal 16 3 3 3 2 2" xfId="9175"/>
    <cellStyle name="Normal 16 3 3 3 2 3" xfId="9176"/>
    <cellStyle name="Normal 16 3 3 3 2 4" xfId="9177"/>
    <cellStyle name="Normal 16 3 3 3 3" xfId="9178"/>
    <cellStyle name="Normal 16 3 3 3 4" xfId="9179"/>
    <cellStyle name="Normal 16 3 3 3 5" xfId="9180"/>
    <cellStyle name="Normal 16 3 3 4" xfId="9181"/>
    <cellStyle name="Normal 16 3 3 4 2" xfId="9182"/>
    <cellStyle name="Normal 16 3 3 4 3" xfId="9183"/>
    <cellStyle name="Normal 16 3 3 4 4" xfId="9184"/>
    <cellStyle name="Normal 16 3 3 5" xfId="9185"/>
    <cellStyle name="Normal 16 3 3 5 2" xfId="9186"/>
    <cellStyle name="Normal 16 3 3 5 3" xfId="9187"/>
    <cellStyle name="Normal 16 3 3 5 4" xfId="9188"/>
    <cellStyle name="Normal 16 3 3 6" xfId="9189"/>
    <cellStyle name="Normal 16 3 3 6 2" xfId="9190"/>
    <cellStyle name="Normal 16 3 3 6 3" xfId="9191"/>
    <cellStyle name="Normal 16 3 3 7" xfId="9192"/>
    <cellStyle name="Normal 16 3 3 8" xfId="9193"/>
    <cellStyle name="Normal 16 3 3 9" xfId="9194"/>
    <cellStyle name="Normal 16 3 4" xfId="9195"/>
    <cellStyle name="Normal 16 3 4 2" xfId="9196"/>
    <cellStyle name="Normal 16 3 4 2 2" xfId="9197"/>
    <cellStyle name="Normal 16 3 4 2 2 2" xfId="9198"/>
    <cellStyle name="Normal 16 3 4 2 2 3" xfId="9199"/>
    <cellStyle name="Normal 16 3 4 2 2 4" xfId="9200"/>
    <cellStyle name="Normal 16 3 4 2 3" xfId="9201"/>
    <cellStyle name="Normal 16 3 4 2 4" xfId="9202"/>
    <cellStyle name="Normal 16 3 4 2 5" xfId="9203"/>
    <cellStyle name="Normal 16 3 4 3" xfId="9204"/>
    <cellStyle name="Normal 16 3 4 3 2" xfId="9205"/>
    <cellStyle name="Normal 16 3 4 3 3" xfId="9206"/>
    <cellStyle name="Normal 16 3 4 3 4" xfId="9207"/>
    <cellStyle name="Normal 16 3 4 4" xfId="9208"/>
    <cellStyle name="Normal 16 3 4 5" xfId="9209"/>
    <cellStyle name="Normal 16 3 4 6" xfId="9210"/>
    <cellStyle name="Normal 16 3 5" xfId="9211"/>
    <cellStyle name="Normal 16 3 5 2" xfId="9212"/>
    <cellStyle name="Normal 16 3 5 2 2" xfId="9213"/>
    <cellStyle name="Normal 16 3 5 2 2 2" xfId="9214"/>
    <cellStyle name="Normal 16 3 5 2 2 3" xfId="9215"/>
    <cellStyle name="Normal 16 3 5 2 2 4" xfId="9216"/>
    <cellStyle name="Normal 16 3 5 2 3" xfId="9217"/>
    <cellStyle name="Normal 16 3 5 2 4" xfId="9218"/>
    <cellStyle name="Normal 16 3 5 2 5" xfId="9219"/>
    <cellStyle name="Normal 16 3 5 3" xfId="9220"/>
    <cellStyle name="Normal 16 3 5 3 2" xfId="9221"/>
    <cellStyle name="Normal 16 3 5 3 3" xfId="9222"/>
    <cellStyle name="Normal 16 3 5 3 4" xfId="9223"/>
    <cellStyle name="Normal 16 3 5 4" xfId="9224"/>
    <cellStyle name="Normal 16 3 5 5" xfId="9225"/>
    <cellStyle name="Normal 16 3 5 6" xfId="9226"/>
    <cellStyle name="Normal 16 3 6" xfId="9227"/>
    <cellStyle name="Normal 16 3 6 2" xfId="9228"/>
    <cellStyle name="Normal 16 3 6 2 2" xfId="9229"/>
    <cellStyle name="Normal 16 3 6 2 2 2" xfId="9230"/>
    <cellStyle name="Normal 16 3 6 2 2 3" xfId="9231"/>
    <cellStyle name="Normal 16 3 6 2 2 4" xfId="9232"/>
    <cellStyle name="Normal 16 3 6 2 3" xfId="9233"/>
    <cellStyle name="Normal 16 3 6 2 4" xfId="9234"/>
    <cellStyle name="Normal 16 3 6 2 5" xfId="9235"/>
    <cellStyle name="Normal 16 3 6 3" xfId="9236"/>
    <cellStyle name="Normal 16 3 6 3 2" xfId="9237"/>
    <cellStyle name="Normal 16 3 6 3 3" xfId="9238"/>
    <cellStyle name="Normal 16 3 6 3 4" xfId="9239"/>
    <cellStyle name="Normal 16 3 6 4" xfId="9240"/>
    <cellStyle name="Normal 16 3 6 5" xfId="9241"/>
    <cellStyle name="Normal 16 3 6 6" xfId="9242"/>
    <cellStyle name="Normal 16 3 7" xfId="9243"/>
    <cellStyle name="Normal 16 3 7 2" xfId="9244"/>
    <cellStyle name="Normal 16 3 7 2 2" xfId="9245"/>
    <cellStyle name="Normal 16 3 7 2 3" xfId="9246"/>
    <cellStyle name="Normal 16 3 7 2 4" xfId="9247"/>
    <cellStyle name="Normal 16 3 7 3" xfId="9248"/>
    <cellStyle name="Normal 16 3 7 4" xfId="9249"/>
    <cellStyle name="Normal 16 3 7 5" xfId="9250"/>
    <cellStyle name="Normal 16 3 8" xfId="9251"/>
    <cellStyle name="Normal 16 3 8 2" xfId="9252"/>
    <cellStyle name="Normal 16 3 8 3" xfId="9253"/>
    <cellStyle name="Normal 16 3 8 4" xfId="9254"/>
    <cellStyle name="Normal 16 3 9" xfId="9255"/>
    <cellStyle name="Normal 16 3 9 2" xfId="9256"/>
    <cellStyle name="Normal 16 3 9 3" xfId="9257"/>
    <cellStyle name="Normal 16 3 9 4" xfId="9258"/>
    <cellStyle name="Normal 16 4" xfId="9259"/>
    <cellStyle name="Normal 16 4 2" xfId="9260"/>
    <cellStyle name="Normal 16 4 2 2" xfId="9261"/>
    <cellStyle name="Normal 16 4 2 2 2" xfId="9262"/>
    <cellStyle name="Normal 16 4 2 2 2 2" xfId="9263"/>
    <cellStyle name="Normal 16 4 2 2 2 3" xfId="9264"/>
    <cellStyle name="Normal 16 4 2 2 2 4" xfId="9265"/>
    <cellStyle name="Normal 16 4 2 2 3" xfId="9266"/>
    <cellStyle name="Normal 16 4 2 2 4" xfId="9267"/>
    <cellStyle name="Normal 16 4 2 2 5" xfId="9268"/>
    <cellStyle name="Normal 16 4 2 3" xfId="9269"/>
    <cellStyle name="Normal 16 4 2 3 2" xfId="9270"/>
    <cellStyle name="Normal 16 4 2 3 3" xfId="9271"/>
    <cellStyle name="Normal 16 4 2 3 4" xfId="9272"/>
    <cellStyle name="Normal 16 4 2 4" xfId="9273"/>
    <cellStyle name="Normal 16 4 2 5" xfId="9274"/>
    <cellStyle name="Normal 16 4 2 6" xfId="9275"/>
    <cellStyle name="Normal 16 4 3" xfId="9276"/>
    <cellStyle name="Normal 16 4 3 2" xfId="9277"/>
    <cellStyle name="Normal 16 4 3 2 2" xfId="9278"/>
    <cellStyle name="Normal 16 4 3 2 3" xfId="9279"/>
    <cellStyle name="Normal 16 4 3 2 4" xfId="9280"/>
    <cellStyle name="Normal 16 4 3 3" xfId="9281"/>
    <cellStyle name="Normal 16 4 3 4" xfId="9282"/>
    <cellStyle name="Normal 16 4 3 5" xfId="9283"/>
    <cellStyle name="Normal 16 4 4" xfId="9284"/>
    <cellStyle name="Normal 16 4 4 2" xfId="9285"/>
    <cellStyle name="Normal 16 4 4 3" xfId="9286"/>
    <cellStyle name="Normal 16 4 4 4" xfId="9287"/>
    <cellStyle name="Normal 16 4 5" xfId="9288"/>
    <cellStyle name="Normal 16 4 5 2" xfId="9289"/>
    <cellStyle name="Normal 16 4 5 3" xfId="9290"/>
    <cellStyle name="Normal 16 4 5 4" xfId="9291"/>
    <cellStyle name="Normal 16 4 6" xfId="9292"/>
    <cellStyle name="Normal 16 4 6 2" xfId="9293"/>
    <cellStyle name="Normal 16 4 6 3" xfId="9294"/>
    <cellStyle name="Normal 16 4 7" xfId="9295"/>
    <cellStyle name="Normal 16 4 8" xfId="9296"/>
    <cellStyle name="Normal 16 4 9" xfId="9297"/>
    <cellStyle name="Normal 16 5" xfId="9298"/>
    <cellStyle name="Normal 16 5 2" xfId="9299"/>
    <cellStyle name="Normal 16 5 2 2" xfId="9300"/>
    <cellStyle name="Normal 16 5 2 2 2" xfId="9301"/>
    <cellStyle name="Normal 16 5 2 2 2 2" xfId="9302"/>
    <cellStyle name="Normal 16 5 2 2 2 3" xfId="9303"/>
    <cellStyle name="Normal 16 5 2 2 2 4" xfId="9304"/>
    <cellStyle name="Normal 16 5 2 2 3" xfId="9305"/>
    <cellStyle name="Normal 16 5 2 2 4" xfId="9306"/>
    <cellStyle name="Normal 16 5 2 2 5" xfId="9307"/>
    <cellStyle name="Normal 16 5 2 3" xfId="9308"/>
    <cellStyle name="Normal 16 5 2 3 2" xfId="9309"/>
    <cellStyle name="Normal 16 5 2 3 3" xfId="9310"/>
    <cellStyle name="Normal 16 5 2 3 4" xfId="9311"/>
    <cellStyle name="Normal 16 5 2 4" xfId="9312"/>
    <cellStyle name="Normal 16 5 2 5" xfId="9313"/>
    <cellStyle name="Normal 16 5 2 6" xfId="9314"/>
    <cellStyle name="Normal 16 5 3" xfId="9315"/>
    <cellStyle name="Normal 16 5 3 2" xfId="9316"/>
    <cellStyle name="Normal 16 5 3 2 2" xfId="9317"/>
    <cellStyle name="Normal 16 5 3 2 3" xfId="9318"/>
    <cellStyle name="Normal 16 5 3 2 4" xfId="9319"/>
    <cellStyle name="Normal 16 5 3 3" xfId="9320"/>
    <cellStyle name="Normal 16 5 3 4" xfId="9321"/>
    <cellStyle name="Normal 16 5 3 5" xfId="9322"/>
    <cellStyle name="Normal 16 5 4" xfId="9323"/>
    <cellStyle name="Normal 16 5 4 2" xfId="9324"/>
    <cellStyle name="Normal 16 5 4 3" xfId="9325"/>
    <cellStyle name="Normal 16 5 4 4" xfId="9326"/>
    <cellStyle name="Normal 16 5 5" xfId="9327"/>
    <cellStyle name="Normal 16 5 5 2" xfId="9328"/>
    <cellStyle name="Normal 16 5 5 3" xfId="9329"/>
    <cellStyle name="Normal 16 5 5 4" xfId="9330"/>
    <cellStyle name="Normal 16 5 6" xfId="9331"/>
    <cellStyle name="Normal 16 5 6 2" xfId="9332"/>
    <cellStyle name="Normal 16 5 6 3" xfId="9333"/>
    <cellStyle name="Normal 16 5 7" xfId="9334"/>
    <cellStyle name="Normal 16 5 8" xfId="9335"/>
    <cellStyle name="Normal 16 5 9" xfId="9336"/>
    <cellStyle name="Normal 16 6" xfId="9337"/>
    <cellStyle name="Normal 16 6 2" xfId="9338"/>
    <cellStyle name="Normal 16 6 2 2" xfId="9339"/>
    <cellStyle name="Normal 16 6 2 2 2" xfId="9340"/>
    <cellStyle name="Normal 16 6 2 2 3" xfId="9341"/>
    <cellStyle name="Normal 16 6 2 2 4" xfId="9342"/>
    <cellStyle name="Normal 16 6 2 3" xfId="9343"/>
    <cellStyle name="Normal 16 6 2 4" xfId="9344"/>
    <cellStyle name="Normal 16 6 2 5" xfId="9345"/>
    <cellStyle name="Normal 16 6 3" xfId="9346"/>
    <cellStyle name="Normal 16 6 3 2" xfId="9347"/>
    <cellStyle name="Normal 16 6 3 3" xfId="9348"/>
    <cellStyle name="Normal 16 6 3 4" xfId="9349"/>
    <cellStyle name="Normal 16 6 4" xfId="9350"/>
    <cellStyle name="Normal 16 6 5" xfId="9351"/>
    <cellStyle name="Normal 16 6 6" xfId="9352"/>
    <cellStyle name="Normal 16 7" xfId="9353"/>
    <cellStyle name="Normal 16 7 2" xfId="9354"/>
    <cellStyle name="Normal 16 7 2 2" xfId="9355"/>
    <cellStyle name="Normal 16 7 2 2 2" xfId="9356"/>
    <cellStyle name="Normal 16 7 2 2 3" xfId="9357"/>
    <cellStyle name="Normal 16 7 2 2 4" xfId="9358"/>
    <cellStyle name="Normal 16 7 2 3" xfId="9359"/>
    <cellStyle name="Normal 16 7 2 4" xfId="9360"/>
    <cellStyle name="Normal 16 7 2 5" xfId="9361"/>
    <cellStyle name="Normal 16 7 3" xfId="9362"/>
    <cellStyle name="Normal 16 7 3 2" xfId="9363"/>
    <cellStyle name="Normal 16 7 3 3" xfId="9364"/>
    <cellStyle name="Normal 16 7 3 4" xfId="9365"/>
    <cellStyle name="Normal 16 7 4" xfId="9366"/>
    <cellStyle name="Normal 16 7 5" xfId="9367"/>
    <cellStyle name="Normal 16 7 6" xfId="9368"/>
    <cellStyle name="Normal 16 8" xfId="9369"/>
    <cellStyle name="Normal 16 8 2" xfId="9370"/>
    <cellStyle name="Normal 16 8 2 2" xfId="9371"/>
    <cellStyle name="Normal 16 8 2 2 2" xfId="9372"/>
    <cellStyle name="Normal 16 8 2 2 3" xfId="9373"/>
    <cellStyle name="Normal 16 8 2 2 4" xfId="9374"/>
    <cellStyle name="Normal 16 8 2 3" xfId="9375"/>
    <cellStyle name="Normal 16 8 2 4" xfId="9376"/>
    <cellStyle name="Normal 16 8 2 5" xfId="9377"/>
    <cellStyle name="Normal 16 8 3" xfId="9378"/>
    <cellStyle name="Normal 16 8 3 2" xfId="9379"/>
    <cellStyle name="Normal 16 8 3 3" xfId="9380"/>
    <cellStyle name="Normal 16 8 3 4" xfId="9381"/>
    <cellStyle name="Normal 16 8 4" xfId="9382"/>
    <cellStyle name="Normal 16 8 5" xfId="9383"/>
    <cellStyle name="Normal 16 8 6" xfId="9384"/>
    <cellStyle name="Normal 16 9" xfId="9385"/>
    <cellStyle name="Normal 16 9 2" xfId="9386"/>
    <cellStyle name="Normal 16 9 2 2" xfId="9387"/>
    <cellStyle name="Normal 16 9 2 3" xfId="9388"/>
    <cellStyle name="Normal 16 9 2 4" xfId="9389"/>
    <cellStyle name="Normal 16 9 3" xfId="9390"/>
    <cellStyle name="Normal 16 9 4" xfId="9391"/>
    <cellStyle name="Normal 16 9 5" xfId="9392"/>
    <cellStyle name="Normal 160" xfId="9393"/>
    <cellStyle name="Normal 161" xfId="9394"/>
    <cellStyle name="Normal 162" xfId="9395"/>
    <cellStyle name="Normal 163" xfId="9396"/>
    <cellStyle name="Normal 164" xfId="9397"/>
    <cellStyle name="Normal 165" xfId="9398"/>
    <cellStyle name="Normal 166" xfId="9399"/>
    <cellStyle name="Normal 167" xfId="9400"/>
    <cellStyle name="Normal 168" xfId="9401"/>
    <cellStyle name="Normal 169" xfId="9402"/>
    <cellStyle name="Normal 17" xfId="9403"/>
    <cellStyle name="Normal 17 2" xfId="9404"/>
    <cellStyle name="Normal 17 2 2" xfId="9405"/>
    <cellStyle name="Normal 17 3" xfId="9406"/>
    <cellStyle name="Normal 17 4" xfId="9407"/>
    <cellStyle name="Normal 170" xfId="9408"/>
    <cellStyle name="Normal 171" xfId="9409"/>
    <cellStyle name="Normal 172" xfId="9410"/>
    <cellStyle name="Normal 173" xfId="9411"/>
    <cellStyle name="Normal 174" xfId="9412"/>
    <cellStyle name="Normal 175" xfId="9413"/>
    <cellStyle name="Normal 176" xfId="9414"/>
    <cellStyle name="Normal 176 2" xfId="7255"/>
    <cellStyle name="Normal 177" xfId="9415"/>
    <cellStyle name="Normal 178" xfId="9416"/>
    <cellStyle name="Normal 179" xfId="9417"/>
    <cellStyle name="Normal 18" xfId="9418"/>
    <cellStyle name="Normal 18 2" xfId="9419"/>
    <cellStyle name="Normal 18 2 2" xfId="9420"/>
    <cellStyle name="Normal 18 3" xfId="9421"/>
    <cellStyle name="Normal 18 4" xfId="9422"/>
    <cellStyle name="Normal 18 5" xfId="5781"/>
    <cellStyle name="Normal 180" xfId="9423"/>
    <cellStyle name="Normal 181" xfId="9424"/>
    <cellStyle name="Normal 182" xfId="9425"/>
    <cellStyle name="Normal 183" xfId="9426"/>
    <cellStyle name="Normal 184" xfId="9427"/>
    <cellStyle name="Normal 185" xfId="9428"/>
    <cellStyle name="Normal 186" xfId="9429"/>
    <cellStyle name="Normal 187" xfId="9430"/>
    <cellStyle name="Normal 188" xfId="9431"/>
    <cellStyle name="Normal 189" xfId="9432"/>
    <cellStyle name="Normal 19" xfId="9433"/>
    <cellStyle name="Normal 19 10" xfId="9434"/>
    <cellStyle name="Normal 19 11" xfId="9435"/>
    <cellStyle name="Normal 19 11 2" xfId="9436"/>
    <cellStyle name="Normal 19 11 2 2" xfId="9437"/>
    <cellStyle name="Normal 19 11 2 2 2" xfId="9438"/>
    <cellStyle name="Normal 19 11 2 2 3" xfId="9439"/>
    <cellStyle name="Normal 19 11 2 2 4" xfId="9440"/>
    <cellStyle name="Normal 19 12" xfId="9441"/>
    <cellStyle name="Normal 19 12 2" xfId="9442"/>
    <cellStyle name="Normal 19 12 2 2" xfId="9443"/>
    <cellStyle name="Normal 19 12 2 2 2" xfId="9444"/>
    <cellStyle name="Normal 19 12 2 2 2 2" xfId="9445"/>
    <cellStyle name="Normal 19 12 2 3" xfId="9446"/>
    <cellStyle name="Normal 19 2" xfId="9447"/>
    <cellStyle name="Normal 19 2 10" xfId="9448"/>
    <cellStyle name="Normal 19 2 2" xfId="9449"/>
    <cellStyle name="Normal 19 2 2 2" xfId="9450"/>
    <cellStyle name="Normal 19 2 2 2 2" xfId="9451"/>
    <cellStyle name="Normal 19 2 2 2 2 2" xfId="9452"/>
    <cellStyle name="Normal 19 2 2 2 2 2 2" xfId="9453"/>
    <cellStyle name="Normal 19 2 2 2 3" xfId="9454"/>
    <cellStyle name="Normal 19 2 2 2 3 2" xfId="9455"/>
    <cellStyle name="Normal 19 2 2 2 3 2 2" xfId="9456"/>
    <cellStyle name="Normal 19 2 2 2 3 2 2 2" xfId="9457"/>
    <cellStyle name="Normal 19 2 2 2 3 2 3" xfId="9458"/>
    <cellStyle name="Normal 19 2 2 2 3 2 4" xfId="9459"/>
    <cellStyle name="Normal 19 2 2 2 4" xfId="9460"/>
    <cellStyle name="Normal 19 2 2 2 5" xfId="9461"/>
    <cellStyle name="Normal 19 2 3" xfId="9462"/>
    <cellStyle name="Normal 19 2 3 2" xfId="9463"/>
    <cellStyle name="Normal 19 2 3 2 2" xfId="9464"/>
    <cellStyle name="Normal 19 2 3 2 2 2" xfId="9465"/>
    <cellStyle name="Normal 19 2 3 2 2 2 2" xfId="9466"/>
    <cellStyle name="Normal 19 2 3 2 2 2 3" xfId="9467"/>
    <cellStyle name="Normal 19 2 3 2 3" xfId="9468"/>
    <cellStyle name="Normal 19 2 3 2 3 2" xfId="9469"/>
    <cellStyle name="Normal 19 2 3 2 3 2 2" xfId="9470"/>
    <cellStyle name="Normal 19 2 3 2 3 2 2 2" xfId="9471"/>
    <cellStyle name="Normal 19 2 3 2 3 2 2 2 2" xfId="9472"/>
    <cellStyle name="Normal 19 2 3 2 3 2 2 2 2 2" xfId="9473"/>
    <cellStyle name="Normal 19 2 3 2 3 2 2 2 2 2 2" xfId="9474"/>
    <cellStyle name="Normal 19 2 3 2 3 2 2 2 2 3" xfId="9475"/>
    <cellStyle name="Normal 19 2 3 2 3 2 2 2 2 4" xfId="9476"/>
    <cellStyle name="Normal 19 2 3 2 3 2 2 2 3" xfId="9477"/>
    <cellStyle name="Normal 19 2 3 2 3 2 2 3" xfId="9478"/>
    <cellStyle name="Normal 19 2 3 2 3 3" xfId="9479"/>
    <cellStyle name="Normal 19 2 3 2 3 3 2" xfId="9480"/>
    <cellStyle name="Normal 19 2 3 2 3 3 2 2" xfId="9481"/>
    <cellStyle name="Normal 19 2 3 2 3 3 2 3" xfId="9482"/>
    <cellStyle name="Normal 19 2 4" xfId="9483"/>
    <cellStyle name="Normal 19 2 4 2" xfId="9484"/>
    <cellStyle name="Normal 19 2 4 2 2" xfId="9485"/>
    <cellStyle name="Normal 19 2 4 2 2 2" xfId="9486"/>
    <cellStyle name="Normal 19 2 4 2 2 2 2" xfId="9487"/>
    <cellStyle name="Normal 19 2 4 2 2 2 2 2" xfId="9488"/>
    <cellStyle name="Normal 19 2 4 2 2 2 2 2 2" xfId="9489"/>
    <cellStyle name="Normal 19 2 4 2 2 2 2 2 3" xfId="9490"/>
    <cellStyle name="Normal 19 2 4 2 2 2 2 3" xfId="9491"/>
    <cellStyle name="Normal 19 2 4 2 2 2 3" xfId="9492"/>
    <cellStyle name="Normal 19 2 4 2 2 2 3 2" xfId="9493"/>
    <cellStyle name="Normal 19 2 4 2 2 2 3 2 2" xfId="9494"/>
    <cellStyle name="Normal 19 2 4 3" xfId="9495"/>
    <cellStyle name="Normal 19 2 4 3 2" xfId="9496"/>
    <cellStyle name="Normal 19 2 4 3 2 2" xfId="9497"/>
    <cellStyle name="Normal 19 2 4 4" xfId="9498"/>
    <cellStyle name="Normal 19 2 4 4 2" xfId="9499"/>
    <cellStyle name="Normal 19 2 4 4 2 2" xfId="9500"/>
    <cellStyle name="Normal 19 2 4 4 3" xfId="9501"/>
    <cellStyle name="Normal 19 2 4 4 3 2" xfId="9502"/>
    <cellStyle name="Normal 19 2 4 4 3 3" xfId="9503"/>
    <cellStyle name="Normal 19 2 5" xfId="9504"/>
    <cellStyle name="Normal 19 2 6" xfId="9505"/>
    <cellStyle name="Normal 19 2 7" xfId="9506"/>
    <cellStyle name="Normal 19 2 7 2" xfId="9507"/>
    <cellStyle name="Normal 19 2 7 2 2" xfId="9508"/>
    <cellStyle name="Normal 19 2 7 2 2 2" xfId="9509"/>
    <cellStyle name="Normal 19 2 8" xfId="9510"/>
    <cellStyle name="Normal 19 2 9" xfId="9511"/>
    <cellStyle name="Normal 19 3" xfId="9512"/>
    <cellStyle name="Normal 19 3 2" xfId="9513"/>
    <cellStyle name="Normal 19 3 2 2" xfId="9514"/>
    <cellStyle name="Normal 19 3 2 3" xfId="9515"/>
    <cellStyle name="Normal 19 3 2 3 2" xfId="9516"/>
    <cellStyle name="Normal 19 3 2 3 2 2" xfId="9517"/>
    <cellStyle name="Normal 19 3 2 4" xfId="9518"/>
    <cellStyle name="Normal 19 3 2 4 2" xfId="9519"/>
    <cellStyle name="Normal 19 3 2 4 3" xfId="9520"/>
    <cellStyle name="Normal 19 3 3" xfId="9521"/>
    <cellStyle name="Normal 19 3 3 2" xfId="9522"/>
    <cellStyle name="Normal 19 3 4" xfId="9523"/>
    <cellStyle name="Normal 19 4" xfId="9524"/>
    <cellStyle name="Normal 19 4 2" xfId="9525"/>
    <cellStyle name="Normal 19 4 2 2" xfId="9526"/>
    <cellStyle name="Normal 19 4 2 2 2" xfId="9527"/>
    <cellStyle name="Normal 19 4 2 2 2 2" xfId="9528"/>
    <cellStyle name="Normal 19 4 2 2 2 2 2" xfId="9529"/>
    <cellStyle name="Normal 19 4 2 2 2 2 2 2" xfId="9530"/>
    <cellStyle name="Normal 19 4 2 2 2 2 3" xfId="9531"/>
    <cellStyle name="Normal 19 4 2 2 2 2 4" xfId="9532"/>
    <cellStyle name="Normal 19 4 3" xfId="9533"/>
    <cellStyle name="Normal 19 5" xfId="9534"/>
    <cellStyle name="Normal 19 5 2" xfId="9535"/>
    <cellStyle name="Normal 19 5 2 2" xfId="9536"/>
    <cellStyle name="Normal 19 5 2 2 2" xfId="9537"/>
    <cellStyle name="Normal 19 5 2 2 2 2" xfId="9538"/>
    <cellStyle name="Normal 19 5 2 2 2 2 2" xfId="9539"/>
    <cellStyle name="Normal 19 5 2 2 2 2 2 2" xfId="9540"/>
    <cellStyle name="Normal 19 5 2 2 2 2 2 2 2" xfId="9541"/>
    <cellStyle name="Normal 19 5 2 2 2 2 3" xfId="9542"/>
    <cellStyle name="Normal 19 5 2 2 2 2 3 2" xfId="9543"/>
    <cellStyle name="Normal 19 5 2 2 2 2 3 2 2" xfId="9544"/>
    <cellStyle name="Normal 19 5 2 2 2 2 3 2 2 2" xfId="9545"/>
    <cellStyle name="Normal 19 5 2 2 2 2 3 2 2 2 2" xfId="9546"/>
    <cellStyle name="Normal 19 5 2 2 2 2 3 2 2 2 3" xfId="9547"/>
    <cellStyle name="Normal 19 5 2 2 2 2 3 2 3" xfId="9548"/>
    <cellStyle name="Normal 19 5 2 2 2 2 3 3" xfId="9549"/>
    <cellStyle name="Normal 19 5 2 2 2 2 3 4" xfId="9550"/>
    <cellStyle name="Normal 19 5 2 2 2 3" xfId="9551"/>
    <cellStyle name="Normal 19 5 2 2 2 3 2" xfId="9552"/>
    <cellStyle name="Normal 19 5 2 3" xfId="9553"/>
    <cellStyle name="Normal 19 5 2 3 2" xfId="9554"/>
    <cellStyle name="Normal 19 5 2 3 2 2" xfId="9555"/>
    <cellStyle name="Normal 19 5 2 3 2 2 2" xfId="9556"/>
    <cellStyle name="Normal 19 5 2 3 2 2 2 2" xfId="9557"/>
    <cellStyle name="Normal 19 5 2 3 2 3" xfId="9558"/>
    <cellStyle name="Normal 19 5 2 4" xfId="9559"/>
    <cellStyle name="Normal 19 5 2 4 2" xfId="9560"/>
    <cellStyle name="Normal 19 5 2 4 2 2" xfId="9561"/>
    <cellStyle name="Normal 19 5 2 4 2 2 2" xfId="9562"/>
    <cellStyle name="Normal 19 5 2 4 2 2 3" xfId="9563"/>
    <cellStyle name="Normal 19 5 2 4 2 3" xfId="9564"/>
    <cellStyle name="Normal 19 5 2 4 3" xfId="9565"/>
    <cellStyle name="Normal 19 5 2 4 3 2" xfId="9566"/>
    <cellStyle name="Normal 19 5 2 4 3 2 2" xfId="9567"/>
    <cellStyle name="Normal 19 5 2 4 3 3" xfId="9568"/>
    <cellStyle name="Normal 19 5 2 4 4" xfId="9569"/>
    <cellStyle name="Normal 19 5 2 4 5" xfId="9570"/>
    <cellStyle name="Normal 19 5 2 4 6" xfId="9571"/>
    <cellStyle name="Normal 19 5 2 5" xfId="9572"/>
    <cellStyle name="Normal 19 5 2 5 2" xfId="9573"/>
    <cellStyle name="Normal 19 5 2 5 2 2" xfId="9574"/>
    <cellStyle name="Normal 19 5 2 6" xfId="9575"/>
    <cellStyle name="Normal 19 5 2 6 2" xfId="9576"/>
    <cellStyle name="Normal 19 6" xfId="9577"/>
    <cellStyle name="Normal 19 6 2" xfId="9578"/>
    <cellStyle name="Normal 19 6 2 2" xfId="9579"/>
    <cellStyle name="Normal 19 6 3" xfId="9580"/>
    <cellStyle name="Normal 19 7" xfId="9581"/>
    <cellStyle name="Normal 19 8" xfId="9582"/>
    <cellStyle name="Normal 19 8 2" xfId="9583"/>
    <cellStyle name="Normal 19 8 2 2" xfId="9584"/>
    <cellStyle name="Normal 19 8 2 2 2" xfId="9585"/>
    <cellStyle name="Normal 19 8 2 2 2 2" xfId="9586"/>
    <cellStyle name="Normal 19 8 2 2 2 2 2" xfId="9587"/>
    <cellStyle name="Normal 19 8 2 2 2 2 2 2" xfId="9588"/>
    <cellStyle name="Normal 19 8 2 2 2 2 2 3" xfId="9589"/>
    <cellStyle name="Normal 19 8 2 2 2 2 3" xfId="9590"/>
    <cellStyle name="Normal 19 8 2 2 2 3" xfId="9591"/>
    <cellStyle name="Normal 19 8 2 2 2 3 2" xfId="9592"/>
    <cellStyle name="Normal 19 8 2 2 2 3 2 2" xfId="9593"/>
    <cellStyle name="Normal 19 9" xfId="9594"/>
    <cellStyle name="Normal 19 9 2" xfId="9595"/>
    <cellStyle name="Normal 19 9 2 2" xfId="9596"/>
    <cellStyle name="Normal 19 9 2 2 2" xfId="9597"/>
    <cellStyle name="Normal 19 9 2 2 2 2" xfId="9598"/>
    <cellStyle name="Normal 19 9 2 2 2 3" xfId="9599"/>
    <cellStyle name="Normal 19 9 2 2 3" xfId="9600"/>
    <cellStyle name="Normal 19 9 3" xfId="9601"/>
    <cellStyle name="Normal 190" xfId="9602"/>
    <cellStyle name="Normal 191" xfId="9603"/>
    <cellStyle name="Normal 192" xfId="9604"/>
    <cellStyle name="Normal 193" xfId="9605"/>
    <cellStyle name="Normal 194" xfId="9606"/>
    <cellStyle name="Normal 195" xfId="9607"/>
    <cellStyle name="Normal 196" xfId="9608"/>
    <cellStyle name="Normal 197" xfId="9609"/>
    <cellStyle name="Normal 198" xfId="9610"/>
    <cellStyle name="Normal 199" xfId="9611"/>
    <cellStyle name="Normal 2" xfId="3"/>
    <cellStyle name="Normal 2 10" xfId="9612"/>
    <cellStyle name="Normal 2 11" xfId="9613"/>
    <cellStyle name="Normal 2 12" xfId="9614"/>
    <cellStyle name="Normal 2 13" xfId="9615"/>
    <cellStyle name="Normal 2 13 2" xfId="9616"/>
    <cellStyle name="Normal 2 14" xfId="9617"/>
    <cellStyle name="Normal 2 14 2" xfId="9618"/>
    <cellStyle name="Normal 2 15" xfId="9619"/>
    <cellStyle name="Normal 2 15 2" xfId="9620"/>
    <cellStyle name="Normal 2 16" xfId="9621"/>
    <cellStyle name="Normal 2 16 2" xfId="9622"/>
    <cellStyle name="Normal 2 17" xfId="9623"/>
    <cellStyle name="Normal 2 17 2" xfId="9624"/>
    <cellStyle name="Normal 2 18" xfId="9625"/>
    <cellStyle name="Normal 2 18 2" xfId="9626"/>
    <cellStyle name="Normal 2 19" xfId="9627"/>
    <cellStyle name="Normal 2 2" xfId="5"/>
    <cellStyle name="Normal 2 2 2" xfId="5782"/>
    <cellStyle name="Normal 2 2 2 2" xfId="5783"/>
    <cellStyle name="Normal 2 2 2 2 2" xfId="5784"/>
    <cellStyle name="Normal 2 2 2 2 3" xfId="7254"/>
    <cellStyle name="Normal 2 2 2 3" xfId="5785"/>
    <cellStyle name="Normal 2 2 2 3 2" xfId="5786"/>
    <cellStyle name="Normal 2 2 2 3 3" xfId="5787"/>
    <cellStyle name="Normal 2 2 2 4" xfId="5788"/>
    <cellStyle name="Normal 2 2 3" xfId="5789"/>
    <cellStyle name="Normal 2 2 3 2" xfId="9628"/>
    <cellStyle name="Normal 2 2 3 3" xfId="9629"/>
    <cellStyle name="Normal 2 2 3 4" xfId="9630"/>
    <cellStyle name="Normal 2 2 4" xfId="9631"/>
    <cellStyle name="Normal 2 20" xfId="9632"/>
    <cellStyle name="Normal 2 21" xfId="9633"/>
    <cellStyle name="Normal 2 22" xfId="5790"/>
    <cellStyle name="Normal 2 3" xfId="5791"/>
    <cellStyle name="Normal 2 3 2" xfId="5792"/>
    <cellStyle name="Normal 2 3 3" xfId="5793"/>
    <cellStyle name="Normal 2 4" xfId="5794"/>
    <cellStyle name="Normal 2 4 2" xfId="5795"/>
    <cellStyle name="Normal 2 4 3" xfId="5796"/>
    <cellStyle name="Normal 2 4 4" xfId="9634"/>
    <cellStyle name="Normal 2 5" xfId="5797"/>
    <cellStyle name="Normal 2 5 2" xfId="5798"/>
    <cellStyle name="Normal 2 5 3" xfId="5799"/>
    <cellStyle name="Normal 2 6" xfId="5800"/>
    <cellStyle name="Normal 2 7" xfId="9635"/>
    <cellStyle name="Normal 2 8" xfId="9636"/>
    <cellStyle name="Normal 2 9" xfId="9637"/>
    <cellStyle name="Normal 2_Insumos_Jan_2010" xfId="9638"/>
    <cellStyle name="Normal 20" xfId="9639"/>
    <cellStyle name="Normal 20 2" xfId="9640"/>
    <cellStyle name="Normal 20 2 2" xfId="9641"/>
    <cellStyle name="Normal 20 3" xfId="9642"/>
    <cellStyle name="Normal 20 4" xfId="9643"/>
    <cellStyle name="Normal 200" xfId="9644"/>
    <cellStyle name="Normal 201" xfId="9645"/>
    <cellStyle name="Normal 202" xfId="9646"/>
    <cellStyle name="Normal 203" xfId="9647"/>
    <cellStyle name="Normal 204" xfId="9648"/>
    <cellStyle name="Normal 205" xfId="9649"/>
    <cellStyle name="Normal 206" xfId="9650"/>
    <cellStyle name="Normal 207" xfId="9651"/>
    <cellStyle name="Normal 208" xfId="9652"/>
    <cellStyle name="Normal 209" xfId="9653"/>
    <cellStyle name="Normal 21" xfId="9654"/>
    <cellStyle name="Normal 21 2" xfId="9655"/>
    <cellStyle name="Normal 21 2 2" xfId="9656"/>
    <cellStyle name="Normal 21 3" xfId="9657"/>
    <cellStyle name="Normal 21 4" xfId="9658"/>
    <cellStyle name="Normal 210" xfId="9659"/>
    <cellStyle name="Normal 211" xfId="9660"/>
    <cellStyle name="Normal 212" xfId="9661"/>
    <cellStyle name="Normal 213" xfId="9662"/>
    <cellStyle name="Normal 214" xfId="9663"/>
    <cellStyle name="Normal 215" xfId="9664"/>
    <cellStyle name="Normal 216" xfId="9665"/>
    <cellStyle name="Normal 217" xfId="9666"/>
    <cellStyle name="Normal 218" xfId="9667"/>
    <cellStyle name="Normal 219" xfId="9668"/>
    <cellStyle name="Normal 22" xfId="9669"/>
    <cellStyle name="Normal 22 2" xfId="9670"/>
    <cellStyle name="Normal 22 2 2" xfId="9671"/>
    <cellStyle name="Normal 22 3" xfId="9672"/>
    <cellStyle name="Normal 22 4" xfId="9673"/>
    <cellStyle name="Normal 220" xfId="9674"/>
    <cellStyle name="Normal 221" xfId="9675"/>
    <cellStyle name="Normal 222" xfId="9676"/>
    <cellStyle name="Normal 223" xfId="9677"/>
    <cellStyle name="Normal 224" xfId="9678"/>
    <cellStyle name="Normal 225" xfId="9679"/>
    <cellStyle name="Normal 226" xfId="9680"/>
    <cellStyle name="Normal 227" xfId="9681"/>
    <cellStyle name="Normal 228" xfId="9682"/>
    <cellStyle name="Normal 229" xfId="9683"/>
    <cellStyle name="Normal 23" xfId="9684"/>
    <cellStyle name="Normal 23 2" xfId="9685"/>
    <cellStyle name="Normal 23 2 2" xfId="9686"/>
    <cellStyle name="Normal 23 3" xfId="9687"/>
    <cellStyle name="Normal 23 4" xfId="9688"/>
    <cellStyle name="Normal 230" xfId="9689"/>
    <cellStyle name="Normal 231" xfId="9690"/>
    <cellStyle name="Normal 232" xfId="9691"/>
    <cellStyle name="Normal 233" xfId="9692"/>
    <cellStyle name="Normal 234" xfId="9693"/>
    <cellStyle name="Normal 235" xfId="9694"/>
    <cellStyle name="Normal 236" xfId="9695"/>
    <cellStyle name="Normal 237" xfId="9696"/>
    <cellStyle name="Normal 238" xfId="9697"/>
    <cellStyle name="Normal 239" xfId="9698"/>
    <cellStyle name="Normal 24" xfId="9699"/>
    <cellStyle name="Normal 24 2" xfId="9700"/>
    <cellStyle name="Normal 24 2 2" xfId="9701"/>
    <cellStyle name="Normal 24 3" xfId="9702"/>
    <cellStyle name="Normal 24 4" xfId="9703"/>
    <cellStyle name="Normal 240" xfId="9704"/>
    <cellStyle name="Normal 241" xfId="9705"/>
    <cellStyle name="Normal 242" xfId="9706"/>
    <cellStyle name="Normal 243" xfId="9707"/>
    <cellStyle name="Normal 244" xfId="9708"/>
    <cellStyle name="Normal 245" xfId="9709"/>
    <cellStyle name="Normal 246" xfId="9710"/>
    <cellStyle name="Normal 247" xfId="9711"/>
    <cellStyle name="Normal 248" xfId="9712"/>
    <cellStyle name="Normal 249" xfId="9713"/>
    <cellStyle name="Normal 25" xfId="9714"/>
    <cellStyle name="Normal 25 2" xfId="9715"/>
    <cellStyle name="Normal 25 2 2" xfId="9716"/>
    <cellStyle name="Normal 25 2 2 2" xfId="9717"/>
    <cellStyle name="Normal 25 2 2 3" xfId="9718"/>
    <cellStyle name="Normal 25 2 2 4" xfId="9719"/>
    <cellStyle name="Normal 25 2 3" xfId="9720"/>
    <cellStyle name="Normal 25 3" xfId="9721"/>
    <cellStyle name="Normal 25 4" xfId="9722"/>
    <cellStyle name="Normal 250" xfId="9723"/>
    <cellStyle name="Normal 251" xfId="9724"/>
    <cellStyle name="Normal 252" xfId="9725"/>
    <cellStyle name="Normal 253" xfId="9726"/>
    <cellStyle name="Normal 254" xfId="9727"/>
    <cellStyle name="Normal 255" xfId="9728"/>
    <cellStyle name="Normal 256" xfId="9729"/>
    <cellStyle name="Normal 257" xfId="9730"/>
    <cellStyle name="Normal 258" xfId="9731"/>
    <cellStyle name="Normal 259" xfId="9732"/>
    <cellStyle name="Normal 26" xfId="9733"/>
    <cellStyle name="Normal 26 2" xfId="9734"/>
    <cellStyle name="Normal 26 2 2" xfId="9735"/>
    <cellStyle name="Normal 26 3" xfId="9736"/>
    <cellStyle name="Normal 26 4" xfId="9737"/>
    <cellStyle name="Normal 260" xfId="9738"/>
    <cellStyle name="Normal 261" xfId="9739"/>
    <cellStyle name="Normal 262" xfId="9740"/>
    <cellStyle name="Normal 263" xfId="9741"/>
    <cellStyle name="Normal 264" xfId="9742"/>
    <cellStyle name="Normal 265" xfId="9743"/>
    <cellStyle name="Normal 266" xfId="9744"/>
    <cellStyle name="Normal 267" xfId="9745"/>
    <cellStyle name="Normal 268" xfId="9746"/>
    <cellStyle name="Normal 269" xfId="9747"/>
    <cellStyle name="Normal 27" xfId="9748"/>
    <cellStyle name="Normal 27 2" xfId="9749"/>
    <cellStyle name="Normal 27 2 2" xfId="9750"/>
    <cellStyle name="Normal 27 3" xfId="9751"/>
    <cellStyle name="Normal 27 4" xfId="9752"/>
    <cellStyle name="Normal 270" xfId="9753"/>
    <cellStyle name="Normal 271" xfId="9754"/>
    <cellStyle name="Normal 272" xfId="9755"/>
    <cellStyle name="Normal 273" xfId="9756"/>
    <cellStyle name="Normal 274" xfId="9757"/>
    <cellStyle name="Normal 275" xfId="9758"/>
    <cellStyle name="Normal 276" xfId="9759"/>
    <cellStyle name="Normal 277" xfId="9760"/>
    <cellStyle name="Normal 278" xfId="9761"/>
    <cellStyle name="Normal 279" xfId="9762"/>
    <cellStyle name="Normal 28" xfId="9763"/>
    <cellStyle name="Normal 28 2" xfId="9764"/>
    <cellStyle name="Normal 28 2 2" xfId="9765"/>
    <cellStyle name="Normal 28 3" xfId="9766"/>
    <cellStyle name="Normal 28 4" xfId="9767"/>
    <cellStyle name="Normal 280" xfId="9768"/>
    <cellStyle name="Normal 281" xfId="9769"/>
    <cellStyle name="Normal 282" xfId="9770"/>
    <cellStyle name="Normal 283" xfId="9771"/>
    <cellStyle name="Normal 284" xfId="9772"/>
    <cellStyle name="Normal 285" xfId="9773"/>
    <cellStyle name="Normal 286" xfId="9774"/>
    <cellStyle name="Normal 287" xfId="9775"/>
    <cellStyle name="Normal 288" xfId="9776"/>
    <cellStyle name="Normal 289" xfId="9777"/>
    <cellStyle name="Normal 29" xfId="9778"/>
    <cellStyle name="Normal 29 2" xfId="9779"/>
    <cellStyle name="Normal 29 2 2" xfId="9780"/>
    <cellStyle name="Normal 29 3" xfId="9781"/>
    <cellStyle name="Normal 29 4" xfId="9782"/>
    <cellStyle name="Normal 290" xfId="9783"/>
    <cellStyle name="Normal 291" xfId="9784"/>
    <cellStyle name="Normal 292" xfId="9785"/>
    <cellStyle name="Normal 293" xfId="9786"/>
    <cellStyle name="Normal 294" xfId="9787"/>
    <cellStyle name="Normal 295" xfId="9788"/>
    <cellStyle name="Normal 296" xfId="9789"/>
    <cellStyle name="Normal 297" xfId="9790"/>
    <cellStyle name="Normal 298" xfId="9791"/>
    <cellStyle name="Normal 299" xfId="9792"/>
    <cellStyle name="Normal 3" xfId="6"/>
    <cellStyle name="Normal 3 2" xfId="5801"/>
    <cellStyle name="Normal 3 2 2" xfId="5802"/>
    <cellStyle name="Normal 3 2 2 2" xfId="9793"/>
    <cellStyle name="Normal 3 2 3" xfId="5803"/>
    <cellStyle name="Normal 3 2 4" xfId="5804"/>
    <cellStyle name="Normal 3 3" xfId="5805"/>
    <cellStyle name="Normal 3 3 2" xfId="9794"/>
    <cellStyle name="Normal 3 4" xfId="5806"/>
    <cellStyle name="Normal 3 4 2" xfId="9795"/>
    <cellStyle name="Normal 3 5" xfId="5807"/>
    <cellStyle name="Normal 3 5 2" xfId="5808"/>
    <cellStyle name="Normal 3 6" xfId="9796"/>
    <cellStyle name="Normal 3 7" xfId="9797"/>
    <cellStyle name="Normal 3 8" xfId="9798"/>
    <cellStyle name="Normal 30" xfId="9799"/>
    <cellStyle name="Normal 30 2" xfId="9800"/>
    <cellStyle name="Normal 30 2 2" xfId="9801"/>
    <cellStyle name="Normal 30 3" xfId="9802"/>
    <cellStyle name="Normal 30 4" xfId="9803"/>
    <cellStyle name="Normal 300" xfId="9804"/>
    <cellStyle name="Normal 301" xfId="9805"/>
    <cellStyle name="Normal 302" xfId="9806"/>
    <cellStyle name="Normal 303" xfId="9807"/>
    <cellStyle name="Normal 304" xfId="9808"/>
    <cellStyle name="Normal 305" xfId="9809"/>
    <cellStyle name="Normal 306" xfId="9810"/>
    <cellStyle name="Normal 307" xfId="9811"/>
    <cellStyle name="Normal 308" xfId="9812"/>
    <cellStyle name="Normal 309" xfId="9813"/>
    <cellStyle name="Normal 31" xfId="9814"/>
    <cellStyle name="Normal 31 2" xfId="9815"/>
    <cellStyle name="Normal 31 2 2" xfId="9816"/>
    <cellStyle name="Normal 31 3" xfId="9817"/>
    <cellStyle name="Normal 31 4" xfId="9818"/>
    <cellStyle name="Normal 310" xfId="9819"/>
    <cellStyle name="Normal 311" xfId="9820"/>
    <cellStyle name="Normal 312" xfId="9821"/>
    <cellStyle name="Normal 313" xfId="9822"/>
    <cellStyle name="Normal 314" xfId="9823"/>
    <cellStyle name="Normal 315" xfId="9824"/>
    <cellStyle name="Normal 316" xfId="9825"/>
    <cellStyle name="Normal 317" xfId="9826"/>
    <cellStyle name="Normal 318" xfId="9827"/>
    <cellStyle name="Normal 319" xfId="9828"/>
    <cellStyle name="Normal 32" xfId="9829"/>
    <cellStyle name="Normal 32 2" xfId="9830"/>
    <cellStyle name="Normal 32 2 2" xfId="9831"/>
    <cellStyle name="Normal 32 3" xfId="9832"/>
    <cellStyle name="Normal 32 4" xfId="9833"/>
    <cellStyle name="Normal 320" xfId="9834"/>
    <cellStyle name="Normal 321" xfId="9835"/>
    <cellStyle name="Normal 322" xfId="9836"/>
    <cellStyle name="Normal 323" xfId="9837"/>
    <cellStyle name="Normal 324" xfId="9838"/>
    <cellStyle name="Normal 325" xfId="9839"/>
    <cellStyle name="Normal 326" xfId="9840"/>
    <cellStyle name="Normal 327" xfId="9841"/>
    <cellStyle name="Normal 33" xfId="9842"/>
    <cellStyle name="Normal 33 2" xfId="9843"/>
    <cellStyle name="Normal 33 2 2" xfId="9844"/>
    <cellStyle name="Normal 33 3" xfId="9845"/>
    <cellStyle name="Normal 33 4" xfId="9846"/>
    <cellStyle name="Normal 34" xfId="9847"/>
    <cellStyle name="Normal 34 2" xfId="9848"/>
    <cellStyle name="Normal 34 2 2" xfId="9849"/>
    <cellStyle name="Normal 34 3" xfId="9850"/>
    <cellStyle name="Normal 34 4" xfId="9851"/>
    <cellStyle name="Normal 35" xfId="9852"/>
    <cellStyle name="Normal 35 2" xfId="9853"/>
    <cellStyle name="Normal 35 2 2" xfId="9854"/>
    <cellStyle name="Normal 35 3" xfId="9855"/>
    <cellStyle name="Normal 35 4" xfId="9856"/>
    <cellStyle name="Normal 36" xfId="9857"/>
    <cellStyle name="Normal 36 2" xfId="9858"/>
    <cellStyle name="Normal 36 2 2" xfId="9859"/>
    <cellStyle name="Normal 36 3" xfId="9860"/>
    <cellStyle name="Normal 36 4" xfId="9861"/>
    <cellStyle name="Normal 37" xfId="9862"/>
    <cellStyle name="Normal 37 10" xfId="9863"/>
    <cellStyle name="Normal 37 10 2" xfId="9864"/>
    <cellStyle name="Normal 37 10 3" xfId="9865"/>
    <cellStyle name="Normal 37 10 4" xfId="9866"/>
    <cellStyle name="Normal 37 11" xfId="9867"/>
    <cellStyle name="Normal 37 11 2" xfId="9868"/>
    <cellStyle name="Normal 37 11 3" xfId="9869"/>
    <cellStyle name="Normal 37 11 4" xfId="9870"/>
    <cellStyle name="Normal 37 12" xfId="9871"/>
    <cellStyle name="Normal 37 12 2" xfId="9872"/>
    <cellStyle name="Normal 37 12 3" xfId="9873"/>
    <cellStyle name="Normal 37 13" xfId="9874"/>
    <cellStyle name="Normal 37 13 2" xfId="9875"/>
    <cellStyle name="Normal 37 14" xfId="9876"/>
    <cellStyle name="Normal 37 15" xfId="9877"/>
    <cellStyle name="Normal 37 2" xfId="9878"/>
    <cellStyle name="Normal 37 2 10" xfId="9879"/>
    <cellStyle name="Normal 37 2 10 2" xfId="9880"/>
    <cellStyle name="Normal 37 2 10 3" xfId="9881"/>
    <cellStyle name="Normal 37 2 10 4" xfId="9882"/>
    <cellStyle name="Normal 37 2 11" xfId="9883"/>
    <cellStyle name="Normal 37 2 11 2" xfId="9884"/>
    <cellStyle name="Normal 37 2 11 3" xfId="9885"/>
    <cellStyle name="Normal 37 2 12" xfId="9886"/>
    <cellStyle name="Normal 37 2 12 2" xfId="9887"/>
    <cellStyle name="Normal 37 2 13" xfId="9888"/>
    <cellStyle name="Normal 37 2 14" xfId="9889"/>
    <cellStyle name="Normal 37 2 2" xfId="9890"/>
    <cellStyle name="Normal 37 2 2 2" xfId="9891"/>
    <cellStyle name="Normal 37 2 2 2 2" xfId="9892"/>
    <cellStyle name="Normal 37 2 2 2 2 2" xfId="9893"/>
    <cellStyle name="Normal 37 2 2 2 2 2 2" xfId="9894"/>
    <cellStyle name="Normal 37 2 2 2 2 2 3" xfId="9895"/>
    <cellStyle name="Normal 37 2 2 2 2 2 4" xfId="9896"/>
    <cellStyle name="Normal 37 2 2 2 2 3" xfId="9897"/>
    <cellStyle name="Normal 37 2 2 2 2 4" xfId="9898"/>
    <cellStyle name="Normal 37 2 2 2 2 5" xfId="9899"/>
    <cellStyle name="Normal 37 2 2 2 3" xfId="9900"/>
    <cellStyle name="Normal 37 2 2 2 3 2" xfId="9901"/>
    <cellStyle name="Normal 37 2 2 2 3 3" xfId="9902"/>
    <cellStyle name="Normal 37 2 2 2 3 4" xfId="9903"/>
    <cellStyle name="Normal 37 2 2 2 4" xfId="9904"/>
    <cellStyle name="Normal 37 2 2 2 5" xfId="9905"/>
    <cellStyle name="Normal 37 2 2 2 6" xfId="9906"/>
    <cellStyle name="Normal 37 2 2 3" xfId="9907"/>
    <cellStyle name="Normal 37 2 2 3 2" xfId="9908"/>
    <cellStyle name="Normal 37 2 2 3 2 2" xfId="9909"/>
    <cellStyle name="Normal 37 2 2 3 2 3" xfId="9910"/>
    <cellStyle name="Normal 37 2 2 3 2 4" xfId="9911"/>
    <cellStyle name="Normal 37 2 2 3 3" xfId="9912"/>
    <cellStyle name="Normal 37 2 2 3 4" xfId="9913"/>
    <cellStyle name="Normal 37 2 2 3 5" xfId="9914"/>
    <cellStyle name="Normal 37 2 2 4" xfId="9915"/>
    <cellStyle name="Normal 37 2 2 4 2" xfId="9916"/>
    <cellStyle name="Normal 37 2 2 4 3" xfId="9917"/>
    <cellStyle name="Normal 37 2 2 4 4" xfId="9918"/>
    <cellStyle name="Normal 37 2 2 5" xfId="9919"/>
    <cellStyle name="Normal 37 2 2 5 2" xfId="9920"/>
    <cellStyle name="Normal 37 2 2 5 3" xfId="9921"/>
    <cellStyle name="Normal 37 2 2 5 4" xfId="9922"/>
    <cellStyle name="Normal 37 2 2 6" xfId="9923"/>
    <cellStyle name="Normal 37 2 2 6 2" xfId="9924"/>
    <cellStyle name="Normal 37 2 2 6 3" xfId="9925"/>
    <cellStyle name="Normal 37 2 2 7" xfId="9926"/>
    <cellStyle name="Normal 37 2 2 8" xfId="9927"/>
    <cellStyle name="Normal 37 2 2 9" xfId="9928"/>
    <cellStyle name="Normal 37 2 3" xfId="9929"/>
    <cellStyle name="Normal 37 2 3 2" xfId="9930"/>
    <cellStyle name="Normal 37 2 3 2 2" xfId="9931"/>
    <cellStyle name="Normal 37 2 3 2 2 2" xfId="9932"/>
    <cellStyle name="Normal 37 2 3 2 2 2 2" xfId="9933"/>
    <cellStyle name="Normal 37 2 3 2 2 2 3" xfId="9934"/>
    <cellStyle name="Normal 37 2 3 2 2 2 4" xfId="9935"/>
    <cellStyle name="Normal 37 2 3 2 2 3" xfId="9936"/>
    <cellStyle name="Normal 37 2 3 2 2 4" xfId="9937"/>
    <cellStyle name="Normal 37 2 3 2 2 5" xfId="9938"/>
    <cellStyle name="Normal 37 2 3 2 3" xfId="9939"/>
    <cellStyle name="Normal 37 2 3 2 3 2" xfId="9940"/>
    <cellStyle name="Normal 37 2 3 2 3 3" xfId="9941"/>
    <cellStyle name="Normal 37 2 3 2 3 4" xfId="9942"/>
    <cellStyle name="Normal 37 2 3 2 4" xfId="9943"/>
    <cellStyle name="Normal 37 2 3 2 5" xfId="9944"/>
    <cellStyle name="Normal 37 2 3 2 6" xfId="9945"/>
    <cellStyle name="Normal 37 2 3 3" xfId="9946"/>
    <cellStyle name="Normal 37 2 3 3 2" xfId="9947"/>
    <cellStyle name="Normal 37 2 3 3 2 2" xfId="9948"/>
    <cellStyle name="Normal 37 2 3 3 2 3" xfId="9949"/>
    <cellStyle name="Normal 37 2 3 3 2 4" xfId="9950"/>
    <cellStyle name="Normal 37 2 3 3 3" xfId="9951"/>
    <cellStyle name="Normal 37 2 3 3 4" xfId="9952"/>
    <cellStyle name="Normal 37 2 3 3 5" xfId="9953"/>
    <cellStyle name="Normal 37 2 3 4" xfId="9954"/>
    <cellStyle name="Normal 37 2 3 4 2" xfId="9955"/>
    <cellStyle name="Normal 37 2 3 4 3" xfId="9956"/>
    <cellStyle name="Normal 37 2 3 4 4" xfId="9957"/>
    <cellStyle name="Normal 37 2 3 5" xfId="9958"/>
    <cellStyle name="Normal 37 2 3 5 2" xfId="9959"/>
    <cellStyle name="Normal 37 2 3 5 3" xfId="9960"/>
    <cellStyle name="Normal 37 2 3 5 4" xfId="9961"/>
    <cellStyle name="Normal 37 2 3 6" xfId="9962"/>
    <cellStyle name="Normal 37 2 3 6 2" xfId="9963"/>
    <cellStyle name="Normal 37 2 3 6 3" xfId="9964"/>
    <cellStyle name="Normal 37 2 3 7" xfId="9965"/>
    <cellStyle name="Normal 37 2 3 8" xfId="9966"/>
    <cellStyle name="Normal 37 2 3 9" xfId="9967"/>
    <cellStyle name="Normal 37 2 4" xfId="9968"/>
    <cellStyle name="Normal 37 2 4 2" xfId="9969"/>
    <cellStyle name="Normal 37 2 4 2 2" xfId="9970"/>
    <cellStyle name="Normal 37 2 4 2 2 2" xfId="9971"/>
    <cellStyle name="Normal 37 2 4 2 2 3" xfId="9972"/>
    <cellStyle name="Normal 37 2 4 2 2 4" xfId="9973"/>
    <cellStyle name="Normal 37 2 4 2 3" xfId="9974"/>
    <cellStyle name="Normal 37 2 4 2 4" xfId="9975"/>
    <cellStyle name="Normal 37 2 4 2 5" xfId="9976"/>
    <cellStyle name="Normal 37 2 4 3" xfId="9977"/>
    <cellStyle name="Normal 37 2 4 3 2" xfId="9978"/>
    <cellStyle name="Normal 37 2 4 3 3" xfId="9979"/>
    <cellStyle name="Normal 37 2 4 3 4" xfId="9980"/>
    <cellStyle name="Normal 37 2 4 4" xfId="9981"/>
    <cellStyle name="Normal 37 2 4 5" xfId="9982"/>
    <cellStyle name="Normal 37 2 4 6" xfId="9983"/>
    <cellStyle name="Normal 37 2 5" xfId="9984"/>
    <cellStyle name="Normal 37 2 5 2" xfId="9985"/>
    <cellStyle name="Normal 37 2 5 2 2" xfId="9986"/>
    <cellStyle name="Normal 37 2 5 2 2 2" xfId="9987"/>
    <cellStyle name="Normal 37 2 5 2 2 3" xfId="9988"/>
    <cellStyle name="Normal 37 2 5 2 2 4" xfId="9989"/>
    <cellStyle name="Normal 37 2 5 2 3" xfId="9990"/>
    <cellStyle name="Normal 37 2 5 2 4" xfId="9991"/>
    <cellStyle name="Normal 37 2 5 2 5" xfId="9992"/>
    <cellStyle name="Normal 37 2 5 3" xfId="9993"/>
    <cellStyle name="Normal 37 2 5 3 2" xfId="9994"/>
    <cellStyle name="Normal 37 2 5 3 3" xfId="9995"/>
    <cellStyle name="Normal 37 2 5 3 4" xfId="9996"/>
    <cellStyle name="Normal 37 2 5 4" xfId="9997"/>
    <cellStyle name="Normal 37 2 5 5" xfId="9998"/>
    <cellStyle name="Normal 37 2 5 6" xfId="9999"/>
    <cellStyle name="Normal 37 2 6" xfId="10000"/>
    <cellStyle name="Normal 37 2 6 2" xfId="10001"/>
    <cellStyle name="Normal 37 2 6 2 2" xfId="10002"/>
    <cellStyle name="Normal 37 2 6 2 2 2" xfId="10003"/>
    <cellStyle name="Normal 37 2 6 2 2 3" xfId="10004"/>
    <cellStyle name="Normal 37 2 6 2 2 4" xfId="10005"/>
    <cellStyle name="Normal 37 2 6 2 3" xfId="10006"/>
    <cellStyle name="Normal 37 2 6 2 4" xfId="10007"/>
    <cellStyle name="Normal 37 2 6 2 5" xfId="10008"/>
    <cellStyle name="Normal 37 2 6 3" xfId="10009"/>
    <cellStyle name="Normal 37 2 6 3 2" xfId="10010"/>
    <cellStyle name="Normal 37 2 6 3 3" xfId="10011"/>
    <cellStyle name="Normal 37 2 6 3 4" xfId="10012"/>
    <cellStyle name="Normal 37 2 6 4" xfId="10013"/>
    <cellStyle name="Normal 37 2 6 5" xfId="10014"/>
    <cellStyle name="Normal 37 2 6 6" xfId="10015"/>
    <cellStyle name="Normal 37 2 7" xfId="10016"/>
    <cellStyle name="Normal 37 2 7 2" xfId="10017"/>
    <cellStyle name="Normal 37 2 7 2 2" xfId="10018"/>
    <cellStyle name="Normal 37 2 7 2 3" xfId="10019"/>
    <cellStyle name="Normal 37 2 7 2 4" xfId="10020"/>
    <cellStyle name="Normal 37 2 7 3" xfId="10021"/>
    <cellStyle name="Normal 37 2 7 4" xfId="10022"/>
    <cellStyle name="Normal 37 2 7 5" xfId="10023"/>
    <cellStyle name="Normal 37 2 8" xfId="10024"/>
    <cellStyle name="Normal 37 2 8 2" xfId="10025"/>
    <cellStyle name="Normal 37 2 8 3" xfId="10026"/>
    <cellStyle name="Normal 37 2 8 4" xfId="10027"/>
    <cellStyle name="Normal 37 2 9" xfId="10028"/>
    <cellStyle name="Normal 37 2 9 2" xfId="10029"/>
    <cellStyle name="Normal 37 2 9 3" xfId="10030"/>
    <cellStyle name="Normal 37 2 9 4" xfId="10031"/>
    <cellStyle name="Normal 37 3" xfId="10032"/>
    <cellStyle name="Normal 37 3 2" xfId="10033"/>
    <cellStyle name="Normal 37 3 2 2" xfId="10034"/>
    <cellStyle name="Normal 37 3 2 2 2" xfId="10035"/>
    <cellStyle name="Normal 37 3 2 2 2 2" xfId="10036"/>
    <cellStyle name="Normal 37 3 2 2 2 3" xfId="10037"/>
    <cellStyle name="Normal 37 3 2 2 2 4" xfId="10038"/>
    <cellStyle name="Normal 37 3 2 2 3" xfId="10039"/>
    <cellStyle name="Normal 37 3 2 2 4" xfId="10040"/>
    <cellStyle name="Normal 37 3 2 2 5" xfId="10041"/>
    <cellStyle name="Normal 37 3 2 3" xfId="10042"/>
    <cellStyle name="Normal 37 3 2 3 2" xfId="10043"/>
    <cellStyle name="Normal 37 3 2 3 3" xfId="10044"/>
    <cellStyle name="Normal 37 3 2 3 4" xfId="10045"/>
    <cellStyle name="Normal 37 3 2 4" xfId="10046"/>
    <cellStyle name="Normal 37 3 2 5" xfId="10047"/>
    <cellStyle name="Normal 37 3 2 6" xfId="10048"/>
    <cellStyle name="Normal 37 3 3" xfId="10049"/>
    <cellStyle name="Normal 37 3 3 2" xfId="10050"/>
    <cellStyle name="Normal 37 3 3 2 2" xfId="10051"/>
    <cellStyle name="Normal 37 3 3 2 3" xfId="10052"/>
    <cellStyle name="Normal 37 3 3 2 4" xfId="10053"/>
    <cellStyle name="Normal 37 3 3 3" xfId="10054"/>
    <cellStyle name="Normal 37 3 3 4" xfId="10055"/>
    <cellStyle name="Normal 37 3 3 5" xfId="10056"/>
    <cellStyle name="Normal 37 3 4" xfId="10057"/>
    <cellStyle name="Normal 37 3 4 2" xfId="10058"/>
    <cellStyle name="Normal 37 3 4 3" xfId="10059"/>
    <cellStyle name="Normal 37 3 4 4" xfId="10060"/>
    <cellStyle name="Normal 37 3 5" xfId="10061"/>
    <cellStyle name="Normal 37 3 5 2" xfId="10062"/>
    <cellStyle name="Normal 37 3 5 3" xfId="10063"/>
    <cellStyle name="Normal 37 3 5 4" xfId="10064"/>
    <cellStyle name="Normal 37 3 6" xfId="10065"/>
    <cellStyle name="Normal 37 3 6 2" xfId="10066"/>
    <cellStyle name="Normal 37 3 6 3" xfId="10067"/>
    <cellStyle name="Normal 37 3 7" xfId="10068"/>
    <cellStyle name="Normal 37 3 8" xfId="10069"/>
    <cellStyle name="Normal 37 3 9" xfId="10070"/>
    <cellStyle name="Normal 37 4" xfId="10071"/>
    <cellStyle name="Normal 37 4 2" xfId="10072"/>
    <cellStyle name="Normal 37 4 2 2" xfId="10073"/>
    <cellStyle name="Normal 37 4 2 2 2" xfId="10074"/>
    <cellStyle name="Normal 37 4 2 2 2 2" xfId="10075"/>
    <cellStyle name="Normal 37 4 2 2 2 3" xfId="10076"/>
    <cellStyle name="Normal 37 4 2 2 2 4" xfId="10077"/>
    <cellStyle name="Normal 37 4 2 2 3" xfId="10078"/>
    <cellStyle name="Normal 37 4 2 2 4" xfId="10079"/>
    <cellStyle name="Normal 37 4 2 2 5" xfId="10080"/>
    <cellStyle name="Normal 37 4 2 3" xfId="10081"/>
    <cellStyle name="Normal 37 4 2 3 2" xfId="10082"/>
    <cellStyle name="Normal 37 4 2 3 3" xfId="10083"/>
    <cellStyle name="Normal 37 4 2 3 4" xfId="10084"/>
    <cellStyle name="Normal 37 4 2 4" xfId="10085"/>
    <cellStyle name="Normal 37 4 2 5" xfId="10086"/>
    <cellStyle name="Normal 37 4 2 6" xfId="10087"/>
    <cellStyle name="Normal 37 4 3" xfId="10088"/>
    <cellStyle name="Normal 37 4 3 2" xfId="10089"/>
    <cellStyle name="Normal 37 4 3 2 2" xfId="10090"/>
    <cellStyle name="Normal 37 4 3 2 3" xfId="10091"/>
    <cellStyle name="Normal 37 4 3 2 4" xfId="10092"/>
    <cellStyle name="Normal 37 4 3 3" xfId="10093"/>
    <cellStyle name="Normal 37 4 3 4" xfId="10094"/>
    <cellStyle name="Normal 37 4 3 5" xfId="10095"/>
    <cellStyle name="Normal 37 4 4" xfId="10096"/>
    <cellStyle name="Normal 37 4 4 2" xfId="10097"/>
    <cellStyle name="Normal 37 4 4 3" xfId="10098"/>
    <cellStyle name="Normal 37 4 4 4" xfId="10099"/>
    <cellStyle name="Normal 37 4 5" xfId="10100"/>
    <cellStyle name="Normal 37 4 5 2" xfId="10101"/>
    <cellStyle name="Normal 37 4 5 3" xfId="10102"/>
    <cellStyle name="Normal 37 4 5 4" xfId="10103"/>
    <cellStyle name="Normal 37 4 6" xfId="10104"/>
    <cellStyle name="Normal 37 4 6 2" xfId="10105"/>
    <cellStyle name="Normal 37 4 6 3" xfId="10106"/>
    <cellStyle name="Normal 37 4 7" xfId="10107"/>
    <cellStyle name="Normal 37 4 8" xfId="10108"/>
    <cellStyle name="Normal 37 4 9" xfId="10109"/>
    <cellStyle name="Normal 37 5" xfId="10110"/>
    <cellStyle name="Normal 37 5 2" xfId="10111"/>
    <cellStyle name="Normal 37 5 2 2" xfId="10112"/>
    <cellStyle name="Normal 37 5 2 2 2" xfId="10113"/>
    <cellStyle name="Normal 37 5 2 2 3" xfId="10114"/>
    <cellStyle name="Normal 37 5 2 2 4" xfId="10115"/>
    <cellStyle name="Normal 37 5 2 3" xfId="10116"/>
    <cellStyle name="Normal 37 5 2 4" xfId="10117"/>
    <cellStyle name="Normal 37 5 2 5" xfId="10118"/>
    <cellStyle name="Normal 37 5 3" xfId="10119"/>
    <cellStyle name="Normal 37 5 3 2" xfId="10120"/>
    <cellStyle name="Normal 37 5 3 3" xfId="10121"/>
    <cellStyle name="Normal 37 5 3 4" xfId="10122"/>
    <cellStyle name="Normal 37 5 4" xfId="10123"/>
    <cellStyle name="Normal 37 5 5" xfId="10124"/>
    <cellStyle name="Normal 37 5 6" xfId="10125"/>
    <cellStyle name="Normal 37 6" xfId="10126"/>
    <cellStyle name="Normal 37 6 2" xfId="10127"/>
    <cellStyle name="Normal 37 6 2 2" xfId="10128"/>
    <cellStyle name="Normal 37 6 2 2 2" xfId="10129"/>
    <cellStyle name="Normal 37 6 2 2 3" xfId="10130"/>
    <cellStyle name="Normal 37 6 2 2 4" xfId="10131"/>
    <cellStyle name="Normal 37 6 2 3" xfId="10132"/>
    <cellStyle name="Normal 37 6 2 4" xfId="10133"/>
    <cellStyle name="Normal 37 6 2 5" xfId="10134"/>
    <cellStyle name="Normal 37 6 3" xfId="10135"/>
    <cellStyle name="Normal 37 6 3 2" xfId="10136"/>
    <cellStyle name="Normal 37 6 3 3" xfId="10137"/>
    <cellStyle name="Normal 37 6 3 4" xfId="10138"/>
    <cellStyle name="Normal 37 6 4" xfId="10139"/>
    <cellStyle name="Normal 37 6 5" xfId="10140"/>
    <cellStyle name="Normal 37 6 6" xfId="10141"/>
    <cellStyle name="Normal 37 7" xfId="10142"/>
    <cellStyle name="Normal 37 7 2" xfId="10143"/>
    <cellStyle name="Normal 37 7 2 2" xfId="10144"/>
    <cellStyle name="Normal 37 7 2 2 2" xfId="10145"/>
    <cellStyle name="Normal 37 7 2 2 3" xfId="10146"/>
    <cellStyle name="Normal 37 7 2 2 4" xfId="10147"/>
    <cellStyle name="Normal 37 7 2 3" xfId="10148"/>
    <cellStyle name="Normal 37 7 2 4" xfId="10149"/>
    <cellStyle name="Normal 37 7 2 5" xfId="10150"/>
    <cellStyle name="Normal 37 7 3" xfId="10151"/>
    <cellStyle name="Normal 37 7 3 2" xfId="10152"/>
    <cellStyle name="Normal 37 7 3 3" xfId="10153"/>
    <cellStyle name="Normal 37 7 3 4" xfId="10154"/>
    <cellStyle name="Normal 37 7 4" xfId="10155"/>
    <cellStyle name="Normal 37 7 5" xfId="10156"/>
    <cellStyle name="Normal 37 7 6" xfId="10157"/>
    <cellStyle name="Normal 37 8" xfId="10158"/>
    <cellStyle name="Normal 37 8 2" xfId="10159"/>
    <cellStyle name="Normal 37 8 2 2" xfId="10160"/>
    <cellStyle name="Normal 37 8 2 3" xfId="10161"/>
    <cellStyle name="Normal 37 8 2 4" xfId="10162"/>
    <cellStyle name="Normal 37 8 3" xfId="10163"/>
    <cellStyle name="Normal 37 8 4" xfId="10164"/>
    <cellStyle name="Normal 37 8 5" xfId="10165"/>
    <cellStyle name="Normal 37 9" xfId="10166"/>
    <cellStyle name="Normal 37 9 2" xfId="10167"/>
    <cellStyle name="Normal 37 9 3" xfId="10168"/>
    <cellStyle name="Normal 37 9 4" xfId="10169"/>
    <cellStyle name="Normal 38" xfId="10170"/>
    <cellStyle name="Normal 38 10" xfId="10171"/>
    <cellStyle name="Normal 38 10 2" xfId="10172"/>
    <cellStyle name="Normal 38 10 3" xfId="10173"/>
    <cellStyle name="Normal 38 10 4" xfId="10174"/>
    <cellStyle name="Normal 38 11" xfId="10175"/>
    <cellStyle name="Normal 38 11 2" xfId="10176"/>
    <cellStyle name="Normal 38 11 3" xfId="10177"/>
    <cellStyle name="Normal 38 12" xfId="10178"/>
    <cellStyle name="Normal 38 12 2" xfId="10179"/>
    <cellStyle name="Normal 38 13" xfId="10180"/>
    <cellStyle name="Normal 38 14" xfId="10181"/>
    <cellStyle name="Normal 38 2" xfId="10182"/>
    <cellStyle name="Normal 38 2 2" xfId="10183"/>
    <cellStyle name="Normal 38 2 2 2" xfId="10184"/>
    <cellStyle name="Normal 38 2 2 2 2" xfId="10185"/>
    <cellStyle name="Normal 38 2 2 2 2 2" xfId="10186"/>
    <cellStyle name="Normal 38 2 2 2 2 3" xfId="10187"/>
    <cellStyle name="Normal 38 2 2 2 2 4" xfId="10188"/>
    <cellStyle name="Normal 38 2 2 2 3" xfId="10189"/>
    <cellStyle name="Normal 38 2 2 2 4" xfId="10190"/>
    <cellStyle name="Normal 38 2 2 2 5" xfId="10191"/>
    <cellStyle name="Normal 38 2 2 3" xfId="10192"/>
    <cellStyle name="Normal 38 2 2 3 2" xfId="10193"/>
    <cellStyle name="Normal 38 2 2 3 3" xfId="10194"/>
    <cellStyle name="Normal 38 2 2 3 4" xfId="10195"/>
    <cellStyle name="Normal 38 2 2 4" xfId="10196"/>
    <cellStyle name="Normal 38 2 2 5" xfId="10197"/>
    <cellStyle name="Normal 38 2 2 6" xfId="10198"/>
    <cellStyle name="Normal 38 2 3" xfId="10199"/>
    <cellStyle name="Normal 38 2 3 2" xfId="10200"/>
    <cellStyle name="Normal 38 2 3 2 2" xfId="10201"/>
    <cellStyle name="Normal 38 2 3 2 3" xfId="10202"/>
    <cellStyle name="Normal 38 2 3 2 4" xfId="10203"/>
    <cellStyle name="Normal 38 2 3 3" xfId="10204"/>
    <cellStyle name="Normal 38 2 3 4" xfId="10205"/>
    <cellStyle name="Normal 38 2 3 5" xfId="10206"/>
    <cellStyle name="Normal 38 2 4" xfId="10207"/>
    <cellStyle name="Normal 38 2 4 2" xfId="10208"/>
    <cellStyle name="Normal 38 2 4 3" xfId="10209"/>
    <cellStyle name="Normal 38 2 4 4" xfId="10210"/>
    <cellStyle name="Normal 38 2 5" xfId="10211"/>
    <cellStyle name="Normal 38 2 5 2" xfId="10212"/>
    <cellStyle name="Normal 38 2 5 3" xfId="10213"/>
    <cellStyle name="Normal 38 2 5 4" xfId="10214"/>
    <cellStyle name="Normal 38 2 6" xfId="10215"/>
    <cellStyle name="Normal 38 2 6 2" xfId="10216"/>
    <cellStyle name="Normal 38 2 6 3" xfId="10217"/>
    <cellStyle name="Normal 38 2 7" xfId="10218"/>
    <cellStyle name="Normal 38 2 8" xfId="10219"/>
    <cellStyle name="Normal 38 2 9" xfId="10220"/>
    <cellStyle name="Normal 38 3" xfId="10221"/>
    <cellStyle name="Normal 38 3 2" xfId="10222"/>
    <cellStyle name="Normal 38 3 2 2" xfId="10223"/>
    <cellStyle name="Normal 38 3 2 2 2" xfId="10224"/>
    <cellStyle name="Normal 38 3 2 2 2 2" xfId="10225"/>
    <cellStyle name="Normal 38 3 2 2 2 3" xfId="10226"/>
    <cellStyle name="Normal 38 3 2 2 2 4" xfId="10227"/>
    <cellStyle name="Normal 38 3 2 2 3" xfId="10228"/>
    <cellStyle name="Normal 38 3 2 2 4" xfId="10229"/>
    <cellStyle name="Normal 38 3 2 2 5" xfId="10230"/>
    <cellStyle name="Normal 38 3 2 3" xfId="10231"/>
    <cellStyle name="Normal 38 3 2 3 2" xfId="10232"/>
    <cellStyle name="Normal 38 3 2 3 3" xfId="10233"/>
    <cellStyle name="Normal 38 3 2 3 4" xfId="10234"/>
    <cellStyle name="Normal 38 3 2 4" xfId="10235"/>
    <cellStyle name="Normal 38 3 2 5" xfId="10236"/>
    <cellStyle name="Normal 38 3 2 6" xfId="10237"/>
    <cellStyle name="Normal 38 3 3" xfId="10238"/>
    <cellStyle name="Normal 38 3 3 2" xfId="10239"/>
    <cellStyle name="Normal 38 3 3 2 2" xfId="10240"/>
    <cellStyle name="Normal 38 3 3 2 3" xfId="10241"/>
    <cellStyle name="Normal 38 3 3 2 4" xfId="10242"/>
    <cellStyle name="Normal 38 3 3 3" xfId="10243"/>
    <cellStyle name="Normal 38 3 3 4" xfId="10244"/>
    <cellStyle name="Normal 38 3 3 5" xfId="10245"/>
    <cellStyle name="Normal 38 3 4" xfId="10246"/>
    <cellStyle name="Normal 38 3 4 2" xfId="10247"/>
    <cellStyle name="Normal 38 3 4 3" xfId="10248"/>
    <cellStyle name="Normal 38 3 4 4" xfId="10249"/>
    <cellStyle name="Normal 38 3 5" xfId="10250"/>
    <cellStyle name="Normal 38 3 5 2" xfId="10251"/>
    <cellStyle name="Normal 38 3 5 3" xfId="10252"/>
    <cellStyle name="Normal 38 3 5 4" xfId="10253"/>
    <cellStyle name="Normal 38 3 6" xfId="10254"/>
    <cellStyle name="Normal 38 3 6 2" xfId="10255"/>
    <cellStyle name="Normal 38 3 6 3" xfId="10256"/>
    <cellStyle name="Normal 38 3 7" xfId="10257"/>
    <cellStyle name="Normal 38 3 8" xfId="10258"/>
    <cellStyle name="Normal 38 3 9" xfId="10259"/>
    <cellStyle name="Normal 38 4" xfId="10260"/>
    <cellStyle name="Normal 38 4 2" xfId="10261"/>
    <cellStyle name="Normal 38 4 2 2" xfId="10262"/>
    <cellStyle name="Normal 38 4 2 2 2" xfId="10263"/>
    <cellStyle name="Normal 38 4 2 2 3" xfId="10264"/>
    <cellStyle name="Normal 38 4 2 2 4" xfId="10265"/>
    <cellStyle name="Normal 38 4 2 3" xfId="10266"/>
    <cellStyle name="Normal 38 4 2 4" xfId="10267"/>
    <cellStyle name="Normal 38 4 2 5" xfId="10268"/>
    <cellStyle name="Normal 38 4 3" xfId="10269"/>
    <cellStyle name="Normal 38 4 3 2" xfId="10270"/>
    <cellStyle name="Normal 38 4 3 3" xfId="10271"/>
    <cellStyle name="Normal 38 4 3 4" xfId="10272"/>
    <cellStyle name="Normal 38 4 4" xfId="10273"/>
    <cellStyle name="Normal 38 4 5" xfId="10274"/>
    <cellStyle name="Normal 38 4 6" xfId="10275"/>
    <cellStyle name="Normal 38 5" xfId="10276"/>
    <cellStyle name="Normal 38 5 2" xfId="10277"/>
    <cellStyle name="Normal 38 5 2 2" xfId="10278"/>
    <cellStyle name="Normal 38 5 2 2 2" xfId="10279"/>
    <cellStyle name="Normal 38 5 2 2 3" xfId="10280"/>
    <cellStyle name="Normal 38 5 2 2 4" xfId="10281"/>
    <cellStyle name="Normal 38 5 2 3" xfId="10282"/>
    <cellStyle name="Normal 38 5 2 4" xfId="10283"/>
    <cellStyle name="Normal 38 5 2 5" xfId="10284"/>
    <cellStyle name="Normal 38 5 3" xfId="10285"/>
    <cellStyle name="Normal 38 5 3 2" xfId="10286"/>
    <cellStyle name="Normal 38 5 3 3" xfId="10287"/>
    <cellStyle name="Normal 38 5 3 4" xfId="10288"/>
    <cellStyle name="Normal 38 5 4" xfId="10289"/>
    <cellStyle name="Normal 38 5 5" xfId="10290"/>
    <cellStyle name="Normal 38 5 6" xfId="10291"/>
    <cellStyle name="Normal 38 6" xfId="10292"/>
    <cellStyle name="Normal 38 6 2" xfId="10293"/>
    <cellStyle name="Normal 38 6 2 2" xfId="10294"/>
    <cellStyle name="Normal 38 6 2 2 2" xfId="10295"/>
    <cellStyle name="Normal 38 6 2 2 3" xfId="10296"/>
    <cellStyle name="Normal 38 6 2 2 4" xfId="10297"/>
    <cellStyle name="Normal 38 6 2 3" xfId="10298"/>
    <cellStyle name="Normal 38 6 2 4" xfId="10299"/>
    <cellStyle name="Normal 38 6 2 5" xfId="10300"/>
    <cellStyle name="Normal 38 6 3" xfId="10301"/>
    <cellStyle name="Normal 38 6 3 2" xfId="10302"/>
    <cellStyle name="Normal 38 6 3 3" xfId="10303"/>
    <cellStyle name="Normal 38 6 3 4" xfId="10304"/>
    <cellStyle name="Normal 38 6 4" xfId="10305"/>
    <cellStyle name="Normal 38 6 5" xfId="10306"/>
    <cellStyle name="Normal 38 6 6" xfId="10307"/>
    <cellStyle name="Normal 38 7" xfId="10308"/>
    <cellStyle name="Normal 38 7 2" xfId="10309"/>
    <cellStyle name="Normal 38 7 2 2" xfId="10310"/>
    <cellStyle name="Normal 38 7 2 3" xfId="10311"/>
    <cellStyle name="Normal 38 7 2 4" xfId="10312"/>
    <cellStyle name="Normal 38 7 3" xfId="10313"/>
    <cellStyle name="Normal 38 7 4" xfId="10314"/>
    <cellStyle name="Normal 38 7 5" xfId="10315"/>
    <cellStyle name="Normal 38 8" xfId="10316"/>
    <cellStyle name="Normal 38 8 2" xfId="10317"/>
    <cellStyle name="Normal 38 8 3" xfId="10318"/>
    <cellStyle name="Normal 38 8 4" xfId="10319"/>
    <cellStyle name="Normal 38 9" xfId="10320"/>
    <cellStyle name="Normal 38 9 2" xfId="10321"/>
    <cellStyle name="Normal 38 9 3" xfId="10322"/>
    <cellStyle name="Normal 38 9 4" xfId="10323"/>
    <cellStyle name="Normal 39" xfId="10324"/>
    <cellStyle name="Normal 39 2" xfId="10325"/>
    <cellStyle name="Normal 39 2 2" xfId="10326"/>
    <cellStyle name="Normal 39 3" xfId="10327"/>
    <cellStyle name="Normal 39 4" xfId="10328"/>
    <cellStyle name="Normal 39 5" xfId="10329"/>
    <cellStyle name="Normal 4" xfId="5809"/>
    <cellStyle name="Normal 4 10" xfId="10330"/>
    <cellStyle name="Normal 4 11" xfId="10331"/>
    <cellStyle name="Normal 4 2" xfId="5810"/>
    <cellStyle name="Normal 4 2 2" xfId="5811"/>
    <cellStyle name="Normal 4 2 2 2" xfId="10332"/>
    <cellStyle name="Normal 4 2 2 2 2" xfId="10333"/>
    <cellStyle name="Normal 4 2 2 3" xfId="10334"/>
    <cellStyle name="Normal 4 2 3" xfId="5812"/>
    <cellStyle name="Normal 4 2 3 2" xfId="10335"/>
    <cellStyle name="Normal 4 2 3 2 2" xfId="10336"/>
    <cellStyle name="Normal 4 2 3 2 2 2" xfId="10337"/>
    <cellStyle name="Normal 4 2 3 2 3" xfId="10338"/>
    <cellStyle name="Normal 4 2 3 2 3 2" xfId="10339"/>
    <cellStyle name="Normal 4 2 3 2 4" xfId="10340"/>
    <cellStyle name="Normal 4 2 3 3" xfId="10341"/>
    <cellStyle name="Normal 4 2 3 3 2" xfId="10342"/>
    <cellStyle name="Normal 4 2 3 4" xfId="10343"/>
    <cellStyle name="Normal 4 2 3 4 2" xfId="10344"/>
    <cellStyle name="Normal 4 2 3 4 3" xfId="10345"/>
    <cellStyle name="Normal 4 2 3 4 3 2" xfId="10346"/>
    <cellStyle name="Normal 4 2 3 4 3 3" xfId="10347"/>
    <cellStyle name="Normal 4 2 3 5" xfId="10348"/>
    <cellStyle name="Normal 4 2 3 5 2" xfId="10349"/>
    <cellStyle name="Normal 4 2 3 5 2 2" xfId="10350"/>
    <cellStyle name="Normal 4 2 3 5 3 2 2" xfId="10351"/>
    <cellStyle name="Normal 4 2 3 6" xfId="10352"/>
    <cellStyle name="Normal 4 2 3 7" xfId="10353"/>
    <cellStyle name="Normal 4 2 4" xfId="5813"/>
    <cellStyle name="Normal 4 2 4 2" xfId="10354"/>
    <cellStyle name="Normal 4 2 5" xfId="5814"/>
    <cellStyle name="Normal 4 2 5 2" xfId="10355"/>
    <cellStyle name="Normal 4 2 5 2 2" xfId="10356"/>
    <cellStyle name="Normal 4 2 5 2 3" xfId="10357"/>
    <cellStyle name="Normal 4 2 5 2 3 2" xfId="10358"/>
    <cellStyle name="Normal 4 2 5 2 3 2 2" xfId="10359"/>
    <cellStyle name="Normal 4 2 5 2 4 2 2" xfId="10360"/>
    <cellStyle name="Normal 4 2 5 3" xfId="10361"/>
    <cellStyle name="Normal 4 2 6" xfId="5815"/>
    <cellStyle name="Normal 4 2 7" xfId="5816"/>
    <cellStyle name="Normal 4 2 7 2" xfId="10362"/>
    <cellStyle name="Normal 4 2 7 3" xfId="10363"/>
    <cellStyle name="Normal 4 2 7 3 2" xfId="10364"/>
    <cellStyle name="Normal 4 2 7 3 2 2" xfId="10365"/>
    <cellStyle name="Normal 4 3" xfId="5817"/>
    <cellStyle name="Normal 4 3 2" xfId="10366"/>
    <cellStyle name="Normal 4 4" xfId="5818"/>
    <cellStyle name="Normal 4 4 2" xfId="10367"/>
    <cellStyle name="Normal 4 4 3" xfId="10368"/>
    <cellStyle name="Normal 4 40" xfId="10369"/>
    <cellStyle name="Normal 4 5" xfId="5819"/>
    <cellStyle name="Normal 4 5 2" xfId="10370"/>
    <cellStyle name="Normal 4 5 2 2" xfId="10371"/>
    <cellStyle name="Normal 4 5 3" xfId="10372"/>
    <cellStyle name="Normal 4 5 3 2" xfId="10373"/>
    <cellStyle name="Normal 4 5 3 2 2" xfId="10374"/>
    <cellStyle name="Normal 4 5 3 2 2 2" xfId="10375"/>
    <cellStyle name="Normal 4 5 3 2 2 2 2" xfId="10376"/>
    <cellStyle name="Normal 4 5 3 2 2 3" xfId="10377"/>
    <cellStyle name="Normal 4 5 3 2 3" xfId="10378"/>
    <cellStyle name="Normal 4 5 3 3" xfId="10379"/>
    <cellStyle name="Normal 4 5 4" xfId="10380"/>
    <cellStyle name="Normal 4 6" xfId="10381"/>
    <cellStyle name="Normal 4 7" xfId="10382"/>
    <cellStyle name="Normal 4 7 2" xfId="10383"/>
    <cellStyle name="Normal 4 8" xfId="10384"/>
    <cellStyle name="Normal 4 8 2" xfId="10385"/>
    <cellStyle name="Normal 4 9" xfId="10386"/>
    <cellStyle name="Normal 4 9 2" xfId="10387"/>
    <cellStyle name="Normal 4 9 2 2" xfId="10388"/>
    <cellStyle name="Normal 4 9 2 2 2" xfId="10389"/>
    <cellStyle name="Normal 4 9 3" xfId="10390"/>
    <cellStyle name="Normal 4 9 4" xfId="10391"/>
    <cellStyle name="Normal 4 9 5" xfId="10392"/>
    <cellStyle name="Normal 40" xfId="10393"/>
    <cellStyle name="Normal 40 2" xfId="10394"/>
    <cellStyle name="Normal 40 2 2" xfId="10395"/>
    <cellStyle name="Normal 40 3" xfId="10396"/>
    <cellStyle name="Normal 40 4" xfId="10397"/>
    <cellStyle name="Normal 40 5" xfId="10398"/>
    <cellStyle name="Normal 41" xfId="10399"/>
    <cellStyle name="Normal 41 2" xfId="10400"/>
    <cellStyle name="Normal 41 2 2" xfId="10401"/>
    <cellStyle name="Normal 41 3" xfId="10402"/>
    <cellStyle name="Normal 41 4" xfId="10403"/>
    <cellStyle name="Normal 41 5" xfId="10404"/>
    <cellStyle name="Normal 42" xfId="10405"/>
    <cellStyle name="Normal 42 2" xfId="10406"/>
    <cellStyle name="Normal 42 2 2" xfId="10407"/>
    <cellStyle name="Normal 42 3" xfId="10408"/>
    <cellStyle name="Normal 42 4" xfId="10409"/>
    <cellStyle name="Normal 42 5" xfId="10410"/>
    <cellStyle name="Normal 43" xfId="10411"/>
    <cellStyle name="Normal 43 2" xfId="10412"/>
    <cellStyle name="Normal 43 2 2" xfId="10413"/>
    <cellStyle name="Normal 43 3" xfId="10414"/>
    <cellStyle name="Normal 43 4" xfId="10415"/>
    <cellStyle name="Normal 43 5" xfId="10416"/>
    <cellStyle name="Normal 44" xfId="10417"/>
    <cellStyle name="Normal 44 2" xfId="10418"/>
    <cellStyle name="Normal 44 2 2" xfId="10419"/>
    <cellStyle name="Normal 44 3" xfId="10420"/>
    <cellStyle name="Normal 44 4" xfId="10421"/>
    <cellStyle name="Normal 44 4 2 2" xfId="10422"/>
    <cellStyle name="Normal 44 5" xfId="10423"/>
    <cellStyle name="Normal 45" xfId="10424"/>
    <cellStyle name="Normal 45 2" xfId="10425"/>
    <cellStyle name="Normal 45 2 2" xfId="10426"/>
    <cellStyle name="Normal 45 3" xfId="10427"/>
    <cellStyle name="Normal 45 4" xfId="10428"/>
    <cellStyle name="Normal 45 5" xfId="10429"/>
    <cellStyle name="Normal 46" xfId="10430"/>
    <cellStyle name="Normal 46 2" xfId="10431"/>
    <cellStyle name="Normal 46 2 2" xfId="10432"/>
    <cellStyle name="Normal 46 3" xfId="10433"/>
    <cellStyle name="Normal 46 4" xfId="10434"/>
    <cellStyle name="Normal 46 5" xfId="10435"/>
    <cellStyle name="Normal 47" xfId="10436"/>
    <cellStyle name="Normal 47 2" xfId="10437"/>
    <cellStyle name="Normal 47 2 2" xfId="10438"/>
    <cellStyle name="Normal 47 3" xfId="10439"/>
    <cellStyle name="Normal 47 4" xfId="10440"/>
    <cellStyle name="Normal 47 5" xfId="10441"/>
    <cellStyle name="Normal 47 6" xfId="10442"/>
    <cellStyle name="Normal 48" xfId="10443"/>
    <cellStyle name="Normal 48 2" xfId="10444"/>
    <cellStyle name="Normal 48 2 2" xfId="10445"/>
    <cellStyle name="Normal 48 3" xfId="10446"/>
    <cellStyle name="Normal 48 4" xfId="10447"/>
    <cellStyle name="Normal 48 5" xfId="10448"/>
    <cellStyle name="Normal 49" xfId="10449"/>
    <cellStyle name="Normal 49 2" xfId="10450"/>
    <cellStyle name="Normal 49 2 2" xfId="10451"/>
    <cellStyle name="Normal 49 3" xfId="10452"/>
    <cellStyle name="Normal 49 4" xfId="10453"/>
    <cellStyle name="Normal 49 5" xfId="10454"/>
    <cellStyle name="Normal 5" xfId="5820"/>
    <cellStyle name="Normal 5 10" xfId="10455"/>
    <cellStyle name="Normal 5 10 2" xfId="10456"/>
    <cellStyle name="Normal 5 10 2 2" xfId="10457"/>
    <cellStyle name="Normal 5 10 2 3" xfId="10458"/>
    <cellStyle name="Normal 5 10 2 4" xfId="10459"/>
    <cellStyle name="Normal 5 10 3" xfId="10460"/>
    <cellStyle name="Normal 5 10 4" xfId="10461"/>
    <cellStyle name="Normal 5 10 5" xfId="10462"/>
    <cellStyle name="Normal 5 11" xfId="10463"/>
    <cellStyle name="Normal 5 11 2" xfId="10464"/>
    <cellStyle name="Normal 5 11 3" xfId="10465"/>
    <cellStyle name="Normal 5 11 4" xfId="10466"/>
    <cellStyle name="Normal 5 12" xfId="10467"/>
    <cellStyle name="Normal 5 12 2" xfId="10468"/>
    <cellStyle name="Normal 5 12 3" xfId="10469"/>
    <cellStyle name="Normal 5 12 4" xfId="10470"/>
    <cellStyle name="Normal 5 13" xfId="10471"/>
    <cellStyle name="Normal 5 14" xfId="10472"/>
    <cellStyle name="Normal 5 14 2" xfId="10473"/>
    <cellStyle name="Normal 5 14 3" xfId="10474"/>
    <cellStyle name="Normal 5 14 4" xfId="10475"/>
    <cellStyle name="Normal 5 15" xfId="10476"/>
    <cellStyle name="Normal 5 15 2" xfId="10477"/>
    <cellStyle name="Normal 5 15 3" xfId="10478"/>
    <cellStyle name="Normal 5 16" xfId="10479"/>
    <cellStyle name="Normal 5 16 2" xfId="10480"/>
    <cellStyle name="Normal 5 17" xfId="10481"/>
    <cellStyle name="Normal 5 18" xfId="10482"/>
    <cellStyle name="Normal 5 19" xfId="10483"/>
    <cellStyle name="Normal 5 2" xfId="5821"/>
    <cellStyle name="Normal 5 2 10" xfId="10484"/>
    <cellStyle name="Normal 5 2 10 2" xfId="10485"/>
    <cellStyle name="Normal 5 2 10 3" xfId="10486"/>
    <cellStyle name="Normal 5 2 10 4" xfId="10487"/>
    <cellStyle name="Normal 5 2 11" xfId="10488"/>
    <cellStyle name="Normal 5 2 11 2" xfId="10489"/>
    <cellStyle name="Normal 5 2 11 3" xfId="10490"/>
    <cellStyle name="Normal 5 2 11 4" xfId="10491"/>
    <cellStyle name="Normal 5 2 12" xfId="10492"/>
    <cellStyle name="Normal 5 2 12 2" xfId="10493"/>
    <cellStyle name="Normal 5 2 12 3" xfId="10494"/>
    <cellStyle name="Normal 5 2 12 4" xfId="10495"/>
    <cellStyle name="Normal 5 2 13" xfId="10496"/>
    <cellStyle name="Normal 5 2 13 2" xfId="10497"/>
    <cellStyle name="Normal 5 2 13 3" xfId="10498"/>
    <cellStyle name="Normal 5 2 14" xfId="10499"/>
    <cellStyle name="Normal 5 2 14 2" xfId="10500"/>
    <cellStyle name="Normal 5 2 15" xfId="10501"/>
    <cellStyle name="Normal 5 2 16" xfId="10502"/>
    <cellStyle name="Normal 5 2 2" xfId="10503"/>
    <cellStyle name="Normal 5 2 2 10" xfId="10504"/>
    <cellStyle name="Normal 5 2 2 10 2" xfId="10505"/>
    <cellStyle name="Normal 5 2 2 10 3" xfId="10506"/>
    <cellStyle name="Normal 5 2 2 10 4" xfId="10507"/>
    <cellStyle name="Normal 5 2 2 11" xfId="10508"/>
    <cellStyle name="Normal 5 2 2 11 2" xfId="10509"/>
    <cellStyle name="Normal 5 2 2 11 3" xfId="10510"/>
    <cellStyle name="Normal 5 2 2 12" xfId="10511"/>
    <cellStyle name="Normal 5 2 2 12 2" xfId="10512"/>
    <cellStyle name="Normal 5 2 2 13" xfId="10513"/>
    <cellStyle name="Normal 5 2 2 14" xfId="10514"/>
    <cellStyle name="Normal 5 2 2 2" xfId="10515"/>
    <cellStyle name="Normal 5 2 2 2 2" xfId="10516"/>
    <cellStyle name="Normal 5 2 2 2 2 2" xfId="10517"/>
    <cellStyle name="Normal 5 2 2 2 2 2 2" xfId="10518"/>
    <cellStyle name="Normal 5 2 2 2 2 2 2 2" xfId="10519"/>
    <cellStyle name="Normal 5 2 2 2 2 2 2 3" xfId="10520"/>
    <cellStyle name="Normal 5 2 2 2 2 2 2 4" xfId="10521"/>
    <cellStyle name="Normal 5 2 2 2 2 2 3" xfId="10522"/>
    <cellStyle name="Normal 5 2 2 2 2 2 4" xfId="10523"/>
    <cellStyle name="Normal 5 2 2 2 2 2 5" xfId="10524"/>
    <cellStyle name="Normal 5 2 2 2 2 3" xfId="10525"/>
    <cellStyle name="Normal 5 2 2 2 2 3 2" xfId="10526"/>
    <cellStyle name="Normal 5 2 2 2 2 3 3" xfId="10527"/>
    <cellStyle name="Normal 5 2 2 2 2 3 4" xfId="10528"/>
    <cellStyle name="Normal 5 2 2 2 2 4" xfId="10529"/>
    <cellStyle name="Normal 5 2 2 2 2 5" xfId="10530"/>
    <cellStyle name="Normal 5 2 2 2 2 6" xfId="10531"/>
    <cellStyle name="Normal 5 2 2 2 3" xfId="10532"/>
    <cellStyle name="Normal 5 2 2 2 3 2" xfId="10533"/>
    <cellStyle name="Normal 5 2 2 2 3 2 2" xfId="10534"/>
    <cellStyle name="Normal 5 2 2 2 3 2 3" xfId="10535"/>
    <cellStyle name="Normal 5 2 2 2 3 2 4" xfId="10536"/>
    <cellStyle name="Normal 5 2 2 2 3 3" xfId="10537"/>
    <cellStyle name="Normal 5 2 2 2 3 4" xfId="10538"/>
    <cellStyle name="Normal 5 2 2 2 3 5" xfId="10539"/>
    <cellStyle name="Normal 5 2 2 2 4" xfId="10540"/>
    <cellStyle name="Normal 5 2 2 2 4 2" xfId="10541"/>
    <cellStyle name="Normal 5 2 2 2 4 3" xfId="10542"/>
    <cellStyle name="Normal 5 2 2 2 4 4" xfId="10543"/>
    <cellStyle name="Normal 5 2 2 2 5" xfId="10544"/>
    <cellStyle name="Normal 5 2 2 2 5 2" xfId="10545"/>
    <cellStyle name="Normal 5 2 2 2 5 3" xfId="10546"/>
    <cellStyle name="Normal 5 2 2 2 5 4" xfId="10547"/>
    <cellStyle name="Normal 5 2 2 2 6" xfId="10548"/>
    <cellStyle name="Normal 5 2 2 2 6 2" xfId="10549"/>
    <cellStyle name="Normal 5 2 2 2 6 3" xfId="10550"/>
    <cellStyle name="Normal 5 2 2 2 7" xfId="10551"/>
    <cellStyle name="Normal 5 2 2 2 8" xfId="10552"/>
    <cellStyle name="Normal 5 2 2 2 9" xfId="10553"/>
    <cellStyle name="Normal 5 2 2 3" xfId="10554"/>
    <cellStyle name="Normal 5 2 2 3 2" xfId="10555"/>
    <cellStyle name="Normal 5 2 2 3 2 2" xfId="10556"/>
    <cellStyle name="Normal 5 2 2 3 2 2 2" xfId="10557"/>
    <cellStyle name="Normal 5 2 2 3 2 2 2 2" xfId="10558"/>
    <cellStyle name="Normal 5 2 2 3 2 2 2 3" xfId="10559"/>
    <cellStyle name="Normal 5 2 2 3 2 2 2 4" xfId="10560"/>
    <cellStyle name="Normal 5 2 2 3 2 2 3" xfId="10561"/>
    <cellStyle name="Normal 5 2 2 3 2 2 4" xfId="10562"/>
    <cellStyle name="Normal 5 2 2 3 2 2 5" xfId="10563"/>
    <cellStyle name="Normal 5 2 2 3 2 3" xfId="10564"/>
    <cellStyle name="Normal 5 2 2 3 2 3 2" xfId="10565"/>
    <cellStyle name="Normal 5 2 2 3 2 3 3" xfId="10566"/>
    <cellStyle name="Normal 5 2 2 3 2 3 4" xfId="10567"/>
    <cellStyle name="Normal 5 2 2 3 2 4" xfId="10568"/>
    <cellStyle name="Normal 5 2 2 3 2 5" xfId="10569"/>
    <cellStyle name="Normal 5 2 2 3 2 6" xfId="10570"/>
    <cellStyle name="Normal 5 2 2 3 3" xfId="10571"/>
    <cellStyle name="Normal 5 2 2 3 3 2" xfId="10572"/>
    <cellStyle name="Normal 5 2 2 3 3 2 2" xfId="10573"/>
    <cellStyle name="Normal 5 2 2 3 3 2 3" xfId="10574"/>
    <cellStyle name="Normal 5 2 2 3 3 2 4" xfId="10575"/>
    <cellStyle name="Normal 5 2 2 3 3 3" xfId="10576"/>
    <cellStyle name="Normal 5 2 2 3 3 4" xfId="10577"/>
    <cellStyle name="Normal 5 2 2 3 3 5" xfId="10578"/>
    <cellStyle name="Normal 5 2 2 3 4" xfId="10579"/>
    <cellStyle name="Normal 5 2 2 3 4 2" xfId="10580"/>
    <cellStyle name="Normal 5 2 2 3 4 3" xfId="10581"/>
    <cellStyle name="Normal 5 2 2 3 4 4" xfId="10582"/>
    <cellStyle name="Normal 5 2 2 3 5" xfId="10583"/>
    <cellStyle name="Normal 5 2 2 3 5 2" xfId="10584"/>
    <cellStyle name="Normal 5 2 2 3 5 3" xfId="10585"/>
    <cellStyle name="Normal 5 2 2 3 5 4" xfId="10586"/>
    <cellStyle name="Normal 5 2 2 3 6" xfId="10587"/>
    <cellStyle name="Normal 5 2 2 3 6 2" xfId="10588"/>
    <cellStyle name="Normal 5 2 2 3 6 3" xfId="10589"/>
    <cellStyle name="Normal 5 2 2 3 7" xfId="10590"/>
    <cellStyle name="Normal 5 2 2 3 8" xfId="10591"/>
    <cellStyle name="Normal 5 2 2 3 9" xfId="10592"/>
    <cellStyle name="Normal 5 2 2 4" xfId="10593"/>
    <cellStyle name="Normal 5 2 2 4 2" xfId="10594"/>
    <cellStyle name="Normal 5 2 2 4 2 2" xfId="10595"/>
    <cellStyle name="Normal 5 2 2 4 2 2 2" xfId="10596"/>
    <cellStyle name="Normal 5 2 2 4 2 2 3" xfId="10597"/>
    <cellStyle name="Normal 5 2 2 4 2 2 4" xfId="10598"/>
    <cellStyle name="Normal 5 2 2 4 2 3" xfId="10599"/>
    <cellStyle name="Normal 5 2 2 4 2 4" xfId="10600"/>
    <cellStyle name="Normal 5 2 2 4 2 5" xfId="10601"/>
    <cellStyle name="Normal 5 2 2 4 3" xfId="10602"/>
    <cellStyle name="Normal 5 2 2 4 3 2" xfId="10603"/>
    <cellStyle name="Normal 5 2 2 4 3 3" xfId="10604"/>
    <cellStyle name="Normal 5 2 2 4 3 4" xfId="10605"/>
    <cellStyle name="Normal 5 2 2 4 4" xfId="10606"/>
    <cellStyle name="Normal 5 2 2 4 5" xfId="10607"/>
    <cellStyle name="Normal 5 2 2 4 6" xfId="10608"/>
    <cellStyle name="Normal 5 2 2 5" xfId="10609"/>
    <cellStyle name="Normal 5 2 2 5 2" xfId="10610"/>
    <cellStyle name="Normal 5 2 2 5 2 2" xfId="10611"/>
    <cellStyle name="Normal 5 2 2 5 2 2 2" xfId="10612"/>
    <cellStyle name="Normal 5 2 2 5 2 2 3" xfId="10613"/>
    <cellStyle name="Normal 5 2 2 5 2 2 4" xfId="10614"/>
    <cellStyle name="Normal 5 2 2 5 2 3" xfId="10615"/>
    <cellStyle name="Normal 5 2 2 5 2 4" xfId="10616"/>
    <cellStyle name="Normal 5 2 2 5 2 5" xfId="10617"/>
    <cellStyle name="Normal 5 2 2 5 3" xfId="10618"/>
    <cellStyle name="Normal 5 2 2 5 3 2" xfId="10619"/>
    <cellStyle name="Normal 5 2 2 5 3 3" xfId="10620"/>
    <cellStyle name="Normal 5 2 2 5 3 4" xfId="10621"/>
    <cellStyle name="Normal 5 2 2 5 4" xfId="10622"/>
    <cellStyle name="Normal 5 2 2 5 5" xfId="10623"/>
    <cellStyle name="Normal 5 2 2 5 6" xfId="10624"/>
    <cellStyle name="Normal 5 2 2 6" xfId="10625"/>
    <cellStyle name="Normal 5 2 2 6 2" xfId="10626"/>
    <cellStyle name="Normal 5 2 2 6 2 2" xfId="10627"/>
    <cellStyle name="Normal 5 2 2 6 2 2 2" xfId="10628"/>
    <cellStyle name="Normal 5 2 2 6 2 2 3" xfId="10629"/>
    <cellStyle name="Normal 5 2 2 6 2 2 4" xfId="10630"/>
    <cellStyle name="Normal 5 2 2 6 2 3" xfId="10631"/>
    <cellStyle name="Normal 5 2 2 6 2 4" xfId="10632"/>
    <cellStyle name="Normal 5 2 2 6 2 5" xfId="10633"/>
    <cellStyle name="Normal 5 2 2 6 3" xfId="10634"/>
    <cellStyle name="Normal 5 2 2 6 3 2" xfId="10635"/>
    <cellStyle name="Normal 5 2 2 6 3 3" xfId="10636"/>
    <cellStyle name="Normal 5 2 2 6 3 4" xfId="10637"/>
    <cellStyle name="Normal 5 2 2 6 4" xfId="10638"/>
    <cellStyle name="Normal 5 2 2 6 5" xfId="10639"/>
    <cellStyle name="Normal 5 2 2 6 6" xfId="10640"/>
    <cellStyle name="Normal 5 2 2 7" xfId="10641"/>
    <cellStyle name="Normal 5 2 2 7 2" xfId="10642"/>
    <cellStyle name="Normal 5 2 2 7 2 2" xfId="10643"/>
    <cellStyle name="Normal 5 2 2 7 2 3" xfId="10644"/>
    <cellStyle name="Normal 5 2 2 7 2 4" xfId="10645"/>
    <cellStyle name="Normal 5 2 2 7 3" xfId="10646"/>
    <cellStyle name="Normal 5 2 2 7 4" xfId="10647"/>
    <cellStyle name="Normal 5 2 2 7 5" xfId="10648"/>
    <cellStyle name="Normal 5 2 2 8" xfId="10649"/>
    <cellStyle name="Normal 5 2 2 8 2" xfId="10650"/>
    <cellStyle name="Normal 5 2 2 8 3" xfId="10651"/>
    <cellStyle name="Normal 5 2 2 8 4" xfId="10652"/>
    <cellStyle name="Normal 5 2 2 9" xfId="10653"/>
    <cellStyle name="Normal 5 2 2 9 2" xfId="10654"/>
    <cellStyle name="Normal 5 2 2 9 3" xfId="10655"/>
    <cellStyle name="Normal 5 2 2 9 4" xfId="10656"/>
    <cellStyle name="Normal 5 2 3" xfId="10657"/>
    <cellStyle name="Normal 5 2 3 10" xfId="10658"/>
    <cellStyle name="Normal 5 2 3 10 2" xfId="10659"/>
    <cellStyle name="Normal 5 2 3 10 3" xfId="10660"/>
    <cellStyle name="Normal 5 2 3 10 4" xfId="10661"/>
    <cellStyle name="Normal 5 2 3 11" xfId="10662"/>
    <cellStyle name="Normal 5 2 3 11 2" xfId="10663"/>
    <cellStyle name="Normal 5 2 3 11 3" xfId="10664"/>
    <cellStyle name="Normal 5 2 3 12" xfId="10665"/>
    <cellStyle name="Normal 5 2 3 12 2" xfId="10666"/>
    <cellStyle name="Normal 5 2 3 13" xfId="10667"/>
    <cellStyle name="Normal 5 2 3 14" xfId="10668"/>
    <cellStyle name="Normal 5 2 3 2" xfId="10669"/>
    <cellStyle name="Normal 5 2 3 2 2" xfId="10670"/>
    <cellStyle name="Normal 5 2 3 2 2 2" xfId="10671"/>
    <cellStyle name="Normal 5 2 3 2 2 2 2" xfId="10672"/>
    <cellStyle name="Normal 5 2 3 2 2 2 2 2" xfId="10673"/>
    <cellStyle name="Normal 5 2 3 2 2 2 2 3" xfId="10674"/>
    <cellStyle name="Normal 5 2 3 2 2 2 2 4" xfId="10675"/>
    <cellStyle name="Normal 5 2 3 2 2 2 3" xfId="10676"/>
    <cellStyle name="Normal 5 2 3 2 2 2 4" xfId="10677"/>
    <cellStyle name="Normal 5 2 3 2 2 2 5" xfId="10678"/>
    <cellStyle name="Normal 5 2 3 2 2 3" xfId="10679"/>
    <cellStyle name="Normal 5 2 3 2 2 3 2" xfId="10680"/>
    <cellStyle name="Normal 5 2 3 2 2 3 3" xfId="10681"/>
    <cellStyle name="Normal 5 2 3 2 2 3 4" xfId="10682"/>
    <cellStyle name="Normal 5 2 3 2 2 4" xfId="10683"/>
    <cellStyle name="Normal 5 2 3 2 2 5" xfId="10684"/>
    <cellStyle name="Normal 5 2 3 2 2 6" xfId="10685"/>
    <cellStyle name="Normal 5 2 3 2 3" xfId="10686"/>
    <cellStyle name="Normal 5 2 3 2 3 2" xfId="10687"/>
    <cellStyle name="Normal 5 2 3 2 3 2 2" xfId="10688"/>
    <cellStyle name="Normal 5 2 3 2 3 2 3" xfId="10689"/>
    <cellStyle name="Normal 5 2 3 2 3 2 4" xfId="10690"/>
    <cellStyle name="Normal 5 2 3 2 3 3" xfId="10691"/>
    <cellStyle name="Normal 5 2 3 2 3 4" xfId="10692"/>
    <cellStyle name="Normal 5 2 3 2 3 5" xfId="10693"/>
    <cellStyle name="Normal 5 2 3 2 4" xfId="10694"/>
    <cellStyle name="Normal 5 2 3 2 4 2" xfId="10695"/>
    <cellStyle name="Normal 5 2 3 2 4 3" xfId="10696"/>
    <cellStyle name="Normal 5 2 3 2 4 4" xfId="10697"/>
    <cellStyle name="Normal 5 2 3 2 5" xfId="10698"/>
    <cellStyle name="Normal 5 2 3 2 5 2" xfId="10699"/>
    <cellStyle name="Normal 5 2 3 2 5 3" xfId="10700"/>
    <cellStyle name="Normal 5 2 3 2 5 4" xfId="10701"/>
    <cellStyle name="Normal 5 2 3 2 6" xfId="10702"/>
    <cellStyle name="Normal 5 2 3 2 6 2" xfId="10703"/>
    <cellStyle name="Normal 5 2 3 2 6 3" xfId="10704"/>
    <cellStyle name="Normal 5 2 3 2 7" xfId="10705"/>
    <cellStyle name="Normal 5 2 3 2 8" xfId="10706"/>
    <cellStyle name="Normal 5 2 3 2 9" xfId="10707"/>
    <cellStyle name="Normal 5 2 3 3" xfId="10708"/>
    <cellStyle name="Normal 5 2 3 3 2" xfId="10709"/>
    <cellStyle name="Normal 5 2 3 3 2 2" xfId="10710"/>
    <cellStyle name="Normal 5 2 3 3 2 2 2" xfId="10711"/>
    <cellStyle name="Normal 5 2 3 3 2 2 2 2" xfId="10712"/>
    <cellStyle name="Normal 5 2 3 3 2 2 2 3" xfId="10713"/>
    <cellStyle name="Normal 5 2 3 3 2 2 2 4" xfId="10714"/>
    <cellStyle name="Normal 5 2 3 3 2 2 3" xfId="10715"/>
    <cellStyle name="Normal 5 2 3 3 2 2 4" xfId="10716"/>
    <cellStyle name="Normal 5 2 3 3 2 2 5" xfId="10717"/>
    <cellStyle name="Normal 5 2 3 3 2 3" xfId="10718"/>
    <cellStyle name="Normal 5 2 3 3 2 3 2" xfId="10719"/>
    <cellStyle name="Normal 5 2 3 3 2 3 3" xfId="10720"/>
    <cellStyle name="Normal 5 2 3 3 2 3 4" xfId="10721"/>
    <cellStyle name="Normal 5 2 3 3 2 4" xfId="10722"/>
    <cellStyle name="Normal 5 2 3 3 2 5" xfId="10723"/>
    <cellStyle name="Normal 5 2 3 3 2 6" xfId="10724"/>
    <cellStyle name="Normal 5 2 3 3 3" xfId="10725"/>
    <cellStyle name="Normal 5 2 3 3 3 2" xfId="10726"/>
    <cellStyle name="Normal 5 2 3 3 3 2 2" xfId="10727"/>
    <cellStyle name="Normal 5 2 3 3 3 2 3" xfId="10728"/>
    <cellStyle name="Normal 5 2 3 3 3 2 4" xfId="10729"/>
    <cellStyle name="Normal 5 2 3 3 3 3" xfId="10730"/>
    <cellStyle name="Normal 5 2 3 3 3 4" xfId="10731"/>
    <cellStyle name="Normal 5 2 3 3 3 5" xfId="10732"/>
    <cellStyle name="Normal 5 2 3 3 4" xfId="10733"/>
    <cellStyle name="Normal 5 2 3 3 4 2" xfId="10734"/>
    <cellStyle name="Normal 5 2 3 3 4 3" xfId="10735"/>
    <cellStyle name="Normal 5 2 3 3 4 4" xfId="10736"/>
    <cellStyle name="Normal 5 2 3 3 5" xfId="10737"/>
    <cellStyle name="Normal 5 2 3 3 5 2" xfId="10738"/>
    <cellStyle name="Normal 5 2 3 3 5 3" xfId="10739"/>
    <cellStyle name="Normal 5 2 3 3 5 4" xfId="10740"/>
    <cellStyle name="Normal 5 2 3 3 6" xfId="10741"/>
    <cellStyle name="Normal 5 2 3 3 6 2" xfId="10742"/>
    <cellStyle name="Normal 5 2 3 3 6 3" xfId="10743"/>
    <cellStyle name="Normal 5 2 3 3 7" xfId="10744"/>
    <cellStyle name="Normal 5 2 3 3 8" xfId="10745"/>
    <cellStyle name="Normal 5 2 3 3 9" xfId="10746"/>
    <cellStyle name="Normal 5 2 3 4" xfId="10747"/>
    <cellStyle name="Normal 5 2 3 4 2" xfId="10748"/>
    <cellStyle name="Normal 5 2 3 4 2 2" xfId="10749"/>
    <cellStyle name="Normal 5 2 3 4 2 2 2" xfId="10750"/>
    <cellStyle name="Normal 5 2 3 4 2 2 3" xfId="10751"/>
    <cellStyle name="Normal 5 2 3 4 2 2 4" xfId="10752"/>
    <cellStyle name="Normal 5 2 3 4 2 3" xfId="10753"/>
    <cellStyle name="Normal 5 2 3 4 2 4" xfId="10754"/>
    <cellStyle name="Normal 5 2 3 4 2 5" xfId="10755"/>
    <cellStyle name="Normal 5 2 3 4 3" xfId="10756"/>
    <cellStyle name="Normal 5 2 3 4 3 2" xfId="10757"/>
    <cellStyle name="Normal 5 2 3 4 3 3" xfId="10758"/>
    <cellStyle name="Normal 5 2 3 4 3 4" xfId="10759"/>
    <cellStyle name="Normal 5 2 3 4 4" xfId="10760"/>
    <cellStyle name="Normal 5 2 3 4 5" xfId="10761"/>
    <cellStyle name="Normal 5 2 3 4 6" xfId="10762"/>
    <cellStyle name="Normal 5 2 3 5" xfId="10763"/>
    <cellStyle name="Normal 5 2 3 5 2" xfId="10764"/>
    <cellStyle name="Normal 5 2 3 5 2 2" xfId="10765"/>
    <cellStyle name="Normal 5 2 3 5 2 2 2" xfId="10766"/>
    <cellStyle name="Normal 5 2 3 5 2 2 3" xfId="10767"/>
    <cellStyle name="Normal 5 2 3 5 2 2 4" xfId="10768"/>
    <cellStyle name="Normal 5 2 3 5 2 3" xfId="10769"/>
    <cellStyle name="Normal 5 2 3 5 2 4" xfId="10770"/>
    <cellStyle name="Normal 5 2 3 5 2 5" xfId="10771"/>
    <cellStyle name="Normal 5 2 3 5 3" xfId="10772"/>
    <cellStyle name="Normal 5 2 3 5 3 2" xfId="10773"/>
    <cellStyle name="Normal 5 2 3 5 3 3" xfId="10774"/>
    <cellStyle name="Normal 5 2 3 5 3 4" xfId="10775"/>
    <cellStyle name="Normal 5 2 3 5 4" xfId="10776"/>
    <cellStyle name="Normal 5 2 3 5 5" xfId="10777"/>
    <cellStyle name="Normal 5 2 3 5 6" xfId="10778"/>
    <cellStyle name="Normal 5 2 3 6" xfId="10779"/>
    <cellStyle name="Normal 5 2 3 6 2" xfId="10780"/>
    <cellStyle name="Normal 5 2 3 6 2 2" xfId="10781"/>
    <cellStyle name="Normal 5 2 3 6 2 2 2" xfId="10782"/>
    <cellStyle name="Normal 5 2 3 6 2 2 3" xfId="10783"/>
    <cellStyle name="Normal 5 2 3 6 2 2 4" xfId="10784"/>
    <cellStyle name="Normal 5 2 3 6 2 3" xfId="10785"/>
    <cellStyle name="Normal 5 2 3 6 2 4" xfId="10786"/>
    <cellStyle name="Normal 5 2 3 6 2 5" xfId="10787"/>
    <cellStyle name="Normal 5 2 3 6 3" xfId="10788"/>
    <cellStyle name="Normal 5 2 3 6 3 2" xfId="10789"/>
    <cellStyle name="Normal 5 2 3 6 3 3" xfId="10790"/>
    <cellStyle name="Normal 5 2 3 6 3 4" xfId="10791"/>
    <cellStyle name="Normal 5 2 3 6 4" xfId="10792"/>
    <cellStyle name="Normal 5 2 3 6 5" xfId="10793"/>
    <cellStyle name="Normal 5 2 3 6 6" xfId="10794"/>
    <cellStyle name="Normal 5 2 3 7" xfId="10795"/>
    <cellStyle name="Normal 5 2 3 7 2" xfId="10796"/>
    <cellStyle name="Normal 5 2 3 7 2 2" xfId="10797"/>
    <cellStyle name="Normal 5 2 3 7 2 3" xfId="10798"/>
    <cellStyle name="Normal 5 2 3 7 2 4" xfId="10799"/>
    <cellStyle name="Normal 5 2 3 7 3" xfId="10800"/>
    <cellStyle name="Normal 5 2 3 7 4" xfId="10801"/>
    <cellStyle name="Normal 5 2 3 7 5" xfId="10802"/>
    <cellStyle name="Normal 5 2 3 8" xfId="10803"/>
    <cellStyle name="Normal 5 2 3 8 2" xfId="10804"/>
    <cellStyle name="Normal 5 2 3 8 3" xfId="10805"/>
    <cellStyle name="Normal 5 2 3 8 4" xfId="10806"/>
    <cellStyle name="Normal 5 2 3 9" xfId="10807"/>
    <cellStyle name="Normal 5 2 3 9 2" xfId="10808"/>
    <cellStyle name="Normal 5 2 3 9 3" xfId="10809"/>
    <cellStyle name="Normal 5 2 3 9 4" xfId="10810"/>
    <cellStyle name="Normal 5 2 4" xfId="10811"/>
    <cellStyle name="Normal 5 2 4 2" xfId="10812"/>
    <cellStyle name="Normal 5 2 4 2 2" xfId="10813"/>
    <cellStyle name="Normal 5 2 4 2 2 2" xfId="10814"/>
    <cellStyle name="Normal 5 2 4 2 2 2 2" xfId="10815"/>
    <cellStyle name="Normal 5 2 4 2 2 2 3" xfId="10816"/>
    <cellStyle name="Normal 5 2 4 2 2 2 4" xfId="10817"/>
    <cellStyle name="Normal 5 2 4 2 2 3" xfId="10818"/>
    <cellStyle name="Normal 5 2 4 2 2 4" xfId="10819"/>
    <cellStyle name="Normal 5 2 4 2 2 5" xfId="10820"/>
    <cellStyle name="Normal 5 2 4 2 3" xfId="10821"/>
    <cellStyle name="Normal 5 2 4 2 3 2" xfId="10822"/>
    <cellStyle name="Normal 5 2 4 2 3 3" xfId="10823"/>
    <cellStyle name="Normal 5 2 4 2 3 4" xfId="10824"/>
    <cellStyle name="Normal 5 2 4 2 4" xfId="10825"/>
    <cellStyle name="Normal 5 2 4 2 5" xfId="10826"/>
    <cellStyle name="Normal 5 2 4 2 6" xfId="10827"/>
    <cellStyle name="Normal 5 2 4 3" xfId="10828"/>
    <cellStyle name="Normal 5 2 4 3 2" xfId="10829"/>
    <cellStyle name="Normal 5 2 4 3 2 2" xfId="10830"/>
    <cellStyle name="Normal 5 2 4 3 2 3" xfId="10831"/>
    <cellStyle name="Normal 5 2 4 3 2 4" xfId="10832"/>
    <cellStyle name="Normal 5 2 4 3 3" xfId="10833"/>
    <cellStyle name="Normal 5 2 4 3 4" xfId="10834"/>
    <cellStyle name="Normal 5 2 4 3 5" xfId="10835"/>
    <cellStyle name="Normal 5 2 4 4" xfId="10836"/>
    <cellStyle name="Normal 5 2 4 4 2" xfId="10837"/>
    <cellStyle name="Normal 5 2 4 4 3" xfId="10838"/>
    <cellStyle name="Normal 5 2 4 4 4" xfId="10839"/>
    <cellStyle name="Normal 5 2 4 5" xfId="10840"/>
    <cellStyle name="Normal 5 2 4 5 2" xfId="10841"/>
    <cellStyle name="Normal 5 2 4 5 3" xfId="10842"/>
    <cellStyle name="Normal 5 2 4 5 4" xfId="10843"/>
    <cellStyle name="Normal 5 2 4 6" xfId="10844"/>
    <cellStyle name="Normal 5 2 4 6 2" xfId="10845"/>
    <cellStyle name="Normal 5 2 4 6 3" xfId="10846"/>
    <cellStyle name="Normal 5 2 4 7" xfId="10847"/>
    <cellStyle name="Normal 5 2 4 8" xfId="10848"/>
    <cellStyle name="Normal 5 2 4 9" xfId="10849"/>
    <cellStyle name="Normal 5 2 5" xfId="10850"/>
    <cellStyle name="Normal 5 2 5 2" xfId="10851"/>
    <cellStyle name="Normal 5 2 5 2 2" xfId="10852"/>
    <cellStyle name="Normal 5 2 5 2 2 2" xfId="10853"/>
    <cellStyle name="Normal 5 2 5 2 2 2 2" xfId="10854"/>
    <cellStyle name="Normal 5 2 5 2 2 2 3" xfId="10855"/>
    <cellStyle name="Normal 5 2 5 2 2 2 4" xfId="10856"/>
    <cellStyle name="Normal 5 2 5 2 2 3" xfId="10857"/>
    <cellStyle name="Normal 5 2 5 2 2 4" xfId="10858"/>
    <cellStyle name="Normal 5 2 5 2 2 5" xfId="10859"/>
    <cellStyle name="Normal 5 2 5 2 3" xfId="10860"/>
    <cellStyle name="Normal 5 2 5 2 3 2" xfId="10861"/>
    <cellStyle name="Normal 5 2 5 2 3 3" xfId="10862"/>
    <cellStyle name="Normal 5 2 5 2 3 4" xfId="10863"/>
    <cellStyle name="Normal 5 2 5 2 4" xfId="10864"/>
    <cellStyle name="Normal 5 2 5 2 5" xfId="10865"/>
    <cellStyle name="Normal 5 2 5 2 6" xfId="10866"/>
    <cellStyle name="Normal 5 2 5 3" xfId="10867"/>
    <cellStyle name="Normal 5 2 5 3 2" xfId="10868"/>
    <cellStyle name="Normal 5 2 5 3 2 2" xfId="10869"/>
    <cellStyle name="Normal 5 2 5 3 2 3" xfId="10870"/>
    <cellStyle name="Normal 5 2 5 3 2 4" xfId="10871"/>
    <cellStyle name="Normal 5 2 5 3 3" xfId="10872"/>
    <cellStyle name="Normal 5 2 5 3 4" xfId="10873"/>
    <cellStyle name="Normal 5 2 5 3 5" xfId="10874"/>
    <cellStyle name="Normal 5 2 5 4" xfId="10875"/>
    <cellStyle name="Normal 5 2 5 4 2" xfId="10876"/>
    <cellStyle name="Normal 5 2 5 4 3" xfId="10877"/>
    <cellStyle name="Normal 5 2 5 4 4" xfId="10878"/>
    <cellStyle name="Normal 5 2 5 5" xfId="10879"/>
    <cellStyle name="Normal 5 2 5 5 2" xfId="10880"/>
    <cellStyle name="Normal 5 2 5 5 3" xfId="10881"/>
    <cellStyle name="Normal 5 2 5 5 4" xfId="10882"/>
    <cellStyle name="Normal 5 2 5 6" xfId="10883"/>
    <cellStyle name="Normal 5 2 5 6 2" xfId="10884"/>
    <cellStyle name="Normal 5 2 5 6 3" xfId="10885"/>
    <cellStyle name="Normal 5 2 5 7" xfId="10886"/>
    <cellStyle name="Normal 5 2 5 8" xfId="10887"/>
    <cellStyle name="Normal 5 2 5 9" xfId="10888"/>
    <cellStyle name="Normal 5 2 6" xfId="10889"/>
    <cellStyle name="Normal 5 2 6 2" xfId="10890"/>
    <cellStyle name="Normal 5 2 6 2 2" xfId="10891"/>
    <cellStyle name="Normal 5 2 6 2 2 2" xfId="10892"/>
    <cellStyle name="Normal 5 2 6 2 2 3" xfId="10893"/>
    <cellStyle name="Normal 5 2 6 2 2 4" xfId="10894"/>
    <cellStyle name="Normal 5 2 6 2 3" xfId="10895"/>
    <cellStyle name="Normal 5 2 6 2 4" xfId="10896"/>
    <cellStyle name="Normal 5 2 6 2 5" xfId="10897"/>
    <cellStyle name="Normal 5 2 6 3" xfId="10898"/>
    <cellStyle name="Normal 5 2 6 3 2" xfId="10899"/>
    <cellStyle name="Normal 5 2 6 3 3" xfId="10900"/>
    <cellStyle name="Normal 5 2 6 3 4" xfId="10901"/>
    <cellStyle name="Normal 5 2 6 4" xfId="10902"/>
    <cellStyle name="Normal 5 2 6 5" xfId="10903"/>
    <cellStyle name="Normal 5 2 6 6" xfId="10904"/>
    <cellStyle name="Normal 5 2 7" xfId="10905"/>
    <cellStyle name="Normal 5 2 7 2" xfId="10906"/>
    <cellStyle name="Normal 5 2 7 2 2" xfId="10907"/>
    <cellStyle name="Normal 5 2 7 2 2 2" xfId="10908"/>
    <cellStyle name="Normal 5 2 7 2 2 3" xfId="10909"/>
    <cellStyle name="Normal 5 2 7 2 2 4" xfId="10910"/>
    <cellStyle name="Normal 5 2 7 2 3" xfId="10911"/>
    <cellStyle name="Normal 5 2 7 2 4" xfId="10912"/>
    <cellStyle name="Normal 5 2 7 2 5" xfId="10913"/>
    <cellStyle name="Normal 5 2 7 3" xfId="10914"/>
    <cellStyle name="Normal 5 2 7 3 2" xfId="10915"/>
    <cellStyle name="Normal 5 2 7 3 3" xfId="10916"/>
    <cellStyle name="Normal 5 2 7 3 4" xfId="10917"/>
    <cellStyle name="Normal 5 2 7 4" xfId="10918"/>
    <cellStyle name="Normal 5 2 7 5" xfId="10919"/>
    <cellStyle name="Normal 5 2 7 6" xfId="10920"/>
    <cellStyle name="Normal 5 2 8" xfId="10921"/>
    <cellStyle name="Normal 5 2 8 2" xfId="10922"/>
    <cellStyle name="Normal 5 2 8 2 2" xfId="10923"/>
    <cellStyle name="Normal 5 2 8 2 2 2" xfId="10924"/>
    <cellStyle name="Normal 5 2 8 2 2 3" xfId="10925"/>
    <cellStyle name="Normal 5 2 8 2 2 4" xfId="10926"/>
    <cellStyle name="Normal 5 2 8 2 3" xfId="10927"/>
    <cellStyle name="Normal 5 2 8 2 4" xfId="10928"/>
    <cellStyle name="Normal 5 2 8 2 5" xfId="10929"/>
    <cellStyle name="Normal 5 2 8 3" xfId="10930"/>
    <cellStyle name="Normal 5 2 8 3 2" xfId="10931"/>
    <cellStyle name="Normal 5 2 8 3 3" xfId="10932"/>
    <cellStyle name="Normal 5 2 8 3 4" xfId="10933"/>
    <cellStyle name="Normal 5 2 8 4" xfId="10934"/>
    <cellStyle name="Normal 5 2 8 5" xfId="10935"/>
    <cellStyle name="Normal 5 2 8 6" xfId="10936"/>
    <cellStyle name="Normal 5 2 9" xfId="10937"/>
    <cellStyle name="Normal 5 2 9 2" xfId="10938"/>
    <cellStyle name="Normal 5 2 9 2 2" xfId="10939"/>
    <cellStyle name="Normal 5 2 9 2 3" xfId="10940"/>
    <cellStyle name="Normal 5 2 9 2 4" xfId="10941"/>
    <cellStyle name="Normal 5 2 9 3" xfId="10942"/>
    <cellStyle name="Normal 5 2 9 4" xfId="10943"/>
    <cellStyle name="Normal 5 2 9 5" xfId="10944"/>
    <cellStyle name="Normal 5 3" xfId="5822"/>
    <cellStyle name="Normal 5 3 10" xfId="10945"/>
    <cellStyle name="Normal 5 3 10 2" xfId="10946"/>
    <cellStyle name="Normal 5 3 10 3" xfId="10947"/>
    <cellStyle name="Normal 5 3 10 4" xfId="10948"/>
    <cellStyle name="Normal 5 3 11" xfId="10949"/>
    <cellStyle name="Normal 5 3 11 2" xfId="10950"/>
    <cellStyle name="Normal 5 3 11 3" xfId="10951"/>
    <cellStyle name="Normal 5 3 12" xfId="10952"/>
    <cellStyle name="Normal 5 3 12 2" xfId="10953"/>
    <cellStyle name="Normal 5 3 13" xfId="10954"/>
    <cellStyle name="Normal 5 3 14" xfId="10955"/>
    <cellStyle name="Normal 5 3 2" xfId="10956"/>
    <cellStyle name="Normal 5 3 2 2" xfId="10957"/>
    <cellStyle name="Normal 5 3 2 2 2" xfId="10958"/>
    <cellStyle name="Normal 5 3 2 2 2 2" xfId="10959"/>
    <cellStyle name="Normal 5 3 2 2 2 2 2" xfId="10960"/>
    <cellStyle name="Normal 5 3 2 2 2 2 3" xfId="10961"/>
    <cellStyle name="Normal 5 3 2 2 2 2 4" xfId="10962"/>
    <cellStyle name="Normal 5 3 2 2 2 3" xfId="10963"/>
    <cellStyle name="Normal 5 3 2 2 2 4" xfId="10964"/>
    <cellStyle name="Normal 5 3 2 2 2 5" xfId="10965"/>
    <cellStyle name="Normal 5 3 2 2 3" xfId="10966"/>
    <cellStyle name="Normal 5 3 2 2 3 2" xfId="10967"/>
    <cellStyle name="Normal 5 3 2 2 3 3" xfId="10968"/>
    <cellStyle name="Normal 5 3 2 2 3 4" xfId="10969"/>
    <cellStyle name="Normal 5 3 2 2 4" xfId="10970"/>
    <cellStyle name="Normal 5 3 2 2 5" xfId="10971"/>
    <cellStyle name="Normal 5 3 2 2 6" xfId="10972"/>
    <cellStyle name="Normal 5 3 2 3" xfId="10973"/>
    <cellStyle name="Normal 5 3 2 3 2" xfId="10974"/>
    <cellStyle name="Normal 5 3 2 3 2 2" xfId="10975"/>
    <cellStyle name="Normal 5 3 2 3 2 3" xfId="10976"/>
    <cellStyle name="Normal 5 3 2 3 2 4" xfId="10977"/>
    <cellStyle name="Normal 5 3 2 3 3" xfId="10978"/>
    <cellStyle name="Normal 5 3 2 3 4" xfId="10979"/>
    <cellStyle name="Normal 5 3 2 3 5" xfId="10980"/>
    <cellStyle name="Normal 5 3 2 4" xfId="10981"/>
    <cellStyle name="Normal 5 3 2 4 2" xfId="10982"/>
    <cellStyle name="Normal 5 3 2 4 3" xfId="10983"/>
    <cellStyle name="Normal 5 3 2 4 4" xfId="10984"/>
    <cellStyle name="Normal 5 3 2 5" xfId="10985"/>
    <cellStyle name="Normal 5 3 2 5 2" xfId="10986"/>
    <cellStyle name="Normal 5 3 2 5 3" xfId="10987"/>
    <cellStyle name="Normal 5 3 2 5 4" xfId="10988"/>
    <cellStyle name="Normal 5 3 2 6" xfId="10989"/>
    <cellStyle name="Normal 5 3 2 6 2" xfId="10990"/>
    <cellStyle name="Normal 5 3 2 6 3" xfId="10991"/>
    <cellStyle name="Normal 5 3 2 7" xfId="10992"/>
    <cellStyle name="Normal 5 3 2 8" xfId="10993"/>
    <cellStyle name="Normal 5 3 2 9" xfId="10994"/>
    <cellStyle name="Normal 5 3 3" xfId="10995"/>
    <cellStyle name="Normal 5 3 3 2" xfId="10996"/>
    <cellStyle name="Normal 5 3 3 2 2" xfId="10997"/>
    <cellStyle name="Normal 5 3 3 2 2 2" xfId="10998"/>
    <cellStyle name="Normal 5 3 3 2 2 2 2" xfId="10999"/>
    <cellStyle name="Normal 5 3 3 2 2 2 3" xfId="11000"/>
    <cellStyle name="Normal 5 3 3 2 2 2 4" xfId="11001"/>
    <cellStyle name="Normal 5 3 3 2 2 3" xfId="11002"/>
    <cellStyle name="Normal 5 3 3 2 2 4" xfId="11003"/>
    <cellStyle name="Normal 5 3 3 2 2 5" xfId="11004"/>
    <cellStyle name="Normal 5 3 3 2 3" xfId="11005"/>
    <cellStyle name="Normal 5 3 3 2 3 2" xfId="11006"/>
    <cellStyle name="Normal 5 3 3 2 3 3" xfId="11007"/>
    <cellStyle name="Normal 5 3 3 2 3 4" xfId="11008"/>
    <cellStyle name="Normal 5 3 3 2 4" xfId="11009"/>
    <cellStyle name="Normal 5 3 3 2 5" xfId="11010"/>
    <cellStyle name="Normal 5 3 3 2 6" xfId="11011"/>
    <cellStyle name="Normal 5 3 3 3" xfId="11012"/>
    <cellStyle name="Normal 5 3 3 3 2" xfId="11013"/>
    <cellStyle name="Normal 5 3 3 3 2 2" xfId="11014"/>
    <cellStyle name="Normal 5 3 3 3 2 3" xfId="11015"/>
    <cellStyle name="Normal 5 3 3 3 2 4" xfId="11016"/>
    <cellStyle name="Normal 5 3 3 3 3" xfId="11017"/>
    <cellStyle name="Normal 5 3 3 3 4" xfId="11018"/>
    <cellStyle name="Normal 5 3 3 3 5" xfId="11019"/>
    <cellStyle name="Normal 5 3 3 4" xfId="11020"/>
    <cellStyle name="Normal 5 3 3 4 2" xfId="11021"/>
    <cellStyle name="Normal 5 3 3 4 3" xfId="11022"/>
    <cellStyle name="Normal 5 3 3 4 4" xfId="11023"/>
    <cellStyle name="Normal 5 3 3 5" xfId="11024"/>
    <cellStyle name="Normal 5 3 3 5 2" xfId="11025"/>
    <cellStyle name="Normal 5 3 3 5 3" xfId="11026"/>
    <cellStyle name="Normal 5 3 3 5 4" xfId="11027"/>
    <cellStyle name="Normal 5 3 3 6" xfId="11028"/>
    <cellStyle name="Normal 5 3 3 6 2" xfId="11029"/>
    <cellStyle name="Normal 5 3 3 6 3" xfId="11030"/>
    <cellStyle name="Normal 5 3 3 7" xfId="11031"/>
    <cellStyle name="Normal 5 3 3 8" xfId="11032"/>
    <cellStyle name="Normal 5 3 3 9" xfId="11033"/>
    <cellStyle name="Normal 5 3 4" xfId="11034"/>
    <cellStyle name="Normal 5 3 4 2" xfId="11035"/>
    <cellStyle name="Normal 5 3 4 2 2" xfId="11036"/>
    <cellStyle name="Normal 5 3 4 2 2 2" xfId="11037"/>
    <cellStyle name="Normal 5 3 4 2 2 3" xfId="11038"/>
    <cellStyle name="Normal 5 3 4 2 2 4" xfId="11039"/>
    <cellStyle name="Normal 5 3 4 2 3" xfId="11040"/>
    <cellStyle name="Normal 5 3 4 2 4" xfId="11041"/>
    <cellStyle name="Normal 5 3 4 2 5" xfId="11042"/>
    <cellStyle name="Normal 5 3 4 3" xfId="11043"/>
    <cellStyle name="Normal 5 3 4 3 2" xfId="11044"/>
    <cellStyle name="Normal 5 3 4 3 3" xfId="11045"/>
    <cellStyle name="Normal 5 3 4 3 4" xfId="11046"/>
    <cellStyle name="Normal 5 3 4 4" xfId="11047"/>
    <cellStyle name="Normal 5 3 4 5" xfId="11048"/>
    <cellStyle name="Normal 5 3 4 6" xfId="11049"/>
    <cellStyle name="Normal 5 3 5" xfId="11050"/>
    <cellStyle name="Normal 5 3 5 2" xfId="11051"/>
    <cellStyle name="Normal 5 3 5 2 2" xfId="11052"/>
    <cellStyle name="Normal 5 3 5 2 2 2" xfId="11053"/>
    <cellStyle name="Normal 5 3 5 2 2 3" xfId="11054"/>
    <cellStyle name="Normal 5 3 5 2 2 4" xfId="11055"/>
    <cellStyle name="Normal 5 3 5 2 3" xfId="11056"/>
    <cellStyle name="Normal 5 3 5 2 4" xfId="11057"/>
    <cellStyle name="Normal 5 3 5 2 5" xfId="11058"/>
    <cellStyle name="Normal 5 3 5 3" xfId="11059"/>
    <cellStyle name="Normal 5 3 5 3 2" xfId="11060"/>
    <cellStyle name="Normal 5 3 5 3 3" xfId="11061"/>
    <cellStyle name="Normal 5 3 5 3 4" xfId="11062"/>
    <cellStyle name="Normal 5 3 5 4" xfId="11063"/>
    <cellStyle name="Normal 5 3 5 5" xfId="11064"/>
    <cellStyle name="Normal 5 3 5 6" xfId="11065"/>
    <cellStyle name="Normal 5 3 6" xfId="11066"/>
    <cellStyle name="Normal 5 3 6 2" xfId="11067"/>
    <cellStyle name="Normal 5 3 6 2 2" xfId="11068"/>
    <cellStyle name="Normal 5 3 6 2 2 2" xfId="11069"/>
    <cellStyle name="Normal 5 3 6 2 2 3" xfId="11070"/>
    <cellStyle name="Normal 5 3 6 2 2 4" xfId="11071"/>
    <cellStyle name="Normal 5 3 6 2 3" xfId="11072"/>
    <cellStyle name="Normal 5 3 6 2 4" xfId="11073"/>
    <cellStyle name="Normal 5 3 6 2 5" xfId="11074"/>
    <cellStyle name="Normal 5 3 6 3" xfId="11075"/>
    <cellStyle name="Normal 5 3 6 3 2" xfId="11076"/>
    <cellStyle name="Normal 5 3 6 3 3" xfId="11077"/>
    <cellStyle name="Normal 5 3 6 3 4" xfId="11078"/>
    <cellStyle name="Normal 5 3 6 4" xfId="11079"/>
    <cellStyle name="Normal 5 3 6 5" xfId="11080"/>
    <cellStyle name="Normal 5 3 6 6" xfId="11081"/>
    <cellStyle name="Normal 5 3 7" xfId="11082"/>
    <cellStyle name="Normal 5 3 7 2" xfId="11083"/>
    <cellStyle name="Normal 5 3 7 2 2" xfId="11084"/>
    <cellStyle name="Normal 5 3 7 2 3" xfId="11085"/>
    <cellStyle name="Normal 5 3 7 2 4" xfId="11086"/>
    <cellStyle name="Normal 5 3 7 3" xfId="11087"/>
    <cellStyle name="Normal 5 3 7 4" xfId="11088"/>
    <cellStyle name="Normal 5 3 7 5" xfId="11089"/>
    <cellStyle name="Normal 5 3 8" xfId="11090"/>
    <cellStyle name="Normal 5 3 8 2" xfId="11091"/>
    <cellStyle name="Normal 5 3 8 3" xfId="11092"/>
    <cellStyle name="Normal 5 3 8 4" xfId="11093"/>
    <cellStyle name="Normal 5 3 9" xfId="11094"/>
    <cellStyle name="Normal 5 3 9 2" xfId="11095"/>
    <cellStyle name="Normal 5 3 9 3" xfId="11096"/>
    <cellStyle name="Normal 5 3 9 4" xfId="11097"/>
    <cellStyle name="Normal 5 4" xfId="11098"/>
    <cellStyle name="Normal 5 4 10" xfId="11099"/>
    <cellStyle name="Normal 5 4 10 2" xfId="11100"/>
    <cellStyle name="Normal 5 4 10 3" xfId="11101"/>
    <cellStyle name="Normal 5 4 10 4" xfId="11102"/>
    <cellStyle name="Normal 5 4 11" xfId="11103"/>
    <cellStyle name="Normal 5 4 11 2" xfId="11104"/>
    <cellStyle name="Normal 5 4 11 3" xfId="11105"/>
    <cellStyle name="Normal 5 4 12" xfId="11106"/>
    <cellStyle name="Normal 5 4 12 2" xfId="11107"/>
    <cellStyle name="Normal 5 4 13" xfId="11108"/>
    <cellStyle name="Normal 5 4 14" xfId="11109"/>
    <cellStyle name="Normal 5 4 2" xfId="11110"/>
    <cellStyle name="Normal 5 4 2 2" xfId="11111"/>
    <cellStyle name="Normal 5 4 2 2 2" xfId="11112"/>
    <cellStyle name="Normal 5 4 2 2 2 2" xfId="11113"/>
    <cellStyle name="Normal 5 4 2 2 2 2 2" xfId="11114"/>
    <cellStyle name="Normal 5 4 2 2 2 2 3" xfId="11115"/>
    <cellStyle name="Normal 5 4 2 2 2 2 4" xfId="11116"/>
    <cellStyle name="Normal 5 4 2 2 2 3" xfId="11117"/>
    <cellStyle name="Normal 5 4 2 2 2 4" xfId="11118"/>
    <cellStyle name="Normal 5 4 2 2 2 5" xfId="11119"/>
    <cellStyle name="Normal 5 4 2 2 3" xfId="11120"/>
    <cellStyle name="Normal 5 4 2 2 3 2" xfId="11121"/>
    <cellStyle name="Normal 5 4 2 2 3 3" xfId="11122"/>
    <cellStyle name="Normal 5 4 2 2 3 4" xfId="11123"/>
    <cellStyle name="Normal 5 4 2 2 4" xfId="11124"/>
    <cellStyle name="Normal 5 4 2 2 5" xfId="11125"/>
    <cellStyle name="Normal 5 4 2 2 6" xfId="11126"/>
    <cellStyle name="Normal 5 4 2 3" xfId="11127"/>
    <cellStyle name="Normal 5 4 2 3 2" xfId="11128"/>
    <cellStyle name="Normal 5 4 2 3 2 2" xfId="11129"/>
    <cellStyle name="Normal 5 4 2 3 2 3" xfId="11130"/>
    <cellStyle name="Normal 5 4 2 3 2 4" xfId="11131"/>
    <cellStyle name="Normal 5 4 2 3 3" xfId="11132"/>
    <cellStyle name="Normal 5 4 2 3 4" xfId="11133"/>
    <cellStyle name="Normal 5 4 2 3 5" xfId="11134"/>
    <cellStyle name="Normal 5 4 2 4" xfId="11135"/>
    <cellStyle name="Normal 5 4 2 4 2" xfId="11136"/>
    <cellStyle name="Normal 5 4 2 4 3" xfId="11137"/>
    <cellStyle name="Normal 5 4 2 4 4" xfId="11138"/>
    <cellStyle name="Normal 5 4 2 5" xfId="11139"/>
    <cellStyle name="Normal 5 4 2 5 2" xfId="11140"/>
    <cellStyle name="Normal 5 4 2 5 3" xfId="11141"/>
    <cellStyle name="Normal 5 4 2 5 4" xfId="11142"/>
    <cellStyle name="Normal 5 4 2 6" xfId="11143"/>
    <cellStyle name="Normal 5 4 2 6 2" xfId="11144"/>
    <cellStyle name="Normal 5 4 2 6 3" xfId="11145"/>
    <cellStyle name="Normal 5 4 2 7" xfId="11146"/>
    <cellStyle name="Normal 5 4 2 8" xfId="11147"/>
    <cellStyle name="Normal 5 4 2 9" xfId="11148"/>
    <cellStyle name="Normal 5 4 3" xfId="11149"/>
    <cellStyle name="Normal 5 4 3 2" xfId="11150"/>
    <cellStyle name="Normal 5 4 3 2 2" xfId="11151"/>
    <cellStyle name="Normal 5 4 3 2 2 2" xfId="11152"/>
    <cellStyle name="Normal 5 4 3 2 2 2 2" xfId="11153"/>
    <cellStyle name="Normal 5 4 3 2 2 2 3" xfId="11154"/>
    <cellStyle name="Normal 5 4 3 2 2 2 4" xfId="11155"/>
    <cellStyle name="Normal 5 4 3 2 2 3" xfId="11156"/>
    <cellStyle name="Normal 5 4 3 2 2 4" xfId="11157"/>
    <cellStyle name="Normal 5 4 3 2 2 5" xfId="11158"/>
    <cellStyle name="Normal 5 4 3 2 3" xfId="11159"/>
    <cellStyle name="Normal 5 4 3 2 3 2" xfId="11160"/>
    <cellStyle name="Normal 5 4 3 2 3 3" xfId="11161"/>
    <cellStyle name="Normal 5 4 3 2 3 4" xfId="11162"/>
    <cellStyle name="Normal 5 4 3 2 4" xfId="11163"/>
    <cellStyle name="Normal 5 4 3 2 5" xfId="11164"/>
    <cellStyle name="Normal 5 4 3 2 6" xfId="11165"/>
    <cellStyle name="Normal 5 4 3 3" xfId="11166"/>
    <cellStyle name="Normal 5 4 3 3 2" xfId="11167"/>
    <cellStyle name="Normal 5 4 3 3 2 2" xfId="11168"/>
    <cellStyle name="Normal 5 4 3 3 2 3" xfId="11169"/>
    <cellStyle name="Normal 5 4 3 3 2 4" xfId="11170"/>
    <cellStyle name="Normal 5 4 3 3 3" xfId="11171"/>
    <cellStyle name="Normal 5 4 3 3 4" xfId="11172"/>
    <cellStyle name="Normal 5 4 3 3 5" xfId="11173"/>
    <cellStyle name="Normal 5 4 3 4" xfId="11174"/>
    <cellStyle name="Normal 5 4 3 4 2" xfId="11175"/>
    <cellStyle name="Normal 5 4 3 4 3" xfId="11176"/>
    <cellStyle name="Normal 5 4 3 4 4" xfId="11177"/>
    <cellStyle name="Normal 5 4 3 5" xfId="11178"/>
    <cellStyle name="Normal 5 4 3 5 2" xfId="11179"/>
    <cellStyle name="Normal 5 4 3 5 3" xfId="11180"/>
    <cellStyle name="Normal 5 4 3 5 4" xfId="11181"/>
    <cellStyle name="Normal 5 4 3 6" xfId="11182"/>
    <cellStyle name="Normal 5 4 3 6 2" xfId="11183"/>
    <cellStyle name="Normal 5 4 3 6 3" xfId="11184"/>
    <cellStyle name="Normal 5 4 3 7" xfId="11185"/>
    <cellStyle name="Normal 5 4 3 8" xfId="11186"/>
    <cellStyle name="Normal 5 4 3 9" xfId="11187"/>
    <cellStyle name="Normal 5 4 4" xfId="11188"/>
    <cellStyle name="Normal 5 4 4 2" xfId="11189"/>
    <cellStyle name="Normal 5 4 4 2 2" xfId="11190"/>
    <cellStyle name="Normal 5 4 4 2 2 2" xfId="11191"/>
    <cellStyle name="Normal 5 4 4 2 2 3" xfId="11192"/>
    <cellStyle name="Normal 5 4 4 2 2 4" xfId="11193"/>
    <cellStyle name="Normal 5 4 4 2 3" xfId="11194"/>
    <cellStyle name="Normal 5 4 4 2 4" xfId="11195"/>
    <cellStyle name="Normal 5 4 4 2 5" xfId="11196"/>
    <cellStyle name="Normal 5 4 4 3" xfId="11197"/>
    <cellStyle name="Normal 5 4 4 3 2" xfId="11198"/>
    <cellStyle name="Normal 5 4 4 3 3" xfId="11199"/>
    <cellStyle name="Normal 5 4 4 3 4" xfId="11200"/>
    <cellStyle name="Normal 5 4 4 4" xfId="11201"/>
    <cellStyle name="Normal 5 4 4 5" xfId="11202"/>
    <cellStyle name="Normal 5 4 4 6" xfId="11203"/>
    <cellStyle name="Normal 5 4 5" xfId="11204"/>
    <cellStyle name="Normal 5 4 5 2" xfId="11205"/>
    <cellStyle name="Normal 5 4 5 2 2" xfId="11206"/>
    <cellStyle name="Normal 5 4 5 2 2 2" xfId="11207"/>
    <cellStyle name="Normal 5 4 5 2 2 3" xfId="11208"/>
    <cellStyle name="Normal 5 4 5 2 2 4" xfId="11209"/>
    <cellStyle name="Normal 5 4 5 2 3" xfId="11210"/>
    <cellStyle name="Normal 5 4 5 2 4" xfId="11211"/>
    <cellStyle name="Normal 5 4 5 2 5" xfId="11212"/>
    <cellStyle name="Normal 5 4 5 3" xfId="11213"/>
    <cellStyle name="Normal 5 4 5 3 2" xfId="11214"/>
    <cellStyle name="Normal 5 4 5 3 3" xfId="11215"/>
    <cellStyle name="Normal 5 4 5 3 4" xfId="11216"/>
    <cellStyle name="Normal 5 4 5 4" xfId="11217"/>
    <cellStyle name="Normal 5 4 5 5" xfId="11218"/>
    <cellStyle name="Normal 5 4 5 6" xfId="11219"/>
    <cellStyle name="Normal 5 4 6" xfId="11220"/>
    <cellStyle name="Normal 5 4 6 2" xfId="11221"/>
    <cellStyle name="Normal 5 4 6 2 2" xfId="11222"/>
    <cellStyle name="Normal 5 4 6 2 2 2" xfId="11223"/>
    <cellStyle name="Normal 5 4 6 2 2 3" xfId="11224"/>
    <cellStyle name="Normal 5 4 6 2 2 4" xfId="11225"/>
    <cellStyle name="Normal 5 4 6 2 3" xfId="11226"/>
    <cellStyle name="Normal 5 4 6 2 4" xfId="11227"/>
    <cellStyle name="Normal 5 4 6 2 5" xfId="11228"/>
    <cellStyle name="Normal 5 4 6 3" xfId="11229"/>
    <cellStyle name="Normal 5 4 6 3 2" xfId="11230"/>
    <cellStyle name="Normal 5 4 6 3 3" xfId="11231"/>
    <cellStyle name="Normal 5 4 6 3 4" xfId="11232"/>
    <cellStyle name="Normal 5 4 6 4" xfId="11233"/>
    <cellStyle name="Normal 5 4 6 5" xfId="11234"/>
    <cellStyle name="Normal 5 4 6 6" xfId="11235"/>
    <cellStyle name="Normal 5 4 7" xfId="11236"/>
    <cellStyle name="Normal 5 4 7 2" xfId="11237"/>
    <cellStyle name="Normal 5 4 7 2 2" xfId="11238"/>
    <cellStyle name="Normal 5 4 7 2 3" xfId="11239"/>
    <cellStyle name="Normal 5 4 7 2 4" xfId="11240"/>
    <cellStyle name="Normal 5 4 7 3" xfId="11241"/>
    <cellStyle name="Normal 5 4 7 4" xfId="11242"/>
    <cellStyle name="Normal 5 4 7 5" xfId="11243"/>
    <cellStyle name="Normal 5 4 8" xfId="11244"/>
    <cellStyle name="Normal 5 4 8 2" xfId="11245"/>
    <cellStyle name="Normal 5 4 8 3" xfId="11246"/>
    <cellStyle name="Normal 5 4 8 4" xfId="11247"/>
    <cellStyle name="Normal 5 4 9" xfId="11248"/>
    <cellStyle name="Normal 5 4 9 2" xfId="11249"/>
    <cellStyle name="Normal 5 4 9 3" xfId="11250"/>
    <cellStyle name="Normal 5 4 9 4" xfId="11251"/>
    <cellStyle name="Normal 5 5" xfId="11252"/>
    <cellStyle name="Normal 5 5 2" xfId="11253"/>
    <cellStyle name="Normal 5 5 2 2" xfId="11254"/>
    <cellStyle name="Normal 5 5 2 2 2" xfId="11255"/>
    <cellStyle name="Normal 5 5 2 2 2 2" xfId="11256"/>
    <cellStyle name="Normal 5 5 2 2 2 3" xfId="11257"/>
    <cellStyle name="Normal 5 5 2 2 2 4" xfId="11258"/>
    <cellStyle name="Normal 5 5 2 2 3" xfId="11259"/>
    <cellStyle name="Normal 5 5 2 2 4" xfId="11260"/>
    <cellStyle name="Normal 5 5 2 2 5" xfId="11261"/>
    <cellStyle name="Normal 5 5 2 3" xfId="11262"/>
    <cellStyle name="Normal 5 5 2 3 2" xfId="11263"/>
    <cellStyle name="Normal 5 5 2 3 3" xfId="11264"/>
    <cellStyle name="Normal 5 5 2 3 4" xfId="11265"/>
    <cellStyle name="Normal 5 5 2 4" xfId="11266"/>
    <cellStyle name="Normal 5 5 2 5" xfId="11267"/>
    <cellStyle name="Normal 5 5 2 6" xfId="11268"/>
    <cellStyle name="Normal 5 5 3" xfId="11269"/>
    <cellStyle name="Normal 5 5 3 2" xfId="11270"/>
    <cellStyle name="Normal 5 5 3 2 2" xfId="11271"/>
    <cellStyle name="Normal 5 5 3 2 3" xfId="11272"/>
    <cellStyle name="Normal 5 5 3 2 4" xfId="11273"/>
    <cellStyle name="Normal 5 5 3 3" xfId="11274"/>
    <cellStyle name="Normal 5 5 3 4" xfId="11275"/>
    <cellStyle name="Normal 5 5 3 5" xfId="11276"/>
    <cellStyle name="Normal 5 5 4" xfId="11277"/>
    <cellStyle name="Normal 5 5 4 2" xfId="11278"/>
    <cellStyle name="Normal 5 5 4 3" xfId="11279"/>
    <cellStyle name="Normal 5 5 4 4" xfId="11280"/>
    <cellStyle name="Normal 5 5 5" xfId="11281"/>
    <cellStyle name="Normal 5 5 5 2" xfId="11282"/>
    <cellStyle name="Normal 5 5 5 3" xfId="11283"/>
    <cellStyle name="Normal 5 5 5 4" xfId="11284"/>
    <cellStyle name="Normal 5 5 6" xfId="11285"/>
    <cellStyle name="Normal 5 5 6 2" xfId="11286"/>
    <cellStyle name="Normal 5 5 6 3" xfId="11287"/>
    <cellStyle name="Normal 5 5 7" xfId="11288"/>
    <cellStyle name="Normal 5 5 8" xfId="11289"/>
    <cellStyle name="Normal 5 5 9" xfId="11290"/>
    <cellStyle name="Normal 5 6" xfId="11291"/>
    <cellStyle name="Normal 5 6 2" xfId="11292"/>
    <cellStyle name="Normal 5 6 2 2" xfId="11293"/>
    <cellStyle name="Normal 5 6 2 2 2" xfId="11294"/>
    <cellStyle name="Normal 5 6 2 2 2 2" xfId="11295"/>
    <cellStyle name="Normal 5 6 2 2 2 3" xfId="11296"/>
    <cellStyle name="Normal 5 6 2 2 2 4" xfId="11297"/>
    <cellStyle name="Normal 5 6 2 2 3" xfId="11298"/>
    <cellStyle name="Normal 5 6 2 2 4" xfId="11299"/>
    <cellStyle name="Normal 5 6 2 2 5" xfId="11300"/>
    <cellStyle name="Normal 5 6 2 3" xfId="11301"/>
    <cellStyle name="Normal 5 6 2 3 2" xfId="11302"/>
    <cellStyle name="Normal 5 6 2 3 3" xfId="11303"/>
    <cellStyle name="Normal 5 6 2 3 4" xfId="11304"/>
    <cellStyle name="Normal 5 6 2 4" xfId="11305"/>
    <cellStyle name="Normal 5 6 2 5" xfId="11306"/>
    <cellStyle name="Normal 5 6 2 6" xfId="11307"/>
    <cellStyle name="Normal 5 6 3" xfId="11308"/>
    <cellStyle name="Normal 5 6 3 2" xfId="11309"/>
    <cellStyle name="Normal 5 6 3 2 2" xfId="11310"/>
    <cellStyle name="Normal 5 6 3 2 3" xfId="11311"/>
    <cellStyle name="Normal 5 6 3 2 4" xfId="11312"/>
    <cellStyle name="Normal 5 6 3 3" xfId="11313"/>
    <cellStyle name="Normal 5 6 3 4" xfId="11314"/>
    <cellStyle name="Normal 5 6 3 5" xfId="11315"/>
    <cellStyle name="Normal 5 6 4" xfId="11316"/>
    <cellStyle name="Normal 5 6 4 2" xfId="11317"/>
    <cellStyle name="Normal 5 6 4 3" xfId="11318"/>
    <cellStyle name="Normal 5 6 4 4" xfId="11319"/>
    <cellStyle name="Normal 5 6 5" xfId="11320"/>
    <cellStyle name="Normal 5 6 5 2" xfId="11321"/>
    <cellStyle name="Normal 5 6 5 3" xfId="11322"/>
    <cellStyle name="Normal 5 6 5 4" xfId="11323"/>
    <cellStyle name="Normal 5 6 6" xfId="11324"/>
    <cellStyle name="Normal 5 6 6 2" xfId="11325"/>
    <cellStyle name="Normal 5 6 6 3" xfId="11326"/>
    <cellStyle name="Normal 5 6 7" xfId="11327"/>
    <cellStyle name="Normal 5 6 8" xfId="11328"/>
    <cellStyle name="Normal 5 6 9" xfId="11329"/>
    <cellStyle name="Normal 5 7" xfId="11330"/>
    <cellStyle name="Normal 5 7 2" xfId="11331"/>
    <cellStyle name="Normal 5 7 2 2" xfId="11332"/>
    <cellStyle name="Normal 5 7 2 2 2" xfId="11333"/>
    <cellStyle name="Normal 5 7 2 2 3" xfId="11334"/>
    <cellStyle name="Normal 5 7 2 2 4" xfId="11335"/>
    <cellStyle name="Normal 5 7 2 3" xfId="11336"/>
    <cellStyle name="Normal 5 7 2 4" xfId="11337"/>
    <cellStyle name="Normal 5 7 2 5" xfId="11338"/>
    <cellStyle name="Normal 5 7 3" xfId="11339"/>
    <cellStyle name="Normal 5 7 3 2" xfId="11340"/>
    <cellStyle name="Normal 5 7 3 3" xfId="11341"/>
    <cellStyle name="Normal 5 7 3 4" xfId="11342"/>
    <cellStyle name="Normal 5 7 4" xfId="11343"/>
    <cellStyle name="Normal 5 7 5" xfId="11344"/>
    <cellStyle name="Normal 5 7 6" xfId="11345"/>
    <cellStyle name="Normal 5 8" xfId="11346"/>
    <cellStyle name="Normal 5 8 2" xfId="11347"/>
    <cellStyle name="Normal 5 8 2 2" xfId="11348"/>
    <cellStyle name="Normal 5 8 2 2 2" xfId="11349"/>
    <cellStyle name="Normal 5 8 2 2 3" xfId="11350"/>
    <cellStyle name="Normal 5 8 2 2 4" xfId="11351"/>
    <cellStyle name="Normal 5 8 2 3" xfId="11352"/>
    <cellStyle name="Normal 5 8 2 4" xfId="11353"/>
    <cellStyle name="Normal 5 8 2 5" xfId="11354"/>
    <cellStyle name="Normal 5 8 3" xfId="11355"/>
    <cellStyle name="Normal 5 8 3 2" xfId="11356"/>
    <cellStyle name="Normal 5 8 3 3" xfId="11357"/>
    <cellStyle name="Normal 5 8 3 4" xfId="11358"/>
    <cellStyle name="Normal 5 8 4" xfId="11359"/>
    <cellStyle name="Normal 5 8 5" xfId="11360"/>
    <cellStyle name="Normal 5 8 6" xfId="11361"/>
    <cellStyle name="Normal 5 9" xfId="11362"/>
    <cellStyle name="Normal 5 9 2" xfId="11363"/>
    <cellStyle name="Normal 5 9 2 2" xfId="11364"/>
    <cellStyle name="Normal 5 9 2 2 2" xfId="11365"/>
    <cellStyle name="Normal 5 9 2 2 3" xfId="11366"/>
    <cellStyle name="Normal 5 9 2 2 4" xfId="11367"/>
    <cellStyle name="Normal 5 9 2 3" xfId="11368"/>
    <cellStyle name="Normal 5 9 2 4" xfId="11369"/>
    <cellStyle name="Normal 5 9 2 5" xfId="11370"/>
    <cellStyle name="Normal 5 9 3" xfId="11371"/>
    <cellStyle name="Normal 5 9 3 2" xfId="11372"/>
    <cellStyle name="Normal 5 9 3 3" xfId="11373"/>
    <cellStyle name="Normal 5 9 3 4" xfId="11374"/>
    <cellStyle name="Normal 5 9 4" xfId="11375"/>
    <cellStyle name="Normal 5 9 5" xfId="11376"/>
    <cellStyle name="Normal 5 9 6" xfId="11377"/>
    <cellStyle name="Normal 50" xfId="11378"/>
    <cellStyle name="Normal 50 2" xfId="11379"/>
    <cellStyle name="Normal 50 2 2" xfId="11380"/>
    <cellStyle name="Normal 50 3" xfId="11381"/>
    <cellStyle name="Normal 50 4" xfId="11382"/>
    <cellStyle name="Normal 50 5" xfId="11383"/>
    <cellStyle name="Normal 51" xfId="11384"/>
    <cellStyle name="Normal 51 2" xfId="11385"/>
    <cellStyle name="Normal 51 2 2" xfId="11386"/>
    <cellStyle name="Normal 51 3" xfId="11387"/>
    <cellStyle name="Normal 51 4" xfId="11388"/>
    <cellStyle name="Normal 51 5" xfId="11389"/>
    <cellStyle name="Normal 52" xfId="11390"/>
    <cellStyle name="Normal 52 2" xfId="11391"/>
    <cellStyle name="Normal 52 2 2" xfId="11392"/>
    <cellStyle name="Normal 52 3" xfId="11393"/>
    <cellStyle name="Normal 52 4" xfId="11394"/>
    <cellStyle name="Normal 52 5" xfId="11395"/>
    <cellStyle name="Normal 53" xfId="11396"/>
    <cellStyle name="Normal 53 2" xfId="11397"/>
    <cellStyle name="Normal 53 2 2" xfId="11398"/>
    <cellStyle name="Normal 53 3" xfId="11399"/>
    <cellStyle name="Normal 53 4" xfId="11400"/>
    <cellStyle name="Normal 53 5" xfId="11401"/>
    <cellStyle name="Normal 54" xfId="11402"/>
    <cellStyle name="Normal 54 2" xfId="11403"/>
    <cellStyle name="Normal 54 2 2" xfId="11404"/>
    <cellStyle name="Normal 54 3" xfId="11405"/>
    <cellStyle name="Normal 54 4" xfId="11406"/>
    <cellStyle name="Normal 54 5" xfId="11407"/>
    <cellStyle name="Normal 55" xfId="11408"/>
    <cellStyle name="Normal 55 2" xfId="11409"/>
    <cellStyle name="Normal 55 2 2" xfId="11410"/>
    <cellStyle name="Normal 55 3" xfId="11411"/>
    <cellStyle name="Normal 55 4" xfId="11412"/>
    <cellStyle name="Normal 55 5" xfId="11413"/>
    <cellStyle name="Normal 56" xfId="11414"/>
    <cellStyle name="Normal 56 2" xfId="11415"/>
    <cellStyle name="Normal 56 2 2" xfId="11416"/>
    <cellStyle name="Normal 56 3" xfId="11417"/>
    <cellStyle name="Normal 56 4" xfId="11418"/>
    <cellStyle name="Normal 56 5" xfId="11419"/>
    <cellStyle name="Normal 57" xfId="11420"/>
    <cellStyle name="Normal 57 2" xfId="11421"/>
    <cellStyle name="Normal 57 2 2" xfId="11422"/>
    <cellStyle name="Normal 57 3" xfId="11423"/>
    <cellStyle name="Normal 57 4" xfId="11424"/>
    <cellStyle name="Normal 57 5" xfId="11425"/>
    <cellStyle name="Normal 58" xfId="11426"/>
    <cellStyle name="Normal 58 2" xfId="11427"/>
    <cellStyle name="Normal 58 2 2" xfId="11428"/>
    <cellStyle name="Normal 58 3" xfId="11429"/>
    <cellStyle name="Normal 58 4" xfId="11430"/>
    <cellStyle name="Normal 58 5" xfId="11431"/>
    <cellStyle name="Normal 59" xfId="11432"/>
    <cellStyle name="Normal 59 2" xfId="11433"/>
    <cellStyle name="Normal 59 2 2" xfId="11434"/>
    <cellStyle name="Normal 59 3" xfId="11435"/>
    <cellStyle name="Normal 59 4" xfId="11436"/>
    <cellStyle name="Normal 59 5" xfId="11437"/>
    <cellStyle name="Normal 6" xfId="11438"/>
    <cellStyle name="Normal 6 10" xfId="11439"/>
    <cellStyle name="Normal 6 10 2" xfId="11440"/>
    <cellStyle name="Normal 6 10 2 2" xfId="11441"/>
    <cellStyle name="Normal 6 10 2 2 2" xfId="11442"/>
    <cellStyle name="Normal 6 10 2 2 3" xfId="11443"/>
    <cellStyle name="Normal 6 10 2 2 4" xfId="11444"/>
    <cellStyle name="Normal 6 10 2 3" xfId="11445"/>
    <cellStyle name="Normal 6 10 2 4" xfId="11446"/>
    <cellStyle name="Normal 6 10 2 5" xfId="11447"/>
    <cellStyle name="Normal 6 10 3" xfId="11448"/>
    <cellStyle name="Normal 6 10 3 2" xfId="11449"/>
    <cellStyle name="Normal 6 10 3 3" xfId="11450"/>
    <cellStyle name="Normal 6 10 3 4" xfId="11451"/>
    <cellStyle name="Normal 6 10 4" xfId="11452"/>
    <cellStyle name="Normal 6 10 5" xfId="11453"/>
    <cellStyle name="Normal 6 10 6" xfId="11454"/>
    <cellStyle name="Normal 6 11" xfId="11455"/>
    <cellStyle name="Normal 6 11 2" xfId="11456"/>
    <cellStyle name="Normal 6 11 2 2" xfId="11457"/>
    <cellStyle name="Normal 6 11 2 3" xfId="11458"/>
    <cellStyle name="Normal 6 11 2 4" xfId="11459"/>
    <cellStyle name="Normal 6 11 3" xfId="11460"/>
    <cellStyle name="Normal 6 11 4" xfId="11461"/>
    <cellStyle name="Normal 6 11 5" xfId="11462"/>
    <cellStyle name="Normal 6 12" xfId="11463"/>
    <cellStyle name="Normal 6 12 2" xfId="11464"/>
    <cellStyle name="Normal 6 12 3" xfId="11465"/>
    <cellStyle name="Normal 6 12 4" xfId="11466"/>
    <cellStyle name="Normal 6 13" xfId="11467"/>
    <cellStyle name="Normal 6 13 2" xfId="11468"/>
    <cellStyle name="Normal 6 13 3" xfId="11469"/>
    <cellStyle name="Normal 6 13 4" xfId="11470"/>
    <cellStyle name="Normal 6 14" xfId="11471"/>
    <cellStyle name="Normal 6 14 2" xfId="11472"/>
    <cellStyle name="Normal 6 14 3" xfId="11473"/>
    <cellStyle name="Normal 6 14 4" xfId="11474"/>
    <cellStyle name="Normal 6 15" xfId="11475"/>
    <cellStyle name="Normal 6 15 2" xfId="11476"/>
    <cellStyle name="Normal 6 15 3" xfId="11477"/>
    <cellStyle name="Normal 6 16" xfId="11478"/>
    <cellStyle name="Normal 6 16 2" xfId="11479"/>
    <cellStyle name="Normal 6 17" xfId="11480"/>
    <cellStyle name="Normal 6 18" xfId="11481"/>
    <cellStyle name="Normal 6 19" xfId="11482"/>
    <cellStyle name="Normal 6 2" xfId="11483"/>
    <cellStyle name="Normal 6 2 10" xfId="11484"/>
    <cellStyle name="Normal 6 2 10 2" xfId="11485"/>
    <cellStyle name="Normal 6 2 10 2 2" xfId="11486"/>
    <cellStyle name="Normal 6 2 10 2 3" xfId="11487"/>
    <cellStyle name="Normal 6 2 10 2 4" xfId="11488"/>
    <cellStyle name="Normal 6 2 10 3" xfId="11489"/>
    <cellStyle name="Normal 6 2 10 4" xfId="11490"/>
    <cellStyle name="Normal 6 2 10 5" xfId="11491"/>
    <cellStyle name="Normal 6 2 11" xfId="11492"/>
    <cellStyle name="Normal 6 2 11 2" xfId="11493"/>
    <cellStyle name="Normal 6 2 11 3" xfId="11494"/>
    <cellStyle name="Normal 6 2 11 4" xfId="11495"/>
    <cellStyle name="Normal 6 2 12" xfId="11496"/>
    <cellStyle name="Normal 6 2 12 2" xfId="11497"/>
    <cellStyle name="Normal 6 2 12 3" xfId="11498"/>
    <cellStyle name="Normal 6 2 12 4" xfId="11499"/>
    <cellStyle name="Normal 6 2 13" xfId="11500"/>
    <cellStyle name="Normal 6 2 13 2" xfId="11501"/>
    <cellStyle name="Normal 6 2 13 3" xfId="11502"/>
    <cellStyle name="Normal 6 2 13 4" xfId="11503"/>
    <cellStyle name="Normal 6 2 14" xfId="11504"/>
    <cellStyle name="Normal 6 2 14 2" xfId="11505"/>
    <cellStyle name="Normal 6 2 14 3" xfId="11506"/>
    <cellStyle name="Normal 6 2 15" xfId="11507"/>
    <cellStyle name="Normal 6 2 15 2" xfId="11508"/>
    <cellStyle name="Normal 6 2 16" xfId="11509"/>
    <cellStyle name="Normal 6 2 17" xfId="11510"/>
    <cellStyle name="Normal 6 2 2" xfId="11511"/>
    <cellStyle name="Normal 6 2 2 10" xfId="11512"/>
    <cellStyle name="Normal 6 2 2 10 2" xfId="11513"/>
    <cellStyle name="Normal 6 2 2 10 3" xfId="11514"/>
    <cellStyle name="Normal 6 2 2 10 4" xfId="11515"/>
    <cellStyle name="Normal 6 2 2 11" xfId="11516"/>
    <cellStyle name="Normal 6 2 2 11 2" xfId="11517"/>
    <cellStyle name="Normal 6 2 2 11 3" xfId="11518"/>
    <cellStyle name="Normal 6 2 2 11 4" xfId="11519"/>
    <cellStyle name="Normal 6 2 2 12" xfId="11520"/>
    <cellStyle name="Normal 6 2 2 12 2" xfId="11521"/>
    <cellStyle name="Normal 6 2 2 12 3" xfId="11522"/>
    <cellStyle name="Normal 6 2 2 12 4" xfId="11523"/>
    <cellStyle name="Normal 6 2 2 13" xfId="11524"/>
    <cellStyle name="Normal 6 2 2 13 2" xfId="11525"/>
    <cellStyle name="Normal 6 2 2 13 3" xfId="11526"/>
    <cellStyle name="Normal 6 2 2 14" xfId="11527"/>
    <cellStyle name="Normal 6 2 2 14 2" xfId="11528"/>
    <cellStyle name="Normal 6 2 2 15" xfId="11529"/>
    <cellStyle name="Normal 6 2 2 16" xfId="11530"/>
    <cellStyle name="Normal 6 2 2 2" xfId="11531"/>
    <cellStyle name="Normal 6 2 2 2 10" xfId="11532"/>
    <cellStyle name="Normal 6 2 2 2 10 2" xfId="11533"/>
    <cellStyle name="Normal 6 2 2 2 10 3" xfId="11534"/>
    <cellStyle name="Normal 6 2 2 2 10 4" xfId="11535"/>
    <cellStyle name="Normal 6 2 2 2 11" xfId="11536"/>
    <cellStyle name="Normal 6 2 2 2 11 2" xfId="11537"/>
    <cellStyle name="Normal 6 2 2 2 11 3" xfId="11538"/>
    <cellStyle name="Normal 6 2 2 2 12" xfId="11539"/>
    <cellStyle name="Normal 6 2 2 2 12 2" xfId="11540"/>
    <cellStyle name="Normal 6 2 2 2 13" xfId="11541"/>
    <cellStyle name="Normal 6 2 2 2 14" xfId="11542"/>
    <cellStyle name="Normal 6 2 2 2 2" xfId="11543"/>
    <cellStyle name="Normal 6 2 2 2 2 2" xfId="11544"/>
    <cellStyle name="Normal 6 2 2 2 2 2 2" xfId="11545"/>
    <cellStyle name="Normal 6 2 2 2 2 2 2 2" xfId="11546"/>
    <cellStyle name="Normal 6 2 2 2 2 2 2 2 2" xfId="11547"/>
    <cellStyle name="Normal 6 2 2 2 2 2 2 2 3" xfId="11548"/>
    <cellStyle name="Normal 6 2 2 2 2 2 2 2 4" xfId="11549"/>
    <cellStyle name="Normal 6 2 2 2 2 2 2 3" xfId="11550"/>
    <cellStyle name="Normal 6 2 2 2 2 2 2 4" xfId="11551"/>
    <cellStyle name="Normal 6 2 2 2 2 2 2 5" xfId="11552"/>
    <cellStyle name="Normal 6 2 2 2 2 2 3" xfId="11553"/>
    <cellStyle name="Normal 6 2 2 2 2 2 3 2" xfId="11554"/>
    <cellStyle name="Normal 6 2 2 2 2 2 3 3" xfId="11555"/>
    <cellStyle name="Normal 6 2 2 2 2 2 3 4" xfId="11556"/>
    <cellStyle name="Normal 6 2 2 2 2 2 4" xfId="11557"/>
    <cellStyle name="Normal 6 2 2 2 2 2 5" xfId="11558"/>
    <cellStyle name="Normal 6 2 2 2 2 2 6" xfId="11559"/>
    <cellStyle name="Normal 6 2 2 2 2 3" xfId="11560"/>
    <cellStyle name="Normal 6 2 2 2 2 3 2" xfId="11561"/>
    <cellStyle name="Normal 6 2 2 2 2 3 2 2" xfId="11562"/>
    <cellStyle name="Normal 6 2 2 2 2 3 2 3" xfId="11563"/>
    <cellStyle name="Normal 6 2 2 2 2 3 2 4" xfId="11564"/>
    <cellStyle name="Normal 6 2 2 2 2 3 3" xfId="11565"/>
    <cellStyle name="Normal 6 2 2 2 2 3 4" xfId="11566"/>
    <cellStyle name="Normal 6 2 2 2 2 3 5" xfId="11567"/>
    <cellStyle name="Normal 6 2 2 2 2 4" xfId="11568"/>
    <cellStyle name="Normal 6 2 2 2 2 4 2" xfId="11569"/>
    <cellStyle name="Normal 6 2 2 2 2 4 3" xfId="11570"/>
    <cellStyle name="Normal 6 2 2 2 2 4 4" xfId="11571"/>
    <cellStyle name="Normal 6 2 2 2 2 5" xfId="11572"/>
    <cellStyle name="Normal 6 2 2 2 2 5 2" xfId="11573"/>
    <cellStyle name="Normal 6 2 2 2 2 5 3" xfId="11574"/>
    <cellStyle name="Normal 6 2 2 2 2 5 4" xfId="11575"/>
    <cellStyle name="Normal 6 2 2 2 2 6" xfId="11576"/>
    <cellStyle name="Normal 6 2 2 2 2 6 2" xfId="11577"/>
    <cellStyle name="Normal 6 2 2 2 2 6 3" xfId="11578"/>
    <cellStyle name="Normal 6 2 2 2 2 7" xfId="11579"/>
    <cellStyle name="Normal 6 2 2 2 2 8" xfId="11580"/>
    <cellStyle name="Normal 6 2 2 2 2 9" xfId="11581"/>
    <cellStyle name="Normal 6 2 2 2 3" xfId="11582"/>
    <cellStyle name="Normal 6 2 2 2 3 2" xfId="11583"/>
    <cellStyle name="Normal 6 2 2 2 3 2 2" xfId="11584"/>
    <cellStyle name="Normal 6 2 2 2 3 2 2 2" xfId="11585"/>
    <cellStyle name="Normal 6 2 2 2 3 2 2 2 2" xfId="11586"/>
    <cellStyle name="Normal 6 2 2 2 3 2 2 2 3" xfId="11587"/>
    <cellStyle name="Normal 6 2 2 2 3 2 2 2 4" xfId="11588"/>
    <cellStyle name="Normal 6 2 2 2 3 2 2 3" xfId="11589"/>
    <cellStyle name="Normal 6 2 2 2 3 2 2 4" xfId="11590"/>
    <cellStyle name="Normal 6 2 2 2 3 2 2 5" xfId="11591"/>
    <cellStyle name="Normal 6 2 2 2 3 2 3" xfId="11592"/>
    <cellStyle name="Normal 6 2 2 2 3 2 3 2" xfId="11593"/>
    <cellStyle name="Normal 6 2 2 2 3 2 3 3" xfId="11594"/>
    <cellStyle name="Normal 6 2 2 2 3 2 3 4" xfId="11595"/>
    <cellStyle name="Normal 6 2 2 2 3 2 4" xfId="11596"/>
    <cellStyle name="Normal 6 2 2 2 3 2 5" xfId="11597"/>
    <cellStyle name="Normal 6 2 2 2 3 2 6" xfId="11598"/>
    <cellStyle name="Normal 6 2 2 2 3 3" xfId="11599"/>
    <cellStyle name="Normal 6 2 2 2 3 3 2" xfId="11600"/>
    <cellStyle name="Normal 6 2 2 2 3 3 2 2" xfId="11601"/>
    <cellStyle name="Normal 6 2 2 2 3 3 2 3" xfId="11602"/>
    <cellStyle name="Normal 6 2 2 2 3 3 2 4" xfId="11603"/>
    <cellStyle name="Normal 6 2 2 2 3 3 3" xfId="11604"/>
    <cellStyle name="Normal 6 2 2 2 3 3 4" xfId="11605"/>
    <cellStyle name="Normal 6 2 2 2 3 3 5" xfId="11606"/>
    <cellStyle name="Normal 6 2 2 2 3 4" xfId="11607"/>
    <cellStyle name="Normal 6 2 2 2 3 4 2" xfId="11608"/>
    <cellStyle name="Normal 6 2 2 2 3 4 3" xfId="11609"/>
    <cellStyle name="Normal 6 2 2 2 3 4 4" xfId="11610"/>
    <cellStyle name="Normal 6 2 2 2 3 5" xfId="11611"/>
    <cellStyle name="Normal 6 2 2 2 3 5 2" xfId="11612"/>
    <cellStyle name="Normal 6 2 2 2 3 5 3" xfId="11613"/>
    <cellStyle name="Normal 6 2 2 2 3 5 4" xfId="11614"/>
    <cellStyle name="Normal 6 2 2 2 3 6" xfId="11615"/>
    <cellStyle name="Normal 6 2 2 2 3 6 2" xfId="11616"/>
    <cellStyle name="Normal 6 2 2 2 3 6 3" xfId="11617"/>
    <cellStyle name="Normal 6 2 2 2 3 7" xfId="11618"/>
    <cellStyle name="Normal 6 2 2 2 3 8" xfId="11619"/>
    <cellStyle name="Normal 6 2 2 2 3 9" xfId="11620"/>
    <cellStyle name="Normal 6 2 2 2 4" xfId="11621"/>
    <cellStyle name="Normal 6 2 2 2 4 2" xfId="11622"/>
    <cellStyle name="Normal 6 2 2 2 4 2 2" xfId="11623"/>
    <cellStyle name="Normal 6 2 2 2 4 2 2 2" xfId="11624"/>
    <cellStyle name="Normal 6 2 2 2 4 2 2 3" xfId="11625"/>
    <cellStyle name="Normal 6 2 2 2 4 2 2 4" xfId="11626"/>
    <cellStyle name="Normal 6 2 2 2 4 2 3" xfId="11627"/>
    <cellStyle name="Normal 6 2 2 2 4 2 4" xfId="11628"/>
    <cellStyle name="Normal 6 2 2 2 4 2 5" xfId="11629"/>
    <cellStyle name="Normal 6 2 2 2 4 3" xfId="11630"/>
    <cellStyle name="Normal 6 2 2 2 4 3 2" xfId="11631"/>
    <cellStyle name="Normal 6 2 2 2 4 3 3" xfId="11632"/>
    <cellStyle name="Normal 6 2 2 2 4 3 4" xfId="11633"/>
    <cellStyle name="Normal 6 2 2 2 4 4" xfId="11634"/>
    <cellStyle name="Normal 6 2 2 2 4 5" xfId="11635"/>
    <cellStyle name="Normal 6 2 2 2 4 6" xfId="11636"/>
    <cellStyle name="Normal 6 2 2 2 5" xfId="11637"/>
    <cellStyle name="Normal 6 2 2 2 5 2" xfId="11638"/>
    <cellStyle name="Normal 6 2 2 2 5 2 2" xfId="11639"/>
    <cellStyle name="Normal 6 2 2 2 5 2 2 2" xfId="11640"/>
    <cellStyle name="Normal 6 2 2 2 5 2 2 3" xfId="11641"/>
    <cellStyle name="Normal 6 2 2 2 5 2 2 4" xfId="11642"/>
    <cellStyle name="Normal 6 2 2 2 5 2 3" xfId="11643"/>
    <cellStyle name="Normal 6 2 2 2 5 2 4" xfId="11644"/>
    <cellStyle name="Normal 6 2 2 2 5 2 5" xfId="11645"/>
    <cellStyle name="Normal 6 2 2 2 5 3" xfId="11646"/>
    <cellStyle name="Normal 6 2 2 2 5 3 2" xfId="11647"/>
    <cellStyle name="Normal 6 2 2 2 5 3 3" xfId="11648"/>
    <cellStyle name="Normal 6 2 2 2 5 3 4" xfId="11649"/>
    <cellStyle name="Normal 6 2 2 2 5 4" xfId="11650"/>
    <cellStyle name="Normal 6 2 2 2 5 5" xfId="11651"/>
    <cellStyle name="Normal 6 2 2 2 5 6" xfId="11652"/>
    <cellStyle name="Normal 6 2 2 2 6" xfId="11653"/>
    <cellStyle name="Normal 6 2 2 2 6 2" xfId="11654"/>
    <cellStyle name="Normal 6 2 2 2 6 2 2" xfId="11655"/>
    <cellStyle name="Normal 6 2 2 2 6 2 2 2" xfId="11656"/>
    <cellStyle name="Normal 6 2 2 2 6 2 2 3" xfId="11657"/>
    <cellStyle name="Normal 6 2 2 2 6 2 2 4" xfId="11658"/>
    <cellStyle name="Normal 6 2 2 2 6 2 3" xfId="11659"/>
    <cellStyle name="Normal 6 2 2 2 6 2 4" xfId="11660"/>
    <cellStyle name="Normal 6 2 2 2 6 2 5" xfId="11661"/>
    <cellStyle name="Normal 6 2 2 2 6 3" xfId="11662"/>
    <cellStyle name="Normal 6 2 2 2 6 3 2" xfId="11663"/>
    <cellStyle name="Normal 6 2 2 2 6 3 3" xfId="11664"/>
    <cellStyle name="Normal 6 2 2 2 6 3 4" xfId="11665"/>
    <cellStyle name="Normal 6 2 2 2 6 4" xfId="11666"/>
    <cellStyle name="Normal 6 2 2 2 6 5" xfId="11667"/>
    <cellStyle name="Normal 6 2 2 2 6 6" xfId="11668"/>
    <cellStyle name="Normal 6 2 2 2 7" xfId="11669"/>
    <cellStyle name="Normal 6 2 2 2 7 2" xfId="11670"/>
    <cellStyle name="Normal 6 2 2 2 7 2 2" xfId="11671"/>
    <cellStyle name="Normal 6 2 2 2 7 2 3" xfId="11672"/>
    <cellStyle name="Normal 6 2 2 2 7 2 4" xfId="11673"/>
    <cellStyle name="Normal 6 2 2 2 7 3" xfId="11674"/>
    <cellStyle name="Normal 6 2 2 2 7 4" xfId="11675"/>
    <cellStyle name="Normal 6 2 2 2 7 5" xfId="11676"/>
    <cellStyle name="Normal 6 2 2 2 8" xfId="11677"/>
    <cellStyle name="Normal 6 2 2 2 8 2" xfId="11678"/>
    <cellStyle name="Normal 6 2 2 2 8 3" xfId="11679"/>
    <cellStyle name="Normal 6 2 2 2 8 4" xfId="11680"/>
    <cellStyle name="Normal 6 2 2 2 9" xfId="11681"/>
    <cellStyle name="Normal 6 2 2 2 9 2" xfId="11682"/>
    <cellStyle name="Normal 6 2 2 2 9 3" xfId="11683"/>
    <cellStyle name="Normal 6 2 2 2 9 4" xfId="11684"/>
    <cellStyle name="Normal 6 2 2 3" xfId="11685"/>
    <cellStyle name="Normal 6 2 2 3 10" xfId="11686"/>
    <cellStyle name="Normal 6 2 2 3 10 2" xfId="11687"/>
    <cellStyle name="Normal 6 2 2 3 10 3" xfId="11688"/>
    <cellStyle name="Normal 6 2 2 3 10 4" xfId="11689"/>
    <cellStyle name="Normal 6 2 2 3 11" xfId="11690"/>
    <cellStyle name="Normal 6 2 2 3 11 2" xfId="11691"/>
    <cellStyle name="Normal 6 2 2 3 11 3" xfId="11692"/>
    <cellStyle name="Normal 6 2 2 3 12" xfId="11693"/>
    <cellStyle name="Normal 6 2 2 3 12 2" xfId="11694"/>
    <cellStyle name="Normal 6 2 2 3 13" xfId="11695"/>
    <cellStyle name="Normal 6 2 2 3 14" xfId="11696"/>
    <cellStyle name="Normal 6 2 2 3 2" xfId="11697"/>
    <cellStyle name="Normal 6 2 2 3 2 2" xfId="11698"/>
    <cellStyle name="Normal 6 2 2 3 2 2 2" xfId="11699"/>
    <cellStyle name="Normal 6 2 2 3 2 2 2 2" xfId="11700"/>
    <cellStyle name="Normal 6 2 2 3 2 2 2 2 2" xfId="11701"/>
    <cellStyle name="Normal 6 2 2 3 2 2 2 2 3" xfId="11702"/>
    <cellStyle name="Normal 6 2 2 3 2 2 2 2 4" xfId="11703"/>
    <cellStyle name="Normal 6 2 2 3 2 2 2 3" xfId="11704"/>
    <cellStyle name="Normal 6 2 2 3 2 2 2 4" xfId="11705"/>
    <cellStyle name="Normal 6 2 2 3 2 2 2 5" xfId="11706"/>
    <cellStyle name="Normal 6 2 2 3 2 2 3" xfId="11707"/>
    <cellStyle name="Normal 6 2 2 3 2 2 3 2" xfId="11708"/>
    <cellStyle name="Normal 6 2 2 3 2 2 3 3" xfId="11709"/>
    <cellStyle name="Normal 6 2 2 3 2 2 3 4" xfId="11710"/>
    <cellStyle name="Normal 6 2 2 3 2 2 4" xfId="11711"/>
    <cellStyle name="Normal 6 2 2 3 2 2 5" xfId="11712"/>
    <cellStyle name="Normal 6 2 2 3 2 2 6" xfId="11713"/>
    <cellStyle name="Normal 6 2 2 3 2 3" xfId="11714"/>
    <cellStyle name="Normal 6 2 2 3 2 3 2" xfId="11715"/>
    <cellStyle name="Normal 6 2 2 3 2 3 2 2" xfId="11716"/>
    <cellStyle name="Normal 6 2 2 3 2 3 2 3" xfId="11717"/>
    <cellStyle name="Normal 6 2 2 3 2 3 2 4" xfId="11718"/>
    <cellStyle name="Normal 6 2 2 3 2 3 3" xfId="11719"/>
    <cellStyle name="Normal 6 2 2 3 2 3 4" xfId="11720"/>
    <cellStyle name="Normal 6 2 2 3 2 3 5" xfId="11721"/>
    <cellStyle name="Normal 6 2 2 3 2 4" xfId="11722"/>
    <cellStyle name="Normal 6 2 2 3 2 4 2" xfId="11723"/>
    <cellStyle name="Normal 6 2 2 3 2 4 3" xfId="11724"/>
    <cellStyle name="Normal 6 2 2 3 2 4 4" xfId="11725"/>
    <cellStyle name="Normal 6 2 2 3 2 5" xfId="11726"/>
    <cellStyle name="Normal 6 2 2 3 2 5 2" xfId="11727"/>
    <cellStyle name="Normal 6 2 2 3 2 5 3" xfId="11728"/>
    <cellStyle name="Normal 6 2 2 3 2 5 4" xfId="11729"/>
    <cellStyle name="Normal 6 2 2 3 2 6" xfId="11730"/>
    <cellStyle name="Normal 6 2 2 3 2 6 2" xfId="11731"/>
    <cellStyle name="Normal 6 2 2 3 2 6 3" xfId="11732"/>
    <cellStyle name="Normal 6 2 2 3 2 7" xfId="11733"/>
    <cellStyle name="Normal 6 2 2 3 2 8" xfId="11734"/>
    <cellStyle name="Normal 6 2 2 3 2 9" xfId="11735"/>
    <cellStyle name="Normal 6 2 2 3 3" xfId="11736"/>
    <cellStyle name="Normal 6 2 2 3 3 2" xfId="11737"/>
    <cellStyle name="Normal 6 2 2 3 3 2 2" xfId="11738"/>
    <cellStyle name="Normal 6 2 2 3 3 2 2 2" xfId="11739"/>
    <cellStyle name="Normal 6 2 2 3 3 2 2 2 2" xfId="11740"/>
    <cellStyle name="Normal 6 2 2 3 3 2 2 2 3" xfId="11741"/>
    <cellStyle name="Normal 6 2 2 3 3 2 2 2 4" xfId="11742"/>
    <cellStyle name="Normal 6 2 2 3 3 2 2 3" xfId="11743"/>
    <cellStyle name="Normal 6 2 2 3 3 2 2 4" xfId="11744"/>
    <cellStyle name="Normal 6 2 2 3 3 2 2 5" xfId="11745"/>
    <cellStyle name="Normal 6 2 2 3 3 2 3" xfId="11746"/>
    <cellStyle name="Normal 6 2 2 3 3 2 3 2" xfId="11747"/>
    <cellStyle name="Normal 6 2 2 3 3 2 3 3" xfId="11748"/>
    <cellStyle name="Normal 6 2 2 3 3 2 3 4" xfId="11749"/>
    <cellStyle name="Normal 6 2 2 3 3 2 4" xfId="11750"/>
    <cellStyle name="Normal 6 2 2 3 3 2 5" xfId="11751"/>
    <cellStyle name="Normal 6 2 2 3 3 2 6" xfId="11752"/>
    <cellStyle name="Normal 6 2 2 3 3 3" xfId="11753"/>
    <cellStyle name="Normal 6 2 2 3 3 3 2" xfId="11754"/>
    <cellStyle name="Normal 6 2 2 3 3 3 2 2" xfId="11755"/>
    <cellStyle name="Normal 6 2 2 3 3 3 2 3" xfId="11756"/>
    <cellStyle name="Normal 6 2 2 3 3 3 2 4" xfId="11757"/>
    <cellStyle name="Normal 6 2 2 3 3 3 3" xfId="11758"/>
    <cellStyle name="Normal 6 2 2 3 3 3 4" xfId="11759"/>
    <cellStyle name="Normal 6 2 2 3 3 3 5" xfId="11760"/>
    <cellStyle name="Normal 6 2 2 3 3 4" xfId="11761"/>
    <cellStyle name="Normal 6 2 2 3 3 4 2" xfId="11762"/>
    <cellStyle name="Normal 6 2 2 3 3 4 3" xfId="11763"/>
    <cellStyle name="Normal 6 2 2 3 3 4 4" xfId="11764"/>
    <cellStyle name="Normal 6 2 2 3 3 5" xfId="11765"/>
    <cellStyle name="Normal 6 2 2 3 3 5 2" xfId="11766"/>
    <cellStyle name="Normal 6 2 2 3 3 5 3" xfId="11767"/>
    <cellStyle name="Normal 6 2 2 3 3 5 4" xfId="11768"/>
    <cellStyle name="Normal 6 2 2 3 3 6" xfId="11769"/>
    <cellStyle name="Normal 6 2 2 3 3 6 2" xfId="11770"/>
    <cellStyle name="Normal 6 2 2 3 3 6 3" xfId="11771"/>
    <cellStyle name="Normal 6 2 2 3 3 7" xfId="11772"/>
    <cellStyle name="Normal 6 2 2 3 3 8" xfId="11773"/>
    <cellStyle name="Normal 6 2 2 3 3 9" xfId="11774"/>
    <cellStyle name="Normal 6 2 2 3 4" xfId="11775"/>
    <cellStyle name="Normal 6 2 2 3 4 2" xfId="11776"/>
    <cellStyle name="Normal 6 2 2 3 4 2 2" xfId="11777"/>
    <cellStyle name="Normal 6 2 2 3 4 2 2 2" xfId="11778"/>
    <cellStyle name="Normal 6 2 2 3 4 2 2 3" xfId="11779"/>
    <cellStyle name="Normal 6 2 2 3 4 2 2 4" xfId="11780"/>
    <cellStyle name="Normal 6 2 2 3 4 2 3" xfId="11781"/>
    <cellStyle name="Normal 6 2 2 3 4 2 4" xfId="11782"/>
    <cellStyle name="Normal 6 2 2 3 4 2 5" xfId="11783"/>
    <cellStyle name="Normal 6 2 2 3 4 3" xfId="11784"/>
    <cellStyle name="Normal 6 2 2 3 4 3 2" xfId="11785"/>
    <cellStyle name="Normal 6 2 2 3 4 3 3" xfId="11786"/>
    <cellStyle name="Normal 6 2 2 3 4 3 4" xfId="11787"/>
    <cellStyle name="Normal 6 2 2 3 4 4" xfId="11788"/>
    <cellStyle name="Normal 6 2 2 3 4 5" xfId="11789"/>
    <cellStyle name="Normal 6 2 2 3 4 6" xfId="11790"/>
    <cellStyle name="Normal 6 2 2 3 5" xfId="11791"/>
    <cellStyle name="Normal 6 2 2 3 5 2" xfId="11792"/>
    <cellStyle name="Normal 6 2 2 3 5 2 2" xfId="11793"/>
    <cellStyle name="Normal 6 2 2 3 5 2 2 2" xfId="11794"/>
    <cellStyle name="Normal 6 2 2 3 5 2 2 3" xfId="11795"/>
    <cellStyle name="Normal 6 2 2 3 5 2 2 4" xfId="11796"/>
    <cellStyle name="Normal 6 2 2 3 5 2 3" xfId="11797"/>
    <cellStyle name="Normal 6 2 2 3 5 2 4" xfId="11798"/>
    <cellStyle name="Normal 6 2 2 3 5 2 5" xfId="11799"/>
    <cellStyle name="Normal 6 2 2 3 5 3" xfId="11800"/>
    <cellStyle name="Normal 6 2 2 3 5 3 2" xfId="11801"/>
    <cellStyle name="Normal 6 2 2 3 5 3 3" xfId="11802"/>
    <cellStyle name="Normal 6 2 2 3 5 3 4" xfId="11803"/>
    <cellStyle name="Normal 6 2 2 3 5 4" xfId="11804"/>
    <cellStyle name="Normal 6 2 2 3 5 5" xfId="11805"/>
    <cellStyle name="Normal 6 2 2 3 5 6" xfId="11806"/>
    <cellStyle name="Normal 6 2 2 3 6" xfId="11807"/>
    <cellStyle name="Normal 6 2 2 3 6 2" xfId="11808"/>
    <cellStyle name="Normal 6 2 2 3 6 2 2" xfId="11809"/>
    <cellStyle name="Normal 6 2 2 3 6 2 2 2" xfId="11810"/>
    <cellStyle name="Normal 6 2 2 3 6 2 2 3" xfId="11811"/>
    <cellStyle name="Normal 6 2 2 3 6 2 2 4" xfId="11812"/>
    <cellStyle name="Normal 6 2 2 3 6 2 3" xfId="11813"/>
    <cellStyle name="Normal 6 2 2 3 6 2 4" xfId="11814"/>
    <cellStyle name="Normal 6 2 2 3 6 2 5" xfId="11815"/>
    <cellStyle name="Normal 6 2 2 3 6 3" xfId="11816"/>
    <cellStyle name="Normal 6 2 2 3 6 3 2" xfId="11817"/>
    <cellStyle name="Normal 6 2 2 3 6 3 3" xfId="11818"/>
    <cellStyle name="Normal 6 2 2 3 6 3 4" xfId="11819"/>
    <cellStyle name="Normal 6 2 2 3 6 4" xfId="11820"/>
    <cellStyle name="Normal 6 2 2 3 6 5" xfId="11821"/>
    <cellStyle name="Normal 6 2 2 3 6 6" xfId="11822"/>
    <cellStyle name="Normal 6 2 2 3 7" xfId="11823"/>
    <cellStyle name="Normal 6 2 2 3 7 2" xfId="11824"/>
    <cellStyle name="Normal 6 2 2 3 7 2 2" xfId="11825"/>
    <cellStyle name="Normal 6 2 2 3 7 2 3" xfId="11826"/>
    <cellStyle name="Normal 6 2 2 3 7 2 4" xfId="11827"/>
    <cellStyle name="Normal 6 2 2 3 7 3" xfId="11828"/>
    <cellStyle name="Normal 6 2 2 3 7 4" xfId="11829"/>
    <cellStyle name="Normal 6 2 2 3 7 5" xfId="11830"/>
    <cellStyle name="Normal 6 2 2 3 8" xfId="11831"/>
    <cellStyle name="Normal 6 2 2 3 8 2" xfId="11832"/>
    <cellStyle name="Normal 6 2 2 3 8 3" xfId="11833"/>
    <cellStyle name="Normal 6 2 2 3 8 4" xfId="11834"/>
    <cellStyle name="Normal 6 2 2 3 9" xfId="11835"/>
    <cellStyle name="Normal 6 2 2 3 9 2" xfId="11836"/>
    <cellStyle name="Normal 6 2 2 3 9 3" xfId="11837"/>
    <cellStyle name="Normal 6 2 2 3 9 4" xfId="11838"/>
    <cellStyle name="Normal 6 2 2 4" xfId="11839"/>
    <cellStyle name="Normal 6 2 2 4 2" xfId="11840"/>
    <cellStyle name="Normal 6 2 2 4 2 2" xfId="11841"/>
    <cellStyle name="Normal 6 2 2 4 2 2 2" xfId="11842"/>
    <cellStyle name="Normal 6 2 2 4 2 2 2 2" xfId="11843"/>
    <cellStyle name="Normal 6 2 2 4 2 2 2 3" xfId="11844"/>
    <cellStyle name="Normal 6 2 2 4 2 2 2 4" xfId="11845"/>
    <cellStyle name="Normal 6 2 2 4 2 2 3" xfId="11846"/>
    <cellStyle name="Normal 6 2 2 4 2 2 4" xfId="11847"/>
    <cellStyle name="Normal 6 2 2 4 2 2 5" xfId="11848"/>
    <cellStyle name="Normal 6 2 2 4 2 3" xfId="11849"/>
    <cellStyle name="Normal 6 2 2 4 2 3 2" xfId="11850"/>
    <cellStyle name="Normal 6 2 2 4 2 3 3" xfId="11851"/>
    <cellStyle name="Normal 6 2 2 4 2 3 4" xfId="11852"/>
    <cellStyle name="Normal 6 2 2 4 2 4" xfId="11853"/>
    <cellStyle name="Normal 6 2 2 4 2 5" xfId="11854"/>
    <cellStyle name="Normal 6 2 2 4 2 6" xfId="11855"/>
    <cellStyle name="Normal 6 2 2 4 3" xfId="11856"/>
    <cellStyle name="Normal 6 2 2 4 3 2" xfId="11857"/>
    <cellStyle name="Normal 6 2 2 4 3 2 2" xfId="11858"/>
    <cellStyle name="Normal 6 2 2 4 3 2 3" xfId="11859"/>
    <cellStyle name="Normal 6 2 2 4 3 2 4" xfId="11860"/>
    <cellStyle name="Normal 6 2 2 4 3 3" xfId="11861"/>
    <cellStyle name="Normal 6 2 2 4 3 4" xfId="11862"/>
    <cellStyle name="Normal 6 2 2 4 3 5" xfId="11863"/>
    <cellStyle name="Normal 6 2 2 4 4" xfId="11864"/>
    <cellStyle name="Normal 6 2 2 4 4 2" xfId="11865"/>
    <cellStyle name="Normal 6 2 2 4 4 3" xfId="11866"/>
    <cellStyle name="Normal 6 2 2 4 4 4" xfId="11867"/>
    <cellStyle name="Normal 6 2 2 4 5" xfId="11868"/>
    <cellStyle name="Normal 6 2 2 4 5 2" xfId="11869"/>
    <cellStyle name="Normal 6 2 2 4 5 3" xfId="11870"/>
    <cellStyle name="Normal 6 2 2 4 5 4" xfId="11871"/>
    <cellStyle name="Normal 6 2 2 4 6" xfId="11872"/>
    <cellStyle name="Normal 6 2 2 4 6 2" xfId="11873"/>
    <cellStyle name="Normal 6 2 2 4 6 3" xfId="11874"/>
    <cellStyle name="Normal 6 2 2 4 7" xfId="11875"/>
    <cellStyle name="Normal 6 2 2 4 8" xfId="11876"/>
    <cellStyle name="Normal 6 2 2 4 9" xfId="11877"/>
    <cellStyle name="Normal 6 2 2 5" xfId="11878"/>
    <cellStyle name="Normal 6 2 2 5 2" xfId="11879"/>
    <cellStyle name="Normal 6 2 2 5 2 2" xfId="11880"/>
    <cellStyle name="Normal 6 2 2 5 2 2 2" xfId="11881"/>
    <cellStyle name="Normal 6 2 2 5 2 2 2 2" xfId="11882"/>
    <cellStyle name="Normal 6 2 2 5 2 2 2 3" xfId="11883"/>
    <cellStyle name="Normal 6 2 2 5 2 2 2 4" xfId="11884"/>
    <cellStyle name="Normal 6 2 2 5 2 2 3" xfId="11885"/>
    <cellStyle name="Normal 6 2 2 5 2 2 4" xfId="11886"/>
    <cellStyle name="Normal 6 2 2 5 2 2 5" xfId="11887"/>
    <cellStyle name="Normal 6 2 2 5 2 3" xfId="11888"/>
    <cellStyle name="Normal 6 2 2 5 2 3 2" xfId="11889"/>
    <cellStyle name="Normal 6 2 2 5 2 3 3" xfId="11890"/>
    <cellStyle name="Normal 6 2 2 5 2 3 4" xfId="11891"/>
    <cellStyle name="Normal 6 2 2 5 2 4" xfId="11892"/>
    <cellStyle name="Normal 6 2 2 5 2 5" xfId="11893"/>
    <cellStyle name="Normal 6 2 2 5 2 6" xfId="11894"/>
    <cellStyle name="Normal 6 2 2 5 3" xfId="11895"/>
    <cellStyle name="Normal 6 2 2 5 3 2" xfId="11896"/>
    <cellStyle name="Normal 6 2 2 5 3 2 2" xfId="11897"/>
    <cellStyle name="Normal 6 2 2 5 3 2 3" xfId="11898"/>
    <cellStyle name="Normal 6 2 2 5 3 2 4" xfId="11899"/>
    <cellStyle name="Normal 6 2 2 5 3 3" xfId="11900"/>
    <cellStyle name="Normal 6 2 2 5 3 4" xfId="11901"/>
    <cellStyle name="Normal 6 2 2 5 3 5" xfId="11902"/>
    <cellStyle name="Normal 6 2 2 5 4" xfId="11903"/>
    <cellStyle name="Normal 6 2 2 5 4 2" xfId="11904"/>
    <cellStyle name="Normal 6 2 2 5 4 3" xfId="11905"/>
    <cellStyle name="Normal 6 2 2 5 4 4" xfId="11906"/>
    <cellStyle name="Normal 6 2 2 5 5" xfId="11907"/>
    <cellStyle name="Normal 6 2 2 5 5 2" xfId="11908"/>
    <cellStyle name="Normal 6 2 2 5 5 3" xfId="11909"/>
    <cellStyle name="Normal 6 2 2 5 5 4" xfId="11910"/>
    <cellStyle name="Normal 6 2 2 5 6" xfId="11911"/>
    <cellStyle name="Normal 6 2 2 5 6 2" xfId="11912"/>
    <cellStyle name="Normal 6 2 2 5 6 3" xfId="11913"/>
    <cellStyle name="Normal 6 2 2 5 7" xfId="11914"/>
    <cellStyle name="Normal 6 2 2 5 8" xfId="11915"/>
    <cellStyle name="Normal 6 2 2 5 9" xfId="11916"/>
    <cellStyle name="Normal 6 2 2 6" xfId="11917"/>
    <cellStyle name="Normal 6 2 2 6 2" xfId="11918"/>
    <cellStyle name="Normal 6 2 2 6 2 2" xfId="11919"/>
    <cellStyle name="Normal 6 2 2 6 2 2 2" xfId="11920"/>
    <cellStyle name="Normal 6 2 2 6 2 2 3" xfId="11921"/>
    <cellStyle name="Normal 6 2 2 6 2 2 4" xfId="11922"/>
    <cellStyle name="Normal 6 2 2 6 2 3" xfId="11923"/>
    <cellStyle name="Normal 6 2 2 6 2 4" xfId="11924"/>
    <cellStyle name="Normal 6 2 2 6 2 5" xfId="11925"/>
    <cellStyle name="Normal 6 2 2 6 3" xfId="11926"/>
    <cellStyle name="Normal 6 2 2 6 3 2" xfId="11927"/>
    <cellStyle name="Normal 6 2 2 6 3 3" xfId="11928"/>
    <cellStyle name="Normal 6 2 2 6 3 4" xfId="11929"/>
    <cellStyle name="Normal 6 2 2 6 4" xfId="11930"/>
    <cellStyle name="Normal 6 2 2 6 5" xfId="11931"/>
    <cellStyle name="Normal 6 2 2 6 6" xfId="11932"/>
    <cellStyle name="Normal 6 2 2 7" xfId="11933"/>
    <cellStyle name="Normal 6 2 2 7 2" xfId="11934"/>
    <cellStyle name="Normal 6 2 2 7 2 2" xfId="11935"/>
    <cellStyle name="Normal 6 2 2 7 2 2 2" xfId="11936"/>
    <cellStyle name="Normal 6 2 2 7 2 2 3" xfId="11937"/>
    <cellStyle name="Normal 6 2 2 7 2 2 4" xfId="11938"/>
    <cellStyle name="Normal 6 2 2 7 2 3" xfId="11939"/>
    <cellStyle name="Normal 6 2 2 7 2 4" xfId="11940"/>
    <cellStyle name="Normal 6 2 2 7 2 5" xfId="11941"/>
    <cellStyle name="Normal 6 2 2 7 3" xfId="11942"/>
    <cellStyle name="Normal 6 2 2 7 3 2" xfId="11943"/>
    <cellStyle name="Normal 6 2 2 7 3 3" xfId="11944"/>
    <cellStyle name="Normal 6 2 2 7 3 4" xfId="11945"/>
    <cellStyle name="Normal 6 2 2 7 4" xfId="11946"/>
    <cellStyle name="Normal 6 2 2 7 5" xfId="11947"/>
    <cellStyle name="Normal 6 2 2 7 6" xfId="11948"/>
    <cellStyle name="Normal 6 2 2 8" xfId="11949"/>
    <cellStyle name="Normal 6 2 2 8 2" xfId="11950"/>
    <cellStyle name="Normal 6 2 2 8 2 2" xfId="11951"/>
    <cellStyle name="Normal 6 2 2 8 2 2 2" xfId="11952"/>
    <cellStyle name="Normal 6 2 2 8 2 2 3" xfId="11953"/>
    <cellStyle name="Normal 6 2 2 8 2 2 4" xfId="11954"/>
    <cellStyle name="Normal 6 2 2 8 2 3" xfId="11955"/>
    <cellStyle name="Normal 6 2 2 8 2 4" xfId="11956"/>
    <cellStyle name="Normal 6 2 2 8 2 5" xfId="11957"/>
    <cellStyle name="Normal 6 2 2 8 3" xfId="11958"/>
    <cellStyle name="Normal 6 2 2 8 3 2" xfId="11959"/>
    <cellStyle name="Normal 6 2 2 8 3 3" xfId="11960"/>
    <cellStyle name="Normal 6 2 2 8 3 4" xfId="11961"/>
    <cellStyle name="Normal 6 2 2 8 4" xfId="11962"/>
    <cellStyle name="Normal 6 2 2 8 5" xfId="11963"/>
    <cellStyle name="Normal 6 2 2 8 6" xfId="11964"/>
    <cellStyle name="Normal 6 2 2 9" xfId="11965"/>
    <cellStyle name="Normal 6 2 2 9 2" xfId="11966"/>
    <cellStyle name="Normal 6 2 2 9 2 2" xfId="11967"/>
    <cellStyle name="Normal 6 2 2 9 2 3" xfId="11968"/>
    <cellStyle name="Normal 6 2 2 9 2 4" xfId="11969"/>
    <cellStyle name="Normal 6 2 2 9 3" xfId="11970"/>
    <cellStyle name="Normal 6 2 2 9 4" xfId="11971"/>
    <cellStyle name="Normal 6 2 2 9 5" xfId="11972"/>
    <cellStyle name="Normal 6 2 3" xfId="11973"/>
    <cellStyle name="Normal 6 2 3 10" xfId="11974"/>
    <cellStyle name="Normal 6 2 3 10 2" xfId="11975"/>
    <cellStyle name="Normal 6 2 3 10 3" xfId="11976"/>
    <cellStyle name="Normal 6 2 3 10 4" xfId="11977"/>
    <cellStyle name="Normal 6 2 3 11" xfId="11978"/>
    <cellStyle name="Normal 6 2 3 11 2" xfId="11979"/>
    <cellStyle name="Normal 6 2 3 11 3" xfId="11980"/>
    <cellStyle name="Normal 6 2 3 12" xfId="11981"/>
    <cellStyle name="Normal 6 2 3 12 2" xfId="11982"/>
    <cellStyle name="Normal 6 2 3 13" xfId="11983"/>
    <cellStyle name="Normal 6 2 3 14" xfId="11984"/>
    <cellStyle name="Normal 6 2 3 2" xfId="11985"/>
    <cellStyle name="Normal 6 2 3 2 2" xfId="11986"/>
    <cellStyle name="Normal 6 2 3 2 2 2" xfId="11987"/>
    <cellStyle name="Normal 6 2 3 2 2 2 2" xfId="11988"/>
    <cellStyle name="Normal 6 2 3 2 2 2 2 2" xfId="11989"/>
    <cellStyle name="Normal 6 2 3 2 2 2 2 3" xfId="11990"/>
    <cellStyle name="Normal 6 2 3 2 2 2 2 4" xfId="11991"/>
    <cellStyle name="Normal 6 2 3 2 2 2 3" xfId="11992"/>
    <cellStyle name="Normal 6 2 3 2 2 2 4" xfId="11993"/>
    <cellStyle name="Normal 6 2 3 2 2 2 5" xfId="11994"/>
    <cellStyle name="Normal 6 2 3 2 2 3" xfId="11995"/>
    <cellStyle name="Normal 6 2 3 2 2 3 2" xfId="11996"/>
    <cellStyle name="Normal 6 2 3 2 2 3 3" xfId="11997"/>
    <cellStyle name="Normal 6 2 3 2 2 3 4" xfId="11998"/>
    <cellStyle name="Normal 6 2 3 2 2 4" xfId="11999"/>
    <cellStyle name="Normal 6 2 3 2 2 5" xfId="12000"/>
    <cellStyle name="Normal 6 2 3 2 2 6" xfId="12001"/>
    <cellStyle name="Normal 6 2 3 2 3" xfId="12002"/>
    <cellStyle name="Normal 6 2 3 2 3 2" xfId="12003"/>
    <cellStyle name="Normal 6 2 3 2 3 2 2" xfId="12004"/>
    <cellStyle name="Normal 6 2 3 2 3 2 3" xfId="12005"/>
    <cellStyle name="Normal 6 2 3 2 3 2 4" xfId="12006"/>
    <cellStyle name="Normal 6 2 3 2 3 3" xfId="12007"/>
    <cellStyle name="Normal 6 2 3 2 3 4" xfId="12008"/>
    <cellStyle name="Normal 6 2 3 2 3 5" xfId="12009"/>
    <cellStyle name="Normal 6 2 3 2 4" xfId="12010"/>
    <cellStyle name="Normal 6 2 3 2 4 2" xfId="12011"/>
    <cellStyle name="Normal 6 2 3 2 4 3" xfId="12012"/>
    <cellStyle name="Normal 6 2 3 2 4 4" xfId="12013"/>
    <cellStyle name="Normal 6 2 3 2 5" xfId="12014"/>
    <cellStyle name="Normal 6 2 3 2 5 2" xfId="12015"/>
    <cellStyle name="Normal 6 2 3 2 5 3" xfId="12016"/>
    <cellStyle name="Normal 6 2 3 2 5 4" xfId="12017"/>
    <cellStyle name="Normal 6 2 3 2 6" xfId="12018"/>
    <cellStyle name="Normal 6 2 3 2 6 2" xfId="12019"/>
    <cellStyle name="Normal 6 2 3 2 6 3" xfId="12020"/>
    <cellStyle name="Normal 6 2 3 2 7" xfId="12021"/>
    <cellStyle name="Normal 6 2 3 2 8" xfId="12022"/>
    <cellStyle name="Normal 6 2 3 2 9" xfId="12023"/>
    <cellStyle name="Normal 6 2 3 3" xfId="12024"/>
    <cellStyle name="Normal 6 2 3 3 2" xfId="12025"/>
    <cellStyle name="Normal 6 2 3 3 2 2" xfId="12026"/>
    <cellStyle name="Normal 6 2 3 3 2 2 2" xfId="12027"/>
    <cellStyle name="Normal 6 2 3 3 2 2 2 2" xfId="12028"/>
    <cellStyle name="Normal 6 2 3 3 2 2 2 3" xfId="12029"/>
    <cellStyle name="Normal 6 2 3 3 2 2 2 4" xfId="12030"/>
    <cellStyle name="Normal 6 2 3 3 2 2 3" xfId="12031"/>
    <cellStyle name="Normal 6 2 3 3 2 2 4" xfId="12032"/>
    <cellStyle name="Normal 6 2 3 3 2 2 5" xfId="12033"/>
    <cellStyle name="Normal 6 2 3 3 2 3" xfId="12034"/>
    <cellStyle name="Normal 6 2 3 3 2 3 2" xfId="12035"/>
    <cellStyle name="Normal 6 2 3 3 2 3 3" xfId="12036"/>
    <cellStyle name="Normal 6 2 3 3 2 3 4" xfId="12037"/>
    <cellStyle name="Normal 6 2 3 3 2 4" xfId="12038"/>
    <cellStyle name="Normal 6 2 3 3 2 5" xfId="12039"/>
    <cellStyle name="Normal 6 2 3 3 2 6" xfId="12040"/>
    <cellStyle name="Normal 6 2 3 3 3" xfId="12041"/>
    <cellStyle name="Normal 6 2 3 3 3 2" xfId="12042"/>
    <cellStyle name="Normal 6 2 3 3 3 2 2" xfId="12043"/>
    <cellStyle name="Normal 6 2 3 3 3 2 3" xfId="12044"/>
    <cellStyle name="Normal 6 2 3 3 3 2 4" xfId="12045"/>
    <cellStyle name="Normal 6 2 3 3 3 3" xfId="12046"/>
    <cellStyle name="Normal 6 2 3 3 3 4" xfId="12047"/>
    <cellStyle name="Normal 6 2 3 3 3 5" xfId="12048"/>
    <cellStyle name="Normal 6 2 3 3 4" xfId="12049"/>
    <cellStyle name="Normal 6 2 3 3 4 2" xfId="12050"/>
    <cellStyle name="Normal 6 2 3 3 4 3" xfId="12051"/>
    <cellStyle name="Normal 6 2 3 3 4 4" xfId="12052"/>
    <cellStyle name="Normal 6 2 3 3 5" xfId="12053"/>
    <cellStyle name="Normal 6 2 3 3 5 2" xfId="12054"/>
    <cellStyle name="Normal 6 2 3 3 5 3" xfId="12055"/>
    <cellStyle name="Normal 6 2 3 3 5 4" xfId="12056"/>
    <cellStyle name="Normal 6 2 3 3 6" xfId="12057"/>
    <cellStyle name="Normal 6 2 3 3 6 2" xfId="12058"/>
    <cellStyle name="Normal 6 2 3 3 6 3" xfId="12059"/>
    <cellStyle name="Normal 6 2 3 3 7" xfId="12060"/>
    <cellStyle name="Normal 6 2 3 3 8" xfId="12061"/>
    <cellStyle name="Normal 6 2 3 3 9" xfId="12062"/>
    <cellStyle name="Normal 6 2 3 4" xfId="12063"/>
    <cellStyle name="Normal 6 2 3 4 2" xfId="12064"/>
    <cellStyle name="Normal 6 2 3 4 2 2" xfId="12065"/>
    <cellStyle name="Normal 6 2 3 4 2 2 2" xfId="12066"/>
    <cellStyle name="Normal 6 2 3 4 2 2 3" xfId="12067"/>
    <cellStyle name="Normal 6 2 3 4 2 2 4" xfId="12068"/>
    <cellStyle name="Normal 6 2 3 4 2 3" xfId="12069"/>
    <cellStyle name="Normal 6 2 3 4 2 4" xfId="12070"/>
    <cellStyle name="Normal 6 2 3 4 2 5" xfId="12071"/>
    <cellStyle name="Normal 6 2 3 4 3" xfId="12072"/>
    <cellStyle name="Normal 6 2 3 4 3 2" xfId="12073"/>
    <cellStyle name="Normal 6 2 3 4 3 3" xfId="12074"/>
    <cellStyle name="Normal 6 2 3 4 3 4" xfId="12075"/>
    <cellStyle name="Normal 6 2 3 4 4" xfId="12076"/>
    <cellStyle name="Normal 6 2 3 4 5" xfId="12077"/>
    <cellStyle name="Normal 6 2 3 4 6" xfId="12078"/>
    <cellStyle name="Normal 6 2 3 5" xfId="12079"/>
    <cellStyle name="Normal 6 2 3 5 2" xfId="12080"/>
    <cellStyle name="Normal 6 2 3 5 2 2" xfId="12081"/>
    <cellStyle name="Normal 6 2 3 5 2 2 2" xfId="12082"/>
    <cellStyle name="Normal 6 2 3 5 2 2 3" xfId="12083"/>
    <cellStyle name="Normal 6 2 3 5 2 2 4" xfId="12084"/>
    <cellStyle name="Normal 6 2 3 5 2 3" xfId="12085"/>
    <cellStyle name="Normal 6 2 3 5 2 4" xfId="12086"/>
    <cellStyle name="Normal 6 2 3 5 2 5" xfId="12087"/>
    <cellStyle name="Normal 6 2 3 5 3" xfId="12088"/>
    <cellStyle name="Normal 6 2 3 5 3 2" xfId="12089"/>
    <cellStyle name="Normal 6 2 3 5 3 3" xfId="12090"/>
    <cellStyle name="Normal 6 2 3 5 3 4" xfId="12091"/>
    <cellStyle name="Normal 6 2 3 5 4" xfId="12092"/>
    <cellStyle name="Normal 6 2 3 5 5" xfId="12093"/>
    <cellStyle name="Normal 6 2 3 5 6" xfId="12094"/>
    <cellStyle name="Normal 6 2 3 6" xfId="12095"/>
    <cellStyle name="Normal 6 2 3 6 2" xfId="12096"/>
    <cellStyle name="Normal 6 2 3 6 2 2" xfId="12097"/>
    <cellStyle name="Normal 6 2 3 6 2 2 2" xfId="12098"/>
    <cellStyle name="Normal 6 2 3 6 2 2 3" xfId="12099"/>
    <cellStyle name="Normal 6 2 3 6 2 2 4" xfId="12100"/>
    <cellStyle name="Normal 6 2 3 6 2 3" xfId="12101"/>
    <cellStyle name="Normal 6 2 3 6 2 4" xfId="12102"/>
    <cellStyle name="Normal 6 2 3 6 2 5" xfId="12103"/>
    <cellStyle name="Normal 6 2 3 6 3" xfId="12104"/>
    <cellStyle name="Normal 6 2 3 6 3 2" xfId="12105"/>
    <cellStyle name="Normal 6 2 3 6 3 3" xfId="12106"/>
    <cellStyle name="Normal 6 2 3 6 3 4" xfId="12107"/>
    <cellStyle name="Normal 6 2 3 6 4" xfId="12108"/>
    <cellStyle name="Normal 6 2 3 6 5" xfId="12109"/>
    <cellStyle name="Normal 6 2 3 6 6" xfId="12110"/>
    <cellStyle name="Normal 6 2 3 7" xfId="12111"/>
    <cellStyle name="Normal 6 2 3 7 2" xfId="12112"/>
    <cellStyle name="Normal 6 2 3 7 2 2" xfId="12113"/>
    <cellStyle name="Normal 6 2 3 7 2 3" xfId="12114"/>
    <cellStyle name="Normal 6 2 3 7 2 4" xfId="12115"/>
    <cellStyle name="Normal 6 2 3 7 3" xfId="12116"/>
    <cellStyle name="Normal 6 2 3 7 4" xfId="12117"/>
    <cellStyle name="Normal 6 2 3 7 5" xfId="12118"/>
    <cellStyle name="Normal 6 2 3 8" xfId="12119"/>
    <cellStyle name="Normal 6 2 3 8 2" xfId="12120"/>
    <cellStyle name="Normal 6 2 3 8 3" xfId="12121"/>
    <cellStyle name="Normal 6 2 3 8 4" xfId="12122"/>
    <cellStyle name="Normal 6 2 3 9" xfId="12123"/>
    <cellStyle name="Normal 6 2 3 9 2" xfId="12124"/>
    <cellStyle name="Normal 6 2 3 9 3" xfId="12125"/>
    <cellStyle name="Normal 6 2 3 9 4" xfId="12126"/>
    <cellStyle name="Normal 6 2 4" xfId="12127"/>
    <cellStyle name="Normal 6 2 4 10" xfId="12128"/>
    <cellStyle name="Normal 6 2 4 10 2" xfId="12129"/>
    <cellStyle name="Normal 6 2 4 10 3" xfId="12130"/>
    <cellStyle name="Normal 6 2 4 10 4" xfId="12131"/>
    <cellStyle name="Normal 6 2 4 11" xfId="12132"/>
    <cellStyle name="Normal 6 2 4 11 2" xfId="12133"/>
    <cellStyle name="Normal 6 2 4 11 3" xfId="12134"/>
    <cellStyle name="Normal 6 2 4 12" xfId="12135"/>
    <cellStyle name="Normal 6 2 4 12 2" xfId="12136"/>
    <cellStyle name="Normal 6 2 4 13" xfId="12137"/>
    <cellStyle name="Normal 6 2 4 14" xfId="12138"/>
    <cellStyle name="Normal 6 2 4 2" xfId="12139"/>
    <cellStyle name="Normal 6 2 4 2 2" xfId="12140"/>
    <cellStyle name="Normal 6 2 4 2 2 2" xfId="12141"/>
    <cellStyle name="Normal 6 2 4 2 2 2 2" xfId="12142"/>
    <cellStyle name="Normal 6 2 4 2 2 2 2 2" xfId="12143"/>
    <cellStyle name="Normal 6 2 4 2 2 2 2 3" xfId="12144"/>
    <cellStyle name="Normal 6 2 4 2 2 2 2 4" xfId="12145"/>
    <cellStyle name="Normal 6 2 4 2 2 2 3" xfId="12146"/>
    <cellStyle name="Normal 6 2 4 2 2 2 4" xfId="12147"/>
    <cellStyle name="Normal 6 2 4 2 2 2 5" xfId="12148"/>
    <cellStyle name="Normal 6 2 4 2 2 3" xfId="12149"/>
    <cellStyle name="Normal 6 2 4 2 2 3 2" xfId="12150"/>
    <cellStyle name="Normal 6 2 4 2 2 3 3" xfId="12151"/>
    <cellStyle name="Normal 6 2 4 2 2 3 4" xfId="12152"/>
    <cellStyle name="Normal 6 2 4 2 2 4" xfId="12153"/>
    <cellStyle name="Normal 6 2 4 2 2 5" xfId="12154"/>
    <cellStyle name="Normal 6 2 4 2 2 6" xfId="12155"/>
    <cellStyle name="Normal 6 2 4 2 3" xfId="12156"/>
    <cellStyle name="Normal 6 2 4 2 3 2" xfId="12157"/>
    <cellStyle name="Normal 6 2 4 2 3 2 2" xfId="12158"/>
    <cellStyle name="Normal 6 2 4 2 3 2 3" xfId="12159"/>
    <cellStyle name="Normal 6 2 4 2 3 2 4" xfId="12160"/>
    <cellStyle name="Normal 6 2 4 2 3 3" xfId="12161"/>
    <cellStyle name="Normal 6 2 4 2 3 4" xfId="12162"/>
    <cellStyle name="Normal 6 2 4 2 3 5" xfId="12163"/>
    <cellStyle name="Normal 6 2 4 2 4" xfId="12164"/>
    <cellStyle name="Normal 6 2 4 2 4 2" xfId="12165"/>
    <cellStyle name="Normal 6 2 4 2 4 3" xfId="12166"/>
    <cellStyle name="Normal 6 2 4 2 4 4" xfId="12167"/>
    <cellStyle name="Normal 6 2 4 2 5" xfId="12168"/>
    <cellStyle name="Normal 6 2 4 2 5 2" xfId="12169"/>
    <cellStyle name="Normal 6 2 4 2 5 3" xfId="12170"/>
    <cellStyle name="Normal 6 2 4 2 5 4" xfId="12171"/>
    <cellStyle name="Normal 6 2 4 2 6" xfId="12172"/>
    <cellStyle name="Normal 6 2 4 2 6 2" xfId="12173"/>
    <cellStyle name="Normal 6 2 4 2 6 3" xfId="12174"/>
    <cellStyle name="Normal 6 2 4 2 7" xfId="12175"/>
    <cellStyle name="Normal 6 2 4 2 8" xfId="12176"/>
    <cellStyle name="Normal 6 2 4 2 9" xfId="12177"/>
    <cellStyle name="Normal 6 2 4 3" xfId="12178"/>
    <cellStyle name="Normal 6 2 4 3 2" xfId="12179"/>
    <cellStyle name="Normal 6 2 4 3 2 2" xfId="12180"/>
    <cellStyle name="Normal 6 2 4 3 2 2 2" xfId="12181"/>
    <cellStyle name="Normal 6 2 4 3 2 2 2 2" xfId="12182"/>
    <cellStyle name="Normal 6 2 4 3 2 2 2 3" xfId="12183"/>
    <cellStyle name="Normal 6 2 4 3 2 2 2 4" xfId="12184"/>
    <cellStyle name="Normal 6 2 4 3 2 2 3" xfId="12185"/>
    <cellStyle name="Normal 6 2 4 3 2 2 4" xfId="12186"/>
    <cellStyle name="Normal 6 2 4 3 2 2 5" xfId="12187"/>
    <cellStyle name="Normal 6 2 4 3 2 3" xfId="12188"/>
    <cellStyle name="Normal 6 2 4 3 2 3 2" xfId="12189"/>
    <cellStyle name="Normal 6 2 4 3 2 3 3" xfId="12190"/>
    <cellStyle name="Normal 6 2 4 3 2 3 4" xfId="12191"/>
    <cellStyle name="Normal 6 2 4 3 2 4" xfId="12192"/>
    <cellStyle name="Normal 6 2 4 3 2 5" xfId="12193"/>
    <cellStyle name="Normal 6 2 4 3 2 6" xfId="12194"/>
    <cellStyle name="Normal 6 2 4 3 3" xfId="12195"/>
    <cellStyle name="Normal 6 2 4 3 3 2" xfId="12196"/>
    <cellStyle name="Normal 6 2 4 3 3 2 2" xfId="12197"/>
    <cellStyle name="Normal 6 2 4 3 3 2 3" xfId="12198"/>
    <cellStyle name="Normal 6 2 4 3 3 2 4" xfId="12199"/>
    <cellStyle name="Normal 6 2 4 3 3 3" xfId="12200"/>
    <cellStyle name="Normal 6 2 4 3 3 4" xfId="12201"/>
    <cellStyle name="Normal 6 2 4 3 3 5" xfId="12202"/>
    <cellStyle name="Normal 6 2 4 3 4" xfId="12203"/>
    <cellStyle name="Normal 6 2 4 3 4 2" xfId="12204"/>
    <cellStyle name="Normal 6 2 4 3 4 3" xfId="12205"/>
    <cellStyle name="Normal 6 2 4 3 4 4" xfId="12206"/>
    <cellStyle name="Normal 6 2 4 3 5" xfId="12207"/>
    <cellStyle name="Normal 6 2 4 3 5 2" xfId="12208"/>
    <cellStyle name="Normal 6 2 4 3 5 3" xfId="12209"/>
    <cellStyle name="Normal 6 2 4 3 5 4" xfId="12210"/>
    <cellStyle name="Normal 6 2 4 3 6" xfId="12211"/>
    <cellStyle name="Normal 6 2 4 3 6 2" xfId="12212"/>
    <cellStyle name="Normal 6 2 4 3 6 3" xfId="12213"/>
    <cellStyle name="Normal 6 2 4 3 7" xfId="12214"/>
    <cellStyle name="Normal 6 2 4 3 8" xfId="12215"/>
    <cellStyle name="Normal 6 2 4 3 9" xfId="12216"/>
    <cellStyle name="Normal 6 2 4 4" xfId="12217"/>
    <cellStyle name="Normal 6 2 4 4 2" xfId="12218"/>
    <cellStyle name="Normal 6 2 4 4 2 2" xfId="12219"/>
    <cellStyle name="Normal 6 2 4 4 2 2 2" xfId="12220"/>
    <cellStyle name="Normal 6 2 4 4 2 2 3" xfId="12221"/>
    <cellStyle name="Normal 6 2 4 4 2 2 4" xfId="12222"/>
    <cellStyle name="Normal 6 2 4 4 2 3" xfId="12223"/>
    <cellStyle name="Normal 6 2 4 4 2 4" xfId="12224"/>
    <cellStyle name="Normal 6 2 4 4 2 5" xfId="12225"/>
    <cellStyle name="Normal 6 2 4 4 3" xfId="12226"/>
    <cellStyle name="Normal 6 2 4 4 3 2" xfId="12227"/>
    <cellStyle name="Normal 6 2 4 4 3 3" xfId="12228"/>
    <cellStyle name="Normal 6 2 4 4 3 4" xfId="12229"/>
    <cellStyle name="Normal 6 2 4 4 4" xfId="12230"/>
    <cellStyle name="Normal 6 2 4 4 5" xfId="12231"/>
    <cellStyle name="Normal 6 2 4 4 6" xfId="12232"/>
    <cellStyle name="Normal 6 2 4 5" xfId="12233"/>
    <cellStyle name="Normal 6 2 4 5 2" xfId="12234"/>
    <cellStyle name="Normal 6 2 4 5 2 2" xfId="12235"/>
    <cellStyle name="Normal 6 2 4 5 2 2 2" xfId="12236"/>
    <cellStyle name="Normal 6 2 4 5 2 2 3" xfId="12237"/>
    <cellStyle name="Normal 6 2 4 5 2 2 4" xfId="12238"/>
    <cellStyle name="Normal 6 2 4 5 2 3" xfId="12239"/>
    <cellStyle name="Normal 6 2 4 5 2 4" xfId="12240"/>
    <cellStyle name="Normal 6 2 4 5 2 5" xfId="12241"/>
    <cellStyle name="Normal 6 2 4 5 3" xfId="12242"/>
    <cellStyle name="Normal 6 2 4 5 3 2" xfId="12243"/>
    <cellStyle name="Normal 6 2 4 5 3 3" xfId="12244"/>
    <cellStyle name="Normal 6 2 4 5 3 4" xfId="12245"/>
    <cellStyle name="Normal 6 2 4 5 4" xfId="12246"/>
    <cellStyle name="Normal 6 2 4 5 5" xfId="12247"/>
    <cellStyle name="Normal 6 2 4 5 6" xfId="12248"/>
    <cellStyle name="Normal 6 2 4 6" xfId="12249"/>
    <cellStyle name="Normal 6 2 4 6 2" xfId="12250"/>
    <cellStyle name="Normal 6 2 4 6 2 2" xfId="12251"/>
    <cellStyle name="Normal 6 2 4 6 2 2 2" xfId="12252"/>
    <cellStyle name="Normal 6 2 4 6 2 2 3" xfId="12253"/>
    <cellStyle name="Normal 6 2 4 6 2 2 4" xfId="12254"/>
    <cellStyle name="Normal 6 2 4 6 2 3" xfId="12255"/>
    <cellStyle name="Normal 6 2 4 6 2 4" xfId="12256"/>
    <cellStyle name="Normal 6 2 4 6 2 5" xfId="12257"/>
    <cellStyle name="Normal 6 2 4 6 3" xfId="12258"/>
    <cellStyle name="Normal 6 2 4 6 3 2" xfId="12259"/>
    <cellStyle name="Normal 6 2 4 6 3 3" xfId="12260"/>
    <cellStyle name="Normal 6 2 4 6 3 4" xfId="12261"/>
    <cellStyle name="Normal 6 2 4 6 4" xfId="12262"/>
    <cellStyle name="Normal 6 2 4 6 5" xfId="12263"/>
    <cellStyle name="Normal 6 2 4 6 6" xfId="12264"/>
    <cellStyle name="Normal 6 2 4 7" xfId="12265"/>
    <cellStyle name="Normal 6 2 4 7 2" xfId="12266"/>
    <cellStyle name="Normal 6 2 4 7 2 2" xfId="12267"/>
    <cellStyle name="Normal 6 2 4 7 2 3" xfId="12268"/>
    <cellStyle name="Normal 6 2 4 7 2 4" xfId="12269"/>
    <cellStyle name="Normal 6 2 4 7 3" xfId="12270"/>
    <cellStyle name="Normal 6 2 4 7 4" xfId="12271"/>
    <cellStyle name="Normal 6 2 4 7 5" xfId="12272"/>
    <cellStyle name="Normal 6 2 4 8" xfId="12273"/>
    <cellStyle name="Normal 6 2 4 8 2" xfId="12274"/>
    <cellStyle name="Normal 6 2 4 8 3" xfId="12275"/>
    <cellStyle name="Normal 6 2 4 8 4" xfId="12276"/>
    <cellStyle name="Normal 6 2 4 9" xfId="12277"/>
    <cellStyle name="Normal 6 2 4 9 2" xfId="12278"/>
    <cellStyle name="Normal 6 2 4 9 3" xfId="12279"/>
    <cellStyle name="Normal 6 2 4 9 4" xfId="12280"/>
    <cellStyle name="Normal 6 2 5" xfId="12281"/>
    <cellStyle name="Normal 6 2 5 2" xfId="12282"/>
    <cellStyle name="Normal 6 2 5 2 2" xfId="12283"/>
    <cellStyle name="Normal 6 2 5 2 2 2" xfId="12284"/>
    <cellStyle name="Normal 6 2 5 2 2 2 2" xfId="12285"/>
    <cellStyle name="Normal 6 2 5 2 2 2 3" xfId="12286"/>
    <cellStyle name="Normal 6 2 5 2 2 2 4" xfId="12287"/>
    <cellStyle name="Normal 6 2 5 2 2 3" xfId="12288"/>
    <cellStyle name="Normal 6 2 5 2 2 4" xfId="12289"/>
    <cellStyle name="Normal 6 2 5 2 2 5" xfId="12290"/>
    <cellStyle name="Normal 6 2 5 2 3" xfId="12291"/>
    <cellStyle name="Normal 6 2 5 2 3 2" xfId="12292"/>
    <cellStyle name="Normal 6 2 5 2 3 3" xfId="12293"/>
    <cellStyle name="Normal 6 2 5 2 3 4" xfId="12294"/>
    <cellStyle name="Normal 6 2 5 2 4" xfId="12295"/>
    <cellStyle name="Normal 6 2 5 2 5" xfId="12296"/>
    <cellStyle name="Normal 6 2 5 2 6" xfId="12297"/>
    <cellStyle name="Normal 6 2 5 3" xfId="12298"/>
    <cellStyle name="Normal 6 2 5 3 2" xfId="12299"/>
    <cellStyle name="Normal 6 2 5 3 2 2" xfId="12300"/>
    <cellStyle name="Normal 6 2 5 3 2 3" xfId="12301"/>
    <cellStyle name="Normal 6 2 5 3 2 4" xfId="12302"/>
    <cellStyle name="Normal 6 2 5 3 3" xfId="12303"/>
    <cellStyle name="Normal 6 2 5 3 4" xfId="12304"/>
    <cellStyle name="Normal 6 2 5 3 5" xfId="12305"/>
    <cellStyle name="Normal 6 2 5 4" xfId="12306"/>
    <cellStyle name="Normal 6 2 5 4 2" xfId="12307"/>
    <cellStyle name="Normal 6 2 5 4 3" xfId="12308"/>
    <cellStyle name="Normal 6 2 5 4 4" xfId="12309"/>
    <cellStyle name="Normal 6 2 5 5" xfId="12310"/>
    <cellStyle name="Normal 6 2 5 5 2" xfId="12311"/>
    <cellStyle name="Normal 6 2 5 5 3" xfId="12312"/>
    <cellStyle name="Normal 6 2 5 5 4" xfId="12313"/>
    <cellStyle name="Normal 6 2 5 6" xfId="12314"/>
    <cellStyle name="Normal 6 2 5 6 2" xfId="12315"/>
    <cellStyle name="Normal 6 2 5 6 3" xfId="12316"/>
    <cellStyle name="Normal 6 2 5 7" xfId="12317"/>
    <cellStyle name="Normal 6 2 5 8" xfId="12318"/>
    <cellStyle name="Normal 6 2 5 9" xfId="12319"/>
    <cellStyle name="Normal 6 2 6" xfId="12320"/>
    <cellStyle name="Normal 6 2 6 2" xfId="12321"/>
    <cellStyle name="Normal 6 2 6 2 2" xfId="12322"/>
    <cellStyle name="Normal 6 2 6 2 2 2" xfId="12323"/>
    <cellStyle name="Normal 6 2 6 2 2 2 2" xfId="12324"/>
    <cellStyle name="Normal 6 2 6 2 2 2 3" xfId="12325"/>
    <cellStyle name="Normal 6 2 6 2 2 2 4" xfId="12326"/>
    <cellStyle name="Normal 6 2 6 2 2 3" xfId="12327"/>
    <cellStyle name="Normal 6 2 6 2 2 4" xfId="12328"/>
    <cellStyle name="Normal 6 2 6 2 2 5" xfId="12329"/>
    <cellStyle name="Normal 6 2 6 2 3" xfId="12330"/>
    <cellStyle name="Normal 6 2 6 2 3 2" xfId="12331"/>
    <cellStyle name="Normal 6 2 6 2 3 3" xfId="12332"/>
    <cellStyle name="Normal 6 2 6 2 3 4" xfId="12333"/>
    <cellStyle name="Normal 6 2 6 2 4" xfId="12334"/>
    <cellStyle name="Normal 6 2 6 2 5" xfId="12335"/>
    <cellStyle name="Normal 6 2 6 2 6" xfId="12336"/>
    <cellStyle name="Normal 6 2 6 3" xfId="12337"/>
    <cellStyle name="Normal 6 2 6 3 2" xfId="12338"/>
    <cellStyle name="Normal 6 2 6 3 2 2" xfId="12339"/>
    <cellStyle name="Normal 6 2 6 3 2 3" xfId="12340"/>
    <cellStyle name="Normal 6 2 6 3 2 4" xfId="12341"/>
    <cellStyle name="Normal 6 2 6 3 3" xfId="12342"/>
    <cellStyle name="Normal 6 2 6 3 4" xfId="12343"/>
    <cellStyle name="Normal 6 2 6 3 5" xfId="12344"/>
    <cellStyle name="Normal 6 2 6 4" xfId="12345"/>
    <cellStyle name="Normal 6 2 6 4 2" xfId="12346"/>
    <cellStyle name="Normal 6 2 6 4 3" xfId="12347"/>
    <cellStyle name="Normal 6 2 6 4 4" xfId="12348"/>
    <cellStyle name="Normal 6 2 6 5" xfId="12349"/>
    <cellStyle name="Normal 6 2 6 5 2" xfId="12350"/>
    <cellStyle name="Normal 6 2 6 5 3" xfId="12351"/>
    <cellStyle name="Normal 6 2 6 5 4" xfId="12352"/>
    <cellStyle name="Normal 6 2 6 6" xfId="12353"/>
    <cellStyle name="Normal 6 2 6 6 2" xfId="12354"/>
    <cellStyle name="Normal 6 2 6 6 3" xfId="12355"/>
    <cellStyle name="Normal 6 2 6 7" xfId="12356"/>
    <cellStyle name="Normal 6 2 6 8" xfId="12357"/>
    <cellStyle name="Normal 6 2 6 9" xfId="12358"/>
    <cellStyle name="Normal 6 2 7" xfId="12359"/>
    <cellStyle name="Normal 6 2 7 2" xfId="12360"/>
    <cellStyle name="Normal 6 2 7 2 2" xfId="12361"/>
    <cellStyle name="Normal 6 2 7 2 2 2" xfId="12362"/>
    <cellStyle name="Normal 6 2 7 2 2 3" xfId="12363"/>
    <cellStyle name="Normal 6 2 7 2 2 4" xfId="12364"/>
    <cellStyle name="Normal 6 2 7 2 3" xfId="12365"/>
    <cellStyle name="Normal 6 2 7 2 4" xfId="12366"/>
    <cellStyle name="Normal 6 2 7 2 5" xfId="12367"/>
    <cellStyle name="Normal 6 2 7 3" xfId="12368"/>
    <cellStyle name="Normal 6 2 7 3 2" xfId="12369"/>
    <cellStyle name="Normal 6 2 7 3 3" xfId="12370"/>
    <cellStyle name="Normal 6 2 7 3 4" xfId="12371"/>
    <cellStyle name="Normal 6 2 7 4" xfId="12372"/>
    <cellStyle name="Normal 6 2 7 5" xfId="12373"/>
    <cellStyle name="Normal 6 2 7 6" xfId="12374"/>
    <cellStyle name="Normal 6 2 8" xfId="12375"/>
    <cellStyle name="Normal 6 2 8 2" xfId="12376"/>
    <cellStyle name="Normal 6 2 8 2 2" xfId="12377"/>
    <cellStyle name="Normal 6 2 8 2 2 2" xfId="12378"/>
    <cellStyle name="Normal 6 2 8 2 2 3" xfId="12379"/>
    <cellStyle name="Normal 6 2 8 2 2 4" xfId="12380"/>
    <cellStyle name="Normal 6 2 8 2 3" xfId="12381"/>
    <cellStyle name="Normal 6 2 8 2 4" xfId="12382"/>
    <cellStyle name="Normal 6 2 8 2 5" xfId="12383"/>
    <cellStyle name="Normal 6 2 8 3" xfId="12384"/>
    <cellStyle name="Normal 6 2 8 3 2" xfId="12385"/>
    <cellStyle name="Normal 6 2 8 3 3" xfId="12386"/>
    <cellStyle name="Normal 6 2 8 3 4" xfId="12387"/>
    <cellStyle name="Normal 6 2 8 4" xfId="12388"/>
    <cellStyle name="Normal 6 2 8 5" xfId="12389"/>
    <cellStyle name="Normal 6 2 8 6" xfId="12390"/>
    <cellStyle name="Normal 6 2 9" xfId="12391"/>
    <cellStyle name="Normal 6 2 9 2" xfId="12392"/>
    <cellStyle name="Normal 6 2 9 2 2" xfId="12393"/>
    <cellStyle name="Normal 6 2 9 2 2 2" xfId="12394"/>
    <cellStyle name="Normal 6 2 9 2 2 3" xfId="12395"/>
    <cellStyle name="Normal 6 2 9 2 2 4" xfId="12396"/>
    <cellStyle name="Normal 6 2 9 2 3" xfId="12397"/>
    <cellStyle name="Normal 6 2 9 2 4" xfId="12398"/>
    <cellStyle name="Normal 6 2 9 2 5" xfId="12399"/>
    <cellStyle name="Normal 6 2 9 3" xfId="12400"/>
    <cellStyle name="Normal 6 2 9 3 2" xfId="12401"/>
    <cellStyle name="Normal 6 2 9 3 3" xfId="12402"/>
    <cellStyle name="Normal 6 2 9 3 4" xfId="12403"/>
    <cellStyle name="Normal 6 2 9 4" xfId="12404"/>
    <cellStyle name="Normal 6 2 9 5" xfId="12405"/>
    <cellStyle name="Normal 6 2 9 6" xfId="12406"/>
    <cellStyle name="Normal 6 3" xfId="12407"/>
    <cellStyle name="Normal 6 3 10" xfId="12408"/>
    <cellStyle name="Normal 6 3 10 2" xfId="12409"/>
    <cellStyle name="Normal 6 3 10 3" xfId="12410"/>
    <cellStyle name="Normal 6 3 10 4" xfId="12411"/>
    <cellStyle name="Normal 6 3 11" xfId="12412"/>
    <cellStyle name="Normal 6 3 11 2" xfId="12413"/>
    <cellStyle name="Normal 6 3 11 3" xfId="12414"/>
    <cellStyle name="Normal 6 3 11 4" xfId="12415"/>
    <cellStyle name="Normal 6 3 12" xfId="12416"/>
    <cellStyle name="Normal 6 3 12 2" xfId="12417"/>
    <cellStyle name="Normal 6 3 12 3" xfId="12418"/>
    <cellStyle name="Normal 6 3 12 4" xfId="12419"/>
    <cellStyle name="Normal 6 3 13" xfId="12420"/>
    <cellStyle name="Normal 6 3 13 2" xfId="12421"/>
    <cellStyle name="Normal 6 3 13 3" xfId="12422"/>
    <cellStyle name="Normal 6 3 14" xfId="12423"/>
    <cellStyle name="Normal 6 3 14 2" xfId="12424"/>
    <cellStyle name="Normal 6 3 15" xfId="12425"/>
    <cellStyle name="Normal 6 3 16" xfId="12426"/>
    <cellStyle name="Normal 6 3 2" xfId="12427"/>
    <cellStyle name="Normal 6 3 2 10" xfId="12428"/>
    <cellStyle name="Normal 6 3 2 10 2" xfId="12429"/>
    <cellStyle name="Normal 6 3 2 10 3" xfId="12430"/>
    <cellStyle name="Normal 6 3 2 10 4" xfId="12431"/>
    <cellStyle name="Normal 6 3 2 11" xfId="12432"/>
    <cellStyle name="Normal 6 3 2 11 2" xfId="12433"/>
    <cellStyle name="Normal 6 3 2 11 3" xfId="12434"/>
    <cellStyle name="Normal 6 3 2 12" xfId="12435"/>
    <cellStyle name="Normal 6 3 2 12 2" xfId="12436"/>
    <cellStyle name="Normal 6 3 2 13" xfId="12437"/>
    <cellStyle name="Normal 6 3 2 14" xfId="12438"/>
    <cellStyle name="Normal 6 3 2 2" xfId="12439"/>
    <cellStyle name="Normal 6 3 2 2 2" xfId="12440"/>
    <cellStyle name="Normal 6 3 2 2 2 2" xfId="12441"/>
    <cellStyle name="Normal 6 3 2 2 2 2 2" xfId="12442"/>
    <cellStyle name="Normal 6 3 2 2 2 2 2 2" xfId="12443"/>
    <cellStyle name="Normal 6 3 2 2 2 2 2 3" xfId="12444"/>
    <cellStyle name="Normal 6 3 2 2 2 2 2 4" xfId="12445"/>
    <cellStyle name="Normal 6 3 2 2 2 2 3" xfId="12446"/>
    <cellStyle name="Normal 6 3 2 2 2 2 4" xfId="12447"/>
    <cellStyle name="Normal 6 3 2 2 2 2 5" xfId="12448"/>
    <cellStyle name="Normal 6 3 2 2 2 3" xfId="12449"/>
    <cellStyle name="Normal 6 3 2 2 2 3 2" xfId="12450"/>
    <cellStyle name="Normal 6 3 2 2 2 3 3" xfId="12451"/>
    <cellStyle name="Normal 6 3 2 2 2 3 4" xfId="12452"/>
    <cellStyle name="Normal 6 3 2 2 2 4" xfId="12453"/>
    <cellStyle name="Normal 6 3 2 2 2 5" xfId="12454"/>
    <cellStyle name="Normal 6 3 2 2 2 6" xfId="12455"/>
    <cellStyle name="Normal 6 3 2 2 3" xfId="12456"/>
    <cellStyle name="Normal 6 3 2 2 3 2" xfId="12457"/>
    <cellStyle name="Normal 6 3 2 2 3 2 2" xfId="12458"/>
    <cellStyle name="Normal 6 3 2 2 3 2 3" xfId="12459"/>
    <cellStyle name="Normal 6 3 2 2 3 2 4" xfId="12460"/>
    <cellStyle name="Normal 6 3 2 2 3 3" xfId="12461"/>
    <cellStyle name="Normal 6 3 2 2 3 4" xfId="12462"/>
    <cellStyle name="Normal 6 3 2 2 3 5" xfId="12463"/>
    <cellStyle name="Normal 6 3 2 2 4" xfId="12464"/>
    <cellStyle name="Normal 6 3 2 2 4 2" xfId="12465"/>
    <cellStyle name="Normal 6 3 2 2 4 3" xfId="12466"/>
    <cellStyle name="Normal 6 3 2 2 4 4" xfId="12467"/>
    <cellStyle name="Normal 6 3 2 2 5" xfId="12468"/>
    <cellStyle name="Normal 6 3 2 2 5 2" xfId="12469"/>
    <cellStyle name="Normal 6 3 2 2 5 3" xfId="12470"/>
    <cellStyle name="Normal 6 3 2 2 5 4" xfId="12471"/>
    <cellStyle name="Normal 6 3 2 2 6" xfId="12472"/>
    <cellStyle name="Normal 6 3 2 2 6 2" xfId="12473"/>
    <cellStyle name="Normal 6 3 2 2 6 3" xfId="12474"/>
    <cellStyle name="Normal 6 3 2 2 7" xfId="12475"/>
    <cellStyle name="Normal 6 3 2 2 8" xfId="12476"/>
    <cellStyle name="Normal 6 3 2 2 9" xfId="12477"/>
    <cellStyle name="Normal 6 3 2 3" xfId="12478"/>
    <cellStyle name="Normal 6 3 2 3 2" xfId="12479"/>
    <cellStyle name="Normal 6 3 2 3 2 2" xfId="12480"/>
    <cellStyle name="Normal 6 3 2 3 2 2 2" xfId="12481"/>
    <cellStyle name="Normal 6 3 2 3 2 2 2 2" xfId="12482"/>
    <cellStyle name="Normal 6 3 2 3 2 2 2 3" xfId="12483"/>
    <cellStyle name="Normal 6 3 2 3 2 2 2 4" xfId="12484"/>
    <cellStyle name="Normal 6 3 2 3 2 2 3" xfId="12485"/>
    <cellStyle name="Normal 6 3 2 3 2 2 4" xfId="12486"/>
    <cellStyle name="Normal 6 3 2 3 2 2 5" xfId="12487"/>
    <cellStyle name="Normal 6 3 2 3 2 3" xfId="12488"/>
    <cellStyle name="Normal 6 3 2 3 2 3 2" xfId="12489"/>
    <cellStyle name="Normal 6 3 2 3 2 3 3" xfId="12490"/>
    <cellStyle name="Normal 6 3 2 3 2 3 4" xfId="12491"/>
    <cellStyle name="Normal 6 3 2 3 2 4" xfId="12492"/>
    <cellStyle name="Normal 6 3 2 3 2 5" xfId="12493"/>
    <cellStyle name="Normal 6 3 2 3 2 6" xfId="12494"/>
    <cellStyle name="Normal 6 3 2 3 3" xfId="12495"/>
    <cellStyle name="Normal 6 3 2 3 3 2" xfId="12496"/>
    <cellStyle name="Normal 6 3 2 3 3 2 2" xfId="12497"/>
    <cellStyle name="Normal 6 3 2 3 3 2 3" xfId="12498"/>
    <cellStyle name="Normal 6 3 2 3 3 2 4" xfId="12499"/>
    <cellStyle name="Normal 6 3 2 3 3 3" xfId="12500"/>
    <cellStyle name="Normal 6 3 2 3 3 4" xfId="12501"/>
    <cellStyle name="Normal 6 3 2 3 3 5" xfId="12502"/>
    <cellStyle name="Normal 6 3 2 3 4" xfId="12503"/>
    <cellStyle name="Normal 6 3 2 3 4 2" xfId="12504"/>
    <cellStyle name="Normal 6 3 2 3 4 3" xfId="12505"/>
    <cellStyle name="Normal 6 3 2 3 4 4" xfId="12506"/>
    <cellStyle name="Normal 6 3 2 3 5" xfId="12507"/>
    <cellStyle name="Normal 6 3 2 3 5 2" xfId="12508"/>
    <cellStyle name="Normal 6 3 2 3 5 3" xfId="12509"/>
    <cellStyle name="Normal 6 3 2 3 5 4" xfId="12510"/>
    <cellStyle name="Normal 6 3 2 3 6" xfId="12511"/>
    <cellStyle name="Normal 6 3 2 3 6 2" xfId="12512"/>
    <cellStyle name="Normal 6 3 2 3 6 3" xfId="12513"/>
    <cellStyle name="Normal 6 3 2 3 7" xfId="12514"/>
    <cellStyle name="Normal 6 3 2 3 8" xfId="12515"/>
    <cellStyle name="Normal 6 3 2 3 9" xfId="12516"/>
    <cellStyle name="Normal 6 3 2 4" xfId="12517"/>
    <cellStyle name="Normal 6 3 2 4 2" xfId="12518"/>
    <cellStyle name="Normal 6 3 2 4 2 2" xfId="12519"/>
    <cellStyle name="Normal 6 3 2 4 2 2 2" xfId="12520"/>
    <cellStyle name="Normal 6 3 2 4 2 2 3" xfId="12521"/>
    <cellStyle name="Normal 6 3 2 4 2 2 4" xfId="12522"/>
    <cellStyle name="Normal 6 3 2 4 2 3" xfId="12523"/>
    <cellStyle name="Normal 6 3 2 4 2 4" xfId="12524"/>
    <cellStyle name="Normal 6 3 2 4 2 5" xfId="12525"/>
    <cellStyle name="Normal 6 3 2 4 3" xfId="12526"/>
    <cellStyle name="Normal 6 3 2 4 3 2" xfId="12527"/>
    <cellStyle name="Normal 6 3 2 4 3 3" xfId="12528"/>
    <cellStyle name="Normal 6 3 2 4 3 4" xfId="12529"/>
    <cellStyle name="Normal 6 3 2 4 4" xfId="12530"/>
    <cellStyle name="Normal 6 3 2 4 5" xfId="12531"/>
    <cellStyle name="Normal 6 3 2 4 6" xfId="12532"/>
    <cellStyle name="Normal 6 3 2 5" xfId="12533"/>
    <cellStyle name="Normal 6 3 2 5 2" xfId="12534"/>
    <cellStyle name="Normal 6 3 2 5 2 2" xfId="12535"/>
    <cellStyle name="Normal 6 3 2 5 2 2 2" xfId="12536"/>
    <cellStyle name="Normal 6 3 2 5 2 2 3" xfId="12537"/>
    <cellStyle name="Normal 6 3 2 5 2 2 4" xfId="12538"/>
    <cellStyle name="Normal 6 3 2 5 2 3" xfId="12539"/>
    <cellStyle name="Normal 6 3 2 5 2 4" xfId="12540"/>
    <cellStyle name="Normal 6 3 2 5 2 5" xfId="12541"/>
    <cellStyle name="Normal 6 3 2 5 3" xfId="12542"/>
    <cellStyle name="Normal 6 3 2 5 3 2" xfId="12543"/>
    <cellStyle name="Normal 6 3 2 5 3 3" xfId="12544"/>
    <cellStyle name="Normal 6 3 2 5 3 4" xfId="12545"/>
    <cellStyle name="Normal 6 3 2 5 4" xfId="12546"/>
    <cellStyle name="Normal 6 3 2 5 5" xfId="12547"/>
    <cellStyle name="Normal 6 3 2 5 6" xfId="12548"/>
    <cellStyle name="Normal 6 3 2 6" xfId="12549"/>
    <cellStyle name="Normal 6 3 2 6 2" xfId="12550"/>
    <cellStyle name="Normal 6 3 2 6 2 2" xfId="12551"/>
    <cellStyle name="Normal 6 3 2 6 2 2 2" xfId="12552"/>
    <cellStyle name="Normal 6 3 2 6 2 2 3" xfId="12553"/>
    <cellStyle name="Normal 6 3 2 6 2 2 4" xfId="12554"/>
    <cellStyle name="Normal 6 3 2 6 2 3" xfId="12555"/>
    <cellStyle name="Normal 6 3 2 6 2 4" xfId="12556"/>
    <cellStyle name="Normal 6 3 2 6 2 5" xfId="12557"/>
    <cellStyle name="Normal 6 3 2 6 3" xfId="12558"/>
    <cellStyle name="Normal 6 3 2 6 3 2" xfId="12559"/>
    <cellStyle name="Normal 6 3 2 6 3 3" xfId="12560"/>
    <cellStyle name="Normal 6 3 2 6 3 4" xfId="12561"/>
    <cellStyle name="Normal 6 3 2 6 4" xfId="12562"/>
    <cellStyle name="Normal 6 3 2 6 5" xfId="12563"/>
    <cellStyle name="Normal 6 3 2 6 6" xfId="12564"/>
    <cellStyle name="Normal 6 3 2 7" xfId="12565"/>
    <cellStyle name="Normal 6 3 2 7 2" xfId="12566"/>
    <cellStyle name="Normal 6 3 2 7 2 2" xfId="12567"/>
    <cellStyle name="Normal 6 3 2 7 2 3" xfId="12568"/>
    <cellStyle name="Normal 6 3 2 7 2 4" xfId="12569"/>
    <cellStyle name="Normal 6 3 2 7 3" xfId="12570"/>
    <cellStyle name="Normal 6 3 2 7 4" xfId="12571"/>
    <cellStyle name="Normal 6 3 2 7 5" xfId="12572"/>
    <cellStyle name="Normal 6 3 2 8" xfId="12573"/>
    <cellStyle name="Normal 6 3 2 8 2" xfId="12574"/>
    <cellStyle name="Normal 6 3 2 8 3" xfId="12575"/>
    <cellStyle name="Normal 6 3 2 8 4" xfId="12576"/>
    <cellStyle name="Normal 6 3 2 9" xfId="12577"/>
    <cellStyle name="Normal 6 3 2 9 2" xfId="12578"/>
    <cellStyle name="Normal 6 3 2 9 3" xfId="12579"/>
    <cellStyle name="Normal 6 3 2 9 4" xfId="12580"/>
    <cellStyle name="Normal 6 3 3" xfId="12581"/>
    <cellStyle name="Normal 6 3 3 10" xfId="12582"/>
    <cellStyle name="Normal 6 3 3 10 2" xfId="12583"/>
    <cellStyle name="Normal 6 3 3 10 3" xfId="12584"/>
    <cellStyle name="Normal 6 3 3 10 4" xfId="12585"/>
    <cellStyle name="Normal 6 3 3 11" xfId="12586"/>
    <cellStyle name="Normal 6 3 3 11 2" xfId="12587"/>
    <cellStyle name="Normal 6 3 3 11 3" xfId="12588"/>
    <cellStyle name="Normal 6 3 3 12" xfId="12589"/>
    <cellStyle name="Normal 6 3 3 12 2" xfId="12590"/>
    <cellStyle name="Normal 6 3 3 13" xfId="12591"/>
    <cellStyle name="Normal 6 3 3 14" xfId="12592"/>
    <cellStyle name="Normal 6 3 3 2" xfId="12593"/>
    <cellStyle name="Normal 6 3 3 2 2" xfId="12594"/>
    <cellStyle name="Normal 6 3 3 2 2 2" xfId="12595"/>
    <cellStyle name="Normal 6 3 3 2 2 2 2" xfId="12596"/>
    <cellStyle name="Normal 6 3 3 2 2 2 2 2" xfId="12597"/>
    <cellStyle name="Normal 6 3 3 2 2 2 2 3" xfId="12598"/>
    <cellStyle name="Normal 6 3 3 2 2 2 2 4" xfId="12599"/>
    <cellStyle name="Normal 6 3 3 2 2 2 3" xfId="12600"/>
    <cellStyle name="Normal 6 3 3 2 2 2 4" xfId="12601"/>
    <cellStyle name="Normal 6 3 3 2 2 2 5" xfId="12602"/>
    <cellStyle name="Normal 6 3 3 2 2 3" xfId="12603"/>
    <cellStyle name="Normal 6 3 3 2 2 3 2" xfId="12604"/>
    <cellStyle name="Normal 6 3 3 2 2 3 3" xfId="12605"/>
    <cellStyle name="Normal 6 3 3 2 2 3 4" xfId="12606"/>
    <cellStyle name="Normal 6 3 3 2 2 4" xfId="12607"/>
    <cellStyle name="Normal 6 3 3 2 2 5" xfId="12608"/>
    <cellStyle name="Normal 6 3 3 2 2 6" xfId="12609"/>
    <cellStyle name="Normal 6 3 3 2 3" xfId="12610"/>
    <cellStyle name="Normal 6 3 3 2 3 2" xfId="12611"/>
    <cellStyle name="Normal 6 3 3 2 3 2 2" xfId="12612"/>
    <cellStyle name="Normal 6 3 3 2 3 2 3" xfId="12613"/>
    <cellStyle name="Normal 6 3 3 2 3 2 4" xfId="12614"/>
    <cellStyle name="Normal 6 3 3 2 3 3" xfId="12615"/>
    <cellStyle name="Normal 6 3 3 2 3 4" xfId="12616"/>
    <cellStyle name="Normal 6 3 3 2 3 5" xfId="12617"/>
    <cellStyle name="Normal 6 3 3 2 4" xfId="12618"/>
    <cellStyle name="Normal 6 3 3 2 4 2" xfId="12619"/>
    <cellStyle name="Normal 6 3 3 2 4 3" xfId="12620"/>
    <cellStyle name="Normal 6 3 3 2 4 4" xfId="12621"/>
    <cellStyle name="Normal 6 3 3 2 5" xfId="12622"/>
    <cellStyle name="Normal 6 3 3 2 5 2" xfId="12623"/>
    <cellStyle name="Normal 6 3 3 2 5 3" xfId="12624"/>
    <cellStyle name="Normal 6 3 3 2 5 4" xfId="12625"/>
    <cellStyle name="Normal 6 3 3 2 6" xfId="12626"/>
    <cellStyle name="Normal 6 3 3 2 6 2" xfId="12627"/>
    <cellStyle name="Normal 6 3 3 2 6 3" xfId="12628"/>
    <cellStyle name="Normal 6 3 3 2 7" xfId="12629"/>
    <cellStyle name="Normal 6 3 3 2 8" xfId="12630"/>
    <cellStyle name="Normal 6 3 3 2 9" xfId="12631"/>
    <cellStyle name="Normal 6 3 3 3" xfId="12632"/>
    <cellStyle name="Normal 6 3 3 3 2" xfId="12633"/>
    <cellStyle name="Normal 6 3 3 3 2 2" xfId="12634"/>
    <cellStyle name="Normal 6 3 3 3 2 2 2" xfId="12635"/>
    <cellStyle name="Normal 6 3 3 3 2 2 2 2" xfId="12636"/>
    <cellStyle name="Normal 6 3 3 3 2 2 2 3" xfId="12637"/>
    <cellStyle name="Normal 6 3 3 3 2 2 2 4" xfId="12638"/>
    <cellStyle name="Normal 6 3 3 3 2 2 3" xfId="12639"/>
    <cellStyle name="Normal 6 3 3 3 2 2 4" xfId="12640"/>
    <cellStyle name="Normal 6 3 3 3 2 2 5" xfId="12641"/>
    <cellStyle name="Normal 6 3 3 3 2 3" xfId="12642"/>
    <cellStyle name="Normal 6 3 3 3 2 3 2" xfId="12643"/>
    <cellStyle name="Normal 6 3 3 3 2 3 3" xfId="12644"/>
    <cellStyle name="Normal 6 3 3 3 2 3 4" xfId="12645"/>
    <cellStyle name="Normal 6 3 3 3 2 4" xfId="12646"/>
    <cellStyle name="Normal 6 3 3 3 2 5" xfId="12647"/>
    <cellStyle name="Normal 6 3 3 3 2 6" xfId="12648"/>
    <cellStyle name="Normal 6 3 3 3 3" xfId="12649"/>
    <cellStyle name="Normal 6 3 3 3 3 2" xfId="12650"/>
    <cellStyle name="Normal 6 3 3 3 3 2 2" xfId="12651"/>
    <cellStyle name="Normal 6 3 3 3 3 2 3" xfId="12652"/>
    <cellStyle name="Normal 6 3 3 3 3 2 4" xfId="12653"/>
    <cellStyle name="Normal 6 3 3 3 3 3" xfId="12654"/>
    <cellStyle name="Normal 6 3 3 3 3 4" xfId="12655"/>
    <cellStyle name="Normal 6 3 3 3 3 5" xfId="12656"/>
    <cellStyle name="Normal 6 3 3 3 4" xfId="12657"/>
    <cellStyle name="Normal 6 3 3 3 4 2" xfId="12658"/>
    <cellStyle name="Normal 6 3 3 3 4 3" xfId="12659"/>
    <cellStyle name="Normal 6 3 3 3 4 4" xfId="12660"/>
    <cellStyle name="Normal 6 3 3 3 5" xfId="12661"/>
    <cellStyle name="Normal 6 3 3 3 5 2" xfId="12662"/>
    <cellStyle name="Normal 6 3 3 3 5 3" xfId="12663"/>
    <cellStyle name="Normal 6 3 3 3 5 4" xfId="12664"/>
    <cellStyle name="Normal 6 3 3 3 6" xfId="12665"/>
    <cellStyle name="Normal 6 3 3 3 6 2" xfId="12666"/>
    <cellStyle name="Normal 6 3 3 3 6 3" xfId="12667"/>
    <cellStyle name="Normal 6 3 3 3 7" xfId="12668"/>
    <cellStyle name="Normal 6 3 3 3 8" xfId="12669"/>
    <cellStyle name="Normal 6 3 3 3 9" xfId="12670"/>
    <cellStyle name="Normal 6 3 3 4" xfId="12671"/>
    <cellStyle name="Normal 6 3 3 4 2" xfId="12672"/>
    <cellStyle name="Normal 6 3 3 4 2 2" xfId="12673"/>
    <cellStyle name="Normal 6 3 3 4 2 2 2" xfId="12674"/>
    <cellStyle name="Normal 6 3 3 4 2 2 3" xfId="12675"/>
    <cellStyle name="Normal 6 3 3 4 2 2 4" xfId="12676"/>
    <cellStyle name="Normal 6 3 3 4 2 3" xfId="12677"/>
    <cellStyle name="Normal 6 3 3 4 2 4" xfId="12678"/>
    <cellStyle name="Normal 6 3 3 4 2 5" xfId="12679"/>
    <cellStyle name="Normal 6 3 3 4 3" xfId="12680"/>
    <cellStyle name="Normal 6 3 3 4 3 2" xfId="12681"/>
    <cellStyle name="Normal 6 3 3 4 3 3" xfId="12682"/>
    <cellStyle name="Normal 6 3 3 4 3 4" xfId="12683"/>
    <cellStyle name="Normal 6 3 3 4 4" xfId="12684"/>
    <cellStyle name="Normal 6 3 3 4 5" xfId="12685"/>
    <cellStyle name="Normal 6 3 3 4 6" xfId="12686"/>
    <cellStyle name="Normal 6 3 3 5" xfId="12687"/>
    <cellStyle name="Normal 6 3 3 5 2" xfId="12688"/>
    <cellStyle name="Normal 6 3 3 5 2 2" xfId="12689"/>
    <cellStyle name="Normal 6 3 3 5 2 2 2" xfId="12690"/>
    <cellStyle name="Normal 6 3 3 5 2 2 3" xfId="12691"/>
    <cellStyle name="Normal 6 3 3 5 2 2 4" xfId="12692"/>
    <cellStyle name="Normal 6 3 3 5 2 3" xfId="12693"/>
    <cellStyle name="Normal 6 3 3 5 2 4" xfId="12694"/>
    <cellStyle name="Normal 6 3 3 5 2 5" xfId="12695"/>
    <cellStyle name="Normal 6 3 3 5 3" xfId="12696"/>
    <cellStyle name="Normal 6 3 3 5 3 2" xfId="12697"/>
    <cellStyle name="Normal 6 3 3 5 3 3" xfId="12698"/>
    <cellStyle name="Normal 6 3 3 5 3 4" xfId="12699"/>
    <cellStyle name="Normal 6 3 3 5 4" xfId="12700"/>
    <cellStyle name="Normal 6 3 3 5 5" xfId="12701"/>
    <cellStyle name="Normal 6 3 3 5 6" xfId="12702"/>
    <cellStyle name="Normal 6 3 3 6" xfId="12703"/>
    <cellStyle name="Normal 6 3 3 6 2" xfId="12704"/>
    <cellStyle name="Normal 6 3 3 6 2 2" xfId="12705"/>
    <cellStyle name="Normal 6 3 3 6 2 2 2" xfId="12706"/>
    <cellStyle name="Normal 6 3 3 6 2 2 3" xfId="12707"/>
    <cellStyle name="Normal 6 3 3 6 2 2 4" xfId="12708"/>
    <cellStyle name="Normal 6 3 3 6 2 3" xfId="12709"/>
    <cellStyle name="Normal 6 3 3 6 2 4" xfId="12710"/>
    <cellStyle name="Normal 6 3 3 6 2 5" xfId="12711"/>
    <cellStyle name="Normal 6 3 3 6 3" xfId="12712"/>
    <cellStyle name="Normal 6 3 3 6 3 2" xfId="12713"/>
    <cellStyle name="Normal 6 3 3 6 3 3" xfId="12714"/>
    <cellStyle name="Normal 6 3 3 6 3 4" xfId="12715"/>
    <cellStyle name="Normal 6 3 3 6 4" xfId="12716"/>
    <cellStyle name="Normal 6 3 3 6 5" xfId="12717"/>
    <cellStyle name="Normal 6 3 3 6 6" xfId="12718"/>
    <cellStyle name="Normal 6 3 3 7" xfId="12719"/>
    <cellStyle name="Normal 6 3 3 7 2" xfId="12720"/>
    <cellStyle name="Normal 6 3 3 7 2 2" xfId="12721"/>
    <cellStyle name="Normal 6 3 3 7 2 3" xfId="12722"/>
    <cellStyle name="Normal 6 3 3 7 2 4" xfId="12723"/>
    <cellStyle name="Normal 6 3 3 7 3" xfId="12724"/>
    <cellStyle name="Normal 6 3 3 7 4" xfId="12725"/>
    <cellStyle name="Normal 6 3 3 7 5" xfId="12726"/>
    <cellStyle name="Normal 6 3 3 8" xfId="12727"/>
    <cellStyle name="Normal 6 3 3 8 2" xfId="12728"/>
    <cellStyle name="Normal 6 3 3 8 3" xfId="12729"/>
    <cellStyle name="Normal 6 3 3 8 4" xfId="12730"/>
    <cellStyle name="Normal 6 3 3 9" xfId="12731"/>
    <cellStyle name="Normal 6 3 3 9 2" xfId="12732"/>
    <cellStyle name="Normal 6 3 3 9 3" xfId="12733"/>
    <cellStyle name="Normal 6 3 3 9 4" xfId="12734"/>
    <cellStyle name="Normal 6 3 4" xfId="12735"/>
    <cellStyle name="Normal 6 3 4 2" xfId="12736"/>
    <cellStyle name="Normal 6 3 4 2 2" xfId="12737"/>
    <cellStyle name="Normal 6 3 4 2 2 2" xfId="12738"/>
    <cellStyle name="Normal 6 3 4 2 2 2 2" xfId="12739"/>
    <cellStyle name="Normal 6 3 4 2 2 2 3" xfId="12740"/>
    <cellStyle name="Normal 6 3 4 2 2 2 4" xfId="12741"/>
    <cellStyle name="Normal 6 3 4 2 2 3" xfId="12742"/>
    <cellStyle name="Normal 6 3 4 2 2 4" xfId="12743"/>
    <cellStyle name="Normal 6 3 4 2 2 5" xfId="12744"/>
    <cellStyle name="Normal 6 3 4 2 3" xfId="12745"/>
    <cellStyle name="Normal 6 3 4 2 3 2" xfId="12746"/>
    <cellStyle name="Normal 6 3 4 2 3 3" xfId="12747"/>
    <cellStyle name="Normal 6 3 4 2 3 4" xfId="12748"/>
    <cellStyle name="Normal 6 3 4 2 4" xfId="12749"/>
    <cellStyle name="Normal 6 3 4 2 5" xfId="12750"/>
    <cellStyle name="Normal 6 3 4 2 6" xfId="12751"/>
    <cellStyle name="Normal 6 3 4 3" xfId="12752"/>
    <cellStyle name="Normal 6 3 4 3 2" xfId="12753"/>
    <cellStyle name="Normal 6 3 4 3 2 2" xfId="12754"/>
    <cellStyle name="Normal 6 3 4 3 2 3" xfId="12755"/>
    <cellStyle name="Normal 6 3 4 3 2 4" xfId="12756"/>
    <cellStyle name="Normal 6 3 4 3 3" xfId="12757"/>
    <cellStyle name="Normal 6 3 4 3 4" xfId="12758"/>
    <cellStyle name="Normal 6 3 4 3 5" xfId="12759"/>
    <cellStyle name="Normal 6 3 4 4" xfId="12760"/>
    <cellStyle name="Normal 6 3 4 4 2" xfId="12761"/>
    <cellStyle name="Normal 6 3 4 4 3" xfId="12762"/>
    <cellStyle name="Normal 6 3 4 4 4" xfId="12763"/>
    <cellStyle name="Normal 6 3 4 5" xfId="12764"/>
    <cellStyle name="Normal 6 3 4 5 2" xfId="12765"/>
    <cellStyle name="Normal 6 3 4 5 3" xfId="12766"/>
    <cellStyle name="Normal 6 3 4 5 4" xfId="12767"/>
    <cellStyle name="Normal 6 3 4 6" xfId="12768"/>
    <cellStyle name="Normal 6 3 4 6 2" xfId="12769"/>
    <cellStyle name="Normal 6 3 4 6 3" xfId="12770"/>
    <cellStyle name="Normal 6 3 4 7" xfId="12771"/>
    <cellStyle name="Normal 6 3 4 8" xfId="12772"/>
    <cellStyle name="Normal 6 3 4 9" xfId="12773"/>
    <cellStyle name="Normal 6 3 5" xfId="12774"/>
    <cellStyle name="Normal 6 3 5 2" xfId="12775"/>
    <cellStyle name="Normal 6 3 5 2 2" xfId="12776"/>
    <cellStyle name="Normal 6 3 5 2 2 2" xfId="12777"/>
    <cellStyle name="Normal 6 3 5 2 2 2 2" xfId="12778"/>
    <cellStyle name="Normal 6 3 5 2 2 2 3" xfId="12779"/>
    <cellStyle name="Normal 6 3 5 2 2 2 4" xfId="12780"/>
    <cellStyle name="Normal 6 3 5 2 2 3" xfId="12781"/>
    <cellStyle name="Normal 6 3 5 2 2 4" xfId="12782"/>
    <cellStyle name="Normal 6 3 5 2 2 5" xfId="12783"/>
    <cellStyle name="Normal 6 3 5 2 3" xfId="12784"/>
    <cellStyle name="Normal 6 3 5 2 3 2" xfId="12785"/>
    <cellStyle name="Normal 6 3 5 2 3 3" xfId="12786"/>
    <cellStyle name="Normal 6 3 5 2 3 4" xfId="12787"/>
    <cellStyle name="Normal 6 3 5 2 4" xfId="12788"/>
    <cellStyle name="Normal 6 3 5 2 5" xfId="12789"/>
    <cellStyle name="Normal 6 3 5 2 6" xfId="12790"/>
    <cellStyle name="Normal 6 3 5 3" xfId="12791"/>
    <cellStyle name="Normal 6 3 5 3 2" xfId="12792"/>
    <cellStyle name="Normal 6 3 5 3 2 2" xfId="12793"/>
    <cellStyle name="Normal 6 3 5 3 2 3" xfId="12794"/>
    <cellStyle name="Normal 6 3 5 3 2 4" xfId="12795"/>
    <cellStyle name="Normal 6 3 5 3 3" xfId="12796"/>
    <cellStyle name="Normal 6 3 5 3 4" xfId="12797"/>
    <cellStyle name="Normal 6 3 5 3 5" xfId="12798"/>
    <cellStyle name="Normal 6 3 5 4" xfId="12799"/>
    <cellStyle name="Normal 6 3 5 4 2" xfId="12800"/>
    <cellStyle name="Normal 6 3 5 4 3" xfId="12801"/>
    <cellStyle name="Normal 6 3 5 4 4" xfId="12802"/>
    <cellStyle name="Normal 6 3 5 5" xfId="12803"/>
    <cellStyle name="Normal 6 3 5 5 2" xfId="12804"/>
    <cellStyle name="Normal 6 3 5 5 3" xfId="12805"/>
    <cellStyle name="Normal 6 3 5 5 4" xfId="12806"/>
    <cellStyle name="Normal 6 3 5 6" xfId="12807"/>
    <cellStyle name="Normal 6 3 5 6 2" xfId="12808"/>
    <cellStyle name="Normal 6 3 5 6 3" xfId="12809"/>
    <cellStyle name="Normal 6 3 5 7" xfId="12810"/>
    <cellStyle name="Normal 6 3 5 8" xfId="12811"/>
    <cellStyle name="Normal 6 3 5 9" xfId="12812"/>
    <cellStyle name="Normal 6 3 6" xfId="12813"/>
    <cellStyle name="Normal 6 3 6 2" xfId="12814"/>
    <cellStyle name="Normal 6 3 6 2 2" xfId="12815"/>
    <cellStyle name="Normal 6 3 6 2 2 2" xfId="12816"/>
    <cellStyle name="Normal 6 3 6 2 2 3" xfId="12817"/>
    <cellStyle name="Normal 6 3 6 2 2 4" xfId="12818"/>
    <cellStyle name="Normal 6 3 6 2 3" xfId="12819"/>
    <cellStyle name="Normal 6 3 6 2 4" xfId="12820"/>
    <cellStyle name="Normal 6 3 6 2 5" xfId="12821"/>
    <cellStyle name="Normal 6 3 6 3" xfId="12822"/>
    <cellStyle name="Normal 6 3 6 3 2" xfId="12823"/>
    <cellStyle name="Normal 6 3 6 3 3" xfId="12824"/>
    <cellStyle name="Normal 6 3 6 3 4" xfId="12825"/>
    <cellStyle name="Normal 6 3 6 4" xfId="12826"/>
    <cellStyle name="Normal 6 3 6 5" xfId="12827"/>
    <cellStyle name="Normal 6 3 6 6" xfId="12828"/>
    <cellStyle name="Normal 6 3 7" xfId="12829"/>
    <cellStyle name="Normal 6 3 7 2" xfId="12830"/>
    <cellStyle name="Normal 6 3 7 2 2" xfId="12831"/>
    <cellStyle name="Normal 6 3 7 2 2 2" xfId="12832"/>
    <cellStyle name="Normal 6 3 7 2 2 3" xfId="12833"/>
    <cellStyle name="Normal 6 3 7 2 2 4" xfId="12834"/>
    <cellStyle name="Normal 6 3 7 2 3" xfId="12835"/>
    <cellStyle name="Normal 6 3 7 2 4" xfId="12836"/>
    <cellStyle name="Normal 6 3 7 2 5" xfId="12837"/>
    <cellStyle name="Normal 6 3 7 3" xfId="12838"/>
    <cellStyle name="Normal 6 3 7 3 2" xfId="12839"/>
    <cellStyle name="Normal 6 3 7 3 3" xfId="12840"/>
    <cellStyle name="Normal 6 3 7 3 4" xfId="12841"/>
    <cellStyle name="Normal 6 3 7 4" xfId="12842"/>
    <cellStyle name="Normal 6 3 7 5" xfId="12843"/>
    <cellStyle name="Normal 6 3 7 6" xfId="12844"/>
    <cellStyle name="Normal 6 3 8" xfId="12845"/>
    <cellStyle name="Normal 6 3 8 2" xfId="12846"/>
    <cellStyle name="Normal 6 3 8 2 2" xfId="12847"/>
    <cellStyle name="Normal 6 3 8 2 2 2" xfId="12848"/>
    <cellStyle name="Normal 6 3 8 2 2 3" xfId="12849"/>
    <cellStyle name="Normal 6 3 8 2 2 4" xfId="12850"/>
    <cellStyle name="Normal 6 3 8 2 3" xfId="12851"/>
    <cellStyle name="Normal 6 3 8 2 4" xfId="12852"/>
    <cellStyle name="Normal 6 3 8 2 5" xfId="12853"/>
    <cellStyle name="Normal 6 3 8 3" xfId="12854"/>
    <cellStyle name="Normal 6 3 8 3 2" xfId="12855"/>
    <cellStyle name="Normal 6 3 8 3 3" xfId="12856"/>
    <cellStyle name="Normal 6 3 8 3 4" xfId="12857"/>
    <cellStyle name="Normal 6 3 8 4" xfId="12858"/>
    <cellStyle name="Normal 6 3 8 5" xfId="12859"/>
    <cellStyle name="Normal 6 3 8 6" xfId="12860"/>
    <cellStyle name="Normal 6 3 9" xfId="12861"/>
    <cellStyle name="Normal 6 3 9 2" xfId="12862"/>
    <cellStyle name="Normal 6 3 9 2 2" xfId="12863"/>
    <cellStyle name="Normal 6 3 9 2 3" xfId="12864"/>
    <cellStyle name="Normal 6 3 9 2 4" xfId="12865"/>
    <cellStyle name="Normal 6 3 9 3" xfId="12866"/>
    <cellStyle name="Normal 6 3 9 4" xfId="12867"/>
    <cellStyle name="Normal 6 3 9 5" xfId="12868"/>
    <cellStyle name="Normal 6 4" xfId="12869"/>
    <cellStyle name="Normal 6 4 10" xfId="12870"/>
    <cellStyle name="Normal 6 4 10 2" xfId="12871"/>
    <cellStyle name="Normal 6 4 10 3" xfId="12872"/>
    <cellStyle name="Normal 6 4 10 4" xfId="12873"/>
    <cellStyle name="Normal 6 4 11" xfId="12874"/>
    <cellStyle name="Normal 6 4 11 2" xfId="12875"/>
    <cellStyle name="Normal 6 4 11 3" xfId="12876"/>
    <cellStyle name="Normal 6 4 12" xfId="12877"/>
    <cellStyle name="Normal 6 4 12 2" xfId="12878"/>
    <cellStyle name="Normal 6 4 13" xfId="12879"/>
    <cellStyle name="Normal 6 4 14" xfId="12880"/>
    <cellStyle name="Normal 6 4 2" xfId="12881"/>
    <cellStyle name="Normal 6 4 2 2" xfId="12882"/>
    <cellStyle name="Normal 6 4 2 2 2" xfId="12883"/>
    <cellStyle name="Normal 6 4 2 2 2 2" xfId="12884"/>
    <cellStyle name="Normal 6 4 2 2 2 2 2" xfId="12885"/>
    <cellStyle name="Normal 6 4 2 2 2 2 3" xfId="12886"/>
    <cellStyle name="Normal 6 4 2 2 2 2 4" xfId="12887"/>
    <cellStyle name="Normal 6 4 2 2 2 3" xfId="12888"/>
    <cellStyle name="Normal 6 4 2 2 2 4" xfId="12889"/>
    <cellStyle name="Normal 6 4 2 2 2 5" xfId="12890"/>
    <cellStyle name="Normal 6 4 2 2 3" xfId="12891"/>
    <cellStyle name="Normal 6 4 2 2 3 2" xfId="12892"/>
    <cellStyle name="Normal 6 4 2 2 3 3" xfId="12893"/>
    <cellStyle name="Normal 6 4 2 2 3 4" xfId="12894"/>
    <cellStyle name="Normal 6 4 2 2 4" xfId="12895"/>
    <cellStyle name="Normal 6 4 2 2 5" xfId="12896"/>
    <cellStyle name="Normal 6 4 2 2 6" xfId="12897"/>
    <cellStyle name="Normal 6 4 2 3" xfId="12898"/>
    <cellStyle name="Normal 6 4 2 3 2" xfId="12899"/>
    <cellStyle name="Normal 6 4 2 3 2 2" xfId="12900"/>
    <cellStyle name="Normal 6 4 2 3 2 3" xfId="12901"/>
    <cellStyle name="Normal 6 4 2 3 2 4" xfId="12902"/>
    <cellStyle name="Normal 6 4 2 3 3" xfId="12903"/>
    <cellStyle name="Normal 6 4 2 3 4" xfId="12904"/>
    <cellStyle name="Normal 6 4 2 3 5" xfId="12905"/>
    <cellStyle name="Normal 6 4 2 4" xfId="12906"/>
    <cellStyle name="Normal 6 4 2 4 2" xfId="12907"/>
    <cellStyle name="Normal 6 4 2 4 3" xfId="12908"/>
    <cellStyle name="Normal 6 4 2 4 4" xfId="12909"/>
    <cellStyle name="Normal 6 4 2 5" xfId="12910"/>
    <cellStyle name="Normal 6 4 2 5 2" xfId="12911"/>
    <cellStyle name="Normal 6 4 2 5 3" xfId="12912"/>
    <cellStyle name="Normal 6 4 2 5 4" xfId="12913"/>
    <cellStyle name="Normal 6 4 2 6" xfId="12914"/>
    <cellStyle name="Normal 6 4 2 6 2" xfId="12915"/>
    <cellStyle name="Normal 6 4 2 6 3" xfId="12916"/>
    <cellStyle name="Normal 6 4 2 7" xfId="12917"/>
    <cellStyle name="Normal 6 4 2 8" xfId="12918"/>
    <cellStyle name="Normal 6 4 2 9" xfId="12919"/>
    <cellStyle name="Normal 6 4 3" xfId="12920"/>
    <cellStyle name="Normal 6 4 3 2" xfId="12921"/>
    <cellStyle name="Normal 6 4 3 2 2" xfId="12922"/>
    <cellStyle name="Normal 6 4 3 2 2 2" xfId="12923"/>
    <cellStyle name="Normal 6 4 3 2 2 2 2" xfId="12924"/>
    <cellStyle name="Normal 6 4 3 2 2 2 3" xfId="12925"/>
    <cellStyle name="Normal 6 4 3 2 2 2 4" xfId="12926"/>
    <cellStyle name="Normal 6 4 3 2 2 3" xfId="12927"/>
    <cellStyle name="Normal 6 4 3 2 2 4" xfId="12928"/>
    <cellStyle name="Normal 6 4 3 2 2 5" xfId="12929"/>
    <cellStyle name="Normal 6 4 3 2 3" xfId="12930"/>
    <cellStyle name="Normal 6 4 3 2 3 2" xfId="12931"/>
    <cellStyle name="Normal 6 4 3 2 3 3" xfId="12932"/>
    <cellStyle name="Normal 6 4 3 2 3 4" xfId="12933"/>
    <cellStyle name="Normal 6 4 3 2 4" xfId="12934"/>
    <cellStyle name="Normal 6 4 3 2 5" xfId="12935"/>
    <cellStyle name="Normal 6 4 3 2 6" xfId="12936"/>
    <cellStyle name="Normal 6 4 3 3" xfId="12937"/>
    <cellStyle name="Normal 6 4 3 3 2" xfId="12938"/>
    <cellStyle name="Normal 6 4 3 3 2 2" xfId="12939"/>
    <cellStyle name="Normal 6 4 3 3 2 3" xfId="12940"/>
    <cellStyle name="Normal 6 4 3 3 2 4" xfId="12941"/>
    <cellStyle name="Normal 6 4 3 3 3" xfId="12942"/>
    <cellStyle name="Normal 6 4 3 3 4" xfId="12943"/>
    <cellStyle name="Normal 6 4 3 3 5" xfId="12944"/>
    <cellStyle name="Normal 6 4 3 4" xfId="12945"/>
    <cellStyle name="Normal 6 4 3 4 2" xfId="12946"/>
    <cellStyle name="Normal 6 4 3 4 3" xfId="12947"/>
    <cellStyle name="Normal 6 4 3 4 4" xfId="12948"/>
    <cellStyle name="Normal 6 4 3 5" xfId="12949"/>
    <cellStyle name="Normal 6 4 3 5 2" xfId="12950"/>
    <cellStyle name="Normal 6 4 3 5 3" xfId="12951"/>
    <cellStyle name="Normal 6 4 3 5 4" xfId="12952"/>
    <cellStyle name="Normal 6 4 3 6" xfId="12953"/>
    <cellStyle name="Normal 6 4 3 6 2" xfId="12954"/>
    <cellStyle name="Normal 6 4 3 6 3" xfId="12955"/>
    <cellStyle name="Normal 6 4 3 7" xfId="12956"/>
    <cellStyle name="Normal 6 4 3 8" xfId="12957"/>
    <cellStyle name="Normal 6 4 3 9" xfId="12958"/>
    <cellStyle name="Normal 6 4 4" xfId="12959"/>
    <cellStyle name="Normal 6 4 4 2" xfId="12960"/>
    <cellStyle name="Normal 6 4 4 2 2" xfId="12961"/>
    <cellStyle name="Normal 6 4 4 2 2 2" xfId="12962"/>
    <cellStyle name="Normal 6 4 4 2 2 3" xfId="12963"/>
    <cellStyle name="Normal 6 4 4 2 2 4" xfId="12964"/>
    <cellStyle name="Normal 6 4 4 2 3" xfId="12965"/>
    <cellStyle name="Normal 6 4 4 2 4" xfId="12966"/>
    <cellStyle name="Normal 6 4 4 2 5" xfId="12967"/>
    <cellStyle name="Normal 6 4 4 3" xfId="12968"/>
    <cellStyle name="Normal 6 4 4 3 2" xfId="12969"/>
    <cellStyle name="Normal 6 4 4 3 3" xfId="12970"/>
    <cellStyle name="Normal 6 4 4 3 4" xfId="12971"/>
    <cellStyle name="Normal 6 4 4 4" xfId="12972"/>
    <cellStyle name="Normal 6 4 4 5" xfId="12973"/>
    <cellStyle name="Normal 6 4 4 6" xfId="12974"/>
    <cellStyle name="Normal 6 4 5" xfId="12975"/>
    <cellStyle name="Normal 6 4 5 2" xfId="12976"/>
    <cellStyle name="Normal 6 4 5 2 2" xfId="12977"/>
    <cellStyle name="Normal 6 4 5 2 2 2" xfId="12978"/>
    <cellStyle name="Normal 6 4 5 2 2 3" xfId="12979"/>
    <cellStyle name="Normal 6 4 5 2 2 4" xfId="12980"/>
    <cellStyle name="Normal 6 4 5 2 3" xfId="12981"/>
    <cellStyle name="Normal 6 4 5 2 4" xfId="12982"/>
    <cellStyle name="Normal 6 4 5 2 5" xfId="12983"/>
    <cellStyle name="Normal 6 4 5 3" xfId="12984"/>
    <cellStyle name="Normal 6 4 5 3 2" xfId="12985"/>
    <cellStyle name="Normal 6 4 5 3 3" xfId="12986"/>
    <cellStyle name="Normal 6 4 5 3 4" xfId="12987"/>
    <cellStyle name="Normal 6 4 5 4" xfId="12988"/>
    <cellStyle name="Normal 6 4 5 5" xfId="12989"/>
    <cellStyle name="Normal 6 4 5 6" xfId="12990"/>
    <cellStyle name="Normal 6 4 6" xfId="12991"/>
    <cellStyle name="Normal 6 4 6 2" xfId="12992"/>
    <cellStyle name="Normal 6 4 6 2 2" xfId="12993"/>
    <cellStyle name="Normal 6 4 6 2 2 2" xfId="12994"/>
    <cellStyle name="Normal 6 4 6 2 2 3" xfId="12995"/>
    <cellStyle name="Normal 6 4 6 2 2 4" xfId="12996"/>
    <cellStyle name="Normal 6 4 6 2 3" xfId="12997"/>
    <cellStyle name="Normal 6 4 6 2 4" xfId="12998"/>
    <cellStyle name="Normal 6 4 6 2 5" xfId="12999"/>
    <cellStyle name="Normal 6 4 6 3" xfId="13000"/>
    <cellStyle name="Normal 6 4 6 3 2" xfId="13001"/>
    <cellStyle name="Normal 6 4 6 3 3" xfId="13002"/>
    <cellStyle name="Normal 6 4 6 3 4" xfId="13003"/>
    <cellStyle name="Normal 6 4 6 4" xfId="13004"/>
    <cellStyle name="Normal 6 4 6 5" xfId="13005"/>
    <cellStyle name="Normal 6 4 6 6" xfId="13006"/>
    <cellStyle name="Normal 6 4 7" xfId="13007"/>
    <cellStyle name="Normal 6 4 7 2" xfId="13008"/>
    <cellStyle name="Normal 6 4 7 2 2" xfId="13009"/>
    <cellStyle name="Normal 6 4 7 2 3" xfId="13010"/>
    <cellStyle name="Normal 6 4 7 2 4" xfId="13011"/>
    <cellStyle name="Normal 6 4 7 3" xfId="13012"/>
    <cellStyle name="Normal 6 4 7 4" xfId="13013"/>
    <cellStyle name="Normal 6 4 7 5" xfId="13014"/>
    <cellStyle name="Normal 6 4 8" xfId="13015"/>
    <cellStyle name="Normal 6 4 8 2" xfId="13016"/>
    <cellStyle name="Normal 6 4 8 3" xfId="13017"/>
    <cellStyle name="Normal 6 4 8 4" xfId="13018"/>
    <cellStyle name="Normal 6 4 9" xfId="13019"/>
    <cellStyle name="Normal 6 4 9 2" xfId="13020"/>
    <cellStyle name="Normal 6 4 9 3" xfId="13021"/>
    <cellStyle name="Normal 6 4 9 4" xfId="13022"/>
    <cellStyle name="Normal 6 5" xfId="13023"/>
    <cellStyle name="Normal 6 5 10" xfId="13024"/>
    <cellStyle name="Normal 6 5 10 2" xfId="13025"/>
    <cellStyle name="Normal 6 5 10 3" xfId="13026"/>
    <cellStyle name="Normal 6 5 10 4" xfId="13027"/>
    <cellStyle name="Normal 6 5 11" xfId="13028"/>
    <cellStyle name="Normal 6 5 11 2" xfId="13029"/>
    <cellStyle name="Normal 6 5 11 3" xfId="13030"/>
    <cellStyle name="Normal 6 5 12" xfId="13031"/>
    <cellStyle name="Normal 6 5 12 2" xfId="13032"/>
    <cellStyle name="Normal 6 5 13" xfId="13033"/>
    <cellStyle name="Normal 6 5 14" xfId="13034"/>
    <cellStyle name="Normal 6 5 2" xfId="13035"/>
    <cellStyle name="Normal 6 5 2 2" xfId="13036"/>
    <cellStyle name="Normal 6 5 2 2 2" xfId="13037"/>
    <cellStyle name="Normal 6 5 2 2 2 2" xfId="13038"/>
    <cellStyle name="Normal 6 5 2 2 2 2 2" xfId="13039"/>
    <cellStyle name="Normal 6 5 2 2 2 2 3" xfId="13040"/>
    <cellStyle name="Normal 6 5 2 2 2 2 4" xfId="13041"/>
    <cellStyle name="Normal 6 5 2 2 2 3" xfId="13042"/>
    <cellStyle name="Normal 6 5 2 2 2 4" xfId="13043"/>
    <cellStyle name="Normal 6 5 2 2 2 5" xfId="13044"/>
    <cellStyle name="Normal 6 5 2 2 3" xfId="13045"/>
    <cellStyle name="Normal 6 5 2 2 3 2" xfId="13046"/>
    <cellStyle name="Normal 6 5 2 2 3 3" xfId="13047"/>
    <cellStyle name="Normal 6 5 2 2 3 4" xfId="13048"/>
    <cellStyle name="Normal 6 5 2 2 4" xfId="13049"/>
    <cellStyle name="Normal 6 5 2 2 5" xfId="13050"/>
    <cellStyle name="Normal 6 5 2 2 6" xfId="13051"/>
    <cellStyle name="Normal 6 5 2 3" xfId="13052"/>
    <cellStyle name="Normal 6 5 2 3 2" xfId="13053"/>
    <cellStyle name="Normal 6 5 2 3 2 2" xfId="13054"/>
    <cellStyle name="Normal 6 5 2 3 2 3" xfId="13055"/>
    <cellStyle name="Normal 6 5 2 3 2 4" xfId="13056"/>
    <cellStyle name="Normal 6 5 2 3 3" xfId="13057"/>
    <cellStyle name="Normal 6 5 2 3 4" xfId="13058"/>
    <cellStyle name="Normal 6 5 2 3 5" xfId="13059"/>
    <cellStyle name="Normal 6 5 2 4" xfId="13060"/>
    <cellStyle name="Normal 6 5 2 4 2" xfId="13061"/>
    <cellStyle name="Normal 6 5 2 4 3" xfId="13062"/>
    <cellStyle name="Normal 6 5 2 4 4" xfId="13063"/>
    <cellStyle name="Normal 6 5 2 5" xfId="13064"/>
    <cellStyle name="Normal 6 5 2 5 2" xfId="13065"/>
    <cellStyle name="Normal 6 5 2 5 3" xfId="13066"/>
    <cellStyle name="Normal 6 5 2 5 4" xfId="13067"/>
    <cellStyle name="Normal 6 5 2 6" xfId="13068"/>
    <cellStyle name="Normal 6 5 2 6 2" xfId="13069"/>
    <cellStyle name="Normal 6 5 2 6 3" xfId="13070"/>
    <cellStyle name="Normal 6 5 2 7" xfId="13071"/>
    <cellStyle name="Normal 6 5 2 8" xfId="13072"/>
    <cellStyle name="Normal 6 5 2 9" xfId="13073"/>
    <cellStyle name="Normal 6 5 3" xfId="13074"/>
    <cellStyle name="Normal 6 5 3 2" xfId="13075"/>
    <cellStyle name="Normal 6 5 3 2 2" xfId="13076"/>
    <cellStyle name="Normal 6 5 3 2 2 2" xfId="13077"/>
    <cellStyle name="Normal 6 5 3 2 2 2 2" xfId="13078"/>
    <cellStyle name="Normal 6 5 3 2 2 2 3" xfId="13079"/>
    <cellStyle name="Normal 6 5 3 2 2 2 4" xfId="13080"/>
    <cellStyle name="Normal 6 5 3 2 2 3" xfId="13081"/>
    <cellStyle name="Normal 6 5 3 2 2 4" xfId="13082"/>
    <cellStyle name="Normal 6 5 3 2 2 5" xfId="13083"/>
    <cellStyle name="Normal 6 5 3 2 3" xfId="13084"/>
    <cellStyle name="Normal 6 5 3 2 3 2" xfId="13085"/>
    <cellStyle name="Normal 6 5 3 2 3 3" xfId="13086"/>
    <cellStyle name="Normal 6 5 3 2 3 4" xfId="13087"/>
    <cellStyle name="Normal 6 5 3 2 4" xfId="13088"/>
    <cellStyle name="Normal 6 5 3 2 5" xfId="13089"/>
    <cellStyle name="Normal 6 5 3 2 6" xfId="13090"/>
    <cellStyle name="Normal 6 5 3 3" xfId="13091"/>
    <cellStyle name="Normal 6 5 3 3 2" xfId="13092"/>
    <cellStyle name="Normal 6 5 3 3 2 2" xfId="13093"/>
    <cellStyle name="Normal 6 5 3 3 2 3" xfId="13094"/>
    <cellStyle name="Normal 6 5 3 3 2 4" xfId="13095"/>
    <cellStyle name="Normal 6 5 3 3 3" xfId="13096"/>
    <cellStyle name="Normal 6 5 3 3 4" xfId="13097"/>
    <cellStyle name="Normal 6 5 3 3 5" xfId="13098"/>
    <cellStyle name="Normal 6 5 3 4" xfId="13099"/>
    <cellStyle name="Normal 6 5 3 4 2" xfId="13100"/>
    <cellStyle name="Normal 6 5 3 4 3" xfId="13101"/>
    <cellStyle name="Normal 6 5 3 4 4" xfId="13102"/>
    <cellStyle name="Normal 6 5 3 5" xfId="13103"/>
    <cellStyle name="Normal 6 5 3 5 2" xfId="13104"/>
    <cellStyle name="Normal 6 5 3 5 3" xfId="13105"/>
    <cellStyle name="Normal 6 5 3 5 4" xfId="13106"/>
    <cellStyle name="Normal 6 5 3 6" xfId="13107"/>
    <cellStyle name="Normal 6 5 3 6 2" xfId="13108"/>
    <cellStyle name="Normal 6 5 3 6 3" xfId="13109"/>
    <cellStyle name="Normal 6 5 3 7" xfId="13110"/>
    <cellStyle name="Normal 6 5 3 8" xfId="13111"/>
    <cellStyle name="Normal 6 5 3 9" xfId="13112"/>
    <cellStyle name="Normal 6 5 4" xfId="13113"/>
    <cellStyle name="Normal 6 5 4 2" xfId="13114"/>
    <cellStyle name="Normal 6 5 4 2 2" xfId="13115"/>
    <cellStyle name="Normal 6 5 4 2 2 2" xfId="13116"/>
    <cellStyle name="Normal 6 5 4 2 2 3" xfId="13117"/>
    <cellStyle name="Normal 6 5 4 2 2 4" xfId="13118"/>
    <cellStyle name="Normal 6 5 4 2 3" xfId="13119"/>
    <cellStyle name="Normal 6 5 4 2 4" xfId="13120"/>
    <cellStyle name="Normal 6 5 4 2 5" xfId="13121"/>
    <cellStyle name="Normal 6 5 4 3" xfId="13122"/>
    <cellStyle name="Normal 6 5 4 3 2" xfId="13123"/>
    <cellStyle name="Normal 6 5 4 3 3" xfId="13124"/>
    <cellStyle name="Normal 6 5 4 3 4" xfId="13125"/>
    <cellStyle name="Normal 6 5 4 4" xfId="13126"/>
    <cellStyle name="Normal 6 5 4 5" xfId="13127"/>
    <cellStyle name="Normal 6 5 4 6" xfId="13128"/>
    <cellStyle name="Normal 6 5 5" xfId="13129"/>
    <cellStyle name="Normal 6 5 5 2" xfId="13130"/>
    <cellStyle name="Normal 6 5 5 2 2" xfId="13131"/>
    <cellStyle name="Normal 6 5 5 2 2 2" xfId="13132"/>
    <cellStyle name="Normal 6 5 5 2 2 3" xfId="13133"/>
    <cellStyle name="Normal 6 5 5 2 2 4" xfId="13134"/>
    <cellStyle name="Normal 6 5 5 2 3" xfId="13135"/>
    <cellStyle name="Normal 6 5 5 2 4" xfId="13136"/>
    <cellStyle name="Normal 6 5 5 2 5" xfId="13137"/>
    <cellStyle name="Normal 6 5 5 3" xfId="13138"/>
    <cellStyle name="Normal 6 5 5 3 2" xfId="13139"/>
    <cellStyle name="Normal 6 5 5 3 3" xfId="13140"/>
    <cellStyle name="Normal 6 5 5 3 4" xfId="13141"/>
    <cellStyle name="Normal 6 5 5 4" xfId="13142"/>
    <cellStyle name="Normal 6 5 5 5" xfId="13143"/>
    <cellStyle name="Normal 6 5 5 6" xfId="13144"/>
    <cellStyle name="Normal 6 5 6" xfId="13145"/>
    <cellStyle name="Normal 6 5 6 2" xfId="13146"/>
    <cellStyle name="Normal 6 5 6 2 2" xfId="13147"/>
    <cellStyle name="Normal 6 5 6 2 2 2" xfId="13148"/>
    <cellStyle name="Normal 6 5 6 2 2 3" xfId="13149"/>
    <cellStyle name="Normal 6 5 6 2 2 4" xfId="13150"/>
    <cellStyle name="Normal 6 5 6 2 3" xfId="13151"/>
    <cellStyle name="Normal 6 5 6 2 4" xfId="13152"/>
    <cellStyle name="Normal 6 5 6 2 5" xfId="13153"/>
    <cellStyle name="Normal 6 5 6 3" xfId="13154"/>
    <cellStyle name="Normal 6 5 6 3 2" xfId="13155"/>
    <cellStyle name="Normal 6 5 6 3 3" xfId="13156"/>
    <cellStyle name="Normal 6 5 6 3 4" xfId="13157"/>
    <cellStyle name="Normal 6 5 6 4" xfId="13158"/>
    <cellStyle name="Normal 6 5 6 5" xfId="13159"/>
    <cellStyle name="Normal 6 5 6 6" xfId="13160"/>
    <cellStyle name="Normal 6 5 7" xfId="13161"/>
    <cellStyle name="Normal 6 5 7 2" xfId="13162"/>
    <cellStyle name="Normal 6 5 7 2 2" xfId="13163"/>
    <cellStyle name="Normal 6 5 7 2 3" xfId="13164"/>
    <cellStyle name="Normal 6 5 7 2 4" xfId="13165"/>
    <cellStyle name="Normal 6 5 7 3" xfId="13166"/>
    <cellStyle name="Normal 6 5 7 4" xfId="13167"/>
    <cellStyle name="Normal 6 5 7 5" xfId="13168"/>
    <cellStyle name="Normal 6 5 8" xfId="13169"/>
    <cellStyle name="Normal 6 5 8 2" xfId="13170"/>
    <cellStyle name="Normal 6 5 8 3" xfId="13171"/>
    <cellStyle name="Normal 6 5 8 4" xfId="13172"/>
    <cellStyle name="Normal 6 5 9" xfId="13173"/>
    <cellStyle name="Normal 6 5 9 2" xfId="13174"/>
    <cellStyle name="Normal 6 5 9 3" xfId="13175"/>
    <cellStyle name="Normal 6 5 9 4" xfId="13176"/>
    <cellStyle name="Normal 6 6" xfId="13177"/>
    <cellStyle name="Normal 6 6 2" xfId="13178"/>
    <cellStyle name="Normal 6 6 2 2" xfId="13179"/>
    <cellStyle name="Normal 6 6 2 2 2" xfId="13180"/>
    <cellStyle name="Normal 6 6 2 2 2 2" xfId="13181"/>
    <cellStyle name="Normal 6 6 2 2 2 3" xfId="13182"/>
    <cellStyle name="Normal 6 6 2 2 2 4" xfId="13183"/>
    <cellStyle name="Normal 6 6 2 2 3" xfId="13184"/>
    <cellStyle name="Normal 6 6 2 2 4" xfId="13185"/>
    <cellStyle name="Normal 6 6 2 2 5" xfId="13186"/>
    <cellStyle name="Normal 6 6 2 3" xfId="13187"/>
    <cellStyle name="Normal 6 6 2 3 2" xfId="13188"/>
    <cellStyle name="Normal 6 6 2 3 3" xfId="13189"/>
    <cellStyle name="Normal 6 6 2 3 4" xfId="13190"/>
    <cellStyle name="Normal 6 6 2 4" xfId="13191"/>
    <cellStyle name="Normal 6 6 2 5" xfId="13192"/>
    <cellStyle name="Normal 6 6 2 6" xfId="13193"/>
    <cellStyle name="Normal 6 6 3" xfId="13194"/>
    <cellStyle name="Normal 6 6 3 2" xfId="13195"/>
    <cellStyle name="Normal 6 6 3 2 2" xfId="13196"/>
    <cellStyle name="Normal 6 6 3 2 3" xfId="13197"/>
    <cellStyle name="Normal 6 6 3 2 4" xfId="13198"/>
    <cellStyle name="Normal 6 6 3 3" xfId="13199"/>
    <cellStyle name="Normal 6 6 3 4" xfId="13200"/>
    <cellStyle name="Normal 6 6 3 5" xfId="13201"/>
    <cellStyle name="Normal 6 6 4" xfId="13202"/>
    <cellStyle name="Normal 6 6 4 2" xfId="13203"/>
    <cellStyle name="Normal 6 6 4 3" xfId="13204"/>
    <cellStyle name="Normal 6 6 4 4" xfId="13205"/>
    <cellStyle name="Normal 6 6 5" xfId="13206"/>
    <cellStyle name="Normal 6 6 5 2" xfId="13207"/>
    <cellStyle name="Normal 6 6 5 3" xfId="13208"/>
    <cellStyle name="Normal 6 6 5 4" xfId="13209"/>
    <cellStyle name="Normal 6 6 6" xfId="13210"/>
    <cellStyle name="Normal 6 6 6 2" xfId="13211"/>
    <cellStyle name="Normal 6 6 6 3" xfId="13212"/>
    <cellStyle name="Normal 6 6 7" xfId="13213"/>
    <cellStyle name="Normal 6 6 8" xfId="13214"/>
    <cellStyle name="Normal 6 6 9" xfId="13215"/>
    <cellStyle name="Normal 6 7" xfId="13216"/>
    <cellStyle name="Normal 6 7 2" xfId="13217"/>
    <cellStyle name="Normal 6 7 2 2" xfId="13218"/>
    <cellStyle name="Normal 6 7 2 2 2" xfId="13219"/>
    <cellStyle name="Normal 6 7 2 2 2 2" xfId="13220"/>
    <cellStyle name="Normal 6 7 2 2 2 3" xfId="13221"/>
    <cellStyle name="Normal 6 7 2 2 2 4" xfId="13222"/>
    <cellStyle name="Normal 6 7 2 2 3" xfId="13223"/>
    <cellStyle name="Normal 6 7 2 2 4" xfId="13224"/>
    <cellStyle name="Normal 6 7 2 2 5" xfId="13225"/>
    <cellStyle name="Normal 6 7 2 3" xfId="13226"/>
    <cellStyle name="Normal 6 7 2 3 2" xfId="13227"/>
    <cellStyle name="Normal 6 7 2 3 3" xfId="13228"/>
    <cellStyle name="Normal 6 7 2 3 4" xfId="13229"/>
    <cellStyle name="Normal 6 7 2 4" xfId="13230"/>
    <cellStyle name="Normal 6 7 2 5" xfId="13231"/>
    <cellStyle name="Normal 6 7 2 6" xfId="13232"/>
    <cellStyle name="Normal 6 7 3" xfId="13233"/>
    <cellStyle name="Normal 6 7 3 2" xfId="13234"/>
    <cellStyle name="Normal 6 7 3 2 2" xfId="13235"/>
    <cellStyle name="Normal 6 7 3 2 3" xfId="13236"/>
    <cellStyle name="Normal 6 7 3 2 4" xfId="13237"/>
    <cellStyle name="Normal 6 7 3 3" xfId="13238"/>
    <cellStyle name="Normal 6 7 3 4" xfId="13239"/>
    <cellStyle name="Normal 6 7 3 5" xfId="13240"/>
    <cellStyle name="Normal 6 7 4" xfId="13241"/>
    <cellStyle name="Normal 6 7 4 2" xfId="13242"/>
    <cellStyle name="Normal 6 7 4 3" xfId="13243"/>
    <cellStyle name="Normal 6 7 4 4" xfId="13244"/>
    <cellStyle name="Normal 6 7 5" xfId="13245"/>
    <cellStyle name="Normal 6 7 5 2" xfId="13246"/>
    <cellStyle name="Normal 6 7 5 3" xfId="13247"/>
    <cellStyle name="Normal 6 7 5 4" xfId="13248"/>
    <cellStyle name="Normal 6 7 6" xfId="13249"/>
    <cellStyle name="Normal 6 7 6 2" xfId="13250"/>
    <cellStyle name="Normal 6 7 6 3" xfId="13251"/>
    <cellStyle name="Normal 6 7 7" xfId="13252"/>
    <cellStyle name="Normal 6 7 8" xfId="13253"/>
    <cellStyle name="Normal 6 7 9" xfId="13254"/>
    <cellStyle name="Normal 6 8" xfId="13255"/>
    <cellStyle name="Normal 6 8 2" xfId="13256"/>
    <cellStyle name="Normal 6 8 2 2" xfId="13257"/>
    <cellStyle name="Normal 6 8 2 2 2" xfId="13258"/>
    <cellStyle name="Normal 6 8 2 2 3" xfId="13259"/>
    <cellStyle name="Normal 6 8 2 2 4" xfId="13260"/>
    <cellStyle name="Normal 6 8 2 3" xfId="13261"/>
    <cellStyle name="Normal 6 8 2 4" xfId="13262"/>
    <cellStyle name="Normal 6 8 2 5" xfId="13263"/>
    <cellStyle name="Normal 6 8 3" xfId="13264"/>
    <cellStyle name="Normal 6 8 3 2" xfId="13265"/>
    <cellStyle name="Normal 6 8 3 3" xfId="13266"/>
    <cellStyle name="Normal 6 8 3 4" xfId="13267"/>
    <cellStyle name="Normal 6 8 4" xfId="13268"/>
    <cellStyle name="Normal 6 8 5" xfId="13269"/>
    <cellStyle name="Normal 6 8 6" xfId="13270"/>
    <cellStyle name="Normal 6 9" xfId="13271"/>
    <cellStyle name="Normal 6 9 2" xfId="13272"/>
    <cellStyle name="Normal 6 9 2 2" xfId="13273"/>
    <cellStyle name="Normal 6 9 2 2 2" xfId="13274"/>
    <cellStyle name="Normal 6 9 2 2 3" xfId="13275"/>
    <cellStyle name="Normal 6 9 2 2 4" xfId="13276"/>
    <cellStyle name="Normal 6 9 2 3" xfId="13277"/>
    <cellStyle name="Normal 6 9 2 4" xfId="13278"/>
    <cellStyle name="Normal 6 9 2 5" xfId="13279"/>
    <cellStyle name="Normal 6 9 3" xfId="13280"/>
    <cellStyle name="Normal 6 9 3 2" xfId="13281"/>
    <cellStyle name="Normal 6 9 3 3" xfId="13282"/>
    <cellStyle name="Normal 6 9 3 4" xfId="13283"/>
    <cellStyle name="Normal 6 9 4" xfId="13284"/>
    <cellStyle name="Normal 6 9 5" xfId="13285"/>
    <cellStyle name="Normal 6 9 6" xfId="13286"/>
    <cellStyle name="Normal 60" xfId="13287"/>
    <cellStyle name="Normal 60 2" xfId="13288"/>
    <cellStyle name="Normal 60 2 2" xfId="13289"/>
    <cellStyle name="Normal 60 3" xfId="13290"/>
    <cellStyle name="Normal 60 4" xfId="13291"/>
    <cellStyle name="Normal 60 5" xfId="13292"/>
    <cellStyle name="Normal 61" xfId="13293"/>
    <cellStyle name="Normal 61 2" xfId="13294"/>
    <cellStyle name="Normal 61 2 2" xfId="13295"/>
    <cellStyle name="Normal 61 3" xfId="13296"/>
    <cellStyle name="Normal 61 4" xfId="13297"/>
    <cellStyle name="Normal 61 5" xfId="13298"/>
    <cellStyle name="Normal 62" xfId="13299"/>
    <cellStyle name="Normal 62 2" xfId="13300"/>
    <cellStyle name="Normal 62 2 2" xfId="13301"/>
    <cellStyle name="Normal 62 3" xfId="13302"/>
    <cellStyle name="Normal 62 4" xfId="13303"/>
    <cellStyle name="Normal 62 5" xfId="13304"/>
    <cellStyle name="Normal 63" xfId="13305"/>
    <cellStyle name="Normal 63 2" xfId="13306"/>
    <cellStyle name="Normal 63 2 2" xfId="13307"/>
    <cellStyle name="Normal 63 3" xfId="13308"/>
    <cellStyle name="Normal 63 4" xfId="13309"/>
    <cellStyle name="Normal 63 5" xfId="13310"/>
    <cellStyle name="Normal 64" xfId="13311"/>
    <cellStyle name="Normal 64 10" xfId="13312"/>
    <cellStyle name="Normal 64 10 2" xfId="13313"/>
    <cellStyle name="Normal 64 10 3" xfId="13314"/>
    <cellStyle name="Normal 64 2" xfId="13315"/>
    <cellStyle name="Normal 64 2 2" xfId="13316"/>
    <cellStyle name="Normal 64 3" xfId="13317"/>
    <cellStyle name="Normal 64 3 2" xfId="13318"/>
    <cellStyle name="Normal 64 3 2 2" xfId="13319"/>
    <cellStyle name="Normal 64 3 2 2 2" xfId="13320"/>
    <cellStyle name="Normal 64 3 2 2 3" xfId="13321"/>
    <cellStyle name="Normal 64 3 2 2 4" xfId="13322"/>
    <cellStyle name="Normal 64 3 2 3" xfId="13323"/>
    <cellStyle name="Normal 64 3 2 4" xfId="13324"/>
    <cellStyle name="Normal 64 3 2 5" xfId="13325"/>
    <cellStyle name="Normal 64 3 3" xfId="13326"/>
    <cellStyle name="Normal 64 3 3 2" xfId="13327"/>
    <cellStyle name="Normal 64 3 3 3" xfId="13328"/>
    <cellStyle name="Normal 64 3 3 4" xfId="13329"/>
    <cellStyle name="Normal 64 3 4" xfId="13330"/>
    <cellStyle name="Normal 64 3 5" xfId="13331"/>
    <cellStyle name="Normal 64 3 6" xfId="13332"/>
    <cellStyle name="Normal 64 4" xfId="13333"/>
    <cellStyle name="Normal 64 4 2" xfId="13334"/>
    <cellStyle name="Normal 64 4 2 2" xfId="13335"/>
    <cellStyle name="Normal 64 4 2 2 2" xfId="13336"/>
    <cellStyle name="Normal 64 4 2 2 3" xfId="13337"/>
    <cellStyle name="Normal 64 4 2 2 4" xfId="13338"/>
    <cellStyle name="Normal 64 4 2 3" xfId="13339"/>
    <cellStyle name="Normal 64 4 2 4" xfId="13340"/>
    <cellStyle name="Normal 64 4 2 5" xfId="13341"/>
    <cellStyle name="Normal 64 4 3" xfId="13342"/>
    <cellStyle name="Normal 64 4 3 2" xfId="13343"/>
    <cellStyle name="Normal 64 4 3 3" xfId="13344"/>
    <cellStyle name="Normal 64 4 3 4" xfId="13345"/>
    <cellStyle name="Normal 64 4 4" xfId="13346"/>
    <cellStyle name="Normal 64 4 5" xfId="13347"/>
    <cellStyle name="Normal 64 4 6" xfId="13348"/>
    <cellStyle name="Normal 64 5" xfId="13349"/>
    <cellStyle name="Normal 64 5 2" xfId="13350"/>
    <cellStyle name="Normal 64 5 2 2" xfId="13351"/>
    <cellStyle name="Normal 64 5 2 2 2" xfId="13352"/>
    <cellStyle name="Normal 64 5 2 2 3" xfId="13353"/>
    <cellStyle name="Normal 64 5 2 2 4" xfId="13354"/>
    <cellStyle name="Normal 64 5 2 3" xfId="13355"/>
    <cellStyle name="Normal 64 5 2 4" xfId="13356"/>
    <cellStyle name="Normal 64 5 2 5" xfId="13357"/>
    <cellStyle name="Normal 64 5 3" xfId="13358"/>
    <cellStyle name="Normal 64 5 3 2" xfId="13359"/>
    <cellStyle name="Normal 64 5 3 3" xfId="13360"/>
    <cellStyle name="Normal 64 5 3 4" xfId="13361"/>
    <cellStyle name="Normal 64 5 4" xfId="13362"/>
    <cellStyle name="Normal 64 5 5" xfId="13363"/>
    <cellStyle name="Normal 64 5 6" xfId="13364"/>
    <cellStyle name="Normal 64 6" xfId="13365"/>
    <cellStyle name="Normal 64 6 2" xfId="13366"/>
    <cellStyle name="Normal 64 6 2 2" xfId="13367"/>
    <cellStyle name="Normal 64 6 2 3" xfId="13368"/>
    <cellStyle name="Normal 64 6 2 4" xfId="13369"/>
    <cellStyle name="Normal 64 6 3" xfId="13370"/>
    <cellStyle name="Normal 64 6 4" xfId="13371"/>
    <cellStyle name="Normal 64 6 5" xfId="13372"/>
    <cellStyle name="Normal 64 7" xfId="13373"/>
    <cellStyle name="Normal 64 7 2" xfId="13374"/>
    <cellStyle name="Normal 64 7 3" xfId="13375"/>
    <cellStyle name="Normal 64 7 4" xfId="13376"/>
    <cellStyle name="Normal 64 8" xfId="13377"/>
    <cellStyle name="Normal 64 8 2" xfId="13378"/>
    <cellStyle name="Normal 64 8 3" xfId="13379"/>
    <cellStyle name="Normal 64 8 4" xfId="13380"/>
    <cellStyle name="Normal 64 9" xfId="13381"/>
    <cellStyle name="Normal 64 9 2" xfId="13382"/>
    <cellStyle name="Normal 64 9 3" xfId="13383"/>
    <cellStyle name="Normal 64 9 4" xfId="13384"/>
    <cellStyle name="Normal 65" xfId="13385"/>
    <cellStyle name="Normal 65 2" xfId="13386"/>
    <cellStyle name="Normal 65 2 2" xfId="13387"/>
    <cellStyle name="Normal 65 2 2 2" xfId="13388"/>
    <cellStyle name="Normal 65 2 2 2 2" xfId="13389"/>
    <cellStyle name="Normal 65 2 2 2 2 2" xfId="13390"/>
    <cellStyle name="Normal 65 2 2 2 2 3" xfId="13391"/>
    <cellStyle name="Normal 65 2 2 2 2 4" xfId="13392"/>
    <cellStyle name="Normal 65 2 2 2 3" xfId="13393"/>
    <cellStyle name="Normal 65 2 2 2 4" xfId="13394"/>
    <cellStyle name="Normal 65 2 2 2 5" xfId="13395"/>
    <cellStyle name="Normal 65 2 2 3" xfId="13396"/>
    <cellStyle name="Normal 65 2 2 3 2" xfId="13397"/>
    <cellStyle name="Normal 65 2 2 3 3" xfId="13398"/>
    <cellStyle name="Normal 65 2 2 3 4" xfId="13399"/>
    <cellStyle name="Normal 65 2 2 4" xfId="13400"/>
    <cellStyle name="Normal 65 2 2 5" xfId="13401"/>
    <cellStyle name="Normal 65 2 2 6" xfId="13402"/>
    <cellStyle name="Normal 65 2 3" xfId="13403"/>
    <cellStyle name="Normal 65 2 3 2" xfId="13404"/>
    <cellStyle name="Normal 65 2 3 2 2" xfId="13405"/>
    <cellStyle name="Normal 65 2 3 2 3" xfId="13406"/>
    <cellStyle name="Normal 65 2 3 2 4" xfId="13407"/>
    <cellStyle name="Normal 65 2 3 3" xfId="13408"/>
    <cellStyle name="Normal 65 2 3 4" xfId="13409"/>
    <cellStyle name="Normal 65 2 3 5" xfId="13410"/>
    <cellStyle name="Normal 65 2 4" xfId="13411"/>
    <cellStyle name="Normal 65 2 4 2" xfId="13412"/>
    <cellStyle name="Normal 65 2 4 3" xfId="13413"/>
    <cellStyle name="Normal 65 2 4 4" xfId="13414"/>
    <cellStyle name="Normal 65 2 5" xfId="13415"/>
    <cellStyle name="Normal 65 2 5 2" xfId="13416"/>
    <cellStyle name="Normal 65 2 5 3" xfId="13417"/>
    <cellStyle name="Normal 65 2 5 4" xfId="13418"/>
    <cellStyle name="Normal 65 2 6" xfId="13419"/>
    <cellStyle name="Normal 65 2 6 2" xfId="13420"/>
    <cellStyle name="Normal 65 2 6 3" xfId="13421"/>
    <cellStyle name="Normal 65 2 7" xfId="13422"/>
    <cellStyle name="Normal 65 2 8" xfId="13423"/>
    <cellStyle name="Normal 65 2 9" xfId="13424"/>
    <cellStyle name="Normal 65 3" xfId="13425"/>
    <cellStyle name="Normal 66" xfId="13426"/>
    <cellStyle name="Normal 66 2" xfId="13427"/>
    <cellStyle name="Normal 66 2 2" xfId="13428"/>
    <cellStyle name="Normal 66 3" xfId="13429"/>
    <cellStyle name="Normal 66 3 2" xfId="13430"/>
    <cellStyle name="Normal 66 3 2 2" xfId="13431"/>
    <cellStyle name="Normal 66 3 2 2 2" xfId="13432"/>
    <cellStyle name="Normal 66 3 2 2 3" xfId="13433"/>
    <cellStyle name="Normal 66 3 2 2 4" xfId="13434"/>
    <cellStyle name="Normal 66 3 2 3" xfId="13435"/>
    <cellStyle name="Normal 66 3 2 4" xfId="13436"/>
    <cellStyle name="Normal 66 3 2 5" xfId="13437"/>
    <cellStyle name="Normal 66 3 3" xfId="13438"/>
    <cellStyle name="Normal 66 3 3 2" xfId="13439"/>
    <cellStyle name="Normal 66 3 3 3" xfId="13440"/>
    <cellStyle name="Normal 66 3 3 4" xfId="13441"/>
    <cellStyle name="Normal 66 3 4" xfId="13442"/>
    <cellStyle name="Normal 66 3 5" xfId="13443"/>
    <cellStyle name="Normal 66 3 6" xfId="13444"/>
    <cellStyle name="Normal 66 4" xfId="13445"/>
    <cellStyle name="Normal 66 4 2" xfId="13446"/>
    <cellStyle name="Normal 66 4 2 2" xfId="13447"/>
    <cellStyle name="Normal 66 4 2 2 2" xfId="13448"/>
    <cellStyle name="Normal 66 4 2 2 3" xfId="13449"/>
    <cellStyle name="Normal 66 4 2 2 4" xfId="13450"/>
    <cellStyle name="Normal 66 4 2 3" xfId="13451"/>
    <cellStyle name="Normal 66 4 2 4" xfId="13452"/>
    <cellStyle name="Normal 66 4 2 5" xfId="13453"/>
    <cellStyle name="Normal 66 4 3" xfId="13454"/>
    <cellStyle name="Normal 66 4 3 2" xfId="13455"/>
    <cellStyle name="Normal 66 4 3 3" xfId="13456"/>
    <cellStyle name="Normal 66 4 3 4" xfId="13457"/>
    <cellStyle name="Normal 66 4 4" xfId="13458"/>
    <cellStyle name="Normal 66 4 5" xfId="13459"/>
    <cellStyle name="Normal 66 4 6" xfId="13460"/>
    <cellStyle name="Normal 66 5" xfId="13461"/>
    <cellStyle name="Normal 66 5 2" xfId="13462"/>
    <cellStyle name="Normal 66 5 2 2" xfId="13463"/>
    <cellStyle name="Normal 66 5 2 3" xfId="13464"/>
    <cellStyle name="Normal 66 5 2 4" xfId="13465"/>
    <cellStyle name="Normal 66 5 3" xfId="13466"/>
    <cellStyle name="Normal 66 5 4" xfId="13467"/>
    <cellStyle name="Normal 66 5 5" xfId="13468"/>
    <cellStyle name="Normal 66 6" xfId="13469"/>
    <cellStyle name="Normal 66 6 2" xfId="13470"/>
    <cellStyle name="Normal 66 6 3" xfId="13471"/>
    <cellStyle name="Normal 66 6 4" xfId="13472"/>
    <cellStyle name="Normal 66 7" xfId="13473"/>
    <cellStyle name="Normal 66 7 2" xfId="13474"/>
    <cellStyle name="Normal 66 7 3" xfId="13475"/>
    <cellStyle name="Normal 67" xfId="13476"/>
    <cellStyle name="Normal 67 10" xfId="13477"/>
    <cellStyle name="Normal 67 2" xfId="13478"/>
    <cellStyle name="Normal 67 2 2" xfId="13479"/>
    <cellStyle name="Normal 67 2 2 2" xfId="13480"/>
    <cellStyle name="Normal 67 2 2 2 2" xfId="13481"/>
    <cellStyle name="Normal 67 2 2 2 3" xfId="13482"/>
    <cellStyle name="Normal 67 2 2 2 4" xfId="13483"/>
    <cellStyle name="Normal 67 2 2 3" xfId="13484"/>
    <cellStyle name="Normal 67 2 2 4" xfId="13485"/>
    <cellStyle name="Normal 67 2 2 5" xfId="13486"/>
    <cellStyle name="Normal 67 2 3" xfId="13487"/>
    <cellStyle name="Normal 67 2 3 2" xfId="13488"/>
    <cellStyle name="Normal 67 2 3 3" xfId="13489"/>
    <cellStyle name="Normal 67 2 3 4" xfId="13490"/>
    <cellStyle name="Normal 67 2 4" xfId="13491"/>
    <cellStyle name="Normal 67 2 5" xfId="13492"/>
    <cellStyle name="Normal 67 2 6" xfId="13493"/>
    <cellStyle name="Normal 67 3" xfId="13494"/>
    <cellStyle name="Normal 67 3 2" xfId="13495"/>
    <cellStyle name="Normal 67 3 2 2" xfId="13496"/>
    <cellStyle name="Normal 67 3 2 3" xfId="13497"/>
    <cellStyle name="Normal 67 3 2 4" xfId="13498"/>
    <cellStyle name="Normal 67 3 3" xfId="13499"/>
    <cellStyle name="Normal 67 3 4" xfId="13500"/>
    <cellStyle name="Normal 67 3 5" xfId="13501"/>
    <cellStyle name="Normal 67 4" xfId="13502"/>
    <cellStyle name="Normal 67 4 2" xfId="13503"/>
    <cellStyle name="Normal 67 4 3" xfId="13504"/>
    <cellStyle name="Normal 67 4 4" xfId="13505"/>
    <cellStyle name="Normal 67 5" xfId="13506"/>
    <cellStyle name="Normal 67 5 2" xfId="13507"/>
    <cellStyle name="Normal 67 5 3" xfId="13508"/>
    <cellStyle name="Normal 67 5 4" xfId="13509"/>
    <cellStyle name="Normal 67 6" xfId="13510"/>
    <cellStyle name="Normal 67 7" xfId="13511"/>
    <cellStyle name="Normal 67 7 2" xfId="13512"/>
    <cellStyle name="Normal 67 7 3" xfId="13513"/>
    <cellStyle name="Normal 67 8" xfId="13514"/>
    <cellStyle name="Normal 67 9" xfId="13515"/>
    <cellStyle name="Normal 68" xfId="13516"/>
    <cellStyle name="Normal 68 2" xfId="13517"/>
    <cellStyle name="Normal 69" xfId="13518"/>
    <cellStyle name="Normal 69 2" xfId="13519"/>
    <cellStyle name="Normal 69 2 2" xfId="13520"/>
    <cellStyle name="Normal 69 2 3" xfId="13521"/>
    <cellStyle name="Normal 69 2 4" xfId="13522"/>
    <cellStyle name="Normal 7" xfId="13523"/>
    <cellStyle name="Normal 7 2" xfId="13524"/>
    <cellStyle name="Normal 7 2 2" xfId="13525"/>
    <cellStyle name="Normal 7 2 2 2" xfId="13526"/>
    <cellStyle name="Normal 7 2 3" xfId="13527"/>
    <cellStyle name="Normal 7 2 4" xfId="13528"/>
    <cellStyle name="Normal 7 3" xfId="13529"/>
    <cellStyle name="Normal 7 3 2" xfId="13530"/>
    <cellStyle name="Normal 7 4" xfId="13531"/>
    <cellStyle name="Normal 7 4 2" xfId="13532"/>
    <cellStyle name="Normal 7 5" xfId="13533"/>
    <cellStyle name="Normal 7 6" xfId="13534"/>
    <cellStyle name="Normal 7 6 2" xfId="13535"/>
    <cellStyle name="Normal 7 7" xfId="13536"/>
    <cellStyle name="Normal 70" xfId="13537"/>
    <cellStyle name="Normal 71" xfId="13538"/>
    <cellStyle name="Normal 72" xfId="13539"/>
    <cellStyle name="Normal 73" xfId="13540"/>
    <cellStyle name="Normal 74" xfId="13541"/>
    <cellStyle name="Normal 75" xfId="13542"/>
    <cellStyle name="Normal 76" xfId="13543"/>
    <cellStyle name="Normal 77" xfId="13544"/>
    <cellStyle name="Normal 78" xfId="13545"/>
    <cellStyle name="Normal 79" xfId="13546"/>
    <cellStyle name="Normal 8" xfId="13547"/>
    <cellStyle name="Normal 8 2" xfId="13548"/>
    <cellStyle name="Normal 8 2 2" xfId="13549"/>
    <cellStyle name="Normal 8 2 2 2" xfId="13550"/>
    <cellStyle name="Normal 8 2 3" xfId="13551"/>
    <cellStyle name="Normal 8 2 4" xfId="13552"/>
    <cellStyle name="Normal 8 3" xfId="13553"/>
    <cellStyle name="Normal 8 3 2" xfId="13554"/>
    <cellStyle name="Normal 8 3 2 2" xfId="13555"/>
    <cellStyle name="Normal 8 3 2 2 2" xfId="13556"/>
    <cellStyle name="Normal 8 3 2 3" xfId="13557"/>
    <cellStyle name="Normal 8 3 3" xfId="13558"/>
    <cellStyle name="Normal 8 4" xfId="13559"/>
    <cellStyle name="Normal 8 4 2" xfId="13560"/>
    <cellStyle name="Normal 8 4 2 2" xfId="13561"/>
    <cellStyle name="Normal 8 4 2 2 2" xfId="13562"/>
    <cellStyle name="Normal 8 4 2 3" xfId="13563"/>
    <cellStyle name="Normal 8 4 2 3 2" xfId="13564"/>
    <cellStyle name="Normal 8 4 2 4" xfId="13565"/>
    <cellStyle name="Normal 8 4 3" xfId="13566"/>
    <cellStyle name="Normal 8 5" xfId="13567"/>
    <cellStyle name="Normal 8 5 2" xfId="13568"/>
    <cellStyle name="Normal 8 6" xfId="13569"/>
    <cellStyle name="Normal 8 6 2" xfId="13570"/>
    <cellStyle name="Normal 8 7" xfId="13571"/>
    <cellStyle name="Normal 8 8" xfId="13572"/>
    <cellStyle name="Normal 8 8 2" xfId="13573"/>
    <cellStyle name="Normal 8 9" xfId="13574"/>
    <cellStyle name="Normal 80" xfId="13575"/>
    <cellStyle name="Normal 81" xfId="13576"/>
    <cellStyle name="Normal 82" xfId="13577"/>
    <cellStyle name="Normal 83" xfId="13578"/>
    <cellStyle name="Normal 84" xfId="13579"/>
    <cellStyle name="Normal 85" xfId="13580"/>
    <cellStyle name="Normal 86" xfId="13581"/>
    <cellStyle name="Normal 87" xfId="13582"/>
    <cellStyle name="Normal 88" xfId="13583"/>
    <cellStyle name="Normal 89" xfId="5823"/>
    <cellStyle name="Normal 9" xfId="13584"/>
    <cellStyle name="Normal 9 2" xfId="13585"/>
    <cellStyle name="Normal 9 2 2" xfId="13586"/>
    <cellStyle name="Normal 9 3" xfId="13587"/>
    <cellStyle name="Normal 9 4" xfId="13588"/>
    <cellStyle name="Normal 90" xfId="13589"/>
    <cellStyle name="Normal 91" xfId="13590"/>
    <cellStyle name="Normal 92" xfId="5824"/>
    <cellStyle name="Normal 93" xfId="13591"/>
    <cellStyle name="Normal 94" xfId="13592"/>
    <cellStyle name="Normal 95" xfId="13593"/>
    <cellStyle name="Normal 96" xfId="13594"/>
    <cellStyle name="Normal 97" xfId="13595"/>
    <cellStyle name="Normal 98" xfId="13596"/>
    <cellStyle name="Normal 99" xfId="13597"/>
    <cellStyle name="Normal_FICHA DE VERIFICAÇÃO PRELIMINAR - Plano R" xfId="7256"/>
    <cellStyle name="Normal1" xfId="13598"/>
    <cellStyle name="Normal2" xfId="13599"/>
    <cellStyle name="Normal2 2" xfId="13600"/>
    <cellStyle name="Normal3" xfId="13601"/>
    <cellStyle name="Normal3 2" xfId="13602"/>
    <cellStyle name="Nota 2" xfId="5825"/>
    <cellStyle name="Nota 2 2" xfId="13603"/>
    <cellStyle name="Nota 2 3" xfId="13604"/>
    <cellStyle name="Nota 2 4" xfId="13605"/>
    <cellStyle name="Nota 3" xfId="13606"/>
    <cellStyle name="Nota 3 2" xfId="13607"/>
    <cellStyle name="Nota 4" xfId="13608"/>
    <cellStyle name="Nota 5" xfId="13609"/>
    <cellStyle name="Nota 6" xfId="13610"/>
    <cellStyle name="Notas" xfId="13611"/>
    <cellStyle name="Notas 10" xfId="13612"/>
    <cellStyle name="Notas 10 2" xfId="13613"/>
    <cellStyle name="Notas 10 2 2" xfId="13614"/>
    <cellStyle name="Notas 10 3" xfId="13615"/>
    <cellStyle name="Notas 11" xfId="13616"/>
    <cellStyle name="Notas 11 2" xfId="13617"/>
    <cellStyle name="Notas 11 2 2" xfId="13618"/>
    <cellStyle name="Notas 11 3" xfId="13619"/>
    <cellStyle name="Notas 12" xfId="13620"/>
    <cellStyle name="Notas 12 2" xfId="13621"/>
    <cellStyle name="Notas 12 2 2" xfId="13622"/>
    <cellStyle name="Notas 12 3" xfId="13623"/>
    <cellStyle name="Notas 13" xfId="13624"/>
    <cellStyle name="Notas 13 2" xfId="13625"/>
    <cellStyle name="Notas 13 2 2" xfId="13626"/>
    <cellStyle name="Notas 13 3" xfId="13627"/>
    <cellStyle name="Notas 14" xfId="13628"/>
    <cellStyle name="Notas 14 2" xfId="13629"/>
    <cellStyle name="Notas 14 2 2" xfId="13630"/>
    <cellStyle name="Notas 14 3" xfId="13631"/>
    <cellStyle name="Notas 15" xfId="13632"/>
    <cellStyle name="Notas 15 2" xfId="13633"/>
    <cellStyle name="Notas 2" xfId="13634"/>
    <cellStyle name="Notas 2 2" xfId="13635"/>
    <cellStyle name="Notas 2 2 2" xfId="13636"/>
    <cellStyle name="Notas 2 2 2 2" xfId="13637"/>
    <cellStyle name="Notas 2 2 3" xfId="13638"/>
    <cellStyle name="Notas 2 3" xfId="13639"/>
    <cellStyle name="Notas 2 3 2" xfId="13640"/>
    <cellStyle name="Notas 2 3 2 2" xfId="13641"/>
    <cellStyle name="Notas 2 3 3" xfId="13642"/>
    <cellStyle name="Notas 2 4" xfId="13643"/>
    <cellStyle name="Notas 2 4 2" xfId="13644"/>
    <cellStyle name="Notas 2 4 2 2" xfId="13645"/>
    <cellStyle name="Notas 2 4 3" xfId="13646"/>
    <cellStyle name="Notas 2 5" xfId="13647"/>
    <cellStyle name="Notas 2 5 2" xfId="13648"/>
    <cellStyle name="Notas 2 5 2 2" xfId="13649"/>
    <cellStyle name="Notas 2 5 3" xfId="13650"/>
    <cellStyle name="Notas 2 6" xfId="13651"/>
    <cellStyle name="Notas 2 6 2" xfId="13652"/>
    <cellStyle name="Notas 2 6 2 2" xfId="13653"/>
    <cellStyle name="Notas 2 6 3" xfId="13654"/>
    <cellStyle name="Notas 2 7" xfId="13655"/>
    <cellStyle name="Notas 2 7 2" xfId="13656"/>
    <cellStyle name="Notas 3" xfId="13657"/>
    <cellStyle name="Notas 3 2" xfId="13658"/>
    <cellStyle name="Notas 3 2 2" xfId="13659"/>
    <cellStyle name="Notas 3 2 2 2" xfId="13660"/>
    <cellStyle name="Notas 3 2 3" xfId="13661"/>
    <cellStyle name="Notas 3 3" xfId="13662"/>
    <cellStyle name="Notas 3 3 2" xfId="13663"/>
    <cellStyle name="Notas 3 3 2 2" xfId="13664"/>
    <cellStyle name="Notas 3 3 3" xfId="13665"/>
    <cellStyle name="Notas 3 4" xfId="13666"/>
    <cellStyle name="Notas 3 4 2" xfId="13667"/>
    <cellStyle name="Notas 3 4 2 2" xfId="13668"/>
    <cellStyle name="Notas 3 4 3" xfId="13669"/>
    <cellStyle name="Notas 3 5" xfId="13670"/>
    <cellStyle name="Notas 3 5 2" xfId="13671"/>
    <cellStyle name="Notas 3 5 2 2" xfId="13672"/>
    <cellStyle name="Notas 3 5 3" xfId="13673"/>
    <cellStyle name="Notas 3 6" xfId="13674"/>
    <cellStyle name="Notas 3 6 2" xfId="13675"/>
    <cellStyle name="Notas 3 7" xfId="13676"/>
    <cellStyle name="Notas 4" xfId="13677"/>
    <cellStyle name="Notas 4 2" xfId="13678"/>
    <cellStyle name="Notas 4 2 2" xfId="13679"/>
    <cellStyle name="Notas 4 2 2 2" xfId="13680"/>
    <cellStyle name="Notas 4 2 3" xfId="13681"/>
    <cellStyle name="Notas 4 3" xfId="13682"/>
    <cellStyle name="Notas 4 3 2" xfId="13683"/>
    <cellStyle name="Notas 4 3 2 2" xfId="13684"/>
    <cellStyle name="Notas 4 3 3" xfId="13685"/>
    <cellStyle name="Notas 4 4" xfId="13686"/>
    <cellStyle name="Notas 4 4 2" xfId="13687"/>
    <cellStyle name="Notas 4 4 2 2" xfId="13688"/>
    <cellStyle name="Notas 4 4 3" xfId="13689"/>
    <cellStyle name="Notas 4 5" xfId="13690"/>
    <cellStyle name="Notas 4 5 2" xfId="13691"/>
    <cellStyle name="Notas 4 5 2 2" xfId="13692"/>
    <cellStyle name="Notas 4 5 3" xfId="13693"/>
    <cellStyle name="Notas 4 6" xfId="13694"/>
    <cellStyle name="Notas 4 6 2" xfId="13695"/>
    <cellStyle name="Notas 4 7" xfId="13696"/>
    <cellStyle name="Notas 5" xfId="13697"/>
    <cellStyle name="Notas 5 2" xfId="13698"/>
    <cellStyle name="Notas 5 2 2" xfId="13699"/>
    <cellStyle name="Notas 5 2 2 2" xfId="13700"/>
    <cellStyle name="Notas 5 2 3" xfId="13701"/>
    <cellStyle name="Notas 5 3" xfId="13702"/>
    <cellStyle name="Notas 5 3 2" xfId="13703"/>
    <cellStyle name="Notas 5 3 2 2" xfId="13704"/>
    <cellStyle name="Notas 5 3 3" xfId="13705"/>
    <cellStyle name="Notas 5 4" xfId="13706"/>
    <cellStyle name="Notas 5 4 2" xfId="13707"/>
    <cellStyle name="Notas 5 4 2 2" xfId="13708"/>
    <cellStyle name="Notas 5 4 3" xfId="13709"/>
    <cellStyle name="Notas 5 5" xfId="13710"/>
    <cellStyle name="Notas 5 5 2" xfId="13711"/>
    <cellStyle name="Notas 5 5 2 2" xfId="13712"/>
    <cellStyle name="Notas 5 5 3" xfId="13713"/>
    <cellStyle name="Notas 5 6" xfId="13714"/>
    <cellStyle name="Notas 5 6 2" xfId="13715"/>
    <cellStyle name="Notas 5 7" xfId="13716"/>
    <cellStyle name="Notas 6" xfId="13717"/>
    <cellStyle name="Notas 6 2" xfId="13718"/>
    <cellStyle name="Notas 6 2 2" xfId="13719"/>
    <cellStyle name="Notas 6 2 2 2" xfId="13720"/>
    <cellStyle name="Notas 6 2 3" xfId="13721"/>
    <cellStyle name="Notas 6 3" xfId="13722"/>
    <cellStyle name="Notas 6 3 2" xfId="13723"/>
    <cellStyle name="Notas 6 3 2 2" xfId="13724"/>
    <cellStyle name="Notas 6 3 3" xfId="13725"/>
    <cellStyle name="Notas 6 4" xfId="13726"/>
    <cellStyle name="Notas 6 4 2" xfId="13727"/>
    <cellStyle name="Notas 6 4 2 2" xfId="13728"/>
    <cellStyle name="Notas 6 4 3" xfId="13729"/>
    <cellStyle name="Notas 6 5" xfId="13730"/>
    <cellStyle name="Notas 6 5 2" xfId="13731"/>
    <cellStyle name="Notas 6 5 2 2" xfId="13732"/>
    <cellStyle name="Notas 6 5 3" xfId="13733"/>
    <cellStyle name="Notas 6 6" xfId="13734"/>
    <cellStyle name="Notas 6 6 2" xfId="13735"/>
    <cellStyle name="Notas 6 7" xfId="13736"/>
    <cellStyle name="Notas 7" xfId="13737"/>
    <cellStyle name="Notas 7 2" xfId="13738"/>
    <cellStyle name="Notas 7 2 2" xfId="13739"/>
    <cellStyle name="Notas 7 2 2 2" xfId="13740"/>
    <cellStyle name="Notas 7 2 3" xfId="13741"/>
    <cellStyle name="Notas 7 3" xfId="13742"/>
    <cellStyle name="Notas 7 3 2" xfId="13743"/>
    <cellStyle name="Notas 7 3 2 2" xfId="13744"/>
    <cellStyle name="Notas 7 3 3" xfId="13745"/>
    <cellStyle name="Notas 7 4" xfId="13746"/>
    <cellStyle name="Notas 7 4 2" xfId="13747"/>
    <cellStyle name="Notas 7 4 2 2" xfId="13748"/>
    <cellStyle name="Notas 7 4 3" xfId="13749"/>
    <cellStyle name="Notas 7 5" xfId="13750"/>
    <cellStyle name="Notas 7 5 2" xfId="13751"/>
    <cellStyle name="Notas 7 5 2 2" xfId="13752"/>
    <cellStyle name="Notas 7 5 3" xfId="13753"/>
    <cellStyle name="Notas 7 6" xfId="13754"/>
    <cellStyle name="Notas 7 6 2" xfId="13755"/>
    <cellStyle name="Notas 7 7" xfId="13756"/>
    <cellStyle name="Notas 8" xfId="13757"/>
    <cellStyle name="Notas 8 2" xfId="13758"/>
    <cellStyle name="Notas 8 2 2" xfId="13759"/>
    <cellStyle name="Notas 8 2 2 2" xfId="13760"/>
    <cellStyle name="Notas 8 2 3" xfId="13761"/>
    <cellStyle name="Notas 8 3" xfId="13762"/>
    <cellStyle name="Notas 8 3 2" xfId="13763"/>
    <cellStyle name="Notas 8 3 2 2" xfId="13764"/>
    <cellStyle name="Notas 8 3 3" xfId="13765"/>
    <cellStyle name="Notas 8 4" xfId="13766"/>
    <cellStyle name="Notas 8 4 2" xfId="13767"/>
    <cellStyle name="Notas 8 4 2 2" xfId="13768"/>
    <cellStyle name="Notas 8 4 3" xfId="13769"/>
    <cellStyle name="Notas 8 5" xfId="13770"/>
    <cellStyle name="Notas 8 5 2" xfId="13771"/>
    <cellStyle name="Notas 8 5 2 2" xfId="13772"/>
    <cellStyle name="Notas 8 5 3" xfId="13773"/>
    <cellStyle name="Notas 8 6" xfId="13774"/>
    <cellStyle name="Notas 8 6 2" xfId="13775"/>
    <cellStyle name="Notas 8 7" xfId="13776"/>
    <cellStyle name="Notas 9" xfId="13777"/>
    <cellStyle name="Notas 9 2" xfId="13778"/>
    <cellStyle name="Notas 9 2 2" xfId="13779"/>
    <cellStyle name="Notas 9 2 2 2" xfId="13780"/>
    <cellStyle name="Notas 9 2 3" xfId="13781"/>
    <cellStyle name="Notas 9 3" xfId="13782"/>
    <cellStyle name="Notas 9 3 2" xfId="13783"/>
    <cellStyle name="Notas 9 3 2 2" xfId="13784"/>
    <cellStyle name="Notas 9 3 3" xfId="13785"/>
    <cellStyle name="Notas 9 4" xfId="13786"/>
    <cellStyle name="Notas 9 4 2" xfId="13787"/>
    <cellStyle name="Notas 9 4 2 2" xfId="13788"/>
    <cellStyle name="Notas 9 4 3" xfId="13789"/>
    <cellStyle name="Notas 9 5" xfId="13790"/>
    <cellStyle name="Notas 9 5 2" xfId="13791"/>
    <cellStyle name="Notas 9 5 2 2" xfId="13792"/>
    <cellStyle name="Notas 9 5 3" xfId="13793"/>
    <cellStyle name="Notas 9 6" xfId="13794"/>
    <cellStyle name="Notas 9 6 2" xfId="13795"/>
    <cellStyle name="Notas 9 7" xfId="13796"/>
    <cellStyle name="Note" xfId="5826"/>
    <cellStyle name="Œ…‹æØ‚è [0.00]_COST_SUM" xfId="13797"/>
    <cellStyle name="Œ…‹æØ‚è_COST_SUM" xfId="13798"/>
    <cellStyle name="Output" xfId="5827"/>
    <cellStyle name="Percent [2]" xfId="13799"/>
    <cellStyle name="Percent [2] 2" xfId="13800"/>
    <cellStyle name="Percent [2] 2 2" xfId="13801"/>
    <cellStyle name="Percent [2] 3" xfId="13802"/>
    <cellStyle name="Percent [2] 4" xfId="13803"/>
    <cellStyle name="Percent 2" xfId="5828"/>
    <cellStyle name="Percent 3" xfId="5829"/>
    <cellStyle name="Percent 3 2" xfId="5830"/>
    <cellStyle name="Percent 4" xfId="5831"/>
    <cellStyle name="Percent_Sheet1" xfId="13804"/>
    <cellStyle name="Percentual" xfId="13805"/>
    <cellStyle name="Ponto" xfId="13806"/>
    <cellStyle name="Porcentagem 10" xfId="13807"/>
    <cellStyle name="Porcentagem 10 2" xfId="13808"/>
    <cellStyle name="Porcentagem 11" xfId="13809"/>
    <cellStyle name="Porcentagem 12" xfId="13810"/>
    <cellStyle name="Porcentagem 12 4" xfId="13811"/>
    <cellStyle name="Porcentagem 13" xfId="13812"/>
    <cellStyle name="Porcentagem 2" xfId="8"/>
    <cellStyle name="Porcentagem 2 2" xfId="5832"/>
    <cellStyle name="Porcentagem 2 2 2" xfId="13813"/>
    <cellStyle name="Porcentagem 2 3" xfId="5833"/>
    <cellStyle name="Porcentagem 2 4" xfId="5834"/>
    <cellStyle name="Porcentagem 2 5" xfId="5835"/>
    <cellStyle name="Porcentagem 2 6" xfId="5836"/>
    <cellStyle name="Porcentagem 3" xfId="5837"/>
    <cellStyle name="Porcentagem 3 2" xfId="13814"/>
    <cellStyle name="Porcentagem 3 3" xfId="13815"/>
    <cellStyle name="Porcentagem 3 4" xfId="13816"/>
    <cellStyle name="Porcentagem 4" xfId="5838"/>
    <cellStyle name="Porcentagem 4 2" xfId="13817"/>
    <cellStyle name="Porcentagem 4 2 2" xfId="13818"/>
    <cellStyle name="Porcentagem 4 2 2 2" xfId="13819"/>
    <cellStyle name="Porcentagem 4 2 3" xfId="13820"/>
    <cellStyle name="Porcentagem 5" xfId="5839"/>
    <cellStyle name="Porcentagem 5 2" xfId="13821"/>
    <cellStyle name="Porcentagem 6" xfId="13822"/>
    <cellStyle name="Porcentagem 6 10" xfId="13823"/>
    <cellStyle name="Porcentagem 6 10 2" xfId="13824"/>
    <cellStyle name="Porcentagem 6 10 3" xfId="13825"/>
    <cellStyle name="Porcentagem 6 10 4" xfId="13826"/>
    <cellStyle name="Porcentagem 6 11" xfId="13827"/>
    <cellStyle name="Porcentagem 6 11 2" xfId="13828"/>
    <cellStyle name="Porcentagem 6 11 3" xfId="13829"/>
    <cellStyle name="Porcentagem 6 11 4" xfId="13830"/>
    <cellStyle name="Porcentagem 6 12" xfId="13831"/>
    <cellStyle name="Porcentagem 6 12 2" xfId="13832"/>
    <cellStyle name="Porcentagem 6 12 3" xfId="13833"/>
    <cellStyle name="Porcentagem 6 13" xfId="13834"/>
    <cellStyle name="Porcentagem 6 13 2" xfId="13835"/>
    <cellStyle name="Porcentagem 6 14" xfId="13836"/>
    <cellStyle name="Porcentagem 6 15" xfId="13837"/>
    <cellStyle name="Porcentagem 6 2" xfId="13838"/>
    <cellStyle name="Porcentagem 6 2 10" xfId="13839"/>
    <cellStyle name="Porcentagem 6 2 10 2" xfId="13840"/>
    <cellStyle name="Porcentagem 6 2 10 3" xfId="13841"/>
    <cellStyle name="Porcentagem 6 2 10 4" xfId="13842"/>
    <cellStyle name="Porcentagem 6 2 11" xfId="13843"/>
    <cellStyle name="Porcentagem 6 2 11 2" xfId="13844"/>
    <cellStyle name="Porcentagem 6 2 11 3" xfId="13845"/>
    <cellStyle name="Porcentagem 6 2 12" xfId="13846"/>
    <cellStyle name="Porcentagem 6 2 12 2" xfId="13847"/>
    <cellStyle name="Porcentagem 6 2 13" xfId="13848"/>
    <cellStyle name="Porcentagem 6 2 14" xfId="13849"/>
    <cellStyle name="Porcentagem 6 2 2" xfId="13850"/>
    <cellStyle name="Porcentagem 6 2 2 2" xfId="13851"/>
    <cellStyle name="Porcentagem 6 2 2 2 2" xfId="13852"/>
    <cellStyle name="Porcentagem 6 2 2 2 2 2" xfId="13853"/>
    <cellStyle name="Porcentagem 6 2 2 2 2 2 2" xfId="13854"/>
    <cellStyle name="Porcentagem 6 2 2 2 2 2 3" xfId="13855"/>
    <cellStyle name="Porcentagem 6 2 2 2 2 2 4" xfId="13856"/>
    <cellStyle name="Porcentagem 6 2 2 2 2 3" xfId="13857"/>
    <cellStyle name="Porcentagem 6 2 2 2 2 4" xfId="13858"/>
    <cellStyle name="Porcentagem 6 2 2 2 2 5" xfId="13859"/>
    <cellStyle name="Porcentagem 6 2 2 2 3" xfId="13860"/>
    <cellStyle name="Porcentagem 6 2 2 2 3 2" xfId="13861"/>
    <cellStyle name="Porcentagem 6 2 2 2 3 3" xfId="13862"/>
    <cellStyle name="Porcentagem 6 2 2 2 3 4" xfId="13863"/>
    <cellStyle name="Porcentagem 6 2 2 2 4" xfId="13864"/>
    <cellStyle name="Porcentagem 6 2 2 2 5" xfId="13865"/>
    <cellStyle name="Porcentagem 6 2 2 2 6" xfId="13866"/>
    <cellStyle name="Porcentagem 6 2 2 3" xfId="13867"/>
    <cellStyle name="Porcentagem 6 2 2 3 2" xfId="13868"/>
    <cellStyle name="Porcentagem 6 2 2 3 2 2" xfId="13869"/>
    <cellStyle name="Porcentagem 6 2 2 3 2 3" xfId="13870"/>
    <cellStyle name="Porcentagem 6 2 2 3 2 4" xfId="13871"/>
    <cellStyle name="Porcentagem 6 2 2 3 3" xfId="13872"/>
    <cellStyle name="Porcentagem 6 2 2 3 4" xfId="13873"/>
    <cellStyle name="Porcentagem 6 2 2 3 5" xfId="13874"/>
    <cellStyle name="Porcentagem 6 2 2 4" xfId="13875"/>
    <cellStyle name="Porcentagem 6 2 2 4 2" xfId="13876"/>
    <cellStyle name="Porcentagem 6 2 2 4 3" xfId="13877"/>
    <cellStyle name="Porcentagem 6 2 2 4 4" xfId="13878"/>
    <cellStyle name="Porcentagem 6 2 2 5" xfId="13879"/>
    <cellStyle name="Porcentagem 6 2 2 5 2" xfId="13880"/>
    <cellStyle name="Porcentagem 6 2 2 5 3" xfId="13881"/>
    <cellStyle name="Porcentagem 6 2 2 5 4" xfId="13882"/>
    <cellStyle name="Porcentagem 6 2 2 6" xfId="13883"/>
    <cellStyle name="Porcentagem 6 2 2 6 2" xfId="13884"/>
    <cellStyle name="Porcentagem 6 2 2 6 3" xfId="13885"/>
    <cellStyle name="Porcentagem 6 2 2 7" xfId="13886"/>
    <cellStyle name="Porcentagem 6 2 2 8" xfId="13887"/>
    <cellStyle name="Porcentagem 6 2 2 9" xfId="13888"/>
    <cellStyle name="Porcentagem 6 2 3" xfId="13889"/>
    <cellStyle name="Porcentagem 6 2 3 2" xfId="13890"/>
    <cellStyle name="Porcentagem 6 2 3 2 2" xfId="13891"/>
    <cellStyle name="Porcentagem 6 2 3 2 2 2" xfId="13892"/>
    <cellStyle name="Porcentagem 6 2 3 2 2 2 2" xfId="13893"/>
    <cellStyle name="Porcentagem 6 2 3 2 2 2 3" xfId="13894"/>
    <cellStyle name="Porcentagem 6 2 3 2 2 2 4" xfId="13895"/>
    <cellStyle name="Porcentagem 6 2 3 2 2 3" xfId="13896"/>
    <cellStyle name="Porcentagem 6 2 3 2 2 4" xfId="13897"/>
    <cellStyle name="Porcentagem 6 2 3 2 2 5" xfId="13898"/>
    <cellStyle name="Porcentagem 6 2 3 2 3" xfId="13899"/>
    <cellStyle name="Porcentagem 6 2 3 2 3 2" xfId="13900"/>
    <cellStyle name="Porcentagem 6 2 3 2 3 3" xfId="13901"/>
    <cellStyle name="Porcentagem 6 2 3 2 3 4" xfId="13902"/>
    <cellStyle name="Porcentagem 6 2 3 2 4" xfId="13903"/>
    <cellStyle name="Porcentagem 6 2 3 2 5" xfId="13904"/>
    <cellStyle name="Porcentagem 6 2 3 2 6" xfId="13905"/>
    <cellStyle name="Porcentagem 6 2 3 3" xfId="13906"/>
    <cellStyle name="Porcentagem 6 2 3 3 2" xfId="13907"/>
    <cellStyle name="Porcentagem 6 2 3 3 2 2" xfId="13908"/>
    <cellStyle name="Porcentagem 6 2 3 3 2 3" xfId="13909"/>
    <cellStyle name="Porcentagem 6 2 3 3 2 4" xfId="13910"/>
    <cellStyle name="Porcentagem 6 2 3 3 3" xfId="13911"/>
    <cellStyle name="Porcentagem 6 2 3 3 4" xfId="13912"/>
    <cellStyle name="Porcentagem 6 2 3 3 5" xfId="13913"/>
    <cellStyle name="Porcentagem 6 2 3 4" xfId="13914"/>
    <cellStyle name="Porcentagem 6 2 3 4 2" xfId="13915"/>
    <cellStyle name="Porcentagem 6 2 3 4 3" xfId="13916"/>
    <cellStyle name="Porcentagem 6 2 3 4 4" xfId="13917"/>
    <cellStyle name="Porcentagem 6 2 3 5" xfId="13918"/>
    <cellStyle name="Porcentagem 6 2 3 5 2" xfId="13919"/>
    <cellStyle name="Porcentagem 6 2 3 5 3" xfId="13920"/>
    <cellStyle name="Porcentagem 6 2 3 5 4" xfId="13921"/>
    <cellStyle name="Porcentagem 6 2 3 6" xfId="13922"/>
    <cellStyle name="Porcentagem 6 2 3 6 2" xfId="13923"/>
    <cellStyle name="Porcentagem 6 2 3 6 3" xfId="13924"/>
    <cellStyle name="Porcentagem 6 2 3 7" xfId="13925"/>
    <cellStyle name="Porcentagem 6 2 3 8" xfId="13926"/>
    <cellStyle name="Porcentagem 6 2 3 9" xfId="13927"/>
    <cellStyle name="Porcentagem 6 2 4" xfId="13928"/>
    <cellStyle name="Porcentagem 6 2 4 2" xfId="13929"/>
    <cellStyle name="Porcentagem 6 2 4 2 2" xfId="13930"/>
    <cellStyle name="Porcentagem 6 2 4 2 2 2" xfId="13931"/>
    <cellStyle name="Porcentagem 6 2 4 2 2 3" xfId="13932"/>
    <cellStyle name="Porcentagem 6 2 4 2 2 4" xfId="13933"/>
    <cellStyle name="Porcentagem 6 2 4 2 3" xfId="13934"/>
    <cellStyle name="Porcentagem 6 2 4 2 4" xfId="13935"/>
    <cellStyle name="Porcentagem 6 2 4 2 5" xfId="13936"/>
    <cellStyle name="Porcentagem 6 2 4 3" xfId="13937"/>
    <cellStyle name="Porcentagem 6 2 4 3 2" xfId="13938"/>
    <cellStyle name="Porcentagem 6 2 4 3 3" xfId="13939"/>
    <cellStyle name="Porcentagem 6 2 4 3 4" xfId="13940"/>
    <cellStyle name="Porcentagem 6 2 4 4" xfId="13941"/>
    <cellStyle name="Porcentagem 6 2 4 5" xfId="13942"/>
    <cellStyle name="Porcentagem 6 2 4 6" xfId="13943"/>
    <cellStyle name="Porcentagem 6 2 5" xfId="13944"/>
    <cellStyle name="Porcentagem 6 2 5 2" xfId="13945"/>
    <cellStyle name="Porcentagem 6 2 5 2 2" xfId="13946"/>
    <cellStyle name="Porcentagem 6 2 5 2 2 2" xfId="13947"/>
    <cellStyle name="Porcentagem 6 2 5 2 2 3" xfId="13948"/>
    <cellStyle name="Porcentagem 6 2 5 2 2 4" xfId="13949"/>
    <cellStyle name="Porcentagem 6 2 5 2 3" xfId="13950"/>
    <cellStyle name="Porcentagem 6 2 5 2 4" xfId="13951"/>
    <cellStyle name="Porcentagem 6 2 5 2 5" xfId="13952"/>
    <cellStyle name="Porcentagem 6 2 5 3" xfId="13953"/>
    <cellStyle name="Porcentagem 6 2 5 3 2" xfId="13954"/>
    <cellStyle name="Porcentagem 6 2 5 3 3" xfId="13955"/>
    <cellStyle name="Porcentagem 6 2 5 3 4" xfId="13956"/>
    <cellStyle name="Porcentagem 6 2 5 4" xfId="13957"/>
    <cellStyle name="Porcentagem 6 2 5 5" xfId="13958"/>
    <cellStyle name="Porcentagem 6 2 5 6" xfId="13959"/>
    <cellStyle name="Porcentagem 6 2 6" xfId="13960"/>
    <cellStyle name="Porcentagem 6 2 6 2" xfId="13961"/>
    <cellStyle name="Porcentagem 6 2 6 2 2" xfId="13962"/>
    <cellStyle name="Porcentagem 6 2 6 2 2 2" xfId="13963"/>
    <cellStyle name="Porcentagem 6 2 6 2 2 3" xfId="13964"/>
    <cellStyle name="Porcentagem 6 2 6 2 2 4" xfId="13965"/>
    <cellStyle name="Porcentagem 6 2 6 2 3" xfId="13966"/>
    <cellStyle name="Porcentagem 6 2 6 2 4" xfId="13967"/>
    <cellStyle name="Porcentagem 6 2 6 2 5" xfId="13968"/>
    <cellStyle name="Porcentagem 6 2 6 3" xfId="13969"/>
    <cellStyle name="Porcentagem 6 2 6 3 2" xfId="13970"/>
    <cellStyle name="Porcentagem 6 2 6 3 3" xfId="13971"/>
    <cellStyle name="Porcentagem 6 2 6 3 4" xfId="13972"/>
    <cellStyle name="Porcentagem 6 2 6 4" xfId="13973"/>
    <cellStyle name="Porcentagem 6 2 6 5" xfId="13974"/>
    <cellStyle name="Porcentagem 6 2 6 6" xfId="13975"/>
    <cellStyle name="Porcentagem 6 2 7" xfId="13976"/>
    <cellStyle name="Porcentagem 6 2 7 2" xfId="13977"/>
    <cellStyle name="Porcentagem 6 2 7 2 2" xfId="13978"/>
    <cellStyle name="Porcentagem 6 2 7 2 3" xfId="13979"/>
    <cellStyle name="Porcentagem 6 2 7 2 4" xfId="13980"/>
    <cellStyle name="Porcentagem 6 2 7 3" xfId="13981"/>
    <cellStyle name="Porcentagem 6 2 7 4" xfId="13982"/>
    <cellStyle name="Porcentagem 6 2 7 5" xfId="13983"/>
    <cellStyle name="Porcentagem 6 2 8" xfId="13984"/>
    <cellStyle name="Porcentagem 6 2 8 2" xfId="13985"/>
    <cellStyle name="Porcentagem 6 2 8 3" xfId="13986"/>
    <cellStyle name="Porcentagem 6 2 8 4" xfId="13987"/>
    <cellStyle name="Porcentagem 6 2 9" xfId="13988"/>
    <cellStyle name="Porcentagem 6 2 9 2" xfId="13989"/>
    <cellStyle name="Porcentagem 6 2 9 3" xfId="13990"/>
    <cellStyle name="Porcentagem 6 2 9 4" xfId="13991"/>
    <cellStyle name="Porcentagem 6 3" xfId="13992"/>
    <cellStyle name="Porcentagem 6 3 2" xfId="13993"/>
    <cellStyle name="Porcentagem 6 3 2 2" xfId="13994"/>
    <cellStyle name="Porcentagem 6 3 2 2 2" xfId="13995"/>
    <cellStyle name="Porcentagem 6 3 2 2 2 2" xfId="13996"/>
    <cellStyle name="Porcentagem 6 3 2 2 2 3" xfId="13997"/>
    <cellStyle name="Porcentagem 6 3 2 2 2 4" xfId="13998"/>
    <cellStyle name="Porcentagem 6 3 2 2 3" xfId="13999"/>
    <cellStyle name="Porcentagem 6 3 2 2 4" xfId="14000"/>
    <cellStyle name="Porcentagem 6 3 2 2 5" xfId="14001"/>
    <cellStyle name="Porcentagem 6 3 2 3" xfId="14002"/>
    <cellStyle name="Porcentagem 6 3 2 3 2" xfId="14003"/>
    <cellStyle name="Porcentagem 6 3 2 3 3" xfId="14004"/>
    <cellStyle name="Porcentagem 6 3 2 3 4" xfId="14005"/>
    <cellStyle name="Porcentagem 6 3 2 4" xfId="14006"/>
    <cellStyle name="Porcentagem 6 3 2 5" xfId="14007"/>
    <cellStyle name="Porcentagem 6 3 2 6" xfId="14008"/>
    <cellStyle name="Porcentagem 6 3 3" xfId="14009"/>
    <cellStyle name="Porcentagem 6 3 3 2" xfId="14010"/>
    <cellStyle name="Porcentagem 6 3 3 2 2" xfId="14011"/>
    <cellStyle name="Porcentagem 6 3 3 2 3" xfId="14012"/>
    <cellStyle name="Porcentagem 6 3 3 2 4" xfId="14013"/>
    <cellStyle name="Porcentagem 6 3 3 3" xfId="14014"/>
    <cellStyle name="Porcentagem 6 3 3 4" xfId="14015"/>
    <cellStyle name="Porcentagem 6 3 3 5" xfId="14016"/>
    <cellStyle name="Porcentagem 6 3 4" xfId="14017"/>
    <cellStyle name="Porcentagem 6 3 4 2" xfId="14018"/>
    <cellStyle name="Porcentagem 6 3 4 3" xfId="14019"/>
    <cellStyle name="Porcentagem 6 3 4 4" xfId="14020"/>
    <cellStyle name="Porcentagem 6 3 5" xfId="14021"/>
    <cellStyle name="Porcentagem 6 3 5 2" xfId="14022"/>
    <cellStyle name="Porcentagem 6 3 5 3" xfId="14023"/>
    <cellStyle name="Porcentagem 6 3 5 4" xfId="14024"/>
    <cellStyle name="Porcentagem 6 3 6" xfId="14025"/>
    <cellStyle name="Porcentagem 6 3 6 2" xfId="14026"/>
    <cellStyle name="Porcentagem 6 3 6 3" xfId="14027"/>
    <cellStyle name="Porcentagem 6 3 7" xfId="14028"/>
    <cellStyle name="Porcentagem 6 3 8" xfId="14029"/>
    <cellStyle name="Porcentagem 6 3 9" xfId="14030"/>
    <cellStyle name="Porcentagem 6 4" xfId="14031"/>
    <cellStyle name="Porcentagem 6 4 2" xfId="14032"/>
    <cellStyle name="Porcentagem 6 4 2 2" xfId="14033"/>
    <cellStyle name="Porcentagem 6 4 2 2 2" xfId="14034"/>
    <cellStyle name="Porcentagem 6 4 2 2 2 2" xfId="14035"/>
    <cellStyle name="Porcentagem 6 4 2 2 2 3" xfId="14036"/>
    <cellStyle name="Porcentagem 6 4 2 2 2 4" xfId="14037"/>
    <cellStyle name="Porcentagem 6 4 2 2 3" xfId="14038"/>
    <cellStyle name="Porcentagem 6 4 2 2 4" xfId="14039"/>
    <cellStyle name="Porcentagem 6 4 2 2 5" xfId="14040"/>
    <cellStyle name="Porcentagem 6 4 2 3" xfId="14041"/>
    <cellStyle name="Porcentagem 6 4 2 3 2" xfId="14042"/>
    <cellStyle name="Porcentagem 6 4 2 3 3" xfId="14043"/>
    <cellStyle name="Porcentagem 6 4 2 3 4" xfId="14044"/>
    <cellStyle name="Porcentagem 6 4 2 4" xfId="14045"/>
    <cellStyle name="Porcentagem 6 4 2 5" xfId="14046"/>
    <cellStyle name="Porcentagem 6 4 2 6" xfId="14047"/>
    <cellStyle name="Porcentagem 6 4 3" xfId="14048"/>
    <cellStyle name="Porcentagem 6 4 3 2" xfId="14049"/>
    <cellStyle name="Porcentagem 6 4 3 2 2" xfId="14050"/>
    <cellStyle name="Porcentagem 6 4 3 2 3" xfId="14051"/>
    <cellStyle name="Porcentagem 6 4 3 2 4" xfId="14052"/>
    <cellStyle name="Porcentagem 6 4 3 3" xfId="14053"/>
    <cellStyle name="Porcentagem 6 4 3 4" xfId="14054"/>
    <cellStyle name="Porcentagem 6 4 3 5" xfId="14055"/>
    <cellStyle name="Porcentagem 6 4 4" xfId="14056"/>
    <cellStyle name="Porcentagem 6 4 4 2" xfId="14057"/>
    <cellStyle name="Porcentagem 6 4 4 3" xfId="14058"/>
    <cellStyle name="Porcentagem 6 4 4 4" xfId="14059"/>
    <cellStyle name="Porcentagem 6 4 5" xfId="14060"/>
    <cellStyle name="Porcentagem 6 4 5 2" xfId="14061"/>
    <cellStyle name="Porcentagem 6 4 5 3" xfId="14062"/>
    <cellStyle name="Porcentagem 6 4 5 4" xfId="14063"/>
    <cellStyle name="Porcentagem 6 4 6" xfId="14064"/>
    <cellStyle name="Porcentagem 6 4 6 2" xfId="14065"/>
    <cellStyle name="Porcentagem 6 4 6 3" xfId="14066"/>
    <cellStyle name="Porcentagem 6 4 7" xfId="14067"/>
    <cellStyle name="Porcentagem 6 4 8" xfId="14068"/>
    <cellStyle name="Porcentagem 6 4 9" xfId="14069"/>
    <cellStyle name="Porcentagem 6 5" xfId="14070"/>
    <cellStyle name="Porcentagem 6 5 2" xfId="14071"/>
    <cellStyle name="Porcentagem 6 5 2 2" xfId="14072"/>
    <cellStyle name="Porcentagem 6 5 2 2 2" xfId="14073"/>
    <cellStyle name="Porcentagem 6 5 2 2 3" xfId="14074"/>
    <cellStyle name="Porcentagem 6 5 2 2 4" xfId="14075"/>
    <cellStyle name="Porcentagem 6 5 2 3" xfId="14076"/>
    <cellStyle name="Porcentagem 6 5 2 4" xfId="14077"/>
    <cellStyle name="Porcentagem 6 5 2 5" xfId="14078"/>
    <cellStyle name="Porcentagem 6 5 3" xfId="14079"/>
    <cellStyle name="Porcentagem 6 5 3 2" xfId="14080"/>
    <cellStyle name="Porcentagem 6 5 3 3" xfId="14081"/>
    <cellStyle name="Porcentagem 6 5 3 4" xfId="14082"/>
    <cellStyle name="Porcentagem 6 5 4" xfId="14083"/>
    <cellStyle name="Porcentagem 6 5 5" xfId="14084"/>
    <cellStyle name="Porcentagem 6 5 6" xfId="14085"/>
    <cellStyle name="Porcentagem 6 6" xfId="14086"/>
    <cellStyle name="Porcentagem 6 6 2" xfId="14087"/>
    <cellStyle name="Porcentagem 6 6 2 2" xfId="14088"/>
    <cellStyle name="Porcentagem 6 6 2 2 2" xfId="14089"/>
    <cellStyle name="Porcentagem 6 6 2 2 3" xfId="14090"/>
    <cellStyle name="Porcentagem 6 6 2 2 4" xfId="14091"/>
    <cellStyle name="Porcentagem 6 6 2 3" xfId="14092"/>
    <cellStyle name="Porcentagem 6 6 2 4" xfId="14093"/>
    <cellStyle name="Porcentagem 6 6 2 5" xfId="14094"/>
    <cellStyle name="Porcentagem 6 6 3" xfId="14095"/>
    <cellStyle name="Porcentagem 6 6 3 2" xfId="14096"/>
    <cellStyle name="Porcentagem 6 6 3 3" xfId="14097"/>
    <cellStyle name="Porcentagem 6 6 3 4" xfId="14098"/>
    <cellStyle name="Porcentagem 6 6 4" xfId="14099"/>
    <cellStyle name="Porcentagem 6 6 5" xfId="14100"/>
    <cellStyle name="Porcentagem 6 6 6" xfId="14101"/>
    <cellStyle name="Porcentagem 6 7" xfId="14102"/>
    <cellStyle name="Porcentagem 6 7 2" xfId="14103"/>
    <cellStyle name="Porcentagem 6 7 2 2" xfId="14104"/>
    <cellStyle name="Porcentagem 6 7 2 2 2" xfId="14105"/>
    <cellStyle name="Porcentagem 6 7 2 2 3" xfId="14106"/>
    <cellStyle name="Porcentagem 6 7 2 2 4" xfId="14107"/>
    <cellStyle name="Porcentagem 6 7 2 3" xfId="14108"/>
    <cellStyle name="Porcentagem 6 7 2 4" xfId="14109"/>
    <cellStyle name="Porcentagem 6 7 2 5" xfId="14110"/>
    <cellStyle name="Porcentagem 6 7 3" xfId="14111"/>
    <cellStyle name="Porcentagem 6 7 3 2" xfId="14112"/>
    <cellStyle name="Porcentagem 6 7 3 3" xfId="14113"/>
    <cellStyle name="Porcentagem 6 7 3 4" xfId="14114"/>
    <cellStyle name="Porcentagem 6 7 4" xfId="14115"/>
    <cellStyle name="Porcentagem 6 7 5" xfId="14116"/>
    <cellStyle name="Porcentagem 6 7 6" xfId="14117"/>
    <cellStyle name="Porcentagem 6 8" xfId="14118"/>
    <cellStyle name="Porcentagem 6 8 2" xfId="14119"/>
    <cellStyle name="Porcentagem 6 8 2 2" xfId="14120"/>
    <cellStyle name="Porcentagem 6 8 2 3" xfId="14121"/>
    <cellStyle name="Porcentagem 6 8 2 4" xfId="14122"/>
    <cellStyle name="Porcentagem 6 8 3" xfId="14123"/>
    <cellStyle name="Porcentagem 6 8 4" xfId="14124"/>
    <cellStyle name="Porcentagem 6 8 5" xfId="14125"/>
    <cellStyle name="Porcentagem 6 9" xfId="14126"/>
    <cellStyle name="Porcentagem 6 9 2" xfId="14127"/>
    <cellStyle name="Porcentagem 6 9 3" xfId="14128"/>
    <cellStyle name="Porcentagem 6 9 4" xfId="14129"/>
    <cellStyle name="Porcentagem 7" xfId="14130"/>
    <cellStyle name="Porcentagem 7 2" xfId="14131"/>
    <cellStyle name="Porcentagem 8" xfId="14132"/>
    <cellStyle name="Porcentagem 9" xfId="14133"/>
    <cellStyle name="Porcentual [0]" xfId="14134"/>
    <cellStyle name="Porcentual_ADELBCO" xfId="14135"/>
    <cellStyle name="Premissas" xfId="14136"/>
    <cellStyle name="Projeções" xfId="14137"/>
    <cellStyle name="Punto0" xfId="14138"/>
    <cellStyle name="Result" xfId="14139"/>
    <cellStyle name="Result2" xfId="14140"/>
    <cellStyle name="Ricardo" xfId="14141"/>
    <cellStyle name="Ricardo 10" xfId="14142"/>
    <cellStyle name="Ricardo 10 2" xfId="14143"/>
    <cellStyle name="Ricardo 10 2 2" xfId="14144"/>
    <cellStyle name="Ricardo 10 3" xfId="14145"/>
    <cellStyle name="Ricardo 11" xfId="14146"/>
    <cellStyle name="Ricardo 11 2" xfId="14147"/>
    <cellStyle name="Ricardo 11 2 2" xfId="14148"/>
    <cellStyle name="Ricardo 11 3" xfId="14149"/>
    <cellStyle name="Ricardo 12" xfId="14150"/>
    <cellStyle name="Ricardo 12 2" xfId="14151"/>
    <cellStyle name="Ricardo 12 2 2" xfId="14152"/>
    <cellStyle name="Ricardo 12 3" xfId="14153"/>
    <cellStyle name="Ricardo 13" xfId="14154"/>
    <cellStyle name="Ricardo 13 2" xfId="14155"/>
    <cellStyle name="Ricardo 13 2 2" xfId="14156"/>
    <cellStyle name="Ricardo 13 3" xfId="14157"/>
    <cellStyle name="Ricardo 14" xfId="14158"/>
    <cellStyle name="Ricardo 14 2" xfId="14159"/>
    <cellStyle name="Ricardo 14 2 2" xfId="14160"/>
    <cellStyle name="Ricardo 14 3" xfId="14161"/>
    <cellStyle name="Ricardo 15" xfId="14162"/>
    <cellStyle name="Ricardo 15 2" xfId="14163"/>
    <cellStyle name="Ricardo 2" xfId="14164"/>
    <cellStyle name="Ricardo 2 2" xfId="14165"/>
    <cellStyle name="Ricardo 2 2 2" xfId="14166"/>
    <cellStyle name="Ricardo 2 2 2 2" xfId="14167"/>
    <cellStyle name="Ricardo 2 2 3" xfId="14168"/>
    <cellStyle name="Ricardo 2 3" xfId="14169"/>
    <cellStyle name="Ricardo 2 3 2" xfId="14170"/>
    <cellStyle name="Ricardo 2 3 2 2" xfId="14171"/>
    <cellStyle name="Ricardo 2 3 3" xfId="14172"/>
    <cellStyle name="Ricardo 2 4" xfId="14173"/>
    <cellStyle name="Ricardo 2 4 2" xfId="14174"/>
    <cellStyle name="Ricardo 2 4 2 2" xfId="14175"/>
    <cellStyle name="Ricardo 2 4 3" xfId="14176"/>
    <cellStyle name="Ricardo 2 5" xfId="14177"/>
    <cellStyle name="Ricardo 2 5 2" xfId="14178"/>
    <cellStyle name="Ricardo 2 5 2 2" xfId="14179"/>
    <cellStyle name="Ricardo 2 5 3" xfId="14180"/>
    <cellStyle name="Ricardo 2 6" xfId="14181"/>
    <cellStyle name="Ricardo 2 6 2" xfId="14182"/>
    <cellStyle name="Ricardo 2 6 2 2" xfId="14183"/>
    <cellStyle name="Ricardo 2 6 3" xfId="14184"/>
    <cellStyle name="Ricardo 2 7" xfId="14185"/>
    <cellStyle name="Ricardo 2 7 2" xfId="14186"/>
    <cellStyle name="Ricardo 3" xfId="14187"/>
    <cellStyle name="Ricardo 3 2" xfId="14188"/>
    <cellStyle name="Ricardo 3 2 2" xfId="14189"/>
    <cellStyle name="Ricardo 3 2 2 2" xfId="14190"/>
    <cellStyle name="Ricardo 3 2 3" xfId="14191"/>
    <cellStyle name="Ricardo 3 3" xfId="14192"/>
    <cellStyle name="Ricardo 3 3 2" xfId="14193"/>
    <cellStyle name="Ricardo 3 3 2 2" xfId="14194"/>
    <cellStyle name="Ricardo 3 3 3" xfId="14195"/>
    <cellStyle name="Ricardo 3 4" xfId="14196"/>
    <cellStyle name="Ricardo 3 4 2" xfId="14197"/>
    <cellStyle name="Ricardo 3 4 2 2" xfId="14198"/>
    <cellStyle name="Ricardo 3 4 3" xfId="14199"/>
    <cellStyle name="Ricardo 3 5" xfId="14200"/>
    <cellStyle name="Ricardo 3 5 2" xfId="14201"/>
    <cellStyle name="Ricardo 3 5 2 2" xfId="14202"/>
    <cellStyle name="Ricardo 3 5 3" xfId="14203"/>
    <cellStyle name="Ricardo 3 6" xfId="14204"/>
    <cellStyle name="Ricardo 3 6 2" xfId="14205"/>
    <cellStyle name="Ricardo 3 7" xfId="14206"/>
    <cellStyle name="Ricardo 4" xfId="14207"/>
    <cellStyle name="Ricardo 4 2" xfId="14208"/>
    <cellStyle name="Ricardo 4 2 2" xfId="14209"/>
    <cellStyle name="Ricardo 4 2 2 2" xfId="14210"/>
    <cellStyle name="Ricardo 4 2 3" xfId="14211"/>
    <cellStyle name="Ricardo 4 3" xfId="14212"/>
    <cellStyle name="Ricardo 4 3 2" xfId="14213"/>
    <cellStyle name="Ricardo 4 3 2 2" xfId="14214"/>
    <cellStyle name="Ricardo 4 3 3" xfId="14215"/>
    <cellStyle name="Ricardo 4 4" xfId="14216"/>
    <cellStyle name="Ricardo 4 4 2" xfId="14217"/>
    <cellStyle name="Ricardo 4 4 2 2" xfId="14218"/>
    <cellStyle name="Ricardo 4 4 3" xfId="14219"/>
    <cellStyle name="Ricardo 4 5" xfId="14220"/>
    <cellStyle name="Ricardo 4 5 2" xfId="14221"/>
    <cellStyle name="Ricardo 4 5 2 2" xfId="14222"/>
    <cellStyle name="Ricardo 4 5 3" xfId="14223"/>
    <cellStyle name="Ricardo 4 6" xfId="14224"/>
    <cellStyle name="Ricardo 4 6 2" xfId="14225"/>
    <cellStyle name="Ricardo 4 7" xfId="14226"/>
    <cellStyle name="Ricardo 5" xfId="14227"/>
    <cellStyle name="Ricardo 5 2" xfId="14228"/>
    <cellStyle name="Ricardo 5 2 2" xfId="14229"/>
    <cellStyle name="Ricardo 5 2 2 2" xfId="14230"/>
    <cellStyle name="Ricardo 5 2 3" xfId="14231"/>
    <cellStyle name="Ricardo 5 3" xfId="14232"/>
    <cellStyle name="Ricardo 5 3 2" xfId="14233"/>
    <cellStyle name="Ricardo 5 3 2 2" xfId="14234"/>
    <cellStyle name="Ricardo 5 3 3" xfId="14235"/>
    <cellStyle name="Ricardo 5 4" xfId="14236"/>
    <cellStyle name="Ricardo 5 4 2" xfId="14237"/>
    <cellStyle name="Ricardo 5 4 2 2" xfId="14238"/>
    <cellStyle name="Ricardo 5 4 3" xfId="14239"/>
    <cellStyle name="Ricardo 5 5" xfId="14240"/>
    <cellStyle name="Ricardo 5 5 2" xfId="14241"/>
    <cellStyle name="Ricardo 5 5 2 2" xfId="14242"/>
    <cellStyle name="Ricardo 5 5 3" xfId="14243"/>
    <cellStyle name="Ricardo 5 6" xfId="14244"/>
    <cellStyle name="Ricardo 5 6 2" xfId="14245"/>
    <cellStyle name="Ricardo 5 7" xfId="14246"/>
    <cellStyle name="Ricardo 6" xfId="14247"/>
    <cellStyle name="Ricardo 6 2" xfId="14248"/>
    <cellStyle name="Ricardo 6 2 2" xfId="14249"/>
    <cellStyle name="Ricardo 6 2 2 2" xfId="14250"/>
    <cellStyle name="Ricardo 6 2 3" xfId="14251"/>
    <cellStyle name="Ricardo 6 3" xfId="14252"/>
    <cellStyle name="Ricardo 6 3 2" xfId="14253"/>
    <cellStyle name="Ricardo 6 3 2 2" xfId="14254"/>
    <cellStyle name="Ricardo 6 3 3" xfId="14255"/>
    <cellStyle name="Ricardo 6 4" xfId="14256"/>
    <cellStyle name="Ricardo 6 4 2" xfId="14257"/>
    <cellStyle name="Ricardo 6 4 2 2" xfId="14258"/>
    <cellStyle name="Ricardo 6 4 3" xfId="14259"/>
    <cellStyle name="Ricardo 6 5" xfId="14260"/>
    <cellStyle name="Ricardo 6 5 2" xfId="14261"/>
    <cellStyle name="Ricardo 6 5 2 2" xfId="14262"/>
    <cellStyle name="Ricardo 6 5 3" xfId="14263"/>
    <cellStyle name="Ricardo 6 6" xfId="14264"/>
    <cellStyle name="Ricardo 6 6 2" xfId="14265"/>
    <cellStyle name="Ricardo 6 7" xfId="14266"/>
    <cellStyle name="Ricardo 7" xfId="14267"/>
    <cellStyle name="Ricardo 7 2" xfId="14268"/>
    <cellStyle name="Ricardo 7 2 2" xfId="14269"/>
    <cellStyle name="Ricardo 7 2 2 2" xfId="14270"/>
    <cellStyle name="Ricardo 7 2 3" xfId="14271"/>
    <cellStyle name="Ricardo 7 3" xfId="14272"/>
    <cellStyle name="Ricardo 7 3 2" xfId="14273"/>
    <cellStyle name="Ricardo 7 3 2 2" xfId="14274"/>
    <cellStyle name="Ricardo 7 3 3" xfId="14275"/>
    <cellStyle name="Ricardo 7 4" xfId="14276"/>
    <cellStyle name="Ricardo 7 4 2" xfId="14277"/>
    <cellStyle name="Ricardo 7 4 2 2" xfId="14278"/>
    <cellStyle name="Ricardo 7 4 3" xfId="14279"/>
    <cellStyle name="Ricardo 7 5" xfId="14280"/>
    <cellStyle name="Ricardo 7 5 2" xfId="14281"/>
    <cellStyle name="Ricardo 7 5 2 2" xfId="14282"/>
    <cellStyle name="Ricardo 7 5 3" xfId="14283"/>
    <cellStyle name="Ricardo 7 6" xfId="14284"/>
    <cellStyle name="Ricardo 7 6 2" xfId="14285"/>
    <cellStyle name="Ricardo 7 7" xfId="14286"/>
    <cellStyle name="Ricardo 8" xfId="14287"/>
    <cellStyle name="Ricardo 8 2" xfId="14288"/>
    <cellStyle name="Ricardo 8 2 2" xfId="14289"/>
    <cellStyle name="Ricardo 8 2 2 2" xfId="14290"/>
    <cellStyle name="Ricardo 8 2 3" xfId="14291"/>
    <cellStyle name="Ricardo 8 3" xfId="14292"/>
    <cellStyle name="Ricardo 8 3 2" xfId="14293"/>
    <cellStyle name="Ricardo 8 3 2 2" xfId="14294"/>
    <cellStyle name="Ricardo 8 3 3" xfId="14295"/>
    <cellStyle name="Ricardo 8 4" xfId="14296"/>
    <cellStyle name="Ricardo 8 4 2" xfId="14297"/>
    <cellStyle name="Ricardo 8 4 2 2" xfId="14298"/>
    <cellStyle name="Ricardo 8 4 3" xfId="14299"/>
    <cellStyle name="Ricardo 8 5" xfId="14300"/>
    <cellStyle name="Ricardo 8 5 2" xfId="14301"/>
    <cellStyle name="Ricardo 8 5 2 2" xfId="14302"/>
    <cellStyle name="Ricardo 8 5 3" xfId="14303"/>
    <cellStyle name="Ricardo 8 6" xfId="14304"/>
    <cellStyle name="Ricardo 8 6 2" xfId="14305"/>
    <cellStyle name="Ricardo 8 7" xfId="14306"/>
    <cellStyle name="Ricardo 9" xfId="14307"/>
    <cellStyle name="Ricardo 9 2" xfId="14308"/>
    <cellStyle name="Ricardo 9 2 2" xfId="14309"/>
    <cellStyle name="Ricardo 9 2 2 2" xfId="14310"/>
    <cellStyle name="Ricardo 9 2 3" xfId="14311"/>
    <cellStyle name="Ricardo 9 3" xfId="14312"/>
    <cellStyle name="Ricardo 9 3 2" xfId="14313"/>
    <cellStyle name="Ricardo 9 3 2 2" xfId="14314"/>
    <cellStyle name="Ricardo 9 3 3" xfId="14315"/>
    <cellStyle name="Ricardo 9 4" xfId="14316"/>
    <cellStyle name="Ricardo 9 4 2" xfId="14317"/>
    <cellStyle name="Ricardo 9 4 2 2" xfId="14318"/>
    <cellStyle name="Ricardo 9 4 3" xfId="14319"/>
    <cellStyle name="Ricardo 9 5" xfId="14320"/>
    <cellStyle name="Ricardo 9 5 2" xfId="14321"/>
    <cellStyle name="Ricardo 9 5 2 2" xfId="14322"/>
    <cellStyle name="Ricardo 9 5 3" xfId="14323"/>
    <cellStyle name="Ricardo 9 6" xfId="14324"/>
    <cellStyle name="Ricardo 9 6 2" xfId="14325"/>
    <cellStyle name="Ricardo 9 7" xfId="14326"/>
    <cellStyle name="Saída 2" xfId="14327"/>
    <cellStyle name="Saída 2 2" xfId="14328"/>
    <cellStyle name="Saída 2 3" xfId="14329"/>
    <cellStyle name="Saída 2 4" xfId="14330"/>
    <cellStyle name="Saída 3" xfId="14331"/>
    <cellStyle name="Saída 4" xfId="14332"/>
    <cellStyle name="Salida" xfId="14333"/>
    <cellStyle name="Salida 10" xfId="14334"/>
    <cellStyle name="Salida 10 2" xfId="14335"/>
    <cellStyle name="Salida 10 2 2" xfId="14336"/>
    <cellStyle name="Salida 10 3" xfId="14337"/>
    <cellStyle name="Salida 11" xfId="14338"/>
    <cellStyle name="Salida 11 2" xfId="14339"/>
    <cellStyle name="Salida 11 2 2" xfId="14340"/>
    <cellStyle name="Salida 11 3" xfId="14341"/>
    <cellStyle name="Salida 12" xfId="14342"/>
    <cellStyle name="Salida 12 2" xfId="14343"/>
    <cellStyle name="Salida 12 2 2" xfId="14344"/>
    <cellStyle name="Salida 12 3" xfId="14345"/>
    <cellStyle name="Salida 13" xfId="14346"/>
    <cellStyle name="Salida 13 2" xfId="14347"/>
    <cellStyle name="Salida 13 2 2" xfId="14348"/>
    <cellStyle name="Salida 13 3" xfId="14349"/>
    <cellStyle name="Salida 14" xfId="14350"/>
    <cellStyle name="Salida 14 2" xfId="14351"/>
    <cellStyle name="Salida 14 2 2" xfId="14352"/>
    <cellStyle name="Salida 14 3" xfId="14353"/>
    <cellStyle name="Salida 15" xfId="14354"/>
    <cellStyle name="Salida 15 2" xfId="14355"/>
    <cellStyle name="Salida 2" xfId="14356"/>
    <cellStyle name="Salida 2 2" xfId="14357"/>
    <cellStyle name="Salida 2 2 2" xfId="14358"/>
    <cellStyle name="Salida 2 2 2 2" xfId="14359"/>
    <cellStyle name="Salida 2 2 3" xfId="14360"/>
    <cellStyle name="Salida 2 3" xfId="14361"/>
    <cellStyle name="Salida 2 3 2" xfId="14362"/>
    <cellStyle name="Salida 2 3 2 2" xfId="14363"/>
    <cellStyle name="Salida 2 3 3" xfId="14364"/>
    <cellStyle name="Salida 2 4" xfId="14365"/>
    <cellStyle name="Salida 2 4 2" xfId="14366"/>
    <cellStyle name="Salida 2 4 2 2" xfId="14367"/>
    <cellStyle name="Salida 2 4 3" xfId="14368"/>
    <cellStyle name="Salida 2 5" xfId="14369"/>
    <cellStyle name="Salida 2 5 2" xfId="14370"/>
    <cellStyle name="Salida 2 5 2 2" xfId="14371"/>
    <cellStyle name="Salida 2 5 3" xfId="14372"/>
    <cellStyle name="Salida 2 6" xfId="14373"/>
    <cellStyle name="Salida 2 6 2" xfId="14374"/>
    <cellStyle name="Salida 2 6 2 2" xfId="14375"/>
    <cellStyle name="Salida 2 6 3" xfId="14376"/>
    <cellStyle name="Salida 2 7" xfId="14377"/>
    <cellStyle name="Salida 2 7 2" xfId="14378"/>
    <cellStyle name="Salida 3" xfId="14379"/>
    <cellStyle name="Salida 3 2" xfId="14380"/>
    <cellStyle name="Salida 3 2 2" xfId="14381"/>
    <cellStyle name="Salida 3 2 2 2" xfId="14382"/>
    <cellStyle name="Salida 3 2 3" xfId="14383"/>
    <cellStyle name="Salida 3 3" xfId="14384"/>
    <cellStyle name="Salida 3 3 2" xfId="14385"/>
    <cellStyle name="Salida 3 3 2 2" xfId="14386"/>
    <cellStyle name="Salida 3 3 3" xfId="14387"/>
    <cellStyle name="Salida 3 4" xfId="14388"/>
    <cellStyle name="Salida 3 4 2" xfId="14389"/>
    <cellStyle name="Salida 3 4 2 2" xfId="14390"/>
    <cellStyle name="Salida 3 4 3" xfId="14391"/>
    <cellStyle name="Salida 3 5" xfId="14392"/>
    <cellStyle name="Salida 3 5 2" xfId="14393"/>
    <cellStyle name="Salida 3 5 2 2" xfId="14394"/>
    <cellStyle name="Salida 3 5 3" xfId="14395"/>
    <cellStyle name="Salida 3 6" xfId="14396"/>
    <cellStyle name="Salida 3 6 2" xfId="14397"/>
    <cellStyle name="Salida 3 7" xfId="14398"/>
    <cellStyle name="Salida 4" xfId="14399"/>
    <cellStyle name="Salida 4 2" xfId="14400"/>
    <cellStyle name="Salida 4 2 2" xfId="14401"/>
    <cellStyle name="Salida 4 2 2 2" xfId="14402"/>
    <cellStyle name="Salida 4 2 3" xfId="14403"/>
    <cellStyle name="Salida 4 3" xfId="14404"/>
    <cellStyle name="Salida 4 3 2" xfId="14405"/>
    <cellStyle name="Salida 4 3 2 2" xfId="14406"/>
    <cellStyle name="Salida 4 3 3" xfId="14407"/>
    <cellStyle name="Salida 4 4" xfId="14408"/>
    <cellStyle name="Salida 4 4 2" xfId="14409"/>
    <cellStyle name="Salida 4 4 2 2" xfId="14410"/>
    <cellStyle name="Salida 4 4 3" xfId="14411"/>
    <cellStyle name="Salida 4 5" xfId="14412"/>
    <cellStyle name="Salida 4 5 2" xfId="14413"/>
    <cellStyle name="Salida 4 5 2 2" xfId="14414"/>
    <cellStyle name="Salida 4 5 3" xfId="14415"/>
    <cellStyle name="Salida 4 6" xfId="14416"/>
    <cellStyle name="Salida 4 6 2" xfId="14417"/>
    <cellStyle name="Salida 4 7" xfId="14418"/>
    <cellStyle name="Salida 5" xfId="14419"/>
    <cellStyle name="Salida 5 2" xfId="14420"/>
    <cellStyle name="Salida 5 2 2" xfId="14421"/>
    <cellStyle name="Salida 5 2 2 2" xfId="14422"/>
    <cellStyle name="Salida 5 2 3" xfId="14423"/>
    <cellStyle name="Salida 5 3" xfId="14424"/>
    <cellStyle name="Salida 5 3 2" xfId="14425"/>
    <cellStyle name="Salida 5 3 2 2" xfId="14426"/>
    <cellStyle name="Salida 5 3 3" xfId="14427"/>
    <cellStyle name="Salida 5 4" xfId="14428"/>
    <cellStyle name="Salida 5 4 2" xfId="14429"/>
    <cellStyle name="Salida 5 4 2 2" xfId="14430"/>
    <cellStyle name="Salida 5 4 3" xfId="14431"/>
    <cellStyle name="Salida 5 5" xfId="14432"/>
    <cellStyle name="Salida 5 5 2" xfId="14433"/>
    <cellStyle name="Salida 5 5 2 2" xfId="14434"/>
    <cellStyle name="Salida 5 5 3" xfId="14435"/>
    <cellStyle name="Salida 5 6" xfId="14436"/>
    <cellStyle name="Salida 5 6 2" xfId="14437"/>
    <cellStyle name="Salida 5 7" xfId="14438"/>
    <cellStyle name="Salida 6" xfId="14439"/>
    <cellStyle name="Salida 6 2" xfId="14440"/>
    <cellStyle name="Salida 6 2 2" xfId="14441"/>
    <cellStyle name="Salida 6 2 2 2" xfId="14442"/>
    <cellStyle name="Salida 6 2 3" xfId="14443"/>
    <cellStyle name="Salida 6 3" xfId="14444"/>
    <cellStyle name="Salida 6 3 2" xfId="14445"/>
    <cellStyle name="Salida 6 3 2 2" xfId="14446"/>
    <cellStyle name="Salida 6 3 3" xfId="14447"/>
    <cellStyle name="Salida 6 4" xfId="14448"/>
    <cellStyle name="Salida 6 4 2" xfId="14449"/>
    <cellStyle name="Salida 6 4 2 2" xfId="14450"/>
    <cellStyle name="Salida 6 4 3" xfId="14451"/>
    <cellStyle name="Salida 6 5" xfId="14452"/>
    <cellStyle name="Salida 6 5 2" xfId="14453"/>
    <cellStyle name="Salida 6 5 2 2" xfId="14454"/>
    <cellStyle name="Salida 6 5 3" xfId="14455"/>
    <cellStyle name="Salida 6 6" xfId="14456"/>
    <cellStyle name="Salida 6 6 2" xfId="14457"/>
    <cellStyle name="Salida 6 7" xfId="14458"/>
    <cellStyle name="Salida 7" xfId="14459"/>
    <cellStyle name="Salida 7 2" xfId="14460"/>
    <cellStyle name="Salida 7 2 2" xfId="14461"/>
    <cellStyle name="Salida 7 2 2 2" xfId="14462"/>
    <cellStyle name="Salida 7 2 3" xfId="14463"/>
    <cellStyle name="Salida 7 3" xfId="14464"/>
    <cellStyle name="Salida 7 3 2" xfId="14465"/>
    <cellStyle name="Salida 7 3 2 2" xfId="14466"/>
    <cellStyle name="Salida 7 3 3" xfId="14467"/>
    <cellStyle name="Salida 7 4" xfId="14468"/>
    <cellStyle name="Salida 7 4 2" xfId="14469"/>
    <cellStyle name="Salida 7 4 2 2" xfId="14470"/>
    <cellStyle name="Salida 7 4 3" xfId="14471"/>
    <cellStyle name="Salida 7 5" xfId="14472"/>
    <cellStyle name="Salida 7 5 2" xfId="14473"/>
    <cellStyle name="Salida 7 5 2 2" xfId="14474"/>
    <cellStyle name="Salida 7 5 3" xfId="14475"/>
    <cellStyle name="Salida 7 6" xfId="14476"/>
    <cellStyle name="Salida 7 6 2" xfId="14477"/>
    <cellStyle name="Salida 7 7" xfId="14478"/>
    <cellStyle name="Salida 8" xfId="14479"/>
    <cellStyle name="Salida 8 2" xfId="14480"/>
    <cellStyle name="Salida 8 2 2" xfId="14481"/>
    <cellStyle name="Salida 8 2 2 2" xfId="14482"/>
    <cellStyle name="Salida 8 2 3" xfId="14483"/>
    <cellStyle name="Salida 8 3" xfId="14484"/>
    <cellStyle name="Salida 8 3 2" xfId="14485"/>
    <cellStyle name="Salida 8 3 2 2" xfId="14486"/>
    <cellStyle name="Salida 8 3 3" xfId="14487"/>
    <cellStyle name="Salida 8 4" xfId="14488"/>
    <cellStyle name="Salida 8 4 2" xfId="14489"/>
    <cellStyle name="Salida 8 4 2 2" xfId="14490"/>
    <cellStyle name="Salida 8 4 3" xfId="14491"/>
    <cellStyle name="Salida 8 5" xfId="14492"/>
    <cellStyle name="Salida 8 5 2" xfId="14493"/>
    <cellStyle name="Salida 8 5 2 2" xfId="14494"/>
    <cellStyle name="Salida 8 5 3" xfId="14495"/>
    <cellStyle name="Salida 8 6" xfId="14496"/>
    <cellStyle name="Salida 8 6 2" xfId="14497"/>
    <cellStyle name="Salida 8 7" xfId="14498"/>
    <cellStyle name="Salida 9" xfId="14499"/>
    <cellStyle name="Salida 9 2" xfId="14500"/>
    <cellStyle name="Salida 9 2 2" xfId="14501"/>
    <cellStyle name="Salida 9 2 2 2" xfId="14502"/>
    <cellStyle name="Salida 9 2 3" xfId="14503"/>
    <cellStyle name="Salida 9 3" xfId="14504"/>
    <cellStyle name="Salida 9 3 2" xfId="14505"/>
    <cellStyle name="Salida 9 3 2 2" xfId="14506"/>
    <cellStyle name="Salida 9 3 3" xfId="14507"/>
    <cellStyle name="Salida 9 4" xfId="14508"/>
    <cellStyle name="Salida 9 4 2" xfId="14509"/>
    <cellStyle name="Salida 9 4 2 2" xfId="14510"/>
    <cellStyle name="Salida 9 4 3" xfId="14511"/>
    <cellStyle name="Salida 9 5" xfId="14512"/>
    <cellStyle name="Salida 9 5 2" xfId="14513"/>
    <cellStyle name="Salida 9 5 2 2" xfId="14514"/>
    <cellStyle name="Salida 9 5 3" xfId="14515"/>
    <cellStyle name="Salida 9 6" xfId="14516"/>
    <cellStyle name="Salida 9 6 2" xfId="14517"/>
    <cellStyle name="Salida 9 7" xfId="14518"/>
    <cellStyle name="Sep. milhar [0]" xfId="14519"/>
    <cellStyle name="Separador de m" xfId="14520"/>
    <cellStyle name="Separador de milhares" xfId="1" builtinId="3"/>
    <cellStyle name="Separador de milhares 10" xfId="14521"/>
    <cellStyle name="Separador de milhares 11" xfId="14522"/>
    <cellStyle name="Separador de milhares 12" xfId="14523"/>
    <cellStyle name="Separador de milhares 12 4" xfId="14524"/>
    <cellStyle name="Separador de milhares 13" xfId="14525"/>
    <cellStyle name="Separador de milhares 14" xfId="14526"/>
    <cellStyle name="Separador de milhares 2" xfId="14527"/>
    <cellStyle name="Separador de milhares 2 10" xfId="14528"/>
    <cellStyle name="Separador de milhares 2 11" xfId="14529"/>
    <cellStyle name="Separador de milhares 2 12" xfId="14530"/>
    <cellStyle name="Separador de milhares 2 13" xfId="14531"/>
    <cellStyle name="Separador de milhares 2 13 2" xfId="14532"/>
    <cellStyle name="Separador de milhares 2 2" xfId="14533"/>
    <cellStyle name="Separador de milhares 2 2 10" xfId="5840"/>
    <cellStyle name="Separador de milhares 2 2 10 10" xfId="5841"/>
    <cellStyle name="Separador de milhares 2 2 10 11" xfId="5842"/>
    <cellStyle name="Separador de milhares 2 2 10 12" xfId="5843"/>
    <cellStyle name="Separador de milhares 2 2 10 13" xfId="5844"/>
    <cellStyle name="Separador de milhares 2 2 10 2" xfId="5845"/>
    <cellStyle name="Separador de milhares 2 2 10 2 10" xfId="5846"/>
    <cellStyle name="Separador de milhares 2 2 10 2 11" xfId="5847"/>
    <cellStyle name="Separador de milhares 2 2 10 2 2" xfId="5848"/>
    <cellStyle name="Separador de milhares 2 2 10 2 2 10" xfId="5849"/>
    <cellStyle name="Separador de milhares 2 2 10 2 2 2" xfId="5850"/>
    <cellStyle name="Separador de milhares 2 2 10 2 2 2 2" xfId="5851"/>
    <cellStyle name="Separador de milhares 2 2 10 2 2 2 2 2" xfId="5852"/>
    <cellStyle name="Separador de milhares 2 2 10 2 2 2 2 2 2" xfId="5853"/>
    <cellStyle name="Separador de milhares 2 2 10 2 2 2 2 2 3" xfId="5854"/>
    <cellStyle name="Separador de milhares 2 2 10 2 2 2 2 3" xfId="5855"/>
    <cellStyle name="Separador de milhares 2 2 10 2 2 2 2 3 2" xfId="5856"/>
    <cellStyle name="Separador de milhares 2 2 10 2 2 2 2 3 3" xfId="5857"/>
    <cellStyle name="Separador de milhares 2 2 10 2 2 2 2 4" xfId="5858"/>
    <cellStyle name="Separador de milhares 2 2 10 2 2 2 2 5" xfId="5859"/>
    <cellStyle name="Separador de milhares 2 2 10 2 2 2 2 6" xfId="5860"/>
    <cellStyle name="Separador de milhares 2 2 10 2 2 2 3" xfId="5861"/>
    <cellStyle name="Separador de milhares 2 2 10 2 2 2 3 2" xfId="5862"/>
    <cellStyle name="Separador de milhares 2 2 10 2 2 2 3 2 2" xfId="5863"/>
    <cellStyle name="Separador de milhares 2 2 10 2 2 2 3 2 3" xfId="5864"/>
    <cellStyle name="Separador de milhares 2 2 10 2 2 2 3 3" xfId="5865"/>
    <cellStyle name="Separador de milhares 2 2 10 2 2 2 3 4" xfId="5866"/>
    <cellStyle name="Separador de milhares 2 2 10 2 2 2 4" xfId="5867"/>
    <cellStyle name="Separador de milhares 2 2 10 2 2 2 4 2" xfId="5868"/>
    <cellStyle name="Separador de milhares 2 2 10 2 2 2 4 3" xfId="5869"/>
    <cellStyle name="Separador de milhares 2 2 10 2 2 2 5" xfId="5870"/>
    <cellStyle name="Separador de milhares 2 2 10 2 2 2 5 2" xfId="5871"/>
    <cellStyle name="Separador de milhares 2 2 10 2 2 2 5 3" xfId="5872"/>
    <cellStyle name="Separador de milhares 2 2 10 2 2 2 6" xfId="5873"/>
    <cellStyle name="Separador de milhares 2 2 10 2 2 2 7" xfId="5874"/>
    <cellStyle name="Separador de milhares 2 2 10 2 2 2 8" xfId="5875"/>
    <cellStyle name="Separador de milhares 2 2 10 2 2 2 9" xfId="5876"/>
    <cellStyle name="Separador de milhares 2 2 10 2 2 3" xfId="5877"/>
    <cellStyle name="Separador de milhares 2 2 10 2 2 3 2" xfId="5878"/>
    <cellStyle name="Separador de milhares 2 2 10 2 2 3 2 2" xfId="5879"/>
    <cellStyle name="Separador de milhares 2 2 10 2 2 3 2 3" xfId="5880"/>
    <cellStyle name="Separador de milhares 2 2 10 2 2 3 3" xfId="5881"/>
    <cellStyle name="Separador de milhares 2 2 10 2 2 3 3 2" xfId="5882"/>
    <cellStyle name="Separador de milhares 2 2 10 2 2 3 3 3" xfId="5883"/>
    <cellStyle name="Separador de milhares 2 2 10 2 2 3 4" xfId="5884"/>
    <cellStyle name="Separador de milhares 2 2 10 2 2 3 5" xfId="5885"/>
    <cellStyle name="Separador de milhares 2 2 10 2 2 3 6" xfId="5886"/>
    <cellStyle name="Separador de milhares 2 2 10 2 2 4" xfId="5887"/>
    <cellStyle name="Separador de milhares 2 2 10 2 2 4 2" xfId="5888"/>
    <cellStyle name="Separador de milhares 2 2 10 2 2 4 2 2" xfId="5889"/>
    <cellStyle name="Separador de milhares 2 2 10 2 2 4 2 3" xfId="5890"/>
    <cellStyle name="Separador de milhares 2 2 10 2 2 4 3" xfId="5891"/>
    <cellStyle name="Separador de milhares 2 2 10 2 2 4 4" xfId="5892"/>
    <cellStyle name="Separador de milhares 2 2 10 2 2 5" xfId="5893"/>
    <cellStyle name="Separador de milhares 2 2 10 2 2 5 2" xfId="5894"/>
    <cellStyle name="Separador de milhares 2 2 10 2 2 5 3" xfId="5895"/>
    <cellStyle name="Separador de milhares 2 2 10 2 2 6" xfId="5896"/>
    <cellStyle name="Separador de milhares 2 2 10 2 2 6 2" xfId="5897"/>
    <cellStyle name="Separador de milhares 2 2 10 2 2 6 3" xfId="5898"/>
    <cellStyle name="Separador de milhares 2 2 10 2 2 7" xfId="5899"/>
    <cellStyle name="Separador de milhares 2 2 10 2 2 8" xfId="5900"/>
    <cellStyle name="Separador de milhares 2 2 10 2 2 9" xfId="5901"/>
    <cellStyle name="Separador de milhares 2 2 10 2 3" xfId="5902"/>
    <cellStyle name="Separador de milhares 2 2 10 2 3 2" xfId="5903"/>
    <cellStyle name="Separador de milhares 2 2 10 2 3 2 2" xfId="5904"/>
    <cellStyle name="Separador de milhares 2 2 10 2 3 2 2 2" xfId="5905"/>
    <cellStyle name="Separador de milhares 2 2 10 2 3 2 2 3" xfId="5906"/>
    <cellStyle name="Separador de milhares 2 2 10 2 3 2 3" xfId="5907"/>
    <cellStyle name="Separador de milhares 2 2 10 2 3 2 3 2" xfId="5908"/>
    <cellStyle name="Separador de milhares 2 2 10 2 3 2 3 3" xfId="5909"/>
    <cellStyle name="Separador de milhares 2 2 10 2 3 2 4" xfId="5910"/>
    <cellStyle name="Separador de milhares 2 2 10 2 3 2 5" xfId="5911"/>
    <cellStyle name="Separador de milhares 2 2 10 2 3 2 6" xfId="5912"/>
    <cellStyle name="Separador de milhares 2 2 10 2 3 3" xfId="5913"/>
    <cellStyle name="Separador de milhares 2 2 10 2 3 3 2" xfId="5914"/>
    <cellStyle name="Separador de milhares 2 2 10 2 3 3 2 2" xfId="5915"/>
    <cellStyle name="Separador de milhares 2 2 10 2 3 3 2 3" xfId="5916"/>
    <cellStyle name="Separador de milhares 2 2 10 2 3 3 3" xfId="5917"/>
    <cellStyle name="Separador de milhares 2 2 10 2 3 3 4" xfId="5918"/>
    <cellStyle name="Separador de milhares 2 2 10 2 3 4" xfId="5919"/>
    <cellStyle name="Separador de milhares 2 2 10 2 3 4 2" xfId="5920"/>
    <cellStyle name="Separador de milhares 2 2 10 2 3 4 3" xfId="5921"/>
    <cellStyle name="Separador de milhares 2 2 10 2 3 5" xfId="5922"/>
    <cellStyle name="Separador de milhares 2 2 10 2 3 5 2" xfId="5923"/>
    <cellStyle name="Separador de milhares 2 2 10 2 3 5 3" xfId="5924"/>
    <cellStyle name="Separador de milhares 2 2 10 2 3 6" xfId="5925"/>
    <cellStyle name="Separador de milhares 2 2 10 2 3 7" xfId="5926"/>
    <cellStyle name="Separador de milhares 2 2 10 2 3 8" xfId="5927"/>
    <cellStyle name="Separador de milhares 2 2 10 2 3 9" xfId="5928"/>
    <cellStyle name="Separador de milhares 2 2 10 2 4" xfId="5929"/>
    <cellStyle name="Separador de milhares 2 2 10 2 4 2" xfId="5930"/>
    <cellStyle name="Separador de milhares 2 2 10 2 4 2 2" xfId="5931"/>
    <cellStyle name="Separador de milhares 2 2 10 2 4 2 3" xfId="5932"/>
    <cellStyle name="Separador de milhares 2 2 10 2 4 3" xfId="5933"/>
    <cellStyle name="Separador de milhares 2 2 10 2 4 3 2" xfId="5934"/>
    <cellStyle name="Separador de milhares 2 2 10 2 4 3 3" xfId="5935"/>
    <cellStyle name="Separador de milhares 2 2 10 2 4 4" xfId="5936"/>
    <cellStyle name="Separador de milhares 2 2 10 2 4 5" xfId="5937"/>
    <cellStyle name="Separador de milhares 2 2 10 2 4 6" xfId="5938"/>
    <cellStyle name="Separador de milhares 2 2 10 2 4 7" xfId="5939"/>
    <cellStyle name="Separador de milhares 2 2 10 2 5" xfId="5940"/>
    <cellStyle name="Separador de milhares 2 2 10 2 5 2" xfId="5941"/>
    <cellStyle name="Separador de milhares 2 2 10 2 5 2 2" xfId="5942"/>
    <cellStyle name="Separador de milhares 2 2 10 2 5 2 3" xfId="5943"/>
    <cellStyle name="Separador de milhares 2 2 10 2 5 3" xfId="5944"/>
    <cellStyle name="Separador de milhares 2 2 10 2 5 4" xfId="5945"/>
    <cellStyle name="Separador de milhares 2 2 10 2 6" xfId="5946"/>
    <cellStyle name="Separador de milhares 2 2 10 2 6 2" xfId="5947"/>
    <cellStyle name="Separador de milhares 2 2 10 2 6 3" xfId="5948"/>
    <cellStyle name="Separador de milhares 2 2 10 2 7" xfId="5949"/>
    <cellStyle name="Separador de milhares 2 2 10 2 7 2" xfId="5950"/>
    <cellStyle name="Separador de milhares 2 2 10 2 7 3" xfId="5951"/>
    <cellStyle name="Separador de milhares 2 2 10 2 8" xfId="5952"/>
    <cellStyle name="Separador de milhares 2 2 10 2 9" xfId="5953"/>
    <cellStyle name="Separador de milhares 2 2 10 3" xfId="5954"/>
    <cellStyle name="Separador de milhares 2 2 10 3 10" xfId="5955"/>
    <cellStyle name="Separador de milhares 2 2 10 3 11" xfId="5956"/>
    <cellStyle name="Separador de milhares 2 2 10 3 2" xfId="5957"/>
    <cellStyle name="Separador de milhares 2 2 10 3 2 10" xfId="5958"/>
    <cellStyle name="Separador de milhares 2 2 10 3 2 2" xfId="5959"/>
    <cellStyle name="Separador de milhares 2 2 10 3 2 2 2" xfId="5960"/>
    <cellStyle name="Separador de milhares 2 2 10 3 2 2 2 2" xfId="5961"/>
    <cellStyle name="Separador de milhares 2 2 10 3 2 2 2 2 2" xfId="5962"/>
    <cellStyle name="Separador de milhares 2 2 10 3 2 2 2 2 3" xfId="5963"/>
    <cellStyle name="Separador de milhares 2 2 10 3 2 2 2 3" xfId="5964"/>
    <cellStyle name="Separador de milhares 2 2 10 3 2 2 2 3 2" xfId="5965"/>
    <cellStyle name="Separador de milhares 2 2 10 3 2 2 2 3 3" xfId="5966"/>
    <cellStyle name="Separador de milhares 2 2 10 3 2 2 2 4" xfId="5967"/>
    <cellStyle name="Separador de milhares 2 2 10 3 2 2 2 5" xfId="5968"/>
    <cellStyle name="Separador de milhares 2 2 10 3 2 2 2 6" xfId="5969"/>
    <cellStyle name="Separador de milhares 2 2 10 3 2 2 3" xfId="5970"/>
    <cellStyle name="Separador de milhares 2 2 10 3 2 2 3 2" xfId="5971"/>
    <cellStyle name="Separador de milhares 2 2 10 3 2 2 3 2 2" xfId="5972"/>
    <cellStyle name="Separador de milhares 2 2 10 3 2 2 3 2 3" xfId="5973"/>
    <cellStyle name="Separador de milhares 2 2 10 3 2 2 3 3" xfId="5974"/>
    <cellStyle name="Separador de milhares 2 2 10 3 2 2 3 4" xfId="5975"/>
    <cellStyle name="Separador de milhares 2 2 10 3 2 2 4" xfId="5976"/>
    <cellStyle name="Separador de milhares 2 2 10 3 2 2 4 2" xfId="5977"/>
    <cellStyle name="Separador de milhares 2 2 10 3 2 2 4 3" xfId="5978"/>
    <cellStyle name="Separador de milhares 2 2 10 3 2 2 5" xfId="5979"/>
    <cellStyle name="Separador de milhares 2 2 10 3 2 2 5 2" xfId="5980"/>
    <cellStyle name="Separador de milhares 2 2 10 3 2 2 5 3" xfId="5981"/>
    <cellStyle name="Separador de milhares 2 2 10 3 2 2 6" xfId="5982"/>
    <cellStyle name="Separador de milhares 2 2 10 3 2 2 7" xfId="5983"/>
    <cellStyle name="Separador de milhares 2 2 10 3 2 2 8" xfId="5984"/>
    <cellStyle name="Separador de milhares 2 2 10 3 2 2 9" xfId="5985"/>
    <cellStyle name="Separador de milhares 2 2 10 3 2 3" xfId="5986"/>
    <cellStyle name="Separador de milhares 2 2 10 3 2 3 2" xfId="5987"/>
    <cellStyle name="Separador de milhares 2 2 10 3 2 3 2 2" xfId="5988"/>
    <cellStyle name="Separador de milhares 2 2 10 3 2 3 2 3" xfId="5989"/>
    <cellStyle name="Separador de milhares 2 2 10 3 2 3 3" xfId="5990"/>
    <cellStyle name="Separador de milhares 2 2 10 3 2 3 3 2" xfId="5991"/>
    <cellStyle name="Separador de milhares 2 2 10 3 2 3 3 3" xfId="5992"/>
    <cellStyle name="Separador de milhares 2 2 10 3 2 3 4" xfId="5993"/>
    <cellStyle name="Separador de milhares 2 2 10 3 2 3 5" xfId="5994"/>
    <cellStyle name="Separador de milhares 2 2 10 3 2 3 6" xfId="5995"/>
    <cellStyle name="Separador de milhares 2 2 10 3 2 4" xfId="5996"/>
    <cellStyle name="Separador de milhares 2 2 10 3 2 4 2" xfId="5997"/>
    <cellStyle name="Separador de milhares 2 2 10 3 2 4 2 2" xfId="5998"/>
    <cellStyle name="Separador de milhares 2 2 10 3 2 4 2 3" xfId="5999"/>
    <cellStyle name="Separador de milhares 2 2 10 3 2 4 3" xfId="6000"/>
    <cellStyle name="Separador de milhares 2 2 10 3 2 4 4" xfId="6001"/>
    <cellStyle name="Separador de milhares 2 2 10 3 2 5" xfId="6002"/>
    <cellStyle name="Separador de milhares 2 2 10 3 2 5 2" xfId="6003"/>
    <cellStyle name="Separador de milhares 2 2 10 3 2 5 3" xfId="6004"/>
    <cellStyle name="Separador de milhares 2 2 10 3 2 6" xfId="6005"/>
    <cellStyle name="Separador de milhares 2 2 10 3 2 6 2" xfId="6006"/>
    <cellStyle name="Separador de milhares 2 2 10 3 2 6 3" xfId="6007"/>
    <cellStyle name="Separador de milhares 2 2 10 3 2 7" xfId="6008"/>
    <cellStyle name="Separador de milhares 2 2 10 3 2 8" xfId="6009"/>
    <cellStyle name="Separador de milhares 2 2 10 3 2 9" xfId="6010"/>
    <cellStyle name="Separador de milhares 2 2 10 3 3" xfId="6011"/>
    <cellStyle name="Separador de milhares 2 2 10 3 3 2" xfId="6012"/>
    <cellStyle name="Separador de milhares 2 2 10 3 3 2 2" xfId="6013"/>
    <cellStyle name="Separador de milhares 2 2 10 3 3 2 2 2" xfId="6014"/>
    <cellStyle name="Separador de milhares 2 2 10 3 3 2 2 3" xfId="6015"/>
    <cellStyle name="Separador de milhares 2 2 10 3 3 2 3" xfId="6016"/>
    <cellStyle name="Separador de milhares 2 2 10 3 3 2 3 2" xfId="6017"/>
    <cellStyle name="Separador de milhares 2 2 10 3 3 2 3 3" xfId="6018"/>
    <cellStyle name="Separador de milhares 2 2 10 3 3 2 4" xfId="6019"/>
    <cellStyle name="Separador de milhares 2 2 10 3 3 2 5" xfId="6020"/>
    <cellStyle name="Separador de milhares 2 2 10 3 3 2 6" xfId="6021"/>
    <cellStyle name="Separador de milhares 2 2 10 3 3 3" xfId="6022"/>
    <cellStyle name="Separador de milhares 2 2 10 3 3 3 2" xfId="6023"/>
    <cellStyle name="Separador de milhares 2 2 10 3 3 3 2 2" xfId="6024"/>
    <cellStyle name="Separador de milhares 2 2 10 3 3 3 2 3" xfId="6025"/>
    <cellStyle name="Separador de milhares 2 2 10 3 3 3 3" xfId="6026"/>
    <cellStyle name="Separador de milhares 2 2 10 3 3 3 4" xfId="6027"/>
    <cellStyle name="Separador de milhares 2 2 10 3 3 4" xfId="6028"/>
    <cellStyle name="Separador de milhares 2 2 10 3 3 4 2" xfId="6029"/>
    <cellStyle name="Separador de milhares 2 2 10 3 3 4 3" xfId="6030"/>
    <cellStyle name="Separador de milhares 2 2 10 3 3 5" xfId="6031"/>
    <cellStyle name="Separador de milhares 2 2 10 3 3 5 2" xfId="6032"/>
    <cellStyle name="Separador de milhares 2 2 10 3 3 5 3" xfId="6033"/>
    <cellStyle name="Separador de milhares 2 2 10 3 3 6" xfId="6034"/>
    <cellStyle name="Separador de milhares 2 2 10 3 3 7" xfId="6035"/>
    <cellStyle name="Separador de milhares 2 2 10 3 3 8" xfId="6036"/>
    <cellStyle name="Separador de milhares 2 2 10 3 3 9" xfId="6037"/>
    <cellStyle name="Separador de milhares 2 2 10 3 4" xfId="6038"/>
    <cellStyle name="Separador de milhares 2 2 10 3 4 2" xfId="6039"/>
    <cellStyle name="Separador de milhares 2 2 10 3 4 2 2" xfId="6040"/>
    <cellStyle name="Separador de milhares 2 2 10 3 4 2 3" xfId="6041"/>
    <cellStyle name="Separador de milhares 2 2 10 3 4 3" xfId="6042"/>
    <cellStyle name="Separador de milhares 2 2 10 3 4 3 2" xfId="6043"/>
    <cellStyle name="Separador de milhares 2 2 10 3 4 3 3" xfId="6044"/>
    <cellStyle name="Separador de milhares 2 2 10 3 4 4" xfId="6045"/>
    <cellStyle name="Separador de milhares 2 2 10 3 4 5" xfId="6046"/>
    <cellStyle name="Separador de milhares 2 2 10 3 4 6" xfId="6047"/>
    <cellStyle name="Separador de milhares 2 2 10 3 5" xfId="6048"/>
    <cellStyle name="Separador de milhares 2 2 10 3 5 2" xfId="6049"/>
    <cellStyle name="Separador de milhares 2 2 10 3 5 2 2" xfId="6050"/>
    <cellStyle name="Separador de milhares 2 2 10 3 5 2 3" xfId="6051"/>
    <cellStyle name="Separador de milhares 2 2 10 3 5 3" xfId="6052"/>
    <cellStyle name="Separador de milhares 2 2 10 3 5 4" xfId="6053"/>
    <cellStyle name="Separador de milhares 2 2 10 3 6" xfId="6054"/>
    <cellStyle name="Separador de milhares 2 2 10 3 6 2" xfId="6055"/>
    <cellStyle name="Separador de milhares 2 2 10 3 6 3" xfId="6056"/>
    <cellStyle name="Separador de milhares 2 2 10 3 7" xfId="6057"/>
    <cellStyle name="Separador de milhares 2 2 10 3 7 2" xfId="6058"/>
    <cellStyle name="Separador de milhares 2 2 10 3 7 3" xfId="6059"/>
    <cellStyle name="Separador de milhares 2 2 10 3 8" xfId="6060"/>
    <cellStyle name="Separador de milhares 2 2 10 3 9" xfId="6061"/>
    <cellStyle name="Separador de milhares 2 2 10 4" xfId="6062"/>
    <cellStyle name="Separador de milhares 2 2 10 4 10" xfId="6063"/>
    <cellStyle name="Separador de milhares 2 2 10 4 2" xfId="6064"/>
    <cellStyle name="Separador de milhares 2 2 10 4 2 2" xfId="6065"/>
    <cellStyle name="Separador de milhares 2 2 10 4 2 2 2" xfId="6066"/>
    <cellStyle name="Separador de milhares 2 2 10 4 2 2 2 2" xfId="6067"/>
    <cellStyle name="Separador de milhares 2 2 10 4 2 2 2 3" xfId="6068"/>
    <cellStyle name="Separador de milhares 2 2 10 4 2 2 3" xfId="6069"/>
    <cellStyle name="Separador de milhares 2 2 10 4 2 2 3 2" xfId="6070"/>
    <cellStyle name="Separador de milhares 2 2 10 4 2 2 3 3" xfId="6071"/>
    <cellStyle name="Separador de milhares 2 2 10 4 2 2 4" xfId="6072"/>
    <cellStyle name="Separador de milhares 2 2 10 4 2 2 5" xfId="6073"/>
    <cellStyle name="Separador de milhares 2 2 10 4 2 2 6" xfId="6074"/>
    <cellStyle name="Separador de milhares 2 2 10 4 2 3" xfId="6075"/>
    <cellStyle name="Separador de milhares 2 2 10 4 2 3 2" xfId="6076"/>
    <cellStyle name="Separador de milhares 2 2 10 4 2 3 2 2" xfId="6077"/>
    <cellStyle name="Separador de milhares 2 2 10 4 2 3 2 3" xfId="6078"/>
    <cellStyle name="Separador de milhares 2 2 10 4 2 3 3" xfId="6079"/>
    <cellStyle name="Separador de milhares 2 2 10 4 2 3 4" xfId="6080"/>
    <cellStyle name="Separador de milhares 2 2 10 4 2 4" xfId="6081"/>
    <cellStyle name="Separador de milhares 2 2 10 4 2 4 2" xfId="6082"/>
    <cellStyle name="Separador de milhares 2 2 10 4 2 4 3" xfId="6083"/>
    <cellStyle name="Separador de milhares 2 2 10 4 2 5" xfId="6084"/>
    <cellStyle name="Separador de milhares 2 2 10 4 2 5 2" xfId="6085"/>
    <cellStyle name="Separador de milhares 2 2 10 4 2 5 3" xfId="6086"/>
    <cellStyle name="Separador de milhares 2 2 10 4 2 6" xfId="6087"/>
    <cellStyle name="Separador de milhares 2 2 10 4 2 7" xfId="6088"/>
    <cellStyle name="Separador de milhares 2 2 10 4 2 8" xfId="6089"/>
    <cellStyle name="Separador de milhares 2 2 10 4 2 9" xfId="6090"/>
    <cellStyle name="Separador de milhares 2 2 10 4 3" xfId="6091"/>
    <cellStyle name="Separador de milhares 2 2 10 4 3 2" xfId="6092"/>
    <cellStyle name="Separador de milhares 2 2 10 4 3 2 2" xfId="6093"/>
    <cellStyle name="Separador de milhares 2 2 10 4 3 2 3" xfId="6094"/>
    <cellStyle name="Separador de milhares 2 2 10 4 3 3" xfId="6095"/>
    <cellStyle name="Separador de milhares 2 2 10 4 3 3 2" xfId="6096"/>
    <cellStyle name="Separador de milhares 2 2 10 4 3 3 3" xfId="6097"/>
    <cellStyle name="Separador de milhares 2 2 10 4 3 4" xfId="6098"/>
    <cellStyle name="Separador de milhares 2 2 10 4 3 5" xfId="6099"/>
    <cellStyle name="Separador de milhares 2 2 10 4 3 6" xfId="6100"/>
    <cellStyle name="Separador de milhares 2 2 10 4 4" xfId="6101"/>
    <cellStyle name="Separador de milhares 2 2 10 4 4 2" xfId="6102"/>
    <cellStyle name="Separador de milhares 2 2 10 4 4 2 2" xfId="6103"/>
    <cellStyle name="Separador de milhares 2 2 10 4 4 2 3" xfId="6104"/>
    <cellStyle name="Separador de milhares 2 2 10 4 4 3" xfId="6105"/>
    <cellStyle name="Separador de milhares 2 2 10 4 4 4" xfId="6106"/>
    <cellStyle name="Separador de milhares 2 2 10 4 5" xfId="6107"/>
    <cellStyle name="Separador de milhares 2 2 10 4 5 2" xfId="6108"/>
    <cellStyle name="Separador de milhares 2 2 10 4 5 3" xfId="6109"/>
    <cellStyle name="Separador de milhares 2 2 10 4 6" xfId="6110"/>
    <cellStyle name="Separador de milhares 2 2 10 4 6 2" xfId="6111"/>
    <cellStyle name="Separador de milhares 2 2 10 4 6 3" xfId="6112"/>
    <cellStyle name="Separador de milhares 2 2 10 4 7" xfId="6113"/>
    <cellStyle name="Separador de milhares 2 2 10 4 8" xfId="6114"/>
    <cellStyle name="Separador de milhares 2 2 10 4 9" xfId="6115"/>
    <cellStyle name="Separador de milhares 2 2 10 5" xfId="6116"/>
    <cellStyle name="Separador de milhares 2 2 10 5 2" xfId="6117"/>
    <cellStyle name="Separador de milhares 2 2 10 5 2 2" xfId="6118"/>
    <cellStyle name="Separador de milhares 2 2 10 5 2 2 2" xfId="6119"/>
    <cellStyle name="Separador de milhares 2 2 10 5 2 2 3" xfId="6120"/>
    <cellStyle name="Separador de milhares 2 2 10 5 2 3" xfId="6121"/>
    <cellStyle name="Separador de milhares 2 2 10 5 2 3 2" xfId="6122"/>
    <cellStyle name="Separador de milhares 2 2 10 5 2 3 3" xfId="6123"/>
    <cellStyle name="Separador de milhares 2 2 10 5 2 4" xfId="6124"/>
    <cellStyle name="Separador de milhares 2 2 10 5 2 5" xfId="6125"/>
    <cellStyle name="Separador de milhares 2 2 10 5 2 6" xfId="6126"/>
    <cellStyle name="Separador de milhares 2 2 10 5 3" xfId="6127"/>
    <cellStyle name="Separador de milhares 2 2 10 5 3 2" xfId="6128"/>
    <cellStyle name="Separador de milhares 2 2 10 5 3 2 2" xfId="6129"/>
    <cellStyle name="Separador de milhares 2 2 10 5 3 2 3" xfId="6130"/>
    <cellStyle name="Separador de milhares 2 2 10 5 3 3" xfId="6131"/>
    <cellStyle name="Separador de milhares 2 2 10 5 3 4" xfId="6132"/>
    <cellStyle name="Separador de milhares 2 2 10 5 4" xfId="6133"/>
    <cellStyle name="Separador de milhares 2 2 10 5 4 2" xfId="6134"/>
    <cellStyle name="Separador de milhares 2 2 10 5 4 3" xfId="6135"/>
    <cellStyle name="Separador de milhares 2 2 10 5 5" xfId="6136"/>
    <cellStyle name="Separador de milhares 2 2 10 5 5 2" xfId="6137"/>
    <cellStyle name="Separador de milhares 2 2 10 5 5 3" xfId="6138"/>
    <cellStyle name="Separador de milhares 2 2 10 5 6" xfId="6139"/>
    <cellStyle name="Separador de milhares 2 2 10 5 7" xfId="6140"/>
    <cellStyle name="Separador de milhares 2 2 10 5 8" xfId="6141"/>
    <cellStyle name="Separador de milhares 2 2 10 5 9" xfId="6142"/>
    <cellStyle name="Separador de milhares 2 2 10 6" xfId="6143"/>
    <cellStyle name="Separador de milhares 2 2 10 6 2" xfId="6144"/>
    <cellStyle name="Separador de milhares 2 2 10 6 2 2" xfId="6145"/>
    <cellStyle name="Separador de milhares 2 2 10 6 2 3" xfId="6146"/>
    <cellStyle name="Separador de milhares 2 2 10 6 3" xfId="6147"/>
    <cellStyle name="Separador de milhares 2 2 10 6 3 2" xfId="6148"/>
    <cellStyle name="Separador de milhares 2 2 10 6 3 3" xfId="6149"/>
    <cellStyle name="Separador de milhares 2 2 10 6 4" xfId="6150"/>
    <cellStyle name="Separador de milhares 2 2 10 6 5" xfId="6151"/>
    <cellStyle name="Separador de milhares 2 2 10 6 6" xfId="6152"/>
    <cellStyle name="Separador de milhares 2 2 10 6 7" xfId="6153"/>
    <cellStyle name="Separador de milhares 2 2 10 7" xfId="6154"/>
    <cellStyle name="Separador de milhares 2 2 10 7 2" xfId="6155"/>
    <cellStyle name="Separador de milhares 2 2 10 7 2 2" xfId="6156"/>
    <cellStyle name="Separador de milhares 2 2 10 7 2 3" xfId="6157"/>
    <cellStyle name="Separador de milhares 2 2 10 7 3" xfId="6158"/>
    <cellStyle name="Separador de milhares 2 2 10 7 4" xfId="6159"/>
    <cellStyle name="Separador de milhares 2 2 10 8" xfId="6160"/>
    <cellStyle name="Separador de milhares 2 2 10 8 2" xfId="6161"/>
    <cellStyle name="Separador de milhares 2 2 10 8 3" xfId="6162"/>
    <cellStyle name="Separador de milhares 2 2 10 9" xfId="6163"/>
    <cellStyle name="Separador de milhares 2 2 10 9 2" xfId="6164"/>
    <cellStyle name="Separador de milhares 2 2 10 9 3" xfId="6165"/>
    <cellStyle name="Separador de milhares 2 2 2" xfId="14534"/>
    <cellStyle name="Separador de milhares 2 2 2 2" xfId="14535"/>
    <cellStyle name="Separador de milhares 2 2 2 2 2" xfId="14536"/>
    <cellStyle name="Separador de milhares 2 2 2 3" xfId="14537"/>
    <cellStyle name="Separador de milhares 2 2 3" xfId="14538"/>
    <cellStyle name="Separador de milhares 2 2 3 2" xfId="14539"/>
    <cellStyle name="Separador de milhares 2 2 4" xfId="14540"/>
    <cellStyle name="Separador de milhares 2 2 4 2" xfId="14541"/>
    <cellStyle name="Separador de milhares 2 2 5" xfId="14542"/>
    <cellStyle name="Separador de milhares 2 3" xfId="14543"/>
    <cellStyle name="Separador de milhares 2 3 2" xfId="14544"/>
    <cellStyle name="Separador de milhares 2 3 2 2" xfId="14545"/>
    <cellStyle name="Separador de milhares 2 3 3" xfId="14546"/>
    <cellStyle name="Separador de milhares 2 3 4" xfId="14547"/>
    <cellStyle name="Separador de milhares 2 4" xfId="14548"/>
    <cellStyle name="Separador de milhares 2 4 2" xfId="14549"/>
    <cellStyle name="Separador de milhares 2 4 3" xfId="14550"/>
    <cellStyle name="Separador de milhares 2 5" xfId="14551"/>
    <cellStyle name="Separador de milhares 2 5 2" xfId="14552"/>
    <cellStyle name="Separador de milhares 2 5 3" xfId="14553"/>
    <cellStyle name="Separador de milhares 2 6" xfId="14554"/>
    <cellStyle name="Separador de milhares 2 7" xfId="14555"/>
    <cellStyle name="Separador de milhares 2 8" xfId="14556"/>
    <cellStyle name="Separador de milhares 2 9" xfId="14557"/>
    <cellStyle name="Separador de milhares 2 9 2" xfId="14558"/>
    <cellStyle name="Separador de milhares 2 9 3" xfId="14559"/>
    <cellStyle name="Separador de milhares 3" xfId="14560"/>
    <cellStyle name="Separador de milhares 3 2" xfId="14561"/>
    <cellStyle name="Separador de milhares 3 2 2" xfId="14562"/>
    <cellStyle name="Separador de milhares 3 2 3" xfId="14563"/>
    <cellStyle name="Separador de milhares 3 3" xfId="14564"/>
    <cellStyle name="Separador de milhares 3 3 2" xfId="14565"/>
    <cellStyle name="Separador de milhares 3 4" xfId="14566"/>
    <cellStyle name="Separador de milhares 3 4 2" xfId="14567"/>
    <cellStyle name="Separador de milhares 3 5" xfId="14568"/>
    <cellStyle name="Separador de milhares 4" xfId="14569"/>
    <cellStyle name="Separador de milhares 4 2" xfId="14570"/>
    <cellStyle name="Separador de milhares 4 2 2" xfId="14571"/>
    <cellStyle name="Separador de milhares 4 3" xfId="14572"/>
    <cellStyle name="Separador de milhares 4 3 2" xfId="14573"/>
    <cellStyle name="Separador de milhares 4 4" xfId="14574"/>
    <cellStyle name="Separador de milhares 4 4 2" xfId="14575"/>
    <cellStyle name="Separador de milhares 4 5" xfId="14576"/>
    <cellStyle name="Separador de milhares 4 6" xfId="14577"/>
    <cellStyle name="Separador de milhares 5" xfId="14578"/>
    <cellStyle name="Separador de milhares 5 2" xfId="14579"/>
    <cellStyle name="Separador de milhares 5 2 2" xfId="14580"/>
    <cellStyle name="Separador de milhares 5 3" xfId="14581"/>
    <cellStyle name="Separador de milhares 6" xfId="14582"/>
    <cellStyle name="Separador de milhares 6 2" xfId="14583"/>
    <cellStyle name="Separador de milhares 6 2 2" xfId="14584"/>
    <cellStyle name="Separador de milhares 6 3" xfId="14585"/>
    <cellStyle name="Separador de milhares 6 4" xfId="14586"/>
    <cellStyle name="Separador de milhares 7" xfId="14587"/>
    <cellStyle name="Separador de milhares 7 2" xfId="14588"/>
    <cellStyle name="Separador de milhares 7 3" xfId="14589"/>
    <cellStyle name="Separador de milhares 8" xfId="14590"/>
    <cellStyle name="Separador de milhares 8 2" xfId="14591"/>
    <cellStyle name="Separador de milhares 8 3" xfId="14592"/>
    <cellStyle name="Separador de milhares 9" xfId="14593"/>
    <cellStyle name="Sepavador de milhares [0]_Pasta2" xfId="14594"/>
    <cellStyle name="Standard_RP100_01 (metr.)" xfId="14595"/>
    <cellStyle name="Status" xfId="14596"/>
    <cellStyle name="subhead" xfId="14597"/>
    <cellStyle name="TableStyleLight1" xfId="6166"/>
    <cellStyle name="Text" xfId="14598"/>
    <cellStyle name="Texto de advertencia" xfId="14599"/>
    <cellStyle name="Texto de Aviso 2" xfId="14600"/>
    <cellStyle name="Texto de Aviso 3" xfId="14601"/>
    <cellStyle name="Texto Explicativo 2" xfId="14602"/>
    <cellStyle name="Texto Explicativo 2 2" xfId="14603"/>
    <cellStyle name="Texto Explicativo 3" xfId="14604"/>
    <cellStyle name="þ_x001d_ð'_x000c_ïþ÷_x000c_âþU_x0001_o_x0014_x_x001c__x0007__x0001__x0001_" xfId="14605"/>
    <cellStyle name="þð'ïþ÷âþUox" xfId="14606"/>
    <cellStyle name="Title" xfId="6167"/>
    <cellStyle name="Título 1 2" xfId="14607"/>
    <cellStyle name="Título 1 3" xfId="14608"/>
    <cellStyle name="Título 2 2" xfId="14609"/>
    <cellStyle name="Título 2 3" xfId="14610"/>
    <cellStyle name="Título 3 2" xfId="14611"/>
    <cellStyle name="Título 3 3" xfId="14612"/>
    <cellStyle name="Título 4 2" xfId="14613"/>
    <cellStyle name="Título 4 3" xfId="14614"/>
    <cellStyle name="Título 5" xfId="14615"/>
    <cellStyle name="Título 6" xfId="14616"/>
    <cellStyle name="Titulo1" xfId="14617"/>
    <cellStyle name="Titulo2" xfId="14618"/>
    <cellStyle name="Total 2" xfId="14619"/>
    <cellStyle name="Total 3" xfId="14620"/>
    <cellStyle name="Vírgula 10" xfId="14621"/>
    <cellStyle name="Vírgula 10 10" xfId="14622"/>
    <cellStyle name="Vírgula 10 10 2" xfId="14623"/>
    <cellStyle name="Vírgula 10 10 2 2" xfId="14624"/>
    <cellStyle name="Vírgula 10 10 3" xfId="14625"/>
    <cellStyle name="Vírgula 10 10 3 2" xfId="14626"/>
    <cellStyle name="Vírgula 10 10 4" xfId="14627"/>
    <cellStyle name="Vírgula 10 10 4 2" xfId="14628"/>
    <cellStyle name="Vírgula 10 10 5" xfId="14629"/>
    <cellStyle name="Vírgula 10 11" xfId="14630"/>
    <cellStyle name="Vírgula 10 11 2" xfId="14631"/>
    <cellStyle name="Vírgula 10 11 2 2" xfId="14632"/>
    <cellStyle name="Vírgula 10 11 3" xfId="14633"/>
    <cellStyle name="Vírgula 10 11 3 2" xfId="14634"/>
    <cellStyle name="Vírgula 10 11 4" xfId="14635"/>
    <cellStyle name="Vírgula 10 11 4 2" xfId="14636"/>
    <cellStyle name="Vírgula 10 11 5" xfId="14637"/>
    <cellStyle name="Vírgula 10 12" xfId="14638"/>
    <cellStyle name="Vírgula 10 12 2" xfId="14639"/>
    <cellStyle name="Vírgula 10 12 2 2" xfId="14640"/>
    <cellStyle name="Vírgula 10 12 3" xfId="14641"/>
    <cellStyle name="Vírgula 10 12 3 2" xfId="14642"/>
    <cellStyle name="Vírgula 10 12 4" xfId="14643"/>
    <cellStyle name="Vírgula 10 13" xfId="14644"/>
    <cellStyle name="Vírgula 10 13 2" xfId="14645"/>
    <cellStyle name="Vírgula 10 13 2 2" xfId="14646"/>
    <cellStyle name="Vírgula 10 13 3" xfId="14647"/>
    <cellStyle name="Vírgula 10 14" xfId="14648"/>
    <cellStyle name="Vírgula 10 14 2" xfId="14649"/>
    <cellStyle name="Vírgula 10 15" xfId="14650"/>
    <cellStyle name="Vírgula 10 15 2" xfId="14651"/>
    <cellStyle name="Vírgula 10 16" xfId="14652"/>
    <cellStyle name="Vírgula 10 2" xfId="14653"/>
    <cellStyle name="Vírgula 10 2 10" xfId="14654"/>
    <cellStyle name="Vírgula 10 2 10 2" xfId="14655"/>
    <cellStyle name="Vírgula 10 2 10 2 2" xfId="14656"/>
    <cellStyle name="Vírgula 10 2 10 3" xfId="14657"/>
    <cellStyle name="Vírgula 10 2 10 3 2" xfId="14658"/>
    <cellStyle name="Vírgula 10 2 10 4" xfId="14659"/>
    <cellStyle name="Vírgula 10 2 10 4 2" xfId="14660"/>
    <cellStyle name="Vírgula 10 2 10 5" xfId="14661"/>
    <cellStyle name="Vírgula 10 2 11" xfId="14662"/>
    <cellStyle name="Vírgula 10 2 11 2" xfId="14663"/>
    <cellStyle name="Vírgula 10 2 11 2 2" xfId="14664"/>
    <cellStyle name="Vírgula 10 2 11 3" xfId="14665"/>
    <cellStyle name="Vírgula 10 2 11 3 2" xfId="14666"/>
    <cellStyle name="Vírgula 10 2 11 4" xfId="14667"/>
    <cellStyle name="Vírgula 10 2 12" xfId="14668"/>
    <cellStyle name="Vírgula 10 2 12 2" xfId="14669"/>
    <cellStyle name="Vírgula 10 2 12 2 2" xfId="14670"/>
    <cellStyle name="Vírgula 10 2 12 3" xfId="14671"/>
    <cellStyle name="Vírgula 10 2 13" xfId="14672"/>
    <cellStyle name="Vírgula 10 2 13 2" xfId="14673"/>
    <cellStyle name="Vírgula 10 2 14" xfId="14674"/>
    <cellStyle name="Vírgula 10 2 14 2" xfId="14675"/>
    <cellStyle name="Vírgula 10 2 15" xfId="14676"/>
    <cellStyle name="Vírgula 10 2 2" xfId="14677"/>
    <cellStyle name="Vírgula 10 2 2 10" xfId="14678"/>
    <cellStyle name="Vírgula 10 2 2 2" xfId="14679"/>
    <cellStyle name="Vírgula 10 2 2 2 2" xfId="14680"/>
    <cellStyle name="Vírgula 10 2 2 2 2 2" xfId="14681"/>
    <cellStyle name="Vírgula 10 2 2 2 2 2 2" xfId="14682"/>
    <cellStyle name="Vírgula 10 2 2 2 2 2 2 2" xfId="14683"/>
    <cellStyle name="Vírgula 10 2 2 2 2 2 3" xfId="14684"/>
    <cellStyle name="Vírgula 10 2 2 2 2 2 3 2" xfId="14685"/>
    <cellStyle name="Vírgula 10 2 2 2 2 2 4" xfId="14686"/>
    <cellStyle name="Vírgula 10 2 2 2 2 2 4 2" xfId="14687"/>
    <cellStyle name="Vírgula 10 2 2 2 2 2 5" xfId="14688"/>
    <cellStyle name="Vírgula 10 2 2 2 2 3" xfId="14689"/>
    <cellStyle name="Vírgula 10 2 2 2 2 3 2" xfId="14690"/>
    <cellStyle name="Vírgula 10 2 2 2 2 4" xfId="14691"/>
    <cellStyle name="Vírgula 10 2 2 2 2 4 2" xfId="14692"/>
    <cellStyle name="Vírgula 10 2 2 2 2 5" xfId="14693"/>
    <cellStyle name="Vírgula 10 2 2 2 2 5 2" xfId="14694"/>
    <cellStyle name="Vírgula 10 2 2 2 2 6" xfId="14695"/>
    <cellStyle name="Vírgula 10 2 2 2 3" xfId="14696"/>
    <cellStyle name="Vírgula 10 2 2 2 3 2" xfId="14697"/>
    <cellStyle name="Vírgula 10 2 2 2 3 2 2" xfId="14698"/>
    <cellStyle name="Vírgula 10 2 2 2 3 3" xfId="14699"/>
    <cellStyle name="Vírgula 10 2 2 2 3 3 2" xfId="14700"/>
    <cellStyle name="Vírgula 10 2 2 2 3 4" xfId="14701"/>
    <cellStyle name="Vírgula 10 2 2 2 3 4 2" xfId="14702"/>
    <cellStyle name="Vírgula 10 2 2 2 3 5" xfId="14703"/>
    <cellStyle name="Vírgula 10 2 2 2 4" xfId="14704"/>
    <cellStyle name="Vírgula 10 2 2 2 4 2" xfId="14705"/>
    <cellStyle name="Vírgula 10 2 2 2 5" xfId="14706"/>
    <cellStyle name="Vírgula 10 2 2 2 5 2" xfId="14707"/>
    <cellStyle name="Vírgula 10 2 2 2 6" xfId="14708"/>
    <cellStyle name="Vírgula 10 2 2 2 6 2" xfId="14709"/>
    <cellStyle name="Vírgula 10 2 2 2 7" xfId="14710"/>
    <cellStyle name="Vírgula 10 2 2 3" xfId="14711"/>
    <cellStyle name="Vírgula 10 2 2 3 2" xfId="14712"/>
    <cellStyle name="Vírgula 10 2 2 3 2 2" xfId="14713"/>
    <cellStyle name="Vírgula 10 2 2 3 2 2 2" xfId="14714"/>
    <cellStyle name="Vírgula 10 2 2 3 2 3" xfId="14715"/>
    <cellStyle name="Vírgula 10 2 2 3 2 3 2" xfId="14716"/>
    <cellStyle name="Vírgula 10 2 2 3 2 4" xfId="14717"/>
    <cellStyle name="Vírgula 10 2 2 3 2 4 2" xfId="14718"/>
    <cellStyle name="Vírgula 10 2 2 3 2 5" xfId="14719"/>
    <cellStyle name="Vírgula 10 2 2 3 3" xfId="14720"/>
    <cellStyle name="Vírgula 10 2 2 3 3 2" xfId="14721"/>
    <cellStyle name="Vírgula 10 2 2 3 4" xfId="14722"/>
    <cellStyle name="Vírgula 10 2 2 3 4 2" xfId="14723"/>
    <cellStyle name="Vírgula 10 2 2 3 5" xfId="14724"/>
    <cellStyle name="Vírgula 10 2 2 3 5 2" xfId="14725"/>
    <cellStyle name="Vírgula 10 2 2 3 6" xfId="14726"/>
    <cellStyle name="Vírgula 10 2 2 4" xfId="14727"/>
    <cellStyle name="Vírgula 10 2 2 4 2" xfId="14728"/>
    <cellStyle name="Vírgula 10 2 2 4 2 2" xfId="14729"/>
    <cellStyle name="Vírgula 10 2 2 4 3" xfId="14730"/>
    <cellStyle name="Vírgula 10 2 2 4 3 2" xfId="14731"/>
    <cellStyle name="Vírgula 10 2 2 4 4" xfId="14732"/>
    <cellStyle name="Vírgula 10 2 2 4 4 2" xfId="14733"/>
    <cellStyle name="Vírgula 10 2 2 4 5" xfId="14734"/>
    <cellStyle name="Vírgula 10 2 2 5" xfId="14735"/>
    <cellStyle name="Vírgula 10 2 2 5 2" xfId="14736"/>
    <cellStyle name="Vírgula 10 2 2 5 2 2" xfId="14737"/>
    <cellStyle name="Vírgula 10 2 2 5 3" xfId="14738"/>
    <cellStyle name="Vírgula 10 2 2 5 3 2" xfId="14739"/>
    <cellStyle name="Vírgula 10 2 2 5 4" xfId="14740"/>
    <cellStyle name="Vírgula 10 2 2 5 4 2" xfId="14741"/>
    <cellStyle name="Vírgula 10 2 2 5 5" xfId="14742"/>
    <cellStyle name="Vírgula 10 2 2 6" xfId="14743"/>
    <cellStyle name="Vírgula 10 2 2 6 2" xfId="14744"/>
    <cellStyle name="Vírgula 10 2 2 6 2 2" xfId="14745"/>
    <cellStyle name="Vírgula 10 2 2 6 3" xfId="14746"/>
    <cellStyle name="Vírgula 10 2 2 6 3 2" xfId="14747"/>
    <cellStyle name="Vírgula 10 2 2 6 4" xfId="14748"/>
    <cellStyle name="Vírgula 10 2 2 7" xfId="14749"/>
    <cellStyle name="Vírgula 10 2 2 7 2" xfId="14750"/>
    <cellStyle name="Vírgula 10 2 2 8" xfId="14751"/>
    <cellStyle name="Vírgula 10 2 2 8 2" xfId="14752"/>
    <cellStyle name="Vírgula 10 2 2 9" xfId="14753"/>
    <cellStyle name="Vírgula 10 2 2 9 2" xfId="14754"/>
    <cellStyle name="Vírgula 10 2 3" xfId="14755"/>
    <cellStyle name="Vírgula 10 2 3 10" xfId="14756"/>
    <cellStyle name="Vírgula 10 2 3 2" xfId="14757"/>
    <cellStyle name="Vírgula 10 2 3 2 2" xfId="14758"/>
    <cellStyle name="Vírgula 10 2 3 2 2 2" xfId="14759"/>
    <cellStyle name="Vírgula 10 2 3 2 2 2 2" xfId="14760"/>
    <cellStyle name="Vírgula 10 2 3 2 2 2 2 2" xfId="14761"/>
    <cellStyle name="Vírgula 10 2 3 2 2 2 3" xfId="14762"/>
    <cellStyle name="Vírgula 10 2 3 2 2 2 3 2" xfId="14763"/>
    <cellStyle name="Vírgula 10 2 3 2 2 2 4" xfId="14764"/>
    <cellStyle name="Vírgula 10 2 3 2 2 2 4 2" xfId="14765"/>
    <cellStyle name="Vírgula 10 2 3 2 2 2 5" xfId="14766"/>
    <cellStyle name="Vírgula 10 2 3 2 2 3" xfId="14767"/>
    <cellStyle name="Vírgula 10 2 3 2 2 3 2" xfId="14768"/>
    <cellStyle name="Vírgula 10 2 3 2 2 4" xfId="14769"/>
    <cellStyle name="Vírgula 10 2 3 2 2 4 2" xfId="14770"/>
    <cellStyle name="Vírgula 10 2 3 2 2 5" xfId="14771"/>
    <cellStyle name="Vírgula 10 2 3 2 2 5 2" xfId="14772"/>
    <cellStyle name="Vírgula 10 2 3 2 2 6" xfId="14773"/>
    <cellStyle name="Vírgula 10 2 3 2 3" xfId="14774"/>
    <cellStyle name="Vírgula 10 2 3 2 3 2" xfId="14775"/>
    <cellStyle name="Vírgula 10 2 3 2 3 2 2" xfId="14776"/>
    <cellStyle name="Vírgula 10 2 3 2 3 3" xfId="14777"/>
    <cellStyle name="Vírgula 10 2 3 2 3 3 2" xfId="14778"/>
    <cellStyle name="Vírgula 10 2 3 2 3 4" xfId="14779"/>
    <cellStyle name="Vírgula 10 2 3 2 3 4 2" xfId="14780"/>
    <cellStyle name="Vírgula 10 2 3 2 3 5" xfId="14781"/>
    <cellStyle name="Vírgula 10 2 3 2 4" xfId="14782"/>
    <cellStyle name="Vírgula 10 2 3 2 4 2" xfId="14783"/>
    <cellStyle name="Vírgula 10 2 3 2 5" xfId="14784"/>
    <cellStyle name="Vírgula 10 2 3 2 5 2" xfId="14785"/>
    <cellStyle name="Vírgula 10 2 3 2 6" xfId="14786"/>
    <cellStyle name="Vírgula 10 2 3 2 6 2" xfId="14787"/>
    <cellStyle name="Vírgula 10 2 3 2 7" xfId="14788"/>
    <cellStyle name="Vírgula 10 2 3 3" xfId="14789"/>
    <cellStyle name="Vírgula 10 2 3 3 2" xfId="14790"/>
    <cellStyle name="Vírgula 10 2 3 3 2 2" xfId="14791"/>
    <cellStyle name="Vírgula 10 2 3 3 2 2 2" xfId="14792"/>
    <cellStyle name="Vírgula 10 2 3 3 2 3" xfId="14793"/>
    <cellStyle name="Vírgula 10 2 3 3 2 3 2" xfId="14794"/>
    <cellStyle name="Vírgula 10 2 3 3 2 4" xfId="14795"/>
    <cellStyle name="Vírgula 10 2 3 3 2 4 2" xfId="14796"/>
    <cellStyle name="Vírgula 10 2 3 3 2 5" xfId="14797"/>
    <cellStyle name="Vírgula 10 2 3 3 3" xfId="14798"/>
    <cellStyle name="Vírgula 10 2 3 3 3 2" xfId="14799"/>
    <cellStyle name="Vírgula 10 2 3 3 4" xfId="14800"/>
    <cellStyle name="Vírgula 10 2 3 3 4 2" xfId="14801"/>
    <cellStyle name="Vírgula 10 2 3 3 5" xfId="14802"/>
    <cellStyle name="Vírgula 10 2 3 3 5 2" xfId="14803"/>
    <cellStyle name="Vírgula 10 2 3 3 6" xfId="14804"/>
    <cellStyle name="Vírgula 10 2 3 4" xfId="14805"/>
    <cellStyle name="Vírgula 10 2 3 4 2" xfId="14806"/>
    <cellStyle name="Vírgula 10 2 3 4 2 2" xfId="14807"/>
    <cellStyle name="Vírgula 10 2 3 4 3" xfId="14808"/>
    <cellStyle name="Vírgula 10 2 3 4 3 2" xfId="14809"/>
    <cellStyle name="Vírgula 10 2 3 4 4" xfId="14810"/>
    <cellStyle name="Vírgula 10 2 3 4 4 2" xfId="14811"/>
    <cellStyle name="Vírgula 10 2 3 4 5" xfId="14812"/>
    <cellStyle name="Vírgula 10 2 3 5" xfId="14813"/>
    <cellStyle name="Vírgula 10 2 3 5 2" xfId="14814"/>
    <cellStyle name="Vírgula 10 2 3 5 2 2" xfId="14815"/>
    <cellStyle name="Vírgula 10 2 3 5 3" xfId="14816"/>
    <cellStyle name="Vírgula 10 2 3 5 3 2" xfId="14817"/>
    <cellStyle name="Vírgula 10 2 3 5 4" xfId="14818"/>
    <cellStyle name="Vírgula 10 2 3 5 4 2" xfId="14819"/>
    <cellStyle name="Vírgula 10 2 3 5 5" xfId="14820"/>
    <cellStyle name="Vírgula 10 2 3 6" xfId="14821"/>
    <cellStyle name="Vírgula 10 2 3 6 2" xfId="14822"/>
    <cellStyle name="Vírgula 10 2 3 6 2 2" xfId="14823"/>
    <cellStyle name="Vírgula 10 2 3 6 3" xfId="14824"/>
    <cellStyle name="Vírgula 10 2 3 6 3 2" xfId="14825"/>
    <cellStyle name="Vírgula 10 2 3 6 4" xfId="14826"/>
    <cellStyle name="Vírgula 10 2 3 7" xfId="14827"/>
    <cellStyle name="Vírgula 10 2 3 7 2" xfId="14828"/>
    <cellStyle name="Vírgula 10 2 3 8" xfId="14829"/>
    <cellStyle name="Vírgula 10 2 3 8 2" xfId="14830"/>
    <cellStyle name="Vírgula 10 2 3 9" xfId="14831"/>
    <cellStyle name="Vírgula 10 2 3 9 2" xfId="14832"/>
    <cellStyle name="Vírgula 10 2 4" xfId="14833"/>
    <cellStyle name="Vírgula 10 2 4 2" xfId="14834"/>
    <cellStyle name="Vírgula 10 2 4 2 2" xfId="14835"/>
    <cellStyle name="Vírgula 10 2 4 2 2 2" xfId="14836"/>
    <cellStyle name="Vírgula 10 2 4 2 2 2 2" xfId="14837"/>
    <cellStyle name="Vírgula 10 2 4 2 2 3" xfId="14838"/>
    <cellStyle name="Vírgula 10 2 4 2 2 3 2" xfId="14839"/>
    <cellStyle name="Vírgula 10 2 4 2 2 4" xfId="14840"/>
    <cellStyle name="Vírgula 10 2 4 2 2 4 2" xfId="14841"/>
    <cellStyle name="Vírgula 10 2 4 2 2 5" xfId="14842"/>
    <cellStyle name="Vírgula 10 2 4 2 3" xfId="14843"/>
    <cellStyle name="Vírgula 10 2 4 2 3 2" xfId="14844"/>
    <cellStyle name="Vírgula 10 2 4 2 4" xfId="14845"/>
    <cellStyle name="Vírgula 10 2 4 2 4 2" xfId="14846"/>
    <cellStyle name="Vírgula 10 2 4 2 5" xfId="14847"/>
    <cellStyle name="Vírgula 10 2 4 2 5 2" xfId="14848"/>
    <cellStyle name="Vírgula 10 2 4 2 6" xfId="14849"/>
    <cellStyle name="Vírgula 10 2 4 3" xfId="14850"/>
    <cellStyle name="Vírgula 10 2 4 3 2" xfId="14851"/>
    <cellStyle name="Vírgula 10 2 4 3 2 2" xfId="14852"/>
    <cellStyle name="Vírgula 10 2 4 3 3" xfId="14853"/>
    <cellStyle name="Vírgula 10 2 4 3 3 2" xfId="14854"/>
    <cellStyle name="Vírgula 10 2 4 3 4" xfId="14855"/>
    <cellStyle name="Vírgula 10 2 4 3 4 2" xfId="14856"/>
    <cellStyle name="Vírgula 10 2 4 3 5" xfId="14857"/>
    <cellStyle name="Vírgula 10 2 4 4" xfId="14858"/>
    <cellStyle name="Vírgula 10 2 4 4 2" xfId="14859"/>
    <cellStyle name="Vírgula 10 2 4 5" xfId="14860"/>
    <cellStyle name="Vírgula 10 2 4 5 2" xfId="14861"/>
    <cellStyle name="Vírgula 10 2 4 6" xfId="14862"/>
    <cellStyle name="Vírgula 10 2 4 6 2" xfId="14863"/>
    <cellStyle name="Vírgula 10 2 4 7" xfId="14864"/>
    <cellStyle name="Vírgula 10 2 5" xfId="14865"/>
    <cellStyle name="Vírgula 10 2 5 2" xfId="14866"/>
    <cellStyle name="Vírgula 10 2 5 2 2" xfId="14867"/>
    <cellStyle name="Vírgula 10 2 5 2 2 2" xfId="14868"/>
    <cellStyle name="Vírgula 10 2 5 2 2 2 2" xfId="14869"/>
    <cellStyle name="Vírgula 10 2 5 2 2 3" xfId="14870"/>
    <cellStyle name="Vírgula 10 2 5 2 2 3 2" xfId="14871"/>
    <cellStyle name="Vírgula 10 2 5 2 2 4" xfId="14872"/>
    <cellStyle name="Vírgula 10 2 5 2 2 4 2" xfId="14873"/>
    <cellStyle name="Vírgula 10 2 5 2 2 5" xfId="14874"/>
    <cellStyle name="Vírgula 10 2 5 2 3" xfId="14875"/>
    <cellStyle name="Vírgula 10 2 5 2 3 2" xfId="14876"/>
    <cellStyle name="Vírgula 10 2 5 2 4" xfId="14877"/>
    <cellStyle name="Vírgula 10 2 5 2 4 2" xfId="14878"/>
    <cellStyle name="Vírgula 10 2 5 2 5" xfId="14879"/>
    <cellStyle name="Vírgula 10 2 5 2 5 2" xfId="14880"/>
    <cellStyle name="Vírgula 10 2 5 2 6" xfId="14881"/>
    <cellStyle name="Vírgula 10 2 5 3" xfId="14882"/>
    <cellStyle name="Vírgula 10 2 5 3 2" xfId="14883"/>
    <cellStyle name="Vírgula 10 2 5 3 2 2" xfId="14884"/>
    <cellStyle name="Vírgula 10 2 5 3 3" xfId="14885"/>
    <cellStyle name="Vírgula 10 2 5 3 3 2" xfId="14886"/>
    <cellStyle name="Vírgula 10 2 5 3 4" xfId="14887"/>
    <cellStyle name="Vírgula 10 2 5 3 4 2" xfId="14888"/>
    <cellStyle name="Vírgula 10 2 5 3 5" xfId="14889"/>
    <cellStyle name="Vírgula 10 2 5 4" xfId="14890"/>
    <cellStyle name="Vírgula 10 2 5 4 2" xfId="14891"/>
    <cellStyle name="Vírgula 10 2 5 5" xfId="14892"/>
    <cellStyle name="Vírgula 10 2 5 5 2" xfId="14893"/>
    <cellStyle name="Vírgula 10 2 5 6" xfId="14894"/>
    <cellStyle name="Vírgula 10 2 5 6 2" xfId="14895"/>
    <cellStyle name="Vírgula 10 2 5 7" xfId="14896"/>
    <cellStyle name="Vírgula 10 2 6" xfId="14897"/>
    <cellStyle name="Vírgula 10 2 6 2" xfId="14898"/>
    <cellStyle name="Vírgula 10 2 6 2 2" xfId="14899"/>
    <cellStyle name="Vírgula 10 2 6 2 2 2" xfId="14900"/>
    <cellStyle name="Vírgula 10 2 6 2 2 2 2" xfId="14901"/>
    <cellStyle name="Vírgula 10 2 6 2 2 3" xfId="14902"/>
    <cellStyle name="Vírgula 10 2 6 2 2 3 2" xfId="14903"/>
    <cellStyle name="Vírgula 10 2 6 2 2 4" xfId="14904"/>
    <cellStyle name="Vírgula 10 2 6 2 2 4 2" xfId="14905"/>
    <cellStyle name="Vírgula 10 2 6 2 2 5" xfId="14906"/>
    <cellStyle name="Vírgula 10 2 6 2 3" xfId="14907"/>
    <cellStyle name="Vírgula 10 2 6 2 3 2" xfId="14908"/>
    <cellStyle name="Vírgula 10 2 6 2 4" xfId="14909"/>
    <cellStyle name="Vírgula 10 2 6 2 4 2" xfId="14910"/>
    <cellStyle name="Vírgula 10 2 6 2 5" xfId="14911"/>
    <cellStyle name="Vírgula 10 2 6 2 5 2" xfId="14912"/>
    <cellStyle name="Vírgula 10 2 6 2 6" xfId="14913"/>
    <cellStyle name="Vírgula 10 2 6 3" xfId="14914"/>
    <cellStyle name="Vírgula 10 2 6 3 2" xfId="14915"/>
    <cellStyle name="Vírgula 10 2 6 3 2 2" xfId="14916"/>
    <cellStyle name="Vírgula 10 2 6 3 3" xfId="14917"/>
    <cellStyle name="Vírgula 10 2 6 3 3 2" xfId="14918"/>
    <cellStyle name="Vírgula 10 2 6 3 4" xfId="14919"/>
    <cellStyle name="Vírgula 10 2 6 3 4 2" xfId="14920"/>
    <cellStyle name="Vírgula 10 2 6 3 5" xfId="14921"/>
    <cellStyle name="Vírgula 10 2 6 4" xfId="14922"/>
    <cellStyle name="Vírgula 10 2 6 4 2" xfId="14923"/>
    <cellStyle name="Vírgula 10 2 6 5" xfId="14924"/>
    <cellStyle name="Vírgula 10 2 6 5 2" xfId="14925"/>
    <cellStyle name="Vírgula 10 2 6 6" xfId="14926"/>
    <cellStyle name="Vírgula 10 2 6 6 2" xfId="14927"/>
    <cellStyle name="Vírgula 10 2 6 7" xfId="14928"/>
    <cellStyle name="Vírgula 10 2 7" xfId="14929"/>
    <cellStyle name="Vírgula 10 2 7 2" xfId="14930"/>
    <cellStyle name="Vírgula 10 2 7 2 2" xfId="14931"/>
    <cellStyle name="Vírgula 10 2 7 2 2 2" xfId="14932"/>
    <cellStyle name="Vírgula 10 2 7 2 3" xfId="14933"/>
    <cellStyle name="Vírgula 10 2 7 2 3 2" xfId="14934"/>
    <cellStyle name="Vírgula 10 2 7 2 4" xfId="14935"/>
    <cellStyle name="Vírgula 10 2 7 2 4 2" xfId="14936"/>
    <cellStyle name="Vírgula 10 2 7 2 5" xfId="14937"/>
    <cellStyle name="Vírgula 10 2 7 3" xfId="14938"/>
    <cellStyle name="Vírgula 10 2 7 3 2" xfId="14939"/>
    <cellStyle name="Vírgula 10 2 7 4" xfId="14940"/>
    <cellStyle name="Vírgula 10 2 7 4 2" xfId="14941"/>
    <cellStyle name="Vírgula 10 2 7 5" xfId="14942"/>
    <cellStyle name="Vírgula 10 2 7 5 2" xfId="14943"/>
    <cellStyle name="Vírgula 10 2 7 6" xfId="14944"/>
    <cellStyle name="Vírgula 10 2 8" xfId="14945"/>
    <cellStyle name="Vírgula 10 2 8 2" xfId="14946"/>
    <cellStyle name="Vírgula 10 2 8 2 2" xfId="14947"/>
    <cellStyle name="Vírgula 10 2 8 3" xfId="14948"/>
    <cellStyle name="Vírgula 10 2 8 3 2" xfId="14949"/>
    <cellStyle name="Vírgula 10 2 8 4" xfId="14950"/>
    <cellStyle name="Vírgula 10 2 8 4 2" xfId="14951"/>
    <cellStyle name="Vírgula 10 2 8 5" xfId="14952"/>
    <cellStyle name="Vírgula 10 2 9" xfId="14953"/>
    <cellStyle name="Vírgula 10 2 9 2" xfId="14954"/>
    <cellStyle name="Vírgula 10 2 9 2 2" xfId="14955"/>
    <cellStyle name="Vírgula 10 2 9 3" xfId="14956"/>
    <cellStyle name="Vírgula 10 2 9 3 2" xfId="14957"/>
    <cellStyle name="Vírgula 10 2 9 4" xfId="14958"/>
    <cellStyle name="Vírgula 10 2 9 4 2" xfId="14959"/>
    <cellStyle name="Vírgula 10 2 9 5" xfId="14960"/>
    <cellStyle name="Vírgula 10 3" xfId="14961"/>
    <cellStyle name="Vírgula 10 3 10" xfId="14962"/>
    <cellStyle name="Vírgula 10 3 2" xfId="14963"/>
    <cellStyle name="Vírgula 10 3 2 2" xfId="14964"/>
    <cellStyle name="Vírgula 10 3 2 2 2" xfId="14965"/>
    <cellStyle name="Vírgula 10 3 2 2 2 2" xfId="14966"/>
    <cellStyle name="Vírgula 10 3 2 2 2 2 2" xfId="14967"/>
    <cellStyle name="Vírgula 10 3 2 2 2 3" xfId="14968"/>
    <cellStyle name="Vírgula 10 3 2 2 2 3 2" xfId="14969"/>
    <cellStyle name="Vírgula 10 3 2 2 2 4" xfId="14970"/>
    <cellStyle name="Vírgula 10 3 2 2 2 4 2" xfId="14971"/>
    <cellStyle name="Vírgula 10 3 2 2 2 5" xfId="14972"/>
    <cellStyle name="Vírgula 10 3 2 2 3" xfId="14973"/>
    <cellStyle name="Vírgula 10 3 2 2 3 2" xfId="14974"/>
    <cellStyle name="Vírgula 10 3 2 2 4" xfId="14975"/>
    <cellStyle name="Vírgula 10 3 2 2 4 2" xfId="14976"/>
    <cellStyle name="Vírgula 10 3 2 2 5" xfId="14977"/>
    <cellStyle name="Vírgula 10 3 2 2 5 2" xfId="14978"/>
    <cellStyle name="Vírgula 10 3 2 2 6" xfId="14979"/>
    <cellStyle name="Vírgula 10 3 2 3" xfId="14980"/>
    <cellStyle name="Vírgula 10 3 2 3 2" xfId="14981"/>
    <cellStyle name="Vírgula 10 3 2 3 2 2" xfId="14982"/>
    <cellStyle name="Vírgula 10 3 2 3 3" xfId="14983"/>
    <cellStyle name="Vírgula 10 3 2 3 3 2" xfId="14984"/>
    <cellStyle name="Vírgula 10 3 2 3 4" xfId="14985"/>
    <cellStyle name="Vírgula 10 3 2 3 4 2" xfId="14986"/>
    <cellStyle name="Vírgula 10 3 2 3 5" xfId="14987"/>
    <cellStyle name="Vírgula 10 3 2 4" xfId="14988"/>
    <cellStyle name="Vírgula 10 3 2 4 2" xfId="14989"/>
    <cellStyle name="Vírgula 10 3 2 5" xfId="14990"/>
    <cellStyle name="Vírgula 10 3 2 5 2" xfId="14991"/>
    <cellStyle name="Vírgula 10 3 2 6" xfId="14992"/>
    <cellStyle name="Vírgula 10 3 2 6 2" xfId="14993"/>
    <cellStyle name="Vírgula 10 3 2 7" xfId="14994"/>
    <cellStyle name="Vírgula 10 3 3" xfId="14995"/>
    <cellStyle name="Vírgula 10 3 3 2" xfId="14996"/>
    <cellStyle name="Vírgula 10 3 3 2 2" xfId="14997"/>
    <cellStyle name="Vírgula 10 3 3 2 2 2" xfId="14998"/>
    <cellStyle name="Vírgula 10 3 3 2 3" xfId="14999"/>
    <cellStyle name="Vírgula 10 3 3 2 3 2" xfId="15000"/>
    <cellStyle name="Vírgula 10 3 3 2 4" xfId="15001"/>
    <cellStyle name="Vírgula 10 3 3 2 4 2" xfId="15002"/>
    <cellStyle name="Vírgula 10 3 3 2 5" xfId="15003"/>
    <cellStyle name="Vírgula 10 3 3 3" xfId="15004"/>
    <cellStyle name="Vírgula 10 3 3 3 2" xfId="15005"/>
    <cellStyle name="Vírgula 10 3 3 4" xfId="15006"/>
    <cellStyle name="Vírgula 10 3 3 4 2" xfId="15007"/>
    <cellStyle name="Vírgula 10 3 3 5" xfId="15008"/>
    <cellStyle name="Vírgula 10 3 3 5 2" xfId="15009"/>
    <cellStyle name="Vírgula 10 3 3 6" xfId="15010"/>
    <cellStyle name="Vírgula 10 3 4" xfId="15011"/>
    <cellStyle name="Vírgula 10 3 4 2" xfId="15012"/>
    <cellStyle name="Vírgula 10 3 4 2 2" xfId="15013"/>
    <cellStyle name="Vírgula 10 3 4 3" xfId="15014"/>
    <cellStyle name="Vírgula 10 3 4 3 2" xfId="15015"/>
    <cellStyle name="Vírgula 10 3 4 4" xfId="15016"/>
    <cellStyle name="Vírgula 10 3 4 4 2" xfId="15017"/>
    <cellStyle name="Vírgula 10 3 4 5" xfId="15018"/>
    <cellStyle name="Vírgula 10 3 5" xfId="15019"/>
    <cellStyle name="Vírgula 10 3 5 2" xfId="15020"/>
    <cellStyle name="Vírgula 10 3 5 2 2" xfId="15021"/>
    <cellStyle name="Vírgula 10 3 5 3" xfId="15022"/>
    <cellStyle name="Vírgula 10 3 5 3 2" xfId="15023"/>
    <cellStyle name="Vírgula 10 3 5 4" xfId="15024"/>
    <cellStyle name="Vírgula 10 3 5 4 2" xfId="15025"/>
    <cellStyle name="Vírgula 10 3 5 5" xfId="15026"/>
    <cellStyle name="Vírgula 10 3 6" xfId="15027"/>
    <cellStyle name="Vírgula 10 3 6 2" xfId="15028"/>
    <cellStyle name="Vírgula 10 3 6 2 2" xfId="15029"/>
    <cellStyle name="Vírgula 10 3 6 3" xfId="15030"/>
    <cellStyle name="Vírgula 10 3 6 3 2" xfId="15031"/>
    <cellStyle name="Vírgula 10 3 6 4" xfId="15032"/>
    <cellStyle name="Vírgula 10 3 7" xfId="15033"/>
    <cellStyle name="Vírgula 10 3 7 2" xfId="15034"/>
    <cellStyle name="Vírgula 10 3 8" xfId="15035"/>
    <cellStyle name="Vírgula 10 3 8 2" xfId="15036"/>
    <cellStyle name="Vírgula 10 3 9" xfId="15037"/>
    <cellStyle name="Vírgula 10 3 9 2" xfId="15038"/>
    <cellStyle name="Vírgula 10 4" xfId="15039"/>
    <cellStyle name="Vírgula 10 4 10" xfId="15040"/>
    <cellStyle name="Vírgula 10 4 2" xfId="15041"/>
    <cellStyle name="Vírgula 10 4 2 2" xfId="15042"/>
    <cellStyle name="Vírgula 10 4 2 2 2" xfId="15043"/>
    <cellStyle name="Vírgula 10 4 2 2 2 2" xfId="15044"/>
    <cellStyle name="Vírgula 10 4 2 2 2 2 2" xfId="15045"/>
    <cellStyle name="Vírgula 10 4 2 2 2 3" xfId="15046"/>
    <cellStyle name="Vírgula 10 4 2 2 2 3 2" xfId="15047"/>
    <cellStyle name="Vírgula 10 4 2 2 2 4" xfId="15048"/>
    <cellStyle name="Vírgula 10 4 2 2 2 4 2" xfId="15049"/>
    <cellStyle name="Vírgula 10 4 2 2 2 5" xfId="15050"/>
    <cellStyle name="Vírgula 10 4 2 2 3" xfId="15051"/>
    <cellStyle name="Vírgula 10 4 2 2 3 2" xfId="15052"/>
    <cellStyle name="Vírgula 10 4 2 2 4" xfId="15053"/>
    <cellStyle name="Vírgula 10 4 2 2 4 2" xfId="15054"/>
    <cellStyle name="Vírgula 10 4 2 2 5" xfId="15055"/>
    <cellStyle name="Vírgula 10 4 2 2 5 2" xfId="15056"/>
    <cellStyle name="Vírgula 10 4 2 2 6" xfId="15057"/>
    <cellStyle name="Vírgula 10 4 2 3" xfId="15058"/>
    <cellStyle name="Vírgula 10 4 2 3 2" xfId="15059"/>
    <cellStyle name="Vírgula 10 4 2 3 2 2" xfId="15060"/>
    <cellStyle name="Vírgula 10 4 2 3 3" xfId="15061"/>
    <cellStyle name="Vírgula 10 4 2 3 3 2" xfId="15062"/>
    <cellStyle name="Vírgula 10 4 2 3 4" xfId="15063"/>
    <cellStyle name="Vírgula 10 4 2 3 4 2" xfId="15064"/>
    <cellStyle name="Vírgula 10 4 2 3 5" xfId="15065"/>
    <cellStyle name="Vírgula 10 4 2 4" xfId="15066"/>
    <cellStyle name="Vírgula 10 4 2 4 2" xfId="15067"/>
    <cellStyle name="Vírgula 10 4 2 5" xfId="15068"/>
    <cellStyle name="Vírgula 10 4 2 5 2" xfId="15069"/>
    <cellStyle name="Vírgula 10 4 2 6" xfId="15070"/>
    <cellStyle name="Vírgula 10 4 2 6 2" xfId="15071"/>
    <cellStyle name="Vírgula 10 4 2 7" xfId="15072"/>
    <cellStyle name="Vírgula 10 4 3" xfId="15073"/>
    <cellStyle name="Vírgula 10 4 3 2" xfId="15074"/>
    <cellStyle name="Vírgula 10 4 3 2 2" xfId="15075"/>
    <cellStyle name="Vírgula 10 4 3 2 2 2" xfId="15076"/>
    <cellStyle name="Vírgula 10 4 3 2 3" xfId="15077"/>
    <cellStyle name="Vírgula 10 4 3 2 3 2" xfId="15078"/>
    <cellStyle name="Vírgula 10 4 3 2 4" xfId="15079"/>
    <cellStyle name="Vírgula 10 4 3 2 4 2" xfId="15080"/>
    <cellStyle name="Vírgula 10 4 3 2 5" xfId="15081"/>
    <cellStyle name="Vírgula 10 4 3 3" xfId="15082"/>
    <cellStyle name="Vírgula 10 4 3 3 2" xfId="15083"/>
    <cellStyle name="Vírgula 10 4 3 4" xfId="15084"/>
    <cellStyle name="Vírgula 10 4 3 4 2" xfId="15085"/>
    <cellStyle name="Vírgula 10 4 3 5" xfId="15086"/>
    <cellStyle name="Vírgula 10 4 3 5 2" xfId="15087"/>
    <cellStyle name="Vírgula 10 4 3 6" xfId="15088"/>
    <cellStyle name="Vírgula 10 4 4" xfId="15089"/>
    <cellStyle name="Vírgula 10 4 4 2" xfId="15090"/>
    <cellStyle name="Vírgula 10 4 4 2 2" xfId="15091"/>
    <cellStyle name="Vírgula 10 4 4 3" xfId="15092"/>
    <cellStyle name="Vírgula 10 4 4 3 2" xfId="15093"/>
    <cellStyle name="Vírgula 10 4 4 4" xfId="15094"/>
    <cellStyle name="Vírgula 10 4 4 4 2" xfId="15095"/>
    <cellStyle name="Vírgula 10 4 4 5" xfId="15096"/>
    <cellStyle name="Vírgula 10 4 5" xfId="15097"/>
    <cellStyle name="Vírgula 10 4 5 2" xfId="15098"/>
    <cellStyle name="Vírgula 10 4 5 2 2" xfId="15099"/>
    <cellStyle name="Vírgula 10 4 5 3" xfId="15100"/>
    <cellStyle name="Vírgula 10 4 5 3 2" xfId="15101"/>
    <cellStyle name="Vírgula 10 4 5 4" xfId="15102"/>
    <cellStyle name="Vírgula 10 4 5 4 2" xfId="15103"/>
    <cellStyle name="Vírgula 10 4 5 5" xfId="15104"/>
    <cellStyle name="Vírgula 10 4 6" xfId="15105"/>
    <cellStyle name="Vírgula 10 4 6 2" xfId="15106"/>
    <cellStyle name="Vírgula 10 4 6 2 2" xfId="15107"/>
    <cellStyle name="Vírgula 10 4 6 3" xfId="15108"/>
    <cellStyle name="Vírgula 10 4 6 3 2" xfId="15109"/>
    <cellStyle name="Vírgula 10 4 6 4" xfId="15110"/>
    <cellStyle name="Vírgula 10 4 7" xfId="15111"/>
    <cellStyle name="Vírgula 10 4 7 2" xfId="15112"/>
    <cellStyle name="Vírgula 10 4 8" xfId="15113"/>
    <cellStyle name="Vírgula 10 4 8 2" xfId="15114"/>
    <cellStyle name="Vírgula 10 4 9" xfId="15115"/>
    <cellStyle name="Vírgula 10 4 9 2" xfId="15116"/>
    <cellStyle name="Vírgula 10 5" xfId="15117"/>
    <cellStyle name="Vírgula 10 5 2" xfId="15118"/>
    <cellStyle name="Vírgula 10 5 2 2" xfId="15119"/>
    <cellStyle name="Vírgula 10 5 2 2 2" xfId="15120"/>
    <cellStyle name="Vírgula 10 5 2 2 2 2" xfId="15121"/>
    <cellStyle name="Vírgula 10 5 2 2 3" xfId="15122"/>
    <cellStyle name="Vírgula 10 5 2 2 3 2" xfId="15123"/>
    <cellStyle name="Vírgula 10 5 2 2 4" xfId="15124"/>
    <cellStyle name="Vírgula 10 5 2 2 4 2" xfId="15125"/>
    <cellStyle name="Vírgula 10 5 2 2 5" xfId="15126"/>
    <cellStyle name="Vírgula 10 5 2 3" xfId="15127"/>
    <cellStyle name="Vírgula 10 5 2 3 2" xfId="15128"/>
    <cellStyle name="Vírgula 10 5 2 4" xfId="15129"/>
    <cellStyle name="Vírgula 10 5 2 4 2" xfId="15130"/>
    <cellStyle name="Vírgula 10 5 2 5" xfId="15131"/>
    <cellStyle name="Vírgula 10 5 2 5 2" xfId="15132"/>
    <cellStyle name="Vírgula 10 5 2 6" xfId="15133"/>
    <cellStyle name="Vírgula 10 5 3" xfId="15134"/>
    <cellStyle name="Vírgula 10 5 3 2" xfId="15135"/>
    <cellStyle name="Vírgula 10 5 3 2 2" xfId="15136"/>
    <cellStyle name="Vírgula 10 5 3 3" xfId="15137"/>
    <cellStyle name="Vírgula 10 5 3 3 2" xfId="15138"/>
    <cellStyle name="Vírgula 10 5 3 4" xfId="15139"/>
    <cellStyle name="Vírgula 10 5 3 4 2" xfId="15140"/>
    <cellStyle name="Vírgula 10 5 3 5" xfId="15141"/>
    <cellStyle name="Vírgula 10 5 4" xfId="15142"/>
    <cellStyle name="Vírgula 10 5 4 2" xfId="15143"/>
    <cellStyle name="Vírgula 10 5 5" xfId="15144"/>
    <cellStyle name="Vírgula 10 5 5 2" xfId="15145"/>
    <cellStyle name="Vírgula 10 5 6" xfId="15146"/>
    <cellStyle name="Vírgula 10 5 6 2" xfId="15147"/>
    <cellStyle name="Vírgula 10 5 7" xfId="15148"/>
    <cellStyle name="Vírgula 10 6" xfId="15149"/>
    <cellStyle name="Vírgula 10 6 2" xfId="15150"/>
    <cellStyle name="Vírgula 10 6 2 2" xfId="15151"/>
    <cellStyle name="Vírgula 10 6 2 2 2" xfId="15152"/>
    <cellStyle name="Vírgula 10 6 2 2 2 2" xfId="15153"/>
    <cellStyle name="Vírgula 10 6 2 2 3" xfId="15154"/>
    <cellStyle name="Vírgula 10 6 2 2 3 2" xfId="15155"/>
    <cellStyle name="Vírgula 10 6 2 2 4" xfId="15156"/>
    <cellStyle name="Vírgula 10 6 2 2 4 2" xfId="15157"/>
    <cellStyle name="Vírgula 10 6 2 2 5" xfId="15158"/>
    <cellStyle name="Vírgula 10 6 2 3" xfId="15159"/>
    <cellStyle name="Vírgula 10 6 2 3 2" xfId="15160"/>
    <cellStyle name="Vírgula 10 6 2 4" xfId="15161"/>
    <cellStyle name="Vírgula 10 6 2 4 2" xfId="15162"/>
    <cellStyle name="Vírgula 10 6 2 5" xfId="15163"/>
    <cellStyle name="Vírgula 10 6 2 5 2" xfId="15164"/>
    <cellStyle name="Vírgula 10 6 2 6" xfId="15165"/>
    <cellStyle name="Vírgula 10 6 3" xfId="15166"/>
    <cellStyle name="Vírgula 10 6 3 2" xfId="15167"/>
    <cellStyle name="Vírgula 10 6 3 2 2" xfId="15168"/>
    <cellStyle name="Vírgula 10 6 3 3" xfId="15169"/>
    <cellStyle name="Vírgula 10 6 3 3 2" xfId="15170"/>
    <cellStyle name="Vírgula 10 6 3 4" xfId="15171"/>
    <cellStyle name="Vírgula 10 6 3 4 2" xfId="15172"/>
    <cellStyle name="Vírgula 10 6 3 5" xfId="15173"/>
    <cellStyle name="Vírgula 10 6 4" xfId="15174"/>
    <cellStyle name="Vírgula 10 6 4 2" xfId="15175"/>
    <cellStyle name="Vírgula 10 6 5" xfId="15176"/>
    <cellStyle name="Vírgula 10 6 5 2" xfId="15177"/>
    <cellStyle name="Vírgula 10 6 6" xfId="15178"/>
    <cellStyle name="Vírgula 10 6 6 2" xfId="15179"/>
    <cellStyle name="Vírgula 10 6 7" xfId="15180"/>
    <cellStyle name="Vírgula 10 7" xfId="15181"/>
    <cellStyle name="Vírgula 10 7 2" xfId="15182"/>
    <cellStyle name="Vírgula 10 7 2 2" xfId="15183"/>
    <cellStyle name="Vírgula 10 7 2 2 2" xfId="15184"/>
    <cellStyle name="Vírgula 10 7 2 2 2 2" xfId="15185"/>
    <cellStyle name="Vírgula 10 7 2 2 3" xfId="15186"/>
    <cellStyle name="Vírgula 10 7 2 2 3 2" xfId="15187"/>
    <cellStyle name="Vírgula 10 7 2 2 4" xfId="15188"/>
    <cellStyle name="Vírgula 10 7 2 2 4 2" xfId="15189"/>
    <cellStyle name="Vírgula 10 7 2 2 5" xfId="15190"/>
    <cellStyle name="Vírgula 10 7 2 3" xfId="15191"/>
    <cellStyle name="Vírgula 10 7 2 3 2" xfId="15192"/>
    <cellStyle name="Vírgula 10 7 2 4" xfId="15193"/>
    <cellStyle name="Vírgula 10 7 2 4 2" xfId="15194"/>
    <cellStyle name="Vírgula 10 7 2 5" xfId="15195"/>
    <cellStyle name="Vírgula 10 7 2 5 2" xfId="15196"/>
    <cellStyle name="Vírgula 10 7 2 6" xfId="15197"/>
    <cellStyle name="Vírgula 10 7 3" xfId="15198"/>
    <cellStyle name="Vírgula 10 7 3 2" xfId="15199"/>
    <cellStyle name="Vírgula 10 7 3 2 2" xfId="15200"/>
    <cellStyle name="Vírgula 10 7 3 3" xfId="15201"/>
    <cellStyle name="Vírgula 10 7 3 3 2" xfId="15202"/>
    <cellStyle name="Vírgula 10 7 3 4" xfId="15203"/>
    <cellStyle name="Vírgula 10 7 3 4 2" xfId="15204"/>
    <cellStyle name="Vírgula 10 7 3 5" xfId="15205"/>
    <cellStyle name="Vírgula 10 7 4" xfId="15206"/>
    <cellStyle name="Vírgula 10 7 4 2" xfId="15207"/>
    <cellStyle name="Vírgula 10 7 5" xfId="15208"/>
    <cellStyle name="Vírgula 10 7 5 2" xfId="15209"/>
    <cellStyle name="Vírgula 10 7 6" xfId="15210"/>
    <cellStyle name="Vírgula 10 7 6 2" xfId="15211"/>
    <cellStyle name="Vírgula 10 7 7" xfId="15212"/>
    <cellStyle name="Vírgula 10 8" xfId="15213"/>
    <cellStyle name="Vírgula 10 8 2" xfId="15214"/>
    <cellStyle name="Vírgula 10 8 2 2" xfId="15215"/>
    <cellStyle name="Vírgula 10 8 2 2 2" xfId="15216"/>
    <cellStyle name="Vírgula 10 8 2 3" xfId="15217"/>
    <cellStyle name="Vírgula 10 8 2 3 2" xfId="15218"/>
    <cellStyle name="Vírgula 10 8 2 4" xfId="15219"/>
    <cellStyle name="Vírgula 10 8 2 4 2" xfId="15220"/>
    <cellStyle name="Vírgula 10 8 2 5" xfId="15221"/>
    <cellStyle name="Vírgula 10 8 3" xfId="15222"/>
    <cellStyle name="Vírgula 10 8 3 2" xfId="15223"/>
    <cellStyle name="Vírgula 10 8 4" xfId="15224"/>
    <cellStyle name="Vírgula 10 8 4 2" xfId="15225"/>
    <cellStyle name="Vírgula 10 8 5" xfId="15226"/>
    <cellStyle name="Vírgula 10 8 5 2" xfId="15227"/>
    <cellStyle name="Vírgula 10 8 6" xfId="15228"/>
    <cellStyle name="Vírgula 10 9" xfId="15229"/>
    <cellStyle name="Vírgula 10 9 2" xfId="15230"/>
    <cellStyle name="Vírgula 10 9 2 2" xfId="15231"/>
    <cellStyle name="Vírgula 10 9 3" xfId="15232"/>
    <cellStyle name="Vírgula 10 9 3 2" xfId="15233"/>
    <cellStyle name="Vírgula 10 9 4" xfId="15234"/>
    <cellStyle name="Vírgula 10 9 4 2" xfId="15235"/>
    <cellStyle name="Vírgula 10 9 5" xfId="15236"/>
    <cellStyle name="Vírgula 11" xfId="15237"/>
    <cellStyle name="Vírgula 11 2" xfId="15238"/>
    <cellStyle name="Vírgula 11 2 2" xfId="15239"/>
    <cellStyle name="Vírgula 11 3" xfId="15240"/>
    <cellStyle name="Vírgula 11 4" xfId="15241"/>
    <cellStyle name="Vírgula 12" xfId="15242"/>
    <cellStyle name="Vírgula 12 10" xfId="15243"/>
    <cellStyle name="Vírgula 12 10 2" xfId="15244"/>
    <cellStyle name="Vírgula 12 10 2 2" xfId="15245"/>
    <cellStyle name="Vírgula 12 10 3" xfId="15246"/>
    <cellStyle name="Vírgula 12 10 3 2" xfId="15247"/>
    <cellStyle name="Vírgula 12 10 4" xfId="15248"/>
    <cellStyle name="Vírgula 12 10 4 2" xfId="15249"/>
    <cellStyle name="Vírgula 12 10 5" xfId="15250"/>
    <cellStyle name="Vírgula 12 11" xfId="15251"/>
    <cellStyle name="Vírgula 12 11 2" xfId="15252"/>
    <cellStyle name="Vírgula 12 11 2 2" xfId="15253"/>
    <cellStyle name="Vírgula 12 11 3" xfId="15254"/>
    <cellStyle name="Vírgula 12 11 3 2" xfId="15255"/>
    <cellStyle name="Vírgula 12 11 4" xfId="15256"/>
    <cellStyle name="Vírgula 12 12" xfId="15257"/>
    <cellStyle name="Vírgula 12 12 2" xfId="15258"/>
    <cellStyle name="Vírgula 12 12 2 2" xfId="15259"/>
    <cellStyle name="Vírgula 12 12 3" xfId="15260"/>
    <cellStyle name="Vírgula 12 13" xfId="15261"/>
    <cellStyle name="Vírgula 12 13 2" xfId="15262"/>
    <cellStyle name="Vírgula 12 14" xfId="15263"/>
    <cellStyle name="Vírgula 12 14 2" xfId="15264"/>
    <cellStyle name="Vírgula 12 15" xfId="15265"/>
    <cellStyle name="Vírgula 12 2" xfId="15266"/>
    <cellStyle name="Vírgula 12 2 10" xfId="15267"/>
    <cellStyle name="Vírgula 12 2 2" xfId="15268"/>
    <cellStyle name="Vírgula 12 2 2 2" xfId="15269"/>
    <cellStyle name="Vírgula 12 2 2 2 2" xfId="15270"/>
    <cellStyle name="Vírgula 12 2 2 2 2 2" xfId="15271"/>
    <cellStyle name="Vírgula 12 2 2 2 2 2 2" xfId="15272"/>
    <cellStyle name="Vírgula 12 2 2 2 2 3" xfId="15273"/>
    <cellStyle name="Vírgula 12 2 2 2 2 3 2" xfId="15274"/>
    <cellStyle name="Vírgula 12 2 2 2 2 4" xfId="15275"/>
    <cellStyle name="Vírgula 12 2 2 2 2 4 2" xfId="15276"/>
    <cellStyle name="Vírgula 12 2 2 2 2 5" xfId="15277"/>
    <cellStyle name="Vírgula 12 2 2 2 3" xfId="15278"/>
    <cellStyle name="Vírgula 12 2 2 2 3 2" xfId="15279"/>
    <cellStyle name="Vírgula 12 2 2 2 4" xfId="15280"/>
    <cellStyle name="Vírgula 12 2 2 2 4 2" xfId="15281"/>
    <cellStyle name="Vírgula 12 2 2 2 5" xfId="15282"/>
    <cellStyle name="Vírgula 12 2 2 2 5 2" xfId="15283"/>
    <cellStyle name="Vírgula 12 2 2 2 6" xfId="15284"/>
    <cellStyle name="Vírgula 12 2 2 3" xfId="15285"/>
    <cellStyle name="Vírgula 12 2 2 3 2" xfId="15286"/>
    <cellStyle name="Vírgula 12 2 2 3 2 2" xfId="15287"/>
    <cellStyle name="Vírgula 12 2 2 3 3" xfId="15288"/>
    <cellStyle name="Vírgula 12 2 2 3 3 2" xfId="15289"/>
    <cellStyle name="Vírgula 12 2 2 3 4" xfId="15290"/>
    <cellStyle name="Vírgula 12 2 2 3 4 2" xfId="15291"/>
    <cellStyle name="Vírgula 12 2 2 3 5" xfId="15292"/>
    <cellStyle name="Vírgula 12 2 2 4" xfId="15293"/>
    <cellStyle name="Vírgula 12 2 2 4 2" xfId="15294"/>
    <cellStyle name="Vírgula 12 2 2 5" xfId="15295"/>
    <cellStyle name="Vírgula 12 2 2 5 2" xfId="15296"/>
    <cellStyle name="Vírgula 12 2 2 6" xfId="15297"/>
    <cellStyle name="Vírgula 12 2 2 6 2" xfId="15298"/>
    <cellStyle name="Vírgula 12 2 2 7" xfId="15299"/>
    <cellStyle name="Vírgula 12 2 3" xfId="15300"/>
    <cellStyle name="Vírgula 12 2 3 2" xfId="15301"/>
    <cellStyle name="Vírgula 12 2 3 2 2" xfId="15302"/>
    <cellStyle name="Vírgula 12 2 3 2 2 2" xfId="15303"/>
    <cellStyle name="Vírgula 12 2 3 2 3" xfId="15304"/>
    <cellStyle name="Vírgula 12 2 3 2 3 2" xfId="15305"/>
    <cellStyle name="Vírgula 12 2 3 2 4" xfId="15306"/>
    <cellStyle name="Vírgula 12 2 3 2 4 2" xfId="15307"/>
    <cellStyle name="Vírgula 12 2 3 2 5" xfId="15308"/>
    <cellStyle name="Vírgula 12 2 3 3" xfId="15309"/>
    <cellStyle name="Vírgula 12 2 3 3 2" xfId="15310"/>
    <cellStyle name="Vírgula 12 2 3 4" xfId="15311"/>
    <cellStyle name="Vírgula 12 2 3 4 2" xfId="15312"/>
    <cellStyle name="Vírgula 12 2 3 5" xfId="15313"/>
    <cellStyle name="Vírgula 12 2 3 5 2" xfId="15314"/>
    <cellStyle name="Vírgula 12 2 3 6" xfId="15315"/>
    <cellStyle name="Vírgula 12 2 4" xfId="15316"/>
    <cellStyle name="Vírgula 12 2 4 2" xfId="15317"/>
    <cellStyle name="Vírgula 12 2 4 2 2" xfId="15318"/>
    <cellStyle name="Vírgula 12 2 4 3" xfId="15319"/>
    <cellStyle name="Vírgula 12 2 4 3 2" xfId="15320"/>
    <cellStyle name="Vírgula 12 2 4 4" xfId="15321"/>
    <cellStyle name="Vírgula 12 2 4 4 2" xfId="15322"/>
    <cellStyle name="Vírgula 12 2 4 5" xfId="15323"/>
    <cellStyle name="Vírgula 12 2 5" xfId="15324"/>
    <cellStyle name="Vírgula 12 2 5 2" xfId="15325"/>
    <cellStyle name="Vírgula 12 2 5 2 2" xfId="15326"/>
    <cellStyle name="Vírgula 12 2 5 3" xfId="15327"/>
    <cellStyle name="Vírgula 12 2 5 3 2" xfId="15328"/>
    <cellStyle name="Vírgula 12 2 5 4" xfId="15329"/>
    <cellStyle name="Vírgula 12 2 5 4 2" xfId="15330"/>
    <cellStyle name="Vírgula 12 2 5 5" xfId="15331"/>
    <cellStyle name="Vírgula 12 2 6" xfId="15332"/>
    <cellStyle name="Vírgula 12 2 6 2" xfId="15333"/>
    <cellStyle name="Vírgula 12 2 6 2 2" xfId="15334"/>
    <cellStyle name="Vírgula 12 2 6 3" xfId="15335"/>
    <cellStyle name="Vírgula 12 2 6 3 2" xfId="15336"/>
    <cellStyle name="Vírgula 12 2 6 4" xfId="15337"/>
    <cellStyle name="Vírgula 12 2 7" xfId="15338"/>
    <cellStyle name="Vírgula 12 2 7 2" xfId="15339"/>
    <cellStyle name="Vírgula 12 2 8" xfId="15340"/>
    <cellStyle name="Vírgula 12 2 8 2" xfId="15341"/>
    <cellStyle name="Vírgula 12 2 9" xfId="15342"/>
    <cellStyle name="Vírgula 12 2 9 2" xfId="15343"/>
    <cellStyle name="Vírgula 12 3" xfId="15344"/>
    <cellStyle name="Vírgula 12 3 10" xfId="15345"/>
    <cellStyle name="Vírgula 12 3 2" xfId="15346"/>
    <cellStyle name="Vírgula 12 3 2 2" xfId="15347"/>
    <cellStyle name="Vírgula 12 3 2 2 2" xfId="15348"/>
    <cellStyle name="Vírgula 12 3 2 2 2 2" xfId="15349"/>
    <cellStyle name="Vírgula 12 3 2 2 2 2 2" xfId="15350"/>
    <cellStyle name="Vírgula 12 3 2 2 2 3" xfId="15351"/>
    <cellStyle name="Vírgula 12 3 2 2 2 3 2" xfId="15352"/>
    <cellStyle name="Vírgula 12 3 2 2 2 4" xfId="15353"/>
    <cellStyle name="Vírgula 12 3 2 2 2 4 2" xfId="15354"/>
    <cellStyle name="Vírgula 12 3 2 2 2 5" xfId="15355"/>
    <cellStyle name="Vírgula 12 3 2 2 3" xfId="15356"/>
    <cellStyle name="Vírgula 12 3 2 2 3 2" xfId="15357"/>
    <cellStyle name="Vírgula 12 3 2 2 4" xfId="15358"/>
    <cellStyle name="Vírgula 12 3 2 2 4 2" xfId="15359"/>
    <cellStyle name="Vírgula 12 3 2 2 5" xfId="15360"/>
    <cellStyle name="Vírgula 12 3 2 2 5 2" xfId="15361"/>
    <cellStyle name="Vírgula 12 3 2 2 6" xfId="15362"/>
    <cellStyle name="Vírgula 12 3 2 3" xfId="15363"/>
    <cellStyle name="Vírgula 12 3 2 3 2" xfId="15364"/>
    <cellStyle name="Vírgula 12 3 2 3 2 2" xfId="15365"/>
    <cellStyle name="Vírgula 12 3 2 3 3" xfId="15366"/>
    <cellStyle name="Vírgula 12 3 2 3 3 2" xfId="15367"/>
    <cellStyle name="Vírgula 12 3 2 3 4" xfId="15368"/>
    <cellStyle name="Vírgula 12 3 2 3 4 2" xfId="15369"/>
    <cellStyle name="Vírgula 12 3 2 3 5" xfId="15370"/>
    <cellStyle name="Vírgula 12 3 2 4" xfId="15371"/>
    <cellStyle name="Vírgula 12 3 2 4 2" xfId="15372"/>
    <cellStyle name="Vírgula 12 3 2 5" xfId="15373"/>
    <cellStyle name="Vírgula 12 3 2 5 2" xfId="15374"/>
    <cellStyle name="Vírgula 12 3 2 6" xfId="15375"/>
    <cellStyle name="Vírgula 12 3 2 6 2" xfId="15376"/>
    <cellStyle name="Vírgula 12 3 2 7" xfId="15377"/>
    <cellStyle name="Vírgula 12 3 3" xfId="15378"/>
    <cellStyle name="Vírgula 12 3 3 2" xfId="15379"/>
    <cellStyle name="Vírgula 12 3 3 2 2" xfId="15380"/>
    <cellStyle name="Vírgula 12 3 3 2 2 2" xfId="15381"/>
    <cellStyle name="Vírgula 12 3 3 2 3" xfId="15382"/>
    <cellStyle name="Vírgula 12 3 3 2 3 2" xfId="15383"/>
    <cellStyle name="Vírgula 12 3 3 2 4" xfId="15384"/>
    <cellStyle name="Vírgula 12 3 3 2 4 2" xfId="15385"/>
    <cellStyle name="Vírgula 12 3 3 2 5" xfId="15386"/>
    <cellStyle name="Vírgula 12 3 3 3" xfId="15387"/>
    <cellStyle name="Vírgula 12 3 3 3 2" xfId="15388"/>
    <cellStyle name="Vírgula 12 3 3 4" xfId="15389"/>
    <cellStyle name="Vírgula 12 3 3 4 2" xfId="15390"/>
    <cellStyle name="Vírgula 12 3 3 5" xfId="15391"/>
    <cellStyle name="Vírgula 12 3 3 5 2" xfId="15392"/>
    <cellStyle name="Vírgula 12 3 3 6" xfId="15393"/>
    <cellStyle name="Vírgula 12 3 4" xfId="15394"/>
    <cellStyle name="Vírgula 12 3 4 2" xfId="15395"/>
    <cellStyle name="Vírgula 12 3 4 2 2" xfId="15396"/>
    <cellStyle name="Vírgula 12 3 4 3" xfId="15397"/>
    <cellStyle name="Vírgula 12 3 4 3 2" xfId="15398"/>
    <cellStyle name="Vírgula 12 3 4 4" xfId="15399"/>
    <cellStyle name="Vírgula 12 3 4 4 2" xfId="15400"/>
    <cellStyle name="Vírgula 12 3 4 5" xfId="15401"/>
    <cellStyle name="Vírgula 12 3 5" xfId="15402"/>
    <cellStyle name="Vírgula 12 3 5 2" xfId="15403"/>
    <cellStyle name="Vírgula 12 3 5 2 2" xfId="15404"/>
    <cellStyle name="Vírgula 12 3 5 3" xfId="15405"/>
    <cellStyle name="Vírgula 12 3 5 3 2" xfId="15406"/>
    <cellStyle name="Vírgula 12 3 5 4" xfId="15407"/>
    <cellStyle name="Vírgula 12 3 5 4 2" xfId="15408"/>
    <cellStyle name="Vírgula 12 3 5 5" xfId="15409"/>
    <cellStyle name="Vírgula 12 3 6" xfId="15410"/>
    <cellStyle name="Vírgula 12 3 6 2" xfId="15411"/>
    <cellStyle name="Vírgula 12 3 6 2 2" xfId="15412"/>
    <cellStyle name="Vírgula 12 3 6 3" xfId="15413"/>
    <cellStyle name="Vírgula 12 3 6 3 2" xfId="15414"/>
    <cellStyle name="Vírgula 12 3 6 4" xfId="15415"/>
    <cellStyle name="Vírgula 12 3 7" xfId="15416"/>
    <cellStyle name="Vírgula 12 3 7 2" xfId="15417"/>
    <cellStyle name="Vírgula 12 3 8" xfId="15418"/>
    <cellStyle name="Vírgula 12 3 8 2" xfId="15419"/>
    <cellStyle name="Vírgula 12 3 9" xfId="15420"/>
    <cellStyle name="Vírgula 12 3 9 2" xfId="15421"/>
    <cellStyle name="Vírgula 12 4" xfId="15422"/>
    <cellStyle name="Vírgula 12 4 2" xfId="15423"/>
    <cellStyle name="Vírgula 12 4 2 2" xfId="15424"/>
    <cellStyle name="Vírgula 12 4 2 2 2" xfId="15425"/>
    <cellStyle name="Vírgula 12 4 2 2 2 2" xfId="15426"/>
    <cellStyle name="Vírgula 12 4 2 2 3" xfId="15427"/>
    <cellStyle name="Vírgula 12 4 2 2 3 2" xfId="15428"/>
    <cellStyle name="Vírgula 12 4 2 2 4" xfId="15429"/>
    <cellStyle name="Vírgula 12 4 2 2 4 2" xfId="15430"/>
    <cellStyle name="Vírgula 12 4 2 2 5" xfId="15431"/>
    <cellStyle name="Vírgula 12 4 2 3" xfId="15432"/>
    <cellStyle name="Vírgula 12 4 2 3 2" xfId="15433"/>
    <cellStyle name="Vírgula 12 4 2 4" xfId="15434"/>
    <cellStyle name="Vírgula 12 4 2 4 2" xfId="15435"/>
    <cellStyle name="Vírgula 12 4 2 5" xfId="15436"/>
    <cellStyle name="Vírgula 12 4 2 5 2" xfId="15437"/>
    <cellStyle name="Vírgula 12 4 2 6" xfId="15438"/>
    <cellStyle name="Vírgula 12 4 3" xfId="15439"/>
    <cellStyle name="Vírgula 12 4 3 2" xfId="15440"/>
    <cellStyle name="Vírgula 12 4 3 2 2" xfId="15441"/>
    <cellStyle name="Vírgula 12 4 3 3" xfId="15442"/>
    <cellStyle name="Vírgula 12 4 3 3 2" xfId="15443"/>
    <cellStyle name="Vírgula 12 4 3 4" xfId="15444"/>
    <cellStyle name="Vírgula 12 4 3 4 2" xfId="15445"/>
    <cellStyle name="Vírgula 12 4 3 5" xfId="15446"/>
    <cellStyle name="Vírgula 12 4 4" xfId="15447"/>
    <cellStyle name="Vírgula 12 4 4 2" xfId="15448"/>
    <cellStyle name="Vírgula 12 4 5" xfId="15449"/>
    <cellStyle name="Vírgula 12 4 5 2" xfId="15450"/>
    <cellStyle name="Vírgula 12 4 6" xfId="15451"/>
    <cellStyle name="Vírgula 12 4 6 2" xfId="15452"/>
    <cellStyle name="Vírgula 12 4 7" xfId="15453"/>
    <cellStyle name="Vírgula 12 5" xfId="15454"/>
    <cellStyle name="Vírgula 12 5 2" xfId="15455"/>
    <cellStyle name="Vírgula 12 5 2 2" xfId="15456"/>
    <cellStyle name="Vírgula 12 5 2 2 2" xfId="15457"/>
    <cellStyle name="Vírgula 12 5 2 2 2 2" xfId="15458"/>
    <cellStyle name="Vírgula 12 5 2 2 3" xfId="15459"/>
    <cellStyle name="Vírgula 12 5 2 2 3 2" xfId="15460"/>
    <cellStyle name="Vírgula 12 5 2 2 4" xfId="15461"/>
    <cellStyle name="Vírgula 12 5 2 2 4 2" xfId="15462"/>
    <cellStyle name="Vírgula 12 5 2 2 5" xfId="15463"/>
    <cellStyle name="Vírgula 12 5 2 3" xfId="15464"/>
    <cellStyle name="Vírgula 12 5 2 3 2" xfId="15465"/>
    <cellStyle name="Vírgula 12 5 2 4" xfId="15466"/>
    <cellStyle name="Vírgula 12 5 2 4 2" xfId="15467"/>
    <cellStyle name="Vírgula 12 5 2 5" xfId="15468"/>
    <cellStyle name="Vírgula 12 5 2 5 2" xfId="15469"/>
    <cellStyle name="Vírgula 12 5 2 6" xfId="15470"/>
    <cellStyle name="Vírgula 12 5 3" xfId="15471"/>
    <cellStyle name="Vírgula 12 5 3 2" xfId="15472"/>
    <cellStyle name="Vírgula 12 5 3 2 2" xfId="15473"/>
    <cellStyle name="Vírgula 12 5 3 3" xfId="15474"/>
    <cellStyle name="Vírgula 12 5 3 3 2" xfId="15475"/>
    <cellStyle name="Vírgula 12 5 3 4" xfId="15476"/>
    <cellStyle name="Vírgula 12 5 3 4 2" xfId="15477"/>
    <cellStyle name="Vírgula 12 5 3 5" xfId="15478"/>
    <cellStyle name="Vírgula 12 5 4" xfId="15479"/>
    <cellStyle name="Vírgula 12 5 4 2" xfId="15480"/>
    <cellStyle name="Vírgula 12 5 5" xfId="15481"/>
    <cellStyle name="Vírgula 12 5 5 2" xfId="15482"/>
    <cellStyle name="Vírgula 12 5 6" xfId="15483"/>
    <cellStyle name="Vírgula 12 5 6 2" xfId="15484"/>
    <cellStyle name="Vírgula 12 5 7" xfId="15485"/>
    <cellStyle name="Vírgula 12 6" xfId="15486"/>
    <cellStyle name="Vírgula 12 6 2" xfId="15487"/>
    <cellStyle name="Vírgula 12 6 2 2" xfId="15488"/>
    <cellStyle name="Vírgula 12 6 2 2 2" xfId="15489"/>
    <cellStyle name="Vírgula 12 6 2 2 2 2" xfId="15490"/>
    <cellStyle name="Vírgula 12 6 2 2 3" xfId="15491"/>
    <cellStyle name="Vírgula 12 6 2 2 3 2" xfId="15492"/>
    <cellStyle name="Vírgula 12 6 2 2 4" xfId="15493"/>
    <cellStyle name="Vírgula 12 6 2 2 4 2" xfId="15494"/>
    <cellStyle name="Vírgula 12 6 2 2 5" xfId="15495"/>
    <cellStyle name="Vírgula 12 6 2 3" xfId="15496"/>
    <cellStyle name="Vírgula 12 6 2 3 2" xfId="15497"/>
    <cellStyle name="Vírgula 12 6 2 4" xfId="15498"/>
    <cellStyle name="Vírgula 12 6 2 4 2" xfId="15499"/>
    <cellStyle name="Vírgula 12 6 2 5" xfId="15500"/>
    <cellStyle name="Vírgula 12 6 2 5 2" xfId="15501"/>
    <cellStyle name="Vírgula 12 6 2 6" xfId="15502"/>
    <cellStyle name="Vírgula 12 6 3" xfId="15503"/>
    <cellStyle name="Vírgula 12 6 3 2" xfId="15504"/>
    <cellStyle name="Vírgula 12 6 3 2 2" xfId="15505"/>
    <cellStyle name="Vírgula 12 6 3 3" xfId="15506"/>
    <cellStyle name="Vírgula 12 6 3 3 2" xfId="15507"/>
    <cellStyle name="Vírgula 12 6 3 4" xfId="15508"/>
    <cellStyle name="Vírgula 12 6 3 4 2" xfId="15509"/>
    <cellStyle name="Vírgula 12 6 3 5" xfId="15510"/>
    <cellStyle name="Vírgula 12 6 4" xfId="15511"/>
    <cellStyle name="Vírgula 12 6 4 2" xfId="15512"/>
    <cellStyle name="Vírgula 12 6 5" xfId="15513"/>
    <cellStyle name="Vírgula 12 6 5 2" xfId="15514"/>
    <cellStyle name="Vírgula 12 6 6" xfId="15515"/>
    <cellStyle name="Vírgula 12 6 6 2" xfId="15516"/>
    <cellStyle name="Vírgula 12 6 7" xfId="15517"/>
    <cellStyle name="Vírgula 12 7" xfId="15518"/>
    <cellStyle name="Vírgula 12 7 2" xfId="15519"/>
    <cellStyle name="Vírgula 12 7 2 2" xfId="15520"/>
    <cellStyle name="Vírgula 12 7 2 2 2" xfId="15521"/>
    <cellStyle name="Vírgula 12 7 2 3" xfId="15522"/>
    <cellStyle name="Vírgula 12 7 2 3 2" xfId="15523"/>
    <cellStyle name="Vírgula 12 7 2 4" xfId="15524"/>
    <cellStyle name="Vírgula 12 7 2 4 2" xfId="15525"/>
    <cellStyle name="Vírgula 12 7 2 5" xfId="15526"/>
    <cellStyle name="Vírgula 12 7 3" xfId="15527"/>
    <cellStyle name="Vírgula 12 7 3 2" xfId="15528"/>
    <cellStyle name="Vírgula 12 7 4" xfId="15529"/>
    <cellStyle name="Vírgula 12 7 4 2" xfId="15530"/>
    <cellStyle name="Vírgula 12 7 5" xfId="15531"/>
    <cellStyle name="Vírgula 12 7 5 2" xfId="15532"/>
    <cellStyle name="Vírgula 12 7 6" xfId="15533"/>
    <cellStyle name="Vírgula 12 8" xfId="15534"/>
    <cellStyle name="Vírgula 12 8 2" xfId="15535"/>
    <cellStyle name="Vírgula 12 8 2 2" xfId="15536"/>
    <cellStyle name="Vírgula 12 8 3" xfId="15537"/>
    <cellStyle name="Vírgula 12 8 3 2" xfId="15538"/>
    <cellStyle name="Vírgula 12 8 4" xfId="15539"/>
    <cellStyle name="Vírgula 12 8 4 2" xfId="15540"/>
    <cellStyle name="Vírgula 12 8 5" xfId="15541"/>
    <cellStyle name="Vírgula 12 9" xfId="15542"/>
    <cellStyle name="Vírgula 12 9 2" xfId="15543"/>
    <cellStyle name="Vírgula 12 9 2 2" xfId="15544"/>
    <cellStyle name="Vírgula 12 9 3" xfId="15545"/>
    <cellStyle name="Vírgula 12 9 3 2" xfId="15546"/>
    <cellStyle name="Vírgula 12 9 4" xfId="15547"/>
    <cellStyle name="Vírgula 12 9 4 2" xfId="15548"/>
    <cellStyle name="Vírgula 12 9 5" xfId="15549"/>
    <cellStyle name="Vírgula 13" xfId="15550"/>
    <cellStyle name="Vírgula 13 2" xfId="15551"/>
    <cellStyle name="Vírgula 13 2 2" xfId="15552"/>
    <cellStyle name="Vírgula 13 3" xfId="15553"/>
    <cellStyle name="Vírgula 14" xfId="15554"/>
    <cellStyle name="Vírgula 14 2" xfId="15555"/>
    <cellStyle name="Vírgula 14 2 2" xfId="15556"/>
    <cellStyle name="Vírgula 14 3" xfId="15557"/>
    <cellStyle name="Vírgula 15" xfId="15558"/>
    <cellStyle name="Vírgula 16" xfId="15559"/>
    <cellStyle name="Vírgula 2" xfId="4"/>
    <cellStyle name="Vírgula 2 10" xfId="6168"/>
    <cellStyle name="Vírgula 2 11" xfId="6169"/>
    <cellStyle name="Vírgula 2 12" xfId="6170"/>
    <cellStyle name="Vírgula 2 13" xfId="6171"/>
    <cellStyle name="Vírgula 2 2" xfId="6172"/>
    <cellStyle name="Vírgula 2 2 10" xfId="6173"/>
    <cellStyle name="Vírgula 2 2 11" xfId="6174"/>
    <cellStyle name="Vírgula 2 2 12" xfId="6175"/>
    <cellStyle name="Vírgula 2 2 2" xfId="6176"/>
    <cellStyle name="Vírgula 2 2 2 10" xfId="6177"/>
    <cellStyle name="Vírgula 2 2 2 11" xfId="6178"/>
    <cellStyle name="Vírgula 2 2 2 2" xfId="6179"/>
    <cellStyle name="Vírgula 2 2 2 2 10" xfId="6180"/>
    <cellStyle name="Vírgula 2 2 2 2 2" xfId="6181"/>
    <cellStyle name="Vírgula 2 2 2 2 2 2" xfId="6182"/>
    <cellStyle name="Vírgula 2 2 2 2 2 2 2" xfId="6183"/>
    <cellStyle name="Vírgula 2 2 2 2 2 2 2 2" xfId="6184"/>
    <cellStyle name="Vírgula 2 2 2 2 2 2 2 3" xfId="6185"/>
    <cellStyle name="Vírgula 2 2 2 2 2 2 3" xfId="6186"/>
    <cellStyle name="Vírgula 2 2 2 2 2 2 3 2" xfId="6187"/>
    <cellStyle name="Vírgula 2 2 2 2 2 2 3 3" xfId="6188"/>
    <cellStyle name="Vírgula 2 2 2 2 2 2 4" xfId="6189"/>
    <cellStyle name="Vírgula 2 2 2 2 2 2 5" xfId="6190"/>
    <cellStyle name="Vírgula 2 2 2 2 2 2 6" xfId="6191"/>
    <cellStyle name="Vírgula 2 2 2 2 2 3" xfId="6192"/>
    <cellStyle name="Vírgula 2 2 2 2 2 3 2" xfId="6193"/>
    <cellStyle name="Vírgula 2 2 2 2 2 3 2 2" xfId="6194"/>
    <cellStyle name="Vírgula 2 2 2 2 2 3 2 3" xfId="6195"/>
    <cellStyle name="Vírgula 2 2 2 2 2 3 3" xfId="6196"/>
    <cellStyle name="Vírgula 2 2 2 2 2 3 4" xfId="6197"/>
    <cellStyle name="Vírgula 2 2 2 2 2 4" xfId="6198"/>
    <cellStyle name="Vírgula 2 2 2 2 2 4 2" xfId="6199"/>
    <cellStyle name="Vírgula 2 2 2 2 2 4 3" xfId="6200"/>
    <cellStyle name="Vírgula 2 2 2 2 2 5" xfId="6201"/>
    <cellStyle name="Vírgula 2 2 2 2 2 5 2" xfId="6202"/>
    <cellStyle name="Vírgula 2 2 2 2 2 5 3" xfId="6203"/>
    <cellStyle name="Vírgula 2 2 2 2 2 6" xfId="6204"/>
    <cellStyle name="Vírgula 2 2 2 2 2 7" xfId="6205"/>
    <cellStyle name="Vírgula 2 2 2 2 2 8" xfId="6206"/>
    <cellStyle name="Vírgula 2 2 2 2 2 9" xfId="6207"/>
    <cellStyle name="Vírgula 2 2 2 2 3" xfId="6208"/>
    <cellStyle name="Vírgula 2 2 2 2 3 2" xfId="6209"/>
    <cellStyle name="Vírgula 2 2 2 2 3 2 2" xfId="6210"/>
    <cellStyle name="Vírgula 2 2 2 2 3 2 3" xfId="6211"/>
    <cellStyle name="Vírgula 2 2 2 2 3 3" xfId="6212"/>
    <cellStyle name="Vírgula 2 2 2 2 3 3 2" xfId="6213"/>
    <cellStyle name="Vírgula 2 2 2 2 3 3 3" xfId="6214"/>
    <cellStyle name="Vírgula 2 2 2 2 3 4" xfId="6215"/>
    <cellStyle name="Vírgula 2 2 2 2 3 5" xfId="6216"/>
    <cellStyle name="Vírgula 2 2 2 2 3 6" xfId="6217"/>
    <cellStyle name="Vírgula 2 2 2 2 4" xfId="6218"/>
    <cellStyle name="Vírgula 2 2 2 2 4 2" xfId="6219"/>
    <cellStyle name="Vírgula 2 2 2 2 4 2 2" xfId="6220"/>
    <cellStyle name="Vírgula 2 2 2 2 4 2 3" xfId="6221"/>
    <cellStyle name="Vírgula 2 2 2 2 4 3" xfId="6222"/>
    <cellStyle name="Vírgula 2 2 2 2 4 4" xfId="6223"/>
    <cellStyle name="Vírgula 2 2 2 2 5" xfId="6224"/>
    <cellStyle name="Vírgula 2 2 2 2 5 2" xfId="6225"/>
    <cellStyle name="Vírgula 2 2 2 2 5 3" xfId="6226"/>
    <cellStyle name="Vírgula 2 2 2 2 6" xfId="6227"/>
    <cellStyle name="Vírgula 2 2 2 2 6 2" xfId="6228"/>
    <cellStyle name="Vírgula 2 2 2 2 6 3" xfId="6229"/>
    <cellStyle name="Vírgula 2 2 2 2 7" xfId="6230"/>
    <cellStyle name="Vírgula 2 2 2 2 8" xfId="6231"/>
    <cellStyle name="Vírgula 2 2 2 2 9" xfId="6232"/>
    <cellStyle name="Vírgula 2 2 2 3" xfId="6233"/>
    <cellStyle name="Vírgula 2 2 2 3 2" xfId="6234"/>
    <cellStyle name="Vírgula 2 2 2 3 2 2" xfId="6235"/>
    <cellStyle name="Vírgula 2 2 2 3 2 2 2" xfId="6236"/>
    <cellStyle name="Vírgula 2 2 2 3 2 2 3" xfId="6237"/>
    <cellStyle name="Vírgula 2 2 2 3 2 3" xfId="6238"/>
    <cellStyle name="Vírgula 2 2 2 3 2 3 2" xfId="6239"/>
    <cellStyle name="Vírgula 2 2 2 3 2 3 3" xfId="6240"/>
    <cellStyle name="Vírgula 2 2 2 3 2 4" xfId="6241"/>
    <cellStyle name="Vírgula 2 2 2 3 2 5" xfId="6242"/>
    <cellStyle name="Vírgula 2 2 2 3 2 6" xfId="6243"/>
    <cellStyle name="Vírgula 2 2 2 3 3" xfId="6244"/>
    <cellStyle name="Vírgula 2 2 2 3 3 2" xfId="6245"/>
    <cellStyle name="Vírgula 2 2 2 3 3 2 2" xfId="6246"/>
    <cellStyle name="Vírgula 2 2 2 3 3 2 3" xfId="6247"/>
    <cellStyle name="Vírgula 2 2 2 3 3 3" xfId="6248"/>
    <cellStyle name="Vírgula 2 2 2 3 3 4" xfId="6249"/>
    <cellStyle name="Vírgula 2 2 2 3 4" xfId="6250"/>
    <cellStyle name="Vírgula 2 2 2 3 4 2" xfId="6251"/>
    <cellStyle name="Vírgula 2 2 2 3 4 3" xfId="6252"/>
    <cellStyle name="Vírgula 2 2 2 3 5" xfId="6253"/>
    <cellStyle name="Vírgula 2 2 2 3 5 2" xfId="6254"/>
    <cellStyle name="Vírgula 2 2 2 3 5 3" xfId="6255"/>
    <cellStyle name="Vírgula 2 2 2 3 6" xfId="6256"/>
    <cellStyle name="Vírgula 2 2 2 3 7" xfId="6257"/>
    <cellStyle name="Vírgula 2 2 2 3 8" xfId="6258"/>
    <cellStyle name="Vírgula 2 2 2 3 9" xfId="6259"/>
    <cellStyle name="Vírgula 2 2 2 4" xfId="6260"/>
    <cellStyle name="Vírgula 2 2 2 4 2" xfId="6261"/>
    <cellStyle name="Vírgula 2 2 2 4 2 2" xfId="6262"/>
    <cellStyle name="Vírgula 2 2 2 4 2 3" xfId="6263"/>
    <cellStyle name="Vírgula 2 2 2 4 3" xfId="6264"/>
    <cellStyle name="Vírgula 2 2 2 4 3 2" xfId="6265"/>
    <cellStyle name="Vírgula 2 2 2 4 3 3" xfId="6266"/>
    <cellStyle name="Vírgula 2 2 2 4 4" xfId="6267"/>
    <cellStyle name="Vírgula 2 2 2 4 5" xfId="6268"/>
    <cellStyle name="Vírgula 2 2 2 4 6" xfId="6269"/>
    <cellStyle name="Vírgula 2 2 2 5" xfId="6270"/>
    <cellStyle name="Vírgula 2 2 2 5 2" xfId="6271"/>
    <cellStyle name="Vírgula 2 2 2 5 2 2" xfId="6272"/>
    <cellStyle name="Vírgula 2 2 2 5 2 3" xfId="6273"/>
    <cellStyle name="Vírgula 2 2 2 5 3" xfId="6274"/>
    <cellStyle name="Vírgula 2 2 2 5 4" xfId="6275"/>
    <cellStyle name="Vírgula 2 2 2 6" xfId="6276"/>
    <cellStyle name="Vírgula 2 2 2 6 2" xfId="6277"/>
    <cellStyle name="Vírgula 2 2 2 6 3" xfId="6278"/>
    <cellStyle name="Vírgula 2 2 2 7" xfId="6279"/>
    <cellStyle name="Vírgula 2 2 2 7 2" xfId="6280"/>
    <cellStyle name="Vírgula 2 2 2 7 3" xfId="6281"/>
    <cellStyle name="Vírgula 2 2 2 8" xfId="6282"/>
    <cellStyle name="Vírgula 2 2 2 9" xfId="6283"/>
    <cellStyle name="Vírgula 2 2 3" xfId="6284"/>
    <cellStyle name="Vírgula 2 2 3 10" xfId="6285"/>
    <cellStyle name="Vírgula 2 2 3 2" xfId="6286"/>
    <cellStyle name="Vírgula 2 2 3 2 2" xfId="6287"/>
    <cellStyle name="Vírgula 2 2 3 2 2 2" xfId="6288"/>
    <cellStyle name="Vírgula 2 2 3 2 2 2 2" xfId="6289"/>
    <cellStyle name="Vírgula 2 2 3 2 2 2 3" xfId="6290"/>
    <cellStyle name="Vírgula 2 2 3 2 2 3" xfId="6291"/>
    <cellStyle name="Vírgula 2 2 3 2 2 3 2" xfId="6292"/>
    <cellStyle name="Vírgula 2 2 3 2 2 3 3" xfId="6293"/>
    <cellStyle name="Vírgula 2 2 3 2 2 4" xfId="6294"/>
    <cellStyle name="Vírgula 2 2 3 2 2 5" xfId="6295"/>
    <cellStyle name="Vírgula 2 2 3 2 2 6" xfId="6296"/>
    <cellStyle name="Vírgula 2 2 3 2 3" xfId="6297"/>
    <cellStyle name="Vírgula 2 2 3 2 3 2" xfId="6298"/>
    <cellStyle name="Vírgula 2 2 3 2 3 2 2" xfId="6299"/>
    <cellStyle name="Vírgula 2 2 3 2 3 2 3" xfId="6300"/>
    <cellStyle name="Vírgula 2 2 3 2 3 3" xfId="6301"/>
    <cellStyle name="Vírgula 2 2 3 2 3 4" xfId="6302"/>
    <cellStyle name="Vírgula 2 2 3 2 4" xfId="6303"/>
    <cellStyle name="Vírgula 2 2 3 2 4 2" xfId="6304"/>
    <cellStyle name="Vírgula 2 2 3 2 4 3" xfId="6305"/>
    <cellStyle name="Vírgula 2 2 3 2 5" xfId="6306"/>
    <cellStyle name="Vírgula 2 2 3 2 5 2" xfId="6307"/>
    <cellStyle name="Vírgula 2 2 3 2 5 3" xfId="6308"/>
    <cellStyle name="Vírgula 2 2 3 2 6" xfId="6309"/>
    <cellStyle name="Vírgula 2 2 3 2 7" xfId="6310"/>
    <cellStyle name="Vírgula 2 2 3 2 8" xfId="6311"/>
    <cellStyle name="Vírgula 2 2 3 2 9" xfId="6312"/>
    <cellStyle name="Vírgula 2 2 3 3" xfId="6313"/>
    <cellStyle name="Vírgula 2 2 3 3 2" xfId="6314"/>
    <cellStyle name="Vírgula 2 2 3 3 2 2" xfId="6315"/>
    <cellStyle name="Vírgula 2 2 3 3 2 3" xfId="6316"/>
    <cellStyle name="Vírgula 2 2 3 3 3" xfId="6317"/>
    <cellStyle name="Vírgula 2 2 3 3 3 2" xfId="6318"/>
    <cellStyle name="Vírgula 2 2 3 3 3 3" xfId="6319"/>
    <cellStyle name="Vírgula 2 2 3 3 4" xfId="6320"/>
    <cellStyle name="Vírgula 2 2 3 3 5" xfId="6321"/>
    <cellStyle name="Vírgula 2 2 3 3 6" xfId="6322"/>
    <cellStyle name="Vírgula 2 2 3 4" xfId="6323"/>
    <cellStyle name="Vírgula 2 2 3 4 2" xfId="6324"/>
    <cellStyle name="Vírgula 2 2 3 4 2 2" xfId="6325"/>
    <cellStyle name="Vírgula 2 2 3 4 2 3" xfId="6326"/>
    <cellStyle name="Vírgula 2 2 3 4 3" xfId="6327"/>
    <cellStyle name="Vírgula 2 2 3 4 4" xfId="6328"/>
    <cellStyle name="Vírgula 2 2 3 5" xfId="6329"/>
    <cellStyle name="Vírgula 2 2 3 5 2" xfId="6330"/>
    <cellStyle name="Vírgula 2 2 3 5 3" xfId="6331"/>
    <cellStyle name="Vírgula 2 2 3 6" xfId="6332"/>
    <cellStyle name="Vírgula 2 2 3 6 2" xfId="6333"/>
    <cellStyle name="Vírgula 2 2 3 6 3" xfId="6334"/>
    <cellStyle name="Vírgula 2 2 3 7" xfId="6335"/>
    <cellStyle name="Vírgula 2 2 3 8" xfId="6336"/>
    <cellStyle name="Vírgula 2 2 3 9" xfId="6337"/>
    <cellStyle name="Vírgula 2 2 4" xfId="6338"/>
    <cellStyle name="Vírgula 2 2 4 2" xfId="6339"/>
    <cellStyle name="Vírgula 2 2 4 2 2" xfId="6340"/>
    <cellStyle name="Vírgula 2 2 4 2 2 2" xfId="6341"/>
    <cellStyle name="Vírgula 2 2 4 2 2 3" xfId="6342"/>
    <cellStyle name="Vírgula 2 2 4 2 3" xfId="6343"/>
    <cellStyle name="Vírgula 2 2 4 2 3 2" xfId="6344"/>
    <cellStyle name="Vírgula 2 2 4 2 3 3" xfId="6345"/>
    <cellStyle name="Vírgula 2 2 4 2 4" xfId="6346"/>
    <cellStyle name="Vírgula 2 2 4 2 5" xfId="6347"/>
    <cellStyle name="Vírgula 2 2 4 2 6" xfId="6348"/>
    <cellStyle name="Vírgula 2 2 4 3" xfId="6349"/>
    <cellStyle name="Vírgula 2 2 4 3 2" xfId="6350"/>
    <cellStyle name="Vírgula 2 2 4 3 2 2" xfId="6351"/>
    <cellStyle name="Vírgula 2 2 4 3 2 3" xfId="6352"/>
    <cellStyle name="Vírgula 2 2 4 3 3" xfId="6353"/>
    <cellStyle name="Vírgula 2 2 4 3 4" xfId="6354"/>
    <cellStyle name="Vírgula 2 2 4 4" xfId="6355"/>
    <cellStyle name="Vírgula 2 2 4 4 2" xfId="6356"/>
    <cellStyle name="Vírgula 2 2 4 4 3" xfId="6357"/>
    <cellStyle name="Vírgula 2 2 4 5" xfId="6358"/>
    <cellStyle name="Vírgula 2 2 4 5 2" xfId="6359"/>
    <cellStyle name="Vírgula 2 2 4 5 3" xfId="6360"/>
    <cellStyle name="Vírgula 2 2 4 6" xfId="6361"/>
    <cellStyle name="Vírgula 2 2 4 7" xfId="6362"/>
    <cellStyle name="Vírgula 2 2 4 8" xfId="6363"/>
    <cellStyle name="Vírgula 2 2 4 9" xfId="6364"/>
    <cellStyle name="Vírgula 2 2 5" xfId="6365"/>
    <cellStyle name="Vírgula 2 2 5 2" xfId="6366"/>
    <cellStyle name="Vírgula 2 2 5 2 2" xfId="6367"/>
    <cellStyle name="Vírgula 2 2 5 2 3" xfId="6368"/>
    <cellStyle name="Vírgula 2 2 5 3" xfId="6369"/>
    <cellStyle name="Vírgula 2 2 5 3 2" xfId="6370"/>
    <cellStyle name="Vírgula 2 2 5 3 3" xfId="6371"/>
    <cellStyle name="Vírgula 2 2 5 4" xfId="6372"/>
    <cellStyle name="Vírgula 2 2 5 5" xfId="6373"/>
    <cellStyle name="Vírgula 2 2 5 6" xfId="6374"/>
    <cellStyle name="Vírgula 2 2 5 7" xfId="6375"/>
    <cellStyle name="Vírgula 2 2 6" xfId="6376"/>
    <cellStyle name="Vírgula 2 2 6 2" xfId="6377"/>
    <cellStyle name="Vírgula 2 2 6 2 2" xfId="6378"/>
    <cellStyle name="Vírgula 2 2 6 2 3" xfId="6379"/>
    <cellStyle name="Vírgula 2 2 6 3" xfId="6380"/>
    <cellStyle name="Vírgula 2 2 6 4" xfId="6381"/>
    <cellStyle name="Vírgula 2 2 7" xfId="6382"/>
    <cellStyle name="Vírgula 2 2 7 2" xfId="6383"/>
    <cellStyle name="Vírgula 2 2 7 3" xfId="6384"/>
    <cellStyle name="Vírgula 2 2 8" xfId="6385"/>
    <cellStyle name="Vírgula 2 2 8 2" xfId="6386"/>
    <cellStyle name="Vírgula 2 2 8 3" xfId="6387"/>
    <cellStyle name="Vírgula 2 2 9" xfId="6388"/>
    <cellStyle name="Vírgula 2 3" xfId="6389"/>
    <cellStyle name="Vírgula 2 3 10" xfId="6390"/>
    <cellStyle name="Vírgula 2 3 11" xfId="6391"/>
    <cellStyle name="Vírgula 2 3 2" xfId="6392"/>
    <cellStyle name="Vírgula 2 3 2 10" xfId="6393"/>
    <cellStyle name="Vírgula 2 3 2 2" xfId="6394"/>
    <cellStyle name="Vírgula 2 3 2 2 2" xfId="6395"/>
    <cellStyle name="Vírgula 2 3 2 2 2 2" xfId="6396"/>
    <cellStyle name="Vírgula 2 3 2 2 2 2 2" xfId="6397"/>
    <cellStyle name="Vírgula 2 3 2 2 2 2 3" xfId="6398"/>
    <cellStyle name="Vírgula 2 3 2 2 2 3" xfId="6399"/>
    <cellStyle name="Vírgula 2 3 2 2 2 3 2" xfId="6400"/>
    <cellStyle name="Vírgula 2 3 2 2 2 3 3" xfId="6401"/>
    <cellStyle name="Vírgula 2 3 2 2 2 4" xfId="6402"/>
    <cellStyle name="Vírgula 2 3 2 2 2 5" xfId="6403"/>
    <cellStyle name="Vírgula 2 3 2 2 2 6" xfId="6404"/>
    <cellStyle name="Vírgula 2 3 2 2 3" xfId="6405"/>
    <cellStyle name="Vírgula 2 3 2 2 3 2" xfId="6406"/>
    <cellStyle name="Vírgula 2 3 2 2 3 2 2" xfId="6407"/>
    <cellStyle name="Vírgula 2 3 2 2 3 2 3" xfId="6408"/>
    <cellStyle name="Vírgula 2 3 2 2 3 3" xfId="6409"/>
    <cellStyle name="Vírgula 2 3 2 2 3 4" xfId="6410"/>
    <cellStyle name="Vírgula 2 3 2 2 4" xfId="6411"/>
    <cellStyle name="Vírgula 2 3 2 2 4 2" xfId="6412"/>
    <cellStyle name="Vírgula 2 3 2 2 4 3" xfId="6413"/>
    <cellStyle name="Vírgula 2 3 2 2 5" xfId="6414"/>
    <cellStyle name="Vírgula 2 3 2 2 5 2" xfId="6415"/>
    <cellStyle name="Vírgula 2 3 2 2 5 3" xfId="6416"/>
    <cellStyle name="Vírgula 2 3 2 2 6" xfId="6417"/>
    <cellStyle name="Vírgula 2 3 2 2 7" xfId="6418"/>
    <cellStyle name="Vírgula 2 3 2 2 8" xfId="6419"/>
    <cellStyle name="Vírgula 2 3 2 2 9" xfId="6420"/>
    <cellStyle name="Vírgula 2 3 2 3" xfId="6421"/>
    <cellStyle name="Vírgula 2 3 2 3 2" xfId="6422"/>
    <cellStyle name="Vírgula 2 3 2 3 2 2" xfId="6423"/>
    <cellStyle name="Vírgula 2 3 2 3 2 3" xfId="6424"/>
    <cellStyle name="Vírgula 2 3 2 3 3" xfId="6425"/>
    <cellStyle name="Vírgula 2 3 2 3 3 2" xfId="6426"/>
    <cellStyle name="Vírgula 2 3 2 3 3 3" xfId="6427"/>
    <cellStyle name="Vírgula 2 3 2 3 4" xfId="6428"/>
    <cellStyle name="Vírgula 2 3 2 3 5" xfId="6429"/>
    <cellStyle name="Vírgula 2 3 2 3 6" xfId="6430"/>
    <cellStyle name="Vírgula 2 3 2 4" xfId="6431"/>
    <cellStyle name="Vírgula 2 3 2 4 2" xfId="6432"/>
    <cellStyle name="Vírgula 2 3 2 4 2 2" xfId="6433"/>
    <cellStyle name="Vírgula 2 3 2 4 2 3" xfId="6434"/>
    <cellStyle name="Vírgula 2 3 2 4 3" xfId="6435"/>
    <cellStyle name="Vírgula 2 3 2 4 4" xfId="6436"/>
    <cellStyle name="Vírgula 2 3 2 5" xfId="6437"/>
    <cellStyle name="Vírgula 2 3 2 5 2" xfId="6438"/>
    <cellStyle name="Vírgula 2 3 2 5 3" xfId="6439"/>
    <cellStyle name="Vírgula 2 3 2 6" xfId="6440"/>
    <cellStyle name="Vírgula 2 3 2 6 2" xfId="6441"/>
    <cellStyle name="Vírgula 2 3 2 6 3" xfId="6442"/>
    <cellStyle name="Vírgula 2 3 2 7" xfId="6443"/>
    <cellStyle name="Vírgula 2 3 2 8" xfId="6444"/>
    <cellStyle name="Vírgula 2 3 2 9" xfId="6445"/>
    <cellStyle name="Vírgula 2 3 3" xfId="6446"/>
    <cellStyle name="Vírgula 2 3 3 2" xfId="6447"/>
    <cellStyle name="Vírgula 2 3 3 2 2" xfId="6448"/>
    <cellStyle name="Vírgula 2 3 3 2 2 2" xfId="6449"/>
    <cellStyle name="Vírgula 2 3 3 2 2 3" xfId="6450"/>
    <cellStyle name="Vírgula 2 3 3 2 3" xfId="6451"/>
    <cellStyle name="Vírgula 2 3 3 2 3 2" xfId="6452"/>
    <cellStyle name="Vírgula 2 3 3 2 3 3" xfId="6453"/>
    <cellStyle name="Vírgula 2 3 3 2 4" xfId="6454"/>
    <cellStyle name="Vírgula 2 3 3 2 5" xfId="6455"/>
    <cellStyle name="Vírgula 2 3 3 2 6" xfId="6456"/>
    <cellStyle name="Vírgula 2 3 3 3" xfId="6457"/>
    <cellStyle name="Vírgula 2 3 3 3 2" xfId="6458"/>
    <cellStyle name="Vírgula 2 3 3 3 2 2" xfId="6459"/>
    <cellStyle name="Vírgula 2 3 3 3 2 3" xfId="6460"/>
    <cellStyle name="Vírgula 2 3 3 3 3" xfId="6461"/>
    <cellStyle name="Vírgula 2 3 3 3 4" xfId="6462"/>
    <cellStyle name="Vírgula 2 3 3 4" xfId="6463"/>
    <cellStyle name="Vírgula 2 3 3 4 2" xfId="6464"/>
    <cellStyle name="Vírgula 2 3 3 4 3" xfId="6465"/>
    <cellStyle name="Vírgula 2 3 3 5" xfId="6466"/>
    <cellStyle name="Vírgula 2 3 3 5 2" xfId="6467"/>
    <cellStyle name="Vírgula 2 3 3 5 3" xfId="6468"/>
    <cellStyle name="Vírgula 2 3 3 6" xfId="6469"/>
    <cellStyle name="Vírgula 2 3 3 7" xfId="6470"/>
    <cellStyle name="Vírgula 2 3 3 8" xfId="6471"/>
    <cellStyle name="Vírgula 2 3 3 9" xfId="6472"/>
    <cellStyle name="Vírgula 2 3 4" xfId="6473"/>
    <cellStyle name="Vírgula 2 3 4 2" xfId="6474"/>
    <cellStyle name="Vírgula 2 3 4 2 2" xfId="6475"/>
    <cellStyle name="Vírgula 2 3 4 2 3" xfId="6476"/>
    <cellStyle name="Vírgula 2 3 4 3" xfId="6477"/>
    <cellStyle name="Vírgula 2 3 4 3 2" xfId="6478"/>
    <cellStyle name="Vírgula 2 3 4 3 3" xfId="6479"/>
    <cellStyle name="Vírgula 2 3 4 4" xfId="6480"/>
    <cellStyle name="Vírgula 2 3 4 5" xfId="6481"/>
    <cellStyle name="Vírgula 2 3 4 6" xfId="6482"/>
    <cellStyle name="Vírgula 2 3 5" xfId="6483"/>
    <cellStyle name="Vírgula 2 3 5 2" xfId="6484"/>
    <cellStyle name="Vírgula 2 3 5 2 2" xfId="6485"/>
    <cellStyle name="Vírgula 2 3 5 2 3" xfId="6486"/>
    <cellStyle name="Vírgula 2 3 5 3" xfId="6487"/>
    <cellStyle name="Vírgula 2 3 5 4" xfId="6488"/>
    <cellStyle name="Vírgula 2 3 6" xfId="6489"/>
    <cellStyle name="Vírgula 2 3 6 2" xfId="6490"/>
    <cellStyle name="Vírgula 2 3 6 3" xfId="6491"/>
    <cellStyle name="Vírgula 2 3 7" xfId="6492"/>
    <cellStyle name="Vírgula 2 3 7 2" xfId="6493"/>
    <cellStyle name="Vírgula 2 3 7 3" xfId="6494"/>
    <cellStyle name="Vírgula 2 3 8" xfId="6495"/>
    <cellStyle name="Vírgula 2 3 9" xfId="6496"/>
    <cellStyle name="Vírgula 2 4" xfId="6497"/>
    <cellStyle name="Vírgula 2 4 10" xfId="6498"/>
    <cellStyle name="Vírgula 2 4 2" xfId="6499"/>
    <cellStyle name="Vírgula 2 4 2 2" xfId="6500"/>
    <cellStyle name="Vírgula 2 4 2 2 2" xfId="6501"/>
    <cellStyle name="Vírgula 2 4 2 2 2 2" xfId="6502"/>
    <cellStyle name="Vírgula 2 4 2 2 2 3" xfId="6503"/>
    <cellStyle name="Vírgula 2 4 2 2 3" xfId="6504"/>
    <cellStyle name="Vírgula 2 4 2 2 3 2" xfId="6505"/>
    <cellStyle name="Vírgula 2 4 2 2 3 3" xfId="6506"/>
    <cellStyle name="Vírgula 2 4 2 2 4" xfId="6507"/>
    <cellStyle name="Vírgula 2 4 2 2 5" xfId="6508"/>
    <cellStyle name="Vírgula 2 4 2 2 6" xfId="6509"/>
    <cellStyle name="Vírgula 2 4 2 3" xfId="6510"/>
    <cellStyle name="Vírgula 2 4 2 3 2" xfId="6511"/>
    <cellStyle name="Vírgula 2 4 2 3 2 2" xfId="6512"/>
    <cellStyle name="Vírgula 2 4 2 3 2 3" xfId="6513"/>
    <cellStyle name="Vírgula 2 4 2 3 3" xfId="6514"/>
    <cellStyle name="Vírgula 2 4 2 3 4" xfId="6515"/>
    <cellStyle name="Vírgula 2 4 2 4" xfId="6516"/>
    <cellStyle name="Vírgula 2 4 2 4 2" xfId="6517"/>
    <cellStyle name="Vírgula 2 4 2 4 3" xfId="6518"/>
    <cellStyle name="Vírgula 2 4 2 5" xfId="6519"/>
    <cellStyle name="Vírgula 2 4 2 5 2" xfId="6520"/>
    <cellStyle name="Vírgula 2 4 2 5 3" xfId="6521"/>
    <cellStyle name="Vírgula 2 4 2 6" xfId="6522"/>
    <cellStyle name="Vírgula 2 4 2 7" xfId="6523"/>
    <cellStyle name="Vírgula 2 4 2 8" xfId="6524"/>
    <cellStyle name="Vírgula 2 4 2 9" xfId="6525"/>
    <cellStyle name="Vírgula 2 4 3" xfId="6526"/>
    <cellStyle name="Vírgula 2 4 3 2" xfId="6527"/>
    <cellStyle name="Vírgula 2 4 3 2 2" xfId="6528"/>
    <cellStyle name="Vírgula 2 4 3 2 3" xfId="6529"/>
    <cellStyle name="Vírgula 2 4 3 3" xfId="6530"/>
    <cellStyle name="Vírgula 2 4 3 3 2" xfId="6531"/>
    <cellStyle name="Vírgula 2 4 3 3 3" xfId="6532"/>
    <cellStyle name="Vírgula 2 4 3 4" xfId="6533"/>
    <cellStyle name="Vírgula 2 4 3 5" xfId="6534"/>
    <cellStyle name="Vírgula 2 4 3 6" xfId="6535"/>
    <cellStyle name="Vírgula 2 4 4" xfId="6536"/>
    <cellStyle name="Vírgula 2 4 4 2" xfId="6537"/>
    <cellStyle name="Vírgula 2 4 4 2 2" xfId="6538"/>
    <cellStyle name="Vírgula 2 4 4 2 3" xfId="6539"/>
    <cellStyle name="Vírgula 2 4 4 3" xfId="6540"/>
    <cellStyle name="Vírgula 2 4 4 4" xfId="6541"/>
    <cellStyle name="Vírgula 2 4 5" xfId="6542"/>
    <cellStyle name="Vírgula 2 4 5 2" xfId="6543"/>
    <cellStyle name="Vírgula 2 4 5 3" xfId="6544"/>
    <cellStyle name="Vírgula 2 4 6" xfId="6545"/>
    <cellStyle name="Vírgula 2 4 6 2" xfId="6546"/>
    <cellStyle name="Vírgula 2 4 6 3" xfId="6547"/>
    <cellStyle name="Vírgula 2 4 7" xfId="6548"/>
    <cellStyle name="Vírgula 2 4 8" xfId="6549"/>
    <cellStyle name="Vírgula 2 4 9" xfId="6550"/>
    <cellStyle name="Vírgula 2 5" xfId="6551"/>
    <cellStyle name="Vírgula 2 5 2" xfId="6552"/>
    <cellStyle name="Vírgula 2 5 2 2" xfId="6553"/>
    <cellStyle name="Vírgula 2 5 2 2 2" xfId="6554"/>
    <cellStyle name="Vírgula 2 5 2 2 3" xfId="6555"/>
    <cellStyle name="Vírgula 2 5 2 3" xfId="6556"/>
    <cellStyle name="Vírgula 2 5 2 3 2" xfId="6557"/>
    <cellStyle name="Vírgula 2 5 2 3 3" xfId="6558"/>
    <cellStyle name="Vírgula 2 5 2 4" xfId="6559"/>
    <cellStyle name="Vírgula 2 5 2 5" xfId="6560"/>
    <cellStyle name="Vírgula 2 5 2 6" xfId="6561"/>
    <cellStyle name="Vírgula 2 5 3" xfId="6562"/>
    <cellStyle name="Vírgula 2 5 3 2" xfId="6563"/>
    <cellStyle name="Vírgula 2 5 3 2 2" xfId="6564"/>
    <cellStyle name="Vírgula 2 5 3 2 3" xfId="6565"/>
    <cellStyle name="Vírgula 2 5 3 3" xfId="6566"/>
    <cellStyle name="Vírgula 2 5 3 4" xfId="6567"/>
    <cellStyle name="Vírgula 2 5 4" xfId="6568"/>
    <cellStyle name="Vírgula 2 5 4 2" xfId="6569"/>
    <cellStyle name="Vírgula 2 5 4 3" xfId="6570"/>
    <cellStyle name="Vírgula 2 5 5" xfId="6571"/>
    <cellStyle name="Vírgula 2 5 5 2" xfId="6572"/>
    <cellStyle name="Vírgula 2 5 5 3" xfId="6573"/>
    <cellStyle name="Vírgula 2 5 6" xfId="6574"/>
    <cellStyle name="Vírgula 2 5 7" xfId="6575"/>
    <cellStyle name="Vírgula 2 5 8" xfId="6576"/>
    <cellStyle name="Vírgula 2 5 9" xfId="6577"/>
    <cellStyle name="Vírgula 2 6" xfId="6578"/>
    <cellStyle name="Vírgula 2 6 2" xfId="6579"/>
    <cellStyle name="Vírgula 2 6 2 2" xfId="6580"/>
    <cellStyle name="Vírgula 2 6 2 2 2" xfId="6581"/>
    <cellStyle name="Vírgula 2 6 2 2 3" xfId="6582"/>
    <cellStyle name="Vírgula 2 6 2 3" xfId="6583"/>
    <cellStyle name="Vírgula 2 6 2 3 2" xfId="6584"/>
    <cellStyle name="Vírgula 2 6 2 3 3" xfId="6585"/>
    <cellStyle name="Vírgula 2 6 2 4" xfId="6586"/>
    <cellStyle name="Vírgula 2 6 2 5" xfId="6587"/>
    <cellStyle name="Vírgula 2 6 2 6" xfId="6588"/>
    <cellStyle name="Vírgula 2 6 3" xfId="6589"/>
    <cellStyle name="Vírgula 2 6 3 2" xfId="6590"/>
    <cellStyle name="Vírgula 2 6 3 2 2" xfId="6591"/>
    <cellStyle name="Vírgula 2 6 3 2 3" xfId="6592"/>
    <cellStyle name="Vírgula 2 6 3 3" xfId="6593"/>
    <cellStyle name="Vírgula 2 6 3 4" xfId="6594"/>
    <cellStyle name="Vírgula 2 6 4" xfId="6595"/>
    <cellStyle name="Vírgula 2 6 4 2" xfId="6596"/>
    <cellStyle name="Vírgula 2 6 4 3" xfId="6597"/>
    <cellStyle name="Vírgula 2 6 5" xfId="6598"/>
    <cellStyle name="Vírgula 2 6 5 2" xfId="6599"/>
    <cellStyle name="Vírgula 2 6 5 3" xfId="6600"/>
    <cellStyle name="Vírgula 2 6 6" xfId="6601"/>
    <cellStyle name="Vírgula 2 6 7" xfId="6602"/>
    <cellStyle name="Vírgula 2 6 8" xfId="6603"/>
    <cellStyle name="Vírgula 2 6 9" xfId="6604"/>
    <cellStyle name="Vírgula 2 7" xfId="6605"/>
    <cellStyle name="Vírgula 2 7 2" xfId="6606"/>
    <cellStyle name="Vírgula 2 7 2 2" xfId="6607"/>
    <cellStyle name="Vírgula 2 7 2 2 2" xfId="6608"/>
    <cellStyle name="Vírgula 2 7 2 2 3" xfId="6609"/>
    <cellStyle name="Vírgula 2 7 2 3" xfId="6610"/>
    <cellStyle name="Vírgula 2 7 2 4" xfId="6611"/>
    <cellStyle name="Vírgula 2 7 3" xfId="6612"/>
    <cellStyle name="Vírgula 2 7 3 2" xfId="6613"/>
    <cellStyle name="Vírgula 2 7 3 3" xfId="6614"/>
    <cellStyle name="Vírgula 2 7 4" xfId="6615"/>
    <cellStyle name="Vírgula 2 7 4 2" xfId="6616"/>
    <cellStyle name="Vírgula 2 7 4 3" xfId="6617"/>
    <cellStyle name="Vírgula 2 7 5" xfId="6618"/>
    <cellStyle name="Vírgula 2 7 6" xfId="6619"/>
    <cellStyle name="Vírgula 2 7 7" xfId="6620"/>
    <cellStyle name="Vírgula 2 7 8" xfId="6621"/>
    <cellStyle name="Vírgula 2 8" xfId="6622"/>
    <cellStyle name="Vírgula 2 8 2" xfId="6623"/>
    <cellStyle name="Vírgula 2 8 2 2" xfId="6624"/>
    <cellStyle name="Vírgula 2 8 2 3" xfId="6625"/>
    <cellStyle name="Vírgula 2 8 3" xfId="6626"/>
    <cellStyle name="Vírgula 2 8 4" xfId="6627"/>
    <cellStyle name="Vírgula 2 9" xfId="6628"/>
    <cellStyle name="Vírgula 2 9 2" xfId="6629"/>
    <cellStyle name="Vírgula 2 9 3" xfId="6630"/>
    <cellStyle name="Vírgula 3" xfId="6631"/>
    <cellStyle name="Vírgula 3 10" xfId="6632"/>
    <cellStyle name="Vírgula 3 11" xfId="6633"/>
    <cellStyle name="Vírgula 3 12" xfId="6634"/>
    <cellStyle name="Vírgula 3 2" xfId="6635"/>
    <cellStyle name="Vírgula 3 2 10" xfId="6636"/>
    <cellStyle name="Vírgula 3 2 11" xfId="6637"/>
    <cellStyle name="Vírgula 3 2 2" xfId="6638"/>
    <cellStyle name="Vírgula 3 2 2 10" xfId="6639"/>
    <cellStyle name="Vírgula 3 2 2 2" xfId="6640"/>
    <cellStyle name="Vírgula 3 2 2 2 2" xfId="6641"/>
    <cellStyle name="Vírgula 3 2 2 2 2 2" xfId="6642"/>
    <cellStyle name="Vírgula 3 2 2 2 2 2 2" xfId="6643"/>
    <cellStyle name="Vírgula 3 2 2 2 2 2 3" xfId="6644"/>
    <cellStyle name="Vírgula 3 2 2 2 2 3" xfId="6645"/>
    <cellStyle name="Vírgula 3 2 2 2 2 3 2" xfId="6646"/>
    <cellStyle name="Vírgula 3 2 2 2 2 3 3" xfId="6647"/>
    <cellStyle name="Vírgula 3 2 2 2 2 4" xfId="6648"/>
    <cellStyle name="Vírgula 3 2 2 2 2 5" xfId="6649"/>
    <cellStyle name="Vírgula 3 2 2 2 2 6" xfId="6650"/>
    <cellStyle name="Vírgula 3 2 2 2 3" xfId="6651"/>
    <cellStyle name="Vírgula 3 2 2 2 3 2" xfId="6652"/>
    <cellStyle name="Vírgula 3 2 2 2 3 2 2" xfId="6653"/>
    <cellStyle name="Vírgula 3 2 2 2 3 2 3" xfId="6654"/>
    <cellStyle name="Vírgula 3 2 2 2 3 3" xfId="6655"/>
    <cellStyle name="Vírgula 3 2 2 2 3 4" xfId="6656"/>
    <cellStyle name="Vírgula 3 2 2 2 4" xfId="6657"/>
    <cellStyle name="Vírgula 3 2 2 2 4 2" xfId="6658"/>
    <cellStyle name="Vírgula 3 2 2 2 4 3" xfId="6659"/>
    <cellStyle name="Vírgula 3 2 2 2 5" xfId="6660"/>
    <cellStyle name="Vírgula 3 2 2 2 5 2" xfId="6661"/>
    <cellStyle name="Vírgula 3 2 2 2 5 3" xfId="6662"/>
    <cellStyle name="Vírgula 3 2 2 2 6" xfId="6663"/>
    <cellStyle name="Vírgula 3 2 2 2 7" xfId="6664"/>
    <cellStyle name="Vírgula 3 2 2 2 8" xfId="6665"/>
    <cellStyle name="Vírgula 3 2 2 2 9" xfId="6666"/>
    <cellStyle name="Vírgula 3 2 2 3" xfId="6667"/>
    <cellStyle name="Vírgula 3 2 2 3 2" xfId="6668"/>
    <cellStyle name="Vírgula 3 2 2 3 2 2" xfId="6669"/>
    <cellStyle name="Vírgula 3 2 2 3 2 3" xfId="6670"/>
    <cellStyle name="Vírgula 3 2 2 3 3" xfId="6671"/>
    <cellStyle name="Vírgula 3 2 2 3 3 2" xfId="6672"/>
    <cellStyle name="Vírgula 3 2 2 3 3 3" xfId="6673"/>
    <cellStyle name="Vírgula 3 2 2 3 4" xfId="6674"/>
    <cellStyle name="Vírgula 3 2 2 3 5" xfId="6675"/>
    <cellStyle name="Vírgula 3 2 2 3 6" xfId="6676"/>
    <cellStyle name="Vírgula 3 2 2 4" xfId="6677"/>
    <cellStyle name="Vírgula 3 2 2 4 2" xfId="6678"/>
    <cellStyle name="Vírgula 3 2 2 4 2 2" xfId="6679"/>
    <cellStyle name="Vírgula 3 2 2 4 2 3" xfId="6680"/>
    <cellStyle name="Vírgula 3 2 2 4 3" xfId="6681"/>
    <cellStyle name="Vírgula 3 2 2 4 4" xfId="6682"/>
    <cellStyle name="Vírgula 3 2 2 5" xfId="6683"/>
    <cellStyle name="Vírgula 3 2 2 5 2" xfId="6684"/>
    <cellStyle name="Vírgula 3 2 2 5 3" xfId="6685"/>
    <cellStyle name="Vírgula 3 2 2 6" xfId="6686"/>
    <cellStyle name="Vírgula 3 2 2 6 2" xfId="6687"/>
    <cellStyle name="Vírgula 3 2 2 6 3" xfId="6688"/>
    <cellStyle name="Vírgula 3 2 2 7" xfId="6689"/>
    <cellStyle name="Vírgula 3 2 2 8" xfId="6690"/>
    <cellStyle name="Vírgula 3 2 2 9" xfId="6691"/>
    <cellStyle name="Vírgula 3 2 3" xfId="6692"/>
    <cellStyle name="Vírgula 3 2 3 2" xfId="6693"/>
    <cellStyle name="Vírgula 3 2 3 2 2" xfId="6694"/>
    <cellStyle name="Vírgula 3 2 3 2 2 2" xfId="6695"/>
    <cellStyle name="Vírgula 3 2 3 2 2 3" xfId="6696"/>
    <cellStyle name="Vírgula 3 2 3 2 3" xfId="6697"/>
    <cellStyle name="Vírgula 3 2 3 2 3 2" xfId="6698"/>
    <cellStyle name="Vírgula 3 2 3 2 3 3" xfId="6699"/>
    <cellStyle name="Vírgula 3 2 3 2 4" xfId="6700"/>
    <cellStyle name="Vírgula 3 2 3 2 5" xfId="6701"/>
    <cellStyle name="Vírgula 3 2 3 2 6" xfId="6702"/>
    <cellStyle name="Vírgula 3 2 3 3" xfId="6703"/>
    <cellStyle name="Vírgula 3 2 3 3 2" xfId="6704"/>
    <cellStyle name="Vírgula 3 2 3 3 2 2" xfId="6705"/>
    <cellStyle name="Vírgula 3 2 3 3 2 3" xfId="6706"/>
    <cellStyle name="Vírgula 3 2 3 3 3" xfId="6707"/>
    <cellStyle name="Vírgula 3 2 3 3 4" xfId="6708"/>
    <cellStyle name="Vírgula 3 2 3 4" xfId="6709"/>
    <cellStyle name="Vírgula 3 2 3 4 2" xfId="6710"/>
    <cellStyle name="Vírgula 3 2 3 4 3" xfId="6711"/>
    <cellStyle name="Vírgula 3 2 3 5" xfId="6712"/>
    <cellStyle name="Vírgula 3 2 3 5 2" xfId="6713"/>
    <cellStyle name="Vírgula 3 2 3 5 3" xfId="6714"/>
    <cellStyle name="Vírgula 3 2 3 6" xfId="6715"/>
    <cellStyle name="Vírgula 3 2 3 7" xfId="6716"/>
    <cellStyle name="Vírgula 3 2 3 8" xfId="6717"/>
    <cellStyle name="Vírgula 3 2 3 9" xfId="6718"/>
    <cellStyle name="Vírgula 3 2 4" xfId="6719"/>
    <cellStyle name="Vírgula 3 2 4 2" xfId="6720"/>
    <cellStyle name="Vírgula 3 2 4 2 2" xfId="6721"/>
    <cellStyle name="Vírgula 3 2 4 2 3" xfId="6722"/>
    <cellStyle name="Vírgula 3 2 4 3" xfId="6723"/>
    <cellStyle name="Vírgula 3 2 4 3 2" xfId="6724"/>
    <cellStyle name="Vírgula 3 2 4 3 3" xfId="6725"/>
    <cellStyle name="Vírgula 3 2 4 4" xfId="6726"/>
    <cellStyle name="Vírgula 3 2 4 5" xfId="6727"/>
    <cellStyle name="Vírgula 3 2 4 6" xfId="6728"/>
    <cellStyle name="Vírgula 3 2 5" xfId="6729"/>
    <cellStyle name="Vírgula 3 2 5 2" xfId="6730"/>
    <cellStyle name="Vírgula 3 2 5 2 2" xfId="6731"/>
    <cellStyle name="Vírgula 3 2 5 2 3" xfId="6732"/>
    <cellStyle name="Vírgula 3 2 5 3" xfId="6733"/>
    <cellStyle name="Vírgula 3 2 5 4" xfId="6734"/>
    <cellStyle name="Vírgula 3 2 6" xfId="6735"/>
    <cellStyle name="Vírgula 3 2 6 2" xfId="6736"/>
    <cellStyle name="Vírgula 3 2 6 3" xfId="6737"/>
    <cellStyle name="Vírgula 3 2 7" xfId="6738"/>
    <cellStyle name="Vírgula 3 2 7 2" xfId="6739"/>
    <cellStyle name="Vírgula 3 2 7 3" xfId="6740"/>
    <cellStyle name="Vírgula 3 2 8" xfId="6741"/>
    <cellStyle name="Vírgula 3 2 9" xfId="6742"/>
    <cellStyle name="Vírgula 3 3" xfId="6743"/>
    <cellStyle name="Vírgula 3 3 10" xfId="6744"/>
    <cellStyle name="Vírgula 3 3 2" xfId="6745"/>
    <cellStyle name="Vírgula 3 3 2 2" xfId="6746"/>
    <cellStyle name="Vírgula 3 3 2 2 2" xfId="6747"/>
    <cellStyle name="Vírgula 3 3 2 2 2 2" xfId="6748"/>
    <cellStyle name="Vírgula 3 3 2 2 2 3" xfId="6749"/>
    <cellStyle name="Vírgula 3 3 2 2 3" xfId="6750"/>
    <cellStyle name="Vírgula 3 3 2 2 3 2" xfId="6751"/>
    <cellStyle name="Vírgula 3 3 2 2 3 3" xfId="6752"/>
    <cellStyle name="Vírgula 3 3 2 2 4" xfId="6753"/>
    <cellStyle name="Vírgula 3 3 2 2 5" xfId="6754"/>
    <cellStyle name="Vírgula 3 3 2 2 6" xfId="6755"/>
    <cellStyle name="Vírgula 3 3 2 3" xfId="6756"/>
    <cellStyle name="Vírgula 3 3 2 3 2" xfId="6757"/>
    <cellStyle name="Vírgula 3 3 2 3 2 2" xfId="6758"/>
    <cellStyle name="Vírgula 3 3 2 3 2 3" xfId="6759"/>
    <cellStyle name="Vírgula 3 3 2 3 3" xfId="6760"/>
    <cellStyle name="Vírgula 3 3 2 3 4" xfId="6761"/>
    <cellStyle name="Vírgula 3 3 2 4" xfId="6762"/>
    <cellStyle name="Vírgula 3 3 2 4 2" xfId="6763"/>
    <cellStyle name="Vírgula 3 3 2 4 3" xfId="6764"/>
    <cellStyle name="Vírgula 3 3 2 5" xfId="6765"/>
    <cellStyle name="Vírgula 3 3 2 5 2" xfId="6766"/>
    <cellStyle name="Vírgula 3 3 2 5 3" xfId="6767"/>
    <cellStyle name="Vírgula 3 3 2 6" xfId="6768"/>
    <cellStyle name="Vírgula 3 3 2 7" xfId="6769"/>
    <cellStyle name="Vírgula 3 3 2 8" xfId="6770"/>
    <cellStyle name="Vírgula 3 3 2 9" xfId="6771"/>
    <cellStyle name="Vírgula 3 3 3" xfId="6772"/>
    <cellStyle name="Vírgula 3 3 3 2" xfId="6773"/>
    <cellStyle name="Vírgula 3 3 3 2 2" xfId="6774"/>
    <cellStyle name="Vírgula 3 3 3 2 3" xfId="6775"/>
    <cellStyle name="Vírgula 3 3 3 3" xfId="6776"/>
    <cellStyle name="Vírgula 3 3 3 3 2" xfId="6777"/>
    <cellStyle name="Vírgula 3 3 3 3 3" xfId="6778"/>
    <cellStyle name="Vírgula 3 3 3 4" xfId="6779"/>
    <cellStyle name="Vírgula 3 3 3 5" xfId="6780"/>
    <cellStyle name="Vírgula 3 3 3 6" xfId="6781"/>
    <cellStyle name="Vírgula 3 3 4" xfId="6782"/>
    <cellStyle name="Vírgula 3 3 4 2" xfId="6783"/>
    <cellStyle name="Vírgula 3 3 4 2 2" xfId="6784"/>
    <cellStyle name="Vírgula 3 3 4 2 3" xfId="6785"/>
    <cellStyle name="Vírgula 3 3 4 3" xfId="6786"/>
    <cellStyle name="Vírgula 3 3 4 4" xfId="6787"/>
    <cellStyle name="Vírgula 3 3 5" xfId="6788"/>
    <cellStyle name="Vírgula 3 3 5 2" xfId="6789"/>
    <cellStyle name="Vírgula 3 3 5 3" xfId="6790"/>
    <cellStyle name="Vírgula 3 3 6" xfId="6791"/>
    <cellStyle name="Vírgula 3 3 6 2" xfId="6792"/>
    <cellStyle name="Vírgula 3 3 6 3" xfId="6793"/>
    <cellStyle name="Vírgula 3 3 7" xfId="6794"/>
    <cellStyle name="Vírgula 3 3 8" xfId="6795"/>
    <cellStyle name="Vírgula 3 3 9" xfId="6796"/>
    <cellStyle name="Vírgula 3 4" xfId="6797"/>
    <cellStyle name="Vírgula 3 4 2" xfId="6798"/>
    <cellStyle name="Vírgula 3 4 2 2" xfId="6799"/>
    <cellStyle name="Vírgula 3 4 2 2 2" xfId="6800"/>
    <cellStyle name="Vírgula 3 4 2 2 3" xfId="6801"/>
    <cellStyle name="Vírgula 3 4 2 3" xfId="6802"/>
    <cellStyle name="Vírgula 3 4 2 3 2" xfId="6803"/>
    <cellStyle name="Vírgula 3 4 2 3 3" xfId="6804"/>
    <cellStyle name="Vírgula 3 4 2 4" xfId="6805"/>
    <cellStyle name="Vírgula 3 4 2 5" xfId="6806"/>
    <cellStyle name="Vírgula 3 4 2 6" xfId="6807"/>
    <cellStyle name="Vírgula 3 4 3" xfId="6808"/>
    <cellStyle name="Vírgula 3 4 3 2" xfId="6809"/>
    <cellStyle name="Vírgula 3 4 3 2 2" xfId="6810"/>
    <cellStyle name="Vírgula 3 4 3 2 3" xfId="6811"/>
    <cellStyle name="Vírgula 3 4 3 3" xfId="6812"/>
    <cellStyle name="Vírgula 3 4 3 4" xfId="6813"/>
    <cellStyle name="Vírgula 3 4 4" xfId="6814"/>
    <cellStyle name="Vírgula 3 4 4 2" xfId="6815"/>
    <cellStyle name="Vírgula 3 4 4 3" xfId="6816"/>
    <cellStyle name="Vírgula 3 4 5" xfId="6817"/>
    <cellStyle name="Vírgula 3 4 5 2" xfId="6818"/>
    <cellStyle name="Vírgula 3 4 5 3" xfId="6819"/>
    <cellStyle name="Vírgula 3 4 6" xfId="6820"/>
    <cellStyle name="Vírgula 3 4 7" xfId="6821"/>
    <cellStyle name="Vírgula 3 4 8" xfId="6822"/>
    <cellStyle name="Vírgula 3 4 9" xfId="6823"/>
    <cellStyle name="Vírgula 3 5" xfId="6824"/>
    <cellStyle name="Vírgula 3 5 2" xfId="6825"/>
    <cellStyle name="Vírgula 3 5 2 2" xfId="6826"/>
    <cellStyle name="Vírgula 3 5 2 3" xfId="6827"/>
    <cellStyle name="Vírgula 3 5 3" xfId="6828"/>
    <cellStyle name="Vírgula 3 5 3 2" xfId="6829"/>
    <cellStyle name="Vírgula 3 5 3 3" xfId="6830"/>
    <cellStyle name="Vírgula 3 5 4" xfId="6831"/>
    <cellStyle name="Vírgula 3 5 5" xfId="6832"/>
    <cellStyle name="Vírgula 3 5 6" xfId="6833"/>
    <cellStyle name="Vírgula 3 6" xfId="6834"/>
    <cellStyle name="Vírgula 3 6 2" xfId="6835"/>
    <cellStyle name="Vírgula 3 6 2 2" xfId="6836"/>
    <cellStyle name="Vírgula 3 6 2 3" xfId="6837"/>
    <cellStyle name="Vírgula 3 6 3" xfId="6838"/>
    <cellStyle name="Vírgula 3 6 4" xfId="6839"/>
    <cellStyle name="Vírgula 3 7" xfId="6840"/>
    <cellStyle name="Vírgula 3 7 2" xfId="6841"/>
    <cellStyle name="Vírgula 3 7 3" xfId="6842"/>
    <cellStyle name="Vírgula 3 8" xfId="6843"/>
    <cellStyle name="Vírgula 3 8 2" xfId="6844"/>
    <cellStyle name="Vírgula 3 8 3" xfId="6845"/>
    <cellStyle name="Vírgula 3 9" xfId="6846"/>
    <cellStyle name="Vírgula 4" xfId="6847"/>
    <cellStyle name="Vírgula 4 10" xfId="6848"/>
    <cellStyle name="Vírgula 4 11" xfId="6849"/>
    <cellStyle name="Vírgula 4 2" xfId="6850"/>
    <cellStyle name="Vírgula 4 2 10" xfId="6851"/>
    <cellStyle name="Vírgula 4 2 2" xfId="6852"/>
    <cellStyle name="Vírgula 4 2 2 2" xfId="6853"/>
    <cellStyle name="Vírgula 4 2 2 2 2" xfId="6854"/>
    <cellStyle name="Vírgula 4 2 2 2 2 2" xfId="6855"/>
    <cellStyle name="Vírgula 4 2 2 2 2 3" xfId="6856"/>
    <cellStyle name="Vírgula 4 2 2 2 3" xfId="6857"/>
    <cellStyle name="Vírgula 4 2 2 2 3 2" xfId="6858"/>
    <cellStyle name="Vírgula 4 2 2 2 3 3" xfId="6859"/>
    <cellStyle name="Vírgula 4 2 2 2 4" xfId="6860"/>
    <cellStyle name="Vírgula 4 2 2 2 5" xfId="6861"/>
    <cellStyle name="Vírgula 4 2 2 2 6" xfId="6862"/>
    <cellStyle name="Vírgula 4 2 2 3" xfId="6863"/>
    <cellStyle name="Vírgula 4 2 2 3 2" xfId="6864"/>
    <cellStyle name="Vírgula 4 2 2 3 2 2" xfId="6865"/>
    <cellStyle name="Vírgula 4 2 2 3 2 3" xfId="6866"/>
    <cellStyle name="Vírgula 4 2 2 3 3" xfId="6867"/>
    <cellStyle name="Vírgula 4 2 2 3 4" xfId="6868"/>
    <cellStyle name="Vírgula 4 2 2 4" xfId="6869"/>
    <cellStyle name="Vírgula 4 2 2 4 2" xfId="6870"/>
    <cellStyle name="Vírgula 4 2 2 4 3" xfId="6871"/>
    <cellStyle name="Vírgula 4 2 2 5" xfId="6872"/>
    <cellStyle name="Vírgula 4 2 2 5 2" xfId="6873"/>
    <cellStyle name="Vírgula 4 2 2 5 3" xfId="6874"/>
    <cellStyle name="Vírgula 4 2 2 6" xfId="6875"/>
    <cellStyle name="Vírgula 4 2 2 7" xfId="6876"/>
    <cellStyle name="Vírgula 4 2 2 8" xfId="6877"/>
    <cellStyle name="Vírgula 4 2 2 9" xfId="6878"/>
    <cellStyle name="Vírgula 4 2 3" xfId="6879"/>
    <cellStyle name="Vírgula 4 2 3 2" xfId="6880"/>
    <cellStyle name="Vírgula 4 2 3 2 2" xfId="6881"/>
    <cellStyle name="Vírgula 4 2 3 2 3" xfId="6882"/>
    <cellStyle name="Vírgula 4 2 3 3" xfId="6883"/>
    <cellStyle name="Vírgula 4 2 3 3 2" xfId="6884"/>
    <cellStyle name="Vírgula 4 2 3 3 3" xfId="6885"/>
    <cellStyle name="Vírgula 4 2 3 4" xfId="6886"/>
    <cellStyle name="Vírgula 4 2 3 5" xfId="6887"/>
    <cellStyle name="Vírgula 4 2 3 6" xfId="6888"/>
    <cellStyle name="Vírgula 4 2 4" xfId="6889"/>
    <cellStyle name="Vírgula 4 2 4 2" xfId="6890"/>
    <cellStyle name="Vírgula 4 2 4 2 2" xfId="6891"/>
    <cellStyle name="Vírgula 4 2 4 2 3" xfId="6892"/>
    <cellStyle name="Vírgula 4 2 4 3" xfId="6893"/>
    <cellStyle name="Vírgula 4 2 4 4" xfId="6894"/>
    <cellStyle name="Vírgula 4 2 5" xfId="6895"/>
    <cellStyle name="Vírgula 4 2 5 2" xfId="6896"/>
    <cellStyle name="Vírgula 4 2 5 3" xfId="6897"/>
    <cellStyle name="Vírgula 4 2 6" xfId="6898"/>
    <cellStyle name="Vírgula 4 2 6 2" xfId="6899"/>
    <cellStyle name="Vírgula 4 2 6 3" xfId="6900"/>
    <cellStyle name="Vírgula 4 2 7" xfId="6901"/>
    <cellStyle name="Vírgula 4 2 8" xfId="6902"/>
    <cellStyle name="Vírgula 4 2 9" xfId="6903"/>
    <cellStyle name="Vírgula 4 3" xfId="6904"/>
    <cellStyle name="Vírgula 4 3 2" xfId="6905"/>
    <cellStyle name="Vírgula 4 3 2 2" xfId="6906"/>
    <cellStyle name="Vírgula 4 3 2 2 2" xfId="6907"/>
    <cellStyle name="Vírgula 4 3 2 2 3" xfId="6908"/>
    <cellStyle name="Vírgula 4 3 2 3" xfId="6909"/>
    <cellStyle name="Vírgula 4 3 2 3 2" xfId="6910"/>
    <cellStyle name="Vírgula 4 3 2 3 3" xfId="6911"/>
    <cellStyle name="Vírgula 4 3 2 4" xfId="6912"/>
    <cellStyle name="Vírgula 4 3 2 5" xfId="6913"/>
    <cellStyle name="Vírgula 4 3 2 6" xfId="6914"/>
    <cellStyle name="Vírgula 4 3 3" xfId="6915"/>
    <cellStyle name="Vírgula 4 3 3 2" xfId="6916"/>
    <cellStyle name="Vírgula 4 3 3 2 2" xfId="6917"/>
    <cellStyle name="Vírgula 4 3 3 2 3" xfId="6918"/>
    <cellStyle name="Vírgula 4 3 3 3" xfId="6919"/>
    <cellStyle name="Vírgula 4 3 3 4" xfId="6920"/>
    <cellStyle name="Vírgula 4 3 4" xfId="6921"/>
    <cellStyle name="Vírgula 4 3 4 2" xfId="6922"/>
    <cellStyle name="Vírgula 4 3 4 3" xfId="6923"/>
    <cellStyle name="Vírgula 4 3 5" xfId="6924"/>
    <cellStyle name="Vírgula 4 3 5 2" xfId="6925"/>
    <cellStyle name="Vírgula 4 3 5 3" xfId="6926"/>
    <cellStyle name="Vírgula 4 3 6" xfId="6927"/>
    <cellStyle name="Vírgula 4 3 7" xfId="6928"/>
    <cellStyle name="Vírgula 4 3 8" xfId="6929"/>
    <cellStyle name="Vírgula 4 3 9" xfId="6930"/>
    <cellStyle name="Vírgula 4 4" xfId="6931"/>
    <cellStyle name="Vírgula 4 4 2" xfId="6932"/>
    <cellStyle name="Vírgula 4 4 2 2" xfId="6933"/>
    <cellStyle name="Vírgula 4 4 2 3" xfId="6934"/>
    <cellStyle name="Vírgula 4 4 3" xfId="6935"/>
    <cellStyle name="Vírgula 4 4 3 2" xfId="6936"/>
    <cellStyle name="Vírgula 4 4 3 3" xfId="6937"/>
    <cellStyle name="Vírgula 4 4 4" xfId="6938"/>
    <cellStyle name="Vírgula 4 4 5" xfId="6939"/>
    <cellStyle name="Vírgula 4 4 6" xfId="6940"/>
    <cellStyle name="Vírgula 4 5" xfId="6941"/>
    <cellStyle name="Vírgula 4 5 2" xfId="6942"/>
    <cellStyle name="Vírgula 4 5 2 2" xfId="6943"/>
    <cellStyle name="Vírgula 4 5 2 3" xfId="6944"/>
    <cellStyle name="Vírgula 4 5 3" xfId="6945"/>
    <cellStyle name="Vírgula 4 5 4" xfId="6946"/>
    <cellStyle name="Vírgula 4 6" xfId="6947"/>
    <cellStyle name="Vírgula 4 6 2" xfId="6948"/>
    <cellStyle name="Vírgula 4 6 3" xfId="6949"/>
    <cellStyle name="Vírgula 4 7" xfId="6950"/>
    <cellStyle name="Vírgula 4 7 2" xfId="6951"/>
    <cellStyle name="Vírgula 4 7 3" xfId="6952"/>
    <cellStyle name="Vírgula 4 8" xfId="6953"/>
    <cellStyle name="Vírgula 4 9" xfId="6954"/>
    <cellStyle name="Vírgula 5" xfId="6955"/>
    <cellStyle name="Vírgula 5 10" xfId="6956"/>
    <cellStyle name="Vírgula 5 11" xfId="6957"/>
    <cellStyle name="Vírgula 5 2" xfId="6958"/>
    <cellStyle name="Vírgula 5 2 10" xfId="6959"/>
    <cellStyle name="Vírgula 5 2 2" xfId="6960"/>
    <cellStyle name="Vírgula 5 2 2 2" xfId="6961"/>
    <cellStyle name="Vírgula 5 2 2 2 2" xfId="6962"/>
    <cellStyle name="Vírgula 5 2 2 2 2 2" xfId="6963"/>
    <cellStyle name="Vírgula 5 2 2 2 2 3" xfId="6964"/>
    <cellStyle name="Vírgula 5 2 2 2 3" xfId="6965"/>
    <cellStyle name="Vírgula 5 2 2 2 3 2" xfId="6966"/>
    <cellStyle name="Vírgula 5 2 2 2 3 3" xfId="6967"/>
    <cellStyle name="Vírgula 5 2 2 2 4" xfId="6968"/>
    <cellStyle name="Vírgula 5 2 2 2 5" xfId="6969"/>
    <cellStyle name="Vírgula 5 2 2 2 6" xfId="6970"/>
    <cellStyle name="Vírgula 5 2 2 3" xfId="6971"/>
    <cellStyle name="Vírgula 5 2 2 3 2" xfId="6972"/>
    <cellStyle name="Vírgula 5 2 2 3 2 2" xfId="6973"/>
    <cellStyle name="Vírgula 5 2 2 3 2 3" xfId="6974"/>
    <cellStyle name="Vírgula 5 2 2 3 3" xfId="6975"/>
    <cellStyle name="Vírgula 5 2 2 3 4" xfId="6976"/>
    <cellStyle name="Vírgula 5 2 2 4" xfId="6977"/>
    <cellStyle name="Vírgula 5 2 2 4 2" xfId="6978"/>
    <cellStyle name="Vírgula 5 2 2 4 3" xfId="6979"/>
    <cellStyle name="Vírgula 5 2 2 5" xfId="6980"/>
    <cellStyle name="Vírgula 5 2 2 5 2" xfId="6981"/>
    <cellStyle name="Vírgula 5 2 2 5 3" xfId="6982"/>
    <cellStyle name="Vírgula 5 2 2 6" xfId="6983"/>
    <cellStyle name="Vírgula 5 2 2 7" xfId="6984"/>
    <cellStyle name="Vírgula 5 2 2 8" xfId="6985"/>
    <cellStyle name="Vírgula 5 2 2 9" xfId="6986"/>
    <cellStyle name="Vírgula 5 2 3" xfId="6987"/>
    <cellStyle name="Vírgula 5 2 3 2" xfId="6988"/>
    <cellStyle name="Vírgula 5 2 3 2 2" xfId="6989"/>
    <cellStyle name="Vírgula 5 2 3 2 3" xfId="6990"/>
    <cellStyle name="Vírgula 5 2 3 3" xfId="6991"/>
    <cellStyle name="Vírgula 5 2 3 3 2" xfId="6992"/>
    <cellStyle name="Vírgula 5 2 3 3 3" xfId="6993"/>
    <cellStyle name="Vírgula 5 2 3 4" xfId="6994"/>
    <cellStyle name="Vírgula 5 2 3 5" xfId="6995"/>
    <cellStyle name="Vírgula 5 2 3 6" xfId="6996"/>
    <cellStyle name="Vírgula 5 2 4" xfId="6997"/>
    <cellStyle name="Vírgula 5 2 4 2" xfId="6998"/>
    <cellStyle name="Vírgula 5 2 4 2 2" xfId="6999"/>
    <cellStyle name="Vírgula 5 2 4 2 3" xfId="7000"/>
    <cellStyle name="Vírgula 5 2 4 3" xfId="7001"/>
    <cellStyle name="Vírgula 5 2 4 4" xfId="7002"/>
    <cellStyle name="Vírgula 5 2 5" xfId="7003"/>
    <cellStyle name="Vírgula 5 2 5 2" xfId="7004"/>
    <cellStyle name="Vírgula 5 2 5 3" xfId="7005"/>
    <cellStyle name="Vírgula 5 2 6" xfId="7006"/>
    <cellStyle name="Vírgula 5 2 6 2" xfId="7007"/>
    <cellStyle name="Vírgula 5 2 6 3" xfId="7008"/>
    <cellStyle name="Vírgula 5 2 7" xfId="7009"/>
    <cellStyle name="Vírgula 5 2 8" xfId="7010"/>
    <cellStyle name="Vírgula 5 2 9" xfId="7011"/>
    <cellStyle name="Vírgula 5 3" xfId="7012"/>
    <cellStyle name="Vírgula 5 3 2" xfId="7013"/>
    <cellStyle name="Vírgula 5 3 2 2" xfId="7014"/>
    <cellStyle name="Vírgula 5 3 2 2 2" xfId="7015"/>
    <cellStyle name="Vírgula 5 3 2 2 3" xfId="7016"/>
    <cellStyle name="Vírgula 5 3 2 3" xfId="7017"/>
    <cellStyle name="Vírgula 5 3 2 3 2" xfId="7018"/>
    <cellStyle name="Vírgula 5 3 2 3 3" xfId="7019"/>
    <cellStyle name="Vírgula 5 3 2 4" xfId="7020"/>
    <cellStyle name="Vírgula 5 3 2 5" xfId="7021"/>
    <cellStyle name="Vírgula 5 3 2 6" xfId="7022"/>
    <cellStyle name="Vírgula 5 3 3" xfId="7023"/>
    <cellStyle name="Vírgula 5 3 3 2" xfId="7024"/>
    <cellStyle name="Vírgula 5 3 3 2 2" xfId="7025"/>
    <cellStyle name="Vírgula 5 3 3 2 3" xfId="7026"/>
    <cellStyle name="Vírgula 5 3 3 3" xfId="7027"/>
    <cellStyle name="Vírgula 5 3 3 4" xfId="7028"/>
    <cellStyle name="Vírgula 5 3 4" xfId="7029"/>
    <cellStyle name="Vírgula 5 3 4 2" xfId="7030"/>
    <cellStyle name="Vírgula 5 3 4 3" xfId="7031"/>
    <cellStyle name="Vírgula 5 3 5" xfId="7032"/>
    <cellStyle name="Vírgula 5 3 5 2" xfId="7033"/>
    <cellStyle name="Vírgula 5 3 5 3" xfId="7034"/>
    <cellStyle name="Vírgula 5 3 6" xfId="7035"/>
    <cellStyle name="Vírgula 5 3 7" xfId="7036"/>
    <cellStyle name="Vírgula 5 3 8" xfId="7037"/>
    <cellStyle name="Vírgula 5 3 9" xfId="7038"/>
    <cellStyle name="Vírgula 5 4" xfId="7039"/>
    <cellStyle name="Vírgula 5 4 2" xfId="7040"/>
    <cellStyle name="Vírgula 5 4 2 2" xfId="7041"/>
    <cellStyle name="Vírgula 5 4 2 3" xfId="7042"/>
    <cellStyle name="Vírgula 5 4 3" xfId="7043"/>
    <cellStyle name="Vírgula 5 4 3 2" xfId="7044"/>
    <cellStyle name="Vírgula 5 4 3 3" xfId="7045"/>
    <cellStyle name="Vírgula 5 4 4" xfId="7046"/>
    <cellStyle name="Vírgula 5 4 5" xfId="7047"/>
    <cellStyle name="Vírgula 5 4 6" xfId="7048"/>
    <cellStyle name="Vírgula 5 5" xfId="7049"/>
    <cellStyle name="Vírgula 5 5 2" xfId="7050"/>
    <cellStyle name="Vírgula 5 5 2 2" xfId="7051"/>
    <cellStyle name="Vírgula 5 5 2 3" xfId="7052"/>
    <cellStyle name="Vírgula 5 5 3" xfId="7053"/>
    <cellStyle name="Vírgula 5 5 4" xfId="7054"/>
    <cellStyle name="Vírgula 5 6" xfId="7055"/>
    <cellStyle name="Vírgula 5 6 2" xfId="7056"/>
    <cellStyle name="Vírgula 5 6 3" xfId="7057"/>
    <cellStyle name="Vírgula 5 7" xfId="7058"/>
    <cellStyle name="Vírgula 5 7 2" xfId="7059"/>
    <cellStyle name="Vírgula 5 7 3" xfId="7060"/>
    <cellStyle name="Vírgula 5 8" xfId="7061"/>
    <cellStyle name="Vírgula 5 9" xfId="7062"/>
    <cellStyle name="Vírgula 6" xfId="7063"/>
    <cellStyle name="Vírgula 6 10" xfId="7064"/>
    <cellStyle name="Vírgula 6 11" xfId="7065"/>
    <cellStyle name="Vírgula 6 2" xfId="7066"/>
    <cellStyle name="Vírgula 6 2 2" xfId="7067"/>
    <cellStyle name="Vírgula 6 2 2 2" xfId="7068"/>
    <cellStyle name="Vírgula 6 2 2 2 2" xfId="7069"/>
    <cellStyle name="Vírgula 6 2 2 2 3" xfId="7070"/>
    <cellStyle name="Vírgula 6 2 2 3" xfId="7071"/>
    <cellStyle name="Vírgula 6 2 2 3 2" xfId="7072"/>
    <cellStyle name="Vírgula 6 2 2 3 3" xfId="7073"/>
    <cellStyle name="Vírgula 6 2 2 4" xfId="7074"/>
    <cellStyle name="Vírgula 6 2 2 5" xfId="7075"/>
    <cellStyle name="Vírgula 6 2 2 6" xfId="7076"/>
    <cellStyle name="Vírgula 6 2 3" xfId="7077"/>
    <cellStyle name="Vírgula 6 2 3 2" xfId="7078"/>
    <cellStyle name="Vírgula 6 2 3 2 2" xfId="7079"/>
    <cellStyle name="Vírgula 6 2 3 2 3" xfId="7080"/>
    <cellStyle name="Vírgula 6 2 3 3" xfId="7081"/>
    <cellStyle name="Vírgula 6 2 3 4" xfId="7082"/>
    <cellStyle name="Vírgula 6 2 4" xfId="7083"/>
    <cellStyle name="Vírgula 6 2 4 2" xfId="7084"/>
    <cellStyle name="Vírgula 6 2 4 3" xfId="7085"/>
    <cellStyle name="Vírgula 6 2 5" xfId="7086"/>
    <cellStyle name="Vírgula 6 2 5 2" xfId="7087"/>
    <cellStyle name="Vírgula 6 2 5 3" xfId="7088"/>
    <cellStyle name="Vírgula 6 2 6" xfId="7089"/>
    <cellStyle name="Vírgula 6 2 7" xfId="7090"/>
    <cellStyle name="Vírgula 6 2 8" xfId="7091"/>
    <cellStyle name="Vírgula 6 2 9" xfId="7092"/>
    <cellStyle name="Vírgula 6 3" xfId="7093"/>
    <cellStyle name="Vírgula 6 3 2" xfId="7094"/>
    <cellStyle name="Vírgula 6 3 2 2" xfId="7095"/>
    <cellStyle name="Vírgula 6 3 2 2 2" xfId="7096"/>
    <cellStyle name="Vírgula 6 3 2 2 3" xfId="7097"/>
    <cellStyle name="Vírgula 6 3 2 3" xfId="7098"/>
    <cellStyle name="Vírgula 6 3 2 3 2" xfId="7099"/>
    <cellStyle name="Vírgula 6 3 2 3 3" xfId="7100"/>
    <cellStyle name="Vírgula 6 3 2 4" xfId="7101"/>
    <cellStyle name="Vírgula 6 3 2 5" xfId="7102"/>
    <cellStyle name="Vírgula 6 3 2 6" xfId="7103"/>
    <cellStyle name="Vírgula 6 3 3" xfId="7104"/>
    <cellStyle name="Vírgula 6 3 3 2" xfId="7105"/>
    <cellStyle name="Vírgula 6 3 3 2 2" xfId="7106"/>
    <cellStyle name="Vírgula 6 3 3 2 3" xfId="7107"/>
    <cellStyle name="Vírgula 6 3 3 3" xfId="7108"/>
    <cellStyle name="Vírgula 6 3 3 4" xfId="7109"/>
    <cellStyle name="Vírgula 6 3 4" xfId="7110"/>
    <cellStyle name="Vírgula 6 3 4 2" xfId="7111"/>
    <cellStyle name="Vírgula 6 3 4 3" xfId="7112"/>
    <cellStyle name="Vírgula 6 3 5" xfId="7113"/>
    <cellStyle name="Vírgula 6 3 5 2" xfId="7114"/>
    <cellStyle name="Vírgula 6 3 5 3" xfId="7115"/>
    <cellStyle name="Vírgula 6 3 6" xfId="7116"/>
    <cellStyle name="Vírgula 6 3 7" xfId="7117"/>
    <cellStyle name="Vírgula 6 3 8" xfId="7118"/>
    <cellStyle name="Vírgula 6 3 9" xfId="7119"/>
    <cellStyle name="Vírgula 6 4" xfId="7120"/>
    <cellStyle name="Vírgula 6 4 2" xfId="7121"/>
    <cellStyle name="Vírgula 6 4 2 2" xfId="7122"/>
    <cellStyle name="Vírgula 6 4 2 3" xfId="7123"/>
    <cellStyle name="Vírgula 6 4 3" xfId="7124"/>
    <cellStyle name="Vírgula 6 4 3 2" xfId="7125"/>
    <cellStyle name="Vírgula 6 4 3 3" xfId="7126"/>
    <cellStyle name="Vírgula 6 4 4" xfId="7127"/>
    <cellStyle name="Vírgula 6 4 5" xfId="7128"/>
    <cellStyle name="Vírgula 6 4 6" xfId="7129"/>
    <cellStyle name="Vírgula 6 5" xfId="7130"/>
    <cellStyle name="Vírgula 6 5 2" xfId="7131"/>
    <cellStyle name="Vírgula 6 5 2 2" xfId="7132"/>
    <cellStyle name="Vírgula 6 5 2 3" xfId="7133"/>
    <cellStyle name="Vírgula 6 5 3" xfId="7134"/>
    <cellStyle name="Vírgula 6 5 4" xfId="7135"/>
    <cellStyle name="Vírgula 6 6" xfId="7136"/>
    <cellStyle name="Vírgula 6 6 2" xfId="7137"/>
    <cellStyle name="Vírgula 6 6 3" xfId="7138"/>
    <cellStyle name="Vírgula 6 7" xfId="7139"/>
    <cellStyle name="Vírgula 6 7 2" xfId="7140"/>
    <cellStyle name="Vírgula 6 7 3" xfId="7141"/>
    <cellStyle name="Vírgula 6 8" xfId="7142"/>
    <cellStyle name="Vírgula 6 9" xfId="7143"/>
    <cellStyle name="Vírgula 7" xfId="7144"/>
    <cellStyle name="Vírgula 7 10" xfId="7145"/>
    <cellStyle name="Vírgula 7 10 2" xfId="15560"/>
    <cellStyle name="Vírgula 7 10 2 2" xfId="15561"/>
    <cellStyle name="Vírgula 7 10 2 2 2" xfId="15562"/>
    <cellStyle name="Vírgula 7 10 2 3" xfId="15563"/>
    <cellStyle name="Vírgula 7 10 2 3 2" xfId="15564"/>
    <cellStyle name="Vírgula 7 10 2 4" xfId="15565"/>
    <cellStyle name="Vírgula 7 10 2 4 2" xfId="15566"/>
    <cellStyle name="Vírgula 7 10 2 5" xfId="15567"/>
    <cellStyle name="Vírgula 7 10 3" xfId="15568"/>
    <cellStyle name="Vírgula 7 10 3 2" xfId="15569"/>
    <cellStyle name="Vírgula 7 10 4" xfId="15570"/>
    <cellStyle name="Vírgula 7 10 4 2" xfId="15571"/>
    <cellStyle name="Vírgula 7 10 5" xfId="15572"/>
    <cellStyle name="Vírgula 7 10 5 2" xfId="15573"/>
    <cellStyle name="Vírgula 7 10 6" xfId="15574"/>
    <cellStyle name="Vírgula 7 11" xfId="15575"/>
    <cellStyle name="Vírgula 7 11 2" xfId="15576"/>
    <cellStyle name="Vírgula 7 11 2 2" xfId="15577"/>
    <cellStyle name="Vírgula 7 11 3" xfId="15578"/>
    <cellStyle name="Vírgula 7 11 3 2" xfId="15579"/>
    <cellStyle name="Vírgula 7 11 4" xfId="15580"/>
    <cellStyle name="Vírgula 7 11 4 2" xfId="15581"/>
    <cellStyle name="Vírgula 7 11 5" xfId="15582"/>
    <cellStyle name="Vírgula 7 12" xfId="15583"/>
    <cellStyle name="Vírgula 7 12 2" xfId="15584"/>
    <cellStyle name="Vírgula 7 12 2 2" xfId="15585"/>
    <cellStyle name="Vírgula 7 12 3" xfId="15586"/>
    <cellStyle name="Vírgula 7 12 3 2" xfId="15587"/>
    <cellStyle name="Vírgula 7 12 4" xfId="15588"/>
    <cellStyle name="Vírgula 7 12 4 2" xfId="15589"/>
    <cellStyle name="Vírgula 7 12 5" xfId="15590"/>
    <cellStyle name="Vírgula 7 13" xfId="15591"/>
    <cellStyle name="Vírgula 7 13 2" xfId="15592"/>
    <cellStyle name="Vírgula 7 13 2 2" xfId="15593"/>
    <cellStyle name="Vírgula 7 13 3" xfId="15594"/>
    <cellStyle name="Vírgula 7 13 3 2" xfId="15595"/>
    <cellStyle name="Vírgula 7 13 4" xfId="15596"/>
    <cellStyle name="Vírgula 7 13 4 2" xfId="15597"/>
    <cellStyle name="Vírgula 7 13 5" xfId="15598"/>
    <cellStyle name="Vírgula 7 14" xfId="15599"/>
    <cellStyle name="Vírgula 7 14 2" xfId="15600"/>
    <cellStyle name="Vírgula 7 14 2 2" xfId="15601"/>
    <cellStyle name="Vírgula 7 14 3" xfId="15602"/>
    <cellStyle name="Vírgula 7 14 3 2" xfId="15603"/>
    <cellStyle name="Vírgula 7 14 4" xfId="15604"/>
    <cellStyle name="Vírgula 7 15" xfId="15605"/>
    <cellStyle name="Vírgula 7 15 2" xfId="15606"/>
    <cellStyle name="Vírgula 7 15 2 2" xfId="15607"/>
    <cellStyle name="Vírgula 7 15 3" xfId="15608"/>
    <cellStyle name="Vírgula 7 16" xfId="15609"/>
    <cellStyle name="Vírgula 7 16 2" xfId="15610"/>
    <cellStyle name="Vírgula 7 17" xfId="15611"/>
    <cellStyle name="Vírgula 7 17 2" xfId="15612"/>
    <cellStyle name="Vírgula 7 18" xfId="15613"/>
    <cellStyle name="Vírgula 7 2" xfId="7146"/>
    <cellStyle name="Vírgula 7 2 10" xfId="15614"/>
    <cellStyle name="Vírgula 7 2 10 2" xfId="15615"/>
    <cellStyle name="Vírgula 7 2 10 2 2" xfId="15616"/>
    <cellStyle name="Vírgula 7 2 10 3" xfId="15617"/>
    <cellStyle name="Vírgula 7 2 10 3 2" xfId="15618"/>
    <cellStyle name="Vírgula 7 2 10 4" xfId="15619"/>
    <cellStyle name="Vírgula 7 2 10 4 2" xfId="15620"/>
    <cellStyle name="Vírgula 7 2 10 5" xfId="15621"/>
    <cellStyle name="Vírgula 7 2 11" xfId="15622"/>
    <cellStyle name="Vírgula 7 2 11 2" xfId="15623"/>
    <cellStyle name="Vírgula 7 2 11 2 2" xfId="15624"/>
    <cellStyle name="Vírgula 7 2 11 3" xfId="15625"/>
    <cellStyle name="Vírgula 7 2 11 3 2" xfId="15626"/>
    <cellStyle name="Vírgula 7 2 11 4" xfId="15627"/>
    <cellStyle name="Vírgula 7 2 12" xfId="15628"/>
    <cellStyle name="Vírgula 7 2 12 2" xfId="15629"/>
    <cellStyle name="Vírgula 7 2 12 2 2" xfId="15630"/>
    <cellStyle name="Vírgula 7 2 12 3" xfId="15631"/>
    <cellStyle name="Vírgula 7 2 13" xfId="15632"/>
    <cellStyle name="Vírgula 7 2 13 2" xfId="15633"/>
    <cellStyle name="Vírgula 7 2 14" xfId="15634"/>
    <cellStyle name="Vírgula 7 2 14 2" xfId="15635"/>
    <cellStyle name="Vírgula 7 2 15" xfId="15636"/>
    <cellStyle name="Vírgula 7 2 2" xfId="7147"/>
    <cellStyle name="Vírgula 7 2 2 10" xfId="15637"/>
    <cellStyle name="Vírgula 7 2 2 2" xfId="7148"/>
    <cellStyle name="Vírgula 7 2 2 2 2" xfId="7149"/>
    <cellStyle name="Vírgula 7 2 2 2 2 2" xfId="15638"/>
    <cellStyle name="Vírgula 7 2 2 2 2 2 2" xfId="15639"/>
    <cellStyle name="Vírgula 7 2 2 2 2 2 2 2" xfId="15640"/>
    <cellStyle name="Vírgula 7 2 2 2 2 2 3" xfId="15641"/>
    <cellStyle name="Vírgula 7 2 2 2 2 2 3 2" xfId="15642"/>
    <cellStyle name="Vírgula 7 2 2 2 2 2 4" xfId="15643"/>
    <cellStyle name="Vírgula 7 2 2 2 2 2 4 2" xfId="15644"/>
    <cellStyle name="Vírgula 7 2 2 2 2 2 5" xfId="15645"/>
    <cellStyle name="Vírgula 7 2 2 2 2 3" xfId="15646"/>
    <cellStyle name="Vírgula 7 2 2 2 2 3 2" xfId="15647"/>
    <cellStyle name="Vírgula 7 2 2 2 2 4" xfId="15648"/>
    <cellStyle name="Vírgula 7 2 2 2 2 4 2" xfId="15649"/>
    <cellStyle name="Vírgula 7 2 2 2 2 5" xfId="15650"/>
    <cellStyle name="Vírgula 7 2 2 2 2 5 2" xfId="15651"/>
    <cellStyle name="Vírgula 7 2 2 2 2 6" xfId="15652"/>
    <cellStyle name="Vírgula 7 2 2 2 3" xfId="7150"/>
    <cellStyle name="Vírgula 7 2 2 2 3 2" xfId="15653"/>
    <cellStyle name="Vírgula 7 2 2 2 3 2 2" xfId="15654"/>
    <cellStyle name="Vírgula 7 2 2 2 3 3" xfId="15655"/>
    <cellStyle name="Vírgula 7 2 2 2 3 3 2" xfId="15656"/>
    <cellStyle name="Vírgula 7 2 2 2 3 4" xfId="15657"/>
    <cellStyle name="Vírgula 7 2 2 2 3 4 2" xfId="15658"/>
    <cellStyle name="Vírgula 7 2 2 2 3 5" xfId="15659"/>
    <cellStyle name="Vírgula 7 2 2 2 4" xfId="15660"/>
    <cellStyle name="Vírgula 7 2 2 2 4 2" xfId="15661"/>
    <cellStyle name="Vírgula 7 2 2 2 5" xfId="15662"/>
    <cellStyle name="Vírgula 7 2 2 2 5 2" xfId="15663"/>
    <cellStyle name="Vírgula 7 2 2 2 6" xfId="15664"/>
    <cellStyle name="Vírgula 7 2 2 2 6 2" xfId="15665"/>
    <cellStyle name="Vírgula 7 2 2 2 7" xfId="15666"/>
    <cellStyle name="Vírgula 7 2 2 3" xfId="7151"/>
    <cellStyle name="Vírgula 7 2 2 3 2" xfId="7152"/>
    <cellStyle name="Vírgula 7 2 2 3 2 2" xfId="15667"/>
    <cellStyle name="Vírgula 7 2 2 3 2 2 2" xfId="15668"/>
    <cellStyle name="Vírgula 7 2 2 3 2 3" xfId="15669"/>
    <cellStyle name="Vírgula 7 2 2 3 2 3 2" xfId="15670"/>
    <cellStyle name="Vírgula 7 2 2 3 2 4" xfId="15671"/>
    <cellStyle name="Vírgula 7 2 2 3 2 4 2" xfId="15672"/>
    <cellStyle name="Vírgula 7 2 2 3 2 5" xfId="15673"/>
    <cellStyle name="Vírgula 7 2 2 3 3" xfId="7153"/>
    <cellStyle name="Vírgula 7 2 2 3 3 2" xfId="15674"/>
    <cellStyle name="Vírgula 7 2 2 3 4" xfId="15675"/>
    <cellStyle name="Vírgula 7 2 2 3 4 2" xfId="15676"/>
    <cellStyle name="Vírgula 7 2 2 3 5" xfId="15677"/>
    <cellStyle name="Vírgula 7 2 2 3 5 2" xfId="15678"/>
    <cellStyle name="Vírgula 7 2 2 3 6" xfId="15679"/>
    <cellStyle name="Vírgula 7 2 2 4" xfId="7154"/>
    <cellStyle name="Vírgula 7 2 2 4 2" xfId="15680"/>
    <cellStyle name="Vírgula 7 2 2 4 2 2" xfId="15681"/>
    <cellStyle name="Vírgula 7 2 2 4 3" xfId="15682"/>
    <cellStyle name="Vírgula 7 2 2 4 3 2" xfId="15683"/>
    <cellStyle name="Vírgula 7 2 2 4 4" xfId="15684"/>
    <cellStyle name="Vírgula 7 2 2 4 4 2" xfId="15685"/>
    <cellStyle name="Vírgula 7 2 2 4 5" xfId="15686"/>
    <cellStyle name="Vírgula 7 2 2 5" xfId="7155"/>
    <cellStyle name="Vírgula 7 2 2 5 2" xfId="15687"/>
    <cellStyle name="Vírgula 7 2 2 5 2 2" xfId="15688"/>
    <cellStyle name="Vírgula 7 2 2 5 3" xfId="15689"/>
    <cellStyle name="Vírgula 7 2 2 5 3 2" xfId="15690"/>
    <cellStyle name="Vírgula 7 2 2 5 4" xfId="15691"/>
    <cellStyle name="Vírgula 7 2 2 5 4 2" xfId="15692"/>
    <cellStyle name="Vírgula 7 2 2 5 5" xfId="15693"/>
    <cellStyle name="Vírgula 7 2 2 6" xfId="7156"/>
    <cellStyle name="Vírgula 7 2 2 6 2" xfId="15694"/>
    <cellStyle name="Vírgula 7 2 2 6 2 2" xfId="15695"/>
    <cellStyle name="Vírgula 7 2 2 6 3" xfId="15696"/>
    <cellStyle name="Vírgula 7 2 2 6 3 2" xfId="15697"/>
    <cellStyle name="Vírgula 7 2 2 6 4" xfId="15698"/>
    <cellStyle name="Vírgula 7 2 2 7" xfId="15699"/>
    <cellStyle name="Vírgula 7 2 2 7 2" xfId="15700"/>
    <cellStyle name="Vírgula 7 2 2 8" xfId="15701"/>
    <cellStyle name="Vírgula 7 2 2 8 2" xfId="15702"/>
    <cellStyle name="Vírgula 7 2 2 9" xfId="15703"/>
    <cellStyle name="Vírgula 7 2 2 9 2" xfId="15704"/>
    <cellStyle name="Vírgula 7 2 3" xfId="7157"/>
    <cellStyle name="Vírgula 7 2 3 10" xfId="15705"/>
    <cellStyle name="Vírgula 7 2 3 2" xfId="7158"/>
    <cellStyle name="Vírgula 7 2 3 2 2" xfId="7159"/>
    <cellStyle name="Vírgula 7 2 3 2 2 2" xfId="15706"/>
    <cellStyle name="Vírgula 7 2 3 2 2 2 2" xfId="15707"/>
    <cellStyle name="Vírgula 7 2 3 2 2 2 2 2" xfId="15708"/>
    <cellStyle name="Vírgula 7 2 3 2 2 2 3" xfId="15709"/>
    <cellStyle name="Vírgula 7 2 3 2 2 2 3 2" xfId="15710"/>
    <cellStyle name="Vírgula 7 2 3 2 2 2 4" xfId="15711"/>
    <cellStyle name="Vírgula 7 2 3 2 2 2 4 2" xfId="15712"/>
    <cellStyle name="Vírgula 7 2 3 2 2 2 5" xfId="15713"/>
    <cellStyle name="Vírgula 7 2 3 2 2 3" xfId="15714"/>
    <cellStyle name="Vírgula 7 2 3 2 2 3 2" xfId="15715"/>
    <cellStyle name="Vírgula 7 2 3 2 2 4" xfId="15716"/>
    <cellStyle name="Vírgula 7 2 3 2 2 4 2" xfId="15717"/>
    <cellStyle name="Vírgula 7 2 3 2 2 5" xfId="15718"/>
    <cellStyle name="Vírgula 7 2 3 2 2 5 2" xfId="15719"/>
    <cellStyle name="Vírgula 7 2 3 2 2 6" xfId="15720"/>
    <cellStyle name="Vírgula 7 2 3 2 3" xfId="7160"/>
    <cellStyle name="Vírgula 7 2 3 2 3 2" xfId="15721"/>
    <cellStyle name="Vírgula 7 2 3 2 3 2 2" xfId="15722"/>
    <cellStyle name="Vírgula 7 2 3 2 3 3" xfId="15723"/>
    <cellStyle name="Vírgula 7 2 3 2 3 3 2" xfId="15724"/>
    <cellStyle name="Vírgula 7 2 3 2 3 4" xfId="15725"/>
    <cellStyle name="Vírgula 7 2 3 2 3 4 2" xfId="15726"/>
    <cellStyle name="Vírgula 7 2 3 2 3 5" xfId="15727"/>
    <cellStyle name="Vírgula 7 2 3 2 4" xfId="15728"/>
    <cellStyle name="Vírgula 7 2 3 2 4 2" xfId="15729"/>
    <cellStyle name="Vírgula 7 2 3 2 5" xfId="15730"/>
    <cellStyle name="Vírgula 7 2 3 2 5 2" xfId="15731"/>
    <cellStyle name="Vírgula 7 2 3 2 6" xfId="15732"/>
    <cellStyle name="Vírgula 7 2 3 2 6 2" xfId="15733"/>
    <cellStyle name="Vírgula 7 2 3 2 7" xfId="15734"/>
    <cellStyle name="Vírgula 7 2 3 3" xfId="7161"/>
    <cellStyle name="Vírgula 7 2 3 3 2" xfId="15735"/>
    <cellStyle name="Vírgula 7 2 3 3 2 2" xfId="15736"/>
    <cellStyle name="Vírgula 7 2 3 3 2 2 2" xfId="15737"/>
    <cellStyle name="Vírgula 7 2 3 3 2 3" xfId="15738"/>
    <cellStyle name="Vírgula 7 2 3 3 2 3 2" xfId="15739"/>
    <cellStyle name="Vírgula 7 2 3 3 2 4" xfId="15740"/>
    <cellStyle name="Vírgula 7 2 3 3 2 4 2" xfId="15741"/>
    <cellStyle name="Vírgula 7 2 3 3 2 5" xfId="15742"/>
    <cellStyle name="Vírgula 7 2 3 3 3" xfId="15743"/>
    <cellStyle name="Vírgula 7 2 3 3 3 2" xfId="15744"/>
    <cellStyle name="Vírgula 7 2 3 3 4" xfId="15745"/>
    <cellStyle name="Vírgula 7 2 3 3 4 2" xfId="15746"/>
    <cellStyle name="Vírgula 7 2 3 3 5" xfId="15747"/>
    <cellStyle name="Vírgula 7 2 3 3 5 2" xfId="15748"/>
    <cellStyle name="Vírgula 7 2 3 3 6" xfId="15749"/>
    <cellStyle name="Vírgula 7 2 3 4" xfId="7162"/>
    <cellStyle name="Vírgula 7 2 3 4 2" xfId="15750"/>
    <cellStyle name="Vírgula 7 2 3 4 2 2" xfId="15751"/>
    <cellStyle name="Vírgula 7 2 3 4 3" xfId="15752"/>
    <cellStyle name="Vírgula 7 2 3 4 3 2" xfId="15753"/>
    <cellStyle name="Vírgula 7 2 3 4 4" xfId="15754"/>
    <cellStyle name="Vírgula 7 2 3 4 4 2" xfId="15755"/>
    <cellStyle name="Vírgula 7 2 3 4 5" xfId="15756"/>
    <cellStyle name="Vírgula 7 2 3 5" xfId="15757"/>
    <cellStyle name="Vírgula 7 2 3 5 2" xfId="15758"/>
    <cellStyle name="Vírgula 7 2 3 5 2 2" xfId="15759"/>
    <cellStyle name="Vírgula 7 2 3 5 3" xfId="15760"/>
    <cellStyle name="Vírgula 7 2 3 5 3 2" xfId="15761"/>
    <cellStyle name="Vírgula 7 2 3 5 4" xfId="15762"/>
    <cellStyle name="Vírgula 7 2 3 5 4 2" xfId="15763"/>
    <cellStyle name="Vírgula 7 2 3 5 5" xfId="15764"/>
    <cellStyle name="Vírgula 7 2 3 6" xfId="15765"/>
    <cellStyle name="Vírgula 7 2 3 6 2" xfId="15766"/>
    <cellStyle name="Vírgula 7 2 3 6 2 2" xfId="15767"/>
    <cellStyle name="Vírgula 7 2 3 6 3" xfId="15768"/>
    <cellStyle name="Vírgula 7 2 3 6 3 2" xfId="15769"/>
    <cellStyle name="Vírgula 7 2 3 6 4" xfId="15770"/>
    <cellStyle name="Vírgula 7 2 3 7" xfId="15771"/>
    <cellStyle name="Vírgula 7 2 3 7 2" xfId="15772"/>
    <cellStyle name="Vírgula 7 2 3 8" xfId="15773"/>
    <cellStyle name="Vírgula 7 2 3 8 2" xfId="15774"/>
    <cellStyle name="Vírgula 7 2 3 9" xfId="15775"/>
    <cellStyle name="Vírgula 7 2 3 9 2" xfId="15776"/>
    <cellStyle name="Vírgula 7 2 4" xfId="7163"/>
    <cellStyle name="Vírgula 7 2 4 2" xfId="7164"/>
    <cellStyle name="Vírgula 7 2 4 2 2" xfId="15777"/>
    <cellStyle name="Vírgula 7 2 4 2 2 2" xfId="15778"/>
    <cellStyle name="Vírgula 7 2 4 2 2 2 2" xfId="15779"/>
    <cellStyle name="Vírgula 7 2 4 2 2 3" xfId="15780"/>
    <cellStyle name="Vírgula 7 2 4 2 2 3 2" xfId="15781"/>
    <cellStyle name="Vírgula 7 2 4 2 2 4" xfId="15782"/>
    <cellStyle name="Vírgula 7 2 4 2 2 4 2" xfId="15783"/>
    <cellStyle name="Vírgula 7 2 4 2 2 5" xfId="15784"/>
    <cellStyle name="Vírgula 7 2 4 2 3" xfId="15785"/>
    <cellStyle name="Vírgula 7 2 4 2 3 2" xfId="15786"/>
    <cellStyle name="Vírgula 7 2 4 2 4" xfId="15787"/>
    <cellStyle name="Vírgula 7 2 4 2 4 2" xfId="15788"/>
    <cellStyle name="Vírgula 7 2 4 2 5" xfId="15789"/>
    <cellStyle name="Vírgula 7 2 4 2 5 2" xfId="15790"/>
    <cellStyle name="Vírgula 7 2 4 2 6" xfId="15791"/>
    <cellStyle name="Vírgula 7 2 4 3" xfId="7165"/>
    <cellStyle name="Vírgula 7 2 4 3 2" xfId="15792"/>
    <cellStyle name="Vírgula 7 2 4 3 2 2" xfId="15793"/>
    <cellStyle name="Vírgula 7 2 4 3 3" xfId="15794"/>
    <cellStyle name="Vírgula 7 2 4 3 3 2" xfId="15795"/>
    <cellStyle name="Vírgula 7 2 4 3 4" xfId="15796"/>
    <cellStyle name="Vírgula 7 2 4 3 4 2" xfId="15797"/>
    <cellStyle name="Vírgula 7 2 4 3 5" xfId="15798"/>
    <cellStyle name="Vírgula 7 2 4 4" xfId="15799"/>
    <cellStyle name="Vírgula 7 2 4 4 2" xfId="15800"/>
    <cellStyle name="Vírgula 7 2 4 5" xfId="15801"/>
    <cellStyle name="Vírgula 7 2 4 5 2" xfId="15802"/>
    <cellStyle name="Vírgula 7 2 4 6" xfId="15803"/>
    <cellStyle name="Vírgula 7 2 4 6 2" xfId="15804"/>
    <cellStyle name="Vírgula 7 2 4 7" xfId="15805"/>
    <cellStyle name="Vírgula 7 2 5" xfId="7166"/>
    <cellStyle name="Vírgula 7 2 5 2" xfId="7167"/>
    <cellStyle name="Vírgula 7 2 5 2 2" xfId="15806"/>
    <cellStyle name="Vírgula 7 2 5 2 2 2" xfId="15807"/>
    <cellStyle name="Vírgula 7 2 5 2 2 2 2" xfId="15808"/>
    <cellStyle name="Vírgula 7 2 5 2 2 3" xfId="15809"/>
    <cellStyle name="Vírgula 7 2 5 2 2 3 2" xfId="15810"/>
    <cellStyle name="Vírgula 7 2 5 2 2 4" xfId="15811"/>
    <cellStyle name="Vírgula 7 2 5 2 2 4 2" xfId="15812"/>
    <cellStyle name="Vírgula 7 2 5 2 2 5" xfId="15813"/>
    <cellStyle name="Vírgula 7 2 5 2 3" xfId="15814"/>
    <cellStyle name="Vírgula 7 2 5 2 3 2" xfId="15815"/>
    <cellStyle name="Vírgula 7 2 5 2 4" xfId="15816"/>
    <cellStyle name="Vírgula 7 2 5 2 4 2" xfId="15817"/>
    <cellStyle name="Vírgula 7 2 5 2 5" xfId="15818"/>
    <cellStyle name="Vírgula 7 2 5 2 5 2" xfId="15819"/>
    <cellStyle name="Vírgula 7 2 5 2 6" xfId="15820"/>
    <cellStyle name="Vírgula 7 2 5 3" xfId="7168"/>
    <cellStyle name="Vírgula 7 2 5 3 2" xfId="15821"/>
    <cellStyle name="Vírgula 7 2 5 3 2 2" xfId="15822"/>
    <cellStyle name="Vírgula 7 2 5 3 3" xfId="15823"/>
    <cellStyle name="Vírgula 7 2 5 3 3 2" xfId="15824"/>
    <cellStyle name="Vírgula 7 2 5 3 4" xfId="15825"/>
    <cellStyle name="Vírgula 7 2 5 3 4 2" xfId="15826"/>
    <cellStyle name="Vírgula 7 2 5 3 5" xfId="15827"/>
    <cellStyle name="Vírgula 7 2 5 4" xfId="15828"/>
    <cellStyle name="Vírgula 7 2 5 4 2" xfId="15829"/>
    <cellStyle name="Vírgula 7 2 5 5" xfId="15830"/>
    <cellStyle name="Vírgula 7 2 5 5 2" xfId="15831"/>
    <cellStyle name="Vírgula 7 2 5 6" xfId="15832"/>
    <cellStyle name="Vírgula 7 2 5 6 2" xfId="15833"/>
    <cellStyle name="Vírgula 7 2 5 7" xfId="15834"/>
    <cellStyle name="Vírgula 7 2 6" xfId="7169"/>
    <cellStyle name="Vírgula 7 2 6 2" xfId="15835"/>
    <cellStyle name="Vírgula 7 2 6 2 2" xfId="15836"/>
    <cellStyle name="Vírgula 7 2 6 2 2 2" xfId="15837"/>
    <cellStyle name="Vírgula 7 2 6 2 2 2 2" xfId="15838"/>
    <cellStyle name="Vírgula 7 2 6 2 2 3" xfId="15839"/>
    <cellStyle name="Vírgula 7 2 6 2 2 3 2" xfId="15840"/>
    <cellStyle name="Vírgula 7 2 6 2 2 4" xfId="15841"/>
    <cellStyle name="Vírgula 7 2 6 2 2 4 2" xfId="15842"/>
    <cellStyle name="Vírgula 7 2 6 2 2 5" xfId="15843"/>
    <cellStyle name="Vírgula 7 2 6 2 3" xfId="15844"/>
    <cellStyle name="Vírgula 7 2 6 2 3 2" xfId="15845"/>
    <cellStyle name="Vírgula 7 2 6 2 4" xfId="15846"/>
    <cellStyle name="Vírgula 7 2 6 2 4 2" xfId="15847"/>
    <cellStyle name="Vírgula 7 2 6 2 5" xfId="15848"/>
    <cellStyle name="Vírgula 7 2 6 2 5 2" xfId="15849"/>
    <cellStyle name="Vírgula 7 2 6 2 6" xfId="15850"/>
    <cellStyle name="Vírgula 7 2 6 3" xfId="15851"/>
    <cellStyle name="Vírgula 7 2 6 3 2" xfId="15852"/>
    <cellStyle name="Vírgula 7 2 6 3 2 2" xfId="15853"/>
    <cellStyle name="Vírgula 7 2 6 3 3" xfId="15854"/>
    <cellStyle name="Vírgula 7 2 6 3 3 2" xfId="15855"/>
    <cellStyle name="Vírgula 7 2 6 3 4" xfId="15856"/>
    <cellStyle name="Vírgula 7 2 6 3 4 2" xfId="15857"/>
    <cellStyle name="Vírgula 7 2 6 3 5" xfId="15858"/>
    <cellStyle name="Vírgula 7 2 6 4" xfId="15859"/>
    <cellStyle name="Vírgula 7 2 6 4 2" xfId="15860"/>
    <cellStyle name="Vírgula 7 2 6 5" xfId="15861"/>
    <cellStyle name="Vírgula 7 2 6 5 2" xfId="15862"/>
    <cellStyle name="Vírgula 7 2 6 6" xfId="15863"/>
    <cellStyle name="Vírgula 7 2 6 6 2" xfId="15864"/>
    <cellStyle name="Vírgula 7 2 6 7" xfId="15865"/>
    <cellStyle name="Vírgula 7 2 7" xfId="7170"/>
    <cellStyle name="Vírgula 7 2 7 2" xfId="15866"/>
    <cellStyle name="Vírgula 7 2 7 2 2" xfId="15867"/>
    <cellStyle name="Vírgula 7 2 7 2 2 2" xfId="15868"/>
    <cellStyle name="Vírgula 7 2 7 2 3" xfId="15869"/>
    <cellStyle name="Vírgula 7 2 7 2 3 2" xfId="15870"/>
    <cellStyle name="Vírgula 7 2 7 2 4" xfId="15871"/>
    <cellStyle name="Vírgula 7 2 7 2 4 2" xfId="15872"/>
    <cellStyle name="Vírgula 7 2 7 2 5" xfId="15873"/>
    <cellStyle name="Vírgula 7 2 7 3" xfId="15874"/>
    <cellStyle name="Vírgula 7 2 7 3 2" xfId="15875"/>
    <cellStyle name="Vírgula 7 2 7 4" xfId="15876"/>
    <cellStyle name="Vírgula 7 2 7 4 2" xfId="15877"/>
    <cellStyle name="Vírgula 7 2 7 5" xfId="15878"/>
    <cellStyle name="Vírgula 7 2 7 5 2" xfId="15879"/>
    <cellStyle name="Vírgula 7 2 7 6" xfId="15880"/>
    <cellStyle name="Vírgula 7 2 8" xfId="7171"/>
    <cellStyle name="Vírgula 7 2 8 2" xfId="15881"/>
    <cellStyle name="Vírgula 7 2 8 2 2" xfId="15882"/>
    <cellStyle name="Vírgula 7 2 8 3" xfId="15883"/>
    <cellStyle name="Vírgula 7 2 8 3 2" xfId="15884"/>
    <cellStyle name="Vírgula 7 2 8 4" xfId="15885"/>
    <cellStyle name="Vírgula 7 2 8 4 2" xfId="15886"/>
    <cellStyle name="Vírgula 7 2 8 5" xfId="15887"/>
    <cellStyle name="Vírgula 7 2 9" xfId="7172"/>
    <cellStyle name="Vírgula 7 2 9 2" xfId="15888"/>
    <cellStyle name="Vírgula 7 2 9 2 2" xfId="15889"/>
    <cellStyle name="Vírgula 7 2 9 3" xfId="15890"/>
    <cellStyle name="Vírgula 7 2 9 3 2" xfId="15891"/>
    <cellStyle name="Vírgula 7 2 9 4" xfId="15892"/>
    <cellStyle name="Vírgula 7 2 9 4 2" xfId="15893"/>
    <cellStyle name="Vírgula 7 2 9 5" xfId="15894"/>
    <cellStyle name="Vírgula 7 3" xfId="7173"/>
    <cellStyle name="Vírgula 7 3 10" xfId="15895"/>
    <cellStyle name="Vírgula 7 3 10 2" xfId="15896"/>
    <cellStyle name="Vírgula 7 3 10 2 2" xfId="15897"/>
    <cellStyle name="Vírgula 7 3 10 3" xfId="15898"/>
    <cellStyle name="Vírgula 7 3 10 3 2" xfId="15899"/>
    <cellStyle name="Vírgula 7 3 10 4" xfId="15900"/>
    <cellStyle name="Vírgula 7 3 10 4 2" xfId="15901"/>
    <cellStyle name="Vírgula 7 3 10 5" xfId="15902"/>
    <cellStyle name="Vírgula 7 3 11" xfId="15903"/>
    <cellStyle name="Vírgula 7 3 11 2" xfId="15904"/>
    <cellStyle name="Vírgula 7 3 11 2 2" xfId="15905"/>
    <cellStyle name="Vírgula 7 3 11 3" xfId="15906"/>
    <cellStyle name="Vírgula 7 3 11 3 2" xfId="15907"/>
    <cellStyle name="Vírgula 7 3 11 4" xfId="15908"/>
    <cellStyle name="Vírgula 7 3 12" xfId="15909"/>
    <cellStyle name="Vírgula 7 3 12 2" xfId="15910"/>
    <cellStyle name="Vírgula 7 3 12 2 2" xfId="15911"/>
    <cellStyle name="Vírgula 7 3 12 3" xfId="15912"/>
    <cellStyle name="Vírgula 7 3 13" xfId="15913"/>
    <cellStyle name="Vírgula 7 3 13 2" xfId="15914"/>
    <cellStyle name="Vírgula 7 3 14" xfId="15915"/>
    <cellStyle name="Vírgula 7 3 14 2" xfId="15916"/>
    <cellStyle name="Vírgula 7 3 15" xfId="15917"/>
    <cellStyle name="Vírgula 7 3 2" xfId="7174"/>
    <cellStyle name="Vírgula 7 3 2 10" xfId="15918"/>
    <cellStyle name="Vírgula 7 3 2 2" xfId="7175"/>
    <cellStyle name="Vírgula 7 3 2 2 2" xfId="15919"/>
    <cellStyle name="Vírgula 7 3 2 2 2 2" xfId="15920"/>
    <cellStyle name="Vírgula 7 3 2 2 2 2 2" xfId="15921"/>
    <cellStyle name="Vírgula 7 3 2 2 2 2 2 2" xfId="15922"/>
    <cellStyle name="Vírgula 7 3 2 2 2 2 3" xfId="15923"/>
    <cellStyle name="Vírgula 7 3 2 2 2 2 3 2" xfId="15924"/>
    <cellStyle name="Vírgula 7 3 2 2 2 2 4" xfId="15925"/>
    <cellStyle name="Vírgula 7 3 2 2 2 2 4 2" xfId="15926"/>
    <cellStyle name="Vírgula 7 3 2 2 2 2 5" xfId="15927"/>
    <cellStyle name="Vírgula 7 3 2 2 2 3" xfId="15928"/>
    <cellStyle name="Vírgula 7 3 2 2 2 3 2" xfId="15929"/>
    <cellStyle name="Vírgula 7 3 2 2 2 4" xfId="15930"/>
    <cellStyle name="Vírgula 7 3 2 2 2 4 2" xfId="15931"/>
    <cellStyle name="Vírgula 7 3 2 2 2 5" xfId="15932"/>
    <cellStyle name="Vírgula 7 3 2 2 2 5 2" xfId="15933"/>
    <cellStyle name="Vírgula 7 3 2 2 2 6" xfId="15934"/>
    <cellStyle name="Vírgula 7 3 2 2 3" xfId="15935"/>
    <cellStyle name="Vírgula 7 3 2 2 3 2" xfId="15936"/>
    <cellStyle name="Vírgula 7 3 2 2 3 2 2" xfId="15937"/>
    <cellStyle name="Vírgula 7 3 2 2 3 3" xfId="15938"/>
    <cellStyle name="Vírgula 7 3 2 2 3 3 2" xfId="15939"/>
    <cellStyle name="Vírgula 7 3 2 2 3 4" xfId="15940"/>
    <cellStyle name="Vírgula 7 3 2 2 3 4 2" xfId="15941"/>
    <cellStyle name="Vírgula 7 3 2 2 3 5" xfId="15942"/>
    <cellStyle name="Vírgula 7 3 2 2 4" xfId="15943"/>
    <cellStyle name="Vírgula 7 3 2 2 4 2" xfId="15944"/>
    <cellStyle name="Vírgula 7 3 2 2 5" xfId="15945"/>
    <cellStyle name="Vírgula 7 3 2 2 5 2" xfId="15946"/>
    <cellStyle name="Vírgula 7 3 2 2 6" xfId="15947"/>
    <cellStyle name="Vírgula 7 3 2 2 6 2" xfId="15948"/>
    <cellStyle name="Vírgula 7 3 2 2 7" xfId="15949"/>
    <cellStyle name="Vírgula 7 3 2 3" xfId="7176"/>
    <cellStyle name="Vírgula 7 3 2 3 2" xfId="15950"/>
    <cellStyle name="Vírgula 7 3 2 3 2 2" xfId="15951"/>
    <cellStyle name="Vírgula 7 3 2 3 2 2 2" xfId="15952"/>
    <cellStyle name="Vírgula 7 3 2 3 2 3" xfId="15953"/>
    <cellStyle name="Vírgula 7 3 2 3 2 3 2" xfId="15954"/>
    <cellStyle name="Vírgula 7 3 2 3 2 4" xfId="15955"/>
    <cellStyle name="Vírgula 7 3 2 3 2 4 2" xfId="15956"/>
    <cellStyle name="Vírgula 7 3 2 3 2 5" xfId="15957"/>
    <cellStyle name="Vírgula 7 3 2 3 3" xfId="15958"/>
    <cellStyle name="Vírgula 7 3 2 3 3 2" xfId="15959"/>
    <cellStyle name="Vírgula 7 3 2 3 4" xfId="15960"/>
    <cellStyle name="Vírgula 7 3 2 3 4 2" xfId="15961"/>
    <cellStyle name="Vírgula 7 3 2 3 5" xfId="15962"/>
    <cellStyle name="Vírgula 7 3 2 3 5 2" xfId="15963"/>
    <cellStyle name="Vírgula 7 3 2 3 6" xfId="15964"/>
    <cellStyle name="Vírgula 7 3 2 4" xfId="15965"/>
    <cellStyle name="Vírgula 7 3 2 4 2" xfId="15966"/>
    <cellStyle name="Vírgula 7 3 2 4 2 2" xfId="15967"/>
    <cellStyle name="Vírgula 7 3 2 4 3" xfId="15968"/>
    <cellStyle name="Vírgula 7 3 2 4 3 2" xfId="15969"/>
    <cellStyle name="Vírgula 7 3 2 4 4" xfId="15970"/>
    <cellStyle name="Vírgula 7 3 2 4 4 2" xfId="15971"/>
    <cellStyle name="Vírgula 7 3 2 4 5" xfId="15972"/>
    <cellStyle name="Vírgula 7 3 2 5" xfId="15973"/>
    <cellStyle name="Vírgula 7 3 2 5 2" xfId="15974"/>
    <cellStyle name="Vírgula 7 3 2 5 2 2" xfId="15975"/>
    <cellStyle name="Vírgula 7 3 2 5 3" xfId="15976"/>
    <cellStyle name="Vírgula 7 3 2 5 3 2" xfId="15977"/>
    <cellStyle name="Vírgula 7 3 2 5 4" xfId="15978"/>
    <cellStyle name="Vírgula 7 3 2 5 4 2" xfId="15979"/>
    <cellStyle name="Vírgula 7 3 2 5 5" xfId="15980"/>
    <cellStyle name="Vírgula 7 3 2 6" xfId="15981"/>
    <cellStyle name="Vírgula 7 3 2 6 2" xfId="15982"/>
    <cellStyle name="Vírgula 7 3 2 6 2 2" xfId="15983"/>
    <cellStyle name="Vírgula 7 3 2 6 3" xfId="15984"/>
    <cellStyle name="Vírgula 7 3 2 6 3 2" xfId="15985"/>
    <cellStyle name="Vírgula 7 3 2 6 4" xfId="15986"/>
    <cellStyle name="Vírgula 7 3 2 7" xfId="15987"/>
    <cellStyle name="Vírgula 7 3 2 7 2" xfId="15988"/>
    <cellStyle name="Vírgula 7 3 2 8" xfId="15989"/>
    <cellStyle name="Vírgula 7 3 2 8 2" xfId="15990"/>
    <cellStyle name="Vírgula 7 3 2 9" xfId="15991"/>
    <cellStyle name="Vírgula 7 3 2 9 2" xfId="15992"/>
    <cellStyle name="Vírgula 7 3 3" xfId="7177"/>
    <cellStyle name="Vírgula 7 3 3 10" xfId="15993"/>
    <cellStyle name="Vírgula 7 3 3 2" xfId="7178"/>
    <cellStyle name="Vírgula 7 3 3 2 2" xfId="15994"/>
    <cellStyle name="Vírgula 7 3 3 2 2 2" xfId="15995"/>
    <cellStyle name="Vírgula 7 3 3 2 2 2 2" xfId="15996"/>
    <cellStyle name="Vírgula 7 3 3 2 2 2 2 2" xfId="15997"/>
    <cellStyle name="Vírgula 7 3 3 2 2 2 3" xfId="15998"/>
    <cellStyle name="Vírgula 7 3 3 2 2 2 3 2" xfId="15999"/>
    <cellStyle name="Vírgula 7 3 3 2 2 2 4" xfId="16000"/>
    <cellStyle name="Vírgula 7 3 3 2 2 2 4 2" xfId="16001"/>
    <cellStyle name="Vírgula 7 3 3 2 2 2 5" xfId="16002"/>
    <cellStyle name="Vírgula 7 3 3 2 2 3" xfId="16003"/>
    <cellStyle name="Vírgula 7 3 3 2 2 3 2" xfId="16004"/>
    <cellStyle name="Vírgula 7 3 3 2 2 4" xfId="16005"/>
    <cellStyle name="Vírgula 7 3 3 2 2 4 2" xfId="16006"/>
    <cellStyle name="Vírgula 7 3 3 2 2 5" xfId="16007"/>
    <cellStyle name="Vírgula 7 3 3 2 2 5 2" xfId="16008"/>
    <cellStyle name="Vírgula 7 3 3 2 2 6" xfId="16009"/>
    <cellStyle name="Vírgula 7 3 3 2 3" xfId="16010"/>
    <cellStyle name="Vírgula 7 3 3 2 3 2" xfId="16011"/>
    <cellStyle name="Vírgula 7 3 3 2 3 2 2" xfId="16012"/>
    <cellStyle name="Vírgula 7 3 3 2 3 3" xfId="16013"/>
    <cellStyle name="Vírgula 7 3 3 2 3 3 2" xfId="16014"/>
    <cellStyle name="Vírgula 7 3 3 2 3 4" xfId="16015"/>
    <cellStyle name="Vírgula 7 3 3 2 3 4 2" xfId="16016"/>
    <cellStyle name="Vírgula 7 3 3 2 3 5" xfId="16017"/>
    <cellStyle name="Vírgula 7 3 3 2 4" xfId="16018"/>
    <cellStyle name="Vírgula 7 3 3 2 4 2" xfId="16019"/>
    <cellStyle name="Vírgula 7 3 3 2 5" xfId="16020"/>
    <cellStyle name="Vírgula 7 3 3 2 5 2" xfId="16021"/>
    <cellStyle name="Vírgula 7 3 3 2 6" xfId="16022"/>
    <cellStyle name="Vírgula 7 3 3 2 6 2" xfId="16023"/>
    <cellStyle name="Vírgula 7 3 3 2 7" xfId="16024"/>
    <cellStyle name="Vírgula 7 3 3 3" xfId="7179"/>
    <cellStyle name="Vírgula 7 3 3 3 2" xfId="16025"/>
    <cellStyle name="Vírgula 7 3 3 3 2 2" xfId="16026"/>
    <cellStyle name="Vírgula 7 3 3 3 2 2 2" xfId="16027"/>
    <cellStyle name="Vírgula 7 3 3 3 2 3" xfId="16028"/>
    <cellStyle name="Vírgula 7 3 3 3 2 3 2" xfId="16029"/>
    <cellStyle name="Vírgula 7 3 3 3 2 4" xfId="16030"/>
    <cellStyle name="Vírgula 7 3 3 3 2 4 2" xfId="16031"/>
    <cellStyle name="Vírgula 7 3 3 3 2 5" xfId="16032"/>
    <cellStyle name="Vírgula 7 3 3 3 3" xfId="16033"/>
    <cellStyle name="Vírgula 7 3 3 3 3 2" xfId="16034"/>
    <cellStyle name="Vírgula 7 3 3 3 4" xfId="16035"/>
    <cellStyle name="Vírgula 7 3 3 3 4 2" xfId="16036"/>
    <cellStyle name="Vírgula 7 3 3 3 5" xfId="16037"/>
    <cellStyle name="Vírgula 7 3 3 3 5 2" xfId="16038"/>
    <cellStyle name="Vírgula 7 3 3 3 6" xfId="16039"/>
    <cellStyle name="Vírgula 7 3 3 4" xfId="16040"/>
    <cellStyle name="Vírgula 7 3 3 4 2" xfId="16041"/>
    <cellStyle name="Vírgula 7 3 3 4 2 2" xfId="16042"/>
    <cellStyle name="Vírgula 7 3 3 4 3" xfId="16043"/>
    <cellStyle name="Vírgula 7 3 3 4 3 2" xfId="16044"/>
    <cellStyle name="Vírgula 7 3 3 4 4" xfId="16045"/>
    <cellStyle name="Vírgula 7 3 3 4 4 2" xfId="16046"/>
    <cellStyle name="Vírgula 7 3 3 4 5" xfId="16047"/>
    <cellStyle name="Vírgula 7 3 3 5" xfId="16048"/>
    <cellStyle name="Vírgula 7 3 3 5 2" xfId="16049"/>
    <cellStyle name="Vírgula 7 3 3 5 2 2" xfId="16050"/>
    <cellStyle name="Vírgula 7 3 3 5 3" xfId="16051"/>
    <cellStyle name="Vírgula 7 3 3 5 3 2" xfId="16052"/>
    <cellStyle name="Vírgula 7 3 3 5 4" xfId="16053"/>
    <cellStyle name="Vírgula 7 3 3 5 4 2" xfId="16054"/>
    <cellStyle name="Vírgula 7 3 3 5 5" xfId="16055"/>
    <cellStyle name="Vírgula 7 3 3 6" xfId="16056"/>
    <cellStyle name="Vírgula 7 3 3 6 2" xfId="16057"/>
    <cellStyle name="Vírgula 7 3 3 6 2 2" xfId="16058"/>
    <cellStyle name="Vírgula 7 3 3 6 3" xfId="16059"/>
    <cellStyle name="Vírgula 7 3 3 6 3 2" xfId="16060"/>
    <cellStyle name="Vírgula 7 3 3 6 4" xfId="16061"/>
    <cellStyle name="Vírgula 7 3 3 7" xfId="16062"/>
    <cellStyle name="Vírgula 7 3 3 7 2" xfId="16063"/>
    <cellStyle name="Vírgula 7 3 3 8" xfId="16064"/>
    <cellStyle name="Vírgula 7 3 3 8 2" xfId="16065"/>
    <cellStyle name="Vírgula 7 3 3 9" xfId="16066"/>
    <cellStyle name="Vírgula 7 3 3 9 2" xfId="16067"/>
    <cellStyle name="Vírgula 7 3 4" xfId="7180"/>
    <cellStyle name="Vírgula 7 3 4 2" xfId="16068"/>
    <cellStyle name="Vírgula 7 3 4 2 2" xfId="16069"/>
    <cellStyle name="Vírgula 7 3 4 2 2 2" xfId="16070"/>
    <cellStyle name="Vírgula 7 3 4 2 2 2 2" xfId="16071"/>
    <cellStyle name="Vírgula 7 3 4 2 2 3" xfId="16072"/>
    <cellStyle name="Vírgula 7 3 4 2 2 3 2" xfId="16073"/>
    <cellStyle name="Vírgula 7 3 4 2 2 4" xfId="16074"/>
    <cellStyle name="Vírgula 7 3 4 2 2 4 2" xfId="16075"/>
    <cellStyle name="Vírgula 7 3 4 2 2 5" xfId="16076"/>
    <cellStyle name="Vírgula 7 3 4 2 3" xfId="16077"/>
    <cellStyle name="Vírgula 7 3 4 2 3 2" xfId="16078"/>
    <cellStyle name="Vírgula 7 3 4 2 4" xfId="16079"/>
    <cellStyle name="Vírgula 7 3 4 2 4 2" xfId="16080"/>
    <cellStyle name="Vírgula 7 3 4 2 5" xfId="16081"/>
    <cellStyle name="Vírgula 7 3 4 2 5 2" xfId="16082"/>
    <cellStyle name="Vírgula 7 3 4 2 6" xfId="16083"/>
    <cellStyle name="Vírgula 7 3 4 3" xfId="16084"/>
    <cellStyle name="Vírgula 7 3 4 3 2" xfId="16085"/>
    <cellStyle name="Vírgula 7 3 4 3 2 2" xfId="16086"/>
    <cellStyle name="Vírgula 7 3 4 3 3" xfId="16087"/>
    <cellStyle name="Vírgula 7 3 4 3 3 2" xfId="16088"/>
    <cellStyle name="Vírgula 7 3 4 3 4" xfId="16089"/>
    <cellStyle name="Vírgula 7 3 4 3 4 2" xfId="16090"/>
    <cellStyle name="Vírgula 7 3 4 3 5" xfId="16091"/>
    <cellStyle name="Vírgula 7 3 4 4" xfId="16092"/>
    <cellStyle name="Vírgula 7 3 4 4 2" xfId="16093"/>
    <cellStyle name="Vírgula 7 3 4 5" xfId="16094"/>
    <cellStyle name="Vírgula 7 3 4 5 2" xfId="16095"/>
    <cellStyle name="Vírgula 7 3 4 6" xfId="16096"/>
    <cellStyle name="Vírgula 7 3 4 6 2" xfId="16097"/>
    <cellStyle name="Vírgula 7 3 4 7" xfId="16098"/>
    <cellStyle name="Vírgula 7 3 5" xfId="7181"/>
    <cellStyle name="Vírgula 7 3 5 2" xfId="16099"/>
    <cellStyle name="Vírgula 7 3 5 2 2" xfId="16100"/>
    <cellStyle name="Vírgula 7 3 5 2 2 2" xfId="16101"/>
    <cellStyle name="Vírgula 7 3 5 2 2 2 2" xfId="16102"/>
    <cellStyle name="Vírgula 7 3 5 2 2 3" xfId="16103"/>
    <cellStyle name="Vírgula 7 3 5 2 2 3 2" xfId="16104"/>
    <cellStyle name="Vírgula 7 3 5 2 2 4" xfId="16105"/>
    <cellStyle name="Vírgula 7 3 5 2 2 4 2" xfId="16106"/>
    <cellStyle name="Vírgula 7 3 5 2 2 5" xfId="16107"/>
    <cellStyle name="Vírgula 7 3 5 2 3" xfId="16108"/>
    <cellStyle name="Vírgula 7 3 5 2 3 2" xfId="16109"/>
    <cellStyle name="Vírgula 7 3 5 2 4" xfId="16110"/>
    <cellStyle name="Vírgula 7 3 5 2 4 2" xfId="16111"/>
    <cellStyle name="Vírgula 7 3 5 2 5" xfId="16112"/>
    <cellStyle name="Vírgula 7 3 5 2 5 2" xfId="16113"/>
    <cellStyle name="Vírgula 7 3 5 2 6" xfId="16114"/>
    <cellStyle name="Vírgula 7 3 5 3" xfId="16115"/>
    <cellStyle name="Vírgula 7 3 5 3 2" xfId="16116"/>
    <cellStyle name="Vírgula 7 3 5 3 2 2" xfId="16117"/>
    <cellStyle name="Vírgula 7 3 5 3 3" xfId="16118"/>
    <cellStyle name="Vírgula 7 3 5 3 3 2" xfId="16119"/>
    <cellStyle name="Vírgula 7 3 5 3 4" xfId="16120"/>
    <cellStyle name="Vírgula 7 3 5 3 4 2" xfId="16121"/>
    <cellStyle name="Vírgula 7 3 5 3 5" xfId="16122"/>
    <cellStyle name="Vírgula 7 3 5 4" xfId="16123"/>
    <cellStyle name="Vírgula 7 3 5 4 2" xfId="16124"/>
    <cellStyle name="Vírgula 7 3 5 5" xfId="16125"/>
    <cellStyle name="Vírgula 7 3 5 5 2" xfId="16126"/>
    <cellStyle name="Vírgula 7 3 5 6" xfId="16127"/>
    <cellStyle name="Vírgula 7 3 5 6 2" xfId="16128"/>
    <cellStyle name="Vírgula 7 3 5 7" xfId="16129"/>
    <cellStyle name="Vírgula 7 3 6" xfId="7182"/>
    <cellStyle name="Vírgula 7 3 6 2" xfId="16130"/>
    <cellStyle name="Vírgula 7 3 6 2 2" xfId="16131"/>
    <cellStyle name="Vírgula 7 3 6 2 2 2" xfId="16132"/>
    <cellStyle name="Vírgula 7 3 6 2 2 2 2" xfId="16133"/>
    <cellStyle name="Vírgula 7 3 6 2 2 3" xfId="16134"/>
    <cellStyle name="Vírgula 7 3 6 2 2 3 2" xfId="16135"/>
    <cellStyle name="Vírgula 7 3 6 2 2 4" xfId="16136"/>
    <cellStyle name="Vírgula 7 3 6 2 2 4 2" xfId="16137"/>
    <cellStyle name="Vírgula 7 3 6 2 2 5" xfId="16138"/>
    <cellStyle name="Vírgula 7 3 6 2 3" xfId="16139"/>
    <cellStyle name="Vírgula 7 3 6 2 3 2" xfId="16140"/>
    <cellStyle name="Vírgula 7 3 6 2 4" xfId="16141"/>
    <cellStyle name="Vírgula 7 3 6 2 4 2" xfId="16142"/>
    <cellStyle name="Vírgula 7 3 6 2 5" xfId="16143"/>
    <cellStyle name="Vírgula 7 3 6 2 5 2" xfId="16144"/>
    <cellStyle name="Vírgula 7 3 6 2 6" xfId="16145"/>
    <cellStyle name="Vírgula 7 3 6 3" xfId="16146"/>
    <cellStyle name="Vírgula 7 3 6 3 2" xfId="16147"/>
    <cellStyle name="Vírgula 7 3 6 3 2 2" xfId="16148"/>
    <cellStyle name="Vírgula 7 3 6 3 3" xfId="16149"/>
    <cellStyle name="Vírgula 7 3 6 3 3 2" xfId="16150"/>
    <cellStyle name="Vírgula 7 3 6 3 4" xfId="16151"/>
    <cellStyle name="Vírgula 7 3 6 3 4 2" xfId="16152"/>
    <cellStyle name="Vírgula 7 3 6 3 5" xfId="16153"/>
    <cellStyle name="Vírgula 7 3 6 4" xfId="16154"/>
    <cellStyle name="Vírgula 7 3 6 4 2" xfId="16155"/>
    <cellStyle name="Vírgula 7 3 6 5" xfId="16156"/>
    <cellStyle name="Vírgula 7 3 6 5 2" xfId="16157"/>
    <cellStyle name="Vírgula 7 3 6 6" xfId="16158"/>
    <cellStyle name="Vírgula 7 3 6 6 2" xfId="16159"/>
    <cellStyle name="Vírgula 7 3 6 7" xfId="16160"/>
    <cellStyle name="Vírgula 7 3 7" xfId="16161"/>
    <cellStyle name="Vírgula 7 3 7 2" xfId="16162"/>
    <cellStyle name="Vírgula 7 3 7 2 2" xfId="16163"/>
    <cellStyle name="Vírgula 7 3 7 2 2 2" xfId="16164"/>
    <cellStyle name="Vírgula 7 3 7 2 3" xfId="16165"/>
    <cellStyle name="Vírgula 7 3 7 2 3 2" xfId="16166"/>
    <cellStyle name="Vírgula 7 3 7 2 4" xfId="16167"/>
    <cellStyle name="Vírgula 7 3 7 2 4 2" xfId="16168"/>
    <cellStyle name="Vírgula 7 3 7 2 5" xfId="16169"/>
    <cellStyle name="Vírgula 7 3 7 3" xfId="16170"/>
    <cellStyle name="Vírgula 7 3 7 3 2" xfId="16171"/>
    <cellStyle name="Vírgula 7 3 7 4" xfId="16172"/>
    <cellStyle name="Vírgula 7 3 7 4 2" xfId="16173"/>
    <cellStyle name="Vírgula 7 3 7 5" xfId="16174"/>
    <cellStyle name="Vírgula 7 3 7 5 2" xfId="16175"/>
    <cellStyle name="Vírgula 7 3 7 6" xfId="16176"/>
    <cellStyle name="Vírgula 7 3 8" xfId="16177"/>
    <cellStyle name="Vírgula 7 3 8 2" xfId="16178"/>
    <cellStyle name="Vírgula 7 3 8 2 2" xfId="16179"/>
    <cellStyle name="Vírgula 7 3 8 3" xfId="16180"/>
    <cellStyle name="Vírgula 7 3 8 3 2" xfId="16181"/>
    <cellStyle name="Vírgula 7 3 8 4" xfId="16182"/>
    <cellStyle name="Vírgula 7 3 8 4 2" xfId="16183"/>
    <cellStyle name="Vírgula 7 3 8 5" xfId="16184"/>
    <cellStyle name="Vírgula 7 3 9" xfId="16185"/>
    <cellStyle name="Vírgula 7 3 9 2" xfId="16186"/>
    <cellStyle name="Vírgula 7 3 9 2 2" xfId="16187"/>
    <cellStyle name="Vírgula 7 3 9 3" xfId="16188"/>
    <cellStyle name="Vírgula 7 3 9 3 2" xfId="16189"/>
    <cellStyle name="Vírgula 7 3 9 4" xfId="16190"/>
    <cellStyle name="Vírgula 7 3 9 4 2" xfId="16191"/>
    <cellStyle name="Vírgula 7 3 9 5" xfId="16192"/>
    <cellStyle name="Vírgula 7 4" xfId="7183"/>
    <cellStyle name="Vírgula 7 4 10" xfId="16193"/>
    <cellStyle name="Vírgula 7 4 10 2" xfId="16194"/>
    <cellStyle name="Vírgula 7 4 10 2 2" xfId="16195"/>
    <cellStyle name="Vírgula 7 4 10 3" xfId="16196"/>
    <cellStyle name="Vírgula 7 4 10 3 2" xfId="16197"/>
    <cellStyle name="Vírgula 7 4 10 4" xfId="16198"/>
    <cellStyle name="Vírgula 7 4 11" xfId="16199"/>
    <cellStyle name="Vírgula 7 4 11 2" xfId="16200"/>
    <cellStyle name="Vírgula 7 4 12" xfId="16201"/>
    <cellStyle name="Vírgula 7 4 12 2" xfId="16202"/>
    <cellStyle name="Vírgula 7 4 13" xfId="16203"/>
    <cellStyle name="Vírgula 7 4 13 2" xfId="16204"/>
    <cellStyle name="Vírgula 7 4 14" xfId="16205"/>
    <cellStyle name="Vírgula 7 4 2" xfId="7184"/>
    <cellStyle name="Vírgula 7 4 2 10" xfId="16206"/>
    <cellStyle name="Vírgula 7 4 2 10 2" xfId="16207"/>
    <cellStyle name="Vírgula 7 4 2 11" xfId="16208"/>
    <cellStyle name="Vírgula 7 4 2 11 2" xfId="16209"/>
    <cellStyle name="Vírgula 7 4 2 12" xfId="16210"/>
    <cellStyle name="Vírgula 7 4 2 2" xfId="7185"/>
    <cellStyle name="Vírgula 7 4 2 2 10" xfId="16211"/>
    <cellStyle name="Vírgula 7 4 2 2 10 2" xfId="16212"/>
    <cellStyle name="Vírgula 7 4 2 2 11" xfId="16213"/>
    <cellStyle name="Vírgula 7 4 2 2 2" xfId="16214"/>
    <cellStyle name="Vírgula 7 4 2 2 2 2" xfId="16215"/>
    <cellStyle name="Vírgula 7 4 2 2 2 2 2" xfId="16216"/>
    <cellStyle name="Vírgula 7 4 2 2 2 2 2 2" xfId="16217"/>
    <cellStyle name="Vírgula 7 4 2 2 2 2 2 2 2" xfId="16218"/>
    <cellStyle name="Vírgula 7 4 2 2 2 2 2 3" xfId="16219"/>
    <cellStyle name="Vírgula 7 4 2 2 2 2 2 3 2" xfId="16220"/>
    <cellStyle name="Vírgula 7 4 2 2 2 2 2 4" xfId="16221"/>
    <cellStyle name="Vírgula 7 4 2 2 2 2 2 4 2" xfId="16222"/>
    <cellStyle name="Vírgula 7 4 2 2 2 2 2 5" xfId="16223"/>
    <cellStyle name="Vírgula 7 4 2 2 2 2 3" xfId="16224"/>
    <cellStyle name="Vírgula 7 4 2 2 2 2 3 2" xfId="16225"/>
    <cellStyle name="Vírgula 7 4 2 2 2 2 4" xfId="16226"/>
    <cellStyle name="Vírgula 7 4 2 2 2 2 4 2" xfId="16227"/>
    <cellStyle name="Vírgula 7 4 2 2 2 2 5" xfId="16228"/>
    <cellStyle name="Vírgula 7 4 2 2 2 2 5 2" xfId="16229"/>
    <cellStyle name="Vírgula 7 4 2 2 2 2 6" xfId="16230"/>
    <cellStyle name="Vírgula 7 4 2 2 2 3" xfId="16231"/>
    <cellStyle name="Vírgula 7 4 2 2 2 3 2" xfId="16232"/>
    <cellStyle name="Vírgula 7 4 2 2 2 3 2 2" xfId="16233"/>
    <cellStyle name="Vírgula 7 4 2 2 2 3 3" xfId="16234"/>
    <cellStyle name="Vírgula 7 4 2 2 2 3 3 2" xfId="16235"/>
    <cellStyle name="Vírgula 7 4 2 2 2 3 4" xfId="16236"/>
    <cellStyle name="Vírgula 7 4 2 2 2 3 4 2" xfId="16237"/>
    <cellStyle name="Vírgula 7 4 2 2 2 3 5" xfId="16238"/>
    <cellStyle name="Vírgula 7 4 2 2 2 4" xfId="16239"/>
    <cellStyle name="Vírgula 7 4 2 2 2 4 2" xfId="16240"/>
    <cellStyle name="Vírgula 7 4 2 2 2 5" xfId="16241"/>
    <cellStyle name="Vírgula 7 4 2 2 2 5 2" xfId="16242"/>
    <cellStyle name="Vírgula 7 4 2 2 2 6" xfId="16243"/>
    <cellStyle name="Vírgula 7 4 2 2 2 6 2" xfId="16244"/>
    <cellStyle name="Vírgula 7 4 2 2 2 7" xfId="16245"/>
    <cellStyle name="Vírgula 7 4 2 2 3" xfId="16246"/>
    <cellStyle name="Vírgula 7 4 2 2 3 2" xfId="16247"/>
    <cellStyle name="Vírgula 7 4 2 2 3 2 2" xfId="16248"/>
    <cellStyle name="Vírgula 7 4 2 2 3 2 2 2" xfId="16249"/>
    <cellStyle name="Vírgula 7 4 2 2 3 2 2 2 2" xfId="16250"/>
    <cellStyle name="Vírgula 7 4 2 2 3 2 2 3" xfId="16251"/>
    <cellStyle name="Vírgula 7 4 2 2 3 2 2 3 2" xfId="16252"/>
    <cellStyle name="Vírgula 7 4 2 2 3 2 2 4" xfId="16253"/>
    <cellStyle name="Vírgula 7 4 2 2 3 2 2 4 2" xfId="16254"/>
    <cellStyle name="Vírgula 7 4 2 2 3 2 2 5" xfId="16255"/>
    <cellStyle name="Vírgula 7 4 2 2 3 2 3" xfId="16256"/>
    <cellStyle name="Vírgula 7 4 2 2 3 2 3 2" xfId="16257"/>
    <cellStyle name="Vírgula 7 4 2 2 3 2 4" xfId="16258"/>
    <cellStyle name="Vírgula 7 4 2 2 3 2 4 2" xfId="16259"/>
    <cellStyle name="Vírgula 7 4 2 2 3 2 5" xfId="16260"/>
    <cellStyle name="Vírgula 7 4 2 2 3 2 5 2" xfId="16261"/>
    <cellStyle name="Vírgula 7 4 2 2 3 2 6" xfId="16262"/>
    <cellStyle name="Vírgula 7 4 2 2 3 3" xfId="16263"/>
    <cellStyle name="Vírgula 7 4 2 2 3 3 2" xfId="16264"/>
    <cellStyle name="Vírgula 7 4 2 2 3 3 2 2" xfId="16265"/>
    <cellStyle name="Vírgula 7 4 2 2 3 3 3" xfId="16266"/>
    <cellStyle name="Vírgula 7 4 2 2 3 3 3 2" xfId="16267"/>
    <cellStyle name="Vírgula 7 4 2 2 3 3 4" xfId="16268"/>
    <cellStyle name="Vírgula 7 4 2 2 3 3 4 2" xfId="16269"/>
    <cellStyle name="Vírgula 7 4 2 2 3 3 5" xfId="16270"/>
    <cellStyle name="Vírgula 7 4 2 2 3 4" xfId="16271"/>
    <cellStyle name="Vírgula 7 4 2 2 3 4 2" xfId="16272"/>
    <cellStyle name="Vírgula 7 4 2 2 3 5" xfId="16273"/>
    <cellStyle name="Vírgula 7 4 2 2 3 5 2" xfId="16274"/>
    <cellStyle name="Vírgula 7 4 2 2 3 6" xfId="16275"/>
    <cellStyle name="Vírgula 7 4 2 2 3 6 2" xfId="16276"/>
    <cellStyle name="Vírgula 7 4 2 2 3 7" xfId="16277"/>
    <cellStyle name="Vírgula 7 4 2 2 4" xfId="16278"/>
    <cellStyle name="Vírgula 7 4 2 2 4 2" xfId="16279"/>
    <cellStyle name="Vírgula 7 4 2 2 4 2 2" xfId="16280"/>
    <cellStyle name="Vírgula 7 4 2 2 4 2 2 2" xfId="16281"/>
    <cellStyle name="Vírgula 7 4 2 2 4 2 3" xfId="16282"/>
    <cellStyle name="Vírgula 7 4 2 2 4 2 3 2" xfId="16283"/>
    <cellStyle name="Vírgula 7 4 2 2 4 2 4" xfId="16284"/>
    <cellStyle name="Vírgula 7 4 2 2 4 2 4 2" xfId="16285"/>
    <cellStyle name="Vírgula 7 4 2 2 4 2 5" xfId="16286"/>
    <cellStyle name="Vírgula 7 4 2 2 4 3" xfId="16287"/>
    <cellStyle name="Vírgula 7 4 2 2 4 3 2" xfId="16288"/>
    <cellStyle name="Vírgula 7 4 2 2 4 4" xfId="16289"/>
    <cellStyle name="Vírgula 7 4 2 2 4 4 2" xfId="16290"/>
    <cellStyle name="Vírgula 7 4 2 2 4 5" xfId="16291"/>
    <cellStyle name="Vírgula 7 4 2 2 4 5 2" xfId="16292"/>
    <cellStyle name="Vírgula 7 4 2 2 4 6" xfId="16293"/>
    <cellStyle name="Vírgula 7 4 2 2 5" xfId="16294"/>
    <cellStyle name="Vírgula 7 4 2 2 5 2" xfId="16295"/>
    <cellStyle name="Vírgula 7 4 2 2 5 2 2" xfId="16296"/>
    <cellStyle name="Vírgula 7 4 2 2 5 3" xfId="16297"/>
    <cellStyle name="Vírgula 7 4 2 2 5 3 2" xfId="16298"/>
    <cellStyle name="Vírgula 7 4 2 2 5 4" xfId="16299"/>
    <cellStyle name="Vírgula 7 4 2 2 5 4 2" xfId="16300"/>
    <cellStyle name="Vírgula 7 4 2 2 5 5" xfId="16301"/>
    <cellStyle name="Vírgula 7 4 2 2 6" xfId="16302"/>
    <cellStyle name="Vírgula 7 4 2 2 6 2" xfId="16303"/>
    <cellStyle name="Vírgula 7 4 2 2 6 2 2" xfId="16304"/>
    <cellStyle name="Vírgula 7 4 2 2 6 3" xfId="16305"/>
    <cellStyle name="Vírgula 7 4 2 2 6 3 2" xfId="16306"/>
    <cellStyle name="Vírgula 7 4 2 2 6 4" xfId="16307"/>
    <cellStyle name="Vírgula 7 4 2 2 6 4 2" xfId="16308"/>
    <cellStyle name="Vírgula 7 4 2 2 6 5" xfId="16309"/>
    <cellStyle name="Vírgula 7 4 2 2 7" xfId="16310"/>
    <cellStyle name="Vírgula 7 4 2 2 7 2" xfId="16311"/>
    <cellStyle name="Vírgula 7 4 2 2 7 2 2" xfId="16312"/>
    <cellStyle name="Vírgula 7 4 2 2 7 3" xfId="16313"/>
    <cellStyle name="Vírgula 7 4 2 2 7 3 2" xfId="16314"/>
    <cellStyle name="Vírgula 7 4 2 2 7 4" xfId="16315"/>
    <cellStyle name="Vírgula 7 4 2 2 8" xfId="16316"/>
    <cellStyle name="Vírgula 7 4 2 2 8 2" xfId="16317"/>
    <cellStyle name="Vírgula 7 4 2 2 9" xfId="16318"/>
    <cellStyle name="Vírgula 7 4 2 2 9 2" xfId="16319"/>
    <cellStyle name="Vírgula 7 4 2 3" xfId="7186"/>
    <cellStyle name="Vírgula 7 4 2 3 2" xfId="16320"/>
    <cellStyle name="Vírgula 7 4 2 3 2 2" xfId="16321"/>
    <cellStyle name="Vírgula 7 4 2 3 2 2 2" xfId="16322"/>
    <cellStyle name="Vírgula 7 4 2 3 2 2 2 2" xfId="16323"/>
    <cellStyle name="Vírgula 7 4 2 3 2 2 3" xfId="16324"/>
    <cellStyle name="Vírgula 7 4 2 3 2 2 3 2" xfId="16325"/>
    <cellStyle name="Vírgula 7 4 2 3 2 2 4" xfId="16326"/>
    <cellStyle name="Vírgula 7 4 2 3 2 2 4 2" xfId="16327"/>
    <cellStyle name="Vírgula 7 4 2 3 2 2 5" xfId="16328"/>
    <cellStyle name="Vírgula 7 4 2 3 2 3" xfId="16329"/>
    <cellStyle name="Vírgula 7 4 2 3 2 3 2" xfId="16330"/>
    <cellStyle name="Vírgula 7 4 2 3 2 4" xfId="16331"/>
    <cellStyle name="Vírgula 7 4 2 3 2 4 2" xfId="16332"/>
    <cellStyle name="Vírgula 7 4 2 3 2 5" xfId="16333"/>
    <cellStyle name="Vírgula 7 4 2 3 2 5 2" xfId="16334"/>
    <cellStyle name="Vírgula 7 4 2 3 2 6" xfId="16335"/>
    <cellStyle name="Vírgula 7 4 2 3 3" xfId="16336"/>
    <cellStyle name="Vírgula 7 4 2 3 3 2" xfId="16337"/>
    <cellStyle name="Vírgula 7 4 2 3 3 2 2" xfId="16338"/>
    <cellStyle name="Vírgula 7 4 2 3 3 3" xfId="16339"/>
    <cellStyle name="Vírgula 7 4 2 3 3 3 2" xfId="16340"/>
    <cellStyle name="Vírgula 7 4 2 3 3 4" xfId="16341"/>
    <cellStyle name="Vírgula 7 4 2 3 3 4 2" xfId="16342"/>
    <cellStyle name="Vírgula 7 4 2 3 3 5" xfId="16343"/>
    <cellStyle name="Vírgula 7 4 2 3 4" xfId="16344"/>
    <cellStyle name="Vírgula 7 4 2 3 4 2" xfId="16345"/>
    <cellStyle name="Vírgula 7 4 2 3 5" xfId="16346"/>
    <cellStyle name="Vírgula 7 4 2 3 5 2" xfId="16347"/>
    <cellStyle name="Vírgula 7 4 2 3 6" xfId="16348"/>
    <cellStyle name="Vírgula 7 4 2 3 6 2" xfId="16349"/>
    <cellStyle name="Vírgula 7 4 2 3 7" xfId="16350"/>
    <cellStyle name="Vírgula 7 4 2 4" xfId="16351"/>
    <cellStyle name="Vírgula 7 4 2 4 2" xfId="16352"/>
    <cellStyle name="Vírgula 7 4 2 4 2 2" xfId="16353"/>
    <cellStyle name="Vírgula 7 4 2 4 2 2 2" xfId="16354"/>
    <cellStyle name="Vírgula 7 4 2 4 2 2 2 2" xfId="16355"/>
    <cellStyle name="Vírgula 7 4 2 4 2 2 3" xfId="16356"/>
    <cellStyle name="Vírgula 7 4 2 4 2 2 3 2" xfId="16357"/>
    <cellStyle name="Vírgula 7 4 2 4 2 2 4" xfId="16358"/>
    <cellStyle name="Vírgula 7 4 2 4 2 2 4 2" xfId="16359"/>
    <cellStyle name="Vírgula 7 4 2 4 2 2 5" xfId="16360"/>
    <cellStyle name="Vírgula 7 4 2 4 2 3" xfId="16361"/>
    <cellStyle name="Vírgula 7 4 2 4 2 3 2" xfId="16362"/>
    <cellStyle name="Vírgula 7 4 2 4 2 4" xfId="16363"/>
    <cellStyle name="Vírgula 7 4 2 4 2 4 2" xfId="16364"/>
    <cellStyle name="Vírgula 7 4 2 4 2 5" xfId="16365"/>
    <cellStyle name="Vírgula 7 4 2 4 2 5 2" xfId="16366"/>
    <cellStyle name="Vírgula 7 4 2 4 2 6" xfId="16367"/>
    <cellStyle name="Vírgula 7 4 2 4 3" xfId="16368"/>
    <cellStyle name="Vírgula 7 4 2 4 3 2" xfId="16369"/>
    <cellStyle name="Vírgula 7 4 2 4 3 2 2" xfId="16370"/>
    <cellStyle name="Vírgula 7 4 2 4 3 3" xfId="16371"/>
    <cellStyle name="Vírgula 7 4 2 4 3 3 2" xfId="16372"/>
    <cellStyle name="Vírgula 7 4 2 4 3 4" xfId="16373"/>
    <cellStyle name="Vírgula 7 4 2 4 3 4 2" xfId="16374"/>
    <cellStyle name="Vírgula 7 4 2 4 3 5" xfId="16375"/>
    <cellStyle name="Vírgula 7 4 2 4 4" xfId="16376"/>
    <cellStyle name="Vírgula 7 4 2 4 4 2" xfId="16377"/>
    <cellStyle name="Vírgula 7 4 2 4 5" xfId="16378"/>
    <cellStyle name="Vírgula 7 4 2 4 5 2" xfId="16379"/>
    <cellStyle name="Vírgula 7 4 2 4 6" xfId="16380"/>
    <cellStyle name="Vírgula 7 4 2 4 6 2" xfId="16381"/>
    <cellStyle name="Vírgula 7 4 2 4 7" xfId="16382"/>
    <cellStyle name="Vírgula 7 4 2 5" xfId="16383"/>
    <cellStyle name="Vírgula 7 4 2 5 2" xfId="16384"/>
    <cellStyle name="Vírgula 7 4 2 5 2 2" xfId="16385"/>
    <cellStyle name="Vírgula 7 4 2 5 2 2 2" xfId="16386"/>
    <cellStyle name="Vírgula 7 4 2 5 2 3" xfId="16387"/>
    <cellStyle name="Vírgula 7 4 2 5 2 3 2" xfId="16388"/>
    <cellStyle name="Vírgula 7 4 2 5 2 4" xfId="16389"/>
    <cellStyle name="Vírgula 7 4 2 5 2 4 2" xfId="16390"/>
    <cellStyle name="Vírgula 7 4 2 5 2 5" xfId="16391"/>
    <cellStyle name="Vírgula 7 4 2 5 3" xfId="16392"/>
    <cellStyle name="Vírgula 7 4 2 5 3 2" xfId="16393"/>
    <cellStyle name="Vírgula 7 4 2 5 4" xfId="16394"/>
    <cellStyle name="Vírgula 7 4 2 5 4 2" xfId="16395"/>
    <cellStyle name="Vírgula 7 4 2 5 5" xfId="16396"/>
    <cellStyle name="Vírgula 7 4 2 5 5 2" xfId="16397"/>
    <cellStyle name="Vírgula 7 4 2 5 6" xfId="16398"/>
    <cellStyle name="Vírgula 7 4 2 6" xfId="16399"/>
    <cellStyle name="Vírgula 7 4 2 6 2" xfId="16400"/>
    <cellStyle name="Vírgula 7 4 2 6 2 2" xfId="16401"/>
    <cellStyle name="Vírgula 7 4 2 6 3" xfId="16402"/>
    <cellStyle name="Vírgula 7 4 2 6 3 2" xfId="16403"/>
    <cellStyle name="Vírgula 7 4 2 6 4" xfId="16404"/>
    <cellStyle name="Vírgula 7 4 2 6 4 2" xfId="16405"/>
    <cellStyle name="Vírgula 7 4 2 6 5" xfId="16406"/>
    <cellStyle name="Vírgula 7 4 2 7" xfId="16407"/>
    <cellStyle name="Vírgula 7 4 2 7 2" xfId="16408"/>
    <cellStyle name="Vírgula 7 4 2 7 2 2" xfId="16409"/>
    <cellStyle name="Vírgula 7 4 2 7 3" xfId="16410"/>
    <cellStyle name="Vírgula 7 4 2 7 3 2" xfId="16411"/>
    <cellStyle name="Vírgula 7 4 2 7 4" xfId="16412"/>
    <cellStyle name="Vírgula 7 4 2 7 4 2" xfId="16413"/>
    <cellStyle name="Vírgula 7 4 2 7 5" xfId="16414"/>
    <cellStyle name="Vírgula 7 4 2 8" xfId="16415"/>
    <cellStyle name="Vírgula 7 4 2 8 2" xfId="16416"/>
    <cellStyle name="Vírgula 7 4 2 8 2 2" xfId="16417"/>
    <cellStyle name="Vírgula 7 4 2 8 3" xfId="16418"/>
    <cellStyle name="Vírgula 7 4 2 8 3 2" xfId="16419"/>
    <cellStyle name="Vírgula 7 4 2 8 4" xfId="16420"/>
    <cellStyle name="Vírgula 7 4 2 9" xfId="16421"/>
    <cellStyle name="Vírgula 7 4 2 9 2" xfId="16422"/>
    <cellStyle name="Vírgula 7 4 3" xfId="7187"/>
    <cellStyle name="Vírgula 7 4 3 10" xfId="16423"/>
    <cellStyle name="Vírgula 7 4 3 2" xfId="16424"/>
    <cellStyle name="Vírgula 7 4 3 2 2" xfId="16425"/>
    <cellStyle name="Vírgula 7 4 3 2 2 2" xfId="16426"/>
    <cellStyle name="Vírgula 7 4 3 2 2 2 2" xfId="16427"/>
    <cellStyle name="Vírgula 7 4 3 2 2 2 2 2" xfId="16428"/>
    <cellStyle name="Vírgula 7 4 3 2 2 2 3" xfId="16429"/>
    <cellStyle name="Vírgula 7 4 3 2 2 2 3 2" xfId="16430"/>
    <cellStyle name="Vírgula 7 4 3 2 2 2 4" xfId="16431"/>
    <cellStyle name="Vírgula 7 4 3 2 2 2 4 2" xfId="16432"/>
    <cellStyle name="Vírgula 7 4 3 2 2 2 5" xfId="16433"/>
    <cellStyle name="Vírgula 7 4 3 2 2 3" xfId="16434"/>
    <cellStyle name="Vírgula 7 4 3 2 2 3 2" xfId="16435"/>
    <cellStyle name="Vírgula 7 4 3 2 2 4" xfId="16436"/>
    <cellStyle name="Vírgula 7 4 3 2 2 4 2" xfId="16437"/>
    <cellStyle name="Vírgula 7 4 3 2 2 5" xfId="16438"/>
    <cellStyle name="Vírgula 7 4 3 2 2 5 2" xfId="16439"/>
    <cellStyle name="Vírgula 7 4 3 2 2 6" xfId="16440"/>
    <cellStyle name="Vírgula 7 4 3 2 3" xfId="16441"/>
    <cellStyle name="Vírgula 7 4 3 2 3 2" xfId="16442"/>
    <cellStyle name="Vírgula 7 4 3 2 3 2 2" xfId="16443"/>
    <cellStyle name="Vírgula 7 4 3 2 3 3" xfId="16444"/>
    <cellStyle name="Vírgula 7 4 3 2 3 3 2" xfId="16445"/>
    <cellStyle name="Vírgula 7 4 3 2 3 4" xfId="16446"/>
    <cellStyle name="Vírgula 7 4 3 2 3 4 2" xfId="16447"/>
    <cellStyle name="Vírgula 7 4 3 2 3 5" xfId="16448"/>
    <cellStyle name="Vírgula 7 4 3 2 4" xfId="16449"/>
    <cellStyle name="Vírgula 7 4 3 2 4 2" xfId="16450"/>
    <cellStyle name="Vírgula 7 4 3 2 5" xfId="16451"/>
    <cellStyle name="Vírgula 7 4 3 2 5 2" xfId="16452"/>
    <cellStyle name="Vírgula 7 4 3 2 6" xfId="16453"/>
    <cellStyle name="Vírgula 7 4 3 2 6 2" xfId="16454"/>
    <cellStyle name="Vírgula 7 4 3 2 7" xfId="16455"/>
    <cellStyle name="Vírgula 7 4 3 3" xfId="16456"/>
    <cellStyle name="Vírgula 7 4 3 3 2" xfId="16457"/>
    <cellStyle name="Vírgula 7 4 3 3 2 2" xfId="16458"/>
    <cellStyle name="Vírgula 7 4 3 3 2 2 2" xfId="16459"/>
    <cellStyle name="Vírgula 7 4 3 3 2 3" xfId="16460"/>
    <cellStyle name="Vírgula 7 4 3 3 2 3 2" xfId="16461"/>
    <cellStyle name="Vírgula 7 4 3 3 2 4" xfId="16462"/>
    <cellStyle name="Vírgula 7 4 3 3 2 4 2" xfId="16463"/>
    <cellStyle name="Vírgula 7 4 3 3 2 5" xfId="16464"/>
    <cellStyle name="Vírgula 7 4 3 3 3" xfId="16465"/>
    <cellStyle name="Vírgula 7 4 3 3 3 2" xfId="16466"/>
    <cellStyle name="Vírgula 7 4 3 3 4" xfId="16467"/>
    <cellStyle name="Vírgula 7 4 3 3 4 2" xfId="16468"/>
    <cellStyle name="Vírgula 7 4 3 3 5" xfId="16469"/>
    <cellStyle name="Vírgula 7 4 3 3 5 2" xfId="16470"/>
    <cellStyle name="Vírgula 7 4 3 3 6" xfId="16471"/>
    <cellStyle name="Vírgula 7 4 3 4" xfId="16472"/>
    <cellStyle name="Vírgula 7 4 3 4 2" xfId="16473"/>
    <cellStyle name="Vírgula 7 4 3 4 2 2" xfId="16474"/>
    <cellStyle name="Vírgula 7 4 3 4 3" xfId="16475"/>
    <cellStyle name="Vírgula 7 4 3 4 3 2" xfId="16476"/>
    <cellStyle name="Vírgula 7 4 3 4 4" xfId="16477"/>
    <cellStyle name="Vírgula 7 4 3 4 4 2" xfId="16478"/>
    <cellStyle name="Vírgula 7 4 3 4 5" xfId="16479"/>
    <cellStyle name="Vírgula 7 4 3 5" xfId="16480"/>
    <cellStyle name="Vírgula 7 4 3 5 2" xfId="16481"/>
    <cellStyle name="Vírgula 7 4 3 5 2 2" xfId="16482"/>
    <cellStyle name="Vírgula 7 4 3 5 3" xfId="16483"/>
    <cellStyle name="Vírgula 7 4 3 5 3 2" xfId="16484"/>
    <cellStyle name="Vírgula 7 4 3 5 4" xfId="16485"/>
    <cellStyle name="Vírgula 7 4 3 5 4 2" xfId="16486"/>
    <cellStyle name="Vírgula 7 4 3 5 5" xfId="16487"/>
    <cellStyle name="Vírgula 7 4 3 6" xfId="16488"/>
    <cellStyle name="Vírgula 7 4 3 6 2" xfId="16489"/>
    <cellStyle name="Vírgula 7 4 3 6 2 2" xfId="16490"/>
    <cellStyle name="Vírgula 7 4 3 6 3" xfId="16491"/>
    <cellStyle name="Vírgula 7 4 3 6 3 2" xfId="16492"/>
    <cellStyle name="Vírgula 7 4 3 6 4" xfId="16493"/>
    <cellStyle name="Vírgula 7 4 3 7" xfId="16494"/>
    <cellStyle name="Vírgula 7 4 3 7 2" xfId="16495"/>
    <cellStyle name="Vírgula 7 4 3 8" xfId="16496"/>
    <cellStyle name="Vírgula 7 4 3 8 2" xfId="16497"/>
    <cellStyle name="Vírgula 7 4 3 9" xfId="16498"/>
    <cellStyle name="Vírgula 7 4 3 9 2" xfId="16499"/>
    <cellStyle name="Vírgula 7 4 4" xfId="7188"/>
    <cellStyle name="Vírgula 7 4 4 2" xfId="16500"/>
    <cellStyle name="Vírgula 7 4 4 2 2" xfId="16501"/>
    <cellStyle name="Vírgula 7 4 4 2 2 2" xfId="16502"/>
    <cellStyle name="Vírgula 7 4 4 2 2 2 2" xfId="16503"/>
    <cellStyle name="Vírgula 7 4 4 2 2 3" xfId="16504"/>
    <cellStyle name="Vírgula 7 4 4 2 2 3 2" xfId="16505"/>
    <cellStyle name="Vírgula 7 4 4 2 2 4" xfId="16506"/>
    <cellStyle name="Vírgula 7 4 4 2 2 4 2" xfId="16507"/>
    <cellStyle name="Vírgula 7 4 4 2 2 5" xfId="16508"/>
    <cellStyle name="Vírgula 7 4 4 2 3" xfId="16509"/>
    <cellStyle name="Vírgula 7 4 4 2 3 2" xfId="16510"/>
    <cellStyle name="Vírgula 7 4 4 2 4" xfId="16511"/>
    <cellStyle name="Vírgula 7 4 4 2 4 2" xfId="16512"/>
    <cellStyle name="Vírgula 7 4 4 2 5" xfId="16513"/>
    <cellStyle name="Vírgula 7 4 4 2 5 2" xfId="16514"/>
    <cellStyle name="Vírgula 7 4 4 2 6" xfId="16515"/>
    <cellStyle name="Vírgula 7 4 4 3" xfId="16516"/>
    <cellStyle name="Vírgula 7 4 4 3 2" xfId="16517"/>
    <cellStyle name="Vírgula 7 4 4 3 2 2" xfId="16518"/>
    <cellStyle name="Vírgula 7 4 4 3 3" xfId="16519"/>
    <cellStyle name="Vírgula 7 4 4 3 3 2" xfId="16520"/>
    <cellStyle name="Vírgula 7 4 4 3 4" xfId="16521"/>
    <cellStyle name="Vírgula 7 4 4 3 4 2" xfId="16522"/>
    <cellStyle name="Vírgula 7 4 4 3 5" xfId="16523"/>
    <cellStyle name="Vírgula 7 4 4 4" xfId="16524"/>
    <cellStyle name="Vírgula 7 4 4 4 2" xfId="16525"/>
    <cellStyle name="Vírgula 7 4 4 5" xfId="16526"/>
    <cellStyle name="Vírgula 7 4 4 5 2" xfId="16527"/>
    <cellStyle name="Vírgula 7 4 4 6" xfId="16528"/>
    <cellStyle name="Vírgula 7 4 4 6 2" xfId="16529"/>
    <cellStyle name="Vírgula 7 4 4 7" xfId="16530"/>
    <cellStyle name="Vírgula 7 4 5" xfId="16531"/>
    <cellStyle name="Vírgula 7 4 5 2" xfId="16532"/>
    <cellStyle name="Vírgula 7 4 5 2 2" xfId="16533"/>
    <cellStyle name="Vírgula 7 4 5 2 2 2" xfId="16534"/>
    <cellStyle name="Vírgula 7 4 5 2 2 2 2" xfId="16535"/>
    <cellStyle name="Vírgula 7 4 5 2 2 3" xfId="16536"/>
    <cellStyle name="Vírgula 7 4 5 2 2 3 2" xfId="16537"/>
    <cellStyle name="Vírgula 7 4 5 2 2 4" xfId="16538"/>
    <cellStyle name="Vírgula 7 4 5 2 2 4 2" xfId="16539"/>
    <cellStyle name="Vírgula 7 4 5 2 2 5" xfId="16540"/>
    <cellStyle name="Vírgula 7 4 5 2 3" xfId="16541"/>
    <cellStyle name="Vírgula 7 4 5 2 3 2" xfId="16542"/>
    <cellStyle name="Vírgula 7 4 5 2 4" xfId="16543"/>
    <cellStyle name="Vírgula 7 4 5 2 4 2" xfId="16544"/>
    <cellStyle name="Vírgula 7 4 5 2 5" xfId="16545"/>
    <cellStyle name="Vírgula 7 4 5 2 5 2" xfId="16546"/>
    <cellStyle name="Vírgula 7 4 5 2 6" xfId="16547"/>
    <cellStyle name="Vírgula 7 4 5 3" xfId="16548"/>
    <cellStyle name="Vírgula 7 4 5 3 2" xfId="16549"/>
    <cellStyle name="Vírgula 7 4 5 3 2 2" xfId="16550"/>
    <cellStyle name="Vírgula 7 4 5 3 3" xfId="16551"/>
    <cellStyle name="Vírgula 7 4 5 3 3 2" xfId="16552"/>
    <cellStyle name="Vírgula 7 4 5 3 4" xfId="16553"/>
    <cellStyle name="Vírgula 7 4 5 3 4 2" xfId="16554"/>
    <cellStyle name="Vírgula 7 4 5 3 5" xfId="16555"/>
    <cellStyle name="Vírgula 7 4 5 4" xfId="16556"/>
    <cellStyle name="Vírgula 7 4 5 4 2" xfId="16557"/>
    <cellStyle name="Vírgula 7 4 5 5" xfId="16558"/>
    <cellStyle name="Vírgula 7 4 5 5 2" xfId="16559"/>
    <cellStyle name="Vírgula 7 4 5 6" xfId="16560"/>
    <cellStyle name="Vírgula 7 4 5 6 2" xfId="16561"/>
    <cellStyle name="Vírgula 7 4 5 7" xfId="16562"/>
    <cellStyle name="Vírgula 7 4 6" xfId="16563"/>
    <cellStyle name="Vírgula 7 4 6 2" xfId="16564"/>
    <cellStyle name="Vírgula 7 4 6 2 2" xfId="16565"/>
    <cellStyle name="Vírgula 7 4 6 2 2 2" xfId="16566"/>
    <cellStyle name="Vírgula 7 4 6 2 2 2 2" xfId="16567"/>
    <cellStyle name="Vírgula 7 4 6 2 2 3" xfId="16568"/>
    <cellStyle name="Vírgula 7 4 6 2 2 3 2" xfId="16569"/>
    <cellStyle name="Vírgula 7 4 6 2 2 4" xfId="16570"/>
    <cellStyle name="Vírgula 7 4 6 2 2 4 2" xfId="16571"/>
    <cellStyle name="Vírgula 7 4 6 2 2 5" xfId="16572"/>
    <cellStyle name="Vírgula 7 4 6 2 3" xfId="16573"/>
    <cellStyle name="Vírgula 7 4 6 2 3 2" xfId="16574"/>
    <cellStyle name="Vírgula 7 4 6 2 4" xfId="16575"/>
    <cellStyle name="Vírgula 7 4 6 2 4 2" xfId="16576"/>
    <cellStyle name="Vírgula 7 4 6 2 5" xfId="16577"/>
    <cellStyle name="Vírgula 7 4 6 2 5 2" xfId="16578"/>
    <cellStyle name="Vírgula 7 4 6 2 6" xfId="16579"/>
    <cellStyle name="Vírgula 7 4 6 3" xfId="16580"/>
    <cellStyle name="Vírgula 7 4 6 3 2" xfId="16581"/>
    <cellStyle name="Vírgula 7 4 6 3 2 2" xfId="16582"/>
    <cellStyle name="Vírgula 7 4 6 3 3" xfId="16583"/>
    <cellStyle name="Vírgula 7 4 6 3 3 2" xfId="16584"/>
    <cellStyle name="Vírgula 7 4 6 3 4" xfId="16585"/>
    <cellStyle name="Vírgula 7 4 6 3 4 2" xfId="16586"/>
    <cellStyle name="Vírgula 7 4 6 3 5" xfId="16587"/>
    <cellStyle name="Vírgula 7 4 6 4" xfId="16588"/>
    <cellStyle name="Vírgula 7 4 6 4 2" xfId="16589"/>
    <cellStyle name="Vírgula 7 4 6 5" xfId="16590"/>
    <cellStyle name="Vírgula 7 4 6 5 2" xfId="16591"/>
    <cellStyle name="Vírgula 7 4 6 6" xfId="16592"/>
    <cellStyle name="Vírgula 7 4 6 6 2" xfId="16593"/>
    <cellStyle name="Vírgula 7 4 6 7" xfId="16594"/>
    <cellStyle name="Vírgula 7 4 7" xfId="16595"/>
    <cellStyle name="Vírgula 7 4 7 2" xfId="16596"/>
    <cellStyle name="Vírgula 7 4 7 2 2" xfId="16597"/>
    <cellStyle name="Vírgula 7 4 7 2 2 2" xfId="16598"/>
    <cellStyle name="Vírgula 7 4 7 2 3" xfId="16599"/>
    <cellStyle name="Vírgula 7 4 7 2 3 2" xfId="16600"/>
    <cellStyle name="Vírgula 7 4 7 2 4" xfId="16601"/>
    <cellStyle name="Vírgula 7 4 7 2 4 2" xfId="16602"/>
    <cellStyle name="Vírgula 7 4 7 2 5" xfId="16603"/>
    <cellStyle name="Vírgula 7 4 7 3" xfId="16604"/>
    <cellStyle name="Vírgula 7 4 7 3 2" xfId="16605"/>
    <cellStyle name="Vírgula 7 4 7 4" xfId="16606"/>
    <cellStyle name="Vírgula 7 4 7 4 2" xfId="16607"/>
    <cellStyle name="Vírgula 7 4 7 5" xfId="16608"/>
    <cellStyle name="Vírgula 7 4 7 5 2" xfId="16609"/>
    <cellStyle name="Vírgula 7 4 7 6" xfId="16610"/>
    <cellStyle name="Vírgula 7 4 8" xfId="16611"/>
    <cellStyle name="Vírgula 7 4 8 2" xfId="16612"/>
    <cellStyle name="Vírgula 7 4 8 2 2" xfId="16613"/>
    <cellStyle name="Vírgula 7 4 8 3" xfId="16614"/>
    <cellStyle name="Vírgula 7 4 8 3 2" xfId="16615"/>
    <cellStyle name="Vírgula 7 4 8 4" xfId="16616"/>
    <cellStyle name="Vírgula 7 4 8 4 2" xfId="16617"/>
    <cellStyle name="Vírgula 7 4 8 5" xfId="16618"/>
    <cellStyle name="Vírgula 7 4 9" xfId="16619"/>
    <cellStyle name="Vírgula 7 4 9 2" xfId="16620"/>
    <cellStyle name="Vírgula 7 4 9 2 2" xfId="16621"/>
    <cellStyle name="Vírgula 7 4 9 3" xfId="16622"/>
    <cellStyle name="Vírgula 7 4 9 3 2" xfId="16623"/>
    <cellStyle name="Vírgula 7 4 9 4" xfId="16624"/>
    <cellStyle name="Vírgula 7 4 9 4 2" xfId="16625"/>
    <cellStyle name="Vírgula 7 4 9 5" xfId="16626"/>
    <cellStyle name="Vírgula 7 5" xfId="7189"/>
    <cellStyle name="Vírgula 7 5 10" xfId="16627"/>
    <cellStyle name="Vírgula 7 5 10 2" xfId="16628"/>
    <cellStyle name="Vírgula 7 5 11" xfId="16629"/>
    <cellStyle name="Vírgula 7 5 11 2" xfId="16630"/>
    <cellStyle name="Vírgula 7 5 12" xfId="16631"/>
    <cellStyle name="Vírgula 7 5 2" xfId="7190"/>
    <cellStyle name="Vírgula 7 5 2 10" xfId="16632"/>
    <cellStyle name="Vírgula 7 5 2 2" xfId="16633"/>
    <cellStyle name="Vírgula 7 5 2 2 2" xfId="16634"/>
    <cellStyle name="Vírgula 7 5 2 2 2 2" xfId="16635"/>
    <cellStyle name="Vírgula 7 5 2 2 2 2 2" xfId="16636"/>
    <cellStyle name="Vírgula 7 5 2 2 2 2 2 2" xfId="16637"/>
    <cellStyle name="Vírgula 7 5 2 2 2 2 3" xfId="16638"/>
    <cellStyle name="Vírgula 7 5 2 2 2 2 3 2" xfId="16639"/>
    <cellStyle name="Vírgula 7 5 2 2 2 2 4" xfId="16640"/>
    <cellStyle name="Vírgula 7 5 2 2 2 2 4 2" xfId="16641"/>
    <cellStyle name="Vírgula 7 5 2 2 2 2 5" xfId="16642"/>
    <cellStyle name="Vírgula 7 5 2 2 2 3" xfId="16643"/>
    <cellStyle name="Vírgula 7 5 2 2 2 3 2" xfId="16644"/>
    <cellStyle name="Vírgula 7 5 2 2 2 4" xfId="16645"/>
    <cellStyle name="Vírgula 7 5 2 2 2 4 2" xfId="16646"/>
    <cellStyle name="Vírgula 7 5 2 2 2 5" xfId="16647"/>
    <cellStyle name="Vírgula 7 5 2 2 2 5 2" xfId="16648"/>
    <cellStyle name="Vírgula 7 5 2 2 2 6" xfId="16649"/>
    <cellStyle name="Vírgula 7 5 2 2 3" xfId="16650"/>
    <cellStyle name="Vírgula 7 5 2 2 3 2" xfId="16651"/>
    <cellStyle name="Vírgula 7 5 2 2 3 2 2" xfId="16652"/>
    <cellStyle name="Vírgula 7 5 2 2 3 3" xfId="16653"/>
    <cellStyle name="Vírgula 7 5 2 2 3 3 2" xfId="16654"/>
    <cellStyle name="Vírgula 7 5 2 2 3 4" xfId="16655"/>
    <cellStyle name="Vírgula 7 5 2 2 3 4 2" xfId="16656"/>
    <cellStyle name="Vírgula 7 5 2 2 3 5" xfId="16657"/>
    <cellStyle name="Vírgula 7 5 2 2 4" xfId="16658"/>
    <cellStyle name="Vírgula 7 5 2 2 4 2" xfId="16659"/>
    <cellStyle name="Vírgula 7 5 2 2 5" xfId="16660"/>
    <cellStyle name="Vírgula 7 5 2 2 5 2" xfId="16661"/>
    <cellStyle name="Vírgula 7 5 2 2 6" xfId="16662"/>
    <cellStyle name="Vírgula 7 5 2 2 6 2" xfId="16663"/>
    <cellStyle name="Vírgula 7 5 2 2 7" xfId="16664"/>
    <cellStyle name="Vírgula 7 5 2 3" xfId="16665"/>
    <cellStyle name="Vírgula 7 5 2 3 2" xfId="16666"/>
    <cellStyle name="Vírgula 7 5 2 3 2 2" xfId="16667"/>
    <cellStyle name="Vírgula 7 5 2 3 2 2 2" xfId="16668"/>
    <cellStyle name="Vírgula 7 5 2 3 2 3" xfId="16669"/>
    <cellStyle name="Vírgula 7 5 2 3 2 3 2" xfId="16670"/>
    <cellStyle name="Vírgula 7 5 2 3 2 4" xfId="16671"/>
    <cellStyle name="Vírgula 7 5 2 3 2 4 2" xfId="16672"/>
    <cellStyle name="Vírgula 7 5 2 3 2 5" xfId="16673"/>
    <cellStyle name="Vírgula 7 5 2 3 3" xfId="16674"/>
    <cellStyle name="Vírgula 7 5 2 3 3 2" xfId="16675"/>
    <cellStyle name="Vírgula 7 5 2 3 4" xfId="16676"/>
    <cellStyle name="Vírgula 7 5 2 3 4 2" xfId="16677"/>
    <cellStyle name="Vírgula 7 5 2 3 5" xfId="16678"/>
    <cellStyle name="Vírgula 7 5 2 3 5 2" xfId="16679"/>
    <cellStyle name="Vírgula 7 5 2 3 6" xfId="16680"/>
    <cellStyle name="Vírgula 7 5 2 4" xfId="16681"/>
    <cellStyle name="Vírgula 7 5 2 4 2" xfId="16682"/>
    <cellStyle name="Vírgula 7 5 2 4 2 2" xfId="16683"/>
    <cellStyle name="Vírgula 7 5 2 4 3" xfId="16684"/>
    <cellStyle name="Vírgula 7 5 2 4 3 2" xfId="16685"/>
    <cellStyle name="Vírgula 7 5 2 4 4" xfId="16686"/>
    <cellStyle name="Vírgula 7 5 2 4 4 2" xfId="16687"/>
    <cellStyle name="Vírgula 7 5 2 4 5" xfId="16688"/>
    <cellStyle name="Vírgula 7 5 2 5" xfId="16689"/>
    <cellStyle name="Vírgula 7 5 2 5 2" xfId="16690"/>
    <cellStyle name="Vírgula 7 5 2 5 2 2" xfId="16691"/>
    <cellStyle name="Vírgula 7 5 2 5 3" xfId="16692"/>
    <cellStyle name="Vírgula 7 5 2 5 3 2" xfId="16693"/>
    <cellStyle name="Vírgula 7 5 2 5 4" xfId="16694"/>
    <cellStyle name="Vírgula 7 5 2 5 4 2" xfId="16695"/>
    <cellStyle name="Vírgula 7 5 2 5 5" xfId="16696"/>
    <cellStyle name="Vírgula 7 5 2 6" xfId="16697"/>
    <cellStyle name="Vírgula 7 5 2 6 2" xfId="16698"/>
    <cellStyle name="Vírgula 7 5 2 6 2 2" xfId="16699"/>
    <cellStyle name="Vírgula 7 5 2 6 3" xfId="16700"/>
    <cellStyle name="Vírgula 7 5 2 6 3 2" xfId="16701"/>
    <cellStyle name="Vírgula 7 5 2 6 4" xfId="16702"/>
    <cellStyle name="Vírgula 7 5 2 7" xfId="16703"/>
    <cellStyle name="Vírgula 7 5 2 7 2" xfId="16704"/>
    <cellStyle name="Vírgula 7 5 2 8" xfId="16705"/>
    <cellStyle name="Vírgula 7 5 2 8 2" xfId="16706"/>
    <cellStyle name="Vírgula 7 5 2 9" xfId="16707"/>
    <cellStyle name="Vírgula 7 5 2 9 2" xfId="16708"/>
    <cellStyle name="Vírgula 7 5 3" xfId="7191"/>
    <cellStyle name="Vírgula 7 5 3 2" xfId="16709"/>
    <cellStyle name="Vírgula 7 5 3 2 2" xfId="16710"/>
    <cellStyle name="Vírgula 7 5 3 2 2 2" xfId="16711"/>
    <cellStyle name="Vírgula 7 5 3 2 2 2 2" xfId="16712"/>
    <cellStyle name="Vírgula 7 5 3 2 2 3" xfId="16713"/>
    <cellStyle name="Vírgula 7 5 3 2 2 3 2" xfId="16714"/>
    <cellStyle name="Vírgula 7 5 3 2 2 4" xfId="16715"/>
    <cellStyle name="Vírgula 7 5 3 2 2 4 2" xfId="16716"/>
    <cellStyle name="Vírgula 7 5 3 2 2 5" xfId="16717"/>
    <cellStyle name="Vírgula 7 5 3 2 3" xfId="16718"/>
    <cellStyle name="Vírgula 7 5 3 2 3 2" xfId="16719"/>
    <cellStyle name="Vírgula 7 5 3 2 4" xfId="16720"/>
    <cellStyle name="Vírgula 7 5 3 2 4 2" xfId="16721"/>
    <cellStyle name="Vírgula 7 5 3 2 5" xfId="16722"/>
    <cellStyle name="Vírgula 7 5 3 2 5 2" xfId="16723"/>
    <cellStyle name="Vírgula 7 5 3 2 6" xfId="16724"/>
    <cellStyle name="Vírgula 7 5 3 3" xfId="16725"/>
    <cellStyle name="Vírgula 7 5 3 3 2" xfId="16726"/>
    <cellStyle name="Vírgula 7 5 3 3 2 2" xfId="16727"/>
    <cellStyle name="Vírgula 7 5 3 3 3" xfId="16728"/>
    <cellStyle name="Vírgula 7 5 3 3 3 2" xfId="16729"/>
    <cellStyle name="Vírgula 7 5 3 3 4" xfId="16730"/>
    <cellStyle name="Vírgula 7 5 3 3 4 2" xfId="16731"/>
    <cellStyle name="Vírgula 7 5 3 3 5" xfId="16732"/>
    <cellStyle name="Vírgula 7 5 3 4" xfId="16733"/>
    <cellStyle name="Vírgula 7 5 3 4 2" xfId="16734"/>
    <cellStyle name="Vírgula 7 5 3 5" xfId="16735"/>
    <cellStyle name="Vírgula 7 5 3 5 2" xfId="16736"/>
    <cellStyle name="Vírgula 7 5 3 6" xfId="16737"/>
    <cellStyle name="Vírgula 7 5 3 6 2" xfId="16738"/>
    <cellStyle name="Vírgula 7 5 3 7" xfId="16739"/>
    <cellStyle name="Vírgula 7 5 4" xfId="16740"/>
    <cellStyle name="Vírgula 7 5 4 2" xfId="16741"/>
    <cellStyle name="Vírgula 7 5 4 2 2" xfId="16742"/>
    <cellStyle name="Vírgula 7 5 4 2 2 2" xfId="16743"/>
    <cellStyle name="Vírgula 7 5 4 2 2 2 2" xfId="16744"/>
    <cellStyle name="Vírgula 7 5 4 2 2 3" xfId="16745"/>
    <cellStyle name="Vírgula 7 5 4 2 2 3 2" xfId="16746"/>
    <cellStyle name="Vírgula 7 5 4 2 2 4" xfId="16747"/>
    <cellStyle name="Vírgula 7 5 4 2 2 4 2" xfId="16748"/>
    <cellStyle name="Vírgula 7 5 4 2 2 5" xfId="16749"/>
    <cellStyle name="Vírgula 7 5 4 2 3" xfId="16750"/>
    <cellStyle name="Vírgula 7 5 4 2 3 2" xfId="16751"/>
    <cellStyle name="Vírgula 7 5 4 2 4" xfId="16752"/>
    <cellStyle name="Vírgula 7 5 4 2 4 2" xfId="16753"/>
    <cellStyle name="Vírgula 7 5 4 2 5" xfId="16754"/>
    <cellStyle name="Vírgula 7 5 4 2 5 2" xfId="16755"/>
    <cellStyle name="Vírgula 7 5 4 2 6" xfId="16756"/>
    <cellStyle name="Vírgula 7 5 4 3" xfId="16757"/>
    <cellStyle name="Vírgula 7 5 4 3 2" xfId="16758"/>
    <cellStyle name="Vírgula 7 5 4 3 2 2" xfId="16759"/>
    <cellStyle name="Vírgula 7 5 4 3 3" xfId="16760"/>
    <cellStyle name="Vírgula 7 5 4 3 3 2" xfId="16761"/>
    <cellStyle name="Vírgula 7 5 4 3 4" xfId="16762"/>
    <cellStyle name="Vírgula 7 5 4 3 4 2" xfId="16763"/>
    <cellStyle name="Vírgula 7 5 4 3 5" xfId="16764"/>
    <cellStyle name="Vírgula 7 5 4 4" xfId="16765"/>
    <cellStyle name="Vírgula 7 5 4 4 2" xfId="16766"/>
    <cellStyle name="Vírgula 7 5 4 5" xfId="16767"/>
    <cellStyle name="Vírgula 7 5 4 5 2" xfId="16768"/>
    <cellStyle name="Vírgula 7 5 4 6" xfId="16769"/>
    <cellStyle name="Vírgula 7 5 4 6 2" xfId="16770"/>
    <cellStyle name="Vírgula 7 5 4 7" xfId="16771"/>
    <cellStyle name="Vírgula 7 5 5" xfId="16772"/>
    <cellStyle name="Vírgula 7 5 5 2" xfId="16773"/>
    <cellStyle name="Vírgula 7 5 5 2 2" xfId="16774"/>
    <cellStyle name="Vírgula 7 5 5 2 2 2" xfId="16775"/>
    <cellStyle name="Vírgula 7 5 5 2 3" xfId="16776"/>
    <cellStyle name="Vírgula 7 5 5 2 3 2" xfId="16777"/>
    <cellStyle name="Vírgula 7 5 5 2 4" xfId="16778"/>
    <cellStyle name="Vírgula 7 5 5 2 4 2" xfId="16779"/>
    <cellStyle name="Vírgula 7 5 5 2 5" xfId="16780"/>
    <cellStyle name="Vírgula 7 5 5 3" xfId="16781"/>
    <cellStyle name="Vírgula 7 5 5 3 2" xfId="16782"/>
    <cellStyle name="Vírgula 7 5 5 4" xfId="16783"/>
    <cellStyle name="Vírgula 7 5 5 4 2" xfId="16784"/>
    <cellStyle name="Vírgula 7 5 5 5" xfId="16785"/>
    <cellStyle name="Vírgula 7 5 5 5 2" xfId="16786"/>
    <cellStyle name="Vírgula 7 5 5 6" xfId="16787"/>
    <cellStyle name="Vírgula 7 5 6" xfId="16788"/>
    <cellStyle name="Vírgula 7 5 6 2" xfId="16789"/>
    <cellStyle name="Vírgula 7 5 6 2 2" xfId="16790"/>
    <cellStyle name="Vírgula 7 5 6 3" xfId="16791"/>
    <cellStyle name="Vírgula 7 5 6 3 2" xfId="16792"/>
    <cellStyle name="Vírgula 7 5 6 4" xfId="16793"/>
    <cellStyle name="Vírgula 7 5 6 4 2" xfId="16794"/>
    <cellStyle name="Vírgula 7 5 6 5" xfId="16795"/>
    <cellStyle name="Vírgula 7 5 7" xfId="16796"/>
    <cellStyle name="Vírgula 7 5 7 2" xfId="16797"/>
    <cellStyle name="Vírgula 7 5 7 2 2" xfId="16798"/>
    <cellStyle name="Vírgula 7 5 7 3" xfId="16799"/>
    <cellStyle name="Vírgula 7 5 7 3 2" xfId="16800"/>
    <cellStyle name="Vírgula 7 5 7 4" xfId="16801"/>
    <cellStyle name="Vírgula 7 5 7 4 2" xfId="16802"/>
    <cellStyle name="Vírgula 7 5 7 5" xfId="16803"/>
    <cellStyle name="Vírgula 7 5 8" xfId="16804"/>
    <cellStyle name="Vírgula 7 5 8 2" xfId="16805"/>
    <cellStyle name="Vírgula 7 5 8 2 2" xfId="16806"/>
    <cellStyle name="Vírgula 7 5 8 3" xfId="16807"/>
    <cellStyle name="Vírgula 7 5 8 3 2" xfId="16808"/>
    <cellStyle name="Vírgula 7 5 8 4" xfId="16809"/>
    <cellStyle name="Vírgula 7 5 9" xfId="16810"/>
    <cellStyle name="Vírgula 7 5 9 2" xfId="16811"/>
    <cellStyle name="Vírgula 7 6" xfId="7192"/>
    <cellStyle name="Vírgula 7 6 10" xfId="16812"/>
    <cellStyle name="Vírgula 7 6 2" xfId="7193"/>
    <cellStyle name="Vírgula 7 6 2 2" xfId="16813"/>
    <cellStyle name="Vírgula 7 6 2 2 2" xfId="16814"/>
    <cellStyle name="Vírgula 7 6 2 2 2 2" xfId="16815"/>
    <cellStyle name="Vírgula 7 6 2 2 2 2 2" xfId="16816"/>
    <cellStyle name="Vírgula 7 6 2 2 2 3" xfId="16817"/>
    <cellStyle name="Vírgula 7 6 2 2 2 3 2" xfId="16818"/>
    <cellStyle name="Vírgula 7 6 2 2 2 4" xfId="16819"/>
    <cellStyle name="Vírgula 7 6 2 2 2 4 2" xfId="16820"/>
    <cellStyle name="Vírgula 7 6 2 2 2 5" xfId="16821"/>
    <cellStyle name="Vírgula 7 6 2 2 3" xfId="16822"/>
    <cellStyle name="Vírgula 7 6 2 2 3 2" xfId="16823"/>
    <cellStyle name="Vírgula 7 6 2 2 4" xfId="16824"/>
    <cellStyle name="Vírgula 7 6 2 2 4 2" xfId="16825"/>
    <cellStyle name="Vírgula 7 6 2 2 5" xfId="16826"/>
    <cellStyle name="Vírgula 7 6 2 2 5 2" xfId="16827"/>
    <cellStyle name="Vírgula 7 6 2 2 6" xfId="16828"/>
    <cellStyle name="Vírgula 7 6 2 3" xfId="16829"/>
    <cellStyle name="Vírgula 7 6 2 3 2" xfId="16830"/>
    <cellStyle name="Vírgula 7 6 2 3 2 2" xfId="16831"/>
    <cellStyle name="Vírgula 7 6 2 3 3" xfId="16832"/>
    <cellStyle name="Vírgula 7 6 2 3 3 2" xfId="16833"/>
    <cellStyle name="Vírgula 7 6 2 3 4" xfId="16834"/>
    <cellStyle name="Vírgula 7 6 2 3 4 2" xfId="16835"/>
    <cellStyle name="Vírgula 7 6 2 3 5" xfId="16836"/>
    <cellStyle name="Vírgula 7 6 2 4" xfId="16837"/>
    <cellStyle name="Vírgula 7 6 2 4 2" xfId="16838"/>
    <cellStyle name="Vírgula 7 6 2 5" xfId="16839"/>
    <cellStyle name="Vírgula 7 6 2 5 2" xfId="16840"/>
    <cellStyle name="Vírgula 7 6 2 6" xfId="16841"/>
    <cellStyle name="Vírgula 7 6 2 6 2" xfId="16842"/>
    <cellStyle name="Vírgula 7 6 2 7" xfId="16843"/>
    <cellStyle name="Vírgula 7 6 3" xfId="7194"/>
    <cellStyle name="Vírgula 7 6 3 2" xfId="16844"/>
    <cellStyle name="Vírgula 7 6 3 2 2" xfId="16845"/>
    <cellStyle name="Vírgula 7 6 3 2 2 2" xfId="16846"/>
    <cellStyle name="Vírgula 7 6 3 2 3" xfId="16847"/>
    <cellStyle name="Vírgula 7 6 3 2 3 2" xfId="16848"/>
    <cellStyle name="Vírgula 7 6 3 2 4" xfId="16849"/>
    <cellStyle name="Vírgula 7 6 3 2 4 2" xfId="16850"/>
    <cellStyle name="Vírgula 7 6 3 2 5" xfId="16851"/>
    <cellStyle name="Vírgula 7 6 3 3" xfId="16852"/>
    <cellStyle name="Vírgula 7 6 3 3 2" xfId="16853"/>
    <cellStyle name="Vírgula 7 6 3 4" xfId="16854"/>
    <cellStyle name="Vírgula 7 6 3 4 2" xfId="16855"/>
    <cellStyle name="Vírgula 7 6 3 5" xfId="16856"/>
    <cellStyle name="Vírgula 7 6 3 5 2" xfId="16857"/>
    <cellStyle name="Vírgula 7 6 3 6" xfId="16858"/>
    <cellStyle name="Vírgula 7 6 4" xfId="16859"/>
    <cellStyle name="Vírgula 7 6 4 2" xfId="16860"/>
    <cellStyle name="Vírgula 7 6 4 2 2" xfId="16861"/>
    <cellStyle name="Vírgula 7 6 4 3" xfId="16862"/>
    <cellStyle name="Vírgula 7 6 4 3 2" xfId="16863"/>
    <cellStyle name="Vírgula 7 6 4 4" xfId="16864"/>
    <cellStyle name="Vírgula 7 6 4 4 2" xfId="16865"/>
    <cellStyle name="Vírgula 7 6 4 5" xfId="16866"/>
    <cellStyle name="Vírgula 7 6 5" xfId="16867"/>
    <cellStyle name="Vírgula 7 6 5 2" xfId="16868"/>
    <cellStyle name="Vírgula 7 6 5 2 2" xfId="16869"/>
    <cellStyle name="Vírgula 7 6 5 3" xfId="16870"/>
    <cellStyle name="Vírgula 7 6 5 3 2" xfId="16871"/>
    <cellStyle name="Vírgula 7 6 5 4" xfId="16872"/>
    <cellStyle name="Vírgula 7 6 5 4 2" xfId="16873"/>
    <cellStyle name="Vírgula 7 6 5 5" xfId="16874"/>
    <cellStyle name="Vírgula 7 6 6" xfId="16875"/>
    <cellStyle name="Vírgula 7 6 6 2" xfId="16876"/>
    <cellStyle name="Vírgula 7 6 6 2 2" xfId="16877"/>
    <cellStyle name="Vírgula 7 6 6 3" xfId="16878"/>
    <cellStyle name="Vírgula 7 6 6 3 2" xfId="16879"/>
    <cellStyle name="Vírgula 7 6 6 4" xfId="16880"/>
    <cellStyle name="Vírgula 7 6 7" xfId="16881"/>
    <cellStyle name="Vírgula 7 6 7 2" xfId="16882"/>
    <cellStyle name="Vírgula 7 6 8" xfId="16883"/>
    <cellStyle name="Vírgula 7 6 8 2" xfId="16884"/>
    <cellStyle name="Vírgula 7 6 9" xfId="16885"/>
    <cellStyle name="Vírgula 7 6 9 2" xfId="16886"/>
    <cellStyle name="Vírgula 7 7" xfId="7195"/>
    <cellStyle name="Vírgula 7 7 2" xfId="16887"/>
    <cellStyle name="Vírgula 7 7 2 2" xfId="16888"/>
    <cellStyle name="Vírgula 7 7 2 2 2" xfId="16889"/>
    <cellStyle name="Vírgula 7 7 2 2 2 2" xfId="16890"/>
    <cellStyle name="Vírgula 7 7 2 2 3" xfId="16891"/>
    <cellStyle name="Vírgula 7 7 2 2 3 2" xfId="16892"/>
    <cellStyle name="Vírgula 7 7 2 2 4" xfId="16893"/>
    <cellStyle name="Vírgula 7 7 2 2 4 2" xfId="16894"/>
    <cellStyle name="Vírgula 7 7 2 2 5" xfId="16895"/>
    <cellStyle name="Vírgula 7 7 2 3" xfId="16896"/>
    <cellStyle name="Vírgula 7 7 2 3 2" xfId="16897"/>
    <cellStyle name="Vírgula 7 7 2 4" xfId="16898"/>
    <cellStyle name="Vírgula 7 7 2 4 2" xfId="16899"/>
    <cellStyle name="Vírgula 7 7 2 5" xfId="16900"/>
    <cellStyle name="Vírgula 7 7 2 5 2" xfId="16901"/>
    <cellStyle name="Vírgula 7 7 2 6" xfId="16902"/>
    <cellStyle name="Vírgula 7 7 3" xfId="16903"/>
    <cellStyle name="Vírgula 7 7 3 2" xfId="16904"/>
    <cellStyle name="Vírgula 7 7 3 2 2" xfId="16905"/>
    <cellStyle name="Vírgula 7 7 3 3" xfId="16906"/>
    <cellStyle name="Vírgula 7 7 3 3 2" xfId="16907"/>
    <cellStyle name="Vírgula 7 7 3 4" xfId="16908"/>
    <cellStyle name="Vírgula 7 7 3 4 2" xfId="16909"/>
    <cellStyle name="Vírgula 7 7 3 5" xfId="16910"/>
    <cellStyle name="Vírgula 7 7 4" xfId="16911"/>
    <cellStyle name="Vírgula 7 7 4 2" xfId="16912"/>
    <cellStyle name="Vírgula 7 7 5" xfId="16913"/>
    <cellStyle name="Vírgula 7 7 5 2" xfId="16914"/>
    <cellStyle name="Vírgula 7 7 6" xfId="16915"/>
    <cellStyle name="Vírgula 7 7 6 2" xfId="16916"/>
    <cellStyle name="Vírgula 7 7 7" xfId="16917"/>
    <cellStyle name="Vírgula 7 8" xfId="7196"/>
    <cellStyle name="Vírgula 7 8 2" xfId="16918"/>
    <cellStyle name="Vírgula 7 8 2 2" xfId="16919"/>
    <cellStyle name="Vírgula 7 8 2 2 2" xfId="16920"/>
    <cellStyle name="Vírgula 7 8 2 2 2 2" xfId="16921"/>
    <cellStyle name="Vírgula 7 8 2 2 3" xfId="16922"/>
    <cellStyle name="Vírgula 7 8 2 2 3 2" xfId="16923"/>
    <cellStyle name="Vírgula 7 8 2 2 4" xfId="16924"/>
    <cellStyle name="Vírgula 7 8 2 2 4 2" xfId="16925"/>
    <cellStyle name="Vírgula 7 8 2 2 5" xfId="16926"/>
    <cellStyle name="Vírgula 7 8 2 3" xfId="16927"/>
    <cellStyle name="Vírgula 7 8 2 3 2" xfId="16928"/>
    <cellStyle name="Vírgula 7 8 2 4" xfId="16929"/>
    <cellStyle name="Vírgula 7 8 2 4 2" xfId="16930"/>
    <cellStyle name="Vírgula 7 8 2 5" xfId="16931"/>
    <cellStyle name="Vírgula 7 8 2 5 2" xfId="16932"/>
    <cellStyle name="Vírgula 7 8 2 6" xfId="16933"/>
    <cellStyle name="Vírgula 7 8 3" xfId="16934"/>
    <cellStyle name="Vírgula 7 8 3 2" xfId="16935"/>
    <cellStyle name="Vírgula 7 8 3 2 2" xfId="16936"/>
    <cellStyle name="Vírgula 7 8 3 3" xfId="16937"/>
    <cellStyle name="Vírgula 7 8 3 3 2" xfId="16938"/>
    <cellStyle name="Vírgula 7 8 3 4" xfId="16939"/>
    <cellStyle name="Vírgula 7 8 3 4 2" xfId="16940"/>
    <cellStyle name="Vírgula 7 8 3 5" xfId="16941"/>
    <cellStyle name="Vírgula 7 8 4" xfId="16942"/>
    <cellStyle name="Vírgula 7 8 4 2" xfId="16943"/>
    <cellStyle name="Vírgula 7 8 5" xfId="16944"/>
    <cellStyle name="Vírgula 7 8 5 2" xfId="16945"/>
    <cellStyle name="Vírgula 7 8 6" xfId="16946"/>
    <cellStyle name="Vírgula 7 8 6 2" xfId="16947"/>
    <cellStyle name="Vírgula 7 8 7" xfId="16948"/>
    <cellStyle name="Vírgula 7 9" xfId="7197"/>
    <cellStyle name="Vírgula 7 9 2" xfId="16949"/>
    <cellStyle name="Vírgula 7 9 2 2" xfId="16950"/>
    <cellStyle name="Vírgula 7 9 2 2 2" xfId="16951"/>
    <cellStyle name="Vírgula 7 9 2 2 2 2" xfId="16952"/>
    <cellStyle name="Vírgula 7 9 2 2 3" xfId="16953"/>
    <cellStyle name="Vírgula 7 9 2 2 3 2" xfId="16954"/>
    <cellStyle name="Vírgula 7 9 2 2 4" xfId="16955"/>
    <cellStyle name="Vírgula 7 9 2 2 4 2" xfId="16956"/>
    <cellStyle name="Vírgula 7 9 2 2 5" xfId="16957"/>
    <cellStyle name="Vírgula 7 9 2 3" xfId="16958"/>
    <cellStyle name="Vírgula 7 9 2 3 2" xfId="16959"/>
    <cellStyle name="Vírgula 7 9 2 4" xfId="16960"/>
    <cellStyle name="Vírgula 7 9 2 4 2" xfId="16961"/>
    <cellStyle name="Vírgula 7 9 2 5" xfId="16962"/>
    <cellStyle name="Vírgula 7 9 2 5 2" xfId="16963"/>
    <cellStyle name="Vírgula 7 9 2 6" xfId="16964"/>
    <cellStyle name="Vírgula 7 9 3" xfId="16965"/>
    <cellStyle name="Vírgula 7 9 3 2" xfId="16966"/>
    <cellStyle name="Vírgula 7 9 3 2 2" xfId="16967"/>
    <cellStyle name="Vírgula 7 9 3 3" xfId="16968"/>
    <cellStyle name="Vírgula 7 9 3 3 2" xfId="16969"/>
    <cellStyle name="Vírgula 7 9 3 4" xfId="16970"/>
    <cellStyle name="Vírgula 7 9 3 4 2" xfId="16971"/>
    <cellStyle name="Vírgula 7 9 3 5" xfId="16972"/>
    <cellStyle name="Vírgula 7 9 4" xfId="16973"/>
    <cellStyle name="Vírgula 7 9 4 2" xfId="16974"/>
    <cellStyle name="Vírgula 7 9 5" xfId="16975"/>
    <cellStyle name="Vírgula 7 9 5 2" xfId="16976"/>
    <cellStyle name="Vírgula 7 9 6" xfId="16977"/>
    <cellStyle name="Vírgula 7 9 6 2" xfId="16978"/>
    <cellStyle name="Vírgula 7 9 7" xfId="16979"/>
    <cellStyle name="Vírgula 8" xfId="7198"/>
    <cellStyle name="Vírgula 8 10" xfId="7199"/>
    <cellStyle name="Vírgula 8 10 2" xfId="16980"/>
    <cellStyle name="Vírgula 8 10 2 2" xfId="16981"/>
    <cellStyle name="Vírgula 8 10 3" xfId="16982"/>
    <cellStyle name="Vírgula 8 10 3 2" xfId="16983"/>
    <cellStyle name="Vírgula 8 10 4" xfId="16984"/>
    <cellStyle name="Vírgula 8 10 4 2" xfId="16985"/>
    <cellStyle name="Vírgula 8 10 5" xfId="16986"/>
    <cellStyle name="Vírgula 8 11" xfId="16987"/>
    <cellStyle name="Vírgula 8 11 2" xfId="16988"/>
    <cellStyle name="Vírgula 8 11 2 2" xfId="16989"/>
    <cellStyle name="Vírgula 8 11 3" xfId="16990"/>
    <cellStyle name="Vírgula 8 11 3 2" xfId="16991"/>
    <cellStyle name="Vírgula 8 11 4" xfId="16992"/>
    <cellStyle name="Vírgula 8 11 4 2" xfId="16993"/>
    <cellStyle name="Vírgula 8 11 5" xfId="16994"/>
    <cellStyle name="Vírgula 8 12" xfId="16995"/>
    <cellStyle name="Vírgula 8 12 2" xfId="16996"/>
    <cellStyle name="Vírgula 8 12 2 2" xfId="16997"/>
    <cellStyle name="Vírgula 8 12 3" xfId="16998"/>
    <cellStyle name="Vírgula 8 12 3 2" xfId="16999"/>
    <cellStyle name="Vírgula 8 12 4" xfId="17000"/>
    <cellStyle name="Vírgula 8 12 4 2" xfId="17001"/>
    <cellStyle name="Vírgula 8 12 5" xfId="17002"/>
    <cellStyle name="Vírgula 8 13" xfId="17003"/>
    <cellStyle name="Vírgula 8 13 2" xfId="17004"/>
    <cellStyle name="Vírgula 8 13 2 2" xfId="17005"/>
    <cellStyle name="Vírgula 8 13 3" xfId="17006"/>
    <cellStyle name="Vírgula 8 13 3 2" xfId="17007"/>
    <cellStyle name="Vírgula 8 13 4" xfId="17008"/>
    <cellStyle name="Vírgula 8 14" xfId="17009"/>
    <cellStyle name="Vírgula 8 14 2" xfId="17010"/>
    <cellStyle name="Vírgula 8 14 2 2" xfId="17011"/>
    <cellStyle name="Vírgula 8 14 3" xfId="17012"/>
    <cellStyle name="Vírgula 8 15" xfId="17013"/>
    <cellStyle name="Vírgula 8 15 2" xfId="17014"/>
    <cellStyle name="Vírgula 8 16" xfId="17015"/>
    <cellStyle name="Vírgula 8 16 2" xfId="17016"/>
    <cellStyle name="Vírgula 8 17" xfId="17017"/>
    <cellStyle name="Vírgula 8 2" xfId="7200"/>
    <cellStyle name="Vírgula 8 2 10" xfId="17018"/>
    <cellStyle name="Vírgula 8 2 10 2" xfId="17019"/>
    <cellStyle name="Vírgula 8 2 10 2 2" xfId="17020"/>
    <cellStyle name="Vírgula 8 2 10 3" xfId="17021"/>
    <cellStyle name="Vírgula 8 2 10 3 2" xfId="17022"/>
    <cellStyle name="Vírgula 8 2 10 4" xfId="17023"/>
    <cellStyle name="Vírgula 8 2 10 4 2" xfId="17024"/>
    <cellStyle name="Vírgula 8 2 10 5" xfId="17025"/>
    <cellStyle name="Vírgula 8 2 11" xfId="17026"/>
    <cellStyle name="Vírgula 8 2 11 2" xfId="17027"/>
    <cellStyle name="Vírgula 8 2 11 2 2" xfId="17028"/>
    <cellStyle name="Vírgula 8 2 11 3" xfId="17029"/>
    <cellStyle name="Vírgula 8 2 11 3 2" xfId="17030"/>
    <cellStyle name="Vírgula 8 2 11 4" xfId="17031"/>
    <cellStyle name="Vírgula 8 2 12" xfId="17032"/>
    <cellStyle name="Vírgula 8 2 12 2" xfId="17033"/>
    <cellStyle name="Vírgula 8 2 12 2 2" xfId="17034"/>
    <cellStyle name="Vírgula 8 2 12 3" xfId="17035"/>
    <cellStyle name="Vírgula 8 2 13" xfId="17036"/>
    <cellStyle name="Vírgula 8 2 13 2" xfId="17037"/>
    <cellStyle name="Vírgula 8 2 14" xfId="17038"/>
    <cellStyle name="Vírgula 8 2 14 2" xfId="17039"/>
    <cellStyle name="Vírgula 8 2 15" xfId="17040"/>
    <cellStyle name="Vírgula 8 2 2" xfId="7201"/>
    <cellStyle name="Vírgula 8 2 2 10" xfId="17041"/>
    <cellStyle name="Vírgula 8 2 2 2" xfId="7202"/>
    <cellStyle name="Vírgula 8 2 2 2 2" xfId="7203"/>
    <cellStyle name="Vírgula 8 2 2 2 2 2" xfId="17042"/>
    <cellStyle name="Vírgula 8 2 2 2 2 2 2" xfId="17043"/>
    <cellStyle name="Vírgula 8 2 2 2 2 2 2 2" xfId="17044"/>
    <cellStyle name="Vírgula 8 2 2 2 2 2 3" xfId="17045"/>
    <cellStyle name="Vírgula 8 2 2 2 2 2 3 2" xfId="17046"/>
    <cellStyle name="Vírgula 8 2 2 2 2 2 4" xfId="17047"/>
    <cellStyle name="Vírgula 8 2 2 2 2 2 4 2" xfId="17048"/>
    <cellStyle name="Vírgula 8 2 2 2 2 2 5" xfId="17049"/>
    <cellStyle name="Vírgula 8 2 2 2 2 3" xfId="17050"/>
    <cellStyle name="Vírgula 8 2 2 2 2 3 2" xfId="17051"/>
    <cellStyle name="Vírgula 8 2 2 2 2 4" xfId="17052"/>
    <cellStyle name="Vírgula 8 2 2 2 2 4 2" xfId="17053"/>
    <cellStyle name="Vírgula 8 2 2 2 2 5" xfId="17054"/>
    <cellStyle name="Vírgula 8 2 2 2 2 5 2" xfId="17055"/>
    <cellStyle name="Vírgula 8 2 2 2 2 6" xfId="17056"/>
    <cellStyle name="Vírgula 8 2 2 2 3" xfId="7204"/>
    <cellStyle name="Vírgula 8 2 2 2 3 2" xfId="17057"/>
    <cellStyle name="Vírgula 8 2 2 2 3 2 2" xfId="17058"/>
    <cellStyle name="Vírgula 8 2 2 2 3 3" xfId="17059"/>
    <cellStyle name="Vírgula 8 2 2 2 3 3 2" xfId="17060"/>
    <cellStyle name="Vírgula 8 2 2 2 3 4" xfId="17061"/>
    <cellStyle name="Vírgula 8 2 2 2 3 4 2" xfId="17062"/>
    <cellStyle name="Vírgula 8 2 2 2 3 5" xfId="17063"/>
    <cellStyle name="Vírgula 8 2 2 2 4" xfId="17064"/>
    <cellStyle name="Vírgula 8 2 2 2 4 2" xfId="17065"/>
    <cellStyle name="Vírgula 8 2 2 2 5" xfId="17066"/>
    <cellStyle name="Vírgula 8 2 2 2 5 2" xfId="17067"/>
    <cellStyle name="Vírgula 8 2 2 2 6" xfId="17068"/>
    <cellStyle name="Vírgula 8 2 2 2 6 2" xfId="17069"/>
    <cellStyle name="Vírgula 8 2 2 2 7" xfId="17070"/>
    <cellStyle name="Vírgula 8 2 2 3" xfId="7205"/>
    <cellStyle name="Vírgula 8 2 2 3 2" xfId="7206"/>
    <cellStyle name="Vírgula 8 2 2 3 2 2" xfId="17071"/>
    <cellStyle name="Vírgula 8 2 2 3 2 2 2" xfId="17072"/>
    <cellStyle name="Vírgula 8 2 2 3 2 3" xfId="17073"/>
    <cellStyle name="Vírgula 8 2 2 3 2 3 2" xfId="17074"/>
    <cellStyle name="Vírgula 8 2 2 3 2 4" xfId="17075"/>
    <cellStyle name="Vírgula 8 2 2 3 2 4 2" xfId="17076"/>
    <cellStyle name="Vírgula 8 2 2 3 2 5" xfId="17077"/>
    <cellStyle name="Vírgula 8 2 2 3 3" xfId="7207"/>
    <cellStyle name="Vírgula 8 2 2 3 3 2" xfId="17078"/>
    <cellStyle name="Vírgula 8 2 2 3 4" xfId="17079"/>
    <cellStyle name="Vírgula 8 2 2 3 4 2" xfId="17080"/>
    <cellStyle name="Vírgula 8 2 2 3 5" xfId="17081"/>
    <cellStyle name="Vírgula 8 2 2 3 5 2" xfId="17082"/>
    <cellStyle name="Vírgula 8 2 2 3 6" xfId="17083"/>
    <cellStyle name="Vírgula 8 2 2 4" xfId="7208"/>
    <cellStyle name="Vírgula 8 2 2 4 2" xfId="17084"/>
    <cellStyle name="Vírgula 8 2 2 4 2 2" xfId="17085"/>
    <cellStyle name="Vírgula 8 2 2 4 3" xfId="17086"/>
    <cellStyle name="Vírgula 8 2 2 4 3 2" xfId="17087"/>
    <cellStyle name="Vírgula 8 2 2 4 4" xfId="17088"/>
    <cellStyle name="Vírgula 8 2 2 4 4 2" xfId="17089"/>
    <cellStyle name="Vírgula 8 2 2 4 5" xfId="17090"/>
    <cellStyle name="Vírgula 8 2 2 5" xfId="7209"/>
    <cellStyle name="Vírgula 8 2 2 5 2" xfId="17091"/>
    <cellStyle name="Vírgula 8 2 2 5 2 2" xfId="17092"/>
    <cellStyle name="Vírgula 8 2 2 5 3" xfId="17093"/>
    <cellStyle name="Vírgula 8 2 2 5 3 2" xfId="17094"/>
    <cellStyle name="Vírgula 8 2 2 5 4" xfId="17095"/>
    <cellStyle name="Vírgula 8 2 2 5 4 2" xfId="17096"/>
    <cellStyle name="Vírgula 8 2 2 5 5" xfId="17097"/>
    <cellStyle name="Vírgula 8 2 2 6" xfId="7210"/>
    <cellStyle name="Vírgula 8 2 2 6 2" xfId="17098"/>
    <cellStyle name="Vírgula 8 2 2 6 2 2" xfId="17099"/>
    <cellStyle name="Vírgula 8 2 2 6 3" xfId="17100"/>
    <cellStyle name="Vírgula 8 2 2 6 3 2" xfId="17101"/>
    <cellStyle name="Vírgula 8 2 2 6 4" xfId="17102"/>
    <cellStyle name="Vírgula 8 2 2 7" xfId="17103"/>
    <cellStyle name="Vírgula 8 2 2 7 2" xfId="17104"/>
    <cellStyle name="Vírgula 8 2 2 8" xfId="17105"/>
    <cellStyle name="Vírgula 8 2 2 8 2" xfId="17106"/>
    <cellStyle name="Vírgula 8 2 2 9" xfId="17107"/>
    <cellStyle name="Vírgula 8 2 2 9 2" xfId="17108"/>
    <cellStyle name="Vírgula 8 2 3" xfId="7211"/>
    <cellStyle name="Vírgula 8 2 3 10" xfId="17109"/>
    <cellStyle name="Vírgula 8 2 3 2" xfId="7212"/>
    <cellStyle name="Vírgula 8 2 3 2 2" xfId="7213"/>
    <cellStyle name="Vírgula 8 2 3 2 2 2" xfId="17110"/>
    <cellStyle name="Vírgula 8 2 3 2 2 2 2" xfId="17111"/>
    <cellStyle name="Vírgula 8 2 3 2 2 2 2 2" xfId="17112"/>
    <cellStyle name="Vírgula 8 2 3 2 2 2 3" xfId="17113"/>
    <cellStyle name="Vírgula 8 2 3 2 2 2 3 2" xfId="17114"/>
    <cellStyle name="Vírgula 8 2 3 2 2 2 4" xfId="17115"/>
    <cellStyle name="Vírgula 8 2 3 2 2 2 4 2" xfId="17116"/>
    <cellStyle name="Vírgula 8 2 3 2 2 2 5" xfId="17117"/>
    <cellStyle name="Vírgula 8 2 3 2 2 3" xfId="17118"/>
    <cellStyle name="Vírgula 8 2 3 2 2 3 2" xfId="17119"/>
    <cellStyle name="Vírgula 8 2 3 2 2 4" xfId="17120"/>
    <cellStyle name="Vírgula 8 2 3 2 2 4 2" xfId="17121"/>
    <cellStyle name="Vírgula 8 2 3 2 2 5" xfId="17122"/>
    <cellStyle name="Vírgula 8 2 3 2 2 5 2" xfId="17123"/>
    <cellStyle name="Vírgula 8 2 3 2 2 6" xfId="17124"/>
    <cellStyle name="Vírgula 8 2 3 2 3" xfId="7214"/>
    <cellStyle name="Vírgula 8 2 3 2 3 2" xfId="17125"/>
    <cellStyle name="Vírgula 8 2 3 2 3 2 2" xfId="17126"/>
    <cellStyle name="Vírgula 8 2 3 2 3 3" xfId="17127"/>
    <cellStyle name="Vírgula 8 2 3 2 3 3 2" xfId="17128"/>
    <cellStyle name="Vírgula 8 2 3 2 3 4" xfId="17129"/>
    <cellStyle name="Vírgula 8 2 3 2 3 4 2" xfId="17130"/>
    <cellStyle name="Vírgula 8 2 3 2 3 5" xfId="17131"/>
    <cellStyle name="Vírgula 8 2 3 2 4" xfId="17132"/>
    <cellStyle name="Vírgula 8 2 3 2 4 2" xfId="17133"/>
    <cellStyle name="Vírgula 8 2 3 2 5" xfId="17134"/>
    <cellStyle name="Vírgula 8 2 3 2 5 2" xfId="17135"/>
    <cellStyle name="Vírgula 8 2 3 2 6" xfId="17136"/>
    <cellStyle name="Vírgula 8 2 3 2 6 2" xfId="17137"/>
    <cellStyle name="Vírgula 8 2 3 2 7" xfId="17138"/>
    <cellStyle name="Vírgula 8 2 3 3" xfId="7215"/>
    <cellStyle name="Vírgula 8 2 3 3 2" xfId="17139"/>
    <cellStyle name="Vírgula 8 2 3 3 2 2" xfId="17140"/>
    <cellStyle name="Vírgula 8 2 3 3 2 2 2" xfId="17141"/>
    <cellStyle name="Vírgula 8 2 3 3 2 3" xfId="17142"/>
    <cellStyle name="Vírgula 8 2 3 3 2 3 2" xfId="17143"/>
    <cellStyle name="Vírgula 8 2 3 3 2 4" xfId="17144"/>
    <cellStyle name="Vírgula 8 2 3 3 2 4 2" xfId="17145"/>
    <cellStyle name="Vírgula 8 2 3 3 2 5" xfId="17146"/>
    <cellStyle name="Vírgula 8 2 3 3 3" xfId="17147"/>
    <cellStyle name="Vírgula 8 2 3 3 3 2" xfId="17148"/>
    <cellStyle name="Vírgula 8 2 3 3 4" xfId="17149"/>
    <cellStyle name="Vírgula 8 2 3 3 4 2" xfId="17150"/>
    <cellStyle name="Vírgula 8 2 3 3 5" xfId="17151"/>
    <cellStyle name="Vírgula 8 2 3 3 5 2" xfId="17152"/>
    <cellStyle name="Vírgula 8 2 3 3 6" xfId="17153"/>
    <cellStyle name="Vírgula 8 2 3 4" xfId="7216"/>
    <cellStyle name="Vírgula 8 2 3 4 2" xfId="17154"/>
    <cellStyle name="Vírgula 8 2 3 4 2 2" xfId="17155"/>
    <cellStyle name="Vírgula 8 2 3 4 3" xfId="17156"/>
    <cellStyle name="Vírgula 8 2 3 4 3 2" xfId="17157"/>
    <cellStyle name="Vírgula 8 2 3 4 4" xfId="17158"/>
    <cellStyle name="Vírgula 8 2 3 4 4 2" xfId="17159"/>
    <cellStyle name="Vírgula 8 2 3 4 5" xfId="17160"/>
    <cellStyle name="Vírgula 8 2 3 5" xfId="17161"/>
    <cellStyle name="Vírgula 8 2 3 5 2" xfId="17162"/>
    <cellStyle name="Vírgula 8 2 3 5 2 2" xfId="17163"/>
    <cellStyle name="Vírgula 8 2 3 5 3" xfId="17164"/>
    <cellStyle name="Vírgula 8 2 3 5 3 2" xfId="17165"/>
    <cellStyle name="Vírgula 8 2 3 5 4" xfId="17166"/>
    <cellStyle name="Vírgula 8 2 3 5 4 2" xfId="17167"/>
    <cellStyle name="Vírgula 8 2 3 5 5" xfId="17168"/>
    <cellStyle name="Vírgula 8 2 3 6" xfId="17169"/>
    <cellStyle name="Vírgula 8 2 3 6 2" xfId="17170"/>
    <cellStyle name="Vírgula 8 2 3 6 2 2" xfId="17171"/>
    <cellStyle name="Vírgula 8 2 3 6 3" xfId="17172"/>
    <cellStyle name="Vírgula 8 2 3 6 3 2" xfId="17173"/>
    <cellStyle name="Vírgula 8 2 3 6 4" xfId="17174"/>
    <cellStyle name="Vírgula 8 2 3 7" xfId="17175"/>
    <cellStyle name="Vírgula 8 2 3 7 2" xfId="17176"/>
    <cellStyle name="Vírgula 8 2 3 8" xfId="17177"/>
    <cellStyle name="Vírgula 8 2 3 8 2" xfId="17178"/>
    <cellStyle name="Vírgula 8 2 3 9" xfId="17179"/>
    <cellStyle name="Vírgula 8 2 3 9 2" xfId="17180"/>
    <cellStyle name="Vírgula 8 2 4" xfId="7217"/>
    <cellStyle name="Vírgula 8 2 4 2" xfId="7218"/>
    <cellStyle name="Vírgula 8 2 4 2 2" xfId="17181"/>
    <cellStyle name="Vírgula 8 2 4 2 2 2" xfId="17182"/>
    <cellStyle name="Vírgula 8 2 4 2 2 2 2" xfId="17183"/>
    <cellStyle name="Vírgula 8 2 4 2 2 3" xfId="17184"/>
    <cellStyle name="Vírgula 8 2 4 2 2 3 2" xfId="17185"/>
    <cellStyle name="Vírgula 8 2 4 2 2 4" xfId="17186"/>
    <cellStyle name="Vírgula 8 2 4 2 2 4 2" xfId="17187"/>
    <cellStyle name="Vírgula 8 2 4 2 2 5" xfId="17188"/>
    <cellStyle name="Vírgula 8 2 4 2 3" xfId="17189"/>
    <cellStyle name="Vírgula 8 2 4 2 3 2" xfId="17190"/>
    <cellStyle name="Vírgula 8 2 4 2 4" xfId="17191"/>
    <cellStyle name="Vírgula 8 2 4 2 4 2" xfId="17192"/>
    <cellStyle name="Vírgula 8 2 4 2 5" xfId="17193"/>
    <cellStyle name="Vírgula 8 2 4 2 5 2" xfId="17194"/>
    <cellStyle name="Vírgula 8 2 4 2 6" xfId="17195"/>
    <cellStyle name="Vírgula 8 2 4 3" xfId="7219"/>
    <cellStyle name="Vírgula 8 2 4 3 2" xfId="17196"/>
    <cellStyle name="Vírgula 8 2 4 3 2 2" xfId="17197"/>
    <cellStyle name="Vírgula 8 2 4 3 3" xfId="17198"/>
    <cellStyle name="Vírgula 8 2 4 3 3 2" xfId="17199"/>
    <cellStyle name="Vírgula 8 2 4 3 4" xfId="17200"/>
    <cellStyle name="Vírgula 8 2 4 3 4 2" xfId="17201"/>
    <cellStyle name="Vírgula 8 2 4 3 5" xfId="17202"/>
    <cellStyle name="Vírgula 8 2 4 4" xfId="17203"/>
    <cellStyle name="Vírgula 8 2 4 4 2" xfId="17204"/>
    <cellStyle name="Vírgula 8 2 4 5" xfId="17205"/>
    <cellStyle name="Vírgula 8 2 4 5 2" xfId="17206"/>
    <cellStyle name="Vírgula 8 2 4 6" xfId="17207"/>
    <cellStyle name="Vírgula 8 2 4 6 2" xfId="17208"/>
    <cellStyle name="Vírgula 8 2 4 7" xfId="17209"/>
    <cellStyle name="Vírgula 8 2 5" xfId="7220"/>
    <cellStyle name="Vírgula 8 2 5 2" xfId="7221"/>
    <cellStyle name="Vírgula 8 2 5 2 2" xfId="17210"/>
    <cellStyle name="Vírgula 8 2 5 2 2 2" xfId="17211"/>
    <cellStyle name="Vírgula 8 2 5 2 2 2 2" xfId="17212"/>
    <cellStyle name="Vírgula 8 2 5 2 2 3" xfId="17213"/>
    <cellStyle name="Vírgula 8 2 5 2 2 3 2" xfId="17214"/>
    <cellStyle name="Vírgula 8 2 5 2 2 4" xfId="17215"/>
    <cellStyle name="Vírgula 8 2 5 2 2 4 2" xfId="17216"/>
    <cellStyle name="Vírgula 8 2 5 2 2 5" xfId="17217"/>
    <cellStyle name="Vírgula 8 2 5 2 3" xfId="17218"/>
    <cellStyle name="Vírgula 8 2 5 2 3 2" xfId="17219"/>
    <cellStyle name="Vírgula 8 2 5 2 4" xfId="17220"/>
    <cellStyle name="Vírgula 8 2 5 2 4 2" xfId="17221"/>
    <cellStyle name="Vírgula 8 2 5 2 5" xfId="17222"/>
    <cellStyle name="Vírgula 8 2 5 2 5 2" xfId="17223"/>
    <cellStyle name="Vírgula 8 2 5 2 6" xfId="17224"/>
    <cellStyle name="Vírgula 8 2 5 3" xfId="7222"/>
    <cellStyle name="Vírgula 8 2 5 3 2" xfId="17225"/>
    <cellStyle name="Vírgula 8 2 5 3 2 2" xfId="17226"/>
    <cellStyle name="Vírgula 8 2 5 3 3" xfId="17227"/>
    <cellStyle name="Vírgula 8 2 5 3 3 2" xfId="17228"/>
    <cellStyle name="Vírgula 8 2 5 3 4" xfId="17229"/>
    <cellStyle name="Vírgula 8 2 5 3 4 2" xfId="17230"/>
    <cellStyle name="Vírgula 8 2 5 3 5" xfId="17231"/>
    <cellStyle name="Vírgula 8 2 5 4" xfId="17232"/>
    <cellStyle name="Vírgula 8 2 5 4 2" xfId="17233"/>
    <cellStyle name="Vírgula 8 2 5 5" xfId="17234"/>
    <cellStyle name="Vírgula 8 2 5 5 2" xfId="17235"/>
    <cellStyle name="Vírgula 8 2 5 6" xfId="17236"/>
    <cellStyle name="Vírgula 8 2 5 6 2" xfId="17237"/>
    <cellStyle name="Vírgula 8 2 5 7" xfId="17238"/>
    <cellStyle name="Vírgula 8 2 6" xfId="7223"/>
    <cellStyle name="Vírgula 8 2 6 2" xfId="17239"/>
    <cellStyle name="Vírgula 8 2 6 2 2" xfId="17240"/>
    <cellStyle name="Vírgula 8 2 6 2 2 2" xfId="17241"/>
    <cellStyle name="Vírgula 8 2 6 2 2 2 2" xfId="17242"/>
    <cellStyle name="Vírgula 8 2 6 2 2 3" xfId="17243"/>
    <cellStyle name="Vírgula 8 2 6 2 2 3 2" xfId="17244"/>
    <cellStyle name="Vírgula 8 2 6 2 2 4" xfId="17245"/>
    <cellStyle name="Vírgula 8 2 6 2 2 4 2" xfId="17246"/>
    <cellStyle name="Vírgula 8 2 6 2 2 5" xfId="17247"/>
    <cellStyle name="Vírgula 8 2 6 2 3" xfId="17248"/>
    <cellStyle name="Vírgula 8 2 6 2 3 2" xfId="17249"/>
    <cellStyle name="Vírgula 8 2 6 2 4" xfId="17250"/>
    <cellStyle name="Vírgula 8 2 6 2 4 2" xfId="17251"/>
    <cellStyle name="Vírgula 8 2 6 2 5" xfId="17252"/>
    <cellStyle name="Vírgula 8 2 6 2 5 2" xfId="17253"/>
    <cellStyle name="Vírgula 8 2 6 2 6" xfId="17254"/>
    <cellStyle name="Vírgula 8 2 6 3" xfId="17255"/>
    <cellStyle name="Vírgula 8 2 6 3 2" xfId="17256"/>
    <cellStyle name="Vírgula 8 2 6 3 2 2" xfId="17257"/>
    <cellStyle name="Vírgula 8 2 6 3 3" xfId="17258"/>
    <cellStyle name="Vírgula 8 2 6 3 3 2" xfId="17259"/>
    <cellStyle name="Vírgula 8 2 6 3 4" xfId="17260"/>
    <cellStyle name="Vírgula 8 2 6 3 4 2" xfId="17261"/>
    <cellStyle name="Vírgula 8 2 6 3 5" xfId="17262"/>
    <cellStyle name="Vírgula 8 2 6 4" xfId="17263"/>
    <cellStyle name="Vírgula 8 2 6 4 2" xfId="17264"/>
    <cellStyle name="Vírgula 8 2 6 5" xfId="17265"/>
    <cellStyle name="Vírgula 8 2 6 5 2" xfId="17266"/>
    <cellStyle name="Vírgula 8 2 6 6" xfId="17267"/>
    <cellStyle name="Vírgula 8 2 6 6 2" xfId="17268"/>
    <cellStyle name="Vírgula 8 2 6 7" xfId="17269"/>
    <cellStyle name="Vírgula 8 2 7" xfId="7224"/>
    <cellStyle name="Vírgula 8 2 7 2" xfId="17270"/>
    <cellStyle name="Vírgula 8 2 7 2 2" xfId="17271"/>
    <cellStyle name="Vírgula 8 2 7 2 2 2" xfId="17272"/>
    <cellStyle name="Vírgula 8 2 7 2 3" xfId="17273"/>
    <cellStyle name="Vírgula 8 2 7 2 3 2" xfId="17274"/>
    <cellStyle name="Vírgula 8 2 7 2 4" xfId="17275"/>
    <cellStyle name="Vírgula 8 2 7 2 4 2" xfId="17276"/>
    <cellStyle name="Vírgula 8 2 7 2 5" xfId="17277"/>
    <cellStyle name="Vírgula 8 2 7 3" xfId="17278"/>
    <cellStyle name="Vírgula 8 2 7 3 2" xfId="17279"/>
    <cellStyle name="Vírgula 8 2 7 4" xfId="17280"/>
    <cellStyle name="Vírgula 8 2 7 4 2" xfId="17281"/>
    <cellStyle name="Vírgula 8 2 7 5" xfId="17282"/>
    <cellStyle name="Vírgula 8 2 7 5 2" xfId="17283"/>
    <cellStyle name="Vírgula 8 2 7 6" xfId="17284"/>
    <cellStyle name="Vírgula 8 2 8" xfId="7225"/>
    <cellStyle name="Vírgula 8 2 8 2" xfId="17285"/>
    <cellStyle name="Vírgula 8 2 8 2 2" xfId="17286"/>
    <cellStyle name="Vírgula 8 2 8 3" xfId="17287"/>
    <cellStyle name="Vírgula 8 2 8 3 2" xfId="17288"/>
    <cellStyle name="Vírgula 8 2 8 4" xfId="17289"/>
    <cellStyle name="Vírgula 8 2 8 4 2" xfId="17290"/>
    <cellStyle name="Vírgula 8 2 8 5" xfId="17291"/>
    <cellStyle name="Vírgula 8 2 9" xfId="7226"/>
    <cellStyle name="Vírgula 8 2 9 2" xfId="17292"/>
    <cellStyle name="Vírgula 8 2 9 2 2" xfId="17293"/>
    <cellStyle name="Vírgula 8 2 9 3" xfId="17294"/>
    <cellStyle name="Vírgula 8 2 9 3 2" xfId="17295"/>
    <cellStyle name="Vírgula 8 2 9 4" xfId="17296"/>
    <cellStyle name="Vírgula 8 2 9 4 2" xfId="17297"/>
    <cellStyle name="Vírgula 8 2 9 5" xfId="17298"/>
    <cellStyle name="Vírgula 8 3" xfId="7227"/>
    <cellStyle name="Vírgula 8 3 10" xfId="17299"/>
    <cellStyle name="Vírgula 8 3 10 2" xfId="17300"/>
    <cellStyle name="Vírgula 8 3 10 2 2" xfId="17301"/>
    <cellStyle name="Vírgula 8 3 10 3" xfId="17302"/>
    <cellStyle name="Vírgula 8 3 10 3 2" xfId="17303"/>
    <cellStyle name="Vírgula 8 3 10 4" xfId="17304"/>
    <cellStyle name="Vírgula 8 3 10 4 2" xfId="17305"/>
    <cellStyle name="Vírgula 8 3 10 5" xfId="17306"/>
    <cellStyle name="Vírgula 8 3 11" xfId="17307"/>
    <cellStyle name="Vírgula 8 3 11 2" xfId="17308"/>
    <cellStyle name="Vírgula 8 3 11 2 2" xfId="17309"/>
    <cellStyle name="Vírgula 8 3 11 3" xfId="17310"/>
    <cellStyle name="Vírgula 8 3 11 3 2" xfId="17311"/>
    <cellStyle name="Vírgula 8 3 11 4" xfId="17312"/>
    <cellStyle name="Vírgula 8 3 12" xfId="17313"/>
    <cellStyle name="Vírgula 8 3 12 2" xfId="17314"/>
    <cellStyle name="Vírgula 8 3 12 2 2" xfId="17315"/>
    <cellStyle name="Vírgula 8 3 12 3" xfId="17316"/>
    <cellStyle name="Vírgula 8 3 13" xfId="17317"/>
    <cellStyle name="Vírgula 8 3 13 2" xfId="17318"/>
    <cellStyle name="Vírgula 8 3 14" xfId="17319"/>
    <cellStyle name="Vírgula 8 3 14 2" xfId="17320"/>
    <cellStyle name="Vírgula 8 3 15" xfId="17321"/>
    <cellStyle name="Vírgula 8 3 2" xfId="7228"/>
    <cellStyle name="Vírgula 8 3 2 10" xfId="17322"/>
    <cellStyle name="Vírgula 8 3 2 2" xfId="7229"/>
    <cellStyle name="Vírgula 8 3 2 2 2" xfId="17323"/>
    <cellStyle name="Vírgula 8 3 2 2 2 2" xfId="17324"/>
    <cellStyle name="Vírgula 8 3 2 2 2 2 2" xfId="17325"/>
    <cellStyle name="Vírgula 8 3 2 2 2 2 2 2" xfId="17326"/>
    <cellStyle name="Vírgula 8 3 2 2 2 2 3" xfId="17327"/>
    <cellStyle name="Vírgula 8 3 2 2 2 2 3 2" xfId="17328"/>
    <cellStyle name="Vírgula 8 3 2 2 2 2 4" xfId="17329"/>
    <cellStyle name="Vírgula 8 3 2 2 2 2 4 2" xfId="17330"/>
    <cellStyle name="Vírgula 8 3 2 2 2 2 5" xfId="17331"/>
    <cellStyle name="Vírgula 8 3 2 2 2 3" xfId="17332"/>
    <cellStyle name="Vírgula 8 3 2 2 2 3 2" xfId="17333"/>
    <cellStyle name="Vírgula 8 3 2 2 2 4" xfId="17334"/>
    <cellStyle name="Vírgula 8 3 2 2 2 4 2" xfId="17335"/>
    <cellStyle name="Vírgula 8 3 2 2 2 5" xfId="17336"/>
    <cellStyle name="Vírgula 8 3 2 2 2 5 2" xfId="17337"/>
    <cellStyle name="Vírgula 8 3 2 2 2 6" xfId="17338"/>
    <cellStyle name="Vírgula 8 3 2 2 3" xfId="17339"/>
    <cellStyle name="Vírgula 8 3 2 2 3 2" xfId="17340"/>
    <cellStyle name="Vírgula 8 3 2 2 3 2 2" xfId="17341"/>
    <cellStyle name="Vírgula 8 3 2 2 3 3" xfId="17342"/>
    <cellStyle name="Vírgula 8 3 2 2 3 3 2" xfId="17343"/>
    <cellStyle name="Vírgula 8 3 2 2 3 4" xfId="17344"/>
    <cellStyle name="Vírgula 8 3 2 2 3 4 2" xfId="17345"/>
    <cellStyle name="Vírgula 8 3 2 2 3 5" xfId="17346"/>
    <cellStyle name="Vírgula 8 3 2 2 4" xfId="17347"/>
    <cellStyle name="Vírgula 8 3 2 2 4 2" xfId="17348"/>
    <cellStyle name="Vírgula 8 3 2 2 5" xfId="17349"/>
    <cellStyle name="Vírgula 8 3 2 2 5 2" xfId="17350"/>
    <cellStyle name="Vírgula 8 3 2 2 6" xfId="17351"/>
    <cellStyle name="Vírgula 8 3 2 2 6 2" xfId="17352"/>
    <cellStyle name="Vírgula 8 3 2 2 7" xfId="17353"/>
    <cellStyle name="Vírgula 8 3 2 3" xfId="7230"/>
    <cellStyle name="Vírgula 8 3 2 3 2" xfId="17354"/>
    <cellStyle name="Vírgula 8 3 2 3 2 2" xfId="17355"/>
    <cellStyle name="Vírgula 8 3 2 3 2 2 2" xfId="17356"/>
    <cellStyle name="Vírgula 8 3 2 3 2 3" xfId="17357"/>
    <cellStyle name="Vírgula 8 3 2 3 2 3 2" xfId="17358"/>
    <cellStyle name="Vírgula 8 3 2 3 2 4" xfId="17359"/>
    <cellStyle name="Vírgula 8 3 2 3 2 4 2" xfId="17360"/>
    <cellStyle name="Vírgula 8 3 2 3 2 5" xfId="17361"/>
    <cellStyle name="Vírgula 8 3 2 3 3" xfId="17362"/>
    <cellStyle name="Vírgula 8 3 2 3 3 2" xfId="17363"/>
    <cellStyle name="Vírgula 8 3 2 3 4" xfId="17364"/>
    <cellStyle name="Vírgula 8 3 2 3 4 2" xfId="17365"/>
    <cellStyle name="Vírgula 8 3 2 3 5" xfId="17366"/>
    <cellStyle name="Vírgula 8 3 2 3 5 2" xfId="17367"/>
    <cellStyle name="Vírgula 8 3 2 3 6" xfId="17368"/>
    <cellStyle name="Vírgula 8 3 2 4" xfId="17369"/>
    <cellStyle name="Vírgula 8 3 2 4 2" xfId="17370"/>
    <cellStyle name="Vírgula 8 3 2 4 2 2" xfId="17371"/>
    <cellStyle name="Vírgula 8 3 2 4 3" xfId="17372"/>
    <cellStyle name="Vírgula 8 3 2 4 3 2" xfId="17373"/>
    <cellStyle name="Vírgula 8 3 2 4 4" xfId="17374"/>
    <cellStyle name="Vírgula 8 3 2 4 4 2" xfId="17375"/>
    <cellStyle name="Vírgula 8 3 2 4 5" xfId="17376"/>
    <cellStyle name="Vírgula 8 3 2 5" xfId="17377"/>
    <cellStyle name="Vírgula 8 3 2 5 2" xfId="17378"/>
    <cellStyle name="Vírgula 8 3 2 5 2 2" xfId="17379"/>
    <cellStyle name="Vírgula 8 3 2 5 3" xfId="17380"/>
    <cellStyle name="Vírgula 8 3 2 5 3 2" xfId="17381"/>
    <cellStyle name="Vírgula 8 3 2 5 4" xfId="17382"/>
    <cellStyle name="Vírgula 8 3 2 5 4 2" xfId="17383"/>
    <cellStyle name="Vírgula 8 3 2 5 5" xfId="17384"/>
    <cellStyle name="Vírgula 8 3 2 6" xfId="17385"/>
    <cellStyle name="Vírgula 8 3 2 6 2" xfId="17386"/>
    <cellStyle name="Vírgula 8 3 2 6 2 2" xfId="17387"/>
    <cellStyle name="Vírgula 8 3 2 6 3" xfId="17388"/>
    <cellStyle name="Vírgula 8 3 2 6 3 2" xfId="17389"/>
    <cellStyle name="Vírgula 8 3 2 6 4" xfId="17390"/>
    <cellStyle name="Vírgula 8 3 2 7" xfId="17391"/>
    <cellStyle name="Vírgula 8 3 2 7 2" xfId="17392"/>
    <cellStyle name="Vírgula 8 3 2 8" xfId="17393"/>
    <cellStyle name="Vírgula 8 3 2 8 2" xfId="17394"/>
    <cellStyle name="Vírgula 8 3 2 9" xfId="17395"/>
    <cellStyle name="Vírgula 8 3 2 9 2" xfId="17396"/>
    <cellStyle name="Vírgula 8 3 3" xfId="7231"/>
    <cellStyle name="Vírgula 8 3 3 10" xfId="17397"/>
    <cellStyle name="Vírgula 8 3 3 2" xfId="7232"/>
    <cellStyle name="Vírgula 8 3 3 2 2" xfId="17398"/>
    <cellStyle name="Vírgula 8 3 3 2 2 2" xfId="17399"/>
    <cellStyle name="Vírgula 8 3 3 2 2 2 2" xfId="17400"/>
    <cellStyle name="Vírgula 8 3 3 2 2 2 2 2" xfId="17401"/>
    <cellStyle name="Vírgula 8 3 3 2 2 2 3" xfId="17402"/>
    <cellStyle name="Vírgula 8 3 3 2 2 2 3 2" xfId="17403"/>
    <cellStyle name="Vírgula 8 3 3 2 2 2 4" xfId="17404"/>
    <cellStyle name="Vírgula 8 3 3 2 2 2 4 2" xfId="17405"/>
    <cellStyle name="Vírgula 8 3 3 2 2 2 5" xfId="17406"/>
    <cellStyle name="Vírgula 8 3 3 2 2 3" xfId="17407"/>
    <cellStyle name="Vírgula 8 3 3 2 2 3 2" xfId="17408"/>
    <cellStyle name="Vírgula 8 3 3 2 2 4" xfId="17409"/>
    <cellStyle name="Vírgula 8 3 3 2 2 4 2" xfId="17410"/>
    <cellStyle name="Vírgula 8 3 3 2 2 5" xfId="17411"/>
    <cellStyle name="Vírgula 8 3 3 2 2 5 2" xfId="17412"/>
    <cellStyle name="Vírgula 8 3 3 2 2 6" xfId="17413"/>
    <cellStyle name="Vírgula 8 3 3 2 3" xfId="17414"/>
    <cellStyle name="Vírgula 8 3 3 2 3 2" xfId="17415"/>
    <cellStyle name="Vírgula 8 3 3 2 3 2 2" xfId="17416"/>
    <cellStyle name="Vírgula 8 3 3 2 3 3" xfId="17417"/>
    <cellStyle name="Vírgula 8 3 3 2 3 3 2" xfId="17418"/>
    <cellStyle name="Vírgula 8 3 3 2 3 4" xfId="17419"/>
    <cellStyle name="Vírgula 8 3 3 2 3 4 2" xfId="17420"/>
    <cellStyle name="Vírgula 8 3 3 2 3 5" xfId="17421"/>
    <cellStyle name="Vírgula 8 3 3 2 4" xfId="17422"/>
    <cellStyle name="Vírgula 8 3 3 2 4 2" xfId="17423"/>
    <cellStyle name="Vírgula 8 3 3 2 5" xfId="17424"/>
    <cellStyle name="Vírgula 8 3 3 2 5 2" xfId="17425"/>
    <cellStyle name="Vírgula 8 3 3 2 6" xfId="17426"/>
    <cellStyle name="Vírgula 8 3 3 2 6 2" xfId="17427"/>
    <cellStyle name="Vírgula 8 3 3 2 7" xfId="17428"/>
    <cellStyle name="Vírgula 8 3 3 3" xfId="7233"/>
    <cellStyle name="Vírgula 8 3 3 3 2" xfId="17429"/>
    <cellStyle name="Vírgula 8 3 3 3 2 2" xfId="17430"/>
    <cellStyle name="Vírgula 8 3 3 3 2 2 2" xfId="17431"/>
    <cellStyle name="Vírgula 8 3 3 3 2 3" xfId="17432"/>
    <cellStyle name="Vírgula 8 3 3 3 2 3 2" xfId="17433"/>
    <cellStyle name="Vírgula 8 3 3 3 2 4" xfId="17434"/>
    <cellStyle name="Vírgula 8 3 3 3 2 4 2" xfId="17435"/>
    <cellStyle name="Vírgula 8 3 3 3 2 5" xfId="17436"/>
    <cellStyle name="Vírgula 8 3 3 3 3" xfId="17437"/>
    <cellStyle name="Vírgula 8 3 3 3 3 2" xfId="17438"/>
    <cellStyle name="Vírgula 8 3 3 3 4" xfId="17439"/>
    <cellStyle name="Vírgula 8 3 3 3 4 2" xfId="17440"/>
    <cellStyle name="Vírgula 8 3 3 3 5" xfId="17441"/>
    <cellStyle name="Vírgula 8 3 3 3 5 2" xfId="17442"/>
    <cellStyle name="Vírgula 8 3 3 3 6" xfId="17443"/>
    <cellStyle name="Vírgula 8 3 3 4" xfId="17444"/>
    <cellStyle name="Vírgula 8 3 3 4 2" xfId="17445"/>
    <cellStyle name="Vírgula 8 3 3 4 2 2" xfId="17446"/>
    <cellStyle name="Vírgula 8 3 3 4 3" xfId="17447"/>
    <cellStyle name="Vírgula 8 3 3 4 3 2" xfId="17448"/>
    <cellStyle name="Vírgula 8 3 3 4 4" xfId="17449"/>
    <cellStyle name="Vírgula 8 3 3 4 4 2" xfId="17450"/>
    <cellStyle name="Vírgula 8 3 3 4 5" xfId="17451"/>
    <cellStyle name="Vírgula 8 3 3 5" xfId="17452"/>
    <cellStyle name="Vírgula 8 3 3 5 2" xfId="17453"/>
    <cellStyle name="Vírgula 8 3 3 5 2 2" xfId="17454"/>
    <cellStyle name="Vírgula 8 3 3 5 3" xfId="17455"/>
    <cellStyle name="Vírgula 8 3 3 5 3 2" xfId="17456"/>
    <cellStyle name="Vírgula 8 3 3 5 4" xfId="17457"/>
    <cellStyle name="Vírgula 8 3 3 5 4 2" xfId="17458"/>
    <cellStyle name="Vírgula 8 3 3 5 5" xfId="17459"/>
    <cellStyle name="Vírgula 8 3 3 6" xfId="17460"/>
    <cellStyle name="Vírgula 8 3 3 6 2" xfId="17461"/>
    <cellStyle name="Vírgula 8 3 3 6 2 2" xfId="17462"/>
    <cellStyle name="Vírgula 8 3 3 6 3" xfId="17463"/>
    <cellStyle name="Vírgula 8 3 3 6 3 2" xfId="17464"/>
    <cellStyle name="Vírgula 8 3 3 6 4" xfId="17465"/>
    <cellStyle name="Vírgula 8 3 3 7" xfId="17466"/>
    <cellStyle name="Vírgula 8 3 3 7 2" xfId="17467"/>
    <cellStyle name="Vírgula 8 3 3 8" xfId="17468"/>
    <cellStyle name="Vírgula 8 3 3 8 2" xfId="17469"/>
    <cellStyle name="Vírgula 8 3 3 9" xfId="17470"/>
    <cellStyle name="Vírgula 8 3 3 9 2" xfId="17471"/>
    <cellStyle name="Vírgula 8 3 4" xfId="7234"/>
    <cellStyle name="Vírgula 8 3 4 2" xfId="17472"/>
    <cellStyle name="Vírgula 8 3 4 2 2" xfId="17473"/>
    <cellStyle name="Vírgula 8 3 4 2 2 2" xfId="17474"/>
    <cellStyle name="Vírgula 8 3 4 2 2 2 2" xfId="17475"/>
    <cellStyle name="Vírgula 8 3 4 2 2 3" xfId="17476"/>
    <cellStyle name="Vírgula 8 3 4 2 2 3 2" xfId="17477"/>
    <cellStyle name="Vírgula 8 3 4 2 2 4" xfId="17478"/>
    <cellStyle name="Vírgula 8 3 4 2 2 4 2" xfId="17479"/>
    <cellStyle name="Vírgula 8 3 4 2 2 5" xfId="17480"/>
    <cellStyle name="Vírgula 8 3 4 2 3" xfId="17481"/>
    <cellStyle name="Vírgula 8 3 4 2 3 2" xfId="17482"/>
    <cellStyle name="Vírgula 8 3 4 2 4" xfId="17483"/>
    <cellStyle name="Vírgula 8 3 4 2 4 2" xfId="17484"/>
    <cellStyle name="Vírgula 8 3 4 2 5" xfId="17485"/>
    <cellStyle name="Vírgula 8 3 4 2 5 2" xfId="17486"/>
    <cellStyle name="Vírgula 8 3 4 2 6" xfId="17487"/>
    <cellStyle name="Vírgula 8 3 4 3" xfId="17488"/>
    <cellStyle name="Vírgula 8 3 4 3 2" xfId="17489"/>
    <cellStyle name="Vírgula 8 3 4 3 2 2" xfId="17490"/>
    <cellStyle name="Vírgula 8 3 4 3 3" xfId="17491"/>
    <cellStyle name="Vírgula 8 3 4 3 3 2" xfId="17492"/>
    <cellStyle name="Vírgula 8 3 4 3 4" xfId="17493"/>
    <cellStyle name="Vírgula 8 3 4 3 4 2" xfId="17494"/>
    <cellStyle name="Vírgula 8 3 4 3 5" xfId="17495"/>
    <cellStyle name="Vírgula 8 3 4 4" xfId="17496"/>
    <cellStyle name="Vírgula 8 3 4 4 2" xfId="17497"/>
    <cellStyle name="Vírgula 8 3 4 5" xfId="17498"/>
    <cellStyle name="Vírgula 8 3 4 5 2" xfId="17499"/>
    <cellStyle name="Vírgula 8 3 4 6" xfId="17500"/>
    <cellStyle name="Vírgula 8 3 4 6 2" xfId="17501"/>
    <cellStyle name="Vírgula 8 3 4 7" xfId="17502"/>
    <cellStyle name="Vírgula 8 3 5" xfId="7235"/>
    <cellStyle name="Vírgula 8 3 5 2" xfId="17503"/>
    <cellStyle name="Vírgula 8 3 5 2 2" xfId="17504"/>
    <cellStyle name="Vírgula 8 3 5 2 2 2" xfId="17505"/>
    <cellStyle name="Vírgula 8 3 5 2 2 2 2" xfId="17506"/>
    <cellStyle name="Vírgula 8 3 5 2 2 3" xfId="17507"/>
    <cellStyle name="Vírgula 8 3 5 2 2 3 2" xfId="17508"/>
    <cellStyle name="Vírgula 8 3 5 2 2 4" xfId="17509"/>
    <cellStyle name="Vírgula 8 3 5 2 2 4 2" xfId="17510"/>
    <cellStyle name="Vírgula 8 3 5 2 2 5" xfId="17511"/>
    <cellStyle name="Vírgula 8 3 5 2 3" xfId="17512"/>
    <cellStyle name="Vírgula 8 3 5 2 3 2" xfId="17513"/>
    <cellStyle name="Vírgula 8 3 5 2 4" xfId="17514"/>
    <cellStyle name="Vírgula 8 3 5 2 4 2" xfId="17515"/>
    <cellStyle name="Vírgula 8 3 5 2 5" xfId="17516"/>
    <cellStyle name="Vírgula 8 3 5 2 5 2" xfId="17517"/>
    <cellStyle name="Vírgula 8 3 5 2 6" xfId="17518"/>
    <cellStyle name="Vírgula 8 3 5 3" xfId="17519"/>
    <cellStyle name="Vírgula 8 3 5 3 2" xfId="17520"/>
    <cellStyle name="Vírgula 8 3 5 3 2 2" xfId="17521"/>
    <cellStyle name="Vírgula 8 3 5 3 3" xfId="17522"/>
    <cellStyle name="Vírgula 8 3 5 3 3 2" xfId="17523"/>
    <cellStyle name="Vírgula 8 3 5 3 4" xfId="17524"/>
    <cellStyle name="Vírgula 8 3 5 3 4 2" xfId="17525"/>
    <cellStyle name="Vírgula 8 3 5 3 5" xfId="17526"/>
    <cellStyle name="Vírgula 8 3 5 4" xfId="17527"/>
    <cellStyle name="Vírgula 8 3 5 4 2" xfId="17528"/>
    <cellStyle name="Vírgula 8 3 5 5" xfId="17529"/>
    <cellStyle name="Vírgula 8 3 5 5 2" xfId="17530"/>
    <cellStyle name="Vírgula 8 3 5 6" xfId="17531"/>
    <cellStyle name="Vírgula 8 3 5 6 2" xfId="17532"/>
    <cellStyle name="Vírgula 8 3 5 7" xfId="17533"/>
    <cellStyle name="Vírgula 8 3 6" xfId="7236"/>
    <cellStyle name="Vírgula 8 3 6 2" xfId="17534"/>
    <cellStyle name="Vírgula 8 3 6 2 2" xfId="17535"/>
    <cellStyle name="Vírgula 8 3 6 2 2 2" xfId="17536"/>
    <cellStyle name="Vírgula 8 3 6 2 2 2 2" xfId="17537"/>
    <cellStyle name="Vírgula 8 3 6 2 2 3" xfId="17538"/>
    <cellStyle name="Vírgula 8 3 6 2 2 3 2" xfId="17539"/>
    <cellStyle name="Vírgula 8 3 6 2 2 4" xfId="17540"/>
    <cellStyle name="Vírgula 8 3 6 2 2 4 2" xfId="17541"/>
    <cellStyle name="Vírgula 8 3 6 2 2 5" xfId="17542"/>
    <cellStyle name="Vírgula 8 3 6 2 3" xfId="17543"/>
    <cellStyle name="Vírgula 8 3 6 2 3 2" xfId="17544"/>
    <cellStyle name="Vírgula 8 3 6 2 4" xfId="17545"/>
    <cellStyle name="Vírgula 8 3 6 2 4 2" xfId="17546"/>
    <cellStyle name="Vírgula 8 3 6 2 5" xfId="17547"/>
    <cellStyle name="Vírgula 8 3 6 2 5 2" xfId="17548"/>
    <cellStyle name="Vírgula 8 3 6 2 6" xfId="17549"/>
    <cellStyle name="Vírgula 8 3 6 3" xfId="17550"/>
    <cellStyle name="Vírgula 8 3 6 3 2" xfId="17551"/>
    <cellStyle name="Vírgula 8 3 6 3 2 2" xfId="17552"/>
    <cellStyle name="Vírgula 8 3 6 3 3" xfId="17553"/>
    <cellStyle name="Vírgula 8 3 6 3 3 2" xfId="17554"/>
    <cellStyle name="Vírgula 8 3 6 3 4" xfId="17555"/>
    <cellStyle name="Vírgula 8 3 6 3 4 2" xfId="17556"/>
    <cellStyle name="Vírgula 8 3 6 3 5" xfId="17557"/>
    <cellStyle name="Vírgula 8 3 6 4" xfId="17558"/>
    <cellStyle name="Vírgula 8 3 6 4 2" xfId="17559"/>
    <cellStyle name="Vírgula 8 3 6 5" xfId="17560"/>
    <cellStyle name="Vírgula 8 3 6 5 2" xfId="17561"/>
    <cellStyle name="Vírgula 8 3 6 6" xfId="17562"/>
    <cellStyle name="Vírgula 8 3 6 6 2" xfId="17563"/>
    <cellStyle name="Vírgula 8 3 6 7" xfId="17564"/>
    <cellStyle name="Vírgula 8 3 7" xfId="17565"/>
    <cellStyle name="Vírgula 8 3 7 2" xfId="17566"/>
    <cellStyle name="Vírgula 8 3 7 2 2" xfId="17567"/>
    <cellStyle name="Vírgula 8 3 7 2 2 2" xfId="17568"/>
    <cellStyle name="Vírgula 8 3 7 2 3" xfId="17569"/>
    <cellStyle name="Vírgula 8 3 7 2 3 2" xfId="17570"/>
    <cellStyle name="Vírgula 8 3 7 2 4" xfId="17571"/>
    <cellStyle name="Vírgula 8 3 7 2 4 2" xfId="17572"/>
    <cellStyle name="Vírgula 8 3 7 2 5" xfId="17573"/>
    <cellStyle name="Vírgula 8 3 7 3" xfId="17574"/>
    <cellStyle name="Vírgula 8 3 7 3 2" xfId="17575"/>
    <cellStyle name="Vírgula 8 3 7 4" xfId="17576"/>
    <cellStyle name="Vírgula 8 3 7 4 2" xfId="17577"/>
    <cellStyle name="Vírgula 8 3 7 5" xfId="17578"/>
    <cellStyle name="Vírgula 8 3 7 5 2" xfId="17579"/>
    <cellStyle name="Vírgula 8 3 7 6" xfId="17580"/>
    <cellStyle name="Vírgula 8 3 8" xfId="17581"/>
    <cellStyle name="Vírgula 8 3 8 2" xfId="17582"/>
    <cellStyle name="Vírgula 8 3 8 2 2" xfId="17583"/>
    <cellStyle name="Vírgula 8 3 8 3" xfId="17584"/>
    <cellStyle name="Vírgula 8 3 8 3 2" xfId="17585"/>
    <cellStyle name="Vírgula 8 3 8 4" xfId="17586"/>
    <cellStyle name="Vírgula 8 3 8 4 2" xfId="17587"/>
    <cellStyle name="Vírgula 8 3 8 5" xfId="17588"/>
    <cellStyle name="Vírgula 8 3 9" xfId="17589"/>
    <cellStyle name="Vírgula 8 3 9 2" xfId="17590"/>
    <cellStyle name="Vírgula 8 3 9 2 2" xfId="17591"/>
    <cellStyle name="Vírgula 8 3 9 3" xfId="17592"/>
    <cellStyle name="Vírgula 8 3 9 3 2" xfId="17593"/>
    <cellStyle name="Vírgula 8 3 9 4" xfId="17594"/>
    <cellStyle name="Vírgula 8 3 9 4 2" xfId="17595"/>
    <cellStyle name="Vírgula 8 3 9 5" xfId="17596"/>
    <cellStyle name="Vírgula 8 4" xfId="7237"/>
    <cellStyle name="Vírgula 8 4 10" xfId="17597"/>
    <cellStyle name="Vírgula 8 4 2" xfId="7238"/>
    <cellStyle name="Vírgula 8 4 2 2" xfId="7239"/>
    <cellStyle name="Vírgula 8 4 2 2 2" xfId="17598"/>
    <cellStyle name="Vírgula 8 4 2 2 2 2" xfId="17599"/>
    <cellStyle name="Vírgula 8 4 2 2 2 2 2" xfId="17600"/>
    <cellStyle name="Vírgula 8 4 2 2 2 3" xfId="17601"/>
    <cellStyle name="Vírgula 8 4 2 2 2 3 2" xfId="17602"/>
    <cellStyle name="Vírgula 8 4 2 2 2 4" xfId="17603"/>
    <cellStyle name="Vírgula 8 4 2 2 2 4 2" xfId="17604"/>
    <cellStyle name="Vírgula 8 4 2 2 2 5" xfId="17605"/>
    <cellStyle name="Vírgula 8 4 2 2 3" xfId="17606"/>
    <cellStyle name="Vírgula 8 4 2 2 3 2" xfId="17607"/>
    <cellStyle name="Vírgula 8 4 2 2 4" xfId="17608"/>
    <cellStyle name="Vírgula 8 4 2 2 4 2" xfId="17609"/>
    <cellStyle name="Vírgula 8 4 2 2 5" xfId="17610"/>
    <cellStyle name="Vírgula 8 4 2 2 5 2" xfId="17611"/>
    <cellStyle name="Vírgula 8 4 2 2 6" xfId="17612"/>
    <cellStyle name="Vírgula 8 4 2 3" xfId="7240"/>
    <cellStyle name="Vírgula 8 4 2 3 2" xfId="17613"/>
    <cellStyle name="Vírgula 8 4 2 3 2 2" xfId="17614"/>
    <cellStyle name="Vírgula 8 4 2 3 3" xfId="17615"/>
    <cellStyle name="Vírgula 8 4 2 3 3 2" xfId="17616"/>
    <cellStyle name="Vírgula 8 4 2 3 4" xfId="17617"/>
    <cellStyle name="Vírgula 8 4 2 3 4 2" xfId="17618"/>
    <cellStyle name="Vírgula 8 4 2 3 5" xfId="17619"/>
    <cellStyle name="Vírgula 8 4 2 4" xfId="17620"/>
    <cellStyle name="Vírgula 8 4 2 4 2" xfId="17621"/>
    <cellStyle name="Vírgula 8 4 2 5" xfId="17622"/>
    <cellStyle name="Vírgula 8 4 2 5 2" xfId="17623"/>
    <cellStyle name="Vírgula 8 4 2 6" xfId="17624"/>
    <cellStyle name="Vírgula 8 4 2 6 2" xfId="17625"/>
    <cellStyle name="Vírgula 8 4 2 7" xfId="17626"/>
    <cellStyle name="Vírgula 8 4 3" xfId="7241"/>
    <cellStyle name="Vírgula 8 4 3 2" xfId="17627"/>
    <cellStyle name="Vírgula 8 4 3 2 2" xfId="17628"/>
    <cellStyle name="Vírgula 8 4 3 2 2 2" xfId="17629"/>
    <cellStyle name="Vírgula 8 4 3 2 3" xfId="17630"/>
    <cellStyle name="Vírgula 8 4 3 2 3 2" xfId="17631"/>
    <cellStyle name="Vírgula 8 4 3 2 4" xfId="17632"/>
    <cellStyle name="Vírgula 8 4 3 2 4 2" xfId="17633"/>
    <cellStyle name="Vírgula 8 4 3 2 5" xfId="17634"/>
    <cellStyle name="Vírgula 8 4 3 3" xfId="17635"/>
    <cellStyle name="Vírgula 8 4 3 3 2" xfId="17636"/>
    <cellStyle name="Vírgula 8 4 3 4" xfId="17637"/>
    <cellStyle name="Vírgula 8 4 3 4 2" xfId="17638"/>
    <cellStyle name="Vírgula 8 4 3 5" xfId="17639"/>
    <cellStyle name="Vírgula 8 4 3 5 2" xfId="17640"/>
    <cellStyle name="Vírgula 8 4 3 6" xfId="17641"/>
    <cellStyle name="Vírgula 8 4 4" xfId="7242"/>
    <cellStyle name="Vírgula 8 4 4 2" xfId="17642"/>
    <cellStyle name="Vírgula 8 4 4 2 2" xfId="17643"/>
    <cellStyle name="Vírgula 8 4 4 3" xfId="17644"/>
    <cellStyle name="Vírgula 8 4 4 3 2" xfId="17645"/>
    <cellStyle name="Vírgula 8 4 4 4" xfId="17646"/>
    <cellStyle name="Vírgula 8 4 4 4 2" xfId="17647"/>
    <cellStyle name="Vírgula 8 4 4 5" xfId="17648"/>
    <cellStyle name="Vírgula 8 4 5" xfId="17649"/>
    <cellStyle name="Vírgula 8 4 5 2" xfId="17650"/>
    <cellStyle name="Vírgula 8 4 5 2 2" xfId="17651"/>
    <cellStyle name="Vírgula 8 4 5 3" xfId="17652"/>
    <cellStyle name="Vírgula 8 4 5 3 2" xfId="17653"/>
    <cellStyle name="Vírgula 8 4 5 4" xfId="17654"/>
    <cellStyle name="Vírgula 8 4 5 4 2" xfId="17655"/>
    <cellStyle name="Vírgula 8 4 5 5" xfId="17656"/>
    <cellStyle name="Vírgula 8 4 6" xfId="17657"/>
    <cellStyle name="Vírgula 8 4 6 2" xfId="17658"/>
    <cellStyle name="Vírgula 8 4 6 2 2" xfId="17659"/>
    <cellStyle name="Vírgula 8 4 6 3" xfId="17660"/>
    <cellStyle name="Vírgula 8 4 6 3 2" xfId="17661"/>
    <cellStyle name="Vírgula 8 4 6 4" xfId="17662"/>
    <cellStyle name="Vírgula 8 4 7" xfId="17663"/>
    <cellStyle name="Vírgula 8 4 7 2" xfId="17664"/>
    <cellStyle name="Vírgula 8 4 8" xfId="17665"/>
    <cellStyle name="Vírgula 8 4 8 2" xfId="17666"/>
    <cellStyle name="Vírgula 8 4 9" xfId="17667"/>
    <cellStyle name="Vírgula 8 4 9 2" xfId="17668"/>
    <cellStyle name="Vírgula 8 5" xfId="7243"/>
    <cellStyle name="Vírgula 8 5 10" xfId="17669"/>
    <cellStyle name="Vírgula 8 5 2" xfId="7244"/>
    <cellStyle name="Vírgula 8 5 2 2" xfId="17670"/>
    <cellStyle name="Vírgula 8 5 2 2 2" xfId="17671"/>
    <cellStyle name="Vírgula 8 5 2 2 2 2" xfId="17672"/>
    <cellStyle name="Vírgula 8 5 2 2 2 2 2" xfId="17673"/>
    <cellStyle name="Vírgula 8 5 2 2 2 3" xfId="17674"/>
    <cellStyle name="Vírgula 8 5 2 2 2 3 2" xfId="17675"/>
    <cellStyle name="Vírgula 8 5 2 2 2 4" xfId="17676"/>
    <cellStyle name="Vírgula 8 5 2 2 2 4 2" xfId="17677"/>
    <cellStyle name="Vírgula 8 5 2 2 2 5" xfId="17678"/>
    <cellStyle name="Vírgula 8 5 2 2 3" xfId="17679"/>
    <cellStyle name="Vírgula 8 5 2 2 3 2" xfId="17680"/>
    <cellStyle name="Vírgula 8 5 2 2 4" xfId="17681"/>
    <cellStyle name="Vírgula 8 5 2 2 4 2" xfId="17682"/>
    <cellStyle name="Vírgula 8 5 2 2 5" xfId="17683"/>
    <cellStyle name="Vírgula 8 5 2 2 5 2" xfId="17684"/>
    <cellStyle name="Vírgula 8 5 2 2 6" xfId="17685"/>
    <cellStyle name="Vírgula 8 5 2 3" xfId="17686"/>
    <cellStyle name="Vírgula 8 5 2 3 2" xfId="17687"/>
    <cellStyle name="Vírgula 8 5 2 3 2 2" xfId="17688"/>
    <cellStyle name="Vírgula 8 5 2 3 3" xfId="17689"/>
    <cellStyle name="Vírgula 8 5 2 3 3 2" xfId="17690"/>
    <cellStyle name="Vírgula 8 5 2 3 4" xfId="17691"/>
    <cellStyle name="Vírgula 8 5 2 3 4 2" xfId="17692"/>
    <cellStyle name="Vírgula 8 5 2 3 5" xfId="17693"/>
    <cellStyle name="Vírgula 8 5 2 4" xfId="17694"/>
    <cellStyle name="Vírgula 8 5 2 4 2" xfId="17695"/>
    <cellStyle name="Vírgula 8 5 2 5" xfId="17696"/>
    <cellStyle name="Vírgula 8 5 2 5 2" xfId="17697"/>
    <cellStyle name="Vírgula 8 5 2 6" xfId="17698"/>
    <cellStyle name="Vírgula 8 5 2 6 2" xfId="17699"/>
    <cellStyle name="Vírgula 8 5 2 7" xfId="17700"/>
    <cellStyle name="Vírgula 8 5 3" xfId="7245"/>
    <cellStyle name="Vírgula 8 5 3 2" xfId="17701"/>
    <cellStyle name="Vírgula 8 5 3 2 2" xfId="17702"/>
    <cellStyle name="Vírgula 8 5 3 2 2 2" xfId="17703"/>
    <cellStyle name="Vírgula 8 5 3 2 3" xfId="17704"/>
    <cellStyle name="Vírgula 8 5 3 2 3 2" xfId="17705"/>
    <cellStyle name="Vírgula 8 5 3 2 4" xfId="17706"/>
    <cellStyle name="Vírgula 8 5 3 2 4 2" xfId="17707"/>
    <cellStyle name="Vírgula 8 5 3 2 5" xfId="17708"/>
    <cellStyle name="Vírgula 8 5 3 3" xfId="17709"/>
    <cellStyle name="Vírgula 8 5 3 3 2" xfId="17710"/>
    <cellStyle name="Vírgula 8 5 3 4" xfId="17711"/>
    <cellStyle name="Vírgula 8 5 3 4 2" xfId="17712"/>
    <cellStyle name="Vírgula 8 5 3 5" xfId="17713"/>
    <cellStyle name="Vírgula 8 5 3 5 2" xfId="17714"/>
    <cellStyle name="Vírgula 8 5 3 6" xfId="17715"/>
    <cellStyle name="Vírgula 8 5 4" xfId="17716"/>
    <cellStyle name="Vírgula 8 5 4 2" xfId="17717"/>
    <cellStyle name="Vírgula 8 5 4 2 2" xfId="17718"/>
    <cellStyle name="Vírgula 8 5 4 3" xfId="17719"/>
    <cellStyle name="Vírgula 8 5 4 3 2" xfId="17720"/>
    <cellStyle name="Vírgula 8 5 4 4" xfId="17721"/>
    <cellStyle name="Vírgula 8 5 4 4 2" xfId="17722"/>
    <cellStyle name="Vírgula 8 5 4 5" xfId="17723"/>
    <cellStyle name="Vírgula 8 5 5" xfId="17724"/>
    <cellStyle name="Vírgula 8 5 5 2" xfId="17725"/>
    <cellStyle name="Vírgula 8 5 5 2 2" xfId="17726"/>
    <cellStyle name="Vírgula 8 5 5 3" xfId="17727"/>
    <cellStyle name="Vírgula 8 5 5 3 2" xfId="17728"/>
    <cellStyle name="Vírgula 8 5 5 4" xfId="17729"/>
    <cellStyle name="Vírgula 8 5 5 4 2" xfId="17730"/>
    <cellStyle name="Vírgula 8 5 5 5" xfId="17731"/>
    <cellStyle name="Vírgula 8 5 6" xfId="17732"/>
    <cellStyle name="Vírgula 8 5 6 2" xfId="17733"/>
    <cellStyle name="Vírgula 8 5 6 2 2" xfId="17734"/>
    <cellStyle name="Vírgula 8 5 6 3" xfId="17735"/>
    <cellStyle name="Vírgula 8 5 6 3 2" xfId="17736"/>
    <cellStyle name="Vírgula 8 5 6 4" xfId="17737"/>
    <cellStyle name="Vírgula 8 5 7" xfId="17738"/>
    <cellStyle name="Vírgula 8 5 7 2" xfId="17739"/>
    <cellStyle name="Vírgula 8 5 8" xfId="17740"/>
    <cellStyle name="Vírgula 8 5 8 2" xfId="17741"/>
    <cellStyle name="Vírgula 8 5 9" xfId="17742"/>
    <cellStyle name="Vírgula 8 5 9 2" xfId="17743"/>
    <cellStyle name="Vírgula 8 6" xfId="7246"/>
    <cellStyle name="Vírgula 8 6 2" xfId="7247"/>
    <cellStyle name="Vírgula 8 6 2 2" xfId="17744"/>
    <cellStyle name="Vírgula 8 6 2 2 2" xfId="17745"/>
    <cellStyle name="Vírgula 8 6 2 2 2 2" xfId="17746"/>
    <cellStyle name="Vírgula 8 6 2 2 3" xfId="17747"/>
    <cellStyle name="Vírgula 8 6 2 2 3 2" xfId="17748"/>
    <cellStyle name="Vírgula 8 6 2 2 4" xfId="17749"/>
    <cellStyle name="Vírgula 8 6 2 2 4 2" xfId="17750"/>
    <cellStyle name="Vírgula 8 6 2 2 5" xfId="17751"/>
    <cellStyle name="Vírgula 8 6 2 3" xfId="17752"/>
    <cellStyle name="Vírgula 8 6 2 3 2" xfId="17753"/>
    <cellStyle name="Vírgula 8 6 2 4" xfId="17754"/>
    <cellStyle name="Vírgula 8 6 2 4 2" xfId="17755"/>
    <cellStyle name="Vírgula 8 6 2 5" xfId="17756"/>
    <cellStyle name="Vírgula 8 6 2 5 2" xfId="17757"/>
    <cellStyle name="Vírgula 8 6 2 6" xfId="17758"/>
    <cellStyle name="Vírgula 8 6 3" xfId="7248"/>
    <cellStyle name="Vírgula 8 6 3 2" xfId="17759"/>
    <cellStyle name="Vírgula 8 6 3 2 2" xfId="17760"/>
    <cellStyle name="Vírgula 8 6 3 3" xfId="17761"/>
    <cellStyle name="Vírgula 8 6 3 3 2" xfId="17762"/>
    <cellStyle name="Vírgula 8 6 3 4" xfId="17763"/>
    <cellStyle name="Vírgula 8 6 3 4 2" xfId="17764"/>
    <cellStyle name="Vírgula 8 6 3 5" xfId="17765"/>
    <cellStyle name="Vírgula 8 6 4" xfId="17766"/>
    <cellStyle name="Vírgula 8 6 4 2" xfId="17767"/>
    <cellStyle name="Vírgula 8 6 5" xfId="17768"/>
    <cellStyle name="Vírgula 8 6 5 2" xfId="17769"/>
    <cellStyle name="Vírgula 8 6 6" xfId="17770"/>
    <cellStyle name="Vírgula 8 6 6 2" xfId="17771"/>
    <cellStyle name="Vírgula 8 6 7" xfId="17772"/>
    <cellStyle name="Vírgula 8 7" xfId="7249"/>
    <cellStyle name="Vírgula 8 7 2" xfId="17773"/>
    <cellStyle name="Vírgula 8 7 2 2" xfId="17774"/>
    <cellStyle name="Vírgula 8 7 2 2 2" xfId="17775"/>
    <cellStyle name="Vírgula 8 7 2 2 2 2" xfId="17776"/>
    <cellStyle name="Vírgula 8 7 2 2 3" xfId="17777"/>
    <cellStyle name="Vírgula 8 7 2 2 3 2" xfId="17778"/>
    <cellStyle name="Vírgula 8 7 2 2 4" xfId="17779"/>
    <cellStyle name="Vírgula 8 7 2 2 4 2" xfId="17780"/>
    <cellStyle name="Vírgula 8 7 2 2 5" xfId="17781"/>
    <cellStyle name="Vírgula 8 7 2 3" xfId="17782"/>
    <cellStyle name="Vírgula 8 7 2 3 2" xfId="17783"/>
    <cellStyle name="Vírgula 8 7 2 4" xfId="17784"/>
    <cellStyle name="Vírgula 8 7 2 4 2" xfId="17785"/>
    <cellStyle name="Vírgula 8 7 2 5" xfId="17786"/>
    <cellStyle name="Vírgula 8 7 2 5 2" xfId="17787"/>
    <cellStyle name="Vírgula 8 7 2 6" xfId="17788"/>
    <cellStyle name="Vírgula 8 7 3" xfId="17789"/>
    <cellStyle name="Vírgula 8 7 3 2" xfId="17790"/>
    <cellStyle name="Vírgula 8 7 3 2 2" xfId="17791"/>
    <cellStyle name="Vírgula 8 7 3 3" xfId="17792"/>
    <cellStyle name="Vírgula 8 7 3 3 2" xfId="17793"/>
    <cellStyle name="Vírgula 8 7 3 4" xfId="17794"/>
    <cellStyle name="Vírgula 8 7 3 4 2" xfId="17795"/>
    <cellStyle name="Vírgula 8 7 3 5" xfId="17796"/>
    <cellStyle name="Vírgula 8 7 4" xfId="17797"/>
    <cellStyle name="Vírgula 8 7 4 2" xfId="17798"/>
    <cellStyle name="Vírgula 8 7 5" xfId="17799"/>
    <cellStyle name="Vírgula 8 7 5 2" xfId="17800"/>
    <cellStyle name="Vírgula 8 7 6" xfId="17801"/>
    <cellStyle name="Vírgula 8 7 6 2" xfId="17802"/>
    <cellStyle name="Vírgula 8 7 7" xfId="17803"/>
    <cellStyle name="Vírgula 8 8" xfId="7250"/>
    <cellStyle name="Vírgula 8 8 2" xfId="17804"/>
    <cellStyle name="Vírgula 8 8 2 2" xfId="17805"/>
    <cellStyle name="Vírgula 8 8 2 2 2" xfId="17806"/>
    <cellStyle name="Vírgula 8 8 2 2 2 2" xfId="17807"/>
    <cellStyle name="Vírgula 8 8 2 2 3" xfId="17808"/>
    <cellStyle name="Vírgula 8 8 2 2 3 2" xfId="17809"/>
    <cellStyle name="Vírgula 8 8 2 2 4" xfId="17810"/>
    <cellStyle name="Vírgula 8 8 2 2 4 2" xfId="17811"/>
    <cellStyle name="Vírgula 8 8 2 2 5" xfId="17812"/>
    <cellStyle name="Vírgula 8 8 2 3" xfId="17813"/>
    <cellStyle name="Vírgula 8 8 2 3 2" xfId="17814"/>
    <cellStyle name="Vírgula 8 8 2 4" xfId="17815"/>
    <cellStyle name="Vírgula 8 8 2 4 2" xfId="17816"/>
    <cellStyle name="Vírgula 8 8 2 5" xfId="17817"/>
    <cellStyle name="Vírgula 8 8 2 5 2" xfId="17818"/>
    <cellStyle name="Vírgula 8 8 2 6" xfId="17819"/>
    <cellStyle name="Vírgula 8 8 3" xfId="17820"/>
    <cellStyle name="Vírgula 8 8 3 2" xfId="17821"/>
    <cellStyle name="Vírgula 8 8 3 2 2" xfId="17822"/>
    <cellStyle name="Vírgula 8 8 3 3" xfId="17823"/>
    <cellStyle name="Vírgula 8 8 3 3 2" xfId="17824"/>
    <cellStyle name="Vírgula 8 8 3 4" xfId="17825"/>
    <cellStyle name="Vírgula 8 8 3 4 2" xfId="17826"/>
    <cellStyle name="Vírgula 8 8 3 5" xfId="17827"/>
    <cellStyle name="Vírgula 8 8 4" xfId="17828"/>
    <cellStyle name="Vírgula 8 8 4 2" xfId="17829"/>
    <cellStyle name="Vírgula 8 8 5" xfId="17830"/>
    <cellStyle name="Vírgula 8 8 5 2" xfId="17831"/>
    <cellStyle name="Vírgula 8 8 6" xfId="17832"/>
    <cellStyle name="Vírgula 8 8 6 2" xfId="17833"/>
    <cellStyle name="Vírgula 8 8 7" xfId="17834"/>
    <cellStyle name="Vírgula 8 9" xfId="7251"/>
    <cellStyle name="Vírgula 8 9 2" xfId="17835"/>
    <cellStyle name="Vírgula 8 9 2 2" xfId="17836"/>
    <cellStyle name="Vírgula 8 9 2 2 2" xfId="17837"/>
    <cellStyle name="Vírgula 8 9 2 3" xfId="17838"/>
    <cellStyle name="Vírgula 8 9 2 3 2" xfId="17839"/>
    <cellStyle name="Vírgula 8 9 2 4" xfId="17840"/>
    <cellStyle name="Vírgula 8 9 2 4 2" xfId="17841"/>
    <cellStyle name="Vírgula 8 9 2 5" xfId="17842"/>
    <cellStyle name="Vírgula 8 9 3" xfId="17843"/>
    <cellStyle name="Vírgula 8 9 3 2" xfId="17844"/>
    <cellStyle name="Vírgula 8 9 4" xfId="17845"/>
    <cellStyle name="Vírgula 8 9 4 2" xfId="17846"/>
    <cellStyle name="Vírgula 8 9 5" xfId="17847"/>
    <cellStyle name="Vírgula 8 9 5 2" xfId="17848"/>
    <cellStyle name="Vírgula 8 9 6" xfId="17849"/>
    <cellStyle name="Vírgula 9" xfId="7252"/>
    <cellStyle name="Vírgula 9 2" xfId="17850"/>
    <cellStyle name="Vírgula0" xfId="17851"/>
    <cellStyle name="Warning" xfId="17852"/>
    <cellStyle name="Warning Text" xfId="7253"/>
  </cellStyles>
  <dxfs count="1">
    <dxf>
      <font>
        <b/>
        <i val="0"/>
        <condense val="0"/>
        <extend val="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8.xml"/><Relationship Id="rId18" Type="http://schemas.openxmlformats.org/officeDocument/2006/relationships/externalLink" Target="externalLinks/externalLink13.xml"/><Relationship Id="rId26" Type="http://schemas.openxmlformats.org/officeDocument/2006/relationships/externalLink" Target="externalLinks/externalLink21.xml"/><Relationship Id="rId39" Type="http://schemas.openxmlformats.org/officeDocument/2006/relationships/externalLink" Target="externalLinks/externalLink34.xml"/><Relationship Id="rId21" Type="http://schemas.openxmlformats.org/officeDocument/2006/relationships/externalLink" Target="externalLinks/externalLink16.xml"/><Relationship Id="rId34" Type="http://schemas.openxmlformats.org/officeDocument/2006/relationships/externalLink" Target="externalLinks/externalLink29.xml"/><Relationship Id="rId42" Type="http://schemas.openxmlformats.org/officeDocument/2006/relationships/externalLink" Target="externalLinks/externalLink37.xml"/><Relationship Id="rId47" Type="http://schemas.openxmlformats.org/officeDocument/2006/relationships/externalLink" Target="externalLinks/externalLink42.xml"/><Relationship Id="rId50" Type="http://schemas.openxmlformats.org/officeDocument/2006/relationships/externalLink" Target="externalLinks/externalLink45.xml"/><Relationship Id="rId55" Type="http://schemas.openxmlformats.org/officeDocument/2006/relationships/calcChain" Target="calcChain.xml"/><Relationship Id="rId7" Type="http://schemas.openxmlformats.org/officeDocument/2006/relationships/externalLink" Target="externalLinks/externalLink2.xml"/><Relationship Id="rId12" Type="http://schemas.openxmlformats.org/officeDocument/2006/relationships/externalLink" Target="externalLinks/externalLink7.xml"/><Relationship Id="rId17" Type="http://schemas.openxmlformats.org/officeDocument/2006/relationships/externalLink" Target="externalLinks/externalLink12.xml"/><Relationship Id="rId25" Type="http://schemas.openxmlformats.org/officeDocument/2006/relationships/externalLink" Target="externalLinks/externalLink20.xml"/><Relationship Id="rId33" Type="http://schemas.openxmlformats.org/officeDocument/2006/relationships/externalLink" Target="externalLinks/externalLink28.xml"/><Relationship Id="rId38" Type="http://schemas.openxmlformats.org/officeDocument/2006/relationships/externalLink" Target="externalLinks/externalLink33.xml"/><Relationship Id="rId46" Type="http://schemas.openxmlformats.org/officeDocument/2006/relationships/externalLink" Target="externalLinks/externalLink41.xml"/><Relationship Id="rId2" Type="http://schemas.openxmlformats.org/officeDocument/2006/relationships/worksheet" Target="worksheets/sheet2.xml"/><Relationship Id="rId16" Type="http://schemas.openxmlformats.org/officeDocument/2006/relationships/externalLink" Target="externalLinks/externalLink11.xml"/><Relationship Id="rId20" Type="http://schemas.openxmlformats.org/officeDocument/2006/relationships/externalLink" Target="externalLinks/externalLink15.xml"/><Relationship Id="rId29" Type="http://schemas.openxmlformats.org/officeDocument/2006/relationships/externalLink" Target="externalLinks/externalLink24.xml"/><Relationship Id="rId41" Type="http://schemas.openxmlformats.org/officeDocument/2006/relationships/externalLink" Target="externalLinks/externalLink36.xml"/><Relationship Id="rId54"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externalLink" Target="externalLinks/externalLink6.xml"/><Relationship Id="rId24" Type="http://schemas.openxmlformats.org/officeDocument/2006/relationships/externalLink" Target="externalLinks/externalLink19.xml"/><Relationship Id="rId32" Type="http://schemas.openxmlformats.org/officeDocument/2006/relationships/externalLink" Target="externalLinks/externalLink27.xml"/><Relationship Id="rId37" Type="http://schemas.openxmlformats.org/officeDocument/2006/relationships/externalLink" Target="externalLinks/externalLink32.xml"/><Relationship Id="rId40" Type="http://schemas.openxmlformats.org/officeDocument/2006/relationships/externalLink" Target="externalLinks/externalLink35.xml"/><Relationship Id="rId45" Type="http://schemas.openxmlformats.org/officeDocument/2006/relationships/externalLink" Target="externalLinks/externalLink40.xml"/><Relationship Id="rId53"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externalLink" Target="externalLinks/externalLink10.xml"/><Relationship Id="rId23" Type="http://schemas.openxmlformats.org/officeDocument/2006/relationships/externalLink" Target="externalLinks/externalLink18.xml"/><Relationship Id="rId28" Type="http://schemas.openxmlformats.org/officeDocument/2006/relationships/externalLink" Target="externalLinks/externalLink23.xml"/><Relationship Id="rId36" Type="http://schemas.openxmlformats.org/officeDocument/2006/relationships/externalLink" Target="externalLinks/externalLink31.xml"/><Relationship Id="rId49" Type="http://schemas.openxmlformats.org/officeDocument/2006/relationships/externalLink" Target="externalLinks/externalLink44.xml"/><Relationship Id="rId10" Type="http://schemas.openxmlformats.org/officeDocument/2006/relationships/externalLink" Target="externalLinks/externalLink5.xml"/><Relationship Id="rId19" Type="http://schemas.openxmlformats.org/officeDocument/2006/relationships/externalLink" Target="externalLinks/externalLink14.xml"/><Relationship Id="rId31" Type="http://schemas.openxmlformats.org/officeDocument/2006/relationships/externalLink" Target="externalLinks/externalLink26.xml"/><Relationship Id="rId44" Type="http://schemas.openxmlformats.org/officeDocument/2006/relationships/externalLink" Target="externalLinks/externalLink39.xml"/><Relationship Id="rId52"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4.xml"/><Relationship Id="rId14" Type="http://schemas.openxmlformats.org/officeDocument/2006/relationships/externalLink" Target="externalLinks/externalLink9.xml"/><Relationship Id="rId22" Type="http://schemas.openxmlformats.org/officeDocument/2006/relationships/externalLink" Target="externalLinks/externalLink17.xml"/><Relationship Id="rId27" Type="http://schemas.openxmlformats.org/officeDocument/2006/relationships/externalLink" Target="externalLinks/externalLink22.xml"/><Relationship Id="rId30" Type="http://schemas.openxmlformats.org/officeDocument/2006/relationships/externalLink" Target="externalLinks/externalLink25.xml"/><Relationship Id="rId35" Type="http://schemas.openxmlformats.org/officeDocument/2006/relationships/externalLink" Target="externalLinks/externalLink30.xml"/><Relationship Id="rId43" Type="http://schemas.openxmlformats.org/officeDocument/2006/relationships/externalLink" Target="externalLinks/externalLink38.xml"/><Relationship Id="rId48" Type="http://schemas.openxmlformats.org/officeDocument/2006/relationships/externalLink" Target="externalLinks/externalLink43.xml"/><Relationship Id="rId8" Type="http://schemas.openxmlformats.org/officeDocument/2006/relationships/externalLink" Target="externalLinks/externalLink3.xml"/><Relationship Id="rId51" Type="http://schemas.openxmlformats.org/officeDocument/2006/relationships/externalLink" Target="externalLinks/externalLink46.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1</xdr:col>
      <xdr:colOff>180975</xdr:colOff>
      <xdr:row>4</xdr:row>
      <xdr:rowOff>11979</xdr:rowOff>
    </xdr:from>
    <xdr:ext cx="1466850" cy="609387"/>
    <xdr:pic>
      <xdr:nvPicPr>
        <xdr:cNvPr id="2" name="image1.jpeg">
          <a:extLst>
            <a:ext uri="{FF2B5EF4-FFF2-40B4-BE49-F238E27FC236}">
              <a16:creationId xmlns="" xmlns:a16="http://schemas.microsoft.com/office/drawing/2014/main" id="{27ABC7FE-24B9-4090-AD89-3C0298340C39}"/>
            </a:ext>
          </a:extLst>
        </xdr:cNvPr>
        <xdr:cNvPicPr>
          <a:picLocks noChangeAspect="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l="61709"/>
        <a:stretch>
          <a:fillRect/>
        </a:stretch>
      </xdr:blipFill>
      <xdr:spPr>
        <a:xfrm>
          <a:off x="790575" y="783504"/>
          <a:ext cx="1466850" cy="609387"/>
        </a:xfrm>
        <a:prstGeom prst="rect">
          <a:avLst/>
        </a:prstGeom>
      </xdr:spPr>
    </xdr:pic>
    <xdr:clientData/>
  </xdr:oneCellAnchor>
  <xdr:twoCellAnchor editAs="oneCell">
    <xdr:from>
      <xdr:col>5</xdr:col>
      <xdr:colOff>390524</xdr:colOff>
      <xdr:row>1</xdr:row>
      <xdr:rowOff>142875</xdr:rowOff>
    </xdr:from>
    <xdr:to>
      <xdr:col>7</xdr:col>
      <xdr:colOff>800099</xdr:colOff>
      <xdr:row>7</xdr:row>
      <xdr:rowOff>330200</xdr:rowOff>
    </xdr:to>
    <xdr:pic>
      <xdr:nvPicPr>
        <xdr:cNvPr id="3" name="Imagem 2"/>
        <xdr:cNvPicPr/>
      </xdr:nvPicPr>
      <xdr:blipFill>
        <a:blip xmlns:r="http://schemas.openxmlformats.org/officeDocument/2006/relationships" r:embed="rId2" cstate="print"/>
        <a:srcRect/>
        <a:stretch>
          <a:fillRect/>
        </a:stretch>
      </xdr:blipFill>
      <xdr:spPr bwMode="auto">
        <a:xfrm>
          <a:off x="7191374" y="342900"/>
          <a:ext cx="1800225" cy="140017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35</xdr:row>
      <xdr:rowOff>188032</xdr:rowOff>
    </xdr:from>
    <xdr:to>
      <xdr:col>3</xdr:col>
      <xdr:colOff>0</xdr:colOff>
      <xdr:row>35</xdr:row>
      <xdr:rowOff>188034</xdr:rowOff>
    </xdr:to>
    <xdr:cxnSp macro="">
      <xdr:nvCxnSpPr>
        <xdr:cNvPr id="2" name="Conector reto 1">
          <a:extLst>
            <a:ext uri="{FF2B5EF4-FFF2-40B4-BE49-F238E27FC236}">
              <a16:creationId xmlns="" xmlns:a16="http://schemas.microsoft.com/office/drawing/2014/main" id="{00000000-0008-0000-0000-000003000000}"/>
            </a:ext>
          </a:extLst>
        </xdr:cNvPr>
        <xdr:cNvCxnSpPr/>
      </xdr:nvCxnSpPr>
      <xdr:spPr>
        <a:xfrm flipV="1">
          <a:off x="4124325" y="9522532"/>
          <a:ext cx="7972425" cy="2"/>
        </a:xfrm>
        <a:prstGeom prst="line">
          <a:avLst/>
        </a:prstGeom>
        <a:ln w="19050">
          <a:solidFill>
            <a:schemeClr val="tx1"/>
          </a:solidFill>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258533</xdr:colOff>
      <xdr:row>0</xdr:row>
      <xdr:rowOff>204107</xdr:rowOff>
    </xdr:from>
    <xdr:ext cx="2653045" cy="1102179"/>
    <xdr:pic>
      <xdr:nvPicPr>
        <xdr:cNvPr id="3" name="image1.jpeg">
          <a:extLst>
            <a:ext uri="{FF2B5EF4-FFF2-40B4-BE49-F238E27FC236}">
              <a16:creationId xmlns="" xmlns:a16="http://schemas.microsoft.com/office/drawing/2014/main" id="{27ABC7FE-24B9-4090-AD89-3C0298340C39}"/>
            </a:ext>
          </a:extLst>
        </xdr:cNvPr>
        <xdr:cNvPicPr>
          <a:picLocks noChangeAspect="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l="61709"/>
        <a:stretch>
          <a:fillRect/>
        </a:stretch>
      </xdr:blipFill>
      <xdr:spPr>
        <a:xfrm>
          <a:off x="258533" y="204107"/>
          <a:ext cx="2653045" cy="1102179"/>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0</xdr:col>
      <xdr:colOff>91266</xdr:colOff>
      <xdr:row>0</xdr:row>
      <xdr:rowOff>100976</xdr:rowOff>
    </xdr:from>
    <xdr:ext cx="1896843" cy="788024"/>
    <xdr:pic>
      <xdr:nvPicPr>
        <xdr:cNvPr id="2" name="image1.jpeg">
          <a:extLst>
            <a:ext uri="{FF2B5EF4-FFF2-40B4-BE49-F238E27FC236}">
              <a16:creationId xmlns:a16="http://schemas.microsoft.com/office/drawing/2014/main" xmlns="" id="{5108ED62-4A60-460F-93AA-E4E40D73077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l="61709"/>
        <a:stretch>
          <a:fillRect/>
        </a:stretch>
      </xdr:blipFill>
      <xdr:spPr>
        <a:xfrm>
          <a:off x="91266" y="100976"/>
          <a:ext cx="1896843" cy="788024"/>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oncorrencia\mauricio\Meus%20documentos\PMFERRAZ\OR&#199;AMENTOS\TRANSDEMA.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arprc10\c$\SUPERVISAO\ORCAMENTO\MED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itec-suobr452\OBRAS\Arq-xls\Medi&#231;&#227;o\Dell-f2-m30.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arseg04\hd\SOP\Monte%20Azul%20Tapa%20Buracos.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Alexandre\c\Denis\medicao.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F:\_Sismo\Sismo_P_3300b_026_clemar.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_Sismo/Sismo_P_3300b_026_clemar.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s://rgseengenharia-my.sharepoint.com/_Sismo/Sismo_P_3300b_026_clemar.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Users/Home/Downloads/OR&#199;AMENTO_JD.%20NOVA%20VIDA.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Wsp70611\c\OBRAS\Embraplan\BLOCO7\MAR&#199;O2001\Atualiza&#231;&#227;o%20base%20Mar.01\Cronograma.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Mic468\c\USU\RAS\VSI\TVA-98\cota&#231;&#227;o\Pre&#231;os.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10.36.54.215\Publico2\GODOY_REC\Cad%20pre&#231;os_montagem\05-03\Relat&#243;rio_Caderno%20Pre&#231;os_Mai03%20geral\Caderno%20Pre&#231;os_MAI03.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6CC0C33E\COMPOSI&#199;&#213;ES%20DE%20PAVIMENTA&#199;&#195;O.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5B6DFC24\COMPOSI&#199;&#213;ES%20DE%20PAVIMENTA&#199;&#195;O.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Users/fernandofl/Downloads/Fernando/Transfer&#234;ncia%20Federal/CR1076.668-38/Caixa/PLANILHA%20M&#218;LTIPLA%20Ariston%20-%20CR%201076.668-38%20(1).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Wsp70611\c\OBRAS\QUINTANA\orcamento.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oncorrencia\mauricio\MAURICIO\PM%20ITAQUA\Contrato%20182%2006\Estrada%20S&#227;o%20Bento%20-%203&#170;%20Etapa\Or&#231;amentos\Or&#231;amento%20-%20Estrada%20S&#227;o%20Bento%20-%203&#170;%20Etapa.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oncorrencia\mauricio\MAURICIO\PM%20ITAQUA\Contrato%20182%2006\Jd%20Caiuby\Or&#231;amentos\Rotatoria%20Santa%20Izabel%20-%20Jd.%20Caiuby.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FILE_SERVER\1-Contratos\Furukawa\Infovias%202001\Ra\USU\RAS\VSI\TVA-98\cota&#231;&#227;o\Pre&#231;os.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BACKUP/CANTAREI/ESTUDO%20PRELIMINAR/infraestrutura/orcamento/orcamento12.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https://rgseengenharia-my.sharepoint.com/BACKUP/CANTAREI/ESTUDO%20PRELIMINAR/infraestrutura/orcamento/orcamento12.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Wsp70611\c\OBRAS\EDIRTE\Obras\Incorpora&#231;&#227;o\Nova%20Cantareira\Op&#231;&#245;esCasas.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O:\vaneng\or&#231;amento.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FILE_SERVER\1-Contratos\TELECOM%20-%202002\I%20N%20T%20E%20L%20I%20G\5.%20RENOVA&#199;&#195;O%20DE%20CONTRATO\BDI-FLUXO\BDI%20-%20Fluxo%20REV%201%20(12meses).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oncorrencia\mauricio\MAURICIO\PM%20ITAQUA\Contrato%20182%2006\Recanto%20M&#244;nica\Or&#231;amento\Recanto%20M&#244;nica%20-%201&#170;%20Etapa.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Users/nicolasdm/AppData/Roaming/Microsoft/Excel/PLANILHA%20M&#218;LTIPLA%20-%20COHAB.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EM%20BRANCO%20PLANILHA%20M&#218;LTIPLA%20V3.0.5%2012-01-23.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Svmagbc130\depave12\Tabelas%20(jan_06)\Edifica&#231;&#245;es\INSU_jan_06.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Svmagbc130\depave12\DEPAVE12\Tabelas%20(jan_07)\EDIF\EDIF_INSU_JAN_07_.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V:\5%20-%20OBRAS\2020\2-%20SANTANA%20DE%20PARNA&#205;BA\7%20-%20MEDI&#199;&#213;ES%202\MEDI&#199;&#195;O%203%20ATA%20-%20MARECHAL%20MASCARENHAS%204856-2020\memoria%20de%20calculo%20medi&#231;&#227;o%203%20mascarenha.xlsx"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T:\OR&#199;AMENTOS%202024\VIGENT\AR%20CONDICIONADO%20-%20UPA%20CAIAPO\PLANILHA%20CLIMATIZA&#199;&#195;O%20REV%2003.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servidor\Projetos\Meus%20documentos\CARAPICUIBA\Medi&#231;&#245;es%20PMCP\Ano%202002\Medi&#231;&#227;o%2008-2002\Nelson%20Hungria\Medi&#231;&#227;o%2008-02%20NH.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https://rgseengenharia-my.sharepoint.com/Meus%20documentos/CARAPICUIBA/Medi&#231;&#245;es%20PMCP/Ano%202002/Medi&#231;&#227;o%2008-2002/Nelson%20Hungria/Medi&#231;&#227;o%2008-02%20NH.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Users/leticiaaop/Desktop/INAC%20LICITA&#199;&#195;O/Or&#231;amento%20INAC%20-%20Copia.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Users/leticiaaop/Desktop/ESTACIONAMENTO%20UPA%20TEVE%20TROCA%20DA%20PO/ESTACIONAMENTO%20UPA.xlsx"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Svmagbs2\licita&#231;&#227;o%20svma\Depave12\Tabelas%20(jul_07)\EDIF\TAB_P2_JUL_2007.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ERVIDOR\Salatecnica\Documents%20and%20Settings\JCMASI\My%20Documents\TABELAS.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Ditec-suobr452\OBRAS\051-COHAB%20Mutir&#245;es\Medi&#231;&#245;es\Uni&#227;o%20de%20Todos\Uni-todos-P07.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A:\LEONARDO\01_SEDUC\01_Boletins\Boletim%20Abril%202005_R02.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Redefisica\D\backup%20d\BOLETIM\Boletim%20jan05\Modelo%20de%20Or&#231;amento%20boletim%20jan04%20NAO%20MEXER.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Users/elisangelagr/Downloads/CPTM%20CARAPICUIBA_ORC%20%20EXECUTIVO_R04.xlsx"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Svmagbc130\depave12\Tabelas%20(jan_06)\Edifica&#231;&#245;es\TAB_jan_06.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Svmagbc130\depave12\DEPAVE12\Tabelas%20(jan_07)\EDIF\EDIF_CUSTOS_JAN_07_.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Svmagbc130\depave12\DEPAVE12\Tabelas%20(jan_06)\Edifica&#231;&#245;es\TAB_P2_jan_06.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Svmagbs2\licita&#231;&#227;o%20svma\DEPAVE12\Tabelas%20(jan_07)\EDIF\TAB_P2_JAN_07.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Users/fernandofl/Downloads/Fernando/Transfer&#234;ncia%20Federal/MODIFICADOS/CR1076.669-54/caixa%200301/PLANILHA%20M&#218;LTIPLA%20COHAB%20-%20CR%201076.669-54.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MEDo SERVos À EXEC"/>
      <sheetName val="MEDo SERVos EXEC"/>
      <sheetName val="BALANÇO"/>
      <sheetName val="ORCCONTRATO"/>
      <sheetName val="ORCEXECUTIVO"/>
      <sheetName val="CRON OFICIAL"/>
      <sheetName val="ORC OFICIAL"/>
      <sheetName val="MEDIÇÕES"/>
      <sheetName val="CRON 2001"/>
      <sheetName val="FUMEFI 2001"/>
      <sheetName val="CRON FUM 2001"/>
      <sheetName val="CRON FUM 2001 (2)"/>
      <sheetName val="CRON FUM 2001 (3)"/>
      <sheetName val="MAURICIO"/>
      <sheetName val="MEDo_SERVos_À_EXEC"/>
      <sheetName val="MEDo_SERVos_EXEC"/>
      <sheetName val="CRON_OFICIAL"/>
      <sheetName val="ORC_OFICIAL"/>
      <sheetName val="CRON_2001"/>
      <sheetName val="FUMEFI_2001"/>
      <sheetName val="CRON_FUM_2001"/>
      <sheetName val="CRON_FUM_2001_(2)"/>
      <sheetName val="CRON_FUM_2001_(3)"/>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tabsiurb-jul01"/>
      <sheetName val="TABSVP-jan01"/>
      <sheetName val="tabsiurb_jul01"/>
      <sheetName val="CPU-CIVIS"/>
    </sheetNames>
    <sheetDataSet>
      <sheetData sheetId="0" refreshError="1"/>
      <sheetData sheetId="1" refreshError="1"/>
      <sheetData sheetId="2"/>
      <sheetData sheetId="3" refreshError="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RESUMO"/>
      <sheetName val="ACOMP.OBRA"/>
      <sheetName val="EXTR.CRON."/>
      <sheetName val="REAJUSTE"/>
      <sheetName val="MEDIÇÃO"/>
      <sheetName val="POS.FÍS."/>
      <sheetName val="GRÁFICO"/>
      <sheetName val="CONT-FAT"/>
      <sheetName val="MULTA"/>
      <sheetName val="ACOMP_OBRA"/>
      <sheetName val="EXTR_CRON_"/>
      <sheetName val="POS_FÍS_"/>
    </sheetNames>
    <sheetDataSet>
      <sheetData sheetId="0" refreshError="1"/>
      <sheetData sheetId="1" refreshError="1"/>
      <sheetData sheetId="2" refreshError="1"/>
      <sheetData sheetId="3" refreshError="1"/>
      <sheetData sheetId="4"/>
      <sheetData sheetId="5"/>
      <sheetData sheetId="6" refreshError="1"/>
      <sheetData sheetId="7" refreshError="1"/>
      <sheetData sheetId="8" refreshError="1"/>
      <sheetData sheetId="9"/>
      <sheetData sheetId="10"/>
      <sheetData sheetId="11"/>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Medição Ago"/>
      <sheetName val="Ficha Prod Dia Ago 01"/>
      <sheetName val="Plan1"/>
      <sheetName val="Ficha Prod Dia Set 01"/>
      <sheetName val="Plan2"/>
      <sheetName val="Ficha Prod Dia Out 01"/>
      <sheetName val="Plan3"/>
      <sheetName val="Plan6"/>
      <sheetName val="Plan5"/>
      <sheetName val="Plan4"/>
      <sheetName val="Ficha Prod Dia Nov 01"/>
      <sheetName val="Plan9"/>
      <sheetName val="Plan13"/>
      <sheetName val="Plan12"/>
      <sheetName val="Plan14"/>
      <sheetName val="Ficha Prod Dia Fev 2002"/>
      <sheetName val="Fonte Vias Públicas"/>
      <sheetName val="Ficha Prod Dia Mar 2002"/>
      <sheetName val="Equipe e Carga Diária"/>
      <sheetName val="Ficha Prod Dia Abril 2002"/>
      <sheetName val="Plan8"/>
      <sheetName val="Plan11"/>
      <sheetName val="Ficha Prod Dia Jan 02 2 CONTRAT"/>
      <sheetName val="Plan10"/>
      <sheetName val="Ficha Prod Dia Jan 02"/>
      <sheetName val="Ficha Prod Dia Dez 01"/>
      <sheetName val="Plan7"/>
      <sheetName val="CAMINHÕES"/>
      <sheetName val="Medições"/>
      <sheetName val="Cronograma"/>
      <sheetName val="Medição_Ago"/>
      <sheetName val="Ficha_Prod_Dia_Ago_01"/>
      <sheetName val="Ficha_Prod_Dia_Set_01"/>
      <sheetName val="Ficha_Prod_Dia_Out_01"/>
      <sheetName val="Ficha_Prod_Dia_Nov_01"/>
      <sheetName val="Ficha_Prod_Dia_Fev_2002"/>
      <sheetName val="Fonte_Vias_Públicas"/>
      <sheetName val="Ficha_Prod_Dia_Mar_2002"/>
      <sheetName val="Equipe_e_Carga_Diária"/>
      <sheetName val="Ficha_Prod_Dia_Abril_2002"/>
      <sheetName val="Ficha_Prod_Dia_Jan_02_2_CONTRAT"/>
      <sheetName val="Ficha_Prod_Dia_Jan_02"/>
      <sheetName val="Ficha_Prod_Dia_Dez_0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sheetData sheetId="31"/>
      <sheetData sheetId="32"/>
      <sheetData sheetId="33"/>
      <sheetData sheetId="34"/>
      <sheetData sheetId="35"/>
      <sheetData sheetId="36"/>
      <sheetData sheetId="37"/>
      <sheetData sheetId="38"/>
      <sheetData sheetId="39"/>
      <sheetData sheetId="40"/>
      <sheetData sheetId="41"/>
      <sheetData sheetId="42"/>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08"/>
      <sheetName val="Tabela 31"/>
      <sheetName val="Tabela_31"/>
    </sheetNames>
    <sheetDataSet>
      <sheetData sheetId="0"/>
      <sheetData sheetId="1">
        <row r="1">
          <cell r="A1" t="str">
            <v>CODIGO</v>
          </cell>
          <cell r="B1" t="str">
            <v>NOME</v>
          </cell>
          <cell r="C1" t="str">
            <v>UNIDADE</v>
          </cell>
          <cell r="D1" t="str">
            <v xml:space="preserve"> VALOR </v>
          </cell>
        </row>
        <row r="2">
          <cell r="A2" t="str">
            <v>010000</v>
          </cell>
          <cell r="B2" t="str">
            <v>SERVICOS PRELIMINARES</v>
          </cell>
          <cell r="D2" t="str">
            <v xml:space="preserve"> R$-   </v>
          </cell>
        </row>
        <row r="3">
          <cell r="A3" t="str">
            <v>010100</v>
          </cell>
          <cell r="B3" t="str">
            <v>LIMPEZA DO TERRENO</v>
          </cell>
          <cell r="D3" t="str">
            <v xml:space="preserve"> R$-   </v>
          </cell>
        </row>
        <row r="4">
          <cell r="A4" t="str">
            <v>010101</v>
          </cell>
          <cell r="B4" t="str">
            <v>LIMPEZA GERAL,INCL.REMOCAO DA COB.VEGETAL - TRONCOS C/DIAM.ATE 10CM</v>
          </cell>
          <cell r="C4" t="str">
            <v>M2</v>
          </cell>
          <cell r="D4">
            <v>0.52</v>
          </cell>
        </row>
        <row r="5">
          <cell r="A5" t="str">
            <v>010102</v>
          </cell>
          <cell r="B5" t="str">
            <v>DESTOCAMENTO,INCL.REMOCAO DAS RAIZES - DIAMETROS DE 10,01 A 30CM</v>
          </cell>
          <cell r="C5" t="str">
            <v>UN</v>
          </cell>
          <cell r="D5">
            <v>16.28</v>
          </cell>
        </row>
        <row r="6">
          <cell r="A6" t="str">
            <v>010105</v>
          </cell>
          <cell r="B6" t="str">
            <v>REMOCAO DE ENTULHO,INCLUSIVE TRANSPORTE ATE 1KM</v>
          </cell>
          <cell r="C6" t="str">
            <v>M3</v>
          </cell>
          <cell r="D6">
            <v>14.67</v>
          </cell>
        </row>
        <row r="7">
          <cell r="A7" t="str">
            <v>010110</v>
          </cell>
          <cell r="B7" t="str">
            <v>TRANSPORTE POR CAMINHAO CARROCERIA DE MADEIRA,A PARTIR DE 1KM</v>
          </cell>
          <cell r="C7" t="str">
            <v>MK</v>
          </cell>
          <cell r="D7">
            <v>1.55</v>
          </cell>
        </row>
        <row r="8">
          <cell r="A8" t="str">
            <v>010200</v>
          </cell>
          <cell r="B8" t="str">
            <v>MOVIMENTO DE TERRA - MANUAL</v>
          </cell>
          <cell r="D8" t="str">
            <v xml:space="preserve"> R$-   </v>
          </cell>
        </row>
        <row r="9">
          <cell r="A9" t="str">
            <v>010201</v>
          </cell>
          <cell r="B9" t="str">
            <v>CORTE</v>
          </cell>
          <cell r="C9" t="str">
            <v>M3</v>
          </cell>
          <cell r="D9">
            <v>2.15</v>
          </cell>
        </row>
        <row r="10">
          <cell r="A10" t="str">
            <v>010202</v>
          </cell>
          <cell r="B10" t="str">
            <v>CORTE E ESPALHAMENTO DENTRO DA OBRA</v>
          </cell>
          <cell r="C10" t="str">
            <v>M3</v>
          </cell>
          <cell r="D10">
            <v>5.77</v>
          </cell>
        </row>
        <row r="11">
          <cell r="A11" t="str">
            <v>010205</v>
          </cell>
          <cell r="B11" t="str">
            <v>ATERRO,INCLUSIVE COMPACTACAO</v>
          </cell>
          <cell r="C11" t="str">
            <v>M3</v>
          </cell>
          <cell r="D11">
            <v>2.15</v>
          </cell>
        </row>
        <row r="12">
          <cell r="A12" t="str">
            <v>010210</v>
          </cell>
          <cell r="B12" t="str">
            <v>CARREGAMENTO PARA BOTA-FORA,INCLUSIVE TRANSPORTE ATE 1KM</v>
          </cell>
          <cell r="C12" t="str">
            <v>M3</v>
          </cell>
          <cell r="D12">
            <v>14.88</v>
          </cell>
        </row>
        <row r="13">
          <cell r="A13" t="str">
            <v>010300</v>
          </cell>
          <cell r="B13" t="str">
            <v>MOVIMENTO DE TERRA - MECANIZADO</v>
          </cell>
          <cell r="D13" t="str">
            <v xml:space="preserve"> R$-   </v>
          </cell>
        </row>
        <row r="14">
          <cell r="A14" t="str">
            <v>010301</v>
          </cell>
          <cell r="B14" t="str">
            <v>CORTE E ESPALHAMENTO DENTRO DA OBRA</v>
          </cell>
          <cell r="C14" t="str">
            <v>M3</v>
          </cell>
          <cell r="D14">
            <v>4.12</v>
          </cell>
        </row>
        <row r="15">
          <cell r="A15" t="str">
            <v>010302</v>
          </cell>
          <cell r="B15" t="str">
            <v>CORTE E ATERRO COMPACTADO</v>
          </cell>
          <cell r="C15" t="str">
            <v>M3</v>
          </cell>
          <cell r="D15">
            <v>5.46</v>
          </cell>
        </row>
        <row r="16">
          <cell r="A16" t="str">
            <v>010303</v>
          </cell>
          <cell r="B16" t="str">
            <v>CORTE E CARREGAMENTO PARA BOTA-FORA,INCLUSIVE TRANSPORTE ATE 1KM</v>
          </cell>
          <cell r="C16" t="str">
            <v>M3</v>
          </cell>
          <cell r="D16">
            <v>21.8</v>
          </cell>
        </row>
        <row r="17">
          <cell r="A17" t="str">
            <v>010305</v>
          </cell>
          <cell r="B17" t="str">
            <v>FORNECIMENTO DE TERRA,INCL.CORTE,CARGA,DESCARGA E TRANSPORTE ATE 1KM</v>
          </cell>
          <cell r="C17" t="str">
            <v>M3</v>
          </cell>
          <cell r="D17">
            <v>29.93</v>
          </cell>
        </row>
        <row r="18">
          <cell r="A18" t="str">
            <v>010306</v>
          </cell>
          <cell r="B18" t="str">
            <v>ATERRO,INCLUSIVE COMPACTACAO</v>
          </cell>
          <cell r="C18" t="str">
            <v>M3</v>
          </cell>
          <cell r="D18">
            <v>5.46</v>
          </cell>
        </row>
        <row r="19">
          <cell r="A19" t="str">
            <v>010310</v>
          </cell>
          <cell r="B19" t="str">
            <v>TRANSPORTE POR CAMINHAO BASCULANTE,A PARTIR DE 1KM</v>
          </cell>
          <cell r="C19" t="str">
            <v>MK</v>
          </cell>
          <cell r="D19">
            <v>1.58</v>
          </cell>
        </row>
        <row r="20">
          <cell r="A20" t="str">
            <v>010400</v>
          </cell>
          <cell r="B20" t="str">
            <v>DRENAGEM DO TERRENO</v>
          </cell>
          <cell r="D20" t="str">
            <v xml:space="preserve"> R$-   </v>
          </cell>
        </row>
        <row r="21">
          <cell r="A21" t="str">
            <v>010401</v>
          </cell>
          <cell r="B21" t="str">
            <v>ESCAVACAO MANUAL - PROFUNDIDADE IGUAL OU INFERIOR A 1,50M</v>
          </cell>
          <cell r="C21" t="str">
            <v>M3</v>
          </cell>
          <cell r="D21">
            <v>8.31</v>
          </cell>
        </row>
        <row r="22">
          <cell r="A22" t="str">
            <v>010402</v>
          </cell>
          <cell r="B22" t="str">
            <v>ESCAVACAO MANUAL - PROFUNDIDADE SUPERIOR A 1,50M</v>
          </cell>
          <cell r="C22" t="str">
            <v>M3</v>
          </cell>
          <cell r="D22">
            <v>10.85</v>
          </cell>
        </row>
        <row r="23">
          <cell r="A23" t="str">
            <v>010405</v>
          </cell>
          <cell r="B23" t="str">
            <v>ESCORAMENTO DE VALAS - CONTINUO</v>
          </cell>
          <cell r="C23" t="str">
            <v>M2</v>
          </cell>
          <cell r="D23">
            <v>15.19</v>
          </cell>
        </row>
        <row r="24">
          <cell r="A24" t="str">
            <v>010406</v>
          </cell>
          <cell r="B24" t="str">
            <v>ESCORAMENTO DE VALAS - DESCONTINUO</v>
          </cell>
          <cell r="C24" t="str">
            <v>M2</v>
          </cell>
          <cell r="D24">
            <v>7.98</v>
          </cell>
        </row>
        <row r="25">
          <cell r="A25" t="str">
            <v>010410</v>
          </cell>
          <cell r="B25" t="str">
            <v>APILOAMENTO DO FUNDO DE VALAS,PARA SIMPLES REGULARIZACAO</v>
          </cell>
          <cell r="C25" t="str">
            <v>M2</v>
          </cell>
          <cell r="D25">
            <v>1.44</v>
          </cell>
        </row>
        <row r="26">
          <cell r="A26" t="str">
            <v>010415</v>
          </cell>
          <cell r="B26" t="str">
            <v>LASTRO DE BRITA</v>
          </cell>
          <cell r="C26" t="str">
            <v>M3</v>
          </cell>
          <cell r="D26">
            <v>35.47</v>
          </cell>
        </row>
        <row r="27">
          <cell r="A27" t="str">
            <v>010416</v>
          </cell>
          <cell r="B27" t="str">
            <v>LASTRO DE CONCRETO - 150KG CIM/M3</v>
          </cell>
          <cell r="C27" t="str">
            <v>M3</v>
          </cell>
          <cell r="D27">
            <v>162.74</v>
          </cell>
        </row>
        <row r="28">
          <cell r="A28" t="str">
            <v>010422</v>
          </cell>
          <cell r="B28" t="str">
            <v>MANILHA DE BARRO (FURADA) - DIAMETRO DE 4"</v>
          </cell>
          <cell r="C28" t="str">
            <v>M</v>
          </cell>
          <cell r="D28">
            <v>5.1100000000000003</v>
          </cell>
        </row>
        <row r="29">
          <cell r="A29" t="str">
            <v>010423</v>
          </cell>
          <cell r="B29" t="str">
            <v>MANILHA DE BARRO (FURADA) - DIAMETRO DE 6"</v>
          </cell>
          <cell r="C29" t="str">
            <v>M</v>
          </cell>
          <cell r="D29">
            <v>6.05</v>
          </cell>
        </row>
        <row r="30">
          <cell r="A30" t="str">
            <v>010424</v>
          </cell>
          <cell r="B30" t="str">
            <v>MANILHA DE BARRO (FURADA) - DIAMETRO DE 8"</v>
          </cell>
          <cell r="C30" t="str">
            <v>M</v>
          </cell>
          <cell r="D30">
            <v>9.1300000000000008</v>
          </cell>
        </row>
        <row r="31">
          <cell r="A31" t="str">
            <v>010426</v>
          </cell>
          <cell r="B31" t="str">
            <v>TUBO PVC PERFURADO P/DRENAGEM - D=4" (100MM)</v>
          </cell>
          <cell r="C31" t="str">
            <v>M</v>
          </cell>
          <cell r="D31">
            <v>5.73</v>
          </cell>
        </row>
        <row r="32">
          <cell r="A32" t="str">
            <v>010427</v>
          </cell>
          <cell r="B32" t="str">
            <v>TUBO PVC PERFURADO P/DRENAGEM - D=6" (150MM)</v>
          </cell>
          <cell r="C32" t="str">
            <v>M</v>
          </cell>
          <cell r="D32">
            <v>11.47</v>
          </cell>
        </row>
        <row r="33">
          <cell r="A33" t="str">
            <v>010430</v>
          </cell>
          <cell r="B33" t="str">
            <v>TUBO DE CONCRETO - DIAMETRO DE 30CM</v>
          </cell>
          <cell r="C33" t="str">
            <v>M</v>
          </cell>
          <cell r="D33">
            <v>15.63</v>
          </cell>
        </row>
        <row r="34">
          <cell r="A34" t="str">
            <v>010431</v>
          </cell>
          <cell r="B34" t="str">
            <v>TUBO DE CONCRETO - DIAMETRO DE 40CM</v>
          </cell>
          <cell r="C34" t="str">
            <v>M</v>
          </cell>
          <cell r="D34">
            <v>22.32</v>
          </cell>
        </row>
        <row r="35">
          <cell r="A35" t="str">
            <v>010432</v>
          </cell>
          <cell r="B35" t="str">
            <v>TUBO DE CONCRETO - DIAMETRO DE 50CM</v>
          </cell>
          <cell r="C35" t="str">
            <v>M</v>
          </cell>
          <cell r="D35">
            <v>31.61</v>
          </cell>
        </row>
        <row r="36">
          <cell r="A36" t="str">
            <v>010433</v>
          </cell>
          <cell r="B36" t="str">
            <v>TUBO DE CONCRETO - DIAMETRO DE 60CM</v>
          </cell>
          <cell r="C36" t="str">
            <v>M</v>
          </cell>
          <cell r="D36">
            <v>41.74</v>
          </cell>
        </row>
        <row r="37">
          <cell r="A37" t="str">
            <v>010434</v>
          </cell>
          <cell r="B37" t="str">
            <v>TUBO DE CONCRETO - DIAMETRO DE 70CM</v>
          </cell>
          <cell r="C37" t="str">
            <v>M</v>
          </cell>
          <cell r="D37">
            <v>76.2</v>
          </cell>
        </row>
        <row r="38">
          <cell r="A38" t="str">
            <v>010435</v>
          </cell>
          <cell r="B38" t="str">
            <v>TUBO DE CONCRETO - DIAMETRO DE 80CM</v>
          </cell>
          <cell r="C38" t="str">
            <v>M</v>
          </cell>
          <cell r="D38">
            <v>81.55</v>
          </cell>
        </row>
        <row r="39">
          <cell r="A39" t="str">
            <v>010436</v>
          </cell>
          <cell r="B39" t="str">
            <v>TUBO DE CONCRETO - DIAMETRO DE 90CM</v>
          </cell>
          <cell r="C39" t="str">
            <v>M</v>
          </cell>
          <cell r="D39">
            <v>101.4</v>
          </cell>
        </row>
        <row r="40">
          <cell r="A40" t="str">
            <v>010437</v>
          </cell>
          <cell r="B40" t="str">
            <v>TUBO DE CONCRETO - DIAMETRO DE 100CM</v>
          </cell>
          <cell r="C40" t="str">
            <v>M</v>
          </cell>
          <cell r="D40">
            <v>125.81</v>
          </cell>
        </row>
        <row r="41">
          <cell r="A41" t="str">
            <v>010438</v>
          </cell>
          <cell r="B41" t="str">
            <v>TUBO DE CONCRETO - DIAMETRO DE 110CM</v>
          </cell>
          <cell r="C41" t="str">
            <v>M</v>
          </cell>
          <cell r="D41">
            <v>153.37</v>
          </cell>
        </row>
        <row r="42">
          <cell r="A42" t="str">
            <v>010439</v>
          </cell>
          <cell r="B42" t="str">
            <v>TUBO DE CONCRETO - DIAMETRO DE 120CM</v>
          </cell>
          <cell r="C42" t="str">
            <v>M</v>
          </cell>
          <cell r="D42">
            <v>167.76</v>
          </cell>
        </row>
        <row r="43">
          <cell r="A43" t="str">
            <v>010448</v>
          </cell>
          <cell r="B43" t="str">
            <v>CAIXA DE LIGACAO OU INSPECAO - ESCAVACAO E APILOAMENTO</v>
          </cell>
          <cell r="C43" t="str">
            <v>M3</v>
          </cell>
          <cell r="D43">
            <v>9.75</v>
          </cell>
        </row>
        <row r="44">
          <cell r="A44" t="str">
            <v>010449</v>
          </cell>
          <cell r="B44" t="str">
            <v>CAIXA DE LIGACAO OU INSPECAO - LASTRO DE CONCRETO (FUNDO)</v>
          </cell>
          <cell r="C44" t="str">
            <v>M3</v>
          </cell>
          <cell r="D44">
            <v>179.92</v>
          </cell>
        </row>
        <row r="45">
          <cell r="A45" t="str">
            <v>010450</v>
          </cell>
          <cell r="B45" t="str">
            <v>CAIXA DE LIGACAO OU INSPECAO - ALVENARIA DE 1/2 TIJOLO,REVESTIDA</v>
          </cell>
          <cell r="C45" t="str">
            <v>M2</v>
          </cell>
          <cell r="D45">
            <v>41.88</v>
          </cell>
        </row>
        <row r="46">
          <cell r="A46" t="str">
            <v>010451</v>
          </cell>
          <cell r="B46" t="str">
            <v>CAIXA DE LIGACAO OU INSPECAO - ALVENARIA DE 1 TIJOLO,REVESTIDA</v>
          </cell>
          <cell r="C46" t="str">
            <v>M2</v>
          </cell>
          <cell r="D46">
            <v>62.09</v>
          </cell>
        </row>
        <row r="47">
          <cell r="A47" t="str">
            <v>010452</v>
          </cell>
          <cell r="B47" t="str">
            <v>CAIXA DE LIGACAO OU INSPECAO - TAMPA DE CONCRETO</v>
          </cell>
          <cell r="C47" t="str">
            <v>M2</v>
          </cell>
          <cell r="D47">
            <v>41.59</v>
          </cell>
        </row>
        <row r="48">
          <cell r="A48" t="str">
            <v>010470</v>
          </cell>
          <cell r="B48" t="str">
            <v>ENVOLVIMENTO DE TUBOS COM BRITA</v>
          </cell>
          <cell r="C48" t="str">
            <v>M3</v>
          </cell>
          <cell r="D48">
            <v>31.43</v>
          </cell>
        </row>
        <row r="49">
          <cell r="A49" t="str">
            <v>010471</v>
          </cell>
          <cell r="B49" t="str">
            <v>ENVOLVIMENTO DE TUBOS COM AREIA</v>
          </cell>
          <cell r="C49" t="str">
            <v>M3</v>
          </cell>
          <cell r="D49">
            <v>33.6</v>
          </cell>
        </row>
        <row r="50">
          <cell r="A50" t="str">
            <v>010475</v>
          </cell>
          <cell r="B50" t="str">
            <v>MANTA EM TEREFTALATO DE POLIESTER - 300G/M2</v>
          </cell>
          <cell r="C50" t="str">
            <v>M2</v>
          </cell>
          <cell r="D50">
            <v>3.64</v>
          </cell>
        </row>
        <row r="51">
          <cell r="A51" t="str">
            <v>010480</v>
          </cell>
          <cell r="B51" t="str">
            <v>REATERRO DE VALAS,INCLUSIVE APILOAMENTO</v>
          </cell>
          <cell r="C51" t="str">
            <v>M3</v>
          </cell>
          <cell r="D51">
            <v>12.66</v>
          </cell>
        </row>
        <row r="52">
          <cell r="A52" t="str">
            <v>020000</v>
          </cell>
          <cell r="B52" t="str">
            <v>FUNDACOES</v>
          </cell>
          <cell r="D52" t="str">
            <v xml:space="preserve"> R$-   </v>
          </cell>
        </row>
        <row r="53">
          <cell r="A53" t="str">
            <v>020100</v>
          </cell>
          <cell r="B53" t="str">
            <v>FUNDACAO PROFUNDA</v>
          </cell>
          <cell r="D53" t="str">
            <v xml:space="preserve"> R$-   </v>
          </cell>
        </row>
        <row r="54">
          <cell r="A54" t="str">
            <v>020101</v>
          </cell>
          <cell r="B54" t="str">
            <v>BROCA DE CONCRETO - DIAMETRO DE 20CM</v>
          </cell>
          <cell r="C54" t="str">
            <v>M</v>
          </cell>
          <cell r="D54">
            <v>9.35</v>
          </cell>
        </row>
        <row r="55">
          <cell r="A55" t="str">
            <v>020102</v>
          </cell>
          <cell r="B55" t="str">
            <v>BROCA DE CONCRETO - DIAMETRO DE 25CM</v>
          </cell>
          <cell r="C55" t="str">
            <v>M</v>
          </cell>
          <cell r="D55">
            <v>13.46</v>
          </cell>
        </row>
        <row r="56">
          <cell r="A56" t="str">
            <v>020105</v>
          </cell>
          <cell r="B56" t="str">
            <v>ESTACA DE CONCRETO MOLDADA NO LOCAL,TIPO"STRAUSS" - ATE 20T</v>
          </cell>
          <cell r="C56" t="str">
            <v>M</v>
          </cell>
          <cell r="D56">
            <v>12.2</v>
          </cell>
        </row>
        <row r="57">
          <cell r="A57" t="str">
            <v>020106</v>
          </cell>
          <cell r="B57" t="str">
            <v>ESTACA DE CONCRETO MOLDADA NO LOCAL,TIPO"STRAUSS" - ATE 30T</v>
          </cell>
          <cell r="C57" t="str">
            <v>M</v>
          </cell>
          <cell r="D57">
            <v>16.29</v>
          </cell>
        </row>
        <row r="58">
          <cell r="A58" t="str">
            <v>020107</v>
          </cell>
          <cell r="B58" t="str">
            <v>ESTACA DE CONCRETO MOLDADA NO LOCAL,TIPO"STRAUSS" - ATE 40T</v>
          </cell>
          <cell r="C58" t="str">
            <v>M</v>
          </cell>
          <cell r="D58">
            <v>22.64</v>
          </cell>
        </row>
        <row r="59">
          <cell r="A59" t="str">
            <v>020108</v>
          </cell>
          <cell r="B59" t="str">
            <v>ESTACA DE CONCRETO MOLDADA NO LOCAL,TIPO"STRAUSS" - ATE 50T</v>
          </cell>
          <cell r="C59" t="str">
            <v>M</v>
          </cell>
          <cell r="D59">
            <v>32.130000000000003</v>
          </cell>
        </row>
        <row r="60">
          <cell r="A60" t="str">
            <v>020109</v>
          </cell>
          <cell r="B60" t="str">
            <v>ESTACA DE CONCRETO MOLDADA NO LOCAL,TIPO"STRAUSS" - ATE 70T</v>
          </cell>
          <cell r="C60" t="str">
            <v>M</v>
          </cell>
          <cell r="D60">
            <v>45.47</v>
          </cell>
        </row>
        <row r="61">
          <cell r="A61" t="str">
            <v>020120</v>
          </cell>
          <cell r="B61" t="str">
            <v>TUBULAO - ESCAVACAO A CEU ABERTO,COM PA E PICARETA</v>
          </cell>
          <cell r="C61" t="str">
            <v>M3</v>
          </cell>
          <cell r="D61">
            <v>80.58</v>
          </cell>
        </row>
        <row r="62">
          <cell r="A62" t="str">
            <v>020130</v>
          </cell>
          <cell r="B62" t="str">
            <v>TUBULAO - CONCRETO FCK = 13,5MPA</v>
          </cell>
          <cell r="C62" t="str">
            <v>M3</v>
          </cell>
          <cell r="D62">
            <v>166.57</v>
          </cell>
        </row>
        <row r="63">
          <cell r="A63" t="str">
            <v>020132</v>
          </cell>
          <cell r="B63" t="str">
            <v>TUBULAO - CONCRETO CICLOPICO</v>
          </cell>
          <cell r="C63" t="str">
            <v>M3</v>
          </cell>
          <cell r="D63">
            <v>156.87</v>
          </cell>
        </row>
        <row r="64">
          <cell r="A64" t="str">
            <v>020140</v>
          </cell>
          <cell r="B64" t="str">
            <v>ESTACA DE CONCRETO PRE-MOLDADA - ATE 22T</v>
          </cell>
          <cell r="C64" t="str">
            <v>M</v>
          </cell>
          <cell r="D64">
            <v>36.340000000000003</v>
          </cell>
        </row>
        <row r="65">
          <cell r="A65" t="str">
            <v>020141</v>
          </cell>
          <cell r="B65" t="str">
            <v>ESTACA DE CONCRETO PRE-MOLDADA - ATE 35T</v>
          </cell>
          <cell r="C65" t="str">
            <v>M</v>
          </cell>
          <cell r="D65">
            <v>42.32</v>
          </cell>
        </row>
        <row r="66">
          <cell r="A66" t="str">
            <v>020142</v>
          </cell>
          <cell r="B66" t="str">
            <v>ESTACA DE CONCRETO PRE-MOLDADA - ATE 45T</v>
          </cell>
          <cell r="C66" t="str">
            <v>M</v>
          </cell>
          <cell r="D66">
            <v>60.4</v>
          </cell>
        </row>
        <row r="67">
          <cell r="A67" t="str">
            <v>020143</v>
          </cell>
          <cell r="B67" t="str">
            <v>ESTACA DE CONCRETO PRE-MOLDADA - ATE 55T</v>
          </cell>
          <cell r="C67" t="str">
            <v>M</v>
          </cell>
          <cell r="D67">
            <v>60.59</v>
          </cell>
        </row>
        <row r="68">
          <cell r="A68" t="str">
            <v>020144</v>
          </cell>
          <cell r="B68" t="str">
            <v>ESTACA DE CONCRETO PRE-MOLDADA - ATE 75T</v>
          </cell>
          <cell r="C68" t="str">
            <v>M</v>
          </cell>
          <cell r="D68">
            <v>65.77</v>
          </cell>
        </row>
        <row r="69">
          <cell r="A69" t="str">
            <v>020150</v>
          </cell>
          <cell r="B69" t="str">
            <v>ESTACAS ESCAVADAS MECANICAMENTE DIAM.= 20CM</v>
          </cell>
          <cell r="C69" t="str">
            <v>M</v>
          </cell>
          <cell r="D69">
            <v>4.67</v>
          </cell>
        </row>
        <row r="70">
          <cell r="A70" t="str">
            <v>020151</v>
          </cell>
          <cell r="B70" t="str">
            <v>ESTACAS ESCAVADAS MECANICAMENTE DIAM.= 25CM</v>
          </cell>
          <cell r="C70" t="str">
            <v>M</v>
          </cell>
          <cell r="D70">
            <v>5.5</v>
          </cell>
        </row>
        <row r="71">
          <cell r="A71" t="str">
            <v>020152</v>
          </cell>
          <cell r="B71" t="str">
            <v>ESTACAS ESCAVADAS MECANICAMENTE DIAM.= 30CM</v>
          </cell>
          <cell r="C71" t="str">
            <v>M</v>
          </cell>
          <cell r="D71">
            <v>7.33</v>
          </cell>
        </row>
        <row r="72">
          <cell r="A72" t="str">
            <v>020153</v>
          </cell>
          <cell r="B72" t="str">
            <v>ESTACAS ESCAVADAS MECANICAMENTE DIAM. =35CM</v>
          </cell>
          <cell r="C72" t="str">
            <v>M</v>
          </cell>
          <cell r="D72">
            <v>9.27</v>
          </cell>
        </row>
        <row r="73">
          <cell r="A73" t="str">
            <v>020160</v>
          </cell>
          <cell r="B73" t="str">
            <v>ESTACA RAIZ DIAM.=160MM P/ATE 35TF</v>
          </cell>
          <cell r="C73" t="str">
            <v>M</v>
          </cell>
          <cell r="D73">
            <v>64.900000000000006</v>
          </cell>
        </row>
        <row r="74">
          <cell r="A74" t="str">
            <v>020161</v>
          </cell>
          <cell r="B74" t="str">
            <v>ESTACA RAIZ DIAM.=20CM P/30TF</v>
          </cell>
          <cell r="C74" t="str">
            <v>M</v>
          </cell>
          <cell r="D74">
            <v>74.44</v>
          </cell>
        </row>
        <row r="75">
          <cell r="A75" t="str">
            <v>020162</v>
          </cell>
          <cell r="B75" t="str">
            <v>ESTACA RAIZ DIAM.=25CM P/50TF</v>
          </cell>
          <cell r="C75" t="str">
            <v>M</v>
          </cell>
          <cell r="D75">
            <v>86.5</v>
          </cell>
        </row>
        <row r="76">
          <cell r="A76" t="str">
            <v>020163</v>
          </cell>
          <cell r="B76" t="str">
            <v>ESTACA RAIZ DIAM.=30CM P/55TF</v>
          </cell>
          <cell r="C76" t="str">
            <v>M</v>
          </cell>
          <cell r="D76">
            <v>104.43</v>
          </cell>
        </row>
        <row r="77">
          <cell r="A77" t="str">
            <v>020170</v>
          </cell>
          <cell r="B77" t="str">
            <v>FORNECIMENTO E CRAVACAO DE ESTACA PERFIL DE ACO I 10"</v>
          </cell>
          <cell r="C77" t="str">
            <v>M</v>
          </cell>
          <cell r="D77">
            <v>54.12</v>
          </cell>
        </row>
        <row r="78">
          <cell r="A78" t="str">
            <v>020171</v>
          </cell>
          <cell r="B78" t="str">
            <v>FORNECIMENTO E CRAVACAO DE ESTACA PERFIL DE ACO I 12"</v>
          </cell>
          <cell r="C78" t="str">
            <v>M</v>
          </cell>
          <cell r="D78">
            <v>88.12</v>
          </cell>
        </row>
        <row r="79">
          <cell r="A79" t="str">
            <v>020173</v>
          </cell>
          <cell r="B79" t="str">
            <v>CORTE DE ESTACA METALICA PERFIL I 10"</v>
          </cell>
          <cell r="C79" t="str">
            <v>UN</v>
          </cell>
          <cell r="D79">
            <v>12</v>
          </cell>
        </row>
        <row r="80">
          <cell r="A80" t="str">
            <v>020174</v>
          </cell>
          <cell r="B80" t="str">
            <v>CORTE DE ESTACA METALICA PERFIL I 12"</v>
          </cell>
          <cell r="C80" t="str">
            <v>UN</v>
          </cell>
          <cell r="D80">
            <v>15</v>
          </cell>
        </row>
        <row r="81">
          <cell r="A81" t="str">
            <v>020175</v>
          </cell>
          <cell r="B81" t="str">
            <v>EMENDA DE TOPO P/ESTACA METALICA PERFIL I 10"</v>
          </cell>
          <cell r="C81" t="str">
            <v>UN</v>
          </cell>
          <cell r="D81">
            <v>35</v>
          </cell>
        </row>
        <row r="82">
          <cell r="A82" t="str">
            <v>020176</v>
          </cell>
          <cell r="B82" t="str">
            <v>EMENDA DE TOPO P/ESTACA METALICA PERFIL I 12"</v>
          </cell>
          <cell r="C82" t="str">
            <v>UN</v>
          </cell>
          <cell r="D82">
            <v>40</v>
          </cell>
        </row>
        <row r="83">
          <cell r="A83" t="str">
            <v>020200</v>
          </cell>
          <cell r="B83" t="str">
            <v>VALAS</v>
          </cell>
          <cell r="D83" t="str">
            <v xml:space="preserve"> R$-   </v>
          </cell>
        </row>
        <row r="84">
          <cell r="A84" t="str">
            <v>020201</v>
          </cell>
          <cell r="B84" t="str">
            <v>ESCAVACAO MANUAL - PROFUNDIDADE IGUAL OU INFERIOR A 1,50M</v>
          </cell>
          <cell r="C84" t="str">
            <v>M3</v>
          </cell>
          <cell r="D84">
            <v>8.31</v>
          </cell>
        </row>
        <row r="85">
          <cell r="A85" t="str">
            <v>020202</v>
          </cell>
          <cell r="B85" t="str">
            <v>ESCAVACAO MANUAL - PROFUNDIDADE SUPERIOR A 1,50M</v>
          </cell>
          <cell r="C85" t="str">
            <v>M3</v>
          </cell>
          <cell r="D85">
            <v>10.85</v>
          </cell>
        </row>
        <row r="86">
          <cell r="A86" t="str">
            <v>020205</v>
          </cell>
          <cell r="B86" t="str">
            <v>ESCORAMENTO DE VALAS - CONTINUO</v>
          </cell>
          <cell r="C86" t="str">
            <v>M2</v>
          </cell>
          <cell r="D86">
            <v>15.19</v>
          </cell>
        </row>
        <row r="87">
          <cell r="A87" t="str">
            <v>020206</v>
          </cell>
          <cell r="B87" t="str">
            <v>ESCORAMENTO DE VALAS - DESCONTINUO</v>
          </cell>
          <cell r="C87" t="str">
            <v>M2</v>
          </cell>
          <cell r="D87">
            <v>7.98</v>
          </cell>
        </row>
        <row r="88">
          <cell r="A88" t="str">
            <v>020210</v>
          </cell>
          <cell r="B88" t="str">
            <v>APILOAMENTO DO FUNDO DE VALAS,PARA SIMPLES REGULARIZACAO</v>
          </cell>
          <cell r="C88" t="str">
            <v>M2</v>
          </cell>
          <cell r="D88">
            <v>1.44</v>
          </cell>
        </row>
        <row r="89">
          <cell r="A89" t="str">
            <v>020211</v>
          </cell>
          <cell r="B89" t="str">
            <v>APILOAMENTO DO FUNDO DE VALAS,COM MACO DE ATE 60KG</v>
          </cell>
          <cell r="C89" t="str">
            <v>M2</v>
          </cell>
          <cell r="D89">
            <v>1.8</v>
          </cell>
        </row>
        <row r="90">
          <cell r="A90" t="str">
            <v>020215</v>
          </cell>
          <cell r="B90" t="str">
            <v>LASTRO DE BRITA</v>
          </cell>
          <cell r="C90" t="str">
            <v>M3</v>
          </cell>
          <cell r="D90">
            <v>35.47</v>
          </cell>
        </row>
        <row r="91">
          <cell r="A91" t="str">
            <v>020216</v>
          </cell>
          <cell r="B91" t="str">
            <v>LASTRO DE CONCRETO - 150KG CIM/M3</v>
          </cell>
          <cell r="C91" t="str">
            <v>M3</v>
          </cell>
          <cell r="D91">
            <v>162.74</v>
          </cell>
        </row>
        <row r="92">
          <cell r="A92" t="str">
            <v>020300</v>
          </cell>
          <cell r="B92" t="str">
            <v>FUNDACAO - FORMA</v>
          </cell>
          <cell r="D92" t="str">
            <v xml:space="preserve"> R$-   </v>
          </cell>
        </row>
        <row r="93">
          <cell r="A93" t="str">
            <v>020301</v>
          </cell>
          <cell r="B93" t="str">
            <v>FORMA COMUM DE TABUAS DE PINHO</v>
          </cell>
          <cell r="C93" t="str">
            <v>M2</v>
          </cell>
          <cell r="D93">
            <v>14.06</v>
          </cell>
        </row>
        <row r="94">
          <cell r="A94" t="str">
            <v>020304</v>
          </cell>
          <cell r="B94" t="str">
            <v>FORMA COMUM DE TABUAS DE PINHO - NAO RECUPERAVEL</v>
          </cell>
          <cell r="C94" t="str">
            <v>M2</v>
          </cell>
          <cell r="D94">
            <v>8.68</v>
          </cell>
        </row>
        <row r="95">
          <cell r="A95" t="str">
            <v>020400</v>
          </cell>
          <cell r="B95" t="str">
            <v>FUNDACAO - ARMADURA</v>
          </cell>
          <cell r="D95" t="str">
            <v xml:space="preserve"> R$-   </v>
          </cell>
        </row>
        <row r="96">
          <cell r="A96" t="str">
            <v>020404</v>
          </cell>
          <cell r="B96" t="str">
            <v>ARMADURA EM ACO CA-50</v>
          </cell>
          <cell r="C96" t="str">
            <v>KG</v>
          </cell>
          <cell r="D96">
            <v>1.82</v>
          </cell>
        </row>
        <row r="97">
          <cell r="A97" t="str">
            <v>020407</v>
          </cell>
          <cell r="B97" t="str">
            <v>ARMADURA EM ACO CA-60</v>
          </cell>
          <cell r="C97" t="str">
            <v>KG</v>
          </cell>
          <cell r="D97">
            <v>1.97</v>
          </cell>
        </row>
        <row r="98">
          <cell r="A98" t="str">
            <v>020409</v>
          </cell>
          <cell r="B98" t="str">
            <v>ARMADURA EM ACO CA-60 - TELA</v>
          </cell>
          <cell r="C98" t="str">
            <v>KG</v>
          </cell>
          <cell r="D98">
            <v>1.63</v>
          </cell>
        </row>
        <row r="99">
          <cell r="A99" t="str">
            <v>020500</v>
          </cell>
          <cell r="B99" t="str">
            <v>FUNDACAO - CONCRETO</v>
          </cell>
          <cell r="D99" t="str">
            <v xml:space="preserve"> R$-   </v>
          </cell>
        </row>
        <row r="100">
          <cell r="A100" t="str">
            <v>020501</v>
          </cell>
          <cell r="B100" t="str">
            <v>CONCRETO FCK = 13,5MPA - VIRADO NA OBRA</v>
          </cell>
          <cell r="C100" t="str">
            <v>M3</v>
          </cell>
          <cell r="D100">
            <v>155.91999999999999</v>
          </cell>
        </row>
        <row r="101">
          <cell r="A101" t="str">
            <v>020505</v>
          </cell>
          <cell r="B101" t="str">
            <v>CONCRETO FCK = 15,0MPA - VIRADO NA OBRA</v>
          </cell>
          <cell r="C101" t="str">
            <v>M3</v>
          </cell>
          <cell r="D101">
            <v>161.91999999999999</v>
          </cell>
        </row>
        <row r="102">
          <cell r="A102" t="str">
            <v>020508</v>
          </cell>
          <cell r="B102" t="str">
            <v>CONCRETO FCK = 15,0MPA - USINADO</v>
          </cell>
          <cell r="C102" t="str">
            <v>M3</v>
          </cell>
          <cell r="D102">
            <v>137.63999999999999</v>
          </cell>
        </row>
        <row r="103">
          <cell r="A103" t="str">
            <v>020513</v>
          </cell>
          <cell r="B103" t="str">
            <v>CONCRETO FCK = 18,0MPA - USINADO</v>
          </cell>
          <cell r="C103" t="str">
            <v>M3</v>
          </cell>
          <cell r="D103">
            <v>142.51</v>
          </cell>
        </row>
        <row r="104">
          <cell r="A104" t="str">
            <v>020600</v>
          </cell>
          <cell r="B104" t="str">
            <v>EMBASAMENTO</v>
          </cell>
          <cell r="D104" t="str">
            <v xml:space="preserve"> R$-   </v>
          </cell>
        </row>
        <row r="105">
          <cell r="A105" t="str">
            <v>020601</v>
          </cell>
          <cell r="B105" t="str">
            <v>ALVENARIA DE EMBASAMENTO - TIJOLOS MACICOS COMUNS</v>
          </cell>
          <cell r="C105" t="str">
            <v>M3</v>
          </cell>
          <cell r="D105">
            <v>118.07</v>
          </cell>
        </row>
        <row r="106">
          <cell r="A106" t="str">
            <v>020603</v>
          </cell>
          <cell r="B106" t="str">
            <v>ALVENARIA DE EMBASAMENTO - BLOCOS DE PEDRA BRUTA</v>
          </cell>
          <cell r="C106" t="str">
            <v>M3</v>
          </cell>
          <cell r="D106">
            <v>67.3</v>
          </cell>
        </row>
        <row r="107">
          <cell r="A107" t="str">
            <v>020605</v>
          </cell>
          <cell r="B107" t="str">
            <v>IMPERMEABILIZACAO DO RESPALDO DA FUNDACAO - ARGAMASSA IMPERMEAVEL</v>
          </cell>
          <cell r="C107" t="str">
            <v>M2</v>
          </cell>
          <cell r="D107">
            <v>13.29</v>
          </cell>
        </row>
        <row r="108">
          <cell r="A108" t="str">
            <v>020610</v>
          </cell>
          <cell r="B108" t="str">
            <v>REATERRO DE VALAS,INCLUSIVE APILOAMENTO</v>
          </cell>
          <cell r="C108" t="str">
            <v>M3</v>
          </cell>
          <cell r="D108">
            <v>12.66</v>
          </cell>
        </row>
        <row r="109">
          <cell r="A109" t="str">
            <v>020611</v>
          </cell>
          <cell r="B109" t="str">
            <v>REATERRO DE VALAS,COM ADICAO DE 2% DE CIMENTO,INCLUSIVE APILOAMENTO</v>
          </cell>
          <cell r="C109" t="str">
            <v>M3</v>
          </cell>
          <cell r="D109">
            <v>18.34</v>
          </cell>
        </row>
        <row r="110">
          <cell r="A110" t="str">
            <v>025000</v>
          </cell>
          <cell r="B110" t="str">
            <v>DEMOLICOES</v>
          </cell>
          <cell r="D110" t="str">
            <v xml:space="preserve"> R$-   </v>
          </cell>
        </row>
        <row r="111">
          <cell r="A111" t="str">
            <v>025001</v>
          </cell>
          <cell r="B111" t="str">
            <v>DEMOLICAO DE ALVENARIA DE EMBASAMENTO - TIJOLOS MACICOS COMUNS</v>
          </cell>
          <cell r="C111" t="str">
            <v>M3</v>
          </cell>
          <cell r="D111">
            <v>21.7</v>
          </cell>
        </row>
        <row r="112">
          <cell r="A112" t="str">
            <v>025005</v>
          </cell>
          <cell r="B112" t="str">
            <v>DEMOLICAO DE CONCRETO SIMPLES</v>
          </cell>
          <cell r="C112" t="str">
            <v>M3</v>
          </cell>
          <cell r="D112">
            <v>43.41</v>
          </cell>
        </row>
        <row r="113">
          <cell r="A113" t="str">
            <v>025006</v>
          </cell>
          <cell r="B113" t="str">
            <v>DEMOLICAO DE CONCRETO ARMADO</v>
          </cell>
          <cell r="C113" t="str">
            <v>M3</v>
          </cell>
          <cell r="D113">
            <v>72.36</v>
          </cell>
        </row>
        <row r="114">
          <cell r="A114" t="str">
            <v>026000</v>
          </cell>
          <cell r="B114" t="str">
            <v>RETIRADAS</v>
          </cell>
          <cell r="D114" t="str">
            <v xml:space="preserve"> R$-   </v>
          </cell>
        </row>
        <row r="115">
          <cell r="A115" t="str">
            <v>026004</v>
          </cell>
          <cell r="B115" t="str">
            <v>RETIRADA DE ALVENARIA DE EMBASAMENTO - BLOCOS DE PEDRA BRUTA</v>
          </cell>
          <cell r="C115" t="str">
            <v>M3</v>
          </cell>
          <cell r="D115">
            <v>32.56</v>
          </cell>
        </row>
        <row r="116">
          <cell r="A116" t="str">
            <v>029000</v>
          </cell>
          <cell r="B116" t="str">
            <v>OUTROS SERVICOS</v>
          </cell>
          <cell r="D116" t="str">
            <v xml:space="preserve"> R$-   </v>
          </cell>
        </row>
        <row r="117">
          <cell r="A117" t="str">
            <v>029001</v>
          </cell>
          <cell r="B117" t="str">
            <v>ESTACAS DE REACAO P/REFORCO DE FUNDACAO,DIAM.20CM - PRIMEIROS 5M</v>
          </cell>
          <cell r="C117" t="str">
            <v>UN</v>
          </cell>
          <cell r="D117">
            <v>361.17</v>
          </cell>
        </row>
        <row r="118">
          <cell r="A118" t="str">
            <v>029002</v>
          </cell>
          <cell r="B118" t="str">
            <v>ESTACAS DE REACAO P/REFORCO DE FUNDACAO,DIAM.20CM - EXCEDENTE DE 5M</v>
          </cell>
          <cell r="C118" t="str">
            <v>M</v>
          </cell>
          <cell r="D118">
            <v>67.5</v>
          </cell>
        </row>
        <row r="119">
          <cell r="A119" t="str">
            <v>030000</v>
          </cell>
          <cell r="B119" t="str">
            <v>ESTRUTURA</v>
          </cell>
          <cell r="D119" t="str">
            <v xml:space="preserve"> R$-   </v>
          </cell>
        </row>
        <row r="120">
          <cell r="A120" t="str">
            <v>030100</v>
          </cell>
          <cell r="B120" t="str">
            <v>ESTRUTURA DE CONCRETO ARMADO - FORMA</v>
          </cell>
          <cell r="D120" t="str">
            <v xml:space="preserve"> R$-   </v>
          </cell>
        </row>
        <row r="121">
          <cell r="A121" t="str">
            <v>030101</v>
          </cell>
          <cell r="B121" t="str">
            <v>FORMA COMUM DE TABUAS DE PINHO - PLANA</v>
          </cell>
          <cell r="C121" t="str">
            <v>M2</v>
          </cell>
          <cell r="D121">
            <v>18.63</v>
          </cell>
        </row>
        <row r="122">
          <cell r="A122" t="str">
            <v>030104</v>
          </cell>
          <cell r="B122" t="str">
            <v>FORMA COMUM DE TABUAS DE PINHO - NAO RECUPERAVEL</v>
          </cell>
          <cell r="C122" t="str">
            <v>M2</v>
          </cell>
          <cell r="D122">
            <v>8.68</v>
          </cell>
        </row>
        <row r="123">
          <cell r="A123" t="str">
            <v>030111</v>
          </cell>
          <cell r="B123" t="str">
            <v>FORMA ESPECIAL DE CHAPAS RESINADAS (10MM) - CURVA</v>
          </cell>
          <cell r="C123" t="str">
            <v>M2</v>
          </cell>
          <cell r="D123">
            <v>30.52</v>
          </cell>
        </row>
        <row r="124">
          <cell r="A124" t="str">
            <v>030113</v>
          </cell>
          <cell r="B124" t="str">
            <v>FORMA ESPECIAL DE CHAPAS PLASTIFICADAS (10MM) - CURVA</v>
          </cell>
          <cell r="C124" t="str">
            <v>M2</v>
          </cell>
          <cell r="D124">
            <v>31.81</v>
          </cell>
        </row>
        <row r="125">
          <cell r="A125" t="str">
            <v>030114</v>
          </cell>
          <cell r="B125" t="str">
            <v>FORMA ESPECIAL DE CHAPAS RESINADAS (10MM) - PLANA</v>
          </cell>
          <cell r="C125" t="str">
            <v>M2</v>
          </cell>
          <cell r="D125">
            <v>23.01</v>
          </cell>
        </row>
        <row r="126">
          <cell r="A126" t="str">
            <v>030115</v>
          </cell>
          <cell r="B126" t="str">
            <v>FORMA ESPECIAL DE CHAPAS RESINADAS (12MM) - PLANA</v>
          </cell>
          <cell r="C126" t="str">
            <v>M2</v>
          </cell>
          <cell r="D126">
            <v>23.31</v>
          </cell>
        </row>
        <row r="127">
          <cell r="A127" t="str">
            <v>030116</v>
          </cell>
          <cell r="B127" t="str">
            <v>FORMA ESPECIAL DE CHAPAS PLASTIFICADAS (10MM) - PLANA</v>
          </cell>
          <cell r="C127" t="str">
            <v>M2</v>
          </cell>
          <cell r="D127">
            <v>24.3</v>
          </cell>
        </row>
        <row r="128">
          <cell r="A128" t="str">
            <v>030117</v>
          </cell>
          <cell r="B128" t="str">
            <v>FORMA ESPECIAL DE CHAPAS PLASTIFICADAS (12MM) - PLANA</v>
          </cell>
          <cell r="C128" t="str">
            <v>M2</v>
          </cell>
          <cell r="D128">
            <v>24.94</v>
          </cell>
        </row>
        <row r="129">
          <cell r="A129" t="str">
            <v>030130</v>
          </cell>
          <cell r="B129" t="str">
            <v>CIMBRAMENTO PARA ALTURAS ENTRE 3,01M E 7,00M</v>
          </cell>
          <cell r="C129" t="str">
            <v>M3</v>
          </cell>
          <cell r="D129">
            <v>6.63</v>
          </cell>
        </row>
        <row r="130">
          <cell r="A130" t="str">
            <v>030200</v>
          </cell>
          <cell r="B130" t="str">
            <v>ESTRUTURA DE CONCRETO ARMADO - ARMADURA</v>
          </cell>
          <cell r="D130" t="str">
            <v xml:space="preserve"> R$-   </v>
          </cell>
        </row>
        <row r="131">
          <cell r="A131" t="str">
            <v>030204</v>
          </cell>
          <cell r="B131" t="str">
            <v>ARMADURA EM ACO CA-50</v>
          </cell>
          <cell r="C131" t="str">
            <v>KG</v>
          </cell>
          <cell r="D131">
            <v>1.82</v>
          </cell>
        </row>
        <row r="132">
          <cell r="A132" t="str">
            <v>030207</v>
          </cell>
          <cell r="B132" t="str">
            <v>ARMADURA EM ACO CA-60</v>
          </cell>
          <cell r="C132" t="str">
            <v>KG</v>
          </cell>
          <cell r="D132">
            <v>1.97</v>
          </cell>
        </row>
        <row r="133">
          <cell r="A133" t="str">
            <v>030209</v>
          </cell>
          <cell r="B133" t="str">
            <v>ARMADURA EM ACO CA-60 - TELA</v>
          </cell>
          <cell r="C133" t="str">
            <v>KG</v>
          </cell>
          <cell r="D133">
            <v>1.63</v>
          </cell>
        </row>
        <row r="134">
          <cell r="A134" t="str">
            <v>030300</v>
          </cell>
          <cell r="B134" t="str">
            <v>ESTRUTURA DE CONCRETO ARMADO - CONCRETO</v>
          </cell>
          <cell r="D134" t="str">
            <v xml:space="preserve"> R$-   </v>
          </cell>
        </row>
        <row r="135">
          <cell r="A135" t="str">
            <v>030305</v>
          </cell>
          <cell r="B135" t="str">
            <v>CONCRETO FCK = 15,0MPA - VIRADO NA OBRA</v>
          </cell>
          <cell r="C135" t="str">
            <v>M3</v>
          </cell>
          <cell r="D135">
            <v>188.07</v>
          </cell>
        </row>
        <row r="136">
          <cell r="A136" t="str">
            <v>030306</v>
          </cell>
          <cell r="B136" t="str">
            <v>CONCRETO FCK - 18.0 MPA - VIRADO NA OBRA</v>
          </cell>
          <cell r="C136" t="str">
            <v>M3</v>
          </cell>
          <cell r="D136">
            <v>196.29</v>
          </cell>
        </row>
        <row r="137">
          <cell r="A137" t="str">
            <v>030307</v>
          </cell>
          <cell r="B137" t="str">
            <v>CONCRETO FCK - 20.0 MPA - VIRADO NA OBRA</v>
          </cell>
          <cell r="C137" t="str">
            <v>M3</v>
          </cell>
          <cell r="D137">
            <v>198.68</v>
          </cell>
        </row>
        <row r="138">
          <cell r="A138" t="str">
            <v>030308</v>
          </cell>
          <cell r="B138" t="str">
            <v>CONCRETO FCK = 15,0MPA - USINADO</v>
          </cell>
          <cell r="C138" t="str">
            <v>M3</v>
          </cell>
          <cell r="D138">
            <v>159.99</v>
          </cell>
        </row>
        <row r="139">
          <cell r="A139" t="str">
            <v>030309</v>
          </cell>
          <cell r="B139" t="str">
            <v>CONCRETO FCK = 15,0MPA - USINADO E BOMBEAVEL</v>
          </cell>
          <cell r="C139" t="str">
            <v>M3</v>
          </cell>
          <cell r="D139">
            <v>165.1</v>
          </cell>
        </row>
        <row r="140">
          <cell r="A140" t="str">
            <v>030313</v>
          </cell>
          <cell r="B140" t="str">
            <v>CONCRETO FCK = 18,0MPA - USINADO</v>
          </cell>
          <cell r="C140" t="str">
            <v>M3</v>
          </cell>
          <cell r="D140">
            <v>164.86</v>
          </cell>
        </row>
        <row r="141">
          <cell r="A141" t="str">
            <v>030314</v>
          </cell>
          <cell r="B141" t="str">
            <v>CONCRETO FCK = 18,0MPA - USINADO E BOMBEAVEL</v>
          </cell>
          <cell r="C141" t="str">
            <v>M3</v>
          </cell>
          <cell r="D141">
            <v>170.36</v>
          </cell>
        </row>
        <row r="142">
          <cell r="A142" t="str">
            <v>030330</v>
          </cell>
          <cell r="B142" t="str">
            <v>BOMBEAMENTO DE CONCRETO</v>
          </cell>
          <cell r="C142" t="str">
            <v>M3</v>
          </cell>
          <cell r="D142">
            <v>20</v>
          </cell>
        </row>
        <row r="143">
          <cell r="A143" t="str">
            <v>030400</v>
          </cell>
          <cell r="B143" t="str">
            <v>ESTRUTURA DE CONCRETO ARMADO - LAJE MISTA</v>
          </cell>
          <cell r="D143" t="str">
            <v xml:space="preserve"> R$-   </v>
          </cell>
        </row>
        <row r="144">
          <cell r="A144" t="str">
            <v>030401</v>
          </cell>
          <cell r="B144" t="str">
            <v>LAJE MISTA - H8 COM CAPEAMENTO DE 2CM (10CM)</v>
          </cell>
          <cell r="C144" t="str">
            <v>M2</v>
          </cell>
          <cell r="D144">
            <v>18.37</v>
          </cell>
        </row>
        <row r="145">
          <cell r="A145" t="str">
            <v>030402</v>
          </cell>
          <cell r="B145" t="str">
            <v>LAJE MISTA - H8 COM CAPEAMENTO DE 4CM (12CM)</v>
          </cell>
          <cell r="C145" t="str">
            <v>M2</v>
          </cell>
          <cell r="D145">
            <v>21.08</v>
          </cell>
        </row>
        <row r="146">
          <cell r="A146" t="str">
            <v>030403</v>
          </cell>
          <cell r="B146" t="str">
            <v>LAJE MISTA - H12 COM CAPEAMENTO DE 4CM (16CM)</v>
          </cell>
          <cell r="C146" t="str">
            <v>M2</v>
          </cell>
          <cell r="D146">
            <v>27.26</v>
          </cell>
        </row>
        <row r="147">
          <cell r="A147" t="str">
            <v>030404</v>
          </cell>
          <cell r="B147" t="str">
            <v>LAJE MISTA - H-16 COM CAPEAMENTO DE 4 CM (20 CM)</v>
          </cell>
          <cell r="C147" t="str">
            <v>M2</v>
          </cell>
          <cell r="D147">
            <v>32.17</v>
          </cell>
        </row>
        <row r="148">
          <cell r="A148" t="str">
            <v>030405</v>
          </cell>
          <cell r="B148" t="str">
            <v>LAJE MISTA - H-20 COM CAPEAMENTO DE 5 CM (25 CM)</v>
          </cell>
          <cell r="C148" t="str">
            <v>M2</v>
          </cell>
          <cell r="D148">
            <v>37.39</v>
          </cell>
        </row>
        <row r="149">
          <cell r="A149" t="str">
            <v>030419</v>
          </cell>
          <cell r="B149" t="str">
            <v>LAJE MISTA TRELICADA H-8CM C/CAPEAMENTO DE 4CM(12CM)</v>
          </cell>
          <cell r="C149" t="str">
            <v>M2</v>
          </cell>
          <cell r="D149">
            <v>23.65</v>
          </cell>
        </row>
        <row r="150">
          <cell r="A150" t="str">
            <v>030421</v>
          </cell>
          <cell r="B150" t="str">
            <v>LAJE MISTA TRELICADA H-12 CM C/ CAPEAMENTO 4 CM (16 CM)</v>
          </cell>
          <cell r="C150" t="str">
            <v>M2</v>
          </cell>
          <cell r="D150">
            <v>30.7</v>
          </cell>
        </row>
        <row r="151">
          <cell r="A151" t="str">
            <v>030422</v>
          </cell>
          <cell r="B151" t="str">
            <v>LAJE MISTA TRELICADA H-15 CM CAPEAMENTO 4 CM (19 CM)</v>
          </cell>
          <cell r="C151" t="str">
            <v>M2</v>
          </cell>
          <cell r="D151">
            <v>33.96</v>
          </cell>
        </row>
        <row r="152">
          <cell r="A152" t="str">
            <v>030423</v>
          </cell>
          <cell r="B152" t="str">
            <v>LAJE MISTA TRELICADA H-20 CM COM CAPEAMENTO 4 CM (24 CM)</v>
          </cell>
          <cell r="C152" t="str">
            <v>M2</v>
          </cell>
          <cell r="D152">
            <v>40.299999999999997</v>
          </cell>
        </row>
        <row r="153">
          <cell r="A153" t="str">
            <v>030424</v>
          </cell>
          <cell r="B153" t="str">
            <v>LAJE MISTA TRELICADA H-25 CM COM CAPEAMENTO 5 CM (30 CM)</v>
          </cell>
          <cell r="C153" t="str">
            <v>M2</v>
          </cell>
          <cell r="D153">
            <v>48.9</v>
          </cell>
        </row>
        <row r="154">
          <cell r="A154" t="str">
            <v>034000</v>
          </cell>
          <cell r="B154" t="str">
            <v>ESTRUTURA DE CONCRETO - RECUPERACAO E TRATAMENTO</v>
          </cell>
          <cell r="D154" t="str">
            <v xml:space="preserve"> R$-   </v>
          </cell>
        </row>
        <row r="155">
          <cell r="A155" t="str">
            <v>034002</v>
          </cell>
          <cell r="B155" t="str">
            <v>APICOAMENTO DE SUPERFICIE DE CONCRETO</v>
          </cell>
          <cell r="C155" t="str">
            <v>M2</v>
          </cell>
          <cell r="D155">
            <v>7.37</v>
          </cell>
        </row>
        <row r="156">
          <cell r="A156" t="str">
            <v>034010</v>
          </cell>
          <cell r="B156" t="str">
            <v>LIMPEZA E REMOCAO DE SUP. DETERIORADA C/JATEAM. DE AREIA ABRASIVO</v>
          </cell>
          <cell r="C156" t="str">
            <v>M2</v>
          </cell>
          <cell r="D156">
            <v>19.39</v>
          </cell>
        </row>
        <row r="157">
          <cell r="A157" t="str">
            <v>034050</v>
          </cell>
          <cell r="B157" t="str">
            <v>POLIMENTO DE CONCRETO</v>
          </cell>
          <cell r="C157" t="str">
            <v>M2</v>
          </cell>
          <cell r="D157">
            <v>24</v>
          </cell>
        </row>
        <row r="158">
          <cell r="A158" t="str">
            <v>035000</v>
          </cell>
          <cell r="B158" t="str">
            <v>DEMOLICOES</v>
          </cell>
          <cell r="D158" t="str">
            <v xml:space="preserve"> R$-   </v>
          </cell>
        </row>
        <row r="159">
          <cell r="A159" t="str">
            <v>035001</v>
          </cell>
          <cell r="B159" t="str">
            <v>DEMOLICAO DE CONCRETO SIMPLES</v>
          </cell>
          <cell r="C159" t="str">
            <v>M3</v>
          </cell>
          <cell r="D159">
            <v>36.18</v>
          </cell>
        </row>
        <row r="160">
          <cell r="A160" t="str">
            <v>035002</v>
          </cell>
          <cell r="B160" t="str">
            <v>DEMOLICAO DE CONCRETO ARMADO</v>
          </cell>
          <cell r="C160" t="str">
            <v>M3</v>
          </cell>
          <cell r="D160">
            <v>65.12</v>
          </cell>
        </row>
        <row r="161">
          <cell r="A161" t="str">
            <v>035005</v>
          </cell>
          <cell r="B161" t="str">
            <v>DEMOLICAO DE LAJES MISTAS COM ESP.FINAL IGUAL OU INFERIOR A 16 CM</v>
          </cell>
          <cell r="C161" t="str">
            <v>M2</v>
          </cell>
          <cell r="D161">
            <v>5.42</v>
          </cell>
        </row>
        <row r="162">
          <cell r="A162" t="str">
            <v>035006</v>
          </cell>
          <cell r="B162" t="str">
            <v>DEMOLICAO DE LAJES MISTAS C/ESP.FINAL SUP.A 16 CM, ATE 30 CM, INCLU</v>
          </cell>
          <cell r="C162" t="str">
            <v>M2</v>
          </cell>
          <cell r="D162">
            <v>7.23</v>
          </cell>
        </row>
        <row r="163">
          <cell r="A163" t="str">
            <v>040000</v>
          </cell>
          <cell r="B163" t="str">
            <v>VEDOS</v>
          </cell>
          <cell r="D163" t="str">
            <v xml:space="preserve"> R$-   </v>
          </cell>
        </row>
        <row r="164">
          <cell r="A164" t="str">
            <v>040100</v>
          </cell>
          <cell r="B164" t="str">
            <v>ALVENARIA DE TIJOLOS E BLOCOS</v>
          </cell>
          <cell r="D164" t="str">
            <v xml:space="preserve"> R$-   </v>
          </cell>
        </row>
        <row r="165">
          <cell r="A165" t="str">
            <v>040101</v>
          </cell>
          <cell r="B165" t="str">
            <v>TIJOLOS MACICOS COMUNS - ESPELHO</v>
          </cell>
          <cell r="C165" t="str">
            <v>M2</v>
          </cell>
          <cell r="D165">
            <v>11.34</v>
          </cell>
        </row>
        <row r="166">
          <cell r="A166" t="str">
            <v>040102</v>
          </cell>
          <cell r="B166" t="str">
            <v>TIJOLOS MACICOS COMUNS - 1/2 TIJOLO</v>
          </cell>
          <cell r="C166" t="str">
            <v>M2</v>
          </cell>
          <cell r="D166">
            <v>19.329999999999998</v>
          </cell>
        </row>
        <row r="167">
          <cell r="A167" t="str">
            <v>040103</v>
          </cell>
          <cell r="B167" t="str">
            <v>TIJOLOS MACICOS COMUNS - 1 TIJOLO</v>
          </cell>
          <cell r="C167" t="str">
            <v>M2</v>
          </cell>
          <cell r="D167">
            <v>35.06</v>
          </cell>
        </row>
        <row r="168">
          <cell r="A168" t="str">
            <v>040104</v>
          </cell>
          <cell r="B168" t="str">
            <v>TIJOLOS MACICOS COMUNS - 1 1/2 TIJOLO</v>
          </cell>
          <cell r="C168" t="str">
            <v>M2</v>
          </cell>
          <cell r="D168">
            <v>46.84</v>
          </cell>
        </row>
        <row r="169">
          <cell r="A169" t="str">
            <v>040111</v>
          </cell>
          <cell r="B169" t="str">
            <v>TIJOLOS MACICOS COMUNS - APARENTE,1/2 TIJOLO</v>
          </cell>
          <cell r="C169" t="str">
            <v>M2</v>
          </cell>
          <cell r="D169">
            <v>39.17</v>
          </cell>
        </row>
        <row r="170">
          <cell r="A170" t="str">
            <v>040112</v>
          </cell>
          <cell r="B170" t="str">
            <v>TIJOLOS MACICOS COMUNS - APARENTE,1 TIJOLO</v>
          </cell>
          <cell r="C170" t="str">
            <v>M2</v>
          </cell>
          <cell r="D170">
            <v>70.3</v>
          </cell>
        </row>
        <row r="171">
          <cell r="A171" t="str">
            <v>040115</v>
          </cell>
          <cell r="B171" t="str">
            <v>TIJOLOS CERAMICOS FURADOS - 1/2 TIJOLO</v>
          </cell>
          <cell r="C171" t="str">
            <v>M2</v>
          </cell>
          <cell r="D171">
            <v>13.71</v>
          </cell>
        </row>
        <row r="172">
          <cell r="A172" t="str">
            <v>040116</v>
          </cell>
          <cell r="B172" t="str">
            <v>TIJOLOS CERAMICOS FURADOS - 1 TIJOLO</v>
          </cell>
          <cell r="C172" t="str">
            <v>M2</v>
          </cell>
          <cell r="D172">
            <v>25.72</v>
          </cell>
        </row>
        <row r="173">
          <cell r="A173" t="str">
            <v>040120</v>
          </cell>
          <cell r="B173" t="str">
            <v>TIJOLOS LAMINADOS - ESPELHO</v>
          </cell>
          <cell r="C173" t="str">
            <v>M2</v>
          </cell>
          <cell r="D173">
            <v>25.6</v>
          </cell>
        </row>
        <row r="174">
          <cell r="A174" t="str">
            <v>040121</v>
          </cell>
          <cell r="B174" t="str">
            <v>TIJOLOS LAMINADOS - 1/2 TIJOLO</v>
          </cell>
          <cell r="C174" t="str">
            <v>M2</v>
          </cell>
          <cell r="D174">
            <v>43.69</v>
          </cell>
        </row>
        <row r="175">
          <cell r="A175" t="str">
            <v>040122</v>
          </cell>
          <cell r="B175" t="str">
            <v>TIJOLOS LAMINADOS - 1 TIJOLO</v>
          </cell>
          <cell r="C175" t="str">
            <v>M2</v>
          </cell>
          <cell r="D175">
            <v>79.430000000000007</v>
          </cell>
        </row>
        <row r="176">
          <cell r="A176" t="str">
            <v>040125</v>
          </cell>
          <cell r="B176" t="str">
            <v>TIJOLOS DE VIDRO - CANELADO,20X20CM</v>
          </cell>
          <cell r="C176" t="str">
            <v>M2</v>
          </cell>
          <cell r="D176">
            <v>263.14</v>
          </cell>
        </row>
        <row r="177">
          <cell r="A177" t="str">
            <v>040126</v>
          </cell>
          <cell r="B177" t="str">
            <v>TIJOLOS DE VIDRO - TIJOLINHO,20X20CM</v>
          </cell>
          <cell r="C177" t="str">
            <v>M2</v>
          </cell>
          <cell r="D177">
            <v>251.88</v>
          </cell>
        </row>
        <row r="178">
          <cell r="A178" t="str">
            <v>040127</v>
          </cell>
          <cell r="B178" t="str">
            <v>TIJOLOS DE VIDRO - VENTILACAO</v>
          </cell>
          <cell r="C178" t="str">
            <v>M2</v>
          </cell>
          <cell r="D178">
            <v>151.88999999999999</v>
          </cell>
        </row>
        <row r="179">
          <cell r="A179" t="str">
            <v>040140</v>
          </cell>
          <cell r="B179" t="str">
            <v>BLOCOS VAZADOS DE CONCRETO - 09CM</v>
          </cell>
          <cell r="C179" t="str">
            <v>M2</v>
          </cell>
          <cell r="D179">
            <v>15.08</v>
          </cell>
        </row>
        <row r="180">
          <cell r="A180" t="str">
            <v>040141</v>
          </cell>
          <cell r="B180" t="str">
            <v>BLOCOS VAZADOS DE CONCRETO - 14CM</v>
          </cell>
          <cell r="C180" t="str">
            <v>M2</v>
          </cell>
          <cell r="D180">
            <v>17.47</v>
          </cell>
        </row>
        <row r="181">
          <cell r="A181" t="str">
            <v>040142</v>
          </cell>
          <cell r="B181" t="str">
            <v>BLOCOS VAZADOS DE CONCRETO - 19CM</v>
          </cell>
          <cell r="C181" t="str">
            <v>M2</v>
          </cell>
          <cell r="D181">
            <v>21.64</v>
          </cell>
        </row>
        <row r="182">
          <cell r="A182" t="str">
            <v>040143</v>
          </cell>
          <cell r="B182" t="str">
            <v>BLOCO SILICO CALCARIO - 09CM</v>
          </cell>
          <cell r="C182" t="str">
            <v>M2</v>
          </cell>
          <cell r="D182">
            <v>13.5</v>
          </cell>
        </row>
        <row r="183">
          <cell r="A183" t="str">
            <v>040144</v>
          </cell>
          <cell r="B183" t="str">
            <v>BLOCO SILICO CALCARIO - 14CM</v>
          </cell>
          <cell r="C183" t="str">
            <v>M2</v>
          </cell>
          <cell r="D183">
            <v>16.98</v>
          </cell>
        </row>
        <row r="184">
          <cell r="A184" t="str">
            <v>040145</v>
          </cell>
          <cell r="B184" t="str">
            <v>BLOCO SILICO CALCARIO - 19CM</v>
          </cell>
          <cell r="C184" t="str">
            <v>M2</v>
          </cell>
          <cell r="D184">
            <v>20.239999999999998</v>
          </cell>
        </row>
        <row r="185">
          <cell r="A185" t="str">
            <v>040150</v>
          </cell>
          <cell r="B185" t="str">
            <v>BLOCOS VAZADOS DE CONCRETO - APARENTE,09CM</v>
          </cell>
          <cell r="C185" t="str">
            <v>M2</v>
          </cell>
          <cell r="D185">
            <v>17.54</v>
          </cell>
        </row>
        <row r="186">
          <cell r="A186" t="str">
            <v>040151</v>
          </cell>
          <cell r="B186" t="str">
            <v>BLOCOS VAZADOS DE CONCRETO - APARENTE,14CM</v>
          </cell>
          <cell r="C186" t="str">
            <v>M2</v>
          </cell>
          <cell r="D186">
            <v>20.440000000000001</v>
          </cell>
        </row>
        <row r="187">
          <cell r="A187" t="str">
            <v>040152</v>
          </cell>
          <cell r="B187" t="str">
            <v>BLOCOS VAZADOS DE CONCRETO - APARENTE,19CM</v>
          </cell>
          <cell r="C187" t="str">
            <v>M2</v>
          </cell>
          <cell r="D187">
            <v>24</v>
          </cell>
        </row>
        <row r="188">
          <cell r="A188" t="str">
            <v>040153</v>
          </cell>
          <cell r="B188" t="str">
            <v>BLOCO SILICO CALCARIO APARENTE - 09CM</v>
          </cell>
          <cell r="C188" t="str">
            <v>M2</v>
          </cell>
          <cell r="D188">
            <v>14.28</v>
          </cell>
        </row>
        <row r="189">
          <cell r="A189" t="str">
            <v>040154</v>
          </cell>
          <cell r="B189" t="str">
            <v>BLOCO SILICO CALCARIO APARENTE - 14CM</v>
          </cell>
          <cell r="C189" t="str">
            <v>M2</v>
          </cell>
          <cell r="D189">
            <v>17.89</v>
          </cell>
        </row>
        <row r="190">
          <cell r="A190" t="str">
            <v>040155</v>
          </cell>
          <cell r="B190" t="str">
            <v>BLOCO SILICO CALCARIO APARENTE - 19CM</v>
          </cell>
          <cell r="C190" t="str">
            <v>M2</v>
          </cell>
          <cell r="D190">
            <v>21.4</v>
          </cell>
        </row>
        <row r="191">
          <cell r="A191" t="str">
            <v>040160</v>
          </cell>
          <cell r="B191" t="str">
            <v>BLOCOS VAZADOS DE CONCRETO - ESTRUTURAL,14CM</v>
          </cell>
          <cell r="C191" t="str">
            <v>M2</v>
          </cell>
          <cell r="D191">
            <v>19.510000000000002</v>
          </cell>
        </row>
        <row r="192">
          <cell r="A192" t="str">
            <v>040161</v>
          </cell>
          <cell r="B192" t="str">
            <v>BLOCOS VAZADOS DE CONCRETO - ESTRUTURAL,19CM</v>
          </cell>
          <cell r="C192" t="str">
            <v>M2</v>
          </cell>
          <cell r="D192">
            <v>23.78</v>
          </cell>
        </row>
        <row r="193">
          <cell r="A193" t="str">
            <v>040162</v>
          </cell>
          <cell r="B193" t="str">
            <v>BLOCOS VAZADOS DE CONCRETO - ESTRUTURAL, APARENTE - 14 CM</v>
          </cell>
          <cell r="C193" t="str">
            <v>M2</v>
          </cell>
          <cell r="D193">
            <v>20.93</v>
          </cell>
        </row>
        <row r="194">
          <cell r="A194" t="str">
            <v>040163</v>
          </cell>
          <cell r="B194" t="str">
            <v>BLOCOS VAZADOS DE CONCRETO - ESTRUTURAL, APARENTE - 19 CM</v>
          </cell>
          <cell r="C194" t="str">
            <v>M2</v>
          </cell>
          <cell r="D194">
            <v>24.74</v>
          </cell>
        </row>
        <row r="195">
          <cell r="A195" t="str">
            <v>040166</v>
          </cell>
          <cell r="B195" t="str">
            <v>BLOCOS DE CONCRETO CELULAR - 7,5CM</v>
          </cell>
          <cell r="C195" t="str">
            <v>M2</v>
          </cell>
          <cell r="D195">
            <v>18.22</v>
          </cell>
        </row>
        <row r="196">
          <cell r="A196" t="str">
            <v>040167</v>
          </cell>
          <cell r="B196" t="str">
            <v>BLOCOS DE CONCRETO CELULAR - 10CM</v>
          </cell>
          <cell r="C196" t="str">
            <v>M2</v>
          </cell>
          <cell r="D196">
            <v>20.48</v>
          </cell>
        </row>
        <row r="197">
          <cell r="A197" t="str">
            <v>040176</v>
          </cell>
          <cell r="B197" t="str">
            <v>BLOCOS DE PEDRA NATURAL - NAO APARELHADA</v>
          </cell>
          <cell r="C197" t="str">
            <v>M3</v>
          </cell>
          <cell r="D197">
            <v>76.31</v>
          </cell>
        </row>
        <row r="198">
          <cell r="A198" t="str">
            <v>040180</v>
          </cell>
          <cell r="B198" t="str">
            <v>TELA TIPO DEPLOYEE P/REFORCO DE ALVENARIA</v>
          </cell>
          <cell r="C198" t="str">
            <v>M2</v>
          </cell>
          <cell r="D198">
            <v>0.66</v>
          </cell>
        </row>
        <row r="199">
          <cell r="A199" t="str">
            <v>040195</v>
          </cell>
          <cell r="B199" t="str">
            <v>ARMADURA EM ACO CA-50 PARA BLOCOS VAZADOS DE CONCRETO - ESTRUTURAL</v>
          </cell>
          <cell r="C199" t="str">
            <v>KG</v>
          </cell>
          <cell r="D199">
            <v>1.82</v>
          </cell>
        </row>
        <row r="200">
          <cell r="A200" t="str">
            <v>040196</v>
          </cell>
          <cell r="B200" t="str">
            <v>ARMADURA EM ACO CA-60 PARA BLOCOS VAZADOS DE CONCRETO - ESTRUTURAL</v>
          </cell>
          <cell r="C200" t="str">
            <v>KG</v>
          </cell>
          <cell r="D200">
            <v>1.97</v>
          </cell>
        </row>
        <row r="201">
          <cell r="A201" t="str">
            <v>040197</v>
          </cell>
          <cell r="B201" t="str">
            <v>CONCRETO"GROUT"</v>
          </cell>
          <cell r="C201" t="str">
            <v>M3</v>
          </cell>
          <cell r="D201">
            <v>168.95</v>
          </cell>
        </row>
        <row r="202">
          <cell r="A202" t="str">
            <v>040198</v>
          </cell>
          <cell r="B202" t="str">
            <v>VERGAS,CINTAS E PILARETES DE CONCRETO</v>
          </cell>
          <cell r="C202" t="str">
            <v>M3</v>
          </cell>
          <cell r="D202">
            <v>317.61</v>
          </cell>
        </row>
        <row r="203">
          <cell r="A203" t="str">
            <v>040200</v>
          </cell>
          <cell r="B203" t="str">
            <v>ALVENARIA DE ELEMENTOS VAZADOS</v>
          </cell>
          <cell r="D203" t="str">
            <v xml:space="preserve"> R$-   </v>
          </cell>
        </row>
        <row r="204">
          <cell r="A204" t="str">
            <v>040201</v>
          </cell>
          <cell r="B204" t="str">
            <v>ELEMENTOS VAZADOS DE BLOCOS DE CONCRETO</v>
          </cell>
          <cell r="C204" t="str">
            <v>M2</v>
          </cell>
          <cell r="D204">
            <v>16.27</v>
          </cell>
        </row>
        <row r="205">
          <cell r="A205" t="str">
            <v>040204</v>
          </cell>
          <cell r="B205" t="str">
            <v>ELEMENTOS VAZADOS DE TIJOLOS CERAMICOS</v>
          </cell>
          <cell r="C205" t="str">
            <v>M2</v>
          </cell>
          <cell r="D205">
            <v>25.8</v>
          </cell>
        </row>
        <row r="206">
          <cell r="A206" t="str">
            <v>040207</v>
          </cell>
          <cell r="B206" t="str">
            <v>ELEMENTO VAZADO DE CONCRETO - TIPO NEO-REX N.4 OU SIMILAR</v>
          </cell>
          <cell r="C206" t="str">
            <v>M2</v>
          </cell>
          <cell r="D206">
            <v>47.65</v>
          </cell>
        </row>
        <row r="207">
          <cell r="A207" t="str">
            <v>040208</v>
          </cell>
          <cell r="B207" t="str">
            <v>ELEMENTO VAZADO DE CONCRETO - TIPO NEO-REX N.4A OU SIMILAR</v>
          </cell>
          <cell r="C207" t="str">
            <v>M2</v>
          </cell>
          <cell r="D207">
            <v>54.27</v>
          </cell>
        </row>
        <row r="208">
          <cell r="A208" t="str">
            <v>040209</v>
          </cell>
          <cell r="B208" t="str">
            <v>ELEMENTO VAZADO DE CONCRETO - TIPO NEO REX N.4F OU SIMILAR</v>
          </cell>
          <cell r="C208" t="str">
            <v>M2</v>
          </cell>
          <cell r="D208">
            <v>73.260000000000005</v>
          </cell>
        </row>
        <row r="209">
          <cell r="A209" t="str">
            <v>040210</v>
          </cell>
          <cell r="B209" t="str">
            <v>ELEMENTO VAZADO DE CONCRETO - TIPO NEO-REX N.16 OU SIMILAR</v>
          </cell>
          <cell r="C209" t="str">
            <v>M2</v>
          </cell>
          <cell r="D209">
            <v>58.25</v>
          </cell>
        </row>
        <row r="210">
          <cell r="A210" t="str">
            <v>040211</v>
          </cell>
          <cell r="B210" t="str">
            <v>ELEMENTO VAZADO DE CONCRETO - TIPO NEO-REX N.16D OU SIMILAR</v>
          </cell>
          <cell r="C210" t="str">
            <v>M2</v>
          </cell>
          <cell r="D210">
            <v>97.15</v>
          </cell>
        </row>
        <row r="211">
          <cell r="A211" t="str">
            <v>040212</v>
          </cell>
          <cell r="B211" t="str">
            <v>ELEMENTO VAZADO DE CONCRETO - TIPO NEO-REX N.17A OU SIMILAR</v>
          </cell>
          <cell r="C211" t="str">
            <v>M2</v>
          </cell>
          <cell r="D211">
            <v>47.83</v>
          </cell>
        </row>
        <row r="212">
          <cell r="A212" t="str">
            <v>040213</v>
          </cell>
          <cell r="B212" t="str">
            <v>ELEMENTO VAZADO DE CONCRETO - TIPO NEO-REX N.17G OU SIMILAR</v>
          </cell>
          <cell r="C212" t="str">
            <v>M2</v>
          </cell>
          <cell r="D212">
            <v>42.15</v>
          </cell>
        </row>
        <row r="213">
          <cell r="A213" t="str">
            <v>040214</v>
          </cell>
          <cell r="B213" t="str">
            <v>ELEMENTO VAZADO DE CONCRETO - TIPO NEO-REX N.19 OU SIMILAR</v>
          </cell>
          <cell r="C213" t="str">
            <v>M2</v>
          </cell>
          <cell r="D213">
            <v>43.78</v>
          </cell>
        </row>
        <row r="214">
          <cell r="A214" t="str">
            <v>040215</v>
          </cell>
          <cell r="B214" t="str">
            <v>ELEMENTO VAZADO DE CONCRETO - TIPO NEO-REX N.19C OU SIMILAR</v>
          </cell>
          <cell r="C214" t="str">
            <v>M2</v>
          </cell>
          <cell r="D214">
            <v>39.72</v>
          </cell>
        </row>
        <row r="215">
          <cell r="A215" t="str">
            <v>040216</v>
          </cell>
          <cell r="B215" t="str">
            <v>ELEMENTO VAZADO DE CONCRETO - TIPO NEO-REX N.17C OU SIMILAR</v>
          </cell>
          <cell r="C215" t="str">
            <v>M2</v>
          </cell>
          <cell r="D215">
            <v>61.52</v>
          </cell>
        </row>
        <row r="216">
          <cell r="A216" t="str">
            <v>040217</v>
          </cell>
          <cell r="B216" t="str">
            <v>ELEMENTO VAZADO DE CONCRETO TIPO NEO REX N.22B OU SIMILAR</v>
          </cell>
          <cell r="C216" t="str">
            <v>M2</v>
          </cell>
          <cell r="D216">
            <v>51.51</v>
          </cell>
        </row>
        <row r="217">
          <cell r="A217" t="str">
            <v>040218</v>
          </cell>
          <cell r="B217" t="str">
            <v>ELEMENTO VAZADO DE CONCRETO - TIPO NEO-REX N.23A OU SIMILAR</v>
          </cell>
          <cell r="C217" t="str">
            <v>M2</v>
          </cell>
          <cell r="D217">
            <v>36.659999999999997</v>
          </cell>
        </row>
        <row r="218">
          <cell r="A218" t="str">
            <v>040224</v>
          </cell>
          <cell r="B218" t="str">
            <v>ELEMENTO VAZADO DE CONCRETO - TIPO NEO-REX N.62 OU SIMILAR</v>
          </cell>
          <cell r="C218" t="str">
            <v>M2</v>
          </cell>
          <cell r="D218">
            <v>38.11</v>
          </cell>
        </row>
        <row r="219">
          <cell r="A219" t="str">
            <v>040226</v>
          </cell>
          <cell r="B219" t="str">
            <v>ELEMENTO VAZADO DE CONCRETO - TIPO NEO-REX N.62A OU SIMILAR</v>
          </cell>
          <cell r="C219" t="str">
            <v>M2</v>
          </cell>
          <cell r="D219">
            <v>41.25</v>
          </cell>
        </row>
        <row r="220">
          <cell r="A220" t="str">
            <v>040227</v>
          </cell>
          <cell r="B220" t="str">
            <v>ELEMENTO VAZADO DE CONCRETO - TIPO NEO-REX N.62B OU SIMILAR</v>
          </cell>
          <cell r="C220" t="str">
            <v>M2</v>
          </cell>
          <cell r="D220">
            <v>45.28</v>
          </cell>
        </row>
        <row r="221">
          <cell r="A221" t="str">
            <v>040230</v>
          </cell>
          <cell r="B221" t="str">
            <v>ELEMENTO VAZADO DE CONCRETO - TIPO NEO-REX N.72A OU SIMILAR</v>
          </cell>
          <cell r="C221" t="str">
            <v>M2</v>
          </cell>
          <cell r="D221">
            <v>44.71</v>
          </cell>
        </row>
        <row r="222">
          <cell r="A222" t="str">
            <v>040235</v>
          </cell>
          <cell r="B222" t="str">
            <v>ELEMENTO VAZADO DE CONCRETO - TIPO NEO-REX N.78A OU SIMILAR</v>
          </cell>
          <cell r="C222" t="str">
            <v>M2</v>
          </cell>
          <cell r="D222">
            <v>40.24</v>
          </cell>
        </row>
        <row r="223">
          <cell r="A223" t="str">
            <v>040300</v>
          </cell>
          <cell r="B223" t="str">
            <v>OUTROS ELEMENTOS DIVISORIOS</v>
          </cell>
          <cell r="D223" t="str">
            <v xml:space="preserve"> R$-   </v>
          </cell>
        </row>
        <row r="224">
          <cell r="A224" t="str">
            <v>040301</v>
          </cell>
          <cell r="B224" t="str">
            <v>PLACAS DE CONCRETO APARENTE - 50MM DE ESPESSURA</v>
          </cell>
          <cell r="C224" t="str">
            <v>M2</v>
          </cell>
          <cell r="D224">
            <v>60.14</v>
          </cell>
        </row>
        <row r="225">
          <cell r="A225" t="str">
            <v>040310</v>
          </cell>
          <cell r="B225" t="str">
            <v>PLACAS DE CONCRETO CELULAR - 50MM DE ESPESSURA</v>
          </cell>
          <cell r="C225" t="str">
            <v>M2</v>
          </cell>
          <cell r="D225">
            <v>13.44</v>
          </cell>
        </row>
        <row r="226">
          <cell r="A226" t="str">
            <v>040330</v>
          </cell>
          <cell r="B226" t="str">
            <v>PLACAS DE GRANILITE - 30MM DE ESPESSURA</v>
          </cell>
          <cell r="C226" t="str">
            <v>M2</v>
          </cell>
          <cell r="D226">
            <v>93.26</v>
          </cell>
        </row>
        <row r="227">
          <cell r="A227" t="str">
            <v>040331</v>
          </cell>
          <cell r="B227" t="str">
            <v>PLACA DE GRANILITE - 40 MM DE ESPESSURA</v>
          </cell>
          <cell r="C227" t="str">
            <v>M2</v>
          </cell>
          <cell r="D227">
            <v>93.26</v>
          </cell>
        </row>
        <row r="228">
          <cell r="A228" t="str">
            <v>040332</v>
          </cell>
          <cell r="B228" t="str">
            <v>PLACA DE GRANILITE - 50 MM DE ESPESSURA</v>
          </cell>
          <cell r="C228" t="str">
            <v>M2</v>
          </cell>
          <cell r="D228">
            <v>103.26</v>
          </cell>
        </row>
        <row r="229">
          <cell r="A229" t="str">
            <v>040351</v>
          </cell>
          <cell r="B229" t="str">
            <v>VL 01 DIV. ACAB. LAMINADO MELAMINICO, MIOLO COLMEIA - PAINEL/PAINEL</v>
          </cell>
          <cell r="C229" t="str">
            <v>M2</v>
          </cell>
          <cell r="D229">
            <v>24.13</v>
          </cell>
        </row>
        <row r="230">
          <cell r="A230" t="str">
            <v>040352</v>
          </cell>
          <cell r="B230" t="str">
            <v>VL 02 DIV. ACAB. LAMINADO MELAMINICO, MIOLO COLMEIA - PAINEL CEGO</v>
          </cell>
          <cell r="C230" t="str">
            <v>M2</v>
          </cell>
          <cell r="D230">
            <v>24.13</v>
          </cell>
        </row>
        <row r="231">
          <cell r="A231" t="str">
            <v>040353</v>
          </cell>
          <cell r="B231" t="str">
            <v>VL 03 DIV. ACAB. LAMINADO MELAMINICO, MIOLO COLMEIA - PORTA/BANDEIRA</v>
          </cell>
          <cell r="C231" t="str">
            <v>M2</v>
          </cell>
          <cell r="D231">
            <v>24.13</v>
          </cell>
        </row>
        <row r="232">
          <cell r="A232" t="str">
            <v>040354</v>
          </cell>
          <cell r="B232" t="str">
            <v>VL 04 DIV. ACAB. LAMINADO MELAMINICO, MIOLO COLMEIA - PAINEL/VIDRO</v>
          </cell>
          <cell r="C232" t="str">
            <v>M2</v>
          </cell>
          <cell r="D232">
            <v>30.45</v>
          </cell>
        </row>
        <row r="233">
          <cell r="A233" t="str">
            <v>040355</v>
          </cell>
          <cell r="B233" t="str">
            <v>VL 05 DIV. ACAB. LAMINADO MELAMINICO, MIOLO COLMEIA - PORTA/VIDRO</v>
          </cell>
          <cell r="C233" t="str">
            <v>M2</v>
          </cell>
          <cell r="D233">
            <v>30.45</v>
          </cell>
        </row>
        <row r="234">
          <cell r="A234" t="str">
            <v>040356</v>
          </cell>
          <cell r="B234" t="str">
            <v>VL 06 DIV. ACAB. LAM.MELAMINICO, MIOLO COLMEIA - PAINEL/VIDRO/PAINEL</v>
          </cell>
          <cell r="C234" t="str">
            <v>M2</v>
          </cell>
          <cell r="D234">
            <v>31</v>
          </cell>
        </row>
        <row r="235">
          <cell r="A235" t="str">
            <v>040357</v>
          </cell>
          <cell r="B235" t="str">
            <v>VL 07 DIV. ACAB. LAM.MELAMINICO, MIOLO COLMEIA - PAINEL/VIDRO/VIDRO</v>
          </cell>
          <cell r="C235" t="str">
            <v>M2</v>
          </cell>
          <cell r="D235">
            <v>37.33</v>
          </cell>
        </row>
        <row r="236">
          <cell r="A236" t="str">
            <v>040358</v>
          </cell>
          <cell r="B236" t="str">
            <v>VL 08 DIV. ACAB. LAM.MELAMINICO, MIOLO COLMEIA - PORTA/BONECA/PAINEL</v>
          </cell>
          <cell r="C236" t="str">
            <v>M2</v>
          </cell>
          <cell r="D236">
            <v>24.13</v>
          </cell>
        </row>
        <row r="237">
          <cell r="A237" t="str">
            <v>040359</v>
          </cell>
          <cell r="B237" t="str">
            <v>VL 09 DIV. ACAB. LAM.MELAMINICO, MIOLO COLMEIA - PORTA/BONECA/VIDRO</v>
          </cell>
          <cell r="C237" t="str">
            <v>M2</v>
          </cell>
          <cell r="D237">
            <v>30.45</v>
          </cell>
        </row>
        <row r="238">
          <cell r="A238" t="str">
            <v>040361</v>
          </cell>
          <cell r="B238" t="str">
            <v>VL 11 DIV. ACAB. LAMINADO MELAMINICO, MIOLO FIBRA PAINEL/PAINEL</v>
          </cell>
          <cell r="C238" t="str">
            <v>M2</v>
          </cell>
          <cell r="D238">
            <v>40.130000000000003</v>
          </cell>
        </row>
        <row r="239">
          <cell r="A239" t="str">
            <v>040362</v>
          </cell>
          <cell r="B239" t="str">
            <v>VL 12 DIV. ACAB. LAMINADO MELAMINICO, MIOLO FIBRA - PAINEL CEGO</v>
          </cell>
          <cell r="C239" t="str">
            <v>M2</v>
          </cell>
          <cell r="D239">
            <v>40.130000000000003</v>
          </cell>
        </row>
        <row r="240">
          <cell r="A240" t="str">
            <v>040363</v>
          </cell>
          <cell r="B240" t="str">
            <v>VL 13 DIV. ACAB. LAMINADO MELAMINICO, MIOLO FIBRA - PORTA/BANDEIRA</v>
          </cell>
          <cell r="C240" t="str">
            <v>M2</v>
          </cell>
          <cell r="D240">
            <v>40.130000000000003</v>
          </cell>
        </row>
        <row r="241">
          <cell r="A241" t="str">
            <v>040364</v>
          </cell>
          <cell r="B241" t="str">
            <v>VL 14 DIV. ACAB. LAMINADO MELAMINICO, MIOLO FIBRA - PAINEL/VIDRO</v>
          </cell>
          <cell r="C241" t="str">
            <v>M2</v>
          </cell>
          <cell r="D241">
            <v>42.71</v>
          </cell>
        </row>
        <row r="242">
          <cell r="A242" t="str">
            <v>040365</v>
          </cell>
          <cell r="B242" t="str">
            <v>VL 15 DIV. ACAB. LAMINADO MELAMINICO, MIOLO FIBRA - PORTA/VIDRO</v>
          </cell>
          <cell r="C242" t="str">
            <v>M2</v>
          </cell>
          <cell r="D242">
            <v>42.71</v>
          </cell>
        </row>
        <row r="243">
          <cell r="A243" t="str">
            <v>040366</v>
          </cell>
          <cell r="B243" t="str">
            <v>VL 16 DIV. ACAB. LAMINADO MELAMINICO, MIOLO FIBRA - PAINEL/VIDRO/PA</v>
          </cell>
          <cell r="C243" t="str">
            <v>M2</v>
          </cell>
          <cell r="D243">
            <v>43.26</v>
          </cell>
        </row>
        <row r="244">
          <cell r="A244" t="str">
            <v>040367</v>
          </cell>
          <cell r="B244" t="str">
            <v>VL 17 DIV. ACAB. LAMINADO MELAMINICO, MIOLO FIBRA PAINEL/VIDRO /VID</v>
          </cell>
          <cell r="C244" t="str">
            <v>M2</v>
          </cell>
          <cell r="D244">
            <v>43.26</v>
          </cell>
        </row>
        <row r="245">
          <cell r="A245" t="str">
            <v>040368</v>
          </cell>
          <cell r="B245" t="str">
            <v>VL 18 DIV. ACAB. LAMINADO MELAMINICO, MIOLO FIBRA - PORTA/BONECA/PAI</v>
          </cell>
          <cell r="C245" t="str">
            <v>M2</v>
          </cell>
          <cell r="D245">
            <v>40.130000000000003</v>
          </cell>
        </row>
        <row r="246">
          <cell r="A246" t="str">
            <v>040369</v>
          </cell>
          <cell r="B246" t="str">
            <v>VL 19 DIV. ACAB. LAMINADO MELAMINICO, MIOLO FIBRA - PORTA/BONECA/VI</v>
          </cell>
          <cell r="C246" t="str">
            <v>M2</v>
          </cell>
          <cell r="D246">
            <v>42.71</v>
          </cell>
        </row>
        <row r="247">
          <cell r="A247" t="str">
            <v>045000</v>
          </cell>
          <cell r="B247" t="str">
            <v>DEMOLICOES</v>
          </cell>
          <cell r="D247" t="str">
            <v xml:space="preserve"> R$-   </v>
          </cell>
        </row>
        <row r="248">
          <cell r="A248" t="str">
            <v>045001</v>
          </cell>
          <cell r="B248" t="str">
            <v>DEMOLICAO DE ALVENARIA ESTRUTURAL DE BLOCOS VAZADOS DE CONCRETO</v>
          </cell>
          <cell r="C248" t="str">
            <v>M3</v>
          </cell>
          <cell r="D248">
            <v>18.09</v>
          </cell>
        </row>
        <row r="249">
          <cell r="A249" t="str">
            <v>045004</v>
          </cell>
          <cell r="B249" t="str">
            <v>DEMOLICAO DE ALVENARIA EM GERAL (TIJOLOS OU BLOCOS)</v>
          </cell>
          <cell r="C249" t="str">
            <v>M3</v>
          </cell>
          <cell r="D249">
            <v>14.47</v>
          </cell>
        </row>
        <row r="250">
          <cell r="A250" t="str">
            <v>045007</v>
          </cell>
          <cell r="B250" t="str">
            <v>DEMOLICAO DE ALVENARIA DE ELEMENTOS VAZADOS</v>
          </cell>
          <cell r="C250" t="str">
            <v>M3</v>
          </cell>
          <cell r="D250">
            <v>10.85</v>
          </cell>
        </row>
        <row r="251">
          <cell r="A251" t="str">
            <v>045009</v>
          </cell>
          <cell r="B251" t="str">
            <v>DEMOLICAO DE VERGAS,CINTAS E PILARETES DE CONCRETO</v>
          </cell>
          <cell r="C251" t="str">
            <v>M3</v>
          </cell>
          <cell r="D251">
            <v>54.27</v>
          </cell>
        </row>
        <row r="252">
          <cell r="A252" t="str">
            <v>045010</v>
          </cell>
          <cell r="B252" t="str">
            <v>DEMOLICAO DE PLACAS DIVISORIAS DE GRANILITE OU SIMILAR</v>
          </cell>
          <cell r="C252" t="str">
            <v>M2</v>
          </cell>
          <cell r="D252">
            <v>1.07</v>
          </cell>
        </row>
        <row r="253">
          <cell r="A253" t="str">
            <v>045015</v>
          </cell>
          <cell r="B253" t="str">
            <v>DEMOLICAO DE DIVISORIAS - CHAPAS OU TABUAS,INCLUSIVE ENTARUGAMENTO</v>
          </cell>
          <cell r="C253" t="str">
            <v>M2</v>
          </cell>
          <cell r="D253">
            <v>1.44</v>
          </cell>
        </row>
        <row r="254">
          <cell r="A254" t="str">
            <v>046000</v>
          </cell>
          <cell r="B254" t="str">
            <v>RETIRADAS</v>
          </cell>
          <cell r="D254" t="str">
            <v xml:space="preserve"> R$-   </v>
          </cell>
        </row>
        <row r="255">
          <cell r="A255" t="str">
            <v>046005</v>
          </cell>
          <cell r="B255" t="str">
            <v>RETIRADA DE ALVENARIA DE BLOCOS DE PEDRA NATURAL</v>
          </cell>
          <cell r="C255" t="str">
            <v>M3</v>
          </cell>
          <cell r="D255">
            <v>28.94</v>
          </cell>
        </row>
        <row r="256">
          <cell r="A256" t="str">
            <v>046007</v>
          </cell>
          <cell r="B256" t="str">
            <v>RETIRADA DE ALVENARIA DE TIJOLOS DE VIDRO OU ELEMENTOS VAZADOS</v>
          </cell>
          <cell r="C256" t="str">
            <v>M2</v>
          </cell>
          <cell r="D256">
            <v>5.42</v>
          </cell>
        </row>
        <row r="257">
          <cell r="A257" t="str">
            <v>046010</v>
          </cell>
          <cell r="B257" t="str">
            <v>RETIRADA DE PLACAS DIVISORIAS DE GRANILITE OU SIMILAR</v>
          </cell>
          <cell r="C257" t="str">
            <v>M2</v>
          </cell>
          <cell r="D257">
            <v>3.61</v>
          </cell>
        </row>
        <row r="258">
          <cell r="A258" t="str">
            <v>046015</v>
          </cell>
          <cell r="B258" t="str">
            <v>RETIRADA DE DIVISORIAS - CHAPAS OU TABUAS,EXCLUSIVE ENTARUGAMENTO</v>
          </cell>
          <cell r="C258" t="str">
            <v>M2</v>
          </cell>
          <cell r="D258">
            <v>1.32</v>
          </cell>
        </row>
        <row r="259">
          <cell r="A259" t="str">
            <v>046016</v>
          </cell>
          <cell r="B259" t="str">
            <v>RETIRADA DE DIVISORIAS - CHAPAS OU TABUAS,INCLUSIVE ENTARUGAMENTO</v>
          </cell>
          <cell r="C259" t="str">
            <v>M2</v>
          </cell>
          <cell r="D259">
            <v>3.98</v>
          </cell>
        </row>
        <row r="260">
          <cell r="A260" t="str">
            <v>046019</v>
          </cell>
          <cell r="B260" t="str">
            <v>RETIRADA DE DIVISORIAS - CHAPAS FIB.MADEIRA,COM MONTANTES METALICOS</v>
          </cell>
          <cell r="C260" t="str">
            <v>M2</v>
          </cell>
          <cell r="D260">
            <v>6.66</v>
          </cell>
        </row>
        <row r="261">
          <cell r="A261" t="str">
            <v>047000</v>
          </cell>
          <cell r="B261" t="str">
            <v>RECOLOCACOES</v>
          </cell>
          <cell r="D261" t="str">
            <v xml:space="preserve"> R$-   </v>
          </cell>
        </row>
        <row r="262">
          <cell r="A262" t="str">
            <v>047010</v>
          </cell>
          <cell r="B262" t="str">
            <v>RECOLOCACAO DE PLACAS DIVISORIAS DE GRANILITE OU SIMILAR</v>
          </cell>
          <cell r="C262" t="str">
            <v>M2</v>
          </cell>
          <cell r="D262">
            <v>17.77</v>
          </cell>
        </row>
        <row r="263">
          <cell r="A263" t="str">
            <v>047015</v>
          </cell>
          <cell r="B263" t="str">
            <v>RECOLOCACAO DE DIVISORIAS - CHAPAS OU TABUAS,EXCLUSIVE ENTARUGAMENTO</v>
          </cell>
          <cell r="C263" t="str">
            <v>M2</v>
          </cell>
          <cell r="D263">
            <v>3.3</v>
          </cell>
        </row>
        <row r="264">
          <cell r="A264" t="str">
            <v>047016</v>
          </cell>
          <cell r="B264" t="str">
            <v>RECOLOCACAO DE DIVISORIAS - CHAPAS OU TABUAS,INCLUSIVE ENTARUGAMENTO</v>
          </cell>
          <cell r="C264" t="str">
            <v>M2</v>
          </cell>
          <cell r="D264">
            <v>20.37</v>
          </cell>
        </row>
        <row r="265">
          <cell r="A265" t="str">
            <v>047019</v>
          </cell>
          <cell r="B265" t="str">
            <v>RECOLOCACAO DE DIVISORIAS - CHAPAS FIB.MADEIRA,C/MONTANTES METALICOS</v>
          </cell>
          <cell r="C265" t="str">
            <v>M2</v>
          </cell>
          <cell r="D265">
            <v>24.18</v>
          </cell>
        </row>
        <row r="266">
          <cell r="A266" t="str">
            <v>050000</v>
          </cell>
          <cell r="B266" t="str">
            <v>IMPERMEABILIZACOES</v>
          </cell>
          <cell r="D266" t="str">
            <v xml:space="preserve"> R$-   </v>
          </cell>
        </row>
        <row r="267">
          <cell r="A267" t="str">
            <v>050100</v>
          </cell>
          <cell r="B267" t="str">
            <v>IMPERMEAB.CONTRA UMIDADE DO SOLO</v>
          </cell>
          <cell r="D267" t="str">
            <v xml:space="preserve"> R$-   </v>
          </cell>
        </row>
        <row r="268">
          <cell r="A268" t="str">
            <v>050101</v>
          </cell>
          <cell r="B268" t="str">
            <v>ARG.IMPERM.DE CIM.E AREIA (REBOCO IMPERMEAVEL) - TRACO 1:3,ESP=20MM</v>
          </cell>
          <cell r="C268" t="str">
            <v>M2</v>
          </cell>
          <cell r="D268">
            <v>12.84</v>
          </cell>
        </row>
        <row r="269">
          <cell r="A269" t="str">
            <v>050103</v>
          </cell>
          <cell r="B269" t="str">
            <v>ARG.IMPERM.DE CIM.E AREIA (SUBSOLOS) - TRACO 1:2,5,ESP=20MM</v>
          </cell>
          <cell r="C269" t="str">
            <v>M2</v>
          </cell>
          <cell r="D269">
            <v>12.95</v>
          </cell>
        </row>
        <row r="270">
          <cell r="A270" t="str">
            <v>050105</v>
          </cell>
          <cell r="B270" t="str">
            <v>MEMBRANAS ASFALTICAS - COM 3 CAMADAS DE FELTRO ASFALTICO 15LBS</v>
          </cell>
          <cell r="C270" t="str">
            <v>M2</v>
          </cell>
          <cell r="D270">
            <v>17.5</v>
          </cell>
        </row>
        <row r="271">
          <cell r="A271" t="str">
            <v>050106</v>
          </cell>
          <cell r="B271" t="str">
            <v>MEMBRANAS ASFALTICAS - COM 4 CAMADAS DE FELTRO ASFALTICO 15LBS</v>
          </cell>
          <cell r="C271" t="str">
            <v>M2</v>
          </cell>
          <cell r="D271">
            <v>21</v>
          </cell>
        </row>
        <row r="272">
          <cell r="A272" t="str">
            <v>050112</v>
          </cell>
          <cell r="B272" t="str">
            <v>EMULSAO HIDRO-ASFALTICA ESTRUT.C/MANTAS DE FIBRA DE VIDRO - 6KG/M2</v>
          </cell>
          <cell r="C272" t="str">
            <v>M2</v>
          </cell>
          <cell r="D272">
            <v>18.5</v>
          </cell>
        </row>
        <row r="273">
          <cell r="A273" t="str">
            <v>050130</v>
          </cell>
          <cell r="B273" t="str">
            <v>CIMENTO IMPERMEABIL.DE CRISTALIZACAO E POS-INCORPORACAO A ESTRUTURA</v>
          </cell>
          <cell r="C273" t="str">
            <v>M2</v>
          </cell>
          <cell r="D273">
            <v>14.45</v>
          </cell>
        </row>
        <row r="274">
          <cell r="A274" t="str">
            <v>050140</v>
          </cell>
          <cell r="B274" t="str">
            <v>REGULARIZACAO COM ARGAM.CIMENTO E AREIA - TRACO 1:3,ESPES.MED=30MM</v>
          </cell>
          <cell r="C274" t="str">
            <v>M2</v>
          </cell>
          <cell r="D274">
            <v>12.02</v>
          </cell>
        </row>
        <row r="275">
          <cell r="A275" t="str">
            <v>050143</v>
          </cell>
          <cell r="B275" t="str">
            <v>PINTURA PROTETORA COM TINTA BETUMINOSA (P/ARG.IMPERM.) - 2 DEMAOS</v>
          </cell>
          <cell r="C275" t="str">
            <v>M2</v>
          </cell>
          <cell r="D275">
            <v>2.38</v>
          </cell>
        </row>
        <row r="276">
          <cell r="A276" t="str">
            <v>050147</v>
          </cell>
          <cell r="B276" t="str">
            <v>PROTECAO MECANICA COM ARGAM.CIM.E AREIA - TRACO 1:7,ESPES.MED=30MM</v>
          </cell>
          <cell r="C276" t="str">
            <v>M2</v>
          </cell>
          <cell r="D276">
            <v>10.87</v>
          </cell>
        </row>
        <row r="277">
          <cell r="A277" t="str">
            <v>050200</v>
          </cell>
          <cell r="B277" t="str">
            <v>IMPERMEAB.CONTRA AGUA SOB PRESSAO</v>
          </cell>
          <cell r="D277" t="str">
            <v xml:space="preserve"> R$-   </v>
          </cell>
        </row>
        <row r="278">
          <cell r="A278" t="str">
            <v>050202</v>
          </cell>
          <cell r="B278" t="str">
            <v>ARG.IMPERM.DE CIM.E AREIA (RESERVAT.E PISCINAS) - TRACO 1:3,ESP=30MM</v>
          </cell>
          <cell r="C278" t="str">
            <v>M2</v>
          </cell>
          <cell r="D278">
            <v>18.97</v>
          </cell>
        </row>
        <row r="279">
          <cell r="A279" t="str">
            <v>050205</v>
          </cell>
          <cell r="B279" t="str">
            <v>MEMBRANAS ASFALTICAS - COM 3 CAMADAS DE FELTRO ASFALTICO 15LBS</v>
          </cell>
          <cell r="C279" t="str">
            <v>M2</v>
          </cell>
          <cell r="D279">
            <v>17.5</v>
          </cell>
        </row>
        <row r="280">
          <cell r="A280" t="str">
            <v>050206</v>
          </cell>
          <cell r="B280" t="str">
            <v>MEMBRANAS ASFALTICAS - COM 4 CAMADAS DE FELTRO ASFALTICO 15LBS</v>
          </cell>
          <cell r="C280" t="str">
            <v>M2</v>
          </cell>
          <cell r="D280">
            <v>21</v>
          </cell>
        </row>
        <row r="281">
          <cell r="A281" t="str">
            <v>050230</v>
          </cell>
          <cell r="B281" t="str">
            <v>CIMENTO IMPERMEABIL.DE CRISTALIZACAO E POS-INCORPORACAO A ESTRUTURA</v>
          </cell>
          <cell r="C281" t="str">
            <v>M2</v>
          </cell>
          <cell r="D281">
            <v>25</v>
          </cell>
        </row>
        <row r="282">
          <cell r="A282" t="str">
            <v>050243</v>
          </cell>
          <cell r="B282" t="str">
            <v>PINTURA PROTETORA COM TINTA BETUMINOSA (P/ARG.IMPERM.) - 2 DEMAOS</v>
          </cell>
          <cell r="C282" t="str">
            <v>M2</v>
          </cell>
          <cell r="D282">
            <v>2.38</v>
          </cell>
        </row>
        <row r="283">
          <cell r="A283" t="str">
            <v>050244</v>
          </cell>
          <cell r="B283" t="str">
            <v>PINTURA PROTETORA COM TINTA A BASE DE EPOXI (P/ARG.IMPERMEAVEL)</v>
          </cell>
          <cell r="C283" t="str">
            <v>M2</v>
          </cell>
          <cell r="D283">
            <v>30.91</v>
          </cell>
        </row>
        <row r="284">
          <cell r="A284" t="str">
            <v>050300</v>
          </cell>
          <cell r="B284" t="str">
            <v>IMPERMEAB.CONTRA AGUA DE PERCOLACAO</v>
          </cell>
          <cell r="D284" t="str">
            <v xml:space="preserve"> R$-   </v>
          </cell>
        </row>
        <row r="285">
          <cell r="A285" t="str">
            <v>050302</v>
          </cell>
          <cell r="B285" t="str">
            <v>ARG.IMPERM.DE CIM.E AREIA (CALHAS E MARQUISES) - TRACO 1:3,ESP=30MM</v>
          </cell>
          <cell r="C285" t="str">
            <v>M2</v>
          </cell>
          <cell r="D285">
            <v>18.97</v>
          </cell>
        </row>
        <row r="286">
          <cell r="A286" t="str">
            <v>050305</v>
          </cell>
          <cell r="B286" t="str">
            <v>MEMBRANAS ASFALTICAS - COM 3 CAMADAS DE FELTRO ASFALTICO 15LBS</v>
          </cell>
          <cell r="C286" t="str">
            <v>M2</v>
          </cell>
          <cell r="D286">
            <v>17.5</v>
          </cell>
        </row>
        <row r="287">
          <cell r="A287" t="str">
            <v>050306</v>
          </cell>
          <cell r="B287" t="str">
            <v>MEMBRANAS ASFALTICAS - COM 4 CAMADAS DE FELTRO ASFALTICO 15LBS</v>
          </cell>
          <cell r="C287" t="str">
            <v>M2</v>
          </cell>
          <cell r="D287">
            <v>21</v>
          </cell>
        </row>
        <row r="288">
          <cell r="A288" t="str">
            <v>050307</v>
          </cell>
          <cell r="B288" t="str">
            <v>MEMBRANAS ASFALTICAS - COM 5 CAMADAS DE FELTRO ASFALTICO 15LBS</v>
          </cell>
          <cell r="C288" t="str">
            <v>M2</v>
          </cell>
          <cell r="D288">
            <v>24</v>
          </cell>
        </row>
        <row r="289">
          <cell r="A289" t="str">
            <v>050308</v>
          </cell>
          <cell r="B289" t="str">
            <v>MANTA ASFALTICA E=3MM C/VEU DE POLIESTER COLADA A MACARICO</v>
          </cell>
          <cell r="C289" t="str">
            <v>M2</v>
          </cell>
          <cell r="D289">
            <v>16.64</v>
          </cell>
        </row>
        <row r="290">
          <cell r="A290" t="str">
            <v>050309</v>
          </cell>
          <cell r="B290" t="str">
            <v>MANTA ASFALTICA E=4MM C/VEU DE POLIESTER COLADA A MACARICO</v>
          </cell>
          <cell r="C290" t="str">
            <v>M2</v>
          </cell>
          <cell r="D290">
            <v>17.38</v>
          </cell>
        </row>
        <row r="291">
          <cell r="A291" t="str">
            <v>050311</v>
          </cell>
          <cell r="B291" t="str">
            <v>MANTA ASFALTICA E=4MM ANTI RAIZ C/VEU DE POLIESTER</v>
          </cell>
          <cell r="C291" t="str">
            <v>M2</v>
          </cell>
          <cell r="D291">
            <v>9.15</v>
          </cell>
        </row>
        <row r="292">
          <cell r="A292" t="str">
            <v>050312</v>
          </cell>
          <cell r="B292" t="str">
            <v>EMULSAO HIDRO-ASFALTICA ESTRUT.C/MANTAS DE FIBRA DE VIDRO - 6KG/M2</v>
          </cell>
          <cell r="C292" t="str">
            <v>M2</v>
          </cell>
          <cell r="D292">
            <v>18.5</v>
          </cell>
        </row>
        <row r="293">
          <cell r="A293" t="str">
            <v>050313</v>
          </cell>
          <cell r="B293" t="str">
            <v>EMULSAO HIDRO-ASFALTICA ESTRUT.C/MANTAS DE FIBRA DE VIDRO - 10KG/M2</v>
          </cell>
          <cell r="C293" t="str">
            <v>M2</v>
          </cell>
          <cell r="D293">
            <v>23</v>
          </cell>
        </row>
        <row r="294">
          <cell r="A294" t="str">
            <v>050316</v>
          </cell>
          <cell r="B294" t="str">
            <v>ELAST.SINTETICOS EM SOLUCAO - 7 DEMAOS,SEM ESTRUTURACAO</v>
          </cell>
          <cell r="C294" t="str">
            <v>M2</v>
          </cell>
          <cell r="D294">
            <v>65</v>
          </cell>
        </row>
        <row r="295">
          <cell r="A295" t="str">
            <v>050317</v>
          </cell>
          <cell r="B295" t="str">
            <v>ELAST.SINTETICOS EM SOLUCAO - 9 DEMAOS,ESTRUT.C/NAILON OU POLIESTER</v>
          </cell>
          <cell r="C295" t="str">
            <v>M2</v>
          </cell>
          <cell r="D295">
            <v>72</v>
          </cell>
        </row>
        <row r="296">
          <cell r="A296" t="str">
            <v>050320</v>
          </cell>
          <cell r="B296" t="str">
            <v>ELAST.SINTETICOS PRE-VULCANIZADOS - MANTA BUTILICA,ESP=0,8MM</v>
          </cell>
          <cell r="C296" t="str">
            <v>M2</v>
          </cell>
          <cell r="D296">
            <v>26</v>
          </cell>
        </row>
        <row r="297">
          <cell r="A297" t="str">
            <v>050322</v>
          </cell>
          <cell r="B297" t="str">
            <v>ELAST.SINTETICOS PRE-VULCANIZADOS - MANTA DE PVC,ESP=1,0MM</v>
          </cell>
          <cell r="C297" t="str">
            <v>M2</v>
          </cell>
          <cell r="D297">
            <v>22</v>
          </cell>
        </row>
        <row r="298">
          <cell r="A298" t="str">
            <v>050340</v>
          </cell>
          <cell r="B298" t="str">
            <v>REGULARIZACAO COM ARGAM.CIMENTO E AREIA - TRACO 1:3,ESPES.MED=30MM</v>
          </cell>
          <cell r="C298" t="str">
            <v>M2</v>
          </cell>
          <cell r="D298">
            <v>12.02</v>
          </cell>
        </row>
        <row r="299">
          <cell r="A299" t="str">
            <v>050343</v>
          </cell>
          <cell r="B299" t="str">
            <v>PINTURA PROTETORA COM TINTA BETUMINOSA (P/ARG.IMPERM.) - 2 DEMAOS</v>
          </cell>
          <cell r="C299" t="str">
            <v>M2</v>
          </cell>
          <cell r="D299">
            <v>2.38</v>
          </cell>
        </row>
        <row r="300">
          <cell r="A300" t="str">
            <v>050347</v>
          </cell>
          <cell r="B300" t="str">
            <v>PROTECAO MECANICA COM ARGAM.CIM.E AREIA - TRACO 1:7,ESPES.MED=30MM</v>
          </cell>
          <cell r="C300" t="str">
            <v>M2</v>
          </cell>
          <cell r="D300">
            <v>10.87</v>
          </cell>
        </row>
        <row r="301">
          <cell r="A301" t="str">
            <v>050351</v>
          </cell>
          <cell r="B301" t="str">
            <v>ISOLAMENTO TERMICO COM TIJOLOS CERAMICOS FURADOS - ESP=100MM</v>
          </cell>
          <cell r="C301" t="str">
            <v>M2</v>
          </cell>
          <cell r="D301">
            <v>6.46</v>
          </cell>
        </row>
        <row r="302">
          <cell r="A302" t="str">
            <v>050354</v>
          </cell>
          <cell r="B302" t="str">
            <v>ARGILA EXPANDIDA SOLTA</v>
          </cell>
          <cell r="C302" t="str">
            <v>M3</v>
          </cell>
          <cell r="D302">
            <v>73.349999999999994</v>
          </cell>
        </row>
        <row r="303">
          <cell r="A303" t="str">
            <v>050355</v>
          </cell>
          <cell r="B303" t="str">
            <v>ISOLAMENTO TERMICO COM ARGILA EXPANDIDA SOLTA - ESP=70MM</v>
          </cell>
          <cell r="C303" t="str">
            <v>M2</v>
          </cell>
          <cell r="D303">
            <v>5.71</v>
          </cell>
        </row>
        <row r="304">
          <cell r="A304" t="str">
            <v>050364</v>
          </cell>
          <cell r="B304" t="str">
            <v>ISOLAMENTO TERMICO COM CONCRETO LEVE DE POLIESTIRENO - ESP=120MM</v>
          </cell>
          <cell r="C304" t="str">
            <v>M2</v>
          </cell>
          <cell r="D304">
            <v>29.68</v>
          </cell>
        </row>
        <row r="305">
          <cell r="A305" t="str">
            <v>050367</v>
          </cell>
          <cell r="B305" t="str">
            <v>ISOLAMENTO TERMICO COM ARGAMASSA DE VERMICULITA - ESP=150MM</v>
          </cell>
          <cell r="C305" t="str">
            <v>M2</v>
          </cell>
          <cell r="D305">
            <v>34.01</v>
          </cell>
        </row>
        <row r="306">
          <cell r="A306" t="str">
            <v>050370</v>
          </cell>
          <cell r="B306" t="str">
            <v>ISOLAMENTO TERMICO COM FIBRA DE VIDRO E ASFALTO OXIDADO - ESP=75MM</v>
          </cell>
          <cell r="C306" t="str">
            <v>M2</v>
          </cell>
          <cell r="D306">
            <v>19.29</v>
          </cell>
        </row>
        <row r="307">
          <cell r="A307" t="str">
            <v>050373</v>
          </cell>
          <cell r="B307" t="str">
            <v>ISOLAMENTO TERMICO COM POLIESTIRENO EXPANDIDO - ESP=50MM</v>
          </cell>
          <cell r="C307" t="str">
            <v>M2</v>
          </cell>
          <cell r="D307">
            <v>4.82</v>
          </cell>
        </row>
        <row r="308">
          <cell r="A308" t="str">
            <v>050376</v>
          </cell>
          <cell r="B308" t="str">
            <v>ISOLAMENTO TERMICO COM ESPUMA RIGIDA DE POLIURETANO - ESP=50MM</v>
          </cell>
          <cell r="C308" t="str">
            <v>M2</v>
          </cell>
          <cell r="D308">
            <v>13.13</v>
          </cell>
        </row>
        <row r="309">
          <cell r="A309" t="str">
            <v>050382</v>
          </cell>
          <cell r="B309" t="str">
            <v>PROTECAO TERMOMECANICA COM LADRILHOS HIDRAULICOS</v>
          </cell>
          <cell r="C309" t="str">
            <v>M2</v>
          </cell>
          <cell r="D309">
            <v>27.13</v>
          </cell>
        </row>
        <row r="310">
          <cell r="A310" t="str">
            <v>050400</v>
          </cell>
          <cell r="B310" t="str">
            <v>JUNTAS DE DILATACAO</v>
          </cell>
          <cell r="D310" t="str">
            <v xml:space="preserve"> R$-   </v>
          </cell>
        </row>
        <row r="311">
          <cell r="A311" t="str">
            <v>050401</v>
          </cell>
          <cell r="B311" t="str">
            <v>CHAPA DE COBRE N.26 COM PERFIL SANFONADO - DESENVOLVIMENTO 300MM</v>
          </cell>
          <cell r="C311" t="str">
            <v>M</v>
          </cell>
          <cell r="D311">
            <v>37.08</v>
          </cell>
        </row>
        <row r="312">
          <cell r="A312" t="str">
            <v>050403</v>
          </cell>
          <cell r="B312" t="str">
            <v>PERFIL "T" DE ALUMINIO - 1"X1"X1/8"</v>
          </cell>
          <cell r="C312" t="str">
            <v>M</v>
          </cell>
          <cell r="D312">
            <v>9.44</v>
          </cell>
        </row>
        <row r="313">
          <cell r="A313" t="str">
            <v>050405</v>
          </cell>
          <cell r="B313" t="str">
            <v>MANGUEIRA PLASTICA FLEXIVEL - 3/4"</v>
          </cell>
          <cell r="C313" t="str">
            <v>M</v>
          </cell>
          <cell r="D313">
            <v>3.01</v>
          </cell>
        </row>
        <row r="314">
          <cell r="A314" t="str">
            <v>050410</v>
          </cell>
          <cell r="B314" t="str">
            <v>MASTIQUE ELASTICO A BASE DE SILICONE</v>
          </cell>
          <cell r="C314" t="str">
            <v>C3</v>
          </cell>
          <cell r="D314">
            <v>0.04</v>
          </cell>
        </row>
        <row r="315">
          <cell r="A315" t="str">
            <v>050425</v>
          </cell>
          <cell r="B315" t="str">
            <v>MASTIQUE ELASTICO A BASE DE POLISSULFETOS - BICOMPONENTE</v>
          </cell>
          <cell r="C315" t="str">
            <v>C3</v>
          </cell>
          <cell r="D315">
            <v>0.05</v>
          </cell>
        </row>
        <row r="316">
          <cell r="A316" t="str">
            <v>050430</v>
          </cell>
          <cell r="B316" t="str">
            <v>MASTIQUE ELASTICO A BASE DE POLIURETANO - MONOCOMPONENTE</v>
          </cell>
          <cell r="C316" t="str">
            <v>C3</v>
          </cell>
          <cell r="D316">
            <v>0.05</v>
          </cell>
        </row>
        <row r="317">
          <cell r="A317" t="str">
            <v>050440</v>
          </cell>
          <cell r="B317" t="str">
            <v>MATA-JUNTA FLEXIVEL DE PVC - TIPO O-12</v>
          </cell>
          <cell r="C317" t="str">
            <v>M</v>
          </cell>
          <cell r="D317">
            <v>17.190000000000001</v>
          </cell>
        </row>
        <row r="318">
          <cell r="A318" t="str">
            <v>050441</v>
          </cell>
          <cell r="B318" t="str">
            <v>MATA-JUNTA FLEXIVEL DE PVC - TIPO O-22</v>
          </cell>
          <cell r="C318" t="str">
            <v>M</v>
          </cell>
          <cell r="D318">
            <v>26.27</v>
          </cell>
        </row>
        <row r="319">
          <cell r="A319" t="str">
            <v>050445</v>
          </cell>
          <cell r="B319" t="str">
            <v>MATA-JUNTA FLEXIVEL DE PVC - TIPO M-22</v>
          </cell>
          <cell r="C319" t="str">
            <v>M</v>
          </cell>
          <cell r="D319">
            <v>42.52</v>
          </cell>
        </row>
        <row r="320">
          <cell r="A320" t="str">
            <v>050446</v>
          </cell>
          <cell r="B320" t="str">
            <v>MATA-JUNTA FLEXIVEL DE PVC - TIPO M-35</v>
          </cell>
          <cell r="C320" t="str">
            <v>M</v>
          </cell>
          <cell r="D320">
            <v>83.06</v>
          </cell>
        </row>
        <row r="321">
          <cell r="A321" t="str">
            <v>050470</v>
          </cell>
          <cell r="B321" t="str">
            <v>VEDACAO ELASTICA COM TECIDO DE NAILON IMPREG.C/ELAST.SINT.EM SOLUCAO</v>
          </cell>
          <cell r="C321" t="str">
            <v>M</v>
          </cell>
          <cell r="D321">
            <v>36</v>
          </cell>
        </row>
        <row r="322">
          <cell r="A322" t="str">
            <v>055000</v>
          </cell>
          <cell r="B322" t="str">
            <v>DEMOLICOES</v>
          </cell>
          <cell r="D322" t="str">
            <v xml:space="preserve"> R$-   </v>
          </cell>
        </row>
        <row r="323">
          <cell r="A323" t="str">
            <v>055001</v>
          </cell>
          <cell r="B323" t="str">
            <v>DEMOLICAO DE ARGAMASSA IMPERMEAVEL - ESPESSURA MEDIA 30MM</v>
          </cell>
          <cell r="C323" t="str">
            <v>M2</v>
          </cell>
          <cell r="D323">
            <v>1.8</v>
          </cell>
        </row>
        <row r="324">
          <cell r="A324" t="str">
            <v>055002</v>
          </cell>
          <cell r="B324" t="str">
            <v>DEMOLICAO DE SISTEMAS IMPERMEABILIZANTES DE BASE ASFALTICA</v>
          </cell>
          <cell r="C324" t="str">
            <v>M2</v>
          </cell>
          <cell r="D324">
            <v>0.7</v>
          </cell>
        </row>
        <row r="325">
          <cell r="A325" t="str">
            <v>055005</v>
          </cell>
          <cell r="B325" t="str">
            <v>DEMOLICAO DE SISTEMAS DE ISOLAMENTO TERMICO EM GERAL</v>
          </cell>
          <cell r="C325" t="str">
            <v>M2</v>
          </cell>
          <cell r="D325">
            <v>0.34</v>
          </cell>
        </row>
        <row r="326">
          <cell r="A326" t="str">
            <v>055010</v>
          </cell>
          <cell r="B326" t="str">
            <v>DEMOLICAO DE CAPEAMENTO PROTETOR,EXECUTADO COM ARGAM.CIMENTO E AREIA</v>
          </cell>
          <cell r="C326" t="str">
            <v>M2</v>
          </cell>
          <cell r="D326">
            <v>1.07</v>
          </cell>
        </row>
        <row r="327">
          <cell r="A327" t="str">
            <v>055012</v>
          </cell>
          <cell r="B327" t="str">
            <v>DEMOLICAO DE PROTECAO TERMOMECANICA - LADR.CERAMICOS OU HIDRAULICOS</v>
          </cell>
          <cell r="C327" t="str">
            <v>M2</v>
          </cell>
          <cell r="D327">
            <v>2.15</v>
          </cell>
        </row>
        <row r="328">
          <cell r="A328" t="str">
            <v>055015</v>
          </cell>
          <cell r="B328" t="str">
            <v>DEMOLICAO DE ARGAMASSA DE REGULARIZACAO - ESPESSURA MEDIA 30MM</v>
          </cell>
          <cell r="C328" t="str">
            <v>M2</v>
          </cell>
          <cell r="D328">
            <v>1.8</v>
          </cell>
        </row>
        <row r="329">
          <cell r="A329" t="str">
            <v>055020</v>
          </cell>
          <cell r="B329" t="str">
            <v>DEMOLICAO DE JUNTAS DE DILATACAO - CHAPA DE COBRE SANFONADA</v>
          </cell>
          <cell r="C329" t="str">
            <v>M</v>
          </cell>
          <cell r="D329">
            <v>0.7</v>
          </cell>
        </row>
        <row r="330">
          <cell r="A330" t="str">
            <v>056000</v>
          </cell>
          <cell r="B330" t="str">
            <v>RETIRADAS</v>
          </cell>
          <cell r="D330" t="str">
            <v xml:space="preserve"> R$-   </v>
          </cell>
        </row>
        <row r="331">
          <cell r="A331" t="str">
            <v>056005</v>
          </cell>
          <cell r="B331" t="str">
            <v>RETIRADA DE ISOLAMENTO TERMICO - TIJOLOS CERAMICOS FURADOS</v>
          </cell>
          <cell r="C331" t="str">
            <v>M2</v>
          </cell>
          <cell r="D331">
            <v>1.07</v>
          </cell>
        </row>
        <row r="332">
          <cell r="A332" t="str">
            <v>056006</v>
          </cell>
          <cell r="B332" t="str">
            <v>RETIRADA DE ISOLAMENTO TERMICO - AGREGADOS SOLTOS EM GERAL</v>
          </cell>
          <cell r="C332" t="str">
            <v>M3</v>
          </cell>
          <cell r="D332">
            <v>7.23</v>
          </cell>
        </row>
        <row r="333">
          <cell r="A333" t="str">
            <v>057000</v>
          </cell>
          <cell r="B333" t="str">
            <v>RECOLOCACOES</v>
          </cell>
          <cell r="D333" t="str">
            <v xml:space="preserve"> R$-   </v>
          </cell>
        </row>
        <row r="334">
          <cell r="A334" t="str">
            <v>057005</v>
          </cell>
          <cell r="B334" t="str">
            <v>RECOLOCACAO DE ISOLAMENTO TERMICO - TIJOLOS CERAMICOS FURADOS</v>
          </cell>
          <cell r="C334" t="str">
            <v>M2</v>
          </cell>
          <cell r="D334">
            <v>1.87</v>
          </cell>
        </row>
        <row r="335">
          <cell r="A335" t="str">
            <v>057006</v>
          </cell>
          <cell r="B335" t="str">
            <v>RECOLOCACAO DE ISOLAMENTO TERMICO - AGREGADOS SOLTOS EM GERAL</v>
          </cell>
          <cell r="C335" t="str">
            <v>M3</v>
          </cell>
          <cell r="D335">
            <v>15.54</v>
          </cell>
        </row>
        <row r="336">
          <cell r="A336" t="str">
            <v>058000</v>
          </cell>
          <cell r="B336" t="str">
            <v>SERVICOS PARCIAIS</v>
          </cell>
          <cell r="D336" t="str">
            <v xml:space="preserve"> R$-   </v>
          </cell>
        </row>
        <row r="337">
          <cell r="A337" t="str">
            <v>058001</v>
          </cell>
          <cell r="B337" t="str">
            <v>PAPEL KRAFT BETUMADO DUPLO</v>
          </cell>
          <cell r="C337" t="str">
            <v>M2</v>
          </cell>
          <cell r="D337">
            <v>0.8</v>
          </cell>
        </row>
        <row r="338">
          <cell r="A338" t="str">
            <v>060000</v>
          </cell>
          <cell r="B338" t="str">
            <v>COBERTURAS</v>
          </cell>
          <cell r="D338" t="str">
            <v xml:space="preserve"> R$-   </v>
          </cell>
        </row>
        <row r="339">
          <cell r="A339" t="str">
            <v>060100</v>
          </cell>
          <cell r="B339" t="str">
            <v>ESTRUTURAS DE COBERTURA</v>
          </cell>
          <cell r="D339" t="str">
            <v xml:space="preserve"> R$-   </v>
          </cell>
        </row>
        <row r="340">
          <cell r="A340" t="str">
            <v>060101</v>
          </cell>
          <cell r="B340" t="str">
            <v>ESTRUTURA DE MADEIRA,EM TERCAS,PARA TELHAS DE BARRO</v>
          </cell>
          <cell r="C340" t="str">
            <v>M2</v>
          </cell>
          <cell r="D340">
            <v>14.2</v>
          </cell>
        </row>
        <row r="341">
          <cell r="A341" t="str">
            <v>060103</v>
          </cell>
          <cell r="B341" t="str">
            <v>ESTRUTURA DE MADEIRA,PONTALETADA,PARA TELHAS DE BARRO</v>
          </cell>
          <cell r="C341" t="str">
            <v>M2</v>
          </cell>
          <cell r="D341">
            <v>23.3</v>
          </cell>
        </row>
        <row r="342">
          <cell r="A342" t="str">
            <v>060105</v>
          </cell>
          <cell r="B342" t="str">
            <v>ESTRUTURA C/TESOURAS DE MAD.P/TELHAS DE BARRO - VAOS ATE 7,00M</v>
          </cell>
          <cell r="C342" t="str">
            <v>M2</v>
          </cell>
          <cell r="D342">
            <v>28.09</v>
          </cell>
        </row>
        <row r="343">
          <cell r="A343" t="str">
            <v>060106</v>
          </cell>
          <cell r="B343" t="str">
            <v>ESTRUTURA C/TESOURAS DE MAD.P/TELHAS DE BARRO - VAOS 7,01 A 10,00M</v>
          </cell>
          <cell r="C343" t="str">
            <v>M2</v>
          </cell>
          <cell r="D343">
            <v>29.82</v>
          </cell>
        </row>
        <row r="344">
          <cell r="A344" t="str">
            <v>060107</v>
          </cell>
          <cell r="B344" t="str">
            <v>ESTRUTURA C/TESOURAS DE MAD.P/TELHAS DE BARRO - VAOS 10,01 A 13,00M</v>
          </cell>
          <cell r="C344" t="str">
            <v>M2</v>
          </cell>
          <cell r="D344">
            <v>31.53</v>
          </cell>
        </row>
        <row r="345">
          <cell r="A345" t="str">
            <v>060108</v>
          </cell>
          <cell r="B345" t="str">
            <v>ESTRUTURA C/TESOURAS DE MAD.P/TELHAS DE BARRO - VAOS 13,01 A 18,00M</v>
          </cell>
          <cell r="C345" t="str">
            <v>M2</v>
          </cell>
          <cell r="D345">
            <v>34.35</v>
          </cell>
        </row>
        <row r="346">
          <cell r="A346" t="str">
            <v>060110</v>
          </cell>
          <cell r="B346" t="str">
            <v>ESTRUTURA DE MADEIRA,EM TERCAS,PARA TELHAS ONDULADAS CA/AL/PL</v>
          </cell>
          <cell r="C346" t="str">
            <v>M2</v>
          </cell>
          <cell r="D346">
            <v>4.87</v>
          </cell>
        </row>
        <row r="347">
          <cell r="A347" t="str">
            <v>060113</v>
          </cell>
          <cell r="B347" t="str">
            <v>ESTRUTURA DE MADEIRA,PONTALETADA,PARA TELHAS ONDULADAS CA/AL/PL</v>
          </cell>
          <cell r="C347" t="str">
            <v>M2</v>
          </cell>
          <cell r="D347">
            <v>17.559999999999999</v>
          </cell>
        </row>
        <row r="348">
          <cell r="A348" t="str">
            <v>060115</v>
          </cell>
          <cell r="B348" t="str">
            <v>ESTRUTURA C/TESOURAS MAD.P/TELHAS OND.CA/AL/PL - VAOS ATE 7,00M</v>
          </cell>
          <cell r="C348" t="str">
            <v>M2</v>
          </cell>
          <cell r="D348">
            <v>19.920000000000002</v>
          </cell>
        </row>
        <row r="349">
          <cell r="A349" t="str">
            <v>060116</v>
          </cell>
          <cell r="B349" t="str">
            <v>ESTRUTURA C/TESOURAS MAD.P/TELHAS OND.CA/AL/PL - VAOS 7,01 A 10,00M</v>
          </cell>
          <cell r="C349" t="str">
            <v>M2</v>
          </cell>
          <cell r="D349">
            <v>21.66</v>
          </cell>
        </row>
        <row r="350">
          <cell r="A350" t="str">
            <v>060117</v>
          </cell>
          <cell r="B350" t="str">
            <v>ESTRUTURA C/TESOURAS MAD.P/TELHAS OND.CA/AL/PL - VAOS 10,01 A 13,00M</v>
          </cell>
          <cell r="C350" t="str">
            <v>M2</v>
          </cell>
          <cell r="D350">
            <v>23.35</v>
          </cell>
        </row>
        <row r="351">
          <cell r="A351" t="str">
            <v>060118</v>
          </cell>
          <cell r="B351" t="str">
            <v>ESTRUTURA C/TESOURAS MAD.P/TELHAS OND.CA/AL/PL - VAOS 13,01 A 18,00M</v>
          </cell>
          <cell r="C351" t="str">
            <v>M2</v>
          </cell>
          <cell r="D351">
            <v>25.53</v>
          </cell>
        </row>
        <row r="352">
          <cell r="A352" t="str">
            <v>060120</v>
          </cell>
          <cell r="B352" t="str">
            <v>ESTRUTURA DE MADEIRA PARA TELHAS TRAPEZOIDAIS DE CIMENTO-AMIANTO</v>
          </cell>
          <cell r="C352" t="str">
            <v>M2</v>
          </cell>
          <cell r="D352">
            <v>3.41</v>
          </cell>
        </row>
        <row r="353">
          <cell r="A353" t="str">
            <v>060130</v>
          </cell>
          <cell r="B353" t="str">
            <v>FORNECIMENTO DE ESTRUTURA METALICA PARA COBERTURA</v>
          </cell>
          <cell r="C353" t="str">
            <v>KG</v>
          </cell>
          <cell r="D353">
            <v>2.78</v>
          </cell>
        </row>
        <row r="354">
          <cell r="A354" t="str">
            <v>060131</v>
          </cell>
          <cell r="B354" t="str">
            <v>MONTAGEM DE ESTRUTURA METALICA PARA COBERTURA</v>
          </cell>
          <cell r="C354" t="str">
            <v>KG</v>
          </cell>
          <cell r="D354">
            <v>0.81</v>
          </cell>
        </row>
        <row r="355">
          <cell r="A355" t="str">
            <v>060200</v>
          </cell>
          <cell r="B355" t="str">
            <v>TELHADOS</v>
          </cell>
          <cell r="D355" t="str">
            <v xml:space="preserve"> R$-   </v>
          </cell>
        </row>
        <row r="356">
          <cell r="A356" t="str">
            <v>060203</v>
          </cell>
          <cell r="B356" t="str">
            <v>TELHAS DE BARRO COZIDO - PAULISTA</v>
          </cell>
          <cell r="C356" t="str">
            <v>M2</v>
          </cell>
          <cell r="D356">
            <v>22.24</v>
          </cell>
        </row>
        <row r="357">
          <cell r="A357" t="str">
            <v>060204</v>
          </cell>
          <cell r="B357" t="str">
            <v>TELHAS DE BARRO COZIDO - SUPER-PAULISTA (PLAN)</v>
          </cell>
          <cell r="C357" t="str">
            <v>M2</v>
          </cell>
          <cell r="D357">
            <v>16.8</v>
          </cell>
        </row>
        <row r="358">
          <cell r="A358" t="str">
            <v>060205</v>
          </cell>
          <cell r="B358" t="str">
            <v>TELHAS DE BARRO COZIDO - FRANCESA</v>
          </cell>
          <cell r="C358" t="str">
            <v>M2</v>
          </cell>
          <cell r="D358">
            <v>12.46</v>
          </cell>
        </row>
        <row r="359">
          <cell r="A359" t="str">
            <v>060213</v>
          </cell>
          <cell r="B359" t="str">
            <v>TELHAS DE VIDRO - TIPO PAULISTA</v>
          </cell>
          <cell r="C359" t="str">
            <v>UN</v>
          </cell>
          <cell r="D359">
            <v>9.5399999999999991</v>
          </cell>
        </row>
        <row r="360">
          <cell r="A360" t="str">
            <v>060214</v>
          </cell>
          <cell r="B360" t="str">
            <v>TELHAS DE VIDRO - TIPO FRANCESA</v>
          </cell>
          <cell r="C360" t="str">
            <v>UN</v>
          </cell>
          <cell r="D360">
            <v>8.84</v>
          </cell>
        </row>
        <row r="361">
          <cell r="A361" t="str">
            <v>060216</v>
          </cell>
          <cell r="B361" t="str">
            <v>TELHAS DE CIMENTO-AMIANTO - ONDULADA COMUM,6MM</v>
          </cell>
          <cell r="C361" t="str">
            <v>M2</v>
          </cell>
          <cell r="D361">
            <v>9.9499999999999993</v>
          </cell>
        </row>
        <row r="362">
          <cell r="A362" t="str">
            <v>060217</v>
          </cell>
          <cell r="B362" t="str">
            <v>TELHAS DE CIMENTO-AMIANTO - ONDULADA COMUM,8MM</v>
          </cell>
          <cell r="C362" t="str">
            <v>M2</v>
          </cell>
          <cell r="D362">
            <v>12.41</v>
          </cell>
        </row>
        <row r="363">
          <cell r="A363" t="str">
            <v>060218</v>
          </cell>
          <cell r="B363" t="str">
            <v>TELHAS DE CIMENTO-AMIANTO - ONDULADA TIPO"MAXIPLAC",6MM</v>
          </cell>
          <cell r="C363" t="str">
            <v>M2</v>
          </cell>
          <cell r="D363">
            <v>14.83</v>
          </cell>
        </row>
        <row r="364">
          <cell r="A364" t="str">
            <v>060219</v>
          </cell>
          <cell r="B364" t="str">
            <v>TELHAS DE CIMENTO-AMIANTO - ONDULADA TIPO"MAXIPLAC",8MM</v>
          </cell>
          <cell r="C364" t="str">
            <v>M2</v>
          </cell>
          <cell r="D364">
            <v>18.48</v>
          </cell>
        </row>
        <row r="365">
          <cell r="A365" t="str">
            <v>060220</v>
          </cell>
          <cell r="B365" t="str">
            <v>TELHAS DE CIMENTO-AMIANTO - TIPO"MODULADA"</v>
          </cell>
          <cell r="C365" t="str">
            <v>M2</v>
          </cell>
          <cell r="D365">
            <v>26</v>
          </cell>
        </row>
        <row r="366">
          <cell r="A366" t="str">
            <v>060224</v>
          </cell>
          <cell r="B366" t="str">
            <v>TELHAS DE CIMENTO-AMIANTO - TRAPEZOIDAL,TIPO"CANALETE 49"</v>
          </cell>
          <cell r="C366" t="str">
            <v>M2</v>
          </cell>
          <cell r="D366">
            <v>24.54</v>
          </cell>
        </row>
        <row r="367">
          <cell r="A367" t="str">
            <v>060225</v>
          </cell>
          <cell r="B367" t="str">
            <v>TELHAS DE CIMENTO-AMIANTO - TRAPEZOIDAL,TIPO"CANALETE 90"</v>
          </cell>
          <cell r="C367" t="str">
            <v>M2</v>
          </cell>
          <cell r="D367">
            <v>19.2</v>
          </cell>
        </row>
        <row r="368">
          <cell r="A368" t="str">
            <v>060230</v>
          </cell>
          <cell r="B368" t="str">
            <v>TELHAS DE PVC RIGIDO,TRANSL.OU OPACAS - ONDULADA,TRAPEZ.OU GRECA</v>
          </cell>
          <cell r="C368" t="str">
            <v>M2</v>
          </cell>
          <cell r="D368">
            <v>14.82</v>
          </cell>
        </row>
        <row r="369">
          <cell r="A369" t="str">
            <v>060235</v>
          </cell>
          <cell r="B369" t="str">
            <v>TELHAS DE POLIESTER E FIBRA DE VIDRO - ONDULADA,TRAPEZ.OU GRECA</v>
          </cell>
          <cell r="C369" t="str">
            <v>M2</v>
          </cell>
          <cell r="D369">
            <v>15.55</v>
          </cell>
        </row>
        <row r="370">
          <cell r="A370" t="str">
            <v>060242</v>
          </cell>
          <cell r="B370" t="str">
            <v>TELHAS DE ALUMINIO - PERFIL ONDULADO OU TRAPEZOIDAL,0,7MM</v>
          </cell>
          <cell r="C370" t="str">
            <v>M2</v>
          </cell>
          <cell r="D370">
            <v>20.92</v>
          </cell>
        </row>
        <row r="371">
          <cell r="A371" t="str">
            <v>060244</v>
          </cell>
          <cell r="B371" t="str">
            <v>TELHA TRAPEZOIDAL DE ACO GALV.ESP=0,50MM,REVESTIMENTO B,H=40MM</v>
          </cell>
          <cell r="C371" t="str">
            <v>M2</v>
          </cell>
          <cell r="D371">
            <v>11.27</v>
          </cell>
        </row>
        <row r="372">
          <cell r="A372" t="str">
            <v>060245</v>
          </cell>
          <cell r="B372" t="str">
            <v>TELHA ONDULADA DE ACO GALV.ESP=0,50MM,REVEST.B,H=17,5MM</v>
          </cell>
          <cell r="C372" t="str">
            <v>M2</v>
          </cell>
          <cell r="D372">
            <v>12.21</v>
          </cell>
        </row>
        <row r="373">
          <cell r="A373" t="str">
            <v>060246</v>
          </cell>
          <cell r="B373" t="str">
            <v>TELHA TRAP.DUP.ACO GALV.ESP=0,5MM,REV.B,H=40MM,C/MIOLO POLIU. E=30MM</v>
          </cell>
          <cell r="C373" t="str">
            <v>M2</v>
          </cell>
          <cell r="D373">
            <v>39.57</v>
          </cell>
        </row>
        <row r="374">
          <cell r="A374" t="str">
            <v>060247</v>
          </cell>
          <cell r="B374" t="str">
            <v>TELHA TRAP. ACO GALV.ESP=0,5MM,H=40MM,C/PINT.ELET.COR BRAN 2 FACES</v>
          </cell>
          <cell r="C374" t="str">
            <v>M2</v>
          </cell>
          <cell r="D374">
            <v>19.7</v>
          </cell>
        </row>
        <row r="375">
          <cell r="A375" t="str">
            <v>060248</v>
          </cell>
          <cell r="B375" t="str">
            <v>TELHA OND.ACO GALV.ESP=0,5MM,REV B,H=17,5MM C/PINT.ELET.COR.BRAN.2 F</v>
          </cell>
          <cell r="C375" t="str">
            <v>M2</v>
          </cell>
          <cell r="D375">
            <v>21.28</v>
          </cell>
        </row>
        <row r="376">
          <cell r="A376" t="str">
            <v>060249</v>
          </cell>
          <cell r="B376" t="str">
            <v>TELHA TRAP.DUP.ACO GALV.E=0,5MM,REV.B,H=40MM PINT.MIOLO POLI.E=30MM</v>
          </cell>
          <cell r="C376" t="str">
            <v>M2</v>
          </cell>
          <cell r="D376">
            <v>51.63</v>
          </cell>
        </row>
        <row r="377">
          <cell r="A377" t="str">
            <v>060251</v>
          </cell>
          <cell r="B377" t="str">
            <v>CUMEEIRA OU ESPIGAO DE BARRO - PARA TELHAS PAULISTA,PLAN E FRANCESA</v>
          </cell>
          <cell r="C377" t="str">
            <v>M</v>
          </cell>
          <cell r="D377">
            <v>6.72</v>
          </cell>
        </row>
        <row r="378">
          <cell r="A378" t="str">
            <v>060257</v>
          </cell>
          <cell r="B378" t="str">
            <v>CUMEEIRA DE CIMENTO-AMIANTO,PARA TELHA ONDULADA COMUM - UNIVERSAL</v>
          </cell>
          <cell r="C378" t="str">
            <v>M</v>
          </cell>
          <cell r="D378">
            <v>14.46</v>
          </cell>
        </row>
        <row r="379">
          <cell r="A379" t="str">
            <v>060258</v>
          </cell>
          <cell r="B379" t="str">
            <v>CUMEEIRA DE CIMENTO-AMIANTO,PARA TELHA ONDULADA COMUM - NORMAL</v>
          </cell>
          <cell r="C379" t="str">
            <v>M</v>
          </cell>
          <cell r="D379">
            <v>16.61</v>
          </cell>
        </row>
        <row r="380">
          <cell r="A380" t="str">
            <v>060259</v>
          </cell>
          <cell r="B380" t="str">
            <v>CUMEEIRA DE CIMENTO-AMIANTO,PARA TELHA ONDULADA COMUM - ARTICULADA</v>
          </cell>
          <cell r="C380" t="str">
            <v>M</v>
          </cell>
          <cell r="D380">
            <v>13.34</v>
          </cell>
        </row>
        <row r="381">
          <cell r="A381" t="str">
            <v>060260</v>
          </cell>
          <cell r="B381" t="str">
            <v>CUMEEIRA DE CIMENTO-AMIANTO,PARA TELHA ONDULADA COMUM - LANTERNIM</v>
          </cell>
          <cell r="C381" t="str">
            <v>M</v>
          </cell>
          <cell r="D381">
            <v>30.28</v>
          </cell>
        </row>
        <row r="382">
          <cell r="A382" t="str">
            <v>060261</v>
          </cell>
          <cell r="B382" t="str">
            <v>CUMEEIRA DE CIMENTO-AMIANTO,PARA TELHA ONDULADA COMUM - "SHED"</v>
          </cell>
          <cell r="C382" t="str">
            <v>M</v>
          </cell>
          <cell r="D382">
            <v>14.94</v>
          </cell>
        </row>
        <row r="383">
          <cell r="A383" t="str">
            <v>060262</v>
          </cell>
          <cell r="B383" t="str">
            <v>ESPIGAO DE CIMENTO-AMIANTO,PARA TELHA ONDULADA COMUM - UNIVERSAL</v>
          </cell>
          <cell r="C383" t="str">
            <v>M</v>
          </cell>
          <cell r="D383">
            <v>7.98</v>
          </cell>
        </row>
        <row r="384">
          <cell r="A384" t="str">
            <v>060263</v>
          </cell>
          <cell r="B384" t="str">
            <v>ESPIGAO DE CIMENTO-AMIANTO,PARA TELHA ONDULADA COMUM - ABAS PLANAS</v>
          </cell>
          <cell r="C384" t="str">
            <v>M</v>
          </cell>
          <cell r="D384">
            <v>13.35</v>
          </cell>
        </row>
        <row r="385">
          <cell r="A385" t="str">
            <v>060264</v>
          </cell>
          <cell r="B385" t="str">
            <v>RUFO DE CIMENTO-AMIANTO,PARA TELHA ONDULADA COMUM</v>
          </cell>
          <cell r="C385" t="str">
            <v>M</v>
          </cell>
          <cell r="D385">
            <v>12.16</v>
          </cell>
        </row>
        <row r="386">
          <cell r="A386" t="str">
            <v>060265</v>
          </cell>
          <cell r="B386" t="str">
            <v>TERMINAL DE BEIRAL DE CIMENTO-AMIANTO,PARA TELHA ONDULADA COMUM</v>
          </cell>
          <cell r="C386" t="str">
            <v>M</v>
          </cell>
          <cell r="D386">
            <v>4.4800000000000004</v>
          </cell>
        </row>
        <row r="387">
          <cell r="A387" t="str">
            <v>060266</v>
          </cell>
          <cell r="B387" t="str">
            <v>CHAPA DE VENTILACAO,PARA TELHA ONDULADA COMUM</v>
          </cell>
          <cell r="C387" t="str">
            <v>UN</v>
          </cell>
          <cell r="D387">
            <v>54.07</v>
          </cell>
        </row>
        <row r="388">
          <cell r="A388" t="str">
            <v>060267</v>
          </cell>
          <cell r="B388" t="str">
            <v>CHAPA DE CLARABOIA,INCL.DOMO DE POLIESTER,PARA TELHA ONDULADA COMUM</v>
          </cell>
          <cell r="C388" t="str">
            <v>UN</v>
          </cell>
          <cell r="D388">
            <v>101.61</v>
          </cell>
        </row>
        <row r="389">
          <cell r="A389" t="str">
            <v>060270</v>
          </cell>
          <cell r="B389" t="str">
            <v>CUMEEIRA DE CIMENTO-AMIANTO,PARA TELHA TIPO"MAXIPLAC" - ARTICULADA</v>
          </cell>
          <cell r="C389" t="str">
            <v>M</v>
          </cell>
          <cell r="D389">
            <v>13.89</v>
          </cell>
        </row>
        <row r="390">
          <cell r="A390" t="str">
            <v>060272</v>
          </cell>
          <cell r="B390" t="str">
            <v>CUMEEIRA DE CIMENTO-AMIANTO,PARA TELHA TIPO"MAXIPLAC" - "SHED"</v>
          </cell>
          <cell r="C390" t="str">
            <v>M</v>
          </cell>
          <cell r="D390">
            <v>11.75</v>
          </cell>
        </row>
        <row r="391">
          <cell r="A391" t="str">
            <v>060273</v>
          </cell>
          <cell r="B391" t="str">
            <v>RUFO DE CIMENTO-AMIANTO,PARA TELHA TIPO"MAXIPLAC"</v>
          </cell>
          <cell r="C391" t="str">
            <v>M</v>
          </cell>
          <cell r="D391">
            <v>11.86</v>
          </cell>
        </row>
        <row r="392">
          <cell r="A392" t="str">
            <v>060277</v>
          </cell>
          <cell r="B392" t="str">
            <v>CUMEEIRA DE CIMENTO-AMIANTO,PARA TELHA TIPO"MODULADA" - ARTICULADA</v>
          </cell>
          <cell r="C392" t="str">
            <v>M</v>
          </cell>
          <cell r="D392">
            <v>18.18</v>
          </cell>
        </row>
        <row r="393">
          <cell r="A393" t="str">
            <v>060279</v>
          </cell>
          <cell r="B393" t="str">
            <v>RUFO DE CIMENTO-AMIANTO,PARA TELHA TIPO"MODULADA"</v>
          </cell>
          <cell r="C393" t="str">
            <v>M</v>
          </cell>
          <cell r="D393">
            <v>16.260000000000002</v>
          </cell>
        </row>
        <row r="394">
          <cell r="A394" t="str">
            <v>060280</v>
          </cell>
          <cell r="B394" t="str">
            <v>CUMEEIRA DE CIMENTO-AMIANTO,PARA TELHA TIPO"CANALETE 49" - NORMAL</v>
          </cell>
          <cell r="C394" t="str">
            <v>M</v>
          </cell>
          <cell r="D394">
            <v>18.850000000000001</v>
          </cell>
        </row>
        <row r="395">
          <cell r="A395" t="str">
            <v>060281</v>
          </cell>
          <cell r="B395" t="str">
            <v>CUMEEIRA DE CIMENTO-AMIANTO,PARA TELHA TIPO"CANALETE 49" - ARTIC.</v>
          </cell>
          <cell r="C395" t="str">
            <v>M</v>
          </cell>
          <cell r="D395">
            <v>37.75</v>
          </cell>
        </row>
        <row r="396">
          <cell r="A396" t="str">
            <v>060282</v>
          </cell>
          <cell r="B396" t="str">
            <v>RUFO DE CIMENTO-AMIANTO,PARA TELHA TIPO"CANALETE 49"</v>
          </cell>
          <cell r="C396" t="str">
            <v>M</v>
          </cell>
          <cell r="D396">
            <v>17.350000000000001</v>
          </cell>
        </row>
        <row r="397">
          <cell r="A397" t="str">
            <v>060284</v>
          </cell>
          <cell r="B397" t="str">
            <v>CUMEEIRA DE CIMENTO-AMIANTO,PARA TELHA TIPO"CANALETE 90" - NORMAL</v>
          </cell>
          <cell r="C397" t="str">
            <v>M</v>
          </cell>
          <cell r="D397">
            <v>19.59</v>
          </cell>
        </row>
        <row r="398">
          <cell r="A398" t="str">
            <v>060285</v>
          </cell>
          <cell r="B398" t="str">
            <v>CUMEEIRA DE CIMENTO-AMIANTO,PARA TELHA TIPO"CANALETE 90" - ARTIC.</v>
          </cell>
          <cell r="C398" t="str">
            <v>M</v>
          </cell>
          <cell r="D398">
            <v>15.01</v>
          </cell>
        </row>
        <row r="399">
          <cell r="A399" t="str">
            <v>060286</v>
          </cell>
          <cell r="B399" t="str">
            <v>CUMEEIRA DE CIMENTO-AMIANTO,PARA TELHA TIPO"CANALETE 90" - "SHED"</v>
          </cell>
          <cell r="C399" t="str">
            <v>M</v>
          </cell>
          <cell r="D399">
            <v>18.79</v>
          </cell>
        </row>
        <row r="400">
          <cell r="A400" t="str">
            <v>060287</v>
          </cell>
          <cell r="B400" t="str">
            <v>RUFO DE CIMENTO-AMIANTO,PARA TELHA TIPO"CANALETE 90"</v>
          </cell>
          <cell r="C400" t="str">
            <v>M</v>
          </cell>
          <cell r="D400">
            <v>13.5</v>
          </cell>
        </row>
        <row r="401">
          <cell r="A401" t="str">
            <v>060289</v>
          </cell>
          <cell r="B401" t="str">
            <v>PLACA PINGADEIRA DE CIMENTO-AMIANTO,PARA TELHA TIPO"CANALETE 90"</v>
          </cell>
          <cell r="C401" t="str">
            <v>UN</v>
          </cell>
          <cell r="D401">
            <v>7.27</v>
          </cell>
        </row>
        <row r="402">
          <cell r="A402" t="str">
            <v>060290</v>
          </cell>
          <cell r="B402" t="str">
            <v>CUMEEIRA DE ALUMINIO,PERFIL ONDULADO OU TRAPEZOIDAL - NORMAL,0,8MM</v>
          </cell>
          <cell r="C402" t="str">
            <v>M</v>
          </cell>
          <cell r="D402">
            <v>20.05</v>
          </cell>
        </row>
        <row r="403">
          <cell r="A403" t="str">
            <v>060292</v>
          </cell>
          <cell r="B403" t="str">
            <v>CUMEEIRA DE ALUMINIO,PERFIL ONDULADO OU TRAPEZOIDAL - "SHED",0,8MM</v>
          </cell>
          <cell r="C403" t="str">
            <v>M</v>
          </cell>
          <cell r="D403">
            <v>20.05</v>
          </cell>
        </row>
        <row r="404">
          <cell r="A404" t="str">
            <v>060294</v>
          </cell>
          <cell r="B404" t="str">
            <v>CUMEEIRA TRAP.ACO GALV.ESP=0,5MM,REV B,H=40MM,L=0,50 M</v>
          </cell>
          <cell r="C404" t="str">
            <v>M</v>
          </cell>
          <cell r="D404">
            <v>9.3000000000000007</v>
          </cell>
        </row>
        <row r="405">
          <cell r="A405" t="str">
            <v>060295</v>
          </cell>
          <cell r="B405" t="str">
            <v>CUMEEIRA OND.ACO GALV.ESP=0,50MM,REV B,H=17,5MM,LARG=0,50M</v>
          </cell>
          <cell r="C405" t="str">
            <v>M</v>
          </cell>
          <cell r="D405">
            <v>9.3000000000000007</v>
          </cell>
        </row>
        <row r="406">
          <cell r="A406" t="str">
            <v>060296</v>
          </cell>
          <cell r="B406" t="str">
            <v>CUMEEIRA TRAP.ACO GALV.E=0,5MM,REV B,H=40MM,L=0,50M,C/PINT.BR.2FACES</v>
          </cell>
          <cell r="C406" t="str">
            <v>M</v>
          </cell>
          <cell r="D406">
            <v>16.97</v>
          </cell>
        </row>
        <row r="407">
          <cell r="A407" t="str">
            <v>060297</v>
          </cell>
          <cell r="B407" t="str">
            <v>CUMEEIRA OND.ACO GAL.E=0,5MM,REV.B,H=17,5MM,L=0,50M,C/PINT.BR.2FACES</v>
          </cell>
          <cell r="C407" t="str">
            <v>M</v>
          </cell>
          <cell r="D407">
            <v>16.97</v>
          </cell>
        </row>
        <row r="408">
          <cell r="A408" t="str">
            <v>060298</v>
          </cell>
          <cell r="B408" t="str">
            <v>AMARRACAO DE TELHAS DE BARRO COZIDO,COM ARAME DE COBRE N.20</v>
          </cell>
          <cell r="C408" t="str">
            <v>M2</v>
          </cell>
          <cell r="D408">
            <v>2.5</v>
          </cell>
        </row>
        <row r="409">
          <cell r="A409" t="str">
            <v>060300</v>
          </cell>
          <cell r="B409" t="str">
            <v>DOMOS DE ILUMINACAO E VENTILACAO</v>
          </cell>
          <cell r="D409" t="str">
            <v xml:space="preserve"> R$-   </v>
          </cell>
        </row>
        <row r="410">
          <cell r="A410" t="str">
            <v>060398</v>
          </cell>
          <cell r="B410" t="str">
            <v>DOMO ACRILICO PARA ILUMINACAO E VENTILACAO</v>
          </cell>
          <cell r="C410" t="str">
            <v>M2</v>
          </cell>
          <cell r="D410">
            <v>277.52</v>
          </cell>
        </row>
        <row r="411">
          <cell r="A411" t="str">
            <v>065000</v>
          </cell>
          <cell r="B411" t="str">
            <v>DEMOLICOES</v>
          </cell>
          <cell r="D411" t="str">
            <v xml:space="preserve"> R$-   </v>
          </cell>
        </row>
        <row r="412">
          <cell r="A412" t="str">
            <v>065020</v>
          </cell>
          <cell r="B412" t="str">
            <v>DEMOLICAO DE TELHAS DE BARRO COZIDO OU VIDRO - EM GERAL</v>
          </cell>
          <cell r="C412" t="str">
            <v>M2</v>
          </cell>
          <cell r="D412">
            <v>1.25</v>
          </cell>
        </row>
        <row r="413">
          <cell r="A413" t="str">
            <v>065025</v>
          </cell>
          <cell r="B413" t="str">
            <v>DEMOLICAO DE TELHAS DE CIM.AMIANTO,ALUM.OU PLASTICO - ONDULADA COMUM</v>
          </cell>
          <cell r="C413" t="str">
            <v>M2</v>
          </cell>
          <cell r="D413">
            <v>0.89</v>
          </cell>
        </row>
        <row r="414">
          <cell r="A414" t="str">
            <v>066000</v>
          </cell>
          <cell r="B414" t="str">
            <v>RETIRADAS</v>
          </cell>
          <cell r="D414" t="str">
            <v xml:space="preserve"> R$-   </v>
          </cell>
        </row>
        <row r="415">
          <cell r="A415" t="str">
            <v>066003</v>
          </cell>
          <cell r="B415" t="str">
            <v>RETIRADA ESTR.MAD.PONTALETADA - PARA TELHAS DE BARRO COZIDO</v>
          </cell>
          <cell r="C415" t="str">
            <v>M2</v>
          </cell>
          <cell r="D415">
            <v>2.4</v>
          </cell>
        </row>
        <row r="416">
          <cell r="A416" t="str">
            <v>066004</v>
          </cell>
          <cell r="B416" t="str">
            <v>RETIRADA ESTR.MAD.PONTALETADA - P/ONDUL.CIM.AMIANTO,ALUM.OU PLASTICO</v>
          </cell>
          <cell r="C416" t="str">
            <v>M2</v>
          </cell>
          <cell r="D416">
            <v>1.58</v>
          </cell>
        </row>
        <row r="417">
          <cell r="A417" t="str">
            <v>066005</v>
          </cell>
          <cell r="B417" t="str">
            <v>RETIRADA ESTR.MAD.C/TESOURAS - PARA TELHAS DE BARRO COZIDO</v>
          </cell>
          <cell r="C417" t="str">
            <v>M2</v>
          </cell>
          <cell r="D417">
            <v>4.8</v>
          </cell>
        </row>
        <row r="418">
          <cell r="A418" t="str">
            <v>066006</v>
          </cell>
          <cell r="B418" t="str">
            <v>RETIRADA ESTR.MAD.C/TESOURAS - P/ONDUL.CIM.AMIANTO,ALUM.OU PLASTICO</v>
          </cell>
          <cell r="C418" t="str">
            <v>M2</v>
          </cell>
          <cell r="D418">
            <v>3.2</v>
          </cell>
        </row>
        <row r="419">
          <cell r="A419" t="str">
            <v>066010</v>
          </cell>
          <cell r="B419" t="str">
            <v>RETIRADA PARCIAL DE MADEIRAMENTO DE TELHADO - RIPAS</v>
          </cell>
          <cell r="C419" t="str">
            <v>M</v>
          </cell>
          <cell r="D419">
            <v>0.04</v>
          </cell>
        </row>
        <row r="420">
          <cell r="A420" t="str">
            <v>066011</v>
          </cell>
          <cell r="B420" t="str">
            <v>RETIRADA PARCIAL DE MADEIRAMENTO DE TELHADO - CAIBROS</v>
          </cell>
          <cell r="C420" t="str">
            <v>M</v>
          </cell>
          <cell r="D420">
            <v>0.45</v>
          </cell>
        </row>
        <row r="421">
          <cell r="A421" t="str">
            <v>066012</v>
          </cell>
          <cell r="B421" t="str">
            <v>RETIRADA PARCIAL DE MADEIRAMENTO DE TELHADO - VIGAS</v>
          </cell>
          <cell r="C421" t="str">
            <v>M</v>
          </cell>
          <cell r="D421">
            <v>0.77</v>
          </cell>
        </row>
        <row r="422">
          <cell r="A422" t="str">
            <v>066015</v>
          </cell>
          <cell r="B422" t="str">
            <v>RETIRADA DE FERRAGEM PARA MADEIRAMENTO DE TELHADO</v>
          </cell>
          <cell r="C422" t="str">
            <v>UN</v>
          </cell>
          <cell r="D422">
            <v>1.19</v>
          </cell>
        </row>
        <row r="423">
          <cell r="A423" t="str">
            <v>066020</v>
          </cell>
          <cell r="B423" t="str">
            <v>RETIRADA DE TELHAS DE BARRO COZIDO OU VIDRO - TIPO FRANCESA</v>
          </cell>
          <cell r="C423" t="str">
            <v>M2</v>
          </cell>
          <cell r="D423">
            <v>1.8</v>
          </cell>
        </row>
        <row r="424">
          <cell r="A424" t="str">
            <v>066021</v>
          </cell>
          <cell r="B424" t="str">
            <v>RETIRADA DE TELHAS DE BARRO COZIDO OU VIDRO - TIPO PAULISTA</v>
          </cell>
          <cell r="C424" t="str">
            <v>M2</v>
          </cell>
          <cell r="D424">
            <v>3.25</v>
          </cell>
        </row>
        <row r="425">
          <cell r="A425" t="str">
            <v>066022</v>
          </cell>
          <cell r="B425" t="str">
            <v>RETIRADA DE TELHAS DE BARRO COZIDO - TIPO SUPER-PAULISTA (PLAN)</v>
          </cell>
          <cell r="C425" t="str">
            <v>M2</v>
          </cell>
          <cell r="D425">
            <v>2.5099999999999998</v>
          </cell>
        </row>
        <row r="426">
          <cell r="A426" t="str">
            <v>066025</v>
          </cell>
          <cell r="B426" t="str">
            <v>RETIRADA DE TELHAS DE CIM.AMIANTO,ALUM.OU PLASTICO - ONDULADA COMUM</v>
          </cell>
          <cell r="C426" t="str">
            <v>M2</v>
          </cell>
          <cell r="D426">
            <v>1.25</v>
          </cell>
        </row>
        <row r="427">
          <cell r="A427" t="str">
            <v>066026</v>
          </cell>
          <cell r="B427" t="str">
            <v>RETIRADA DE TELHAS DE CIMENTO-AMIANTO - TIPO"MAXIPLAC"</v>
          </cell>
          <cell r="C427" t="str">
            <v>M2</v>
          </cell>
          <cell r="D427">
            <v>1.07</v>
          </cell>
        </row>
        <row r="428">
          <cell r="A428" t="str">
            <v>066027</v>
          </cell>
          <cell r="B428" t="str">
            <v>RETIRADA DE TELHAS DE CIMENTO-AMIANTO - TIPO"MODULADA"</v>
          </cell>
          <cell r="C428" t="str">
            <v>M2</v>
          </cell>
          <cell r="D428">
            <v>1.62</v>
          </cell>
        </row>
        <row r="429">
          <cell r="A429" t="str">
            <v>066028</v>
          </cell>
          <cell r="B429" t="str">
            <v>RETIRADA DE TELHAS DE CIMENTO-AMIANTO - TIPO"CANALETE 49"</v>
          </cell>
          <cell r="C429" t="str">
            <v>M2</v>
          </cell>
          <cell r="D429">
            <v>1.07</v>
          </cell>
        </row>
        <row r="430">
          <cell r="A430" t="str">
            <v>066029</v>
          </cell>
          <cell r="B430" t="str">
            <v>RETIRADA DE TELHAS DE CIMENTO-AMIANTO - TIPO"CANALETE 90"</v>
          </cell>
          <cell r="C430" t="str">
            <v>M2</v>
          </cell>
          <cell r="D430">
            <v>1.07</v>
          </cell>
        </row>
        <row r="431">
          <cell r="A431" t="str">
            <v>066040</v>
          </cell>
          <cell r="B431" t="str">
            <v>RETIRADA DE CUMEEIRAS OU ESPIGOES DE BARRO COZIDO</v>
          </cell>
          <cell r="C431" t="str">
            <v>M</v>
          </cell>
          <cell r="D431">
            <v>1.07</v>
          </cell>
        </row>
        <row r="432">
          <cell r="A432" t="str">
            <v>066045</v>
          </cell>
          <cell r="B432" t="str">
            <v>RETIRADA DE CUMEEIRAS,ESPIGOES OU RUFOS DE CIMENTO-AMIANTO,EM GERAL</v>
          </cell>
          <cell r="C432" t="str">
            <v>M</v>
          </cell>
          <cell r="D432">
            <v>0.7</v>
          </cell>
        </row>
        <row r="433">
          <cell r="A433" t="str">
            <v>066079</v>
          </cell>
          <cell r="B433" t="str">
            <v>RETIRADA DE PLACAS PINGADEIRA DE CIMENTO-AMIANTO - TIPO"CANALETE 90"</v>
          </cell>
          <cell r="C433" t="str">
            <v>UN</v>
          </cell>
          <cell r="D433">
            <v>0.64</v>
          </cell>
        </row>
        <row r="434">
          <cell r="A434" t="str">
            <v>066090</v>
          </cell>
          <cell r="B434" t="str">
            <v>RETIRADA DE CUMEEIRAS DE ALUMINIO,EM GERAL</v>
          </cell>
          <cell r="C434" t="str">
            <v>M</v>
          </cell>
          <cell r="D434">
            <v>0.7</v>
          </cell>
        </row>
        <row r="435">
          <cell r="A435" t="str">
            <v>066095</v>
          </cell>
          <cell r="B435" t="str">
            <v>RETIRADA DE DOMOS DE ILUMINACAO E VENTILACAO</v>
          </cell>
          <cell r="C435" t="str">
            <v>UN</v>
          </cell>
          <cell r="D435">
            <v>4.32</v>
          </cell>
        </row>
        <row r="436">
          <cell r="A436" t="str">
            <v>067000</v>
          </cell>
          <cell r="B436" t="str">
            <v>RECOLOCACOES</v>
          </cell>
          <cell r="D436" t="str">
            <v xml:space="preserve"> R$-   </v>
          </cell>
        </row>
        <row r="437">
          <cell r="A437" t="str">
            <v>067010</v>
          </cell>
          <cell r="B437" t="str">
            <v>RECOLOCACAO PARCIAL DE MADEIRAMENTO DE TELHADO - RIPAS</v>
          </cell>
          <cell r="C437" t="str">
            <v>M</v>
          </cell>
          <cell r="D437">
            <v>0.13</v>
          </cell>
        </row>
        <row r="438">
          <cell r="A438" t="str">
            <v>067011</v>
          </cell>
          <cell r="B438" t="str">
            <v>RECOLOCACAO PARCIAL DE MADEIRAMENTO DE TELHADO - CAIBROS</v>
          </cell>
          <cell r="C438" t="str">
            <v>M</v>
          </cell>
          <cell r="D438">
            <v>1.1299999999999999</v>
          </cell>
        </row>
        <row r="439">
          <cell r="A439" t="str">
            <v>067012</v>
          </cell>
          <cell r="B439" t="str">
            <v>RECOLOCACAO PARCIAL DE MADEIRAMENTO DE TELHADO - VIGAS</v>
          </cell>
          <cell r="C439" t="str">
            <v>M</v>
          </cell>
          <cell r="D439">
            <v>2.98</v>
          </cell>
        </row>
        <row r="440">
          <cell r="A440" t="str">
            <v>067015</v>
          </cell>
          <cell r="B440" t="str">
            <v>RECOLOCACAO DE FERRAGEM PARA MADEIRAMENTO DE TELHADO</v>
          </cell>
          <cell r="C440" t="str">
            <v>UN</v>
          </cell>
          <cell r="D440">
            <v>2.79</v>
          </cell>
        </row>
        <row r="441">
          <cell r="A441" t="str">
            <v>067020</v>
          </cell>
          <cell r="B441" t="str">
            <v>RECOLOCACAO DE TELHAS DE BARRO COZIDO OU VIDRO - TIPO FRANCESA</v>
          </cell>
          <cell r="C441" t="str">
            <v>M2</v>
          </cell>
          <cell r="D441">
            <v>5.0999999999999996</v>
          </cell>
        </row>
        <row r="442">
          <cell r="A442" t="str">
            <v>067021</v>
          </cell>
          <cell r="B442" t="str">
            <v>RECOLOCACAO DE TELHAS DE BARRO COZIDO OU VIDRO - TIPO PAULISTA</v>
          </cell>
          <cell r="C442" t="str">
            <v>M2</v>
          </cell>
          <cell r="D442">
            <v>11.14</v>
          </cell>
        </row>
        <row r="443">
          <cell r="A443" t="str">
            <v>067022</v>
          </cell>
          <cell r="B443" t="str">
            <v>RECOLOCACAO DE TELHAS DE BARRO COZIDO - TIPO SUPER-PAULISTA (PLAN)</v>
          </cell>
          <cell r="C443" t="str">
            <v>M2</v>
          </cell>
          <cell r="D443">
            <v>8.25</v>
          </cell>
        </row>
        <row r="444">
          <cell r="A444" t="str">
            <v>067025</v>
          </cell>
          <cell r="B444" t="str">
            <v>RECOLOCACAO DE TELHAS DE CIM.AMIANTO,ALUM.OU PLASTICO - ONDUL.COMUM</v>
          </cell>
          <cell r="C444" t="str">
            <v>M2</v>
          </cell>
          <cell r="D444">
            <v>2.81</v>
          </cell>
        </row>
        <row r="445">
          <cell r="A445" t="str">
            <v>067026</v>
          </cell>
          <cell r="B445" t="str">
            <v>RECOLOCACAO DE TELHAS DE CIMENTO-AMIANTO - TIPO"MAXIPLAC"</v>
          </cell>
          <cell r="C445" t="str">
            <v>M2</v>
          </cell>
          <cell r="D445">
            <v>2.4500000000000002</v>
          </cell>
        </row>
        <row r="446">
          <cell r="A446" t="str">
            <v>067027</v>
          </cell>
          <cell r="B446" t="str">
            <v>RECOLOCACAO DE TELHAS DE CIMENTO-AMIANTO - TIPO"MODULADA"</v>
          </cell>
          <cell r="C446" t="str">
            <v>M2</v>
          </cell>
          <cell r="D446">
            <v>3.68</v>
          </cell>
        </row>
        <row r="447">
          <cell r="A447" t="str">
            <v>067028</v>
          </cell>
          <cell r="B447" t="str">
            <v>RECOLOCACAO DE TELHAS DE CIMENTO-AMIANTO - TIPO"CANALETE 49"</v>
          </cell>
          <cell r="C447" t="str">
            <v>M2</v>
          </cell>
          <cell r="D447">
            <v>2.5099999999999998</v>
          </cell>
        </row>
        <row r="448">
          <cell r="A448" t="str">
            <v>067029</v>
          </cell>
          <cell r="B448" t="str">
            <v>RECOLOCACAO DE TELHAS DE CIMENTO-AMIANTO - TIPO"CANALETE 90"</v>
          </cell>
          <cell r="C448" t="str">
            <v>M2</v>
          </cell>
          <cell r="D448">
            <v>2.4300000000000002</v>
          </cell>
        </row>
        <row r="449">
          <cell r="A449" t="str">
            <v>067040</v>
          </cell>
          <cell r="B449" t="str">
            <v>RECOLOCACAO DE CUMEEIRAS OU ESPIGOES DE BARRO COZIDO</v>
          </cell>
          <cell r="C449" t="str">
            <v>M</v>
          </cell>
          <cell r="D449">
            <v>3.64</v>
          </cell>
        </row>
        <row r="450">
          <cell r="A450" t="str">
            <v>067045</v>
          </cell>
          <cell r="B450" t="str">
            <v>RECOLOCACAO DE CUMEEIRAS,ESPIGOES OU RUFOS DE CIM.AMIANTO,EM GERAL</v>
          </cell>
          <cell r="C450" t="str">
            <v>M</v>
          </cell>
          <cell r="D450">
            <v>1.76</v>
          </cell>
        </row>
        <row r="451">
          <cell r="A451" t="str">
            <v>067079</v>
          </cell>
          <cell r="B451" t="str">
            <v>RECOLOCACAO DE PLACAS PINGADEIRA DE CIM.AMIANTO - TIPO"CANALETE 90"</v>
          </cell>
          <cell r="C451" t="str">
            <v>UN</v>
          </cell>
          <cell r="D451">
            <v>1.58</v>
          </cell>
        </row>
        <row r="452">
          <cell r="A452" t="str">
            <v>067090</v>
          </cell>
          <cell r="B452" t="str">
            <v>RECOLOCACAO DE CUMEEIRAS DE ALUMINIO,EM GERAL</v>
          </cell>
          <cell r="C452" t="str">
            <v>M</v>
          </cell>
          <cell r="D452">
            <v>1.61</v>
          </cell>
        </row>
        <row r="453">
          <cell r="A453" t="str">
            <v>067095</v>
          </cell>
          <cell r="B453" t="str">
            <v>RECOLOCACAO DE DOMOS DE ILUMINACAO E VENTILACAO</v>
          </cell>
          <cell r="C453" t="str">
            <v>UN</v>
          </cell>
          <cell r="D453">
            <v>9.64</v>
          </cell>
        </row>
        <row r="454">
          <cell r="A454" t="str">
            <v>068000</v>
          </cell>
          <cell r="B454" t="str">
            <v>SERVICOS PARCIAIS</v>
          </cell>
          <cell r="D454" t="str">
            <v xml:space="preserve"> R$-   </v>
          </cell>
        </row>
        <row r="455">
          <cell r="A455" t="str">
            <v>068001</v>
          </cell>
          <cell r="B455" t="str">
            <v>REVISAO GERAL DE TELHADOS DE BARRO INCL TOMADA DE GOTEIRA</v>
          </cell>
          <cell r="C455" t="str">
            <v>M2</v>
          </cell>
          <cell r="D455">
            <v>0.36</v>
          </cell>
        </row>
        <row r="456">
          <cell r="A456" t="str">
            <v>068002</v>
          </cell>
          <cell r="B456" t="str">
            <v>REMANEJAMENTO DE TELHAS DE BARRO COZIDO,INCLUSIVE ESCOVAMENTO</v>
          </cell>
          <cell r="C456" t="str">
            <v>M2</v>
          </cell>
          <cell r="D456">
            <v>2.2400000000000002</v>
          </cell>
        </row>
        <row r="457">
          <cell r="A457" t="str">
            <v>068003</v>
          </cell>
          <cell r="B457" t="str">
            <v>REVISAO,ESCOV.,INCL TOMADA DE GOTEIRAS TELHA CIM.AMIANTO</v>
          </cell>
          <cell r="C457" t="str">
            <v>M2</v>
          </cell>
          <cell r="D457">
            <v>2.4</v>
          </cell>
        </row>
        <row r="458">
          <cell r="A458" t="str">
            <v>068010</v>
          </cell>
          <cell r="B458" t="str">
            <v>MADEIRAMENTO DE TELHADO,PEROBA - RIPAS 1,2X5CM</v>
          </cell>
          <cell r="C458" t="str">
            <v>M</v>
          </cell>
          <cell r="D458">
            <v>0.93</v>
          </cell>
        </row>
        <row r="459">
          <cell r="A459" t="str">
            <v>068012</v>
          </cell>
          <cell r="B459" t="str">
            <v>MADEIRAMENTO DE TELHADO,PEROBA - CAIBROS 5X6CM</v>
          </cell>
          <cell r="C459" t="str">
            <v>M</v>
          </cell>
          <cell r="D459">
            <v>3.13</v>
          </cell>
        </row>
        <row r="460">
          <cell r="A460" t="str">
            <v>068014</v>
          </cell>
          <cell r="B460" t="str">
            <v>MADEIRAMENTO DE TELHADO,PEROBA - PRANCHAS 3X12CM</v>
          </cell>
          <cell r="C460" t="str">
            <v>M</v>
          </cell>
          <cell r="D460">
            <v>3.69</v>
          </cell>
        </row>
        <row r="461">
          <cell r="A461" t="str">
            <v>068016</v>
          </cell>
          <cell r="B461" t="str">
            <v>MADEIRAMENTO DE TELHADO,PEROBA - VIGAS 6X12CM</v>
          </cell>
          <cell r="C461" t="str">
            <v>M</v>
          </cell>
          <cell r="D461">
            <v>7.38</v>
          </cell>
        </row>
        <row r="462">
          <cell r="A462" t="str">
            <v>068017</v>
          </cell>
          <cell r="B462" t="str">
            <v>MADEIRAMENTO DE TELHADO,PEROBA - VIGAS 6X16CM</v>
          </cell>
          <cell r="C462" t="str">
            <v>M</v>
          </cell>
          <cell r="D462">
            <v>9.8699999999999992</v>
          </cell>
        </row>
        <row r="463">
          <cell r="A463" t="str">
            <v>068019</v>
          </cell>
          <cell r="B463" t="str">
            <v>MADEIRAMENTO DE TELHADO,PEROBA - PECAS ESPECIAIS</v>
          </cell>
          <cell r="C463" t="str">
            <v>M3</v>
          </cell>
          <cell r="D463">
            <v>1003.2</v>
          </cell>
        </row>
        <row r="464">
          <cell r="A464" t="str">
            <v>068020</v>
          </cell>
          <cell r="B464" t="str">
            <v>ESTRIBO DE FERRO REDONDO - 1/2"</v>
          </cell>
          <cell r="C464" t="str">
            <v>UN</v>
          </cell>
          <cell r="D464">
            <v>5.99</v>
          </cell>
        </row>
        <row r="465">
          <cell r="A465" t="str">
            <v>068023</v>
          </cell>
          <cell r="B465" t="str">
            <v>FERRO CHATO PARA EMENDA - 2"X1/4"</v>
          </cell>
          <cell r="C465" t="str">
            <v>UN</v>
          </cell>
          <cell r="D465">
            <v>5.74</v>
          </cell>
        </row>
        <row r="466">
          <cell r="A466" t="str">
            <v>068025</v>
          </cell>
          <cell r="B466" t="str">
            <v>FERRO CHATO EM"U"PARA PENDURAL - 2"X1/4"</v>
          </cell>
          <cell r="C466" t="str">
            <v>UN</v>
          </cell>
          <cell r="D466">
            <v>8.89</v>
          </cell>
        </row>
        <row r="467">
          <cell r="A467" t="str">
            <v>068029</v>
          </cell>
          <cell r="B467" t="str">
            <v>PARAFUSO FRANCES PARA FERRAGEM DE TELHADO - COM PORCA E ARRUELA</v>
          </cell>
          <cell r="C467" t="str">
            <v>UN</v>
          </cell>
          <cell r="D467">
            <v>1.7</v>
          </cell>
        </row>
        <row r="468">
          <cell r="A468" t="str">
            <v>068040</v>
          </cell>
          <cell r="B468" t="str">
            <v>PARAFUSO ROSCA SOBERBA P/FIXACAO DE TELHAS DE CIM.AMIANTO - 8X110MM</v>
          </cell>
          <cell r="C468" t="str">
            <v>UN</v>
          </cell>
          <cell r="D468">
            <v>2.02</v>
          </cell>
        </row>
        <row r="469">
          <cell r="A469" t="str">
            <v>068043</v>
          </cell>
          <cell r="B469" t="str">
            <v>PARAFUSO ROSCA SOBERBA P/FIXACAO DE TELHAS DE CIM.AMIANTO - 8X165MM</v>
          </cell>
          <cell r="C469" t="str">
            <v>UN</v>
          </cell>
          <cell r="D469">
            <v>2.2400000000000002</v>
          </cell>
        </row>
        <row r="470">
          <cell r="A470" t="str">
            <v>068044</v>
          </cell>
          <cell r="B470" t="str">
            <v>PARAFUSO ROSCA SOBERBA P/FIXACAO DE TELHAS DE CIM.AMIANTO - 8X180MM</v>
          </cell>
          <cell r="C470" t="str">
            <v>UN</v>
          </cell>
          <cell r="D470">
            <v>2.2799999999999998</v>
          </cell>
        </row>
        <row r="471">
          <cell r="A471" t="str">
            <v>068047</v>
          </cell>
          <cell r="B471" t="str">
            <v>PARAFUSO ROSCA SOBERBA P/FIXACAO DE TELHAS DE CIM.AMIANTO - 8X250MM</v>
          </cell>
          <cell r="C471" t="str">
            <v>UN</v>
          </cell>
          <cell r="D471">
            <v>2.4300000000000002</v>
          </cell>
        </row>
        <row r="472">
          <cell r="A472" t="str">
            <v>068049</v>
          </cell>
          <cell r="B472" t="str">
            <v>GANCHO C/ROSCA UMA EXTREMIDADE P/FIXACAO DE TELHAS TIPO"CANALETE 90"</v>
          </cell>
          <cell r="C472" t="str">
            <v>UN</v>
          </cell>
          <cell r="D472">
            <v>2.52</v>
          </cell>
        </row>
        <row r="473">
          <cell r="A473" t="str">
            <v>068083</v>
          </cell>
          <cell r="B473" t="str">
            <v>PLACA DE VENTILACAO PARA TELHAS DE CIM.AMIANTO - TIPO"CANALETE 49"</v>
          </cell>
          <cell r="C473" t="str">
            <v>UN</v>
          </cell>
          <cell r="D473">
            <v>3.29</v>
          </cell>
        </row>
        <row r="474">
          <cell r="A474" t="str">
            <v>068084</v>
          </cell>
          <cell r="B474" t="str">
            <v>PLACA DE VENTILACAO PARA TELHAS DE CIM.AMIANTO - TIPO"CANALETE 90"</v>
          </cell>
          <cell r="C474" t="str">
            <v>UN</v>
          </cell>
          <cell r="D474">
            <v>5.23</v>
          </cell>
        </row>
        <row r="475">
          <cell r="A475" t="str">
            <v>070000</v>
          </cell>
          <cell r="B475" t="str">
            <v>ESQUADRIAS DE MADEIRA</v>
          </cell>
          <cell r="D475" t="str">
            <v xml:space="preserve"> R$-   </v>
          </cell>
        </row>
        <row r="476">
          <cell r="A476" t="str">
            <v>070100</v>
          </cell>
          <cell r="B476" t="str">
            <v>PORTAS DE PASSAGEM</v>
          </cell>
          <cell r="D476" t="str">
            <v xml:space="preserve"> R$-   </v>
          </cell>
        </row>
        <row r="477">
          <cell r="A477" t="str">
            <v>070101</v>
          </cell>
          <cell r="B477" t="str">
            <v>PM.01 - PORTA LISA,ESPECIAL (PARA INSTALACOES SANITARIAS) - 62X165CM</v>
          </cell>
          <cell r="C477" t="str">
            <v>UN</v>
          </cell>
          <cell r="D477">
            <v>96.14</v>
          </cell>
        </row>
        <row r="478">
          <cell r="A478" t="str">
            <v>070102</v>
          </cell>
          <cell r="B478" t="str">
            <v>PM.02 - PORTA LISA,REVESTIDA C/LAM.MELAM. (P/INST.SANIT.) - 62X165CM</v>
          </cell>
          <cell r="C478" t="str">
            <v>UN</v>
          </cell>
          <cell r="D478">
            <v>119.14</v>
          </cell>
        </row>
        <row r="479">
          <cell r="A479" t="str">
            <v>070105</v>
          </cell>
          <cell r="B479" t="str">
            <v>PM.05 - PORTA LISA,ESPECIAL - 62X211CM</v>
          </cell>
          <cell r="C479" t="str">
            <v>UN</v>
          </cell>
          <cell r="D479">
            <v>75.98</v>
          </cell>
        </row>
        <row r="480">
          <cell r="A480" t="str">
            <v>070106</v>
          </cell>
          <cell r="B480" t="str">
            <v>PM.06 - PORTA LISA,ESPECIAL - 72X211CM</v>
          </cell>
          <cell r="C480" t="str">
            <v>UN</v>
          </cell>
          <cell r="D480">
            <v>77.680000000000007</v>
          </cell>
        </row>
        <row r="481">
          <cell r="A481" t="str">
            <v>070107</v>
          </cell>
          <cell r="B481" t="str">
            <v>PM.07 - PORTA LISA,ESPECIAL - 82X211CM</v>
          </cell>
          <cell r="C481" t="str">
            <v>UN</v>
          </cell>
          <cell r="D481">
            <v>79.58</v>
          </cell>
        </row>
        <row r="482">
          <cell r="A482" t="str">
            <v>070108</v>
          </cell>
          <cell r="B482" t="str">
            <v>PM.08 - PORTA LISA,ESPECIAL - 92X211CM</v>
          </cell>
          <cell r="C482" t="str">
            <v>UN</v>
          </cell>
          <cell r="D482">
            <v>86.63</v>
          </cell>
        </row>
        <row r="483">
          <cell r="A483" t="str">
            <v>070109</v>
          </cell>
          <cell r="B483" t="str">
            <v>PM.09 - PORTA LISA,ESPECIAL - 102X211CM</v>
          </cell>
          <cell r="C483" t="str">
            <v>UN</v>
          </cell>
          <cell r="D483">
            <v>124.87</v>
          </cell>
        </row>
        <row r="484">
          <cell r="A484" t="str">
            <v>070110</v>
          </cell>
          <cell r="B484" t="str">
            <v>PM.10 - PORTA LISA,COMUM - 62X211CM</v>
          </cell>
          <cell r="C484" t="str">
            <v>UN</v>
          </cell>
          <cell r="D484">
            <v>58.72</v>
          </cell>
        </row>
        <row r="485">
          <cell r="A485" t="str">
            <v>070111</v>
          </cell>
          <cell r="B485" t="str">
            <v>PM.11 - PORTA LISA,COMUM - 72X211CM</v>
          </cell>
          <cell r="C485" t="str">
            <v>UN</v>
          </cell>
          <cell r="D485">
            <v>60.27</v>
          </cell>
        </row>
        <row r="486">
          <cell r="A486" t="str">
            <v>070112</v>
          </cell>
          <cell r="B486" t="str">
            <v>PM.12 - PORTA LISA,COMUM - 82X211CM</v>
          </cell>
          <cell r="C486" t="str">
            <v>UN</v>
          </cell>
          <cell r="D486">
            <v>60.68</v>
          </cell>
        </row>
        <row r="487">
          <cell r="A487" t="str">
            <v>070113</v>
          </cell>
          <cell r="B487" t="str">
            <v>PM.13 - PORTA LISA,COMUM - 92X211CM</v>
          </cell>
          <cell r="C487" t="str">
            <v>UN</v>
          </cell>
          <cell r="D487">
            <v>65.09</v>
          </cell>
        </row>
        <row r="488">
          <cell r="A488" t="str">
            <v>070114</v>
          </cell>
          <cell r="B488" t="str">
            <v>PM.14 - PORTA LISA,COMUM - 102X211CM</v>
          </cell>
          <cell r="C488" t="str">
            <v>UN</v>
          </cell>
          <cell r="D488">
            <v>80.62</v>
          </cell>
        </row>
        <row r="489">
          <cell r="A489" t="str">
            <v>070115</v>
          </cell>
          <cell r="B489" t="str">
            <v>PM.15 - PORTA LISA,REVESTIDA COM LAMINADO MELAMINICO - 62X211CM</v>
          </cell>
          <cell r="C489" t="str">
            <v>UN</v>
          </cell>
          <cell r="D489">
            <v>107.81</v>
          </cell>
        </row>
        <row r="490">
          <cell r="A490" t="str">
            <v>070116</v>
          </cell>
          <cell r="B490" t="str">
            <v>PM.16 - PORTA LISA,REVESTIDA COM LAMINADO MELAMINICO - 72X211CM</v>
          </cell>
          <cell r="C490" t="str">
            <v>UN</v>
          </cell>
          <cell r="D490">
            <v>114.96</v>
          </cell>
        </row>
        <row r="491">
          <cell r="A491" t="str">
            <v>070117</v>
          </cell>
          <cell r="B491" t="str">
            <v>PM.17 - PORTA LISA,REVESTIDA COM LAMINADO MELAMINICO - 82X211CM</v>
          </cell>
          <cell r="C491" t="str">
            <v>UN</v>
          </cell>
          <cell r="D491">
            <v>121.92</v>
          </cell>
        </row>
        <row r="492">
          <cell r="A492" t="str">
            <v>070118</v>
          </cell>
          <cell r="B492" t="str">
            <v>PM.18 - PORTA LISA,REVESTIDA COM LAMINADO MELAMINICO - 92X211CM</v>
          </cell>
          <cell r="C492" t="str">
            <v>UN</v>
          </cell>
          <cell r="D492">
            <v>136.19</v>
          </cell>
        </row>
        <row r="493">
          <cell r="A493" t="str">
            <v>070119</v>
          </cell>
          <cell r="B493" t="str">
            <v>PM.19 - PORTA LISA,REVESTIDA COM LAMINADO MELAMINICO - 102X211CM</v>
          </cell>
          <cell r="C493" t="str">
            <v>UN</v>
          </cell>
          <cell r="D493">
            <v>160.69</v>
          </cell>
        </row>
        <row r="494">
          <cell r="A494" t="str">
            <v>070120</v>
          </cell>
          <cell r="B494" t="str">
            <v>PM.20 - PORTA ALMOFADADA,INTERNA - 62X211CM</v>
          </cell>
          <cell r="C494" t="str">
            <v>UN</v>
          </cell>
          <cell r="D494">
            <v>131.13</v>
          </cell>
        </row>
        <row r="495">
          <cell r="A495" t="str">
            <v>070121</v>
          </cell>
          <cell r="B495" t="str">
            <v>PM.21 - PORTA ALMOFADADA,INTERNA - 72X211CM</v>
          </cell>
          <cell r="C495" t="str">
            <v>UN</v>
          </cell>
          <cell r="D495">
            <v>149.29</v>
          </cell>
        </row>
        <row r="496">
          <cell r="A496" t="str">
            <v>070122</v>
          </cell>
          <cell r="B496" t="str">
            <v>PM.22 - PORTA ALMOFADADA,INTERNA - 82X211CM</v>
          </cell>
          <cell r="C496" t="str">
            <v>UN</v>
          </cell>
          <cell r="D496">
            <v>165.71</v>
          </cell>
        </row>
        <row r="497">
          <cell r="A497" t="str">
            <v>070126</v>
          </cell>
          <cell r="B497" t="str">
            <v>PM.26 - PORTA ALMOFADADA,EXTERNA - 72X211CM</v>
          </cell>
          <cell r="C497" t="str">
            <v>UN</v>
          </cell>
          <cell r="D497">
            <v>208.66</v>
          </cell>
        </row>
        <row r="498">
          <cell r="A498" t="str">
            <v>070127</v>
          </cell>
          <cell r="B498" t="str">
            <v>PM.27 - PORTA ALMOFADADA,EXTERNA - 82X211CM</v>
          </cell>
          <cell r="C498" t="str">
            <v>UN</v>
          </cell>
          <cell r="D498">
            <v>233.55</v>
          </cell>
        </row>
        <row r="499">
          <cell r="A499" t="str">
            <v>070128</v>
          </cell>
          <cell r="B499" t="str">
            <v>PM.28 - PORTA ALMOFADADA,EXTERNA - 92X211CM</v>
          </cell>
          <cell r="C499" t="str">
            <v>UN</v>
          </cell>
          <cell r="D499">
            <v>263.22000000000003</v>
          </cell>
        </row>
        <row r="500">
          <cell r="A500" t="str">
            <v>070129</v>
          </cell>
          <cell r="B500" t="str">
            <v>PM.29 - PORTA ALMOFADADA EXTERNA - 102X211CM</v>
          </cell>
          <cell r="C500" t="str">
            <v>UN</v>
          </cell>
          <cell r="D500">
            <v>287.91000000000003</v>
          </cell>
        </row>
        <row r="501">
          <cell r="A501" t="str">
            <v>070130</v>
          </cell>
          <cell r="B501" t="str">
            <v>PM.30 - PORTA MACICA,TIPO CALHA - 62X211CM</v>
          </cell>
          <cell r="C501" t="str">
            <v>UN</v>
          </cell>
          <cell r="D501">
            <v>239.25</v>
          </cell>
        </row>
        <row r="502">
          <cell r="A502" t="str">
            <v>070131</v>
          </cell>
          <cell r="B502" t="str">
            <v>PM.31 - PORTA MACICA,TIPO CALHA - 72X211CM</v>
          </cell>
          <cell r="C502" t="str">
            <v>UN</v>
          </cell>
          <cell r="D502">
            <v>244.08</v>
          </cell>
        </row>
        <row r="503">
          <cell r="A503" t="str">
            <v>070132</v>
          </cell>
          <cell r="B503" t="str">
            <v>PM.32 - PORTA MACICA,TIPO CALHA - 82X211CM</v>
          </cell>
          <cell r="C503" t="str">
            <v>UN</v>
          </cell>
          <cell r="D503">
            <v>249.08</v>
          </cell>
        </row>
        <row r="504">
          <cell r="A504" t="str">
            <v>070133</v>
          </cell>
          <cell r="B504" t="str">
            <v>PM.33 - PORTA MACICA,TIPO CALHA - 92X211CM</v>
          </cell>
          <cell r="C504" t="str">
            <v>UN</v>
          </cell>
          <cell r="D504">
            <v>258.16000000000003</v>
          </cell>
        </row>
        <row r="505">
          <cell r="A505" t="str">
            <v>070134</v>
          </cell>
          <cell r="B505" t="str">
            <v>PM.34 - PORTA MACICA, TIPO CALHA - 102X211CM</v>
          </cell>
          <cell r="C505" t="str">
            <v>UN</v>
          </cell>
          <cell r="D505">
            <v>342.19</v>
          </cell>
        </row>
        <row r="506">
          <cell r="A506" t="str">
            <v>070135</v>
          </cell>
          <cell r="B506" t="str">
            <v>PM.35 - PORTA VENEZIANA - 62X211CM</v>
          </cell>
          <cell r="C506" t="str">
            <v>UN</v>
          </cell>
          <cell r="D506">
            <v>170.69</v>
          </cell>
        </row>
        <row r="507">
          <cell r="A507" t="str">
            <v>070136</v>
          </cell>
          <cell r="B507" t="str">
            <v>PM.36 - PORTA VENEZIANA - 72X211CM</v>
          </cell>
          <cell r="C507" t="str">
            <v>UN</v>
          </cell>
          <cell r="D507">
            <v>178.71</v>
          </cell>
        </row>
        <row r="508">
          <cell r="A508" t="str">
            <v>070137</v>
          </cell>
          <cell r="B508" t="str">
            <v>PM.37 - PORTA VENEZIANA - 82X211CM</v>
          </cell>
          <cell r="C508" t="str">
            <v>UN</v>
          </cell>
          <cell r="D508">
            <v>183.96</v>
          </cell>
        </row>
        <row r="509">
          <cell r="A509" t="str">
            <v>070138</v>
          </cell>
          <cell r="B509" t="str">
            <v>PM.38 - PORTA VENEZIANA - 92X211CM</v>
          </cell>
          <cell r="C509" t="str">
            <v>UN</v>
          </cell>
          <cell r="D509">
            <v>197.45</v>
          </cell>
        </row>
        <row r="510">
          <cell r="A510" t="str">
            <v>070139</v>
          </cell>
          <cell r="B510" t="str">
            <v>PM.39 - PORTA DE MADEIRA LISA DE CORRER, 2 FLS, TRILHO DE FERRO</v>
          </cell>
          <cell r="C510" t="str">
            <v>M2</v>
          </cell>
          <cell r="D510">
            <v>99.89</v>
          </cell>
        </row>
        <row r="511">
          <cell r="A511" t="str">
            <v>070145</v>
          </cell>
          <cell r="B511" t="str">
            <v>PM.45 - PORTA DE MADEIRA LISA COMUM, 2 FLS - 124X211CM</v>
          </cell>
          <cell r="C511" t="str">
            <v>UN</v>
          </cell>
          <cell r="D511">
            <v>117.44</v>
          </cell>
        </row>
        <row r="512">
          <cell r="A512" t="str">
            <v>070146</v>
          </cell>
          <cell r="B512" t="str">
            <v>PM.46 - PORTA DE MADEIRA LISA COMUM, 2 FLS - 144X211CM</v>
          </cell>
          <cell r="C512" t="str">
            <v>UN</v>
          </cell>
          <cell r="D512">
            <v>120.54</v>
          </cell>
        </row>
        <row r="513">
          <cell r="A513" t="str">
            <v>070147</v>
          </cell>
          <cell r="B513" t="str">
            <v>PM.47 - PORTA DE MADEIRA LISA COMUM, 2 FLS - 164X211CM</v>
          </cell>
          <cell r="C513" t="str">
            <v>UN</v>
          </cell>
          <cell r="D513">
            <v>121.36</v>
          </cell>
        </row>
        <row r="514">
          <cell r="A514" t="str">
            <v>070148</v>
          </cell>
          <cell r="B514" t="str">
            <v>PM.48 - PORTA DE MADEIRA LISA COMUM, 2 FLS - 184X211CM</v>
          </cell>
          <cell r="C514" t="str">
            <v>UN</v>
          </cell>
          <cell r="D514">
            <v>130.18</v>
          </cell>
        </row>
        <row r="515">
          <cell r="A515" t="str">
            <v>070149</v>
          </cell>
          <cell r="B515" t="str">
            <v>PM.49 - PORTA DE MADEIRA LISA COMUM, 2 FLS - 204X211CM</v>
          </cell>
          <cell r="C515" t="str">
            <v>UN</v>
          </cell>
          <cell r="D515">
            <v>161.24</v>
          </cell>
        </row>
        <row r="516">
          <cell r="A516" t="str">
            <v>070150</v>
          </cell>
          <cell r="B516" t="str">
            <v>BM.01 - BATENTE DE MADEIRA (14CM) - PARA PORTA DE 1FL,SEM BANDEIRA</v>
          </cell>
          <cell r="C516" t="str">
            <v>JG</v>
          </cell>
          <cell r="D516">
            <v>105.26</v>
          </cell>
        </row>
        <row r="517">
          <cell r="A517" t="str">
            <v>070151</v>
          </cell>
          <cell r="B517" t="str">
            <v>BM.01 - BATENTE DE MADEIRA (14CM) - PARA PORTA DE 2FL,SEM BANDEIRA</v>
          </cell>
          <cell r="C517" t="str">
            <v>JG</v>
          </cell>
          <cell r="D517">
            <v>131.29</v>
          </cell>
        </row>
        <row r="518">
          <cell r="A518" t="str">
            <v>070152</v>
          </cell>
          <cell r="B518" t="str">
            <v>BM.01 - BATENTE DE MADEIRA (14CM) - PARA PORTA COM BANDEIRA</v>
          </cell>
          <cell r="C518" t="str">
            <v>JG</v>
          </cell>
          <cell r="D518">
            <v>178.39</v>
          </cell>
        </row>
        <row r="519">
          <cell r="A519" t="str">
            <v>070153</v>
          </cell>
          <cell r="B519" t="str">
            <v>BM.01 - BATENTE DE MADEIRA (14CM) - PARA INSTALACOES SANITARIAS</v>
          </cell>
          <cell r="C519" t="str">
            <v>JG</v>
          </cell>
          <cell r="D519">
            <v>100.37</v>
          </cell>
        </row>
        <row r="520">
          <cell r="A520" t="str">
            <v>070154</v>
          </cell>
          <cell r="B520" t="str">
            <v>BM.02 - BATENTE DE MADEIRA (25CM) - PARA PORTA DE 1FL,SEM BANDEIRA</v>
          </cell>
          <cell r="C520" t="str">
            <v>JG</v>
          </cell>
          <cell r="D520">
            <v>162.81</v>
          </cell>
        </row>
        <row r="521">
          <cell r="A521" t="str">
            <v>070155</v>
          </cell>
          <cell r="B521" t="str">
            <v>BM.02 - BATENTE DE MADEIRA (25CM) - PARA PORTA DE 2FL,SEM BANDEIRA</v>
          </cell>
          <cell r="C521" t="str">
            <v>JG</v>
          </cell>
          <cell r="D521">
            <v>201.14</v>
          </cell>
        </row>
        <row r="522">
          <cell r="A522" t="str">
            <v>070156</v>
          </cell>
          <cell r="B522" t="str">
            <v>BM.02 - BATENTE DE MADEIRA (25CM) - PARA PORTA COM BANDEIRA</v>
          </cell>
          <cell r="C522" t="str">
            <v>JG</v>
          </cell>
          <cell r="D522">
            <v>292.93</v>
          </cell>
        </row>
        <row r="523">
          <cell r="A523" t="str">
            <v>070157</v>
          </cell>
          <cell r="B523" t="str">
            <v>BM.03 - BATENTE DE MADEIRA (9,5CM) - PARA PORTA EM DIVISORIA DV.01</v>
          </cell>
          <cell r="C523" t="str">
            <v>M</v>
          </cell>
          <cell r="D523">
            <v>10.119999999999999</v>
          </cell>
        </row>
        <row r="524">
          <cell r="A524" t="str">
            <v>070170</v>
          </cell>
          <cell r="B524" t="str">
            <v>BANDEIRA FIXA PARA PORTAS DE PASSAGEM - FOLHA LISA,35MM</v>
          </cell>
          <cell r="C524" t="str">
            <v>M2</v>
          </cell>
          <cell r="D524">
            <v>33.04</v>
          </cell>
        </row>
        <row r="525">
          <cell r="A525" t="str">
            <v>070175</v>
          </cell>
          <cell r="B525" t="str">
            <v>EM.21 VISOR FIXO C/ VIDRO E REQUADRO DE MADEIRA P/ PORTA</v>
          </cell>
          <cell r="C525" t="str">
            <v>UN</v>
          </cell>
          <cell r="D525">
            <v>35.35</v>
          </cell>
        </row>
        <row r="526">
          <cell r="A526" t="str">
            <v>070176</v>
          </cell>
          <cell r="B526" t="str">
            <v>PP 3A-PASSA PRATO- LACTARIO(DETALHE FABES)</v>
          </cell>
          <cell r="C526" t="str">
            <v>UN</v>
          </cell>
          <cell r="D526">
            <v>113.6</v>
          </cell>
        </row>
        <row r="527">
          <cell r="A527" t="str">
            <v>070177</v>
          </cell>
          <cell r="B527" t="str">
            <v>PP-3B PASSA PRATO- COZINHA (DETALHE FABES)</v>
          </cell>
          <cell r="C527" t="str">
            <v>UN</v>
          </cell>
          <cell r="D527">
            <v>348.96</v>
          </cell>
        </row>
        <row r="528">
          <cell r="A528" t="str">
            <v>070178</v>
          </cell>
          <cell r="B528" t="str">
            <v>VISOR-BANHO E TROCA/LACTARIO C/VIDRO - CONF.DET.V1 FABES</v>
          </cell>
          <cell r="C528" t="str">
            <v>M2</v>
          </cell>
          <cell r="D528">
            <v>82.68</v>
          </cell>
        </row>
        <row r="529">
          <cell r="A529" t="str">
            <v>070180</v>
          </cell>
          <cell r="B529" t="str">
            <v>EM26 - FAIXA BATE MACA EM LAM. MELAMINICO P/ PORTA DE MADEIRA</v>
          </cell>
          <cell r="C529" t="str">
            <v>M2</v>
          </cell>
          <cell r="D529">
            <v>26.12</v>
          </cell>
        </row>
        <row r="530">
          <cell r="A530" t="str">
            <v>070200</v>
          </cell>
          <cell r="B530" t="str">
            <v>FERRAGENS E COMPLEMENTOS METALICOS</v>
          </cell>
          <cell r="D530" t="str">
            <v xml:space="preserve"> R$-   </v>
          </cell>
        </row>
        <row r="531">
          <cell r="A531" t="str">
            <v>070202</v>
          </cell>
          <cell r="B531" t="str">
            <v>FECHADURA DE CILINDRO,REFORCADA (55MM) - PORTA EXTERNA DE ABRIR</v>
          </cell>
          <cell r="C531" t="str">
            <v>JG</v>
          </cell>
          <cell r="D531">
            <v>171.98</v>
          </cell>
        </row>
        <row r="532">
          <cell r="A532" t="str">
            <v>070205</v>
          </cell>
          <cell r="B532" t="str">
            <v>FECHADURA DE CILINDRO,LEVE (55MM) - PORTA INTERNA DE ABRIR</v>
          </cell>
          <cell r="C532" t="str">
            <v>JG</v>
          </cell>
          <cell r="D532">
            <v>96.92</v>
          </cell>
        </row>
        <row r="533">
          <cell r="A533" t="str">
            <v>070208</v>
          </cell>
          <cell r="B533" t="str">
            <v>FECHADURA DE CILINDRO,CAIXA RASA (22MM) - PORTA C/MONTANTE ESTREITO</v>
          </cell>
          <cell r="C533" t="str">
            <v>JG</v>
          </cell>
          <cell r="D533">
            <v>93.91</v>
          </cell>
        </row>
        <row r="534">
          <cell r="A534" t="str">
            <v>070210</v>
          </cell>
          <cell r="B534" t="str">
            <v>FECHADURA DE CILINDRO,SO LINGUETA (55MM) - PORTA DE ABRIR</v>
          </cell>
          <cell r="C534" t="str">
            <v>JG</v>
          </cell>
          <cell r="D534">
            <v>48.08</v>
          </cell>
        </row>
        <row r="535">
          <cell r="A535" t="str">
            <v>070212</v>
          </cell>
          <cell r="B535" t="str">
            <v>FECHADURA DE CILINDRO,BICO DE PAPAGAIO (22MM) - PORTA DE CORRER</v>
          </cell>
          <cell r="C535" t="str">
            <v>JG</v>
          </cell>
          <cell r="D535">
            <v>48.13</v>
          </cell>
        </row>
        <row r="536">
          <cell r="A536" t="str">
            <v>070216</v>
          </cell>
          <cell r="B536" t="str">
            <v>FECHADURA TIPO GORGE (55MM) - PORTA INTERNA OU EXTERNA DE ABRIR</v>
          </cell>
          <cell r="C536" t="str">
            <v>JG</v>
          </cell>
          <cell r="D536">
            <v>139.97</v>
          </cell>
        </row>
        <row r="537">
          <cell r="A537" t="str">
            <v>070219</v>
          </cell>
          <cell r="B537" t="str">
            <v>FECHADURA TIPO GORGE,SO LINGUETA (55MM) - PORTA INTERNA DE ABRIR</v>
          </cell>
          <cell r="C537" t="str">
            <v>JG</v>
          </cell>
          <cell r="D537">
            <v>36.130000000000003</v>
          </cell>
        </row>
        <row r="538">
          <cell r="A538" t="str">
            <v>070228</v>
          </cell>
          <cell r="B538" t="str">
            <v>FECHADURA TIPO SO TRINCO (55MM) - PORTA INTERNA DE ABRIR</v>
          </cell>
          <cell r="C538" t="str">
            <v>JG</v>
          </cell>
          <cell r="D538">
            <v>81.08</v>
          </cell>
        </row>
        <row r="539">
          <cell r="A539" t="str">
            <v>070231</v>
          </cell>
          <cell r="B539" t="str">
            <v>FECHADURA TIPO TRANQUETA E TRINCO (55MM) - PORTA DE SANITARIO</v>
          </cell>
          <cell r="C539" t="str">
            <v>JG</v>
          </cell>
          <cell r="D539">
            <v>140.36000000000001</v>
          </cell>
        </row>
        <row r="540">
          <cell r="A540" t="str">
            <v>070233</v>
          </cell>
          <cell r="B540" t="str">
            <v>FECHADURA TIPO TRANQUETA (40MM) - PORTA INTERNA DE INSTAL.SANITARIAS</v>
          </cell>
          <cell r="C540" t="str">
            <v>JG</v>
          </cell>
          <cell r="D540">
            <v>34.86</v>
          </cell>
        </row>
        <row r="541">
          <cell r="A541" t="str">
            <v>070250</v>
          </cell>
          <cell r="B541" t="str">
            <v>TARGETA DE SOBREPOR,TIPO"LIVRE-OCUPADO"- 60X65MM</v>
          </cell>
          <cell r="C541" t="str">
            <v>UN</v>
          </cell>
          <cell r="D541">
            <v>41.54</v>
          </cell>
        </row>
        <row r="542">
          <cell r="A542" t="str">
            <v>070251</v>
          </cell>
          <cell r="B542" t="str">
            <v>FECHO SEMI-EMBUTIDO,TIPO"UNHA" - 1"X2 1/2"</v>
          </cell>
          <cell r="C542" t="str">
            <v>UN</v>
          </cell>
          <cell r="D542">
            <v>9.0500000000000007</v>
          </cell>
        </row>
        <row r="543">
          <cell r="A543" t="str">
            <v>070252</v>
          </cell>
          <cell r="B543" t="str">
            <v>FECHO DE EMBUTIR,TRAVA ACIONADA POR ALAVANCA,3/4"X220MM - PORTA 2FL</v>
          </cell>
          <cell r="C543" t="str">
            <v>UN</v>
          </cell>
          <cell r="D543">
            <v>28.88</v>
          </cell>
        </row>
        <row r="544">
          <cell r="A544" t="str">
            <v>070255</v>
          </cell>
          <cell r="B544" t="str">
            <v>FECHO DE SEGURANCA,TIPO ROLETE - 5/8"X70MM</v>
          </cell>
          <cell r="C544" t="str">
            <v>UN</v>
          </cell>
          <cell r="D544">
            <v>17.55</v>
          </cell>
        </row>
        <row r="545">
          <cell r="A545" t="str">
            <v>070260</v>
          </cell>
          <cell r="B545" t="str">
            <v>PUXADORES DE ALCA E PRENDEDORES (CJ.HOSPITALAR) - PORTA DE ABRIR</v>
          </cell>
          <cell r="C545" t="str">
            <v>JG</v>
          </cell>
          <cell r="D545">
            <v>81.06</v>
          </cell>
        </row>
        <row r="546">
          <cell r="A546" t="str">
            <v>070261</v>
          </cell>
          <cell r="B546" t="str">
            <v>PUXADORES TIPO COPO E PRENDEDORES - PORTA DE ABRIR</v>
          </cell>
          <cell r="C546" t="str">
            <v>JG</v>
          </cell>
          <cell r="D546">
            <v>36.26</v>
          </cell>
        </row>
        <row r="547">
          <cell r="A547" t="str">
            <v>070264</v>
          </cell>
          <cell r="B547" t="str">
            <v>MOLA FECHA-PORTA,TIPO LEVE (AMORTECEDOR HIDRAULICO)</v>
          </cell>
          <cell r="C547" t="str">
            <v>UN</v>
          </cell>
          <cell r="D547">
            <v>78.2</v>
          </cell>
        </row>
        <row r="548">
          <cell r="A548" t="str">
            <v>070265</v>
          </cell>
          <cell r="B548" t="str">
            <v>MOLA FECHA-PORTA,TIPO PESADO</v>
          </cell>
          <cell r="C548" t="str">
            <v>UN</v>
          </cell>
          <cell r="D548">
            <v>93.2</v>
          </cell>
        </row>
        <row r="549">
          <cell r="A549" t="str">
            <v>070266</v>
          </cell>
          <cell r="B549" t="str">
            <v>MOLA VAI-E-VEM,DE TOPO</v>
          </cell>
          <cell r="C549" t="str">
            <v>UN</v>
          </cell>
          <cell r="D549">
            <v>64.8</v>
          </cell>
        </row>
        <row r="550">
          <cell r="A550" t="str">
            <v>070271</v>
          </cell>
          <cell r="B550" t="str">
            <v>CADEADO DE LATAO (COM CILINDRO E TRAVA DUPLA) - 25MM PESO MIN.70G</v>
          </cell>
          <cell r="C550" t="str">
            <v>UN</v>
          </cell>
          <cell r="D550">
            <v>5</v>
          </cell>
        </row>
        <row r="551">
          <cell r="A551" t="str">
            <v>070272</v>
          </cell>
          <cell r="B551" t="str">
            <v>CADEADO DE LATAO (COM CILINDRO E TRAVA DUPLA) - 30MM PESO MIN.105G</v>
          </cell>
          <cell r="C551" t="str">
            <v>UN</v>
          </cell>
          <cell r="D551">
            <v>5.8</v>
          </cell>
        </row>
        <row r="552">
          <cell r="A552" t="str">
            <v>070273</v>
          </cell>
          <cell r="B552" t="str">
            <v>CADEADO DE LATAO (COM CILINDRO E TRAVA DUPLA) - 35MM PESO MIN.140G</v>
          </cell>
          <cell r="C552" t="str">
            <v>UN</v>
          </cell>
          <cell r="D552">
            <v>7</v>
          </cell>
        </row>
        <row r="553">
          <cell r="A553" t="str">
            <v>070280</v>
          </cell>
          <cell r="B553" t="str">
            <v>PORTA-CADEADO DE FERRO PINTADO - 60MM PESO MINIMO 25G</v>
          </cell>
          <cell r="C553" t="str">
            <v>UN</v>
          </cell>
          <cell r="D553">
            <v>1.88</v>
          </cell>
        </row>
        <row r="554">
          <cell r="A554" t="str">
            <v>070281</v>
          </cell>
          <cell r="B554" t="str">
            <v>PORTA-CADEADO DE FERRO PINTADO - 90MM PESO MINIMO 115G</v>
          </cell>
          <cell r="C554" t="str">
            <v>UN</v>
          </cell>
          <cell r="D554">
            <v>2.66</v>
          </cell>
        </row>
        <row r="555">
          <cell r="A555" t="str">
            <v>070301</v>
          </cell>
          <cell r="B555" t="str">
            <v>PM.50 PORTA DE MADEIRA LISA, REV. C/ LAM. MEL., 2 FLS 124X211CM</v>
          </cell>
          <cell r="C555" t="str">
            <v>UN</v>
          </cell>
          <cell r="D555">
            <v>212.16</v>
          </cell>
        </row>
        <row r="556">
          <cell r="A556" t="str">
            <v>070302</v>
          </cell>
          <cell r="B556" t="str">
            <v>PM.51 PORTA DE MADEIRA LISA, REV. C/ LAM. MEL. 2 FL 144X211 CM</v>
          </cell>
          <cell r="C556" t="str">
            <v>UN</v>
          </cell>
          <cell r="D556">
            <v>227.38</v>
          </cell>
        </row>
        <row r="557">
          <cell r="A557" t="str">
            <v>070303</v>
          </cell>
          <cell r="B557" t="str">
            <v>PM.52 PORTA DE MADEIRA LISA, REV. C/ LAM MEL. 2FL 164X211CM</v>
          </cell>
          <cell r="C557" t="str">
            <v>UN</v>
          </cell>
          <cell r="D557">
            <v>242.51</v>
          </cell>
        </row>
        <row r="558">
          <cell r="A558" t="str">
            <v>070304</v>
          </cell>
          <cell r="B558" t="str">
            <v>PM.53 PORTA DE MADEIRA LISA, REV. C/LAM. MEL. 2FL 184X211CM</v>
          </cell>
          <cell r="C558" t="str">
            <v>UN</v>
          </cell>
          <cell r="D558">
            <v>263.08</v>
          </cell>
        </row>
        <row r="559">
          <cell r="A559" t="str">
            <v>070305</v>
          </cell>
          <cell r="B559" t="str">
            <v>PM.54 PORTA DE MADEIRA LISA REV. C/ LAM. MEL., 2FLS 204X211CM</v>
          </cell>
          <cell r="C559" t="str">
            <v>UN</v>
          </cell>
          <cell r="D559">
            <v>308.95</v>
          </cell>
        </row>
        <row r="560">
          <cell r="A560" t="str">
            <v>070320</v>
          </cell>
          <cell r="B560" t="str">
            <v>PM55 PORTA GUICHE EM MADEIRA LISA COM LAM. MEL. (62 X 211)CM</v>
          </cell>
          <cell r="C560" t="str">
            <v>UN</v>
          </cell>
          <cell r="D560">
            <v>308.75</v>
          </cell>
        </row>
        <row r="561">
          <cell r="A561" t="str">
            <v>070321</v>
          </cell>
          <cell r="B561" t="str">
            <v>PM56 PORTA GUICHE EM MADEIRA LISA C/ LAM. MEL. (72X211)CM</v>
          </cell>
          <cell r="C561" t="str">
            <v>UN</v>
          </cell>
          <cell r="D561">
            <v>308.75</v>
          </cell>
        </row>
        <row r="562">
          <cell r="A562" t="str">
            <v>070322</v>
          </cell>
          <cell r="B562" t="str">
            <v>PM57 PORTA GUICHE EM MADEIRA LISA COM LAM. MEL. (82X211)CM</v>
          </cell>
          <cell r="C562" t="str">
            <v>UN</v>
          </cell>
          <cell r="D562">
            <v>339.52</v>
          </cell>
        </row>
        <row r="563">
          <cell r="A563" t="str">
            <v>070323</v>
          </cell>
          <cell r="B563" t="str">
            <v>PM58 PORTA GUICHE EM MADEIRA LISA C/LAM MEL. (92 X 211)CM</v>
          </cell>
          <cell r="C563" t="str">
            <v>UN</v>
          </cell>
          <cell r="D563">
            <v>354.9</v>
          </cell>
        </row>
        <row r="564">
          <cell r="A564" t="str">
            <v>070324</v>
          </cell>
          <cell r="B564" t="str">
            <v>PM59 PORTA GUICHE EM MADEIRA LISA COM LAM. MEL. (102X211)CM</v>
          </cell>
          <cell r="C564" t="str">
            <v>UN</v>
          </cell>
          <cell r="D564">
            <v>370.25</v>
          </cell>
        </row>
        <row r="565">
          <cell r="A565" t="str">
            <v>071001</v>
          </cell>
          <cell r="B565" t="str">
            <v>MM01 ARMARIO MODULAR</v>
          </cell>
          <cell r="C565" t="str">
            <v>UN</v>
          </cell>
          <cell r="D565">
            <v>192.28</v>
          </cell>
        </row>
        <row r="566">
          <cell r="A566" t="str">
            <v>071002</v>
          </cell>
          <cell r="B566" t="str">
            <v>MM02 ARMARIO MODULAR</v>
          </cell>
          <cell r="C566" t="str">
            <v>UN</v>
          </cell>
          <cell r="D566">
            <v>192.28</v>
          </cell>
        </row>
        <row r="567">
          <cell r="A567" t="str">
            <v>071003</v>
          </cell>
          <cell r="B567" t="str">
            <v>MM03 ARMARIO MODULAR</v>
          </cell>
          <cell r="C567" t="str">
            <v>UN</v>
          </cell>
          <cell r="D567">
            <v>192.28</v>
          </cell>
        </row>
        <row r="568">
          <cell r="A568" t="str">
            <v>071004</v>
          </cell>
          <cell r="B568" t="str">
            <v>MM04 ARMARIO MODULAR</v>
          </cell>
          <cell r="C568" t="str">
            <v>UN</v>
          </cell>
          <cell r="D568">
            <v>192.28</v>
          </cell>
        </row>
        <row r="569">
          <cell r="A569" t="str">
            <v>071010</v>
          </cell>
          <cell r="B569" t="str">
            <v>MM10 ARMARIO BAIXO (2,40 X 0,40 X 0,60)M</v>
          </cell>
          <cell r="C569" t="str">
            <v>UN</v>
          </cell>
          <cell r="D569">
            <v>754.05</v>
          </cell>
        </row>
        <row r="570">
          <cell r="A570" t="str">
            <v>071011</v>
          </cell>
          <cell r="B570" t="str">
            <v>MM11 ARMARIO BAIXO (2,40 X 0,40 X 0,76)M</v>
          </cell>
          <cell r="C570" t="str">
            <v>UN</v>
          </cell>
          <cell r="D570">
            <v>754.05</v>
          </cell>
        </row>
        <row r="571">
          <cell r="A571" t="str">
            <v>071012</v>
          </cell>
          <cell r="B571" t="str">
            <v>MM12 ARMARIO BALCAO</v>
          </cell>
          <cell r="C571" t="str">
            <v>UN</v>
          </cell>
          <cell r="D571">
            <v>659.8</v>
          </cell>
        </row>
        <row r="572">
          <cell r="A572" t="str">
            <v>071013</v>
          </cell>
          <cell r="B572" t="str">
            <v>MM13 ARMARIO P/ CUMBUCAS</v>
          </cell>
          <cell r="C572" t="str">
            <v>UN</v>
          </cell>
          <cell r="D572">
            <v>565.54</v>
          </cell>
        </row>
        <row r="573">
          <cell r="A573" t="str">
            <v>071014</v>
          </cell>
          <cell r="B573" t="str">
            <v>MM14 ARMARIO P/ CANECAS</v>
          </cell>
          <cell r="C573" t="str">
            <v>UN</v>
          </cell>
          <cell r="D573">
            <v>565.54</v>
          </cell>
        </row>
        <row r="574">
          <cell r="A574" t="str">
            <v>071015</v>
          </cell>
          <cell r="B574" t="str">
            <v>MM15 ARMARIO P/ PRATOS</v>
          </cell>
          <cell r="C574" t="str">
            <v>UN</v>
          </cell>
          <cell r="D574">
            <v>565.54</v>
          </cell>
        </row>
        <row r="575">
          <cell r="A575" t="str">
            <v>071016</v>
          </cell>
          <cell r="B575" t="str">
            <v>MM16 GABINETE P/ BANCADA DE MARMORE</v>
          </cell>
          <cell r="C575" t="str">
            <v>UN</v>
          </cell>
          <cell r="D575">
            <v>518.44000000000005</v>
          </cell>
        </row>
        <row r="576">
          <cell r="A576" t="str">
            <v>071017</v>
          </cell>
          <cell r="B576" t="str">
            <v>MM17 GABINETE COM GAVETEIRO P/ BANCADA DE MARMORE</v>
          </cell>
          <cell r="C576" t="str">
            <v>UN</v>
          </cell>
          <cell r="D576">
            <v>659.8</v>
          </cell>
        </row>
        <row r="577">
          <cell r="A577" t="str">
            <v>071018</v>
          </cell>
          <cell r="B577" t="str">
            <v>MM18 - GUICHE</v>
          </cell>
          <cell r="C577" t="str">
            <v>UN</v>
          </cell>
          <cell r="D577">
            <v>235.64</v>
          </cell>
        </row>
        <row r="578">
          <cell r="A578" t="str">
            <v>071025</v>
          </cell>
          <cell r="B578" t="str">
            <v>MM25 ARMARIO EM PORTAS E SEM REVESTIMENTO</v>
          </cell>
          <cell r="C578" t="str">
            <v>M2</v>
          </cell>
          <cell r="D578">
            <v>141.38</v>
          </cell>
        </row>
        <row r="579">
          <cell r="A579" t="str">
            <v>071026</v>
          </cell>
          <cell r="B579" t="str">
            <v>MM26 ARMARIO S/ PORTAS REVEST. EXT. EM LAM. MEL.</v>
          </cell>
          <cell r="C579" t="str">
            <v>M2</v>
          </cell>
          <cell r="D579">
            <v>243.52</v>
          </cell>
        </row>
        <row r="580">
          <cell r="A580" t="str">
            <v>071027</v>
          </cell>
          <cell r="B580" t="str">
            <v>MM27 ARMARIO S/ PORTAS, REVEST. EXT. E INT. EM LAM. MEL.</v>
          </cell>
          <cell r="C580" t="str">
            <v>M2</v>
          </cell>
          <cell r="D580">
            <v>288.67</v>
          </cell>
        </row>
        <row r="581">
          <cell r="A581" t="str">
            <v>071028</v>
          </cell>
          <cell r="B581" t="str">
            <v>MM28 ARMARIO C/ PORTAS E S/ REVESTIMENTO</v>
          </cell>
          <cell r="C581" t="str">
            <v>M2</v>
          </cell>
          <cell r="D581">
            <v>282.77</v>
          </cell>
        </row>
        <row r="582">
          <cell r="A582" t="str">
            <v>071029</v>
          </cell>
          <cell r="B582" t="str">
            <v>MM29 ARMARIO C/ PORTAS, REVST. EXT. EM LAM. MELAMINICO</v>
          </cell>
          <cell r="C582" t="str">
            <v>M2</v>
          </cell>
          <cell r="D582">
            <v>373.76</v>
          </cell>
        </row>
        <row r="583">
          <cell r="A583" t="str">
            <v>071030</v>
          </cell>
          <cell r="B583" t="str">
            <v>MM30 ARMARIO C/ PORTAS REVEST. EXT. E INT. EM LAM. MEL.</v>
          </cell>
          <cell r="C583" t="str">
            <v>M2</v>
          </cell>
          <cell r="D583">
            <v>384.89</v>
          </cell>
        </row>
        <row r="584">
          <cell r="A584" t="str">
            <v>071034</v>
          </cell>
          <cell r="B584" t="str">
            <v>MM34 PORTAS P/ ARMARIO S/ REVESTIMENTO</v>
          </cell>
          <cell r="C584" t="str">
            <v>M2</v>
          </cell>
          <cell r="D584">
            <v>47.12</v>
          </cell>
        </row>
        <row r="585">
          <cell r="A585" t="str">
            <v>071035</v>
          </cell>
          <cell r="B585" t="str">
            <v>MM35 PORTAS P/ ARMARIO REV. EXT. EM LAM. MELAMINICO</v>
          </cell>
          <cell r="C585" t="str">
            <v>M2</v>
          </cell>
          <cell r="D585">
            <v>69.92</v>
          </cell>
        </row>
        <row r="586">
          <cell r="A586" t="str">
            <v>071036</v>
          </cell>
          <cell r="B586" t="str">
            <v>MM36 PORTAS P/ ARMARIO REV. EXT. E INT. EM LAM. MELAM.</v>
          </cell>
          <cell r="C586" t="str">
            <v>M2</v>
          </cell>
          <cell r="D586">
            <v>92.33</v>
          </cell>
        </row>
        <row r="587">
          <cell r="A587" t="str">
            <v>071044</v>
          </cell>
          <cell r="B587" t="str">
            <v>MM44 - PORTA DE CORRER P/ ARMARIO S/ REVESTIMENTO</v>
          </cell>
          <cell r="C587" t="str">
            <v>M2</v>
          </cell>
          <cell r="D587">
            <v>47.12</v>
          </cell>
        </row>
        <row r="588">
          <cell r="A588" t="str">
            <v>071045</v>
          </cell>
          <cell r="B588" t="str">
            <v>MM45 - PORTAS DE CORRER P/ ARMARIO REV. EXT. EM LAM. MELAMINICO</v>
          </cell>
          <cell r="C588" t="str">
            <v>M2</v>
          </cell>
          <cell r="D588">
            <v>69.91</v>
          </cell>
        </row>
        <row r="589">
          <cell r="A589" t="str">
            <v>071046</v>
          </cell>
          <cell r="B589" t="str">
            <v>MM46 PORTAS DE CORRER P/ ARMARIO REV. EXT. E INT. EM LAM. MEL.</v>
          </cell>
          <cell r="C589" t="str">
            <v>M2</v>
          </cell>
          <cell r="D589">
            <v>92.33</v>
          </cell>
        </row>
        <row r="590">
          <cell r="A590" t="str">
            <v>071054</v>
          </cell>
          <cell r="B590" t="str">
            <v>MM54 PRATELEIRA P/ ARMARIO S/ REVEST.</v>
          </cell>
          <cell r="C590" t="str">
            <v>M2</v>
          </cell>
          <cell r="D590">
            <v>28.27</v>
          </cell>
        </row>
        <row r="591">
          <cell r="A591" t="str">
            <v>071055</v>
          </cell>
          <cell r="B591" t="str">
            <v>MM55 PRATELEIRA P/ ARMARIO REV. EM 1 FACE EM LAM. MEL.</v>
          </cell>
          <cell r="C591" t="str">
            <v>M2</v>
          </cell>
          <cell r="D591">
            <v>51.07</v>
          </cell>
        </row>
        <row r="592">
          <cell r="A592" t="str">
            <v>071056</v>
          </cell>
          <cell r="B592" t="str">
            <v>MM56 PRATELEIRA P/ ARMARIO REV. EM 2 FACES EM LAM. MEL.</v>
          </cell>
          <cell r="C592" t="str">
            <v>M2</v>
          </cell>
          <cell r="D592">
            <v>70.03</v>
          </cell>
        </row>
        <row r="593">
          <cell r="A593" t="str">
            <v>071064</v>
          </cell>
          <cell r="B593" t="str">
            <v>MM 64 GAVETA P/ARMARIO S/REVESTIMENTO</v>
          </cell>
          <cell r="C593" t="str">
            <v>UN</v>
          </cell>
          <cell r="D593">
            <v>28.27</v>
          </cell>
        </row>
        <row r="594">
          <cell r="A594" t="str">
            <v>071065</v>
          </cell>
          <cell r="B594" t="str">
            <v>MM65 GAVETA P/ ARMARIO REV. EXTERNO EM LAM. MELAMINICO</v>
          </cell>
          <cell r="C594" t="str">
            <v>UN</v>
          </cell>
          <cell r="D594">
            <v>35.35</v>
          </cell>
        </row>
        <row r="595">
          <cell r="A595" t="str">
            <v>071066</v>
          </cell>
          <cell r="B595" t="str">
            <v>MM66 GAVETA P/ ARMARIO REV. EXT. E INT. EM LAM. MELAMINICO</v>
          </cell>
          <cell r="C595" t="str">
            <v>UN</v>
          </cell>
          <cell r="D595">
            <v>47.52</v>
          </cell>
        </row>
        <row r="596">
          <cell r="A596" t="str">
            <v>076000</v>
          </cell>
          <cell r="B596" t="str">
            <v>RETIRADAS</v>
          </cell>
          <cell r="D596" t="str">
            <v xml:space="preserve"> R$-   </v>
          </cell>
        </row>
        <row r="597">
          <cell r="A597" t="str">
            <v>076001</v>
          </cell>
          <cell r="B597" t="str">
            <v>RETIRADA DE FOLHAS DE PORTA DE PASSAGEM OU JANELA</v>
          </cell>
          <cell r="C597" t="str">
            <v>UN</v>
          </cell>
          <cell r="D597">
            <v>2.2200000000000002</v>
          </cell>
        </row>
        <row r="598">
          <cell r="A598" t="str">
            <v>076002</v>
          </cell>
          <cell r="B598" t="str">
            <v>RETIRADA DE BATENTES DE MADEIRA</v>
          </cell>
          <cell r="C598" t="str">
            <v>UN</v>
          </cell>
          <cell r="D598">
            <v>9.64</v>
          </cell>
        </row>
        <row r="599">
          <cell r="A599" t="str">
            <v>076008</v>
          </cell>
          <cell r="B599" t="str">
            <v>RETIRADA DE GUARNICOES OU MOLDURAS DE MADEIRA</v>
          </cell>
          <cell r="C599" t="str">
            <v>M</v>
          </cell>
          <cell r="D599">
            <v>0.28999999999999998</v>
          </cell>
        </row>
        <row r="600">
          <cell r="A600" t="str">
            <v>076010</v>
          </cell>
          <cell r="B600" t="str">
            <v>RETIRADA DE GUICHES,INCLUSIVE BATENTE E FERRAGENS</v>
          </cell>
          <cell r="C600" t="str">
            <v>UN</v>
          </cell>
          <cell r="D600">
            <v>9.64</v>
          </cell>
        </row>
        <row r="601">
          <cell r="A601" t="str">
            <v>076050</v>
          </cell>
          <cell r="B601" t="str">
            <v>RETIRADA DE FECHADURAS DE EMBUTIR,COMPLETAS</v>
          </cell>
          <cell r="C601" t="str">
            <v>UN</v>
          </cell>
          <cell r="D601">
            <v>2.2200000000000002</v>
          </cell>
        </row>
        <row r="602">
          <cell r="A602" t="str">
            <v>076051</v>
          </cell>
          <cell r="B602" t="str">
            <v>RETIRADA DE FECHADURAS,FECHOS OU TARGETAS DE SOBREPOR</v>
          </cell>
          <cell r="C602" t="str">
            <v>UN</v>
          </cell>
          <cell r="D602">
            <v>0.87</v>
          </cell>
        </row>
        <row r="603">
          <cell r="A603" t="str">
            <v>076060</v>
          </cell>
          <cell r="B603" t="str">
            <v>RETIRADA DE CREMONAS</v>
          </cell>
          <cell r="C603" t="str">
            <v>UN</v>
          </cell>
          <cell r="D603">
            <v>0.87</v>
          </cell>
        </row>
        <row r="604">
          <cell r="A604" t="str">
            <v>076065</v>
          </cell>
          <cell r="B604" t="str">
            <v>RETIRADA DE MACANETAS</v>
          </cell>
          <cell r="C604" t="str">
            <v>PR</v>
          </cell>
          <cell r="D604">
            <v>1.19</v>
          </cell>
        </row>
        <row r="605">
          <cell r="A605" t="str">
            <v>076066</v>
          </cell>
          <cell r="B605" t="str">
            <v>RETIRADA DE ESPELHOS</v>
          </cell>
          <cell r="C605" t="str">
            <v>PR</v>
          </cell>
          <cell r="D605">
            <v>0.73</v>
          </cell>
        </row>
        <row r="606">
          <cell r="A606" t="str">
            <v>076067</v>
          </cell>
          <cell r="B606" t="str">
            <v>RETIRADA DE ROSETAS OU ENTRADAS DE CHAVE GORGE</v>
          </cell>
          <cell r="C606" t="str">
            <v>PR</v>
          </cell>
          <cell r="D606">
            <v>0.73</v>
          </cell>
        </row>
        <row r="607">
          <cell r="A607" t="str">
            <v>076068</v>
          </cell>
          <cell r="B607" t="str">
            <v>RETIRADA DE BORBOLETAS OU LEVANTADORES TIPO"UNHA"</v>
          </cell>
          <cell r="C607" t="str">
            <v>UN</v>
          </cell>
          <cell r="D607">
            <v>0.59</v>
          </cell>
        </row>
        <row r="608">
          <cell r="A608" t="str">
            <v>076070</v>
          </cell>
          <cell r="B608" t="str">
            <v>RETIRADA DE DOBRADICAS</v>
          </cell>
          <cell r="C608" t="str">
            <v>UN</v>
          </cell>
          <cell r="D608">
            <v>0.87</v>
          </cell>
        </row>
        <row r="609">
          <cell r="A609" t="str">
            <v>077000</v>
          </cell>
          <cell r="B609" t="str">
            <v>RECOLOCACOES</v>
          </cell>
          <cell r="D609" t="str">
            <v xml:space="preserve"> R$-   </v>
          </cell>
        </row>
        <row r="610">
          <cell r="A610" t="str">
            <v>077001</v>
          </cell>
          <cell r="B610" t="str">
            <v>RECOLOCACAO DE FOLHAS DE PORTA DE PASSAGEM OU JANELA</v>
          </cell>
          <cell r="C610" t="str">
            <v>UN</v>
          </cell>
          <cell r="D610">
            <v>17.7</v>
          </cell>
        </row>
        <row r="611">
          <cell r="A611" t="str">
            <v>077002</v>
          </cell>
          <cell r="B611" t="str">
            <v>RECOLOCACAO DE BATENTES MADEIRA</v>
          </cell>
          <cell r="C611" t="str">
            <v>UN</v>
          </cell>
          <cell r="D611">
            <v>10.71</v>
          </cell>
        </row>
        <row r="612">
          <cell r="A612" t="str">
            <v>077008</v>
          </cell>
          <cell r="B612" t="str">
            <v>RECOLOCACAO DE GUARNICOES OU MOLDURAS DE MADEIRA</v>
          </cell>
          <cell r="C612" t="str">
            <v>M</v>
          </cell>
          <cell r="D612">
            <v>0.36</v>
          </cell>
        </row>
        <row r="613">
          <cell r="A613" t="str">
            <v>077010</v>
          </cell>
          <cell r="B613" t="str">
            <v>RECOLOCACAO DE GUICHES,INCLUSIVE BATENTE E FERRAGENS</v>
          </cell>
          <cell r="C613" t="str">
            <v>UN</v>
          </cell>
          <cell r="D613">
            <v>15.25</v>
          </cell>
        </row>
        <row r="614">
          <cell r="A614" t="str">
            <v>077050</v>
          </cell>
          <cell r="B614" t="str">
            <v>RECOLOCACAO DE FECHADURAS DE EMBUTIR,COMPLETAS</v>
          </cell>
          <cell r="C614" t="str">
            <v>UN</v>
          </cell>
          <cell r="D614">
            <v>12.8</v>
          </cell>
        </row>
        <row r="615">
          <cell r="A615" t="str">
            <v>077051</v>
          </cell>
          <cell r="B615" t="str">
            <v>RECOLOCACAO DE FECHADURAS,FECHOS OU TARGETAS DE SOBREPOR</v>
          </cell>
          <cell r="C615" t="str">
            <v>UN</v>
          </cell>
          <cell r="D615">
            <v>6.43</v>
          </cell>
        </row>
        <row r="616">
          <cell r="A616" t="str">
            <v>077060</v>
          </cell>
          <cell r="B616" t="str">
            <v>RECOLOCACAO DE CREMONAS</v>
          </cell>
          <cell r="C616" t="str">
            <v>JG</v>
          </cell>
          <cell r="D616">
            <v>3.2</v>
          </cell>
        </row>
        <row r="617">
          <cell r="A617" t="str">
            <v>077065</v>
          </cell>
          <cell r="B617" t="str">
            <v>RECOLOCACAO DE MACANETAS</v>
          </cell>
          <cell r="C617" t="str">
            <v>PR</v>
          </cell>
          <cell r="D617">
            <v>0.73</v>
          </cell>
        </row>
        <row r="618">
          <cell r="A618" t="str">
            <v>077066</v>
          </cell>
          <cell r="B618" t="str">
            <v>RECOLOCACAO DE ESPELHOS</v>
          </cell>
          <cell r="C618" t="str">
            <v>PR</v>
          </cell>
          <cell r="D618">
            <v>0.73</v>
          </cell>
        </row>
        <row r="619">
          <cell r="A619" t="str">
            <v>077067</v>
          </cell>
          <cell r="B619" t="str">
            <v>RECOLOCACAO DE ROSETAS OU ENTRADAS DE CHAVE GORGE</v>
          </cell>
          <cell r="C619" t="str">
            <v>PR</v>
          </cell>
          <cell r="D619">
            <v>0.73</v>
          </cell>
        </row>
        <row r="620">
          <cell r="A620" t="str">
            <v>077068</v>
          </cell>
          <cell r="B620" t="str">
            <v>RECOLOCACAO DE BORBOLETAS OU LEVANTADORES TIPO"UNHA"</v>
          </cell>
          <cell r="C620" t="str">
            <v>UN</v>
          </cell>
          <cell r="D620">
            <v>0.54</v>
          </cell>
        </row>
        <row r="621">
          <cell r="A621" t="str">
            <v>077070</v>
          </cell>
          <cell r="B621" t="str">
            <v>RECOLOCACAO DE DOBRADICAS</v>
          </cell>
          <cell r="C621" t="str">
            <v>UN</v>
          </cell>
          <cell r="D621">
            <v>1.32</v>
          </cell>
        </row>
        <row r="622">
          <cell r="A622" t="str">
            <v>078000</v>
          </cell>
          <cell r="B622" t="str">
            <v>SERVICOS PARCIAIS</v>
          </cell>
          <cell r="D622" t="str">
            <v xml:space="preserve"> R$-   </v>
          </cell>
        </row>
        <row r="623">
          <cell r="A623" t="str">
            <v>078001</v>
          </cell>
          <cell r="B623" t="str">
            <v>GUARNICAO OU MOLDURA DE MADEIRA - 4,5CM</v>
          </cell>
          <cell r="C623" t="str">
            <v>M</v>
          </cell>
          <cell r="D623">
            <v>1.38</v>
          </cell>
        </row>
        <row r="624">
          <cell r="A624" t="str">
            <v>078002</v>
          </cell>
          <cell r="B624" t="str">
            <v>GUARNICAO OU MOLDURA DE MADEIRA - 7,5CM</v>
          </cell>
          <cell r="C624" t="str">
            <v>M</v>
          </cell>
          <cell r="D624">
            <v>1.79</v>
          </cell>
        </row>
        <row r="625">
          <cell r="A625" t="str">
            <v>078003</v>
          </cell>
          <cell r="B625" t="str">
            <v>GUARNICAO OU MOLDURA DE MADEIRA - 10,0CM</v>
          </cell>
          <cell r="C625" t="str">
            <v>M</v>
          </cell>
          <cell r="D625">
            <v>2.4</v>
          </cell>
        </row>
        <row r="626">
          <cell r="A626" t="str">
            <v>078004</v>
          </cell>
          <cell r="B626" t="str">
            <v>GUARNICAO OU MOLDURA DE MADEIRA - 15,0CM</v>
          </cell>
          <cell r="C626" t="str">
            <v>M</v>
          </cell>
          <cell r="D626">
            <v>3.22</v>
          </cell>
        </row>
        <row r="627">
          <cell r="A627" t="str">
            <v>078010</v>
          </cell>
          <cell r="B627" t="str">
            <v>FECHADURA DE CILINDRO,REFORCADA(55MM) - INCL.ADAPTACAO DA FURACAO</v>
          </cell>
          <cell r="C627" t="str">
            <v>JG</v>
          </cell>
          <cell r="D627">
            <v>169.16</v>
          </cell>
        </row>
        <row r="628">
          <cell r="A628" t="str">
            <v>078011</v>
          </cell>
          <cell r="B628" t="str">
            <v>FECHADURA DE CILINDRO,LEVE(55MM) - INCL.ADAPTACAO DA FURACAO</v>
          </cell>
          <cell r="C628" t="str">
            <v>JG</v>
          </cell>
          <cell r="D628">
            <v>94.1</v>
          </cell>
        </row>
        <row r="629">
          <cell r="A629" t="str">
            <v>078012</v>
          </cell>
          <cell r="B629" t="str">
            <v>FECHADURA DE CILINDRO,CAIXA RASA(22MM) - INCL.ADAPTACAO DA FURACAO</v>
          </cell>
          <cell r="C629" t="str">
            <v>JG</v>
          </cell>
          <cell r="D629">
            <v>91.32</v>
          </cell>
        </row>
        <row r="630">
          <cell r="A630" t="str">
            <v>078013</v>
          </cell>
          <cell r="B630" t="str">
            <v>FECHADURA DE CILINDRO,SO LINGUETA(55MM) - INCL.ADAPTACAO DA FURACAO</v>
          </cell>
          <cell r="C630" t="str">
            <v>JG</v>
          </cell>
          <cell r="D630">
            <v>44.12</v>
          </cell>
        </row>
        <row r="631">
          <cell r="A631" t="str">
            <v>078014</v>
          </cell>
          <cell r="B631" t="str">
            <v>FECHADURA DE CILINDRO,BICO DE PAPAGAIO(22MM) - INCL.ADAPT.DA FURACAO</v>
          </cell>
          <cell r="C631" t="str">
            <v>JG</v>
          </cell>
          <cell r="D631">
            <v>44.17</v>
          </cell>
        </row>
        <row r="632">
          <cell r="A632" t="str">
            <v>078015</v>
          </cell>
          <cell r="B632" t="str">
            <v>FECHADURA TIPO GORGE(55MM) - INCL.ADAPTACAO DA FURACAO</v>
          </cell>
          <cell r="C632" t="str">
            <v>JG</v>
          </cell>
          <cell r="D632">
            <v>137.15</v>
          </cell>
        </row>
        <row r="633">
          <cell r="A633" t="str">
            <v>078016</v>
          </cell>
          <cell r="B633" t="str">
            <v>FECHADURA TIPO GORGE,SO LINGUETA(55MM) - INCL.ADAPTACAO DA FURACAO</v>
          </cell>
          <cell r="C633" t="str">
            <v>JG</v>
          </cell>
          <cell r="D633">
            <v>32.17</v>
          </cell>
        </row>
        <row r="634">
          <cell r="A634" t="str">
            <v>078022</v>
          </cell>
          <cell r="B634" t="str">
            <v>TARGETA DE SOBREPOR,TIPO"LIVRE-OCUPADO" - 60X65MM,INCL.ADAPT.FURACAO</v>
          </cell>
          <cell r="C634" t="str">
            <v>UN</v>
          </cell>
          <cell r="D634">
            <v>37.51</v>
          </cell>
        </row>
        <row r="635">
          <cell r="A635" t="str">
            <v>078030</v>
          </cell>
          <cell r="B635" t="str">
            <v>CREMONA COMPLETA</v>
          </cell>
          <cell r="C635" t="str">
            <v>JG</v>
          </cell>
          <cell r="D635">
            <v>19.649999999999999</v>
          </cell>
        </row>
        <row r="636">
          <cell r="A636" t="str">
            <v>078031</v>
          </cell>
          <cell r="B636" t="str">
            <v>VARETA PARA CREMONA</v>
          </cell>
          <cell r="C636" t="str">
            <v>M</v>
          </cell>
          <cell r="D636">
            <v>6.08</v>
          </cell>
        </row>
        <row r="637">
          <cell r="A637" t="str">
            <v>078035</v>
          </cell>
          <cell r="B637" t="str">
            <v>MACANETA EM LATAO CROMADO</v>
          </cell>
          <cell r="C637" t="str">
            <v>PR</v>
          </cell>
          <cell r="D637">
            <v>44.2</v>
          </cell>
        </row>
        <row r="638">
          <cell r="A638" t="str">
            <v>078036</v>
          </cell>
          <cell r="B638" t="str">
            <v>ESPELHO EM LATAO CROMADO</v>
          </cell>
          <cell r="C638" t="str">
            <v>PR</v>
          </cell>
          <cell r="D638">
            <v>17.12</v>
          </cell>
        </row>
        <row r="639">
          <cell r="A639" t="str">
            <v>078037</v>
          </cell>
          <cell r="B639" t="str">
            <v>ROSETA OU ENTRADA DE CHAVE GORGE EM LATAO CROMADO</v>
          </cell>
          <cell r="C639" t="str">
            <v>PR</v>
          </cell>
          <cell r="D639">
            <v>6.73</v>
          </cell>
        </row>
        <row r="640">
          <cell r="A640" t="str">
            <v>078038</v>
          </cell>
          <cell r="B640" t="str">
            <v>BORBOLETA,PARA JANELA GUILHOTINA</v>
          </cell>
          <cell r="C640" t="str">
            <v>UN</v>
          </cell>
          <cell r="D640">
            <v>14.62</v>
          </cell>
        </row>
        <row r="641">
          <cell r="A641" t="str">
            <v>078039</v>
          </cell>
          <cell r="B641" t="str">
            <v>LEVANTADOR TIPO"UNHA",PARA JANELA GUILHOTINA</v>
          </cell>
          <cell r="C641" t="str">
            <v>UN</v>
          </cell>
          <cell r="D641">
            <v>5.13</v>
          </cell>
        </row>
        <row r="642">
          <cell r="A642" t="str">
            <v>078050</v>
          </cell>
          <cell r="B642" t="str">
            <v>DOBRADICA EM ACO LAMINADO,CROMADA - 3 1/2"X3"</v>
          </cell>
          <cell r="C642" t="str">
            <v>UN</v>
          </cell>
          <cell r="D642">
            <v>3.53</v>
          </cell>
        </row>
        <row r="643">
          <cell r="A643" t="str">
            <v>078052</v>
          </cell>
          <cell r="B643" t="str">
            <v>DOBRADICA EM ACO LAMINADO,CROMADA - 3"X3"</v>
          </cell>
          <cell r="C643" t="str">
            <v>UN</v>
          </cell>
          <cell r="D643">
            <v>10.25</v>
          </cell>
        </row>
        <row r="644">
          <cell r="A644" t="str">
            <v>078053</v>
          </cell>
          <cell r="B644" t="str">
            <v>DOBRADICA EM ACO LAMINADO,COM ANEIS - 3 1/2"X3"</v>
          </cell>
          <cell r="C644" t="str">
            <v>UN</v>
          </cell>
          <cell r="D644">
            <v>4.32</v>
          </cell>
        </row>
        <row r="645">
          <cell r="A645" t="str">
            <v>078054</v>
          </cell>
          <cell r="B645" t="str">
            <v>DOBRADICA EM ACO LAMINADO,REFORCADA - 3 1/2"X3"</v>
          </cell>
          <cell r="C645" t="str">
            <v>UN</v>
          </cell>
          <cell r="D645">
            <v>3.61</v>
          </cell>
        </row>
        <row r="646">
          <cell r="A646" t="str">
            <v>080000</v>
          </cell>
          <cell r="B646" t="str">
            <v>ESQUADRIAS METALICAS</v>
          </cell>
          <cell r="D646" t="str">
            <v xml:space="preserve"> R$-   </v>
          </cell>
        </row>
        <row r="647">
          <cell r="A647" t="str">
            <v>080100</v>
          </cell>
          <cell r="B647" t="str">
            <v>PORTAS</v>
          </cell>
          <cell r="D647" t="str">
            <v xml:space="preserve"> R$-   </v>
          </cell>
        </row>
        <row r="648">
          <cell r="A648" t="str">
            <v>080101</v>
          </cell>
          <cell r="B648" t="str">
            <v>PP.01 - PORTA EM F.PERFILADO,DUPL.ALMOFADADA C/CHAPA 14 - ABRIR,1FL</v>
          </cell>
          <cell r="C648" t="str">
            <v>M2</v>
          </cell>
          <cell r="D648">
            <v>100.66</v>
          </cell>
        </row>
        <row r="649">
          <cell r="A649" t="str">
            <v>080102</v>
          </cell>
          <cell r="B649" t="str">
            <v>PP.02 - PORTA EM F.PERFILADO,DUPL.ALMOFADADA C/CHAPA 14 - ABRIR,2FL</v>
          </cell>
          <cell r="C649" t="str">
            <v>M2</v>
          </cell>
          <cell r="D649">
            <v>100.47</v>
          </cell>
        </row>
        <row r="650">
          <cell r="A650" t="str">
            <v>080103</v>
          </cell>
          <cell r="B650" t="str">
            <v>PP.03 - PORTA EM F.PERFILADO,DUPL.ALMOFADADA C/CHAPA 14 - CORRER</v>
          </cell>
          <cell r="C650" t="str">
            <v>M2</v>
          </cell>
          <cell r="D650">
            <v>107.62</v>
          </cell>
        </row>
        <row r="651">
          <cell r="A651" t="str">
            <v>080104</v>
          </cell>
          <cell r="B651" t="str">
            <v>PP.04 - PORTA EM F.PERFILADO,MEIO VIDRO C/SUBDIVISOES - ABRIR,1FL</v>
          </cell>
          <cell r="C651" t="str">
            <v>M2</v>
          </cell>
          <cell r="D651">
            <v>128.26</v>
          </cell>
        </row>
        <row r="652">
          <cell r="A652" t="str">
            <v>080105</v>
          </cell>
          <cell r="B652" t="str">
            <v>PP.05 - PORTA EM F.PERFILADO,MEIO VIDRO C/SUBDIVISOES - ABRIR,2FL</v>
          </cell>
          <cell r="C652" t="str">
            <v>M2</v>
          </cell>
          <cell r="D652">
            <v>107.94</v>
          </cell>
        </row>
        <row r="653">
          <cell r="A653" t="str">
            <v>080106</v>
          </cell>
          <cell r="B653" t="str">
            <v>PP.06 - PORTA EM F.PERFILADO,MEIO VIDRO C/SUBDIVISOES - CORRER</v>
          </cell>
          <cell r="C653" t="str">
            <v>M2</v>
          </cell>
          <cell r="D653">
            <v>100.66</v>
          </cell>
        </row>
        <row r="654">
          <cell r="A654" t="str">
            <v>080119</v>
          </cell>
          <cell r="B654" t="str">
            <v>PF.10 - PORTA EM PERFIL DE CHAPA DOBRADA,MEIO VIDRO - ABRIR,1FL</v>
          </cell>
          <cell r="C654" t="str">
            <v>M2</v>
          </cell>
          <cell r="D654">
            <v>119.16</v>
          </cell>
        </row>
        <row r="655">
          <cell r="A655" t="str">
            <v>080120</v>
          </cell>
          <cell r="B655" t="str">
            <v>PF.11 - PORTA EM PERFIL DE CHAPA DOBRADA,MEIO VIDRO - ABRIR,2FL</v>
          </cell>
          <cell r="C655" t="str">
            <v>M2</v>
          </cell>
          <cell r="D655">
            <v>119.16</v>
          </cell>
        </row>
        <row r="656">
          <cell r="A656" t="str">
            <v>080121</v>
          </cell>
          <cell r="B656" t="str">
            <v>PF.12 - PORTA EM PERFIL DE CHAPA DOBRADA,MEIO VIDRO - CORRER</v>
          </cell>
          <cell r="C656" t="str">
            <v>M2</v>
          </cell>
          <cell r="D656">
            <v>119.16</v>
          </cell>
        </row>
        <row r="657">
          <cell r="A657" t="str">
            <v>080125</v>
          </cell>
          <cell r="B657" t="str">
            <v>PF-23 PORTA EM PERFIL DE CHAPA DOBRADA, VENEZIANA, ABRIR 1 FL</v>
          </cell>
          <cell r="C657" t="str">
            <v>M2</v>
          </cell>
          <cell r="D657">
            <v>119.76</v>
          </cell>
        </row>
        <row r="658">
          <cell r="A658" t="str">
            <v>080126</v>
          </cell>
          <cell r="B658" t="str">
            <v>PF-28 PORTA EM PERFIL DE CHAPA DOBRADA, VENEZIANA, ABRIR 2 FLS</v>
          </cell>
          <cell r="C658" t="str">
            <v>M2</v>
          </cell>
          <cell r="D658">
            <v>119.76</v>
          </cell>
        </row>
        <row r="659">
          <cell r="A659" t="str">
            <v>080139</v>
          </cell>
          <cell r="B659" t="str">
            <v>PA.10 - PORTA EM ALUMINIO ANODIZADO,MEIO VIDRO - ABRIR,1FL</v>
          </cell>
          <cell r="C659" t="str">
            <v>M2</v>
          </cell>
          <cell r="D659">
            <v>208.86</v>
          </cell>
        </row>
        <row r="660">
          <cell r="A660" t="str">
            <v>080140</v>
          </cell>
          <cell r="B660" t="str">
            <v>PA.11 - PORTA EM ALUMINIO ANODIZADO,MEIO VIDRO - ABRIR,2FL</v>
          </cell>
          <cell r="C660" t="str">
            <v>M2</v>
          </cell>
          <cell r="D660">
            <v>221.49</v>
          </cell>
        </row>
        <row r="661">
          <cell r="A661" t="str">
            <v>080141</v>
          </cell>
          <cell r="B661" t="str">
            <v>PA.12 - PORTA EM ALUMINIO ANODIZADO,MEIO VIDRO - CORRER</v>
          </cell>
          <cell r="C661" t="str">
            <v>M2</v>
          </cell>
          <cell r="D661">
            <v>208.86</v>
          </cell>
        </row>
        <row r="662">
          <cell r="A662" t="str">
            <v>080145</v>
          </cell>
          <cell r="B662" t="str">
            <v>PA.16 - PORTA EM ALUMINIO ANODIZADO,VENEZIANA - ABRIR,1FL</v>
          </cell>
          <cell r="C662" t="str">
            <v>M2</v>
          </cell>
          <cell r="D662">
            <v>208.86</v>
          </cell>
        </row>
        <row r="663">
          <cell r="A663" t="str">
            <v>080150</v>
          </cell>
          <cell r="B663" t="str">
            <v>PORTA DE ENROLAR,EM CHAPA ONDULADA N.22</v>
          </cell>
          <cell r="C663" t="str">
            <v>M2</v>
          </cell>
          <cell r="D663">
            <v>98.27</v>
          </cell>
        </row>
        <row r="664">
          <cell r="A664" t="str">
            <v>080151</v>
          </cell>
          <cell r="B664" t="str">
            <v>PORTA DE ENROLAR,EM TIRAS ARTICULADAS E RAIADAS DE CHAPA N.22</v>
          </cell>
          <cell r="C664" t="str">
            <v>M2</v>
          </cell>
          <cell r="D664">
            <v>93.17</v>
          </cell>
        </row>
        <row r="665">
          <cell r="A665" t="str">
            <v>080155</v>
          </cell>
          <cell r="B665" t="str">
            <v>GRADE DE ENROLAR,MALHA RETANG.PERF.CHAPA DOBRADA - LINHA AMARRACAO</v>
          </cell>
          <cell r="C665" t="str">
            <v>M2</v>
          </cell>
          <cell r="D665">
            <v>98.27</v>
          </cell>
        </row>
        <row r="666">
          <cell r="A666" t="str">
            <v>080156</v>
          </cell>
          <cell r="B666" t="str">
            <v>GRADE DE ENROLAR,MALHA RETANG.PERF.CHAPA DOBRADA - LINHA A PRUMO</v>
          </cell>
          <cell r="C666" t="str">
            <v>M2</v>
          </cell>
          <cell r="D666">
            <v>98.27</v>
          </cell>
        </row>
        <row r="667">
          <cell r="A667" t="str">
            <v>080157</v>
          </cell>
          <cell r="B667" t="str">
            <v>GRADE DE ENROLAR,MALHA LOSANGULAR DE FERRO REDONDO - DIAMETRO 3/8"</v>
          </cell>
          <cell r="C667" t="str">
            <v>M2</v>
          </cell>
          <cell r="D667">
            <v>98.27</v>
          </cell>
        </row>
        <row r="668">
          <cell r="A668" t="str">
            <v>080158</v>
          </cell>
          <cell r="B668" t="str">
            <v>PORTINHOLA PARA PORTAS OU GRADES DE ENROLAR - 0,50X1,50M</v>
          </cell>
          <cell r="C668" t="str">
            <v>UN</v>
          </cell>
          <cell r="D668">
            <v>168.6</v>
          </cell>
        </row>
        <row r="669">
          <cell r="A669" t="str">
            <v>080159</v>
          </cell>
          <cell r="B669" t="str">
            <v>COLUNA FIXA OU MOVEL PARA PORTAS OU GRADES DE ENROLAR</v>
          </cell>
          <cell r="C669" t="str">
            <v>M</v>
          </cell>
          <cell r="D669">
            <v>104.46</v>
          </cell>
        </row>
        <row r="670">
          <cell r="A670" t="str">
            <v>080160</v>
          </cell>
          <cell r="B670" t="str">
            <v>PORTA PANTOGRAFICA,EM PERFIS"U"LAMINADOS</v>
          </cell>
          <cell r="C670" t="str">
            <v>M2</v>
          </cell>
          <cell r="D670">
            <v>279.3</v>
          </cell>
        </row>
        <row r="671">
          <cell r="A671" t="str">
            <v>080170</v>
          </cell>
          <cell r="B671" t="str">
            <v>EF01 - BATENTE ESPECIAL DE PERFIL CHAPA DOBRADA N. 14</v>
          </cell>
          <cell r="C671" t="str">
            <v>M</v>
          </cell>
          <cell r="D671">
            <v>31.78</v>
          </cell>
        </row>
        <row r="672">
          <cell r="A672" t="str">
            <v>080171</v>
          </cell>
          <cell r="B672" t="str">
            <v>EF 02 BATENTE ESPECIAL EM PERFIL EM CHAPA DOBRADA Nº14</v>
          </cell>
          <cell r="C672" t="str">
            <v>M</v>
          </cell>
          <cell r="D672">
            <v>31.78</v>
          </cell>
        </row>
        <row r="673">
          <cell r="A673" t="str">
            <v>080174</v>
          </cell>
          <cell r="B673" t="str">
            <v>EF03 BATENTE EM PERFIL DE CHAPA DOBRADA Nº20 1FL S/BANDEIRA</v>
          </cell>
          <cell r="C673" t="str">
            <v>JG</v>
          </cell>
          <cell r="D673">
            <v>38.51</v>
          </cell>
        </row>
        <row r="674">
          <cell r="A674" t="str">
            <v>080175</v>
          </cell>
          <cell r="B674" t="str">
            <v>EF04 BATENTE EM PERFIL DE CHAPA Nº20 2FL S/BANDEIRA</v>
          </cell>
          <cell r="C674" t="str">
            <v>JG</v>
          </cell>
          <cell r="D674">
            <v>41.54</v>
          </cell>
        </row>
        <row r="675">
          <cell r="A675" t="str">
            <v>080176</v>
          </cell>
          <cell r="B675" t="str">
            <v>EF05 BATENTE EM PERFIL DE CHAPA DOBRADA Nº20 1 OU 2 FL C/BANDEIRA</v>
          </cell>
          <cell r="C675" t="str">
            <v>JG</v>
          </cell>
          <cell r="D675">
            <v>46.49</v>
          </cell>
        </row>
        <row r="676">
          <cell r="A676" t="str">
            <v>080180</v>
          </cell>
          <cell r="B676" t="str">
            <v>BATENTE DE ALUMINIO P/ DIVISORIA DE GRANILITE</v>
          </cell>
          <cell r="C676" t="str">
            <v>JG</v>
          </cell>
          <cell r="D676">
            <v>81.64</v>
          </cell>
        </row>
        <row r="677">
          <cell r="A677" t="str">
            <v>080186</v>
          </cell>
          <cell r="B677" t="str">
            <v>EP.14/16 BANDEIRA FIXA EM Fº PERF. C/ SUBDIVISOES P/ VIDRO</v>
          </cell>
          <cell r="C677" t="str">
            <v>M2</v>
          </cell>
          <cell r="D677">
            <v>58.41</v>
          </cell>
        </row>
        <row r="678">
          <cell r="A678" t="str">
            <v>080188</v>
          </cell>
          <cell r="B678" t="str">
            <v>EF.09/11 BANDEIRA FIXA EM PERFIL DE CHAPA DOBRADA P/ VIDRO</v>
          </cell>
          <cell r="C678" t="str">
            <v>M2</v>
          </cell>
          <cell r="D678">
            <v>58.41</v>
          </cell>
        </row>
        <row r="679">
          <cell r="A679" t="str">
            <v>080191</v>
          </cell>
          <cell r="B679" t="str">
            <v>EA 06/08 BANDEIRA FIXA ALUMINIO ANODIZADO P/ VIDRO</v>
          </cell>
          <cell r="C679" t="str">
            <v>M2</v>
          </cell>
          <cell r="D679">
            <v>130.11000000000001</v>
          </cell>
        </row>
        <row r="680">
          <cell r="A680" t="str">
            <v>080200</v>
          </cell>
          <cell r="B680" t="str">
            <v>CAIXILHOS</v>
          </cell>
          <cell r="D680" t="str">
            <v xml:space="preserve"> R$-   </v>
          </cell>
        </row>
        <row r="681">
          <cell r="A681" t="str">
            <v>080201</v>
          </cell>
          <cell r="B681" t="str">
            <v>CP.01 - CAIXILHO EM FERRO PERFILADO - FIXO,SEM VENTILACAO PERMANENTE</v>
          </cell>
          <cell r="C681" t="str">
            <v>M2</v>
          </cell>
          <cell r="D681">
            <v>58.41</v>
          </cell>
        </row>
        <row r="682">
          <cell r="A682" t="str">
            <v>080203</v>
          </cell>
          <cell r="B682" t="str">
            <v>CP.03 - CAIXILHO EM FERRO PERFILADO - FIXO,COM VENTILACAO PERMANENTE</v>
          </cell>
          <cell r="C682" t="str">
            <v>M2</v>
          </cell>
          <cell r="D682">
            <v>58.41</v>
          </cell>
        </row>
        <row r="683">
          <cell r="A683" t="str">
            <v>080205</v>
          </cell>
          <cell r="B683" t="str">
            <v>CP.05 - CAIXILHO EM FERRO PERFILADO - PIVOTANTE</v>
          </cell>
          <cell r="C683" t="str">
            <v>M2</v>
          </cell>
          <cell r="D683">
            <v>111.58</v>
          </cell>
        </row>
        <row r="684">
          <cell r="A684" t="str">
            <v>080209</v>
          </cell>
          <cell r="B684" t="str">
            <v>CP.09 - CAIXILHO EM FERRO PERFILADO - MAXIMAR</v>
          </cell>
          <cell r="C684" t="str">
            <v>M2</v>
          </cell>
          <cell r="D684">
            <v>114.01</v>
          </cell>
        </row>
        <row r="685">
          <cell r="A685" t="str">
            <v>080213</v>
          </cell>
          <cell r="B685" t="str">
            <v>CP.22/23 - CAIXILHO EM FERRO PERFILADO - BASCULANTE</v>
          </cell>
          <cell r="C685" t="str">
            <v>M2</v>
          </cell>
          <cell r="D685">
            <v>86.91</v>
          </cell>
        </row>
        <row r="686">
          <cell r="A686" t="str">
            <v>080217</v>
          </cell>
          <cell r="B686" t="str">
            <v>CP.17 - CAIXILHO EM FERRO PERFILADO - DE CORRER</v>
          </cell>
          <cell r="C686" t="str">
            <v>M2</v>
          </cell>
          <cell r="D686">
            <v>89.67</v>
          </cell>
        </row>
        <row r="687">
          <cell r="A687" t="str">
            <v>080226</v>
          </cell>
          <cell r="B687" t="str">
            <v>CF.02 - CAIXILHO EM PERFIL DE CHAPA DOBRADA - FIXO,S/VENT.PERMANENTE</v>
          </cell>
          <cell r="C687" t="str">
            <v>M2</v>
          </cell>
          <cell r="D687">
            <v>58.41</v>
          </cell>
        </row>
        <row r="688">
          <cell r="A688" t="str">
            <v>080228</v>
          </cell>
          <cell r="B688" t="str">
            <v>CF.04 - CAIXILHO EM PERFIL DE CHAPA DOBRADA - FIXO,C/VENT.PERMANENTE</v>
          </cell>
          <cell r="C688" t="str">
            <v>M2</v>
          </cell>
          <cell r="D688">
            <v>58.41</v>
          </cell>
        </row>
        <row r="689">
          <cell r="A689" t="str">
            <v>080229</v>
          </cell>
          <cell r="B689" t="str">
            <v>CF.05 - CAIXILHO EM PERFIL DE CHAPA DOBRADA - PIVOTANTE</v>
          </cell>
          <cell r="C689" t="str">
            <v>M2</v>
          </cell>
          <cell r="D689">
            <v>111.58</v>
          </cell>
        </row>
        <row r="690">
          <cell r="A690" t="str">
            <v>080233</v>
          </cell>
          <cell r="B690" t="str">
            <v>CF.09 - CAIXILHO EM PERFIL DE CHAPA DOBRADA - MAXIMAR</v>
          </cell>
          <cell r="C690" t="str">
            <v>M2</v>
          </cell>
          <cell r="D690">
            <v>114.01</v>
          </cell>
        </row>
        <row r="691">
          <cell r="A691" t="str">
            <v>080237</v>
          </cell>
          <cell r="B691" t="str">
            <v>CF.13 - CAIXILHO EM PERFIL DE CHAPA DOBRADA - BASCULANTE</v>
          </cell>
          <cell r="C691" t="str">
            <v>M2</v>
          </cell>
          <cell r="D691">
            <v>86.91</v>
          </cell>
        </row>
        <row r="692">
          <cell r="A692" t="str">
            <v>080241</v>
          </cell>
          <cell r="B692" t="str">
            <v>CF.17 - CAIXILHO EM PERFIL DE CHAPA DOBRADA - DE CORRER</v>
          </cell>
          <cell r="C692" t="str">
            <v>M2</v>
          </cell>
          <cell r="D692">
            <v>89.67</v>
          </cell>
        </row>
        <row r="693">
          <cell r="A693" t="str">
            <v>080243</v>
          </cell>
          <cell r="B693" t="str">
            <v>CF 19 CAIXILHO EM PERFIL DE CH. DOBRADA, VENEZIANA, FIXO COM V.P</v>
          </cell>
          <cell r="C693" t="str">
            <v>M2</v>
          </cell>
          <cell r="D693">
            <v>111.58</v>
          </cell>
        </row>
        <row r="694">
          <cell r="A694" t="str">
            <v>080244</v>
          </cell>
          <cell r="B694" t="str">
            <v>CF 20 CAIXILHO EM PERFIL DE CHAPA DOBRADA, VENEZIANA, DE CORRER</v>
          </cell>
          <cell r="C694" t="str">
            <v>M2</v>
          </cell>
          <cell r="D694">
            <v>114.01</v>
          </cell>
        </row>
        <row r="695">
          <cell r="A695" t="str">
            <v>080251</v>
          </cell>
          <cell r="B695" t="str">
            <v>CA.02 - CAIXILHO EM ALUMINIO ANODIZADO - FIXO,SEM VENTIL.PERMANENTE</v>
          </cell>
          <cell r="C695" t="str">
            <v>M2</v>
          </cell>
          <cell r="D695">
            <v>130.11000000000001</v>
          </cell>
        </row>
        <row r="696">
          <cell r="A696" t="str">
            <v>080253</v>
          </cell>
          <cell r="B696" t="str">
            <v>CA.04 - CAIXILHO EM ALUMINIO ANODIZADO - FIXO,COM VENTIL.PERMANENTE</v>
          </cell>
          <cell r="C696" t="str">
            <v>M2</v>
          </cell>
          <cell r="D696">
            <v>130.11000000000001</v>
          </cell>
        </row>
        <row r="697">
          <cell r="A697" t="str">
            <v>080254</v>
          </cell>
          <cell r="B697" t="str">
            <v>CA.05 - CAIXILHO EM ALUMINIO ANODIZADO - PIVOTANTE</v>
          </cell>
          <cell r="C697" t="str">
            <v>M2</v>
          </cell>
          <cell r="D697">
            <v>230.11</v>
          </cell>
        </row>
        <row r="698">
          <cell r="A698" t="str">
            <v>080258</v>
          </cell>
          <cell r="B698" t="str">
            <v>CA.09 - CAIXILHO EM ALUMINIO ANODIZADO - MAXIMAR</v>
          </cell>
          <cell r="C698" t="str">
            <v>M2</v>
          </cell>
          <cell r="D698">
            <v>230.11</v>
          </cell>
        </row>
        <row r="699">
          <cell r="A699" t="str">
            <v>080262</v>
          </cell>
          <cell r="B699" t="str">
            <v>CA.13 - CAIXILHO EM ALUMINIO ANODIZADO - BASCULANTE</v>
          </cell>
          <cell r="C699" t="str">
            <v>M2</v>
          </cell>
          <cell r="D699">
            <v>194.11</v>
          </cell>
        </row>
        <row r="700">
          <cell r="A700" t="str">
            <v>080266</v>
          </cell>
          <cell r="B700" t="str">
            <v>CA.17 - CAIXILHO EM ALUMINIO ANODIZADO - DE CORRER</v>
          </cell>
          <cell r="C700" t="str">
            <v>M2</v>
          </cell>
          <cell r="D700">
            <v>123.72</v>
          </cell>
        </row>
        <row r="701">
          <cell r="A701" t="str">
            <v>080272</v>
          </cell>
          <cell r="B701" t="str">
            <v>GRADE DE PROTECAO DE ALUMINIO</v>
          </cell>
          <cell r="C701" t="str">
            <v>M2</v>
          </cell>
          <cell r="D701">
            <v>143.53</v>
          </cell>
        </row>
        <row r="702">
          <cell r="A702" t="str">
            <v>080274</v>
          </cell>
          <cell r="B702" t="str">
            <v>EP06 GRADE DE PROTECAO EM FERRO REDONDO</v>
          </cell>
          <cell r="C702" t="str">
            <v>M2</v>
          </cell>
          <cell r="D702">
            <v>103.74</v>
          </cell>
        </row>
        <row r="703">
          <cell r="A703" t="str">
            <v>080275</v>
          </cell>
          <cell r="B703" t="str">
            <v>EP.07 GRADE DE PROTECAO EM FERRO CHATO</v>
          </cell>
          <cell r="C703" t="str">
            <v>M2</v>
          </cell>
          <cell r="D703">
            <v>107.19</v>
          </cell>
        </row>
        <row r="704">
          <cell r="A704" t="str">
            <v>080276</v>
          </cell>
          <cell r="B704" t="str">
            <v>GRADE DE PROT. EM FERRO GALV. ELETROFUND. 25X2MM, MALHA 62X132MM</v>
          </cell>
          <cell r="C704" t="str">
            <v>M2</v>
          </cell>
          <cell r="D704">
            <v>45.08</v>
          </cell>
        </row>
        <row r="705">
          <cell r="A705" t="str">
            <v>080280</v>
          </cell>
          <cell r="B705" t="str">
            <v>TELA DE PROTECAO EM ARAME N.12,MALHA DE 1/2" - INCLUSIVE REQUADRO</v>
          </cell>
          <cell r="C705" t="str">
            <v>M2</v>
          </cell>
          <cell r="D705">
            <v>41.46</v>
          </cell>
        </row>
        <row r="706">
          <cell r="A706" t="str">
            <v>080281</v>
          </cell>
          <cell r="B706" t="str">
            <v>EP 11 TELA MOSQUITEIRO EM ARAME GALV MALHA 14, FIO 28 INCL. REQUAD</v>
          </cell>
          <cell r="C706" t="str">
            <v>M2</v>
          </cell>
          <cell r="D706">
            <v>39.909999999999997</v>
          </cell>
        </row>
        <row r="707">
          <cell r="A707" t="str">
            <v>080298</v>
          </cell>
          <cell r="B707" t="str">
            <v>GALVANIZACAO ELETROLITICA</v>
          </cell>
          <cell r="C707" t="str">
            <v>KG</v>
          </cell>
          <cell r="D707">
            <v>0.69</v>
          </cell>
        </row>
        <row r="708">
          <cell r="A708" t="str">
            <v>080300</v>
          </cell>
          <cell r="B708" t="str">
            <v>PORTAS ESPECIAIS</v>
          </cell>
          <cell r="D708" t="str">
            <v xml:space="preserve"> R$-   </v>
          </cell>
        </row>
        <row r="709">
          <cell r="A709" t="str">
            <v>080301</v>
          </cell>
          <cell r="B709" t="str">
            <v>PP.47 PORTA EM FERRO PERF. C/ CHAPA P/ ENTRADA DE AGUA OU GAS ENC.</v>
          </cell>
          <cell r="C709" t="str">
            <v>M2</v>
          </cell>
          <cell r="D709">
            <v>53.09</v>
          </cell>
        </row>
        <row r="710">
          <cell r="A710" t="str">
            <v>080305</v>
          </cell>
          <cell r="B710" t="str">
            <v>PP.35-PORTA EM FERRO PERFILADO C/CHAPA P/ABRIGO DE LIXO</v>
          </cell>
          <cell r="C710" t="str">
            <v>M2</v>
          </cell>
          <cell r="D710">
            <v>90.22</v>
          </cell>
        </row>
        <row r="711">
          <cell r="A711" t="str">
            <v>080306</v>
          </cell>
          <cell r="B711" t="str">
            <v>PP.36-PORTA EM FERRO PERFILADO C/TELA P/ABRIGO DE GAS</v>
          </cell>
          <cell r="C711" t="str">
            <v>M2</v>
          </cell>
          <cell r="D711">
            <v>93.68</v>
          </cell>
        </row>
        <row r="712">
          <cell r="A712" t="str">
            <v>080311</v>
          </cell>
          <cell r="B712" t="str">
            <v>PP 48 PORTA EM FERRO PERFILADO COM CHAPA P/ PASSA-PRATOS</v>
          </cell>
          <cell r="C712" t="str">
            <v>M2</v>
          </cell>
          <cell r="D712">
            <v>100.47</v>
          </cell>
        </row>
        <row r="713">
          <cell r="A713" t="str">
            <v>080320</v>
          </cell>
          <cell r="B713" t="str">
            <v>PP.50 ALCAPAO EM FERRO PERFILADO COM CHAPA</v>
          </cell>
          <cell r="C713" t="str">
            <v>M2</v>
          </cell>
          <cell r="D713">
            <v>103.04</v>
          </cell>
        </row>
        <row r="714">
          <cell r="A714" t="str">
            <v>086000</v>
          </cell>
          <cell r="B714" t="str">
            <v>RETIRADAS</v>
          </cell>
          <cell r="D714" t="str">
            <v xml:space="preserve"> R$-   </v>
          </cell>
        </row>
        <row r="715">
          <cell r="A715" t="str">
            <v>086001</v>
          </cell>
          <cell r="B715" t="str">
            <v>RETIRADA DE ESQUADRIAS METALICAS EM GERAL,PORTAS OU CAIXILHOS</v>
          </cell>
          <cell r="C715" t="str">
            <v>M2</v>
          </cell>
          <cell r="D715">
            <v>5.61</v>
          </cell>
        </row>
        <row r="716">
          <cell r="A716" t="str">
            <v>086005</v>
          </cell>
          <cell r="B716" t="str">
            <v>RETIRADA DE BATENTES METALICOS</v>
          </cell>
          <cell r="C716" t="str">
            <v>UN</v>
          </cell>
          <cell r="D716">
            <v>9.64</v>
          </cell>
        </row>
        <row r="717">
          <cell r="A717" t="str">
            <v>086020</v>
          </cell>
          <cell r="B717" t="str">
            <v>RETIRADA DE BRACO DE ALAVANCA</v>
          </cell>
          <cell r="C717" t="str">
            <v>UN</v>
          </cell>
          <cell r="D717">
            <v>2.2200000000000002</v>
          </cell>
        </row>
        <row r="718">
          <cell r="A718" t="str">
            <v>086021</v>
          </cell>
          <cell r="B718" t="str">
            <v>RETIRADA DE ALAVANCA</v>
          </cell>
          <cell r="C718" t="str">
            <v>UN</v>
          </cell>
          <cell r="D718">
            <v>1.76</v>
          </cell>
        </row>
        <row r="719">
          <cell r="A719" t="str">
            <v>086022</v>
          </cell>
          <cell r="B719" t="str">
            <v>RETIRADA DE PUXADOR DE ENGATE,PARA CAIXILHOS DE CORRER</v>
          </cell>
          <cell r="C719" t="str">
            <v>UN</v>
          </cell>
          <cell r="D719">
            <v>0.61</v>
          </cell>
        </row>
        <row r="720">
          <cell r="A720" t="str">
            <v>087000</v>
          </cell>
          <cell r="B720" t="str">
            <v>RECOLOCACOES</v>
          </cell>
          <cell r="D720" t="str">
            <v xml:space="preserve"> R$-   </v>
          </cell>
        </row>
        <row r="721">
          <cell r="A721" t="str">
            <v>087001</v>
          </cell>
          <cell r="B721" t="str">
            <v>RECOLOCACAO DE ESQUADRIAS METALICAS EM GERAL,PORTAS OU CAIXILHOS</v>
          </cell>
          <cell r="C721" t="str">
            <v>M2</v>
          </cell>
          <cell r="D721">
            <v>8.06</v>
          </cell>
        </row>
        <row r="722">
          <cell r="A722" t="str">
            <v>087005</v>
          </cell>
          <cell r="B722" t="str">
            <v>RECOLOCACAO DE BATENTES METALICOS</v>
          </cell>
          <cell r="C722" t="str">
            <v>UN</v>
          </cell>
          <cell r="D722">
            <v>10.46</v>
          </cell>
        </row>
        <row r="723">
          <cell r="A723" t="str">
            <v>087020</v>
          </cell>
          <cell r="B723" t="str">
            <v>RECOLOCACAO DE BRACO DE ALAVANCA</v>
          </cell>
          <cell r="C723" t="str">
            <v>M</v>
          </cell>
          <cell r="D723">
            <v>5.31</v>
          </cell>
        </row>
        <row r="724">
          <cell r="A724" t="str">
            <v>087021</v>
          </cell>
          <cell r="B724" t="str">
            <v>RECOLOCACAO DE ALAVANCA</v>
          </cell>
          <cell r="C724" t="str">
            <v>UN</v>
          </cell>
          <cell r="D724">
            <v>4.87</v>
          </cell>
        </row>
        <row r="725">
          <cell r="A725" t="str">
            <v>087022</v>
          </cell>
          <cell r="B725" t="str">
            <v>RECOLOCACAO DE PUXADOR DE ENGATE,PARA CAIXILHOS DE CORRER</v>
          </cell>
          <cell r="C725" t="str">
            <v>UN</v>
          </cell>
          <cell r="D725">
            <v>0.87</v>
          </cell>
        </row>
        <row r="726">
          <cell r="A726" t="str">
            <v>088000</v>
          </cell>
          <cell r="B726" t="str">
            <v>SERVICOS PARCIAIS</v>
          </cell>
          <cell r="D726" t="str">
            <v xml:space="preserve"> R$-   </v>
          </cell>
        </row>
        <row r="727">
          <cell r="A727" t="str">
            <v>088020</v>
          </cell>
          <cell r="B727" t="str">
            <v>BRACO DE ALAVANCA EM FERRO CHATO</v>
          </cell>
          <cell r="C727" t="str">
            <v>M</v>
          </cell>
          <cell r="D727">
            <v>6.41</v>
          </cell>
        </row>
        <row r="728">
          <cell r="A728" t="str">
            <v>088021</v>
          </cell>
          <cell r="B728" t="str">
            <v>ALAVANCA EM METAL CROMADO,PARA CAIXILHOS BASCULANTES</v>
          </cell>
          <cell r="C728" t="str">
            <v>UN</v>
          </cell>
          <cell r="D728">
            <v>8.7200000000000006</v>
          </cell>
        </row>
        <row r="729">
          <cell r="A729" t="str">
            <v>088022</v>
          </cell>
          <cell r="B729" t="str">
            <v>PUXADOR DE ENGATE EM METAL CROMADO,PARA CAIXILHOS DE CORRER</v>
          </cell>
          <cell r="C729" t="str">
            <v>UN</v>
          </cell>
          <cell r="D729">
            <v>19.87</v>
          </cell>
        </row>
        <row r="730">
          <cell r="A730" t="str">
            <v>088049</v>
          </cell>
          <cell r="B730" t="str">
            <v>LUBRIFICACAO DE CAIXILHOS E TROCA DE REBITES</v>
          </cell>
          <cell r="C730" t="str">
            <v>M2</v>
          </cell>
          <cell r="D730">
            <v>1.2</v>
          </cell>
        </row>
        <row r="731">
          <cell r="A731" t="str">
            <v>088050</v>
          </cell>
          <cell r="B731" t="str">
            <v>FERRO TRABALHADO - CAIXILHOS E PEQUENAS PECAS DE SERRALHERIA</v>
          </cell>
          <cell r="C731" t="str">
            <v>KG</v>
          </cell>
          <cell r="D731">
            <v>3.3</v>
          </cell>
        </row>
        <row r="732">
          <cell r="A732" t="str">
            <v>088051</v>
          </cell>
          <cell r="B732" t="str">
            <v>ALUMINIO EXTRUDADO TRABALHADO - CAIXILHOS E PEQUENAS PECAS DE SERR</v>
          </cell>
          <cell r="C732" t="str">
            <v>KG</v>
          </cell>
          <cell r="D732">
            <v>19.95</v>
          </cell>
        </row>
        <row r="733">
          <cell r="A733" t="str">
            <v>088060</v>
          </cell>
          <cell r="B733" t="str">
            <v>BRACO DE ALAVANCA EM ALUMINIO ANODIZADO</v>
          </cell>
          <cell r="C733" t="str">
            <v>M</v>
          </cell>
          <cell r="D733">
            <v>8.56</v>
          </cell>
        </row>
        <row r="734">
          <cell r="A734" t="str">
            <v>088062</v>
          </cell>
          <cell r="B734" t="str">
            <v>PUXADOR DE ENGATE EM ALUMINIO ANODIZADO,PARA CAIXILHOS DE CORRER</v>
          </cell>
          <cell r="C734" t="str">
            <v>UN</v>
          </cell>
          <cell r="D734">
            <v>3.27</v>
          </cell>
        </row>
        <row r="735">
          <cell r="A735" t="str">
            <v>090000</v>
          </cell>
          <cell r="B735" t="str">
            <v>INSTALACOES ELETRICAS</v>
          </cell>
          <cell r="D735" t="str">
            <v xml:space="preserve"> R$-   </v>
          </cell>
        </row>
        <row r="736">
          <cell r="A736" t="str">
            <v>090100</v>
          </cell>
          <cell r="B736" t="str">
            <v>ENTRADA DE ENERGIA E TELEFONE</v>
          </cell>
          <cell r="D736" t="str">
            <v xml:space="preserve"> R$-   </v>
          </cell>
        </row>
        <row r="737">
          <cell r="A737" t="str">
            <v>090150</v>
          </cell>
          <cell r="B737" t="str">
            <v>ENTRADA AEREA DE ENERGIA - 5KVA</v>
          </cell>
          <cell r="C737" t="str">
            <v>UN</v>
          </cell>
          <cell r="D737">
            <v>731.29</v>
          </cell>
        </row>
        <row r="738">
          <cell r="A738" t="str">
            <v>090152</v>
          </cell>
          <cell r="B738" t="str">
            <v>ENTRADA AEREA DE ENERGIA E TELEFONE - 6 A 12KVA</v>
          </cell>
          <cell r="C738" t="str">
            <v>UN</v>
          </cell>
          <cell r="D738">
            <v>849.26</v>
          </cell>
        </row>
        <row r="739">
          <cell r="A739" t="str">
            <v>090153</v>
          </cell>
          <cell r="B739" t="str">
            <v>ENTRADA AEREA DE ENERGIA E TELEFONE - 13 A 16KVA</v>
          </cell>
          <cell r="C739" t="str">
            <v>UN</v>
          </cell>
          <cell r="D739">
            <v>867.37</v>
          </cell>
        </row>
        <row r="740">
          <cell r="A740" t="str">
            <v>090154</v>
          </cell>
          <cell r="B740" t="str">
            <v>ENTRADA AEREA DE ENERGIA E TELEFONE - 17 A 20KVA</v>
          </cell>
          <cell r="C740" t="str">
            <v>UN</v>
          </cell>
          <cell r="D740">
            <v>941.66</v>
          </cell>
        </row>
        <row r="741">
          <cell r="A741" t="str">
            <v>090155</v>
          </cell>
          <cell r="B741" t="str">
            <v>ENTRADA AEREA DE ENERGIA E TELEFONE - 21 A 23KVA</v>
          </cell>
          <cell r="C741" t="str">
            <v>UN</v>
          </cell>
          <cell r="D741">
            <v>968.38</v>
          </cell>
        </row>
        <row r="742">
          <cell r="A742" t="str">
            <v>090156</v>
          </cell>
          <cell r="B742" t="str">
            <v>ENTRADA AEREA DE ENERGIA E TELEFONE - 24 A 30KVA</v>
          </cell>
          <cell r="C742" t="str">
            <v>UN</v>
          </cell>
          <cell r="D742">
            <v>1243.48</v>
          </cell>
        </row>
        <row r="743">
          <cell r="A743" t="str">
            <v>090157</v>
          </cell>
          <cell r="B743" t="str">
            <v>ENTRADA AEREA DE ENERGIA E TELEFONE - 31 A 39KVA</v>
          </cell>
          <cell r="C743" t="str">
            <v>UN</v>
          </cell>
          <cell r="D743">
            <v>1351.04</v>
          </cell>
        </row>
        <row r="744">
          <cell r="A744" t="str">
            <v>090158</v>
          </cell>
          <cell r="B744" t="str">
            <v>ENTRADA AEREA DE ENERGIA E TELEFONE - 40 A 47KVA</v>
          </cell>
          <cell r="C744" t="str">
            <v>UN</v>
          </cell>
          <cell r="D744">
            <v>1481.71</v>
          </cell>
        </row>
        <row r="745">
          <cell r="A745" t="str">
            <v>090159</v>
          </cell>
          <cell r="B745" t="str">
            <v>ENTRADA AEREA DE ENERGIA E TELEFONE - 48 A 54KVA</v>
          </cell>
          <cell r="C745" t="str">
            <v>UN</v>
          </cell>
          <cell r="D745">
            <v>1915.39</v>
          </cell>
        </row>
        <row r="746">
          <cell r="A746" t="str">
            <v>090160</v>
          </cell>
          <cell r="B746" t="str">
            <v>ENTRADA AEREA DE ENERGIA E TELEFONE - 55 A 62KVA</v>
          </cell>
          <cell r="C746" t="str">
            <v>UN</v>
          </cell>
          <cell r="D746">
            <v>2014.27</v>
          </cell>
        </row>
        <row r="747">
          <cell r="A747" t="str">
            <v>090161</v>
          </cell>
          <cell r="B747" t="str">
            <v>ENTRADA AEREA DE ENERGIA E TELEFONE - 63 A 70KVA</v>
          </cell>
          <cell r="C747" t="str">
            <v>UN</v>
          </cell>
          <cell r="D747">
            <v>2191.4299999999998</v>
          </cell>
        </row>
        <row r="748">
          <cell r="A748" t="str">
            <v>090162</v>
          </cell>
          <cell r="B748" t="str">
            <v>ENTRADA AEREA DE ENERGIA E TELEFONE - 71 A 75KVA</v>
          </cell>
          <cell r="C748" t="str">
            <v>UN</v>
          </cell>
          <cell r="D748">
            <v>2428.88</v>
          </cell>
        </row>
        <row r="749">
          <cell r="A749" t="str">
            <v>090190</v>
          </cell>
          <cell r="B749" t="str">
            <v>ENTRADA AEREA DE TELEFONE</v>
          </cell>
          <cell r="C749" t="str">
            <v>UN</v>
          </cell>
          <cell r="D749">
            <v>209.91</v>
          </cell>
        </row>
        <row r="750">
          <cell r="A750" t="str">
            <v>090200</v>
          </cell>
          <cell r="B750" t="str">
            <v>ELETRODUTOS - BT</v>
          </cell>
          <cell r="D750" t="str">
            <v xml:space="preserve"> R$-   </v>
          </cell>
        </row>
        <row r="751">
          <cell r="A751" t="str">
            <v>090201</v>
          </cell>
          <cell r="B751" t="str">
            <v>ELETRODUTO DE PVC RIGIDO,ROSCAVEL - 20MM (1/2")</v>
          </cell>
          <cell r="C751" t="str">
            <v>M</v>
          </cell>
          <cell r="D751">
            <v>3.82</v>
          </cell>
        </row>
        <row r="752">
          <cell r="A752" t="str">
            <v>090202</v>
          </cell>
          <cell r="B752" t="str">
            <v>ELETRODUTO DE PVC RIGIDO,ROSCAVEL - 25MM (3/4")</v>
          </cell>
          <cell r="C752" t="str">
            <v>M</v>
          </cell>
          <cell r="D752">
            <v>4.92</v>
          </cell>
        </row>
        <row r="753">
          <cell r="A753" t="str">
            <v>090203</v>
          </cell>
          <cell r="B753" t="str">
            <v>ELETRODUTO DE PVC RIGIDO,ROSCAVEL - 32MM (1")</v>
          </cell>
          <cell r="C753" t="str">
            <v>M</v>
          </cell>
          <cell r="D753">
            <v>6.15</v>
          </cell>
        </row>
        <row r="754">
          <cell r="A754" t="str">
            <v>090204</v>
          </cell>
          <cell r="B754" t="str">
            <v>ELETRODUTO DE PVC RIGIDO,ROSCAVEL - 40MM (1 1/4")</v>
          </cell>
          <cell r="C754" t="str">
            <v>M</v>
          </cell>
          <cell r="D754">
            <v>7.48</v>
          </cell>
        </row>
        <row r="755">
          <cell r="A755" t="str">
            <v>090205</v>
          </cell>
          <cell r="B755" t="str">
            <v>ELETRODUTO DE PVC RIGIDO,ROSCAVEL - 50MM (1 1/2")</v>
          </cell>
          <cell r="C755" t="str">
            <v>M</v>
          </cell>
          <cell r="D755">
            <v>8.75</v>
          </cell>
        </row>
        <row r="756">
          <cell r="A756" t="str">
            <v>090206</v>
          </cell>
          <cell r="B756" t="str">
            <v>ELETRODUTO DE PVC RIGIDO,ROSCAVEL - 60MM (2")</v>
          </cell>
          <cell r="C756" t="str">
            <v>M</v>
          </cell>
          <cell r="D756">
            <v>10.25</v>
          </cell>
        </row>
        <row r="757">
          <cell r="A757" t="str">
            <v>090207</v>
          </cell>
          <cell r="B757" t="str">
            <v>ELETRODUTO DE PVC RIGIDO,ROSCAVEL - 75MM (2 1/2")</v>
          </cell>
          <cell r="C757" t="str">
            <v>M</v>
          </cell>
          <cell r="D757">
            <v>14.29</v>
          </cell>
        </row>
        <row r="758">
          <cell r="A758" t="str">
            <v>090208</v>
          </cell>
          <cell r="B758" t="str">
            <v>ELETRODUTO DE PVC RIGIDO,ROSCAVEL - 85MM (3")</v>
          </cell>
          <cell r="C758" t="str">
            <v>M</v>
          </cell>
          <cell r="D758">
            <v>16.27</v>
          </cell>
        </row>
        <row r="759">
          <cell r="A759" t="str">
            <v>090209</v>
          </cell>
          <cell r="B759" t="str">
            <v>ELETRODUTO DE PVC RIGIDO,ROSCAVEL - 110MM (4")</v>
          </cell>
          <cell r="C759" t="str">
            <v>M</v>
          </cell>
          <cell r="D759">
            <v>22.18</v>
          </cell>
        </row>
        <row r="760">
          <cell r="A760" t="str">
            <v>090210</v>
          </cell>
          <cell r="B760" t="str">
            <v>ELETRODUTO DE ACO GALVANIZADO,TIPO LEVE I - 1/2"</v>
          </cell>
          <cell r="C760" t="str">
            <v>M</v>
          </cell>
          <cell r="D760">
            <v>5.68</v>
          </cell>
        </row>
        <row r="761">
          <cell r="A761" t="str">
            <v>090211</v>
          </cell>
          <cell r="B761" t="str">
            <v>ELETRODUTO DE ACO GALVANIZADO,TIPO LEVE I - 3/4"</v>
          </cell>
          <cell r="C761" t="str">
            <v>M</v>
          </cell>
          <cell r="D761">
            <v>6.79</v>
          </cell>
        </row>
        <row r="762">
          <cell r="A762" t="str">
            <v>090212</v>
          </cell>
          <cell r="B762" t="str">
            <v>ELETRODUTO DE ACO GALVANIZADO,TIPO LEVE I - 1"</v>
          </cell>
          <cell r="C762" t="str">
            <v>M</v>
          </cell>
          <cell r="D762">
            <v>8.15</v>
          </cell>
        </row>
        <row r="763">
          <cell r="A763" t="str">
            <v>090213</v>
          </cell>
          <cell r="B763" t="str">
            <v>ELETRODUTO DE ACO GALVANIZADO,TIPO LEVE I - 1 1/4"</v>
          </cell>
          <cell r="C763" t="str">
            <v>M</v>
          </cell>
          <cell r="D763">
            <v>10.17</v>
          </cell>
        </row>
        <row r="764">
          <cell r="A764" t="str">
            <v>090214</v>
          </cell>
          <cell r="B764" t="str">
            <v>ELETRODUTO DE ACO GALVANIZADO,TIPO LEVE I - 1 1/2"</v>
          </cell>
          <cell r="C764" t="str">
            <v>M</v>
          </cell>
          <cell r="D764">
            <v>11.96</v>
          </cell>
        </row>
        <row r="765">
          <cell r="A765" t="str">
            <v>090215</v>
          </cell>
          <cell r="B765" t="str">
            <v>ELETRODUTO DE ACO GALVANIZADO,TIPO LEVE I - 2"</v>
          </cell>
          <cell r="C765" t="str">
            <v>M</v>
          </cell>
          <cell r="D765">
            <v>14.16</v>
          </cell>
        </row>
        <row r="766">
          <cell r="A766" t="str">
            <v>090216</v>
          </cell>
          <cell r="B766" t="str">
            <v>ELETRODUTO DE ACO GALVANIZADO,TIPO LEVE I - 2 1/2"</v>
          </cell>
          <cell r="C766" t="str">
            <v>M</v>
          </cell>
          <cell r="D766">
            <v>19.41</v>
          </cell>
        </row>
        <row r="767">
          <cell r="A767" t="str">
            <v>090217</v>
          </cell>
          <cell r="B767" t="str">
            <v>ELETRODUTO DE ACO GALVANIZADO,TIPO LEVE I - 3"</v>
          </cell>
          <cell r="C767" t="str">
            <v>M</v>
          </cell>
          <cell r="D767">
            <v>24.59</v>
          </cell>
        </row>
        <row r="768">
          <cell r="A768" t="str">
            <v>090218</v>
          </cell>
          <cell r="B768" t="str">
            <v>ELETRODUTO DE ACO GALVANIZADO,TIPO LEVE I - 3 1/2"</v>
          </cell>
          <cell r="C768" t="str">
            <v>M</v>
          </cell>
          <cell r="D768">
            <v>28.81</v>
          </cell>
        </row>
        <row r="769">
          <cell r="A769" t="str">
            <v>090219</v>
          </cell>
          <cell r="B769" t="str">
            <v>ELETRODUTO DE ACO GALVANIZADO,TIPO LEVE I - 4"</v>
          </cell>
          <cell r="C769" t="str">
            <v>M</v>
          </cell>
          <cell r="D769">
            <v>32.25</v>
          </cell>
        </row>
        <row r="770">
          <cell r="A770" t="str">
            <v>090220</v>
          </cell>
          <cell r="B770" t="str">
            <v>ELETRODUTO DE ACO GALVANIZADO,TIPO LEVE II - 1/2"</v>
          </cell>
          <cell r="C770" t="str">
            <v>M</v>
          </cell>
          <cell r="D770">
            <v>5.62</v>
          </cell>
        </row>
        <row r="771">
          <cell r="A771" t="str">
            <v>090221</v>
          </cell>
          <cell r="B771" t="str">
            <v>ELETRODUTO DE ACO GALVANIZADO,TIPO LEVE II - 3/4"</v>
          </cell>
          <cell r="C771" t="str">
            <v>M</v>
          </cell>
          <cell r="D771">
            <v>6.87</v>
          </cell>
        </row>
        <row r="772">
          <cell r="A772" t="str">
            <v>090222</v>
          </cell>
          <cell r="B772" t="str">
            <v>ELETRODUTO DE ACO GALVANIZADO,TIPO LEVE II - 1"</v>
          </cell>
          <cell r="C772" t="str">
            <v>M</v>
          </cell>
          <cell r="D772">
            <v>8.18</v>
          </cell>
        </row>
        <row r="773">
          <cell r="A773" t="str">
            <v>090223</v>
          </cell>
          <cell r="B773" t="str">
            <v>ELETRODUTO DE ACO GALVANIZADO,TIPO LEVE II - 1 1/4"</v>
          </cell>
          <cell r="C773" t="str">
            <v>M</v>
          </cell>
          <cell r="D773">
            <v>10.75</v>
          </cell>
        </row>
        <row r="774">
          <cell r="A774" t="str">
            <v>090224</v>
          </cell>
          <cell r="B774" t="str">
            <v>ELETRODUTO DE ACO GALVANIZADO,TIPO LEVE II - 1 1/2"</v>
          </cell>
          <cell r="C774" t="str">
            <v>M</v>
          </cell>
          <cell r="D774">
            <v>12.24</v>
          </cell>
        </row>
        <row r="775">
          <cell r="A775" t="str">
            <v>090225</v>
          </cell>
          <cell r="B775" t="str">
            <v>ELETRODUTO DE ACO GALVANIZADO,TIPO LEVE II - 2"</v>
          </cell>
          <cell r="C775" t="str">
            <v>M</v>
          </cell>
          <cell r="D775">
            <v>14.2</v>
          </cell>
        </row>
        <row r="776">
          <cell r="A776" t="str">
            <v>090226</v>
          </cell>
          <cell r="B776" t="str">
            <v>ELETRODUTO DE ACO GALVANIZADO,TIPO LEVE II - 2 1/2"</v>
          </cell>
          <cell r="C776" t="str">
            <v>M</v>
          </cell>
          <cell r="D776">
            <v>20.43</v>
          </cell>
        </row>
        <row r="777">
          <cell r="A777" t="str">
            <v>090227</v>
          </cell>
          <cell r="B777" t="str">
            <v>ELETRODUTO DE ACO GALVANIZADO,TIPO LEVE II - 3"</v>
          </cell>
          <cell r="C777" t="str">
            <v>M</v>
          </cell>
          <cell r="D777">
            <v>25.15</v>
          </cell>
        </row>
        <row r="778">
          <cell r="A778" t="str">
            <v>090228</v>
          </cell>
          <cell r="B778" t="str">
            <v>ELETRODUTO DE ACO GALVANIZADO,TIPO LEVE II - 3 1/2"</v>
          </cell>
          <cell r="C778" t="str">
            <v>M</v>
          </cell>
          <cell r="D778">
            <v>29.02</v>
          </cell>
        </row>
        <row r="779">
          <cell r="A779" t="str">
            <v>090229</v>
          </cell>
          <cell r="B779" t="str">
            <v>ELETRODUTO DE ACO GALVANIZADO,TIPO LEVE II - 4"</v>
          </cell>
          <cell r="C779" t="str">
            <v>M</v>
          </cell>
          <cell r="D779">
            <v>32.130000000000003</v>
          </cell>
        </row>
        <row r="780">
          <cell r="A780" t="str">
            <v>090240</v>
          </cell>
          <cell r="B780" t="str">
            <v>ELETRODUTO DE ACO ESMALTADO,TIPO LEVE II - 1/2"</v>
          </cell>
          <cell r="C780" t="str">
            <v>M</v>
          </cell>
          <cell r="D780">
            <v>5.62</v>
          </cell>
        </row>
        <row r="781">
          <cell r="A781" t="str">
            <v>090241</v>
          </cell>
          <cell r="B781" t="str">
            <v>ELETRODUTO DE ACO ESMALTADO,TIPO LEVE II - 3/4"</v>
          </cell>
          <cell r="C781" t="str">
            <v>M</v>
          </cell>
          <cell r="D781">
            <v>6.78</v>
          </cell>
        </row>
        <row r="782">
          <cell r="A782" t="str">
            <v>090242</v>
          </cell>
          <cell r="B782" t="str">
            <v>ELETRODUTO DE ACO ESMALTADO,TIPO LEVE II - 1"</v>
          </cell>
          <cell r="C782" t="str">
            <v>M</v>
          </cell>
          <cell r="D782">
            <v>8.0299999999999994</v>
          </cell>
        </row>
        <row r="783">
          <cell r="A783" t="str">
            <v>090243</v>
          </cell>
          <cell r="B783" t="str">
            <v>ELETRODUTO DE ACO ESMALTADO,TIPO LEVE II - 1 1/4"</v>
          </cell>
          <cell r="C783" t="str">
            <v>M</v>
          </cell>
          <cell r="D783">
            <v>10.029999999999999</v>
          </cell>
        </row>
        <row r="784">
          <cell r="A784" t="str">
            <v>090244</v>
          </cell>
          <cell r="B784" t="str">
            <v>ELETRODUTO DE ACO ESMALTADO,TIPO LEVE II - 1 1/2"</v>
          </cell>
          <cell r="C784" t="str">
            <v>M</v>
          </cell>
          <cell r="D784">
            <v>11.66</v>
          </cell>
        </row>
        <row r="785">
          <cell r="A785" t="str">
            <v>090245</v>
          </cell>
          <cell r="B785" t="str">
            <v>ELETRODUTO DE ACO ESMALTADO,TIPO LEVE II - 2"</v>
          </cell>
          <cell r="C785" t="str">
            <v>M</v>
          </cell>
          <cell r="D785">
            <v>13.68</v>
          </cell>
        </row>
        <row r="786">
          <cell r="A786" t="str">
            <v>090246</v>
          </cell>
          <cell r="B786" t="str">
            <v>ELETRODUTO DE ACO ESMALTADO,TIPO LEVE II - 2 1/2"</v>
          </cell>
          <cell r="C786" t="str">
            <v>M</v>
          </cell>
          <cell r="D786">
            <v>19.010000000000002</v>
          </cell>
        </row>
        <row r="787">
          <cell r="A787" t="str">
            <v>090247</v>
          </cell>
          <cell r="B787" t="str">
            <v>ELETRODUTO DE ACO ESMALTADO,TIPO LEVE II - 3"</v>
          </cell>
          <cell r="C787" t="str">
            <v>M</v>
          </cell>
          <cell r="D787">
            <v>23.7</v>
          </cell>
        </row>
        <row r="788">
          <cell r="A788" t="str">
            <v>090248</v>
          </cell>
          <cell r="B788" t="str">
            <v>ELETRODUTO DE ACO ESMALTADO,TIPO LEVE II - 3 1/2"</v>
          </cell>
          <cell r="C788" t="str">
            <v>M</v>
          </cell>
          <cell r="D788">
            <v>28.4</v>
          </cell>
        </row>
        <row r="789">
          <cell r="A789" t="str">
            <v>090249</v>
          </cell>
          <cell r="B789" t="str">
            <v>ELETRODUTO DE ACO ESMALTADO,TIPO LEVE II - 4"</v>
          </cell>
          <cell r="C789" t="str">
            <v>M</v>
          </cell>
          <cell r="D789">
            <v>30.56</v>
          </cell>
        </row>
        <row r="790">
          <cell r="A790" t="str">
            <v>090250</v>
          </cell>
          <cell r="B790" t="str">
            <v>ELETRODUTO DE POLIETILENO FLEXIVEL ALTA RESISTENCIA - 2"</v>
          </cell>
          <cell r="C790" t="str">
            <v>M</v>
          </cell>
          <cell r="D790">
            <v>8.44</v>
          </cell>
        </row>
        <row r="791">
          <cell r="A791" t="str">
            <v>090251</v>
          </cell>
          <cell r="B791" t="str">
            <v>ELETRODUTO DE POLIETILENO FLEXIVEL ALTA RESISTENCIA - 3"</v>
          </cell>
          <cell r="C791" t="str">
            <v>M</v>
          </cell>
          <cell r="D791">
            <v>11.45</v>
          </cell>
        </row>
        <row r="792">
          <cell r="A792" t="str">
            <v>090252</v>
          </cell>
          <cell r="B792" t="str">
            <v>ELETRODUTO DE POLIETILENO FLEXIVEL ALTA RESISTENCIA - 4"</v>
          </cell>
          <cell r="C792" t="str">
            <v>M</v>
          </cell>
          <cell r="D792">
            <v>15.99</v>
          </cell>
        </row>
        <row r="793">
          <cell r="A793" t="str">
            <v>090261</v>
          </cell>
          <cell r="B793" t="str">
            <v>TUBO METALICO FLEXIVEL REVESTIDO COM PVC-3/4"</v>
          </cell>
          <cell r="C793" t="str">
            <v>M</v>
          </cell>
          <cell r="D793">
            <v>4.8899999999999997</v>
          </cell>
        </row>
        <row r="794">
          <cell r="A794" t="str">
            <v>090262</v>
          </cell>
          <cell r="B794" t="str">
            <v>TUBO METALICO FLEXIVEL REVESTIDO COM PVC-1"</v>
          </cell>
          <cell r="C794" t="str">
            <v>M</v>
          </cell>
          <cell r="D794">
            <v>6.62</v>
          </cell>
        </row>
        <row r="795">
          <cell r="A795" t="str">
            <v>090263</v>
          </cell>
          <cell r="B795" t="str">
            <v>TUBO METALICO FLEXIVEL REVESTIDO COM PVC-1 1/2"</v>
          </cell>
          <cell r="C795" t="str">
            <v>M</v>
          </cell>
          <cell r="D795">
            <v>11.29</v>
          </cell>
        </row>
        <row r="796">
          <cell r="A796" t="str">
            <v>090270</v>
          </cell>
          <cell r="B796" t="str">
            <v>ELETRODUTO QUADRADO DE PVC-16X16 MM INCL. CONEXOES</v>
          </cell>
          <cell r="C796" t="str">
            <v>M</v>
          </cell>
          <cell r="D796">
            <v>4.22</v>
          </cell>
        </row>
        <row r="797">
          <cell r="A797" t="str">
            <v>090298</v>
          </cell>
          <cell r="B797" t="str">
            <v>ENVELOPAMENTO DE ELETRODUTO ENTERRADO,COM CONCRETO</v>
          </cell>
          <cell r="C797" t="str">
            <v>M</v>
          </cell>
          <cell r="D797">
            <v>6.73</v>
          </cell>
        </row>
        <row r="798">
          <cell r="A798" t="str">
            <v>090300</v>
          </cell>
          <cell r="B798" t="str">
            <v>CONDUTORES - BT</v>
          </cell>
          <cell r="D798" t="str">
            <v xml:space="preserve"> R$-   </v>
          </cell>
        </row>
        <row r="799">
          <cell r="A799" t="str">
            <v>090302</v>
          </cell>
          <cell r="B799" t="str">
            <v>FIO 0,75MM2 - ISOLAMENTO PARA 0,7KV</v>
          </cell>
          <cell r="C799" t="str">
            <v>M</v>
          </cell>
          <cell r="D799">
            <v>0.31</v>
          </cell>
        </row>
        <row r="800">
          <cell r="A800" t="str">
            <v>090303</v>
          </cell>
          <cell r="B800" t="str">
            <v>FIO 1,00MM2 - ISOLAMENTO PARA 0,7KV</v>
          </cell>
          <cell r="C800" t="str">
            <v>M</v>
          </cell>
          <cell r="D800">
            <v>0.33</v>
          </cell>
        </row>
        <row r="801">
          <cell r="A801" t="str">
            <v>090304</v>
          </cell>
          <cell r="B801" t="str">
            <v>FIO 1,50MM2 - ISOLAMENTO PARA 0,7KV</v>
          </cell>
          <cell r="C801" t="str">
            <v>M</v>
          </cell>
          <cell r="D801">
            <v>0.34</v>
          </cell>
        </row>
        <row r="802">
          <cell r="A802" t="str">
            <v>090305</v>
          </cell>
          <cell r="B802" t="str">
            <v>FIO 2,50MM2 - ISOLAMENTO PARA 0,7KV</v>
          </cell>
          <cell r="C802" t="str">
            <v>M</v>
          </cell>
          <cell r="D802">
            <v>0.51</v>
          </cell>
        </row>
        <row r="803">
          <cell r="A803" t="str">
            <v>090306</v>
          </cell>
          <cell r="B803" t="str">
            <v>FIO 4,00MM2 - ISOLAMENTO PARA 0,7KV</v>
          </cell>
          <cell r="C803" t="str">
            <v>M</v>
          </cell>
          <cell r="D803">
            <v>0.69</v>
          </cell>
        </row>
        <row r="804">
          <cell r="A804" t="str">
            <v>090307</v>
          </cell>
          <cell r="B804" t="str">
            <v>FIO 6,00MM2 - ISOLAMENTO PARA 0,7KV</v>
          </cell>
          <cell r="C804" t="str">
            <v>M</v>
          </cell>
          <cell r="D804">
            <v>0.94</v>
          </cell>
        </row>
        <row r="805">
          <cell r="A805" t="str">
            <v>090308</v>
          </cell>
          <cell r="B805" t="str">
            <v>CABO 10,00MM2 - ISOLAMENTO PARA 0,7KV</v>
          </cell>
          <cell r="C805" t="str">
            <v>M</v>
          </cell>
          <cell r="D805">
            <v>1.75</v>
          </cell>
        </row>
        <row r="806">
          <cell r="A806" t="str">
            <v>090309</v>
          </cell>
          <cell r="B806" t="str">
            <v>CABO 16,00MM2 - ISOLAMENTO PARA 0,7KV</v>
          </cell>
          <cell r="C806" t="str">
            <v>M</v>
          </cell>
          <cell r="D806">
            <v>2.98</v>
          </cell>
        </row>
        <row r="807">
          <cell r="A807" t="str">
            <v>090310</v>
          </cell>
          <cell r="B807" t="str">
            <v>CABO 25,00MM2 - ISOLAMENTO PARA 0,7KV</v>
          </cell>
          <cell r="C807" t="str">
            <v>M</v>
          </cell>
          <cell r="D807">
            <v>4.8499999999999996</v>
          </cell>
        </row>
        <row r="808">
          <cell r="A808" t="str">
            <v>090311</v>
          </cell>
          <cell r="B808" t="str">
            <v>CABO 35,00MM2 - ISOLAMENTO PARA 0,7KV</v>
          </cell>
          <cell r="C808" t="str">
            <v>M</v>
          </cell>
          <cell r="D808">
            <v>6.61</v>
          </cell>
        </row>
        <row r="809">
          <cell r="A809" t="str">
            <v>090312</v>
          </cell>
          <cell r="B809" t="str">
            <v>CABO 50,00MM2 - ISOLAMENTO PARA 0,7KV</v>
          </cell>
          <cell r="C809" t="str">
            <v>M</v>
          </cell>
          <cell r="D809">
            <v>9.5500000000000007</v>
          </cell>
        </row>
        <row r="810">
          <cell r="A810" t="str">
            <v>090313</v>
          </cell>
          <cell r="B810" t="str">
            <v>CABO 70,00MM2 - ISOLAMENTO PARA 0,7KV</v>
          </cell>
          <cell r="C810" t="str">
            <v>M</v>
          </cell>
          <cell r="D810">
            <v>11.96</v>
          </cell>
        </row>
        <row r="811">
          <cell r="A811" t="str">
            <v>090314</v>
          </cell>
          <cell r="B811" t="str">
            <v>CABO 95,00MM2 - ISOLAMENTO PARA 0,7KV</v>
          </cell>
          <cell r="C811" t="str">
            <v>M</v>
          </cell>
          <cell r="D811">
            <v>17.04</v>
          </cell>
        </row>
        <row r="812">
          <cell r="A812" t="str">
            <v>090315</v>
          </cell>
          <cell r="B812" t="str">
            <v>CABO 120,00MM2 - ISOLAMENTO PARA 0,7KV</v>
          </cell>
          <cell r="C812" t="str">
            <v>M</v>
          </cell>
          <cell r="D812">
            <v>21.88</v>
          </cell>
        </row>
        <row r="813">
          <cell r="A813" t="str">
            <v>090316</v>
          </cell>
          <cell r="B813" t="str">
            <v>CABO 150,00MM2 - ISOLAMENTO PARA 0,7KV</v>
          </cell>
          <cell r="C813" t="str">
            <v>M</v>
          </cell>
          <cell r="D813">
            <v>26.17</v>
          </cell>
        </row>
        <row r="814">
          <cell r="A814" t="str">
            <v>090317</v>
          </cell>
          <cell r="B814" t="str">
            <v>CABO 185,00MM2 - ISOLAMENTO PARA 0,7KV</v>
          </cell>
          <cell r="C814" t="str">
            <v>M</v>
          </cell>
          <cell r="D814">
            <v>32.31</v>
          </cell>
        </row>
        <row r="815">
          <cell r="A815" t="str">
            <v>090318</v>
          </cell>
          <cell r="B815" t="str">
            <v>CABO 240,00MM2 - ISOLAMENTO PARA 0,7KV</v>
          </cell>
          <cell r="C815" t="str">
            <v>M</v>
          </cell>
          <cell r="D815">
            <v>40.619999999999997</v>
          </cell>
        </row>
        <row r="816">
          <cell r="A816" t="str">
            <v>090319</v>
          </cell>
          <cell r="B816" t="str">
            <v>CABO 300.00 MM2 - ISOLAMENTO PARA 0.7 KV</v>
          </cell>
          <cell r="C816" t="str">
            <v>M</v>
          </cell>
          <cell r="D816">
            <v>45.26</v>
          </cell>
        </row>
        <row r="817">
          <cell r="A817" t="str">
            <v>090328</v>
          </cell>
          <cell r="B817" t="str">
            <v>FIO 1,50MM2 - ISOLAMENTO PARA 1,0KV</v>
          </cell>
          <cell r="C817" t="str">
            <v>M</v>
          </cell>
          <cell r="D817">
            <v>0.48</v>
          </cell>
        </row>
        <row r="818">
          <cell r="A818" t="str">
            <v>090329</v>
          </cell>
          <cell r="B818" t="str">
            <v>FIO 2,50MM2 - ISOLAMENTO PARA 1,0KV</v>
          </cell>
          <cell r="C818" t="str">
            <v>M</v>
          </cell>
          <cell r="D818">
            <v>0.67</v>
          </cell>
        </row>
        <row r="819">
          <cell r="A819" t="str">
            <v>090330</v>
          </cell>
          <cell r="B819" t="str">
            <v>FIO 4,00MM2 - ISOLAMENTO PARA 1,0KV</v>
          </cell>
          <cell r="C819" t="str">
            <v>M</v>
          </cell>
          <cell r="D819">
            <v>0.93</v>
          </cell>
        </row>
        <row r="820">
          <cell r="A820" t="str">
            <v>090331</v>
          </cell>
          <cell r="B820" t="str">
            <v>FIO 6,00MM2 - ISOLAMENTO PARA 1,0KV</v>
          </cell>
          <cell r="C820" t="str">
            <v>M</v>
          </cell>
          <cell r="D820">
            <v>1.23</v>
          </cell>
        </row>
        <row r="821">
          <cell r="A821" t="str">
            <v>090332</v>
          </cell>
          <cell r="B821" t="str">
            <v>CABO 10,00MM2 - ISOLAMENTO PARA 1,0KV</v>
          </cell>
          <cell r="C821" t="str">
            <v>M</v>
          </cell>
          <cell r="D821">
            <v>1.94</v>
          </cell>
        </row>
        <row r="822">
          <cell r="A822" t="str">
            <v>090333</v>
          </cell>
          <cell r="B822" t="str">
            <v>CABO 16,00MM2 - ISOLAMENTO PARA 1,0KV</v>
          </cell>
          <cell r="C822" t="str">
            <v>M</v>
          </cell>
          <cell r="D822">
            <v>3.18</v>
          </cell>
        </row>
        <row r="823">
          <cell r="A823" t="str">
            <v>090334</v>
          </cell>
          <cell r="B823" t="str">
            <v>CABO 25,00MM2 - ISOLAMENTO PARA 1,0KV</v>
          </cell>
          <cell r="C823" t="str">
            <v>M</v>
          </cell>
          <cell r="D823">
            <v>5.28</v>
          </cell>
        </row>
        <row r="824">
          <cell r="A824" t="str">
            <v>090335</v>
          </cell>
          <cell r="B824" t="str">
            <v>CABO 35,00MM2 - ISOLAMENTO PARA 1,0KV</v>
          </cell>
          <cell r="C824" t="str">
            <v>M</v>
          </cell>
          <cell r="D824">
            <v>7.2</v>
          </cell>
        </row>
        <row r="825">
          <cell r="A825" t="str">
            <v>090336</v>
          </cell>
          <cell r="B825" t="str">
            <v>CABO 50,00MM2 - ISOLAMENTO PARA 1,0KV</v>
          </cell>
          <cell r="C825" t="str">
            <v>M</v>
          </cell>
          <cell r="D825">
            <v>10.1</v>
          </cell>
        </row>
        <row r="826">
          <cell r="A826" t="str">
            <v>090337</v>
          </cell>
          <cell r="B826" t="str">
            <v>CABO 70,00MM2 - ISOLAMENTO PARA 1,OKV</v>
          </cell>
          <cell r="C826" t="str">
            <v>M</v>
          </cell>
          <cell r="D826">
            <v>12.73</v>
          </cell>
        </row>
        <row r="827">
          <cell r="A827" t="str">
            <v>090338</v>
          </cell>
          <cell r="B827" t="str">
            <v>CABO 95,00MM2 - ISOLAMENTO PARA 1,0KV</v>
          </cell>
          <cell r="C827" t="str">
            <v>M</v>
          </cell>
          <cell r="D827">
            <v>17.510000000000002</v>
          </cell>
        </row>
        <row r="828">
          <cell r="A828" t="str">
            <v>090339</v>
          </cell>
          <cell r="B828" t="str">
            <v>CABO 120,00MM2 - ISOLAMENTO PARA 1,0KV</v>
          </cell>
          <cell r="C828" t="str">
            <v>M</v>
          </cell>
          <cell r="D828">
            <v>22.91</v>
          </cell>
        </row>
        <row r="829">
          <cell r="A829" t="str">
            <v>090340</v>
          </cell>
          <cell r="B829" t="str">
            <v>CABO 150,00MM2 - ISOLAMENTO PARA 1,0KV</v>
          </cell>
          <cell r="C829" t="str">
            <v>M</v>
          </cell>
          <cell r="D829">
            <v>26.68</v>
          </cell>
        </row>
        <row r="830">
          <cell r="A830" t="str">
            <v>090341</v>
          </cell>
          <cell r="B830" t="str">
            <v>CABO 185,00MM2 - ISOLAMENTO PARA 1,0KV</v>
          </cell>
          <cell r="C830" t="str">
            <v>M</v>
          </cell>
          <cell r="D830">
            <v>33.15</v>
          </cell>
        </row>
        <row r="831">
          <cell r="A831" t="str">
            <v>090342</v>
          </cell>
          <cell r="B831" t="str">
            <v>CABO 240,00MM2 - ISOLAMENTO PARA 1,0KV</v>
          </cell>
          <cell r="C831" t="str">
            <v>M</v>
          </cell>
          <cell r="D831">
            <v>41.4</v>
          </cell>
        </row>
        <row r="832">
          <cell r="A832" t="str">
            <v>090343</v>
          </cell>
          <cell r="B832" t="str">
            <v>CABO 300.00 MM2 - ISOLAMENTO PARA 1.0 KV</v>
          </cell>
          <cell r="C832" t="str">
            <v>M</v>
          </cell>
          <cell r="D832">
            <v>50.18</v>
          </cell>
        </row>
        <row r="833">
          <cell r="A833" t="str">
            <v>090350</v>
          </cell>
          <cell r="B833" t="str">
            <v>FIO "WPP" PARA INSTALACOES AEREAS - 4,00MM2</v>
          </cell>
          <cell r="C833" t="str">
            <v>M</v>
          </cell>
          <cell r="D833">
            <v>0.44</v>
          </cell>
        </row>
        <row r="834">
          <cell r="A834" t="str">
            <v>090351</v>
          </cell>
          <cell r="B834" t="str">
            <v>FIO "WPP" PARA INSTALACOES AEREAS - 6,00MM2</v>
          </cell>
          <cell r="C834" t="str">
            <v>M</v>
          </cell>
          <cell r="D834">
            <v>0.63</v>
          </cell>
        </row>
        <row r="835">
          <cell r="A835" t="str">
            <v>090352</v>
          </cell>
          <cell r="B835" t="str">
            <v>CABO "WPP" PARA INSTALACOES AEREAS - 10,00MM2</v>
          </cell>
          <cell r="C835" t="str">
            <v>M</v>
          </cell>
          <cell r="D835">
            <v>1.1100000000000001</v>
          </cell>
        </row>
        <row r="836">
          <cell r="A836" t="str">
            <v>090353</v>
          </cell>
          <cell r="B836" t="str">
            <v>CABO "WPP" PARA INSTALACOES AEREAS - 16,00MM2</v>
          </cell>
          <cell r="C836" t="str">
            <v>M</v>
          </cell>
          <cell r="D836">
            <v>1.98</v>
          </cell>
        </row>
        <row r="837">
          <cell r="A837" t="str">
            <v>090354</v>
          </cell>
          <cell r="B837" t="str">
            <v>CABO "WPP" PARA INSTALACOES AEREAS - 25,00MM2</v>
          </cell>
          <cell r="C837" t="str">
            <v>M</v>
          </cell>
          <cell r="D837">
            <v>3.18</v>
          </cell>
        </row>
        <row r="838">
          <cell r="A838" t="str">
            <v>090355</v>
          </cell>
          <cell r="B838" t="str">
            <v>CABO "WPP" PARA INSTALACOES AEREAS - 35,00MM2</v>
          </cell>
          <cell r="C838" t="str">
            <v>M</v>
          </cell>
          <cell r="D838">
            <v>4.3099999999999996</v>
          </cell>
        </row>
        <row r="839">
          <cell r="A839" t="str">
            <v>090356</v>
          </cell>
          <cell r="B839" t="str">
            <v>CABO "WPP" PARA INSTALACOES AEREAS - 50,00MM2</v>
          </cell>
          <cell r="C839" t="str">
            <v>M</v>
          </cell>
          <cell r="D839">
            <v>6.1</v>
          </cell>
        </row>
        <row r="840">
          <cell r="A840" t="str">
            <v>090360</v>
          </cell>
          <cell r="B840" t="str">
            <v>FIO TELEFONICO INTERNO TIPO FI-60 PAR TRANCADO</v>
          </cell>
          <cell r="C840" t="str">
            <v>M</v>
          </cell>
          <cell r="D840">
            <v>0.3</v>
          </cell>
        </row>
        <row r="841">
          <cell r="A841" t="str">
            <v>090361</v>
          </cell>
          <cell r="B841" t="str">
            <v>FIO TELEFONICO EXTERNO TIPO FE-100 PAR PARALELO</v>
          </cell>
          <cell r="C841" t="str">
            <v>M</v>
          </cell>
          <cell r="D841">
            <v>0.47</v>
          </cell>
        </row>
        <row r="842">
          <cell r="A842" t="str">
            <v>090370</v>
          </cell>
          <cell r="B842" t="str">
            <v>CABO FLEXIVEL PVC-750V - 2 CONDUTORES - 1.50 MM2</v>
          </cell>
          <cell r="C842" t="str">
            <v>M</v>
          </cell>
          <cell r="D842">
            <v>0.81</v>
          </cell>
        </row>
        <row r="843">
          <cell r="A843" t="str">
            <v>090371</v>
          </cell>
          <cell r="B843" t="str">
            <v>CABO FLEXIVEL PVC-750V - 2 CONDUTORES - 2.50 MM2</v>
          </cell>
          <cell r="C843" t="str">
            <v>M</v>
          </cell>
          <cell r="D843">
            <v>1.17</v>
          </cell>
        </row>
        <row r="844">
          <cell r="A844" t="str">
            <v>090372</v>
          </cell>
          <cell r="B844" t="str">
            <v>CABO FLEXIVEL PVC-750V - 2 CONDUTORES - 4.00 MM2</v>
          </cell>
          <cell r="C844" t="str">
            <v>M</v>
          </cell>
          <cell r="D844">
            <v>1.88</v>
          </cell>
        </row>
        <row r="845">
          <cell r="A845" t="str">
            <v>090373</v>
          </cell>
          <cell r="B845" t="str">
            <v>CABO FLEXIVEL PVC-750V - 2 CONDUTORES - 6.00 MM2</v>
          </cell>
          <cell r="C845" t="str">
            <v>M</v>
          </cell>
          <cell r="D845">
            <v>2.5299999999999998</v>
          </cell>
        </row>
        <row r="846">
          <cell r="A846" t="str">
            <v>090374</v>
          </cell>
          <cell r="B846" t="str">
            <v>CABO FLEXIVEL PVC-750 V - 2 CONDUTORES - 10,00 MM2</v>
          </cell>
          <cell r="C846" t="str">
            <v>M</v>
          </cell>
          <cell r="D846">
            <v>3.94</v>
          </cell>
        </row>
        <row r="847">
          <cell r="A847" t="str">
            <v>090375</v>
          </cell>
          <cell r="B847" t="str">
            <v>CABO FLEXIVEL PVC-750V - 3 CONDUTORES - 1.50 MM2</v>
          </cell>
          <cell r="C847" t="str">
            <v>M</v>
          </cell>
          <cell r="D847">
            <v>1.1000000000000001</v>
          </cell>
        </row>
        <row r="848">
          <cell r="A848" t="str">
            <v>090376</v>
          </cell>
          <cell r="B848" t="str">
            <v>CABO FLEXIVEL PVC-750V - 3 CONDUTORES - 2.50 MM2</v>
          </cell>
          <cell r="C848" t="str">
            <v>M</v>
          </cell>
          <cell r="D848">
            <v>1.53</v>
          </cell>
        </row>
        <row r="849">
          <cell r="A849" t="str">
            <v>090377</v>
          </cell>
          <cell r="B849" t="str">
            <v>CABO FLEXIVEL PVC-750V - 3 CONDUTORES - 4.00 MM2</v>
          </cell>
          <cell r="C849" t="str">
            <v>M</v>
          </cell>
          <cell r="D849">
            <v>2.41</v>
          </cell>
        </row>
        <row r="850">
          <cell r="A850" t="str">
            <v>090378</v>
          </cell>
          <cell r="B850" t="str">
            <v>CABO FLEXIVEL PVC-750V - 3 CONDUTORES - 6.00 MM2</v>
          </cell>
          <cell r="C850" t="str">
            <v>M</v>
          </cell>
          <cell r="D850">
            <v>3.29</v>
          </cell>
        </row>
        <row r="851">
          <cell r="A851" t="str">
            <v>090379</v>
          </cell>
          <cell r="B851" t="str">
            <v>CABO FLEXIVEL PVC 750V - 3 CONDUTORES - 10MM2</v>
          </cell>
          <cell r="C851" t="str">
            <v>M</v>
          </cell>
          <cell r="D851">
            <v>5.59</v>
          </cell>
        </row>
        <row r="852">
          <cell r="A852" t="str">
            <v>090380</v>
          </cell>
          <cell r="B852" t="str">
            <v>CABO FLEXIVEL PVC-750V - 4 CONDUTORES - 1.50 MM2</v>
          </cell>
          <cell r="C852" t="str">
            <v>M</v>
          </cell>
          <cell r="D852">
            <v>1.46</v>
          </cell>
        </row>
        <row r="853">
          <cell r="A853" t="str">
            <v>090381</v>
          </cell>
          <cell r="B853" t="str">
            <v>CABO FLEXIVEL PVC-750V  - 4 CONDUTORES - 2.50 MM2</v>
          </cell>
          <cell r="C853" t="str">
            <v>M</v>
          </cell>
          <cell r="D853">
            <v>2.14</v>
          </cell>
        </row>
        <row r="854">
          <cell r="A854" t="str">
            <v>090382</v>
          </cell>
          <cell r="B854" t="str">
            <v>CABO FLEXIVEL PVC-750V - 4 CONDUTORES - 4.00 MM2</v>
          </cell>
          <cell r="C854" t="str">
            <v>M</v>
          </cell>
          <cell r="D854">
            <v>3.34</v>
          </cell>
        </row>
        <row r="855">
          <cell r="A855" t="str">
            <v>090383</v>
          </cell>
          <cell r="B855" t="str">
            <v>CABO FLEXIVEL PVC-750V - 4 CONDUTORES - 6.00 MM2</v>
          </cell>
          <cell r="C855" t="str">
            <v>M</v>
          </cell>
          <cell r="D855">
            <v>4.5599999999999996</v>
          </cell>
        </row>
        <row r="856">
          <cell r="A856" t="str">
            <v>090384</v>
          </cell>
          <cell r="B856" t="str">
            <v>CABO FLEXIVEL PVC - 750 V - 4 CONDUTORES - 10,00 MM2</v>
          </cell>
          <cell r="C856" t="str">
            <v>M</v>
          </cell>
          <cell r="D856">
            <v>7.1</v>
          </cell>
        </row>
        <row r="857">
          <cell r="A857" t="str">
            <v>090385</v>
          </cell>
          <cell r="B857" t="str">
            <v>CABO DE ALUMINIO CA S/ALMA  DE ACO (PEACHBELL) 6 AWG</v>
          </cell>
          <cell r="C857" t="str">
            <v>M</v>
          </cell>
          <cell r="D857">
            <v>1.2</v>
          </cell>
        </row>
        <row r="858">
          <cell r="A858" t="str">
            <v>090386</v>
          </cell>
          <cell r="B858" t="str">
            <v>CABO DE ALUMINIO CA S/ALMA DE ACO (ROSE) 4 AWG</v>
          </cell>
          <cell r="C858" t="str">
            <v>M</v>
          </cell>
          <cell r="D858">
            <v>1.27</v>
          </cell>
        </row>
        <row r="859">
          <cell r="A859" t="str">
            <v>090387</v>
          </cell>
          <cell r="B859" t="str">
            <v>CABO DE ALUMINIO CA S/ALMA DE ACO (LILY) 3 AWG</v>
          </cell>
          <cell r="C859" t="str">
            <v>M</v>
          </cell>
          <cell r="D859">
            <v>3.21</v>
          </cell>
        </row>
        <row r="860">
          <cell r="A860" t="str">
            <v>090388</v>
          </cell>
          <cell r="B860" t="str">
            <v>CABO DE ALUMINIO CA S/ALMA DE ACO (IRIS) 2 AWG</v>
          </cell>
          <cell r="C860" t="str">
            <v>M</v>
          </cell>
          <cell r="D860">
            <v>2.38</v>
          </cell>
        </row>
        <row r="861">
          <cell r="A861" t="str">
            <v>090389</v>
          </cell>
          <cell r="B861" t="str">
            <v>CABO DE ALUMINIO CA S/ALMA DE ACO (PANSY) 1 AWG</v>
          </cell>
          <cell r="C861" t="str">
            <v>M</v>
          </cell>
          <cell r="D861">
            <v>3.26</v>
          </cell>
        </row>
        <row r="862">
          <cell r="A862" t="str">
            <v>090390</v>
          </cell>
          <cell r="B862" t="str">
            <v>CABO DE ALUMINIO CA S/ALMA DE ACO (POPPY) 1/0 AWG</v>
          </cell>
          <cell r="C862" t="str">
            <v>M</v>
          </cell>
          <cell r="D862">
            <v>3.67</v>
          </cell>
        </row>
        <row r="863">
          <cell r="A863" t="str">
            <v>090391</v>
          </cell>
          <cell r="B863" t="str">
            <v>CABO DE ALUMINIO CA S/ ALMA DE ACO (ASTER) 2/0 AWG</v>
          </cell>
          <cell r="C863" t="str">
            <v>M</v>
          </cell>
          <cell r="D863">
            <v>4.8</v>
          </cell>
        </row>
        <row r="864">
          <cell r="A864" t="str">
            <v>090392</v>
          </cell>
          <cell r="B864" t="str">
            <v>CABO DE ALUMINIO CAA C/ALMA DE ACO (TURKEY) 6 AWG</v>
          </cell>
          <cell r="C864" t="str">
            <v>M</v>
          </cell>
          <cell r="D864">
            <v>1.1599999999999999</v>
          </cell>
        </row>
        <row r="865">
          <cell r="A865" t="str">
            <v>090393</v>
          </cell>
          <cell r="B865" t="str">
            <v>CABO DE ALUMINIO CAA C/ALMA DE ACO (THRUSH) 5 AWG</v>
          </cell>
          <cell r="C865" t="str">
            <v>M</v>
          </cell>
          <cell r="D865">
            <v>1.23</v>
          </cell>
        </row>
        <row r="866">
          <cell r="A866" t="str">
            <v>090394</v>
          </cell>
          <cell r="B866" t="str">
            <v>CABO DE ALUMINIO CAA C/ALMA DE ACO (SWAN) 4 AWG</v>
          </cell>
          <cell r="C866" t="str">
            <v>M</v>
          </cell>
          <cell r="D866">
            <v>1.67</v>
          </cell>
        </row>
        <row r="867">
          <cell r="A867" t="str">
            <v>090395</v>
          </cell>
          <cell r="B867" t="str">
            <v>CABO DE ALUMINIO CAA C/ALMA DE ACO (SWALLOW) 3 AWG</v>
          </cell>
          <cell r="C867" t="str">
            <v>M</v>
          </cell>
          <cell r="D867">
            <v>4.1500000000000004</v>
          </cell>
        </row>
        <row r="868">
          <cell r="A868" t="str">
            <v>090396</v>
          </cell>
          <cell r="B868" t="str">
            <v>CABO DE ALUMINIO CAA C/ALMA DE ACO (SPARROW) 2 AWG</v>
          </cell>
          <cell r="C868" t="str">
            <v>M</v>
          </cell>
          <cell r="D868">
            <v>2.75</v>
          </cell>
        </row>
        <row r="869">
          <cell r="A869" t="str">
            <v>090397</v>
          </cell>
          <cell r="B869" t="str">
            <v>CABO DE ALUMINIO CAA C/ALMA DE ACO (ROBIN)  1 AWG</v>
          </cell>
          <cell r="C869" t="str">
            <v>M</v>
          </cell>
          <cell r="D869">
            <v>3.16</v>
          </cell>
        </row>
        <row r="870">
          <cell r="A870" t="str">
            <v>090398</v>
          </cell>
          <cell r="B870" t="str">
            <v>CABO DE ALUMINIO CAA C/ALMA DE ACO (RAVEN) 1/0 AWG</v>
          </cell>
          <cell r="C870" t="str">
            <v>M</v>
          </cell>
          <cell r="D870">
            <v>3.67</v>
          </cell>
        </row>
        <row r="871">
          <cell r="A871" t="str">
            <v>090399</v>
          </cell>
          <cell r="B871" t="str">
            <v>CABO DE ALUMINIO CAA C/ALMA DE ACO (QUAIL) 2/0 AWG</v>
          </cell>
          <cell r="C871" t="str">
            <v>M</v>
          </cell>
          <cell r="D871">
            <v>5.55</v>
          </cell>
        </row>
        <row r="872">
          <cell r="A872" t="str">
            <v>090400</v>
          </cell>
          <cell r="B872" t="str">
            <v>COMPONENTES DE QUADROS ELETRICOS</v>
          </cell>
          <cell r="D872" t="str">
            <v xml:space="preserve"> R$-   </v>
          </cell>
        </row>
        <row r="873">
          <cell r="A873" t="str">
            <v>090402</v>
          </cell>
          <cell r="B873" t="str">
            <v>SINALIZADOR LUMINOSO DIAMETRO 22MM C/ LAMPADA</v>
          </cell>
          <cell r="C873" t="str">
            <v>UN</v>
          </cell>
          <cell r="D873">
            <v>20.58</v>
          </cell>
        </row>
        <row r="874">
          <cell r="A874" t="str">
            <v>090403</v>
          </cell>
          <cell r="B874" t="str">
            <v>SINALIZADOR LUMINOSO DIAMETRO 30 MM C/LAMPADA</v>
          </cell>
          <cell r="C874" t="str">
            <v>UN</v>
          </cell>
          <cell r="D874">
            <v>21</v>
          </cell>
        </row>
        <row r="875">
          <cell r="A875" t="str">
            <v>090405</v>
          </cell>
          <cell r="B875" t="str">
            <v>CHAVE COMUTADORA DE VOLTIMETRO</v>
          </cell>
          <cell r="C875" t="str">
            <v>UN</v>
          </cell>
          <cell r="D875">
            <v>21.03</v>
          </cell>
        </row>
        <row r="876">
          <cell r="A876" t="str">
            <v>090406</v>
          </cell>
          <cell r="B876" t="str">
            <v>CHAVE COMUTADORA DE AMPERIMETRO</v>
          </cell>
          <cell r="C876" t="str">
            <v>UN</v>
          </cell>
          <cell r="D876">
            <v>24.16</v>
          </cell>
        </row>
        <row r="877">
          <cell r="A877" t="str">
            <v>090410</v>
          </cell>
          <cell r="B877" t="str">
            <v>VOLTIMETRO 72X72 MM 250V</v>
          </cell>
          <cell r="C877" t="str">
            <v>UN</v>
          </cell>
          <cell r="D877">
            <v>103.77</v>
          </cell>
        </row>
        <row r="878">
          <cell r="A878" t="str">
            <v>090411</v>
          </cell>
          <cell r="B878" t="str">
            <v>VOLTIMETRO 96X96 MM 250V</v>
          </cell>
          <cell r="C878" t="str">
            <v>UN</v>
          </cell>
          <cell r="D878">
            <v>104.9</v>
          </cell>
        </row>
        <row r="879">
          <cell r="A879" t="str">
            <v>090412</v>
          </cell>
          <cell r="B879" t="str">
            <v>VOLTIMETRO 144X144 MM 250V</v>
          </cell>
          <cell r="C879" t="str">
            <v>UN</v>
          </cell>
          <cell r="D879">
            <v>127.11</v>
          </cell>
        </row>
        <row r="880">
          <cell r="A880" t="str">
            <v>090413</v>
          </cell>
          <cell r="B880" t="str">
            <v>AMPERIMETRO 72X72 MM DE 50 ATE 2500A</v>
          </cell>
          <cell r="C880" t="str">
            <v>UN</v>
          </cell>
          <cell r="D880">
            <v>91.02</v>
          </cell>
        </row>
        <row r="881">
          <cell r="A881" t="str">
            <v>090414</v>
          </cell>
          <cell r="B881" t="str">
            <v>AMPERIMETRO 96X96 MM DE 50 ATE 2500A</v>
          </cell>
          <cell r="C881" t="str">
            <v>UN</v>
          </cell>
          <cell r="D881">
            <v>93.77</v>
          </cell>
        </row>
        <row r="882">
          <cell r="A882" t="str">
            <v>090415</v>
          </cell>
          <cell r="B882" t="str">
            <v>AMPERIMETRO 144X144 MM DE 50 ATE 2500A</v>
          </cell>
          <cell r="C882" t="str">
            <v>UN</v>
          </cell>
          <cell r="D882">
            <v>122.24</v>
          </cell>
        </row>
        <row r="883">
          <cell r="A883" t="str">
            <v>090416</v>
          </cell>
          <cell r="B883" t="str">
            <v>FREQUENCIMETRO 72X72 MM DE 45 ATE 65 HZ</v>
          </cell>
          <cell r="C883" t="str">
            <v>UN</v>
          </cell>
          <cell r="D883">
            <v>114.45</v>
          </cell>
        </row>
        <row r="884">
          <cell r="A884" t="str">
            <v>090417</v>
          </cell>
          <cell r="B884" t="str">
            <v>FREQUENCIMETRO 96X96 MM DE 45 ATE 65 HZ</v>
          </cell>
          <cell r="C884" t="str">
            <v>UN</v>
          </cell>
          <cell r="D884">
            <v>122.94</v>
          </cell>
        </row>
        <row r="885">
          <cell r="A885" t="str">
            <v>090418</v>
          </cell>
          <cell r="B885" t="str">
            <v>FREQUENCIMETRO 144X144 MM DE 45 ATE 65 HZ</v>
          </cell>
          <cell r="C885" t="str">
            <v>UN</v>
          </cell>
          <cell r="D885">
            <v>177.11</v>
          </cell>
        </row>
        <row r="886">
          <cell r="A886" t="str">
            <v>090420</v>
          </cell>
          <cell r="B886" t="str">
            <v>WATTIMETRO 96X96 MM</v>
          </cell>
          <cell r="C886" t="str">
            <v>UN</v>
          </cell>
          <cell r="D886">
            <v>550.98</v>
          </cell>
        </row>
        <row r="887">
          <cell r="A887" t="str">
            <v>090421</v>
          </cell>
          <cell r="B887" t="str">
            <v>WATTIMETRO  144X144 MM</v>
          </cell>
          <cell r="C887" t="str">
            <v>UN</v>
          </cell>
          <cell r="D887">
            <v>571.95000000000005</v>
          </cell>
        </row>
        <row r="888">
          <cell r="A888" t="str">
            <v>090423</v>
          </cell>
          <cell r="B888" t="str">
            <v>FASIMETRO 96X96 MM CAP.0,4-1-0,4 IND</v>
          </cell>
          <cell r="C888" t="str">
            <v>UN</v>
          </cell>
          <cell r="D888">
            <v>476.26</v>
          </cell>
        </row>
        <row r="889">
          <cell r="A889" t="str">
            <v>090424</v>
          </cell>
          <cell r="B889" t="str">
            <v>FASIMETRO 144X144 MM CAP. 0.4 - 1 - 0.4 IND</v>
          </cell>
          <cell r="C889" t="str">
            <v>UN</v>
          </cell>
          <cell r="D889">
            <v>505.19</v>
          </cell>
        </row>
        <row r="890">
          <cell r="A890" t="str">
            <v>090427</v>
          </cell>
          <cell r="B890" t="str">
            <v>CONTATOR AUXILIAR C/ 2NA + 2NF</v>
          </cell>
          <cell r="C890" t="str">
            <v>UN</v>
          </cell>
          <cell r="D890">
            <v>86.54</v>
          </cell>
        </row>
        <row r="891">
          <cell r="A891" t="str">
            <v>090430</v>
          </cell>
          <cell r="B891" t="str">
            <v>CONTATOR TRIPOLAR I NOMINAL 12 A</v>
          </cell>
          <cell r="C891" t="str">
            <v>UN</v>
          </cell>
          <cell r="D891">
            <v>88.49</v>
          </cell>
        </row>
        <row r="892">
          <cell r="A892" t="str">
            <v>090431</v>
          </cell>
          <cell r="B892" t="str">
            <v>CONTATOR TRIPOLAR I NOMINAL 22 A</v>
          </cell>
          <cell r="C892" t="str">
            <v>UN</v>
          </cell>
          <cell r="D892">
            <v>114.5</v>
          </cell>
        </row>
        <row r="893">
          <cell r="A893" t="str">
            <v>090432</v>
          </cell>
          <cell r="B893" t="str">
            <v>CONTATOR TRIPOLAR I NOMINAL 35A</v>
          </cell>
          <cell r="C893" t="str">
            <v>UN</v>
          </cell>
          <cell r="D893">
            <v>89.2</v>
          </cell>
        </row>
        <row r="894">
          <cell r="A894" t="str">
            <v>090433</v>
          </cell>
          <cell r="B894" t="str">
            <v>CONTATOR TRIPOLAR I NOMINAL 55A</v>
          </cell>
          <cell r="C894" t="str">
            <v>UN</v>
          </cell>
          <cell r="D894">
            <v>161.21</v>
          </cell>
        </row>
        <row r="895">
          <cell r="A895" t="str">
            <v>090434</v>
          </cell>
          <cell r="B895" t="str">
            <v>CONTATOR TRIPOLAR I NOMIMAL 90A</v>
          </cell>
          <cell r="C895" t="str">
            <v>UN</v>
          </cell>
          <cell r="D895">
            <v>240.35</v>
          </cell>
        </row>
        <row r="896">
          <cell r="A896" t="str">
            <v>090435</v>
          </cell>
          <cell r="B896" t="str">
            <v>CONTATOR TRIPOLAR I NOMINAL 110 A</v>
          </cell>
          <cell r="C896" t="str">
            <v>UN</v>
          </cell>
          <cell r="D896">
            <v>466.98</v>
          </cell>
        </row>
        <row r="897">
          <cell r="A897" t="str">
            <v>090436</v>
          </cell>
          <cell r="B897" t="str">
            <v>CONTATOR TRIPOLAR I NOMINAL 180A</v>
          </cell>
          <cell r="C897" t="str">
            <v>UN</v>
          </cell>
          <cell r="D897">
            <v>741.72</v>
          </cell>
        </row>
        <row r="898">
          <cell r="A898" t="str">
            <v>090440</v>
          </cell>
          <cell r="B898" t="str">
            <v>RELE BIMETALICO DE SOBRECARGA, AJUSTE DE 6 ATE 12.5 A</v>
          </cell>
          <cell r="C898" t="str">
            <v>UN</v>
          </cell>
          <cell r="D898">
            <v>87.97</v>
          </cell>
        </row>
        <row r="899">
          <cell r="A899" t="str">
            <v>090441</v>
          </cell>
          <cell r="B899" t="str">
            <v>RELE BIMETALICO DE SOBRECARGA AJUSTE DE 16 ATE 25 A</v>
          </cell>
          <cell r="C899" t="str">
            <v>UN</v>
          </cell>
          <cell r="D899">
            <v>84.31</v>
          </cell>
        </row>
        <row r="900">
          <cell r="A900" t="str">
            <v>090442</v>
          </cell>
          <cell r="B900" t="str">
            <v>RELE BIMETALICO DE SOBRECARGA AJUSTE DE 25 ATE 40 A</v>
          </cell>
          <cell r="C900" t="str">
            <v>UN</v>
          </cell>
          <cell r="D900">
            <v>123.21</v>
          </cell>
        </row>
        <row r="901">
          <cell r="A901" t="str">
            <v>090443</v>
          </cell>
          <cell r="B901" t="str">
            <v>RELE BIMETALICO DE SOBRECARGA AJUSTE DE 40 ATE 63 A</v>
          </cell>
          <cell r="C901" t="str">
            <v>UN</v>
          </cell>
          <cell r="D901">
            <v>124.82</v>
          </cell>
        </row>
        <row r="902">
          <cell r="A902" t="str">
            <v>090444</v>
          </cell>
          <cell r="B902" t="str">
            <v>RELE BIMETALICO DE SOBRECARGA DE 63 ATE 135 A</v>
          </cell>
          <cell r="C902" t="str">
            <v>UN</v>
          </cell>
          <cell r="D902">
            <v>185.66</v>
          </cell>
        </row>
        <row r="903">
          <cell r="A903" t="str">
            <v>090445</v>
          </cell>
          <cell r="B903" t="str">
            <v>RELE BIMETALICO DE SOBRECARGA, AJUSTE DE 150 ATE 230A</v>
          </cell>
          <cell r="C903" t="str">
            <v>UN</v>
          </cell>
          <cell r="D903">
            <v>299.29000000000002</v>
          </cell>
        </row>
        <row r="904">
          <cell r="A904" t="str">
            <v>090448</v>
          </cell>
          <cell r="B904" t="str">
            <v>RELE DE TEMPO ELETRONICO AJUSTE DE 6 ATE 60 S</v>
          </cell>
          <cell r="C904" t="str">
            <v>UN</v>
          </cell>
          <cell r="D904">
            <v>46.45</v>
          </cell>
        </row>
        <row r="905">
          <cell r="A905" t="str">
            <v>090450</v>
          </cell>
          <cell r="B905" t="str">
            <v>TRANSFORMADOR DE CORRENTE BARRA FIXA DE 50 ATE 75 A</v>
          </cell>
          <cell r="C905" t="str">
            <v>UN</v>
          </cell>
          <cell r="D905">
            <v>85.61</v>
          </cell>
        </row>
        <row r="906">
          <cell r="A906" t="str">
            <v>090451</v>
          </cell>
          <cell r="B906" t="str">
            <v>TRANSFORMADOR DE CORRENTE JANELA DE 100 ATE 150 A</v>
          </cell>
          <cell r="C906" t="str">
            <v>UN</v>
          </cell>
          <cell r="D906">
            <v>80.77</v>
          </cell>
        </row>
        <row r="907">
          <cell r="A907" t="str">
            <v>090452</v>
          </cell>
          <cell r="B907" t="str">
            <v>TRANSFORMADOR DE CORRENTE JANELA 200 ATE 400 A</v>
          </cell>
          <cell r="C907" t="str">
            <v>UN</v>
          </cell>
          <cell r="D907">
            <v>92.72</v>
          </cell>
        </row>
        <row r="908">
          <cell r="A908" t="str">
            <v>090453</v>
          </cell>
          <cell r="B908" t="str">
            <v>TRANSFORMADOR DE CORRENTE JANELA DE 500 ATE 800 A</v>
          </cell>
          <cell r="C908" t="str">
            <v>UN</v>
          </cell>
          <cell r="D908">
            <v>105.24</v>
          </cell>
        </row>
        <row r="909">
          <cell r="A909" t="str">
            <v>090454</v>
          </cell>
          <cell r="B909" t="str">
            <v>TRANSFORMADOR DE CORRENTE JANELA DE 1000 ATE 2000 A</v>
          </cell>
          <cell r="C909" t="str">
            <v>UN</v>
          </cell>
          <cell r="D909">
            <v>158.88999999999999</v>
          </cell>
        </row>
        <row r="910">
          <cell r="A910" t="str">
            <v>090455</v>
          </cell>
          <cell r="B910" t="str">
            <v>TRANSFORMADOR DE CORRENTE JANELA DE 2500 ATE 4000A</v>
          </cell>
          <cell r="C910" t="str">
            <v>UN</v>
          </cell>
          <cell r="D910">
            <v>284.85000000000002</v>
          </cell>
        </row>
        <row r="911">
          <cell r="A911" t="str">
            <v>090475</v>
          </cell>
          <cell r="B911" t="str">
            <v>INTERRUPTOR DIFERENCIAL TETRAPOLAR - 63A SENSIBIL. 30MA - 380V</v>
          </cell>
          <cell r="C911" t="str">
            <v>UN</v>
          </cell>
          <cell r="D911">
            <v>114.65</v>
          </cell>
        </row>
        <row r="912">
          <cell r="A912" t="str">
            <v>090476</v>
          </cell>
          <cell r="B912" t="str">
            <v>INTERRUPTOR DIFERENCIAL TETRAPOLAR - 80A SENSIBIL. 30MA - 380V</v>
          </cell>
          <cell r="C912" t="str">
            <v>UN</v>
          </cell>
          <cell r="D912">
            <v>194.22</v>
          </cell>
        </row>
        <row r="913">
          <cell r="A913" t="str">
            <v>090477</v>
          </cell>
          <cell r="B913" t="str">
            <v>INTERRUPTOR DIFERENCIAL TETRAPOLAR - 100A SENSIBIL. 30MA - 380V</v>
          </cell>
          <cell r="C913" t="str">
            <v>UN</v>
          </cell>
          <cell r="D913">
            <v>504.05</v>
          </cell>
        </row>
        <row r="914">
          <cell r="A914" t="str">
            <v>090478</v>
          </cell>
          <cell r="B914" t="str">
            <v>INTERRUPTOR DIFERENCIAL TETRAPOLAR - 125A SENSIBIL. 30MA - 380V</v>
          </cell>
          <cell r="C914" t="str">
            <v>UN</v>
          </cell>
          <cell r="D914">
            <v>824.16</v>
          </cell>
        </row>
        <row r="915">
          <cell r="A915" t="str">
            <v>090479</v>
          </cell>
          <cell r="B915" t="str">
            <v>INTERRUPTOR DIFERENCIAL TETRAPOLAR - 160A SENSIBIL. 30MA 380V</v>
          </cell>
          <cell r="C915" t="str">
            <v>UN</v>
          </cell>
          <cell r="D915">
            <v>1474.81</v>
          </cell>
        </row>
        <row r="916">
          <cell r="A916" t="str">
            <v>090481</v>
          </cell>
          <cell r="B916" t="str">
            <v>INTERRUPTOR DIFERENCIAL TETRAPOLAR - 63A SENSIBIL. 100MA - 380V</v>
          </cell>
          <cell r="C916" t="str">
            <v>UN</v>
          </cell>
          <cell r="D916">
            <v>115.46</v>
          </cell>
        </row>
        <row r="917">
          <cell r="A917" t="str">
            <v>090482</v>
          </cell>
          <cell r="B917" t="str">
            <v>INTERRUPTOR DIFERENCIAL TETRAPOLAR - 80A SENSIBIL. 100MA - 380V</v>
          </cell>
          <cell r="C917" t="str">
            <v>UN</v>
          </cell>
          <cell r="D917">
            <v>195.04</v>
          </cell>
        </row>
        <row r="918">
          <cell r="A918" t="str">
            <v>090483</v>
          </cell>
          <cell r="B918" t="str">
            <v>INTERRUPTOR DIFERENCIAL TETRAPOLAR - 100A SENSIBIL. 100MA - 380V</v>
          </cell>
          <cell r="C918" t="str">
            <v>UN</v>
          </cell>
          <cell r="D918">
            <v>504.83</v>
          </cell>
        </row>
        <row r="919">
          <cell r="A919" t="str">
            <v>090484</v>
          </cell>
          <cell r="B919" t="str">
            <v>INTERRUPTOR DIFERENCIAL TETRAPOLAR - 125A SENSIBIL. 100MA - 380V</v>
          </cell>
          <cell r="C919" t="str">
            <v>UN</v>
          </cell>
          <cell r="D919">
            <v>824.96</v>
          </cell>
        </row>
        <row r="920">
          <cell r="A920" t="str">
            <v>090487</v>
          </cell>
          <cell r="B920" t="str">
            <v>INTERRUPTOR DIFERENCIAL TETRAPOLAR - 63A SENSIBIL. 300MA - 380V</v>
          </cell>
          <cell r="C920" t="str">
            <v>UN</v>
          </cell>
          <cell r="D920">
            <v>134.47999999999999</v>
          </cell>
        </row>
        <row r="921">
          <cell r="A921" t="str">
            <v>090488</v>
          </cell>
          <cell r="B921" t="str">
            <v>INTERRUPTOR DIFERENCIAL TETRAPOLAR - 80A SENSIBIL. 300MA - 380V</v>
          </cell>
          <cell r="C921" t="str">
            <v>UN</v>
          </cell>
          <cell r="D921">
            <v>175.77</v>
          </cell>
        </row>
        <row r="922">
          <cell r="A922" t="str">
            <v>090489</v>
          </cell>
          <cell r="B922" t="str">
            <v>INTERRUPTOR DIFERENCIAL TETRAPOLAR - 100A SENSIBIL. 300MA - 380V</v>
          </cell>
          <cell r="C922" t="str">
            <v>UN</v>
          </cell>
          <cell r="D922">
            <v>304.07</v>
          </cell>
        </row>
        <row r="923">
          <cell r="A923" t="str">
            <v>090490</v>
          </cell>
          <cell r="B923" t="str">
            <v>INTERRUPTOR DIFERENCIAL TETRAPOLAR - 125A SENSIBIL. 300MA - 380V</v>
          </cell>
          <cell r="C923" t="str">
            <v>UN</v>
          </cell>
          <cell r="D923">
            <v>496.98</v>
          </cell>
        </row>
        <row r="924">
          <cell r="A924" t="str">
            <v>090491</v>
          </cell>
          <cell r="B924" t="str">
            <v>INTERRUPTOR DIFERENCIAL TETRAPOLAR - 160A SENSIBIL. 300MA - 415V</v>
          </cell>
          <cell r="C924" t="str">
            <v>UN</v>
          </cell>
          <cell r="D924">
            <v>1476.44</v>
          </cell>
        </row>
        <row r="925">
          <cell r="A925" t="str">
            <v>090493</v>
          </cell>
          <cell r="B925" t="str">
            <v>INTERRUPTOR DIFERENCIAL TETRAPOLAR - 63A SENSIBIL. 500MA - 380V</v>
          </cell>
          <cell r="C925" t="str">
            <v>UN</v>
          </cell>
          <cell r="D925">
            <v>117.84</v>
          </cell>
        </row>
        <row r="926">
          <cell r="A926" t="str">
            <v>090494</v>
          </cell>
          <cell r="B926" t="str">
            <v>INTERRUPTOR DIFERENCIAL TETRAPOLAR - 80A SENSIBIL. 500MA - 380V</v>
          </cell>
          <cell r="C926" t="str">
            <v>UN</v>
          </cell>
          <cell r="D926">
            <v>152.66</v>
          </cell>
        </row>
        <row r="927">
          <cell r="A927" t="str">
            <v>090495</v>
          </cell>
          <cell r="B927" t="str">
            <v>INTERRUPTOR DIFERENCIAL TETRAPOLAR - 100A SENSIBIL. 500MA - 380V</v>
          </cell>
          <cell r="C927" t="str">
            <v>UN</v>
          </cell>
          <cell r="D927">
            <v>318.74</v>
          </cell>
        </row>
        <row r="928">
          <cell r="A928" t="str">
            <v>090496</v>
          </cell>
          <cell r="B928" t="str">
            <v>INTERRUPTOR DIFERENCIAL TETRAPOLAR - 125A SENSIBIL. 500MA - 380V</v>
          </cell>
          <cell r="C928" t="str">
            <v>UN</v>
          </cell>
          <cell r="D928">
            <v>521.23</v>
          </cell>
        </row>
        <row r="929">
          <cell r="A929" t="str">
            <v>090497</v>
          </cell>
          <cell r="B929" t="str">
            <v>INTERRUPTOR DIFERENCIAL TETRAPOLAR - 160A SENSIBIL 500MA - 415V</v>
          </cell>
          <cell r="C929" t="str">
            <v>UN</v>
          </cell>
          <cell r="D929">
            <v>1477.24</v>
          </cell>
        </row>
        <row r="930">
          <cell r="A930" t="str">
            <v>090500</v>
          </cell>
          <cell r="B930" t="str">
            <v>QUADROS E CAIXAS</v>
          </cell>
          <cell r="D930" t="str">
            <v xml:space="preserve"> R$-   </v>
          </cell>
        </row>
        <row r="931">
          <cell r="A931" t="str">
            <v>090501</v>
          </cell>
          <cell r="B931" t="str">
            <v>QUADRO DE DISTRIBUICAO EM CHAPA METALICA - PARA ATE 4 DISJUNTORES</v>
          </cell>
          <cell r="C931" t="str">
            <v>UN</v>
          </cell>
          <cell r="D931">
            <v>49.68</v>
          </cell>
        </row>
        <row r="932">
          <cell r="A932" t="str">
            <v>090502</v>
          </cell>
          <cell r="B932" t="str">
            <v>QUADRO DE DISTRIBUICAO EM CHAPA METALICA - PARA ATE 8 DISJUNTORES</v>
          </cell>
          <cell r="C932" t="str">
            <v>UN</v>
          </cell>
          <cell r="D932">
            <v>49.68</v>
          </cell>
        </row>
        <row r="933">
          <cell r="A933" t="str">
            <v>090503</v>
          </cell>
          <cell r="B933" t="str">
            <v>QUADRO DE DISTRIBUICAO EM CHAPA METALICA - PARA ATE 10 DISJUNTORES</v>
          </cell>
          <cell r="C933" t="str">
            <v>UN</v>
          </cell>
          <cell r="D933">
            <v>58.43</v>
          </cell>
        </row>
        <row r="934">
          <cell r="A934" t="str">
            <v>090504</v>
          </cell>
          <cell r="B934" t="str">
            <v>QUADRO DE DISTRIBUICAO EM CHAPA METALICA - PARA ATE 12 DISJUNTORES</v>
          </cell>
          <cell r="C934" t="str">
            <v>UN</v>
          </cell>
          <cell r="D934">
            <v>58.43</v>
          </cell>
        </row>
        <row r="935">
          <cell r="A935" t="str">
            <v>090506</v>
          </cell>
          <cell r="B935" t="str">
            <v>QUADRO DE DISTRIBUICAO EM CHAPA METALICA - PARA ATE 16 DISJUNTORES</v>
          </cell>
          <cell r="C935" t="str">
            <v>UN</v>
          </cell>
          <cell r="D935">
            <v>70.89</v>
          </cell>
        </row>
        <row r="936">
          <cell r="A936" t="str">
            <v>090508</v>
          </cell>
          <cell r="B936" t="str">
            <v>QUADRO DE DISTRIBUICAO EM CHAPA METALICA - PARA ATE 20 DISJUNTORES</v>
          </cell>
          <cell r="C936" t="str">
            <v>UN</v>
          </cell>
          <cell r="D936">
            <v>70.89</v>
          </cell>
        </row>
        <row r="937">
          <cell r="A937" t="str">
            <v>090510</v>
          </cell>
          <cell r="B937" t="str">
            <v>QUADRO DE DISTRIBUICAO EM CHAPA METALICA - PARA ATE 24 DISJUNTORES</v>
          </cell>
          <cell r="C937" t="str">
            <v>UN</v>
          </cell>
          <cell r="D937">
            <v>87.08</v>
          </cell>
        </row>
        <row r="938">
          <cell r="A938" t="str">
            <v>090511</v>
          </cell>
          <cell r="B938" t="str">
            <v>QUADRO DE DISTRIBUICAO EM CHAPA METALICA - PARA ATE 26 DISJUNTORES</v>
          </cell>
          <cell r="C938" t="str">
            <v>UN</v>
          </cell>
          <cell r="D938">
            <v>87.08</v>
          </cell>
        </row>
        <row r="939">
          <cell r="A939" t="str">
            <v>090512</v>
          </cell>
          <cell r="B939" t="str">
            <v>QUADRO DE DISTRIBUICAO EM CHAPA METALICA - PARA ATE 28 DISJUNTORES</v>
          </cell>
          <cell r="C939" t="str">
            <v>UN</v>
          </cell>
          <cell r="D939">
            <v>87.08</v>
          </cell>
        </row>
        <row r="940">
          <cell r="A940" t="str">
            <v>090514</v>
          </cell>
          <cell r="B940" t="str">
            <v>QUADRO DE DISTRIBUICAO EM CHAPA METALICA - PARA ATE 32 DISJUNTORES</v>
          </cell>
          <cell r="C940" t="str">
            <v>UN</v>
          </cell>
          <cell r="D940">
            <v>119.64</v>
          </cell>
        </row>
        <row r="941">
          <cell r="A941" t="str">
            <v>090516</v>
          </cell>
          <cell r="B941" t="str">
            <v>QUADRO DE DISTRIBUICAO EM CHAPA METALICA - PARA ATE 36 DISJUNTORES</v>
          </cell>
          <cell r="C941" t="str">
            <v>UN</v>
          </cell>
          <cell r="D941">
            <v>126.67</v>
          </cell>
        </row>
        <row r="942">
          <cell r="A942" t="str">
            <v>090518</v>
          </cell>
          <cell r="B942" t="str">
            <v>QUADRO DE DISTRIBUICAO EM CHAPA METALICA - PARA ATE 40 DISJUNTORES</v>
          </cell>
          <cell r="C942" t="str">
            <v>UN</v>
          </cell>
          <cell r="D942">
            <v>126.67</v>
          </cell>
        </row>
        <row r="943">
          <cell r="A943" t="str">
            <v>090519</v>
          </cell>
          <cell r="B943" t="str">
            <v>QUADRO DE DISTRIBUICAO EM CHAPA METALICA - PARA ATE 60 DISJUNTORES</v>
          </cell>
          <cell r="C943" t="str">
            <v>UN</v>
          </cell>
          <cell r="D943">
            <v>161.62</v>
          </cell>
        </row>
        <row r="944">
          <cell r="A944" t="str">
            <v>090520</v>
          </cell>
          <cell r="B944" t="str">
            <v>DISJUNTOR AUTOMATICO TIPO"QUICK-LAG" - 10 A 30A</v>
          </cell>
          <cell r="C944" t="str">
            <v>UN</v>
          </cell>
          <cell r="D944">
            <v>6.32</v>
          </cell>
        </row>
        <row r="945">
          <cell r="A945" t="str">
            <v>090521</v>
          </cell>
          <cell r="B945" t="str">
            <v>CAIXA EM ALUMINIO FUNDIDO P/EQUIPAMENTOS C/TAMPA 25X20X15 CM</v>
          </cell>
          <cell r="C945" t="str">
            <v>UN</v>
          </cell>
          <cell r="D945">
            <v>96.84</v>
          </cell>
        </row>
        <row r="946">
          <cell r="A946" t="str">
            <v>090522</v>
          </cell>
          <cell r="B946" t="str">
            <v>CAIXA EM ALUMINIO FUNDIDO P/EQUIPAMENTOS C/TAMPA 34X27X13 CM</v>
          </cell>
          <cell r="C946" t="str">
            <v>UN</v>
          </cell>
          <cell r="D946">
            <v>147.06</v>
          </cell>
        </row>
        <row r="947">
          <cell r="A947" t="str">
            <v>090523</v>
          </cell>
          <cell r="B947" t="str">
            <v>CAIXA EM ALUMINIO FUNDIDO P/ EQUIP. C/TAMPA 45X30X25CM</v>
          </cell>
          <cell r="C947" t="str">
            <v>UN</v>
          </cell>
          <cell r="D947">
            <v>320.56</v>
          </cell>
        </row>
        <row r="948">
          <cell r="A948" t="str">
            <v>090524</v>
          </cell>
          <cell r="B948" t="str">
            <v>CAIXA DE PASSAGEM EM FERRO ESTAMPADO - 3"X3" INCLUSIVE ESPELHO</v>
          </cell>
          <cell r="C948" t="str">
            <v>UN</v>
          </cell>
          <cell r="D948">
            <v>4.66</v>
          </cell>
        </row>
        <row r="949">
          <cell r="A949" t="str">
            <v>090525</v>
          </cell>
          <cell r="B949" t="str">
            <v>CAIXA DE PASSAGEM,EM FERRO ESTAMPADO - 4"X2",INCLUSIVE ESPELHO</v>
          </cell>
          <cell r="C949" t="str">
            <v>UN</v>
          </cell>
          <cell r="D949">
            <v>4.2699999999999996</v>
          </cell>
        </row>
        <row r="950">
          <cell r="A950" t="str">
            <v>090526</v>
          </cell>
          <cell r="B950" t="str">
            <v>CAIXA DE PASSAGEM,EM FERRO ESTAMPADO - 4"X4",INCLUSIVE ESPELHO</v>
          </cell>
          <cell r="C950" t="str">
            <v>UN</v>
          </cell>
          <cell r="D950">
            <v>7</v>
          </cell>
        </row>
        <row r="951">
          <cell r="A951" t="str">
            <v>090527</v>
          </cell>
          <cell r="B951" t="str">
            <v>CAIXA DE PASSAGEM EM FERRO ESTAMPADO C/FUNDO MOVEL</v>
          </cell>
          <cell r="C951" t="str">
            <v>UN</v>
          </cell>
          <cell r="D951">
            <v>5.34</v>
          </cell>
        </row>
        <row r="952">
          <cell r="A952" t="str">
            <v>090528</v>
          </cell>
          <cell r="B952" t="str">
            <v>CAIXA DE PASSAGEM,TIPO CONDULETE - 1/2"</v>
          </cell>
          <cell r="C952" t="str">
            <v>UN</v>
          </cell>
          <cell r="D952">
            <v>7.57</v>
          </cell>
        </row>
        <row r="953">
          <cell r="A953" t="str">
            <v>090529</v>
          </cell>
          <cell r="B953" t="str">
            <v>CAIXA DE PASSAGEM,TIPO CONDULETE - 3/4"</v>
          </cell>
          <cell r="C953" t="str">
            <v>UN</v>
          </cell>
          <cell r="D953">
            <v>7.66</v>
          </cell>
        </row>
        <row r="954">
          <cell r="A954" t="str">
            <v>090530</v>
          </cell>
          <cell r="B954" t="str">
            <v>CAIXA DE PASSAGEM,TIPO CONDULETE - 1"</v>
          </cell>
          <cell r="C954" t="str">
            <v>UN</v>
          </cell>
          <cell r="D954">
            <v>8.7899999999999991</v>
          </cell>
        </row>
        <row r="955">
          <cell r="A955" t="str">
            <v>090531</v>
          </cell>
          <cell r="B955" t="str">
            <v>CAIXA DE PASSAGEM,TIPO CONDULETE - 1 1/4"</v>
          </cell>
          <cell r="C955" t="str">
            <v>UN</v>
          </cell>
          <cell r="D955">
            <v>10.93</v>
          </cell>
        </row>
        <row r="956">
          <cell r="A956" t="str">
            <v>090532</v>
          </cell>
          <cell r="B956" t="str">
            <v>CAIXA DE PASSAGEM,TIPO CONDULETE - 1 1/2"</v>
          </cell>
          <cell r="C956" t="str">
            <v>UN</v>
          </cell>
          <cell r="D956">
            <v>11.85</v>
          </cell>
        </row>
        <row r="957">
          <cell r="A957" t="str">
            <v>090533</v>
          </cell>
          <cell r="B957" t="str">
            <v>CAIXA DE PASSAGEM,TIPO CONDULETE - 2"</v>
          </cell>
          <cell r="C957" t="str">
            <v>UN</v>
          </cell>
          <cell r="D957">
            <v>16.72</v>
          </cell>
        </row>
        <row r="958">
          <cell r="A958" t="str">
            <v>090534</v>
          </cell>
          <cell r="B958" t="str">
            <v>CAIXA DE PASSAGEM TIPO CONDULETE - 2 1/2"</v>
          </cell>
          <cell r="C958" t="str">
            <v>UN</v>
          </cell>
          <cell r="D958">
            <v>28.86</v>
          </cell>
        </row>
        <row r="959">
          <cell r="A959" t="str">
            <v>090535</v>
          </cell>
          <cell r="B959" t="str">
            <v>CAIXA DE PASSAGEM TIPO CONDULETE - 3"</v>
          </cell>
          <cell r="C959" t="str">
            <v>UN</v>
          </cell>
          <cell r="D959">
            <v>36.08</v>
          </cell>
        </row>
        <row r="960">
          <cell r="A960" t="str">
            <v>090536</v>
          </cell>
          <cell r="B960" t="str">
            <v>CAIXA DE PASSAGEM TIPO CONDULETE - 3 1/2"</v>
          </cell>
          <cell r="C960" t="str">
            <v>UN</v>
          </cell>
          <cell r="D960">
            <v>99.65</v>
          </cell>
        </row>
        <row r="961">
          <cell r="A961" t="str">
            <v>090537</v>
          </cell>
          <cell r="B961" t="str">
            <v>CAIXA DE PASSAGEM TIPO CONDULETE - 4"</v>
          </cell>
          <cell r="C961" t="str">
            <v>UN</v>
          </cell>
          <cell r="D961">
            <v>57.29</v>
          </cell>
        </row>
        <row r="962">
          <cell r="A962" t="str">
            <v>090538</v>
          </cell>
          <cell r="B962" t="str">
            <v>CAIXA PVC-4"X2" - P/ELETRODUTO QUADRADO 16X16 MM INCL. ESPELHO</v>
          </cell>
          <cell r="C962" t="str">
            <v>UN</v>
          </cell>
          <cell r="D962">
            <v>4.6500000000000004</v>
          </cell>
        </row>
        <row r="963">
          <cell r="A963" t="str">
            <v>090540</v>
          </cell>
          <cell r="B963" t="str">
            <v>CAIXA DE PASSAGEM,CHAPA METALICA C/TAMPA PARAFUSADA - 20X20X10CM</v>
          </cell>
          <cell r="C963" t="str">
            <v>UN</v>
          </cell>
          <cell r="D963">
            <v>11.7</v>
          </cell>
        </row>
        <row r="964">
          <cell r="A964" t="str">
            <v>090541</v>
          </cell>
          <cell r="B964" t="str">
            <v>CAIXA DE PASSAGEM,CHAPA METALICA C/TAMPA PARAFUSADA - 30X30X12CM</v>
          </cell>
          <cell r="C964" t="str">
            <v>UN</v>
          </cell>
          <cell r="D964">
            <v>18.72</v>
          </cell>
        </row>
        <row r="965">
          <cell r="A965" t="str">
            <v>090542</v>
          </cell>
          <cell r="B965" t="str">
            <v>CAIXA DE PASSAGEM,CHAPA METALICA C/TAMPA PARAFUSADA - 40X40X15CM</v>
          </cell>
          <cell r="C965" t="str">
            <v>UN</v>
          </cell>
          <cell r="D965">
            <v>27.05</v>
          </cell>
        </row>
        <row r="966">
          <cell r="A966" t="str">
            <v>090550</v>
          </cell>
          <cell r="B966" t="str">
            <v>CAIXA DE PASSAGEM,CHAPA METALICA C/PORTA E FECHADURA - 40X40X15CM</v>
          </cell>
          <cell r="C966" t="str">
            <v>UN</v>
          </cell>
          <cell r="D966">
            <v>24.72</v>
          </cell>
        </row>
        <row r="967">
          <cell r="A967" t="str">
            <v>090551</v>
          </cell>
          <cell r="B967" t="str">
            <v>CAIXA DE PASSAGEM,CHAPA METALICA C/PORTA E FECHADURA - 50X50X15CM</v>
          </cell>
          <cell r="C967" t="str">
            <v>UN</v>
          </cell>
          <cell r="D967">
            <v>33.24</v>
          </cell>
        </row>
        <row r="968">
          <cell r="A968" t="str">
            <v>090555</v>
          </cell>
          <cell r="B968" t="str">
            <v>CAIXA DE PASSAGEM EM ALVENARIA - ESCAVACAO E APILOAMENTO</v>
          </cell>
          <cell r="C968" t="str">
            <v>M3</v>
          </cell>
          <cell r="D968">
            <v>9.75</v>
          </cell>
        </row>
        <row r="969">
          <cell r="A969" t="str">
            <v>090556</v>
          </cell>
          <cell r="B969" t="str">
            <v>CAIXA DE PASSAGEM EM ALVENARIA - LASTRO DE BRITA (FUNDO)</v>
          </cell>
          <cell r="C969" t="str">
            <v>M3</v>
          </cell>
          <cell r="D969">
            <v>35.47</v>
          </cell>
        </row>
        <row r="970">
          <cell r="A970" t="str">
            <v>090557</v>
          </cell>
          <cell r="B970" t="str">
            <v>CAIXA DE PASSAGEM EM ALVENARIA - LASTRO DE CONCRETO (FUNDO)</v>
          </cell>
          <cell r="C970" t="str">
            <v>M3</v>
          </cell>
          <cell r="D970">
            <v>179.92</v>
          </cell>
        </row>
        <row r="971">
          <cell r="A971" t="str">
            <v>090558</v>
          </cell>
          <cell r="B971" t="str">
            <v>CAIXA DE PASSAGEM EM ALVENARIA - PAREDE DE 1/2 TIJOLO,REVESTIDA</v>
          </cell>
          <cell r="C971" t="str">
            <v>M2</v>
          </cell>
          <cell r="D971">
            <v>44.88</v>
          </cell>
        </row>
        <row r="972">
          <cell r="A972" t="str">
            <v>090559</v>
          </cell>
          <cell r="B972" t="str">
            <v>CAIXA DE PASSAGEM EM ALVENARIA - PAREDE DE 1 TIJOLO,REVESTIDA</v>
          </cell>
          <cell r="C972" t="str">
            <v>M2</v>
          </cell>
          <cell r="D972">
            <v>65.12</v>
          </cell>
        </row>
        <row r="973">
          <cell r="A973" t="str">
            <v>090560</v>
          </cell>
          <cell r="B973" t="str">
            <v>CAIXA DE PASSAGEM EM ALVENARIA - TAMPA DE CONCRETO</v>
          </cell>
          <cell r="C973" t="str">
            <v>M2</v>
          </cell>
          <cell r="D973">
            <v>41.59</v>
          </cell>
        </row>
        <row r="974">
          <cell r="A974" t="str">
            <v>090561</v>
          </cell>
          <cell r="B974" t="str">
            <v>CAIXA TELEFONICA INTERNA PADRAO TELESP N. 1 10X10X8CM</v>
          </cell>
          <cell r="C974" t="str">
            <v>UN</v>
          </cell>
          <cell r="D974">
            <v>4.4400000000000004</v>
          </cell>
        </row>
        <row r="975">
          <cell r="A975" t="str">
            <v>090562</v>
          </cell>
          <cell r="B975" t="str">
            <v>CAIXA TELEFONICA INTERNA PADRAO TELESP N.2 20X20X12CM</v>
          </cell>
          <cell r="C975" t="str">
            <v>UN</v>
          </cell>
          <cell r="D975">
            <v>36.520000000000003</v>
          </cell>
        </row>
        <row r="976">
          <cell r="A976" t="str">
            <v>090563</v>
          </cell>
          <cell r="B976" t="str">
            <v>CAIXA TELEFONICA INTERNA PADRAO TELESP N.3 40X40X12CM</v>
          </cell>
          <cell r="C976" t="str">
            <v>UN</v>
          </cell>
          <cell r="D976">
            <v>53.66</v>
          </cell>
        </row>
        <row r="977">
          <cell r="A977" t="str">
            <v>090564</v>
          </cell>
          <cell r="B977" t="str">
            <v>CAIXA TELEFONICA INTERNA PADRAO TELESP N. 4 60X60X12CM</v>
          </cell>
          <cell r="C977" t="str">
            <v>UN</v>
          </cell>
          <cell r="D977">
            <v>81.709999999999994</v>
          </cell>
        </row>
        <row r="978">
          <cell r="A978" t="str">
            <v>090565</v>
          </cell>
          <cell r="B978" t="str">
            <v>CAIXA TELEFONICA INTERNA PADRAO TELESP N. 5 80X80X12CM</v>
          </cell>
          <cell r="C978" t="str">
            <v>UN</v>
          </cell>
          <cell r="D978">
            <v>124.1</v>
          </cell>
        </row>
        <row r="979">
          <cell r="A979" t="str">
            <v>090566</v>
          </cell>
          <cell r="B979" t="str">
            <v>CAIXA TELEFONICA INTERNA PADRAO TELESP N.6 120X120X15CM</v>
          </cell>
          <cell r="C979" t="str">
            <v>UN</v>
          </cell>
          <cell r="D979">
            <v>142.18</v>
          </cell>
        </row>
        <row r="980">
          <cell r="A980" t="str">
            <v>090567</v>
          </cell>
          <cell r="B980" t="str">
            <v>CAIXA TELEFONICA INTERNA PADRAO TELESP N.7 150X150X20 CM</v>
          </cell>
          <cell r="C980" t="str">
            <v>UN</v>
          </cell>
          <cell r="D980">
            <v>208.55</v>
          </cell>
        </row>
        <row r="981">
          <cell r="A981" t="str">
            <v>090570</v>
          </cell>
          <cell r="B981" t="str">
            <v>QUADRO AUTO SUPORTAVEL IP-54 1800X600X400 MM</v>
          </cell>
          <cell r="C981" t="str">
            <v>UN</v>
          </cell>
          <cell r="D981">
            <v>961.96</v>
          </cell>
        </row>
        <row r="982">
          <cell r="A982" t="str">
            <v>090571</v>
          </cell>
          <cell r="B982" t="str">
            <v>QUADRO AUTO SUPORTAVEL IP-54 1800X600X500 MM</v>
          </cell>
          <cell r="C982" t="str">
            <v>UN</v>
          </cell>
          <cell r="D982">
            <v>1298.33</v>
          </cell>
        </row>
        <row r="983">
          <cell r="A983" t="str">
            <v>090572</v>
          </cell>
          <cell r="B983" t="str">
            <v>QUADRO AUTO SUPORTAVEL IP-54 1800X1200X400 MM</v>
          </cell>
          <cell r="C983" t="str">
            <v>UN</v>
          </cell>
          <cell r="D983">
            <v>1603.47</v>
          </cell>
        </row>
        <row r="984">
          <cell r="A984" t="str">
            <v>090573</v>
          </cell>
          <cell r="B984" t="str">
            <v>QUADRO AUTO SUPORTAVEL IP-54 1800X1200X500 MM</v>
          </cell>
          <cell r="C984" t="str">
            <v>UN</v>
          </cell>
          <cell r="D984">
            <v>1799.1</v>
          </cell>
        </row>
        <row r="985">
          <cell r="A985" t="str">
            <v>090575</v>
          </cell>
          <cell r="B985" t="str">
            <v>QUADRO AUTO SUPORTAVEL IP-54 2300X1600X600 MM</v>
          </cell>
          <cell r="C985" t="str">
            <v>UN</v>
          </cell>
          <cell r="D985">
            <v>2738.36</v>
          </cell>
        </row>
        <row r="986">
          <cell r="A986" t="str">
            <v>090578</v>
          </cell>
          <cell r="B986" t="str">
            <v>CAIXA CHAPA 16 - IP55 550X700X250 MM</v>
          </cell>
          <cell r="C986" t="str">
            <v>UN</v>
          </cell>
          <cell r="D986">
            <v>150.06</v>
          </cell>
        </row>
        <row r="987">
          <cell r="A987" t="str">
            <v>090580</v>
          </cell>
          <cell r="B987" t="str">
            <v>CAIXA VENEZIANA TIPO "TELESP" - 15X25X10 CM</v>
          </cell>
          <cell r="C987" t="str">
            <v>UN</v>
          </cell>
          <cell r="D987">
            <v>29.77</v>
          </cell>
        </row>
        <row r="988">
          <cell r="A988" t="str">
            <v>090581</v>
          </cell>
          <cell r="B988" t="str">
            <v>CAIXA DE ENTRADA DE ENERGIA TIPO "J" - 50X60 CM PADRAO ELETROPAULO</v>
          </cell>
          <cell r="C988" t="str">
            <v>UN</v>
          </cell>
          <cell r="D988">
            <v>73.69</v>
          </cell>
        </row>
        <row r="989">
          <cell r="A989" t="str">
            <v>090583</v>
          </cell>
          <cell r="B989" t="str">
            <v>CAIXA DE ENTRADA DE ENERGIA TIPO "L" - 120X90 CM PADRAO ELETROPAULO</v>
          </cell>
          <cell r="C989" t="str">
            <v>UN</v>
          </cell>
          <cell r="D989">
            <v>181.28</v>
          </cell>
        </row>
        <row r="990">
          <cell r="A990" t="str">
            <v>090584</v>
          </cell>
          <cell r="B990" t="str">
            <v>CAIXA DE ENTRADA DE ENERGIA TIPO "M" - 120X90 CM PADRAO ELETROPAULO</v>
          </cell>
          <cell r="C990" t="str">
            <v>UN</v>
          </cell>
          <cell r="D990">
            <v>435.71</v>
          </cell>
        </row>
        <row r="991">
          <cell r="A991" t="str">
            <v>090585</v>
          </cell>
          <cell r="B991" t="str">
            <v>CAIXA DE ENTRADA DE ENERGIA TIPO "M" EXT-120X90CM PADRAO ELETROPAULO</v>
          </cell>
          <cell r="C991" t="str">
            <v>UN</v>
          </cell>
          <cell r="D991">
            <v>289.27999999999997</v>
          </cell>
        </row>
        <row r="992">
          <cell r="A992" t="str">
            <v>090586</v>
          </cell>
          <cell r="B992" t="str">
            <v>CAIXA DE ENTRADA DE ENERGIA TIPO "T" - 90X60 CM PADRAO ELETROPAULO</v>
          </cell>
          <cell r="C992" t="str">
            <v>UN</v>
          </cell>
          <cell r="D992">
            <v>112.24</v>
          </cell>
        </row>
        <row r="993">
          <cell r="A993" t="str">
            <v>090590</v>
          </cell>
          <cell r="B993" t="str">
            <v>CAIXA DE ENTRADA DE ENERGIA TIPO "III" PADRAO ELETROPAULO</v>
          </cell>
          <cell r="C993" t="str">
            <v>UN</v>
          </cell>
          <cell r="D993">
            <v>447.81</v>
          </cell>
        </row>
        <row r="994">
          <cell r="A994" t="str">
            <v>090598</v>
          </cell>
          <cell r="B994" t="str">
            <v>QUADRO GERAL OU DE DISTRIBUICAO,EM CHAPA METALICA N.16 ESMALTADA</v>
          </cell>
          <cell r="C994" t="str">
            <v>M2</v>
          </cell>
          <cell r="D994">
            <v>285.08</v>
          </cell>
        </row>
        <row r="995">
          <cell r="A995" t="str">
            <v>090600</v>
          </cell>
          <cell r="B995" t="str">
            <v>CHAVES,FUSIVEIS E ATERRAMENTO</v>
          </cell>
          <cell r="D995" t="str">
            <v xml:space="preserve"> R$-   </v>
          </cell>
        </row>
        <row r="996">
          <cell r="A996" t="str">
            <v>090601</v>
          </cell>
          <cell r="B996" t="str">
            <v>CHAVE SECCIONADORA TIPO FACA,SECA - ATE 30A</v>
          </cell>
          <cell r="C996" t="str">
            <v>UN</v>
          </cell>
          <cell r="D996">
            <v>8.98</v>
          </cell>
        </row>
        <row r="997">
          <cell r="A997" t="str">
            <v>090602</v>
          </cell>
          <cell r="B997" t="str">
            <v>CHAVE SECCIONADORA TIPO FACA,SECA - ATE 60A</v>
          </cell>
          <cell r="C997" t="str">
            <v>UN</v>
          </cell>
          <cell r="D997">
            <v>12.41</v>
          </cell>
        </row>
        <row r="998">
          <cell r="A998" t="str">
            <v>090603</v>
          </cell>
          <cell r="B998" t="str">
            <v>CHAVE SECCIONADORA TIPO FACA,SECA - ATE 100A</v>
          </cell>
          <cell r="C998" t="str">
            <v>UN</v>
          </cell>
          <cell r="D998">
            <v>24.11</v>
          </cell>
        </row>
        <row r="999">
          <cell r="A999" t="str">
            <v>090604</v>
          </cell>
          <cell r="B999" t="str">
            <v>CHAVE SECCIONADORA TIPO FACA,SECA - ATE 150A</v>
          </cell>
          <cell r="C999" t="str">
            <v>UN</v>
          </cell>
          <cell r="D999">
            <v>35.5</v>
          </cell>
        </row>
        <row r="1000">
          <cell r="A1000" t="str">
            <v>090605</v>
          </cell>
          <cell r="B1000" t="str">
            <v>CHAVE SECCIONADORA TIPO FACA,SECA - ATE 200A</v>
          </cell>
          <cell r="C1000" t="str">
            <v>UN</v>
          </cell>
          <cell r="D1000">
            <v>36.33</v>
          </cell>
        </row>
        <row r="1001">
          <cell r="A1001" t="str">
            <v>090606</v>
          </cell>
          <cell r="B1001" t="str">
            <v>CHAVE SECCIONADORA TIPO FACA,SECA - ATE 400A</v>
          </cell>
          <cell r="C1001" t="str">
            <v>UN</v>
          </cell>
          <cell r="D1001">
            <v>92.44</v>
          </cell>
        </row>
        <row r="1002">
          <cell r="A1002" t="str">
            <v>090613</v>
          </cell>
          <cell r="B1002" t="str">
            <v>CHAVE SECCIONADORA TRIPOLAR,ABERT. SOB CARGA - SECA - 40A/600V</v>
          </cell>
          <cell r="C1002" t="str">
            <v>UN</v>
          </cell>
          <cell r="D1002">
            <v>47.62</v>
          </cell>
        </row>
        <row r="1003">
          <cell r="A1003" t="str">
            <v>090614</v>
          </cell>
          <cell r="B1003" t="str">
            <v>CHAVE SECCIONADORA TRIPOLAR, ABERT. SOB CARGA - SECA -63A/600V</v>
          </cell>
          <cell r="C1003" t="str">
            <v>UN</v>
          </cell>
          <cell r="D1003">
            <v>47.62</v>
          </cell>
        </row>
        <row r="1004">
          <cell r="A1004" t="str">
            <v>090615</v>
          </cell>
          <cell r="B1004" t="str">
            <v>CHAVE SECCIONADORA TRIPOLAR, ABERT. SOB CARGA - SECA -125A/600V</v>
          </cell>
          <cell r="C1004" t="str">
            <v>UN</v>
          </cell>
          <cell r="D1004">
            <v>71.78</v>
          </cell>
        </row>
        <row r="1005">
          <cell r="A1005" t="str">
            <v>090616</v>
          </cell>
          <cell r="B1005" t="str">
            <v>CHAVE SECCIONADORA TRIPOLAR, ABERT. SOB CARGA - SECA - 160A/600V</v>
          </cell>
          <cell r="C1005" t="str">
            <v>UN</v>
          </cell>
          <cell r="D1005">
            <v>324.45</v>
          </cell>
        </row>
        <row r="1006">
          <cell r="A1006" t="str">
            <v>090617</v>
          </cell>
          <cell r="B1006" t="str">
            <v>CHAVE SECCIONADORA TRIPOLAR, ABERT. SOB CARGA - SECA 200A/600V</v>
          </cell>
          <cell r="C1006" t="str">
            <v>UN</v>
          </cell>
          <cell r="D1006">
            <v>351.13</v>
          </cell>
        </row>
        <row r="1007">
          <cell r="A1007" t="str">
            <v>090618</v>
          </cell>
          <cell r="B1007" t="str">
            <v>CHAVE SECCIONADORA TRIPOLAR, ABERT. SOB CARGA - SECA 300A/600V</v>
          </cell>
          <cell r="C1007" t="str">
            <v>UN</v>
          </cell>
          <cell r="D1007">
            <v>355.16</v>
          </cell>
        </row>
        <row r="1008">
          <cell r="A1008" t="str">
            <v>090619</v>
          </cell>
          <cell r="B1008" t="str">
            <v>CHAVE SECCIONADORA TRIPOLAR, ABERT. SOB CARGA - SECA 400A/600V</v>
          </cell>
          <cell r="C1008" t="str">
            <v>UN</v>
          </cell>
          <cell r="D1008">
            <v>507.78</v>
          </cell>
        </row>
        <row r="1009">
          <cell r="A1009" t="str">
            <v>090620</v>
          </cell>
          <cell r="B1009" t="str">
            <v>CHAVE SECCIONADORA TRIPOLAR, ABERT. SOB CARGA - SECA 630A/600V</v>
          </cell>
          <cell r="C1009" t="str">
            <v>UN</v>
          </cell>
          <cell r="D1009">
            <v>783.38</v>
          </cell>
        </row>
        <row r="1010">
          <cell r="A1010" t="str">
            <v>090621</v>
          </cell>
          <cell r="B1010" t="str">
            <v>CHAVE SECCIONADORA TRIPOLAR, ABERT. SOB CARGA - SECA 800A/600V</v>
          </cell>
          <cell r="C1010" t="str">
            <v>UN</v>
          </cell>
          <cell r="D1010">
            <v>1325.18</v>
          </cell>
        </row>
        <row r="1011">
          <cell r="A1011" t="str">
            <v>090622</v>
          </cell>
          <cell r="B1011" t="str">
            <v>CHAVE SECCIONADORA TRIPOLAR, ABERT. SOB CARGA - SECA -1000A/600V</v>
          </cell>
          <cell r="C1011" t="str">
            <v>UN</v>
          </cell>
          <cell r="D1011">
            <v>1704.2</v>
          </cell>
        </row>
        <row r="1012">
          <cell r="A1012" t="str">
            <v>090623</v>
          </cell>
          <cell r="B1012" t="str">
            <v>CHAVE SECCIONADORA TIPO NH,COM BASE E FUSIVEIS - 125A</v>
          </cell>
          <cell r="C1012" t="str">
            <v>UN</v>
          </cell>
          <cell r="D1012">
            <v>112.56</v>
          </cell>
        </row>
        <row r="1013">
          <cell r="A1013" t="str">
            <v>090624</v>
          </cell>
          <cell r="B1013" t="str">
            <v>CHAVE SECCIONADORA TIPO NH,COM BASE E FUSIVEIS - 250A</v>
          </cell>
          <cell r="C1013" t="str">
            <v>UN</v>
          </cell>
          <cell r="D1013">
            <v>153.5</v>
          </cell>
        </row>
        <row r="1014">
          <cell r="A1014" t="str">
            <v>090625</v>
          </cell>
          <cell r="B1014" t="str">
            <v>CHAVE SECCIONADORA TIPO NH,COM BASE E FUSIVEIS - 400A</v>
          </cell>
          <cell r="C1014" t="str">
            <v>UN</v>
          </cell>
          <cell r="D1014">
            <v>187.84</v>
          </cell>
        </row>
        <row r="1015">
          <cell r="A1015" t="str">
            <v>090626</v>
          </cell>
          <cell r="B1015" t="str">
            <v>CHAVE SECCIONADORA TIPO NH COM BASE E FUSIVEL - 630A</v>
          </cell>
          <cell r="C1015" t="str">
            <v>UN</v>
          </cell>
          <cell r="D1015">
            <v>222.14</v>
          </cell>
        </row>
        <row r="1016">
          <cell r="A1016" t="str">
            <v>090627</v>
          </cell>
          <cell r="B1016" t="str">
            <v>CHAVE SECCIONADORA TRIPOLAR,ABERT.SOB CARGA,COM FUS.NH - 100A/250V</v>
          </cell>
          <cell r="C1016" t="str">
            <v>UN</v>
          </cell>
          <cell r="D1016">
            <v>283.99</v>
          </cell>
        </row>
        <row r="1017">
          <cell r="A1017" t="str">
            <v>090628</v>
          </cell>
          <cell r="B1017" t="str">
            <v>CHAVE SECCIONADORA TRIPOLAR,ABERT.SOB CARGA,COM FUS.NH - 200A/250V</v>
          </cell>
          <cell r="C1017" t="str">
            <v>UN</v>
          </cell>
          <cell r="D1017">
            <v>332.32</v>
          </cell>
        </row>
        <row r="1018">
          <cell r="A1018" t="str">
            <v>090629</v>
          </cell>
          <cell r="B1018" t="str">
            <v>CHAVE SECCIONADORA TRIPOLAR,ABERT.SOB CARGA,COM FUS.NH - 400A/250V</v>
          </cell>
          <cell r="C1018" t="str">
            <v>UN</v>
          </cell>
          <cell r="D1018">
            <v>550.03</v>
          </cell>
        </row>
        <row r="1019">
          <cell r="A1019" t="str">
            <v>090630</v>
          </cell>
          <cell r="B1019" t="str">
            <v>CHAVE SECCIONADORA TRIPOLAR, ABERT. SOB CARGA, COM FUS.NH-630A/600V</v>
          </cell>
          <cell r="C1019" t="str">
            <v>UN</v>
          </cell>
          <cell r="D1019">
            <v>942.38</v>
          </cell>
        </row>
        <row r="1020">
          <cell r="A1020" t="str">
            <v>090631</v>
          </cell>
          <cell r="B1020" t="str">
            <v>CHAVE SECCIONADORA TRIPOLAR, ABERT. SOB CARGA, COM FUS NH-800A/600V</v>
          </cell>
          <cell r="C1020" t="str">
            <v>UN</v>
          </cell>
          <cell r="D1020">
            <v>3010.22</v>
          </cell>
        </row>
        <row r="1021">
          <cell r="A1021" t="str">
            <v>090632</v>
          </cell>
          <cell r="B1021" t="str">
            <v>CHAVE SECCIONADORA TRIPOLAR ABERT. SOB CARGA, COM FUS NH-1000A/600V</v>
          </cell>
          <cell r="C1021" t="str">
            <v>UN</v>
          </cell>
          <cell r="D1021">
            <v>3190.11</v>
          </cell>
        </row>
        <row r="1022">
          <cell r="A1022" t="str">
            <v>090633</v>
          </cell>
          <cell r="B1022" t="str">
            <v>CHAVE SECCIONADORA ROTATIVA ABERT. SOB CARGA TP (PACCO)- 3X16A</v>
          </cell>
          <cell r="C1022" t="str">
            <v>UN</v>
          </cell>
          <cell r="D1022">
            <v>30.08</v>
          </cell>
        </row>
        <row r="1023">
          <cell r="A1023" t="str">
            <v>090634</v>
          </cell>
          <cell r="B1023" t="str">
            <v>CHAVE SECCIONADORA ROTATIVA ABERT. SOB CARGA TP (PACCO) - 3X25A</v>
          </cell>
          <cell r="C1023" t="str">
            <v>UN</v>
          </cell>
          <cell r="D1023">
            <v>42.03</v>
          </cell>
        </row>
        <row r="1024">
          <cell r="A1024" t="str">
            <v>090635</v>
          </cell>
          <cell r="B1024" t="str">
            <v>CHAVE SECCIONADORA ROTATIVA ABERT. SOB CARGA TP (PACCO) - 3X40A</v>
          </cell>
          <cell r="C1024" t="str">
            <v>UN</v>
          </cell>
          <cell r="D1024">
            <v>68.62</v>
          </cell>
        </row>
        <row r="1025">
          <cell r="A1025" t="str">
            <v>090636</v>
          </cell>
          <cell r="B1025" t="str">
            <v>CHAVE SECCIONADORA ROTATIVA ABERT. SOB CARGA TP (PACCO) 3X63A</v>
          </cell>
          <cell r="C1025" t="str">
            <v>UN</v>
          </cell>
          <cell r="D1025">
            <v>91.39</v>
          </cell>
        </row>
        <row r="1026">
          <cell r="A1026" t="str">
            <v>090637</v>
          </cell>
          <cell r="B1026" t="str">
            <v>CHAVE SECIONADORA ROTATIVA ABERT. SOB CARGA TP (PACCO) - 3X100A</v>
          </cell>
          <cell r="C1026" t="str">
            <v>UN</v>
          </cell>
          <cell r="D1026">
            <v>153.65</v>
          </cell>
        </row>
        <row r="1027">
          <cell r="A1027" t="str">
            <v>090645</v>
          </cell>
          <cell r="B1027" t="str">
            <v>FUSIVEL TIPO FACA - 100A</v>
          </cell>
          <cell r="C1027" t="str">
            <v>UN</v>
          </cell>
          <cell r="D1027">
            <v>5.09</v>
          </cell>
        </row>
        <row r="1028">
          <cell r="A1028" t="str">
            <v>090647</v>
          </cell>
          <cell r="B1028" t="str">
            <v>FUSIVEL TIPO FACA - 150A</v>
          </cell>
          <cell r="C1028" t="str">
            <v>UN</v>
          </cell>
          <cell r="D1028">
            <v>7.77</v>
          </cell>
        </row>
        <row r="1029">
          <cell r="A1029" t="str">
            <v>090648</v>
          </cell>
          <cell r="B1029" t="str">
            <v>FUSIVEL TIPO FACA - 200A</v>
          </cell>
          <cell r="C1029" t="str">
            <v>UN</v>
          </cell>
          <cell r="D1029">
            <v>7.77</v>
          </cell>
        </row>
        <row r="1030">
          <cell r="A1030" t="str">
            <v>090649</v>
          </cell>
          <cell r="B1030" t="str">
            <v>FUSIVEL TIPO"DIAZED",TIPO RAPIDO OU RETARDADO - 2/25A</v>
          </cell>
          <cell r="C1030" t="str">
            <v>UN</v>
          </cell>
          <cell r="D1030">
            <v>1.55</v>
          </cell>
        </row>
        <row r="1031">
          <cell r="A1031" t="str">
            <v>090650</v>
          </cell>
          <cell r="B1031" t="str">
            <v>FUSIVEL TIPO"DIAZED",TIPO RAPIDO OU RETARDADO - 35/63A</v>
          </cell>
          <cell r="C1031" t="str">
            <v>UN</v>
          </cell>
          <cell r="D1031">
            <v>1.89</v>
          </cell>
        </row>
        <row r="1032">
          <cell r="A1032" t="str">
            <v>090658</v>
          </cell>
          <cell r="B1032" t="str">
            <v>FUSIVEL TIPO NH - 100/200A</v>
          </cell>
          <cell r="C1032" t="str">
            <v>UN</v>
          </cell>
          <cell r="D1032">
            <v>7.56</v>
          </cell>
        </row>
        <row r="1033">
          <cell r="A1033" t="str">
            <v>090659</v>
          </cell>
          <cell r="B1033" t="str">
            <v>FUSIVEL TIPO NH - 224/355A</v>
          </cell>
          <cell r="C1033" t="str">
            <v>UN</v>
          </cell>
          <cell r="D1033">
            <v>24.5</v>
          </cell>
        </row>
        <row r="1034">
          <cell r="A1034" t="str">
            <v>090660</v>
          </cell>
          <cell r="B1034" t="str">
            <v>FUSIVEL TIPO NH - 425/630A</v>
          </cell>
          <cell r="C1034" t="str">
            <v>UN</v>
          </cell>
          <cell r="D1034">
            <v>34.36</v>
          </cell>
        </row>
        <row r="1035">
          <cell r="A1035" t="str">
            <v>090661</v>
          </cell>
          <cell r="B1035" t="str">
            <v>FUSIVEL TIPO NH TAM. 04 DE 800-1250A</v>
          </cell>
          <cell r="C1035" t="str">
            <v>UN</v>
          </cell>
          <cell r="D1035">
            <v>213.78</v>
          </cell>
        </row>
        <row r="1036">
          <cell r="A1036" t="str">
            <v>090662</v>
          </cell>
          <cell r="B1036" t="str">
            <v>BASE PARA FUSIVEIS TIPO"DIAZED" - 2/25A</v>
          </cell>
          <cell r="C1036" t="str">
            <v>UN</v>
          </cell>
          <cell r="D1036">
            <v>13.44</v>
          </cell>
        </row>
        <row r="1037">
          <cell r="A1037" t="str">
            <v>090663</v>
          </cell>
          <cell r="B1037" t="str">
            <v>BASE PARA FUSIVEIS TIPO"DIAZED" - 35/63A</v>
          </cell>
          <cell r="C1037" t="str">
            <v>UN</v>
          </cell>
          <cell r="D1037">
            <v>15.75</v>
          </cell>
        </row>
        <row r="1038">
          <cell r="A1038" t="str">
            <v>090664</v>
          </cell>
          <cell r="B1038" t="str">
            <v>BASE COM FUSIVEIS TIPO NH - ATE 125A</v>
          </cell>
          <cell r="C1038" t="str">
            <v>UN</v>
          </cell>
          <cell r="D1038">
            <v>20.309999999999999</v>
          </cell>
        </row>
        <row r="1039">
          <cell r="A1039" t="str">
            <v>090665</v>
          </cell>
          <cell r="B1039" t="str">
            <v>BASE COM FUSIVEIS TIPO NH - ATE 250A</v>
          </cell>
          <cell r="C1039" t="str">
            <v>UN</v>
          </cell>
          <cell r="D1039">
            <v>38.76</v>
          </cell>
        </row>
        <row r="1040">
          <cell r="A1040" t="str">
            <v>090666</v>
          </cell>
          <cell r="B1040" t="str">
            <v>BASE COM FUSIVEIS TIPO NH - ATE 400A</v>
          </cell>
          <cell r="C1040" t="str">
            <v>UN</v>
          </cell>
          <cell r="D1040">
            <v>54.91</v>
          </cell>
        </row>
        <row r="1041">
          <cell r="A1041" t="str">
            <v>090667</v>
          </cell>
          <cell r="B1041" t="str">
            <v>BASE COM FUSIVEIS TIPO NH-TAM. 03 DE 425 - 630 A</v>
          </cell>
          <cell r="C1041" t="str">
            <v>UN</v>
          </cell>
          <cell r="D1041">
            <v>79.069999999999993</v>
          </cell>
        </row>
        <row r="1042">
          <cell r="A1042" t="str">
            <v>090668</v>
          </cell>
          <cell r="B1042" t="str">
            <v>BASE COM FUSIVEIS TIPO NH- TAM.04 DE 800 - 1250A</v>
          </cell>
          <cell r="C1042" t="str">
            <v>UN</v>
          </cell>
          <cell r="D1042">
            <v>435.62</v>
          </cell>
        </row>
        <row r="1043">
          <cell r="A1043" t="str">
            <v>090669</v>
          </cell>
          <cell r="B1043" t="str">
            <v>ISOLADOR DE POLIESTER TP TONEL B.T. USO INTERNO -15X20MM</v>
          </cell>
          <cell r="C1043" t="str">
            <v>UN</v>
          </cell>
          <cell r="D1043">
            <v>2.12</v>
          </cell>
        </row>
        <row r="1044">
          <cell r="A1044" t="str">
            <v>090670</v>
          </cell>
          <cell r="B1044" t="str">
            <v>ISOLADOR DE POLIESTER TP TONEL B.T. USO INTERNO - 35X45MM</v>
          </cell>
          <cell r="C1044" t="str">
            <v>UN</v>
          </cell>
          <cell r="D1044">
            <v>4.5999999999999996</v>
          </cell>
        </row>
        <row r="1045">
          <cell r="A1045" t="str">
            <v>090671</v>
          </cell>
          <cell r="B1045" t="str">
            <v>ISOLADOR DE POLIESTER TP TONEL B.T. USO INTERNO - 60X60MM</v>
          </cell>
          <cell r="C1045" t="str">
            <v>UN</v>
          </cell>
          <cell r="D1045">
            <v>7.92</v>
          </cell>
        </row>
        <row r="1046">
          <cell r="A1046" t="str">
            <v>090672</v>
          </cell>
          <cell r="B1046" t="str">
            <v>ISOLADOR DE POLIESTER TP TONEL B.T. USO INTERNO - 60X75MM</v>
          </cell>
          <cell r="C1046" t="str">
            <v>UN</v>
          </cell>
          <cell r="D1046">
            <v>18.13</v>
          </cell>
        </row>
        <row r="1047">
          <cell r="A1047" t="str">
            <v>090673</v>
          </cell>
          <cell r="B1047" t="str">
            <v>BARRAMENTO DE COBRE PARA 30A - 6X1MM</v>
          </cell>
          <cell r="C1047" t="str">
            <v>M</v>
          </cell>
          <cell r="D1047">
            <v>2.04</v>
          </cell>
        </row>
        <row r="1048">
          <cell r="A1048" t="str">
            <v>090674</v>
          </cell>
          <cell r="B1048" t="str">
            <v>BARRAMENTO DE COBRE PARA 60A - 10X2MM</v>
          </cell>
          <cell r="C1048" t="str">
            <v>M</v>
          </cell>
          <cell r="D1048">
            <v>3</v>
          </cell>
        </row>
        <row r="1049">
          <cell r="A1049" t="str">
            <v>090675</v>
          </cell>
          <cell r="B1049" t="str">
            <v>BARRAMENTO DE COBRE PARA 100A - 15X3MM</v>
          </cell>
          <cell r="C1049" t="str">
            <v>M</v>
          </cell>
          <cell r="D1049">
            <v>5.39</v>
          </cell>
        </row>
        <row r="1050">
          <cell r="A1050" t="str">
            <v>090676</v>
          </cell>
          <cell r="B1050" t="str">
            <v>BARRAMENTO DE COBRE PARA 150A - 20X4MM</v>
          </cell>
          <cell r="C1050" t="str">
            <v>M</v>
          </cell>
          <cell r="D1050">
            <v>8.9600000000000009</v>
          </cell>
        </row>
        <row r="1051">
          <cell r="A1051" t="str">
            <v>090677</v>
          </cell>
          <cell r="B1051" t="str">
            <v>BARRAMENTO DE COBRE PARA 200A - 25X4MM</v>
          </cell>
          <cell r="C1051" t="str">
            <v>M</v>
          </cell>
          <cell r="D1051">
            <v>11.82</v>
          </cell>
        </row>
        <row r="1052">
          <cell r="A1052" t="str">
            <v>090678</v>
          </cell>
          <cell r="B1052" t="str">
            <v>BARRAMENTO DE COBRE PARA 400A - 40X7MM</v>
          </cell>
          <cell r="C1052" t="str">
            <v>M</v>
          </cell>
          <cell r="D1052">
            <v>31.88</v>
          </cell>
        </row>
        <row r="1053">
          <cell r="A1053" t="str">
            <v>090679</v>
          </cell>
          <cell r="B1053" t="str">
            <v>BARRAMENTO DE COBRE PARA 600A - 7X60MM</v>
          </cell>
          <cell r="C1053" t="str">
            <v>M</v>
          </cell>
          <cell r="D1053">
            <v>56.21</v>
          </cell>
        </row>
        <row r="1054">
          <cell r="A1054" t="str">
            <v>090680</v>
          </cell>
          <cell r="B1054" t="str">
            <v>BARRAMENTO DE COBRE PARA 800A - 10X80MM</v>
          </cell>
          <cell r="C1054" t="str">
            <v>M</v>
          </cell>
          <cell r="D1054">
            <v>109.13</v>
          </cell>
        </row>
        <row r="1055">
          <cell r="A1055" t="str">
            <v>090681</v>
          </cell>
          <cell r="B1055" t="str">
            <v>BARRAMENTO DE COBRE PARA 1000A - 10X100MM</v>
          </cell>
          <cell r="C1055" t="str">
            <v>M</v>
          </cell>
          <cell r="D1055">
            <v>117.69</v>
          </cell>
        </row>
        <row r="1056">
          <cell r="A1056" t="str">
            <v>090682</v>
          </cell>
          <cell r="B1056" t="str">
            <v>BARRAMENTO DE COBRE PARA 1200A - 10X120MM</v>
          </cell>
          <cell r="C1056" t="str">
            <v>M</v>
          </cell>
          <cell r="D1056">
            <v>147.82</v>
          </cell>
        </row>
        <row r="1057">
          <cell r="A1057" t="str">
            <v>090683</v>
          </cell>
          <cell r="B1057" t="str">
            <v>BARRAMENTO DE COBRE PARA 1400A - 10X140MM</v>
          </cell>
          <cell r="C1057" t="str">
            <v>M</v>
          </cell>
          <cell r="D1057">
            <v>193.3</v>
          </cell>
        </row>
        <row r="1058">
          <cell r="A1058" t="str">
            <v>090690</v>
          </cell>
          <cell r="B1058" t="str">
            <v>CABO DE COBRE NU, PARA ATERRAMENTO - 6,00MM2</v>
          </cell>
          <cell r="C1058" t="str">
            <v>M</v>
          </cell>
          <cell r="D1058">
            <v>1.0900000000000001</v>
          </cell>
        </row>
        <row r="1059">
          <cell r="A1059" t="str">
            <v>090691</v>
          </cell>
          <cell r="B1059" t="str">
            <v>CABO DE COBRE NU, PARA ATERRAMENTO - 10,00MM2</v>
          </cell>
          <cell r="C1059" t="str">
            <v>M</v>
          </cell>
          <cell r="D1059">
            <v>1.58</v>
          </cell>
        </row>
        <row r="1060">
          <cell r="A1060" t="str">
            <v>090692</v>
          </cell>
          <cell r="B1060" t="str">
            <v>CABO DE COBRE NU,PARA ATERRAMENTO - 16,00MM2</v>
          </cell>
          <cell r="C1060" t="str">
            <v>M</v>
          </cell>
          <cell r="D1060">
            <v>2.31</v>
          </cell>
        </row>
        <row r="1061">
          <cell r="A1061" t="str">
            <v>090693</v>
          </cell>
          <cell r="B1061" t="str">
            <v>CABO DE COBRE NU,PARA ATERRAMENTO - 25,00MM2</v>
          </cell>
          <cell r="C1061" t="str">
            <v>M</v>
          </cell>
          <cell r="D1061">
            <v>4.0199999999999996</v>
          </cell>
        </row>
        <row r="1062">
          <cell r="A1062" t="str">
            <v>090694</v>
          </cell>
          <cell r="B1062" t="str">
            <v>CABO DE COBRE NU,PARA ATERRAMENTO - 35,00MM2</v>
          </cell>
          <cell r="C1062" t="str">
            <v>M</v>
          </cell>
          <cell r="D1062">
            <v>6.03</v>
          </cell>
        </row>
        <row r="1063">
          <cell r="A1063" t="str">
            <v>090695</v>
          </cell>
          <cell r="B1063" t="str">
            <v>CABO DE COBRE NU,PARA ATERRAMENTO - 50,00MM2</v>
          </cell>
          <cell r="C1063" t="str">
            <v>M</v>
          </cell>
          <cell r="D1063">
            <v>8.66</v>
          </cell>
        </row>
        <row r="1064">
          <cell r="A1064" t="str">
            <v>090696</v>
          </cell>
          <cell r="B1064" t="str">
            <v>CABO DE COBRE NU PARA ATERRAMENTO - 70.00MM2</v>
          </cell>
          <cell r="C1064" t="str">
            <v>M</v>
          </cell>
          <cell r="D1064">
            <v>12.01</v>
          </cell>
        </row>
        <row r="1065">
          <cell r="A1065" t="str">
            <v>090697</v>
          </cell>
          <cell r="B1065" t="str">
            <v>CABO DE COBRE NU, PARA ATERRAMENTO - 95,00MM2</v>
          </cell>
          <cell r="C1065" t="str">
            <v>M</v>
          </cell>
          <cell r="D1065">
            <v>15.79</v>
          </cell>
        </row>
        <row r="1066">
          <cell r="A1066" t="str">
            <v>090698</v>
          </cell>
          <cell r="B1066" t="str">
            <v>CABO DE COBRE NU PARA ATERRAMENTO - 120,00MM2</v>
          </cell>
          <cell r="C1066" t="str">
            <v>M</v>
          </cell>
          <cell r="D1066">
            <v>19.440000000000001</v>
          </cell>
        </row>
        <row r="1067">
          <cell r="A1067" t="str">
            <v>090699</v>
          </cell>
          <cell r="B1067" t="str">
            <v>ATERRAMENTO DE QUADROS,EXCLUSIVE CABO</v>
          </cell>
          <cell r="C1067" t="str">
            <v>UN</v>
          </cell>
          <cell r="D1067">
            <v>44.17</v>
          </cell>
        </row>
        <row r="1068">
          <cell r="A1068" t="str">
            <v>090700</v>
          </cell>
          <cell r="B1068" t="str">
            <v>PONTOS DE ENERGIA</v>
          </cell>
          <cell r="D1068" t="str">
            <v xml:space="preserve"> R$-   </v>
          </cell>
        </row>
        <row r="1069">
          <cell r="A1069" t="str">
            <v>090701</v>
          </cell>
          <cell r="B1069" t="str">
            <v>PONTO COM INTERRUPTOR SIMPLES - 1 TECLA,EM CAIXA 4"X2"</v>
          </cell>
          <cell r="C1069" t="str">
            <v>UN</v>
          </cell>
          <cell r="D1069">
            <v>25.7</v>
          </cell>
        </row>
        <row r="1070">
          <cell r="A1070" t="str">
            <v>090702</v>
          </cell>
          <cell r="B1070" t="str">
            <v>PONTO COM INTERRUPTOR SIMPLES - 2 TECLAS,EM CAIXA 4"X2"</v>
          </cell>
          <cell r="C1070" t="str">
            <v>UN</v>
          </cell>
          <cell r="D1070">
            <v>36.51</v>
          </cell>
        </row>
        <row r="1071">
          <cell r="A1071" t="str">
            <v>090703</v>
          </cell>
          <cell r="B1071" t="str">
            <v>PONTO COM INTERRUPTOR SIMPLES - 3 TECLAS,EM CAIXA 4"X2"</v>
          </cell>
          <cell r="C1071" t="str">
            <v>UN</v>
          </cell>
          <cell r="D1071">
            <v>46.83</v>
          </cell>
        </row>
        <row r="1072">
          <cell r="A1072" t="str">
            <v>090705</v>
          </cell>
          <cell r="B1072" t="str">
            <v>PONTO COM INTERRUPTOR SIMPLES - 2 TECLAS,EM CAIXA 4"X4"</v>
          </cell>
          <cell r="C1072" t="str">
            <v>UN</v>
          </cell>
          <cell r="D1072">
            <v>39.65</v>
          </cell>
        </row>
        <row r="1073">
          <cell r="A1073" t="str">
            <v>090706</v>
          </cell>
          <cell r="B1073" t="str">
            <v>PONTO COM INTERRUPTOR SIMPLES - 3 TECLAS,EM CAIXA 4"X4"</v>
          </cell>
          <cell r="C1073" t="str">
            <v>UN</v>
          </cell>
          <cell r="D1073">
            <v>48.9</v>
          </cell>
        </row>
        <row r="1074">
          <cell r="A1074" t="str">
            <v>090707</v>
          </cell>
          <cell r="B1074" t="str">
            <v>PONTO COM INTERRUPTOR SIMPLES - 4 TECLAS,EM CAIXA 4"X4"</v>
          </cell>
          <cell r="C1074" t="str">
            <v>UN</v>
          </cell>
          <cell r="D1074">
            <v>58.91</v>
          </cell>
        </row>
        <row r="1075">
          <cell r="A1075" t="str">
            <v>090708</v>
          </cell>
          <cell r="B1075" t="str">
            <v>PONTO COM INTERRUPTOR SIMPLES E TOMADA 110V - EM CAIXA 4"X4"</v>
          </cell>
          <cell r="C1075" t="str">
            <v>UN</v>
          </cell>
          <cell r="D1075">
            <v>39.200000000000003</v>
          </cell>
        </row>
        <row r="1076">
          <cell r="A1076" t="str">
            <v>090710</v>
          </cell>
          <cell r="B1076" t="str">
            <v>PONTO COM INTERRUPTOR PARALELO - 1 TECLA,EM CAIXA 4"X2"</v>
          </cell>
          <cell r="C1076" t="str">
            <v>UN</v>
          </cell>
          <cell r="D1076">
            <v>35.68</v>
          </cell>
        </row>
        <row r="1077">
          <cell r="A1077" t="str">
            <v>090715</v>
          </cell>
          <cell r="B1077" t="str">
            <v>PONTO COM INTERRUPTOR SIMPLES BIPOLAR - EM CAIXA 4"X2"</v>
          </cell>
          <cell r="C1077" t="str">
            <v>UN</v>
          </cell>
          <cell r="D1077">
            <v>32.159999999999997</v>
          </cell>
        </row>
        <row r="1078">
          <cell r="A1078" t="str">
            <v>090718</v>
          </cell>
          <cell r="B1078" t="str">
            <v>PONTO COM INTERRUPTOR PARALELO BIPOLAR - EM CAIXA 4"X2"</v>
          </cell>
          <cell r="C1078" t="str">
            <v>UN</v>
          </cell>
          <cell r="D1078">
            <v>42.14</v>
          </cell>
        </row>
        <row r="1079">
          <cell r="A1079" t="str">
            <v>090730</v>
          </cell>
          <cell r="B1079" t="str">
            <v>PONTO COM DOIS INTERRUPTORES SIMPLES BIPOLAR - EM CAIXA 4"X4"</v>
          </cell>
          <cell r="C1079" t="str">
            <v>UN</v>
          </cell>
          <cell r="D1079">
            <v>52.57</v>
          </cell>
        </row>
        <row r="1080">
          <cell r="A1080" t="str">
            <v>090735</v>
          </cell>
          <cell r="B1080" t="str">
            <v>PONTO COM INTERRUPTOR SIMPLES - 1 TECLA,EM CONDULETE 3/4"</v>
          </cell>
          <cell r="C1080" t="str">
            <v>UN</v>
          </cell>
          <cell r="D1080">
            <v>27.46</v>
          </cell>
        </row>
        <row r="1081">
          <cell r="A1081" t="str">
            <v>090736</v>
          </cell>
          <cell r="B1081" t="str">
            <v>PONTO COM INTERRUPTOR SIMPLES - 2 TECLAS,EM CONDULETE 3/4"</v>
          </cell>
          <cell r="C1081" t="str">
            <v>UN</v>
          </cell>
          <cell r="D1081">
            <v>38.270000000000003</v>
          </cell>
        </row>
        <row r="1082">
          <cell r="A1082" t="str">
            <v>090737</v>
          </cell>
          <cell r="B1082" t="str">
            <v>PONTO COM INTERRUPTOR SIMPLES - 3 TECLAS,EM CONDULETE 3/4"</v>
          </cell>
          <cell r="C1082" t="str">
            <v>UN</v>
          </cell>
          <cell r="D1082">
            <v>48.59</v>
          </cell>
        </row>
        <row r="1083">
          <cell r="A1083" t="str">
            <v>090738</v>
          </cell>
          <cell r="B1083" t="str">
            <v>PONTO COM INTERRUPTOR SIMPLES - 4 TECLAS,EM CONDULETE 3/4" CP.DUPLO</v>
          </cell>
          <cell r="C1083" t="str">
            <v>UN</v>
          </cell>
          <cell r="D1083">
            <v>60.91</v>
          </cell>
        </row>
        <row r="1084">
          <cell r="A1084" t="str">
            <v>090740</v>
          </cell>
          <cell r="B1084" t="str">
            <v>PONTO COM INTERRUPTOR PARALELO - 1 TECLA,EM CONDULETE 3/4"</v>
          </cell>
          <cell r="C1084" t="str">
            <v>UN</v>
          </cell>
          <cell r="D1084">
            <v>37.44</v>
          </cell>
        </row>
        <row r="1085">
          <cell r="A1085" t="str">
            <v>090741</v>
          </cell>
          <cell r="B1085" t="str">
            <v>PONTO COM INTERRUP.SIMPLES E TOMADA 110V-EM CONDULETE 3/4" CP.DUPLO</v>
          </cell>
          <cell r="C1085" t="str">
            <v>UN</v>
          </cell>
          <cell r="D1085">
            <v>49.36</v>
          </cell>
        </row>
        <row r="1086">
          <cell r="A1086" t="str">
            <v>090745</v>
          </cell>
          <cell r="B1086" t="str">
            <v>PONTO COM INTERRUPTOR SIMPLES BIPOLAR - EM CONDULETE 3/4"</v>
          </cell>
          <cell r="C1086" t="str">
            <v>UN</v>
          </cell>
          <cell r="D1086">
            <v>33.92</v>
          </cell>
        </row>
        <row r="1087">
          <cell r="A1087" t="str">
            <v>090750</v>
          </cell>
          <cell r="B1087" t="str">
            <v>PONTO COM INTERRUPTOR PARALELO BIPOLAR - EM CONDULETE 3/4"</v>
          </cell>
          <cell r="C1087" t="str">
            <v>UN</v>
          </cell>
          <cell r="D1087">
            <v>43.9</v>
          </cell>
        </row>
        <row r="1088">
          <cell r="A1088" t="str">
            <v>090755</v>
          </cell>
          <cell r="B1088" t="str">
            <v>PONTO COM DOIS INTERRUPTORES SIMPLES BIPOLAR - EM CONDULETE 3/4"</v>
          </cell>
          <cell r="C1088" t="str">
            <v>UN</v>
          </cell>
          <cell r="D1088">
            <v>52.4</v>
          </cell>
        </row>
        <row r="1089">
          <cell r="A1089" t="str">
            <v>090756</v>
          </cell>
          <cell r="B1089" t="str">
            <v>PONTO COM TRES INTERRUP.SIMPLES BIPOLAR - EM CONDULETE 3/4" CP.DUPLO</v>
          </cell>
          <cell r="C1089" t="str">
            <v>UN</v>
          </cell>
          <cell r="D1089">
            <v>71.489999999999995</v>
          </cell>
        </row>
        <row r="1090">
          <cell r="A1090" t="str">
            <v>090760</v>
          </cell>
          <cell r="B1090" t="str">
            <v>PONTO COM TOMADA SIMPLES DE EMBUTIR - 110/220V CAIXA 4"X2"</v>
          </cell>
          <cell r="C1090" t="str">
            <v>UN</v>
          </cell>
          <cell r="D1090">
            <v>24.89</v>
          </cell>
        </row>
        <row r="1091">
          <cell r="A1091" t="str">
            <v>090761</v>
          </cell>
          <cell r="B1091" t="str">
            <v>PONTO COM TOMADA SIMPLES 110/220V - EM CONDULETE 3/4"</v>
          </cell>
          <cell r="C1091" t="str">
            <v>UN</v>
          </cell>
          <cell r="D1091">
            <v>35.950000000000003</v>
          </cell>
        </row>
        <row r="1092">
          <cell r="A1092" t="str">
            <v>090765</v>
          </cell>
          <cell r="B1092" t="str">
            <v>PONTO COM TOMADA PARA APARELHOS FIXOS,TRIPOLAR - 220V CAIXA 4"X2"</v>
          </cell>
          <cell r="C1092" t="str">
            <v>UN</v>
          </cell>
          <cell r="D1092">
            <v>73.45</v>
          </cell>
        </row>
        <row r="1093">
          <cell r="A1093" t="str">
            <v>090766</v>
          </cell>
          <cell r="B1093" t="str">
            <v>PONTO COM TOMADA P/APARELHO FIXO,TRIPOLAR - 220V EM CONDULETE 3/4"</v>
          </cell>
          <cell r="C1093" t="str">
            <v>UN</v>
          </cell>
          <cell r="D1093">
            <v>80.069999999999993</v>
          </cell>
        </row>
        <row r="1094">
          <cell r="A1094" t="str">
            <v>090770</v>
          </cell>
          <cell r="B1094" t="str">
            <v>PONTO COM TOMADA SIMPLES DE EMBUTIR - PARA PISO</v>
          </cell>
          <cell r="C1094" t="str">
            <v>UN</v>
          </cell>
          <cell r="D1094">
            <v>45.62</v>
          </cell>
        </row>
        <row r="1095">
          <cell r="A1095" t="str">
            <v>090775</v>
          </cell>
          <cell r="B1095" t="str">
            <v>PONTO SECO PARA TELEFONE - CAIXA 4"X4"</v>
          </cell>
          <cell r="C1095" t="str">
            <v>UN</v>
          </cell>
          <cell r="D1095">
            <v>50.9</v>
          </cell>
        </row>
        <row r="1096">
          <cell r="A1096" t="str">
            <v>090780</v>
          </cell>
          <cell r="B1096" t="str">
            <v>PONTO COM BOTAO PARA CAMPAINHA - USO AO TEMPO - CAIXA 4"X2"</v>
          </cell>
          <cell r="C1096" t="str">
            <v>UN</v>
          </cell>
          <cell r="D1096">
            <v>64.11</v>
          </cell>
        </row>
        <row r="1097">
          <cell r="A1097" t="str">
            <v>090785</v>
          </cell>
          <cell r="B1097" t="str">
            <v>PONTO COM CIGARRA DE SOBREPOR,TIPO COLEGIAL - CAIXA 3"X3"</v>
          </cell>
          <cell r="C1097" t="str">
            <v>UN</v>
          </cell>
          <cell r="D1097">
            <v>39.020000000000003</v>
          </cell>
        </row>
        <row r="1098">
          <cell r="A1098" t="str">
            <v>090790</v>
          </cell>
          <cell r="B1098" t="str">
            <v>PONTO DE LUZ - CAIXA F.M.</v>
          </cell>
          <cell r="C1098" t="str">
            <v>UN</v>
          </cell>
          <cell r="D1098">
            <v>40.82</v>
          </cell>
        </row>
        <row r="1099">
          <cell r="A1099" t="str">
            <v>090795</v>
          </cell>
          <cell r="B1099" t="str">
            <v>PONTO DE LUZ - CONDULETE 3/4"</v>
          </cell>
          <cell r="C1099" t="str">
            <v>UN</v>
          </cell>
          <cell r="D1099">
            <v>83.05</v>
          </cell>
        </row>
        <row r="1100">
          <cell r="A1100" t="str">
            <v>090800</v>
          </cell>
          <cell r="B1100" t="str">
            <v>DISJUNTORES</v>
          </cell>
          <cell r="D1100" t="str">
            <v xml:space="preserve"> R$-   </v>
          </cell>
        </row>
        <row r="1101">
          <cell r="A1101" t="str">
            <v>090801</v>
          </cell>
          <cell r="B1101" t="str">
            <v>DISJUNTOR CX. MOLDADA UNIPOLAR 10/30A TP AMERICANO</v>
          </cell>
          <cell r="C1101" t="str">
            <v>UN</v>
          </cell>
          <cell r="D1101">
            <v>6.32</v>
          </cell>
        </row>
        <row r="1102">
          <cell r="A1102" t="str">
            <v>090802</v>
          </cell>
          <cell r="B1102" t="str">
            <v>DISJUNTOR CX. MOLDADA UNIPOLAR 35/50A TP. AMERICANO</v>
          </cell>
          <cell r="C1102" t="str">
            <v>UN</v>
          </cell>
          <cell r="D1102">
            <v>8.83</v>
          </cell>
        </row>
        <row r="1103">
          <cell r="A1103" t="str">
            <v>090803</v>
          </cell>
          <cell r="B1103" t="str">
            <v>DISJUNTOR CX. MOLDADA UNIPOLAR 60/100 A TP AMERICANO</v>
          </cell>
          <cell r="C1103" t="str">
            <v>UN</v>
          </cell>
          <cell r="D1103">
            <v>12.5</v>
          </cell>
        </row>
        <row r="1104">
          <cell r="A1104" t="str">
            <v>090804</v>
          </cell>
          <cell r="B1104" t="str">
            <v>DISJUNTOR CX. MOLDADA BIPOLAR 10/30 A TP AMERICANO</v>
          </cell>
          <cell r="C1104" t="str">
            <v>UN</v>
          </cell>
          <cell r="D1104">
            <v>23.75</v>
          </cell>
        </row>
        <row r="1105">
          <cell r="A1105" t="str">
            <v>090805</v>
          </cell>
          <cell r="B1105" t="str">
            <v>DISJUNTOR CX. MOLDADA BIPOLAR 35/50A TP AMERICANO</v>
          </cell>
          <cell r="C1105" t="str">
            <v>UN</v>
          </cell>
          <cell r="D1105">
            <v>25.38</v>
          </cell>
        </row>
        <row r="1106">
          <cell r="A1106" t="str">
            <v>090806</v>
          </cell>
          <cell r="B1106" t="str">
            <v>DISJUNTOR CX. MOLDADA BIPOLAR 60/100 A TP AMERICANO</v>
          </cell>
          <cell r="C1106" t="str">
            <v>UN</v>
          </cell>
          <cell r="D1106">
            <v>35.08</v>
          </cell>
        </row>
        <row r="1107">
          <cell r="A1107" t="str">
            <v>090807</v>
          </cell>
          <cell r="B1107" t="str">
            <v>DISJUNTOR CX. MOLDADA TRIPOLAR 10/30 A TP AMERICANO</v>
          </cell>
          <cell r="C1107" t="str">
            <v>UN</v>
          </cell>
          <cell r="D1107">
            <v>29.4</v>
          </cell>
        </row>
        <row r="1108">
          <cell r="A1108" t="str">
            <v>090808</v>
          </cell>
          <cell r="B1108" t="str">
            <v>DISJUNTOR CX. MOLDADA TRIPOLAR 35/50 A TP AMERICANO</v>
          </cell>
          <cell r="C1108" t="str">
            <v>UN</v>
          </cell>
          <cell r="D1108">
            <v>31.85</v>
          </cell>
        </row>
        <row r="1109">
          <cell r="A1109" t="str">
            <v>090809</v>
          </cell>
          <cell r="B1109" t="str">
            <v>DISJUNTOR CX MOLDADA TRIPOLAR 60/100A TP AMERICANO</v>
          </cell>
          <cell r="C1109" t="str">
            <v>UN</v>
          </cell>
          <cell r="D1109">
            <v>34.25</v>
          </cell>
        </row>
        <row r="1110">
          <cell r="A1110" t="str">
            <v>090810</v>
          </cell>
          <cell r="B1110" t="str">
            <v>DISJUNTOR CX MOLDADA UNIPOLAR 6/25A TP EUROPEU</v>
          </cell>
          <cell r="C1110" t="str">
            <v>UN</v>
          </cell>
          <cell r="D1110">
            <v>13.5</v>
          </cell>
        </row>
        <row r="1111">
          <cell r="A1111" t="str">
            <v>090811</v>
          </cell>
          <cell r="B1111" t="str">
            <v>DISJUNTOR CX MOLDADA UNIPOLAR 32/50A TP EUROPEU</v>
          </cell>
          <cell r="C1111" t="str">
            <v>UN</v>
          </cell>
          <cell r="D1111">
            <v>30.7</v>
          </cell>
        </row>
        <row r="1112">
          <cell r="A1112" t="str">
            <v>090812</v>
          </cell>
          <cell r="B1112" t="str">
            <v>DISJUNTOR CX MOLDADA BIPOLAR 6/25A TP EUROPEU</v>
          </cell>
          <cell r="C1112" t="str">
            <v>UN</v>
          </cell>
          <cell r="D1112">
            <v>80.569999999999993</v>
          </cell>
        </row>
        <row r="1113">
          <cell r="A1113" t="str">
            <v>090813</v>
          </cell>
          <cell r="B1113" t="str">
            <v>DISJUNTOR CX MOLDADA BIPOLAR 32/50A TP EUROPEU</v>
          </cell>
          <cell r="C1113" t="str">
            <v>UN</v>
          </cell>
          <cell r="D1113">
            <v>82.2</v>
          </cell>
        </row>
        <row r="1114">
          <cell r="A1114" t="str">
            <v>090814</v>
          </cell>
          <cell r="B1114" t="str">
            <v>DISJUNTOR CX MOLDADA TRIPOLAR 6/25A TP EUROPEU</v>
          </cell>
          <cell r="C1114" t="str">
            <v>UN</v>
          </cell>
          <cell r="D1114">
            <v>151.6</v>
          </cell>
        </row>
        <row r="1115">
          <cell r="A1115" t="str">
            <v>090815</v>
          </cell>
          <cell r="B1115" t="str">
            <v>DISJUNTOR CX MOLDADA TRIPOLAR 32/50A TP EUROPEU</v>
          </cell>
          <cell r="C1115" t="str">
            <v>UN</v>
          </cell>
          <cell r="D1115">
            <v>163.33000000000001</v>
          </cell>
        </row>
        <row r="1116">
          <cell r="A1116" t="str">
            <v>090821</v>
          </cell>
          <cell r="B1116" t="str">
            <v>DISJUNTOR AUTOMATICO TRIPOLAR A SECO  800A/600V</v>
          </cell>
          <cell r="C1116" t="str">
            <v>UN</v>
          </cell>
          <cell r="D1116">
            <v>4028.39</v>
          </cell>
        </row>
        <row r="1117">
          <cell r="A1117" t="str">
            <v>090822</v>
          </cell>
          <cell r="B1117" t="str">
            <v>DISJUNTOR AUTOMATICO TRIPOLAR A SECO 1000A/600V</v>
          </cell>
          <cell r="C1117" t="str">
            <v>UN</v>
          </cell>
          <cell r="D1117">
            <v>4028.39</v>
          </cell>
        </row>
        <row r="1118">
          <cell r="A1118" t="str">
            <v>090823</v>
          </cell>
          <cell r="B1118" t="str">
            <v>DISJUNTOR AUTOMATICO TRIPOLAR A SECO 1250A/600V</v>
          </cell>
          <cell r="C1118" t="str">
            <v>UN</v>
          </cell>
          <cell r="D1118">
            <v>4028.39</v>
          </cell>
        </row>
        <row r="1119">
          <cell r="A1119" t="str">
            <v>090824</v>
          </cell>
          <cell r="B1119" t="str">
            <v>DISJUNTOR AUTOMATICO TRIPOLAR A SECO 1600A/600V</v>
          </cell>
          <cell r="C1119" t="str">
            <v>UN</v>
          </cell>
          <cell r="D1119">
            <v>4017.62</v>
          </cell>
        </row>
        <row r="1120">
          <cell r="A1120" t="str">
            <v>090825</v>
          </cell>
          <cell r="B1120" t="str">
            <v>DISJUNTOR AUTOMATICO TRIPOLAR A SECO 2000A/600V</v>
          </cell>
          <cell r="C1120" t="str">
            <v>UN</v>
          </cell>
          <cell r="D1120">
            <v>4268.17</v>
          </cell>
        </row>
        <row r="1121">
          <cell r="A1121" t="str">
            <v>090826</v>
          </cell>
          <cell r="B1121" t="str">
            <v>DISJUNTOR AUTOMATICO TRIPOLAR A SECO 2500A/600V</v>
          </cell>
          <cell r="C1121" t="str">
            <v>UN</v>
          </cell>
          <cell r="D1121">
            <v>6157.82</v>
          </cell>
        </row>
        <row r="1122">
          <cell r="A1122" t="str">
            <v>090827</v>
          </cell>
          <cell r="B1122" t="str">
            <v>DISJUNTOR AUTOMATICO TRIPOLAR A SECO 3200A/600V</v>
          </cell>
          <cell r="C1122" t="str">
            <v>UN</v>
          </cell>
          <cell r="D1122">
            <v>6154.82</v>
          </cell>
        </row>
        <row r="1123">
          <cell r="A1123" t="str">
            <v>090831</v>
          </cell>
          <cell r="B1123" t="str">
            <v>DISJUNTOR CX MOLDADA BIPOLAR 100A C/DISPARADOR TERM/MAGNET AJUSTAVEL</v>
          </cell>
          <cell r="C1123" t="str">
            <v>UN</v>
          </cell>
          <cell r="D1123">
            <v>203.86</v>
          </cell>
        </row>
        <row r="1124">
          <cell r="A1124" t="str">
            <v>090832</v>
          </cell>
          <cell r="B1124" t="str">
            <v>DISJUNTOR CX MOLDADA BIPOLAR 125A C/DISPARADOR TERM/MAGNET AJUSTAVEL</v>
          </cell>
          <cell r="C1124" t="str">
            <v>UN</v>
          </cell>
          <cell r="D1124">
            <v>254.96</v>
          </cell>
        </row>
        <row r="1125">
          <cell r="A1125" t="str">
            <v>090833</v>
          </cell>
          <cell r="B1125" t="str">
            <v>DISJUNTOR CX MOLDADA BIPOLAR 150A C/DISPARADOR TERM/MAGNET AJUSTAVEL</v>
          </cell>
          <cell r="C1125" t="str">
            <v>UN</v>
          </cell>
          <cell r="D1125">
            <v>290.95</v>
          </cell>
        </row>
        <row r="1126">
          <cell r="A1126" t="str">
            <v>090834</v>
          </cell>
          <cell r="B1126" t="str">
            <v>DISJUNTOR CX MOLDADA BIPOLAR 175A C/DISPARADOR TERM/MAGNET AJUSTAVEL</v>
          </cell>
          <cell r="C1126" t="str">
            <v>UN</v>
          </cell>
          <cell r="D1126">
            <v>942.29</v>
          </cell>
        </row>
        <row r="1127">
          <cell r="A1127" t="str">
            <v>090835</v>
          </cell>
          <cell r="B1127" t="str">
            <v>DISJUNTOR CX MOLDADA BIPOLAR 200A C/DISPARADOR TERM/MAGNET AJUSTAVEL</v>
          </cell>
          <cell r="C1127" t="str">
            <v>UN</v>
          </cell>
          <cell r="D1127">
            <v>944.74</v>
          </cell>
        </row>
        <row r="1128">
          <cell r="A1128" t="str">
            <v>090836</v>
          </cell>
          <cell r="B1128" t="str">
            <v>DISJUNTOR CX MOLDADA BIPOLAR 225A C/DISPARADOR TERM/MAGNET AJUSTAVEL</v>
          </cell>
          <cell r="C1128" t="str">
            <v>UN</v>
          </cell>
          <cell r="D1128">
            <v>977.28</v>
          </cell>
        </row>
        <row r="1129">
          <cell r="A1129" t="str">
            <v>090837</v>
          </cell>
          <cell r="B1129" t="str">
            <v>DISJUNTOR CX MOLDADA BIPOLAR 250A C/DISPARADOR TERM/MAGNET AJUSTAVEL</v>
          </cell>
          <cell r="C1129" t="str">
            <v>UN</v>
          </cell>
          <cell r="D1129">
            <v>977.28</v>
          </cell>
        </row>
        <row r="1130">
          <cell r="A1130" t="str">
            <v>090838</v>
          </cell>
          <cell r="B1130" t="str">
            <v>DISJUNTOR CX MOLDADA BIPOLAR 300A C/DISPARADOR TERM/MAGNET AJUSTAVEL</v>
          </cell>
          <cell r="C1130" t="str">
            <v>UN</v>
          </cell>
          <cell r="D1130">
            <v>1132.03</v>
          </cell>
        </row>
        <row r="1131">
          <cell r="A1131" t="str">
            <v>090839</v>
          </cell>
          <cell r="B1131" t="str">
            <v>DISJUNTOR CX MOLDADA BIPOLAR 350A C/DISPARADOR TERM/MAGNET AJUSTAVEL</v>
          </cell>
          <cell r="C1131" t="str">
            <v>UN</v>
          </cell>
          <cell r="D1131">
            <v>1132.03</v>
          </cell>
        </row>
        <row r="1132">
          <cell r="A1132" t="str">
            <v>090840</v>
          </cell>
          <cell r="B1132" t="str">
            <v>DISJUNTOR CX MOLDADA BIPOLAR 400A C/DISPARADOR TERM/MAGNET AJUSTAVEL</v>
          </cell>
          <cell r="C1132" t="str">
            <v>UN</v>
          </cell>
          <cell r="D1132">
            <v>1132.03</v>
          </cell>
        </row>
        <row r="1133">
          <cell r="A1133" t="str">
            <v>090841</v>
          </cell>
          <cell r="B1133" t="str">
            <v>DISJUNTOR CX/MOLDADA BIPOLAR 450A C/DISPARADOR TERM/MAGNET AJUSTAVEL</v>
          </cell>
          <cell r="C1133" t="str">
            <v>UN</v>
          </cell>
          <cell r="D1133">
            <v>2178.6999999999998</v>
          </cell>
        </row>
        <row r="1134">
          <cell r="A1134" t="str">
            <v>090842</v>
          </cell>
          <cell r="B1134" t="str">
            <v>DISJUNTOR CX MOLDADA BIPOLAR 500A C/DISPARADOR TERM/MAGNET AJUSTAVEL</v>
          </cell>
          <cell r="C1134" t="str">
            <v>UN</v>
          </cell>
          <cell r="D1134">
            <v>2178.6999999999998</v>
          </cell>
        </row>
        <row r="1135">
          <cell r="A1135" t="str">
            <v>090843</v>
          </cell>
          <cell r="B1135" t="str">
            <v>DISJUNTOR CX MOLDADA BIPOLAR 630A C/DISPARADOR TERM/MAGNET AJUSTAVEL</v>
          </cell>
          <cell r="C1135" t="str">
            <v>UN</v>
          </cell>
          <cell r="D1135">
            <v>2178.6999999999998</v>
          </cell>
        </row>
        <row r="1136">
          <cell r="A1136" t="str">
            <v>090846</v>
          </cell>
          <cell r="B1136" t="str">
            <v>DISJUNTOR CX MOLD. TRIPOLAR 100A C/DISPARADOR TERM/MAGNET AJUSTAVEL</v>
          </cell>
          <cell r="C1136" t="str">
            <v>UN</v>
          </cell>
          <cell r="D1136">
            <v>210.29</v>
          </cell>
        </row>
        <row r="1137">
          <cell r="A1137" t="str">
            <v>090847</v>
          </cell>
          <cell r="B1137" t="str">
            <v>DISJUNTOR CX MOLD. TRIPOLAR 125A C/DISPARADOR TERM/MAGNET AJUSTAVEL</v>
          </cell>
          <cell r="C1137" t="str">
            <v>UN</v>
          </cell>
          <cell r="D1137">
            <v>261.39</v>
          </cell>
        </row>
        <row r="1138">
          <cell r="A1138" t="str">
            <v>090848</v>
          </cell>
          <cell r="B1138" t="str">
            <v>DISJUNTOR CX MOLD. TRIPOLAR 150A C/DISPARADOR TERM/MAGNET AJUSTAVEL</v>
          </cell>
          <cell r="C1138" t="str">
            <v>UN</v>
          </cell>
          <cell r="D1138">
            <v>261.39</v>
          </cell>
        </row>
        <row r="1139">
          <cell r="A1139" t="str">
            <v>090849</v>
          </cell>
          <cell r="B1139" t="str">
            <v>DISJUNTOR CX MOD. TRIPOLAR 175A C/DISPARADOR TERM/MAGNET AJUSTAVEL</v>
          </cell>
          <cell r="C1139" t="str">
            <v>UN</v>
          </cell>
          <cell r="D1139">
            <v>948.73</v>
          </cell>
        </row>
        <row r="1140">
          <cell r="A1140" t="str">
            <v>090850</v>
          </cell>
          <cell r="B1140" t="str">
            <v>DISJUNTOR CX MOLD. TRIPOLAR 200A C/DISPARADOR TERM/MAGNET AJUSTAVEL</v>
          </cell>
          <cell r="C1140" t="str">
            <v>UN</v>
          </cell>
          <cell r="D1140">
            <v>951.14</v>
          </cell>
        </row>
        <row r="1141">
          <cell r="A1141" t="str">
            <v>090851</v>
          </cell>
          <cell r="B1141" t="str">
            <v>DISJUNTOR CX MOLD. TRIPOLAR 225A C/DISPARADOR TERM/MAGNET AJUSTAVEL</v>
          </cell>
          <cell r="C1141" t="str">
            <v>UN</v>
          </cell>
          <cell r="D1141">
            <v>983.67</v>
          </cell>
        </row>
        <row r="1142">
          <cell r="A1142" t="str">
            <v>090852</v>
          </cell>
          <cell r="B1142" t="str">
            <v>DISJUNTOR CX MOLD. TRIPOLAR 250A C/DISPARADOR TERM/MAGNET AJUSTAVEL</v>
          </cell>
          <cell r="C1142" t="str">
            <v>UN</v>
          </cell>
          <cell r="D1142">
            <v>983.67</v>
          </cell>
        </row>
        <row r="1143">
          <cell r="A1143" t="str">
            <v>090853</v>
          </cell>
          <cell r="B1143" t="str">
            <v>DISJUNTOR CX MOLD. TRIPOLAR 300A C/DISPARADOR TERM/MAGNET AJUSTAVEL</v>
          </cell>
          <cell r="C1143" t="str">
            <v>UN</v>
          </cell>
          <cell r="D1143">
            <v>1138.46</v>
          </cell>
        </row>
        <row r="1144">
          <cell r="A1144" t="str">
            <v>090854</v>
          </cell>
          <cell r="B1144" t="str">
            <v>DISJUNTOR CX MOLD. TRIPOLAR 350A C/DISPARADOR TERM/MAGNET AJUSTAVEL</v>
          </cell>
          <cell r="C1144" t="str">
            <v>UN</v>
          </cell>
          <cell r="D1144">
            <v>1138.46</v>
          </cell>
        </row>
        <row r="1145">
          <cell r="A1145" t="str">
            <v>090855</v>
          </cell>
          <cell r="B1145" t="str">
            <v>DISJUNTOR CX MOLD. TRIPOLAR 400A C/DISPARADOR TERM/MAGNET AJUSTAVEL</v>
          </cell>
          <cell r="C1145" t="str">
            <v>UN</v>
          </cell>
          <cell r="D1145">
            <v>1138.46</v>
          </cell>
        </row>
        <row r="1146">
          <cell r="A1146" t="str">
            <v>090856</v>
          </cell>
          <cell r="B1146" t="str">
            <v>DISJUNTOR CX MOD. TRIPOLAR 450A C/DISPARADOR TERM/MAGNET AJUSTAVEL</v>
          </cell>
          <cell r="C1146" t="str">
            <v>UN</v>
          </cell>
          <cell r="D1146">
            <v>2185.09</v>
          </cell>
        </row>
        <row r="1147">
          <cell r="A1147" t="str">
            <v>090857</v>
          </cell>
          <cell r="B1147" t="str">
            <v>DISJUNTOR CX MOLD. TRIPOLAR 500A C/DISPARADOR TERM/MAGNET AJUSTAVEL</v>
          </cell>
          <cell r="C1147" t="str">
            <v>UN</v>
          </cell>
          <cell r="D1147">
            <v>2185.09</v>
          </cell>
        </row>
        <row r="1148">
          <cell r="A1148" t="str">
            <v>090858</v>
          </cell>
          <cell r="B1148" t="str">
            <v>DISJUNTOR CX MOLDADA TRIPOLAR 630A C/DISPARADOR TERM/MAGNE AJUSTAVEL</v>
          </cell>
          <cell r="C1148" t="str">
            <v>UN</v>
          </cell>
          <cell r="D1148">
            <v>2185.09</v>
          </cell>
        </row>
        <row r="1149">
          <cell r="A1149" t="str">
            <v>090880</v>
          </cell>
          <cell r="B1149" t="str">
            <v>DISJUNTOR TERMOMAGNETICO DIFERENCIAL BIPOLAR-15A-SENSIBIL. 30MA-240V</v>
          </cell>
          <cell r="C1149" t="str">
            <v>UN</v>
          </cell>
          <cell r="D1149">
            <v>293.77999999999997</v>
          </cell>
        </row>
        <row r="1150">
          <cell r="A1150" t="str">
            <v>090881</v>
          </cell>
          <cell r="B1150" t="str">
            <v>DISJUNTOR TERMOMAGNETICO DIFERENCIAL BIPOLAR-20A-SENSIBIL. 30MA 240V</v>
          </cell>
          <cell r="C1150" t="str">
            <v>UN</v>
          </cell>
          <cell r="D1150">
            <v>293.77999999999997</v>
          </cell>
        </row>
        <row r="1151">
          <cell r="A1151" t="str">
            <v>090882</v>
          </cell>
          <cell r="B1151" t="str">
            <v>DISJUNTOR TERMOMAGNETICO DIFERENCIAL BIPOLAR-25A-SENSIBIL. 30MA 240V</v>
          </cell>
          <cell r="C1151" t="str">
            <v>UN</v>
          </cell>
          <cell r="D1151">
            <v>293.77999999999997</v>
          </cell>
        </row>
        <row r="1152">
          <cell r="A1152" t="str">
            <v>090883</v>
          </cell>
          <cell r="B1152" t="str">
            <v>DISJUNTOR TERMOMAGNETICO DIFERENCIAL BIPOLAR-30A-SENSIBIL. 30MA 240V</v>
          </cell>
          <cell r="C1152" t="str">
            <v>UN</v>
          </cell>
          <cell r="D1152">
            <v>294.60000000000002</v>
          </cell>
        </row>
        <row r="1153">
          <cell r="A1153" t="str">
            <v>090884</v>
          </cell>
          <cell r="B1153" t="str">
            <v>DISJUNTOR TERMOMAGNETICO DIFERENCIAL BIPOLAR-35A-SENSIBIL. 30MA-240V</v>
          </cell>
          <cell r="C1153" t="str">
            <v>UN</v>
          </cell>
          <cell r="D1153">
            <v>464.05</v>
          </cell>
        </row>
        <row r="1154">
          <cell r="A1154" t="str">
            <v>090885</v>
          </cell>
          <cell r="B1154" t="str">
            <v>DISJUNTOR TERMOMAGNETICO DIFERENCIAL BIPOLAR-40A-SENSIBIL. 30MA-240V</v>
          </cell>
          <cell r="C1154" t="str">
            <v>UN</v>
          </cell>
          <cell r="D1154">
            <v>464.87</v>
          </cell>
        </row>
        <row r="1155">
          <cell r="A1155" t="str">
            <v>090886</v>
          </cell>
          <cell r="B1155" t="str">
            <v>DISJUNTOR TERMOMAGNETICO DIFERENCIAL BIPOLAR-63A-SENSIBIL. 30MA-240V</v>
          </cell>
          <cell r="C1155" t="str">
            <v>UN</v>
          </cell>
          <cell r="D1155">
            <v>98.68</v>
          </cell>
        </row>
        <row r="1156">
          <cell r="A1156" t="str">
            <v>090890</v>
          </cell>
          <cell r="B1156" t="str">
            <v>DISJUNTOR TERMOMAGNETICO DIFERENCIAL TRIPOLAR-63A-SENSIBIL.30MA-240V</v>
          </cell>
          <cell r="C1156" t="str">
            <v>UN</v>
          </cell>
          <cell r="D1156">
            <v>680.29</v>
          </cell>
        </row>
        <row r="1157">
          <cell r="A1157" t="str">
            <v>090900</v>
          </cell>
          <cell r="B1157" t="str">
            <v>APARELHOS DE ILUMINACAO</v>
          </cell>
          <cell r="D1157" t="str">
            <v xml:space="preserve"> R$-   </v>
          </cell>
        </row>
        <row r="1158">
          <cell r="A1158" t="str">
            <v>090901</v>
          </cell>
          <cell r="B1158" t="str">
            <v>LUMINARIA DECORATIVA - 1 LAMP. FLUORESCENTE, 20 W</v>
          </cell>
          <cell r="C1158" t="str">
            <v>UN</v>
          </cell>
          <cell r="D1158">
            <v>33.82</v>
          </cell>
        </row>
        <row r="1159">
          <cell r="A1159" t="str">
            <v>090902</v>
          </cell>
          <cell r="B1159" t="str">
            <v>LUMINARIA DECORATIVA - 2 LAMP. FLUORESCENTE, 20 W</v>
          </cell>
          <cell r="C1159" t="str">
            <v>UN</v>
          </cell>
          <cell r="D1159">
            <v>52.2</v>
          </cell>
        </row>
        <row r="1160">
          <cell r="A1160" t="str">
            <v>090903</v>
          </cell>
          <cell r="B1160" t="str">
            <v>LUMINARIA DECORATIVA - 1 LAMP. FLUORESCENTE, 40 W</v>
          </cell>
          <cell r="C1160" t="str">
            <v>UN</v>
          </cell>
          <cell r="D1160">
            <v>39.43</v>
          </cell>
        </row>
        <row r="1161">
          <cell r="A1161" t="str">
            <v>090904</v>
          </cell>
          <cell r="B1161" t="str">
            <v>LUMINARIA DECORATIVA - 2 LAMP. FLUORESCENTE, 40 W</v>
          </cell>
          <cell r="C1161" t="str">
            <v>UN</v>
          </cell>
          <cell r="D1161">
            <v>60.63</v>
          </cell>
        </row>
        <row r="1162">
          <cell r="A1162" t="str">
            <v>090905</v>
          </cell>
          <cell r="B1162" t="str">
            <v>LD - 25 LUMINARIA INDUSTRIAL - 1 LAMPADA FLUORESCENTE,40W</v>
          </cell>
          <cell r="C1162" t="str">
            <v>UN</v>
          </cell>
          <cell r="D1162">
            <v>25.42</v>
          </cell>
        </row>
        <row r="1163">
          <cell r="A1163" t="str">
            <v>090906</v>
          </cell>
          <cell r="B1163" t="str">
            <v>LD - 26 LUMINARIA INDUSTRIAL - 2 LAMPADAS FLUORESCENTES,40W</v>
          </cell>
          <cell r="C1163" t="str">
            <v>UN</v>
          </cell>
          <cell r="D1163">
            <v>37.07</v>
          </cell>
        </row>
        <row r="1164">
          <cell r="A1164" t="str">
            <v>090907</v>
          </cell>
          <cell r="B1164" t="str">
            <v>LD - 27 LUMINARIA INDUSTRIAL - 3 LAMPADAS FLUORESCENTES,40W</v>
          </cell>
          <cell r="C1164" t="str">
            <v>UN</v>
          </cell>
          <cell r="D1164">
            <v>53.73</v>
          </cell>
        </row>
        <row r="1165">
          <cell r="A1165" t="str">
            <v>090908</v>
          </cell>
          <cell r="B1165" t="str">
            <v>LD - 28 LUMINARIA INDUSTRIAL - 4 LAMPADAS FLUORESCENTES,40W</v>
          </cell>
          <cell r="C1165" t="str">
            <v>UN</v>
          </cell>
          <cell r="D1165">
            <v>61.9</v>
          </cell>
        </row>
        <row r="1166">
          <cell r="A1166" t="str">
            <v>090909</v>
          </cell>
          <cell r="B1166" t="str">
            <v>LUMINARIA INDUSTRIAL - 1 LAMPADA FLUORESCENTE 65W</v>
          </cell>
          <cell r="C1166" t="str">
            <v>UN</v>
          </cell>
          <cell r="D1166">
            <v>37.4</v>
          </cell>
        </row>
        <row r="1167">
          <cell r="A1167" t="str">
            <v>090910</v>
          </cell>
          <cell r="B1167" t="str">
            <v>LUMINARIA INDUSTRIAL - 2 LAMPADAS FLUORESCENTES 65W</v>
          </cell>
          <cell r="C1167" t="str">
            <v>UN</v>
          </cell>
          <cell r="D1167">
            <v>60.26</v>
          </cell>
        </row>
        <row r="1168">
          <cell r="A1168" t="str">
            <v>090912</v>
          </cell>
          <cell r="B1168" t="str">
            <v>LUMINARIA INDUSTRIAL - 2 LAMPADAS FLUORESCENTES,20W</v>
          </cell>
          <cell r="C1168" t="str">
            <v>UN</v>
          </cell>
          <cell r="D1168">
            <v>36.24</v>
          </cell>
        </row>
        <row r="1169">
          <cell r="A1169" t="str">
            <v>090914</v>
          </cell>
          <cell r="B1169" t="str">
            <v>LUMINARIA INDUSTRIAL - 4 LAMPADAS FLUORESCENTES,20W</v>
          </cell>
          <cell r="C1169" t="str">
            <v>UN</v>
          </cell>
          <cell r="D1169">
            <v>58.33</v>
          </cell>
        </row>
        <row r="1170">
          <cell r="A1170" t="str">
            <v>090915</v>
          </cell>
          <cell r="B1170" t="str">
            <v>LUMINARIA INDUSTRIAL - 1 LAMPADA FLUORESCENTE 110W</v>
          </cell>
          <cell r="C1170" t="str">
            <v>UN</v>
          </cell>
          <cell r="D1170">
            <v>58.7</v>
          </cell>
        </row>
        <row r="1171">
          <cell r="A1171" t="str">
            <v>090916</v>
          </cell>
          <cell r="B1171" t="str">
            <v>LUMINARIA INDUSTRIAL - 2 LAMPADAS FLUORESCENTES 110W</v>
          </cell>
          <cell r="C1171" t="str">
            <v>UN</v>
          </cell>
          <cell r="D1171">
            <v>80.819999999999993</v>
          </cell>
        </row>
        <row r="1172">
          <cell r="A1172" t="str">
            <v>090918</v>
          </cell>
          <cell r="B1172" t="str">
            <v>LUMINARIA INDUSTRIAL - 4 LAMPADAS FLUORESCENTES 110W</v>
          </cell>
          <cell r="C1172" t="str">
            <v>UN</v>
          </cell>
          <cell r="D1172">
            <v>131.26</v>
          </cell>
        </row>
        <row r="1173">
          <cell r="A1173" t="str">
            <v>090919</v>
          </cell>
          <cell r="B1173" t="str">
            <v>LD-39 LUMINARIA TIPO"BEED",ESMALTADA - 1 LAMPADA MISTA,160W</v>
          </cell>
          <cell r="C1173" t="str">
            <v>UN</v>
          </cell>
          <cell r="D1173">
            <v>23.92</v>
          </cell>
        </row>
        <row r="1174">
          <cell r="A1174" t="str">
            <v>090920</v>
          </cell>
          <cell r="B1174" t="str">
            <v>LD-40 LUMINARIA TIPO"BEED",ESMALTADA - 1 LAMPADA MISTA,250W</v>
          </cell>
          <cell r="C1174" t="str">
            <v>UN</v>
          </cell>
          <cell r="D1174">
            <v>28.74</v>
          </cell>
        </row>
        <row r="1175">
          <cell r="A1175" t="str">
            <v>090921</v>
          </cell>
          <cell r="B1175" t="str">
            <v>LUMINARIA TIPO "SPOT" EM ALUMINIO P/LAMP REFLETORA ATE 150W</v>
          </cell>
          <cell r="C1175" t="str">
            <v>UN</v>
          </cell>
          <cell r="D1175">
            <v>42.41</v>
          </cell>
        </row>
        <row r="1176">
          <cell r="A1176" t="str">
            <v>090922</v>
          </cell>
          <cell r="B1176" t="str">
            <v>LUMINARIA TIPO DROPS - 1 LAMPADA INCANDESCENTE,100W</v>
          </cell>
          <cell r="C1176" t="str">
            <v>UN</v>
          </cell>
          <cell r="D1176">
            <v>13.16</v>
          </cell>
        </row>
        <row r="1177">
          <cell r="A1177" t="str">
            <v>090924</v>
          </cell>
          <cell r="B1177" t="str">
            <v>LUMINARIA TIPO GLOBO,9"X4" - 1 LAMPADA INCANDESCENTE,60W</v>
          </cell>
          <cell r="C1177" t="str">
            <v>UN</v>
          </cell>
          <cell r="D1177">
            <v>11.08</v>
          </cell>
        </row>
        <row r="1178">
          <cell r="A1178" t="str">
            <v>090925</v>
          </cell>
          <cell r="B1178" t="str">
            <v>LUMINARIA TIPO GLOBO,12"X6" - 1 LAMPADA INCANDESCENTE,100W</v>
          </cell>
          <cell r="C1178" t="str">
            <v>UN</v>
          </cell>
          <cell r="D1178">
            <v>13.16</v>
          </cell>
        </row>
        <row r="1179">
          <cell r="A1179" t="str">
            <v>090930</v>
          </cell>
          <cell r="B1179" t="str">
            <v>LUMINARIA PARA GALPAO,C/VIDRO - 1 LAMPADA DE VAPOR DE MERCURIO,250W</v>
          </cell>
          <cell r="C1179" t="str">
            <v>UN</v>
          </cell>
          <cell r="D1179">
            <v>110.32</v>
          </cell>
        </row>
        <row r="1180">
          <cell r="A1180" t="str">
            <v>090932</v>
          </cell>
          <cell r="B1180" t="str">
            <v>LUMINARIA PARA GALPAO,C/TELA - 1 LAMPADA DE VAPOR DE MERCURIO,400W</v>
          </cell>
          <cell r="C1180" t="str">
            <v>UN</v>
          </cell>
          <cell r="D1180">
            <v>189.12</v>
          </cell>
        </row>
        <row r="1181">
          <cell r="A1181" t="str">
            <v>090935</v>
          </cell>
          <cell r="B1181" t="str">
            <v>PROJETOR DE ALUMINIO FUNDIDO C/VIDRO/TELA P/LAMP ATE 500W</v>
          </cell>
          <cell r="C1181" t="str">
            <v>UN</v>
          </cell>
          <cell r="D1181">
            <v>315.95</v>
          </cell>
        </row>
        <row r="1182">
          <cell r="A1182" t="str">
            <v>090936</v>
          </cell>
          <cell r="B1182" t="str">
            <v>PROJETOR DE ALUMINIO FUNDIDO C/VIDRO/TELA P/LAMP ATE 1000W</v>
          </cell>
          <cell r="C1182" t="str">
            <v>UN</v>
          </cell>
          <cell r="D1182">
            <v>338.7</v>
          </cell>
        </row>
        <row r="1183">
          <cell r="A1183" t="str">
            <v>090937</v>
          </cell>
          <cell r="B1183" t="str">
            <v>PROJETOR DE ALUMINIO REPUXADO C/VIDRO/TELA P/LAMP ATE 250W</v>
          </cell>
          <cell r="C1183" t="str">
            <v>UN</v>
          </cell>
          <cell r="D1183">
            <v>119.25</v>
          </cell>
        </row>
        <row r="1184">
          <cell r="A1184" t="str">
            <v>090938</v>
          </cell>
          <cell r="B1184" t="str">
            <v>REFLETOR COM TELA - 1 LAMPADA MISTA,500W</v>
          </cell>
          <cell r="C1184" t="str">
            <v>UN</v>
          </cell>
          <cell r="D1184">
            <v>51.51</v>
          </cell>
        </row>
        <row r="1185">
          <cell r="A1185" t="str">
            <v>090939</v>
          </cell>
          <cell r="B1185" t="str">
            <v>PROJETOR DE ALUMINIO REPUXADO C/VIDRO/TELA P/LAMP ATE 500W</v>
          </cell>
          <cell r="C1185" t="str">
            <v>UN</v>
          </cell>
          <cell r="D1185">
            <v>144.59</v>
          </cell>
        </row>
        <row r="1186">
          <cell r="A1186" t="str">
            <v>090940</v>
          </cell>
          <cell r="B1186" t="str">
            <v>LUMINARIA BLINDADA EM ALUMINIO FUNDIDO TIPO PENDENTE ATE 200W</v>
          </cell>
          <cell r="C1186" t="str">
            <v>UN</v>
          </cell>
          <cell r="D1186">
            <v>41.28</v>
          </cell>
        </row>
        <row r="1187">
          <cell r="A1187" t="str">
            <v>090941</v>
          </cell>
          <cell r="B1187" t="str">
            <v>LD-61 ARANDELA BLINDADA P/ 1 LAMPADA ATE 200W</v>
          </cell>
          <cell r="C1187" t="str">
            <v>UN</v>
          </cell>
          <cell r="D1187">
            <v>95.83</v>
          </cell>
        </row>
        <row r="1188">
          <cell r="A1188" t="str">
            <v>090942</v>
          </cell>
          <cell r="B1188" t="str">
            <v>LUMINARIA BLINDADA EM ALUMINIO FUNDIDO TIPO TARTARUGA ATE 200W</v>
          </cell>
          <cell r="C1188" t="str">
            <v>UN</v>
          </cell>
          <cell r="D1188">
            <v>155.27000000000001</v>
          </cell>
        </row>
        <row r="1189">
          <cell r="A1189" t="str">
            <v>090943</v>
          </cell>
          <cell r="B1189" t="str">
            <v>LUMINARIA BLINDADA EM ALUMINIO FUNDIDO DE EMBUTIR ATE 200W</v>
          </cell>
          <cell r="C1189" t="str">
            <v>UN</v>
          </cell>
          <cell r="D1189">
            <v>66.5</v>
          </cell>
        </row>
        <row r="1190">
          <cell r="A1190" t="str">
            <v>090951</v>
          </cell>
          <cell r="B1190" t="str">
            <v>LUMINARIA DECORATIVA P/ILUMINACAO DE JARDINS H=92 CM P/LAMP ATE 300W</v>
          </cell>
          <cell r="C1190" t="str">
            <v>UN</v>
          </cell>
          <cell r="D1190">
            <v>157.56</v>
          </cell>
        </row>
        <row r="1191">
          <cell r="A1191" t="str">
            <v>090952</v>
          </cell>
          <cell r="B1191" t="str">
            <v>LUMINARIA DECORATIVA P/ILUMINACAO DE JARDINS H=150CM P/LAMP ATE 300W</v>
          </cell>
          <cell r="C1191" t="str">
            <v>UN</v>
          </cell>
          <cell r="D1191">
            <v>212.04</v>
          </cell>
        </row>
        <row r="1192">
          <cell r="A1192" t="str">
            <v>090954</v>
          </cell>
          <cell r="B1192" t="str">
            <v>LUMINARIA EM ALUMINIO FUNDIDO C/ALOJAMENTO P/LAMP ATE 125W</v>
          </cell>
          <cell r="C1192" t="str">
            <v>UN</v>
          </cell>
          <cell r="D1192">
            <v>158.19</v>
          </cell>
        </row>
        <row r="1193">
          <cell r="A1193" t="str">
            <v>090955</v>
          </cell>
          <cell r="B1193" t="str">
            <v>LUMINARIA EM ALUMINIO REPUXADO C/TELA P/LAMP ATE 250W</v>
          </cell>
          <cell r="C1193" t="str">
            <v>UN</v>
          </cell>
          <cell r="D1193">
            <v>54.94</v>
          </cell>
        </row>
        <row r="1194">
          <cell r="A1194" t="str">
            <v>090956</v>
          </cell>
          <cell r="B1194" t="str">
            <v>LUMINARIA EM ALUMINIO REPUXADO C/VIDRO P/LAMP ATE 250W</v>
          </cell>
          <cell r="C1194" t="str">
            <v>UN</v>
          </cell>
          <cell r="D1194">
            <v>118.2</v>
          </cell>
        </row>
        <row r="1195">
          <cell r="A1195" t="str">
            <v>090957</v>
          </cell>
          <cell r="B1195" t="str">
            <v>LUMINARIA HERMETICA EM ALUMINIO FUNDIDO C/ALOJAMENTO P/LAMP ATE 400W</v>
          </cell>
          <cell r="C1195" t="str">
            <v>UN</v>
          </cell>
          <cell r="D1195">
            <v>329.43</v>
          </cell>
        </row>
        <row r="1196">
          <cell r="A1196" t="str">
            <v>090958</v>
          </cell>
          <cell r="B1196" t="str">
            <v>LUMINARIA HERMETICA EM ALUMINIO FUNDIDO S/ALOJAMENTO P/LAMP ATE 500W</v>
          </cell>
          <cell r="C1196" t="str">
            <v>UN</v>
          </cell>
          <cell r="D1196">
            <v>312.35000000000002</v>
          </cell>
        </row>
        <row r="1197">
          <cell r="A1197" t="str">
            <v>090962</v>
          </cell>
          <cell r="B1197" t="str">
            <v>LUM. ABERTA TP TREVO S/ALOJ AL ESTAMP C/2 PETALAS P/LAMP ATE 500W</v>
          </cell>
          <cell r="C1197" t="str">
            <v>UN</v>
          </cell>
          <cell r="D1197">
            <v>125.13</v>
          </cell>
        </row>
        <row r="1198">
          <cell r="A1198" t="str">
            <v>090964</v>
          </cell>
          <cell r="B1198" t="str">
            <v>LUMIN ABERTA TP TREVO S/ALOJ AL ESTAMP C/4 PETALAS P/LAMP ATE 500W</v>
          </cell>
          <cell r="C1198" t="str">
            <v>UN</v>
          </cell>
          <cell r="D1198">
            <v>204.08</v>
          </cell>
        </row>
        <row r="1199">
          <cell r="A1199" t="str">
            <v>090968</v>
          </cell>
          <cell r="B1199" t="str">
            <v>LUMIN ABERTA TP TREVO C/ALOJ AL FUNDIDO C/2 PETALAS P/LAMP ATE 400W</v>
          </cell>
          <cell r="C1199" t="str">
            <v>UN</v>
          </cell>
          <cell r="D1199">
            <v>155.49</v>
          </cell>
        </row>
        <row r="1200">
          <cell r="A1200" t="str">
            <v>090970</v>
          </cell>
          <cell r="B1200" t="str">
            <v>LUMIN ABERTA TP TREVO C/ALOJ AL FUNDIDO C/4 PETALAS P/LAMP ATE 400W</v>
          </cell>
          <cell r="C1200" t="str">
            <v>UN</v>
          </cell>
          <cell r="D1200">
            <v>280.67</v>
          </cell>
        </row>
        <row r="1201">
          <cell r="A1201" t="str">
            <v>091000</v>
          </cell>
          <cell r="B1201" t="str">
            <v>EQUIPAMENTOS DE EMERGENCIA E SEGURANCA</v>
          </cell>
          <cell r="D1201" t="str">
            <v xml:space="preserve"> R$-   </v>
          </cell>
        </row>
        <row r="1202">
          <cell r="A1202" t="str">
            <v>091005</v>
          </cell>
          <cell r="B1202" t="str">
            <v>CENTRAL DE ILUMINACAO DE EMERGENCIA/INCENDIO 200W-12V-4 LACOS</v>
          </cell>
          <cell r="C1202" t="str">
            <v>UN</v>
          </cell>
          <cell r="D1202">
            <v>264.56</v>
          </cell>
        </row>
        <row r="1203">
          <cell r="A1203" t="str">
            <v>091006</v>
          </cell>
          <cell r="B1203" t="str">
            <v>CENTRAL DE ILUMINACAO DE EMERGENCIA/INCENDIO 360W-12V-4 LACOS</v>
          </cell>
          <cell r="C1203" t="str">
            <v>UN</v>
          </cell>
          <cell r="D1203">
            <v>331.66</v>
          </cell>
        </row>
        <row r="1204">
          <cell r="A1204" t="str">
            <v>091007</v>
          </cell>
          <cell r="B1204" t="str">
            <v>CENTRAL DE ILUMINACAO DE EMERGENCIA/INCENDIO 720W-24V-8 LACOS</v>
          </cell>
          <cell r="C1204" t="str">
            <v>UN</v>
          </cell>
          <cell r="D1204">
            <v>284.19</v>
          </cell>
        </row>
        <row r="1205">
          <cell r="A1205" t="str">
            <v>091010</v>
          </cell>
          <cell r="B1205" t="str">
            <v>CENTRAL DE ILUMINACAO DE EMERGENCIA 720W-24V</v>
          </cell>
          <cell r="C1205" t="str">
            <v>UN</v>
          </cell>
          <cell r="D1205">
            <v>272.26</v>
          </cell>
        </row>
        <row r="1206">
          <cell r="A1206" t="str">
            <v>091011</v>
          </cell>
          <cell r="B1206" t="str">
            <v>CENTRAL DE ILUMINACAO DE EMERGENCIA 1000W-108V</v>
          </cell>
          <cell r="C1206" t="str">
            <v>UN</v>
          </cell>
          <cell r="D1206">
            <v>483.19</v>
          </cell>
        </row>
        <row r="1207">
          <cell r="A1207" t="str">
            <v>091012</v>
          </cell>
          <cell r="B1207" t="str">
            <v>CENTRAL DE ILUMINACAO DE EMERGENCIA 1500W-108V</v>
          </cell>
          <cell r="C1207" t="str">
            <v>UN</v>
          </cell>
          <cell r="D1207">
            <v>524.99</v>
          </cell>
        </row>
        <row r="1208">
          <cell r="A1208" t="str">
            <v>091013</v>
          </cell>
          <cell r="B1208" t="str">
            <v>CENTRAL DE ILUMINACAO DE EMERGENCIA 2000W-108V</v>
          </cell>
          <cell r="C1208" t="str">
            <v>UN</v>
          </cell>
          <cell r="D1208">
            <v>533.79</v>
          </cell>
        </row>
        <row r="1209">
          <cell r="A1209" t="str">
            <v>091014</v>
          </cell>
          <cell r="B1209" t="str">
            <v>CENTRAL DE ILUMINACAO DE EMERGENCIA 3000W-108V</v>
          </cell>
          <cell r="C1209" t="str">
            <v>UN</v>
          </cell>
          <cell r="D1209">
            <v>607.49</v>
          </cell>
        </row>
        <row r="1210">
          <cell r="A1210" t="str">
            <v>091015</v>
          </cell>
          <cell r="B1210" t="str">
            <v>CENTRAL DE ILUMINACAO DE EMERGENCIA 4000W-108V</v>
          </cell>
          <cell r="C1210" t="str">
            <v>UN</v>
          </cell>
          <cell r="D1210">
            <v>695.34</v>
          </cell>
        </row>
        <row r="1211">
          <cell r="A1211" t="str">
            <v>091016</v>
          </cell>
          <cell r="B1211" t="str">
            <v>CENTRAL DE ILUMINACAO DE EMERGENCIA 5000W 108V</v>
          </cell>
          <cell r="C1211" t="str">
            <v>UN</v>
          </cell>
          <cell r="D1211">
            <v>743.62</v>
          </cell>
        </row>
        <row r="1212">
          <cell r="A1212" t="str">
            <v>091017</v>
          </cell>
          <cell r="B1212" t="str">
            <v>CENTRAL DE ILUMINACAO DE EMERGENCIA 6000W - 108V</v>
          </cell>
          <cell r="C1212" t="str">
            <v>UN</v>
          </cell>
          <cell r="D1212">
            <v>795.17</v>
          </cell>
        </row>
        <row r="1213">
          <cell r="A1213" t="str">
            <v>091020</v>
          </cell>
          <cell r="B1213" t="str">
            <v>LUMINARIA DE EMERGENCIA C/LAMPADA INCANDESCENTE 40W</v>
          </cell>
          <cell r="C1213" t="str">
            <v>UN</v>
          </cell>
          <cell r="D1213">
            <v>23.58</v>
          </cell>
        </row>
        <row r="1214">
          <cell r="A1214" t="str">
            <v>091021</v>
          </cell>
          <cell r="B1214" t="str">
            <v>LUMINARIA DE EMERGENCIA C/LAMP FLUORESCENTE 5W</v>
          </cell>
          <cell r="C1214" t="str">
            <v>UN</v>
          </cell>
          <cell r="D1214">
            <v>36.82</v>
          </cell>
        </row>
        <row r="1215">
          <cell r="A1215" t="str">
            <v>091022</v>
          </cell>
          <cell r="B1215" t="str">
            <v>LUMINARIA DE EMERGENCIA C/LAMP FLUORESCENTE 7/9W</v>
          </cell>
          <cell r="C1215" t="str">
            <v>UN</v>
          </cell>
          <cell r="D1215">
            <v>80.650000000000006</v>
          </cell>
        </row>
        <row r="1216">
          <cell r="A1216" t="str">
            <v>091023</v>
          </cell>
          <cell r="B1216" t="str">
            <v>LUMINARIA DE EMERGENCIA AUTONOMA C/LAMP FLUORESCENTE 15W</v>
          </cell>
          <cell r="C1216" t="str">
            <v>UN</v>
          </cell>
          <cell r="D1216">
            <v>109.84</v>
          </cell>
        </row>
        <row r="1217">
          <cell r="A1217" t="str">
            <v>091024</v>
          </cell>
          <cell r="B1217" t="str">
            <v>LUMINARIA DE EMERGENCIA AUTONOMA C/2 PROJ 55W/12VCC</v>
          </cell>
          <cell r="C1217" t="str">
            <v>UN</v>
          </cell>
          <cell r="D1217">
            <v>200.88</v>
          </cell>
        </row>
        <row r="1218">
          <cell r="A1218" t="str">
            <v>091025</v>
          </cell>
          <cell r="B1218" t="str">
            <v>LUMINARIA DE EMERGENCIA AUTONOMA C/LAMP FLUORESCENTE 5W</v>
          </cell>
          <cell r="C1218" t="str">
            <v>UN</v>
          </cell>
          <cell r="D1218">
            <v>118.71</v>
          </cell>
        </row>
        <row r="1219">
          <cell r="A1219" t="str">
            <v>091026</v>
          </cell>
          <cell r="B1219" t="str">
            <v>LUMINARIA DE EMERGENCIA AUTONOMA C/LAMP FLUORESCENTE 7W</v>
          </cell>
          <cell r="C1219" t="str">
            <v>UN</v>
          </cell>
          <cell r="D1219">
            <v>118.71</v>
          </cell>
        </row>
        <row r="1220">
          <cell r="A1220" t="str">
            <v>091027</v>
          </cell>
          <cell r="B1220" t="str">
            <v>LUMINARIA DE EMERGENCIA AUTONOMA C/LAMP FLUORESCENTE 9W</v>
          </cell>
          <cell r="C1220" t="str">
            <v>UN</v>
          </cell>
          <cell r="D1220">
            <v>126.49</v>
          </cell>
        </row>
        <row r="1221">
          <cell r="A1221" t="str">
            <v>091030</v>
          </cell>
          <cell r="B1221" t="str">
            <v>BATERIA AUTOMOTIVA SELADA S/COMPLEMENTACAO DE NIVEL 36AH-12V</v>
          </cell>
          <cell r="C1221" t="str">
            <v>UN</v>
          </cell>
          <cell r="D1221">
            <v>88.87</v>
          </cell>
        </row>
        <row r="1222">
          <cell r="A1222" t="str">
            <v>091031</v>
          </cell>
          <cell r="B1222" t="str">
            <v>BATERIA AUTOMOTIVA SELADA S/COMPLEMENTACAO DE NIVEL 40 AH-12V</v>
          </cell>
          <cell r="C1222" t="str">
            <v>UN</v>
          </cell>
          <cell r="D1222">
            <v>96.86</v>
          </cell>
        </row>
        <row r="1223">
          <cell r="A1223" t="str">
            <v>091032</v>
          </cell>
          <cell r="B1223" t="str">
            <v>BATERIA AUTOMOTIVA SELADA S/COMPLEMENTACAO DE NIVEL 45AH-12V</v>
          </cell>
          <cell r="C1223" t="str">
            <v>UN</v>
          </cell>
          <cell r="D1223">
            <v>113.1</v>
          </cell>
        </row>
        <row r="1224">
          <cell r="A1224" t="str">
            <v>091033</v>
          </cell>
          <cell r="B1224" t="str">
            <v>BATERIA AUTOMOTIVA SELADA S/COMPLEMENTACAO DE NIVEL 54AH-12V</v>
          </cell>
          <cell r="C1224" t="str">
            <v>UN</v>
          </cell>
          <cell r="D1224">
            <v>130.51</v>
          </cell>
        </row>
        <row r="1225">
          <cell r="A1225" t="str">
            <v>091036</v>
          </cell>
          <cell r="B1225" t="str">
            <v>BATERIA ESTACIONARIA CHUMBO/CALCIO 40AH - 12V</v>
          </cell>
          <cell r="C1225" t="str">
            <v>UN</v>
          </cell>
          <cell r="D1225">
            <v>129.59</v>
          </cell>
        </row>
        <row r="1226">
          <cell r="A1226" t="str">
            <v>091045</v>
          </cell>
          <cell r="B1226" t="str">
            <v>ESTANTE METALICA P/ACONDICIONAMENTO DE 02 BATERIAS</v>
          </cell>
          <cell r="C1226" t="str">
            <v>UN</v>
          </cell>
          <cell r="D1226">
            <v>58.2</v>
          </cell>
        </row>
        <row r="1227">
          <cell r="A1227" t="str">
            <v>091046</v>
          </cell>
          <cell r="B1227" t="str">
            <v>ESTANTE METALICA P/ACONDICIONAMENTO DE 09 BATERIAS</v>
          </cell>
          <cell r="C1227" t="str">
            <v>UN</v>
          </cell>
          <cell r="D1227">
            <v>224.03</v>
          </cell>
        </row>
        <row r="1228">
          <cell r="A1228" t="str">
            <v>091050</v>
          </cell>
          <cell r="B1228" t="str">
            <v>CENTRAL DE ALARME DE INCENDIO ATE 10 LACOS</v>
          </cell>
          <cell r="C1228" t="str">
            <v>UN</v>
          </cell>
          <cell r="D1228">
            <v>304.58</v>
          </cell>
        </row>
        <row r="1229">
          <cell r="A1229" t="str">
            <v>091051</v>
          </cell>
          <cell r="B1229" t="str">
            <v>CENTRAL DE ALARME DE INCENDIO ATE 15 LACOS</v>
          </cell>
          <cell r="C1229" t="str">
            <v>UN</v>
          </cell>
          <cell r="D1229">
            <v>336.56</v>
          </cell>
        </row>
        <row r="1230">
          <cell r="A1230" t="str">
            <v>091052</v>
          </cell>
          <cell r="B1230" t="str">
            <v>CENTRAL DE ALARME DE INCENDIO ATE 20 LACOS</v>
          </cell>
          <cell r="C1230" t="str">
            <v>UN</v>
          </cell>
          <cell r="D1230">
            <v>381.19</v>
          </cell>
        </row>
        <row r="1231">
          <cell r="A1231" t="str">
            <v>091054</v>
          </cell>
          <cell r="B1231" t="str">
            <v>BOTOEIRA LIGA-DESLIGA P/ COMANDO DE BOMBA DE RECALQUE</v>
          </cell>
          <cell r="C1231" t="str">
            <v>UN</v>
          </cell>
          <cell r="D1231">
            <v>31.07</v>
          </cell>
        </row>
        <row r="1232">
          <cell r="A1232" t="str">
            <v>091055</v>
          </cell>
          <cell r="B1232" t="str">
            <v>ACIONADOR MANUAL TIPO "QUEBRE O VIDRO"</v>
          </cell>
          <cell r="C1232" t="str">
            <v>UN</v>
          </cell>
          <cell r="D1232">
            <v>15.53</v>
          </cell>
        </row>
        <row r="1233">
          <cell r="A1233" t="str">
            <v>091058</v>
          </cell>
          <cell r="B1233" t="str">
            <v>CAMPAINHA DE TIMBRE (SINO) 24V-100 DB</v>
          </cell>
          <cell r="C1233" t="str">
            <v>UN</v>
          </cell>
          <cell r="D1233">
            <v>40.659999999999997</v>
          </cell>
        </row>
        <row r="1234">
          <cell r="A1234" t="str">
            <v>091059</v>
          </cell>
          <cell r="B1234" t="str">
            <v>CAMPAINHA DE TIMBRE (SINO) - 24V-104 DB</v>
          </cell>
          <cell r="C1234" t="str">
            <v>UN</v>
          </cell>
          <cell r="D1234">
            <v>47.7</v>
          </cell>
        </row>
        <row r="1235">
          <cell r="A1235" t="str">
            <v>091062</v>
          </cell>
          <cell r="B1235" t="str">
            <v>SIRENE ELETRONICA BITONAL 24V-90 DB</v>
          </cell>
          <cell r="C1235" t="str">
            <v>UN</v>
          </cell>
          <cell r="D1235">
            <v>60.67</v>
          </cell>
        </row>
        <row r="1236">
          <cell r="A1236" t="str">
            <v>091063</v>
          </cell>
          <cell r="B1236" t="str">
            <v>SIRENE ELETRONICA BITONAL 24V-104 DB</v>
          </cell>
          <cell r="C1236" t="str">
            <v>UN</v>
          </cell>
          <cell r="D1236">
            <v>63.34</v>
          </cell>
        </row>
        <row r="1237">
          <cell r="A1237" t="str">
            <v>091065</v>
          </cell>
          <cell r="B1237" t="str">
            <v>BASE UNIVERSAL PARA DETECTORES</v>
          </cell>
          <cell r="C1237" t="str">
            <v>UN</v>
          </cell>
          <cell r="D1237">
            <v>20.45</v>
          </cell>
        </row>
        <row r="1238">
          <cell r="A1238" t="str">
            <v>091066</v>
          </cell>
          <cell r="B1238" t="str">
            <v>DETECTOR IONICO DE FUMACA</v>
          </cell>
          <cell r="C1238" t="str">
            <v>UN</v>
          </cell>
          <cell r="D1238">
            <v>83.68</v>
          </cell>
        </row>
        <row r="1239">
          <cell r="A1239" t="str">
            <v>091067</v>
          </cell>
          <cell r="B1239" t="str">
            <v>DETECTOR OPTICO DE FUMACA</v>
          </cell>
          <cell r="C1239" t="str">
            <v>UN</v>
          </cell>
          <cell r="D1239">
            <v>131.66999999999999</v>
          </cell>
        </row>
        <row r="1240">
          <cell r="A1240" t="str">
            <v>091068</v>
          </cell>
          <cell r="B1240" t="str">
            <v>DETECTOR TERMOVELOCIMETRICO</v>
          </cell>
          <cell r="C1240" t="str">
            <v>UN</v>
          </cell>
          <cell r="D1240">
            <v>57.9</v>
          </cell>
        </row>
        <row r="1241">
          <cell r="A1241" t="str">
            <v>091070</v>
          </cell>
          <cell r="B1241" t="str">
            <v>DETECTOR DE PRESENCA TIPO INFRAVERMELHO PASSIVO - 12 VCC</v>
          </cell>
          <cell r="C1241" t="str">
            <v>UN</v>
          </cell>
          <cell r="D1241">
            <v>54.73</v>
          </cell>
        </row>
        <row r="1242">
          <cell r="A1242" t="str">
            <v>091071</v>
          </cell>
          <cell r="B1242" t="str">
            <v>DETECTOR DE PRESENCA TIPO INFRAVERMELHO PASSIVO - 110 VCA</v>
          </cell>
          <cell r="C1242" t="str">
            <v>UN</v>
          </cell>
          <cell r="D1242">
            <v>54.73</v>
          </cell>
        </row>
        <row r="1243">
          <cell r="A1243" t="str">
            <v>091081</v>
          </cell>
          <cell r="B1243" t="str">
            <v>GRUPO GERADOR 30KVA EXCITACAO BRUSHLESS C/QUADRO TRANSF AUTOMATICA</v>
          </cell>
          <cell r="C1243" t="str">
            <v>UN</v>
          </cell>
          <cell r="D1243">
            <v>17550</v>
          </cell>
        </row>
        <row r="1244">
          <cell r="A1244" t="str">
            <v>091082</v>
          </cell>
          <cell r="B1244" t="str">
            <v>GRUPO GERADOR 45KVA EXCITACAO BRUSHLESS C/QUADRO TRANSF AUTOMATICA</v>
          </cell>
          <cell r="C1244" t="str">
            <v>UN</v>
          </cell>
          <cell r="D1244">
            <v>19455.060000000001</v>
          </cell>
        </row>
        <row r="1245">
          <cell r="A1245" t="str">
            <v>091083</v>
          </cell>
          <cell r="B1245" t="str">
            <v>GRUPO GERADOR 75KVA EXCITACAO BRUSHLESS C/QUADRO TRANSF AUTOMATICA</v>
          </cell>
          <cell r="C1245" t="str">
            <v>UN</v>
          </cell>
          <cell r="D1245">
            <v>26404.82</v>
          </cell>
        </row>
        <row r="1246">
          <cell r="A1246" t="str">
            <v>091084</v>
          </cell>
          <cell r="B1246" t="str">
            <v>GRUPO GERADOR 90KVA EXCITACAO BRUSHLESS C/QUADRO TRANSF AUTOMATICA</v>
          </cell>
          <cell r="C1246" t="str">
            <v>UN</v>
          </cell>
          <cell r="D1246">
            <v>27394.6</v>
          </cell>
        </row>
        <row r="1247">
          <cell r="A1247" t="str">
            <v>091085</v>
          </cell>
          <cell r="B1247" t="str">
            <v>GRUPO GERADOR 110KVA EXCITACAO BRUSHLESS C/QUADRO TRANSF AUTOMATICA</v>
          </cell>
          <cell r="C1247" t="str">
            <v>UN</v>
          </cell>
          <cell r="D1247">
            <v>27394.6</v>
          </cell>
        </row>
        <row r="1248">
          <cell r="A1248" t="str">
            <v>091086</v>
          </cell>
          <cell r="B1248" t="str">
            <v>GRUPO GERADOR 150KVA EXCITACAO BRUSHLEES C/QUADRO TRANSF AUTOMATICA</v>
          </cell>
          <cell r="C1248" t="str">
            <v>UN</v>
          </cell>
          <cell r="D1248">
            <v>34195.360000000001</v>
          </cell>
        </row>
        <row r="1249">
          <cell r="A1249" t="str">
            <v>091087</v>
          </cell>
          <cell r="B1249" t="str">
            <v>GRUPO GERADOR 185KVA EXCITACAO BRUSHLESS C/QUADRO TRANSF AUTOMATICA</v>
          </cell>
          <cell r="C1249" t="str">
            <v>UN</v>
          </cell>
          <cell r="D1249">
            <v>37292.42</v>
          </cell>
        </row>
        <row r="1250">
          <cell r="A1250" t="str">
            <v>091089</v>
          </cell>
          <cell r="B1250" t="str">
            <v>GRUPO GERADOR 275KVA EXCITACAO BRUSHLESS C/QUADRO TRANSF AUTOMATICA</v>
          </cell>
          <cell r="C1250" t="str">
            <v>UN</v>
          </cell>
          <cell r="D1250">
            <v>50021.22</v>
          </cell>
        </row>
        <row r="1251">
          <cell r="A1251" t="str">
            <v>091092</v>
          </cell>
          <cell r="B1251" t="str">
            <v>ALUGUEL DE GRUPO GERADOR-30KVA</v>
          </cell>
          <cell r="C1251" t="str">
            <v>MS</v>
          </cell>
          <cell r="D1251">
            <v>1488</v>
          </cell>
        </row>
        <row r="1252">
          <cell r="A1252" t="str">
            <v>091093</v>
          </cell>
          <cell r="B1252" t="str">
            <v>ALUGUEL DE GRUPO GERADOR-45KVA</v>
          </cell>
          <cell r="C1252" t="str">
            <v>MS</v>
          </cell>
          <cell r="D1252">
            <v>1776</v>
          </cell>
        </row>
        <row r="1253">
          <cell r="A1253" t="str">
            <v>091094</v>
          </cell>
          <cell r="B1253" t="str">
            <v>ALUGUEL DE GRUPO GERADOR-75KVA</v>
          </cell>
          <cell r="C1253" t="str">
            <v>MS</v>
          </cell>
          <cell r="D1253">
            <v>2184</v>
          </cell>
        </row>
        <row r="1254">
          <cell r="A1254" t="str">
            <v>091095</v>
          </cell>
          <cell r="B1254" t="str">
            <v>ALUGUEL DE GRUPO GERADOR-90KVA</v>
          </cell>
          <cell r="C1254" t="str">
            <v>MS</v>
          </cell>
          <cell r="D1254">
            <v>2712</v>
          </cell>
        </row>
        <row r="1255">
          <cell r="A1255" t="str">
            <v>091096</v>
          </cell>
          <cell r="B1255" t="str">
            <v>ALUGUEL DE GRUPO GERADOR-110KVA</v>
          </cell>
          <cell r="C1255" t="str">
            <v>MS</v>
          </cell>
          <cell r="D1255">
            <v>2712</v>
          </cell>
        </row>
        <row r="1256">
          <cell r="A1256" t="str">
            <v>091097</v>
          </cell>
          <cell r="B1256" t="str">
            <v>ALUGUEL DE GRUPO GERADOR-150KVA</v>
          </cell>
          <cell r="C1256" t="str">
            <v>MS</v>
          </cell>
          <cell r="D1256">
            <v>3288</v>
          </cell>
        </row>
        <row r="1257">
          <cell r="A1257" t="str">
            <v>091098</v>
          </cell>
          <cell r="B1257" t="str">
            <v>ALUGUEL DE GRUPO GERADOR-185KVA</v>
          </cell>
          <cell r="C1257" t="str">
            <v>MS</v>
          </cell>
          <cell r="D1257">
            <v>3720</v>
          </cell>
        </row>
        <row r="1258">
          <cell r="A1258" t="str">
            <v>091100</v>
          </cell>
          <cell r="B1258" t="str">
            <v>PARA-RAIOS</v>
          </cell>
          <cell r="D1258" t="str">
            <v xml:space="preserve"> R$-   </v>
          </cell>
        </row>
        <row r="1259">
          <cell r="A1259" t="str">
            <v>091105</v>
          </cell>
          <cell r="B1259" t="str">
            <v>PARA-RAIOS TIPO"FRANKLIN",EXCLUSIVE DESCIDA E ATERRAMENTO</v>
          </cell>
          <cell r="C1259" t="str">
            <v>UN</v>
          </cell>
          <cell r="D1259">
            <v>123.12</v>
          </cell>
        </row>
        <row r="1260">
          <cell r="A1260" t="str">
            <v>091114</v>
          </cell>
          <cell r="B1260" t="str">
            <v>CAIXA DE INSPECAO DE ATERRAMENTO TIPO EMBUTIR C/TAMPA E ALCA</v>
          </cell>
          <cell r="C1260" t="str">
            <v>UN</v>
          </cell>
          <cell r="D1260">
            <v>41.29</v>
          </cell>
        </row>
        <row r="1261">
          <cell r="A1261" t="str">
            <v>091115</v>
          </cell>
          <cell r="B1261" t="str">
            <v>CAIXA DE INSPECAO DE ATERRAMENTO TIPO SUSPENSA EM FºFº</v>
          </cell>
          <cell r="C1261" t="str">
            <v>UN</v>
          </cell>
          <cell r="D1261">
            <v>39.369999999999997</v>
          </cell>
        </row>
        <row r="1262">
          <cell r="A1262" t="str">
            <v>091117</v>
          </cell>
          <cell r="B1262" t="str">
            <v>LUZ DE OBSTACULO SIMPLES C/FOTOCELULA SOLAR</v>
          </cell>
          <cell r="C1262" t="str">
            <v>UN</v>
          </cell>
          <cell r="D1262">
            <v>75.05</v>
          </cell>
        </row>
        <row r="1263">
          <cell r="A1263" t="str">
            <v>091118</v>
          </cell>
          <cell r="B1263" t="str">
            <v>LUZ DE OBSTACULO DUPLA C/FOTOCELULA SOLAR</v>
          </cell>
          <cell r="C1263" t="str">
            <v>UN</v>
          </cell>
          <cell r="D1263">
            <v>107.61</v>
          </cell>
        </row>
        <row r="1264">
          <cell r="A1264" t="str">
            <v>091123</v>
          </cell>
          <cell r="B1264" t="str">
            <v>POSTE AUTO SUPORTADO - GALV. FOGO H=10M LIVRES</v>
          </cell>
          <cell r="C1264" t="str">
            <v>UN</v>
          </cell>
          <cell r="D1264">
            <v>592.80999999999995</v>
          </cell>
        </row>
        <row r="1265">
          <cell r="A1265" t="str">
            <v>091124</v>
          </cell>
          <cell r="B1265" t="str">
            <v>POSTE AUTO SUPORTADO - GALV. FOGO H=12M LIVRES</v>
          </cell>
          <cell r="C1265" t="str">
            <v>UN</v>
          </cell>
          <cell r="D1265">
            <v>674.95</v>
          </cell>
        </row>
        <row r="1266">
          <cell r="A1266" t="str">
            <v>091125</v>
          </cell>
          <cell r="B1266" t="str">
            <v>POSTE AUTO SUPORTADO - GALV. FOGO H=15M LIVRES</v>
          </cell>
          <cell r="C1266" t="str">
            <v>UN</v>
          </cell>
          <cell r="D1266">
            <v>954.39</v>
          </cell>
        </row>
        <row r="1267">
          <cell r="A1267" t="str">
            <v>091131</v>
          </cell>
          <cell r="B1267" t="str">
            <v>TORRE TRELICADA GALVANIZADA AUTO-SUPORTADA H=10M</v>
          </cell>
          <cell r="C1267" t="str">
            <v>UN</v>
          </cell>
          <cell r="D1267">
            <v>1324.14</v>
          </cell>
        </row>
        <row r="1268">
          <cell r="A1268" t="str">
            <v>091132</v>
          </cell>
          <cell r="B1268" t="str">
            <v>TORRE TRELICADA GALVANIZADA AUTO-SUPORTADA H=15M</v>
          </cell>
          <cell r="C1268" t="str">
            <v>UN</v>
          </cell>
          <cell r="D1268">
            <v>2043.74</v>
          </cell>
        </row>
        <row r="1269">
          <cell r="A1269" t="str">
            <v>091133</v>
          </cell>
          <cell r="B1269" t="str">
            <v>TORRE TRELICADA GALVANIZADA AUTO-SUPORTADA H=20M</v>
          </cell>
          <cell r="C1269" t="str">
            <v>UN</v>
          </cell>
          <cell r="D1269">
            <v>2835.52</v>
          </cell>
        </row>
        <row r="1270">
          <cell r="A1270" t="str">
            <v>091135</v>
          </cell>
          <cell r="B1270" t="str">
            <v>TORRE TRELICADA GALVANIZADA ESTAIADA H=25M</v>
          </cell>
          <cell r="C1270" t="str">
            <v>UN</v>
          </cell>
          <cell r="D1270">
            <v>2792.21</v>
          </cell>
        </row>
        <row r="1271">
          <cell r="A1271" t="str">
            <v>091136</v>
          </cell>
          <cell r="B1271" t="str">
            <v>TORRE TRELICADA GALVANIZADA ESTAIADA H=30M</v>
          </cell>
          <cell r="C1271" t="str">
            <v>UN</v>
          </cell>
          <cell r="D1271">
            <v>3560.01</v>
          </cell>
        </row>
        <row r="1272">
          <cell r="A1272" t="str">
            <v>091150</v>
          </cell>
          <cell r="B1272" t="str">
            <v>HASTE DE ACO GALVANIZADO,INCLUSIVE BASE E ESTAIS - 2"/3M</v>
          </cell>
          <cell r="C1272" t="str">
            <v>UN</v>
          </cell>
          <cell r="D1272">
            <v>108.42</v>
          </cell>
        </row>
        <row r="1273">
          <cell r="A1273" t="str">
            <v>091151</v>
          </cell>
          <cell r="B1273" t="str">
            <v>CORDOALHA DE COBRE NU, INCLUSIVE ISOLADORES - 16,00MM2</v>
          </cell>
          <cell r="C1273" t="str">
            <v>M</v>
          </cell>
          <cell r="D1273">
            <v>22.18</v>
          </cell>
        </row>
        <row r="1274">
          <cell r="A1274" t="str">
            <v>091152</v>
          </cell>
          <cell r="B1274" t="str">
            <v>CORDOALHA DE COBRE NU, INCLUSIVE ISOLADORES - 25,00MM2</v>
          </cell>
          <cell r="C1274" t="str">
            <v>M</v>
          </cell>
          <cell r="D1274">
            <v>22.93</v>
          </cell>
        </row>
        <row r="1275">
          <cell r="A1275" t="str">
            <v>091153</v>
          </cell>
          <cell r="B1275" t="str">
            <v>CORDOALHA DE COBRE NU, INCLUSIVE ISOLADORES - 35,00MM2</v>
          </cell>
          <cell r="C1275" t="str">
            <v>M</v>
          </cell>
          <cell r="D1275">
            <v>23.73</v>
          </cell>
        </row>
        <row r="1276">
          <cell r="A1276" t="str">
            <v>091154</v>
          </cell>
          <cell r="B1276" t="str">
            <v>CORDOALHA DE COBRE NU, INCLUSIVE ISOLADORES - 50,00MM2</v>
          </cell>
          <cell r="C1276" t="str">
            <v>M</v>
          </cell>
          <cell r="D1276">
            <v>24.76</v>
          </cell>
        </row>
        <row r="1277">
          <cell r="A1277" t="str">
            <v>091155</v>
          </cell>
          <cell r="B1277" t="str">
            <v>CORDOALHA DE COBRE NU,INCLUSIVE ISOLADORES - 70,00MM2</v>
          </cell>
          <cell r="C1277" t="str">
            <v>M</v>
          </cell>
          <cell r="D1277">
            <v>26.48</v>
          </cell>
        </row>
        <row r="1278">
          <cell r="A1278" t="str">
            <v>091156</v>
          </cell>
          <cell r="B1278" t="str">
            <v>CORDOALHA DE COBRE NU,INCLUSIVE ISOLADORES - 95,00MM2</v>
          </cell>
          <cell r="C1278" t="str">
            <v>M</v>
          </cell>
          <cell r="D1278">
            <v>28.63</v>
          </cell>
        </row>
        <row r="1279">
          <cell r="A1279" t="str">
            <v>091161</v>
          </cell>
          <cell r="B1279" t="str">
            <v>TUBO DE PVC PARA PROTECAO DE CORDOALHA - 2"X3M</v>
          </cell>
          <cell r="C1279" t="str">
            <v>UN</v>
          </cell>
          <cell r="D1279">
            <v>16.309999999999999</v>
          </cell>
        </row>
        <row r="1280">
          <cell r="A1280" t="str">
            <v>091170</v>
          </cell>
          <cell r="B1280" t="str">
            <v>PROTETOR SURTOS TRANSITORIOS BIFASICO 220V/20A</v>
          </cell>
          <cell r="C1280" t="str">
            <v>UN</v>
          </cell>
          <cell r="D1280">
            <v>144.03</v>
          </cell>
        </row>
        <row r="1281">
          <cell r="A1281" t="str">
            <v>091171</v>
          </cell>
          <cell r="B1281" t="str">
            <v>PROTETOR SURTOS TRANSITORIOS BIFASICO 220V/30A</v>
          </cell>
          <cell r="C1281" t="str">
            <v>UN</v>
          </cell>
          <cell r="D1281">
            <v>144.03</v>
          </cell>
        </row>
        <row r="1282">
          <cell r="A1282" t="str">
            <v>091172</v>
          </cell>
          <cell r="B1282" t="str">
            <v>PROTETOR SURTOS TRANSITORIOS BIFASICO 220V/50A</v>
          </cell>
          <cell r="C1282" t="str">
            <v>UN</v>
          </cell>
          <cell r="D1282">
            <v>144.03</v>
          </cell>
        </row>
        <row r="1283">
          <cell r="A1283" t="str">
            <v>091173</v>
          </cell>
          <cell r="B1283" t="str">
            <v>PROTETOR SURTOS TRANSITORIOS BIFASICO 220V/100A</v>
          </cell>
          <cell r="C1283" t="str">
            <v>UN</v>
          </cell>
          <cell r="D1283">
            <v>144.03</v>
          </cell>
        </row>
        <row r="1284">
          <cell r="A1284" t="str">
            <v>091174</v>
          </cell>
          <cell r="B1284" t="str">
            <v>PROTETOR SURTOS TRANSITORIOS BIFASICO 220V/200A</v>
          </cell>
          <cell r="C1284" t="str">
            <v>UN</v>
          </cell>
          <cell r="D1284">
            <v>144.03</v>
          </cell>
        </row>
        <row r="1285">
          <cell r="A1285" t="str">
            <v>091175</v>
          </cell>
          <cell r="B1285" t="str">
            <v>PROTETOR SURTOS TRANSITORIOS BIFASICO 220V/250A</v>
          </cell>
          <cell r="C1285" t="str">
            <v>UN</v>
          </cell>
          <cell r="D1285">
            <v>144.03</v>
          </cell>
        </row>
        <row r="1286">
          <cell r="A1286" t="str">
            <v>091177</v>
          </cell>
          <cell r="B1286" t="str">
            <v>PROTETOR SURTOS TRANSITORIOS TRIFASICO 220V/20A</v>
          </cell>
          <cell r="C1286" t="str">
            <v>UN</v>
          </cell>
          <cell r="D1286">
            <v>270.52999999999997</v>
          </cell>
        </row>
        <row r="1287">
          <cell r="A1287" t="str">
            <v>091178</v>
          </cell>
          <cell r="B1287" t="str">
            <v>PROTETOR SURTOS TRANSITORIOS TRIFASICO 220V/30A</v>
          </cell>
          <cell r="C1287" t="str">
            <v>UN</v>
          </cell>
          <cell r="D1287">
            <v>270.52999999999997</v>
          </cell>
        </row>
        <row r="1288">
          <cell r="A1288" t="str">
            <v>091179</v>
          </cell>
          <cell r="B1288" t="str">
            <v>PROTETOR SURTOS TRANSITORIOS TRIFASICO 220V/50A</v>
          </cell>
          <cell r="C1288" t="str">
            <v>UN</v>
          </cell>
          <cell r="D1288">
            <v>270.52999999999997</v>
          </cell>
        </row>
        <row r="1289">
          <cell r="A1289" t="str">
            <v>091180</v>
          </cell>
          <cell r="B1289" t="str">
            <v>PROTETOR SURTOS TRANSITORIOS TRIFASICO 220V/100A</v>
          </cell>
          <cell r="C1289" t="str">
            <v>UN</v>
          </cell>
          <cell r="D1289">
            <v>270.52999999999997</v>
          </cell>
        </row>
        <row r="1290">
          <cell r="A1290" t="str">
            <v>091181</v>
          </cell>
          <cell r="B1290" t="str">
            <v>PROTETOR SURTOS TRANSITORIOS TRIFASICO 220V/200A</v>
          </cell>
          <cell r="C1290" t="str">
            <v>UN</v>
          </cell>
          <cell r="D1290">
            <v>271.35000000000002</v>
          </cell>
        </row>
        <row r="1291">
          <cell r="A1291" t="str">
            <v>091182</v>
          </cell>
          <cell r="B1291" t="str">
            <v>PROTETOR SURTOS TRANSITORIOS TRIFASICO 220V/250A</v>
          </cell>
          <cell r="C1291" t="str">
            <v>UN</v>
          </cell>
          <cell r="D1291">
            <v>272.14999999999998</v>
          </cell>
        </row>
        <row r="1292">
          <cell r="A1292" t="str">
            <v>091190</v>
          </cell>
          <cell r="B1292" t="str">
            <v>TOMADA DE TERRA,COMPLETA</v>
          </cell>
          <cell r="C1292" t="str">
            <v>UN</v>
          </cell>
          <cell r="D1292">
            <v>132.62</v>
          </cell>
        </row>
        <row r="1293">
          <cell r="A1293" t="str">
            <v>091191</v>
          </cell>
          <cell r="B1293" t="str">
            <v>PARA-RAIO DE BAIXA TENSAO 220V-1.5KA C/DISPARADOR AUTOMATICO</v>
          </cell>
          <cell r="C1293" t="str">
            <v>UN</v>
          </cell>
          <cell r="D1293">
            <v>99.58</v>
          </cell>
        </row>
        <row r="1294">
          <cell r="A1294" t="str">
            <v>091200</v>
          </cell>
          <cell r="B1294" t="str">
            <v>DIVERSOS</v>
          </cell>
          <cell r="D1294" t="str">
            <v xml:space="preserve"> R$-   </v>
          </cell>
        </row>
        <row r="1295">
          <cell r="A1295" t="str">
            <v>091201</v>
          </cell>
          <cell r="B1295" t="str">
            <v>EXAUSTOR TIPO DOMICILIAR,DE EMBUTIR</v>
          </cell>
          <cell r="C1295" t="str">
            <v>UN</v>
          </cell>
          <cell r="D1295">
            <v>132.84</v>
          </cell>
        </row>
        <row r="1296">
          <cell r="A1296" t="str">
            <v>091250</v>
          </cell>
          <cell r="B1296" t="str">
            <v>QUADRO COMANDO PARA CONJUNTO MOTOR-BOMBA,MONOFASICO - ATE 5HP</v>
          </cell>
          <cell r="C1296" t="str">
            <v>UN</v>
          </cell>
          <cell r="D1296">
            <v>676.45</v>
          </cell>
        </row>
        <row r="1297">
          <cell r="A1297" t="str">
            <v>091251</v>
          </cell>
          <cell r="B1297" t="str">
            <v>QUADRO COMANDO PARA CONJUNTO MOTOR-BOMBA,TRIFASICO - ATE 5HP</v>
          </cell>
          <cell r="C1297" t="str">
            <v>UN</v>
          </cell>
          <cell r="D1297">
            <v>688.57</v>
          </cell>
        </row>
        <row r="1298">
          <cell r="A1298" t="str">
            <v>091260</v>
          </cell>
          <cell r="B1298" t="str">
            <v>AUTOMATICO DE BOIA TIPO CONTACTO DE MERCURIO</v>
          </cell>
          <cell r="C1298" t="str">
            <v>UN</v>
          </cell>
          <cell r="D1298">
            <v>35.81</v>
          </cell>
        </row>
        <row r="1299">
          <cell r="A1299" t="str">
            <v>091300</v>
          </cell>
          <cell r="B1299" t="str">
            <v>ELETROFERRAGENS</v>
          </cell>
          <cell r="D1299" t="str">
            <v xml:space="preserve"> R$-   </v>
          </cell>
        </row>
        <row r="1300">
          <cell r="A1300" t="str">
            <v>091305</v>
          </cell>
          <cell r="B1300" t="str">
            <v>PERFILADO LISO CHAPA 14-GE-MED. 19X38MM C/TAMPA E INST.</v>
          </cell>
          <cell r="C1300" t="str">
            <v>M</v>
          </cell>
          <cell r="D1300">
            <v>10.17</v>
          </cell>
        </row>
        <row r="1301">
          <cell r="A1301" t="str">
            <v>091306</v>
          </cell>
          <cell r="B1301" t="str">
            <v>PERFILADO LISO CHAPA 14 - GE - MED 19X76MM C/ TAMPA E INSTAL.</v>
          </cell>
          <cell r="C1301" t="str">
            <v>M</v>
          </cell>
          <cell r="D1301">
            <v>12.57</v>
          </cell>
        </row>
        <row r="1302">
          <cell r="A1302" t="str">
            <v>091307</v>
          </cell>
          <cell r="B1302" t="str">
            <v>PERFILADO LISO CHAPA 14-GE-MED. 38X38MM C/TAMPA E INST.</v>
          </cell>
          <cell r="C1302" t="str">
            <v>M</v>
          </cell>
          <cell r="D1302">
            <v>11.45</v>
          </cell>
        </row>
        <row r="1303">
          <cell r="A1303" t="str">
            <v>091308</v>
          </cell>
          <cell r="B1303" t="str">
            <v>PERFILADO LISO CHAPA 14 - GE - MED. 38X76MM C/ TAMPA E INSTAL.</v>
          </cell>
          <cell r="C1303" t="str">
            <v>M</v>
          </cell>
          <cell r="D1303">
            <v>13.37</v>
          </cell>
        </row>
        <row r="1304">
          <cell r="A1304" t="str">
            <v>091311</v>
          </cell>
          <cell r="B1304" t="str">
            <v>PERFILADO PERFURADO CHAPA 14-GE-MED. 19X38MM C/TAMPA E INST.</v>
          </cell>
          <cell r="C1304" t="str">
            <v>M</v>
          </cell>
          <cell r="D1304">
            <v>10.01</v>
          </cell>
        </row>
        <row r="1305">
          <cell r="A1305" t="str">
            <v>091312</v>
          </cell>
          <cell r="B1305" t="str">
            <v>PERFILADO PERFURADO CHAPA 14 - GE - MED 19X76MM C/ TAMPA E INSTAL.</v>
          </cell>
          <cell r="C1305" t="str">
            <v>M</v>
          </cell>
          <cell r="D1305">
            <v>13.76</v>
          </cell>
        </row>
        <row r="1306">
          <cell r="A1306" t="str">
            <v>091313</v>
          </cell>
          <cell r="B1306" t="str">
            <v>PERFILADO PERFURADO CHAPA 14-GE-MED. 38X38MM C/TAMPA E INST.</v>
          </cell>
          <cell r="C1306" t="str">
            <v>M</v>
          </cell>
          <cell r="D1306">
            <v>11.29</v>
          </cell>
        </row>
        <row r="1307">
          <cell r="A1307" t="str">
            <v>091314</v>
          </cell>
          <cell r="B1307" t="str">
            <v>PERFILADO PERFURADO CHAPA 14 - GE - MED 38X76MM C/ TAMPA E INSTAL.</v>
          </cell>
          <cell r="C1307" t="str">
            <v>M</v>
          </cell>
          <cell r="D1307">
            <v>13.37</v>
          </cell>
        </row>
        <row r="1308">
          <cell r="A1308" t="str">
            <v>091321</v>
          </cell>
          <cell r="B1308" t="str">
            <v>ELETROCALHA LISA GALV ELETROLIT CHAPA 14 - 100X50MM  C/TAMPA E INST.</v>
          </cell>
          <cell r="C1308" t="str">
            <v>M</v>
          </cell>
          <cell r="D1308">
            <v>17.36</v>
          </cell>
        </row>
        <row r="1309">
          <cell r="A1309" t="str">
            <v>091322</v>
          </cell>
          <cell r="B1309" t="str">
            <v>ELETROCALHA LISA GALV ELETROLIT CHAPA 14 - 125X50 MM C/ TAMPA E INST</v>
          </cell>
          <cell r="C1309" t="str">
            <v>M</v>
          </cell>
          <cell r="D1309">
            <v>19.48</v>
          </cell>
        </row>
        <row r="1310">
          <cell r="A1310" t="str">
            <v>091323</v>
          </cell>
          <cell r="B1310" t="str">
            <v>ELETROCALHA LISA GALV ELETROLIT CHAPA 14 - 150X50MM  C/TAMPA E INST.</v>
          </cell>
          <cell r="C1310" t="str">
            <v>M</v>
          </cell>
          <cell r="D1310">
            <v>21.67</v>
          </cell>
        </row>
        <row r="1311">
          <cell r="A1311" t="str">
            <v>091324</v>
          </cell>
          <cell r="B1311" t="str">
            <v>ELETROCALHA LISA GALV ELETROLIT CHAPA 14 - 175X50 MM C/ TAMPA E INST</v>
          </cell>
          <cell r="C1311" t="str">
            <v>M</v>
          </cell>
          <cell r="D1311">
            <v>23.86</v>
          </cell>
        </row>
        <row r="1312">
          <cell r="A1312" t="str">
            <v>091325</v>
          </cell>
          <cell r="B1312" t="str">
            <v>ELETROCALHA LISA GALV ELETROLIT CHAPA 14 - 200X50MM  C/TAMPA E INST.</v>
          </cell>
          <cell r="C1312" t="str">
            <v>M</v>
          </cell>
          <cell r="D1312">
            <v>26.04</v>
          </cell>
        </row>
        <row r="1313">
          <cell r="A1313" t="str">
            <v>091326</v>
          </cell>
          <cell r="B1313" t="str">
            <v>ELETROCALHA LISA GALV ELETROLIT CHAPA 14 - 250X50MM C/ TAMPA E INST.</v>
          </cell>
          <cell r="C1313" t="str">
            <v>M</v>
          </cell>
          <cell r="D1313">
            <v>29.61</v>
          </cell>
        </row>
        <row r="1314">
          <cell r="A1314" t="str">
            <v>091327</v>
          </cell>
          <cell r="B1314" t="str">
            <v>ELETROCALHA LISA GALV ELETROLIT CHAPA 14 - 300X50MM  C/TAMPA E INST.</v>
          </cell>
          <cell r="C1314" t="str">
            <v>M</v>
          </cell>
          <cell r="D1314">
            <v>32.35</v>
          </cell>
        </row>
        <row r="1315">
          <cell r="A1315" t="str">
            <v>091331</v>
          </cell>
          <cell r="B1315" t="str">
            <v>ELETROCALHA LISA GALV ELETROLIT CHAPA 14 - 150X100MM C/TAMPA E INST.</v>
          </cell>
          <cell r="C1315" t="str">
            <v>M</v>
          </cell>
          <cell r="D1315">
            <v>27.99</v>
          </cell>
        </row>
        <row r="1316">
          <cell r="A1316" t="str">
            <v>091332</v>
          </cell>
          <cell r="B1316" t="str">
            <v>ELETROCALHA LISA GALV ELETROLIT CHAPA 14 - 200X100MM C/TAMPA E INST.</v>
          </cell>
          <cell r="C1316" t="str">
            <v>M</v>
          </cell>
          <cell r="D1316">
            <v>31.55</v>
          </cell>
        </row>
        <row r="1317">
          <cell r="A1317" t="str">
            <v>091333</v>
          </cell>
          <cell r="B1317" t="str">
            <v>ELETROCALHA LISA GALV ELETROLIT CHAPA 14 - 250X100MM C/ TAMPA E INST</v>
          </cell>
          <cell r="C1317" t="str">
            <v>M</v>
          </cell>
          <cell r="D1317">
            <v>35.119999999999997</v>
          </cell>
        </row>
        <row r="1318">
          <cell r="A1318" t="str">
            <v>091334</v>
          </cell>
          <cell r="B1318" t="str">
            <v>ELETROCALHA LISA GALV ELETROLIT CHAPA 14 - 300X100MM C/TAMPA E INST.</v>
          </cell>
          <cell r="C1318" t="str">
            <v>M</v>
          </cell>
          <cell r="D1318">
            <v>38.659999999999997</v>
          </cell>
        </row>
        <row r="1319">
          <cell r="A1319" t="str">
            <v>091335</v>
          </cell>
          <cell r="B1319" t="str">
            <v>ELETROCALHA LISA GALV ELETROLIT CHAPA 14 - 400X100MM C/TAMPA E INST.</v>
          </cell>
          <cell r="C1319" t="str">
            <v>M</v>
          </cell>
          <cell r="D1319">
            <v>48.35</v>
          </cell>
        </row>
        <row r="1320">
          <cell r="A1320" t="str">
            <v>091338</v>
          </cell>
          <cell r="B1320" t="str">
            <v>ELETROCALHA PERF GALV ELETROLIT CHAPA 14 - 100X50MM  C/TAMPA E INST.</v>
          </cell>
          <cell r="C1320" t="str">
            <v>M</v>
          </cell>
          <cell r="D1320">
            <v>17.77</v>
          </cell>
        </row>
        <row r="1321">
          <cell r="A1321" t="str">
            <v>091339</v>
          </cell>
          <cell r="B1321" t="str">
            <v>ELETROCALHA PERF GALV ELETROLIT CHAPA 14 - 125X50MM C/ TAMPA E INST.</v>
          </cell>
          <cell r="C1321" t="str">
            <v>M</v>
          </cell>
          <cell r="D1321">
            <v>19.940000000000001</v>
          </cell>
        </row>
        <row r="1322">
          <cell r="A1322" t="str">
            <v>091340</v>
          </cell>
          <cell r="B1322" t="str">
            <v>ELETROCALHA PERF GALV ELETROLIT CHAPA 14 - 150X50MM  C/TAMPA E INST.</v>
          </cell>
          <cell r="C1322" t="str">
            <v>M</v>
          </cell>
          <cell r="D1322">
            <v>22.18</v>
          </cell>
        </row>
        <row r="1323">
          <cell r="A1323" t="str">
            <v>091341</v>
          </cell>
          <cell r="B1323" t="str">
            <v>ELETROCALHA PERF GALV ELETROLIT CHAPA 14 - 175X50MM C/ TAMPA E INST.</v>
          </cell>
          <cell r="C1323" t="str">
            <v>M</v>
          </cell>
          <cell r="D1323">
            <v>24.42</v>
          </cell>
        </row>
        <row r="1324">
          <cell r="A1324" t="str">
            <v>091342</v>
          </cell>
          <cell r="B1324" t="str">
            <v>ELETROCALHA PERF GALV ELETROLIT CHAPA 14 - 200X50MM  C/TAMPA E INST.</v>
          </cell>
          <cell r="C1324" t="str">
            <v>M</v>
          </cell>
          <cell r="D1324">
            <v>26.66</v>
          </cell>
        </row>
        <row r="1325">
          <cell r="A1325" t="str">
            <v>091343</v>
          </cell>
          <cell r="B1325" t="str">
            <v>ELETROCALHA PERF GALV ELETROLIT CHAPA 14 - 250X50MM C/ TAMPA E INST.</v>
          </cell>
          <cell r="C1325" t="str">
            <v>M</v>
          </cell>
          <cell r="D1325">
            <v>30.33</v>
          </cell>
        </row>
        <row r="1326">
          <cell r="A1326" t="str">
            <v>091344</v>
          </cell>
          <cell r="B1326" t="str">
            <v>ELETROCALHA PERF GALV ELETROLIT CHAPA 14 - 300X50MM  C/TAMPA E INST.</v>
          </cell>
          <cell r="C1326" t="str">
            <v>M</v>
          </cell>
          <cell r="D1326">
            <v>33.17</v>
          </cell>
        </row>
        <row r="1327">
          <cell r="A1327" t="str">
            <v>091346</v>
          </cell>
          <cell r="B1327" t="str">
            <v>ELETROCALHA PERF GALV ELETROLIT CHAPA 14 - 150X100MM C/TAMPA E INST.</v>
          </cell>
          <cell r="C1327" t="str">
            <v>M</v>
          </cell>
          <cell r="D1327">
            <v>28.71</v>
          </cell>
        </row>
        <row r="1328">
          <cell r="A1328" t="str">
            <v>091347</v>
          </cell>
          <cell r="B1328" t="str">
            <v>ELETROCALHA PERF GALV ELETROLIT CHAPA 14 - 200X100MM C/TAMPA E INST.</v>
          </cell>
          <cell r="C1328" t="str">
            <v>M</v>
          </cell>
          <cell r="D1328">
            <v>32.369999999999997</v>
          </cell>
        </row>
        <row r="1329">
          <cell r="A1329" t="str">
            <v>091348</v>
          </cell>
          <cell r="B1329" t="str">
            <v>ELETROCALHA PERF GALV ELETROLIT CHAPA 14 - 250X100MM C/ TAMPA E INST</v>
          </cell>
          <cell r="C1329" t="str">
            <v>M</v>
          </cell>
          <cell r="D1329">
            <v>36.03</v>
          </cell>
        </row>
        <row r="1330">
          <cell r="A1330" t="str">
            <v>091349</v>
          </cell>
          <cell r="B1330" t="str">
            <v>ELETROCALHA PERF GALV ELETROLIT CHAPA 14 - 300X100MM C/TAMPA E INST.</v>
          </cell>
          <cell r="C1330" t="str">
            <v>M</v>
          </cell>
          <cell r="D1330">
            <v>39.68</v>
          </cell>
        </row>
        <row r="1331">
          <cell r="A1331" t="str">
            <v>091350</v>
          </cell>
          <cell r="B1331" t="str">
            <v>ELETROCALHA PERF GALV ELETROLIT CHAPA 14 - 400X100MM C/TAMPA E INST.</v>
          </cell>
          <cell r="C1331" t="str">
            <v>M</v>
          </cell>
          <cell r="D1331">
            <v>49.59</v>
          </cell>
        </row>
        <row r="1332">
          <cell r="A1332" t="str">
            <v>091400</v>
          </cell>
          <cell r="B1332" t="str">
            <v>ALTA TENSAO</v>
          </cell>
          <cell r="D1332" t="str">
            <v xml:space="preserve"> R$-   </v>
          </cell>
        </row>
        <row r="1333">
          <cell r="A1333" t="str">
            <v>091401</v>
          </cell>
          <cell r="B1333" t="str">
            <v>OLEO ISOLANTE P/TRANSFORMADOR /DISJUNTOR 30KV/CM</v>
          </cell>
          <cell r="C1333" t="str">
            <v>L</v>
          </cell>
          <cell r="D1333">
            <v>2.86</v>
          </cell>
        </row>
        <row r="1334">
          <cell r="A1334" t="str">
            <v>091402</v>
          </cell>
          <cell r="B1334" t="str">
            <v>FILTRAGEM DE OLEO ISOLANTE - 30 KV/CM</v>
          </cell>
          <cell r="C1334" t="str">
            <v>L</v>
          </cell>
          <cell r="D1334">
            <v>1.1200000000000001</v>
          </cell>
        </row>
        <row r="1335">
          <cell r="A1335" t="str">
            <v>091403</v>
          </cell>
          <cell r="B1335" t="str">
            <v>TESTE DE ACIDEZ E RIGIDEZ DE OLEO ISOLANTE - 30 KV/CM</v>
          </cell>
          <cell r="C1335" t="str">
            <v>UN</v>
          </cell>
          <cell r="D1335">
            <v>48</v>
          </cell>
        </row>
        <row r="1336">
          <cell r="A1336" t="str">
            <v>091404</v>
          </cell>
          <cell r="B1336" t="str">
            <v>ISOLADOR TIPO DISCO DE PORCELANA 150 MM - 15 KV</v>
          </cell>
          <cell r="C1336" t="str">
            <v>UN</v>
          </cell>
          <cell r="D1336">
            <v>11.18</v>
          </cell>
        </row>
        <row r="1337">
          <cell r="A1337" t="str">
            <v>091405</v>
          </cell>
          <cell r="B1337" t="str">
            <v>ISOLADOR TIPO DISCO DE VIDRO 175 MM - 15 KV</v>
          </cell>
          <cell r="C1337" t="str">
            <v>UN</v>
          </cell>
          <cell r="D1337">
            <v>19.579999999999998</v>
          </cell>
        </row>
        <row r="1338">
          <cell r="A1338" t="str">
            <v>091406</v>
          </cell>
          <cell r="B1338" t="str">
            <v>ISOLADOR SUPORTE TIPO PEDESTAL EM PORCELANA - 15 KV</v>
          </cell>
          <cell r="C1338" t="str">
            <v>UN</v>
          </cell>
          <cell r="D1338">
            <v>26.8</v>
          </cell>
        </row>
        <row r="1339">
          <cell r="A1339" t="str">
            <v>091407</v>
          </cell>
          <cell r="B1339" t="str">
            <v>ISOLADOR SUPORTE TIPO PEDESTAL EM PORCELANA - 1 KV</v>
          </cell>
          <cell r="C1339" t="str">
            <v>UN</v>
          </cell>
          <cell r="D1339">
            <v>16.93</v>
          </cell>
        </row>
        <row r="1340">
          <cell r="A1340" t="str">
            <v>091408</v>
          </cell>
          <cell r="B1340" t="str">
            <v>ISOLADOR SUPORTE TIPO PEDESTAL EM EPOXI - 15 KV</v>
          </cell>
          <cell r="C1340" t="str">
            <v>UN</v>
          </cell>
          <cell r="D1340">
            <v>26.8</v>
          </cell>
        </row>
        <row r="1341">
          <cell r="A1341" t="str">
            <v>091409</v>
          </cell>
          <cell r="B1341" t="str">
            <v>ISOLADOR SUPORTE TIPO PEDESTAL EM EPOXI - 1 KV</v>
          </cell>
          <cell r="C1341" t="str">
            <v>UN</v>
          </cell>
          <cell r="D1341">
            <v>16.93</v>
          </cell>
        </row>
        <row r="1342">
          <cell r="A1342" t="str">
            <v>091410</v>
          </cell>
          <cell r="B1342" t="str">
            <v>ISOLADOR TIPOPINO EM PORCELANA - 15 KV INCLUS. PINO</v>
          </cell>
          <cell r="C1342" t="str">
            <v>UN</v>
          </cell>
          <cell r="D1342">
            <v>7.82</v>
          </cell>
        </row>
        <row r="1343">
          <cell r="A1343" t="str">
            <v>091411</v>
          </cell>
          <cell r="B1343" t="str">
            <v>ISOLADOR TIPO PINO DE VIDRO - 15 KV INCLUS. PINO</v>
          </cell>
          <cell r="C1343" t="str">
            <v>UN</v>
          </cell>
          <cell r="D1343">
            <v>7.82</v>
          </cell>
        </row>
        <row r="1344">
          <cell r="A1344" t="str">
            <v>091412</v>
          </cell>
          <cell r="B1344" t="str">
            <v>ISOLADOR TIPO CASTANHA EM PORCELANA INCLUS. GRAMPO</v>
          </cell>
          <cell r="C1344" t="str">
            <v>UN</v>
          </cell>
          <cell r="D1344">
            <v>4.18</v>
          </cell>
        </row>
        <row r="1345">
          <cell r="A1345" t="str">
            <v>091413</v>
          </cell>
          <cell r="B1345" t="str">
            <v>VERGALHAO DE COBRE 3/8" (10 MM)</v>
          </cell>
          <cell r="C1345" t="str">
            <v>M</v>
          </cell>
          <cell r="D1345">
            <v>12.92</v>
          </cell>
        </row>
        <row r="1346">
          <cell r="A1346" t="str">
            <v>091414</v>
          </cell>
          <cell r="B1346" t="str">
            <v>TERMINAL OU CONECTOR P/VERGALHAO DE COBRE 3/8" (10 MM)</v>
          </cell>
          <cell r="C1346" t="str">
            <v>UN</v>
          </cell>
          <cell r="D1346">
            <v>2.93</v>
          </cell>
        </row>
        <row r="1347">
          <cell r="A1347" t="str">
            <v>091416</v>
          </cell>
          <cell r="B1347" t="str">
            <v>CABO DE MEDIA TENSAO PARA 12/20 KV - 1 X 25 MM2 UNIPOLAR</v>
          </cell>
          <cell r="C1347" t="str">
            <v>M</v>
          </cell>
          <cell r="D1347">
            <v>24.14</v>
          </cell>
        </row>
        <row r="1348">
          <cell r="A1348" t="str">
            <v>091417</v>
          </cell>
          <cell r="B1348" t="str">
            <v>CABO DE MEDIA TENSAO PARA 12/20 KV - 1 X 35 MM2 UNIPOLAR</v>
          </cell>
          <cell r="C1348" t="str">
            <v>M</v>
          </cell>
          <cell r="D1348">
            <v>25.65</v>
          </cell>
        </row>
        <row r="1349">
          <cell r="A1349" t="str">
            <v>091420</v>
          </cell>
          <cell r="B1349" t="str">
            <v>CABO DE MEDIA TENSAO PARA 12/20 KV - 3 X 35 MM2 TRIPOLAR</v>
          </cell>
          <cell r="C1349" t="str">
            <v>M</v>
          </cell>
          <cell r="D1349">
            <v>75.650000000000006</v>
          </cell>
        </row>
        <row r="1350">
          <cell r="A1350" t="str">
            <v>091421</v>
          </cell>
          <cell r="B1350" t="str">
            <v>MUFLA UNIPOLAR INTERNA PARA CABO ATE 35 MM2 - 15 KV</v>
          </cell>
          <cell r="C1350" t="str">
            <v>UN</v>
          </cell>
          <cell r="D1350">
            <v>145.1</v>
          </cell>
        </row>
        <row r="1351">
          <cell r="A1351" t="str">
            <v>091422</v>
          </cell>
          <cell r="B1351" t="str">
            <v>MUFLA UNIPOLAR EXTERNA PARA CABO ATE 35 MM2 - 15 KV</v>
          </cell>
          <cell r="C1351" t="str">
            <v>UN</v>
          </cell>
          <cell r="D1351">
            <v>156.78</v>
          </cell>
        </row>
        <row r="1352">
          <cell r="A1352" t="str">
            <v>091423</v>
          </cell>
          <cell r="B1352" t="str">
            <v>MUFLA TRIPOLAR INTERNA PARA CABO ATE 35 MM2 - 15 KV</v>
          </cell>
          <cell r="C1352" t="str">
            <v>UN</v>
          </cell>
          <cell r="D1352">
            <v>176.4</v>
          </cell>
        </row>
        <row r="1353">
          <cell r="A1353" t="str">
            <v>091424</v>
          </cell>
          <cell r="B1353" t="str">
            <v>MUFLA TRIPOLAR EXTERNA PARA CABO ATE 35 MM2 - 15 KV</v>
          </cell>
          <cell r="C1353" t="str">
            <v>UN</v>
          </cell>
          <cell r="D1353">
            <v>188.06</v>
          </cell>
        </row>
        <row r="1354">
          <cell r="A1354" t="str">
            <v>091425</v>
          </cell>
          <cell r="B1354" t="str">
            <v>BUCHA DE PASSAGEM INTERNA/EXTERNA - 15 KV</v>
          </cell>
          <cell r="C1354" t="str">
            <v>UN</v>
          </cell>
          <cell r="D1354">
            <v>59.03</v>
          </cell>
        </row>
        <row r="1355">
          <cell r="A1355" t="str">
            <v>091426</v>
          </cell>
          <cell r="B1355" t="str">
            <v>BUCHA DE PASSAGEM PARA NEUTRO - 1 KV</v>
          </cell>
          <cell r="C1355" t="str">
            <v>UN</v>
          </cell>
          <cell r="D1355">
            <v>33.200000000000003</v>
          </cell>
        </row>
        <row r="1356">
          <cell r="A1356" t="str">
            <v>091427</v>
          </cell>
          <cell r="B1356" t="str">
            <v>CHAPA DE FERRO 1.50 X 0.50 X 1/4" PARA BUCHAS DE PASSAGEM</v>
          </cell>
          <cell r="C1356" t="str">
            <v>UN</v>
          </cell>
          <cell r="D1356">
            <v>127.78</v>
          </cell>
        </row>
        <row r="1357">
          <cell r="A1357" t="str">
            <v>091429</v>
          </cell>
          <cell r="B1357" t="str">
            <v>FUSIVEL HH PARA 40A/15KV</v>
          </cell>
          <cell r="C1357" t="str">
            <v>UN</v>
          </cell>
          <cell r="D1357">
            <v>150.31</v>
          </cell>
        </row>
        <row r="1358">
          <cell r="A1358" t="str">
            <v>091430</v>
          </cell>
          <cell r="B1358" t="str">
            <v>BASE TRIPOLAR PARA FUSIVEL LIMITADOR HH - 15 KV / 200 A</v>
          </cell>
          <cell r="C1358" t="str">
            <v>UN</v>
          </cell>
          <cell r="D1358">
            <v>417.62</v>
          </cell>
        </row>
        <row r="1359">
          <cell r="A1359" t="str">
            <v>091431</v>
          </cell>
          <cell r="B1359" t="str">
            <v>FUSIVEL HH PARA 100 A / 15 KV</v>
          </cell>
          <cell r="C1359" t="str">
            <v>UN</v>
          </cell>
          <cell r="D1359">
            <v>11.18</v>
          </cell>
        </row>
        <row r="1360">
          <cell r="A1360" t="str">
            <v>091432</v>
          </cell>
          <cell r="B1360" t="str">
            <v>CHAVE FUSIVEL MATHEUS PARA 200 A COM ELO FUSIVEL</v>
          </cell>
          <cell r="C1360" t="str">
            <v>UN</v>
          </cell>
          <cell r="D1360">
            <v>61.43</v>
          </cell>
        </row>
        <row r="1361">
          <cell r="A1361" t="str">
            <v>091433</v>
          </cell>
          <cell r="B1361" t="str">
            <v>ELO FUSIVEL PARA CHAVE TIPO MATHEUS - 100 A</v>
          </cell>
          <cell r="C1361" t="str">
            <v>UN</v>
          </cell>
          <cell r="D1361">
            <v>3.76</v>
          </cell>
        </row>
        <row r="1362">
          <cell r="A1362" t="str">
            <v>091434</v>
          </cell>
          <cell r="B1362" t="str">
            <v>TRANSFORMADOR POTENCIAL A OLEO 500 VA - 13.2 KV / 220 V</v>
          </cell>
          <cell r="C1362" t="str">
            <v>UN</v>
          </cell>
          <cell r="D1362">
            <v>875.84</v>
          </cell>
        </row>
        <row r="1363">
          <cell r="A1363" t="str">
            <v>091435</v>
          </cell>
          <cell r="B1363" t="str">
            <v>TRANSFORMADOR POTENCIAL A OLEO 500 VA - 13.2KV / 3.8KV / 220 V</v>
          </cell>
          <cell r="C1363" t="str">
            <v>UN</v>
          </cell>
          <cell r="D1363">
            <v>875.84</v>
          </cell>
        </row>
        <row r="1364">
          <cell r="A1364" t="str">
            <v>091436</v>
          </cell>
          <cell r="B1364" t="str">
            <v>FUSIVEL PARA TRANSFORMADOR DE POTENCIAL</v>
          </cell>
          <cell r="C1364" t="str">
            <v>UN</v>
          </cell>
          <cell r="D1364">
            <v>43.58</v>
          </cell>
        </row>
        <row r="1365">
          <cell r="A1365" t="str">
            <v>091437</v>
          </cell>
          <cell r="B1365" t="str">
            <v>DISJUNTOR VOL NORMAL DE OLEO 15KV / 280 MVA - COMPLETO</v>
          </cell>
          <cell r="C1365" t="str">
            <v>UN</v>
          </cell>
          <cell r="D1365">
            <v>10580.35</v>
          </cell>
        </row>
        <row r="1366">
          <cell r="A1366" t="str">
            <v>091438</v>
          </cell>
          <cell r="B1366" t="str">
            <v>DISJUNTOR VOL REDUZIDO DE OLEO 15KV / 350 MVA - COMPLETO</v>
          </cell>
          <cell r="C1366" t="str">
            <v>UN</v>
          </cell>
          <cell r="D1366">
            <v>10580.35</v>
          </cell>
        </row>
        <row r="1367">
          <cell r="A1367" t="str">
            <v>091439</v>
          </cell>
          <cell r="B1367" t="str">
            <v>RELE DE SOBRECORRENTE DISJUNTOR 15 KV FLUIDO DINAMICO</v>
          </cell>
          <cell r="C1367" t="str">
            <v>UN</v>
          </cell>
          <cell r="D1367">
            <v>615.86</v>
          </cell>
        </row>
        <row r="1368">
          <cell r="A1368" t="str">
            <v>091440</v>
          </cell>
          <cell r="B1368" t="str">
            <v>BOBINA DE MINIMA TENSAO DO DISJUNTOR VOL NORMAL DE OLEO</v>
          </cell>
          <cell r="C1368" t="str">
            <v>UN</v>
          </cell>
          <cell r="D1368">
            <v>602.86</v>
          </cell>
        </row>
        <row r="1369">
          <cell r="A1369" t="str">
            <v>091441</v>
          </cell>
          <cell r="B1369" t="str">
            <v>BOBINA DE MINIMA TENSAO DO DISJUNTOR VOL. REDUZIDO DE OLEO</v>
          </cell>
          <cell r="C1369" t="str">
            <v>UN</v>
          </cell>
          <cell r="D1369">
            <v>602.86</v>
          </cell>
        </row>
        <row r="1370">
          <cell r="A1370" t="str">
            <v>091442</v>
          </cell>
          <cell r="B1370" t="str">
            <v>RELE DE FALTA DE FASE E MINIMA TENSAO TRIFASICO</v>
          </cell>
          <cell r="C1370" t="str">
            <v>UN</v>
          </cell>
          <cell r="D1370">
            <v>451.46</v>
          </cell>
        </row>
        <row r="1371">
          <cell r="A1371" t="str">
            <v>091443</v>
          </cell>
          <cell r="B1371" t="str">
            <v>PARA-RAIO TIPO CRISTAL VALVE - CLASSE 15 KV</v>
          </cell>
          <cell r="C1371" t="str">
            <v>UN</v>
          </cell>
          <cell r="D1371">
            <v>85.66</v>
          </cell>
        </row>
        <row r="1372">
          <cell r="A1372" t="str">
            <v>091444</v>
          </cell>
          <cell r="B1372" t="str">
            <v>TAPETE DE BORRACHA 100 X 100 X 0.5 CM</v>
          </cell>
          <cell r="C1372" t="str">
            <v>UN</v>
          </cell>
          <cell r="D1372">
            <v>88.36</v>
          </cell>
        </row>
        <row r="1373">
          <cell r="A1373" t="str">
            <v>091445</v>
          </cell>
          <cell r="B1373" t="str">
            <v>ESTRADO DE MADEIRA 100X100CM</v>
          </cell>
          <cell r="C1373" t="str">
            <v>UN</v>
          </cell>
          <cell r="D1373">
            <v>33.9</v>
          </cell>
        </row>
        <row r="1374">
          <cell r="A1374" t="str">
            <v>091446</v>
          </cell>
          <cell r="B1374" t="str">
            <v>VARA DE MANOBRA DE FENOLITE 2.70 M / 15 KV</v>
          </cell>
          <cell r="C1374" t="str">
            <v>UN</v>
          </cell>
          <cell r="D1374">
            <v>60.34</v>
          </cell>
        </row>
        <row r="1375">
          <cell r="A1375" t="str">
            <v>091447</v>
          </cell>
          <cell r="B1375" t="str">
            <v>CAIXA DE MEDICAO PADRAO ELETROPAULO - 100 X 100 X 25 CM</v>
          </cell>
          <cell r="C1375" t="str">
            <v>UN</v>
          </cell>
          <cell r="D1375">
            <v>461.41</v>
          </cell>
        </row>
        <row r="1376">
          <cell r="A1376" t="str">
            <v>091448</v>
          </cell>
          <cell r="B1376" t="str">
            <v>VENEZIANA COM TELA DE PROTECAO EXP. 15 CM</v>
          </cell>
          <cell r="C1376" t="str">
            <v>M2</v>
          </cell>
          <cell r="D1376">
            <v>108.56</v>
          </cell>
        </row>
        <row r="1377">
          <cell r="A1377" t="str">
            <v>091449</v>
          </cell>
          <cell r="B1377" t="str">
            <v>PLACA DE AVISO P/ CABINE PRIM. DE FERRO ESMALTADO 30 X 40 CM</v>
          </cell>
          <cell r="C1377" t="str">
            <v>UN</v>
          </cell>
          <cell r="D1377">
            <v>11.8</v>
          </cell>
        </row>
        <row r="1378">
          <cell r="A1378" t="str">
            <v>091450</v>
          </cell>
          <cell r="B1378" t="str">
            <v>PLAQUETA INDICATIVADE PVC 8 X 12 CM</v>
          </cell>
          <cell r="C1378" t="str">
            <v>UN</v>
          </cell>
          <cell r="D1378">
            <v>3.52</v>
          </cell>
        </row>
        <row r="1379">
          <cell r="A1379" t="str">
            <v>091451</v>
          </cell>
          <cell r="B1379" t="str">
            <v>MUDANCA DOS TAP'S DO TRANSFORMADOR DE FORCA</v>
          </cell>
          <cell r="C1379" t="str">
            <v>UN</v>
          </cell>
          <cell r="D1379">
            <v>62.58</v>
          </cell>
        </row>
        <row r="1380">
          <cell r="A1380" t="str">
            <v>091452</v>
          </cell>
          <cell r="B1380" t="str">
            <v>MUDANCA DOS TAP'S DO TRANSFORMADOR DE POTENCIAL</v>
          </cell>
          <cell r="C1380" t="str">
            <v>UN</v>
          </cell>
          <cell r="D1380">
            <v>39.22</v>
          </cell>
        </row>
        <row r="1381">
          <cell r="A1381" t="str">
            <v>091453</v>
          </cell>
          <cell r="B1381" t="str">
            <v>LIMPEZA DO POSTO PRIMARIO E PINTURA DOS BARRAMENTOS</v>
          </cell>
          <cell r="C1381" t="str">
            <v>UN</v>
          </cell>
          <cell r="D1381">
            <v>183.61</v>
          </cell>
        </row>
        <row r="1382">
          <cell r="A1382" t="str">
            <v>091454</v>
          </cell>
          <cell r="B1382" t="str">
            <v>CRUZETA DE MADEIRA TRATADA DE 2.40 M</v>
          </cell>
          <cell r="C1382" t="str">
            <v>UN</v>
          </cell>
          <cell r="D1382">
            <v>42.48</v>
          </cell>
        </row>
        <row r="1383">
          <cell r="A1383" t="str">
            <v>091455</v>
          </cell>
          <cell r="B1383" t="str">
            <v>SELA PARA CRUZETA DE MADEIRA</v>
          </cell>
          <cell r="C1383" t="str">
            <v>UN</v>
          </cell>
          <cell r="D1383">
            <v>13.58</v>
          </cell>
        </row>
        <row r="1384">
          <cell r="A1384" t="str">
            <v>091456</v>
          </cell>
          <cell r="B1384" t="str">
            <v>MAO FRANCESA DE 700 MM</v>
          </cell>
          <cell r="C1384" t="str">
            <v>UN</v>
          </cell>
          <cell r="D1384">
            <v>13.89</v>
          </cell>
        </row>
        <row r="1385">
          <cell r="A1385" t="str">
            <v>091457</v>
          </cell>
          <cell r="B1385" t="str">
            <v>BRACADEIRA PARA ELETRODUTO EM POSTE</v>
          </cell>
          <cell r="C1385" t="str">
            <v>UN</v>
          </cell>
          <cell r="D1385">
            <v>9.1999999999999993</v>
          </cell>
        </row>
        <row r="1386">
          <cell r="A1386" t="str">
            <v>091458</v>
          </cell>
          <cell r="B1386" t="str">
            <v>SUPORTE PARA TRANSFORMADOR EM POSTE</v>
          </cell>
          <cell r="C1386" t="str">
            <v>UN</v>
          </cell>
          <cell r="D1386">
            <v>32.04</v>
          </cell>
        </row>
        <row r="1387">
          <cell r="A1387" t="str">
            <v>091459</v>
          </cell>
          <cell r="B1387" t="str">
            <v>LUVA DE BORRACHA ISOLACAO 20KV</v>
          </cell>
          <cell r="C1387" t="str">
            <v>PR</v>
          </cell>
          <cell r="D1387">
            <v>150.16</v>
          </cell>
        </row>
        <row r="1388">
          <cell r="A1388" t="str">
            <v>091460</v>
          </cell>
          <cell r="B1388" t="str">
            <v>CHAVE SECCIONADORA TRIP SECA INTERNA 200A/15KV</v>
          </cell>
          <cell r="C1388" t="str">
            <v>UN</v>
          </cell>
          <cell r="D1388">
            <v>306.08</v>
          </cell>
        </row>
        <row r="1389">
          <cell r="A1389" t="str">
            <v>091461</v>
          </cell>
          <cell r="B1389" t="str">
            <v>CHAVE SECCIONADORA TRIP SECA INTERNA 400A/15KV</v>
          </cell>
          <cell r="C1389" t="str">
            <v>UN</v>
          </cell>
          <cell r="D1389">
            <v>654</v>
          </cell>
        </row>
        <row r="1390">
          <cell r="A1390" t="str">
            <v>091462</v>
          </cell>
          <cell r="B1390" t="str">
            <v>CHAVE SECC TRIP INTERNA C/BASE FUS HH 400A/15KV</v>
          </cell>
          <cell r="C1390" t="str">
            <v>UN</v>
          </cell>
          <cell r="D1390">
            <v>1261.29</v>
          </cell>
        </row>
        <row r="1391">
          <cell r="A1391" t="str">
            <v>091480</v>
          </cell>
          <cell r="B1391" t="str">
            <v>CABINE MED/PROT/TRANF BLINDADA SIMPLIF. ATE 225KVA COMPL. S/TRAFO</v>
          </cell>
          <cell r="C1391" t="str">
            <v>CJ</v>
          </cell>
          <cell r="D1391">
            <v>9249.33</v>
          </cell>
        </row>
        <row r="1392">
          <cell r="A1392" t="str">
            <v>091482</v>
          </cell>
          <cell r="B1392" t="str">
            <v>CABINE MED/PROT/TRANSF BLINDADA ATE 500KVA EXTERNA COMPLETA S/TRAFO</v>
          </cell>
          <cell r="C1392" t="str">
            <v>CJ</v>
          </cell>
          <cell r="D1392">
            <v>19313.82</v>
          </cell>
        </row>
        <row r="1393">
          <cell r="A1393" t="str">
            <v>091500</v>
          </cell>
          <cell r="B1393" t="str">
            <v>TRANSFORMADORES</v>
          </cell>
          <cell r="D1393" t="str">
            <v xml:space="preserve"> R$-   </v>
          </cell>
        </row>
        <row r="1394">
          <cell r="A1394" t="str">
            <v>091501</v>
          </cell>
          <cell r="B1394" t="str">
            <v>TRANSFORMADOR TRIFASICO 15KV - 13.2KV / 220/127V - 15 KVA</v>
          </cell>
          <cell r="C1394" t="str">
            <v>UN</v>
          </cell>
          <cell r="D1394">
            <v>1136.74</v>
          </cell>
        </row>
        <row r="1395">
          <cell r="A1395" t="str">
            <v>091502</v>
          </cell>
          <cell r="B1395" t="str">
            <v>TRANSFORMADOR TRIFASICO 15KV - 13.2KV / 220 / 127V - 30 KVA</v>
          </cell>
          <cell r="C1395" t="str">
            <v>UN</v>
          </cell>
          <cell r="D1395">
            <v>1443.17</v>
          </cell>
        </row>
        <row r="1396">
          <cell r="A1396" t="str">
            <v>091503</v>
          </cell>
          <cell r="B1396" t="str">
            <v>TRANSFORMADOR TRIFASICO 15KV - 13.2KV / 220/127V - 45 KVA</v>
          </cell>
          <cell r="C1396" t="str">
            <v>UN</v>
          </cell>
          <cell r="D1396">
            <v>1706.91</v>
          </cell>
        </row>
        <row r="1397">
          <cell r="A1397" t="str">
            <v>091504</v>
          </cell>
          <cell r="B1397" t="str">
            <v>TRANSFORMADOR TRIFASICO 15KV - 13.2KV / 220/127V - 75 KVA</v>
          </cell>
          <cell r="C1397" t="str">
            <v>UN</v>
          </cell>
          <cell r="D1397">
            <v>2258.2199999999998</v>
          </cell>
        </row>
        <row r="1398">
          <cell r="A1398" t="str">
            <v>091505</v>
          </cell>
          <cell r="B1398" t="str">
            <v>TRANSFORMADOR TRIFASICO 15KV - 13.2KV/ 220/127V - 112.5 KVA</v>
          </cell>
          <cell r="C1398" t="str">
            <v>UN</v>
          </cell>
          <cell r="D1398">
            <v>2596.8000000000002</v>
          </cell>
        </row>
        <row r="1399">
          <cell r="A1399" t="str">
            <v>091506</v>
          </cell>
          <cell r="B1399" t="str">
            <v>TRANSFORMADOR TRIFASICO 15KV - 13.2KV / 220/127V -150 KVA</v>
          </cell>
          <cell r="C1399" t="str">
            <v>UN</v>
          </cell>
          <cell r="D1399">
            <v>3055.48</v>
          </cell>
        </row>
        <row r="1400">
          <cell r="A1400" t="str">
            <v>091507</v>
          </cell>
          <cell r="B1400" t="str">
            <v>TRANSFORMADOR TRIFASICO 15KV - 13.2KV / 220/127V - 225 KVA</v>
          </cell>
          <cell r="C1400" t="str">
            <v>UN</v>
          </cell>
          <cell r="D1400">
            <v>4412.75</v>
          </cell>
        </row>
        <row r="1401">
          <cell r="A1401" t="str">
            <v>091508</v>
          </cell>
          <cell r="B1401" t="str">
            <v>TRANSFORMADOR TRIFASICO 15KV - 13.2KV / 220/127V - 300 KVA</v>
          </cell>
          <cell r="C1401" t="str">
            <v>UN</v>
          </cell>
          <cell r="D1401">
            <v>5077.3599999999997</v>
          </cell>
        </row>
        <row r="1402">
          <cell r="A1402" t="str">
            <v>091509</v>
          </cell>
          <cell r="B1402" t="str">
            <v>TRANSFORMADOR TRIFASICO 15KV - 13.2KV / 220/127V - 500 KVA</v>
          </cell>
          <cell r="C1402" t="str">
            <v>UN</v>
          </cell>
          <cell r="D1402">
            <v>7406.48</v>
          </cell>
        </row>
        <row r="1403">
          <cell r="A1403" t="str">
            <v>091510</v>
          </cell>
          <cell r="B1403" t="str">
            <v>TRANSFORMADOR TRIFASICO 15KV - 13.2KV / 220/127V - 750 KVA</v>
          </cell>
          <cell r="C1403" t="str">
            <v>UN</v>
          </cell>
          <cell r="D1403">
            <v>14374.18</v>
          </cell>
        </row>
        <row r="1404">
          <cell r="A1404" t="str">
            <v>091511</v>
          </cell>
          <cell r="B1404" t="str">
            <v>TRANSFORMADOR TRIFASICO 15KV - 13.2KV / 3.8KV - 220/127V - 15 KVA</v>
          </cell>
          <cell r="C1404" t="str">
            <v>UN</v>
          </cell>
          <cell r="D1404">
            <v>1136.74</v>
          </cell>
        </row>
        <row r="1405">
          <cell r="A1405" t="str">
            <v>091512</v>
          </cell>
          <cell r="B1405" t="str">
            <v>TRANSFORMADOR TRIFASICO 15KV - 13.2KV / 3.8KV - 220/127V - 30 KVA</v>
          </cell>
          <cell r="C1405" t="str">
            <v>UN</v>
          </cell>
          <cell r="D1405">
            <v>1443.17</v>
          </cell>
        </row>
        <row r="1406">
          <cell r="A1406" t="str">
            <v>091513</v>
          </cell>
          <cell r="B1406" t="str">
            <v>TRANSFORMADOR TRIFASICO 15KV - 13.2KV / 3.8KV - 220/127V - 45 KVA</v>
          </cell>
          <cell r="C1406" t="str">
            <v>UN</v>
          </cell>
          <cell r="D1406">
            <v>1706.91</v>
          </cell>
        </row>
        <row r="1407">
          <cell r="A1407" t="str">
            <v>091514</v>
          </cell>
          <cell r="B1407" t="str">
            <v>TRANSFORMADOR TRIFASICO 15KV - 13.2KV / 3.8KV - 220/127V - 75 KVA</v>
          </cell>
          <cell r="C1407" t="str">
            <v>UN</v>
          </cell>
          <cell r="D1407">
            <v>2258.2199999999998</v>
          </cell>
        </row>
        <row r="1408">
          <cell r="A1408" t="str">
            <v>091515</v>
          </cell>
          <cell r="B1408" t="str">
            <v>TRANSFORMADOR TRIFASICO 15KV - 13.2KV / 3.8KV - 220 / 127V-112.5 KVA</v>
          </cell>
          <cell r="C1408" t="str">
            <v>UN</v>
          </cell>
          <cell r="D1408">
            <v>2596.8000000000002</v>
          </cell>
        </row>
        <row r="1409">
          <cell r="A1409" t="str">
            <v>091516</v>
          </cell>
          <cell r="B1409" t="str">
            <v>TRANSFORMADOR TRIFASICO 15KV - 13.2KV / 3.8KV - 220 / 127V - 150 KVA</v>
          </cell>
          <cell r="C1409" t="str">
            <v>UN</v>
          </cell>
          <cell r="D1409">
            <v>3055.48</v>
          </cell>
        </row>
        <row r="1410">
          <cell r="A1410" t="str">
            <v>091517</v>
          </cell>
          <cell r="B1410" t="str">
            <v>TRANSFORMADOR TRIFASICO 15KV - 13.2KV / 3.8KV - 220 / 127V - 225 KVA</v>
          </cell>
          <cell r="C1410" t="str">
            <v>UN</v>
          </cell>
          <cell r="D1410">
            <v>4412.75</v>
          </cell>
        </row>
        <row r="1411">
          <cell r="A1411" t="str">
            <v>091518</v>
          </cell>
          <cell r="B1411" t="str">
            <v>TRANSFORMADOR TRIFASICO 15KV - 13.2KV / 3.8KV - 220 / 127V - 300 KVA</v>
          </cell>
          <cell r="C1411" t="str">
            <v>UN</v>
          </cell>
          <cell r="D1411">
            <v>5077.3599999999997</v>
          </cell>
        </row>
        <row r="1412">
          <cell r="A1412" t="str">
            <v>091519</v>
          </cell>
          <cell r="B1412" t="str">
            <v>TRANSFORMADOR TRIFASICO 15KV - 13.2KV / 3.8KV - 220 / 127V - 500 KVA</v>
          </cell>
          <cell r="C1412" t="str">
            <v>UN</v>
          </cell>
          <cell r="D1412">
            <v>7406.48</v>
          </cell>
        </row>
        <row r="1413">
          <cell r="A1413" t="str">
            <v>091520</v>
          </cell>
          <cell r="B1413" t="str">
            <v>TRANSFORMADOR TRIFASICO 15KV - 13.2KV / 3.8KV - 220 / 127V - 750 KVA</v>
          </cell>
          <cell r="C1413" t="str">
            <v>UN</v>
          </cell>
          <cell r="D1413">
            <v>14374.18</v>
          </cell>
        </row>
        <row r="1414">
          <cell r="A1414" t="str">
            <v>091521</v>
          </cell>
          <cell r="B1414" t="str">
            <v>ALUGUEL DE TRANSFORMADOR - 150 KVA</v>
          </cell>
          <cell r="C1414" t="str">
            <v>MS</v>
          </cell>
          <cell r="D1414">
            <v>186.68</v>
          </cell>
        </row>
        <row r="1415">
          <cell r="A1415" t="str">
            <v>091522</v>
          </cell>
          <cell r="B1415" t="str">
            <v>ALUGUEL DE TRANSFORMADOR - 225 KVA</v>
          </cell>
          <cell r="C1415" t="str">
            <v>MS</v>
          </cell>
          <cell r="D1415">
            <v>301.63</v>
          </cell>
        </row>
        <row r="1416">
          <cell r="A1416" t="str">
            <v>091523</v>
          </cell>
          <cell r="B1416" t="str">
            <v>ALUGUEL DE TRANSFORMADOR - 300 KVA</v>
          </cell>
          <cell r="C1416" t="str">
            <v>MS</v>
          </cell>
          <cell r="D1416">
            <v>365.13</v>
          </cell>
        </row>
        <row r="1417">
          <cell r="A1417" t="str">
            <v>091524</v>
          </cell>
          <cell r="B1417" t="str">
            <v>ALUGUEL DE TRANSFORMADOR - 500 KVA</v>
          </cell>
          <cell r="C1417" t="str">
            <v>MS</v>
          </cell>
          <cell r="D1417">
            <v>476.25</v>
          </cell>
        </row>
        <row r="1418">
          <cell r="A1418" t="str">
            <v>091600</v>
          </cell>
          <cell r="B1418" t="str">
            <v>CAPACITORES</v>
          </cell>
          <cell r="D1418" t="str">
            <v xml:space="preserve"> R$-   </v>
          </cell>
        </row>
        <row r="1419">
          <cell r="A1419" t="str">
            <v>091601</v>
          </cell>
          <cell r="B1419" t="str">
            <v>CAPACITOR P/ CORRECAO DO FATOR DE POTENCIA - 220V - 2.5 KVAR</v>
          </cell>
          <cell r="C1419" t="str">
            <v>UN</v>
          </cell>
          <cell r="D1419">
            <v>175.35</v>
          </cell>
        </row>
        <row r="1420">
          <cell r="A1420" t="str">
            <v>091602</v>
          </cell>
          <cell r="B1420" t="str">
            <v>CAPACITOR P/ CORRECAO DO FATOR DE POTENCIA - 220V - 5.0 KVAR</v>
          </cell>
          <cell r="C1420" t="str">
            <v>UN</v>
          </cell>
          <cell r="D1420">
            <v>189.33</v>
          </cell>
        </row>
        <row r="1421">
          <cell r="A1421" t="str">
            <v>091603</v>
          </cell>
          <cell r="B1421" t="str">
            <v>CAPACITOR P/ CORRECAO DO FATOR DE POTENCIA - 220V - 7.5 KVAR</v>
          </cell>
          <cell r="C1421" t="str">
            <v>UN</v>
          </cell>
          <cell r="D1421">
            <v>200.51</v>
          </cell>
        </row>
        <row r="1422">
          <cell r="A1422" t="str">
            <v>091604</v>
          </cell>
          <cell r="B1422" t="str">
            <v>CAPACITOR P/ CORRECAO DO FATOR DE POTENCIA - 220V - 10.0 KVAR</v>
          </cell>
          <cell r="C1422" t="str">
            <v>UN</v>
          </cell>
          <cell r="D1422">
            <v>262.02</v>
          </cell>
        </row>
        <row r="1423">
          <cell r="A1423" t="str">
            <v>091605</v>
          </cell>
          <cell r="B1423" t="str">
            <v>CAPACITOR P/ CORRECAO DO FATOR DE POTENCIA -220V - 12.5 KVAR</v>
          </cell>
          <cell r="C1423" t="str">
            <v>UN</v>
          </cell>
          <cell r="D1423">
            <v>304.52</v>
          </cell>
        </row>
        <row r="1424">
          <cell r="A1424" t="str">
            <v>091606</v>
          </cell>
          <cell r="B1424" t="str">
            <v>CAPACITOR P/ CORRECAO DO FATOR DE POTENCIA - 220V - 15.0 KVAR</v>
          </cell>
          <cell r="C1424" t="str">
            <v>UN</v>
          </cell>
          <cell r="D1424">
            <v>315.01</v>
          </cell>
        </row>
        <row r="1425">
          <cell r="A1425" t="str">
            <v>091607</v>
          </cell>
          <cell r="B1425" t="str">
            <v>CAPACITOR P/ CORRECAO DO FATOR DE POTENCIA - 220V - 17.5 KVAR</v>
          </cell>
          <cell r="C1425" t="str">
            <v>UN</v>
          </cell>
          <cell r="D1425">
            <v>365.53</v>
          </cell>
        </row>
        <row r="1426">
          <cell r="A1426" t="str">
            <v>091608</v>
          </cell>
          <cell r="B1426" t="str">
            <v>CAPACITOR P/ CORRECAO DO FATOR DE POTENCIA - 220V - 20.0 KVAR</v>
          </cell>
          <cell r="C1426" t="str">
            <v>UN</v>
          </cell>
          <cell r="D1426">
            <v>389.78</v>
          </cell>
        </row>
        <row r="1427">
          <cell r="A1427" t="str">
            <v>091609</v>
          </cell>
          <cell r="B1427" t="str">
            <v>CAPACITOR P/ CORRECAO DO FATOR DE POTENCIA - 220V - 22.5 KVAR</v>
          </cell>
          <cell r="C1427" t="str">
            <v>UN</v>
          </cell>
          <cell r="D1427">
            <v>464.08</v>
          </cell>
        </row>
        <row r="1428">
          <cell r="A1428" t="str">
            <v>091610</v>
          </cell>
          <cell r="B1428" t="str">
            <v>CAPACITOR P/ CORRECAO DO FATOR DE POTENCIA - 220V - 25.0 KVAR</v>
          </cell>
          <cell r="C1428" t="str">
            <v>UN</v>
          </cell>
          <cell r="D1428">
            <v>473.69</v>
          </cell>
        </row>
        <row r="1429">
          <cell r="A1429" t="str">
            <v>091611</v>
          </cell>
          <cell r="B1429" t="str">
            <v>CAPACITOR P/ CORRECAO DO FATOR DE POTENCIA - 220V - 30.0 KVAR</v>
          </cell>
          <cell r="C1429" t="str">
            <v>UN</v>
          </cell>
          <cell r="D1429">
            <v>498.69</v>
          </cell>
        </row>
        <row r="1430">
          <cell r="A1430" t="str">
            <v>091612</v>
          </cell>
          <cell r="B1430" t="str">
            <v>CAPACITOR P/ CORRECAO DO FATOR DE POTENCIA - 220V - 35.0 KVAR</v>
          </cell>
          <cell r="C1430" t="str">
            <v>UN</v>
          </cell>
          <cell r="D1430">
            <v>715.58</v>
          </cell>
        </row>
        <row r="1431">
          <cell r="A1431" t="str">
            <v>091613</v>
          </cell>
          <cell r="B1431" t="str">
            <v>CAPACITOR P/ CORRECAO DO FATOR DE POTENCIA - 220V - 40.0 KVAR</v>
          </cell>
          <cell r="C1431" t="str">
            <v>UN</v>
          </cell>
          <cell r="D1431">
            <v>715.58</v>
          </cell>
        </row>
        <row r="1432">
          <cell r="A1432" t="str">
            <v>091614</v>
          </cell>
          <cell r="B1432" t="str">
            <v>CAPACITOR P/ CORRECAO DO FATOR DE POTENCIA - 220V - 45.0 KVAR</v>
          </cell>
          <cell r="C1432" t="str">
            <v>UN</v>
          </cell>
          <cell r="D1432">
            <v>787.87</v>
          </cell>
        </row>
        <row r="1433">
          <cell r="A1433" t="str">
            <v>091615</v>
          </cell>
          <cell r="B1433" t="str">
            <v>CAPACITOR P/ CORRECAO DO FATOR DE POTENCIA - 220V - 50.0 KVAR</v>
          </cell>
          <cell r="C1433" t="str">
            <v>UN</v>
          </cell>
          <cell r="D1433">
            <v>860.03</v>
          </cell>
        </row>
        <row r="1434">
          <cell r="A1434" t="str">
            <v>091616</v>
          </cell>
          <cell r="B1434" t="str">
            <v>CAIXA PROTECAO P/ CAPACITADORES C/ SINAL. C/ FUSIVEIS NH-00</v>
          </cell>
          <cell r="C1434" t="str">
            <v>UN</v>
          </cell>
          <cell r="D1434">
            <v>80.28</v>
          </cell>
        </row>
        <row r="1435">
          <cell r="A1435" t="str">
            <v>091617</v>
          </cell>
          <cell r="B1435" t="str">
            <v>CAIXA PROTECAO P/ CAPACITADORES C/ SINAL. C/ FUSIVEIS NH-01</v>
          </cell>
          <cell r="C1435" t="str">
            <v>UN</v>
          </cell>
          <cell r="D1435">
            <v>80.28</v>
          </cell>
        </row>
        <row r="1436">
          <cell r="A1436" t="str">
            <v>092000</v>
          </cell>
          <cell r="B1436" t="str">
            <v>CONJUNTOS DE ILUMINACAO</v>
          </cell>
          <cell r="D1436" t="str">
            <v xml:space="preserve"> R$-   </v>
          </cell>
        </row>
        <row r="1437">
          <cell r="A1437" t="str">
            <v>092010</v>
          </cell>
          <cell r="B1437" t="str">
            <v>LC.02-ILUM.QUADRA C/POSTE CONCR TUB H LIV.=10M C/3 PROJ VP/MERC 400W</v>
          </cell>
          <cell r="C1437" t="str">
            <v>CJ</v>
          </cell>
          <cell r="D1437">
            <v>1161.28</v>
          </cell>
        </row>
        <row r="1438">
          <cell r="A1438" t="str">
            <v>092015</v>
          </cell>
          <cell r="B1438" t="str">
            <v>LC.05-POSTE CONCR.TUB H LIV.= 5M LUM C/VIDR.C/LAMP.MISTA 250W</v>
          </cell>
          <cell r="C1438" t="str">
            <v>CJ</v>
          </cell>
          <cell r="D1438">
            <v>563.86</v>
          </cell>
        </row>
        <row r="1439">
          <cell r="A1439" t="str">
            <v>092018</v>
          </cell>
          <cell r="B1439" t="str">
            <v>LC.08-POSTE CONCR TUB H LIV.= 5M LUM.C/ALOJ.C/LAMP.VP/MERCURIO 250W</v>
          </cell>
          <cell r="C1439" t="str">
            <v>CJ</v>
          </cell>
          <cell r="D1439">
            <v>809.57</v>
          </cell>
        </row>
        <row r="1440">
          <cell r="A1440" t="str">
            <v>092021</v>
          </cell>
          <cell r="B1440" t="str">
            <v>LC.11-POSTE CONCR TUB H LIV.= 5M LUM.C/ALOJ.C/LAMP.VP/SODIO 150W</v>
          </cell>
          <cell r="C1440" t="str">
            <v>CJ</v>
          </cell>
          <cell r="D1440">
            <v>854.36</v>
          </cell>
        </row>
        <row r="1441">
          <cell r="A1441" t="str">
            <v>092022</v>
          </cell>
          <cell r="B1441" t="str">
            <v>LC.12-POSTE CONCR TUB H LIV.= 5M LUM.C/ALOJ.C/LAMP.VP/SODIO 250W</v>
          </cell>
          <cell r="C1441" t="str">
            <v>CJ</v>
          </cell>
          <cell r="D1441">
            <v>867.14</v>
          </cell>
        </row>
        <row r="1442">
          <cell r="A1442" t="str">
            <v>092025</v>
          </cell>
          <cell r="B1442" t="str">
            <v>LC.15-POSTE CONCR TUB H LIV.= 7M LUM.C/VIDR.C/LAMP.MISTA 250 W</v>
          </cell>
          <cell r="C1442" t="str">
            <v>CJ</v>
          </cell>
          <cell r="D1442">
            <v>598.47</v>
          </cell>
        </row>
        <row r="1443">
          <cell r="A1443" t="str">
            <v>092028</v>
          </cell>
          <cell r="B1443" t="str">
            <v>LC.18-POSTE CONCR TUB H LIV.= 7M LUM.C/ALOJ.C/LAMP.VP/MERCURIO 250W</v>
          </cell>
          <cell r="C1443" t="str">
            <v>CJ</v>
          </cell>
          <cell r="D1443">
            <v>844.18</v>
          </cell>
        </row>
        <row r="1444">
          <cell r="A1444" t="str">
            <v>092031</v>
          </cell>
          <cell r="B1444" t="str">
            <v>LC.21-POSTE CONCR TUB H LIV.= 7M LUM.C/ALOJ.C/LAMP.VP/SODIO 150W</v>
          </cell>
          <cell r="C1444" t="str">
            <v>CJ</v>
          </cell>
          <cell r="D1444">
            <v>888.97</v>
          </cell>
        </row>
        <row r="1445">
          <cell r="A1445" t="str">
            <v>092032</v>
          </cell>
          <cell r="B1445" t="str">
            <v>LC.22-POSTE CONCR TUB H= 7M LIV.LUM C/ALOJ.C/LAMP.VP/SODIO 250W</v>
          </cell>
          <cell r="C1445" t="str">
            <v>CJ</v>
          </cell>
          <cell r="D1445">
            <v>901.75</v>
          </cell>
        </row>
        <row r="1446">
          <cell r="A1446" t="str">
            <v>095000</v>
          </cell>
          <cell r="B1446" t="str">
            <v>DEMOLICOES - ENTRADA E DISTRIBUICAO</v>
          </cell>
          <cell r="D1446" t="str">
            <v xml:space="preserve"> R$-   </v>
          </cell>
        </row>
        <row r="1447">
          <cell r="A1447" t="str">
            <v>095001</v>
          </cell>
          <cell r="B1447" t="str">
            <v>REMOCAO DE POSTE DE ENTRADA DE ENERGIA EM BAIXA TENSAO - GALVANIZADO</v>
          </cell>
          <cell r="C1447" t="str">
            <v>UN</v>
          </cell>
          <cell r="D1447">
            <v>32.24</v>
          </cell>
        </row>
        <row r="1448">
          <cell r="A1448" t="str">
            <v>095002</v>
          </cell>
          <cell r="B1448" t="str">
            <v>REMOCAO DE POSTE DE ENTRADA DE ENERGIA EM BAIXA TENSAO - CONCRETO</v>
          </cell>
          <cell r="C1448" t="str">
            <v>UN</v>
          </cell>
          <cell r="D1448">
            <v>40.28</v>
          </cell>
        </row>
        <row r="1449">
          <cell r="A1449" t="str">
            <v>095003</v>
          </cell>
          <cell r="B1449" t="str">
            <v>REMOCAO DE CAIXA DE ENTRADA DE ENERGIA EM BAIXA TENSAO</v>
          </cell>
          <cell r="C1449" t="str">
            <v>UN</v>
          </cell>
          <cell r="D1449">
            <v>32.24</v>
          </cell>
        </row>
        <row r="1450">
          <cell r="A1450" t="str">
            <v>095004</v>
          </cell>
          <cell r="B1450" t="str">
            <v>REMOCAO DE ARMACAO TIPO BRAQUETE</v>
          </cell>
          <cell r="C1450" t="str">
            <v>UN</v>
          </cell>
          <cell r="D1450">
            <v>4.03</v>
          </cell>
        </row>
        <row r="1451">
          <cell r="A1451" t="str">
            <v>095005</v>
          </cell>
          <cell r="B1451" t="str">
            <v>REMOCAO DE CABECOTE TIPO"TELESP"</v>
          </cell>
          <cell r="C1451" t="str">
            <v>UN</v>
          </cell>
          <cell r="D1451">
            <v>1.99</v>
          </cell>
        </row>
        <row r="1452">
          <cell r="A1452" t="str">
            <v>095006</v>
          </cell>
          <cell r="B1452" t="str">
            <v>REMOCAO DE CAIXA DE ENTRADA DE TELEFONE TIPO"TELESP"</v>
          </cell>
          <cell r="C1452" t="str">
            <v>UN</v>
          </cell>
          <cell r="D1452">
            <v>16.12</v>
          </cell>
        </row>
        <row r="1453">
          <cell r="A1453" t="str">
            <v>095009</v>
          </cell>
          <cell r="B1453" t="str">
            <v>REMOCAO DE PERFILADOS</v>
          </cell>
          <cell r="C1453" t="str">
            <v>M</v>
          </cell>
          <cell r="D1453">
            <v>3.2</v>
          </cell>
        </row>
        <row r="1454">
          <cell r="A1454" t="str">
            <v>095010</v>
          </cell>
          <cell r="B1454" t="str">
            <v>REMOCAO DE ELETRODUTOS EMBUTIDOS - ATE 2"</v>
          </cell>
          <cell r="C1454" t="str">
            <v>M</v>
          </cell>
          <cell r="D1454">
            <v>4.03</v>
          </cell>
        </row>
        <row r="1455">
          <cell r="A1455" t="str">
            <v>095011</v>
          </cell>
          <cell r="B1455" t="str">
            <v>REMOCAO DE ELETRODUTOS EMBUTIDOS - ACIMA DE 2"</v>
          </cell>
          <cell r="C1455" t="str">
            <v>M</v>
          </cell>
          <cell r="D1455">
            <v>8.06</v>
          </cell>
        </row>
        <row r="1456">
          <cell r="A1456" t="str">
            <v>095012</v>
          </cell>
          <cell r="B1456" t="str">
            <v>REMOCAO DE ELETRODUTOS APARENTES - ATE 2"</v>
          </cell>
          <cell r="C1456" t="str">
            <v>M</v>
          </cell>
          <cell r="D1456">
            <v>1.99</v>
          </cell>
        </row>
        <row r="1457">
          <cell r="A1457" t="str">
            <v>095013</v>
          </cell>
          <cell r="B1457" t="str">
            <v>REMOCAO DE ELETRODUTOS APARENTES - ACIMA DE 2"</v>
          </cell>
          <cell r="C1457" t="str">
            <v>M</v>
          </cell>
          <cell r="D1457">
            <v>4.03</v>
          </cell>
        </row>
        <row r="1458">
          <cell r="A1458" t="str">
            <v>095014</v>
          </cell>
          <cell r="B1458" t="str">
            <v>REMOCAO DE FIO EMBUTIDO - ATE 16MM2</v>
          </cell>
          <cell r="C1458" t="str">
            <v>M</v>
          </cell>
          <cell r="D1458">
            <v>0.36</v>
          </cell>
        </row>
        <row r="1459">
          <cell r="A1459" t="str">
            <v>095015</v>
          </cell>
          <cell r="B1459" t="str">
            <v>REMOCAO DE CABO EMBUTIDO - ACIMA DE 16MM2</v>
          </cell>
          <cell r="C1459" t="str">
            <v>M</v>
          </cell>
          <cell r="D1459">
            <v>0.77</v>
          </cell>
        </row>
        <row r="1460">
          <cell r="A1460" t="str">
            <v>095016</v>
          </cell>
          <cell r="B1460" t="str">
            <v>REMOCAO DE FIO APARENTE - ATE 16MM2</v>
          </cell>
          <cell r="C1460" t="str">
            <v>M</v>
          </cell>
          <cell r="D1460">
            <v>0.45</v>
          </cell>
        </row>
        <row r="1461">
          <cell r="A1461" t="str">
            <v>095017</v>
          </cell>
          <cell r="B1461" t="str">
            <v>REMOCAO DE CABO APARENTE - ACIMA DE 16MM2</v>
          </cell>
          <cell r="C1461" t="str">
            <v>M</v>
          </cell>
          <cell r="D1461">
            <v>0.93</v>
          </cell>
        </row>
        <row r="1462">
          <cell r="A1462" t="str">
            <v>095018</v>
          </cell>
          <cell r="B1462" t="str">
            <v>REMOCAO DE TERMINAIS OU CONECTORES DE PRESSAO PARA CABOS</v>
          </cell>
          <cell r="C1462" t="str">
            <v>UN</v>
          </cell>
          <cell r="D1462">
            <v>1.58</v>
          </cell>
        </row>
        <row r="1463">
          <cell r="A1463" t="str">
            <v>095020</v>
          </cell>
          <cell r="B1463" t="str">
            <v>REMOCAO DE SUPORTE-ISOLADOR TIPO ROLDANA</v>
          </cell>
          <cell r="C1463" t="str">
            <v>UN</v>
          </cell>
          <cell r="D1463">
            <v>1.58</v>
          </cell>
        </row>
        <row r="1464">
          <cell r="A1464" t="str">
            <v>095100</v>
          </cell>
          <cell r="B1464" t="str">
            <v>DEMOLICOES - CAIXAS E QUADROS</v>
          </cell>
          <cell r="D1464" t="str">
            <v xml:space="preserve"> R$-   </v>
          </cell>
        </row>
        <row r="1465">
          <cell r="A1465" t="str">
            <v>095111</v>
          </cell>
          <cell r="B1465" t="str">
            <v>REMOCAO DE DE ISOLADORES EM QUADROS ELETRICOS</v>
          </cell>
          <cell r="C1465" t="str">
            <v>UN</v>
          </cell>
          <cell r="D1465">
            <v>1.58</v>
          </cell>
        </row>
        <row r="1466">
          <cell r="A1466" t="str">
            <v>095115</v>
          </cell>
          <cell r="B1466" t="str">
            <v>REMOCAO DE DISJUNTOR AUTOMATICO UNIPOLAR ATE 50A</v>
          </cell>
          <cell r="C1466" t="str">
            <v>UN</v>
          </cell>
          <cell r="D1466">
            <v>2.4</v>
          </cell>
        </row>
        <row r="1467">
          <cell r="A1467" t="str">
            <v>095116</v>
          </cell>
          <cell r="B1467" t="str">
            <v>REMOCAO DE DISJUNTOR AUTOMATICO BIPOLAR ATE 50A</v>
          </cell>
          <cell r="C1467" t="str">
            <v>UN</v>
          </cell>
          <cell r="D1467">
            <v>5.61</v>
          </cell>
        </row>
        <row r="1468">
          <cell r="A1468" t="str">
            <v>095117</v>
          </cell>
          <cell r="B1468" t="str">
            <v>REMOCAO DE DISJUNTOR AUTOMATICO TRIPOLAR ATE 50A</v>
          </cell>
          <cell r="C1468" t="str">
            <v>UN</v>
          </cell>
          <cell r="D1468">
            <v>10.46</v>
          </cell>
        </row>
        <row r="1469">
          <cell r="A1469" t="str">
            <v>095125</v>
          </cell>
          <cell r="B1469" t="str">
            <v>REMOCAO DE CAIXA PARA FUSIVEL OU TOMADA,INSTALADA EM PERFILADOS</v>
          </cell>
          <cell r="C1469" t="str">
            <v>UN</v>
          </cell>
          <cell r="D1469">
            <v>4.03</v>
          </cell>
        </row>
        <row r="1470">
          <cell r="A1470" t="str">
            <v>095126</v>
          </cell>
          <cell r="B1470" t="str">
            <v>REMOCAO DE QUADRO DE DISTRIBUICAO OU CAIXA DE PASSAGEM</v>
          </cell>
          <cell r="C1470" t="str">
            <v>UN</v>
          </cell>
          <cell r="D1470">
            <v>8.06</v>
          </cell>
        </row>
        <row r="1471">
          <cell r="A1471" t="str">
            <v>095127</v>
          </cell>
          <cell r="B1471" t="str">
            <v>REMOCAO DE FUNDO DE QUADRO DE DISTRIBUICAO OU CAIXA DE PASSAGEM</v>
          </cell>
          <cell r="C1471" t="str">
            <v>M2</v>
          </cell>
          <cell r="D1471">
            <v>8.06</v>
          </cell>
        </row>
        <row r="1472">
          <cell r="A1472" t="str">
            <v>095129</v>
          </cell>
          <cell r="B1472" t="str">
            <v>REMOCAO DE TAMPA DE QUADRO DE DISTRIBUICAO OU CAIXA DE PASSAGEM</v>
          </cell>
          <cell r="C1472" t="str">
            <v>M2</v>
          </cell>
          <cell r="D1472">
            <v>8.06</v>
          </cell>
        </row>
        <row r="1473">
          <cell r="A1473" t="str">
            <v>095130</v>
          </cell>
          <cell r="B1473" t="str">
            <v>REMOCAO DE FECHADURA DE QUADRO DE DISTRIBUICAO OU CAIXA DE PASSAGEM</v>
          </cell>
          <cell r="C1473" t="str">
            <v>UN</v>
          </cell>
          <cell r="D1473">
            <v>1.58</v>
          </cell>
        </row>
        <row r="1474">
          <cell r="A1474" t="str">
            <v>095132</v>
          </cell>
          <cell r="B1474" t="str">
            <v>REMOCAO DE DISJUNTOR AUTOMATICO TIPO"QUICK-LAG"</v>
          </cell>
          <cell r="C1474" t="str">
            <v>UN</v>
          </cell>
          <cell r="D1474">
            <v>1.99</v>
          </cell>
        </row>
        <row r="1475">
          <cell r="A1475" t="str">
            <v>095134</v>
          </cell>
          <cell r="B1475" t="str">
            <v>REMOCAO DE BASE EM CH. DE FERRO P/ DISJ. TIPO "QUICK-LAG"</v>
          </cell>
          <cell r="C1475" t="str">
            <v>UN</v>
          </cell>
          <cell r="D1475">
            <v>1.99</v>
          </cell>
        </row>
        <row r="1476">
          <cell r="A1476" t="str">
            <v>095135</v>
          </cell>
          <cell r="B1476" t="str">
            <v>REMOCAO DE CAPACITOR PARA CORRECAO DE FATOR DE POTENCIA</v>
          </cell>
          <cell r="C1476" t="str">
            <v>UN</v>
          </cell>
          <cell r="D1476">
            <v>55.34</v>
          </cell>
        </row>
        <row r="1477">
          <cell r="A1477" t="str">
            <v>095136</v>
          </cell>
          <cell r="B1477" t="str">
            <v>REMOCAO DE CHAVE SECCIONADORA TIPO FACA - BASE DE MARMORE OU ARDOSIA</v>
          </cell>
          <cell r="C1477" t="str">
            <v>UN</v>
          </cell>
          <cell r="D1477">
            <v>4.03</v>
          </cell>
        </row>
        <row r="1478">
          <cell r="A1478" t="str">
            <v>095137</v>
          </cell>
          <cell r="B1478" t="str">
            <v>REMOCAO DE CHAVE SECCIONADORA OU BASE P/FUSIVEIS TIPO NH - UNIPOLAR</v>
          </cell>
          <cell r="C1478" t="str">
            <v>UN</v>
          </cell>
          <cell r="D1478">
            <v>4.03</v>
          </cell>
        </row>
        <row r="1479">
          <cell r="A1479" t="str">
            <v>095138</v>
          </cell>
          <cell r="B1479" t="str">
            <v>REMOCAO DE CHAVE SECCIONADORA OU BASE P/FUSIVEIS TIPO NH - TRIPOLAR</v>
          </cell>
          <cell r="C1479" t="str">
            <v>UN</v>
          </cell>
          <cell r="D1479">
            <v>6.02</v>
          </cell>
        </row>
        <row r="1480">
          <cell r="A1480" t="str">
            <v>095139</v>
          </cell>
          <cell r="B1480" t="str">
            <v>REMOCAO DE BASE PARA FUSIVEIS TIPO"DIAZED"</v>
          </cell>
          <cell r="C1480" t="str">
            <v>UN</v>
          </cell>
          <cell r="D1480">
            <v>1.99</v>
          </cell>
        </row>
        <row r="1481">
          <cell r="A1481" t="str">
            <v>095200</v>
          </cell>
          <cell r="B1481" t="str">
            <v>DEMOLICOES - PONTOS E APARELHOS</v>
          </cell>
          <cell r="D1481" t="str">
            <v xml:space="preserve"> R$-   </v>
          </cell>
        </row>
        <row r="1482">
          <cell r="A1482" t="str">
            <v>095201</v>
          </cell>
          <cell r="B1482" t="str">
            <v>REMOCAO DE SOQUETE</v>
          </cell>
          <cell r="C1482" t="str">
            <v>UN</v>
          </cell>
          <cell r="D1482">
            <v>1.58</v>
          </cell>
        </row>
        <row r="1483">
          <cell r="A1483" t="str">
            <v>095202</v>
          </cell>
          <cell r="B1483" t="str">
            <v>REMOCAO DE REATOR PARA LAMPADA FLUORESCENTE</v>
          </cell>
          <cell r="C1483" t="str">
            <v>UN</v>
          </cell>
          <cell r="D1483">
            <v>4.03</v>
          </cell>
        </row>
        <row r="1484">
          <cell r="A1484" t="str">
            <v>095203</v>
          </cell>
          <cell r="B1484" t="str">
            <v>REMOCAO DE LAMPADA INCANDESCENTE OU FLUORESCENTE</v>
          </cell>
          <cell r="C1484" t="str">
            <v>UN</v>
          </cell>
          <cell r="D1484">
            <v>0.34</v>
          </cell>
        </row>
        <row r="1485">
          <cell r="A1485" t="str">
            <v>095204</v>
          </cell>
          <cell r="B1485" t="str">
            <v>REMOCAO DE LAMPADA VAPOR DE MERCURIO,SODIO OU MISTA</v>
          </cell>
          <cell r="C1485" t="str">
            <v>UN</v>
          </cell>
          <cell r="D1485">
            <v>2.4</v>
          </cell>
        </row>
        <row r="1486">
          <cell r="A1486" t="str">
            <v>095205</v>
          </cell>
          <cell r="B1486" t="str">
            <v>REMOCAO DE PLACA DIFUSORA PARA LAMPADA FLUORESCENTE</v>
          </cell>
          <cell r="C1486" t="str">
            <v>UN</v>
          </cell>
          <cell r="D1486">
            <v>0.34</v>
          </cell>
        </row>
        <row r="1487">
          <cell r="A1487" t="str">
            <v>095206</v>
          </cell>
          <cell r="B1487" t="str">
            <v>REMOCAO DE INTERRUPTOR,TOMADA,BOTAO DE CAMPAINHA OU CIGARRA</v>
          </cell>
          <cell r="C1487" t="str">
            <v>UN</v>
          </cell>
          <cell r="D1487">
            <v>3.2</v>
          </cell>
        </row>
        <row r="1488">
          <cell r="A1488" t="str">
            <v>095208</v>
          </cell>
          <cell r="B1488" t="str">
            <v>REMOCAO DE REATOR PARA LAMPADA HG/NA - EM CAIXA DE PASSAGEM</v>
          </cell>
          <cell r="C1488" t="str">
            <v>UN</v>
          </cell>
          <cell r="D1488">
            <v>4.03</v>
          </cell>
        </row>
        <row r="1489">
          <cell r="A1489" t="str">
            <v>095209</v>
          </cell>
          <cell r="B1489" t="str">
            <v>REMOCAO DE REATOR PARA LAMPADA HG/NA - EM POSTE</v>
          </cell>
          <cell r="C1489" t="str">
            <v>UN</v>
          </cell>
          <cell r="D1489">
            <v>8.06</v>
          </cell>
        </row>
        <row r="1490">
          <cell r="A1490" t="str">
            <v>095210</v>
          </cell>
          <cell r="B1490" t="str">
            <v>REMOCAO DE LUMINARIA INTERNA PARA LAMPADA INCANDESCENTE</v>
          </cell>
          <cell r="C1490" t="str">
            <v>UN</v>
          </cell>
          <cell r="D1490">
            <v>3.2</v>
          </cell>
        </row>
        <row r="1491">
          <cell r="A1491" t="str">
            <v>095211</v>
          </cell>
          <cell r="B1491" t="str">
            <v>REMOCAO DE LUMINARIA INTERNA PARA LAMPADA FLUORESCENTE</v>
          </cell>
          <cell r="C1491" t="str">
            <v>UN</v>
          </cell>
          <cell r="D1491">
            <v>6.02</v>
          </cell>
        </row>
        <row r="1492">
          <cell r="A1492" t="str">
            <v>095212</v>
          </cell>
          <cell r="B1492" t="str">
            <v>REMOCAO DE LUMINARIA EXTERNA INSTALADA EM POSTE</v>
          </cell>
          <cell r="C1492" t="str">
            <v>UN</v>
          </cell>
          <cell r="D1492">
            <v>12.09</v>
          </cell>
        </row>
        <row r="1493">
          <cell r="A1493" t="str">
            <v>095213</v>
          </cell>
          <cell r="B1493" t="str">
            <v>REMOCAO DE LUMINARIA EXTERNA INSTALADA EM BRACO DE FERRO</v>
          </cell>
          <cell r="C1493" t="str">
            <v>UN</v>
          </cell>
          <cell r="D1493">
            <v>12.09</v>
          </cell>
        </row>
        <row r="1494">
          <cell r="A1494" t="str">
            <v>095214</v>
          </cell>
          <cell r="B1494" t="str">
            <v>REMOCAO DE LUMINARIA A PROVA DE TEMPO,GASES E VAPOR</v>
          </cell>
          <cell r="C1494" t="str">
            <v>UN</v>
          </cell>
          <cell r="D1494">
            <v>4.03</v>
          </cell>
        </row>
        <row r="1495">
          <cell r="A1495" t="str">
            <v>095218</v>
          </cell>
          <cell r="B1495" t="str">
            <v>REMOCAO DE PROJETOR DE FACHADA</v>
          </cell>
          <cell r="C1495" t="str">
            <v>UN</v>
          </cell>
          <cell r="D1495">
            <v>12.09</v>
          </cell>
        </row>
        <row r="1496">
          <cell r="A1496" t="str">
            <v>095219</v>
          </cell>
          <cell r="B1496" t="str">
            <v>REMOCAO DE PROJETOR DE JARDIM</v>
          </cell>
          <cell r="C1496" t="str">
            <v>UN</v>
          </cell>
          <cell r="D1496">
            <v>8.06</v>
          </cell>
        </row>
        <row r="1497">
          <cell r="A1497" t="str">
            <v>095220</v>
          </cell>
          <cell r="B1497" t="str">
            <v>REMOCAO DE CRUZETA DE FERRO PARA FIXACAO DE PROJETOR</v>
          </cell>
          <cell r="C1497" t="str">
            <v>UN</v>
          </cell>
          <cell r="D1497">
            <v>12.09</v>
          </cell>
        </row>
        <row r="1498">
          <cell r="A1498" t="str">
            <v>095225</v>
          </cell>
          <cell r="B1498" t="str">
            <v>REMOCAO DE BRACO DE LUMINARIA</v>
          </cell>
          <cell r="C1498" t="str">
            <v>UN</v>
          </cell>
          <cell r="D1498">
            <v>6.43</v>
          </cell>
        </row>
        <row r="1499">
          <cell r="A1499" t="str">
            <v>095300</v>
          </cell>
          <cell r="B1499" t="str">
            <v>DEMOLICOES - PARA-RAIOS E OUTROS</v>
          </cell>
          <cell r="D1499" t="str">
            <v xml:space="preserve"> R$-   </v>
          </cell>
        </row>
        <row r="1500">
          <cell r="A1500" t="str">
            <v>095310</v>
          </cell>
          <cell r="B1500" t="str">
            <v>REMOCAO DE CAPTOR DE PARA-RAIOS - TIPO FRANKLIN</v>
          </cell>
          <cell r="C1500" t="str">
            <v>UN</v>
          </cell>
          <cell r="D1500">
            <v>4.03</v>
          </cell>
        </row>
        <row r="1501">
          <cell r="A1501" t="str">
            <v>095311</v>
          </cell>
          <cell r="B1501" t="str">
            <v>REMOCAO DE CAPTOR DE PARA-RAIOS - RADIOATIVO</v>
          </cell>
          <cell r="C1501" t="str">
            <v>UN</v>
          </cell>
          <cell r="D1501">
            <v>4.03</v>
          </cell>
        </row>
        <row r="1502">
          <cell r="A1502" t="str">
            <v>095314</v>
          </cell>
          <cell r="B1502" t="str">
            <v>REMOCAO DE CORDOALHA DE COBRE NU</v>
          </cell>
          <cell r="C1502" t="str">
            <v>M</v>
          </cell>
          <cell r="D1502">
            <v>1.58</v>
          </cell>
        </row>
        <row r="1503">
          <cell r="A1503" t="str">
            <v>095315</v>
          </cell>
          <cell r="B1503" t="str">
            <v>REMOCAO DE CABO DE COBRE NU,PARA ATERRAMENTO</v>
          </cell>
          <cell r="C1503" t="str">
            <v>M</v>
          </cell>
          <cell r="D1503">
            <v>1.99</v>
          </cell>
        </row>
        <row r="1504">
          <cell r="A1504" t="str">
            <v>095316</v>
          </cell>
          <cell r="B1504" t="str">
            <v>REMOCAO DE CONECTOR TIPO"SPLIT-BOLT"</v>
          </cell>
          <cell r="C1504" t="str">
            <v>UN</v>
          </cell>
          <cell r="D1504">
            <v>1.58</v>
          </cell>
        </row>
        <row r="1505">
          <cell r="A1505" t="str">
            <v>095320</v>
          </cell>
          <cell r="B1505" t="str">
            <v>REMOCAO DE BASE E HASTE DE PARA-RAIOS</v>
          </cell>
          <cell r="C1505" t="str">
            <v>UN</v>
          </cell>
          <cell r="D1505">
            <v>8.06</v>
          </cell>
        </row>
        <row r="1506">
          <cell r="A1506" t="str">
            <v>095321</v>
          </cell>
          <cell r="B1506" t="str">
            <v>REMOCAO DE CABO DE ACO E ESTICADORES</v>
          </cell>
          <cell r="C1506" t="str">
            <v>M</v>
          </cell>
          <cell r="D1506">
            <v>4.03</v>
          </cell>
        </row>
        <row r="1507">
          <cell r="A1507" t="str">
            <v>095322</v>
          </cell>
          <cell r="B1507" t="str">
            <v>REMOCAO DE BRACADEIRA PARA 3 ESTAIS</v>
          </cell>
          <cell r="C1507" t="str">
            <v>UN</v>
          </cell>
          <cell r="D1507">
            <v>4.03</v>
          </cell>
        </row>
        <row r="1508">
          <cell r="A1508" t="str">
            <v>095325</v>
          </cell>
          <cell r="B1508" t="str">
            <v>REMOCAO DE TUBO DE PROTECAO PARA CORDOALHA,INCLUSIVE FIXACOES</v>
          </cell>
          <cell r="C1508" t="str">
            <v>UN</v>
          </cell>
          <cell r="D1508">
            <v>8.06</v>
          </cell>
        </row>
        <row r="1509">
          <cell r="A1509" t="str">
            <v>095355</v>
          </cell>
          <cell r="B1509" t="str">
            <v>REMOCAO DE AUTOMATICO DE BOIA</v>
          </cell>
          <cell r="C1509" t="str">
            <v>UN</v>
          </cell>
          <cell r="D1509">
            <v>4.8</v>
          </cell>
        </row>
        <row r="1510">
          <cell r="A1510" t="str">
            <v>095356</v>
          </cell>
          <cell r="B1510" t="str">
            <v>REMOCAO DE CONTACTOR MAGNETICO E RELES PARA QUADRO DE COMANDO</v>
          </cell>
          <cell r="C1510" t="str">
            <v>UN</v>
          </cell>
          <cell r="D1510">
            <v>8.06</v>
          </cell>
        </row>
        <row r="1511">
          <cell r="A1511" t="str">
            <v>095360</v>
          </cell>
          <cell r="B1511" t="str">
            <v>REMOCAO DE POSTE DE FERRO,INCLUSIVE BASE DE FIXACAO</v>
          </cell>
          <cell r="C1511" t="str">
            <v>UN</v>
          </cell>
          <cell r="D1511">
            <v>40.28</v>
          </cell>
        </row>
        <row r="1512">
          <cell r="A1512" t="str">
            <v>095361</v>
          </cell>
          <cell r="B1512" t="str">
            <v>REMOCAO DE POSTE DE FERRO ENGASTADO NO SOLO</v>
          </cell>
          <cell r="C1512" t="str">
            <v>UN</v>
          </cell>
          <cell r="D1512">
            <v>64.48</v>
          </cell>
        </row>
        <row r="1513">
          <cell r="A1513" t="str">
            <v>095362</v>
          </cell>
          <cell r="B1513" t="str">
            <v>REMOCAO DE POSTE DE CONCRETO EM REDE DE ENERGIA</v>
          </cell>
          <cell r="C1513" t="str">
            <v>UN</v>
          </cell>
          <cell r="D1513">
            <v>40.28</v>
          </cell>
        </row>
        <row r="1514">
          <cell r="A1514" t="str">
            <v>095400</v>
          </cell>
          <cell r="B1514" t="str">
            <v>DEMOLICOES - CABINE PRIMARIA</v>
          </cell>
          <cell r="D1514" t="str">
            <v xml:space="preserve"> R$-   </v>
          </cell>
        </row>
        <row r="1515">
          <cell r="A1515" t="str">
            <v>095401</v>
          </cell>
          <cell r="B1515" t="str">
            <v>REMOCAO DE ISOLADOR TP DISCO, INCLUS. GANCHO DE SUSTENTACAO</v>
          </cell>
          <cell r="C1515" t="str">
            <v>UN</v>
          </cell>
          <cell r="D1515">
            <v>1.19</v>
          </cell>
        </row>
        <row r="1516">
          <cell r="A1516" t="str">
            <v>095402</v>
          </cell>
          <cell r="B1516" t="str">
            <v>REMOCAO DE ISOLADOR TP CASTANHA, INCLUS. GANCHO DE SUSTENTACAO</v>
          </cell>
          <cell r="C1516" t="str">
            <v>UN</v>
          </cell>
          <cell r="D1516">
            <v>0.34</v>
          </cell>
        </row>
        <row r="1517">
          <cell r="A1517" t="str">
            <v>095403</v>
          </cell>
          <cell r="B1517" t="str">
            <v>REMOCAO DE ISOLADOR TP PINO PARA A.T. INCLUSIVE PINO</v>
          </cell>
          <cell r="C1517" t="str">
            <v>UN</v>
          </cell>
          <cell r="D1517">
            <v>1.99</v>
          </cell>
        </row>
        <row r="1518">
          <cell r="A1518" t="str">
            <v>095404</v>
          </cell>
          <cell r="B1518" t="str">
            <v>REMOCAO DE ISOLADOR TIPO PEDESTAL PARA A.T.</v>
          </cell>
          <cell r="C1518" t="str">
            <v>UN</v>
          </cell>
          <cell r="D1518">
            <v>1.58</v>
          </cell>
        </row>
        <row r="1519">
          <cell r="A1519" t="str">
            <v>095405</v>
          </cell>
          <cell r="B1519" t="str">
            <v>REMOCAO DE CRUZETA DE MADEIRA</v>
          </cell>
          <cell r="C1519" t="str">
            <v>UN</v>
          </cell>
          <cell r="D1519">
            <v>11.67</v>
          </cell>
        </row>
        <row r="1520">
          <cell r="A1520" t="str">
            <v>095406</v>
          </cell>
          <cell r="B1520" t="str">
            <v>REMOCAO DE BUCHA DE PASSAGEM INTERNA/EXTERNA PARA A.T.</v>
          </cell>
          <cell r="C1520" t="str">
            <v>UN</v>
          </cell>
          <cell r="D1520">
            <v>3.2</v>
          </cell>
        </row>
        <row r="1521">
          <cell r="A1521" t="str">
            <v>095407</v>
          </cell>
          <cell r="B1521" t="str">
            <v>REMOCAO DE CHAPA DE FERRO PARA BUCHA DE PASSAGEM</v>
          </cell>
          <cell r="C1521" t="str">
            <v>UN</v>
          </cell>
          <cell r="D1521">
            <v>3.2</v>
          </cell>
        </row>
        <row r="1522">
          <cell r="A1522" t="str">
            <v>095408</v>
          </cell>
          <cell r="B1522" t="str">
            <v>REMOCAO DE VERGALHAO DE COBRE 3/8"</v>
          </cell>
          <cell r="C1522" t="str">
            <v>M</v>
          </cell>
          <cell r="D1522">
            <v>1.58</v>
          </cell>
        </row>
        <row r="1523">
          <cell r="A1523" t="str">
            <v>095409</v>
          </cell>
          <cell r="B1523" t="str">
            <v>REMOCAO DE TERMINAL OU CONECTOR P/ VERGALHAO DE COBRE</v>
          </cell>
          <cell r="C1523" t="str">
            <v>UN</v>
          </cell>
          <cell r="D1523">
            <v>0.7</v>
          </cell>
        </row>
        <row r="1524">
          <cell r="A1524" t="str">
            <v>095410</v>
          </cell>
          <cell r="B1524" t="str">
            <v>REMOCAO DE CHAVE SECCIONADORA TRIPOLAR</v>
          </cell>
          <cell r="C1524" t="str">
            <v>UN</v>
          </cell>
          <cell r="D1524">
            <v>23.35</v>
          </cell>
        </row>
        <row r="1525">
          <cell r="A1525" t="str">
            <v>095411</v>
          </cell>
          <cell r="B1525" t="str">
            <v>REMOCAO DE TRANSFORMADOR DE POTENCIAL</v>
          </cell>
          <cell r="C1525" t="str">
            <v>UN</v>
          </cell>
          <cell r="D1525">
            <v>5.22</v>
          </cell>
        </row>
        <row r="1526">
          <cell r="A1526" t="str">
            <v>095412</v>
          </cell>
          <cell r="B1526" t="str">
            <v>REMOCAO DE DISJUNTOR A OLEO - VOL NORMAL OU REDUZIDO</v>
          </cell>
          <cell r="C1526" t="str">
            <v>UN</v>
          </cell>
          <cell r="D1526">
            <v>39.22</v>
          </cell>
        </row>
        <row r="1527">
          <cell r="A1527" t="str">
            <v>095413</v>
          </cell>
          <cell r="B1527" t="str">
            <v>REMOCAO DE TRANSFORMADOR DE POTENCIA CLASSE 15KV</v>
          </cell>
          <cell r="C1527" t="str">
            <v>UN</v>
          </cell>
          <cell r="D1527">
            <v>68.42</v>
          </cell>
        </row>
        <row r="1528">
          <cell r="A1528" t="str">
            <v>095414</v>
          </cell>
          <cell r="B1528" t="str">
            <v>REMOCAO DE CHAVE FUSIVEL TIPO MATHEUS</v>
          </cell>
          <cell r="C1528" t="str">
            <v>UN</v>
          </cell>
          <cell r="D1528">
            <v>12.09</v>
          </cell>
        </row>
        <row r="1529">
          <cell r="A1529" t="str">
            <v>095415</v>
          </cell>
          <cell r="B1529" t="str">
            <v>REMOCAO DE SUPORTE DE TRANSFORMADOR EM POSTE</v>
          </cell>
          <cell r="C1529" t="str">
            <v>UN</v>
          </cell>
          <cell r="D1529">
            <v>5.77</v>
          </cell>
        </row>
        <row r="1530">
          <cell r="A1530" t="str">
            <v>095416</v>
          </cell>
          <cell r="B1530" t="str">
            <v>REMOCAO DE CABOS DE A.T. EM LINHA AEREA ATE 35MM2</v>
          </cell>
          <cell r="C1530" t="str">
            <v>M</v>
          </cell>
          <cell r="D1530">
            <v>5.83</v>
          </cell>
        </row>
        <row r="1531">
          <cell r="A1531" t="str">
            <v>095417</v>
          </cell>
          <cell r="B1531" t="str">
            <v>REMOCAO DE PARA-RAIOS TIPO CRISTAL VALVE CLASSE 15 KV</v>
          </cell>
          <cell r="C1531" t="str">
            <v>UN</v>
          </cell>
          <cell r="D1531">
            <v>17.510000000000002</v>
          </cell>
        </row>
        <row r="1532">
          <cell r="A1532" t="str">
            <v>095418</v>
          </cell>
          <cell r="B1532" t="str">
            <v>REMOCAO DE CONTATORES E RELES EM GERAL</v>
          </cell>
          <cell r="C1532" t="str">
            <v>UN</v>
          </cell>
          <cell r="D1532">
            <v>18.43</v>
          </cell>
        </row>
        <row r="1533">
          <cell r="A1533" t="str">
            <v>095419</v>
          </cell>
          <cell r="B1533" t="str">
            <v>REMOCAO DE MUFLA INTERNA UNIPOLAR/TRIPOLAR</v>
          </cell>
          <cell r="C1533" t="str">
            <v>UN</v>
          </cell>
          <cell r="D1533">
            <v>11.67</v>
          </cell>
        </row>
        <row r="1534">
          <cell r="A1534" t="str">
            <v>095420</v>
          </cell>
          <cell r="B1534" t="str">
            <v>REMOCAO DE BUCHA DE PASSAGEM PARA NEUTRO - 1 KV</v>
          </cell>
          <cell r="C1534" t="str">
            <v>UN</v>
          </cell>
          <cell r="D1534">
            <v>2.4</v>
          </cell>
        </row>
        <row r="1535">
          <cell r="A1535" t="str">
            <v>095421</v>
          </cell>
          <cell r="B1535" t="str">
            <v>REMOCAO DE OLEO ISOLANTE DE TRANSFORMADOR OU DISJUNTOR</v>
          </cell>
          <cell r="C1535" t="str">
            <v>L</v>
          </cell>
          <cell r="D1535">
            <v>0.13</v>
          </cell>
        </row>
        <row r="1536">
          <cell r="A1536" t="str">
            <v>095422</v>
          </cell>
          <cell r="B1536" t="str">
            <v>REMOCAO DE SELA PARA CRUZETA DE MADEIRA</v>
          </cell>
          <cell r="C1536" t="str">
            <v>UN</v>
          </cell>
          <cell r="D1536">
            <v>1.8</v>
          </cell>
        </row>
        <row r="1537">
          <cell r="A1537" t="str">
            <v>095423</v>
          </cell>
          <cell r="B1537" t="str">
            <v>REMOCAO DE FUSIVEL EM ALTA TENSAO TIPO "HH"</v>
          </cell>
          <cell r="C1537" t="str">
            <v>UN</v>
          </cell>
          <cell r="D1537">
            <v>4.03</v>
          </cell>
        </row>
        <row r="1538">
          <cell r="A1538" t="str">
            <v>095424</v>
          </cell>
          <cell r="B1538" t="str">
            <v>REMOCAO DE ELO FUSIVEL EM CHAVE TIPO MATHEUS</v>
          </cell>
          <cell r="C1538" t="str">
            <v>UN</v>
          </cell>
          <cell r="D1538">
            <v>2.4</v>
          </cell>
        </row>
        <row r="1539">
          <cell r="A1539" t="str">
            <v>095425</v>
          </cell>
          <cell r="B1539" t="str">
            <v>REMOCAO DE RELE OU BOBINA - DISJUNTOR DE A.T.</v>
          </cell>
          <cell r="C1539" t="str">
            <v>UN</v>
          </cell>
          <cell r="D1539">
            <v>3.54</v>
          </cell>
        </row>
        <row r="1540">
          <cell r="A1540" t="str">
            <v>095426</v>
          </cell>
          <cell r="B1540" t="str">
            <v>REMOCAO DE MUFLA EXTERNA UNIPOLAR / TRIPOLAR</v>
          </cell>
          <cell r="C1540" t="str">
            <v>UN</v>
          </cell>
          <cell r="D1540">
            <v>17.510000000000002</v>
          </cell>
        </row>
        <row r="1541">
          <cell r="A1541" t="str">
            <v>095427</v>
          </cell>
          <cell r="B1541" t="str">
            <v>REMOCAO DE MUFLA INTERNA UNIPOLAR / TRIPOLAR</v>
          </cell>
          <cell r="C1541" t="str">
            <v>UN</v>
          </cell>
          <cell r="D1541">
            <v>11.67</v>
          </cell>
        </row>
        <row r="1542">
          <cell r="A1542" t="str">
            <v>096000</v>
          </cell>
          <cell r="B1542" t="str">
            <v>RETIRADAS - ENTRADA E DISTRIBUICAO</v>
          </cell>
          <cell r="D1542" t="str">
            <v xml:space="preserve"> R$-   </v>
          </cell>
        </row>
        <row r="1543">
          <cell r="A1543" t="str">
            <v>096001</v>
          </cell>
          <cell r="B1543" t="str">
            <v>RETIRADA DE POSTE DE ENTRADA DE ENERGIA EM BAIXA TENSAO - GALVANIZ.</v>
          </cell>
          <cell r="C1543" t="str">
            <v>UN</v>
          </cell>
          <cell r="D1543">
            <v>32.24</v>
          </cell>
        </row>
        <row r="1544">
          <cell r="A1544" t="str">
            <v>096002</v>
          </cell>
          <cell r="B1544" t="str">
            <v>RETIRADA DE POSTE DE ENTRADA DE ENERGIA EM BAIXA TENSAO - CONCRETO</v>
          </cell>
          <cell r="C1544" t="str">
            <v>UN</v>
          </cell>
          <cell r="D1544">
            <v>40.28</v>
          </cell>
        </row>
        <row r="1545">
          <cell r="A1545" t="str">
            <v>096003</v>
          </cell>
          <cell r="B1545" t="str">
            <v>RETIRADA DE CAIXA DE ENTRADA DE ENERGIA EM BAIXA TENSAO</v>
          </cell>
          <cell r="C1545" t="str">
            <v>UN</v>
          </cell>
          <cell r="D1545">
            <v>36.270000000000003</v>
          </cell>
        </row>
        <row r="1546">
          <cell r="A1546" t="str">
            <v>096004</v>
          </cell>
          <cell r="B1546" t="str">
            <v>RETIRADA DE ARMACAO TIPO BRAQUETE</v>
          </cell>
          <cell r="C1546" t="str">
            <v>UN</v>
          </cell>
          <cell r="D1546">
            <v>4.03</v>
          </cell>
        </row>
        <row r="1547">
          <cell r="A1547" t="str">
            <v>096005</v>
          </cell>
          <cell r="B1547" t="str">
            <v>RETIRADA DE CABECOTE TIPO"TELESP"</v>
          </cell>
          <cell r="C1547" t="str">
            <v>UN</v>
          </cell>
          <cell r="D1547">
            <v>1.99</v>
          </cell>
        </row>
        <row r="1548">
          <cell r="A1548" t="str">
            <v>096008</v>
          </cell>
          <cell r="B1548" t="str">
            <v>RETIRADA DE CONDULETE</v>
          </cell>
          <cell r="C1548" t="str">
            <v>UN</v>
          </cell>
          <cell r="D1548">
            <v>4.03</v>
          </cell>
        </row>
        <row r="1549">
          <cell r="A1549" t="str">
            <v>096009</v>
          </cell>
          <cell r="B1549" t="str">
            <v>RETIRADA DE PERFILADOS</v>
          </cell>
          <cell r="C1549" t="str">
            <v>M</v>
          </cell>
          <cell r="D1549">
            <v>3.2</v>
          </cell>
        </row>
        <row r="1550">
          <cell r="A1550" t="str">
            <v>096012</v>
          </cell>
          <cell r="B1550" t="str">
            <v>RETIRADA DE ELETRODUTOS APARENTES - ATE 2"</v>
          </cell>
          <cell r="C1550" t="str">
            <v>M</v>
          </cell>
          <cell r="D1550">
            <v>1.99</v>
          </cell>
        </row>
        <row r="1551">
          <cell r="A1551" t="str">
            <v>096013</v>
          </cell>
          <cell r="B1551" t="str">
            <v>RETIRADA DE ELETRODUTOS APARENTES - ACIMA DE 2"</v>
          </cell>
          <cell r="C1551" t="str">
            <v>M</v>
          </cell>
          <cell r="D1551">
            <v>4.03</v>
          </cell>
        </row>
        <row r="1552">
          <cell r="A1552" t="str">
            <v>096014</v>
          </cell>
          <cell r="B1552" t="str">
            <v>RETIRADA DE FIO EMBUTIDO - ATE 16MM2</v>
          </cell>
          <cell r="C1552" t="str">
            <v>M</v>
          </cell>
          <cell r="D1552">
            <v>0.36</v>
          </cell>
        </row>
        <row r="1553">
          <cell r="A1553" t="str">
            <v>096015</v>
          </cell>
          <cell r="B1553" t="str">
            <v>RETIRADA DE CABO EMBUTIDO - ACIMA DE 16MM2</v>
          </cell>
          <cell r="C1553" t="str">
            <v>M</v>
          </cell>
          <cell r="D1553">
            <v>0.77</v>
          </cell>
        </row>
        <row r="1554">
          <cell r="A1554" t="str">
            <v>096016</v>
          </cell>
          <cell r="B1554" t="str">
            <v>RETIRADA DE FIO APARENTE - ATE 16MM2</v>
          </cell>
          <cell r="C1554" t="str">
            <v>M</v>
          </cell>
          <cell r="D1554">
            <v>0.45</v>
          </cell>
        </row>
        <row r="1555">
          <cell r="A1555" t="str">
            <v>096017</v>
          </cell>
          <cell r="B1555" t="str">
            <v>RETIRADA DE CABO APARENTE - ACIMA DE 16MM2</v>
          </cell>
          <cell r="C1555" t="str">
            <v>M</v>
          </cell>
          <cell r="D1555">
            <v>0.93</v>
          </cell>
        </row>
        <row r="1556">
          <cell r="A1556" t="str">
            <v>096018</v>
          </cell>
          <cell r="B1556" t="str">
            <v>RETIRADA DE TERMINAIS OU CONECTORES DE PRESSAO PARA CABOS</v>
          </cell>
          <cell r="C1556" t="str">
            <v>UN</v>
          </cell>
          <cell r="D1556">
            <v>1.58</v>
          </cell>
        </row>
        <row r="1557">
          <cell r="A1557" t="str">
            <v>096020</v>
          </cell>
          <cell r="B1557" t="str">
            <v>RETIRADA DE SUPORTE-ISOLADOR TIPO ROLDANA</v>
          </cell>
          <cell r="C1557" t="str">
            <v>UN</v>
          </cell>
          <cell r="D1557">
            <v>1.58</v>
          </cell>
        </row>
        <row r="1558">
          <cell r="A1558" t="str">
            <v>096100</v>
          </cell>
          <cell r="B1558" t="str">
            <v>RETIRADAS - CAIXAS E QUADROS</v>
          </cell>
          <cell r="D1558" t="str">
            <v xml:space="preserve"> R$-   </v>
          </cell>
        </row>
        <row r="1559">
          <cell r="A1559" t="str">
            <v>096110</v>
          </cell>
          <cell r="B1559" t="str">
            <v>RETIRADA DE BARRAMENTOS EM QUADROS ELETRICOS</v>
          </cell>
          <cell r="C1559" t="str">
            <v>M</v>
          </cell>
          <cell r="D1559">
            <v>6.43</v>
          </cell>
        </row>
        <row r="1560">
          <cell r="A1560" t="str">
            <v>096111</v>
          </cell>
          <cell r="B1560" t="str">
            <v>RETIRADA DE ISOLADORES EM QUADROS ELETRICOS</v>
          </cell>
          <cell r="C1560" t="str">
            <v>UN</v>
          </cell>
          <cell r="D1560">
            <v>1.58</v>
          </cell>
        </row>
        <row r="1561">
          <cell r="A1561" t="str">
            <v>096115</v>
          </cell>
          <cell r="B1561" t="str">
            <v>RETIRADA DE DISJUNTOR AUTOMATICO UNIPOLAR ATE 50A</v>
          </cell>
          <cell r="C1561" t="str">
            <v>UN</v>
          </cell>
          <cell r="D1561">
            <v>2.4</v>
          </cell>
        </row>
        <row r="1562">
          <cell r="A1562" t="str">
            <v>096116</v>
          </cell>
          <cell r="B1562" t="str">
            <v>RETIRADA DE DISJUNTOR AUTOMATICO BIPOLAR ATE 50A</v>
          </cell>
          <cell r="C1562" t="str">
            <v>UN</v>
          </cell>
          <cell r="D1562">
            <v>5.61</v>
          </cell>
        </row>
        <row r="1563">
          <cell r="A1563" t="str">
            <v>096117</v>
          </cell>
          <cell r="B1563" t="str">
            <v>RETIRADA DE DISJUNTOR AUTOMATICO TRIPOLAR ATE 50A</v>
          </cell>
          <cell r="C1563" t="str">
            <v>UN</v>
          </cell>
          <cell r="D1563">
            <v>10.46</v>
          </cell>
        </row>
        <row r="1564">
          <cell r="A1564" t="str">
            <v>096125</v>
          </cell>
          <cell r="B1564" t="str">
            <v>RETIRADA DE CAIXA PARA FUSIVEL OU TOMADA,INSTALADA EM PERFILADOS</v>
          </cell>
          <cell r="C1564" t="str">
            <v>UN</v>
          </cell>
          <cell r="D1564">
            <v>4.03</v>
          </cell>
        </row>
        <row r="1565">
          <cell r="A1565" t="str">
            <v>096126</v>
          </cell>
          <cell r="B1565" t="str">
            <v>RETIRADA DE QUADRO DE DISTRIBUICAO OU CAIXA DE PASSAGEM</v>
          </cell>
          <cell r="C1565" t="str">
            <v>M2</v>
          </cell>
          <cell r="D1565">
            <v>16.12</v>
          </cell>
        </row>
        <row r="1566">
          <cell r="A1566" t="str">
            <v>096130</v>
          </cell>
          <cell r="B1566" t="str">
            <v>RETIRADA DE FECHADURA DE QUADRO DE DISTRIBUICAO OU CAIXA DE PASSAGEM</v>
          </cell>
          <cell r="C1566" t="str">
            <v>UN</v>
          </cell>
          <cell r="D1566">
            <v>1.58</v>
          </cell>
        </row>
        <row r="1567">
          <cell r="A1567" t="str">
            <v>096132</v>
          </cell>
          <cell r="B1567" t="str">
            <v>RETIRADA DE DISJUNTOR AUTOMATICO TIPO "QUICK-LAG"</v>
          </cell>
          <cell r="C1567" t="str">
            <v>UN</v>
          </cell>
          <cell r="D1567">
            <v>2.4</v>
          </cell>
        </row>
        <row r="1568">
          <cell r="A1568" t="str">
            <v>096134</v>
          </cell>
          <cell r="B1568" t="str">
            <v>RETIRADA DE BASE EM CHAPA DE FERRO,PARA DISJUNTOR TIPO"QUICK-LAG"</v>
          </cell>
          <cell r="C1568" t="str">
            <v>UN</v>
          </cell>
          <cell r="D1568">
            <v>1.99</v>
          </cell>
        </row>
        <row r="1569">
          <cell r="A1569" t="str">
            <v>096135</v>
          </cell>
          <cell r="B1569" t="str">
            <v>RETIRADA DE CAPACITOR PARA CORRECAO DE FATOR DE POTENCIA</v>
          </cell>
          <cell r="C1569" t="str">
            <v>UN</v>
          </cell>
          <cell r="D1569">
            <v>110.69</v>
          </cell>
        </row>
        <row r="1570">
          <cell r="A1570" t="str">
            <v>096137</v>
          </cell>
          <cell r="B1570" t="str">
            <v>RETIRADA DE CHAVE SECCIONADORA OU BASE P/ FUSIVEIS TP NH UNIPOLAR</v>
          </cell>
          <cell r="C1570" t="str">
            <v>UN</v>
          </cell>
          <cell r="D1570">
            <v>4.03</v>
          </cell>
        </row>
        <row r="1571">
          <cell r="A1571" t="str">
            <v>096138</v>
          </cell>
          <cell r="B1571" t="str">
            <v>RETIRADA DE CHAVE SECCIONADORA OU BASE P/ FUSIVEIS TIPO NH TRIPOLAR</v>
          </cell>
          <cell r="C1571" t="str">
            <v>UN</v>
          </cell>
          <cell r="D1571">
            <v>6.02</v>
          </cell>
        </row>
        <row r="1572">
          <cell r="A1572" t="str">
            <v>096139</v>
          </cell>
          <cell r="B1572" t="str">
            <v>RETIRADA DE BASE P/ FUSIVEIS TIPO DIAZED</v>
          </cell>
          <cell r="C1572" t="str">
            <v>UN</v>
          </cell>
          <cell r="D1572">
            <v>1.99</v>
          </cell>
        </row>
        <row r="1573">
          <cell r="A1573" t="str">
            <v>096140</v>
          </cell>
          <cell r="B1573" t="str">
            <v>RETIRADA DE BARRAMENTO DE COBRE</v>
          </cell>
          <cell r="C1573" t="str">
            <v>UN</v>
          </cell>
          <cell r="D1573">
            <v>4.03</v>
          </cell>
        </row>
        <row r="1574">
          <cell r="A1574" t="str">
            <v>096200</v>
          </cell>
          <cell r="B1574" t="str">
            <v>RETIRADAS - PONTOS E APARELHOS</v>
          </cell>
          <cell r="D1574" t="str">
            <v xml:space="preserve"> R$-   </v>
          </cell>
        </row>
        <row r="1575">
          <cell r="A1575" t="str">
            <v>096201</v>
          </cell>
          <cell r="B1575" t="str">
            <v>RETIRADA DE SOQUETES EM LUMINARIAS</v>
          </cell>
          <cell r="C1575" t="str">
            <v>UN</v>
          </cell>
          <cell r="D1575">
            <v>1.99</v>
          </cell>
        </row>
        <row r="1576">
          <cell r="A1576" t="str">
            <v>096202</v>
          </cell>
          <cell r="B1576" t="str">
            <v>RETIRADA DE REATOR EM LUMINARIA FLUORESCENTE</v>
          </cell>
          <cell r="C1576" t="str">
            <v>UN</v>
          </cell>
          <cell r="D1576">
            <v>0.77</v>
          </cell>
        </row>
        <row r="1577">
          <cell r="A1577" t="str">
            <v>096203</v>
          </cell>
          <cell r="B1577" t="str">
            <v>RETIRADA DE LAMPADA INCANDESCENTE OU FLUORESCENTE</v>
          </cell>
          <cell r="C1577" t="str">
            <v>UN</v>
          </cell>
          <cell r="D1577">
            <v>0.34</v>
          </cell>
        </row>
        <row r="1578">
          <cell r="A1578" t="str">
            <v>096204</v>
          </cell>
          <cell r="B1578" t="str">
            <v>RETIRADA DE LAMPADA VAPOR DE MERCURIO,SODIO OU MISTA</v>
          </cell>
          <cell r="C1578" t="str">
            <v>UN</v>
          </cell>
          <cell r="D1578">
            <v>2.4</v>
          </cell>
        </row>
        <row r="1579">
          <cell r="A1579" t="str">
            <v>096205</v>
          </cell>
          <cell r="B1579" t="str">
            <v>RETIRADA DE PLACA DIFUSORA PARA LAMPADA FLUORESCENTE</v>
          </cell>
          <cell r="C1579" t="str">
            <v>UN</v>
          </cell>
          <cell r="D1579">
            <v>0.34</v>
          </cell>
        </row>
        <row r="1580">
          <cell r="A1580" t="str">
            <v>096210</v>
          </cell>
          <cell r="B1580" t="str">
            <v>RETIRADA DE LUMINARIA INTERNA PARA LAMPADA INCANDESCENTE</v>
          </cell>
          <cell r="C1580" t="str">
            <v>UN</v>
          </cell>
          <cell r="D1580">
            <v>3.2</v>
          </cell>
        </row>
        <row r="1581">
          <cell r="A1581" t="str">
            <v>096211</v>
          </cell>
          <cell r="B1581" t="str">
            <v>RETIRADA DE LUMINARIA INTERNA PARA LAMPADA FLUORESCENTE</v>
          </cell>
          <cell r="C1581" t="str">
            <v>UN</v>
          </cell>
          <cell r="D1581">
            <v>6.02</v>
          </cell>
        </row>
        <row r="1582">
          <cell r="A1582" t="str">
            <v>096212</v>
          </cell>
          <cell r="B1582" t="str">
            <v>RETIRADA DE LUMINARIA EXTERNA INSTALADA EM POSTE</v>
          </cell>
          <cell r="C1582" t="str">
            <v>UN</v>
          </cell>
          <cell r="D1582">
            <v>12.09</v>
          </cell>
        </row>
        <row r="1583">
          <cell r="A1583" t="str">
            <v>096213</v>
          </cell>
          <cell r="B1583" t="str">
            <v>RETIRADA DE LUMINARIA EXTERNA INSTALADA EM BRACO DE FERRO</v>
          </cell>
          <cell r="C1583" t="str">
            <v>UN</v>
          </cell>
          <cell r="D1583">
            <v>12.09</v>
          </cell>
        </row>
        <row r="1584">
          <cell r="A1584" t="str">
            <v>096214</v>
          </cell>
          <cell r="B1584" t="str">
            <v>RETIRADA DE LUMINARIA A PROVA DE TEMPO,GASES E VAPOR</v>
          </cell>
          <cell r="C1584" t="str">
            <v>UN</v>
          </cell>
          <cell r="D1584">
            <v>4.03</v>
          </cell>
        </row>
        <row r="1585">
          <cell r="A1585" t="str">
            <v>096218</v>
          </cell>
          <cell r="B1585" t="str">
            <v>RETIRADA DE PROJETOR DE FACHADA</v>
          </cell>
          <cell r="C1585" t="str">
            <v>UN</v>
          </cell>
          <cell r="D1585">
            <v>12.09</v>
          </cell>
        </row>
        <row r="1586">
          <cell r="A1586" t="str">
            <v>096219</v>
          </cell>
          <cell r="B1586" t="str">
            <v>RETIRADA DE PROJETOR DE JARDIM</v>
          </cell>
          <cell r="C1586" t="str">
            <v>UN</v>
          </cell>
          <cell r="D1586">
            <v>8.06</v>
          </cell>
        </row>
        <row r="1587">
          <cell r="A1587" t="str">
            <v>096225</v>
          </cell>
          <cell r="B1587" t="str">
            <v>RETIRADA DE BRACO DE LUMINARIA</v>
          </cell>
          <cell r="C1587" t="str">
            <v>UN</v>
          </cell>
          <cell r="D1587">
            <v>8.06</v>
          </cell>
        </row>
        <row r="1588">
          <cell r="A1588" t="str">
            <v>096300</v>
          </cell>
          <cell r="B1588" t="str">
            <v>RETIRADAS - PARA-RAIOS E OUTROS</v>
          </cell>
          <cell r="D1588" t="str">
            <v xml:space="preserve"> R$-   </v>
          </cell>
        </row>
        <row r="1589">
          <cell r="A1589" t="str">
            <v>096314</v>
          </cell>
          <cell r="B1589" t="str">
            <v>RETIRADA DE CORDOALHA DE COBRE NU</v>
          </cell>
          <cell r="C1589" t="str">
            <v>M</v>
          </cell>
          <cell r="D1589">
            <v>1.58</v>
          </cell>
        </row>
        <row r="1590">
          <cell r="A1590" t="str">
            <v>096315</v>
          </cell>
          <cell r="B1590" t="str">
            <v>RETIRADA DE CORDOALHA DE COBRE NU PARA ATERRAMENTO</v>
          </cell>
          <cell r="C1590" t="str">
            <v>M</v>
          </cell>
          <cell r="D1590">
            <v>1.99</v>
          </cell>
        </row>
        <row r="1591">
          <cell r="A1591" t="str">
            <v>096316</v>
          </cell>
          <cell r="B1591" t="str">
            <v>RETIRADA DE CONECTOR TIPO "SPLIT-BOLT"</v>
          </cell>
          <cell r="C1591" t="str">
            <v>UN</v>
          </cell>
          <cell r="D1591">
            <v>1.58</v>
          </cell>
        </row>
        <row r="1592">
          <cell r="A1592" t="str">
            <v>096360</v>
          </cell>
          <cell r="B1592" t="str">
            <v>RETIRADA DE POSTE DE FERRO,INCLUSIVE BASE DE FIXACAO</v>
          </cell>
          <cell r="C1592" t="str">
            <v>UN</v>
          </cell>
          <cell r="D1592">
            <v>40.28</v>
          </cell>
        </row>
        <row r="1593">
          <cell r="A1593" t="str">
            <v>096361</v>
          </cell>
          <cell r="B1593" t="str">
            <v>RETIRADA DE POSTE DE FERRO ENGASTADO NO SOLO</v>
          </cell>
          <cell r="C1593" t="str">
            <v>UN</v>
          </cell>
          <cell r="D1593">
            <v>64.48</v>
          </cell>
        </row>
        <row r="1594">
          <cell r="A1594" t="str">
            <v>096362</v>
          </cell>
          <cell r="B1594" t="str">
            <v>RETIRADA DE POSTE DE CONCRETO EM REDE DE ENERGIA</v>
          </cell>
          <cell r="C1594" t="str">
            <v>UN</v>
          </cell>
          <cell r="D1594">
            <v>94.55</v>
          </cell>
        </row>
        <row r="1595">
          <cell r="A1595" t="str">
            <v>096400</v>
          </cell>
          <cell r="B1595" t="str">
            <v>RETIRADAS - CABINE PRIMARIA</v>
          </cell>
          <cell r="D1595" t="str">
            <v xml:space="preserve"> R$-   </v>
          </cell>
        </row>
        <row r="1596">
          <cell r="A1596" t="str">
            <v>096401</v>
          </cell>
          <cell r="B1596" t="str">
            <v>RETIRADA DE ISOLADOR TP DISCO INCLUSIVE GANCHO DE SUSTENTACAO</v>
          </cell>
          <cell r="C1596" t="str">
            <v>UN</v>
          </cell>
          <cell r="D1596">
            <v>8.06</v>
          </cell>
        </row>
        <row r="1597">
          <cell r="A1597" t="str">
            <v>096402</v>
          </cell>
          <cell r="B1597" t="str">
            <v>RETIRADA DE ISOLADOR TP CASTANHA INCLUSIVE GANCHO DE SUSTENTACAO</v>
          </cell>
          <cell r="C1597" t="str">
            <v>UN</v>
          </cell>
          <cell r="D1597">
            <v>0.34</v>
          </cell>
        </row>
        <row r="1598">
          <cell r="A1598" t="str">
            <v>096403</v>
          </cell>
          <cell r="B1598" t="str">
            <v>RETIRADA DE ISOLADOR TP PINO A.T. INCLUSIVE PINO</v>
          </cell>
          <cell r="C1598" t="str">
            <v>UN</v>
          </cell>
          <cell r="D1598">
            <v>1.99</v>
          </cell>
        </row>
        <row r="1599">
          <cell r="A1599" t="str">
            <v>096404</v>
          </cell>
          <cell r="B1599" t="str">
            <v>RETIRADA DR ISOLADOR TIPO PEDESTAL PARA A.T.</v>
          </cell>
          <cell r="C1599" t="str">
            <v>UN</v>
          </cell>
          <cell r="D1599">
            <v>1.58</v>
          </cell>
        </row>
        <row r="1600">
          <cell r="A1600" t="str">
            <v>096405</v>
          </cell>
          <cell r="B1600" t="str">
            <v>RETIRADA DE CRUZETA DE MADEIRA</v>
          </cell>
          <cell r="C1600" t="str">
            <v>UN</v>
          </cell>
          <cell r="D1600">
            <v>17.510000000000002</v>
          </cell>
        </row>
        <row r="1601">
          <cell r="A1601" t="str">
            <v>096406</v>
          </cell>
          <cell r="B1601" t="str">
            <v>RETIRADA DE BUCHA DE PASSAGEM INTERNA/EXTERNA PARA A.T.</v>
          </cell>
          <cell r="C1601" t="str">
            <v>UN</v>
          </cell>
          <cell r="D1601">
            <v>3.2</v>
          </cell>
        </row>
        <row r="1602">
          <cell r="A1602" t="str">
            <v>096407</v>
          </cell>
          <cell r="B1602" t="str">
            <v>RETIRADA DE CHAPA DE FERRO PARA BUCHA DE PASSAGEM</v>
          </cell>
          <cell r="C1602" t="str">
            <v>UN</v>
          </cell>
          <cell r="D1602">
            <v>3.2</v>
          </cell>
        </row>
        <row r="1603">
          <cell r="A1603" t="str">
            <v>096408</v>
          </cell>
          <cell r="B1603" t="str">
            <v>RETIRADA DE VERGALHAO DE COBRE 3/8"</v>
          </cell>
          <cell r="C1603" t="str">
            <v>M</v>
          </cell>
          <cell r="D1603">
            <v>1.58</v>
          </cell>
        </row>
        <row r="1604">
          <cell r="A1604" t="str">
            <v>096409</v>
          </cell>
          <cell r="B1604" t="str">
            <v>RETIRADA DE TERMINAL OU CONECTOR PARA VERGALHAO DE COBRE</v>
          </cell>
          <cell r="C1604" t="str">
            <v>UN</v>
          </cell>
          <cell r="D1604">
            <v>0.7</v>
          </cell>
        </row>
        <row r="1605">
          <cell r="A1605" t="str">
            <v>096410</v>
          </cell>
          <cell r="B1605" t="str">
            <v>RETIRADA DE CHAVE SECCIONADORA TRIPOLAR CLASSE 15 K.V.</v>
          </cell>
          <cell r="C1605" t="str">
            <v>UN</v>
          </cell>
          <cell r="D1605">
            <v>23.35</v>
          </cell>
        </row>
        <row r="1606">
          <cell r="A1606" t="str">
            <v>096411</v>
          </cell>
          <cell r="B1606" t="str">
            <v>RETIRADA DE TRANSFORMADOR DE POTENCIAL</v>
          </cell>
          <cell r="C1606" t="str">
            <v>UN</v>
          </cell>
          <cell r="D1606">
            <v>5.22</v>
          </cell>
        </row>
        <row r="1607">
          <cell r="A1607" t="str">
            <v>096412</v>
          </cell>
          <cell r="B1607" t="str">
            <v>RETIRADA DE DISJUNTOR A.T. DE VOL. NORMAL OU REDUZIDO DE OLEO</v>
          </cell>
          <cell r="C1607" t="str">
            <v>UN</v>
          </cell>
          <cell r="D1607">
            <v>39.22</v>
          </cell>
        </row>
        <row r="1608">
          <cell r="A1608" t="str">
            <v>096413</v>
          </cell>
          <cell r="B1608" t="str">
            <v>RETIRADA DE TRANSFORMADOR DE POTENCIA CLASSE 15 KV</v>
          </cell>
          <cell r="C1608" t="str">
            <v>UN</v>
          </cell>
          <cell r="D1608">
            <v>68.42</v>
          </cell>
        </row>
        <row r="1609">
          <cell r="A1609" t="str">
            <v>096414</v>
          </cell>
          <cell r="B1609" t="str">
            <v>RETIRADA DE CHAVE FUSIVEL TIPO MATHEUS</v>
          </cell>
          <cell r="C1609" t="str">
            <v>UN</v>
          </cell>
          <cell r="D1609">
            <v>12.09</v>
          </cell>
        </row>
        <row r="1610">
          <cell r="A1610" t="str">
            <v>096415</v>
          </cell>
          <cell r="B1610" t="str">
            <v>RETIRADA DE SUPORTE DE TRANSFORMADOR EM POSTE</v>
          </cell>
          <cell r="C1610" t="str">
            <v>UN</v>
          </cell>
          <cell r="D1610">
            <v>5.77</v>
          </cell>
        </row>
        <row r="1611">
          <cell r="A1611" t="str">
            <v>096416</v>
          </cell>
          <cell r="B1611" t="str">
            <v>RETIRADA DE CABO DE A.T. EM LINHA AEREA ATE 35MM2</v>
          </cell>
          <cell r="C1611" t="str">
            <v>M</v>
          </cell>
          <cell r="D1611">
            <v>1.19</v>
          </cell>
        </row>
        <row r="1612">
          <cell r="A1612" t="str">
            <v>096417</v>
          </cell>
          <cell r="B1612" t="str">
            <v>RETIRADA DE PARA-RAIO TIPO CRISTAL VALVE 15KV</v>
          </cell>
          <cell r="C1612" t="str">
            <v>UN</v>
          </cell>
          <cell r="D1612">
            <v>15.66</v>
          </cell>
        </row>
        <row r="1613">
          <cell r="A1613" t="str">
            <v>096418</v>
          </cell>
          <cell r="B1613" t="str">
            <v>RETIRADA DE CONTATORES E RELES EM GERAL</v>
          </cell>
          <cell r="C1613" t="str">
            <v>UN</v>
          </cell>
          <cell r="D1613">
            <v>28.05</v>
          </cell>
        </row>
        <row r="1614">
          <cell r="A1614" t="str">
            <v>096423</v>
          </cell>
          <cell r="B1614" t="str">
            <v>RETIRADA DE FUSIVEL EM ALTA TENSAO TIPO "HH"</v>
          </cell>
          <cell r="C1614" t="str">
            <v>UN</v>
          </cell>
          <cell r="D1614">
            <v>4.03</v>
          </cell>
        </row>
        <row r="1615">
          <cell r="A1615" t="str">
            <v>096424</v>
          </cell>
          <cell r="B1615" t="str">
            <v>RETIRADA DE ELO FUSIVEL EM CHAVE TIPO MATHEUS</v>
          </cell>
          <cell r="C1615" t="str">
            <v>UN</v>
          </cell>
          <cell r="D1615">
            <v>2.4</v>
          </cell>
        </row>
        <row r="1616">
          <cell r="A1616" t="str">
            <v>097000</v>
          </cell>
          <cell r="B1616" t="str">
            <v>RECOLOCACOES - ENTRADA E DISTRIBUICAO</v>
          </cell>
          <cell r="D1616" t="str">
            <v xml:space="preserve"> R$-   </v>
          </cell>
        </row>
        <row r="1617">
          <cell r="A1617" t="str">
            <v>097001</v>
          </cell>
          <cell r="B1617" t="str">
            <v>RECOLOCACAO DE POSTE DE ENTRADA DE ENERGIA EM BAIXA TENSAO - GALVAN.</v>
          </cell>
          <cell r="C1617" t="str">
            <v>UN</v>
          </cell>
          <cell r="D1617">
            <v>78.45</v>
          </cell>
        </row>
        <row r="1618">
          <cell r="A1618" t="str">
            <v>097002</v>
          </cell>
          <cell r="B1618" t="str">
            <v>RECOLOCACAO DE POSTE DE ENTRADA DE ENERGIA EM BAIXA TENSAO - CONCR.</v>
          </cell>
          <cell r="C1618" t="str">
            <v>UN</v>
          </cell>
          <cell r="D1618">
            <v>101.81</v>
          </cell>
        </row>
        <row r="1619">
          <cell r="A1619" t="str">
            <v>097003</v>
          </cell>
          <cell r="B1619" t="str">
            <v>RECOLOCACAO DE CAIXA DE ENTRADA DE ENERGIA EM BAIXA TENSAO</v>
          </cell>
          <cell r="C1619" t="str">
            <v>UN</v>
          </cell>
          <cell r="D1619">
            <v>40.28</v>
          </cell>
        </row>
        <row r="1620">
          <cell r="A1620" t="str">
            <v>097004</v>
          </cell>
          <cell r="B1620" t="str">
            <v>RECOLOCACAO DE ARMACAO TIPO BRAQUETE</v>
          </cell>
          <cell r="C1620" t="str">
            <v>UN</v>
          </cell>
          <cell r="D1620">
            <v>3.2</v>
          </cell>
        </row>
        <row r="1621">
          <cell r="A1621" t="str">
            <v>097005</v>
          </cell>
          <cell r="B1621" t="str">
            <v>RECOLOCACAO DE CABECOTE TIPO"TELESP"</v>
          </cell>
          <cell r="C1621" t="str">
            <v>UN</v>
          </cell>
          <cell r="D1621">
            <v>3.2</v>
          </cell>
        </row>
        <row r="1622">
          <cell r="A1622" t="str">
            <v>097008</v>
          </cell>
          <cell r="B1622" t="str">
            <v>RECOLOCACAO DE CONDULETE</v>
          </cell>
          <cell r="C1622" t="str">
            <v>UN</v>
          </cell>
          <cell r="D1622">
            <v>4.03</v>
          </cell>
        </row>
        <row r="1623">
          <cell r="A1623" t="str">
            <v>097009</v>
          </cell>
          <cell r="B1623" t="str">
            <v>RECOLOCACAO DE PERFILADOS</v>
          </cell>
          <cell r="C1623" t="str">
            <v>M</v>
          </cell>
          <cell r="D1623">
            <v>4.03</v>
          </cell>
        </row>
        <row r="1624">
          <cell r="A1624" t="str">
            <v>097012</v>
          </cell>
          <cell r="B1624" t="str">
            <v>RECOLOCACAO DE ELETRODUTOS APARENTES - ATE 2"</v>
          </cell>
          <cell r="C1624" t="str">
            <v>M</v>
          </cell>
          <cell r="D1624">
            <v>2.4</v>
          </cell>
        </row>
        <row r="1625">
          <cell r="A1625" t="str">
            <v>097013</v>
          </cell>
          <cell r="B1625" t="str">
            <v>RECOLOCACAO DE ELETRODUTOS APARENTES - ACIMA DE 2"</v>
          </cell>
          <cell r="C1625" t="str">
            <v>M</v>
          </cell>
          <cell r="D1625">
            <v>4.8</v>
          </cell>
        </row>
        <row r="1626">
          <cell r="A1626" t="str">
            <v>097014</v>
          </cell>
          <cell r="B1626" t="str">
            <v>RECOLOCACAO DE FIO EMBUTIDO - ATE 16MM2</v>
          </cell>
          <cell r="C1626" t="str">
            <v>M</v>
          </cell>
          <cell r="D1626">
            <v>0.36</v>
          </cell>
        </row>
        <row r="1627">
          <cell r="A1627" t="str">
            <v>097015</v>
          </cell>
          <cell r="B1627" t="str">
            <v>RECOLOCACAO DE CABO EMBUTIDO - ACIMA DE 16MM2</v>
          </cell>
          <cell r="C1627" t="str">
            <v>M</v>
          </cell>
          <cell r="D1627">
            <v>5.61</v>
          </cell>
        </row>
        <row r="1628">
          <cell r="A1628" t="str">
            <v>097016</v>
          </cell>
          <cell r="B1628" t="str">
            <v>RECOLOCACAO DE FIO APARENTE - ATE 16MM2</v>
          </cell>
          <cell r="C1628" t="str">
            <v>M</v>
          </cell>
          <cell r="D1628">
            <v>0.2</v>
          </cell>
        </row>
        <row r="1629">
          <cell r="A1629" t="str">
            <v>097017</v>
          </cell>
          <cell r="B1629" t="str">
            <v>RECOLOCACAO DE CABO APARENTE - ACIMA DE 16MM2</v>
          </cell>
          <cell r="C1629" t="str">
            <v>M</v>
          </cell>
          <cell r="D1629">
            <v>2.4</v>
          </cell>
        </row>
        <row r="1630">
          <cell r="A1630" t="str">
            <v>097018</v>
          </cell>
          <cell r="B1630" t="str">
            <v>RECOLOCACAO DE TERMINAIS OU CONECTORES DE PRESSAO PARA CABOS</v>
          </cell>
          <cell r="C1630" t="str">
            <v>UN</v>
          </cell>
          <cell r="D1630">
            <v>3.2</v>
          </cell>
        </row>
        <row r="1631">
          <cell r="A1631" t="str">
            <v>097020</v>
          </cell>
          <cell r="B1631" t="str">
            <v>RECOLOCACAO DE SUPORTE-ISOLADOR TIPO ROLDANA</v>
          </cell>
          <cell r="C1631" t="str">
            <v>UN</v>
          </cell>
          <cell r="D1631">
            <v>2.4</v>
          </cell>
        </row>
        <row r="1632">
          <cell r="A1632" t="str">
            <v>097100</v>
          </cell>
          <cell r="B1632" t="str">
            <v>RECOLOCACOES - CAIXAS E QUADROS</v>
          </cell>
          <cell r="D1632" t="str">
            <v xml:space="preserve"> R$-   </v>
          </cell>
        </row>
        <row r="1633">
          <cell r="A1633" t="str">
            <v>097110</v>
          </cell>
          <cell r="B1633" t="str">
            <v>RECOLOCACAO DE BARRAMENTOS EM QUADROS ELETRICOS</v>
          </cell>
          <cell r="C1633" t="str">
            <v>M</v>
          </cell>
          <cell r="D1633">
            <v>8.06</v>
          </cell>
        </row>
        <row r="1634">
          <cell r="A1634" t="str">
            <v>097111</v>
          </cell>
          <cell r="B1634" t="str">
            <v>RECOLOCACAO DE ISOLADORES EM QUADROS ELETRICOS</v>
          </cell>
          <cell r="C1634" t="str">
            <v>UN</v>
          </cell>
          <cell r="D1634">
            <v>1.99</v>
          </cell>
        </row>
        <row r="1635">
          <cell r="A1635" t="str">
            <v>097115</v>
          </cell>
          <cell r="B1635" t="str">
            <v>RECOLOCACAO DE DISJUNTOR AUTOMATICO UNIPOLAR ATE 50A</v>
          </cell>
          <cell r="C1635" t="str">
            <v>UN</v>
          </cell>
          <cell r="D1635">
            <v>4.03</v>
          </cell>
        </row>
        <row r="1636">
          <cell r="A1636" t="str">
            <v>097116</v>
          </cell>
          <cell r="B1636" t="str">
            <v>RECOLOCACAO DE DISJUNTOR AUTOMATICO BIPOLAR ATE 50A</v>
          </cell>
          <cell r="C1636" t="str">
            <v>UN</v>
          </cell>
          <cell r="D1636">
            <v>6.43</v>
          </cell>
        </row>
        <row r="1637">
          <cell r="A1637" t="str">
            <v>097117</v>
          </cell>
          <cell r="B1637" t="str">
            <v>RECOLOCACAO DE DISJUNTOR AUTOMATICO TRIPOLAR ATE 50A</v>
          </cell>
          <cell r="C1637" t="str">
            <v>UN</v>
          </cell>
          <cell r="D1637">
            <v>12.09</v>
          </cell>
        </row>
        <row r="1638">
          <cell r="A1638" t="str">
            <v>097125</v>
          </cell>
          <cell r="B1638" t="str">
            <v>RECOLOCACAO DE CAIXA PARA FUSIVEL OU TOMADA,INSTALADA EM PERFILADOS</v>
          </cell>
          <cell r="C1638" t="str">
            <v>UN</v>
          </cell>
          <cell r="D1638">
            <v>4.03</v>
          </cell>
        </row>
        <row r="1639">
          <cell r="A1639" t="str">
            <v>097126</v>
          </cell>
          <cell r="B1639" t="str">
            <v>RECOLOCACAO DE QUADRO DE DISTRIBUICAO OU CAIXA DE PASSAGEM</v>
          </cell>
          <cell r="C1639" t="str">
            <v>M2</v>
          </cell>
          <cell r="D1639">
            <v>50.01</v>
          </cell>
        </row>
        <row r="1640">
          <cell r="A1640" t="str">
            <v>097130</v>
          </cell>
          <cell r="B1640" t="str">
            <v>RECOL. DE FECHADURA DE QUADRO DE DISTRIB. OU CX DE PASSAGEM</v>
          </cell>
          <cell r="C1640" t="str">
            <v>UN</v>
          </cell>
          <cell r="D1640">
            <v>1.99</v>
          </cell>
        </row>
        <row r="1641">
          <cell r="A1641" t="str">
            <v>097132</v>
          </cell>
          <cell r="B1641" t="str">
            <v>RECOLOCACAO DE DISJUNTOR AUTOMATICO TIPO "QUICK-LAG"</v>
          </cell>
          <cell r="C1641" t="str">
            <v>UN</v>
          </cell>
          <cell r="D1641">
            <v>2.4</v>
          </cell>
        </row>
        <row r="1642">
          <cell r="A1642" t="str">
            <v>097134</v>
          </cell>
          <cell r="B1642" t="str">
            <v>RECOLOCACAO DE BASE EM CHAPA DE FERRO,PARA DISJUNTOR TIPO"QUICK-LAG"</v>
          </cell>
          <cell r="C1642" t="str">
            <v>UN</v>
          </cell>
          <cell r="D1642">
            <v>8.06</v>
          </cell>
        </row>
        <row r="1643">
          <cell r="A1643" t="str">
            <v>097135</v>
          </cell>
          <cell r="B1643" t="str">
            <v>RECOLOCACAO DE CAPACITOR PARA CORRECAO DE FATOR DE POTENCIA</v>
          </cell>
          <cell r="C1643" t="str">
            <v>UN</v>
          </cell>
          <cell r="D1643">
            <v>110.69</v>
          </cell>
        </row>
        <row r="1644">
          <cell r="A1644" t="str">
            <v>097137</v>
          </cell>
          <cell r="B1644" t="str">
            <v>RECOL. DE CHAVE SECCION. OU BASE P/ FUSIV. TIPO NH-UNIPOLAR</v>
          </cell>
          <cell r="C1644" t="str">
            <v>UN</v>
          </cell>
          <cell r="D1644">
            <v>5.61</v>
          </cell>
        </row>
        <row r="1645">
          <cell r="A1645" t="str">
            <v>097138</v>
          </cell>
          <cell r="B1645" t="str">
            <v>RECOL. CHAVE SECCION. OU BASE P/ FUSIV. TIPO NH-TRIPOLAR</v>
          </cell>
          <cell r="C1645" t="str">
            <v>UN</v>
          </cell>
          <cell r="D1645">
            <v>8.06</v>
          </cell>
        </row>
        <row r="1646">
          <cell r="A1646" t="str">
            <v>097139</v>
          </cell>
          <cell r="B1646" t="str">
            <v>RECOL. DE BASE DE FUSIVEIS TIPO " DIAZED"</v>
          </cell>
          <cell r="C1646" t="str">
            <v>UN</v>
          </cell>
          <cell r="D1646">
            <v>4.03</v>
          </cell>
        </row>
        <row r="1647">
          <cell r="A1647" t="str">
            <v>097140</v>
          </cell>
          <cell r="B1647" t="str">
            <v>RECOLOCACAO DE BARRAMENTO DE COBRE</v>
          </cell>
          <cell r="C1647" t="str">
            <v>UN</v>
          </cell>
          <cell r="D1647">
            <v>4.03</v>
          </cell>
        </row>
        <row r="1648">
          <cell r="A1648" t="str">
            <v>097200</v>
          </cell>
          <cell r="B1648" t="str">
            <v>RECOLOCACOES - PONTOS E APARELHOS</v>
          </cell>
          <cell r="D1648" t="str">
            <v xml:space="preserve"> R$-   </v>
          </cell>
        </row>
        <row r="1649">
          <cell r="A1649" t="str">
            <v>097201</v>
          </cell>
          <cell r="B1649" t="str">
            <v>RECOLOCACAO DE SOQUETES EM LUMINARIAS</v>
          </cell>
          <cell r="C1649" t="str">
            <v>UN</v>
          </cell>
          <cell r="D1649">
            <v>2.4</v>
          </cell>
        </row>
        <row r="1650">
          <cell r="A1650" t="str">
            <v>097202</v>
          </cell>
          <cell r="B1650" t="str">
            <v>RECOLOCACAO DE REATOR EM LUMINARIA FLUORESCENTE</v>
          </cell>
          <cell r="C1650" t="str">
            <v>UN</v>
          </cell>
          <cell r="D1650">
            <v>5.22</v>
          </cell>
        </row>
        <row r="1651">
          <cell r="A1651" t="str">
            <v>097203</v>
          </cell>
          <cell r="B1651" t="str">
            <v>RECOLOCACAO DE LAMPADA INCANDESCENTE OU FLUORESCENTE</v>
          </cell>
          <cell r="C1651" t="str">
            <v>UN</v>
          </cell>
          <cell r="D1651">
            <v>0.34</v>
          </cell>
        </row>
        <row r="1652">
          <cell r="A1652" t="str">
            <v>097204</v>
          </cell>
          <cell r="B1652" t="str">
            <v>RECOLOCACAO DE LAMPADA VAPOR DE MERCURIO,SODIO OU MISTA</v>
          </cell>
          <cell r="C1652" t="str">
            <v>UN</v>
          </cell>
          <cell r="D1652">
            <v>2.4</v>
          </cell>
        </row>
        <row r="1653">
          <cell r="A1653" t="str">
            <v>097205</v>
          </cell>
          <cell r="B1653" t="str">
            <v>RECOLOCACAO DE PLACA DIFUSORA PARA LAMPADA FLUORESCENTE</v>
          </cell>
          <cell r="C1653" t="str">
            <v>UN</v>
          </cell>
          <cell r="D1653">
            <v>0.34</v>
          </cell>
        </row>
        <row r="1654">
          <cell r="A1654" t="str">
            <v>097210</v>
          </cell>
          <cell r="B1654" t="str">
            <v>RECOLOCACAO DE LUMINARIA INTERNA PARA LAMPADA INCANDESCENTE</v>
          </cell>
          <cell r="C1654" t="str">
            <v>UN</v>
          </cell>
          <cell r="D1654">
            <v>6.43</v>
          </cell>
        </row>
        <row r="1655">
          <cell r="A1655" t="str">
            <v>097211</v>
          </cell>
          <cell r="B1655" t="str">
            <v>RECOLOCACAO DE LUMINARIA INTERNA PARA LAMPADA FLUORESCENTE</v>
          </cell>
          <cell r="C1655" t="str">
            <v>UN</v>
          </cell>
          <cell r="D1655">
            <v>12.09</v>
          </cell>
        </row>
        <row r="1656">
          <cell r="A1656" t="str">
            <v>097212</v>
          </cell>
          <cell r="B1656" t="str">
            <v>RECOLOCACAO DE LUMINARIA EXTERNA INSTALADA EM POSTE</v>
          </cell>
          <cell r="C1656" t="str">
            <v>UN</v>
          </cell>
          <cell r="D1656">
            <v>32.24</v>
          </cell>
        </row>
        <row r="1657">
          <cell r="A1657" t="str">
            <v>097213</v>
          </cell>
          <cell r="B1657" t="str">
            <v>RECOLOCACAO DE LUMINARIA EXTERNA INSTALADA EM BRACO DE FERRO</v>
          </cell>
          <cell r="C1657" t="str">
            <v>UN</v>
          </cell>
          <cell r="D1657">
            <v>16.12</v>
          </cell>
        </row>
        <row r="1658">
          <cell r="A1658" t="str">
            <v>097214</v>
          </cell>
          <cell r="B1658" t="str">
            <v>RECOLOCACAO DE LUMINARIA A PROVA DE TEMPO,GASES E VAPOR</v>
          </cell>
          <cell r="C1658" t="str">
            <v>UN</v>
          </cell>
          <cell r="D1658">
            <v>8.06</v>
          </cell>
        </row>
        <row r="1659">
          <cell r="A1659" t="str">
            <v>097218</v>
          </cell>
          <cell r="B1659" t="str">
            <v>RECOLOCACAO DE PROJETOR DE FACHADA</v>
          </cell>
          <cell r="C1659" t="str">
            <v>UN</v>
          </cell>
          <cell r="D1659">
            <v>8.06</v>
          </cell>
        </row>
        <row r="1660">
          <cell r="A1660" t="str">
            <v>097219</v>
          </cell>
          <cell r="B1660" t="str">
            <v>RECOLOCACAO DE PROJETOR DE JARDIM</v>
          </cell>
          <cell r="C1660" t="str">
            <v>UN</v>
          </cell>
          <cell r="D1660">
            <v>6.43</v>
          </cell>
        </row>
        <row r="1661">
          <cell r="A1661" t="str">
            <v>097225</v>
          </cell>
          <cell r="B1661" t="str">
            <v>RECOLOCACAO DE BRACO DE LUMINARIA</v>
          </cell>
          <cell r="C1661" t="str">
            <v>UN</v>
          </cell>
          <cell r="D1661">
            <v>8.06</v>
          </cell>
        </row>
        <row r="1662">
          <cell r="A1662" t="str">
            <v>097300</v>
          </cell>
          <cell r="B1662" t="str">
            <v>RECOLOCACOES - PARA-RAIOS E OUTROS</v>
          </cell>
          <cell r="D1662" t="str">
            <v xml:space="preserve"> R$-   </v>
          </cell>
        </row>
        <row r="1663">
          <cell r="A1663" t="str">
            <v>097314</v>
          </cell>
          <cell r="B1663" t="str">
            <v>RECOLOCACAO DE CORDOALHA DE COBRE NU</v>
          </cell>
          <cell r="C1663" t="str">
            <v>M</v>
          </cell>
          <cell r="D1663">
            <v>4.03</v>
          </cell>
        </row>
        <row r="1664">
          <cell r="A1664" t="str">
            <v>097315</v>
          </cell>
          <cell r="B1664" t="str">
            <v>RECOLOCACAO CORDOALHA DE COBRE NU PARA ATERRAMENTO</v>
          </cell>
          <cell r="C1664" t="str">
            <v>M</v>
          </cell>
          <cell r="D1664">
            <v>4.03</v>
          </cell>
        </row>
        <row r="1665">
          <cell r="A1665" t="str">
            <v>097316</v>
          </cell>
          <cell r="B1665" t="str">
            <v>RECOLOCACAO DE CONECTOR TIPO "SPLIT_BOLT"</v>
          </cell>
          <cell r="C1665" t="str">
            <v>UN</v>
          </cell>
          <cell r="D1665">
            <v>2.4</v>
          </cell>
        </row>
        <row r="1666">
          <cell r="A1666" t="str">
            <v>097360</v>
          </cell>
          <cell r="B1666" t="str">
            <v>RECOLOCACAO DE POSTE DE FERRO,INCLUSIVE BASE DE FIXACAO</v>
          </cell>
          <cell r="C1666" t="str">
            <v>UN</v>
          </cell>
          <cell r="D1666">
            <v>78.45</v>
          </cell>
        </row>
        <row r="1667">
          <cell r="A1667" t="str">
            <v>097361</v>
          </cell>
          <cell r="B1667" t="str">
            <v>RECOLOCACAO DE POSTE DE FERRO ENGASTADO NO SOLO</v>
          </cell>
          <cell r="C1667" t="str">
            <v>UN</v>
          </cell>
          <cell r="D1667">
            <v>101.81</v>
          </cell>
        </row>
        <row r="1668">
          <cell r="A1668" t="str">
            <v>097362</v>
          </cell>
          <cell r="B1668" t="str">
            <v>RECOLOCACAO DE POSTE DE CONCRETO EM REDE DE ENERGIA</v>
          </cell>
          <cell r="C1668" t="str">
            <v>UN</v>
          </cell>
          <cell r="D1668">
            <v>101.79</v>
          </cell>
        </row>
        <row r="1669">
          <cell r="A1669" t="str">
            <v>097400</v>
          </cell>
          <cell r="B1669" t="str">
            <v>RECOLOCACOES - CABINE PRIMARIA</v>
          </cell>
          <cell r="D1669" t="str">
            <v xml:space="preserve"> R$-   </v>
          </cell>
        </row>
        <row r="1670">
          <cell r="A1670" t="str">
            <v>097401</v>
          </cell>
          <cell r="B1670" t="str">
            <v>RECOLOCACAO DE ISOLADOR TP DISCO INCLUSIVE GANCHO DE SUSTENTACAO</v>
          </cell>
          <cell r="C1670" t="str">
            <v>UN</v>
          </cell>
          <cell r="D1670">
            <v>1.58</v>
          </cell>
        </row>
        <row r="1671">
          <cell r="A1671" t="str">
            <v>097402</v>
          </cell>
          <cell r="B1671" t="str">
            <v>RECOLOCACAO DE ISOLADOR TP CASTANHA INCLUSIVE GANCHO DE SUSTENTACAO</v>
          </cell>
          <cell r="C1671" t="str">
            <v>UN</v>
          </cell>
          <cell r="D1671">
            <v>1.58</v>
          </cell>
        </row>
        <row r="1672">
          <cell r="A1672" t="str">
            <v>097403</v>
          </cell>
          <cell r="B1672" t="str">
            <v>RECOLOCACAO DE ISOLADOR TP PINO PARA A.T. INCLUSIVE PINO</v>
          </cell>
          <cell r="C1672" t="str">
            <v>UN</v>
          </cell>
          <cell r="D1672">
            <v>5.22</v>
          </cell>
        </row>
        <row r="1673">
          <cell r="A1673" t="str">
            <v>097404</v>
          </cell>
          <cell r="B1673" t="str">
            <v>RECOLOCACAO DE ISOLADOR TIPO PEDESTAL PARA A.T.</v>
          </cell>
          <cell r="C1673" t="str">
            <v>UN</v>
          </cell>
          <cell r="D1673">
            <v>4.8</v>
          </cell>
        </row>
        <row r="1674">
          <cell r="A1674" t="str">
            <v>097405</v>
          </cell>
          <cell r="B1674" t="str">
            <v>RECOLOCACAO DE CRUZETA DE MADEIRA</v>
          </cell>
          <cell r="C1674" t="str">
            <v>UN</v>
          </cell>
          <cell r="D1674">
            <v>23.35</v>
          </cell>
        </row>
        <row r="1675">
          <cell r="A1675" t="str">
            <v>097406</v>
          </cell>
          <cell r="B1675" t="str">
            <v>RECOLOCACAO DE BUCHA DE PASSAGEM INTERNA/EXTERNA PARA A.T.</v>
          </cell>
          <cell r="C1675" t="str">
            <v>UN</v>
          </cell>
          <cell r="D1675">
            <v>4.03</v>
          </cell>
        </row>
        <row r="1676">
          <cell r="A1676" t="str">
            <v>097407</v>
          </cell>
          <cell r="B1676" t="str">
            <v>RECOLOCACAO DE CHAPA DE FERRO PARA BUCHA DE PASSAGEM</v>
          </cell>
          <cell r="C1676" t="str">
            <v>UN</v>
          </cell>
          <cell r="D1676">
            <v>4.03</v>
          </cell>
        </row>
        <row r="1677">
          <cell r="A1677" t="str">
            <v>097408</v>
          </cell>
          <cell r="B1677" t="str">
            <v>RECOLOCACAO DE VERGALHAO DE COBRE 3/8"</v>
          </cell>
          <cell r="C1677" t="str">
            <v>M</v>
          </cell>
          <cell r="D1677">
            <v>3.2</v>
          </cell>
        </row>
        <row r="1678">
          <cell r="A1678" t="str">
            <v>097409</v>
          </cell>
          <cell r="B1678" t="str">
            <v>RECOLOCACAO DE TERMINAL OU CONECTOR PARA VERGALHAO DE COBRE</v>
          </cell>
          <cell r="C1678" t="str">
            <v>UN</v>
          </cell>
          <cell r="D1678">
            <v>1.58</v>
          </cell>
        </row>
        <row r="1679">
          <cell r="A1679" t="str">
            <v>097410</v>
          </cell>
          <cell r="B1679" t="str">
            <v>RECOLOCACAO DE CHAVE SECCIONADORA TRIPOLAR CLASSE 15KV</v>
          </cell>
          <cell r="C1679" t="str">
            <v>UN</v>
          </cell>
          <cell r="D1679">
            <v>42.96</v>
          </cell>
        </row>
        <row r="1680">
          <cell r="A1680" t="str">
            <v>097411</v>
          </cell>
          <cell r="B1680" t="str">
            <v>RECOLOCACAO DE TRANSFORMADOR DE POTENCIAL</v>
          </cell>
          <cell r="C1680" t="str">
            <v>UN</v>
          </cell>
          <cell r="D1680">
            <v>16.41</v>
          </cell>
        </row>
        <row r="1681">
          <cell r="A1681" t="str">
            <v>097412</v>
          </cell>
          <cell r="B1681" t="str">
            <v>RECOLOCACAO DE DISJUNTOR A.T. DE VOLUME NORMAL OU REDUZIDO DE OLEO</v>
          </cell>
          <cell r="C1681" t="str">
            <v>UN</v>
          </cell>
          <cell r="D1681">
            <v>80.349999999999994</v>
          </cell>
        </row>
        <row r="1682">
          <cell r="A1682" t="str">
            <v>097413</v>
          </cell>
          <cell r="B1682" t="str">
            <v>RECOLOCACAO DE TRANSFORMADOR DE POTENCIA CLASSE 15KV</v>
          </cell>
          <cell r="C1682" t="str">
            <v>UN</v>
          </cell>
          <cell r="D1682">
            <v>156.91</v>
          </cell>
        </row>
        <row r="1683">
          <cell r="A1683" t="str">
            <v>097414</v>
          </cell>
          <cell r="B1683" t="str">
            <v>RECOLOCACAO DE CHAVE FUSIVEL TIPO MATHEUS</v>
          </cell>
          <cell r="C1683" t="str">
            <v>UN</v>
          </cell>
          <cell r="D1683">
            <v>14.06</v>
          </cell>
        </row>
        <row r="1684">
          <cell r="A1684" t="str">
            <v>097415</v>
          </cell>
          <cell r="B1684" t="str">
            <v>RECOLOCACAO DE SUPORTE DE TRANSFORMADOR EM POSTE</v>
          </cell>
          <cell r="C1684" t="str">
            <v>UN</v>
          </cell>
          <cell r="D1684">
            <v>23.35</v>
          </cell>
        </row>
        <row r="1685">
          <cell r="A1685" t="str">
            <v>097416</v>
          </cell>
          <cell r="B1685" t="str">
            <v>RECOLOCACAO DE CABO DE A.T. EM LINHA AEREA ATE 35MM2</v>
          </cell>
          <cell r="C1685" t="str">
            <v>M</v>
          </cell>
          <cell r="D1685">
            <v>2.4</v>
          </cell>
        </row>
        <row r="1686">
          <cell r="A1686" t="str">
            <v>097417</v>
          </cell>
          <cell r="B1686" t="str">
            <v>RECOLOCACAO DE PARA-RAIO TIPO CRISTAL VALVE 15KV</v>
          </cell>
          <cell r="C1686" t="str">
            <v>UN</v>
          </cell>
          <cell r="D1686">
            <v>72.790000000000006</v>
          </cell>
        </row>
        <row r="1687">
          <cell r="A1687" t="str">
            <v>097418</v>
          </cell>
          <cell r="B1687" t="str">
            <v>RECOLOCACAO DE CONTATORES E RELES EM GERAL</v>
          </cell>
          <cell r="C1687" t="str">
            <v>UN</v>
          </cell>
          <cell r="D1687">
            <v>56.15</v>
          </cell>
        </row>
        <row r="1688">
          <cell r="A1688" t="str">
            <v>097423</v>
          </cell>
          <cell r="B1688" t="str">
            <v>RECOLOCACAO DE FUSIVEL EM ALTA TENSAO TIPO "HH"</v>
          </cell>
          <cell r="C1688" t="str">
            <v>UN</v>
          </cell>
          <cell r="D1688">
            <v>4.03</v>
          </cell>
        </row>
        <row r="1689">
          <cell r="A1689" t="str">
            <v>097424</v>
          </cell>
          <cell r="B1689" t="str">
            <v>RECOLOCACAO DE ELO FUSIVEL EM CHAVE TIPO MATHEUS</v>
          </cell>
          <cell r="C1689" t="str">
            <v>UN</v>
          </cell>
          <cell r="D1689">
            <v>2.4</v>
          </cell>
        </row>
        <row r="1690">
          <cell r="A1690" t="str">
            <v>098000</v>
          </cell>
          <cell r="B1690" t="str">
            <v>SERVICOS PARCIAIS - ENTR.E DISTRIBUICAO</v>
          </cell>
          <cell r="D1690" t="str">
            <v xml:space="preserve"> R$-   </v>
          </cell>
        </row>
        <row r="1691">
          <cell r="A1691" t="str">
            <v>098001</v>
          </cell>
          <cell r="B1691" t="str">
            <v>POSTE DE ENTRADA DE ENERGIA DUPLO "T" - 6.00M/90DAN</v>
          </cell>
          <cell r="C1691" t="str">
            <v>UN</v>
          </cell>
          <cell r="D1691">
            <v>163.62</v>
          </cell>
        </row>
        <row r="1692">
          <cell r="A1692" t="str">
            <v>098002</v>
          </cell>
          <cell r="B1692" t="str">
            <v>POSTE DE ENTRADA DE ENERGIA,DUPLO"T"-7,50M/90DAN</v>
          </cell>
          <cell r="C1692" t="str">
            <v>UN</v>
          </cell>
          <cell r="D1692">
            <v>194.99</v>
          </cell>
        </row>
        <row r="1693">
          <cell r="A1693" t="str">
            <v>098003</v>
          </cell>
          <cell r="B1693" t="str">
            <v>POSTE DE ENTRADA DE ENERGIA,DUPLO "T" - 7,50M/200DAN</v>
          </cell>
          <cell r="C1693" t="str">
            <v>UN</v>
          </cell>
          <cell r="D1693">
            <v>191.14</v>
          </cell>
        </row>
        <row r="1694">
          <cell r="A1694" t="str">
            <v>098004</v>
          </cell>
          <cell r="B1694" t="str">
            <v>POSTE DE ENTRADA DE ENERGIA,DUPLO "T" - 7,50M/300DAN</v>
          </cell>
          <cell r="C1694" t="str">
            <v>UN</v>
          </cell>
          <cell r="D1694">
            <v>228.84</v>
          </cell>
        </row>
        <row r="1695">
          <cell r="A1695" t="str">
            <v>098005</v>
          </cell>
          <cell r="B1695" t="str">
            <v>CABECOTE TIPO"TELESP"</v>
          </cell>
          <cell r="C1695" t="str">
            <v>UN</v>
          </cell>
          <cell r="D1695">
            <v>6.7</v>
          </cell>
        </row>
        <row r="1696">
          <cell r="A1696" t="str">
            <v>098006</v>
          </cell>
          <cell r="B1696" t="str">
            <v>ARMACAO PRESSBOW COM 2 ISOLADORES</v>
          </cell>
          <cell r="C1696" t="str">
            <v>UN</v>
          </cell>
          <cell r="D1696">
            <v>8</v>
          </cell>
        </row>
        <row r="1697">
          <cell r="A1697" t="str">
            <v>098007</v>
          </cell>
          <cell r="B1697" t="str">
            <v>ARMACAO PRESSBOW COM 3 ISOLADORES</v>
          </cell>
          <cell r="C1697" t="str">
            <v>UN</v>
          </cell>
          <cell r="D1697">
            <v>11.3</v>
          </cell>
        </row>
        <row r="1698">
          <cell r="A1698" t="str">
            <v>098008</v>
          </cell>
          <cell r="B1698" t="str">
            <v>ARMACAO PRESSBOW COM 4 ISOLADORES</v>
          </cell>
          <cell r="C1698" t="str">
            <v>UN</v>
          </cell>
          <cell r="D1698">
            <v>15.03</v>
          </cell>
        </row>
        <row r="1699">
          <cell r="A1699" t="str">
            <v>098009</v>
          </cell>
          <cell r="B1699" t="str">
            <v>ARMACAO PRESSBOW COM 1 ISOLADOR</v>
          </cell>
          <cell r="C1699" t="str">
            <v>UN</v>
          </cell>
          <cell r="D1699">
            <v>4.12</v>
          </cell>
        </row>
        <row r="1700">
          <cell r="A1700" t="str">
            <v>098010</v>
          </cell>
          <cell r="B1700" t="str">
            <v>BRACADEIRA PARA FIXACAO DE ELETRODUTO</v>
          </cell>
          <cell r="C1700" t="str">
            <v>UN</v>
          </cell>
          <cell r="D1700">
            <v>1.3</v>
          </cell>
        </row>
        <row r="1701">
          <cell r="A1701" t="str">
            <v>098018</v>
          </cell>
          <cell r="B1701" t="str">
            <v>TERMINAL OU CONECTOR DE PRESSAO - PARA FIO ATE 6MM2</v>
          </cell>
          <cell r="C1701" t="str">
            <v>UN</v>
          </cell>
          <cell r="D1701">
            <v>2.5499999999999998</v>
          </cell>
        </row>
        <row r="1702">
          <cell r="A1702" t="str">
            <v>098019</v>
          </cell>
          <cell r="B1702" t="str">
            <v>TERMINAL OU CONECTOR DE PRESSAO - PARA CABO 10MM2</v>
          </cell>
          <cell r="C1702" t="str">
            <v>UN</v>
          </cell>
          <cell r="D1702">
            <v>2.96</v>
          </cell>
        </row>
        <row r="1703">
          <cell r="A1703" t="str">
            <v>098020</v>
          </cell>
          <cell r="B1703" t="str">
            <v>TERMINAL OU CONECTOR DE PRESSAO - PARA CABO 16MM2</v>
          </cell>
          <cell r="C1703" t="str">
            <v>UN</v>
          </cell>
          <cell r="D1703">
            <v>3.11</v>
          </cell>
        </row>
        <row r="1704">
          <cell r="A1704" t="str">
            <v>098021</v>
          </cell>
          <cell r="B1704" t="str">
            <v>TERMINAL OU CONECTOR DE PRESSAO - PARA CABO 25MM2</v>
          </cell>
          <cell r="C1704" t="str">
            <v>UN</v>
          </cell>
          <cell r="D1704">
            <v>3.11</v>
          </cell>
        </row>
        <row r="1705">
          <cell r="A1705" t="str">
            <v>098022</v>
          </cell>
          <cell r="B1705" t="str">
            <v>TERMINAL OU CONECTOR DE PRESSAO - PARA CABO 35MM2</v>
          </cell>
          <cell r="C1705" t="str">
            <v>UN</v>
          </cell>
          <cell r="D1705">
            <v>3.5</v>
          </cell>
        </row>
        <row r="1706">
          <cell r="A1706" t="str">
            <v>098023</v>
          </cell>
          <cell r="B1706" t="str">
            <v>TERMINAL OU CONECTOR DE PRESSAO - PARA CABO 50MM2</v>
          </cell>
          <cell r="C1706" t="str">
            <v>UN</v>
          </cell>
          <cell r="D1706">
            <v>4.3099999999999996</v>
          </cell>
        </row>
        <row r="1707">
          <cell r="A1707" t="str">
            <v>098024</v>
          </cell>
          <cell r="B1707" t="str">
            <v>TERMINAL OU CONECTOR DE PRESSAO - PARA CABO 70MM2</v>
          </cell>
          <cell r="C1707" t="str">
            <v>UN</v>
          </cell>
          <cell r="D1707">
            <v>4.5199999999999996</v>
          </cell>
        </row>
        <row r="1708">
          <cell r="A1708" t="str">
            <v>098025</v>
          </cell>
          <cell r="B1708" t="str">
            <v>TERMINAL OU CONECTOR DE PRESSAO - PARA CABO 95MM2</v>
          </cell>
          <cell r="C1708" t="str">
            <v>UN</v>
          </cell>
          <cell r="D1708">
            <v>4.88</v>
          </cell>
        </row>
        <row r="1709">
          <cell r="A1709" t="str">
            <v>098026</v>
          </cell>
          <cell r="B1709" t="str">
            <v>TERMINAL OU CONECTOR DE PRESSAO - PARA CABO 120MM2</v>
          </cell>
          <cell r="C1709" t="str">
            <v>UN</v>
          </cell>
          <cell r="D1709">
            <v>6.09</v>
          </cell>
        </row>
        <row r="1710">
          <cell r="A1710" t="str">
            <v>098027</v>
          </cell>
          <cell r="B1710" t="str">
            <v>TERMINAL OU CONECTOR DE PRESSAO - PARA CABO 150MM2</v>
          </cell>
          <cell r="C1710" t="str">
            <v>UN</v>
          </cell>
          <cell r="D1710">
            <v>6.09</v>
          </cell>
        </row>
        <row r="1711">
          <cell r="A1711" t="str">
            <v>098028</v>
          </cell>
          <cell r="B1711" t="str">
            <v>TERMINAL OU CONECTOR DE PRESSAO - PARA CABO 185MM2</v>
          </cell>
          <cell r="C1711" t="str">
            <v>UN</v>
          </cell>
          <cell r="D1711">
            <v>6.73</v>
          </cell>
        </row>
        <row r="1712">
          <cell r="A1712" t="str">
            <v>098029</v>
          </cell>
          <cell r="B1712" t="str">
            <v>TERMINAL OU CONECTOR DE PRESSAO - PARA CABO 240MM2</v>
          </cell>
          <cell r="C1712" t="str">
            <v>UN</v>
          </cell>
          <cell r="D1712">
            <v>7.18</v>
          </cell>
        </row>
        <row r="1713">
          <cell r="A1713" t="str">
            <v>098030</v>
          </cell>
          <cell r="B1713" t="str">
            <v>TERMINAL OU CONECTOR DE PRESSAO - PARA CABO 300.00MM2</v>
          </cell>
          <cell r="C1713" t="str">
            <v>UN</v>
          </cell>
          <cell r="D1713">
            <v>8.16</v>
          </cell>
        </row>
        <row r="1714">
          <cell r="A1714" t="str">
            <v>098040</v>
          </cell>
          <cell r="B1714" t="str">
            <v>POSTE DE CONCRETO CIRCULAR - H.LIV = 4,8M / 90DAN</v>
          </cell>
          <cell r="C1714" t="str">
            <v>UN</v>
          </cell>
          <cell r="D1714">
            <v>227.82</v>
          </cell>
        </row>
        <row r="1715">
          <cell r="A1715" t="str">
            <v>098041</v>
          </cell>
          <cell r="B1715" t="str">
            <v>POSTE DE CONCRETO CIRCULAR H.LIV=5,5M/90DAN</v>
          </cell>
          <cell r="C1715" t="str">
            <v>UN</v>
          </cell>
          <cell r="D1715">
            <v>237.42</v>
          </cell>
        </row>
        <row r="1716">
          <cell r="A1716" t="str">
            <v>098042</v>
          </cell>
          <cell r="B1716" t="str">
            <v>POSTE DE CONCRETO CIRCULAR - H.LIV = 6.0M / 90DAN</v>
          </cell>
          <cell r="C1716" t="str">
            <v>UN</v>
          </cell>
          <cell r="D1716">
            <v>242.34</v>
          </cell>
        </row>
        <row r="1717">
          <cell r="A1717" t="str">
            <v>098043</v>
          </cell>
          <cell r="B1717" t="str">
            <v>POSTE DE CONCRETO CIRCULAR - H.LIV = 6.0M / 200DAN</v>
          </cell>
          <cell r="C1717" t="str">
            <v>UN</v>
          </cell>
          <cell r="D1717">
            <v>258.61</v>
          </cell>
        </row>
        <row r="1718">
          <cell r="A1718" t="str">
            <v>098044</v>
          </cell>
          <cell r="B1718" t="str">
            <v>POSTE DE CONCRETO CIRCULAR - H.LIV = 6.0M / 300DAN</v>
          </cell>
          <cell r="C1718" t="str">
            <v>UN</v>
          </cell>
          <cell r="D1718">
            <v>277.92</v>
          </cell>
        </row>
        <row r="1719">
          <cell r="A1719" t="str">
            <v>098045</v>
          </cell>
          <cell r="B1719" t="str">
            <v>POSTE DE CONCRETO CIRCULAR - H.LIV = 6.5M / 300DAN</v>
          </cell>
          <cell r="C1719" t="str">
            <v>UN</v>
          </cell>
          <cell r="D1719">
            <v>295.33999999999997</v>
          </cell>
        </row>
        <row r="1720">
          <cell r="A1720" t="str">
            <v>098050</v>
          </cell>
          <cell r="B1720" t="str">
            <v>POSTE DE CONCRETO CENTRIFUGADO SIMPLES H.LIV=5.0M</v>
          </cell>
          <cell r="C1720" t="str">
            <v>UN</v>
          </cell>
          <cell r="D1720">
            <v>369.16</v>
          </cell>
        </row>
        <row r="1721">
          <cell r="A1721" t="str">
            <v>098051</v>
          </cell>
          <cell r="B1721" t="str">
            <v>POSTE DE CONCRETO CENTRIFUGADO CURVO DUPLO H.LIV=5.0M</v>
          </cell>
          <cell r="C1721" t="str">
            <v>UN</v>
          </cell>
          <cell r="D1721">
            <v>434.16</v>
          </cell>
        </row>
        <row r="1722">
          <cell r="A1722" t="str">
            <v>098052</v>
          </cell>
          <cell r="B1722" t="str">
            <v>POSTE DE CONCRETO CENTRIFUGADO CURVO SIMPLES H.LIV=7,0M</v>
          </cell>
          <cell r="C1722" t="str">
            <v>UN</v>
          </cell>
          <cell r="D1722">
            <v>473.3</v>
          </cell>
        </row>
        <row r="1723">
          <cell r="A1723" t="str">
            <v>098053</v>
          </cell>
          <cell r="B1723" t="str">
            <v>POSTE DE CONCRETO CENTRIFUGADO CURVO DUPLO H.LIV=7,0M</v>
          </cell>
          <cell r="C1723" t="str">
            <v>UN</v>
          </cell>
          <cell r="D1723">
            <v>545.29999999999995</v>
          </cell>
        </row>
        <row r="1724">
          <cell r="A1724" t="str">
            <v>098054</v>
          </cell>
          <cell r="B1724" t="str">
            <v>POSTE DE CONCRETO CENTRIFUGADO CURVO SIMPLES H.LIV=8.6M</v>
          </cell>
          <cell r="C1724" t="str">
            <v>UN</v>
          </cell>
          <cell r="D1724">
            <v>505.3</v>
          </cell>
        </row>
        <row r="1725">
          <cell r="A1725" t="str">
            <v>098055</v>
          </cell>
          <cell r="B1725" t="str">
            <v>POSTE DE CONCRETO CENTRIFUGADO CURVO DUPLO H.LIV=8.6M</v>
          </cell>
          <cell r="C1725" t="str">
            <v>UN</v>
          </cell>
          <cell r="D1725">
            <v>579.29999999999995</v>
          </cell>
        </row>
        <row r="1726">
          <cell r="A1726" t="str">
            <v>098060</v>
          </cell>
          <cell r="B1726" t="str">
            <v>POSTE DE CONCRETO CIRC CENTRIFUGADO RETO H.LIV=10.0M/200DAN</v>
          </cell>
          <cell r="C1726" t="str">
            <v>UN</v>
          </cell>
          <cell r="D1726">
            <v>421.3</v>
          </cell>
        </row>
        <row r="1727">
          <cell r="A1727" t="str">
            <v>098100</v>
          </cell>
          <cell r="B1727" t="str">
            <v>SERVICOS PARCIAIS - CAIXAS E QUADROS</v>
          </cell>
          <cell r="D1727" t="str">
            <v xml:space="preserve"> R$-   </v>
          </cell>
        </row>
        <row r="1728">
          <cell r="A1728" t="str">
            <v>098140</v>
          </cell>
          <cell r="B1728" t="str">
            <v>BASE EM CHAPA DE FERRO N.14,PARA DISJUNTOR TIPO"QUICK-LAG"</v>
          </cell>
          <cell r="C1728" t="str">
            <v>M2</v>
          </cell>
          <cell r="D1728">
            <v>35.78</v>
          </cell>
        </row>
        <row r="1729">
          <cell r="A1729" t="str">
            <v>098143</v>
          </cell>
          <cell r="B1729" t="str">
            <v>FECHADURA DE CILINDRO,P/QUADRO DE DISTRIBUICAO OU CAIXA DE PASSAGEM</v>
          </cell>
          <cell r="C1729" t="str">
            <v>UN</v>
          </cell>
          <cell r="D1729">
            <v>19.260000000000002</v>
          </cell>
        </row>
        <row r="1730">
          <cell r="A1730" t="str">
            <v>098200</v>
          </cell>
          <cell r="B1730" t="str">
            <v>SERVICOS PARCIAIS - PONTOS E APARELHOS</v>
          </cell>
          <cell r="D1730" t="str">
            <v xml:space="preserve"> R$-   </v>
          </cell>
        </row>
        <row r="1731">
          <cell r="A1731" t="str">
            <v>098201</v>
          </cell>
          <cell r="B1731" t="str">
            <v>INTERRUPTOR SIMPLES - 1 TECLA</v>
          </cell>
          <cell r="C1731" t="str">
            <v>UN</v>
          </cell>
          <cell r="D1731">
            <v>3.96</v>
          </cell>
        </row>
        <row r="1732">
          <cell r="A1732" t="str">
            <v>098202</v>
          </cell>
          <cell r="B1732" t="str">
            <v>INTERRUPTOR SIMPLES - 2 TECLAS</v>
          </cell>
          <cell r="C1732" t="str">
            <v>UN</v>
          </cell>
          <cell r="D1732">
            <v>5.5</v>
          </cell>
        </row>
        <row r="1733">
          <cell r="A1733" t="str">
            <v>098203</v>
          </cell>
          <cell r="B1733" t="str">
            <v>INTERRUPTOR SIMPLES - 3 TECLAS</v>
          </cell>
          <cell r="C1733" t="str">
            <v>UN</v>
          </cell>
          <cell r="D1733">
            <v>8.09</v>
          </cell>
        </row>
        <row r="1734">
          <cell r="A1734" t="str">
            <v>098204</v>
          </cell>
          <cell r="B1734" t="str">
            <v>INTERRUPTOR SIMPLES BIPOLAR - 1 TECLA</v>
          </cell>
          <cell r="C1734" t="str">
            <v>UN</v>
          </cell>
          <cell r="D1734">
            <v>11.59</v>
          </cell>
        </row>
        <row r="1735">
          <cell r="A1735" t="str">
            <v>098205</v>
          </cell>
          <cell r="B1735" t="str">
            <v>INTERRUPTOR PARALELO - 1 TECLA</v>
          </cell>
          <cell r="C1735" t="str">
            <v>UN</v>
          </cell>
          <cell r="D1735">
            <v>4.68</v>
          </cell>
        </row>
        <row r="1736">
          <cell r="A1736" t="str">
            <v>098206</v>
          </cell>
          <cell r="B1736" t="str">
            <v>ESPELHO PLASTICO - 3"X3"</v>
          </cell>
          <cell r="C1736" t="str">
            <v>UN</v>
          </cell>
          <cell r="D1736">
            <v>1</v>
          </cell>
        </row>
        <row r="1737">
          <cell r="A1737" t="str">
            <v>098207</v>
          </cell>
          <cell r="B1737" t="str">
            <v>ESPELHO PLASTICO - 4"X2"</v>
          </cell>
          <cell r="C1737" t="str">
            <v>UN</v>
          </cell>
          <cell r="D1737">
            <v>1</v>
          </cell>
        </row>
        <row r="1738">
          <cell r="A1738" t="str">
            <v>098208</v>
          </cell>
          <cell r="B1738" t="str">
            <v>ESPELHO PLASTICO - 4"X4"</v>
          </cell>
          <cell r="C1738" t="str">
            <v>UN</v>
          </cell>
          <cell r="D1738">
            <v>2</v>
          </cell>
        </row>
        <row r="1739">
          <cell r="A1739" t="str">
            <v>098209</v>
          </cell>
          <cell r="B1739" t="str">
            <v>TOMADA P/TELEFONE DE 4 POLOS PADRAO TELEBRAS</v>
          </cell>
          <cell r="C1739" t="str">
            <v>UN</v>
          </cell>
          <cell r="D1739">
            <v>6.47</v>
          </cell>
        </row>
        <row r="1740">
          <cell r="A1740" t="str">
            <v>098210</v>
          </cell>
          <cell r="B1740" t="str">
            <v>TOMADA SIMPLES DE EMBUTIR - 110/220V</v>
          </cell>
          <cell r="C1740" t="str">
            <v>UN</v>
          </cell>
          <cell r="D1740">
            <v>3.15</v>
          </cell>
        </row>
        <row r="1741">
          <cell r="A1741" t="str">
            <v>098211</v>
          </cell>
          <cell r="B1741" t="str">
            <v>TOMADA PARA APARELHOS FIXOS,TRIPOLAR - 220V</v>
          </cell>
          <cell r="C1741" t="str">
            <v>UN</v>
          </cell>
          <cell r="D1741">
            <v>5.88</v>
          </cell>
        </row>
        <row r="1742">
          <cell r="A1742" t="str">
            <v>098212</v>
          </cell>
          <cell r="B1742" t="str">
            <v>TOMADA SIMPLES DE EMBUTIR - PARA PISO</v>
          </cell>
          <cell r="C1742" t="str">
            <v>UN</v>
          </cell>
          <cell r="D1742">
            <v>20.329999999999998</v>
          </cell>
        </row>
        <row r="1743">
          <cell r="A1743" t="str">
            <v>098213</v>
          </cell>
          <cell r="B1743" t="str">
            <v>TOMADA 3P+T 30A - 440V</v>
          </cell>
          <cell r="C1743" t="str">
            <v>UN</v>
          </cell>
          <cell r="D1743">
            <v>7.69</v>
          </cell>
        </row>
        <row r="1744">
          <cell r="A1744" t="str">
            <v>098214</v>
          </cell>
          <cell r="B1744" t="str">
            <v>TOMADA 3P+T 32A - 750V TIPO INDUSTRIAL</v>
          </cell>
          <cell r="C1744" t="str">
            <v>UN</v>
          </cell>
          <cell r="D1744">
            <v>24.56</v>
          </cell>
        </row>
        <row r="1745">
          <cell r="A1745" t="str">
            <v>098215</v>
          </cell>
          <cell r="B1745" t="str">
            <v>TOMADA 3P+T 63A - 750V TIPO INDUSTRIAL</v>
          </cell>
          <cell r="C1745" t="str">
            <v>UN</v>
          </cell>
          <cell r="D1745">
            <v>64.709999999999994</v>
          </cell>
        </row>
        <row r="1746">
          <cell r="A1746" t="str">
            <v>098216</v>
          </cell>
          <cell r="B1746" t="str">
            <v>BOTAO PARA CAMPAINHA - USO AO TEMPO</v>
          </cell>
          <cell r="C1746" t="str">
            <v>UN</v>
          </cell>
          <cell r="D1746">
            <v>4.74</v>
          </cell>
        </row>
        <row r="1747">
          <cell r="A1747" t="str">
            <v>098217</v>
          </cell>
          <cell r="B1747" t="str">
            <v>CIGARRA DE SOBREPOR,TIPO COLEGIAL</v>
          </cell>
          <cell r="C1747" t="str">
            <v>UN</v>
          </cell>
          <cell r="D1747">
            <v>16.53</v>
          </cell>
        </row>
        <row r="1748">
          <cell r="A1748" t="str">
            <v>098218</v>
          </cell>
          <cell r="B1748" t="str">
            <v>SOQUETE DE PORCELANA COM ROSCA E-27</v>
          </cell>
          <cell r="C1748" t="str">
            <v>UN</v>
          </cell>
          <cell r="D1748">
            <v>2.99</v>
          </cell>
        </row>
        <row r="1749">
          <cell r="A1749" t="str">
            <v>098219</v>
          </cell>
          <cell r="B1749" t="str">
            <v>SOQUETE DE PORCELANA COM ROSCA E-40</v>
          </cell>
          <cell r="C1749" t="str">
            <v>UN</v>
          </cell>
          <cell r="D1749">
            <v>7.21</v>
          </cell>
        </row>
        <row r="1750">
          <cell r="A1750" t="str">
            <v>098220</v>
          </cell>
          <cell r="B1750" t="str">
            <v>GLOBO LEITOSO - 9"X4"</v>
          </cell>
          <cell r="C1750" t="str">
            <v>UN</v>
          </cell>
          <cell r="D1750">
            <v>4.6500000000000004</v>
          </cell>
        </row>
        <row r="1751">
          <cell r="A1751" t="str">
            <v>098221</v>
          </cell>
          <cell r="B1751" t="str">
            <v>GLOBO LEITOSO - 12"X6"</v>
          </cell>
          <cell r="C1751" t="str">
            <v>UN</v>
          </cell>
          <cell r="D1751">
            <v>15.35</v>
          </cell>
        </row>
        <row r="1752">
          <cell r="A1752" t="str">
            <v>098222</v>
          </cell>
          <cell r="B1752" t="str">
            <v>SOQUETE ANTIVIBRATORIO P/LAMPADA FLUORESCENTE S/PORTA-STARTER</v>
          </cell>
          <cell r="C1752" t="str">
            <v>UN</v>
          </cell>
          <cell r="D1752">
            <v>3.55</v>
          </cell>
        </row>
        <row r="1753">
          <cell r="A1753" t="str">
            <v>098223</v>
          </cell>
          <cell r="B1753" t="str">
            <v>SOQUETE ANTIVIBRATORIO P/LAMPADA FLUORESCENTE C/PORTA-STARTER</v>
          </cell>
          <cell r="C1753" t="str">
            <v>UN</v>
          </cell>
          <cell r="D1753">
            <v>4.33</v>
          </cell>
        </row>
        <row r="1754">
          <cell r="A1754" t="str">
            <v>098224</v>
          </cell>
          <cell r="B1754" t="str">
            <v>STARTER PARA LAMPADA FLUORESCENTE - 20/40W</v>
          </cell>
          <cell r="C1754" t="str">
            <v>UN</v>
          </cell>
          <cell r="D1754">
            <v>1.78</v>
          </cell>
        </row>
        <row r="1755">
          <cell r="A1755" t="str">
            <v>098225</v>
          </cell>
          <cell r="B1755" t="str">
            <v>IGNITOR P/PARTIDA LAMP VAPOR SODIO ALTA PRESSAO ATE 400W</v>
          </cell>
          <cell r="C1755" t="str">
            <v>UN</v>
          </cell>
          <cell r="D1755">
            <v>29.63</v>
          </cell>
        </row>
        <row r="1756">
          <cell r="A1756" t="str">
            <v>098226</v>
          </cell>
          <cell r="B1756" t="str">
            <v>REATOR SIMPLES P/LAMPADA FLUORESCENTE,BAIXO F.POTENCIA - 110V/20W</v>
          </cell>
          <cell r="C1756" t="str">
            <v>UN</v>
          </cell>
          <cell r="D1756">
            <v>16.64</v>
          </cell>
        </row>
        <row r="1757">
          <cell r="A1757" t="str">
            <v>098227</v>
          </cell>
          <cell r="B1757" t="str">
            <v>REATOR SIMPLES P/LAMPADA FLUORESCENTE,BAIXO F.POTENCIA - 220V/20W</v>
          </cell>
          <cell r="C1757" t="str">
            <v>UN</v>
          </cell>
          <cell r="D1757">
            <v>16.64</v>
          </cell>
        </row>
        <row r="1758">
          <cell r="A1758" t="str">
            <v>098228</v>
          </cell>
          <cell r="B1758" t="str">
            <v>REATOR SIMPLES P/LAMPADA FLUORESCENTE,ALTO F.POTENCIA - 220V/20W</v>
          </cell>
          <cell r="C1758" t="str">
            <v>UN</v>
          </cell>
          <cell r="D1758">
            <v>16.64</v>
          </cell>
        </row>
        <row r="1759">
          <cell r="A1759" t="str">
            <v>098229</v>
          </cell>
          <cell r="B1759" t="str">
            <v>REATOR SIMPLES P/LAMPADA FLUORESCENTE,BAIXO F.POTENCIA - 110V/40W</v>
          </cell>
          <cell r="C1759" t="str">
            <v>UN</v>
          </cell>
          <cell r="D1759">
            <v>16.8</v>
          </cell>
        </row>
        <row r="1760">
          <cell r="A1760" t="str">
            <v>098230</v>
          </cell>
          <cell r="B1760" t="str">
            <v>REATOR SIMPLES P/LAMPADA FLUORESCENTE,BAIXO F.POTENCIA - 220V/40W</v>
          </cell>
          <cell r="C1760" t="str">
            <v>UN</v>
          </cell>
          <cell r="D1760">
            <v>16.64</v>
          </cell>
        </row>
        <row r="1761">
          <cell r="A1761" t="str">
            <v>098231</v>
          </cell>
          <cell r="B1761" t="str">
            <v>REATOR SIMPLES P/LAMPADA FLUORESCENTE,ALTO F.POTENCIA - 220V/40W</v>
          </cell>
          <cell r="C1761" t="str">
            <v>UN</v>
          </cell>
          <cell r="D1761">
            <v>16.829999999999998</v>
          </cell>
        </row>
        <row r="1762">
          <cell r="A1762" t="str">
            <v>098232</v>
          </cell>
          <cell r="B1762" t="str">
            <v>REATOR SIMPLES P/LAMP.FLUOR.PART.RAP.,ALTO F.POTENCIA - 110-220V/20W</v>
          </cell>
          <cell r="C1762" t="str">
            <v>UN</v>
          </cell>
          <cell r="D1762">
            <v>16.72</v>
          </cell>
        </row>
        <row r="1763">
          <cell r="A1763" t="str">
            <v>098233</v>
          </cell>
          <cell r="B1763" t="str">
            <v>REATOR SIMPLES P/LAMP.FLUOR.PART.RAP.,ALTO F.POTENCIA - 110-220V/40W</v>
          </cell>
          <cell r="C1763" t="str">
            <v>UN</v>
          </cell>
          <cell r="D1763">
            <v>16.8</v>
          </cell>
        </row>
        <row r="1764">
          <cell r="A1764" t="str">
            <v>098234</v>
          </cell>
          <cell r="B1764" t="str">
            <v>REATOR DUPLO P/LAMP.FLUOR.PART.RAP.,ALTO F.POTENCIA - 110-220V/2X20W</v>
          </cell>
          <cell r="C1764" t="str">
            <v>UN</v>
          </cell>
          <cell r="D1764">
            <v>23.8</v>
          </cell>
        </row>
        <row r="1765">
          <cell r="A1765" t="str">
            <v>098235</v>
          </cell>
          <cell r="B1765" t="str">
            <v>REATOR DUPLO P/LAMP.FLUOR.PART.RAP.,ALTO F.POTENCIA 110-220V/2X40W</v>
          </cell>
          <cell r="C1765" t="str">
            <v>UN</v>
          </cell>
          <cell r="D1765">
            <v>23.45</v>
          </cell>
        </row>
        <row r="1766">
          <cell r="A1766" t="str">
            <v>098236</v>
          </cell>
          <cell r="B1766" t="str">
            <v>REATOR SIMPLES P/LAMP FLUOR.PART.RAP.BAIXO F.POT. 220V/65W</v>
          </cell>
          <cell r="C1766" t="str">
            <v>UN</v>
          </cell>
          <cell r="D1766">
            <v>25.47</v>
          </cell>
        </row>
        <row r="1767">
          <cell r="A1767" t="str">
            <v>098237</v>
          </cell>
          <cell r="B1767" t="str">
            <v>REATOR DUPLO P/LAMP FLUOR CONV. ALTO F.POT 220V/65W</v>
          </cell>
          <cell r="C1767" t="str">
            <v>UN</v>
          </cell>
          <cell r="D1767">
            <v>38.159999999999997</v>
          </cell>
        </row>
        <row r="1768">
          <cell r="A1768" t="str">
            <v>098238</v>
          </cell>
          <cell r="B1768" t="str">
            <v>REATOR SIMPLES P/LAMP FLUOR.PART.RAP.ALTO F.POTENCIA - 220V/1X110W</v>
          </cell>
          <cell r="C1768" t="str">
            <v>UN</v>
          </cell>
          <cell r="D1768">
            <v>42.14</v>
          </cell>
        </row>
        <row r="1769">
          <cell r="A1769" t="str">
            <v>098239</v>
          </cell>
          <cell r="B1769" t="str">
            <v>REATOR DUPLO P/LAMP FLUOR.PART.RAP.ALTO F.POTENCIA 220V/2X110W</v>
          </cell>
          <cell r="C1769" t="str">
            <v>UN</v>
          </cell>
          <cell r="D1769">
            <v>46.3</v>
          </cell>
        </row>
        <row r="1770">
          <cell r="A1770" t="str">
            <v>098240</v>
          </cell>
          <cell r="B1770" t="str">
            <v>REATOR PARA LAMPADA HG - 220V/125W</v>
          </cell>
          <cell r="C1770" t="str">
            <v>UN</v>
          </cell>
          <cell r="D1770">
            <v>28.53</v>
          </cell>
        </row>
        <row r="1771">
          <cell r="A1771" t="str">
            <v>098241</v>
          </cell>
          <cell r="B1771" t="str">
            <v>REATOR PARA LAMPADA HG - 220V/250W</v>
          </cell>
          <cell r="C1771" t="str">
            <v>UN</v>
          </cell>
          <cell r="D1771">
            <v>37.28</v>
          </cell>
        </row>
        <row r="1772">
          <cell r="A1772" t="str">
            <v>098242</v>
          </cell>
          <cell r="B1772" t="str">
            <v>REATOR PARA LAMPADA HG - 220V/400W</v>
          </cell>
          <cell r="C1772" t="str">
            <v>UN</v>
          </cell>
          <cell r="D1772">
            <v>40.03</v>
          </cell>
        </row>
        <row r="1773">
          <cell r="A1773" t="str">
            <v>098243</v>
          </cell>
          <cell r="B1773" t="str">
            <v>REATOR P/LAMP VP/MERCURIO USO EXTERNO 220V/400W</v>
          </cell>
          <cell r="C1773" t="str">
            <v>UN</v>
          </cell>
          <cell r="D1773">
            <v>50.03</v>
          </cell>
        </row>
        <row r="1774">
          <cell r="A1774" t="str">
            <v>098244</v>
          </cell>
          <cell r="B1774" t="str">
            <v>REATOR P/LAMP VP/SODIO ALTA PRESSAO - 220V/70W</v>
          </cell>
          <cell r="C1774" t="str">
            <v>UN</v>
          </cell>
          <cell r="D1774">
            <v>33.979999999999997</v>
          </cell>
        </row>
        <row r="1775">
          <cell r="A1775" t="str">
            <v>098245</v>
          </cell>
          <cell r="B1775" t="str">
            <v>REATOR P/LAMP VP/SODIO ALTA PRESSAO - 220V/150W</v>
          </cell>
          <cell r="C1775" t="str">
            <v>UN</v>
          </cell>
          <cell r="D1775">
            <v>39.71</v>
          </cell>
        </row>
        <row r="1776">
          <cell r="A1776" t="str">
            <v>098246</v>
          </cell>
          <cell r="B1776" t="str">
            <v>REATOR P/LAMP VP/SODIO ALTA PRESSAO - 220V/250W</v>
          </cell>
          <cell r="C1776" t="str">
            <v>UN</v>
          </cell>
          <cell r="D1776">
            <v>52.35</v>
          </cell>
        </row>
        <row r="1777">
          <cell r="A1777" t="str">
            <v>098247</v>
          </cell>
          <cell r="B1777" t="str">
            <v>REATOR P/LAMP VP/SODIO ALTA PRESSAO - 220V/400W</v>
          </cell>
          <cell r="C1777" t="str">
            <v>UN</v>
          </cell>
          <cell r="D1777">
            <v>65.67</v>
          </cell>
        </row>
        <row r="1778">
          <cell r="A1778" t="str">
            <v>098248</v>
          </cell>
          <cell r="B1778" t="str">
            <v>LAMPADA INCANDESCENTE - 25W</v>
          </cell>
          <cell r="C1778" t="str">
            <v>UN</v>
          </cell>
          <cell r="D1778">
            <v>1.1499999999999999</v>
          </cell>
        </row>
        <row r="1779">
          <cell r="A1779" t="str">
            <v>098249</v>
          </cell>
          <cell r="B1779" t="str">
            <v>LAMPADA INCANDESCENTE - 40W</v>
          </cell>
          <cell r="C1779" t="str">
            <v>UN</v>
          </cell>
          <cell r="D1779">
            <v>1.1499999999999999</v>
          </cell>
        </row>
        <row r="1780">
          <cell r="A1780" t="str">
            <v>098250</v>
          </cell>
          <cell r="B1780" t="str">
            <v>LAMPADA INCANDESCENTE - 60W</v>
          </cell>
          <cell r="C1780" t="str">
            <v>UN</v>
          </cell>
          <cell r="D1780">
            <v>1.1499999999999999</v>
          </cell>
        </row>
        <row r="1781">
          <cell r="A1781" t="str">
            <v>098251</v>
          </cell>
          <cell r="B1781" t="str">
            <v>LAMPADA INCANDESCENTE - 100W</v>
          </cell>
          <cell r="C1781" t="str">
            <v>UN</v>
          </cell>
          <cell r="D1781">
            <v>1.39</v>
          </cell>
        </row>
        <row r="1782">
          <cell r="A1782" t="str">
            <v>098252</v>
          </cell>
          <cell r="B1782" t="str">
            <v>LAMPADA INCANDESCENTE - 150W</v>
          </cell>
          <cell r="C1782" t="str">
            <v>UN</v>
          </cell>
          <cell r="D1782">
            <v>1.77</v>
          </cell>
        </row>
        <row r="1783">
          <cell r="A1783" t="str">
            <v>098253</v>
          </cell>
          <cell r="B1783" t="str">
            <v>LAMPADA INCANDESCENTE - 200W</v>
          </cell>
          <cell r="C1783" t="str">
            <v>UN</v>
          </cell>
          <cell r="D1783">
            <v>1.96</v>
          </cell>
        </row>
        <row r="1784">
          <cell r="A1784" t="str">
            <v>098254</v>
          </cell>
          <cell r="B1784" t="str">
            <v>LAMPADA FLUORESCENTE 65W</v>
          </cell>
          <cell r="C1784" t="str">
            <v>UN</v>
          </cell>
          <cell r="D1784">
            <v>7.25</v>
          </cell>
        </row>
        <row r="1785">
          <cell r="A1785" t="str">
            <v>098255</v>
          </cell>
          <cell r="B1785" t="str">
            <v>LAMPADA FLUORESCENTE - 20W</v>
          </cell>
          <cell r="C1785" t="str">
            <v>UN</v>
          </cell>
          <cell r="D1785">
            <v>3.28</v>
          </cell>
        </row>
        <row r="1786">
          <cell r="A1786" t="str">
            <v>098256</v>
          </cell>
          <cell r="B1786" t="str">
            <v>LAMPADA FLUORESCENTE - 40W</v>
          </cell>
          <cell r="C1786" t="str">
            <v>UN</v>
          </cell>
          <cell r="D1786">
            <v>3.28</v>
          </cell>
        </row>
        <row r="1787">
          <cell r="A1787" t="str">
            <v>098257</v>
          </cell>
          <cell r="B1787" t="str">
            <v>LAMPADA MISTA - 220V/160W</v>
          </cell>
          <cell r="C1787" t="str">
            <v>UN</v>
          </cell>
          <cell r="D1787">
            <v>10.84</v>
          </cell>
        </row>
        <row r="1788">
          <cell r="A1788" t="str">
            <v>098258</v>
          </cell>
          <cell r="B1788" t="str">
            <v>LAMPADA MISTA - 220V/250W</v>
          </cell>
          <cell r="C1788" t="str">
            <v>UN</v>
          </cell>
          <cell r="D1788">
            <v>13.53</v>
          </cell>
        </row>
        <row r="1789">
          <cell r="A1789" t="str">
            <v>098259</v>
          </cell>
          <cell r="B1789" t="str">
            <v>LAMPADA MISTA - 220V/500W</v>
          </cell>
          <cell r="C1789" t="str">
            <v>UN</v>
          </cell>
          <cell r="D1789">
            <v>26.44</v>
          </cell>
        </row>
        <row r="1790">
          <cell r="A1790" t="str">
            <v>098260</v>
          </cell>
          <cell r="B1790" t="str">
            <v>LAMPADA FLUORESCENTE - 110W TIPO HO</v>
          </cell>
          <cell r="C1790" t="str">
            <v>UN</v>
          </cell>
          <cell r="D1790">
            <v>8.52</v>
          </cell>
        </row>
        <row r="1791">
          <cell r="A1791" t="str">
            <v>098261</v>
          </cell>
          <cell r="B1791" t="str">
            <v>LAMPADA VAPOR DE MERCURIO - 220V/80W</v>
          </cell>
          <cell r="C1791" t="str">
            <v>UN</v>
          </cell>
          <cell r="D1791">
            <v>9.61</v>
          </cell>
        </row>
        <row r="1792">
          <cell r="A1792" t="str">
            <v>098262</v>
          </cell>
          <cell r="B1792" t="str">
            <v>LAMPADA VAPOR DE MERCURIO - 220V/125W</v>
          </cell>
          <cell r="C1792" t="str">
            <v>UN</v>
          </cell>
          <cell r="D1792">
            <v>10.31</v>
          </cell>
        </row>
        <row r="1793">
          <cell r="A1793" t="str">
            <v>098263</v>
          </cell>
          <cell r="B1793" t="str">
            <v>LAMPADA VAPOR DE MERCURIO - 220V/250W</v>
          </cell>
          <cell r="C1793" t="str">
            <v>UN</v>
          </cell>
          <cell r="D1793">
            <v>18.79</v>
          </cell>
        </row>
        <row r="1794">
          <cell r="A1794" t="str">
            <v>098264</v>
          </cell>
          <cell r="B1794" t="str">
            <v>LAMPADA VAPOR DE MERCURIO - 220V/400W</v>
          </cell>
          <cell r="C1794" t="str">
            <v>UN</v>
          </cell>
          <cell r="D1794">
            <v>26.55</v>
          </cell>
        </row>
        <row r="1795">
          <cell r="A1795" t="str">
            <v>098265</v>
          </cell>
          <cell r="B1795" t="str">
            <v>LAMPADA VAPOR DE SODIO ALTA PRESSAO 50W</v>
          </cell>
          <cell r="C1795" t="str">
            <v>UN</v>
          </cell>
          <cell r="D1795">
            <v>24.89</v>
          </cell>
        </row>
        <row r="1796">
          <cell r="A1796" t="str">
            <v>098266</v>
          </cell>
          <cell r="B1796" t="str">
            <v>LAMPADA VAPORDE SODIO ALTA PRESSAO - 70W</v>
          </cell>
          <cell r="C1796" t="str">
            <v>UN</v>
          </cell>
          <cell r="D1796">
            <v>24.89</v>
          </cell>
        </row>
        <row r="1797">
          <cell r="A1797" t="str">
            <v>098267</v>
          </cell>
          <cell r="B1797" t="str">
            <v>LAMPADA VAPOR DE SODIO ALTA PRESSAO - 150W</v>
          </cell>
          <cell r="C1797" t="str">
            <v>UN</v>
          </cell>
          <cell r="D1797">
            <v>35.549999999999997</v>
          </cell>
        </row>
        <row r="1798">
          <cell r="A1798" t="str">
            <v>098268</v>
          </cell>
          <cell r="B1798" t="str">
            <v>LAMPADA VAPOR DE SODIO ALTA PRESSAO - 250W</v>
          </cell>
          <cell r="C1798" t="str">
            <v>UN</v>
          </cell>
          <cell r="D1798">
            <v>35.69</v>
          </cell>
        </row>
        <row r="1799">
          <cell r="A1799" t="str">
            <v>098269</v>
          </cell>
          <cell r="B1799" t="str">
            <v>LAMPADA VAPOR DE SODIO ALTA PRESSAO 400W</v>
          </cell>
          <cell r="C1799" t="str">
            <v>UN</v>
          </cell>
          <cell r="D1799">
            <v>40.340000000000003</v>
          </cell>
        </row>
        <row r="1800">
          <cell r="A1800" t="str">
            <v>098271</v>
          </cell>
          <cell r="B1800" t="str">
            <v>LAMPADA INCANDESCENTE REFLETORA 110/220V-60W</v>
          </cell>
          <cell r="C1800" t="str">
            <v>UN</v>
          </cell>
          <cell r="D1800">
            <v>4</v>
          </cell>
        </row>
        <row r="1801">
          <cell r="A1801" t="str">
            <v>098272</v>
          </cell>
          <cell r="B1801" t="str">
            <v>LAMPADA INCANDESCENTE REFLETORA 110/220V-100W</v>
          </cell>
          <cell r="C1801" t="str">
            <v>UN</v>
          </cell>
          <cell r="D1801">
            <v>4.9400000000000004</v>
          </cell>
        </row>
        <row r="1802">
          <cell r="A1802" t="str">
            <v>098273</v>
          </cell>
          <cell r="B1802" t="str">
            <v>LAMPADA INCANDESCENTE REFLETORA 110/220V-150W</v>
          </cell>
          <cell r="C1802" t="str">
            <v>UN</v>
          </cell>
          <cell r="D1802">
            <v>8.93</v>
          </cell>
        </row>
        <row r="1803">
          <cell r="A1803" t="str">
            <v>098275</v>
          </cell>
          <cell r="B1803" t="str">
            <v>LAMPADA DE HALOGENIO 110V/220V/300W</v>
          </cell>
          <cell r="C1803" t="str">
            <v>UN</v>
          </cell>
          <cell r="D1803">
            <v>7.4</v>
          </cell>
        </row>
        <row r="1804">
          <cell r="A1804" t="str">
            <v>098277</v>
          </cell>
          <cell r="B1804" t="str">
            <v>LAMPADA DE HALOGENIO 110V/220V/500W</v>
          </cell>
          <cell r="C1804" t="str">
            <v>UN</v>
          </cell>
          <cell r="D1804">
            <v>7.4</v>
          </cell>
        </row>
        <row r="1805">
          <cell r="A1805" t="str">
            <v>098279</v>
          </cell>
          <cell r="B1805" t="str">
            <v>LAMPADA DE HALOGENIO 220V/1000W</v>
          </cell>
          <cell r="C1805" t="str">
            <v>UN</v>
          </cell>
          <cell r="D1805">
            <v>9.4</v>
          </cell>
        </row>
        <row r="1806">
          <cell r="A1806" t="str">
            <v>098281</v>
          </cell>
          <cell r="B1806" t="str">
            <v>LAMPADA INCANDESCENTE - 300W SOQUETE E-27</v>
          </cell>
          <cell r="C1806" t="str">
            <v>UN</v>
          </cell>
          <cell r="D1806">
            <v>9.32</v>
          </cell>
        </row>
        <row r="1807">
          <cell r="A1807" t="str">
            <v>098282</v>
          </cell>
          <cell r="B1807" t="str">
            <v>LAMPADA INCANDESCENTE - 500W SOQUETE E-27</v>
          </cell>
          <cell r="C1807" t="str">
            <v>UN</v>
          </cell>
          <cell r="D1807">
            <v>15.13</v>
          </cell>
        </row>
        <row r="1808">
          <cell r="A1808" t="str">
            <v>098283</v>
          </cell>
          <cell r="B1808" t="str">
            <v>LAMPADA INCANDESCENTE - 300W SOQUETE E-40</v>
          </cell>
          <cell r="C1808" t="str">
            <v>UN</v>
          </cell>
          <cell r="D1808">
            <v>9.32</v>
          </cell>
        </row>
        <row r="1809">
          <cell r="A1809" t="str">
            <v>098284</v>
          </cell>
          <cell r="B1809" t="str">
            <v>LAMPADA INCANDESCENTE - 500W SOQUETE E-40</v>
          </cell>
          <cell r="C1809" t="str">
            <v>UN</v>
          </cell>
          <cell r="D1809">
            <v>15.13</v>
          </cell>
        </row>
        <row r="1810">
          <cell r="A1810" t="str">
            <v>098290</v>
          </cell>
          <cell r="B1810" t="str">
            <v>PLUG P/TELEFONE DE 4 PINOS PADRAO TELEBRAS</v>
          </cell>
          <cell r="C1810" t="str">
            <v>UN</v>
          </cell>
          <cell r="D1810">
            <v>3.64</v>
          </cell>
        </row>
        <row r="1811">
          <cell r="A1811" t="str">
            <v>098291</v>
          </cell>
          <cell r="B1811" t="str">
            <v>PLUG 3P+T 30A - 440V</v>
          </cell>
          <cell r="C1811" t="str">
            <v>UN</v>
          </cell>
          <cell r="D1811">
            <v>6.52</v>
          </cell>
        </row>
        <row r="1812">
          <cell r="A1812" t="str">
            <v>098292</v>
          </cell>
          <cell r="B1812" t="str">
            <v>PLUG 3P+T 32A - 750V - TIPO INDUSTRIAL</v>
          </cell>
          <cell r="C1812" t="str">
            <v>UN</v>
          </cell>
          <cell r="D1812">
            <v>18.03</v>
          </cell>
        </row>
        <row r="1813">
          <cell r="A1813" t="str">
            <v>098293</v>
          </cell>
          <cell r="B1813" t="str">
            <v>PLUG 3P+T 63A - 750V TIPO INDUSTRIAL</v>
          </cell>
          <cell r="C1813" t="str">
            <v>UN</v>
          </cell>
          <cell r="D1813">
            <v>60.01</v>
          </cell>
        </row>
        <row r="1814">
          <cell r="A1814" t="str">
            <v>098297</v>
          </cell>
          <cell r="B1814" t="str">
            <v>INTERRUPTOR PARALELO BIPOLAR 1 TECLA</v>
          </cell>
          <cell r="C1814" t="str">
            <v>UN</v>
          </cell>
          <cell r="D1814">
            <v>12.72</v>
          </cell>
        </row>
        <row r="1815">
          <cell r="A1815" t="str">
            <v>098298</v>
          </cell>
          <cell r="B1815" t="str">
            <v>REATOR P/LAMP SODIO ALTA PRESSAO - 220V/50W</v>
          </cell>
          <cell r="C1815" t="str">
            <v>UN</v>
          </cell>
          <cell r="D1815">
            <v>33.979999999999997</v>
          </cell>
        </row>
        <row r="1816">
          <cell r="A1816" t="str">
            <v>098299</v>
          </cell>
          <cell r="B1816" t="str">
            <v>REATOR PARA LAMPADA HG - 220V/80W</v>
          </cell>
          <cell r="C1816" t="str">
            <v>UN</v>
          </cell>
          <cell r="D1816">
            <v>26.29</v>
          </cell>
        </row>
        <row r="1817">
          <cell r="A1817" t="str">
            <v>098300</v>
          </cell>
          <cell r="B1817" t="str">
            <v>SERVICOS PARCIAIS - PARA-RAIOS E OUTROS</v>
          </cell>
          <cell r="D1817" t="str">
            <v xml:space="preserve"> R$-   </v>
          </cell>
        </row>
        <row r="1818">
          <cell r="A1818" t="str">
            <v>098302</v>
          </cell>
          <cell r="B1818" t="str">
            <v>CONECTOR P/TUBO FLEXIVEL TP MACHO CMZ - 3/4"</v>
          </cell>
          <cell r="C1818" t="str">
            <v>UN</v>
          </cell>
          <cell r="D1818">
            <v>6.97</v>
          </cell>
        </row>
        <row r="1819">
          <cell r="A1819" t="str">
            <v>098303</v>
          </cell>
          <cell r="B1819" t="str">
            <v>CONECTOR P/TUBO FLEXIVEL TP MACHO CMZ - 1"</v>
          </cell>
          <cell r="C1819" t="str">
            <v>UN</v>
          </cell>
          <cell r="D1819">
            <v>9.11</v>
          </cell>
        </row>
        <row r="1820">
          <cell r="A1820" t="str">
            <v>098305</v>
          </cell>
          <cell r="B1820" t="str">
            <v>CONECTOR P/TUBO FLEXIVEL, TP. MACHO CMZ - 1 1/2"</v>
          </cell>
          <cell r="C1820" t="str">
            <v>UN</v>
          </cell>
          <cell r="D1820">
            <v>17.18</v>
          </cell>
        </row>
        <row r="1821">
          <cell r="A1821" t="str">
            <v>098312</v>
          </cell>
          <cell r="B1821" t="str">
            <v>CONECTOR P/TUBO FLEXIVEL TP FEMEA CFZ - 3/4"</v>
          </cell>
          <cell r="C1821" t="str">
            <v>UN</v>
          </cell>
          <cell r="D1821">
            <v>7.65</v>
          </cell>
        </row>
        <row r="1822">
          <cell r="A1822" t="str">
            <v>098313</v>
          </cell>
          <cell r="B1822" t="str">
            <v>CONECTOR P/TUBO FLEXIVEL TP FEMEA CFZ - 1"</v>
          </cell>
          <cell r="C1822" t="str">
            <v>UN</v>
          </cell>
          <cell r="D1822">
            <v>9.73</v>
          </cell>
        </row>
        <row r="1823">
          <cell r="A1823" t="str">
            <v>098315</v>
          </cell>
          <cell r="B1823" t="str">
            <v>CONECTOR P/TUBO FLEXIVEL TP FEMEA CFZ - 1 1/2"</v>
          </cell>
          <cell r="C1823" t="str">
            <v>UN</v>
          </cell>
          <cell r="D1823">
            <v>18.260000000000002</v>
          </cell>
        </row>
        <row r="1824">
          <cell r="A1824" t="str">
            <v>098320</v>
          </cell>
          <cell r="B1824" t="str">
            <v>COLOCACAO DE ARAME GUIA #14 DE ACO GALVANIZADO EM ELETRODUTO</v>
          </cell>
          <cell r="C1824" t="str">
            <v>M</v>
          </cell>
          <cell r="D1824">
            <v>0.41</v>
          </cell>
        </row>
        <row r="1825">
          <cell r="A1825" t="str">
            <v>098331</v>
          </cell>
          <cell r="B1825" t="str">
            <v>FINCAPINO CALIBRE 22 LONGO</v>
          </cell>
          <cell r="C1825" t="str">
            <v>UN</v>
          </cell>
          <cell r="D1825">
            <v>0.53</v>
          </cell>
        </row>
        <row r="1826">
          <cell r="A1826" t="str">
            <v>098332</v>
          </cell>
          <cell r="B1826" t="str">
            <v>FINCAPINO CALIBRE 38</v>
          </cell>
          <cell r="C1826" t="str">
            <v>UN</v>
          </cell>
          <cell r="D1826">
            <v>1.78</v>
          </cell>
        </row>
        <row r="1827">
          <cell r="A1827" t="str">
            <v>098335</v>
          </cell>
          <cell r="B1827" t="str">
            <v>PINO DE DIAMETRO 1/4" COM ROSCA</v>
          </cell>
          <cell r="C1827" t="str">
            <v>UN</v>
          </cell>
          <cell r="D1827">
            <v>0.44</v>
          </cell>
        </row>
        <row r="1828">
          <cell r="A1828" t="str">
            <v>098336</v>
          </cell>
          <cell r="B1828" t="str">
            <v>PINO DE DIAMETRO 3/8" COM ROSCA</v>
          </cell>
          <cell r="C1828" t="str">
            <v>UN</v>
          </cell>
          <cell r="D1828">
            <v>0.8</v>
          </cell>
        </row>
        <row r="1829">
          <cell r="A1829" t="str">
            <v>098342</v>
          </cell>
          <cell r="B1829" t="str">
            <v>FITA ISOLANTE TIPO AUTO-FUSAO 35KV/MM</v>
          </cell>
          <cell r="C1829" t="str">
            <v>M</v>
          </cell>
          <cell r="D1829">
            <v>3.05</v>
          </cell>
        </row>
        <row r="1830">
          <cell r="A1830" t="str">
            <v>098345</v>
          </cell>
          <cell r="B1830" t="str">
            <v>ISOLACAO TERMO-CONTRATIL DE 10 A 50MM2</v>
          </cell>
          <cell r="C1830" t="str">
            <v>M</v>
          </cell>
          <cell r="D1830">
            <v>98.82</v>
          </cell>
        </row>
        <row r="1831">
          <cell r="A1831" t="str">
            <v>098346</v>
          </cell>
          <cell r="B1831" t="str">
            <v>ISOLACAO TERMO-CONTRATIL DE 70 A 95MM2</v>
          </cell>
          <cell r="C1831" t="str">
            <v>M</v>
          </cell>
          <cell r="D1831">
            <v>132.84</v>
          </cell>
        </row>
        <row r="1832">
          <cell r="A1832" t="str">
            <v>098347</v>
          </cell>
          <cell r="B1832" t="str">
            <v>ISOLACAO TERMO-CONTRATIL DE 120 A 240MM2</v>
          </cell>
          <cell r="C1832" t="str">
            <v>M</v>
          </cell>
          <cell r="D1832">
            <v>157.63</v>
          </cell>
        </row>
        <row r="1833">
          <cell r="A1833" t="str">
            <v>098350</v>
          </cell>
          <cell r="B1833" t="str">
            <v>FOTOCELULA SOLAR-RELE FOTOELETRICO CAP. 500W</v>
          </cell>
          <cell r="C1833" t="str">
            <v>UN</v>
          </cell>
          <cell r="D1833">
            <v>18.829999999999998</v>
          </cell>
        </row>
        <row r="1834">
          <cell r="A1834" t="str">
            <v>098351</v>
          </cell>
          <cell r="B1834" t="str">
            <v>FOTOCELULA SOLAR-RELE FOTOELETRICO CAP. 1000W</v>
          </cell>
          <cell r="C1834" t="str">
            <v>UN</v>
          </cell>
          <cell r="D1834">
            <v>18.829999999999998</v>
          </cell>
        </row>
        <row r="1835">
          <cell r="A1835" t="str">
            <v>098353</v>
          </cell>
          <cell r="B1835" t="str">
            <v>BUQUE "FRANKLIN" C/ROSCA E NIPLE 3/4"</v>
          </cell>
          <cell r="C1835" t="str">
            <v>UN</v>
          </cell>
          <cell r="D1835">
            <v>18.73</v>
          </cell>
        </row>
        <row r="1836">
          <cell r="A1836" t="str">
            <v>098354</v>
          </cell>
          <cell r="B1836" t="str">
            <v>HASTE DE ACO GALVANIZADO - 2"X3M</v>
          </cell>
          <cell r="C1836" t="str">
            <v>UN</v>
          </cell>
          <cell r="D1836">
            <v>83.71</v>
          </cell>
        </row>
        <row r="1837">
          <cell r="A1837" t="str">
            <v>098355</v>
          </cell>
          <cell r="B1837" t="str">
            <v>BASE E ESTAIS P/HASTE DE PARA-RAIOS</v>
          </cell>
          <cell r="C1837" t="str">
            <v>UN</v>
          </cell>
          <cell r="D1837">
            <v>24.73</v>
          </cell>
        </row>
        <row r="1838">
          <cell r="A1838" t="str">
            <v>098356</v>
          </cell>
          <cell r="B1838" t="str">
            <v>PORTA BANDEIRA EM ACO GALVANIZADO 2"</v>
          </cell>
          <cell r="C1838" t="str">
            <v>UN</v>
          </cell>
          <cell r="D1838">
            <v>8.1</v>
          </cell>
        </row>
        <row r="1839">
          <cell r="A1839" t="str">
            <v>098357</v>
          </cell>
          <cell r="B1839" t="str">
            <v>TERMINAL AEREO EM ACO GALV. C/BASE DE FIXACAO H=30CM</v>
          </cell>
          <cell r="C1839" t="str">
            <v>UN</v>
          </cell>
          <cell r="D1839">
            <v>6.41</v>
          </cell>
        </row>
        <row r="1840">
          <cell r="A1840" t="str">
            <v>098358</v>
          </cell>
          <cell r="B1840" t="str">
            <v>SUPORTE P/FIXACAO DE CABO EM TELHA ONDULADA</v>
          </cell>
          <cell r="C1840" t="str">
            <v>UN</v>
          </cell>
          <cell r="D1840">
            <v>10.17</v>
          </cell>
        </row>
        <row r="1841">
          <cell r="A1841" t="str">
            <v>098362</v>
          </cell>
          <cell r="B1841" t="str">
            <v>CRUZETA DE FERRO GALVANIZADO P/3 PROJETORES</v>
          </cell>
          <cell r="C1841" t="str">
            <v>UN</v>
          </cell>
          <cell r="D1841">
            <v>56.18</v>
          </cell>
        </row>
        <row r="1842">
          <cell r="A1842" t="str">
            <v>098363</v>
          </cell>
          <cell r="B1842" t="str">
            <v>BRACO P/LUMINARIA EM TUBO FERRO GALVANIZADO 1"X1M</v>
          </cell>
          <cell r="C1842" t="str">
            <v>UN</v>
          </cell>
          <cell r="D1842">
            <v>22.72</v>
          </cell>
        </row>
        <row r="1843">
          <cell r="A1843" t="str">
            <v>098365</v>
          </cell>
          <cell r="B1843" t="str">
            <v>POSTE DE FERRO GALVANIZADO TIPO RETO FLANGEADO H=5M</v>
          </cell>
          <cell r="C1843" t="str">
            <v>UN</v>
          </cell>
          <cell r="D1843">
            <v>317.83</v>
          </cell>
        </row>
        <row r="1844">
          <cell r="A1844" t="str">
            <v>098366</v>
          </cell>
          <cell r="B1844" t="str">
            <v>POSTE DE FERRO GALVANIZADO TIPO RETO FLANGEADO H=7M</v>
          </cell>
          <cell r="C1844" t="str">
            <v>UN</v>
          </cell>
          <cell r="D1844">
            <v>400.33</v>
          </cell>
        </row>
        <row r="1845">
          <cell r="A1845" t="str">
            <v>098370</v>
          </cell>
          <cell r="B1845" t="str">
            <v>POSTE DE FERRO GALVANIZADO,TIPO CURVO SIMPLES - H=7M</v>
          </cell>
          <cell r="C1845" t="str">
            <v>UN</v>
          </cell>
          <cell r="D1845">
            <v>280.85000000000002</v>
          </cell>
        </row>
        <row r="1846">
          <cell r="A1846" t="str">
            <v>098371</v>
          </cell>
          <cell r="B1846" t="str">
            <v>POSTE DE FERRO GALVANIZADO,TIPO CURVO DUPLO - H=7M</v>
          </cell>
          <cell r="C1846" t="str">
            <v>UN</v>
          </cell>
          <cell r="D1846">
            <v>440.23</v>
          </cell>
        </row>
        <row r="1847">
          <cell r="A1847" t="str">
            <v>098372</v>
          </cell>
          <cell r="B1847" t="str">
            <v>POSTE DE FERRO GALVANIZADO,TIPO RETO - H=9M</v>
          </cell>
          <cell r="C1847" t="str">
            <v>UN</v>
          </cell>
          <cell r="D1847">
            <v>394.41</v>
          </cell>
        </row>
        <row r="1848">
          <cell r="A1848" t="str">
            <v>098373</v>
          </cell>
          <cell r="B1848" t="str">
            <v>POSTE DE CONCRETO TUBULAR OCO,COM INSPECAO - 7M DE COMPRIMENTO</v>
          </cell>
          <cell r="C1848" t="str">
            <v>UN</v>
          </cell>
          <cell r="D1848">
            <v>203.43</v>
          </cell>
        </row>
        <row r="1849">
          <cell r="A1849" t="str">
            <v>098374</v>
          </cell>
          <cell r="B1849" t="str">
            <v>POSTE DE FERRO GALVANIZADO TIPO RETO H=10M</v>
          </cell>
          <cell r="C1849" t="str">
            <v>UN</v>
          </cell>
          <cell r="D1849">
            <v>439.81</v>
          </cell>
        </row>
        <row r="1850">
          <cell r="A1850" t="str">
            <v>098376</v>
          </cell>
          <cell r="B1850" t="str">
            <v>CONECTOR TIPO PRENSA CABO EM ALUMINIO - 3/8"</v>
          </cell>
          <cell r="C1850" t="str">
            <v>UN</v>
          </cell>
          <cell r="D1850">
            <v>2.96</v>
          </cell>
        </row>
        <row r="1851">
          <cell r="A1851" t="str">
            <v>098377</v>
          </cell>
          <cell r="B1851" t="str">
            <v>CONECTOR TIPO PRENSA-CABO EM ALUMINIO - 1/2"</v>
          </cell>
          <cell r="C1851" t="str">
            <v>UN</v>
          </cell>
          <cell r="D1851">
            <v>3.14</v>
          </cell>
        </row>
        <row r="1852">
          <cell r="A1852" t="str">
            <v>098378</v>
          </cell>
          <cell r="B1852" t="str">
            <v>CONECTOR TIPO PRENSA-CABO EM ALUMINIO - 3/4"</v>
          </cell>
          <cell r="C1852" t="str">
            <v>UN</v>
          </cell>
          <cell r="D1852">
            <v>3.78</v>
          </cell>
        </row>
        <row r="1853">
          <cell r="A1853" t="str">
            <v>098379</v>
          </cell>
          <cell r="B1853" t="str">
            <v>CONECTOR TIPO PRENSA - CABO EM ALUMINIO - 1"</v>
          </cell>
          <cell r="C1853" t="str">
            <v>UN</v>
          </cell>
          <cell r="D1853">
            <v>3.78</v>
          </cell>
        </row>
        <row r="1854">
          <cell r="A1854" t="str">
            <v>098380</v>
          </cell>
          <cell r="B1854" t="str">
            <v>CONECTOR TIPO "SPLIT-BOLT" - PARA CABO DE 6,00MM2</v>
          </cell>
          <cell r="C1854" t="str">
            <v>UN</v>
          </cell>
          <cell r="D1854">
            <v>2.14</v>
          </cell>
        </row>
        <row r="1855">
          <cell r="A1855" t="str">
            <v>098381</v>
          </cell>
          <cell r="B1855" t="str">
            <v>CONECTOR TIPO "SPLIT-BOLT" - PARA CABO DE 10,00MM2</v>
          </cell>
          <cell r="C1855" t="str">
            <v>UN</v>
          </cell>
          <cell r="D1855">
            <v>2.14</v>
          </cell>
        </row>
        <row r="1856">
          <cell r="A1856" t="str">
            <v>098382</v>
          </cell>
          <cell r="B1856" t="str">
            <v>SUPORTE SIMPLES COM ROLDANA,PARA DESCIDA DE PARA-RAIOS</v>
          </cell>
          <cell r="C1856" t="str">
            <v>UN</v>
          </cell>
          <cell r="D1856">
            <v>9.26</v>
          </cell>
        </row>
        <row r="1857">
          <cell r="A1857" t="str">
            <v>098383</v>
          </cell>
          <cell r="B1857" t="str">
            <v>CONECTOR TIPO"SPLIT-BOLT" - PARA CABO DE 16MM2</v>
          </cell>
          <cell r="C1857" t="str">
            <v>UN</v>
          </cell>
          <cell r="D1857">
            <v>2.3199999999999998</v>
          </cell>
        </row>
        <row r="1858">
          <cell r="A1858" t="str">
            <v>098384</v>
          </cell>
          <cell r="B1858" t="str">
            <v>CONECTOR TIPO"SPLIT-BOLT" - PARA CABO DE 25MM2</v>
          </cell>
          <cell r="C1858" t="str">
            <v>UN</v>
          </cell>
          <cell r="D1858">
            <v>2.57</v>
          </cell>
        </row>
        <row r="1859">
          <cell r="A1859" t="str">
            <v>098385</v>
          </cell>
          <cell r="B1859" t="str">
            <v>CONECTOR TIPO"SPLIT-BOLT" - PARA CABO DE 35MM2</v>
          </cell>
          <cell r="C1859" t="str">
            <v>UN</v>
          </cell>
          <cell r="D1859">
            <v>2.59</v>
          </cell>
        </row>
        <row r="1860">
          <cell r="A1860" t="str">
            <v>098386</v>
          </cell>
          <cell r="B1860" t="str">
            <v>CONECTOR TIPO"SPLIT-BOLT" - PARA CABO DE 50MM2</v>
          </cell>
          <cell r="C1860" t="str">
            <v>UN</v>
          </cell>
          <cell r="D1860">
            <v>2.97</v>
          </cell>
        </row>
        <row r="1861">
          <cell r="A1861" t="str">
            <v>098387</v>
          </cell>
          <cell r="B1861" t="str">
            <v>CONECTOR TIPO"SPLIT-BOLT" - PARA CABO DE 70MM2</v>
          </cell>
          <cell r="C1861" t="str">
            <v>UN</v>
          </cell>
          <cell r="D1861">
            <v>3.47</v>
          </cell>
        </row>
        <row r="1862">
          <cell r="A1862" t="str">
            <v>098388</v>
          </cell>
          <cell r="B1862" t="str">
            <v>CONECTOR TIPO"SPLIT-BOLT" - PARA CABO DE 95MM2</v>
          </cell>
          <cell r="C1862" t="str">
            <v>UN</v>
          </cell>
          <cell r="D1862">
            <v>4.08</v>
          </cell>
        </row>
        <row r="1863">
          <cell r="A1863" t="str">
            <v>098389</v>
          </cell>
          <cell r="B1863" t="str">
            <v>CONECTOR TIPO "SPLIT-BOLT" - PARA CABO DE 120,00MM2</v>
          </cell>
          <cell r="C1863" t="str">
            <v>UN</v>
          </cell>
          <cell r="D1863">
            <v>5.17</v>
          </cell>
        </row>
        <row r="1864">
          <cell r="A1864" t="str">
            <v>098390</v>
          </cell>
          <cell r="B1864" t="str">
            <v>HASTE"COPPERWELD"- 5/8"X3,OOM</v>
          </cell>
          <cell r="C1864" t="str">
            <v>UN</v>
          </cell>
          <cell r="D1864">
            <v>26.09</v>
          </cell>
        </row>
        <row r="1865">
          <cell r="A1865" t="str">
            <v>098391</v>
          </cell>
          <cell r="B1865" t="str">
            <v>CONECTOR PARA HASTE "COPPERWELD"</v>
          </cell>
          <cell r="C1865" t="str">
            <v>UN</v>
          </cell>
          <cell r="D1865">
            <v>4.75</v>
          </cell>
        </row>
        <row r="1866">
          <cell r="A1866" t="str">
            <v>098392</v>
          </cell>
          <cell r="B1866" t="str">
            <v>CONECTOR TIPO "SPLIT-BOLT" - PARA CABO DE 150,00MM2</v>
          </cell>
          <cell r="C1866" t="str">
            <v>UN</v>
          </cell>
          <cell r="D1866">
            <v>5.87</v>
          </cell>
        </row>
        <row r="1867">
          <cell r="A1867" t="str">
            <v>098393</v>
          </cell>
          <cell r="B1867" t="str">
            <v>CONECTOR TIPO "SPLIT-BOLT" - PARA CABO DE 185,00MM2</v>
          </cell>
          <cell r="C1867" t="str">
            <v>UN</v>
          </cell>
          <cell r="D1867">
            <v>8</v>
          </cell>
        </row>
        <row r="1868">
          <cell r="A1868" t="str">
            <v>098394</v>
          </cell>
          <cell r="B1868" t="str">
            <v>CONECTOR TIPO "SPLIT-BOLT" - PARA CABO DE 240,00MM2</v>
          </cell>
          <cell r="C1868" t="str">
            <v>UN</v>
          </cell>
          <cell r="D1868">
            <v>10.9</v>
          </cell>
        </row>
        <row r="1869">
          <cell r="A1869" t="str">
            <v>098395</v>
          </cell>
          <cell r="B1869" t="str">
            <v>CONECTOR TIPO "SPLIT-BOLT"-PARA CABO DE 300.00MM2</v>
          </cell>
          <cell r="C1869" t="str">
            <v>UN</v>
          </cell>
          <cell r="D1869">
            <v>20</v>
          </cell>
        </row>
        <row r="1870">
          <cell r="A1870" t="str">
            <v>098397</v>
          </cell>
          <cell r="B1870" t="str">
            <v>HASTE " COPPERWELD " - 3/4"X3,00M</v>
          </cell>
          <cell r="C1870" t="str">
            <v>UN</v>
          </cell>
          <cell r="D1870">
            <v>31.74</v>
          </cell>
        </row>
        <row r="1871">
          <cell r="A1871" t="str">
            <v>098400</v>
          </cell>
          <cell r="B1871" t="str">
            <v>SERVICOS PARCIAIS - ELETROFERRAGENS E ACESSORIOS</v>
          </cell>
          <cell r="D1871" t="str">
            <v xml:space="preserve"> R$-   </v>
          </cell>
        </row>
        <row r="1872">
          <cell r="A1872" t="str">
            <v>098401</v>
          </cell>
          <cell r="B1872" t="str">
            <v>BUCHA E ARRUELA RIGIDA PESADA EM ZAMAK - 1/2"</v>
          </cell>
          <cell r="C1872" t="str">
            <v>UN</v>
          </cell>
          <cell r="D1872">
            <v>1.74</v>
          </cell>
        </row>
        <row r="1873">
          <cell r="A1873" t="str">
            <v>098402</v>
          </cell>
          <cell r="B1873" t="str">
            <v>BUCHA E ARRUELA RIGIDA PESADA EM ZAMAK - 3/4"</v>
          </cell>
          <cell r="C1873" t="str">
            <v>UN</v>
          </cell>
          <cell r="D1873">
            <v>1.78</v>
          </cell>
        </row>
        <row r="1874">
          <cell r="A1874" t="str">
            <v>098403</v>
          </cell>
          <cell r="B1874" t="str">
            <v>BUCHA E ARRUELA RIGIDA PESADA EM ZAMAK - 1"</v>
          </cell>
          <cell r="C1874" t="str">
            <v>UN</v>
          </cell>
          <cell r="D1874">
            <v>2.72</v>
          </cell>
        </row>
        <row r="1875">
          <cell r="A1875" t="str">
            <v>098405</v>
          </cell>
          <cell r="B1875" t="str">
            <v>BUCHA E ARRUELA RIGIDA PESADA EM ZAMAK - 1 1/2"</v>
          </cell>
          <cell r="C1875" t="str">
            <v>UN</v>
          </cell>
          <cell r="D1875">
            <v>2.96</v>
          </cell>
        </row>
        <row r="1876">
          <cell r="A1876" t="str">
            <v>098406</v>
          </cell>
          <cell r="B1876" t="str">
            <v>BUCHA E ARRUELA RIGIDA PESADA EM ZAMAK - 2"</v>
          </cell>
          <cell r="C1876" t="str">
            <v>UN</v>
          </cell>
          <cell r="D1876">
            <v>3.58</v>
          </cell>
        </row>
        <row r="1877">
          <cell r="A1877" t="str">
            <v>098407</v>
          </cell>
          <cell r="B1877" t="str">
            <v>BUCHA E ARRUELA RIGIDA PESADA EM ZAMAK - 2 1/2"</v>
          </cell>
          <cell r="C1877" t="str">
            <v>UN</v>
          </cell>
          <cell r="D1877">
            <v>4.03</v>
          </cell>
        </row>
        <row r="1878">
          <cell r="A1878" t="str">
            <v>098408</v>
          </cell>
          <cell r="B1878" t="str">
            <v>BUCHA E ARRUELA RIGIDA PESADA EM ZAMAK - 3"</v>
          </cell>
          <cell r="C1878" t="str">
            <v>UN</v>
          </cell>
          <cell r="D1878">
            <v>4.79</v>
          </cell>
        </row>
        <row r="1879">
          <cell r="A1879" t="str">
            <v>098409</v>
          </cell>
          <cell r="B1879" t="str">
            <v>BUCHA E ARRUELA RIGIDA PESADA EM ZAMAK - 3 1/2"</v>
          </cell>
          <cell r="C1879" t="str">
            <v>UN</v>
          </cell>
          <cell r="D1879">
            <v>5.44</v>
          </cell>
        </row>
        <row r="1880">
          <cell r="A1880" t="str">
            <v>098410</v>
          </cell>
          <cell r="B1880" t="str">
            <v>BUCHA E ARRUELA RIGIDA PESADA COM ZAMAK - 4"</v>
          </cell>
          <cell r="C1880" t="str">
            <v>UN</v>
          </cell>
          <cell r="D1880">
            <v>6.47</v>
          </cell>
        </row>
        <row r="1881">
          <cell r="A1881" t="str">
            <v>098411</v>
          </cell>
          <cell r="B1881" t="str">
            <v>BRACADEIRA DE ACO GALVANIZADO - 1/2"</v>
          </cell>
          <cell r="C1881" t="str">
            <v>UN</v>
          </cell>
          <cell r="D1881">
            <v>1.39</v>
          </cell>
        </row>
        <row r="1882">
          <cell r="A1882" t="str">
            <v>098412</v>
          </cell>
          <cell r="B1882" t="str">
            <v>BRACADEIRA DE ACO GALVANIZADO - 3/4"</v>
          </cell>
          <cell r="C1882" t="str">
            <v>UN</v>
          </cell>
          <cell r="D1882">
            <v>1.39</v>
          </cell>
        </row>
        <row r="1883">
          <cell r="A1883" t="str">
            <v>098413</v>
          </cell>
          <cell r="B1883" t="str">
            <v>BRACADEIRA DE ACO GALVANIZADO - 1"</v>
          </cell>
          <cell r="C1883" t="str">
            <v>UN</v>
          </cell>
          <cell r="D1883">
            <v>1.45</v>
          </cell>
        </row>
        <row r="1884">
          <cell r="A1884" t="str">
            <v>098415</v>
          </cell>
          <cell r="B1884" t="str">
            <v>BRACADEIRA DE ACO GALVANIZADO - 1 1/2"</v>
          </cell>
          <cell r="C1884" t="str">
            <v>UN</v>
          </cell>
          <cell r="D1884">
            <v>2.0299999999999998</v>
          </cell>
        </row>
        <row r="1885">
          <cell r="A1885" t="str">
            <v>098416</v>
          </cell>
          <cell r="B1885" t="str">
            <v>BRACADEIRA DE ACO GALVANIZADO - 2"</v>
          </cell>
          <cell r="C1885" t="str">
            <v>UN</v>
          </cell>
          <cell r="D1885">
            <v>2.4700000000000002</v>
          </cell>
        </row>
        <row r="1886">
          <cell r="A1886" t="str">
            <v>098417</v>
          </cell>
          <cell r="B1886" t="str">
            <v>BRACADEIRA DE ACO GALVANIZADO - 2 1/2"</v>
          </cell>
          <cell r="C1886" t="str">
            <v>UN</v>
          </cell>
          <cell r="D1886">
            <v>2.5099999999999998</v>
          </cell>
        </row>
        <row r="1887">
          <cell r="A1887" t="str">
            <v>098418</v>
          </cell>
          <cell r="B1887" t="str">
            <v>BRACADEIRA DE ACO GALVANIZADO - 3"</v>
          </cell>
          <cell r="C1887" t="str">
            <v>UN</v>
          </cell>
          <cell r="D1887">
            <v>2.94</v>
          </cell>
        </row>
        <row r="1888">
          <cell r="A1888" t="str">
            <v>098419</v>
          </cell>
          <cell r="B1888" t="str">
            <v>BRACADEIRA DE ACO GALVANIZADO - 3 1/2"</v>
          </cell>
          <cell r="C1888" t="str">
            <v>UN</v>
          </cell>
          <cell r="D1888">
            <v>3</v>
          </cell>
        </row>
        <row r="1889">
          <cell r="A1889" t="str">
            <v>098420</v>
          </cell>
          <cell r="B1889" t="str">
            <v>BRACADEIRA DE ACO GALVANIZADO - 4"</v>
          </cell>
          <cell r="C1889" t="str">
            <v>UN</v>
          </cell>
          <cell r="D1889">
            <v>3.41</v>
          </cell>
        </row>
        <row r="1890">
          <cell r="A1890" t="str">
            <v>098421</v>
          </cell>
          <cell r="B1890" t="str">
            <v>SUPORTE P/PERFILADO 100X38MM GE</v>
          </cell>
          <cell r="C1890" t="str">
            <v>UN</v>
          </cell>
          <cell r="D1890">
            <v>2.2200000000000002</v>
          </cell>
        </row>
        <row r="1891">
          <cell r="A1891" t="str">
            <v>098422</v>
          </cell>
          <cell r="B1891" t="str">
            <v>SUPORTE P/ PERFILADO 100X76 MM GE</v>
          </cell>
          <cell r="C1891" t="str">
            <v>UN</v>
          </cell>
          <cell r="D1891">
            <v>2.46</v>
          </cell>
        </row>
        <row r="1892">
          <cell r="A1892" t="str">
            <v>098423</v>
          </cell>
          <cell r="B1892" t="str">
            <v>SUPORTE CURTO P/LUMINARIA 100X38MM GE</v>
          </cell>
          <cell r="C1892" t="str">
            <v>UN</v>
          </cell>
          <cell r="D1892">
            <v>2.5099999999999998</v>
          </cell>
        </row>
        <row r="1893">
          <cell r="A1893" t="str">
            <v>098424</v>
          </cell>
          <cell r="B1893" t="str">
            <v>SUPORTE LONGO P/LUMINARIA 165X38MM GE</v>
          </cell>
          <cell r="C1893" t="str">
            <v>UN</v>
          </cell>
          <cell r="D1893">
            <v>2.67</v>
          </cell>
        </row>
        <row r="1894">
          <cell r="A1894" t="str">
            <v>098425</v>
          </cell>
          <cell r="B1894" t="str">
            <v>EMENDA INTERNA P/PERFILADO 38X38 "I" GE</v>
          </cell>
          <cell r="C1894" t="str">
            <v>UN</v>
          </cell>
          <cell r="D1894">
            <v>2.2000000000000002</v>
          </cell>
        </row>
        <row r="1895">
          <cell r="A1895" t="str">
            <v>098426</v>
          </cell>
          <cell r="B1895" t="str">
            <v>EMENDA INTERNA P/PERFILADO 38X38 "L" GE</v>
          </cell>
          <cell r="C1895" t="str">
            <v>UN</v>
          </cell>
          <cell r="D1895">
            <v>2.56</v>
          </cell>
        </row>
        <row r="1896">
          <cell r="A1896" t="str">
            <v>098427</v>
          </cell>
          <cell r="B1896" t="str">
            <v>EMENDA INTERNA P/PERFILADO 38X38 "T" GE</v>
          </cell>
          <cell r="C1896" t="str">
            <v>UN</v>
          </cell>
          <cell r="D1896">
            <v>3.31</v>
          </cell>
        </row>
        <row r="1897">
          <cell r="A1897" t="str">
            <v>098428</v>
          </cell>
          <cell r="B1897" t="str">
            <v>EMENDA INTERNA P/PERFILADO 38X38 "X" GE</v>
          </cell>
          <cell r="C1897" t="str">
            <v>UN</v>
          </cell>
          <cell r="D1897">
            <v>3.79</v>
          </cell>
        </row>
        <row r="1898">
          <cell r="A1898" t="str">
            <v>098430</v>
          </cell>
          <cell r="B1898" t="str">
            <v>EMENDA INTERNA P/ PERFILADO 38X76 "I" GE</v>
          </cell>
          <cell r="C1898" t="str">
            <v>UN</v>
          </cell>
          <cell r="D1898">
            <v>2.54</v>
          </cell>
        </row>
        <row r="1899">
          <cell r="A1899" t="str">
            <v>098431</v>
          </cell>
          <cell r="B1899" t="str">
            <v>EMENDA INTERNA P/ PERFILADO 38X76 "L" GE</v>
          </cell>
          <cell r="C1899" t="str">
            <v>UN</v>
          </cell>
          <cell r="D1899">
            <v>9.2200000000000006</v>
          </cell>
        </row>
        <row r="1900">
          <cell r="A1900" t="str">
            <v>098432</v>
          </cell>
          <cell r="B1900" t="str">
            <v>EMENDA INTERNA P/PERFILADO 38X76 "T" GE</v>
          </cell>
          <cell r="C1900" t="str">
            <v>UN</v>
          </cell>
          <cell r="D1900">
            <v>10.41</v>
          </cell>
        </row>
        <row r="1901">
          <cell r="A1901" t="str">
            <v>098433</v>
          </cell>
          <cell r="B1901" t="str">
            <v>EMENDA INTERNA P/ PERFILADO 38X76 "X" GE</v>
          </cell>
          <cell r="C1901" t="str">
            <v>UN</v>
          </cell>
          <cell r="D1901">
            <v>11.56</v>
          </cell>
        </row>
        <row r="1902">
          <cell r="A1902" t="str">
            <v>098435</v>
          </cell>
          <cell r="B1902" t="str">
            <v>CAIXA DE DERIVACAO P/PERFILADO 38X38 TP "E" GE</v>
          </cell>
          <cell r="C1902" t="str">
            <v>UN</v>
          </cell>
          <cell r="D1902">
            <v>4.4400000000000004</v>
          </cell>
        </row>
        <row r="1903">
          <cell r="A1903" t="str">
            <v>098436</v>
          </cell>
          <cell r="B1903" t="str">
            <v>CAIXA DE DERIVACAO P/PERFILADO 38X38 TP "C" GE</v>
          </cell>
          <cell r="C1903" t="str">
            <v>UN</v>
          </cell>
          <cell r="D1903">
            <v>5.37</v>
          </cell>
        </row>
        <row r="1904">
          <cell r="A1904" t="str">
            <v>098437</v>
          </cell>
          <cell r="B1904" t="str">
            <v>CAIXA DE DERIVACAO P/PERFILADO 38X38 TP "L" GE</v>
          </cell>
          <cell r="C1904" t="str">
            <v>UN</v>
          </cell>
          <cell r="D1904">
            <v>5.37</v>
          </cell>
        </row>
        <row r="1905">
          <cell r="A1905" t="str">
            <v>098438</v>
          </cell>
          <cell r="B1905" t="str">
            <v>CAIXA DE DERIVACAO P/PERFILADO 38X38 TP "T" GE</v>
          </cell>
          <cell r="C1905" t="str">
            <v>UN</v>
          </cell>
          <cell r="D1905">
            <v>6.68</v>
          </cell>
        </row>
        <row r="1906">
          <cell r="A1906" t="str">
            <v>098439</v>
          </cell>
          <cell r="B1906" t="str">
            <v>CAIXA DE DERIVACAO P/PERFILADO 38X38 TP "X" GE</v>
          </cell>
          <cell r="C1906" t="str">
            <v>UN</v>
          </cell>
          <cell r="D1906">
            <v>7.58</v>
          </cell>
        </row>
        <row r="1907">
          <cell r="A1907" t="str">
            <v>098440</v>
          </cell>
          <cell r="B1907" t="str">
            <v>CAIXA DE DERIVACAO P/ PERFILADO 38X76 TP "E" GE</v>
          </cell>
          <cell r="C1907" t="str">
            <v>UN</v>
          </cell>
          <cell r="D1907">
            <v>8.02</v>
          </cell>
        </row>
        <row r="1908">
          <cell r="A1908" t="str">
            <v>098441</v>
          </cell>
          <cell r="B1908" t="str">
            <v>CAIXA DE DERIVACAO P/ PERFILADO 38X76 TP "C" GE</v>
          </cell>
          <cell r="C1908" t="str">
            <v>UN</v>
          </cell>
          <cell r="D1908">
            <v>9.25</v>
          </cell>
        </row>
        <row r="1909">
          <cell r="A1909" t="str">
            <v>098442</v>
          </cell>
          <cell r="B1909" t="str">
            <v>CAIXA DE DERIVACAO P/PERFILADO 38X76 TP "L" GE</v>
          </cell>
          <cell r="C1909" t="str">
            <v>UN</v>
          </cell>
          <cell r="D1909">
            <v>9.25</v>
          </cell>
        </row>
        <row r="1910">
          <cell r="A1910" t="str">
            <v>098443</v>
          </cell>
          <cell r="B1910" t="str">
            <v>CAIXA DE DERIVACAO P/ PERFILADO 38X76 TP "T" GE</v>
          </cell>
          <cell r="C1910" t="str">
            <v>UN</v>
          </cell>
          <cell r="D1910">
            <v>10.82</v>
          </cell>
        </row>
        <row r="1911">
          <cell r="A1911" t="str">
            <v>098444</v>
          </cell>
          <cell r="B1911" t="str">
            <v>CAIXA DE DERIVACAO P/ PERFILADO 38X76 TP "X" GE</v>
          </cell>
          <cell r="C1911" t="str">
            <v>UN</v>
          </cell>
          <cell r="D1911">
            <v>11.97</v>
          </cell>
        </row>
        <row r="1912">
          <cell r="A1912" t="str">
            <v>098445</v>
          </cell>
          <cell r="B1912" t="str">
            <v>CAIXA EM ALUMINIO P/TOMADA FIXACAO EM PERFILADO</v>
          </cell>
          <cell r="C1912" t="str">
            <v>UN</v>
          </cell>
          <cell r="D1912">
            <v>7.49</v>
          </cell>
        </row>
        <row r="1913">
          <cell r="A1913" t="str">
            <v>098450</v>
          </cell>
          <cell r="B1913" t="str">
            <v>PORCA LOSANGULAR C/PINO 1/4" GE</v>
          </cell>
          <cell r="C1913" t="str">
            <v>UN</v>
          </cell>
          <cell r="D1913">
            <v>0.93</v>
          </cell>
        </row>
        <row r="1914">
          <cell r="A1914" t="str">
            <v>098451</v>
          </cell>
          <cell r="B1914" t="str">
            <v>PORCA LOSANGULAR C/PINO 5/16" GE</v>
          </cell>
          <cell r="C1914" t="str">
            <v>UN</v>
          </cell>
          <cell r="D1914">
            <v>1.31</v>
          </cell>
        </row>
        <row r="1915">
          <cell r="A1915" t="str">
            <v>098452</v>
          </cell>
          <cell r="B1915" t="str">
            <v>PORCA LOSANGULAR C/PINO 3/8" GE</v>
          </cell>
          <cell r="C1915" t="str">
            <v>UN</v>
          </cell>
          <cell r="D1915">
            <v>1.0900000000000001</v>
          </cell>
        </row>
        <row r="1916">
          <cell r="A1916" t="str">
            <v>098455</v>
          </cell>
          <cell r="B1916" t="str">
            <v>SUSPENSAO PARA TIRANTE DE ACO 1/4" GE</v>
          </cell>
          <cell r="C1916" t="str">
            <v>UN</v>
          </cell>
          <cell r="D1916">
            <v>2.13</v>
          </cell>
        </row>
        <row r="1917">
          <cell r="A1917" t="str">
            <v>098456</v>
          </cell>
          <cell r="B1917" t="str">
            <v>SUSPENSAO PARA TIRANTE DE ACO 3/8" GE</v>
          </cell>
          <cell r="C1917" t="str">
            <v>UN</v>
          </cell>
          <cell r="D1917">
            <v>2.54</v>
          </cell>
        </row>
        <row r="1918">
          <cell r="A1918" t="str">
            <v>098457</v>
          </cell>
          <cell r="B1918" t="str">
            <v>SAIDA P/ELETRODUTO EM PERFILADO 3/4" GE</v>
          </cell>
          <cell r="C1918" t="str">
            <v>UN</v>
          </cell>
          <cell r="D1918">
            <v>1.39</v>
          </cell>
        </row>
        <row r="1919">
          <cell r="A1919" t="str">
            <v>098458</v>
          </cell>
          <cell r="B1919" t="str">
            <v>CHUMBADOR METALICO P/CONCRETO C/ROSCA INTERNA 1/4"</v>
          </cell>
          <cell r="C1919" t="str">
            <v>UN</v>
          </cell>
          <cell r="D1919">
            <v>3.08</v>
          </cell>
        </row>
        <row r="1920">
          <cell r="A1920" t="str">
            <v>098459</v>
          </cell>
          <cell r="B1920" t="str">
            <v>CHUMBADOR METALICO P/CONCRETO C/ROSCA INTERNA 3/8"</v>
          </cell>
          <cell r="C1920" t="str">
            <v>UN</v>
          </cell>
          <cell r="D1920">
            <v>3.29</v>
          </cell>
        </row>
        <row r="1921">
          <cell r="A1921" t="str">
            <v>098460</v>
          </cell>
          <cell r="B1921" t="str">
            <v>CABO DE ACO TRANCADO 1/4"</v>
          </cell>
          <cell r="C1921" t="str">
            <v>M</v>
          </cell>
          <cell r="D1921">
            <v>2.0699999999999998</v>
          </cell>
        </row>
        <row r="1922">
          <cell r="A1922" t="str">
            <v>098461</v>
          </cell>
          <cell r="B1922" t="str">
            <v>VERGALHAO DE ACO C/ROSCA TOTAL 1/4" GE</v>
          </cell>
          <cell r="C1922" t="str">
            <v>M</v>
          </cell>
          <cell r="D1922">
            <v>7.61</v>
          </cell>
        </row>
        <row r="1923">
          <cell r="A1923" t="str">
            <v>098462</v>
          </cell>
          <cell r="B1923" t="str">
            <v>VERGALHAO DE ACO C/ROSCA TOTAL 5/16" GE</v>
          </cell>
          <cell r="C1923" t="str">
            <v>M</v>
          </cell>
          <cell r="D1923">
            <v>8.42</v>
          </cell>
        </row>
        <row r="1924">
          <cell r="A1924" t="str">
            <v>098463</v>
          </cell>
          <cell r="B1924" t="str">
            <v>VERGALHAO DE ACO C/ROSCA TOTAL 3/8" GE</v>
          </cell>
          <cell r="C1924" t="str">
            <v>M</v>
          </cell>
          <cell r="D1924">
            <v>7.82</v>
          </cell>
        </row>
        <row r="1925">
          <cell r="A1925" t="str">
            <v>098465</v>
          </cell>
          <cell r="B1925" t="str">
            <v>TAMPA METALICA P/PERFILADO LARG. 38MM GE</v>
          </cell>
          <cell r="C1925" t="str">
            <v>M</v>
          </cell>
          <cell r="D1925">
            <v>2.0299999999999998</v>
          </cell>
        </row>
        <row r="1926">
          <cell r="A1926" t="str">
            <v>098466</v>
          </cell>
          <cell r="B1926" t="str">
            <v>TAMPA METALICA P/ PERFILADO LARG. 76MM GE</v>
          </cell>
          <cell r="C1926" t="str">
            <v>M</v>
          </cell>
          <cell r="D1926">
            <v>2.4500000000000002</v>
          </cell>
        </row>
        <row r="1927">
          <cell r="A1927" t="str">
            <v>100000</v>
          </cell>
          <cell r="B1927" t="str">
            <v>INST.HIDRO-SANITARIAS</v>
          </cell>
          <cell r="D1927" t="str">
            <v xml:space="preserve"> R$-   </v>
          </cell>
        </row>
        <row r="1928">
          <cell r="A1928" t="str">
            <v>100100</v>
          </cell>
          <cell r="B1928" t="str">
            <v>ALIMENTACAO PREDIAL DE AGUA E GAS</v>
          </cell>
          <cell r="D1928" t="str">
            <v xml:space="preserve"> R$-   </v>
          </cell>
        </row>
        <row r="1929">
          <cell r="A1929" t="str">
            <v>100101</v>
          </cell>
          <cell r="B1929" t="str">
            <v>CAVALETE DE ENTRADA - 3/4"</v>
          </cell>
          <cell r="C1929" t="str">
            <v>UN</v>
          </cell>
          <cell r="D1929">
            <v>47.93</v>
          </cell>
        </row>
        <row r="1930">
          <cell r="A1930" t="str">
            <v>100102</v>
          </cell>
          <cell r="B1930" t="str">
            <v>CAVALETE DE ENTRADA - 1"</v>
          </cell>
          <cell r="C1930" t="str">
            <v>UN</v>
          </cell>
          <cell r="D1930">
            <v>54.15</v>
          </cell>
        </row>
        <row r="1931">
          <cell r="A1931" t="str">
            <v>100104</v>
          </cell>
          <cell r="B1931" t="str">
            <v>CAVALETE DE ENTRADA - 1 1/2"</v>
          </cell>
          <cell r="C1931" t="str">
            <v>UN</v>
          </cell>
          <cell r="D1931">
            <v>70.819999999999993</v>
          </cell>
        </row>
        <row r="1932">
          <cell r="A1932" t="str">
            <v>100115</v>
          </cell>
          <cell r="B1932" t="str">
            <v>HV.01-ABRIGO P/CAVALETE DE ENT.,D=19MM OU 25MM EM BL.DE CONCRETO AP.</v>
          </cell>
          <cell r="C1932" t="str">
            <v>UN</v>
          </cell>
          <cell r="D1932">
            <v>75.099999999999994</v>
          </cell>
        </row>
        <row r="1933">
          <cell r="A1933" t="str">
            <v>100116</v>
          </cell>
          <cell r="B1933" t="str">
            <v>HV.02-ABRIGO P/CAVALETE DE ENTR.,D=32MM OU 50MM EM BL. DE CONCR. AP.</v>
          </cell>
          <cell r="C1933" t="str">
            <v>UN</v>
          </cell>
          <cell r="D1933">
            <v>170.55</v>
          </cell>
        </row>
        <row r="1934">
          <cell r="A1934" t="str">
            <v>100117</v>
          </cell>
          <cell r="B1934" t="str">
            <v>HV.05-ABRIGO P/CAVALETE DE ENTRADA,D=3/4" OU 1" EM TIJOLO APARENTE</v>
          </cell>
          <cell r="C1934" t="str">
            <v>UN</v>
          </cell>
          <cell r="D1934">
            <v>92.28</v>
          </cell>
        </row>
        <row r="1935">
          <cell r="A1935" t="str">
            <v>100118</v>
          </cell>
          <cell r="B1935" t="str">
            <v>HV.06-ABRIGO P/CAVALETE ENTR.,D=1 1/4",D=1 1/2"OU 2" EM TIJOLO AP.</v>
          </cell>
          <cell r="C1935" t="str">
            <v>UN</v>
          </cell>
          <cell r="D1935">
            <v>224.66</v>
          </cell>
        </row>
        <row r="1936">
          <cell r="A1936" t="str">
            <v>100119</v>
          </cell>
          <cell r="B1936" t="str">
            <v>HV.09-ABRIGO P/CAVALETE ENTR.,D=3/4" OU 1" EM ALVENARIA REVESTIDA</v>
          </cell>
          <cell r="C1936" t="str">
            <v>UN</v>
          </cell>
          <cell r="D1936">
            <v>85.9</v>
          </cell>
        </row>
        <row r="1937">
          <cell r="A1937" t="str">
            <v>100120</v>
          </cell>
          <cell r="B1937" t="str">
            <v>HV.10-ABRIGO P/CAVALETE ENTR.,D=1 1/4", D=1 1/2"OU 2" EM ALV.REVEST.</v>
          </cell>
          <cell r="C1937" t="str">
            <v>UN</v>
          </cell>
          <cell r="D1937">
            <v>207.23</v>
          </cell>
        </row>
        <row r="1938">
          <cell r="A1938" t="str">
            <v>100121</v>
          </cell>
          <cell r="B1938" t="str">
            <v>TUBO DE ACO GALVANIZADO,CLASSE LEVE I (LINHA AGUA) - 3/4"</v>
          </cell>
          <cell r="C1938" t="str">
            <v>M</v>
          </cell>
          <cell r="D1938">
            <v>13.63</v>
          </cell>
        </row>
        <row r="1939">
          <cell r="A1939" t="str">
            <v>100122</v>
          </cell>
          <cell r="B1939" t="str">
            <v>TUBO DE ACO GALVANIZADO,CLASSE LEVE I (LINHA AGUA) - 1"</v>
          </cell>
          <cell r="C1939" t="str">
            <v>M</v>
          </cell>
          <cell r="D1939">
            <v>17.29</v>
          </cell>
        </row>
        <row r="1940">
          <cell r="A1940" t="str">
            <v>100124</v>
          </cell>
          <cell r="B1940" t="str">
            <v>TUBO DE ACO GALVANIZADO,CLASSE LEVE I (LINHA AGUA) - 1 1/2"</v>
          </cell>
          <cell r="C1940" t="str">
            <v>M</v>
          </cell>
          <cell r="D1940">
            <v>23.56</v>
          </cell>
        </row>
        <row r="1941">
          <cell r="A1941" t="str">
            <v>100152</v>
          </cell>
          <cell r="B1941" t="str">
            <v>HV.03-ABRIGO PARA MEDIDOR DE GAS EM BL.DE CONCR. APARENTE</v>
          </cell>
          <cell r="C1941" t="str">
            <v>UN</v>
          </cell>
          <cell r="D1941">
            <v>56.62</v>
          </cell>
        </row>
        <row r="1942">
          <cell r="A1942" t="str">
            <v>100153</v>
          </cell>
          <cell r="B1942" t="str">
            <v>HV.07-ABRIGO PARA MEDIDOR DE GAS EM TIJOLOS APARENTES</v>
          </cell>
          <cell r="C1942" t="str">
            <v>UN</v>
          </cell>
          <cell r="D1942">
            <v>72.319999999999993</v>
          </cell>
        </row>
        <row r="1943">
          <cell r="A1943" t="str">
            <v>100154</v>
          </cell>
          <cell r="B1943" t="str">
            <v>HV.11-ABRIGO PARA MEDIDOR DE GAS EM ALVENARIA REVESTIDA</v>
          </cell>
          <cell r="C1943" t="str">
            <v>UN</v>
          </cell>
          <cell r="D1943">
            <v>67.989999999999995</v>
          </cell>
        </row>
        <row r="1944">
          <cell r="A1944" t="str">
            <v>100176</v>
          </cell>
          <cell r="B1944" t="str">
            <v>TUBO PRETO DE ACO-CARBONO,CLASSE SCH-40 - 3/4"</v>
          </cell>
          <cell r="C1944" t="str">
            <v>M</v>
          </cell>
          <cell r="D1944">
            <v>15.98</v>
          </cell>
        </row>
        <row r="1945">
          <cell r="A1945" t="str">
            <v>100177</v>
          </cell>
          <cell r="B1945" t="str">
            <v>TUBO PRETO DE ACO-CARBONO,CLASSE SCH-40 - 1"</v>
          </cell>
          <cell r="C1945" t="str">
            <v>M</v>
          </cell>
          <cell r="D1945">
            <v>18.309999999999999</v>
          </cell>
        </row>
        <row r="1946">
          <cell r="A1946" t="str">
            <v>100178</v>
          </cell>
          <cell r="B1946" t="str">
            <v>TUBO PRETO DE ACO-CARBONO,CLASSE SCH-40 - 1 1/4"</v>
          </cell>
          <cell r="C1946" t="str">
            <v>M</v>
          </cell>
          <cell r="D1946">
            <v>21.76</v>
          </cell>
        </row>
        <row r="1947">
          <cell r="A1947" t="str">
            <v>100190</v>
          </cell>
          <cell r="B1947" t="str">
            <v>CAIXA COM COLETOR DE AGUA (SIFAO) PARA REDE DE GAS</v>
          </cell>
          <cell r="C1947" t="str">
            <v>UN</v>
          </cell>
          <cell r="D1947">
            <v>30.39</v>
          </cell>
        </row>
        <row r="1948">
          <cell r="A1948" t="str">
            <v>100195</v>
          </cell>
          <cell r="B1948" t="str">
            <v>PROTECAO ANTICORROSIVA PARA TUBULACAO ENTERRADA</v>
          </cell>
          <cell r="C1948" t="str">
            <v>M</v>
          </cell>
          <cell r="D1948">
            <v>0.42</v>
          </cell>
        </row>
        <row r="1949">
          <cell r="A1949" t="str">
            <v>100198</v>
          </cell>
          <cell r="B1949" t="str">
            <v>ENVELOPAMENTO DE TUBULACAO ENTERRADA,COM CONCRETO</v>
          </cell>
          <cell r="C1949" t="str">
            <v>M</v>
          </cell>
          <cell r="D1949">
            <v>6.73</v>
          </cell>
        </row>
        <row r="1950">
          <cell r="A1950" t="str">
            <v>100200</v>
          </cell>
          <cell r="B1950" t="str">
            <v>RESERVACAO DE AGUA</v>
          </cell>
          <cell r="D1950" t="str">
            <v xml:space="preserve"> R$-   </v>
          </cell>
        </row>
        <row r="1951">
          <cell r="A1951" t="str">
            <v>100207</v>
          </cell>
          <cell r="B1951" t="str">
            <v>RESERVATORIO DE CIMENTO-AMIANTO - CAPACIDADE DE 500 LITROS</v>
          </cell>
          <cell r="C1951" t="str">
            <v>UN</v>
          </cell>
          <cell r="D1951">
            <v>226.92</v>
          </cell>
        </row>
        <row r="1952">
          <cell r="A1952" t="str">
            <v>100208</v>
          </cell>
          <cell r="B1952" t="str">
            <v>RESERVATORIO DE CIMENTO-AMIANTO - CAPACIDADE DE 750 LITROS</v>
          </cell>
          <cell r="C1952" t="str">
            <v>UN</v>
          </cell>
          <cell r="D1952">
            <v>302.83999999999997</v>
          </cell>
        </row>
        <row r="1953">
          <cell r="A1953" t="str">
            <v>100209</v>
          </cell>
          <cell r="B1953" t="str">
            <v>RESERVATORIO DE CIMENTO-AMIANTO - CAPACIDADE DE 1000 LITROS</v>
          </cell>
          <cell r="C1953" t="str">
            <v>UN</v>
          </cell>
          <cell r="D1953">
            <v>302.95999999999998</v>
          </cell>
        </row>
        <row r="1954">
          <cell r="A1954" t="str">
            <v>100220</v>
          </cell>
          <cell r="B1954" t="str">
            <v>CX D'AGUA EM ANEIS C.A.C/ESC/AL. E GUARDA CORPO,H=8,00M C=30M3</v>
          </cell>
          <cell r="C1954" t="str">
            <v>UN</v>
          </cell>
          <cell r="D1954">
            <v>16922.84</v>
          </cell>
        </row>
        <row r="1955">
          <cell r="A1955" t="str">
            <v>100221</v>
          </cell>
          <cell r="B1955" t="str">
            <v>CX D'AGUA EM ANEIS C.A.C/ESC/AL.E GUARDA CORPO H=16M CI=15M3 CS=19M3</v>
          </cell>
          <cell r="C1955" t="str">
            <v>UN</v>
          </cell>
          <cell r="D1955">
            <v>29428.75</v>
          </cell>
        </row>
        <row r="1956">
          <cell r="A1956" t="str">
            <v>100222</v>
          </cell>
          <cell r="B1956" t="str">
            <v>CX D'AGUA EM ANEIS C.A.C/ESC/AL. GUARDA CORPO H=17M CI=16M3 CS 16M3</v>
          </cell>
          <cell r="C1956" t="str">
            <v>UN</v>
          </cell>
          <cell r="D1956">
            <v>31428.75</v>
          </cell>
        </row>
        <row r="1957">
          <cell r="A1957" t="str">
            <v>100223</v>
          </cell>
          <cell r="B1957" t="str">
            <v>CX D'AGUA EM ANEIS C.A.C/ESC/AL. GUARDA CORPO H=18M CI=24M3 CS=24M3</v>
          </cell>
          <cell r="C1957" t="str">
            <v>UN</v>
          </cell>
          <cell r="D1957">
            <v>37024.959999999999</v>
          </cell>
        </row>
        <row r="1958">
          <cell r="A1958" t="str">
            <v>100224</v>
          </cell>
          <cell r="B1958" t="str">
            <v>CX D'AGUA EM ANEIS C.A.C/ESC.AL.GUARDA CORPO H=16M CI=20M3 CS=20M3</v>
          </cell>
          <cell r="C1958" t="str">
            <v>UN</v>
          </cell>
          <cell r="D1958">
            <v>36024.959999999999</v>
          </cell>
        </row>
        <row r="1959">
          <cell r="A1959" t="str">
            <v>100225</v>
          </cell>
          <cell r="B1959" t="str">
            <v>CX D'AGUA EM ANEIS C.A.C/ESC.AL.E G.CORPO H=19,50M CI=32M3 CS=22M3</v>
          </cell>
          <cell r="C1959" t="str">
            <v>UN</v>
          </cell>
          <cell r="D1959">
            <v>40024.959999999999</v>
          </cell>
        </row>
        <row r="1960">
          <cell r="A1960" t="str">
            <v>100226</v>
          </cell>
          <cell r="B1960" t="str">
            <v>CX D'AGUA EM ANEIS C.A.C/ESC AL.E GUARDA CORPO H=16M CI=14M3 CS=14M3</v>
          </cell>
          <cell r="C1960" t="str">
            <v>UN</v>
          </cell>
          <cell r="D1960">
            <v>35767.800000000003</v>
          </cell>
        </row>
        <row r="1961">
          <cell r="A1961" t="str">
            <v>100227</v>
          </cell>
          <cell r="B1961" t="str">
            <v>CX. D'AGUA EM ANEIS C.A.C/ESC.ALUM.E G.C H=16 M CI=16M3 CS=22M3</v>
          </cell>
          <cell r="C1961" t="str">
            <v>UN</v>
          </cell>
          <cell r="D1961">
            <v>36024.959999999999</v>
          </cell>
        </row>
        <row r="1962">
          <cell r="A1962" t="str">
            <v>100251</v>
          </cell>
          <cell r="B1962" t="str">
            <v>TUBO DE ACO GALVANIZADO,CLASSE LEVE I (LINHA AGUA) - 3/4"</v>
          </cell>
          <cell r="C1962" t="str">
            <v>M</v>
          </cell>
          <cell r="D1962">
            <v>14.26</v>
          </cell>
        </row>
        <row r="1963">
          <cell r="A1963" t="str">
            <v>100252</v>
          </cell>
          <cell r="B1963" t="str">
            <v>TUBO DE ACO GALVANIZADO,CLASSE LEVE I (LINHA AGUA) - 1"</v>
          </cell>
          <cell r="C1963" t="str">
            <v>M</v>
          </cell>
          <cell r="D1963">
            <v>17.75</v>
          </cell>
        </row>
        <row r="1964">
          <cell r="A1964" t="str">
            <v>100254</v>
          </cell>
          <cell r="B1964" t="str">
            <v>TUBO DE ACO GALVANIZADO,CLASSE LEVE I (LINHA AGUA) - 1 1/2"</v>
          </cell>
          <cell r="C1964" t="str">
            <v>M</v>
          </cell>
          <cell r="D1964">
            <v>23.56</v>
          </cell>
        </row>
        <row r="1965">
          <cell r="A1965" t="str">
            <v>100255</v>
          </cell>
          <cell r="B1965" t="str">
            <v>TUBO DE ACO GALVANIZADO,CLASSE LEVE I (LINHA AGUA) - 2"</v>
          </cell>
          <cell r="C1965" t="str">
            <v>M</v>
          </cell>
          <cell r="D1965">
            <v>28.07</v>
          </cell>
        </row>
        <row r="1966">
          <cell r="A1966" t="str">
            <v>100261</v>
          </cell>
          <cell r="B1966" t="str">
            <v>TUBO DE PVC RIGIDO,SOLDAVEL (LINHA AGUA) - 25MM (3/4")</v>
          </cell>
          <cell r="C1966" t="str">
            <v>M</v>
          </cell>
          <cell r="D1966">
            <v>8.17</v>
          </cell>
        </row>
        <row r="1967">
          <cell r="A1967" t="str">
            <v>100262</v>
          </cell>
          <cell r="B1967" t="str">
            <v>TUBO DE PVC RIGIDO,SOLDAVEL (LINHA AGUA) - 32MM (1")</v>
          </cell>
          <cell r="C1967" t="str">
            <v>M</v>
          </cell>
          <cell r="D1967">
            <v>10.65</v>
          </cell>
        </row>
        <row r="1968">
          <cell r="A1968" t="str">
            <v>100264</v>
          </cell>
          <cell r="B1968" t="str">
            <v>TUBO DE PVC RIGIDO,SOLDAVEL (LINHA AGUA) - 50MM (1 1/2")</v>
          </cell>
          <cell r="C1968" t="str">
            <v>M</v>
          </cell>
          <cell r="D1968">
            <v>14.3</v>
          </cell>
        </row>
        <row r="1969">
          <cell r="A1969" t="str">
            <v>100265</v>
          </cell>
          <cell r="B1969" t="str">
            <v>TUBO DE PVC RIGIDO,SOLDAVEL (LINHA AGUA) - 60MM (2")</v>
          </cell>
          <cell r="C1969" t="str">
            <v>M</v>
          </cell>
          <cell r="D1969">
            <v>18.41</v>
          </cell>
        </row>
        <row r="1970">
          <cell r="A1970" t="str">
            <v>100281</v>
          </cell>
          <cell r="B1970" t="str">
            <v>REGISTRO DE GAVETA,METAL AMARELO - 3/4"</v>
          </cell>
          <cell r="C1970" t="str">
            <v>UN</v>
          </cell>
          <cell r="D1970">
            <v>12.21</v>
          </cell>
        </row>
        <row r="1971">
          <cell r="A1971" t="str">
            <v>100282</v>
          </cell>
          <cell r="B1971" t="str">
            <v>REGISTRO DE GAVETA,METAL AMARELO - 1"</v>
          </cell>
          <cell r="C1971" t="str">
            <v>UN</v>
          </cell>
          <cell r="D1971">
            <v>16.45</v>
          </cell>
        </row>
        <row r="1972">
          <cell r="A1972" t="str">
            <v>100284</v>
          </cell>
          <cell r="B1972" t="str">
            <v>REGISTRO DE GAVETA,METAL AMARELO - 1 1/2"</v>
          </cell>
          <cell r="C1972" t="str">
            <v>UN</v>
          </cell>
          <cell r="D1972">
            <v>24.85</v>
          </cell>
        </row>
        <row r="1973">
          <cell r="A1973" t="str">
            <v>100285</v>
          </cell>
          <cell r="B1973" t="str">
            <v>REGISTRO DE GAVETA,METAL AMARELO - 2"</v>
          </cell>
          <cell r="C1973" t="str">
            <v>UN</v>
          </cell>
          <cell r="D1973">
            <v>35.54</v>
          </cell>
        </row>
        <row r="1974">
          <cell r="A1974" t="str">
            <v>100291</v>
          </cell>
          <cell r="B1974" t="str">
            <v>TORNEIRA DE BOIA,DE COBRE - 3/4"</v>
          </cell>
          <cell r="C1974" t="str">
            <v>UN</v>
          </cell>
          <cell r="D1974">
            <v>18.48</v>
          </cell>
        </row>
        <row r="1975">
          <cell r="A1975" t="str">
            <v>100292</v>
          </cell>
          <cell r="B1975" t="str">
            <v>TORNEIRA DE BOIA,DE COBRE - 1"</v>
          </cell>
          <cell r="C1975" t="str">
            <v>UN</v>
          </cell>
          <cell r="D1975">
            <v>25.08</v>
          </cell>
        </row>
        <row r="1976">
          <cell r="A1976" t="str">
            <v>100294</v>
          </cell>
          <cell r="B1976" t="str">
            <v>TORNEIRA DE BOIA,DE COBRE - 1 1/2"</v>
          </cell>
          <cell r="C1976" t="str">
            <v>UN</v>
          </cell>
          <cell r="D1976">
            <v>42.64</v>
          </cell>
        </row>
        <row r="1977">
          <cell r="A1977" t="str">
            <v>100295</v>
          </cell>
          <cell r="B1977" t="str">
            <v>TORNEIRA DE BOIA,DE COBRE - 2"</v>
          </cell>
          <cell r="C1977" t="str">
            <v>UN</v>
          </cell>
          <cell r="D1977">
            <v>48.91</v>
          </cell>
        </row>
        <row r="1978">
          <cell r="A1978" t="str">
            <v>100300</v>
          </cell>
          <cell r="B1978" t="str">
            <v>INSTALACAO ELEVATORIA</v>
          </cell>
          <cell r="D1978" t="str">
            <v xml:space="preserve"> R$-   </v>
          </cell>
        </row>
        <row r="1979">
          <cell r="A1979" t="str">
            <v>100301</v>
          </cell>
          <cell r="B1979" t="str">
            <v>CONJUNTO MOTOR-BOMBA - ATE 1/4 HP</v>
          </cell>
          <cell r="C1979" t="str">
            <v>UN</v>
          </cell>
          <cell r="D1979">
            <v>314.83999999999997</v>
          </cell>
        </row>
        <row r="1980">
          <cell r="A1980" t="str">
            <v>100303</v>
          </cell>
          <cell r="B1980" t="str">
            <v>CONJUNTO MOTOR-BOMBA - ATE 1/2 HP</v>
          </cell>
          <cell r="C1980" t="str">
            <v>UN</v>
          </cell>
          <cell r="D1980">
            <v>314.83999999999997</v>
          </cell>
        </row>
        <row r="1981">
          <cell r="A1981" t="str">
            <v>100304</v>
          </cell>
          <cell r="B1981" t="str">
            <v>CONJUNTO MOTOR-BOMBA - ATE 3/4 HP</v>
          </cell>
          <cell r="C1981" t="str">
            <v>UN</v>
          </cell>
          <cell r="D1981">
            <v>320.83999999999997</v>
          </cell>
        </row>
        <row r="1982">
          <cell r="A1982" t="str">
            <v>100305</v>
          </cell>
          <cell r="B1982" t="str">
            <v>CONJUNTO MOTOR-BOMBA - ATE 1 HP</v>
          </cell>
          <cell r="C1982" t="str">
            <v>UN</v>
          </cell>
          <cell r="D1982">
            <v>320.83999999999997</v>
          </cell>
        </row>
        <row r="1983">
          <cell r="A1983" t="str">
            <v>100306</v>
          </cell>
          <cell r="B1983" t="str">
            <v>CONJUNTO MOTOR-BOMBA - ATE 2 HP</v>
          </cell>
          <cell r="C1983" t="str">
            <v>UN</v>
          </cell>
          <cell r="D1983">
            <v>401.84</v>
          </cell>
        </row>
        <row r="1984">
          <cell r="A1984" t="str">
            <v>100307</v>
          </cell>
          <cell r="B1984" t="str">
            <v>CONJUNTO MOTOR-BOMBA - ATE 3 HP</v>
          </cell>
          <cell r="C1984" t="str">
            <v>UN</v>
          </cell>
          <cell r="D1984">
            <v>401.84</v>
          </cell>
        </row>
        <row r="1985">
          <cell r="A1985" t="str">
            <v>100308</v>
          </cell>
          <cell r="B1985" t="str">
            <v>CONJUNTO MOTOR-BOMBA - ATE 4 HP</v>
          </cell>
          <cell r="C1985" t="str">
            <v>UN</v>
          </cell>
          <cell r="D1985">
            <v>401.84</v>
          </cell>
        </row>
        <row r="1986">
          <cell r="A1986" t="str">
            <v>100309</v>
          </cell>
          <cell r="B1986" t="str">
            <v>CONJUNTO MOTOR-BOMBA - ATE 5 HP</v>
          </cell>
          <cell r="C1986" t="str">
            <v>UN</v>
          </cell>
          <cell r="D1986">
            <v>449.84</v>
          </cell>
        </row>
        <row r="1987">
          <cell r="A1987" t="str">
            <v>100342</v>
          </cell>
          <cell r="B1987" t="str">
            <v>TUBO DE ACO-CARBONO GALVANIZADO,CL.MEDIA (DIN2440) - 1" (RECALQUE)</v>
          </cell>
          <cell r="C1987" t="str">
            <v>M</v>
          </cell>
          <cell r="D1987">
            <v>17.53</v>
          </cell>
        </row>
        <row r="1988">
          <cell r="A1988" t="str">
            <v>100344</v>
          </cell>
          <cell r="B1988" t="str">
            <v>TUBO DE ACO-CARBONO GALVANIZADO,CL.MEDIA (DIN2440) - 1 1/2" (SUCCAO)</v>
          </cell>
          <cell r="C1988" t="str">
            <v>M</v>
          </cell>
          <cell r="D1988">
            <v>23.53</v>
          </cell>
        </row>
        <row r="1989">
          <cell r="A1989" t="str">
            <v>100352</v>
          </cell>
          <cell r="B1989" t="str">
            <v>REGISTRO DE GAVETA,METAL AMARELO - 1"</v>
          </cell>
          <cell r="C1989" t="str">
            <v>UN</v>
          </cell>
          <cell r="D1989">
            <v>16.45</v>
          </cell>
        </row>
        <row r="1990">
          <cell r="A1990" t="str">
            <v>100354</v>
          </cell>
          <cell r="B1990" t="str">
            <v>REGISTRO DE GAVETA,METAL AMARELO - 1 1/2"</v>
          </cell>
          <cell r="C1990" t="str">
            <v>UN</v>
          </cell>
          <cell r="D1990">
            <v>24.85</v>
          </cell>
        </row>
        <row r="1991">
          <cell r="A1991" t="str">
            <v>100362</v>
          </cell>
          <cell r="B1991" t="str">
            <v>VALVULA DE RETENCAO HORIZONTAL - 1"</v>
          </cell>
          <cell r="C1991" t="str">
            <v>UN</v>
          </cell>
          <cell r="D1991">
            <v>29.06</v>
          </cell>
        </row>
        <row r="1992">
          <cell r="A1992" t="str">
            <v>100364</v>
          </cell>
          <cell r="B1992" t="str">
            <v>VALVULA DE RETENCAO HORIZONTAL - 1 1/2"</v>
          </cell>
          <cell r="C1992" t="str">
            <v>UN</v>
          </cell>
          <cell r="D1992">
            <v>53.12</v>
          </cell>
        </row>
        <row r="1993">
          <cell r="A1993" t="str">
            <v>100365</v>
          </cell>
          <cell r="B1993" t="str">
            <v>VALVULA DE RETENCAO HORIZONTAL - 2"</v>
          </cell>
          <cell r="C1993" t="str">
            <v>UN</v>
          </cell>
          <cell r="D1993">
            <v>67.88</v>
          </cell>
        </row>
        <row r="1994">
          <cell r="A1994" t="str">
            <v>100366</v>
          </cell>
          <cell r="B1994" t="str">
            <v>VALVULA DE RETENCAO HORIZONTAL - 2 1/2"</v>
          </cell>
          <cell r="C1994" t="str">
            <v>UN</v>
          </cell>
          <cell r="D1994">
            <v>122.22</v>
          </cell>
        </row>
        <row r="1995">
          <cell r="A1995" t="str">
            <v>100367</v>
          </cell>
          <cell r="B1995" t="str">
            <v>VALVULA DE RETENCAO HORIZONTAL - 3"</v>
          </cell>
          <cell r="C1995" t="str">
            <v>UN</v>
          </cell>
          <cell r="D1995">
            <v>178.01</v>
          </cell>
        </row>
        <row r="1996">
          <cell r="A1996" t="str">
            <v>100368</v>
          </cell>
          <cell r="B1996" t="str">
            <v>VALVULA DE RETENCAO HORIZONTAL - 4"</v>
          </cell>
          <cell r="C1996" t="str">
            <v>UN</v>
          </cell>
          <cell r="D1996">
            <v>241.91</v>
          </cell>
        </row>
        <row r="1997">
          <cell r="A1997" t="str">
            <v>100371</v>
          </cell>
          <cell r="B1997" t="str">
            <v>VALVULA DE RETENCAO VERTICAL - 3/4"</v>
          </cell>
          <cell r="C1997" t="str">
            <v>UN</v>
          </cell>
          <cell r="D1997">
            <v>16.829999999999998</v>
          </cell>
        </row>
        <row r="1998">
          <cell r="A1998" t="str">
            <v>100372</v>
          </cell>
          <cell r="B1998" t="str">
            <v>VALVULA DE RETENCAO VERTICAL - 1"</v>
          </cell>
          <cell r="C1998" t="str">
            <v>UN</v>
          </cell>
          <cell r="D1998">
            <v>18.29</v>
          </cell>
        </row>
        <row r="1999">
          <cell r="A1999" t="str">
            <v>100373</v>
          </cell>
          <cell r="B1999" t="str">
            <v>VALVULA DE RETENCAO VERTICAL - 1 1/4"</v>
          </cell>
          <cell r="C1999" t="str">
            <v>UN</v>
          </cell>
          <cell r="D1999">
            <v>26.14</v>
          </cell>
        </row>
        <row r="2000">
          <cell r="A2000" t="str">
            <v>100374</v>
          </cell>
          <cell r="B2000" t="str">
            <v>VALVULA DE RETENCAO VERTICAL - 1 1/2"</v>
          </cell>
          <cell r="C2000" t="str">
            <v>UN</v>
          </cell>
          <cell r="D2000">
            <v>30.13</v>
          </cell>
        </row>
        <row r="2001">
          <cell r="A2001" t="str">
            <v>100375</v>
          </cell>
          <cell r="B2001" t="str">
            <v>VALVULA DE RETENCAO VERTICAL - 2"</v>
          </cell>
          <cell r="C2001" t="str">
            <v>UN</v>
          </cell>
          <cell r="D2001">
            <v>40.130000000000003</v>
          </cell>
        </row>
        <row r="2002">
          <cell r="A2002" t="str">
            <v>100376</v>
          </cell>
          <cell r="B2002" t="str">
            <v>VALVULA DE RETENCAO VERTICAL - 2 1/2"</v>
          </cell>
          <cell r="C2002" t="str">
            <v>UN</v>
          </cell>
          <cell r="D2002">
            <v>79.540000000000006</v>
          </cell>
        </row>
        <row r="2003">
          <cell r="A2003" t="str">
            <v>100377</v>
          </cell>
          <cell r="B2003" t="str">
            <v>VALVULA DE RETENCAO VERTICAL - 3"</v>
          </cell>
          <cell r="C2003" t="str">
            <v>UN</v>
          </cell>
          <cell r="D2003">
            <v>103.8</v>
          </cell>
        </row>
        <row r="2004">
          <cell r="A2004" t="str">
            <v>100378</v>
          </cell>
          <cell r="B2004" t="str">
            <v>VALVULA DE RETENCAO VERTICAL - 4"</v>
          </cell>
          <cell r="C2004" t="str">
            <v>UN</v>
          </cell>
          <cell r="D2004">
            <v>175.46</v>
          </cell>
        </row>
        <row r="2005">
          <cell r="A2005" t="str">
            <v>100384</v>
          </cell>
          <cell r="B2005" t="str">
            <v>VALVULA DE RETENCAO,DE PE COM CRIVO DE BRONZE - 1 1/2"</v>
          </cell>
          <cell r="C2005" t="str">
            <v>UN</v>
          </cell>
          <cell r="D2005">
            <v>27.61</v>
          </cell>
        </row>
        <row r="2006">
          <cell r="A2006" t="str">
            <v>100385</v>
          </cell>
          <cell r="B2006" t="str">
            <v>VALVULA DE RETENCAO,DE PE COM CRIVO DE BRONZE - 2"</v>
          </cell>
          <cell r="C2006" t="str">
            <v>UN</v>
          </cell>
          <cell r="D2006">
            <v>38.01</v>
          </cell>
        </row>
        <row r="2007">
          <cell r="A2007" t="str">
            <v>100386</v>
          </cell>
          <cell r="B2007" t="str">
            <v>VALVULA DE RETENCAO DE PE COM CRIVO DE BRONZE - 2 1/2"</v>
          </cell>
          <cell r="C2007" t="str">
            <v>UN</v>
          </cell>
          <cell r="D2007">
            <v>73.72</v>
          </cell>
        </row>
        <row r="2008">
          <cell r="A2008" t="str">
            <v>100387</v>
          </cell>
          <cell r="B2008" t="str">
            <v>VALVULA DE RETENCAO DE PE COM CRIVO DE BRONZE - 3"</v>
          </cell>
          <cell r="C2008" t="str">
            <v>UN</v>
          </cell>
          <cell r="D2008">
            <v>82.84</v>
          </cell>
        </row>
        <row r="2009">
          <cell r="A2009" t="str">
            <v>100390</v>
          </cell>
          <cell r="B2009" t="str">
            <v>CHAVE DE BOIA</v>
          </cell>
          <cell r="C2009" t="str">
            <v>UN</v>
          </cell>
          <cell r="D2009">
            <v>35.81</v>
          </cell>
        </row>
        <row r="2010">
          <cell r="A2010" t="str">
            <v>100400</v>
          </cell>
          <cell r="B2010" t="str">
            <v>REDE DE AGUA FRIA - TUBULACAO</v>
          </cell>
          <cell r="D2010" t="str">
            <v xml:space="preserve"> R$-   </v>
          </cell>
        </row>
        <row r="2011">
          <cell r="A2011" t="str">
            <v>100401</v>
          </cell>
          <cell r="B2011" t="str">
            <v>TUBO DE ACO GALVANIZADO,CLASSE LEVE I (LINHA AGUA) - 1/2"</v>
          </cell>
          <cell r="C2011" t="str">
            <v>M</v>
          </cell>
          <cell r="D2011">
            <v>12.35</v>
          </cell>
        </row>
        <row r="2012">
          <cell r="A2012" t="str">
            <v>100402</v>
          </cell>
          <cell r="B2012" t="str">
            <v>TUBO DE ACO GALVANIZADO,CLASSE LEVE I (LINHA AGUA) - 3/4"</v>
          </cell>
          <cell r="C2012" t="str">
            <v>M</v>
          </cell>
          <cell r="D2012">
            <v>14.26</v>
          </cell>
        </row>
        <row r="2013">
          <cell r="A2013" t="str">
            <v>100403</v>
          </cell>
          <cell r="B2013" t="str">
            <v>TUBO DE ACO GALVANIZADO,CLASSE LEVE I (LINHA AGUA) - 1"</v>
          </cell>
          <cell r="C2013" t="str">
            <v>M</v>
          </cell>
          <cell r="D2013">
            <v>17.75</v>
          </cell>
        </row>
        <row r="2014">
          <cell r="A2014" t="str">
            <v>100404</v>
          </cell>
          <cell r="B2014" t="str">
            <v>TUBO DE ACO GALVANIZADO,CLASSE LEVE I (LINHA AGUA) - 1 1/4"</v>
          </cell>
          <cell r="C2014" t="str">
            <v>M</v>
          </cell>
          <cell r="D2014">
            <v>20.55</v>
          </cell>
        </row>
        <row r="2015">
          <cell r="A2015" t="str">
            <v>100405</v>
          </cell>
          <cell r="B2015" t="str">
            <v>TUBO DE ACO GALVANIZADO,CLASSE LEVE I (LINHA AGUA) - 1 1/2"</v>
          </cell>
          <cell r="C2015" t="str">
            <v>M</v>
          </cell>
          <cell r="D2015">
            <v>23.56</v>
          </cell>
        </row>
        <row r="2016">
          <cell r="A2016" t="str">
            <v>100406</v>
          </cell>
          <cell r="B2016" t="str">
            <v>TUBO DE ACO GALVANIZADO,CLASSE LEVE I (LINHA AGUA) - 2"</v>
          </cell>
          <cell r="C2016" t="str">
            <v>M</v>
          </cell>
          <cell r="D2016">
            <v>28.07</v>
          </cell>
        </row>
        <row r="2017">
          <cell r="A2017" t="str">
            <v>100407</v>
          </cell>
          <cell r="B2017" t="str">
            <v>TUBO DE ACO GALVANIZADO,CLASSE LEVE I (LINHA AGUA) - 2 1/2"</v>
          </cell>
          <cell r="C2017" t="str">
            <v>M</v>
          </cell>
          <cell r="D2017">
            <v>34.909999999999997</v>
          </cell>
        </row>
        <row r="2018">
          <cell r="A2018" t="str">
            <v>100408</v>
          </cell>
          <cell r="B2018" t="str">
            <v>TUBO DE ACO GALVANIZADO,CLASSE LEVE I (LINHA AGUA) - 3"</v>
          </cell>
          <cell r="C2018" t="str">
            <v>M</v>
          </cell>
          <cell r="D2018">
            <v>39.54</v>
          </cell>
        </row>
        <row r="2019">
          <cell r="A2019" t="str">
            <v>100409</v>
          </cell>
          <cell r="B2019" t="str">
            <v>TUBO DE ACO GALVANIZADO,CLASSE LEVE I (LINHA AGUA) - 4"</v>
          </cell>
          <cell r="C2019" t="str">
            <v>M</v>
          </cell>
          <cell r="D2019">
            <v>50.88</v>
          </cell>
        </row>
        <row r="2020">
          <cell r="A2020" t="str">
            <v>100461</v>
          </cell>
          <cell r="B2020" t="str">
            <v>TUBO DE PVC RIGIDO,SOLDAVEL (LINHA AGUA) - 20MM (1/2")</v>
          </cell>
          <cell r="C2020" t="str">
            <v>M</v>
          </cell>
          <cell r="D2020">
            <v>6.9</v>
          </cell>
        </row>
        <row r="2021">
          <cell r="A2021" t="str">
            <v>100462</v>
          </cell>
          <cell r="B2021" t="str">
            <v>TUBO DE PVC RIGIDO,SOLDAVEL (LINHA AGUA) - 25MM (3/4")</v>
          </cell>
          <cell r="C2021" t="str">
            <v>M</v>
          </cell>
          <cell r="D2021">
            <v>8.17</v>
          </cell>
        </row>
        <row r="2022">
          <cell r="A2022" t="str">
            <v>100463</v>
          </cell>
          <cell r="B2022" t="str">
            <v>TUBO DE PVC RIGIDO,SOLDAVEL (LINHA AGUA) - 32MM (1")</v>
          </cell>
          <cell r="C2022" t="str">
            <v>M</v>
          </cell>
          <cell r="D2022">
            <v>10.65</v>
          </cell>
        </row>
        <row r="2023">
          <cell r="A2023" t="str">
            <v>100464</v>
          </cell>
          <cell r="B2023" t="str">
            <v>TUBO DE PVC RIGIDO,SOLDAVEL (LINHA AGUA) - 40MM (1 1/4")</v>
          </cell>
          <cell r="C2023" t="str">
            <v>M</v>
          </cell>
          <cell r="D2023">
            <v>12.66</v>
          </cell>
        </row>
        <row r="2024">
          <cell r="A2024" t="str">
            <v>100465</v>
          </cell>
          <cell r="B2024" t="str">
            <v>TUBO DE PVC RIGIDO,SOLDAVEL (LINHA AGUA) - 50MM (1 1/2")</v>
          </cell>
          <cell r="C2024" t="str">
            <v>M</v>
          </cell>
          <cell r="D2024">
            <v>14.3</v>
          </cell>
        </row>
        <row r="2025">
          <cell r="A2025" t="str">
            <v>100466</v>
          </cell>
          <cell r="B2025" t="str">
            <v>TUBO DE PVC RIGIDO,SOLDAVEL (LINHA AGUA) - 60MM (2")</v>
          </cell>
          <cell r="C2025" t="str">
            <v>M</v>
          </cell>
          <cell r="D2025">
            <v>18.41</v>
          </cell>
        </row>
        <row r="2026">
          <cell r="A2026" t="str">
            <v>100467</v>
          </cell>
          <cell r="B2026" t="str">
            <v>TUBO DE PVC RIGIDO,SOLDAVEL (LINHA AGUA) - 75MM (2 1/2")</v>
          </cell>
          <cell r="C2026" t="str">
            <v>M</v>
          </cell>
          <cell r="D2026">
            <v>23.81</v>
          </cell>
        </row>
        <row r="2027">
          <cell r="A2027" t="str">
            <v>100468</v>
          </cell>
          <cell r="B2027" t="str">
            <v>TUBO DE PVC RIGIDO,SOLDAVEL (LINHA AGUA) - 85MM (3")</v>
          </cell>
          <cell r="C2027" t="str">
            <v>M</v>
          </cell>
          <cell r="D2027">
            <v>27.76</v>
          </cell>
        </row>
        <row r="2028">
          <cell r="A2028" t="str">
            <v>100469</v>
          </cell>
          <cell r="B2028" t="str">
            <v>TUBO DE PVC RIGIDO,SOLDAVEL (LINHA AGUA) - 110MM (4")</v>
          </cell>
          <cell r="C2028" t="str">
            <v>M</v>
          </cell>
          <cell r="D2028">
            <v>38.64</v>
          </cell>
        </row>
        <row r="2029">
          <cell r="A2029" t="str">
            <v>100498</v>
          </cell>
          <cell r="B2029" t="str">
            <v>ENVELOPAMENTO DE TUBULACAO ENTERRADA,COM CONCRETO</v>
          </cell>
          <cell r="C2029" t="str">
            <v>M</v>
          </cell>
          <cell r="D2029">
            <v>6.73</v>
          </cell>
        </row>
        <row r="2030">
          <cell r="A2030" t="str">
            <v>100500</v>
          </cell>
          <cell r="B2030" t="str">
            <v>REDE DE AGUA FRIA - ACESSORIOS</v>
          </cell>
          <cell r="D2030" t="str">
            <v xml:space="preserve"> R$-   </v>
          </cell>
        </row>
        <row r="2031">
          <cell r="A2031" t="str">
            <v>100501</v>
          </cell>
          <cell r="B2031" t="str">
            <v>REGISTRO DE GAVETA,METAL AMARELO - 1/2"</v>
          </cell>
          <cell r="C2031" t="str">
            <v>UN</v>
          </cell>
          <cell r="D2031">
            <v>9.7100000000000009</v>
          </cell>
        </row>
        <row r="2032">
          <cell r="A2032" t="str">
            <v>100502</v>
          </cell>
          <cell r="B2032" t="str">
            <v>REGISTRO DE GAVETA,METAL AMARELO - 3/4"</v>
          </cell>
          <cell r="C2032" t="str">
            <v>UN</v>
          </cell>
          <cell r="D2032">
            <v>12.21</v>
          </cell>
        </row>
        <row r="2033">
          <cell r="A2033" t="str">
            <v>100503</v>
          </cell>
          <cell r="B2033" t="str">
            <v>REGISTRO DE GAVETA,METAL AMARELO - 1"</v>
          </cell>
          <cell r="C2033" t="str">
            <v>UN</v>
          </cell>
          <cell r="D2033">
            <v>16.45</v>
          </cell>
        </row>
        <row r="2034">
          <cell r="A2034" t="str">
            <v>100504</v>
          </cell>
          <cell r="B2034" t="str">
            <v>REGISTRO DE GAVETA,METAL AMARELO - 1 1/4"</v>
          </cell>
          <cell r="C2034" t="str">
            <v>UN</v>
          </cell>
          <cell r="D2034">
            <v>20.96</v>
          </cell>
        </row>
        <row r="2035">
          <cell r="A2035" t="str">
            <v>100505</v>
          </cell>
          <cell r="B2035" t="str">
            <v>REGISTRO DE GAVETA,METAL AMARELO - 1 1/2"</v>
          </cell>
          <cell r="C2035" t="str">
            <v>UN</v>
          </cell>
          <cell r="D2035">
            <v>24.85</v>
          </cell>
        </row>
        <row r="2036">
          <cell r="A2036" t="str">
            <v>100506</v>
          </cell>
          <cell r="B2036" t="str">
            <v>REGISTRO DE GAVETA,METAL AMARELO - 2"</v>
          </cell>
          <cell r="C2036" t="str">
            <v>UN</v>
          </cell>
          <cell r="D2036">
            <v>35.54</v>
          </cell>
        </row>
        <row r="2037">
          <cell r="A2037" t="str">
            <v>100507</v>
          </cell>
          <cell r="B2037" t="str">
            <v>REGISTRO DE GAVETA,METAL AMARELO - 2 1/2"</v>
          </cell>
          <cell r="C2037" t="str">
            <v>UN</v>
          </cell>
          <cell r="D2037">
            <v>72.87</v>
          </cell>
        </row>
        <row r="2038">
          <cell r="A2038" t="str">
            <v>100508</v>
          </cell>
          <cell r="B2038" t="str">
            <v>REGISTRO DE GAVETA,METAL AMARELO - 3"</v>
          </cell>
          <cell r="C2038" t="str">
            <v>UN</v>
          </cell>
          <cell r="D2038">
            <v>99.27</v>
          </cell>
        </row>
        <row r="2039">
          <cell r="A2039" t="str">
            <v>100509</v>
          </cell>
          <cell r="B2039" t="str">
            <v>REGISTRO DE GAVETA,METAL AMARELO - 4"</v>
          </cell>
          <cell r="C2039" t="str">
            <v>UN</v>
          </cell>
          <cell r="D2039">
            <v>163.65</v>
          </cell>
        </row>
        <row r="2040">
          <cell r="A2040" t="str">
            <v>100530</v>
          </cell>
          <cell r="B2040" t="str">
            <v>REGISTRO DE GAVETA,METAL CROMADO - 1/2"</v>
          </cell>
          <cell r="C2040" t="str">
            <v>UN</v>
          </cell>
          <cell r="D2040">
            <v>21.11</v>
          </cell>
        </row>
        <row r="2041">
          <cell r="A2041" t="str">
            <v>100531</v>
          </cell>
          <cell r="B2041" t="str">
            <v>REGISTRO DE GAVETA,METAL CROMADO - 3/4"</v>
          </cell>
          <cell r="C2041" t="str">
            <v>UN</v>
          </cell>
          <cell r="D2041">
            <v>21.62</v>
          </cell>
        </row>
        <row r="2042">
          <cell r="A2042" t="str">
            <v>100532</v>
          </cell>
          <cell r="B2042" t="str">
            <v>REGISTRO DE GAVETA,METAL CROMADO - 1"</v>
          </cell>
          <cell r="C2042" t="str">
            <v>UN</v>
          </cell>
          <cell r="D2042">
            <v>27.66</v>
          </cell>
        </row>
        <row r="2043">
          <cell r="A2043" t="str">
            <v>100533</v>
          </cell>
          <cell r="B2043" t="str">
            <v>REGISTRO DE GAVETA,METAL CROMADO - 1 1/4"</v>
          </cell>
          <cell r="C2043" t="str">
            <v>UN</v>
          </cell>
          <cell r="D2043">
            <v>34.61</v>
          </cell>
        </row>
        <row r="2044">
          <cell r="A2044" t="str">
            <v>100534</v>
          </cell>
          <cell r="B2044" t="str">
            <v>REGISTRO DE GAVETA,METAL CROMADO - 1 1/2"</v>
          </cell>
          <cell r="C2044" t="str">
            <v>UN</v>
          </cell>
          <cell r="D2044">
            <v>36.630000000000003</v>
          </cell>
        </row>
        <row r="2045">
          <cell r="A2045" t="str">
            <v>100540</v>
          </cell>
          <cell r="B2045" t="str">
            <v>REGISTRO DE PRESSAO,METAL AMARELO - 1/2"</v>
          </cell>
          <cell r="C2045" t="str">
            <v>UN</v>
          </cell>
          <cell r="D2045">
            <v>12.34</v>
          </cell>
        </row>
        <row r="2046">
          <cell r="A2046" t="str">
            <v>100541</v>
          </cell>
          <cell r="B2046" t="str">
            <v>REGISTRO DE PRESSAO,METAL AMARELO - 3/4"</v>
          </cell>
          <cell r="C2046" t="str">
            <v>UN</v>
          </cell>
          <cell r="D2046">
            <v>14.4</v>
          </cell>
        </row>
        <row r="2047">
          <cell r="A2047" t="str">
            <v>100550</v>
          </cell>
          <cell r="B2047" t="str">
            <v>REGISTRO DE PRESSAO,METAL CROMADO - 1/2"</v>
          </cell>
          <cell r="C2047" t="str">
            <v>UN</v>
          </cell>
          <cell r="D2047">
            <v>20.350000000000001</v>
          </cell>
        </row>
        <row r="2048">
          <cell r="A2048" t="str">
            <v>100551</v>
          </cell>
          <cell r="B2048" t="str">
            <v>REGISTRO DE PRESSAO,METAL CROMADO - 3/4"</v>
          </cell>
          <cell r="C2048" t="str">
            <v>UN</v>
          </cell>
          <cell r="D2048">
            <v>22.07</v>
          </cell>
        </row>
        <row r="2049">
          <cell r="A2049" t="str">
            <v>100560</v>
          </cell>
          <cell r="B2049" t="str">
            <v>REGISTRO GLOBO C/ADPTADOR E TAMPA - 2 1/2"</v>
          </cell>
          <cell r="C2049" t="str">
            <v>UN</v>
          </cell>
          <cell r="D2049">
            <v>50.48</v>
          </cell>
        </row>
        <row r="2050">
          <cell r="A2050" t="str">
            <v>100600</v>
          </cell>
          <cell r="B2050" t="str">
            <v>REDE DE AGUA QUENTE</v>
          </cell>
          <cell r="D2050" t="str">
            <v xml:space="preserve"> R$-   </v>
          </cell>
        </row>
        <row r="2051">
          <cell r="A2051" t="str">
            <v>100620</v>
          </cell>
          <cell r="B2051" t="str">
            <v>TUBO DE COBRE SEM COSTURA,CLASSE EL - 1/2"</v>
          </cell>
          <cell r="C2051" t="str">
            <v>M</v>
          </cell>
          <cell r="D2051">
            <v>13.46</v>
          </cell>
        </row>
        <row r="2052">
          <cell r="A2052" t="str">
            <v>100621</v>
          </cell>
          <cell r="B2052" t="str">
            <v>TUBO DE COBRE SEM COSTURA,CLASSE EL - 3/4"</v>
          </cell>
          <cell r="C2052" t="str">
            <v>M</v>
          </cell>
          <cell r="D2052">
            <v>17.02</v>
          </cell>
        </row>
        <row r="2053">
          <cell r="A2053" t="str">
            <v>100622</v>
          </cell>
          <cell r="B2053" t="str">
            <v>TUBO DE COBRE SEM COSTURA,CLASSE EL - 1"</v>
          </cell>
          <cell r="C2053" t="str">
            <v>M</v>
          </cell>
          <cell r="D2053">
            <v>19.89</v>
          </cell>
        </row>
        <row r="2054">
          <cell r="A2054" t="str">
            <v>100623</v>
          </cell>
          <cell r="B2054" t="str">
            <v>TUBO DE COBRE SEM COSTURA,CLASSE EL - 1 1/4"</v>
          </cell>
          <cell r="C2054" t="str">
            <v>M</v>
          </cell>
          <cell r="D2054">
            <v>24.58</v>
          </cell>
        </row>
        <row r="2055">
          <cell r="A2055" t="str">
            <v>100624</v>
          </cell>
          <cell r="B2055" t="str">
            <v>TUBO DE COBRE SEM COSTURA,CLASSE EL - 1 1/2"</v>
          </cell>
          <cell r="C2055" t="str">
            <v>M</v>
          </cell>
          <cell r="D2055">
            <v>29.05</v>
          </cell>
        </row>
        <row r="2056">
          <cell r="A2056" t="str">
            <v>100625</v>
          </cell>
          <cell r="B2056" t="str">
            <v>TUBO DE COBRE SEM COSTURA,CLASSE EL - 2"</v>
          </cell>
          <cell r="C2056" t="str">
            <v>M</v>
          </cell>
          <cell r="D2056">
            <v>36.6</v>
          </cell>
        </row>
        <row r="2057">
          <cell r="A2057" t="str">
            <v>100650</v>
          </cell>
          <cell r="B2057" t="str">
            <v>REGISTRO DE GAVETA,METAL AMARELO - 1/2"</v>
          </cell>
          <cell r="C2057" t="str">
            <v>UN</v>
          </cell>
          <cell r="D2057">
            <v>9.7100000000000009</v>
          </cell>
        </row>
        <row r="2058">
          <cell r="A2058" t="str">
            <v>100651</v>
          </cell>
          <cell r="B2058" t="str">
            <v>REGISTRO DE GAVETA,METAL AMARELO - 3/4"</v>
          </cell>
          <cell r="C2058" t="str">
            <v>UN</v>
          </cell>
          <cell r="D2058">
            <v>12.21</v>
          </cell>
        </row>
        <row r="2059">
          <cell r="A2059" t="str">
            <v>100652</v>
          </cell>
          <cell r="B2059" t="str">
            <v>REGISTRO DE GAVETA,METAL AMARELO - 1"</v>
          </cell>
          <cell r="C2059" t="str">
            <v>UN</v>
          </cell>
          <cell r="D2059">
            <v>16.45</v>
          </cell>
        </row>
        <row r="2060">
          <cell r="A2060" t="str">
            <v>100653</v>
          </cell>
          <cell r="B2060" t="str">
            <v>REGISTRO DE GAVETA,METAL AMARELO - 1 1/4"</v>
          </cell>
          <cell r="C2060" t="str">
            <v>UN</v>
          </cell>
          <cell r="D2060">
            <v>20.96</v>
          </cell>
        </row>
        <row r="2061">
          <cell r="A2061" t="str">
            <v>100654</v>
          </cell>
          <cell r="B2061" t="str">
            <v>REGISTRO DE GAVETA,METAL AMARELO - 1 1/2"</v>
          </cell>
          <cell r="C2061" t="str">
            <v>UN</v>
          </cell>
          <cell r="D2061">
            <v>24.85</v>
          </cell>
        </row>
        <row r="2062">
          <cell r="A2062" t="str">
            <v>100655</v>
          </cell>
          <cell r="B2062" t="str">
            <v>REGISTRO DE GAVETA,METAL AMARELO - 2"</v>
          </cell>
          <cell r="C2062" t="str">
            <v>UN</v>
          </cell>
          <cell r="D2062">
            <v>35.54</v>
          </cell>
        </row>
        <row r="2063">
          <cell r="A2063" t="str">
            <v>100660</v>
          </cell>
          <cell r="B2063" t="str">
            <v>REGISTRO DE GAVETA,METAL CROMADO - 1/2"</v>
          </cell>
          <cell r="C2063" t="str">
            <v>UN</v>
          </cell>
          <cell r="D2063">
            <v>21.11</v>
          </cell>
        </row>
        <row r="2064">
          <cell r="A2064" t="str">
            <v>100661</v>
          </cell>
          <cell r="B2064" t="str">
            <v>REGISTRO DE GAVETA,METAL CROMADO - 3/4"</v>
          </cell>
          <cell r="C2064" t="str">
            <v>UN</v>
          </cell>
          <cell r="D2064">
            <v>21.62</v>
          </cell>
        </row>
        <row r="2065">
          <cell r="A2065" t="str">
            <v>100662</v>
          </cell>
          <cell r="B2065" t="str">
            <v>REGISTRO DE GAVETA,METAL CROMADO - 1"</v>
          </cell>
          <cell r="C2065" t="str">
            <v>UN</v>
          </cell>
          <cell r="D2065">
            <v>27.66</v>
          </cell>
        </row>
        <row r="2066">
          <cell r="A2066" t="str">
            <v>100665</v>
          </cell>
          <cell r="B2066" t="str">
            <v>REGISTRO DE PRESSAO,METAL CROMADO - 1/2"</v>
          </cell>
          <cell r="C2066" t="str">
            <v>UN</v>
          </cell>
          <cell r="D2066">
            <v>20.350000000000001</v>
          </cell>
        </row>
        <row r="2067">
          <cell r="A2067" t="str">
            <v>100666</v>
          </cell>
          <cell r="B2067" t="str">
            <v>REGISTRO DE PRESSAO,METAL CROMADO - 3/4"</v>
          </cell>
          <cell r="C2067" t="str">
            <v>UN</v>
          </cell>
          <cell r="D2067">
            <v>22.07</v>
          </cell>
        </row>
        <row r="2068">
          <cell r="A2068" t="str">
            <v>100671</v>
          </cell>
          <cell r="B2068" t="str">
            <v>VALVULA DE RETENCAO HORIZONTAL - 3/4"</v>
          </cell>
          <cell r="C2068" t="str">
            <v>UN</v>
          </cell>
          <cell r="D2068">
            <v>23.72</v>
          </cell>
        </row>
        <row r="2069">
          <cell r="A2069" t="str">
            <v>100672</v>
          </cell>
          <cell r="B2069" t="str">
            <v>VALVULA DE RETENCAO HORIZONTAL - 1"</v>
          </cell>
          <cell r="C2069" t="str">
            <v>UN</v>
          </cell>
          <cell r="D2069">
            <v>29.06</v>
          </cell>
        </row>
        <row r="2070">
          <cell r="A2070" t="str">
            <v>100673</v>
          </cell>
          <cell r="B2070" t="str">
            <v>VALVULA DE RETENCAO HORIZONTAL - 1 1/4"</v>
          </cell>
          <cell r="C2070" t="str">
            <v>UN</v>
          </cell>
          <cell r="D2070">
            <v>43.41</v>
          </cell>
        </row>
        <row r="2071">
          <cell r="A2071" t="str">
            <v>100674</v>
          </cell>
          <cell r="B2071" t="str">
            <v>VALVULA DE RETENCAO HORIZONTAL - 1 1/2"</v>
          </cell>
          <cell r="C2071" t="str">
            <v>UN</v>
          </cell>
          <cell r="D2071">
            <v>53.12</v>
          </cell>
        </row>
        <row r="2072">
          <cell r="A2072" t="str">
            <v>100680</v>
          </cell>
          <cell r="B2072" t="str">
            <v>ISOLAMENTO TERMICO COM ARGAMASSA DE CAL E AMIANTO EM PO - ESPES=3CM</v>
          </cell>
          <cell r="C2072" t="str">
            <v>M2</v>
          </cell>
          <cell r="D2072">
            <v>37.049999999999997</v>
          </cell>
        </row>
        <row r="2073">
          <cell r="A2073" t="str">
            <v>100685</v>
          </cell>
          <cell r="B2073" t="str">
            <v>ISOLAMENTO TERMICO COM CALHA DE LA DE VIDRO - 3/4"</v>
          </cell>
          <cell r="C2073" t="str">
            <v>M</v>
          </cell>
          <cell r="D2073">
            <v>8.85</v>
          </cell>
        </row>
        <row r="2074">
          <cell r="A2074" t="str">
            <v>100686</v>
          </cell>
          <cell r="B2074" t="str">
            <v>ISOLAMENTO TERMICO COM CALHA DE LA DE VIDRO - 1"</v>
          </cell>
          <cell r="C2074" t="str">
            <v>M</v>
          </cell>
          <cell r="D2074">
            <v>9.14</v>
          </cell>
        </row>
        <row r="2075">
          <cell r="A2075" t="str">
            <v>100687</v>
          </cell>
          <cell r="B2075" t="str">
            <v>ISOLAMENTO TERMICO COM CALHA DE LA DE VIDRO - 1 1/4"</v>
          </cell>
          <cell r="C2075" t="str">
            <v>M</v>
          </cell>
          <cell r="D2075">
            <v>9.66</v>
          </cell>
        </row>
        <row r="2076">
          <cell r="A2076" t="str">
            <v>100688</v>
          </cell>
          <cell r="B2076" t="str">
            <v>ISOLAMENTO TERMICO COM CALHA DE LA DE VIDRO - 1 1/2"</v>
          </cell>
          <cell r="C2076" t="str">
            <v>M</v>
          </cell>
          <cell r="D2076">
            <v>10.73</v>
          </cell>
        </row>
        <row r="2077">
          <cell r="A2077" t="str">
            <v>100689</v>
          </cell>
          <cell r="B2077" t="str">
            <v>ISOLAMENTO TERMICO COM CALHA DE LA DE VIDRO - 2"</v>
          </cell>
          <cell r="C2077" t="str">
            <v>M</v>
          </cell>
          <cell r="D2077">
            <v>12.18</v>
          </cell>
        </row>
        <row r="2078">
          <cell r="A2078" t="str">
            <v>100700</v>
          </cell>
          <cell r="B2078" t="str">
            <v>REDE DE GAS</v>
          </cell>
          <cell r="D2078" t="str">
            <v xml:space="preserve"> R$-   </v>
          </cell>
        </row>
        <row r="2079">
          <cell r="A2079" t="str">
            <v>100711</v>
          </cell>
          <cell r="B2079" t="str">
            <v>TUBO PRETO DE ACO-CARBONO,CLASSE SCH-40 - 3/4"</v>
          </cell>
          <cell r="C2079" t="str">
            <v>M</v>
          </cell>
          <cell r="D2079">
            <v>15.98</v>
          </cell>
        </row>
        <row r="2080">
          <cell r="A2080" t="str">
            <v>100712</v>
          </cell>
          <cell r="B2080" t="str">
            <v>TUBO PRETO DE ACO-CARBONO,CLASSE SCH-40 - 1"</v>
          </cell>
          <cell r="C2080" t="str">
            <v>M</v>
          </cell>
          <cell r="D2080">
            <v>18.309999999999999</v>
          </cell>
        </row>
        <row r="2081">
          <cell r="A2081" t="str">
            <v>100713</v>
          </cell>
          <cell r="B2081" t="str">
            <v>TUBO PRETO DE ACO-CARBONO,CLASSE SCH-40 - 1 1/4"</v>
          </cell>
          <cell r="C2081" t="str">
            <v>M</v>
          </cell>
          <cell r="D2081">
            <v>21.76</v>
          </cell>
        </row>
        <row r="2082">
          <cell r="A2082" t="str">
            <v>100714</v>
          </cell>
          <cell r="B2082" t="str">
            <v>TUBO PRETO DE ACO-CARBONO,CLASSE SCH-40 - 1 1/2"</v>
          </cell>
          <cell r="C2082" t="str">
            <v>M</v>
          </cell>
          <cell r="D2082">
            <v>25.45</v>
          </cell>
        </row>
        <row r="2083">
          <cell r="A2083" t="str">
            <v>100720</v>
          </cell>
          <cell r="B2083" t="str">
            <v>REGISTRO ESFERICO D=3/4" P/GAS</v>
          </cell>
          <cell r="C2083" t="str">
            <v>UN</v>
          </cell>
          <cell r="D2083">
            <v>30.66</v>
          </cell>
        </row>
        <row r="2084">
          <cell r="A2084" t="str">
            <v>100760</v>
          </cell>
          <cell r="B2084" t="str">
            <v>HV.04-ABRIGO P/GAS EM BLOCO DE CONCRETO APARENTE P/2 BUJOES</v>
          </cell>
          <cell r="C2084" t="str">
            <v>UN</v>
          </cell>
          <cell r="D2084">
            <v>112.84</v>
          </cell>
        </row>
        <row r="2085">
          <cell r="A2085" t="str">
            <v>100761</v>
          </cell>
          <cell r="B2085" t="str">
            <v>HV.08-ABRIGO PARA GAS EM TIJOLO APARENTE P/2 BUJOES</v>
          </cell>
          <cell r="C2085" t="str">
            <v>UN</v>
          </cell>
          <cell r="D2085">
            <v>147.38</v>
          </cell>
        </row>
        <row r="2086">
          <cell r="A2086" t="str">
            <v>100762</v>
          </cell>
          <cell r="B2086" t="str">
            <v>HV.12-ABRIGO P/GAS EM ALVENARIA REVESTIDA P/ 2 BUJOES</v>
          </cell>
          <cell r="C2086" t="str">
            <v>UN</v>
          </cell>
          <cell r="D2086">
            <v>136.47</v>
          </cell>
        </row>
        <row r="2087">
          <cell r="A2087" t="str">
            <v>100763</v>
          </cell>
          <cell r="B2087" t="str">
            <v>HV.13-ABRIGO P/GAS EM BLOCOS DE CONCRETO APARENTE P/2 CILINDROS</v>
          </cell>
          <cell r="C2087" t="str">
            <v>UN</v>
          </cell>
          <cell r="D2087">
            <v>275.12</v>
          </cell>
        </row>
        <row r="2088">
          <cell r="A2088" t="str">
            <v>100764</v>
          </cell>
          <cell r="B2088" t="str">
            <v>HV.14-ABRIGO P/GAS EM BLOCO DE CONCRETO APARENTE P/4 CILINDROS</v>
          </cell>
          <cell r="C2088" t="str">
            <v>UN</v>
          </cell>
          <cell r="D2088">
            <v>357.72</v>
          </cell>
        </row>
        <row r="2089">
          <cell r="A2089" t="str">
            <v>100765</v>
          </cell>
          <cell r="B2089" t="str">
            <v>HV.15-ABRIGO P/GAS EM BLOCO DE CONCRETO APARENTE P/6 CILINDROS</v>
          </cell>
          <cell r="C2089" t="str">
            <v>UN</v>
          </cell>
          <cell r="D2089">
            <v>457.13</v>
          </cell>
        </row>
        <row r="2090">
          <cell r="A2090" t="str">
            <v>100766</v>
          </cell>
          <cell r="B2090" t="str">
            <v>HV.16-ABRIGO P/GAS EM TIJOLO APARENTE P/2 CILINDROS</v>
          </cell>
          <cell r="C2090" t="str">
            <v>UN</v>
          </cell>
          <cell r="D2090">
            <v>394.54</v>
          </cell>
        </row>
        <row r="2091">
          <cell r="A2091" t="str">
            <v>100767</v>
          </cell>
          <cell r="B2091" t="str">
            <v>HV.17-ABRIGO P/GAS EM TIJOLO APARENTE P/4 CILINDROS</v>
          </cell>
          <cell r="C2091" t="str">
            <v>UN</v>
          </cell>
          <cell r="D2091">
            <v>505.88</v>
          </cell>
        </row>
        <row r="2092">
          <cell r="A2092" t="str">
            <v>100768</v>
          </cell>
          <cell r="B2092" t="str">
            <v>HV.18-ABRIGO P/GAS EM TIJOLO APARENTE P/6 CILINDROS</v>
          </cell>
          <cell r="C2092" t="str">
            <v>UN</v>
          </cell>
          <cell r="D2092">
            <v>633.36</v>
          </cell>
        </row>
        <row r="2093">
          <cell r="A2093" t="str">
            <v>100769</v>
          </cell>
          <cell r="B2093" t="str">
            <v>HV.19-ABRIGO P/GAS EM ALVENARIA REVESTIDA P/2 CILINDROS</v>
          </cell>
          <cell r="C2093" t="str">
            <v>UN</v>
          </cell>
          <cell r="D2093">
            <v>336.87</v>
          </cell>
        </row>
        <row r="2094">
          <cell r="A2094" t="str">
            <v>100770</v>
          </cell>
          <cell r="B2094" t="str">
            <v>HV.20-ABRIGO P/GAS EM ALVENARIA REVESTIDA P/4 CILINDROS</v>
          </cell>
          <cell r="C2094" t="str">
            <v>UN</v>
          </cell>
          <cell r="D2094">
            <v>431.77</v>
          </cell>
        </row>
        <row r="2095">
          <cell r="A2095" t="str">
            <v>100771</v>
          </cell>
          <cell r="B2095" t="str">
            <v>HV.21-ABRIGO P/GAS EM ALVENARIA REVESTIDA P/6 CILINDROS</v>
          </cell>
          <cell r="C2095" t="str">
            <v>UN</v>
          </cell>
          <cell r="D2095">
            <v>543.41999999999996</v>
          </cell>
        </row>
        <row r="2096">
          <cell r="A2096" t="str">
            <v>100780</v>
          </cell>
          <cell r="B2096" t="str">
            <v>HD.10 INSTALACAO P/ 2 BUJOES GLP 13KG EXCLUSIVE ABRIGO</v>
          </cell>
          <cell r="C2096" t="str">
            <v>UN</v>
          </cell>
          <cell r="D2096">
            <v>21.4</v>
          </cell>
        </row>
        <row r="2097">
          <cell r="A2097" t="str">
            <v>100781</v>
          </cell>
          <cell r="B2097" t="str">
            <v>HD.11 INSTALACAO P/ 2 CILINDROS GLP 45 KG EXCLUSIVE ABRIGO</v>
          </cell>
          <cell r="C2097" t="str">
            <v>UN</v>
          </cell>
          <cell r="D2097">
            <v>179.35</v>
          </cell>
        </row>
        <row r="2098">
          <cell r="A2098" t="str">
            <v>100782</v>
          </cell>
          <cell r="B2098" t="str">
            <v>HD.12 INSTALACAO P/ 4 CILINDRO GLP 45 KGS EXCLUSIVE ABRIGO</v>
          </cell>
          <cell r="C2098" t="str">
            <v>CJ</v>
          </cell>
          <cell r="D2098">
            <v>209.45</v>
          </cell>
        </row>
        <row r="2099">
          <cell r="A2099" t="str">
            <v>100783</v>
          </cell>
          <cell r="B2099" t="str">
            <v>HD.13 INSTALACAO P/ 6 CILINDROS GLP, 45KG EXCLUSIVE ABRIGO</v>
          </cell>
          <cell r="C2099" t="str">
            <v>UN</v>
          </cell>
          <cell r="D2099">
            <v>235.68</v>
          </cell>
        </row>
        <row r="2100">
          <cell r="A2100" t="str">
            <v>100785</v>
          </cell>
          <cell r="B2100" t="str">
            <v>BUJAO DE GAS DE 13KG COM CARGA</v>
          </cell>
          <cell r="C2100" t="str">
            <v>UN</v>
          </cell>
          <cell r="D2100">
            <v>44.04</v>
          </cell>
        </row>
        <row r="2101">
          <cell r="A2101" t="str">
            <v>100786</v>
          </cell>
          <cell r="B2101" t="str">
            <v>CILINDRO DE G.L.P. DE 45 KG COM CARGA</v>
          </cell>
          <cell r="C2101" t="str">
            <v>UN</v>
          </cell>
          <cell r="D2101">
            <v>216.54</v>
          </cell>
        </row>
        <row r="2102">
          <cell r="A2102" t="str">
            <v>100790</v>
          </cell>
          <cell r="B2102" t="str">
            <v>CAIXA COM COLETOR DE AGUA (SIFAO) PARA REDE DE GAS</v>
          </cell>
          <cell r="C2102" t="str">
            <v>UN</v>
          </cell>
          <cell r="D2102">
            <v>30.39</v>
          </cell>
        </row>
        <row r="2103">
          <cell r="A2103" t="str">
            <v>100795</v>
          </cell>
          <cell r="B2103" t="str">
            <v>PROTECAO ANTICORROSIVA PARA TUBULACAO ENTERRADA</v>
          </cell>
          <cell r="C2103" t="str">
            <v>M</v>
          </cell>
          <cell r="D2103">
            <v>0.42</v>
          </cell>
        </row>
        <row r="2104">
          <cell r="A2104" t="str">
            <v>100798</v>
          </cell>
          <cell r="B2104" t="str">
            <v>ENVELOPAMENTO DE TUBULACAO ENTERRADA,COM CONCRETO</v>
          </cell>
          <cell r="C2104" t="str">
            <v>M</v>
          </cell>
          <cell r="D2104">
            <v>6.73</v>
          </cell>
        </row>
        <row r="2105">
          <cell r="A2105" t="str">
            <v>100800</v>
          </cell>
          <cell r="B2105" t="str">
            <v>REDE DE PREVENCAO E COMBATE A INCENDIOS</v>
          </cell>
          <cell r="D2105" t="str">
            <v xml:space="preserve"> R$-   </v>
          </cell>
        </row>
        <row r="2106">
          <cell r="A2106" t="str">
            <v>100802</v>
          </cell>
          <cell r="B2106" t="str">
            <v>TUBO DE ACO-CARBONO GALVANIZADO,CLASSE MEDIA (DIN2440) - 2 1/2"</v>
          </cell>
          <cell r="C2106" t="str">
            <v>M</v>
          </cell>
          <cell r="D2106">
            <v>35.090000000000003</v>
          </cell>
        </row>
        <row r="2107">
          <cell r="A2107" t="str">
            <v>100803</v>
          </cell>
          <cell r="B2107" t="str">
            <v>TUBO DE ACO-CARBONO GALVANIZADO,CLASSE MEDIA (DIN2440) - 3"</v>
          </cell>
          <cell r="C2107" t="str">
            <v>M</v>
          </cell>
          <cell r="D2107">
            <v>38.15</v>
          </cell>
        </row>
        <row r="2108">
          <cell r="A2108" t="str">
            <v>100805</v>
          </cell>
          <cell r="B2108" t="str">
            <v>TUBO DE ACO-CARBONO GALVANIZADO,CLASSE MEDIA (DIN2440) - 4"</v>
          </cell>
          <cell r="C2108" t="str">
            <v>M</v>
          </cell>
          <cell r="D2108">
            <v>50.52</v>
          </cell>
        </row>
        <row r="2109">
          <cell r="A2109" t="str">
            <v>100806</v>
          </cell>
          <cell r="B2109" t="str">
            <v>TUBO DE ACO-CARBONO GALVANIZADO,CLASSE MEDIA (DIN2440) - 6"</v>
          </cell>
          <cell r="C2109" t="str">
            <v>M</v>
          </cell>
          <cell r="D2109">
            <v>75.739999999999995</v>
          </cell>
        </row>
        <row r="2110">
          <cell r="A2110" t="str">
            <v>100822</v>
          </cell>
          <cell r="B2110" t="str">
            <v>TUBO DE FERRO FUNDIDO PARA PRESSAO,LINHA K - 75MM</v>
          </cell>
          <cell r="C2110" t="str">
            <v>M</v>
          </cell>
          <cell r="D2110">
            <v>65.930000000000007</v>
          </cell>
        </row>
        <row r="2111">
          <cell r="A2111" t="str">
            <v>100831</v>
          </cell>
          <cell r="B2111" t="str">
            <v>REGISTRO DE GAVETA,METAL AMARELO - 2 1/2"</v>
          </cell>
          <cell r="C2111" t="str">
            <v>UN</v>
          </cell>
          <cell r="D2111">
            <v>72.87</v>
          </cell>
        </row>
        <row r="2112">
          <cell r="A2112" t="str">
            <v>100832</v>
          </cell>
          <cell r="B2112" t="str">
            <v>REGISTRO DE GAVETA,METAL AMARELO - 3"</v>
          </cell>
          <cell r="C2112" t="str">
            <v>UN</v>
          </cell>
          <cell r="D2112">
            <v>99.27</v>
          </cell>
        </row>
        <row r="2113">
          <cell r="A2113" t="str">
            <v>100834</v>
          </cell>
          <cell r="B2113" t="str">
            <v>REGISTRO DE GAVETA,METAL AMARELO - 4"</v>
          </cell>
          <cell r="C2113" t="str">
            <v>UN</v>
          </cell>
          <cell r="D2113">
            <v>163.65</v>
          </cell>
        </row>
        <row r="2114">
          <cell r="A2114" t="str">
            <v>100841</v>
          </cell>
          <cell r="B2114" t="str">
            <v>VALVULA DE RETENCAO VERTICAL,TIPO PESADO - 2 1/2"</v>
          </cell>
          <cell r="C2114" t="str">
            <v>UN</v>
          </cell>
          <cell r="D2114">
            <v>393.13</v>
          </cell>
        </row>
        <row r="2115">
          <cell r="A2115" t="str">
            <v>100849</v>
          </cell>
          <cell r="B2115" t="str">
            <v>ENVELOPAMENTO DE TUBULACAO ENTERRADA,COM CONCRETO</v>
          </cell>
          <cell r="C2115" t="str">
            <v>M</v>
          </cell>
          <cell r="D2115">
            <v>6.73</v>
          </cell>
        </row>
        <row r="2116">
          <cell r="A2116" t="str">
            <v>100850</v>
          </cell>
          <cell r="B2116" t="str">
            <v>RECALQUE DE PASSEIO C/UNIAO ENG.RAPIDO - REGISTRO TIPO GLOBO 2 1/2"</v>
          </cell>
          <cell r="C2116" t="str">
            <v>UN</v>
          </cell>
          <cell r="D2116">
            <v>100.36</v>
          </cell>
        </row>
        <row r="2117">
          <cell r="A2117" t="str">
            <v>100855</v>
          </cell>
          <cell r="B2117" t="str">
            <v>HIDRANTE COM UNIAO DE ENGATE RAPIDO - REGISTRO TIPO GLOBO 2 1/2"</v>
          </cell>
          <cell r="C2117" t="str">
            <v>UN</v>
          </cell>
          <cell r="D2117">
            <v>247.55</v>
          </cell>
        </row>
        <row r="2118">
          <cell r="A2118" t="str">
            <v>100860</v>
          </cell>
          <cell r="B2118" t="str">
            <v>ABRIGO DE EMBUTIR,PARA HIDRANTE E MANGUEIRA - CHAPA DE ACO N.20</v>
          </cell>
          <cell r="C2118" t="str">
            <v>UN</v>
          </cell>
          <cell r="D2118">
            <v>71.989999999999995</v>
          </cell>
        </row>
        <row r="2119">
          <cell r="A2119" t="str">
            <v>100865</v>
          </cell>
          <cell r="B2119" t="str">
            <v>MANGUEIRA DE INCENDIO COM UNIAO DE ENGATE RAPIDO,15M - 1 1/2"</v>
          </cell>
          <cell r="C2119" t="str">
            <v>UN</v>
          </cell>
          <cell r="D2119">
            <v>57.35</v>
          </cell>
        </row>
        <row r="2120">
          <cell r="A2120" t="str">
            <v>100868</v>
          </cell>
          <cell r="B2120" t="str">
            <v>MANGUEIRA DE INCENDIO COM UNIAO DE ENGATE RAPIDO,30M - 1 1/2"</v>
          </cell>
          <cell r="C2120" t="str">
            <v>UN</v>
          </cell>
          <cell r="D2120">
            <v>103.24</v>
          </cell>
        </row>
        <row r="2121">
          <cell r="A2121" t="str">
            <v>100872</v>
          </cell>
          <cell r="B2121" t="str">
            <v>MANGUEIRA DE INCENDIO COM UNIAO DE ENGATE RAPIDO,30M - 2 1/2"</v>
          </cell>
          <cell r="C2121" t="str">
            <v>UN</v>
          </cell>
          <cell r="D2121">
            <v>300.14</v>
          </cell>
        </row>
        <row r="2122">
          <cell r="A2122" t="str">
            <v>100873</v>
          </cell>
          <cell r="B2122" t="str">
            <v>ESGUICHO DE INCENDIO COM ENGATE RAPIDO - 1 1/2"X1/2"</v>
          </cell>
          <cell r="C2122" t="str">
            <v>UN</v>
          </cell>
          <cell r="D2122">
            <v>7.59</v>
          </cell>
        </row>
        <row r="2123">
          <cell r="A2123" t="str">
            <v>100877</v>
          </cell>
          <cell r="B2123" t="str">
            <v>ESGUICHO DE INCENDIO COM ENGATE RAPIDO - 2 1/2"X5/8"</v>
          </cell>
          <cell r="C2123" t="str">
            <v>UN</v>
          </cell>
          <cell r="D2123">
            <v>18.09</v>
          </cell>
        </row>
        <row r="2124">
          <cell r="A2124" t="str">
            <v>100880</v>
          </cell>
          <cell r="B2124" t="str">
            <v>EXTINTOR DE INCENDIO COM CARGA DE GAS CARBONICO (CO2) - 4KG</v>
          </cell>
          <cell r="C2124" t="str">
            <v>UN</v>
          </cell>
          <cell r="D2124">
            <v>96.66</v>
          </cell>
        </row>
        <row r="2125">
          <cell r="A2125" t="str">
            <v>100881</v>
          </cell>
          <cell r="B2125" t="str">
            <v>EXTINTOR DE INCENDIO COM CARGA DE GAS CARBONICO (CO2) - 6KG</v>
          </cell>
          <cell r="C2125" t="str">
            <v>UN</v>
          </cell>
          <cell r="D2125">
            <v>107.95</v>
          </cell>
        </row>
        <row r="2126">
          <cell r="A2126" t="str">
            <v>100882</v>
          </cell>
          <cell r="B2126" t="str">
            <v>EXTINTOR DE INCENDIO COM CARGA DE GAS CARBONICO (CO2) - 10KG</v>
          </cell>
          <cell r="C2126" t="str">
            <v>UN</v>
          </cell>
          <cell r="D2126">
            <v>184.15</v>
          </cell>
        </row>
        <row r="2127">
          <cell r="A2127" t="str">
            <v>100885</v>
          </cell>
          <cell r="B2127" t="str">
            <v>EXTINTOR DE INCENDIO COM CARGA DE AGUA PRESSURIZADA - 10L</v>
          </cell>
          <cell r="C2127" t="str">
            <v>UN</v>
          </cell>
          <cell r="D2127">
            <v>27.41</v>
          </cell>
        </row>
        <row r="2128">
          <cell r="A2128" t="str">
            <v>100888</v>
          </cell>
          <cell r="B2128" t="str">
            <v>EXTINTOR DE INCENDIO COM CARGA DE ESPUMA QUIMICA - 10L</v>
          </cell>
          <cell r="C2128" t="str">
            <v>UN</v>
          </cell>
          <cell r="D2128">
            <v>27.41</v>
          </cell>
        </row>
        <row r="2129">
          <cell r="A2129" t="str">
            <v>100890</v>
          </cell>
          <cell r="B2129" t="str">
            <v>EXTINTOR DE INCENDIO COM CARGA DE PO QUIMICO SECO - 4KG</v>
          </cell>
          <cell r="C2129" t="str">
            <v>UN</v>
          </cell>
          <cell r="D2129">
            <v>27.41</v>
          </cell>
        </row>
        <row r="2130">
          <cell r="A2130" t="str">
            <v>100892</v>
          </cell>
          <cell r="B2130" t="str">
            <v>EXTINTOR DE INCENDIO COM CARGA DE PO QUIMICO SECO - 8KG</v>
          </cell>
          <cell r="C2130" t="str">
            <v>UN</v>
          </cell>
          <cell r="D2130">
            <v>32.54</v>
          </cell>
        </row>
        <row r="2131">
          <cell r="A2131" t="str">
            <v>100893</v>
          </cell>
          <cell r="B2131" t="str">
            <v>EXTINTOR DE INCENDIO COM CARGA DE PO QUIMICO SECO - 12KG</v>
          </cell>
          <cell r="C2131" t="str">
            <v>UN</v>
          </cell>
          <cell r="D2131">
            <v>40.74</v>
          </cell>
        </row>
        <row r="2132">
          <cell r="A2132" t="str">
            <v>100895</v>
          </cell>
          <cell r="B2132" t="str">
            <v>SETA P/HIDRANTE/EXTINTOR DE INCENDIO</v>
          </cell>
          <cell r="C2132" t="str">
            <v>UN</v>
          </cell>
          <cell r="D2132">
            <v>2.59</v>
          </cell>
        </row>
        <row r="2133">
          <cell r="A2133" t="str">
            <v>100900</v>
          </cell>
          <cell r="B2133" t="str">
            <v>REDE DE ESGOTO SANITARIO - TUBULACAO</v>
          </cell>
          <cell r="D2133" t="str">
            <v xml:space="preserve"> R$-   </v>
          </cell>
        </row>
        <row r="2134">
          <cell r="A2134" t="str">
            <v>100903</v>
          </cell>
          <cell r="B2134" t="str">
            <v>TUBO DE ACO GALVANIZADO,CLASSE LEVE I (LINHA AGUA) - 1 1/2"</v>
          </cell>
          <cell r="C2134" t="str">
            <v>M</v>
          </cell>
          <cell r="D2134">
            <v>23.46</v>
          </cell>
        </row>
        <row r="2135">
          <cell r="A2135" t="str">
            <v>100904</v>
          </cell>
          <cell r="B2135" t="str">
            <v>TUBO DE ACO GALVANIZADO,CLASSE LEVE I (LINHA AGUA) - 2"</v>
          </cell>
          <cell r="C2135" t="str">
            <v>M</v>
          </cell>
          <cell r="D2135">
            <v>28.53</v>
          </cell>
        </row>
        <row r="2136">
          <cell r="A2136" t="str">
            <v>100910</v>
          </cell>
          <cell r="B2136" t="str">
            <v>TUBO DE FERRO FUNDIDO PARA ESGOTO,LINHA HL - 50MM</v>
          </cell>
          <cell r="C2136" t="str">
            <v>M</v>
          </cell>
          <cell r="D2136">
            <v>40.36</v>
          </cell>
        </row>
        <row r="2137">
          <cell r="A2137" t="str">
            <v>100911</v>
          </cell>
          <cell r="B2137" t="str">
            <v>TUBO DE FERRO FUNDIDO PARA ESGOTO,LINHA HL - 75MM</v>
          </cell>
          <cell r="C2137" t="str">
            <v>M</v>
          </cell>
          <cell r="D2137">
            <v>55.38</v>
          </cell>
        </row>
        <row r="2138">
          <cell r="A2138" t="str">
            <v>100912</v>
          </cell>
          <cell r="B2138" t="str">
            <v>TUBO DE FERRO FUNDIDO PARA ESGOTO,LINHA HL - 100MM</v>
          </cell>
          <cell r="C2138" t="str">
            <v>M</v>
          </cell>
          <cell r="D2138">
            <v>71.900000000000006</v>
          </cell>
        </row>
        <row r="2139">
          <cell r="A2139" t="str">
            <v>100913</v>
          </cell>
          <cell r="B2139" t="str">
            <v>TUBO DE FERRO FUNDIDO PARA ESGOTO,LINHA HL - 150MM</v>
          </cell>
          <cell r="C2139" t="str">
            <v>M</v>
          </cell>
          <cell r="D2139">
            <v>111.77</v>
          </cell>
        </row>
        <row r="2140">
          <cell r="A2140" t="str">
            <v>100930</v>
          </cell>
          <cell r="B2140" t="str">
            <v>TUBO DE PVC RIGIDO,PONTA E BOLSA (LINHA ESGOTO) - 40MM (1 1/2")</v>
          </cell>
          <cell r="C2140" t="str">
            <v>M</v>
          </cell>
          <cell r="D2140">
            <v>8.25</v>
          </cell>
        </row>
        <row r="2141">
          <cell r="A2141" t="str">
            <v>100931</v>
          </cell>
          <cell r="B2141" t="str">
            <v>TUBO DE PVC RIGIDO,PONTA E BOLSA (LINHA ESGOTO) - 50MM (2")</v>
          </cell>
          <cell r="C2141" t="str">
            <v>M</v>
          </cell>
          <cell r="D2141">
            <v>9.39</v>
          </cell>
        </row>
        <row r="2142">
          <cell r="A2142" t="str">
            <v>100932</v>
          </cell>
          <cell r="B2142" t="str">
            <v>TUBO DE PVC RIGIDO,PONTA E BOLSA (LINHA ESGOTO) - 75MM (3")</v>
          </cell>
          <cell r="C2142" t="str">
            <v>M</v>
          </cell>
          <cell r="D2142">
            <v>10.92</v>
          </cell>
        </row>
        <row r="2143">
          <cell r="A2143" t="str">
            <v>100933</v>
          </cell>
          <cell r="B2143" t="str">
            <v>TUBO DE PVC RIGIDO,PONTA E BOLSA (LINHA ESGOTO) - 100MM (4")</v>
          </cell>
          <cell r="C2143" t="str">
            <v>M</v>
          </cell>
          <cell r="D2143">
            <v>14.19</v>
          </cell>
        </row>
        <row r="2144">
          <cell r="A2144" t="str">
            <v>100934</v>
          </cell>
          <cell r="B2144" t="str">
            <v>TUBO DE PVC RIGIDO, PONTA E BOLSA(LINHA ESGOTO)-150MM(6")</v>
          </cell>
          <cell r="C2144" t="str">
            <v>M</v>
          </cell>
          <cell r="D2144">
            <v>22.94</v>
          </cell>
        </row>
        <row r="2145">
          <cell r="A2145" t="str">
            <v>100935</v>
          </cell>
          <cell r="B2145" t="str">
            <v>TUBO DE PVC RIGIDO, PONTA E BOLSA (LINHA ESGOTO) 200MM 8"</v>
          </cell>
          <cell r="C2145" t="str">
            <v>M</v>
          </cell>
          <cell r="D2145">
            <v>24.08</v>
          </cell>
        </row>
        <row r="2146">
          <cell r="A2146" t="str">
            <v>100954</v>
          </cell>
          <cell r="B2146" t="str">
            <v>TUBO DE CIMENTO-AMIANTO,PONTA E BOLSA (CLASSE A) - 100MM</v>
          </cell>
          <cell r="C2146" t="str">
            <v>M</v>
          </cell>
          <cell r="D2146">
            <v>27.56</v>
          </cell>
        </row>
        <row r="2147">
          <cell r="A2147" t="str">
            <v>100962</v>
          </cell>
          <cell r="B2147" t="str">
            <v>TUBO DE CERAMICA VIDRADA,PONTA E BOLSA (CLASSE A) - 4"</v>
          </cell>
          <cell r="C2147" t="str">
            <v>M</v>
          </cell>
          <cell r="D2147">
            <v>13.68</v>
          </cell>
        </row>
        <row r="2148">
          <cell r="A2148" t="str">
            <v>100963</v>
          </cell>
          <cell r="B2148" t="str">
            <v>TUBO DE CERAMICA VIDRADA,PONTA E BOLSA (CLASSE A) - 6"</v>
          </cell>
          <cell r="C2148" t="str">
            <v>M</v>
          </cell>
          <cell r="D2148">
            <v>16.72</v>
          </cell>
        </row>
        <row r="2149">
          <cell r="A2149" t="str">
            <v>100964</v>
          </cell>
          <cell r="B2149" t="str">
            <v>TUBO DE CERAMICA VIDRADA,PONTA E BOLSA (CLASSE A) - 8"</v>
          </cell>
          <cell r="C2149" t="str">
            <v>M</v>
          </cell>
          <cell r="D2149">
            <v>21.25</v>
          </cell>
        </row>
        <row r="2150">
          <cell r="A2150" t="str">
            <v>100965</v>
          </cell>
          <cell r="B2150" t="str">
            <v>TUBO DE CERAMICA VIDRADA,PONTA E BOLSA (CLASSE A) - 10"</v>
          </cell>
          <cell r="C2150" t="str">
            <v>M</v>
          </cell>
          <cell r="D2150">
            <v>30.79</v>
          </cell>
        </row>
        <row r="2151">
          <cell r="A2151" t="str">
            <v>100998</v>
          </cell>
          <cell r="B2151" t="str">
            <v>ENVELOPAMENTO DE TUBULACAO ENTERRADA,COM CONCRETO</v>
          </cell>
          <cell r="C2151" t="str">
            <v>M</v>
          </cell>
          <cell r="D2151">
            <v>6.73</v>
          </cell>
        </row>
        <row r="2152">
          <cell r="A2152" t="str">
            <v>101000</v>
          </cell>
          <cell r="B2152" t="str">
            <v>REDE DE ESGOTO SANITARIO - ACESSORIOS</v>
          </cell>
          <cell r="D2152" t="str">
            <v xml:space="preserve"> R$-   </v>
          </cell>
        </row>
        <row r="2153">
          <cell r="A2153" t="str">
            <v>101010</v>
          </cell>
          <cell r="B2153" t="str">
            <v>CAIXA SIFONADA DE PVC RIGIDO - 100X150MM</v>
          </cell>
          <cell r="C2153" t="str">
            <v>UN</v>
          </cell>
          <cell r="D2153">
            <v>29.61</v>
          </cell>
        </row>
        <row r="2154">
          <cell r="A2154" t="str">
            <v>101012</v>
          </cell>
          <cell r="B2154" t="str">
            <v>CAIXA SIFONADA DE PVC RIGIDO - 150X150MM</v>
          </cell>
          <cell r="C2154" t="str">
            <v>UN</v>
          </cell>
          <cell r="D2154">
            <v>41.38</v>
          </cell>
        </row>
        <row r="2155">
          <cell r="A2155" t="str">
            <v>101015</v>
          </cell>
          <cell r="B2155" t="str">
            <v>CAIXA SIFONADA PVC RIGIDO 250X230X75MM</v>
          </cell>
          <cell r="C2155" t="str">
            <v>UN</v>
          </cell>
          <cell r="D2155">
            <v>27.13</v>
          </cell>
        </row>
        <row r="2156">
          <cell r="A2156" t="str">
            <v>101035</v>
          </cell>
          <cell r="B2156" t="str">
            <v>RALO SECO DE FERRO FUNDIDO,COM SAIDA VERTICAL (HL) - DIAMETRO 100MM</v>
          </cell>
          <cell r="C2156" t="str">
            <v>UN</v>
          </cell>
          <cell r="D2156">
            <v>22.08</v>
          </cell>
        </row>
        <row r="2157">
          <cell r="A2157" t="str">
            <v>101038</v>
          </cell>
          <cell r="B2157" t="str">
            <v>CAIXA SIFONADA DE FERRO FUNDIDO (HL) - DIAMETRO 150MM</v>
          </cell>
          <cell r="C2157" t="str">
            <v>UN</v>
          </cell>
          <cell r="D2157">
            <v>60.7</v>
          </cell>
        </row>
        <row r="2158">
          <cell r="A2158" t="str">
            <v>101059</v>
          </cell>
          <cell r="B2158" t="str">
            <v>CAIXA DE GORDURA,ALVENARIA DE TIJOLOS MACICOS COMUNS - 60X60CM</v>
          </cell>
          <cell r="C2158" t="str">
            <v>UN</v>
          </cell>
          <cell r="D2158">
            <v>57.11</v>
          </cell>
        </row>
        <row r="2159">
          <cell r="A2159" t="str">
            <v>101060</v>
          </cell>
          <cell r="B2159" t="str">
            <v>FOSSA SEPTICA EM ANEIS DE CONCRETO, PARA 10 PESSOAS - 1,40 X 1,20M</v>
          </cell>
          <cell r="C2159" t="str">
            <v>UN</v>
          </cell>
          <cell r="D2159">
            <v>723.28</v>
          </cell>
        </row>
        <row r="2160">
          <cell r="A2160" t="str">
            <v>101061</v>
          </cell>
          <cell r="B2160" t="str">
            <v>FOSSA SEPTICA EM ANEIS DE CONCRETO, PARA 20 PESSOAS - 1,40 X 1,70M</v>
          </cell>
          <cell r="C2160" t="str">
            <v>UN</v>
          </cell>
          <cell r="D2160">
            <v>902.68</v>
          </cell>
        </row>
        <row r="2161">
          <cell r="A2161" t="str">
            <v>101062</v>
          </cell>
          <cell r="B2161" t="str">
            <v>FOSSA SEPTICA EM ANEIS DE CONCRETO, PARA 30 PESSOAS - 1,40 X 2,20M</v>
          </cell>
          <cell r="C2161" t="str">
            <v>UN</v>
          </cell>
          <cell r="D2161">
            <v>1082.04</v>
          </cell>
        </row>
        <row r="2162">
          <cell r="A2162" t="str">
            <v>101063</v>
          </cell>
          <cell r="B2162" t="str">
            <v>FOSSA SEPTICA EM ANEIS DE CONCRETO, PARA 80 PESSOAS - 2,40 X 2,00M</v>
          </cell>
          <cell r="C2162" t="str">
            <v>UN</v>
          </cell>
          <cell r="D2162">
            <v>2017.58</v>
          </cell>
        </row>
        <row r="2163">
          <cell r="A2163" t="str">
            <v>101064</v>
          </cell>
          <cell r="B2163" t="str">
            <v>FOSSA SEPTICA EM ANEIS DE CONCRETO, PARA 100 PESSOAS - 2,40 X 2,50M</v>
          </cell>
          <cell r="C2163" t="str">
            <v>UN</v>
          </cell>
          <cell r="D2163">
            <v>2324.77</v>
          </cell>
        </row>
        <row r="2164">
          <cell r="A2164" t="str">
            <v>101065</v>
          </cell>
          <cell r="B2164" t="str">
            <v>FOSSA SEPTICA EM ANEIS DE CONCRETO, PARA 120 PESSOAS - 2,40 X 3,00M</v>
          </cell>
          <cell r="C2164" t="str">
            <v>UN</v>
          </cell>
          <cell r="D2164">
            <v>2627.49</v>
          </cell>
        </row>
        <row r="2165">
          <cell r="A2165" t="str">
            <v>101066</v>
          </cell>
          <cell r="B2165" t="str">
            <v>FOSSA SEPTICA EM ANEIS DE CONCRETO, PARA 140 PESSOAS - 2,40 X 3,50M</v>
          </cell>
          <cell r="C2165" t="str">
            <v>UN</v>
          </cell>
          <cell r="D2165">
            <v>2984.84</v>
          </cell>
        </row>
        <row r="2166">
          <cell r="A2166" t="str">
            <v>101070</v>
          </cell>
          <cell r="B2166" t="str">
            <v>SUMIDOURO, DIAMETRO INTERNO 2,00M - POCO ABSORVENTE</v>
          </cell>
          <cell r="C2166" t="str">
            <v>M</v>
          </cell>
          <cell r="D2166">
            <v>167.33</v>
          </cell>
        </row>
        <row r="2167">
          <cell r="A2167" t="str">
            <v>101071</v>
          </cell>
          <cell r="B2167" t="str">
            <v>SUMIDOURO, DIAMETRO INTERNO 2,00M - TAMPAO DE CONCRETO</v>
          </cell>
          <cell r="C2167" t="str">
            <v>UN</v>
          </cell>
          <cell r="D2167">
            <v>170.6</v>
          </cell>
        </row>
        <row r="2168">
          <cell r="A2168" t="str">
            <v>101080</v>
          </cell>
          <cell r="B2168" t="str">
            <v>FILTRO ANAEROBICO D=2,00 H=2,00</v>
          </cell>
          <cell r="C2168" t="str">
            <v>UN</v>
          </cell>
          <cell r="D2168">
            <v>2129.48</v>
          </cell>
        </row>
        <row r="2169">
          <cell r="A2169" t="str">
            <v>101081</v>
          </cell>
          <cell r="B2169" t="str">
            <v>FILTRO ANAEROBICO D=3,00M H=2,00M</v>
          </cell>
          <cell r="C2169" t="str">
            <v>UN</v>
          </cell>
          <cell r="D2169">
            <v>3816.46</v>
          </cell>
        </row>
        <row r="2170">
          <cell r="A2170" t="str">
            <v>101084</v>
          </cell>
          <cell r="B2170" t="str">
            <v>ANEL DE CONCRETO D=2,00 H=0,50M</v>
          </cell>
          <cell r="C2170" t="str">
            <v>UN</v>
          </cell>
          <cell r="D2170">
            <v>288.37</v>
          </cell>
        </row>
        <row r="2171">
          <cell r="A2171" t="str">
            <v>101085</v>
          </cell>
          <cell r="B2171" t="str">
            <v>ANEL DE CONCRETO D=3,00 H=0,50M</v>
          </cell>
          <cell r="C2171" t="str">
            <v>UN</v>
          </cell>
          <cell r="D2171">
            <v>520.73</v>
          </cell>
        </row>
        <row r="2172">
          <cell r="A2172" t="str">
            <v>101094</v>
          </cell>
          <cell r="B2172" t="str">
            <v>CAIXA DE LIGACAO OU INSPECAO - ESCAVACAO E APILOAMENTO</v>
          </cell>
          <cell r="C2172" t="str">
            <v>M3</v>
          </cell>
          <cell r="D2172">
            <v>9.75</v>
          </cell>
        </row>
        <row r="2173">
          <cell r="A2173" t="str">
            <v>101095</v>
          </cell>
          <cell r="B2173" t="str">
            <v>CAIXA DE LIGACAO OU INSPECAO - LASTRO DE CONCRETO(FUNDO)</v>
          </cell>
          <cell r="C2173" t="str">
            <v>M3</v>
          </cell>
          <cell r="D2173">
            <v>179.92</v>
          </cell>
        </row>
        <row r="2174">
          <cell r="A2174" t="str">
            <v>101096</v>
          </cell>
          <cell r="B2174" t="str">
            <v>CAIXA DE LIGACAO OU INSPECAO - ALVENARIA DE 1/2 TIJOLO,REVESTIDA</v>
          </cell>
          <cell r="C2174" t="str">
            <v>M2</v>
          </cell>
          <cell r="D2174">
            <v>44.88</v>
          </cell>
        </row>
        <row r="2175">
          <cell r="A2175" t="str">
            <v>101097</v>
          </cell>
          <cell r="B2175" t="str">
            <v>CAIXA DE LIGACAO OU INSPECAO - ALVENARIA DE 1 TIJOLO,REVESTIDA</v>
          </cell>
          <cell r="C2175" t="str">
            <v>M2</v>
          </cell>
          <cell r="D2175">
            <v>65.12</v>
          </cell>
        </row>
        <row r="2176">
          <cell r="A2176" t="str">
            <v>101098</v>
          </cell>
          <cell r="B2176" t="str">
            <v>CAIXA DE LIGACAO OU INSPECAO - TAMPA DE CONCRETO</v>
          </cell>
          <cell r="C2176" t="str">
            <v>M2</v>
          </cell>
          <cell r="D2176">
            <v>41.59</v>
          </cell>
        </row>
        <row r="2177">
          <cell r="A2177" t="str">
            <v>101100</v>
          </cell>
          <cell r="B2177" t="str">
            <v>REDE DE AGUAS PLUVIAIS - CAPTACAO</v>
          </cell>
          <cell r="D2177" t="str">
            <v xml:space="preserve"> R$-   </v>
          </cell>
        </row>
        <row r="2178">
          <cell r="A2178" t="str">
            <v>101101</v>
          </cell>
          <cell r="B2178" t="str">
            <v>CALHA EM CHAPA DE ACO GALVANIZADO N.24 - DESENVOLVIMENTO 33CM</v>
          </cell>
          <cell r="C2178" t="str">
            <v>M</v>
          </cell>
          <cell r="D2178">
            <v>7.63</v>
          </cell>
        </row>
        <row r="2179">
          <cell r="A2179" t="str">
            <v>101102</v>
          </cell>
          <cell r="B2179" t="str">
            <v>CALHA EM CHAPA DE ACO GALVANIZADO N.24 - DESENVOLVIMENTO 50CM</v>
          </cell>
          <cell r="C2179" t="str">
            <v>M</v>
          </cell>
          <cell r="D2179">
            <v>11.67</v>
          </cell>
        </row>
        <row r="2180">
          <cell r="A2180" t="str">
            <v>101103</v>
          </cell>
          <cell r="B2180" t="str">
            <v>CALHA EM CHAPA DE ACO GALVANIZADO N.24 - DESENVOLVIMENTO 100CM</v>
          </cell>
          <cell r="C2180" t="str">
            <v>M</v>
          </cell>
          <cell r="D2180">
            <v>21.34</v>
          </cell>
        </row>
        <row r="2181">
          <cell r="A2181" t="str">
            <v>101110</v>
          </cell>
          <cell r="B2181" t="str">
            <v>CALHA EM CHAPA DE COBRE N.26 - DESENVOLVIMENTO 33CM</v>
          </cell>
          <cell r="C2181" t="str">
            <v>M</v>
          </cell>
          <cell r="D2181">
            <v>22.12</v>
          </cell>
        </row>
        <row r="2182">
          <cell r="A2182" t="str">
            <v>101111</v>
          </cell>
          <cell r="B2182" t="str">
            <v>CALHA EM CHAPA DE COBRE N.26 - DESENVOLVIMENTO 50CM</v>
          </cell>
          <cell r="C2182" t="str">
            <v>M</v>
          </cell>
          <cell r="D2182">
            <v>33.89</v>
          </cell>
        </row>
        <row r="2183">
          <cell r="A2183" t="str">
            <v>101115</v>
          </cell>
          <cell r="B2183" t="str">
            <v>CALHA DE POLIESTER - DESENVOLVIMENTO 33CM</v>
          </cell>
          <cell r="C2183" t="str">
            <v>M</v>
          </cell>
          <cell r="D2183">
            <v>16.010000000000002</v>
          </cell>
        </row>
        <row r="2184">
          <cell r="A2184" t="str">
            <v>101116</v>
          </cell>
          <cell r="B2184" t="str">
            <v>CALHA DE POLIESTER - DESENVOLVIMENTO 50CM</v>
          </cell>
          <cell r="C2184" t="str">
            <v>M</v>
          </cell>
          <cell r="D2184">
            <v>24.42</v>
          </cell>
        </row>
        <row r="2185">
          <cell r="A2185" t="str">
            <v>101117</v>
          </cell>
          <cell r="B2185" t="str">
            <v>CALHA DE POLIESTER - DESENVOLVIMENTO 100CM</v>
          </cell>
          <cell r="C2185" t="str">
            <v>M</v>
          </cell>
          <cell r="D2185">
            <v>46.81</v>
          </cell>
        </row>
        <row r="2186">
          <cell r="A2186" t="str">
            <v>101130</v>
          </cell>
          <cell r="B2186" t="str">
            <v>RUFO EM CHAPA DE ACO GALVANIZADO N.24 - DESENVOLVIMENTO 16CM</v>
          </cell>
          <cell r="C2186" t="str">
            <v>M</v>
          </cell>
          <cell r="D2186">
            <v>3.7</v>
          </cell>
        </row>
        <row r="2187">
          <cell r="A2187" t="str">
            <v>101131</v>
          </cell>
          <cell r="B2187" t="str">
            <v>RUFO EM CHAPA DE ACO GALVANIZADO N.24 - DESENVOLVIMENTO 25CM</v>
          </cell>
          <cell r="C2187" t="str">
            <v>M</v>
          </cell>
          <cell r="D2187">
            <v>5.0599999999999996</v>
          </cell>
        </row>
        <row r="2188">
          <cell r="A2188" t="str">
            <v>101132</v>
          </cell>
          <cell r="B2188" t="str">
            <v>RUFO EM CHAPA DE ACO GALVANIZADO N.24 - DESENVOLVIMENTO 33CM</v>
          </cell>
          <cell r="C2188" t="str">
            <v>M</v>
          </cell>
          <cell r="D2188">
            <v>6.9</v>
          </cell>
        </row>
        <row r="2189">
          <cell r="A2189" t="str">
            <v>101133</v>
          </cell>
          <cell r="B2189" t="str">
            <v>RUFO EM CHAPA DE ACO GALVANIZADO N.24 - DESENVOLVIMENTO 50CM</v>
          </cell>
          <cell r="C2189" t="str">
            <v>M</v>
          </cell>
          <cell r="D2189">
            <v>10.44</v>
          </cell>
        </row>
        <row r="2190">
          <cell r="A2190" t="str">
            <v>101134</v>
          </cell>
          <cell r="B2190" t="str">
            <v>RUFO EM CHAPA DE ACO GALVANIZADO N.24 - DESENVOLVIMENTO 100CM</v>
          </cell>
          <cell r="C2190" t="str">
            <v>M</v>
          </cell>
          <cell r="D2190">
            <v>18.87</v>
          </cell>
        </row>
        <row r="2191">
          <cell r="A2191" t="str">
            <v>101140</v>
          </cell>
          <cell r="B2191" t="str">
            <v>RUFO EM CHAPA DE COBRE N.26 - DESENVOLVIMENTO 16CM</v>
          </cell>
          <cell r="C2191" t="str">
            <v>M</v>
          </cell>
          <cell r="D2191">
            <v>10.6</v>
          </cell>
        </row>
        <row r="2192">
          <cell r="A2192" t="str">
            <v>101141</v>
          </cell>
          <cell r="B2192" t="str">
            <v>RUFO EM CHAPA DE COBRE N.26 - DESENVOLVIMENTO 25CM</v>
          </cell>
          <cell r="C2192" t="str">
            <v>M</v>
          </cell>
          <cell r="D2192">
            <v>15.97</v>
          </cell>
        </row>
        <row r="2193">
          <cell r="A2193" t="str">
            <v>101142</v>
          </cell>
          <cell r="B2193" t="str">
            <v>RUFO EM CHAPA DE COBRE N.26 - DESENVOLVIMENTO 33CM</v>
          </cell>
          <cell r="C2193" t="str">
            <v>M</v>
          </cell>
          <cell r="D2193">
            <v>21.23</v>
          </cell>
        </row>
        <row r="2194">
          <cell r="A2194" t="str">
            <v>101143</v>
          </cell>
          <cell r="B2194" t="str">
            <v>RUFO EM CHAPA DE COBRE N.26 - DESENVOLVIMENTO 50CM</v>
          </cell>
          <cell r="C2194" t="str">
            <v>M</v>
          </cell>
          <cell r="D2194">
            <v>32.380000000000003</v>
          </cell>
        </row>
        <row r="2195">
          <cell r="A2195" t="str">
            <v>101144</v>
          </cell>
          <cell r="B2195" t="str">
            <v>RUFO EM CHAPA DE COBRE N.26 - DESENVOLVIMENTO 100CM</v>
          </cell>
          <cell r="C2195" t="str">
            <v>M</v>
          </cell>
          <cell r="D2195">
            <v>62.22</v>
          </cell>
        </row>
        <row r="2196">
          <cell r="A2196" t="str">
            <v>101160</v>
          </cell>
          <cell r="B2196" t="str">
            <v>RINCAO EM CHAPA DE ACO GALVANIZADO N.24 - DESENVOLVIMENTO 50CM</v>
          </cell>
          <cell r="C2196" t="str">
            <v>M</v>
          </cell>
          <cell r="D2196">
            <v>11.67</v>
          </cell>
        </row>
        <row r="2197">
          <cell r="A2197" t="str">
            <v>101161</v>
          </cell>
          <cell r="B2197" t="str">
            <v>RINCAO EM CHAPA DE ACO GALVANIZADO N.24 - DESENVOLVIMENTO 66CM</v>
          </cell>
          <cell r="C2197" t="str">
            <v>M</v>
          </cell>
          <cell r="D2197">
            <v>14.63</v>
          </cell>
        </row>
        <row r="2198">
          <cell r="A2198" t="str">
            <v>101166</v>
          </cell>
          <cell r="B2198" t="str">
            <v>RINCAO EM CHAPA DE COBRE N.26 - DESENVOLVIMENTO 50CM</v>
          </cell>
          <cell r="C2198" t="str">
            <v>M</v>
          </cell>
          <cell r="D2198">
            <v>33.89</v>
          </cell>
        </row>
        <row r="2199">
          <cell r="A2199" t="str">
            <v>101167</v>
          </cell>
          <cell r="B2199" t="str">
            <v>RINCAO EM CHAPA DE COBRE N.26 - DESENVOLVIMENTO 66CM</v>
          </cell>
          <cell r="C2199" t="str">
            <v>M</v>
          </cell>
          <cell r="D2199">
            <v>42.31</v>
          </cell>
        </row>
        <row r="2200">
          <cell r="A2200" t="str">
            <v>101170</v>
          </cell>
          <cell r="B2200" t="str">
            <v>CANALETA DE CONCRETO,TIPO GUIA E SARJETA - SECCAO 15X40CM</v>
          </cell>
          <cell r="C2200" t="str">
            <v>M</v>
          </cell>
          <cell r="D2200">
            <v>19.579999999999998</v>
          </cell>
        </row>
        <row r="2201">
          <cell r="A2201" t="str">
            <v>101171</v>
          </cell>
          <cell r="B2201" t="str">
            <v>CANALETA DE CONCRETO,TIPO GUIA E SARJETA - SECCAO 15X50CM</v>
          </cell>
          <cell r="C2201" t="str">
            <v>M</v>
          </cell>
          <cell r="D2201">
            <v>21.11</v>
          </cell>
        </row>
        <row r="2202">
          <cell r="A2202" t="str">
            <v>101172</v>
          </cell>
          <cell r="B2202" t="str">
            <v>HC.01-CANALETA DE CONC.DE A.P.P/TAMPA/GRELHA DE CONC.OU FERRO L=30CM</v>
          </cell>
          <cell r="C2202" t="str">
            <v>M</v>
          </cell>
          <cell r="D2202">
            <v>20.14</v>
          </cell>
        </row>
        <row r="2203">
          <cell r="A2203" t="str">
            <v>101173</v>
          </cell>
          <cell r="B2203" t="str">
            <v>HC.02-CANALETA DE CONC.DE A.P.P/TAMPA/GRELHA DE CONC.OU FERRO L=40CM</v>
          </cell>
          <cell r="C2203" t="str">
            <v>M</v>
          </cell>
          <cell r="D2203">
            <v>21.93</v>
          </cell>
        </row>
        <row r="2204">
          <cell r="A2204" t="str">
            <v>101176</v>
          </cell>
          <cell r="B2204" t="str">
            <v>CANALETA MEIA CANA EM CONCRETO D=30CM</v>
          </cell>
          <cell r="C2204" t="str">
            <v>M</v>
          </cell>
          <cell r="D2204">
            <v>12.03</v>
          </cell>
        </row>
        <row r="2205">
          <cell r="A2205" t="str">
            <v>101185</v>
          </cell>
          <cell r="B2205" t="str">
            <v>HV.24-CANALETA DE ALVENARIA P/GRELHA DE FERRO  L=20CM</v>
          </cell>
          <cell r="C2205" t="str">
            <v>M</v>
          </cell>
          <cell r="D2205">
            <v>13.32</v>
          </cell>
        </row>
        <row r="2206">
          <cell r="A2206" t="str">
            <v>101186</v>
          </cell>
          <cell r="B2206" t="str">
            <v>HV.22-CANALETA DE ALV.P/GRELHA OU TAMPA DE CONCRETO  L=30CM</v>
          </cell>
          <cell r="C2206" t="str">
            <v>M</v>
          </cell>
          <cell r="D2206">
            <v>26.31</v>
          </cell>
        </row>
        <row r="2207">
          <cell r="A2207" t="str">
            <v>101187</v>
          </cell>
          <cell r="B2207" t="str">
            <v>HV.23-CANALETA DE ALV.P/GRELHA OU TAMPA DE CONCRETO  L=40CM</v>
          </cell>
          <cell r="C2207" t="str">
            <v>M</v>
          </cell>
          <cell r="D2207">
            <v>29.06</v>
          </cell>
        </row>
        <row r="2208">
          <cell r="A2208" t="str">
            <v>101189</v>
          </cell>
          <cell r="B2208" t="str">
            <v>CANTONEIRA DE FERRO 1"X1"X1/8" P/APOIO E CHUMB.DAS GRELHAS DE FERRO</v>
          </cell>
          <cell r="C2208" t="str">
            <v>M</v>
          </cell>
          <cell r="D2208">
            <v>10.51</v>
          </cell>
        </row>
        <row r="2209">
          <cell r="A2209" t="str">
            <v>101190</v>
          </cell>
          <cell r="B2209" t="str">
            <v>HC-05 GRELHA DE CONCRETO PARA CANALETA - L=30CM</v>
          </cell>
          <cell r="C2209" t="str">
            <v>M</v>
          </cell>
          <cell r="D2209">
            <v>10.11</v>
          </cell>
        </row>
        <row r="2210">
          <cell r="A2210" t="str">
            <v>101191</v>
          </cell>
          <cell r="B2210" t="str">
            <v>HP-01 GRELHA DE FERRO FUNDIDO PARA CANALETA - L=20CM</v>
          </cell>
          <cell r="C2210" t="str">
            <v>M</v>
          </cell>
          <cell r="D2210">
            <v>10.96</v>
          </cell>
        </row>
        <row r="2211">
          <cell r="A2211" t="str">
            <v>101192</v>
          </cell>
          <cell r="B2211" t="str">
            <v>HP-02 GRELHA DE FERRO PERFILADO PARA CANALETA - L=30CM</v>
          </cell>
          <cell r="C2211" t="str">
            <v>M</v>
          </cell>
          <cell r="D2211">
            <v>89.58</v>
          </cell>
        </row>
        <row r="2212">
          <cell r="A2212" t="str">
            <v>101193</v>
          </cell>
          <cell r="B2212" t="str">
            <v>GRELHA DE FERRO PERFILADO PARA CANALETAS A CEU ABERTO - 40CM</v>
          </cell>
          <cell r="C2212" t="str">
            <v>M</v>
          </cell>
          <cell r="D2212">
            <v>136.69999999999999</v>
          </cell>
        </row>
        <row r="2213">
          <cell r="A2213" t="str">
            <v>101194</v>
          </cell>
          <cell r="B2213" t="str">
            <v>GRELHA DE FERRO PERFILADO PARA CANALETAS A CEU ABERTO - 50CM</v>
          </cell>
          <cell r="C2213" t="str">
            <v>M</v>
          </cell>
          <cell r="D2213">
            <v>170.5</v>
          </cell>
        </row>
        <row r="2214">
          <cell r="A2214" t="str">
            <v>101195</v>
          </cell>
          <cell r="B2214" t="str">
            <v>GRELHA DE ALUMINIO POLIDO L=10CM</v>
          </cell>
          <cell r="C2214" t="str">
            <v>M</v>
          </cell>
          <cell r="D2214">
            <v>22.15</v>
          </cell>
        </row>
        <row r="2215">
          <cell r="A2215" t="str">
            <v>101196</v>
          </cell>
          <cell r="B2215" t="str">
            <v>HC.03-TAMPA DE CONCRETO P/CANALETA DE A.P.L=0,30M</v>
          </cell>
          <cell r="C2215" t="str">
            <v>M</v>
          </cell>
          <cell r="D2215">
            <v>10.82</v>
          </cell>
        </row>
        <row r="2216">
          <cell r="A2216" t="str">
            <v>101197</v>
          </cell>
          <cell r="B2216" t="str">
            <v>HC.04 TAMPA DE CONCRETO P/CANALETA A.P.L=0,40M</v>
          </cell>
          <cell r="C2216" t="str">
            <v>M</v>
          </cell>
          <cell r="D2216">
            <v>14.09</v>
          </cell>
        </row>
        <row r="2217">
          <cell r="A2217" t="str">
            <v>101198</v>
          </cell>
          <cell r="B2217" t="str">
            <v>GRELHA DE FERRO FUNDIDO PARA GARGULA DE PASSEIO - 15X15CM</v>
          </cell>
          <cell r="C2217" t="str">
            <v>UN</v>
          </cell>
          <cell r="D2217">
            <v>6.67</v>
          </cell>
        </row>
        <row r="2218">
          <cell r="A2218" t="str">
            <v>101200</v>
          </cell>
          <cell r="B2218" t="str">
            <v>REDE DE AGUAS PLUVIAIS - TUBULACAO</v>
          </cell>
          <cell r="D2218" t="str">
            <v xml:space="preserve"> R$-   </v>
          </cell>
        </row>
        <row r="2219">
          <cell r="A2219" t="str">
            <v>101201</v>
          </cell>
          <cell r="B2219" t="str">
            <v>CONDUTOR EM CHAPA DE ACO GALVANIZADO N.24 - DESENVOLVIMENTO 25CM</v>
          </cell>
          <cell r="C2219" t="str">
            <v>M</v>
          </cell>
          <cell r="D2219">
            <v>12.04</v>
          </cell>
        </row>
        <row r="2220">
          <cell r="A2220" t="str">
            <v>101202</v>
          </cell>
          <cell r="B2220" t="str">
            <v>CONDUTOR EM CHAPA DE ACO GALVANIZADO N.24 - DESENVOLVIMENTO 33CM</v>
          </cell>
          <cell r="C2220" t="str">
            <v>M</v>
          </cell>
          <cell r="D2220">
            <v>15.55</v>
          </cell>
        </row>
        <row r="2221">
          <cell r="A2221" t="str">
            <v>101210</v>
          </cell>
          <cell r="B2221" t="str">
            <v>CONDUTOR EM TUBO DE FERRO FUNDIDO PARA ESGOTO,LINHA HL - 50MM</v>
          </cell>
          <cell r="C2221" t="str">
            <v>M</v>
          </cell>
          <cell r="D2221">
            <v>21.41</v>
          </cell>
        </row>
        <row r="2222">
          <cell r="A2222" t="str">
            <v>101211</v>
          </cell>
          <cell r="B2222" t="str">
            <v>CONDUTOR EM TUBO DE FERRO FUNDIDO PARA ESGOTO,LINHA HL - 75MM</v>
          </cell>
          <cell r="C2222" t="str">
            <v>M</v>
          </cell>
          <cell r="D2222">
            <v>31.75</v>
          </cell>
        </row>
        <row r="2223">
          <cell r="A2223" t="str">
            <v>101212</v>
          </cell>
          <cell r="B2223" t="str">
            <v>CONDUTOR EM TUBO DE FERRO FUNDIDO PARA ESGOTO,LINHA HL - 100MM</v>
          </cell>
          <cell r="C2223" t="str">
            <v>M</v>
          </cell>
          <cell r="D2223">
            <v>44.67</v>
          </cell>
        </row>
        <row r="2224">
          <cell r="A2224" t="str">
            <v>101213</v>
          </cell>
          <cell r="B2224" t="str">
            <v>CONDUTOR EM TUBO DE FERRO FUNDIDO PARA ESGOTO,LINHA HL - 150MM</v>
          </cell>
          <cell r="C2224" t="str">
            <v>M</v>
          </cell>
          <cell r="D2224">
            <v>76.98</v>
          </cell>
        </row>
        <row r="2225">
          <cell r="A2225" t="str">
            <v>101214</v>
          </cell>
          <cell r="B2225" t="str">
            <v>CONDUTOR EM TUBO DE PVC RIGIDO,PONTA E BOLSA - 50MM (2")</v>
          </cell>
          <cell r="C2225" t="str">
            <v>M</v>
          </cell>
          <cell r="D2225">
            <v>4.93</v>
          </cell>
        </row>
        <row r="2226">
          <cell r="A2226" t="str">
            <v>101215</v>
          </cell>
          <cell r="B2226" t="str">
            <v>CONDUTOR EM TUBO DE PVC RIGIDO,PONTA E BOLSA - 75MM (3")</v>
          </cell>
          <cell r="C2226" t="str">
            <v>M</v>
          </cell>
          <cell r="D2226">
            <v>6.39</v>
          </cell>
        </row>
        <row r="2227">
          <cell r="A2227" t="str">
            <v>101216</v>
          </cell>
          <cell r="B2227" t="str">
            <v>CONDUTOR EM TUBO DE PVC RIGIDO,PONTA E BOLSA - 100MM (4")</v>
          </cell>
          <cell r="C2227" t="str">
            <v>M</v>
          </cell>
          <cell r="D2227">
            <v>7.91</v>
          </cell>
        </row>
        <row r="2228">
          <cell r="A2228" t="str">
            <v>101217</v>
          </cell>
          <cell r="B2228" t="str">
            <v>CONDUTOR EM TUBO DE PVC RIGIDO,PONTA E BOLSA-150MM(6")</v>
          </cell>
          <cell r="C2228" t="str">
            <v>M</v>
          </cell>
          <cell r="D2228">
            <v>15.52</v>
          </cell>
        </row>
        <row r="2229">
          <cell r="A2229" t="str">
            <v>101218</v>
          </cell>
          <cell r="B2229" t="str">
            <v>CONDUTOR EM TUBO DE PVC RIGIDO, PONTA E BOLSA - 200MM 8"</v>
          </cell>
          <cell r="C2229" t="str">
            <v>M</v>
          </cell>
          <cell r="D2229">
            <v>16.68</v>
          </cell>
        </row>
        <row r="2230">
          <cell r="A2230" t="str">
            <v>101226</v>
          </cell>
          <cell r="B2230" t="str">
            <v>GRELHA HEMISFERICA DE FERRO FUNDIDO - 75MM</v>
          </cell>
          <cell r="C2230" t="str">
            <v>UN</v>
          </cell>
          <cell r="D2230">
            <v>1.96</v>
          </cell>
        </row>
        <row r="2231">
          <cell r="A2231" t="str">
            <v>101227</v>
          </cell>
          <cell r="B2231" t="str">
            <v>GRELHA HEMISFERICA DE FERRO FUNDIDO - 100MM</v>
          </cell>
          <cell r="C2231" t="str">
            <v>UN</v>
          </cell>
          <cell r="D2231">
            <v>2.56</v>
          </cell>
        </row>
        <row r="2232">
          <cell r="A2232" t="str">
            <v>101228</v>
          </cell>
          <cell r="B2232" t="str">
            <v>GRELHA HEMISFERICA DE FERRO FUNDIDO - 150MM</v>
          </cell>
          <cell r="C2232" t="str">
            <v>UN</v>
          </cell>
          <cell r="D2232">
            <v>3.73</v>
          </cell>
        </row>
        <row r="2233">
          <cell r="A2233" t="str">
            <v>101229</v>
          </cell>
          <cell r="B2233" t="str">
            <v>CURVA DE FERRO FUNDIDO,LINHA HL (LIGACAO REDE-CONDUTOR) - 50MM</v>
          </cell>
          <cell r="C2233" t="str">
            <v>UN</v>
          </cell>
          <cell r="D2233">
            <v>11.05</v>
          </cell>
        </row>
        <row r="2234">
          <cell r="A2234" t="str">
            <v>101230</v>
          </cell>
          <cell r="B2234" t="str">
            <v>CURVA DE FERRO FUNDIDO,LINHA HL (LIGACAO REDE-CONDUTOR) - 75MM</v>
          </cell>
          <cell r="C2234" t="str">
            <v>UN</v>
          </cell>
          <cell r="D2234">
            <v>14.88</v>
          </cell>
        </row>
        <row r="2235">
          <cell r="A2235" t="str">
            <v>101231</v>
          </cell>
          <cell r="B2235" t="str">
            <v>CURVA DE FERRO FUNDIDO,LINHA HL (LIGACAO REDE-CONDUTOR) - 100MM</v>
          </cell>
          <cell r="C2235" t="str">
            <v>UN</v>
          </cell>
          <cell r="D2235">
            <v>21.19</v>
          </cell>
        </row>
        <row r="2236">
          <cell r="A2236" t="str">
            <v>101232</v>
          </cell>
          <cell r="B2236" t="str">
            <v>CURVA DE FERRO FUNDIDO,LINHA HL (LIGACAO REDE-CONDUTOR) - 150MM</v>
          </cell>
          <cell r="C2236" t="str">
            <v>UN</v>
          </cell>
          <cell r="D2236">
            <v>34.58</v>
          </cell>
        </row>
        <row r="2237">
          <cell r="A2237" t="str">
            <v>101234</v>
          </cell>
          <cell r="B2237" t="str">
            <v>LIGACAO P/DESPEJO LIVRE EM SARJETAS,C/TUBO DE FERRO FUNDIDO - 100MM</v>
          </cell>
          <cell r="C2237" t="str">
            <v>M</v>
          </cell>
          <cell r="D2237">
            <v>37.520000000000003</v>
          </cell>
        </row>
        <row r="2238">
          <cell r="A2238" t="str">
            <v>101272</v>
          </cell>
          <cell r="B2238" t="str">
            <v>TUBO DE CERAMICA VIDRADA,PONTA E BOLSA (CLASSE A) - 4"</v>
          </cell>
          <cell r="C2238" t="str">
            <v>M</v>
          </cell>
          <cell r="D2238">
            <v>13.68</v>
          </cell>
        </row>
        <row r="2239">
          <cell r="A2239" t="str">
            <v>101273</v>
          </cell>
          <cell r="B2239" t="str">
            <v>TUBO DE CERAMICA VIDRADA,PONTA E BOLSA (CLASSE A) - 6"</v>
          </cell>
          <cell r="C2239" t="str">
            <v>M</v>
          </cell>
          <cell r="D2239">
            <v>16.72</v>
          </cell>
        </row>
        <row r="2240">
          <cell r="A2240" t="str">
            <v>101274</v>
          </cell>
          <cell r="B2240" t="str">
            <v>TUBO DE CERAMICA VIDRADA,PONTA E BOLSA (CLASSE A) - 8"</v>
          </cell>
          <cell r="C2240" t="str">
            <v>M</v>
          </cell>
          <cell r="D2240">
            <v>21.25</v>
          </cell>
        </row>
        <row r="2241">
          <cell r="A2241" t="str">
            <v>101275</v>
          </cell>
          <cell r="B2241" t="str">
            <v>TUBO DE CERAMICA VIDRADA,PONTA E BOLSA (CLASSE A) - 10"</v>
          </cell>
          <cell r="C2241" t="str">
            <v>M</v>
          </cell>
          <cell r="D2241">
            <v>30.79</v>
          </cell>
        </row>
        <row r="2242">
          <cell r="A2242" t="str">
            <v>101280</v>
          </cell>
          <cell r="B2242" t="str">
            <v>TUBO DE CONCRETO - DIAMETRO DE 30CM</v>
          </cell>
          <cell r="C2242" t="str">
            <v>M</v>
          </cell>
          <cell r="D2242">
            <v>24.42</v>
          </cell>
        </row>
        <row r="2243">
          <cell r="A2243" t="str">
            <v>101281</v>
          </cell>
          <cell r="B2243" t="str">
            <v>TUBO DE CONCRETO - DIAMETRO DE 40CM</v>
          </cell>
          <cell r="C2243" t="str">
            <v>M</v>
          </cell>
          <cell r="D2243">
            <v>31.37</v>
          </cell>
        </row>
        <row r="2244">
          <cell r="A2244" t="str">
            <v>101282</v>
          </cell>
          <cell r="B2244" t="str">
            <v>TUBO DE CONCRETO - DIAMETRO DE 50CM</v>
          </cell>
          <cell r="C2244" t="str">
            <v>M</v>
          </cell>
          <cell r="D2244">
            <v>41.94</v>
          </cell>
        </row>
        <row r="2245">
          <cell r="A2245" t="str">
            <v>101283</v>
          </cell>
          <cell r="B2245" t="str">
            <v>TUBO DE CONCRETO - DIAMETRO DE 60CM</v>
          </cell>
          <cell r="C2245" t="str">
            <v>M</v>
          </cell>
          <cell r="D2245">
            <v>51.79</v>
          </cell>
        </row>
        <row r="2246">
          <cell r="A2246" t="str">
            <v>101290</v>
          </cell>
          <cell r="B2246" t="str">
            <v>CAIXA DE LIGACAO OU INSPECAO - ESCAVACAO E APILOAMENTO</v>
          </cell>
          <cell r="C2246" t="str">
            <v>M3</v>
          </cell>
          <cell r="D2246">
            <v>9.75</v>
          </cell>
        </row>
        <row r="2247">
          <cell r="A2247" t="str">
            <v>101291</v>
          </cell>
          <cell r="B2247" t="str">
            <v>CAIXA DE LIGACAO OU INSPECAO - LASTRO DE CONCRETO(FUNDO)</v>
          </cell>
          <cell r="C2247" t="str">
            <v>M3</v>
          </cell>
          <cell r="D2247">
            <v>179.92</v>
          </cell>
        </row>
        <row r="2248">
          <cell r="A2248" t="str">
            <v>101292</v>
          </cell>
          <cell r="B2248" t="str">
            <v>CAIXA DE LIGACAO OU INSPECAO - ALVENARIA DE 1/2 TIJOLO,REVESTIDA</v>
          </cell>
          <cell r="C2248" t="str">
            <v>M2</v>
          </cell>
          <cell r="D2248">
            <v>41.88</v>
          </cell>
        </row>
        <row r="2249">
          <cell r="A2249" t="str">
            <v>101293</v>
          </cell>
          <cell r="B2249" t="str">
            <v>CAIXA DE LIGACAO OU INSPECAO - ALVENARIA DE 1 TIJOLO,REVESTIDA</v>
          </cell>
          <cell r="C2249" t="str">
            <v>M2</v>
          </cell>
          <cell r="D2249">
            <v>62.09</v>
          </cell>
        </row>
        <row r="2250">
          <cell r="A2250" t="str">
            <v>101294</v>
          </cell>
          <cell r="B2250" t="str">
            <v>CAIXA DE LIGACAO OU INSPECAO - TAMPA DE CONCRETO</v>
          </cell>
          <cell r="C2250" t="str">
            <v>M2</v>
          </cell>
          <cell r="D2250">
            <v>41.59</v>
          </cell>
        </row>
        <row r="2251">
          <cell r="A2251" t="str">
            <v>101298</v>
          </cell>
          <cell r="B2251" t="str">
            <v>ENVELOPAMENTO DE TUBULACAO ENTERRADA,COM CONCRETO</v>
          </cell>
          <cell r="C2251" t="str">
            <v>M</v>
          </cell>
          <cell r="D2251">
            <v>6.73</v>
          </cell>
        </row>
        <row r="2252">
          <cell r="A2252" t="str">
            <v>101300</v>
          </cell>
          <cell r="B2252" t="str">
            <v>APARELHOS SANITARIOS E EQUIPAMENTOS</v>
          </cell>
          <cell r="D2252" t="str">
            <v xml:space="preserve"> R$-   </v>
          </cell>
        </row>
        <row r="2253">
          <cell r="A2253" t="str">
            <v>101301</v>
          </cell>
          <cell r="B2253" t="str">
            <v>BACIA SANITARIA SIFONADA,DE LOUCA BRANCA</v>
          </cell>
          <cell r="C2253" t="str">
            <v>UN</v>
          </cell>
          <cell r="D2253">
            <v>107.15</v>
          </cell>
        </row>
        <row r="2254">
          <cell r="A2254" t="str">
            <v>101302</v>
          </cell>
          <cell r="B2254" t="str">
            <v>BACIA SANITARIA SIFONADA,DE LOUCA COLORIDA</v>
          </cell>
          <cell r="C2254" t="str">
            <v>UN</v>
          </cell>
          <cell r="D2254">
            <v>107.15</v>
          </cell>
        </row>
        <row r="2255">
          <cell r="A2255" t="str">
            <v>101303</v>
          </cell>
          <cell r="B2255" t="str">
            <v>BACIA SANITARIA C/CAIXA ACOPLADA DE LOUCA BRANCA</v>
          </cell>
          <cell r="C2255" t="str">
            <v>UN</v>
          </cell>
          <cell r="D2255">
            <v>162.44999999999999</v>
          </cell>
        </row>
        <row r="2256">
          <cell r="A2256" t="str">
            <v>101304</v>
          </cell>
          <cell r="B2256" t="str">
            <v>BACIA SANITARIA INFANTIL SIFONADA, DE LOUCA BRANCA</v>
          </cell>
          <cell r="C2256" t="str">
            <v>UN</v>
          </cell>
          <cell r="D2256">
            <v>128.91</v>
          </cell>
        </row>
        <row r="2257">
          <cell r="A2257" t="str">
            <v>101310</v>
          </cell>
          <cell r="B2257" t="str">
            <v>LAVATORIO DE LOUCA BRANCA,SEM COLUNA - CAPACIDADE MINIMA 5L</v>
          </cell>
          <cell r="C2257" t="str">
            <v>UN</v>
          </cell>
          <cell r="D2257">
            <v>124.79</v>
          </cell>
        </row>
        <row r="2258">
          <cell r="A2258" t="str">
            <v>101311</v>
          </cell>
          <cell r="B2258" t="str">
            <v>LAVATORIO DE LOUCA COLORIDA,SEM COLUNA - CAPACIDADE MINIMA 5L</v>
          </cell>
          <cell r="C2258" t="str">
            <v>UN</v>
          </cell>
          <cell r="D2258">
            <v>124.79</v>
          </cell>
        </row>
        <row r="2259">
          <cell r="A2259" t="str">
            <v>101312</v>
          </cell>
          <cell r="B2259" t="str">
            <v>LAVATORIO DE LOUCA BRANCA,COM COLUNA - CAPACIDADE MINIMA 7L</v>
          </cell>
          <cell r="C2259" t="str">
            <v>UN</v>
          </cell>
          <cell r="D2259">
            <v>274.2</v>
          </cell>
        </row>
        <row r="2260">
          <cell r="A2260" t="str">
            <v>101313</v>
          </cell>
          <cell r="B2260" t="str">
            <v>LAVATORIO DE LOUCA COLORIDA,COM COLUNA - CAPACIDADE MINIMA 7L</v>
          </cell>
          <cell r="C2260" t="str">
            <v>UN</v>
          </cell>
          <cell r="D2260">
            <v>274.2</v>
          </cell>
        </row>
        <row r="2261">
          <cell r="A2261" t="str">
            <v>101315</v>
          </cell>
          <cell r="B2261" t="str">
            <v>LAVATORIO OVAL DE EMBUTIR - LOUCA BRANCA</v>
          </cell>
          <cell r="C2261" t="str">
            <v>UN</v>
          </cell>
          <cell r="D2261">
            <v>110.38</v>
          </cell>
        </row>
        <row r="2262">
          <cell r="A2262" t="str">
            <v>101316</v>
          </cell>
          <cell r="B2262" t="str">
            <v>LAVATORIO OVAL DE SOBREPOR - LOUCA BRANCA</v>
          </cell>
          <cell r="C2262" t="str">
            <v>UN</v>
          </cell>
          <cell r="D2262">
            <v>147.78</v>
          </cell>
        </row>
        <row r="2263">
          <cell r="A2263" t="str">
            <v>101319</v>
          </cell>
          <cell r="B2263" t="str">
            <v>HX-01-LAVATORIO E BEBEDOURO DE CH ACO INOX CH.18</v>
          </cell>
          <cell r="C2263" t="str">
            <v>M</v>
          </cell>
          <cell r="D2263">
            <v>578.82000000000005</v>
          </cell>
        </row>
        <row r="2264">
          <cell r="A2264" t="str">
            <v>101325</v>
          </cell>
          <cell r="B2264" t="str">
            <v>MICTORIO INDIVIDUAL DE LOUCA BRANCA,TIPO BACIA - DE CENTRO</v>
          </cell>
          <cell r="C2264" t="str">
            <v>UN</v>
          </cell>
          <cell r="D2264">
            <v>114.53</v>
          </cell>
        </row>
        <row r="2265">
          <cell r="A2265" t="str">
            <v>101331</v>
          </cell>
          <cell r="B2265" t="str">
            <v>MICTORIO INDIVIDUAL DE LOUCA BRANCA,TIPO AUTO-ASPIRANTE</v>
          </cell>
          <cell r="C2265" t="str">
            <v>UN</v>
          </cell>
          <cell r="D2265">
            <v>110.24</v>
          </cell>
        </row>
        <row r="2266">
          <cell r="A2266" t="str">
            <v>101338</v>
          </cell>
          <cell r="B2266" t="str">
            <v>MICTORIO COLETIVO DE ACO INOXIDAVEL - COMPRIMENTO 0/2000MM</v>
          </cell>
          <cell r="C2266" t="str">
            <v>M</v>
          </cell>
          <cell r="D2266">
            <v>295.54000000000002</v>
          </cell>
        </row>
        <row r="2267">
          <cell r="A2267" t="str">
            <v>101342</v>
          </cell>
          <cell r="B2267" t="str">
            <v>TANQUE DE CONCRETO PRE-MOLDADO - 800MM</v>
          </cell>
          <cell r="C2267" t="str">
            <v>UN</v>
          </cell>
          <cell r="D2267">
            <v>78.45</v>
          </cell>
        </row>
        <row r="2268">
          <cell r="A2268" t="str">
            <v>101345</v>
          </cell>
          <cell r="B2268" t="str">
            <v>TANQUE DE LOUCA BRANCA,SEM COLUNA - CAPACIDADE MINIMA 35L</v>
          </cell>
          <cell r="C2268" t="str">
            <v>UN</v>
          </cell>
          <cell r="D2268">
            <v>224.03</v>
          </cell>
        </row>
        <row r="2269">
          <cell r="A2269" t="str">
            <v>101347</v>
          </cell>
          <cell r="B2269" t="str">
            <v>TANQUE DE LOUCA BRANCA COM COLUNA-CAP.MIN.30L</v>
          </cell>
          <cell r="C2269" t="str">
            <v>UN</v>
          </cell>
          <cell r="D2269">
            <v>249.02</v>
          </cell>
        </row>
        <row r="2270">
          <cell r="A2270" t="str">
            <v>101348</v>
          </cell>
          <cell r="B2270" t="str">
            <v>TANQUE DE LOUCA BRANCA C/COLUNA - CAP MIN. 35 LITROS</v>
          </cell>
          <cell r="C2270" t="str">
            <v>UN</v>
          </cell>
          <cell r="D2270">
            <v>456.5</v>
          </cell>
        </row>
        <row r="2271">
          <cell r="A2271" t="str">
            <v>101350</v>
          </cell>
          <cell r="B2271" t="str">
            <v>CUBA SIMPLES DE ACO INOXIDAVEL CH.20 - 500X400X200MM</v>
          </cell>
          <cell r="C2271" t="str">
            <v>UN</v>
          </cell>
          <cell r="D2271">
            <v>280.70999999999998</v>
          </cell>
        </row>
        <row r="2272">
          <cell r="A2272" t="str">
            <v>101351</v>
          </cell>
          <cell r="B2272" t="str">
            <v>CUBA SIMPLES DE ACO INOXIDAVEL CH.20 - 560X335X150MM</v>
          </cell>
          <cell r="C2272" t="str">
            <v>UN</v>
          </cell>
          <cell r="D2272">
            <v>193.81</v>
          </cell>
        </row>
        <row r="2273">
          <cell r="A2273" t="str">
            <v>101352</v>
          </cell>
          <cell r="B2273" t="str">
            <v>CUBA SIMPLES DE ACO INOXIDAVEL CH.20 500X400X250MM</v>
          </cell>
          <cell r="C2273" t="str">
            <v>UN</v>
          </cell>
          <cell r="D2273">
            <v>336.93</v>
          </cell>
        </row>
        <row r="2274">
          <cell r="A2274" t="str">
            <v>101353</v>
          </cell>
          <cell r="B2274" t="str">
            <v>CUBA SIMPLES DE ACO INOXIDAVEL CH.20 500X400X150MM</v>
          </cell>
          <cell r="C2274" t="str">
            <v>UN</v>
          </cell>
          <cell r="D2274">
            <v>323.39999999999998</v>
          </cell>
        </row>
        <row r="2275">
          <cell r="A2275" t="str">
            <v>101355</v>
          </cell>
          <cell r="B2275" t="str">
            <v>CUBA DUPLA DE ACO INOXIDAVEL CH.20 - 700X400X150MM</v>
          </cell>
          <cell r="C2275" t="str">
            <v>UN</v>
          </cell>
          <cell r="D2275">
            <v>352.39</v>
          </cell>
        </row>
        <row r="2276">
          <cell r="A2276" t="str">
            <v>101357</v>
          </cell>
          <cell r="B2276" t="str">
            <v>CUBA DUPLA DE ACO INOXIDAVEL CH.20 1020X400X200MM</v>
          </cell>
          <cell r="C2276" t="str">
            <v>UN</v>
          </cell>
          <cell r="D2276">
            <v>593.33000000000004</v>
          </cell>
        </row>
        <row r="2277">
          <cell r="A2277" t="str">
            <v>101358</v>
          </cell>
          <cell r="B2277" t="str">
            <v>TANQUE DE PANELA EM ACO INOXIDAVEL CH.18 600X500X400MM</v>
          </cell>
          <cell r="C2277" t="str">
            <v>UN</v>
          </cell>
          <cell r="D2277">
            <v>568.85</v>
          </cell>
        </row>
        <row r="2278">
          <cell r="A2278" t="str">
            <v>101359</v>
          </cell>
          <cell r="B2278" t="str">
            <v>HX04- TANQUE DE PANELA EM ACO INOXIDAVEL CH.18 600X800X300MM</v>
          </cell>
          <cell r="C2278" t="str">
            <v>UN</v>
          </cell>
          <cell r="D2278">
            <v>529.33000000000004</v>
          </cell>
        </row>
        <row r="2279">
          <cell r="A2279" t="str">
            <v>101361</v>
          </cell>
          <cell r="B2279" t="str">
            <v>CUBA DE FIBRA DE VIDRO 600X500X200MM</v>
          </cell>
          <cell r="C2279" t="str">
            <v>UN</v>
          </cell>
          <cell r="D2279">
            <v>144.01</v>
          </cell>
        </row>
        <row r="2280">
          <cell r="A2280" t="str">
            <v>101365</v>
          </cell>
          <cell r="B2280" t="str">
            <v>TAMPA DE FIBRA DE VIDRO - 750X550MM TQ1A/FABES</v>
          </cell>
          <cell r="C2280" t="str">
            <v>UN</v>
          </cell>
          <cell r="D2280">
            <v>40.93</v>
          </cell>
        </row>
        <row r="2281">
          <cell r="A2281" t="str">
            <v>101370</v>
          </cell>
          <cell r="B2281" t="str">
            <v>BEBEDOURO ELETRICO COM SISTEMA DE REFRIGERACAO E DUAS SAIDAS - 40L</v>
          </cell>
          <cell r="C2281" t="str">
            <v>UN</v>
          </cell>
          <cell r="D2281">
            <v>366.39</v>
          </cell>
        </row>
        <row r="2282">
          <cell r="A2282" t="str">
            <v>101371</v>
          </cell>
          <cell r="B2282" t="str">
            <v>BEBEDOURO ELETRICO COM SISTEMA DE REFRIGERACAO E DUAS SAIDAS - 80L</v>
          </cell>
          <cell r="C2282" t="str">
            <v>UN</v>
          </cell>
          <cell r="D2282">
            <v>456.39</v>
          </cell>
        </row>
        <row r="2283">
          <cell r="A2283" t="str">
            <v>101374</v>
          </cell>
          <cell r="B2283" t="str">
            <v>FILTRO DE PRESSAO COM UMA VELA - CAPACIDADE MINIMA 20L/H</v>
          </cell>
          <cell r="C2283" t="str">
            <v>UN</v>
          </cell>
          <cell r="D2283">
            <v>41.33</v>
          </cell>
        </row>
        <row r="2284">
          <cell r="A2284" t="str">
            <v>101375</v>
          </cell>
          <cell r="B2284" t="str">
            <v>FILTRO DE PRESSAO COM UMA VELA - CAPACIDADE MINIMA 40L/H</v>
          </cell>
          <cell r="C2284" t="str">
            <v>UN</v>
          </cell>
          <cell r="D2284">
            <v>41.33</v>
          </cell>
        </row>
        <row r="2285">
          <cell r="A2285" t="str">
            <v>101378</v>
          </cell>
          <cell r="B2285" t="str">
            <v>FILTRO TP.CUNO OU SIMILAR C/ELEM FILTRANTE CEL./CARVAO/CEL. 180 L/H</v>
          </cell>
          <cell r="C2285" t="str">
            <v>UN</v>
          </cell>
          <cell r="D2285">
            <v>61.42</v>
          </cell>
        </row>
        <row r="2286">
          <cell r="A2286" t="str">
            <v>101379</v>
          </cell>
          <cell r="B2286" t="str">
            <v>FILTRO TP.CUNO OU SIMILAR C/ELEM FILTRANTE CEL./CARVAO/CEL. 360 L/H</v>
          </cell>
          <cell r="C2286" t="str">
            <v>UN</v>
          </cell>
          <cell r="D2286">
            <v>86.42</v>
          </cell>
        </row>
        <row r="2287">
          <cell r="A2287" t="str">
            <v>101390</v>
          </cell>
          <cell r="B2287" t="str">
            <v>AQUECEDOR ELETRO AUTOM. C/REG. P/5 TEMP TIPO ALTA PRESSAO</v>
          </cell>
          <cell r="C2287" t="str">
            <v>UN</v>
          </cell>
          <cell r="D2287">
            <v>262.2</v>
          </cell>
        </row>
        <row r="2288">
          <cell r="A2288" t="str">
            <v>101391</v>
          </cell>
          <cell r="B2288" t="str">
            <v>AQUECEDOR ELETRICO DE ACUMULACAO,COM CILINDRO DE COBRE - 100L</v>
          </cell>
          <cell r="C2288" t="str">
            <v>UN</v>
          </cell>
          <cell r="D2288">
            <v>1498.66</v>
          </cell>
        </row>
        <row r="2289">
          <cell r="A2289" t="str">
            <v>101393</v>
          </cell>
          <cell r="B2289" t="str">
            <v>AQUECEDOR ELETRICO DE ACUMULACAO,COM CILINDRO DE COBRE - 200L</v>
          </cell>
          <cell r="C2289" t="str">
            <v>UN</v>
          </cell>
          <cell r="D2289">
            <v>1152.71</v>
          </cell>
        </row>
        <row r="2290">
          <cell r="A2290" t="str">
            <v>101396</v>
          </cell>
          <cell r="B2290" t="str">
            <v>AQUECEDOR A GAS DE ACUMULACAO,COM CILINDRO DE COBRE - 150L</v>
          </cell>
          <cell r="C2290" t="str">
            <v>UN</v>
          </cell>
          <cell r="D2290">
            <v>1148.81</v>
          </cell>
        </row>
        <row r="2291">
          <cell r="A2291" t="str">
            <v>101400</v>
          </cell>
          <cell r="B2291" t="str">
            <v>METAIS SANITARIOS E ACESSORIOS</v>
          </cell>
          <cell r="D2291" t="str">
            <v xml:space="preserve"> R$-   </v>
          </cell>
        </row>
        <row r="2292">
          <cell r="A2292" t="str">
            <v>101401</v>
          </cell>
          <cell r="B2292" t="str">
            <v>TORNEIRA DE PRESSAO PARA USO GERAL,METAL AMARELO - 1/2"</v>
          </cell>
          <cell r="C2292" t="str">
            <v>UN</v>
          </cell>
          <cell r="D2292">
            <v>18.62</v>
          </cell>
        </row>
        <row r="2293">
          <cell r="A2293" t="str">
            <v>101402</v>
          </cell>
          <cell r="B2293" t="str">
            <v>TORNEIRA DE PRESSAO PARA USO GERAL,METAL AMARELO - 3/4"</v>
          </cell>
          <cell r="C2293" t="str">
            <v>UN</v>
          </cell>
          <cell r="D2293">
            <v>18.62</v>
          </cell>
        </row>
        <row r="2294">
          <cell r="A2294" t="str">
            <v>101403</v>
          </cell>
          <cell r="B2294" t="str">
            <v>TORNEIRA DE PRESSAO PARA USO GERAL,METAL CROMADO - 1/2"</v>
          </cell>
          <cell r="C2294" t="str">
            <v>UN</v>
          </cell>
          <cell r="D2294">
            <v>31.86</v>
          </cell>
        </row>
        <row r="2295">
          <cell r="A2295" t="str">
            <v>101404</v>
          </cell>
          <cell r="B2295" t="str">
            <v>TORNEIRA DE PRESSAO PARA USO GERAL,METAL CROMADO - 3/4"</v>
          </cell>
          <cell r="C2295" t="str">
            <v>UN</v>
          </cell>
          <cell r="D2295">
            <v>31.86</v>
          </cell>
        </row>
        <row r="2296">
          <cell r="A2296" t="str">
            <v>101408</v>
          </cell>
          <cell r="B2296" t="str">
            <v>TORNEIRA DE PRESSAO PARA PIA,COM CORPO LONGO E AERADOR - 3/4"</v>
          </cell>
          <cell r="C2296" t="str">
            <v>UN</v>
          </cell>
          <cell r="D2296">
            <v>81.14</v>
          </cell>
        </row>
        <row r="2297">
          <cell r="A2297" t="str">
            <v>101413</v>
          </cell>
          <cell r="B2297" t="str">
            <v>MISTURADOR DE PAREDE P/PIA,C/BICA MOVEL TIPO LONGA E AERADOR - 3/4"</v>
          </cell>
          <cell r="C2297" t="str">
            <v>UN</v>
          </cell>
          <cell r="D2297">
            <v>167.72</v>
          </cell>
        </row>
        <row r="2298">
          <cell r="A2298" t="str">
            <v>101418</v>
          </cell>
          <cell r="B2298" t="str">
            <v>TORNEIRA ELETRICA AUTOMATICA,COM CORPO DE METAL CROMADO - 220V</v>
          </cell>
          <cell r="C2298" t="str">
            <v>UN</v>
          </cell>
          <cell r="D2298">
            <v>51.17</v>
          </cell>
        </row>
        <row r="2299">
          <cell r="A2299" t="str">
            <v>101420</v>
          </cell>
          <cell r="B2299" t="str">
            <v>VALVULA FLUXIVEL SEM REGISTRO INCORPORADO - 1 1/4"</v>
          </cell>
          <cell r="C2299" t="str">
            <v>UN</v>
          </cell>
          <cell r="D2299">
            <v>55.64</v>
          </cell>
        </row>
        <row r="2300">
          <cell r="A2300" t="str">
            <v>101421</v>
          </cell>
          <cell r="B2300" t="str">
            <v>VALVULA FLUXIVEL SEM REGISTRO INCORPORADO - 1 1/2"</v>
          </cell>
          <cell r="C2300" t="str">
            <v>UN</v>
          </cell>
          <cell r="D2300">
            <v>56.1</v>
          </cell>
        </row>
        <row r="2301">
          <cell r="A2301" t="str">
            <v>101422</v>
          </cell>
          <cell r="B2301" t="str">
            <v>VALVULA FLUXIVEL COM REGISTRO INCORPORADO - 1 1/4"</v>
          </cell>
          <cell r="C2301" t="str">
            <v>UN</v>
          </cell>
          <cell r="D2301">
            <v>62.13</v>
          </cell>
        </row>
        <row r="2302">
          <cell r="A2302" t="str">
            <v>101423</v>
          </cell>
          <cell r="B2302" t="str">
            <v>VALVULA FLUXIVEL COM REGISTRO INCORPORADO - 1 1/2"</v>
          </cell>
          <cell r="C2302" t="str">
            <v>UN</v>
          </cell>
          <cell r="D2302">
            <v>62.59</v>
          </cell>
        </row>
        <row r="2303">
          <cell r="A2303" t="str">
            <v>101425</v>
          </cell>
          <cell r="B2303" t="str">
            <v>VALVULA DE DESCARGA EXTERNA COM ALAVANCA - 1 1/4"</v>
          </cell>
          <cell r="C2303" t="str">
            <v>UN</v>
          </cell>
          <cell r="D2303">
            <v>166.67</v>
          </cell>
        </row>
        <row r="2304">
          <cell r="A2304" t="str">
            <v>101437</v>
          </cell>
          <cell r="B2304" t="str">
            <v>CHUVEIRO FIXO DE METAL CROMADO - CRIVO COM DIAMETRO DE 15CM</v>
          </cell>
          <cell r="C2304" t="str">
            <v>UN</v>
          </cell>
          <cell r="D2304">
            <v>35.369999999999997</v>
          </cell>
        </row>
        <row r="2305">
          <cell r="A2305" t="str">
            <v>101438</v>
          </cell>
          <cell r="B2305" t="str">
            <v>CHUVEIRO COM BRACO ARTICULADO E DISPOSITIVO P/LIMPEZA RAPIDA - 15CM</v>
          </cell>
          <cell r="C2305" t="str">
            <v>UN</v>
          </cell>
          <cell r="D2305">
            <v>41.79</v>
          </cell>
        </row>
        <row r="2306">
          <cell r="A2306" t="str">
            <v>101439</v>
          </cell>
          <cell r="B2306" t="str">
            <v>CHUVEIRO ELETRICO AUTOMATICO,CORPO PLASTICO - 220V-2800/4400W</v>
          </cell>
          <cell r="C2306" t="str">
            <v>UN</v>
          </cell>
          <cell r="D2306">
            <v>19.579999999999998</v>
          </cell>
        </row>
        <row r="2307">
          <cell r="A2307" t="str">
            <v>101440</v>
          </cell>
          <cell r="B2307" t="str">
            <v>CHUVEIRO ELETRICO AUTOMATICO,CORPO METAL CROMADO - 220V-2800/4400W</v>
          </cell>
          <cell r="C2307" t="str">
            <v>UN</v>
          </cell>
          <cell r="D2307">
            <v>86.07</v>
          </cell>
        </row>
        <row r="2308">
          <cell r="A2308" t="str">
            <v>101442</v>
          </cell>
          <cell r="B2308" t="str">
            <v>CHUVEIRO DUCHA MODELO JET-SET METALICA OU SIMILAR</v>
          </cell>
          <cell r="C2308" t="str">
            <v>UN</v>
          </cell>
          <cell r="D2308">
            <v>50.09</v>
          </cell>
        </row>
        <row r="2309">
          <cell r="A2309" t="str">
            <v>101444</v>
          </cell>
          <cell r="B2309" t="str">
            <v>DUCHA HIGIENICA FLEXIVEL SEM REG. DE PAREDE</v>
          </cell>
          <cell r="C2309" t="str">
            <v>UN</v>
          </cell>
          <cell r="D2309">
            <v>80.400000000000006</v>
          </cell>
        </row>
        <row r="2310">
          <cell r="A2310" t="str">
            <v>101445</v>
          </cell>
          <cell r="B2310" t="str">
            <v>CAIXA DE DESCARGA COMPLETA,DE SOBREPOR,CORPO PLASTICO - 18L</v>
          </cell>
          <cell r="C2310" t="str">
            <v>UN</v>
          </cell>
          <cell r="D2310">
            <v>39.119999999999997</v>
          </cell>
        </row>
        <row r="2311">
          <cell r="A2311" t="str">
            <v>101450</v>
          </cell>
          <cell r="B2311" t="str">
            <v>SABONETEIRA DE LOUCA BRANCA - 7,5X15CM</v>
          </cell>
          <cell r="C2311" t="str">
            <v>UN</v>
          </cell>
          <cell r="D2311">
            <v>12.29</v>
          </cell>
        </row>
        <row r="2312">
          <cell r="A2312" t="str">
            <v>101451</v>
          </cell>
          <cell r="B2312" t="str">
            <v>SABONETEIRA DE LOUCA BRANCA - 15X15CM</v>
          </cell>
          <cell r="C2312" t="str">
            <v>UN</v>
          </cell>
          <cell r="D2312">
            <v>13.35</v>
          </cell>
        </row>
        <row r="2313">
          <cell r="A2313" t="str">
            <v>101452</v>
          </cell>
          <cell r="B2313" t="str">
            <v>SABONETEIRA DE LOUCA BRANCA,COM ALCA - 15X15CM</v>
          </cell>
          <cell r="C2313" t="str">
            <v>UN</v>
          </cell>
          <cell r="D2313">
            <v>13.78</v>
          </cell>
        </row>
        <row r="2314">
          <cell r="A2314" t="str">
            <v>101455</v>
          </cell>
          <cell r="B2314" t="str">
            <v>SABONETEIRA DE LOUCA COLORIDA - 7,5X15CM</v>
          </cell>
          <cell r="C2314" t="str">
            <v>UN</v>
          </cell>
          <cell r="D2314">
            <v>12.29</v>
          </cell>
        </row>
        <row r="2315">
          <cell r="A2315" t="str">
            <v>101456</v>
          </cell>
          <cell r="B2315" t="str">
            <v>SABONETEIRA DE LOUCA COLORIDA - 15X15CM</v>
          </cell>
          <cell r="C2315" t="str">
            <v>UN</v>
          </cell>
          <cell r="D2315">
            <v>13.35</v>
          </cell>
        </row>
        <row r="2316">
          <cell r="A2316" t="str">
            <v>101457</v>
          </cell>
          <cell r="B2316" t="str">
            <v>SABONETEIRA DE LOUCA COLORIDA,COM ALCA - 15X15CM</v>
          </cell>
          <cell r="C2316" t="str">
            <v>UN</v>
          </cell>
          <cell r="D2316">
            <v>13.78</v>
          </cell>
        </row>
        <row r="2317">
          <cell r="A2317" t="str">
            <v>101465</v>
          </cell>
          <cell r="B2317" t="str">
            <v>PAPELEIRA DE LOUCA BRANCA - 15X15CM</v>
          </cell>
          <cell r="C2317" t="str">
            <v>UN</v>
          </cell>
          <cell r="D2317">
            <v>13.66</v>
          </cell>
        </row>
        <row r="2318">
          <cell r="A2318" t="str">
            <v>101466</v>
          </cell>
          <cell r="B2318" t="str">
            <v>PAPELEIRA DE LOUCA COLORIDA - 15X15CM</v>
          </cell>
          <cell r="C2318" t="str">
            <v>UN</v>
          </cell>
          <cell r="D2318">
            <v>13.66</v>
          </cell>
        </row>
        <row r="2319">
          <cell r="A2319" t="str">
            <v>101470</v>
          </cell>
          <cell r="B2319" t="str">
            <v>CABIDE DE LOUCA BRANCA,COM UM OU DOIS GANCHOS</v>
          </cell>
          <cell r="C2319" t="str">
            <v>UN</v>
          </cell>
          <cell r="D2319">
            <v>10.78</v>
          </cell>
        </row>
        <row r="2320">
          <cell r="A2320" t="str">
            <v>101471</v>
          </cell>
          <cell r="B2320" t="str">
            <v>CABIDE DE LOUCA COLORIDA,COM UM OU DOIS GANCHOS</v>
          </cell>
          <cell r="C2320" t="str">
            <v>UN</v>
          </cell>
          <cell r="D2320">
            <v>10.78</v>
          </cell>
        </row>
        <row r="2321">
          <cell r="A2321" t="str">
            <v>101473</v>
          </cell>
          <cell r="B2321" t="str">
            <v>FRONTAO OU TESTEIRA DE MARMORE BRANCO ESP.SANTO - H. ATE 10CM</v>
          </cell>
          <cell r="C2321" t="str">
            <v>M</v>
          </cell>
          <cell r="D2321">
            <v>16.93</v>
          </cell>
        </row>
        <row r="2322">
          <cell r="A2322" t="str">
            <v>101474</v>
          </cell>
          <cell r="B2322" t="str">
            <v>FRONTAO OU TESTEIRA DE GRANITO CINZA MAUA - H ATE 10CM</v>
          </cell>
          <cell r="C2322" t="str">
            <v>M</v>
          </cell>
          <cell r="D2322">
            <v>21.93</v>
          </cell>
        </row>
        <row r="2323">
          <cell r="A2323" t="str">
            <v>101476</v>
          </cell>
          <cell r="B2323" t="str">
            <v>TAMPO P/ BANC. UMIDA - GRANITO CINZA MAUA POLIDO - 30MM</v>
          </cell>
          <cell r="C2323" t="str">
            <v>M2</v>
          </cell>
          <cell r="D2323">
            <v>207.83</v>
          </cell>
        </row>
        <row r="2324">
          <cell r="A2324" t="str">
            <v>101477</v>
          </cell>
          <cell r="B2324" t="str">
            <v>TAMPO P/ BANC UMIDA GRANITO VERDE UBATUBA POLIDO 30MM</v>
          </cell>
          <cell r="C2324" t="str">
            <v>M2</v>
          </cell>
          <cell r="D2324">
            <v>276.83</v>
          </cell>
        </row>
        <row r="2325">
          <cell r="A2325" t="str">
            <v>101478</v>
          </cell>
          <cell r="B2325" t="str">
            <v>TAMPO P/BANC.UM GRANITO PRETO TIJUCO POLIDO 30MM</v>
          </cell>
          <cell r="C2325" t="str">
            <v>M2</v>
          </cell>
          <cell r="D2325">
            <v>245.83</v>
          </cell>
        </row>
        <row r="2326">
          <cell r="A2326" t="str">
            <v>101479</v>
          </cell>
          <cell r="B2326" t="str">
            <v>TAMPO P/ BANC UM GRANITO OURO VELHO POLIDO 30MM</v>
          </cell>
          <cell r="C2326" t="str">
            <v>M2</v>
          </cell>
          <cell r="D2326">
            <v>252.83</v>
          </cell>
        </row>
        <row r="2327">
          <cell r="A2327" t="str">
            <v>101481</v>
          </cell>
          <cell r="B2327" t="str">
            <v>TAMPO PARA BANCADA UMIDA - GRANILITE</v>
          </cell>
          <cell r="C2327" t="str">
            <v>M2</v>
          </cell>
          <cell r="D2327">
            <v>78.73</v>
          </cell>
        </row>
        <row r="2328">
          <cell r="A2328" t="str">
            <v>101482</v>
          </cell>
          <cell r="B2328" t="str">
            <v>TAMPO PARA BANCADA UMIDA - MARMORE BRANCO ESPIRITO SANTO A</v>
          </cell>
          <cell r="C2328" t="str">
            <v>M2</v>
          </cell>
          <cell r="D2328">
            <v>100.33</v>
          </cell>
        </row>
        <row r="2329">
          <cell r="A2329" t="str">
            <v>101486</v>
          </cell>
          <cell r="B2329" t="str">
            <v>TAMPO PARA BANCADA UMIDA - ACO INOX N.18 (18:8)</v>
          </cell>
          <cell r="C2329" t="str">
            <v>M2</v>
          </cell>
          <cell r="D2329">
            <v>264.83</v>
          </cell>
        </row>
        <row r="2330">
          <cell r="A2330" t="str">
            <v>101488</v>
          </cell>
          <cell r="B2330" t="str">
            <v>TAMPO P/BANC.UM.CONCR.POL.E=40MM C/BORDAS ARRED.E ENVERN.</v>
          </cell>
          <cell r="C2330" t="str">
            <v>M2</v>
          </cell>
          <cell r="D2330">
            <v>50.63</v>
          </cell>
        </row>
        <row r="2331">
          <cell r="A2331" t="str">
            <v>101489</v>
          </cell>
          <cell r="B2331" t="str">
            <v>TAMPO P/BANC.UM.CONCR.POL.E=50MM C/BORDAS ARRED.E ENVERN.</v>
          </cell>
          <cell r="C2331" t="str">
            <v>M2</v>
          </cell>
          <cell r="D2331">
            <v>51.81</v>
          </cell>
        </row>
        <row r="2332">
          <cell r="A2332" t="str">
            <v>101491</v>
          </cell>
          <cell r="B2332" t="str">
            <v>SABONETEIRA PARA SABAO LIQUIDO</v>
          </cell>
          <cell r="C2332" t="str">
            <v>UN</v>
          </cell>
          <cell r="D2332">
            <v>27.75</v>
          </cell>
        </row>
        <row r="2333">
          <cell r="A2333" t="str">
            <v>101497</v>
          </cell>
          <cell r="B2333" t="str">
            <v>PORTA TOALHA DE PAPEL BOBINA</v>
          </cell>
          <cell r="C2333" t="str">
            <v>UN</v>
          </cell>
          <cell r="D2333">
            <v>107.53</v>
          </cell>
        </row>
        <row r="2334">
          <cell r="A2334" t="str">
            <v>105000</v>
          </cell>
          <cell r="B2334" t="str">
            <v>DEMOLICOES</v>
          </cell>
          <cell r="D2334" t="str">
            <v xml:space="preserve"> R$-   </v>
          </cell>
        </row>
        <row r="2335">
          <cell r="A2335" t="str">
            <v>105001</v>
          </cell>
          <cell r="B2335" t="str">
            <v>DEMOLICAO DE TUBULACAO DE ACO PRETO OU GALVANIZADO - ATE 2"</v>
          </cell>
          <cell r="C2335" t="str">
            <v>M</v>
          </cell>
          <cell r="D2335">
            <v>1.07</v>
          </cell>
        </row>
        <row r="2336">
          <cell r="A2336" t="str">
            <v>105002</v>
          </cell>
          <cell r="B2336" t="str">
            <v>DEMOLICAO DE TUBULACAO DE ACO PRETO OU GALVANIZADO - ACIMA DE 2"</v>
          </cell>
          <cell r="C2336" t="str">
            <v>M</v>
          </cell>
          <cell r="D2336">
            <v>1.8</v>
          </cell>
        </row>
        <row r="2337">
          <cell r="A2337" t="str">
            <v>105003</v>
          </cell>
          <cell r="B2337" t="str">
            <v>DEMOLICAO DE TUBULACAO DE PVC RIGIDO - ATE 4"</v>
          </cell>
          <cell r="C2337" t="str">
            <v>M</v>
          </cell>
          <cell r="D2337">
            <v>0.89</v>
          </cell>
        </row>
        <row r="2338">
          <cell r="A2338" t="str">
            <v>105004</v>
          </cell>
          <cell r="B2338" t="str">
            <v>DEMOLICAO DE TUBULACAO DE PVC RIGIDO - ACIMA DE 4"</v>
          </cell>
          <cell r="C2338" t="str">
            <v>M</v>
          </cell>
          <cell r="D2338">
            <v>1.62</v>
          </cell>
        </row>
        <row r="2339">
          <cell r="A2339" t="str">
            <v>105005</v>
          </cell>
          <cell r="B2339" t="str">
            <v>DEMOLICAO DE TUBULACAO DE COBRE - ATE 1 1/4"</v>
          </cell>
          <cell r="C2339" t="str">
            <v>M</v>
          </cell>
          <cell r="D2339">
            <v>1.07</v>
          </cell>
        </row>
        <row r="2340">
          <cell r="A2340" t="str">
            <v>105006</v>
          </cell>
          <cell r="B2340" t="str">
            <v>DEMOLICAO DE TUBULACAO DE COBRE - ACIMA DE 1 1/4"</v>
          </cell>
          <cell r="C2340" t="str">
            <v>M</v>
          </cell>
          <cell r="D2340">
            <v>1.8</v>
          </cell>
        </row>
        <row r="2341">
          <cell r="A2341" t="str">
            <v>105007</v>
          </cell>
          <cell r="B2341" t="str">
            <v>DEMOLICAO DE TUBULACAO DE FERRO FUNDIDO - ATE 4"</v>
          </cell>
          <cell r="C2341" t="str">
            <v>M</v>
          </cell>
          <cell r="D2341">
            <v>1.07</v>
          </cell>
        </row>
        <row r="2342">
          <cell r="A2342" t="str">
            <v>105008</v>
          </cell>
          <cell r="B2342" t="str">
            <v>DEMOLICAO DE TUBULACAO DE FERRO FUNDIDO - ACIMA DE 4"</v>
          </cell>
          <cell r="C2342" t="str">
            <v>M</v>
          </cell>
          <cell r="D2342">
            <v>1.8</v>
          </cell>
        </row>
        <row r="2343">
          <cell r="A2343" t="str">
            <v>105009</v>
          </cell>
          <cell r="B2343" t="str">
            <v>DEMOLICAO DE TUBULACAO DE CIMENTO-AMIANTO - ATE 3"</v>
          </cell>
          <cell r="C2343" t="str">
            <v>M</v>
          </cell>
          <cell r="D2343">
            <v>0.89</v>
          </cell>
        </row>
        <row r="2344">
          <cell r="A2344" t="str">
            <v>105010</v>
          </cell>
          <cell r="B2344" t="str">
            <v>DEMOLICAO DE TUBULACAO DE CIMENTO-AMIANTO - ACIMA DE 3"</v>
          </cell>
          <cell r="C2344" t="str">
            <v>M</v>
          </cell>
          <cell r="D2344">
            <v>1.62</v>
          </cell>
        </row>
        <row r="2345">
          <cell r="A2345" t="str">
            <v>105011</v>
          </cell>
          <cell r="B2345" t="str">
            <v>DEMOLICAO DE TUBULACAO DE CERAMICA VIDRADA - ATE 6"</v>
          </cell>
          <cell r="C2345" t="str">
            <v>M</v>
          </cell>
          <cell r="D2345">
            <v>1.07</v>
          </cell>
        </row>
        <row r="2346">
          <cell r="A2346" t="str">
            <v>105012</v>
          </cell>
          <cell r="B2346" t="str">
            <v>DEMOLICAO DE TUBULACAO DE CERAMICA VIDRADA - ACIMA DE 6"</v>
          </cell>
          <cell r="C2346" t="str">
            <v>M</v>
          </cell>
          <cell r="D2346">
            <v>1.8</v>
          </cell>
        </row>
        <row r="2347">
          <cell r="A2347" t="str">
            <v>105018</v>
          </cell>
          <cell r="B2347" t="str">
            <v>DEMOLICAO DE REGISTROS</v>
          </cell>
          <cell r="C2347" t="str">
            <v>UN</v>
          </cell>
          <cell r="D2347">
            <v>0.89</v>
          </cell>
        </row>
        <row r="2348">
          <cell r="A2348" t="str">
            <v>105032</v>
          </cell>
          <cell r="B2348" t="str">
            <v>DEMOLICAO DE CALHAS,RUFOS OU RINCOES EM CHAPA METALICA</v>
          </cell>
          <cell r="C2348" t="str">
            <v>M</v>
          </cell>
          <cell r="D2348">
            <v>0.82</v>
          </cell>
        </row>
        <row r="2349">
          <cell r="A2349" t="str">
            <v>105033</v>
          </cell>
          <cell r="B2349" t="str">
            <v>DEMOLICAO DE CONDUTORES APARENTES</v>
          </cell>
          <cell r="C2349" t="str">
            <v>M</v>
          </cell>
          <cell r="D2349">
            <v>0.52</v>
          </cell>
        </row>
        <row r="2350">
          <cell r="A2350" t="str">
            <v>106000</v>
          </cell>
          <cell r="B2350" t="str">
            <v>RETIRADAS</v>
          </cell>
          <cell r="D2350" t="str">
            <v xml:space="preserve"> R$-   </v>
          </cell>
        </row>
        <row r="2351">
          <cell r="A2351" t="str">
            <v>106001</v>
          </cell>
          <cell r="B2351" t="str">
            <v>RETIRADA DE TUBULACAO DE ACO PRETO OU GALVANIZADO - ATE 2"</v>
          </cell>
          <cell r="C2351" t="str">
            <v>M</v>
          </cell>
          <cell r="D2351">
            <v>2.35</v>
          </cell>
        </row>
        <row r="2352">
          <cell r="A2352" t="str">
            <v>106002</v>
          </cell>
          <cell r="B2352" t="str">
            <v>RETIRADA DE TUBULACAO DE ACO PRETO OU GALVANIZADO - ACIMA DE 2"</v>
          </cell>
          <cell r="C2352" t="str">
            <v>M</v>
          </cell>
          <cell r="D2352">
            <v>2.83</v>
          </cell>
        </row>
        <row r="2353">
          <cell r="A2353" t="str">
            <v>106003</v>
          </cell>
          <cell r="B2353" t="str">
            <v>RETIRADA DE TUBULACAO DE PVC RIGIDO - ATE 4"</v>
          </cell>
          <cell r="C2353" t="str">
            <v>M</v>
          </cell>
          <cell r="D2353">
            <v>2.12</v>
          </cell>
        </row>
        <row r="2354">
          <cell r="A2354" t="str">
            <v>106004</v>
          </cell>
          <cell r="B2354" t="str">
            <v>RETIRADA DE TUBULACAO DE PVC RIGIDO - ACIMA DE 4"</v>
          </cell>
          <cell r="C2354" t="str">
            <v>M</v>
          </cell>
          <cell r="D2354">
            <v>2.58</v>
          </cell>
        </row>
        <row r="2355">
          <cell r="A2355" t="str">
            <v>106005</v>
          </cell>
          <cell r="B2355" t="str">
            <v>RETIRADA DE TUBULACAO DE COBRE - ATE 1 1/4"</v>
          </cell>
          <cell r="C2355" t="str">
            <v>M</v>
          </cell>
          <cell r="D2355">
            <v>2.35</v>
          </cell>
        </row>
        <row r="2356">
          <cell r="A2356" t="str">
            <v>106006</v>
          </cell>
          <cell r="B2356" t="str">
            <v>RETIRADA DE TUBULACAO DE COBRE - ACIMA DE 1 1/4"</v>
          </cell>
          <cell r="C2356" t="str">
            <v>M</v>
          </cell>
          <cell r="D2356">
            <v>2.83</v>
          </cell>
        </row>
        <row r="2357">
          <cell r="A2357" t="str">
            <v>106007</v>
          </cell>
          <cell r="B2357" t="str">
            <v>RETIRADA DE TUBULACAO DE FERRO FUNDIDO - ATE 4"</v>
          </cell>
          <cell r="C2357" t="str">
            <v>M</v>
          </cell>
          <cell r="D2357">
            <v>2.35</v>
          </cell>
        </row>
        <row r="2358">
          <cell r="A2358" t="str">
            <v>106008</v>
          </cell>
          <cell r="B2358" t="str">
            <v>RETIRADA DE TUBULACAO DE FERRO FUNDIDO - ACIMA DE 4"</v>
          </cell>
          <cell r="C2358" t="str">
            <v>M</v>
          </cell>
          <cell r="D2358">
            <v>2.83</v>
          </cell>
        </row>
        <row r="2359">
          <cell r="A2359" t="str">
            <v>106009</v>
          </cell>
          <cell r="B2359" t="str">
            <v>RETIRADA DE TUBULACAO DE CIMENTO-AMIANTO - ATE 3"</v>
          </cell>
          <cell r="C2359" t="str">
            <v>M</v>
          </cell>
          <cell r="D2359">
            <v>2.12</v>
          </cell>
        </row>
        <row r="2360">
          <cell r="A2360" t="str">
            <v>106010</v>
          </cell>
          <cell r="B2360" t="str">
            <v>RETIRADA DE TUBULACAO DE CIMENTO-AMIANTO - ACIMA DE 3"</v>
          </cell>
          <cell r="C2360" t="str">
            <v>M</v>
          </cell>
          <cell r="D2360">
            <v>2.58</v>
          </cell>
        </row>
        <row r="2361">
          <cell r="A2361" t="str">
            <v>106011</v>
          </cell>
          <cell r="B2361" t="str">
            <v>RETIRADA DE TUBULACAO DE CERAMICA VIDRADA - ATE 6"</v>
          </cell>
          <cell r="C2361" t="str">
            <v>M</v>
          </cell>
          <cell r="D2361">
            <v>3.29</v>
          </cell>
        </row>
        <row r="2362">
          <cell r="A2362" t="str">
            <v>106012</v>
          </cell>
          <cell r="B2362" t="str">
            <v>RETIRADA DE TUBULACAO DE CERAMICA VIDRADA - ACIMA DE 6"</v>
          </cell>
          <cell r="C2362" t="str">
            <v>M</v>
          </cell>
          <cell r="D2362">
            <v>3.77</v>
          </cell>
        </row>
        <row r="2363">
          <cell r="A2363" t="str">
            <v>106015</v>
          </cell>
          <cell r="B2363" t="str">
            <v>RETIRADA DE RESERVATORIOS DE CIMENTO-AMIANTO - ATE 1000 LITROS</v>
          </cell>
          <cell r="C2363" t="str">
            <v>UN</v>
          </cell>
          <cell r="D2363">
            <v>25.05</v>
          </cell>
        </row>
        <row r="2364">
          <cell r="A2364" t="str">
            <v>106018</v>
          </cell>
          <cell r="B2364" t="str">
            <v>RETIRADA DE REGISTROS OU VALVULAS FLUXIVEIS</v>
          </cell>
          <cell r="C2364" t="str">
            <v>UN</v>
          </cell>
          <cell r="D2364">
            <v>18.8</v>
          </cell>
        </row>
        <row r="2365">
          <cell r="A2365" t="str">
            <v>106022</v>
          </cell>
          <cell r="B2365" t="str">
            <v>RETIRADA DE VALVULAS DE RETENCAO</v>
          </cell>
          <cell r="C2365" t="str">
            <v>UN</v>
          </cell>
          <cell r="D2365">
            <v>5.19</v>
          </cell>
        </row>
        <row r="2366">
          <cell r="A2366" t="str">
            <v>106024</v>
          </cell>
          <cell r="B2366" t="str">
            <v>RETIRADA DE CONJUNTOS MOTOR-BOMBA</v>
          </cell>
          <cell r="C2366" t="str">
            <v>UN</v>
          </cell>
          <cell r="D2366">
            <v>37.89</v>
          </cell>
        </row>
        <row r="2367">
          <cell r="A2367" t="str">
            <v>106026</v>
          </cell>
          <cell r="B2367" t="str">
            <v>RETIRADA DE CAIXAS SIFONADAS OU RALOS</v>
          </cell>
          <cell r="C2367" t="str">
            <v>UN</v>
          </cell>
          <cell r="D2367">
            <v>2.58</v>
          </cell>
        </row>
        <row r="2368">
          <cell r="A2368" t="str">
            <v>106029</v>
          </cell>
          <cell r="B2368" t="str">
            <v>RETIRADA DE HIDRANTES DE PAREDE</v>
          </cell>
          <cell r="C2368" t="str">
            <v>UN</v>
          </cell>
          <cell r="D2368">
            <v>14.19</v>
          </cell>
        </row>
        <row r="2369">
          <cell r="A2369" t="str">
            <v>106032</v>
          </cell>
          <cell r="B2369" t="str">
            <v>RETIRADA DE CALHAS,RUFOS OU RINCOES EM CHAPA METALICA</v>
          </cell>
          <cell r="C2369" t="str">
            <v>M</v>
          </cell>
          <cell r="D2369">
            <v>1.1599999999999999</v>
          </cell>
        </row>
        <row r="2370">
          <cell r="A2370" t="str">
            <v>106033</v>
          </cell>
          <cell r="B2370" t="str">
            <v>RETIRADA DE CONDUTORES APARENTES</v>
          </cell>
          <cell r="C2370" t="str">
            <v>M</v>
          </cell>
          <cell r="D2370">
            <v>0.75</v>
          </cell>
        </row>
        <row r="2371">
          <cell r="A2371" t="str">
            <v>106035</v>
          </cell>
          <cell r="B2371" t="str">
            <v>RETIRADA DE APARELHOS SANITARIOS,INCLUSIVE ACESSORIOS</v>
          </cell>
          <cell r="C2371" t="str">
            <v>UN</v>
          </cell>
          <cell r="D2371">
            <v>7.09</v>
          </cell>
        </row>
        <row r="2372">
          <cell r="A2372" t="str">
            <v>106040</v>
          </cell>
          <cell r="B2372" t="str">
            <v>RETIRADA DE SIFOES</v>
          </cell>
          <cell r="C2372" t="str">
            <v>UN</v>
          </cell>
          <cell r="D2372">
            <v>1.87</v>
          </cell>
        </row>
        <row r="2373">
          <cell r="A2373" t="str">
            <v>106042</v>
          </cell>
          <cell r="B2373" t="str">
            <v>RETIRADA DE TORNEIRAS</v>
          </cell>
          <cell r="C2373" t="str">
            <v>UN</v>
          </cell>
          <cell r="D2373">
            <v>1.21</v>
          </cell>
        </row>
        <row r="2374">
          <cell r="A2374" t="str">
            <v>106045</v>
          </cell>
          <cell r="B2374" t="str">
            <v>RETIRADA DE CAIXAS DE DESCARGA DE SOBREPOR</v>
          </cell>
          <cell r="C2374" t="str">
            <v>UN</v>
          </cell>
          <cell r="D2374">
            <v>3.59</v>
          </cell>
        </row>
        <row r="2375">
          <cell r="A2375" t="str">
            <v>107000</v>
          </cell>
          <cell r="B2375" t="str">
            <v>RECOLOCACOES</v>
          </cell>
          <cell r="D2375" t="str">
            <v xml:space="preserve"> R$-   </v>
          </cell>
        </row>
        <row r="2376">
          <cell r="A2376" t="str">
            <v>107015</v>
          </cell>
          <cell r="B2376" t="str">
            <v>RECOLOCACAO DE RESERVATORIOS DE CIMENTO-AMIANTO - ATE 1000 LITROS</v>
          </cell>
          <cell r="C2376" t="str">
            <v>UN</v>
          </cell>
          <cell r="D2376">
            <v>33.409999999999997</v>
          </cell>
        </row>
        <row r="2377">
          <cell r="A2377" t="str">
            <v>107018</v>
          </cell>
          <cell r="B2377" t="str">
            <v>RECOLOCACAO DE REGISTROS OU VALVULAS FLUXIVEIS</v>
          </cell>
          <cell r="C2377" t="str">
            <v>UN</v>
          </cell>
          <cell r="D2377">
            <v>16.98</v>
          </cell>
        </row>
        <row r="2378">
          <cell r="A2378" t="str">
            <v>107022</v>
          </cell>
          <cell r="B2378" t="str">
            <v>RECOLOCACAO DE VALVULAS DE RETENCAO</v>
          </cell>
          <cell r="C2378" t="str">
            <v>UN</v>
          </cell>
          <cell r="D2378">
            <v>8.73</v>
          </cell>
        </row>
        <row r="2379">
          <cell r="A2379" t="str">
            <v>107024</v>
          </cell>
          <cell r="B2379" t="str">
            <v>RECOLOCACAO DE CONJUNTOS MOTOR-BOMBA</v>
          </cell>
          <cell r="C2379" t="str">
            <v>UN</v>
          </cell>
          <cell r="D2379">
            <v>33.409999999999997</v>
          </cell>
        </row>
        <row r="2380">
          <cell r="A2380" t="str">
            <v>107026</v>
          </cell>
          <cell r="B2380" t="str">
            <v>RECOLOCACAO DE CAIXAS SIFONADAS OU RALOS</v>
          </cell>
          <cell r="C2380" t="str">
            <v>UN</v>
          </cell>
          <cell r="D2380">
            <v>13.51</v>
          </cell>
        </row>
        <row r="2381">
          <cell r="A2381" t="str">
            <v>107029</v>
          </cell>
          <cell r="B2381" t="str">
            <v>RECOLOCACAO DE HIDRANTES DE PAREDE</v>
          </cell>
          <cell r="C2381" t="str">
            <v>UN</v>
          </cell>
          <cell r="D2381">
            <v>43.44</v>
          </cell>
        </row>
        <row r="2382">
          <cell r="A2382" t="str">
            <v>107032</v>
          </cell>
          <cell r="B2382" t="str">
            <v>RECOLOCACAO DE CALHAS,RUFOS OU RINCOES EM CHAPA METALICA</v>
          </cell>
          <cell r="C2382" t="str">
            <v>M</v>
          </cell>
          <cell r="D2382">
            <v>8.57</v>
          </cell>
        </row>
        <row r="2383">
          <cell r="A2383" t="str">
            <v>107033</v>
          </cell>
          <cell r="B2383" t="str">
            <v>RECOLOCACAO DE CONDUTORES APARENTES</v>
          </cell>
          <cell r="C2383" t="str">
            <v>M</v>
          </cell>
          <cell r="D2383">
            <v>6.94</v>
          </cell>
        </row>
        <row r="2384">
          <cell r="A2384" t="str">
            <v>107035</v>
          </cell>
          <cell r="B2384" t="str">
            <v>RECOLOCACAO DE APARELHOS SANITARIOS,INCLUSIVE ACESSORIOS</v>
          </cell>
          <cell r="C2384" t="str">
            <v>UN</v>
          </cell>
          <cell r="D2384">
            <v>25.05</v>
          </cell>
        </row>
        <row r="2385">
          <cell r="A2385" t="str">
            <v>107040</v>
          </cell>
          <cell r="B2385" t="str">
            <v>RECOLOCACAO DE SIFOES</v>
          </cell>
          <cell r="C2385" t="str">
            <v>UN</v>
          </cell>
          <cell r="D2385">
            <v>4.16</v>
          </cell>
        </row>
        <row r="2386">
          <cell r="A2386" t="str">
            <v>107042</v>
          </cell>
          <cell r="B2386" t="str">
            <v>RECOLOCACAO DE TORNEIRAS</v>
          </cell>
          <cell r="C2386" t="str">
            <v>UN</v>
          </cell>
          <cell r="D2386">
            <v>4.16</v>
          </cell>
        </row>
        <row r="2387">
          <cell r="A2387" t="str">
            <v>107045</v>
          </cell>
          <cell r="B2387" t="str">
            <v>RECOLOCACAO DE CAIXAS DE DESCARGA DE SOBREPOR</v>
          </cell>
          <cell r="C2387" t="str">
            <v>UN</v>
          </cell>
          <cell r="D2387">
            <v>20.88</v>
          </cell>
        </row>
        <row r="2388">
          <cell r="A2388" t="str">
            <v>108000</v>
          </cell>
          <cell r="B2388" t="str">
            <v>SERVICOS PARCIAIS</v>
          </cell>
          <cell r="D2388" t="str">
            <v xml:space="preserve"> R$-   </v>
          </cell>
        </row>
        <row r="2389">
          <cell r="A2389" t="str">
            <v>108001</v>
          </cell>
          <cell r="B2389" t="str">
            <v>VOLANTE PARA REGISTRO,METAL AMARELO - 1/2"</v>
          </cell>
          <cell r="C2389" t="str">
            <v>UN</v>
          </cell>
          <cell r="D2389">
            <v>4.75</v>
          </cell>
        </row>
        <row r="2390">
          <cell r="A2390" t="str">
            <v>108002</v>
          </cell>
          <cell r="B2390" t="str">
            <v>VOLANTE PARA REGISTRO,METAL AMARELO - 3/4"</v>
          </cell>
          <cell r="C2390" t="str">
            <v>UN</v>
          </cell>
          <cell r="D2390">
            <v>5.07</v>
          </cell>
        </row>
        <row r="2391">
          <cell r="A2391" t="str">
            <v>108003</v>
          </cell>
          <cell r="B2391" t="str">
            <v>VOLANTE PARA REGISTRO,METAL AMARELO - 1"</v>
          </cell>
          <cell r="C2391" t="str">
            <v>UN</v>
          </cell>
          <cell r="D2391">
            <v>5.3</v>
          </cell>
        </row>
        <row r="2392">
          <cell r="A2392" t="str">
            <v>108004</v>
          </cell>
          <cell r="B2392" t="str">
            <v>VOLANTE PARA REGISTRO,METAL AMARELO - 1 1/4"</v>
          </cell>
          <cell r="C2392" t="str">
            <v>UN</v>
          </cell>
          <cell r="D2392">
            <v>5.82</v>
          </cell>
        </row>
        <row r="2393">
          <cell r="A2393" t="str">
            <v>108005</v>
          </cell>
          <cell r="B2393" t="str">
            <v>VOLANTE PARA REGISTRO,METAL AMARELO - 1 1/2"</v>
          </cell>
          <cell r="C2393" t="str">
            <v>UN</v>
          </cell>
          <cell r="D2393">
            <v>6.46</v>
          </cell>
        </row>
        <row r="2394">
          <cell r="A2394" t="str">
            <v>108006</v>
          </cell>
          <cell r="B2394" t="str">
            <v>VOLANTE PARA REGISTRO,METAL AMARELO - 2"</v>
          </cell>
          <cell r="C2394" t="str">
            <v>UN</v>
          </cell>
          <cell r="D2394">
            <v>7.33</v>
          </cell>
        </row>
        <row r="2395">
          <cell r="A2395" t="str">
            <v>108007</v>
          </cell>
          <cell r="B2395" t="str">
            <v>VOLANTE PARA REGISTRO,METAL AMARELO - 2 1/2"</v>
          </cell>
          <cell r="C2395" t="str">
            <v>UN</v>
          </cell>
          <cell r="D2395">
            <v>11.91</v>
          </cell>
        </row>
        <row r="2396">
          <cell r="A2396" t="str">
            <v>108008</v>
          </cell>
          <cell r="B2396" t="str">
            <v>VOLANTE PARA REGISTRO,METAL AMARELO - 3"</v>
          </cell>
          <cell r="C2396" t="str">
            <v>UN</v>
          </cell>
          <cell r="D2396">
            <v>13.52</v>
          </cell>
        </row>
        <row r="2397">
          <cell r="A2397" t="str">
            <v>108009</v>
          </cell>
          <cell r="B2397" t="str">
            <v>VOLANTE PARA REGISTRO,METAL AMARELO - 4"</v>
          </cell>
          <cell r="C2397" t="str">
            <v>UN</v>
          </cell>
          <cell r="D2397">
            <v>26.54</v>
          </cell>
        </row>
        <row r="2398">
          <cell r="A2398" t="str">
            <v>108010</v>
          </cell>
          <cell r="B2398" t="str">
            <v>VOLANTE PARA REGISTRO,METAL CROMADO - DE 1/2" ATE 1 1/2"</v>
          </cell>
          <cell r="C2398" t="str">
            <v>UN</v>
          </cell>
          <cell r="D2398">
            <v>17.13</v>
          </cell>
        </row>
        <row r="2399">
          <cell r="A2399" t="str">
            <v>108015</v>
          </cell>
          <cell r="B2399" t="str">
            <v>CANOPLA PARA REGISTRO,METAL CROMADO - DE 1/2" ATE 1 1/2"</v>
          </cell>
          <cell r="C2399" t="str">
            <v>UN</v>
          </cell>
          <cell r="D2399">
            <v>9.15</v>
          </cell>
        </row>
        <row r="2400">
          <cell r="A2400" t="str">
            <v>108020</v>
          </cell>
          <cell r="B2400" t="str">
            <v>CANOPLA PARA VALVULA FLUXIVEL,METAL CROMADO</v>
          </cell>
          <cell r="C2400" t="str">
            <v>UN</v>
          </cell>
          <cell r="D2400">
            <v>18.940000000000001</v>
          </cell>
        </row>
        <row r="2401">
          <cell r="A2401" t="str">
            <v>108024</v>
          </cell>
          <cell r="B2401" t="str">
            <v>RECARGA PARA EXTINTOR DE INCENDIO,GAS CARBONICO(CO2) - 4KG</v>
          </cell>
          <cell r="C2401" t="str">
            <v>UN</v>
          </cell>
          <cell r="D2401">
            <v>12.27</v>
          </cell>
        </row>
        <row r="2402">
          <cell r="A2402" t="str">
            <v>108025</v>
          </cell>
          <cell r="B2402" t="str">
            <v>RECARGA PARA EXTINTOR DE INCENDIO,GAS CARBONICO(CO2) - 6KG</v>
          </cell>
          <cell r="C2402" t="str">
            <v>UN</v>
          </cell>
          <cell r="D2402">
            <v>23.95</v>
          </cell>
        </row>
        <row r="2403">
          <cell r="A2403" t="str">
            <v>108026</v>
          </cell>
          <cell r="B2403" t="str">
            <v>RECARGA PARA EXTINTOR DE INCENDIO,GAS CARBONICO(CO2) - 10KG</v>
          </cell>
          <cell r="C2403" t="str">
            <v>UN</v>
          </cell>
          <cell r="D2403">
            <v>35.630000000000003</v>
          </cell>
        </row>
        <row r="2404">
          <cell r="A2404" t="str">
            <v>108028</v>
          </cell>
          <cell r="B2404" t="str">
            <v>RECARGA PARA EXTINTOR DE INCENDIO,AGUA PRESSURIZADA - 10L</v>
          </cell>
          <cell r="C2404" t="str">
            <v>UN</v>
          </cell>
          <cell r="D2404">
            <v>7.82</v>
          </cell>
        </row>
        <row r="2405">
          <cell r="A2405" t="str">
            <v>108029</v>
          </cell>
          <cell r="B2405" t="str">
            <v>RECARGA PARA EXTINTOR DE INCENDIO,ESPUMA QUIMICA - 10L</v>
          </cell>
          <cell r="C2405" t="str">
            <v>UN</v>
          </cell>
          <cell r="D2405">
            <v>7.82</v>
          </cell>
        </row>
        <row r="2406">
          <cell r="A2406" t="str">
            <v>108031</v>
          </cell>
          <cell r="B2406" t="str">
            <v>RECARGA PARA EXTINTOR DE INCENDIO,PO QUIMICO SECO - 4KG</v>
          </cell>
          <cell r="C2406" t="str">
            <v>UN</v>
          </cell>
          <cell r="D2406">
            <v>10.99</v>
          </cell>
        </row>
        <row r="2407">
          <cell r="A2407" t="str">
            <v>108032</v>
          </cell>
          <cell r="B2407" t="str">
            <v>RECARGA PARA EXTINTOR DE INCENDIO,PO QUIMICO SECO - 8KG</v>
          </cell>
          <cell r="C2407" t="str">
            <v>UN</v>
          </cell>
          <cell r="D2407">
            <v>21.39</v>
          </cell>
        </row>
        <row r="2408">
          <cell r="A2408" t="str">
            <v>108033</v>
          </cell>
          <cell r="B2408" t="str">
            <v>RECARGA PARA EXTINTOR DE INCENDIO,PO QUIMICO SECO - 12KG</v>
          </cell>
          <cell r="C2408" t="str">
            <v>UN</v>
          </cell>
          <cell r="D2408">
            <v>31.79</v>
          </cell>
        </row>
        <row r="2409">
          <cell r="A2409" t="str">
            <v>108035</v>
          </cell>
          <cell r="B2409" t="str">
            <v>GRELHA PARA CAIXA SIFONADA OU RALO,PVC RIGIDO CROMADO - 100MM</v>
          </cell>
          <cell r="C2409" t="str">
            <v>UN</v>
          </cell>
          <cell r="D2409">
            <v>0.73</v>
          </cell>
        </row>
        <row r="2410">
          <cell r="A2410" t="str">
            <v>108036</v>
          </cell>
          <cell r="B2410" t="str">
            <v>GRELHA PARA CAIXA SIFONADA OU RALO,PVC RIGIDO CROMADO - 150MM</v>
          </cell>
          <cell r="C2410" t="str">
            <v>UN</v>
          </cell>
          <cell r="D2410">
            <v>0.96</v>
          </cell>
        </row>
        <row r="2411">
          <cell r="A2411" t="str">
            <v>108038</v>
          </cell>
          <cell r="B2411" t="str">
            <v>GRELHA PARA CAIXA SIFONADA OU RALO,METAL CROMADO - 100MM</v>
          </cell>
          <cell r="C2411" t="str">
            <v>UN</v>
          </cell>
          <cell r="D2411">
            <v>1.83</v>
          </cell>
        </row>
        <row r="2412">
          <cell r="A2412" t="str">
            <v>108039</v>
          </cell>
          <cell r="B2412" t="str">
            <v>GRELHA PARA CAIXA SIFONADA OU RALO,METAL CROMADO -150MM</v>
          </cell>
          <cell r="C2412" t="str">
            <v>UN</v>
          </cell>
          <cell r="D2412">
            <v>4.47</v>
          </cell>
        </row>
        <row r="2413">
          <cell r="A2413" t="str">
            <v>108040</v>
          </cell>
          <cell r="B2413" t="str">
            <v>SOLDA E REBITAGEM EM CALHAS,RUFOS OU RINCOES - CHAPA DE COBRE</v>
          </cell>
          <cell r="C2413" t="str">
            <v>M</v>
          </cell>
          <cell r="D2413">
            <v>7.3</v>
          </cell>
        </row>
        <row r="2414">
          <cell r="A2414" t="str">
            <v>108041</v>
          </cell>
          <cell r="B2414" t="str">
            <v>SOLDA E REBITAGEM EM CALHAS,RUFOS OU RINCOES - CHAPA GALVANIZADA</v>
          </cell>
          <cell r="C2414" t="str">
            <v>M</v>
          </cell>
          <cell r="D2414">
            <v>6.9</v>
          </cell>
        </row>
        <row r="2415">
          <cell r="A2415" t="str">
            <v>108042</v>
          </cell>
          <cell r="B2415" t="str">
            <v>SOLDA EM CALHAS,RUFOS OU RINCOES - CHAPA DE COBRE</v>
          </cell>
          <cell r="C2415" t="str">
            <v>M</v>
          </cell>
          <cell r="D2415">
            <v>5.69</v>
          </cell>
        </row>
        <row r="2416">
          <cell r="A2416" t="str">
            <v>108043</v>
          </cell>
          <cell r="B2416" t="str">
            <v>SOLDA EM CALHAS,RUFOS OU RINCOES - CHAPA GALVANIZADA</v>
          </cell>
          <cell r="C2416" t="str">
            <v>M</v>
          </cell>
          <cell r="D2416">
            <v>5.29</v>
          </cell>
        </row>
        <row r="2417">
          <cell r="A2417" t="str">
            <v>108044</v>
          </cell>
          <cell r="B2417" t="str">
            <v>LIMPEZA E PINTURA BETUMINOSA EM CALHAS OU RINCOES,DUAS DEMAOS</v>
          </cell>
          <cell r="C2417" t="str">
            <v>M</v>
          </cell>
          <cell r="D2417">
            <v>2.12</v>
          </cell>
        </row>
        <row r="2418">
          <cell r="A2418" t="str">
            <v>108047</v>
          </cell>
          <cell r="B2418" t="str">
            <v>BOLSA DE BORRACHA PARA BACIA SANITARIA</v>
          </cell>
          <cell r="C2418" t="str">
            <v>UN</v>
          </cell>
          <cell r="D2418">
            <v>2.37</v>
          </cell>
        </row>
        <row r="2419">
          <cell r="A2419" t="str">
            <v>108049</v>
          </cell>
          <cell r="B2419" t="str">
            <v>TUBO DE LIGACAO C/CANOPLA,P/BACIA SANITARIA,PVC RIGIDO-1 1/2"X30CM</v>
          </cell>
          <cell r="C2419" t="str">
            <v>UN</v>
          </cell>
          <cell r="D2419">
            <v>5.95</v>
          </cell>
        </row>
        <row r="2420">
          <cell r="A2420" t="str">
            <v>108050</v>
          </cell>
          <cell r="B2420" t="str">
            <v>TUBO DE LIGACAO C/CANOPLA,P/BACIA SANITARIA,ABS CROMADO-1 1/2"X30CM</v>
          </cell>
          <cell r="C2420" t="str">
            <v>UN</v>
          </cell>
          <cell r="D2420">
            <v>13.88</v>
          </cell>
        </row>
        <row r="2421">
          <cell r="A2421" t="str">
            <v>108052</v>
          </cell>
          <cell r="B2421" t="str">
            <v>TAMPO E ASSENTO DE PLASTICO PARA BACIA SANITARIA</v>
          </cell>
          <cell r="C2421" t="str">
            <v>UN</v>
          </cell>
          <cell r="D2421">
            <v>9.9700000000000006</v>
          </cell>
        </row>
        <row r="2422">
          <cell r="A2422" t="str">
            <v>108054</v>
          </cell>
          <cell r="B2422" t="str">
            <v>TAMPO E ASSENTO DE PLASTICO PARA BACIA SANITARIA INFANTIL</v>
          </cell>
          <cell r="C2422" t="str">
            <v>UN</v>
          </cell>
          <cell r="D2422">
            <v>9.9700000000000006</v>
          </cell>
        </row>
        <row r="2423">
          <cell r="A2423" t="str">
            <v>108056</v>
          </cell>
          <cell r="B2423" t="str">
            <v>REPARO PARA VALVULA FLUXIVEL</v>
          </cell>
          <cell r="C2423" t="str">
            <v>UN</v>
          </cell>
          <cell r="D2423">
            <v>14.35</v>
          </cell>
        </row>
        <row r="2424">
          <cell r="A2424" t="str">
            <v>108057</v>
          </cell>
          <cell r="B2424" t="str">
            <v>BOTAO PARA VALVULA FLUXIVEL</v>
          </cell>
          <cell r="C2424" t="str">
            <v>UN</v>
          </cell>
          <cell r="D2424">
            <v>8.2100000000000009</v>
          </cell>
        </row>
        <row r="2425">
          <cell r="A2425" t="str">
            <v>108058</v>
          </cell>
          <cell r="B2425" t="str">
            <v>SUPORTE DE FERRO FUNDIDO PARA LAVATORIO SEM COLUNA</v>
          </cell>
          <cell r="C2425" t="str">
            <v>UN</v>
          </cell>
          <cell r="D2425">
            <v>10.96</v>
          </cell>
        </row>
        <row r="2426">
          <cell r="A2426" t="str">
            <v>108060</v>
          </cell>
          <cell r="B2426" t="str">
            <v>VALVULA DE PVC - DE 1" ATE 2"</v>
          </cell>
          <cell r="C2426" t="str">
            <v>UN</v>
          </cell>
          <cell r="D2426">
            <v>4.9800000000000004</v>
          </cell>
        </row>
        <row r="2427">
          <cell r="A2427" t="str">
            <v>108063</v>
          </cell>
          <cell r="B2427" t="str">
            <v>VALVULA DE METAL AMARELO COM GRELHA - 2"</v>
          </cell>
          <cell r="C2427" t="str">
            <v>UN</v>
          </cell>
          <cell r="D2427">
            <v>8.5399999999999991</v>
          </cell>
        </row>
        <row r="2428">
          <cell r="A2428" t="str">
            <v>108065</v>
          </cell>
          <cell r="B2428" t="str">
            <v>VALVULA DE METAL CROMADO - 1"</v>
          </cell>
          <cell r="C2428" t="str">
            <v>UN</v>
          </cell>
          <cell r="D2428">
            <v>8.5399999999999991</v>
          </cell>
        </row>
        <row r="2429">
          <cell r="A2429" t="str">
            <v>108066</v>
          </cell>
          <cell r="B2429" t="str">
            <v>VALVULA DE METAL CROMADO - 1 1/2"</v>
          </cell>
          <cell r="C2429" t="str">
            <v>UN</v>
          </cell>
          <cell r="D2429">
            <v>17.100000000000001</v>
          </cell>
        </row>
        <row r="2430">
          <cell r="A2430" t="str">
            <v>108068</v>
          </cell>
          <cell r="B2430" t="str">
            <v>SIFAO COM COPO,TIPO REFORCADO,PVC RIGIDO - 1"X1 1/2"</v>
          </cell>
          <cell r="C2430" t="str">
            <v>UN</v>
          </cell>
          <cell r="D2430">
            <v>5.82</v>
          </cell>
        </row>
        <row r="2431">
          <cell r="A2431" t="str">
            <v>108070</v>
          </cell>
          <cell r="B2431" t="str">
            <v>SIFAO COM COPO,TIPO REFORCADO,PVC RIGIDO - 1 1/2"X2"</v>
          </cell>
          <cell r="C2431" t="str">
            <v>UN</v>
          </cell>
          <cell r="D2431">
            <v>6.6</v>
          </cell>
        </row>
        <row r="2432">
          <cell r="A2432" t="str">
            <v>108071</v>
          </cell>
          <cell r="B2432" t="str">
            <v>SIFAO COM COPO,TIPO REFORCADO,PVC RIGIDO - 2"X2"</v>
          </cell>
          <cell r="C2432" t="str">
            <v>UN</v>
          </cell>
          <cell r="D2432">
            <v>6.6</v>
          </cell>
        </row>
        <row r="2433">
          <cell r="A2433" t="str">
            <v>108072</v>
          </cell>
          <cell r="B2433" t="str">
            <v>SIFAO TIPO PESADO,METAL CROMADO - 1"X1 1/2"</v>
          </cell>
          <cell r="C2433" t="str">
            <v>UN</v>
          </cell>
          <cell r="D2433">
            <v>27.93</v>
          </cell>
        </row>
        <row r="2434">
          <cell r="A2434" t="str">
            <v>108073</v>
          </cell>
          <cell r="B2434" t="str">
            <v>SIFAO TIPO PESADO,METAL CROMADO - 1"X2"</v>
          </cell>
          <cell r="C2434" t="str">
            <v>UN</v>
          </cell>
          <cell r="D2434">
            <v>28.64</v>
          </cell>
        </row>
        <row r="2435">
          <cell r="A2435" t="str">
            <v>108074</v>
          </cell>
          <cell r="B2435" t="str">
            <v>SIFAO TIPO PESADO,METAL CROMADO - 1 1/2"X2"</v>
          </cell>
          <cell r="C2435" t="str">
            <v>UN</v>
          </cell>
          <cell r="D2435">
            <v>33.869999999999997</v>
          </cell>
        </row>
        <row r="2436">
          <cell r="A2436" t="str">
            <v>108076</v>
          </cell>
          <cell r="B2436" t="str">
            <v>TUBO DE LIGACAO FLEXIVEL,PVC - 1/2"X30/40CM</v>
          </cell>
          <cell r="C2436" t="str">
            <v>UN</v>
          </cell>
          <cell r="D2436">
            <v>5.15</v>
          </cell>
        </row>
        <row r="2437">
          <cell r="A2437" t="str">
            <v>108081</v>
          </cell>
          <cell r="B2437" t="str">
            <v>TUBO DE LIGACAO FLEXIVEL,METAL CROMADO - 1/2"X30/40CM</v>
          </cell>
          <cell r="C2437" t="str">
            <v>UN</v>
          </cell>
          <cell r="D2437">
            <v>8.31</v>
          </cell>
        </row>
        <row r="2438">
          <cell r="A2438" t="str">
            <v>108086</v>
          </cell>
          <cell r="B2438" t="str">
            <v>TORNEIRA DE PRESSAO PARA LAVATORIO,METAL CROMADO - 1/2"</v>
          </cell>
          <cell r="C2438" t="str">
            <v>UN</v>
          </cell>
          <cell r="D2438">
            <v>41.77</v>
          </cell>
        </row>
        <row r="2439">
          <cell r="A2439" t="str">
            <v>108088</v>
          </cell>
          <cell r="B2439" t="str">
            <v>ESPARGIDOR PARA MICTORIO COLETIVO,COBRE - 1/2"</v>
          </cell>
          <cell r="C2439" t="str">
            <v>M</v>
          </cell>
          <cell r="D2439">
            <v>12.39</v>
          </cell>
        </row>
        <row r="2440">
          <cell r="A2440" t="str">
            <v>108089</v>
          </cell>
          <cell r="B2440" t="str">
            <v>ESPARGIDOR PARA MICTORIO COLETIVO,ACO GALVANIZADO - 1/2"</v>
          </cell>
          <cell r="C2440" t="str">
            <v>M</v>
          </cell>
          <cell r="D2440">
            <v>11.76</v>
          </cell>
        </row>
        <row r="2441">
          <cell r="A2441" t="str">
            <v>108090</v>
          </cell>
          <cell r="B2441" t="str">
            <v>ESPARGIDOR PARA MICTORIO COLETIVO,ACO GALVANIZADO - 3/4"</v>
          </cell>
          <cell r="C2441" t="str">
            <v>M</v>
          </cell>
          <cell r="D2441">
            <v>12.44</v>
          </cell>
        </row>
        <row r="2442">
          <cell r="A2442" t="str">
            <v>108091</v>
          </cell>
          <cell r="B2442" t="str">
            <v>ESPARGIDOR PARA MICTORIO COLETIVO,METAL CROMADO - 1/2"</v>
          </cell>
          <cell r="C2442" t="str">
            <v>M</v>
          </cell>
          <cell r="D2442">
            <v>11.66</v>
          </cell>
        </row>
        <row r="2443">
          <cell r="A2443" t="str">
            <v>108093</v>
          </cell>
          <cell r="B2443" t="str">
            <v>VALVULA AMERICANA DE METAL CROMADO - 1 1/2"X3 3/4"</v>
          </cell>
          <cell r="C2443" t="str">
            <v>UN</v>
          </cell>
          <cell r="D2443">
            <v>14.9</v>
          </cell>
        </row>
        <row r="2444">
          <cell r="A2444" t="str">
            <v>108095</v>
          </cell>
          <cell r="B2444" t="str">
            <v>VELA PARA FILTRO,INCLUSIVE GUARNICOES DE BORRACHA - 20L/H</v>
          </cell>
          <cell r="C2444" t="str">
            <v>UN</v>
          </cell>
          <cell r="D2444">
            <v>7.16</v>
          </cell>
        </row>
        <row r="2445">
          <cell r="A2445" t="str">
            <v>108096</v>
          </cell>
          <cell r="B2445" t="str">
            <v>VELA PARA FILTRO,INCLUSIVE GUARNICOES DE BORRACHA - 40L/H</v>
          </cell>
          <cell r="C2445" t="str">
            <v>UN</v>
          </cell>
          <cell r="D2445">
            <v>7.16</v>
          </cell>
        </row>
        <row r="2446">
          <cell r="A2446" t="str">
            <v>108097</v>
          </cell>
          <cell r="B2446" t="str">
            <v>TUBO DE LIGACAO COM CANOPLA,PARA CHUVEIRO,METAL CROMADO - 3/4"</v>
          </cell>
          <cell r="C2446" t="str">
            <v>UN</v>
          </cell>
          <cell r="D2446">
            <v>8.31</v>
          </cell>
        </row>
        <row r="2447">
          <cell r="A2447" t="str">
            <v>108098</v>
          </cell>
          <cell r="B2447" t="str">
            <v>BOIA E CORRENTE PARA CAIXA DE DESCARGA DE SOBREPOR</v>
          </cell>
          <cell r="C2447" t="str">
            <v>UN</v>
          </cell>
          <cell r="D2447">
            <v>7.16</v>
          </cell>
        </row>
        <row r="2448">
          <cell r="A2448" t="str">
            <v>109000</v>
          </cell>
          <cell r="B2448" t="str">
            <v>OUTROS SERVICOS</v>
          </cell>
          <cell r="D2448" t="str">
            <v xml:space="preserve"> R$-   </v>
          </cell>
        </row>
        <row r="2449">
          <cell r="A2449" t="str">
            <v>109001</v>
          </cell>
          <cell r="B2449" t="str">
            <v>DESENTUPIMENTO DE RAMAIS DE ESGOTO OU AGUAS PLUVIAIS</v>
          </cell>
          <cell r="C2449" t="str">
            <v>M</v>
          </cell>
          <cell r="D2449">
            <v>1.99</v>
          </cell>
        </row>
        <row r="2450">
          <cell r="A2450" t="str">
            <v>110000</v>
          </cell>
          <cell r="B2450" t="str">
            <v>REVESTIMENTOS</v>
          </cell>
          <cell r="D2450" t="str">
            <v xml:space="preserve"> R$-   </v>
          </cell>
        </row>
        <row r="2451">
          <cell r="A2451" t="str">
            <v>110100</v>
          </cell>
          <cell r="B2451" t="str">
            <v>REVESTIMENTO DE FORROS</v>
          </cell>
          <cell r="D2451" t="str">
            <v xml:space="preserve"> R$-   </v>
          </cell>
        </row>
        <row r="2452">
          <cell r="A2452" t="str">
            <v>110101</v>
          </cell>
          <cell r="B2452" t="str">
            <v>CHAPISCO COMUM - ARGAMASSA DE CIMENTO E AREIA 1:3</v>
          </cell>
          <cell r="C2452" t="str">
            <v>M2</v>
          </cell>
          <cell r="D2452">
            <v>2.1</v>
          </cell>
        </row>
        <row r="2453">
          <cell r="A2453" t="str">
            <v>110108</v>
          </cell>
          <cell r="B2453" t="str">
            <v>EMBOCO - ARGAMASSA MISTA DE CIMENTO,CAL E AREIA 1:4/12</v>
          </cell>
          <cell r="C2453" t="str">
            <v>M2</v>
          </cell>
          <cell r="D2453">
            <v>6.43</v>
          </cell>
        </row>
        <row r="2454">
          <cell r="A2454" t="str">
            <v>110109</v>
          </cell>
          <cell r="B2454" t="str">
            <v>EMBOCO DESEMPENADO P/PINTURA - ARG.MISTA CIMENTO,CAL E AREIA 1:3/12</v>
          </cell>
          <cell r="C2454" t="str">
            <v>M2</v>
          </cell>
          <cell r="D2454">
            <v>8.19</v>
          </cell>
        </row>
        <row r="2455">
          <cell r="A2455" t="str">
            <v>110113</v>
          </cell>
          <cell r="B2455" t="str">
            <v>REBOCO INTERNO - ARGAMASSA DE CAL E AREIA 1:2</v>
          </cell>
          <cell r="C2455" t="str">
            <v>M2</v>
          </cell>
          <cell r="D2455">
            <v>4.57</v>
          </cell>
        </row>
        <row r="2456">
          <cell r="A2456" t="str">
            <v>110200</v>
          </cell>
          <cell r="B2456" t="str">
            <v>REVESTIMENTO DE PAREDES INTERNAS</v>
          </cell>
          <cell r="D2456" t="str">
            <v xml:space="preserve"> R$-   </v>
          </cell>
        </row>
        <row r="2457">
          <cell r="A2457" t="str">
            <v>110201</v>
          </cell>
          <cell r="B2457" t="str">
            <v>CHAPISCO COMUM - ARGAMASSA DE CIMENTO E AREIA 1:3</v>
          </cell>
          <cell r="C2457" t="str">
            <v>M2</v>
          </cell>
          <cell r="D2457">
            <v>2.1</v>
          </cell>
        </row>
        <row r="2458">
          <cell r="A2458" t="str">
            <v>110208</v>
          </cell>
          <cell r="B2458" t="str">
            <v>EMBOCO INTERNO - ARGAMASSA MISTA DE CIMENTO,CAL E AREIA 1:4/12</v>
          </cell>
          <cell r="C2458" t="str">
            <v>M2</v>
          </cell>
          <cell r="D2458">
            <v>5.63</v>
          </cell>
        </row>
        <row r="2459">
          <cell r="A2459" t="str">
            <v>110209</v>
          </cell>
          <cell r="B2459" t="str">
            <v>EMBOCO INTERNO DESEMP.P/PINTURA - ARG.MISTA CIM.CAL E AREIA 1:3/12</v>
          </cell>
          <cell r="C2459" t="str">
            <v>M2</v>
          </cell>
          <cell r="D2459">
            <v>7.37</v>
          </cell>
        </row>
        <row r="2460">
          <cell r="A2460" t="str">
            <v>110210</v>
          </cell>
          <cell r="B2460" t="str">
            <v>EMBOCO INTERNO - ARGAMASSA DE CIMENTO E AREIA 1:3</v>
          </cell>
          <cell r="C2460" t="str">
            <v>M2</v>
          </cell>
          <cell r="D2460">
            <v>9.56</v>
          </cell>
        </row>
        <row r="2461">
          <cell r="A2461" t="str">
            <v>110213</v>
          </cell>
          <cell r="B2461" t="str">
            <v>REBOCO INTERNO - ARGAMASSA DE CAL E AREIA 1:2</v>
          </cell>
          <cell r="C2461" t="str">
            <v>M2</v>
          </cell>
          <cell r="D2461">
            <v>3.76</v>
          </cell>
        </row>
        <row r="2462">
          <cell r="A2462" t="str">
            <v>110224</v>
          </cell>
          <cell r="B2462" t="str">
            <v>BARRA LISA COM ACABAMENTO EM NATA DE CIMENTO</v>
          </cell>
          <cell r="C2462" t="str">
            <v>M2</v>
          </cell>
          <cell r="D2462">
            <v>10.74</v>
          </cell>
        </row>
        <row r="2463">
          <cell r="A2463" t="str">
            <v>110225</v>
          </cell>
          <cell r="B2463" t="str">
            <v>AZULEJOS BRANCOS,JUNTAS AMARRACAO OU A PRUMO - ASSENTES C/ARG.COMUM</v>
          </cell>
          <cell r="C2463" t="str">
            <v>M2</v>
          </cell>
          <cell r="D2463">
            <v>26.26</v>
          </cell>
        </row>
        <row r="2464">
          <cell r="A2464" t="str">
            <v>110228</v>
          </cell>
          <cell r="B2464" t="str">
            <v>AZULEJOS COLORIDOS,JUNTAS AMARRACAO OU A PRUMO - ASSENT.C/ARG.COMUM</v>
          </cell>
          <cell r="C2464" t="str">
            <v>M2</v>
          </cell>
          <cell r="D2464">
            <v>26.26</v>
          </cell>
        </row>
        <row r="2465">
          <cell r="A2465" t="str">
            <v>110229</v>
          </cell>
          <cell r="B2465" t="str">
            <v>AZULEJOS, JUNTA AMARRACAO OU A PRUMO - ASSENTES C/ARG.COLANTE</v>
          </cell>
          <cell r="C2465" t="str">
            <v>M2</v>
          </cell>
          <cell r="D2465">
            <v>10.9</v>
          </cell>
        </row>
        <row r="2466">
          <cell r="A2466" t="str">
            <v>110240</v>
          </cell>
          <cell r="B2466" t="str">
            <v>PASTILHAS DE PORCELANA FOSCA,3/4" - PAINEIS CONTINUOS</v>
          </cell>
          <cell r="C2466" t="str">
            <v>M2</v>
          </cell>
          <cell r="D2466">
            <v>42.05</v>
          </cell>
        </row>
        <row r="2467">
          <cell r="A2467" t="str">
            <v>110241</v>
          </cell>
          <cell r="B2467" t="str">
            <v>PASTILHAS DE PORCELANA FOSCA,3/4" - FAIXAS DE ATE 20CM</v>
          </cell>
          <cell r="C2467" t="str">
            <v>M</v>
          </cell>
          <cell r="D2467">
            <v>13.27</v>
          </cell>
        </row>
        <row r="2468">
          <cell r="A2468" t="str">
            <v>110242</v>
          </cell>
          <cell r="B2468" t="str">
            <v>PASTILHAS DE PORCELANA FOSCA,3/4" - FAIXAS DE 21 A 40CM</v>
          </cell>
          <cell r="C2468" t="str">
            <v>M</v>
          </cell>
          <cell r="D2468">
            <v>19.670000000000002</v>
          </cell>
        </row>
        <row r="2469">
          <cell r="A2469" t="str">
            <v>110264</v>
          </cell>
          <cell r="B2469" t="str">
            <v>PASTILHAS DE VIDRO,2X2CM - PAINEIS CONTINUOS</v>
          </cell>
          <cell r="C2469" t="str">
            <v>M2</v>
          </cell>
          <cell r="D2469">
            <v>89.69</v>
          </cell>
        </row>
        <row r="2470">
          <cell r="A2470" t="str">
            <v>110265</v>
          </cell>
          <cell r="B2470" t="str">
            <v>PASTILHAS DE VIDRO,2X2CM - FAIXAS DE ATE 20CM</v>
          </cell>
          <cell r="C2470" t="str">
            <v>M</v>
          </cell>
          <cell r="D2470">
            <v>22.8</v>
          </cell>
        </row>
        <row r="2471">
          <cell r="A2471" t="str">
            <v>110266</v>
          </cell>
          <cell r="B2471" t="str">
            <v>PASTILHAS DE VIDRO,2X2CM - FAIXAS DE 21 A 40CM</v>
          </cell>
          <cell r="C2471" t="str">
            <v>M</v>
          </cell>
          <cell r="D2471">
            <v>38.729999999999997</v>
          </cell>
        </row>
        <row r="2472">
          <cell r="A2472" t="str">
            <v>110275</v>
          </cell>
          <cell r="B2472" t="str">
            <v>LAMINADO MELAMINICO COLADO,1,3MM DE ESPESSURA - JUNTAS SECAS</v>
          </cell>
          <cell r="C2472" t="str">
            <v>M2</v>
          </cell>
          <cell r="D2472">
            <v>38.58</v>
          </cell>
        </row>
        <row r="2473">
          <cell r="A2473" t="str">
            <v>110276</v>
          </cell>
          <cell r="B2473" t="str">
            <v>LAMINADO MELAMINICO COLADO,1,3MM DE ESPESSURA - JUNTAS DE ALUMINIO</v>
          </cell>
          <cell r="C2473" t="str">
            <v>M2</v>
          </cell>
          <cell r="D2473">
            <v>41.09</v>
          </cell>
        </row>
        <row r="2474">
          <cell r="A2474" t="str">
            <v>110280</v>
          </cell>
          <cell r="B2474" t="str">
            <v>LAMBRI DE CHAPAS DE MADEIRA COMPENSADA - CEDRO OU IMBUIA</v>
          </cell>
          <cell r="C2474" t="str">
            <v>M2</v>
          </cell>
          <cell r="D2474">
            <v>30.12</v>
          </cell>
        </row>
        <row r="2475">
          <cell r="A2475" t="str">
            <v>110282</v>
          </cell>
          <cell r="B2475" t="str">
            <v>LAMBRI DE TABUAS DE MADEIRA MACICA,10X2CM - CEDRO OU IMBUIA</v>
          </cell>
          <cell r="C2475" t="str">
            <v>M2</v>
          </cell>
          <cell r="D2475">
            <v>25.17</v>
          </cell>
        </row>
        <row r="2476">
          <cell r="A2476" t="str">
            <v>110285</v>
          </cell>
          <cell r="B2476" t="str">
            <v>LAMBRI DE CHAPAS DE FIBRA DE MADEIRA - JUNTAS E ARREM.DE PLASTICO</v>
          </cell>
          <cell r="C2476" t="str">
            <v>M2</v>
          </cell>
          <cell r="D2476">
            <v>19.260000000000002</v>
          </cell>
        </row>
        <row r="2477">
          <cell r="A2477" t="str">
            <v>110286</v>
          </cell>
          <cell r="B2477" t="str">
            <v>LAMBRI DE CHAPAS DE FIBRA DE MADEIRA - JUNTAS E ARREM.DE ALUMINIO</v>
          </cell>
          <cell r="C2477" t="str">
            <v>M2</v>
          </cell>
          <cell r="D2477">
            <v>20.100000000000001</v>
          </cell>
        </row>
        <row r="2478">
          <cell r="A2478" t="str">
            <v>110294</v>
          </cell>
          <cell r="B2478" t="str">
            <v>GRANITO POLIDO,FORRAS DE 20MM - PRETO TIJUCA</v>
          </cell>
          <cell r="C2478" t="str">
            <v>M2</v>
          </cell>
          <cell r="D2478">
            <v>127.51</v>
          </cell>
        </row>
        <row r="2479">
          <cell r="A2479" t="str">
            <v>110295</v>
          </cell>
          <cell r="B2479" t="str">
            <v>GRANITO POLIDO,FORRAS DE 20MM - VERDE UBATUBA OU OURO VELHO</v>
          </cell>
          <cell r="C2479" t="str">
            <v>M2</v>
          </cell>
          <cell r="D2479">
            <v>110.01</v>
          </cell>
        </row>
        <row r="2480">
          <cell r="A2480" t="str">
            <v>110296</v>
          </cell>
          <cell r="B2480" t="str">
            <v>MARMORE POLIDO,FORRAS DE 20MM - BRANCO ESPIRITO SANTO,TIPO A</v>
          </cell>
          <cell r="C2480" t="str">
            <v>M2</v>
          </cell>
          <cell r="D2480">
            <v>87.51</v>
          </cell>
        </row>
        <row r="2481">
          <cell r="A2481" t="str">
            <v>110297</v>
          </cell>
          <cell r="B2481" t="str">
            <v>MARMORE POLIDO,FORRAS DE 20MM - BRANCO NURIA PARANA</v>
          </cell>
          <cell r="C2481" t="str">
            <v>M2</v>
          </cell>
          <cell r="D2481">
            <v>285.01</v>
          </cell>
        </row>
        <row r="2482">
          <cell r="A2482" t="str">
            <v>110298</v>
          </cell>
          <cell r="B2482" t="str">
            <v>MARMORE POLIDO,FORRAS DE 20MM - TRAVERTINO NACIONAL</v>
          </cell>
          <cell r="C2482" t="str">
            <v>M2</v>
          </cell>
          <cell r="D2482">
            <v>130.01</v>
          </cell>
        </row>
        <row r="2483">
          <cell r="A2483" t="str">
            <v>110300</v>
          </cell>
          <cell r="B2483" t="str">
            <v>REVESTIMENTO DE PAREDES EXTERNAS</v>
          </cell>
          <cell r="D2483" t="str">
            <v xml:space="preserve"> R$-   </v>
          </cell>
        </row>
        <row r="2484">
          <cell r="A2484" t="str">
            <v>110301</v>
          </cell>
          <cell r="B2484" t="str">
            <v>CHAPISCO COMUM - ARGAMASSA DE CIMENTO E AREIA 1:3</v>
          </cell>
          <cell r="C2484" t="str">
            <v>M2</v>
          </cell>
          <cell r="D2484">
            <v>2.1</v>
          </cell>
        </row>
        <row r="2485">
          <cell r="A2485" t="str">
            <v>110303</v>
          </cell>
          <cell r="B2485" t="str">
            <v>CHAPISCO RUSTICO FINO,APLICADO C/PENEIRA - ARGAMASSA CIM.E AREIA 1:3</v>
          </cell>
          <cell r="C2485" t="str">
            <v>M2</v>
          </cell>
          <cell r="D2485">
            <v>3</v>
          </cell>
        </row>
        <row r="2486">
          <cell r="A2486" t="str">
            <v>110304</v>
          </cell>
          <cell r="B2486" t="str">
            <v>CHAPISCO RUSTICO GROSSO,COM ADICAO DE BRITA N.1</v>
          </cell>
          <cell r="C2486" t="str">
            <v>M2</v>
          </cell>
          <cell r="D2486">
            <v>3.74</v>
          </cell>
        </row>
        <row r="2487">
          <cell r="A2487" t="str">
            <v>110308</v>
          </cell>
          <cell r="B2487" t="str">
            <v>EMBOCO EXTERNO - ARGAMASSA MISTA DE CIMENTO,CAL E AREIA 1:4/12</v>
          </cell>
          <cell r="C2487" t="str">
            <v>M2</v>
          </cell>
          <cell r="D2487">
            <v>7.24</v>
          </cell>
        </row>
        <row r="2488">
          <cell r="A2488" t="str">
            <v>110309</v>
          </cell>
          <cell r="B2488" t="str">
            <v>EMBOCO EXTERNO DESEMP.P/PINTURA - ARG.MISTA CIM.CAL E AREIA 1:3/12</v>
          </cell>
          <cell r="C2488" t="str">
            <v>M2</v>
          </cell>
          <cell r="D2488">
            <v>8.9700000000000006</v>
          </cell>
        </row>
        <row r="2489">
          <cell r="A2489" t="str">
            <v>110310</v>
          </cell>
          <cell r="B2489" t="str">
            <v>EMBOCO EXTERNO - ARGAMASSA DE CIMENTO E AREIA 1:3</v>
          </cell>
          <cell r="C2489" t="str">
            <v>M2</v>
          </cell>
          <cell r="D2489">
            <v>9.56</v>
          </cell>
        </row>
        <row r="2490">
          <cell r="A2490" t="str">
            <v>110312</v>
          </cell>
          <cell r="B2490" t="str">
            <v>EMBOCO EXTERNO C/2 DEM.TINTA BETUM. - ARG.CIM.AREIA 1:6 C/HIDROFUGO</v>
          </cell>
          <cell r="C2490" t="str">
            <v>M2</v>
          </cell>
          <cell r="D2490">
            <v>13.28</v>
          </cell>
        </row>
        <row r="2491">
          <cell r="A2491" t="str">
            <v>110313</v>
          </cell>
          <cell r="B2491" t="str">
            <v>REBOCO EXTERNO - ARGAMASSA DE CAL E AREIA 1:2</v>
          </cell>
          <cell r="C2491" t="str">
            <v>M2</v>
          </cell>
          <cell r="D2491">
            <v>5.37</v>
          </cell>
        </row>
        <row r="2492">
          <cell r="A2492" t="str">
            <v>110325</v>
          </cell>
          <cell r="B2492" t="str">
            <v>LADRILHOS DE GRES CERAMICO ESMALTADO - 24X5,2X1,3CM</v>
          </cell>
          <cell r="C2492" t="str">
            <v>M2</v>
          </cell>
          <cell r="D2492">
            <v>46.94</v>
          </cell>
        </row>
        <row r="2493">
          <cell r="A2493" t="str">
            <v>110326</v>
          </cell>
          <cell r="B2493" t="str">
            <v>LADRILHOS DE GRES CERAMICO ESMALTADO - 24X11,5X1,3CM</v>
          </cell>
          <cell r="C2493" t="str">
            <v>M2</v>
          </cell>
          <cell r="D2493">
            <v>45.68</v>
          </cell>
        </row>
        <row r="2494">
          <cell r="A2494" t="str">
            <v>110340</v>
          </cell>
          <cell r="B2494" t="str">
            <v>PASTILHAS DE PORCELANA FOSCA,3/4" - PAINEIS CONTINUOS</v>
          </cell>
          <cell r="C2494" t="str">
            <v>M2</v>
          </cell>
          <cell r="D2494">
            <v>42.05</v>
          </cell>
        </row>
        <row r="2495">
          <cell r="A2495" t="str">
            <v>110341</v>
          </cell>
          <cell r="B2495" t="str">
            <v>PASTILHAS DE PORCELANA FOSCA,3/4" - FAIXAS DE ATE 20CM</v>
          </cell>
          <cell r="C2495" t="str">
            <v>M</v>
          </cell>
          <cell r="D2495">
            <v>13.27</v>
          </cell>
        </row>
        <row r="2496">
          <cell r="A2496" t="str">
            <v>110342</v>
          </cell>
          <cell r="B2496" t="str">
            <v>PASTILHAS DE PORCELANA FOSCA,3/4" - FAIXAS DE 21 A 40CM</v>
          </cell>
          <cell r="C2496" t="str">
            <v>M</v>
          </cell>
          <cell r="D2496">
            <v>19.670000000000002</v>
          </cell>
        </row>
        <row r="2497">
          <cell r="A2497" t="str">
            <v>110364</v>
          </cell>
          <cell r="B2497" t="str">
            <v>PASTILHAS DE VIDRO,2X2CM - PAINEIS CONTINUOS</v>
          </cell>
          <cell r="C2497" t="str">
            <v>M2</v>
          </cell>
          <cell r="D2497">
            <v>89.69</v>
          </cell>
        </row>
        <row r="2498">
          <cell r="A2498" t="str">
            <v>110365</v>
          </cell>
          <cell r="B2498" t="str">
            <v>PASTILHAS DE VIDRO,2X2CM - FAIXAS DE ATE 20CM</v>
          </cell>
          <cell r="C2498" t="str">
            <v>M</v>
          </cell>
          <cell r="D2498">
            <v>22.8</v>
          </cell>
        </row>
        <row r="2499">
          <cell r="A2499" t="str">
            <v>110366</v>
          </cell>
          <cell r="B2499" t="str">
            <v>PASTILHAS DE VIDRO,2X2CM - FAIXAS DE 21 A 40CM</v>
          </cell>
          <cell r="C2499" t="str">
            <v>M</v>
          </cell>
          <cell r="D2499">
            <v>38.729999999999997</v>
          </cell>
        </row>
        <row r="2500">
          <cell r="A2500" t="str">
            <v>110380</v>
          </cell>
          <cell r="B2500" t="str">
            <v>ARENITO COM ACABAMENTO RUSTICO - IRREGULAR</v>
          </cell>
          <cell r="C2500" t="str">
            <v>M2</v>
          </cell>
          <cell r="D2500">
            <v>50.75</v>
          </cell>
        </row>
        <row r="2501">
          <cell r="A2501" t="str">
            <v>110381</v>
          </cell>
          <cell r="B2501" t="str">
            <v>ARENITO COM ACABAMENTO RUSTICO - REGULAR</v>
          </cell>
          <cell r="C2501" t="str">
            <v>M2</v>
          </cell>
          <cell r="D2501">
            <v>50.75</v>
          </cell>
        </row>
        <row r="2502">
          <cell r="A2502" t="str">
            <v>110385</v>
          </cell>
          <cell r="B2502" t="str">
            <v>GRANITO COM ACABAMENTO RUSTICO - IRREGULAR</v>
          </cell>
          <cell r="C2502" t="str">
            <v>M2</v>
          </cell>
          <cell r="D2502">
            <v>58.75</v>
          </cell>
        </row>
        <row r="2503">
          <cell r="A2503" t="str">
            <v>110386</v>
          </cell>
          <cell r="B2503" t="str">
            <v>GRANITO COM ACABAMENTO RUSTICO - REGULAR</v>
          </cell>
          <cell r="C2503" t="str">
            <v>M2</v>
          </cell>
          <cell r="D2503">
            <v>58.75</v>
          </cell>
        </row>
        <row r="2504">
          <cell r="A2504" t="str">
            <v>110390</v>
          </cell>
          <cell r="B2504" t="str">
            <v>PEDRA MINEIRA COM ACABAMENTO RUSTICO - IRREGULAR</v>
          </cell>
          <cell r="C2504" t="str">
            <v>M2</v>
          </cell>
          <cell r="D2504">
            <v>33.75</v>
          </cell>
        </row>
        <row r="2505">
          <cell r="A2505" t="str">
            <v>110391</v>
          </cell>
          <cell r="B2505" t="str">
            <v>PEDRA MINEIRA COM ACABAMENTO RUSTICO - REGULAR</v>
          </cell>
          <cell r="C2505" t="str">
            <v>M2</v>
          </cell>
          <cell r="D2505">
            <v>33.75</v>
          </cell>
        </row>
        <row r="2506">
          <cell r="A2506" t="str">
            <v>110394</v>
          </cell>
          <cell r="B2506" t="str">
            <v>GRANITO POLIDO,FORRAS DE 20MM - PRETO TIJUCA</v>
          </cell>
          <cell r="C2506" t="str">
            <v>M2</v>
          </cell>
          <cell r="D2506">
            <v>127.51</v>
          </cell>
        </row>
        <row r="2507">
          <cell r="A2507" t="str">
            <v>110395</v>
          </cell>
          <cell r="B2507" t="str">
            <v>GRANITO POLIDO,FORRAS DE 20MM - VERDE UBATUBA OU OURO VELHO</v>
          </cell>
          <cell r="C2507" t="str">
            <v>M2</v>
          </cell>
          <cell r="D2507">
            <v>110.01</v>
          </cell>
        </row>
        <row r="2508">
          <cell r="A2508" t="str">
            <v>110396</v>
          </cell>
          <cell r="B2508" t="str">
            <v>MARMORE POLIDO,FORRAS DE 20MM - BRANCO ESPIRITO SANTO,TIPO A</v>
          </cell>
          <cell r="C2508" t="str">
            <v>M2</v>
          </cell>
          <cell r="D2508">
            <v>87.51</v>
          </cell>
        </row>
        <row r="2509">
          <cell r="A2509" t="str">
            <v>110397</v>
          </cell>
          <cell r="B2509" t="str">
            <v>MARMORE POLIDO,FORRAS DE 20MM - BRANCO NURIA PARANA</v>
          </cell>
          <cell r="C2509" t="str">
            <v>M2</v>
          </cell>
          <cell r="D2509">
            <v>285.01</v>
          </cell>
        </row>
        <row r="2510">
          <cell r="A2510" t="str">
            <v>110398</v>
          </cell>
          <cell r="B2510" t="str">
            <v>MARMORE POLIDO,FORRAS DE 20MM - TRAVERTINO NACIONAL</v>
          </cell>
          <cell r="C2510" t="str">
            <v>M2</v>
          </cell>
          <cell r="D2510">
            <v>130.01</v>
          </cell>
        </row>
        <row r="2511">
          <cell r="A2511" t="str">
            <v>110400</v>
          </cell>
          <cell r="B2511" t="str">
            <v>ARREMATES DE REVESTIMENTO</v>
          </cell>
          <cell r="D2511" t="str">
            <v xml:space="preserve"> R$-   </v>
          </cell>
        </row>
        <row r="2512">
          <cell r="A2512" t="str">
            <v>110403</v>
          </cell>
          <cell r="B2512" t="str">
            <v>CANTO EXTERNO DE LADRILHOS DE GRES CERAMICO</v>
          </cell>
          <cell r="C2512" t="str">
            <v>M</v>
          </cell>
          <cell r="D2512">
            <v>17.61</v>
          </cell>
        </row>
        <row r="2513">
          <cell r="A2513" t="str">
            <v>110404</v>
          </cell>
          <cell r="B2513" t="str">
            <v>CANTONEIRA DE PROTECAO-PERFIL"L"DE FERRO,1 1/4"X1X1 1/4"X1/8"</v>
          </cell>
          <cell r="C2513" t="str">
            <v>M</v>
          </cell>
          <cell r="D2513">
            <v>7.48</v>
          </cell>
        </row>
        <row r="2514">
          <cell r="A2514" t="str">
            <v>110405</v>
          </cell>
          <cell r="B2514" t="str">
            <v>CANTONEIRA DE PROTECAO - PERFIL"L"DE FERRO,1"X1"X1/8"</v>
          </cell>
          <cell r="C2514" t="str">
            <v>M</v>
          </cell>
          <cell r="D2514">
            <v>7.23</v>
          </cell>
        </row>
        <row r="2515">
          <cell r="A2515" t="str">
            <v>110406</v>
          </cell>
          <cell r="B2515" t="str">
            <v>CANTONEIRA DE PROTECAO - PERFIL"L"DE ALUMINIO,1"X1"X1/8"</v>
          </cell>
          <cell r="C2515" t="str">
            <v>M</v>
          </cell>
          <cell r="D2515">
            <v>8.74</v>
          </cell>
        </row>
        <row r="2516">
          <cell r="A2516" t="str">
            <v>110413</v>
          </cell>
          <cell r="B2516" t="str">
            <v>CANTONEIRA DE PROTECAO PARA REBOCO - PERFIL"Y"DE ALUMINIO</v>
          </cell>
          <cell r="C2516" t="str">
            <v>M</v>
          </cell>
          <cell r="D2516">
            <v>7</v>
          </cell>
        </row>
        <row r="2517">
          <cell r="A2517" t="str">
            <v>110417</v>
          </cell>
          <cell r="B2517" t="str">
            <v>CANTONEIRA DE PROTECAO PARA AZULEJOS - PERFIL"TRIFACE"DE ALUMINIO</v>
          </cell>
          <cell r="C2517" t="str">
            <v>M</v>
          </cell>
          <cell r="D2517">
            <v>4.12</v>
          </cell>
        </row>
        <row r="2518">
          <cell r="A2518" t="str">
            <v>110418</v>
          </cell>
          <cell r="B2518" t="str">
            <v>PINGADEIRA DE ALUMINIO 1/2"X1/2"X1/8"</v>
          </cell>
          <cell r="C2518" t="str">
            <v>M</v>
          </cell>
          <cell r="D2518">
            <v>13.52</v>
          </cell>
        </row>
        <row r="2519">
          <cell r="A2519" t="str">
            <v>110420</v>
          </cell>
          <cell r="B2519" t="str">
            <v>GUARNICAO P/ARREMATE DE PINTURA E JUNTA DE DILAT. - CEDRO APAR.5X1CM</v>
          </cell>
          <cell r="C2519" t="str">
            <v>M</v>
          </cell>
          <cell r="D2519">
            <v>5.69</v>
          </cell>
        </row>
        <row r="2520">
          <cell r="A2520" t="str">
            <v>110425</v>
          </cell>
          <cell r="B2520" t="str">
            <v>GUARNICAO P/ARREMATE DE PINTURA E JUNTA DE DILAT. - ALUMINIO 2"X1/8"</v>
          </cell>
          <cell r="C2520" t="str">
            <v>M</v>
          </cell>
          <cell r="D2520">
            <v>5.49</v>
          </cell>
        </row>
        <row r="2521">
          <cell r="A2521" t="str">
            <v>110450</v>
          </cell>
          <cell r="B2521" t="str">
            <v>PEITORIL DE ARGAMASSA DE CIMENTO QUEIMADO,ESPESSURA DE 2CM</v>
          </cell>
          <cell r="C2521" t="str">
            <v>M</v>
          </cell>
          <cell r="D2521">
            <v>2.95</v>
          </cell>
        </row>
        <row r="2522">
          <cell r="A2522" t="str">
            <v>110452</v>
          </cell>
          <cell r="B2522" t="str">
            <v>PE.1- PEITORIL DE CONCRETO APARENTE(CONF.DET.FABES)</v>
          </cell>
          <cell r="C2522" t="str">
            <v>M</v>
          </cell>
          <cell r="D2522">
            <v>8.2200000000000006</v>
          </cell>
        </row>
        <row r="2523">
          <cell r="A2523" t="str">
            <v>110453</v>
          </cell>
          <cell r="B2523" t="str">
            <v>PE.2-PEITORIAL DE CONCRETO APARENTE(CONF.DET FABES)</v>
          </cell>
          <cell r="C2523" t="str">
            <v>M</v>
          </cell>
          <cell r="D2523">
            <v>9.82</v>
          </cell>
        </row>
        <row r="2524">
          <cell r="A2524" t="str">
            <v>110454</v>
          </cell>
          <cell r="B2524" t="str">
            <v>PE.3-PEITORIL DE CONCRETO APARENTE(CONF.DET.FABES)</v>
          </cell>
          <cell r="C2524" t="str">
            <v>M</v>
          </cell>
          <cell r="D2524">
            <v>6.31</v>
          </cell>
        </row>
        <row r="2525">
          <cell r="A2525" t="str">
            <v>110456</v>
          </cell>
          <cell r="B2525" t="str">
            <v>PEITORIL DE GRANILITE,ESPESSURA DE 2CM</v>
          </cell>
          <cell r="C2525" t="str">
            <v>M</v>
          </cell>
          <cell r="D2525">
            <v>18.78</v>
          </cell>
        </row>
        <row r="2526">
          <cell r="A2526" t="str">
            <v>110468</v>
          </cell>
          <cell r="B2526" t="str">
            <v>PEITORIL DE GRANITO POLIDO,ESP.DE 2CM - PRETO TIJUCA</v>
          </cell>
          <cell r="C2526" t="str">
            <v>M</v>
          </cell>
          <cell r="D2526">
            <v>31.15</v>
          </cell>
        </row>
        <row r="2527">
          <cell r="A2527" t="str">
            <v>110471</v>
          </cell>
          <cell r="B2527" t="str">
            <v>PEITORIL DE GRANITO POLIDO,ESP.DE 2CM - VERDE UBATUBA OU OURO VELHO</v>
          </cell>
          <cell r="C2527" t="str">
            <v>M</v>
          </cell>
          <cell r="D2527">
            <v>31.15</v>
          </cell>
        </row>
        <row r="2528">
          <cell r="A2528" t="str">
            <v>110474</v>
          </cell>
          <cell r="B2528" t="str">
            <v>PEITORIL DE MARMORE POLIDO,ESP.DE 2CM - BRANCO ESPIRITO SANTO,TIPO A</v>
          </cell>
          <cell r="C2528" t="str">
            <v>M</v>
          </cell>
          <cell r="D2528">
            <v>27.15</v>
          </cell>
        </row>
        <row r="2529">
          <cell r="A2529" t="str">
            <v>110477</v>
          </cell>
          <cell r="B2529" t="str">
            <v>PEITORIL DE MARMORE POLIDO,ESP.DE 2CM - BRANCO NURIA PARANA</v>
          </cell>
          <cell r="C2529" t="str">
            <v>M</v>
          </cell>
          <cell r="D2529">
            <v>61.15</v>
          </cell>
        </row>
        <row r="2530">
          <cell r="A2530" t="str">
            <v>110480</v>
          </cell>
          <cell r="B2530" t="str">
            <v>PEITORIL DE MARMORE POLIDO,ESP.DE 2CM - TRAVERTINO NACIONAL</v>
          </cell>
          <cell r="C2530" t="str">
            <v>M</v>
          </cell>
          <cell r="D2530">
            <v>35.15</v>
          </cell>
        </row>
        <row r="2531">
          <cell r="A2531" t="str">
            <v>115000</v>
          </cell>
          <cell r="B2531" t="str">
            <v>DEMOLICOES</v>
          </cell>
          <cell r="D2531" t="str">
            <v xml:space="preserve"> R$-   </v>
          </cell>
        </row>
        <row r="2532">
          <cell r="A2532" t="str">
            <v>115002</v>
          </cell>
          <cell r="B2532" t="str">
            <v>DEMOLICAO DE ARGAMASSA DE CAL E AREIA OU MISTA</v>
          </cell>
          <cell r="C2532" t="str">
            <v>M2</v>
          </cell>
          <cell r="D2532">
            <v>0.7</v>
          </cell>
        </row>
        <row r="2533">
          <cell r="A2533" t="str">
            <v>115003</v>
          </cell>
          <cell r="B2533" t="str">
            <v>DEMOLICAO DE ARGAMASSA DE CIMENTO E AREIA</v>
          </cell>
          <cell r="C2533" t="str">
            <v>M2</v>
          </cell>
          <cell r="D2533">
            <v>1.44</v>
          </cell>
        </row>
        <row r="2534">
          <cell r="A2534" t="str">
            <v>115005</v>
          </cell>
          <cell r="B2534" t="str">
            <v>DEMOLICAO DE REVESTIMENTO CERAMICO OU SIMILAR</v>
          </cell>
          <cell r="C2534" t="str">
            <v>M2</v>
          </cell>
          <cell r="D2534">
            <v>1.44</v>
          </cell>
        </row>
        <row r="2535">
          <cell r="A2535" t="str">
            <v>115010</v>
          </cell>
          <cell r="B2535" t="str">
            <v>DEMOLICAO DE LAMBRI DE TABUAS OU CHAPAS DE MADEIRA - EXCL.ENTARUGAM.</v>
          </cell>
          <cell r="C2535" t="str">
            <v>M2</v>
          </cell>
          <cell r="D2535">
            <v>0.7</v>
          </cell>
        </row>
        <row r="2536">
          <cell r="A2536" t="str">
            <v>115015</v>
          </cell>
          <cell r="B2536" t="str">
            <v>DEMOLICAO DE LAMBRI DE TABUAS OU CHAPAS DE MADEIRA - INCL.ENTARUGAM.</v>
          </cell>
          <cell r="C2536" t="str">
            <v>M2</v>
          </cell>
          <cell r="D2536">
            <v>1.44</v>
          </cell>
        </row>
        <row r="2537">
          <cell r="A2537" t="str">
            <v>116000</v>
          </cell>
          <cell r="B2537" t="str">
            <v>RETIRADAS</v>
          </cell>
          <cell r="D2537" t="str">
            <v xml:space="preserve"> R$-   </v>
          </cell>
        </row>
        <row r="2538">
          <cell r="A2538" t="str">
            <v>116005</v>
          </cell>
          <cell r="B2538" t="str">
            <v>RETIRADA DE FORRAS DE PEDRAS NATURAIS - GRANITO OU MARMORE</v>
          </cell>
          <cell r="C2538" t="str">
            <v>M2</v>
          </cell>
          <cell r="D2538">
            <v>6.5</v>
          </cell>
        </row>
        <row r="2539">
          <cell r="A2539" t="str">
            <v>116010</v>
          </cell>
          <cell r="B2539" t="str">
            <v>RETIRADA DE LAMBRI DE TABUAS OU CHAPAS DE MADEIRA - EXCL.ENTARUGAM.</v>
          </cell>
          <cell r="C2539" t="str">
            <v>M2</v>
          </cell>
          <cell r="D2539">
            <v>1.32</v>
          </cell>
        </row>
        <row r="2540">
          <cell r="A2540" t="str">
            <v>116015</v>
          </cell>
          <cell r="B2540" t="str">
            <v>RETIRADA DE LAMBRI DE TABUAS OU CHAPAS DE MADEIRA - INCL.ENTARUGAM.</v>
          </cell>
          <cell r="C2540" t="str">
            <v>M2</v>
          </cell>
          <cell r="D2540">
            <v>3.98</v>
          </cell>
        </row>
        <row r="2541">
          <cell r="A2541" t="str">
            <v>117000</v>
          </cell>
          <cell r="B2541" t="str">
            <v>RECOLOCACOES</v>
          </cell>
          <cell r="D2541" t="str">
            <v xml:space="preserve"> R$-   </v>
          </cell>
        </row>
        <row r="2542">
          <cell r="A2542" t="str">
            <v>117005</v>
          </cell>
          <cell r="B2542" t="str">
            <v>RECOLOCACAO DE FORRAS DE PEDRAS NATURAIS - GRANITO OU MARMORE</v>
          </cell>
          <cell r="C2542" t="str">
            <v>M2</v>
          </cell>
          <cell r="D2542">
            <v>5.01</v>
          </cell>
        </row>
        <row r="2543">
          <cell r="A2543" t="str">
            <v>118000</v>
          </cell>
          <cell r="B2543" t="str">
            <v>SERVICOS PARCIAIS</v>
          </cell>
          <cell r="D2543" t="str">
            <v xml:space="preserve"> R$-   </v>
          </cell>
        </row>
        <row r="2544">
          <cell r="A2544" t="str">
            <v>118001</v>
          </cell>
          <cell r="B2544" t="str">
            <v>REPAROS EM TRINCAS E RACHADURAS</v>
          </cell>
          <cell r="C2544" t="str">
            <v>M</v>
          </cell>
          <cell r="D2544">
            <v>7</v>
          </cell>
        </row>
        <row r="2545">
          <cell r="A2545" t="str">
            <v>118005</v>
          </cell>
          <cell r="B2545" t="str">
            <v>REPAROS EM EMBOCO - ARGAMASSA MISTA DE CIMENTO,CAL E AREIA 1:4/12</v>
          </cell>
          <cell r="C2545" t="str">
            <v>M2</v>
          </cell>
          <cell r="D2545">
            <v>9.7899999999999991</v>
          </cell>
        </row>
        <row r="2546">
          <cell r="A2546" t="str">
            <v>118006</v>
          </cell>
          <cell r="B2546" t="str">
            <v>REPAROS EM REBOCO - ARGAMASSA DE CAL E AREIA 1:2</v>
          </cell>
          <cell r="C2546" t="str">
            <v>M2</v>
          </cell>
          <cell r="D2546">
            <v>4.4800000000000004</v>
          </cell>
        </row>
        <row r="2547">
          <cell r="A2547" t="str">
            <v>120000</v>
          </cell>
          <cell r="B2547" t="str">
            <v>FORROS</v>
          </cell>
          <cell r="D2547" t="str">
            <v xml:space="preserve"> R$-   </v>
          </cell>
        </row>
        <row r="2548">
          <cell r="A2548" t="str">
            <v>120100</v>
          </cell>
          <cell r="B2548" t="str">
            <v>FORROS FALSOS</v>
          </cell>
          <cell r="D2548" t="str">
            <v xml:space="preserve"> R$-   </v>
          </cell>
        </row>
        <row r="2549">
          <cell r="A2549" t="str">
            <v>120101</v>
          </cell>
          <cell r="B2549" t="str">
            <v>ESTUQUE COMUM - ESTRUTURADO C/TELA"DEPLOYEE"E ENTARUGAMENTO DE PINHO</v>
          </cell>
          <cell r="C2549" t="str">
            <v>M2</v>
          </cell>
          <cell r="D2549">
            <v>32.74</v>
          </cell>
        </row>
        <row r="2550">
          <cell r="A2550" t="str">
            <v>120105</v>
          </cell>
          <cell r="B2550" t="str">
            <v>FORRO DE TABUAS DE MADEIRA MACICA C/ENTARUG.DE PINHO - CEDRO 10X1CM</v>
          </cell>
          <cell r="C2550" t="str">
            <v>M2</v>
          </cell>
          <cell r="D2550">
            <v>25.47</v>
          </cell>
        </row>
        <row r="2551">
          <cell r="A2551" t="str">
            <v>120106</v>
          </cell>
          <cell r="B2551" t="str">
            <v>FORRO DE TABUAS DE MADEIRA MACICA C/ENTARUG.DE PINHO - PEROBA 10X1CM</v>
          </cell>
          <cell r="C2551" t="str">
            <v>M2</v>
          </cell>
          <cell r="D2551">
            <v>32.92</v>
          </cell>
        </row>
        <row r="2552">
          <cell r="A2552" t="str">
            <v>120127</v>
          </cell>
          <cell r="B2552" t="str">
            <v>FORRO DE CHAPAS DE FIB.DE MADEIRA - ISOLANTE TERMICO,60X60X1,2CM</v>
          </cell>
          <cell r="C2552" t="str">
            <v>M2</v>
          </cell>
          <cell r="D2552">
            <v>25.49</v>
          </cell>
        </row>
        <row r="2553">
          <cell r="A2553" t="str">
            <v>120129</v>
          </cell>
          <cell r="B2553" t="str">
            <v>FORRO DE CHAPAS DE FIB.DE MADEIRA - ISOL.TERMO-ACUSTICO,60X60X1,9CM</v>
          </cell>
          <cell r="C2553" t="str">
            <v>M2</v>
          </cell>
          <cell r="D2553">
            <v>35.85</v>
          </cell>
        </row>
        <row r="2554">
          <cell r="A2554" t="str">
            <v>120140</v>
          </cell>
          <cell r="B2554" t="str">
            <v>FORRO DE GESSO ATIRANTADO - LISO,60X60X1,25CM</v>
          </cell>
          <cell r="C2554" t="str">
            <v>M2</v>
          </cell>
          <cell r="D2554">
            <v>13.67</v>
          </cell>
        </row>
        <row r="2555">
          <cell r="A2555" t="str">
            <v>120145</v>
          </cell>
          <cell r="B2555" t="str">
            <v>FORRO EM REGUA DE PVC 100MM-INCL.PERFIS DE FIX. E ACABAMENTO</v>
          </cell>
          <cell r="C2555" t="str">
            <v>M2</v>
          </cell>
          <cell r="D2555">
            <v>25.28</v>
          </cell>
        </row>
        <row r="2556">
          <cell r="A2556" t="str">
            <v>125000</v>
          </cell>
          <cell r="B2556" t="str">
            <v>DEMOLICOES</v>
          </cell>
          <cell r="D2556" t="str">
            <v xml:space="preserve"> R$-   </v>
          </cell>
        </row>
        <row r="2557">
          <cell r="A2557" t="str">
            <v>125001</v>
          </cell>
          <cell r="B2557" t="str">
            <v>DEMOLICAO DE ESTUQUE COMUM,EXCLUSIVE ENTARUGAMENTO</v>
          </cell>
          <cell r="C2557" t="str">
            <v>M2</v>
          </cell>
          <cell r="D2557">
            <v>1.07</v>
          </cell>
        </row>
        <row r="2558">
          <cell r="A2558" t="str">
            <v>125002</v>
          </cell>
          <cell r="B2558" t="str">
            <v>DEMOLICAO DE FORRO DE TABUAS OU CHAPAS DE MADEIRA,EXCL.ENTARUGAMENTO</v>
          </cell>
          <cell r="C2558" t="str">
            <v>M2</v>
          </cell>
          <cell r="D2558">
            <v>1.07</v>
          </cell>
        </row>
        <row r="2559">
          <cell r="A2559" t="str">
            <v>125005</v>
          </cell>
          <cell r="B2559" t="str">
            <v>DEMOLICAO DE FORRO DE GESSO</v>
          </cell>
          <cell r="C2559" t="str">
            <v>M2</v>
          </cell>
          <cell r="D2559">
            <v>1.44</v>
          </cell>
        </row>
        <row r="2560">
          <cell r="A2560" t="str">
            <v>125020</v>
          </cell>
          <cell r="B2560" t="str">
            <v>DEMOLICAO DE ENTARUGAMENTO DE FORRO</v>
          </cell>
          <cell r="C2560" t="str">
            <v>M2</v>
          </cell>
          <cell r="D2560">
            <v>1.44</v>
          </cell>
        </row>
        <row r="2561">
          <cell r="A2561" t="str">
            <v>126000</v>
          </cell>
          <cell r="B2561" t="str">
            <v>RETIRADAS</v>
          </cell>
          <cell r="D2561" t="str">
            <v xml:space="preserve"> R$-   </v>
          </cell>
        </row>
        <row r="2562">
          <cell r="A2562" t="str">
            <v>126001</v>
          </cell>
          <cell r="B2562" t="str">
            <v>RETIRADA DE FORRO DE TABUAS OU CHAPAS EM GERAL - PREGADAS</v>
          </cell>
          <cell r="C2562" t="str">
            <v>M2</v>
          </cell>
          <cell r="D2562">
            <v>2.4</v>
          </cell>
        </row>
        <row r="2563">
          <cell r="A2563" t="str">
            <v>126002</v>
          </cell>
          <cell r="B2563" t="str">
            <v>RETIRADA DE FORRO DE CHAPAS EM GERAL - APOIADAS</v>
          </cell>
          <cell r="C2563" t="str">
            <v>M2</v>
          </cell>
          <cell r="D2563">
            <v>1.19</v>
          </cell>
        </row>
        <row r="2564">
          <cell r="A2564" t="str">
            <v>126020</v>
          </cell>
          <cell r="B2564" t="str">
            <v>RETIRADA DE ENTARUGAMENTO DE FORRO</v>
          </cell>
          <cell r="C2564" t="str">
            <v>M2</v>
          </cell>
          <cell r="D2564">
            <v>3.2</v>
          </cell>
        </row>
        <row r="2565">
          <cell r="A2565" t="str">
            <v>126030</v>
          </cell>
          <cell r="B2565" t="str">
            <v>RETIRADA DE FORRO EM REGUAS DE PVC - 100MM - INCL.PERFIS</v>
          </cell>
          <cell r="C2565" t="str">
            <v>M2</v>
          </cell>
          <cell r="D2565">
            <v>1.99</v>
          </cell>
        </row>
        <row r="2566">
          <cell r="A2566" t="str">
            <v>127000</v>
          </cell>
          <cell r="B2566" t="str">
            <v>RECOLOCACOES</v>
          </cell>
          <cell r="D2566" t="str">
            <v xml:space="preserve"> R$-   </v>
          </cell>
        </row>
        <row r="2567">
          <cell r="A2567" t="str">
            <v>127001</v>
          </cell>
          <cell r="B2567" t="str">
            <v>RECOLOCACAO DE FORRO DE TABUAS OU CHAPAS EM GERAL - PREGADAS</v>
          </cell>
          <cell r="C2567" t="str">
            <v>M2</v>
          </cell>
          <cell r="D2567">
            <v>2.5</v>
          </cell>
        </row>
        <row r="2568">
          <cell r="A2568" t="str">
            <v>127002</v>
          </cell>
          <cell r="B2568" t="str">
            <v>RECOLOCACAO DE FORRO DE CHAPAS EM GERAL - APOIADAS</v>
          </cell>
          <cell r="C2568" t="str">
            <v>M2</v>
          </cell>
          <cell r="D2568">
            <v>1.19</v>
          </cell>
        </row>
        <row r="2569">
          <cell r="A2569" t="str">
            <v>127020</v>
          </cell>
          <cell r="B2569" t="str">
            <v>RECOLOCACAO DE ENTARUGAMENTO DE FORRO</v>
          </cell>
          <cell r="C2569" t="str">
            <v>M2</v>
          </cell>
          <cell r="D2569">
            <v>6.75</v>
          </cell>
        </row>
        <row r="2570">
          <cell r="A2570" t="str">
            <v>127030</v>
          </cell>
          <cell r="B2570" t="str">
            <v>RECOLOCACAO DE FORROS EM REGUA DE PVC - 100MM - INCL.PERFIS</v>
          </cell>
          <cell r="C2570" t="str">
            <v>M2</v>
          </cell>
          <cell r="D2570">
            <v>1.99</v>
          </cell>
        </row>
        <row r="2571">
          <cell r="A2571" t="str">
            <v>128000</v>
          </cell>
          <cell r="B2571" t="str">
            <v>SERVICOS PARCIAIS</v>
          </cell>
          <cell r="D2571" t="str">
            <v xml:space="preserve"> R$-   </v>
          </cell>
        </row>
        <row r="2572">
          <cell r="A2572" t="str">
            <v>128001</v>
          </cell>
          <cell r="B2572" t="str">
            <v>REPAROS EM ESTUQUE COMUM,EXCLUSIVE ENTARUGAMENTO</v>
          </cell>
          <cell r="C2572" t="str">
            <v>M2</v>
          </cell>
          <cell r="D2572">
            <v>19.600000000000001</v>
          </cell>
        </row>
        <row r="2573">
          <cell r="A2573" t="str">
            <v>128005</v>
          </cell>
          <cell r="B2573" t="str">
            <v>TABUAS DE MADEIRA MACICA PARA FORRO - CEDRO,10X1CM</v>
          </cell>
          <cell r="C2573" t="str">
            <v>M2</v>
          </cell>
          <cell r="D2573">
            <v>12.35</v>
          </cell>
        </row>
        <row r="2574">
          <cell r="A2574" t="str">
            <v>128006</v>
          </cell>
          <cell r="B2574" t="str">
            <v>TABUAS DE MADEIRA MACICA PARA FORRO - PEROBA,10X1CM</v>
          </cell>
          <cell r="C2574" t="str">
            <v>M2</v>
          </cell>
          <cell r="D2574">
            <v>12.35</v>
          </cell>
        </row>
        <row r="2575">
          <cell r="A2575" t="str">
            <v>128020</v>
          </cell>
          <cell r="B2575" t="str">
            <v>REPREGAMENTO DE FORRO DE TABUAS OU CHAPAS EM GERAL</v>
          </cell>
          <cell r="C2575" t="str">
            <v>M2</v>
          </cell>
          <cell r="D2575">
            <v>0.92</v>
          </cell>
        </row>
        <row r="2576">
          <cell r="A2576" t="str">
            <v>130000</v>
          </cell>
          <cell r="B2576" t="str">
            <v>PISOS</v>
          </cell>
          <cell r="D2576" t="str">
            <v xml:space="preserve"> R$-   </v>
          </cell>
        </row>
        <row r="2577">
          <cell r="A2577" t="str">
            <v>130100</v>
          </cell>
          <cell r="B2577" t="str">
            <v>LASTROS E ENCHIMENTOS</v>
          </cell>
          <cell r="D2577" t="str">
            <v xml:space="preserve"> R$-   </v>
          </cell>
        </row>
        <row r="2578">
          <cell r="A2578" t="str">
            <v>130101</v>
          </cell>
          <cell r="B2578" t="str">
            <v>ENCHIMENTO COM TIJOLOS CERAMICOS FURADOS</v>
          </cell>
          <cell r="C2578" t="str">
            <v>M3</v>
          </cell>
          <cell r="D2578">
            <v>63.99</v>
          </cell>
        </row>
        <row r="2579">
          <cell r="A2579" t="str">
            <v>130102</v>
          </cell>
          <cell r="B2579" t="str">
            <v>ENCHIMENTO COM ARGILA EXPANDIDA</v>
          </cell>
          <cell r="C2579" t="str">
            <v>M3</v>
          </cell>
          <cell r="D2579">
            <v>76.97</v>
          </cell>
        </row>
        <row r="2580">
          <cell r="A2580" t="str">
            <v>130110</v>
          </cell>
          <cell r="B2580" t="str">
            <v>LASTRO DE BRITA</v>
          </cell>
          <cell r="C2580" t="str">
            <v>M3</v>
          </cell>
          <cell r="D2580">
            <v>35.47</v>
          </cell>
        </row>
        <row r="2581">
          <cell r="A2581" t="str">
            <v>130114</v>
          </cell>
          <cell r="B2581" t="str">
            <v>LASTRO DE CONCRETO - 150KG CIM/M3</v>
          </cell>
          <cell r="C2581" t="str">
            <v>M3</v>
          </cell>
          <cell r="D2581">
            <v>162.74</v>
          </cell>
        </row>
        <row r="2582">
          <cell r="A2582" t="str">
            <v>130115</v>
          </cell>
          <cell r="B2582" t="str">
            <v>LASTRO DE CONCRETO - 200KG CIM/M3</v>
          </cell>
          <cell r="C2582" t="str">
            <v>M3</v>
          </cell>
          <cell r="D2582">
            <v>172.74</v>
          </cell>
        </row>
        <row r="2583">
          <cell r="A2583" t="str">
            <v>130117</v>
          </cell>
          <cell r="B2583" t="str">
            <v>LASTRO DE CONCRETO,COM HIDROFUGO - 150KG CIM/M3</v>
          </cell>
          <cell r="C2583" t="str">
            <v>M3</v>
          </cell>
          <cell r="D2583">
            <v>170.03</v>
          </cell>
        </row>
        <row r="2584">
          <cell r="A2584" t="str">
            <v>130118</v>
          </cell>
          <cell r="B2584" t="str">
            <v>LASTRO DE CONCRETO,COM HIDROFUGO - 200KG CIM/M3</v>
          </cell>
          <cell r="C2584" t="str">
            <v>M3</v>
          </cell>
          <cell r="D2584">
            <v>182.46</v>
          </cell>
        </row>
        <row r="2585">
          <cell r="A2585" t="str">
            <v>130200</v>
          </cell>
          <cell r="B2585" t="str">
            <v>REVESTIMENTOS DE PISO</v>
          </cell>
          <cell r="D2585" t="str">
            <v xml:space="preserve"> R$-   </v>
          </cell>
        </row>
        <row r="2586">
          <cell r="A2586" t="str">
            <v>130201</v>
          </cell>
          <cell r="B2586" t="str">
            <v>CIMENTADO COMUM,DESEMPENADO - 20MM DE ESPESSURA</v>
          </cell>
          <cell r="C2586" t="str">
            <v>M2</v>
          </cell>
          <cell r="D2586">
            <v>9.5</v>
          </cell>
        </row>
        <row r="2587">
          <cell r="A2587" t="str">
            <v>130202</v>
          </cell>
          <cell r="B2587" t="str">
            <v>CIMENTADO COMUM,DESEMPENADO E ALISADO - 20MM DE ESPESSURA</v>
          </cell>
          <cell r="C2587" t="str">
            <v>M2</v>
          </cell>
          <cell r="D2587">
            <v>10.23</v>
          </cell>
        </row>
        <row r="2588">
          <cell r="A2588" t="str">
            <v>130203</v>
          </cell>
          <cell r="B2588" t="str">
            <v>CIMENTADO COM CORANTE,DESEMPENADO E ALISADO - 20MM DE ESPESSURA</v>
          </cell>
          <cell r="C2588" t="str">
            <v>M2</v>
          </cell>
          <cell r="D2588">
            <v>10.91</v>
          </cell>
        </row>
        <row r="2589">
          <cell r="A2589" t="str">
            <v>130205</v>
          </cell>
          <cell r="B2589" t="str">
            <v>GRANILITE - 8MM DE ESPESSURA</v>
          </cell>
          <cell r="C2589" t="str">
            <v>M2</v>
          </cell>
          <cell r="D2589">
            <v>24.83</v>
          </cell>
        </row>
        <row r="2590">
          <cell r="A2590" t="str">
            <v>130207</v>
          </cell>
          <cell r="B2590" t="str">
            <v>ARGAMASSA DE ALTA RESISTENCIA,TIPO LEVE - 8MM DE ESPESSURA</v>
          </cell>
          <cell r="C2590" t="str">
            <v>M2</v>
          </cell>
          <cell r="D2590">
            <v>33.24</v>
          </cell>
        </row>
        <row r="2591">
          <cell r="A2591" t="str">
            <v>130208</v>
          </cell>
          <cell r="B2591" t="str">
            <v>ARGAMASSA DE ALTA RESISTENCIA,TIPO MEDIO - 12MM DE ESPESSURA</v>
          </cell>
          <cell r="C2591" t="str">
            <v>M2</v>
          </cell>
          <cell r="D2591">
            <v>29.24</v>
          </cell>
        </row>
        <row r="2592">
          <cell r="A2592" t="str">
            <v>130216</v>
          </cell>
          <cell r="B2592" t="str">
            <v>LAJOTAS DE TERRACOTA - VERMELHAS COMUNS,30X30CM</v>
          </cell>
          <cell r="C2592" t="str">
            <v>M2</v>
          </cell>
          <cell r="D2592">
            <v>20.2</v>
          </cell>
        </row>
        <row r="2593">
          <cell r="A2593" t="str">
            <v>130217</v>
          </cell>
          <cell r="B2593" t="str">
            <v>LAJOTAS DE TERRACOTA - VERMELHAS QUEIMADAS COM SAL OU ZARCAO,30X30CM</v>
          </cell>
          <cell r="C2593" t="str">
            <v>M2</v>
          </cell>
          <cell r="D2593">
            <v>21.77</v>
          </cell>
        </row>
        <row r="2594">
          <cell r="A2594" t="str">
            <v>130223</v>
          </cell>
          <cell r="B2594" t="str">
            <v>LADRILHOS DE SEMIGRES ESMALTADO - COLORIDOS 20X20CM</v>
          </cell>
          <cell r="C2594" t="str">
            <v>M2</v>
          </cell>
          <cell r="D2594">
            <v>22.01</v>
          </cell>
        </row>
        <row r="2595">
          <cell r="A2595" t="str">
            <v>130230</v>
          </cell>
          <cell r="B2595" t="str">
            <v>LADRILHOS DE GRES CERAMICO,TIPO ALTA RESISTENCIA - 24X11,5X1,3CM</v>
          </cell>
          <cell r="C2595" t="str">
            <v>M2</v>
          </cell>
          <cell r="D2595">
            <v>36.51</v>
          </cell>
        </row>
        <row r="2596">
          <cell r="A2596" t="str">
            <v>130235</v>
          </cell>
          <cell r="B2596" t="str">
            <v>LADRILHOS DE ARGILA REFRATARIA,TIPO ALTA RESISTENCIA - 29X14X1,3CM</v>
          </cell>
          <cell r="C2596" t="str">
            <v>M2</v>
          </cell>
          <cell r="D2596">
            <v>38.5</v>
          </cell>
        </row>
        <row r="2597">
          <cell r="A2597" t="str">
            <v>130236</v>
          </cell>
          <cell r="B2597" t="str">
            <v>LADRILHOS DE ARGILA REFRATARIA,TIPO ALTA RESISTENCIA - 29X14X1,7CM</v>
          </cell>
          <cell r="C2597" t="str">
            <v>M2</v>
          </cell>
          <cell r="D2597">
            <v>43.37</v>
          </cell>
        </row>
        <row r="2598">
          <cell r="A2598" t="str">
            <v>130245</v>
          </cell>
          <cell r="B2598" t="str">
            <v>PASTILHAS DE PORCELANA,ANTIDERRAPANTES - 3/4"</v>
          </cell>
          <cell r="C2598" t="str">
            <v>M2</v>
          </cell>
          <cell r="D2598">
            <v>45.24</v>
          </cell>
        </row>
        <row r="2599">
          <cell r="A2599" t="str">
            <v>130248</v>
          </cell>
          <cell r="B2599" t="str">
            <v>PASTILHAS DE VIDRO - 2X2CM</v>
          </cell>
          <cell r="C2599" t="str">
            <v>M2</v>
          </cell>
          <cell r="D2599">
            <v>89.64</v>
          </cell>
        </row>
        <row r="2600">
          <cell r="A2600" t="str">
            <v>130249</v>
          </cell>
          <cell r="B2600" t="str">
            <v>PASTILHAS DE VIDRO - 3X3CM</v>
          </cell>
          <cell r="C2600" t="str">
            <v>M2</v>
          </cell>
          <cell r="D2600">
            <v>111.06</v>
          </cell>
        </row>
        <row r="2601">
          <cell r="A2601" t="str">
            <v>130259</v>
          </cell>
          <cell r="B2601" t="str">
            <v>GRANITO POLIDO,FORRAS DE 20MM - PRETO TIJUCA</v>
          </cell>
          <cell r="C2601" t="str">
            <v>M2</v>
          </cell>
          <cell r="D2601">
            <v>142.47</v>
          </cell>
        </row>
        <row r="2602">
          <cell r="A2602" t="str">
            <v>130260</v>
          </cell>
          <cell r="B2602" t="str">
            <v>GRANITO POLIDO,FORRAS DE 20MM - VERDE UBATUBA OU OURO VELHO</v>
          </cell>
          <cell r="C2602" t="str">
            <v>M2</v>
          </cell>
          <cell r="D2602">
            <v>134.47</v>
          </cell>
        </row>
        <row r="2603">
          <cell r="A2603" t="str">
            <v>130261</v>
          </cell>
          <cell r="B2603" t="str">
            <v>CACOS DE MARMORE</v>
          </cell>
          <cell r="C2603" t="str">
            <v>M2</v>
          </cell>
          <cell r="D2603">
            <v>45.38</v>
          </cell>
        </row>
        <row r="2604">
          <cell r="A2604" t="str">
            <v>130262</v>
          </cell>
          <cell r="B2604" t="str">
            <v>MARMORE POLIDO,FORRAS DE 20MM - BRANCO ESPIRITO SANTO,TIPO A</v>
          </cell>
          <cell r="C2604" t="str">
            <v>M2</v>
          </cell>
          <cell r="D2604">
            <v>87.97</v>
          </cell>
        </row>
        <row r="2605">
          <cell r="A2605" t="str">
            <v>130263</v>
          </cell>
          <cell r="B2605" t="str">
            <v>MARMORE POLIDO,FORRAS DE 20MM - BRANCO NURIA PARANA</v>
          </cell>
          <cell r="C2605" t="str">
            <v>M2</v>
          </cell>
          <cell r="D2605">
            <v>285.47000000000003</v>
          </cell>
        </row>
        <row r="2606">
          <cell r="A2606" t="str">
            <v>130264</v>
          </cell>
          <cell r="B2606" t="str">
            <v>MARMORE POLIDO,FORRAS DE 20MM - TRAVERTINO NACIONAL</v>
          </cell>
          <cell r="C2606" t="str">
            <v>M2</v>
          </cell>
          <cell r="D2606">
            <v>130.47</v>
          </cell>
        </row>
        <row r="2607">
          <cell r="A2607" t="str">
            <v>130265</v>
          </cell>
          <cell r="B2607" t="str">
            <v>TACOS DE MADEIRA 21X7CM,ASSENTES COM ARGAMASSA - PEROBA</v>
          </cell>
          <cell r="C2607" t="str">
            <v>M2</v>
          </cell>
          <cell r="D2607">
            <v>34.880000000000003</v>
          </cell>
        </row>
        <row r="2608">
          <cell r="A2608" t="str">
            <v>130266</v>
          </cell>
          <cell r="B2608" t="str">
            <v>TACOS DE MADEIRA 21X7CM,ASSENTES COM COLA DE PVA - PEROBA</v>
          </cell>
          <cell r="C2608" t="str">
            <v>M2</v>
          </cell>
          <cell r="D2608">
            <v>45.93</v>
          </cell>
        </row>
        <row r="2609">
          <cell r="A2609" t="str">
            <v>130272</v>
          </cell>
          <cell r="B2609" t="str">
            <v>SOALHO DE MADEIRA 10X2CM,ASSENTE SOBRE LASTRO OU LAJE - PEROBA</v>
          </cell>
          <cell r="C2609" t="str">
            <v>M2</v>
          </cell>
          <cell r="D2609">
            <v>50.67</v>
          </cell>
        </row>
        <row r="2610">
          <cell r="A2610" t="str">
            <v>130273</v>
          </cell>
          <cell r="B2610" t="str">
            <v>SOALHO DE MADEIRA 20X2CM,ASSENTE SOBRE LASTRO OU LAJE - PEROBA</v>
          </cell>
          <cell r="C2610" t="str">
            <v>M2</v>
          </cell>
          <cell r="D2610">
            <v>50.67</v>
          </cell>
        </row>
        <row r="2611">
          <cell r="A2611" t="str">
            <v>130274</v>
          </cell>
          <cell r="B2611" t="str">
            <v>SOALHO DE MADEIRA 10X2CM,ASSENTE SOBRE VIGAMENTO - PEROBA</v>
          </cell>
          <cell r="C2611" t="str">
            <v>M2</v>
          </cell>
          <cell r="D2611">
            <v>50.96</v>
          </cell>
        </row>
        <row r="2612">
          <cell r="A2612" t="str">
            <v>130275</v>
          </cell>
          <cell r="B2612" t="str">
            <v>SOALHO DE MADEIRA 20X2CM,ASSENTE SOBRE VIGAMENTO - PEROBA</v>
          </cell>
          <cell r="C2612" t="str">
            <v>M2</v>
          </cell>
          <cell r="D2612">
            <v>50.96</v>
          </cell>
        </row>
        <row r="2613">
          <cell r="A2613" t="str">
            <v>130281</v>
          </cell>
          <cell r="B2613" t="str">
            <v>CHAPAS DE FIBRO-VINIL 30X30CM - E=2MM C/ ARG. DE REGUL. DA BASE</v>
          </cell>
          <cell r="C2613" t="str">
            <v>M2</v>
          </cell>
          <cell r="D2613">
            <v>26.97</v>
          </cell>
        </row>
        <row r="2614">
          <cell r="A2614" t="str">
            <v>130282</v>
          </cell>
          <cell r="B2614" t="str">
            <v>CHAPAS DE FIBRO-VINIL 30X30CM - E=3MM C/ ARG. REGUL. DA BASE</v>
          </cell>
          <cell r="C2614" t="str">
            <v>M2</v>
          </cell>
          <cell r="D2614">
            <v>30.88</v>
          </cell>
        </row>
        <row r="2615">
          <cell r="A2615" t="str">
            <v>130285</v>
          </cell>
          <cell r="B2615" t="str">
            <v>CHAPAS DE FIBRO-VINIL 30X30CM - E=2MM (EXCL ARG REGULARIZ BASE)</v>
          </cell>
          <cell r="C2615" t="str">
            <v>M2</v>
          </cell>
          <cell r="D2615">
            <v>21.2</v>
          </cell>
        </row>
        <row r="2616">
          <cell r="A2616" t="str">
            <v>130286</v>
          </cell>
          <cell r="B2616" t="str">
            <v>CHAPAS DE FIBRO-VINIL 30X30CM E=3MM  (EXCL ARG REGULARIZ BASE)</v>
          </cell>
          <cell r="C2616" t="str">
            <v>M2</v>
          </cell>
          <cell r="D2616">
            <v>23.75</v>
          </cell>
        </row>
        <row r="2617">
          <cell r="A2617" t="str">
            <v>130290</v>
          </cell>
          <cell r="B2617" t="str">
            <v>CHAPAS DE BORRACHA SINT.ASSENTES C/COLA,E=4 A 5MM - LISAS</v>
          </cell>
          <cell r="C2617" t="str">
            <v>M2</v>
          </cell>
          <cell r="D2617">
            <v>46.89</v>
          </cell>
        </row>
        <row r="2618">
          <cell r="A2618" t="str">
            <v>130291</v>
          </cell>
          <cell r="B2618" t="str">
            <v>CHAPAS DE BORRACHA SINT.ASSENTES C/COLA,E=4 A 5MM - COM RELEVO</v>
          </cell>
          <cell r="C2618" t="str">
            <v>M2</v>
          </cell>
          <cell r="D2618">
            <v>46.89</v>
          </cell>
        </row>
        <row r="2619">
          <cell r="A2619" t="str">
            <v>130292</v>
          </cell>
          <cell r="B2619" t="str">
            <v>CHAPAS DE BORRACHA SINT.ASSENTES C/ARGAMASSA,E=8 A 10MM - LISAS</v>
          </cell>
          <cell r="C2619" t="str">
            <v>M2</v>
          </cell>
          <cell r="D2619">
            <v>80.03</v>
          </cell>
        </row>
        <row r="2620">
          <cell r="A2620" t="str">
            <v>130293</v>
          </cell>
          <cell r="B2620" t="str">
            <v>CHAPAS DE BORRACHA SINT.ASSENTES C/ARGAMASSA,E=8 A 10MM - COM RELEVO</v>
          </cell>
          <cell r="C2620" t="str">
            <v>M2</v>
          </cell>
          <cell r="D2620">
            <v>80.03</v>
          </cell>
        </row>
        <row r="2621">
          <cell r="A2621" t="str">
            <v>130295</v>
          </cell>
          <cell r="B2621" t="str">
            <v>MANTA DE FIBRA TEXTIL DE NAILON - 4 A 5MM DE ESPESSURA</v>
          </cell>
          <cell r="C2621" t="str">
            <v>M2</v>
          </cell>
          <cell r="D2621">
            <v>19.13</v>
          </cell>
        </row>
        <row r="2622">
          <cell r="A2622" t="str">
            <v>130300</v>
          </cell>
          <cell r="B2622" t="str">
            <v>ARREMATES DE PISO E ESCADAS</v>
          </cell>
          <cell r="D2622" t="str">
            <v xml:space="preserve"> R$-   </v>
          </cell>
        </row>
        <row r="2623">
          <cell r="A2623" t="str">
            <v>130301</v>
          </cell>
          <cell r="B2623" t="str">
            <v>RODAPE DE ARGAMASSA DE CIMENTO E AREIA 1:3 - 7CM</v>
          </cell>
          <cell r="C2623" t="str">
            <v>M</v>
          </cell>
          <cell r="D2623">
            <v>4.47</v>
          </cell>
        </row>
        <row r="2624">
          <cell r="A2624" t="str">
            <v>130302</v>
          </cell>
          <cell r="B2624" t="str">
            <v>RODAPE DE ARGAMASSA DE CIMENTO E AREIA 1:3 - 10CM</v>
          </cell>
          <cell r="C2624" t="str">
            <v>M</v>
          </cell>
          <cell r="D2624">
            <v>4.55</v>
          </cell>
        </row>
        <row r="2625">
          <cell r="A2625" t="str">
            <v>130304</v>
          </cell>
          <cell r="B2625" t="str">
            <v>RODAPE DE GRANILITE - 10CM</v>
          </cell>
          <cell r="C2625" t="str">
            <v>M</v>
          </cell>
          <cell r="D2625">
            <v>10.51</v>
          </cell>
        </row>
        <row r="2626">
          <cell r="A2626" t="str">
            <v>130305</v>
          </cell>
          <cell r="B2626" t="str">
            <v>RODAPE DE GRANILITE - MEIA CANA,10CM</v>
          </cell>
          <cell r="C2626" t="str">
            <v>M</v>
          </cell>
          <cell r="D2626">
            <v>12.01</v>
          </cell>
        </row>
        <row r="2627">
          <cell r="A2627" t="str">
            <v>130306</v>
          </cell>
          <cell r="B2627" t="str">
            <v>RODAPE DE ARGAMASSA DE ALTA RESISTENCIA - 10CM</v>
          </cell>
          <cell r="C2627" t="str">
            <v>M</v>
          </cell>
          <cell r="D2627">
            <v>11.01</v>
          </cell>
        </row>
        <row r="2628">
          <cell r="A2628" t="str">
            <v>130307</v>
          </cell>
          <cell r="B2628" t="str">
            <v>RODAPE DE ARGAMASSA DE ALTA RESISTENCIA - MEIA CANA,10CM</v>
          </cell>
          <cell r="C2628" t="str">
            <v>M</v>
          </cell>
          <cell r="D2628">
            <v>11.01</v>
          </cell>
        </row>
        <row r="2629">
          <cell r="A2629" t="str">
            <v>130310</v>
          </cell>
          <cell r="B2629" t="str">
            <v>RODAPE DE GRES CERAMICO, TIPO ALTA RESISTENCIA 10CM</v>
          </cell>
          <cell r="C2629" t="str">
            <v>M</v>
          </cell>
          <cell r="D2629">
            <v>7.86</v>
          </cell>
        </row>
        <row r="2630">
          <cell r="A2630" t="str">
            <v>130320</v>
          </cell>
          <cell r="B2630" t="str">
            <v>RODAPE DE GRANITO POLIDO - PRETO TIJUCA,10CM</v>
          </cell>
          <cell r="C2630" t="str">
            <v>M</v>
          </cell>
          <cell r="D2630">
            <v>37.119999999999997</v>
          </cell>
        </row>
        <row r="2631">
          <cell r="A2631" t="str">
            <v>130321</v>
          </cell>
          <cell r="B2631" t="str">
            <v>RODAPE DE GRANITO POLIDO - VERDE UBATUBA OU OURO VELHO,10CM</v>
          </cell>
          <cell r="C2631" t="str">
            <v>M</v>
          </cell>
          <cell r="D2631">
            <v>34.119999999999997</v>
          </cell>
        </row>
        <row r="2632">
          <cell r="A2632" t="str">
            <v>130322</v>
          </cell>
          <cell r="B2632" t="str">
            <v>RODAPE DE MARMORE POLIDO - BRANCO ESPIRITO SANTO,TIPO A,10CM</v>
          </cell>
          <cell r="C2632" t="str">
            <v>M</v>
          </cell>
          <cell r="D2632">
            <v>26.62</v>
          </cell>
        </row>
        <row r="2633">
          <cell r="A2633" t="str">
            <v>130323</v>
          </cell>
          <cell r="B2633" t="str">
            <v>RODAPE DE MARMORE POLIDO - BRANCO NURIA PARANA,10CM</v>
          </cell>
          <cell r="C2633" t="str">
            <v>M</v>
          </cell>
          <cell r="D2633">
            <v>60.62</v>
          </cell>
        </row>
        <row r="2634">
          <cell r="A2634" t="str">
            <v>130324</v>
          </cell>
          <cell r="B2634" t="str">
            <v>RODAPE DE MARMORE POLIDO - TRAVERTINO NACIONAL,10CM</v>
          </cell>
          <cell r="C2634" t="str">
            <v>M</v>
          </cell>
          <cell r="D2634">
            <v>34.619999999999997</v>
          </cell>
        </row>
        <row r="2635">
          <cell r="A2635" t="str">
            <v>130326</v>
          </cell>
          <cell r="B2635" t="str">
            <v>RODAPE DE MADEIRA,INCLUSIVE CORDAO - PEROBA,7CM</v>
          </cell>
          <cell r="C2635" t="str">
            <v>M</v>
          </cell>
          <cell r="D2635">
            <v>5.55</v>
          </cell>
        </row>
        <row r="2636">
          <cell r="A2636" t="str">
            <v>130329</v>
          </cell>
          <cell r="B2636" t="str">
            <v>RODAPE DE ALUMINIO ANODIZADO - 7CM</v>
          </cell>
          <cell r="C2636" t="str">
            <v>M</v>
          </cell>
          <cell r="D2636">
            <v>8.32</v>
          </cell>
        </row>
        <row r="2637">
          <cell r="A2637" t="str">
            <v>130330</v>
          </cell>
          <cell r="B2637" t="str">
            <v>RODAPE DE FIBRO-VINIL - 5CM</v>
          </cell>
          <cell r="C2637" t="str">
            <v>M</v>
          </cell>
          <cell r="D2637">
            <v>5.57</v>
          </cell>
        </row>
        <row r="2638">
          <cell r="A2638" t="str">
            <v>130331</v>
          </cell>
          <cell r="B2638" t="str">
            <v>RODAPE DE FIBRO-VINIL - 7CM</v>
          </cell>
          <cell r="C2638" t="str">
            <v>M</v>
          </cell>
          <cell r="D2638">
            <v>7.36</v>
          </cell>
        </row>
        <row r="2639">
          <cell r="A2639" t="str">
            <v>130335</v>
          </cell>
          <cell r="B2639" t="str">
            <v>RODAPE DE BORRACHA SINTETICA - BOLEADO,5CM</v>
          </cell>
          <cell r="C2639" t="str">
            <v>M</v>
          </cell>
          <cell r="D2639">
            <v>10.67</v>
          </cell>
        </row>
        <row r="2640">
          <cell r="A2640" t="str">
            <v>130365</v>
          </cell>
          <cell r="B2640" t="str">
            <v>DEGRAUS DE ARGAMASSA DE CIMENTO E AREIA 1:3</v>
          </cell>
          <cell r="C2640" t="str">
            <v>M</v>
          </cell>
          <cell r="D2640">
            <v>10</v>
          </cell>
        </row>
        <row r="2641">
          <cell r="A2641" t="str">
            <v>130367</v>
          </cell>
          <cell r="B2641" t="str">
            <v>DEGRAUS DE GRANILITE</v>
          </cell>
          <cell r="C2641" t="str">
            <v>M</v>
          </cell>
          <cell r="D2641">
            <v>24.47</v>
          </cell>
        </row>
        <row r="2642">
          <cell r="A2642" t="str">
            <v>130369</v>
          </cell>
          <cell r="B2642" t="str">
            <v>DEGRAUS DE ARGAMASSA DE ALTA RESISTENCIA</v>
          </cell>
          <cell r="C2642" t="str">
            <v>M</v>
          </cell>
          <cell r="D2642">
            <v>28.1</v>
          </cell>
        </row>
        <row r="2643">
          <cell r="A2643" t="str">
            <v>130378</v>
          </cell>
          <cell r="B2643" t="str">
            <v>DEGRAUS DE GRANITO POLIDO - PRETO TIJUCA</v>
          </cell>
          <cell r="C2643" t="str">
            <v>M</v>
          </cell>
          <cell r="D2643">
            <v>100.31</v>
          </cell>
        </row>
        <row r="2644">
          <cell r="A2644" t="str">
            <v>130379</v>
          </cell>
          <cell r="B2644" t="str">
            <v>DEGRAUS DE GRANITO POLIDO - VERDE UBATUBA OU OURO VELHO</v>
          </cell>
          <cell r="C2644" t="str">
            <v>M</v>
          </cell>
          <cell r="D2644">
            <v>98.96</v>
          </cell>
        </row>
        <row r="2645">
          <cell r="A2645" t="str">
            <v>130380</v>
          </cell>
          <cell r="B2645" t="str">
            <v>DEGRAUS DE MARMORE POLIDO - BRANCO ESPIRITO SANTO,TIPO A</v>
          </cell>
          <cell r="C2645" t="str">
            <v>M</v>
          </cell>
          <cell r="D2645">
            <v>58.91</v>
          </cell>
        </row>
        <row r="2646">
          <cell r="A2646" t="str">
            <v>130381</v>
          </cell>
          <cell r="B2646" t="str">
            <v>DEGRAUS DE MARMORE POLIDO - BRANCO NURIA PARANA</v>
          </cell>
          <cell r="C2646" t="str">
            <v>M</v>
          </cell>
          <cell r="D2646">
            <v>287.73</v>
          </cell>
        </row>
        <row r="2647">
          <cell r="A2647" t="str">
            <v>130382</v>
          </cell>
          <cell r="B2647" t="str">
            <v>DEGRAUS DE MARMORE POLIDO - TRAVERTINO NACIONAL</v>
          </cell>
          <cell r="C2647" t="str">
            <v>M</v>
          </cell>
          <cell r="D2647">
            <v>98.43</v>
          </cell>
        </row>
        <row r="2648">
          <cell r="A2648" t="str">
            <v>130385</v>
          </cell>
          <cell r="B2648" t="str">
            <v>DEGRAUS DE CHAPAS DE FIBRO-VINIL - 2MM DE ESPESSURA</v>
          </cell>
          <cell r="C2648" t="str">
            <v>M</v>
          </cell>
          <cell r="D2648">
            <v>31.36</v>
          </cell>
        </row>
        <row r="2649">
          <cell r="A2649" t="str">
            <v>130387</v>
          </cell>
          <cell r="B2649" t="str">
            <v>DEGRAUS DE CHAPAS DE BORRACHA SINTETICA - 4 A 5MM DE ESPESSURA</v>
          </cell>
          <cell r="C2649" t="str">
            <v>M</v>
          </cell>
          <cell r="D2649">
            <v>23.55</v>
          </cell>
        </row>
        <row r="2650">
          <cell r="A2650" t="str">
            <v>130390</v>
          </cell>
          <cell r="B2650" t="str">
            <v>CORRIMAO DE ARGAMASSA DE CIMENTO E AREIA 1:3</v>
          </cell>
          <cell r="C2650" t="str">
            <v>M</v>
          </cell>
          <cell r="D2650">
            <v>4.62</v>
          </cell>
        </row>
        <row r="2651">
          <cell r="A2651" t="str">
            <v>130392</v>
          </cell>
          <cell r="B2651" t="str">
            <v>CORRIMAO DE GRANILITE</v>
          </cell>
          <cell r="C2651" t="str">
            <v>M</v>
          </cell>
          <cell r="D2651">
            <v>18.18</v>
          </cell>
        </row>
        <row r="2652">
          <cell r="A2652" t="str">
            <v>130394</v>
          </cell>
          <cell r="B2652" t="str">
            <v>FITA ANTIDERRAPANTE, FAIXA C/LARG.=5CM E ESP.=2MM, APLIC.EM DEGRAU</v>
          </cell>
          <cell r="C2652" t="str">
            <v>M</v>
          </cell>
          <cell r="D2652">
            <v>4.3899999999999997</v>
          </cell>
        </row>
        <row r="2653">
          <cell r="A2653" t="str">
            <v>135000</v>
          </cell>
          <cell r="B2653" t="str">
            <v>DEMOLICOES</v>
          </cell>
          <cell r="D2653" t="str">
            <v xml:space="preserve"> R$-   </v>
          </cell>
        </row>
        <row r="2654">
          <cell r="A2654" t="str">
            <v>135001</v>
          </cell>
          <cell r="B2654" t="str">
            <v>DEMOLICAO DE CONCRETO SIMPLES</v>
          </cell>
          <cell r="C2654" t="str">
            <v>M3</v>
          </cell>
          <cell r="D2654">
            <v>39.799999999999997</v>
          </cell>
        </row>
        <row r="2655">
          <cell r="A2655" t="str">
            <v>135005</v>
          </cell>
          <cell r="B2655" t="str">
            <v>DEMOLICAO DE ARGAMASSA,CERAMICA OU SIMILAR INCL.ARG.DE REGULARIZACAO</v>
          </cell>
          <cell r="C2655" t="str">
            <v>M2</v>
          </cell>
          <cell r="D2655">
            <v>2.15</v>
          </cell>
        </row>
        <row r="2656">
          <cell r="A2656" t="str">
            <v>135010</v>
          </cell>
          <cell r="B2656" t="str">
            <v>DEMOLICAO DE TACOS DE MADEIRA,INCLUSIVE ARGAMASSA DE ASSENTAMENTO</v>
          </cell>
          <cell r="C2656" t="str">
            <v>M2</v>
          </cell>
          <cell r="D2656">
            <v>1.44</v>
          </cell>
        </row>
        <row r="2657">
          <cell r="A2657" t="str">
            <v>135012</v>
          </cell>
          <cell r="B2657" t="str">
            <v>DEMOLICAO DE SOALHO DE MADEIRA,EXCLUSIVE VIGAMENTO</v>
          </cell>
          <cell r="C2657" t="str">
            <v>M2</v>
          </cell>
          <cell r="D2657">
            <v>1.1399999999999999</v>
          </cell>
        </row>
        <row r="2658">
          <cell r="A2658" t="str">
            <v>135014</v>
          </cell>
          <cell r="B2658" t="str">
            <v>DEMOLICAO DE SOALHO DE MADEIRA,INCLUSIVE VIGAMENTO</v>
          </cell>
          <cell r="C2658" t="str">
            <v>M2</v>
          </cell>
          <cell r="D2658">
            <v>2.5099999999999998</v>
          </cell>
        </row>
        <row r="2659">
          <cell r="A2659" t="str">
            <v>135020</v>
          </cell>
          <cell r="B2659" t="str">
            <v>DEMOLICAO DE FIBRO-VINIL OU BORRACHA SINT,INCL.ARG.DE REGULARIZACAO</v>
          </cell>
          <cell r="C2659" t="str">
            <v>M2</v>
          </cell>
          <cell r="D2659">
            <v>1.44</v>
          </cell>
        </row>
        <row r="2660">
          <cell r="A2660" t="str">
            <v>135030</v>
          </cell>
          <cell r="B2660" t="str">
            <v>DEMOLICAO DE RODAPES EM GERAL,INCLUSIVE ARGAMASSA DE ASSENTAMENTO</v>
          </cell>
          <cell r="C2660" t="str">
            <v>M</v>
          </cell>
          <cell r="D2660">
            <v>0.41</v>
          </cell>
        </row>
        <row r="2661">
          <cell r="A2661" t="str">
            <v>135040</v>
          </cell>
          <cell r="B2661" t="str">
            <v>DEMOLICAO DE DEGRAUS EM GERAL,INCLUSIVE ARGAMASSA DE ASSENTAMENTO</v>
          </cell>
          <cell r="C2661" t="str">
            <v>M</v>
          </cell>
          <cell r="D2661">
            <v>1.44</v>
          </cell>
        </row>
        <row r="2662">
          <cell r="A2662" t="str">
            <v>136000</v>
          </cell>
          <cell r="B2662" t="str">
            <v>RETIRADAS</v>
          </cell>
          <cell r="D2662" t="str">
            <v xml:space="preserve"> R$-   </v>
          </cell>
        </row>
        <row r="2663">
          <cell r="A2663" t="str">
            <v>136002</v>
          </cell>
          <cell r="B2663" t="str">
            <v>RETIRADA DE FORRAS DE PEDRAS NATURAIS - GRANITO OU MARMORE</v>
          </cell>
          <cell r="C2663" t="str">
            <v>M2</v>
          </cell>
          <cell r="D2663">
            <v>5.77</v>
          </cell>
        </row>
        <row r="2664">
          <cell r="A2664" t="str">
            <v>136010</v>
          </cell>
          <cell r="B2664" t="str">
            <v>RETIRADA DE TACOS DE MADEIRA</v>
          </cell>
          <cell r="C2664" t="str">
            <v>M2</v>
          </cell>
          <cell r="D2664">
            <v>2.15</v>
          </cell>
        </row>
        <row r="2665">
          <cell r="A2665" t="str">
            <v>136012</v>
          </cell>
          <cell r="B2665" t="str">
            <v>RETIRADA DE SOALHO DE MADEIRA,EXCLUSIVE VIGAMENTO</v>
          </cell>
          <cell r="C2665" t="str">
            <v>M2</v>
          </cell>
          <cell r="D2665">
            <v>2.79</v>
          </cell>
        </row>
        <row r="2666">
          <cell r="A2666" t="str">
            <v>136014</v>
          </cell>
          <cell r="B2666" t="str">
            <v>RETIRADA DE SOALHO DE MADEIRA,INCLUSIVE VIGAMENTO</v>
          </cell>
          <cell r="C2666" t="str">
            <v>M2</v>
          </cell>
          <cell r="D2666">
            <v>4.8</v>
          </cell>
        </row>
        <row r="2667">
          <cell r="A2667" t="str">
            <v>136020</v>
          </cell>
          <cell r="B2667" t="str">
            <v>RETIRADA DE FIBRO-VINIL</v>
          </cell>
          <cell r="C2667" t="str">
            <v>M2</v>
          </cell>
          <cell r="D2667">
            <v>2.65</v>
          </cell>
        </row>
        <row r="2668">
          <cell r="A2668" t="str">
            <v>136030</v>
          </cell>
          <cell r="B2668" t="str">
            <v>RETIRADA DE RODAPES DE MADEIRA,INCLUSIVE CORDAO</v>
          </cell>
          <cell r="C2668" t="str">
            <v>M</v>
          </cell>
          <cell r="D2668">
            <v>0.52</v>
          </cell>
        </row>
        <row r="2669">
          <cell r="A2669" t="str">
            <v>136035</v>
          </cell>
          <cell r="B2669" t="str">
            <v>RETIRADA DE RODAPES DE ALUMINIO</v>
          </cell>
          <cell r="C2669" t="str">
            <v>M</v>
          </cell>
          <cell r="D2669">
            <v>0.52</v>
          </cell>
        </row>
        <row r="2670">
          <cell r="A2670" t="str">
            <v>137000</v>
          </cell>
          <cell r="B2670" t="str">
            <v>RECOLOCACOES</v>
          </cell>
          <cell r="D2670" t="str">
            <v xml:space="preserve"> R$-   </v>
          </cell>
        </row>
        <row r="2671">
          <cell r="A2671" t="str">
            <v>137010</v>
          </cell>
          <cell r="B2671" t="str">
            <v>RECOLOCACAO DE TACOS DE MADEIRA</v>
          </cell>
          <cell r="C2671" t="str">
            <v>M2</v>
          </cell>
          <cell r="D2671">
            <v>8.6300000000000008</v>
          </cell>
        </row>
        <row r="2672">
          <cell r="A2672" t="str">
            <v>137012</v>
          </cell>
          <cell r="B2672" t="str">
            <v>RECOLOCACAO DE SOALHO DE MADEIRA,EXCLUSIVE VIGAMENTO</v>
          </cell>
          <cell r="C2672" t="str">
            <v>M2</v>
          </cell>
          <cell r="D2672">
            <v>2.2400000000000002</v>
          </cell>
        </row>
        <row r="2673">
          <cell r="A2673" t="str">
            <v>137014</v>
          </cell>
          <cell r="B2673" t="str">
            <v>RECOLOCACAO DE SOALHO DE MADEIRA,INCLUSIVE VIGAMENTO</v>
          </cell>
          <cell r="C2673" t="str">
            <v>M2</v>
          </cell>
          <cell r="D2673">
            <v>9.08</v>
          </cell>
        </row>
        <row r="2674">
          <cell r="A2674" t="str">
            <v>137020</v>
          </cell>
          <cell r="B2674" t="str">
            <v>RECOLOCACAO DE FIBRO-VINIL</v>
          </cell>
          <cell r="C2674" t="str">
            <v>M2</v>
          </cell>
          <cell r="D2674">
            <v>2.2799999999999998</v>
          </cell>
        </row>
        <row r="2675">
          <cell r="A2675" t="str">
            <v>137030</v>
          </cell>
          <cell r="B2675" t="str">
            <v>RECOLOCACAO DE RODAPES DE MADEIRA,INCLUSIVE CORDAO</v>
          </cell>
          <cell r="C2675" t="str">
            <v>M</v>
          </cell>
          <cell r="D2675">
            <v>2.08</v>
          </cell>
        </row>
        <row r="2676">
          <cell r="A2676" t="str">
            <v>137035</v>
          </cell>
          <cell r="B2676" t="str">
            <v>RECOLOCACAO DE RODAPES DE ALUMINIO</v>
          </cell>
          <cell r="C2676" t="str">
            <v>M</v>
          </cell>
          <cell r="D2676">
            <v>2.2200000000000002</v>
          </cell>
        </row>
        <row r="2677">
          <cell r="A2677" t="str">
            <v>138000</v>
          </cell>
          <cell r="B2677" t="str">
            <v>SERVICOS PARCIAIS</v>
          </cell>
          <cell r="D2677" t="str">
            <v xml:space="preserve"> R$-   </v>
          </cell>
        </row>
        <row r="2678">
          <cell r="A2678" t="str">
            <v>138010</v>
          </cell>
          <cell r="B2678" t="str">
            <v>COLAGEM DE TACOS SOLTOS - COM FORNECIMENTO DE TACOS</v>
          </cell>
          <cell r="C2678" t="str">
            <v>M2</v>
          </cell>
          <cell r="D2678">
            <v>43.66</v>
          </cell>
        </row>
        <row r="2679">
          <cell r="A2679" t="str">
            <v>138011</v>
          </cell>
          <cell r="B2679" t="str">
            <v>COLAGEM DE TACOS SOLTOS - SEM FORNECIMENTO DE TACOS</v>
          </cell>
          <cell r="C2679" t="str">
            <v>M2</v>
          </cell>
          <cell r="D2679">
            <v>17.41</v>
          </cell>
        </row>
        <row r="2680">
          <cell r="A2680" t="str">
            <v>138012</v>
          </cell>
          <cell r="B2680" t="str">
            <v>REPREGAMENTO DE SOALHO DE MADEIRA</v>
          </cell>
          <cell r="C2680" t="str">
            <v>M2</v>
          </cell>
          <cell r="D2680">
            <v>0.92</v>
          </cell>
        </row>
        <row r="2681">
          <cell r="A2681" t="str">
            <v>138013</v>
          </cell>
          <cell r="B2681" t="str">
            <v>TABUAS DE MADEIRA MACICA,PARA SOALHO - PEROBA,10X2CM</v>
          </cell>
          <cell r="C2681" t="str">
            <v>M2</v>
          </cell>
          <cell r="D2681">
            <v>30.38</v>
          </cell>
        </row>
        <row r="2682">
          <cell r="A2682" t="str">
            <v>138014</v>
          </cell>
          <cell r="B2682" t="str">
            <v>TABUAS DE MADEIRA MACICA,PARA SOALHO - PEROBA,20X2CM</v>
          </cell>
          <cell r="C2682" t="str">
            <v>M2</v>
          </cell>
          <cell r="D2682">
            <v>30.38</v>
          </cell>
        </row>
        <row r="2683">
          <cell r="A2683" t="str">
            <v>138031</v>
          </cell>
          <cell r="B2683" t="str">
            <v>CORDAO DE PEROBA PARA RODAPE</v>
          </cell>
          <cell r="C2683" t="str">
            <v>M</v>
          </cell>
          <cell r="D2683">
            <v>0.99</v>
          </cell>
        </row>
        <row r="2684">
          <cell r="A2684" t="str">
            <v>138041</v>
          </cell>
          <cell r="B2684" t="str">
            <v>TESTEIRA DE BORRACHA SINTETICA PARA DEGRAUS</v>
          </cell>
          <cell r="C2684" t="str">
            <v>M</v>
          </cell>
          <cell r="D2684">
            <v>6.3</v>
          </cell>
        </row>
        <row r="2685">
          <cell r="A2685" t="str">
            <v>138061</v>
          </cell>
          <cell r="B2685" t="str">
            <v>POLIMENTO DE PISO DE GRANILITE OU ARGAMASSA DE ALTA RESISTENCIA</v>
          </cell>
          <cell r="C2685" t="str">
            <v>M2</v>
          </cell>
          <cell r="D2685">
            <v>12</v>
          </cell>
        </row>
        <row r="2686">
          <cell r="A2686" t="str">
            <v>138062</v>
          </cell>
          <cell r="B2686" t="str">
            <v>POLIMENTO DE PISO DE MARMORE BRANCO</v>
          </cell>
          <cell r="C2686" t="str">
            <v>M2</v>
          </cell>
          <cell r="D2686">
            <v>25</v>
          </cell>
        </row>
        <row r="2687">
          <cell r="A2687" t="str">
            <v>140000</v>
          </cell>
          <cell r="B2687" t="str">
            <v>VIDROS</v>
          </cell>
          <cell r="D2687" t="str">
            <v xml:space="preserve"> R$-   </v>
          </cell>
        </row>
        <row r="2688">
          <cell r="A2688" t="str">
            <v>140100</v>
          </cell>
          <cell r="B2688" t="str">
            <v>VIDROS ENCAIXILHADOS E ESPELHOS</v>
          </cell>
          <cell r="D2688" t="str">
            <v xml:space="preserve"> R$-   </v>
          </cell>
        </row>
        <row r="2689">
          <cell r="A2689" t="str">
            <v>140102</v>
          </cell>
          <cell r="B2689" t="str">
            <v>VIDRO LISO COMUM,TRANSPARENTE INCOLOR - ESPESSURA 3MM</v>
          </cell>
          <cell r="C2689" t="str">
            <v>M2</v>
          </cell>
          <cell r="D2689">
            <v>31.44</v>
          </cell>
        </row>
        <row r="2690">
          <cell r="A2690" t="str">
            <v>140103</v>
          </cell>
          <cell r="B2690" t="str">
            <v>VIDRO LISO COMUM,TRANSPARENTE INCOLOR - ESPESSURA 4MM</v>
          </cell>
          <cell r="C2690" t="str">
            <v>M2</v>
          </cell>
          <cell r="D2690">
            <v>38.65</v>
          </cell>
        </row>
        <row r="2691">
          <cell r="A2691" t="str">
            <v>140104</v>
          </cell>
          <cell r="B2691" t="str">
            <v>VIDRO LISO COMUM,TRANSPARENTE INCOLOR - ESPESSURA 5MM</v>
          </cell>
          <cell r="C2691" t="str">
            <v>M2</v>
          </cell>
          <cell r="D2691">
            <v>35.9</v>
          </cell>
        </row>
        <row r="2692">
          <cell r="A2692" t="str">
            <v>140105</v>
          </cell>
          <cell r="B2692" t="str">
            <v>VIDRO LISO COMUM,TRANSPARENTE INCOLOR - ESPESSURA 6MM</v>
          </cell>
          <cell r="C2692" t="str">
            <v>M2</v>
          </cell>
          <cell r="D2692">
            <v>41.41</v>
          </cell>
        </row>
        <row r="2693">
          <cell r="A2693" t="str">
            <v>140110</v>
          </cell>
          <cell r="B2693" t="str">
            <v>VIDRO IMPRESSO COMUM,TRANSLUCIDO INCOLOR - PADROES DIVERSOS,4MM</v>
          </cell>
          <cell r="C2693" t="str">
            <v>M2</v>
          </cell>
          <cell r="D2693">
            <v>21.6</v>
          </cell>
        </row>
        <row r="2694">
          <cell r="A2694" t="str">
            <v>140111</v>
          </cell>
          <cell r="B2694" t="str">
            <v>VIDRO IMPRESSO COMUM,TRANSLUCIDO INCOLOR - TIPO CANELADO,4MM</v>
          </cell>
          <cell r="C2694" t="str">
            <v>M2</v>
          </cell>
          <cell r="D2694">
            <v>21.6</v>
          </cell>
        </row>
        <row r="2695">
          <cell r="A2695" t="str">
            <v>140130</v>
          </cell>
          <cell r="B2695" t="str">
            <v>VIDRO LISO DE SEGURANCA,LAMINADO INCOLOR - ESPESSURA 6MM</v>
          </cell>
          <cell r="C2695" t="str">
            <v>M2</v>
          </cell>
          <cell r="D2695">
            <v>101.14</v>
          </cell>
        </row>
        <row r="2696">
          <cell r="A2696" t="str">
            <v>140137</v>
          </cell>
          <cell r="B2696" t="str">
            <v>VIDRO LISO DE SEGURANCA,LAMINADO LEITOSO - ESPESSURA 6MM</v>
          </cell>
          <cell r="C2696" t="str">
            <v>M2</v>
          </cell>
          <cell r="D2696">
            <v>116.4</v>
          </cell>
        </row>
        <row r="2697">
          <cell r="A2697" t="str">
            <v>140140</v>
          </cell>
          <cell r="B2697" t="str">
            <v>VIDRO IMPRESSO DE SEGURANCA,ARAMADO - ESPESSURA 7 A 8MM</v>
          </cell>
          <cell r="C2697" t="str">
            <v>M2</v>
          </cell>
          <cell r="D2697">
            <v>80.760000000000005</v>
          </cell>
        </row>
        <row r="2698">
          <cell r="A2698" t="str">
            <v>140145</v>
          </cell>
          <cell r="B2698" t="str">
            <v>VIDRO ORGANICO,FIXADO COM REBITES E VEDADO COM MASSA - ESPESSURA 3MM</v>
          </cell>
          <cell r="C2698" t="str">
            <v>M2</v>
          </cell>
          <cell r="D2698">
            <v>79.5</v>
          </cell>
        </row>
        <row r="2699">
          <cell r="A2699" t="str">
            <v>140146</v>
          </cell>
          <cell r="B2699" t="str">
            <v>VIDRO ORGANICO,FIXADO COM REBITES E VEDADO COM MASSA - ESPESSURA 5MM</v>
          </cell>
          <cell r="C2699" t="str">
            <v>M2</v>
          </cell>
          <cell r="D2699">
            <v>123</v>
          </cell>
        </row>
        <row r="2700">
          <cell r="A2700" t="str">
            <v>140150</v>
          </cell>
          <cell r="B2700" t="str">
            <v>VIDRO LISO DE SEGURANCA,TEMPERADO INCOLOR - ESPESSURA 6MM</v>
          </cell>
          <cell r="C2700" t="str">
            <v>M2</v>
          </cell>
          <cell r="D2700">
            <v>105.71</v>
          </cell>
        </row>
        <row r="2701">
          <cell r="A2701" t="str">
            <v>140170</v>
          </cell>
          <cell r="B2701" t="str">
            <v>ESPELHO COMUM - ESPESSURA 3MM</v>
          </cell>
          <cell r="C2701" t="str">
            <v>M2</v>
          </cell>
          <cell r="D2701">
            <v>41.94</v>
          </cell>
        </row>
        <row r="2702">
          <cell r="A2702" t="str">
            <v>140172</v>
          </cell>
          <cell r="B2702" t="str">
            <v>ESPELHO E=3MM COM MOLDURA DE ALUMINIO</v>
          </cell>
          <cell r="C2702" t="str">
            <v>M2</v>
          </cell>
          <cell r="D2702">
            <v>57.03</v>
          </cell>
        </row>
        <row r="2703">
          <cell r="A2703" t="str">
            <v>145000</v>
          </cell>
          <cell r="B2703" t="str">
            <v>DEMOLICOES</v>
          </cell>
          <cell r="D2703" t="str">
            <v xml:space="preserve"> R$-   </v>
          </cell>
        </row>
        <row r="2704">
          <cell r="A2704" t="str">
            <v>145001</v>
          </cell>
          <cell r="B2704" t="str">
            <v>DEMOLICAO DE VIDROS ENCAIXILHADOS EM GERAL,INCL.LIMPEZA DO CAIXILHO</v>
          </cell>
          <cell r="C2704" t="str">
            <v>M2</v>
          </cell>
          <cell r="D2704">
            <v>8.8800000000000008</v>
          </cell>
        </row>
        <row r="2705">
          <cell r="A2705" t="str">
            <v>146000</v>
          </cell>
          <cell r="B2705" t="str">
            <v>RETIRADAS</v>
          </cell>
          <cell r="D2705" t="str">
            <v xml:space="preserve"> R$-   </v>
          </cell>
        </row>
        <row r="2706">
          <cell r="A2706" t="str">
            <v>146001</v>
          </cell>
          <cell r="B2706" t="str">
            <v>RETIRADA DE VIDROS ENCAIXILHADOS EM GERAL,INCL.LIMPEZA DO CAIXILHO</v>
          </cell>
          <cell r="C2706" t="str">
            <v>M2</v>
          </cell>
          <cell r="D2706">
            <v>13.32</v>
          </cell>
        </row>
        <row r="2707">
          <cell r="A2707" t="str">
            <v>147000</v>
          </cell>
          <cell r="B2707" t="str">
            <v>RECOLOCACOES</v>
          </cell>
          <cell r="D2707" t="str">
            <v xml:space="preserve"> R$-   </v>
          </cell>
        </row>
        <row r="2708">
          <cell r="A2708" t="str">
            <v>147001</v>
          </cell>
          <cell r="B2708" t="str">
            <v>RECOLOCACAO DE VIDROS ENCAIXILHADOS EM GERAL</v>
          </cell>
          <cell r="C2708" t="str">
            <v>M2</v>
          </cell>
          <cell r="D2708">
            <v>10.88</v>
          </cell>
        </row>
        <row r="2709">
          <cell r="A2709" t="str">
            <v>150000</v>
          </cell>
          <cell r="B2709" t="str">
            <v>PINTURA</v>
          </cell>
          <cell r="D2709" t="str">
            <v xml:space="preserve"> R$-   </v>
          </cell>
        </row>
        <row r="2710">
          <cell r="A2710" t="str">
            <v>150100</v>
          </cell>
          <cell r="B2710" t="str">
            <v>PINTURA EM ALVENARIA E CONCRETO</v>
          </cell>
          <cell r="D2710" t="str">
            <v xml:space="preserve"> R$-   </v>
          </cell>
        </row>
        <row r="2711">
          <cell r="A2711" t="str">
            <v>150101</v>
          </cell>
          <cell r="B2711" t="str">
            <v>AGUADA DE CAL - CONCRETO OU REBOCO SEM MASSA CORRIDA,INTERIOR</v>
          </cell>
          <cell r="C2711" t="str">
            <v>M2</v>
          </cell>
          <cell r="D2711">
            <v>1.17</v>
          </cell>
        </row>
        <row r="2712">
          <cell r="A2712" t="str">
            <v>150102</v>
          </cell>
          <cell r="B2712" t="str">
            <v>AGUADA DE CAL - CONCRETO OU REBOCO SEM MASSA CORRIDA,EXTERIOR</v>
          </cell>
          <cell r="C2712" t="str">
            <v>M2</v>
          </cell>
          <cell r="D2712">
            <v>1.61</v>
          </cell>
        </row>
        <row r="2713">
          <cell r="A2713" t="str">
            <v>150108</v>
          </cell>
          <cell r="B2713" t="str">
            <v>TINTA HIDROFUGA A BASE DE CIMENTO - CONCR.OU REBOCO S/MASSA CORRIDA</v>
          </cell>
          <cell r="C2713" t="str">
            <v>M2</v>
          </cell>
          <cell r="D2713">
            <v>2.3199999999999998</v>
          </cell>
        </row>
        <row r="2714">
          <cell r="A2714" t="str">
            <v>150110</v>
          </cell>
          <cell r="B2714" t="str">
            <v>TINTA PVA (LATEX) - CONCRETO OU REBOCO SEM MASSA CORRIDA</v>
          </cell>
          <cell r="C2714" t="str">
            <v>M2</v>
          </cell>
          <cell r="D2714">
            <v>5.07</v>
          </cell>
        </row>
        <row r="2715">
          <cell r="A2715" t="str">
            <v>150111</v>
          </cell>
          <cell r="B2715" t="str">
            <v>TINTA PVA (LATEX) - REBOCO COM MASSA CORRIDA</v>
          </cell>
          <cell r="C2715" t="str">
            <v>M2</v>
          </cell>
          <cell r="D2715">
            <v>7.71</v>
          </cell>
        </row>
        <row r="2716">
          <cell r="A2716" t="str">
            <v>150115</v>
          </cell>
          <cell r="B2716" t="str">
            <v>TINTA ACRILICA - CONCRETO OU REBOCO SEM MASSA CORRIDA</v>
          </cell>
          <cell r="C2716" t="str">
            <v>M2</v>
          </cell>
          <cell r="D2716">
            <v>4.95</v>
          </cell>
        </row>
        <row r="2717">
          <cell r="A2717" t="str">
            <v>150116</v>
          </cell>
          <cell r="B2717" t="str">
            <v>TINTA ACRILICA - REBOCO COM MASSA CORRIDA</v>
          </cell>
          <cell r="C2717" t="str">
            <v>M2</v>
          </cell>
          <cell r="D2717">
            <v>8.8699999999999992</v>
          </cell>
        </row>
        <row r="2718">
          <cell r="A2718" t="str">
            <v>150120</v>
          </cell>
          <cell r="B2718" t="str">
            <v>TINTA A OLEO - CONCRETO OU REBOCO SEM MASSA CORRIDA</v>
          </cell>
          <cell r="C2718" t="str">
            <v>M2</v>
          </cell>
          <cell r="D2718">
            <v>5.01</v>
          </cell>
        </row>
        <row r="2719">
          <cell r="A2719" t="str">
            <v>150121</v>
          </cell>
          <cell r="B2719" t="str">
            <v>TINTA A OLEO - REBOCO COM MASSA CORRIDA</v>
          </cell>
          <cell r="C2719" t="str">
            <v>M2</v>
          </cell>
          <cell r="D2719">
            <v>9.5</v>
          </cell>
        </row>
        <row r="2720">
          <cell r="A2720" t="str">
            <v>150123</v>
          </cell>
          <cell r="B2720" t="str">
            <v>TINTA ESMALTE SINTETICO-CONCRETO OU REBOCO S/MASSA CORRIDA</v>
          </cell>
          <cell r="C2720" t="str">
            <v>M2</v>
          </cell>
          <cell r="D2720">
            <v>5.53</v>
          </cell>
        </row>
        <row r="2721">
          <cell r="A2721" t="str">
            <v>150124</v>
          </cell>
          <cell r="B2721" t="str">
            <v>TINTA ESMALTE SINTETICO CONCRETO OU REBOCO C/MASSA CORRIDA</v>
          </cell>
          <cell r="C2721" t="str">
            <v>M2</v>
          </cell>
          <cell r="D2721">
            <v>10.02</v>
          </cell>
        </row>
        <row r="2722">
          <cell r="A2722" t="str">
            <v>150130</v>
          </cell>
          <cell r="B2722" t="str">
            <v>TINTA NITRO-SINTETICA (QUANTIL) - CONCR.OU REBOCO SEM MASSA CORRIDA</v>
          </cell>
          <cell r="C2722" t="str">
            <v>M2</v>
          </cell>
          <cell r="D2722">
            <v>9.92</v>
          </cell>
        </row>
        <row r="2723">
          <cell r="A2723" t="str">
            <v>150131</v>
          </cell>
          <cell r="B2723" t="str">
            <v>TINTA NITRO-SINTETICA (QUANTIL) - REBOCO COM MASSA CORRIDA</v>
          </cell>
          <cell r="C2723" t="str">
            <v>M2</v>
          </cell>
          <cell r="D2723">
            <v>13.34</v>
          </cell>
        </row>
        <row r="2724">
          <cell r="A2724" t="str">
            <v>150135</v>
          </cell>
          <cell r="B2724" t="str">
            <v>TINTA EPOXI - CONCRETO OU REBOCO SEM MASSA CORRIDA</v>
          </cell>
          <cell r="C2724" t="str">
            <v>M2</v>
          </cell>
          <cell r="D2724">
            <v>24.62</v>
          </cell>
        </row>
        <row r="2725">
          <cell r="A2725" t="str">
            <v>150136</v>
          </cell>
          <cell r="B2725" t="str">
            <v>TINTA EPOXI - REBOCO COM MASSA CORRIDA</v>
          </cell>
          <cell r="C2725" t="str">
            <v>M2</v>
          </cell>
          <cell r="D2725">
            <v>32.380000000000003</v>
          </cell>
        </row>
        <row r="2726">
          <cell r="A2726" t="str">
            <v>150170</v>
          </cell>
          <cell r="B2726" t="str">
            <v>VERNIZ A BASE DE SILICONE - CONCRETO OU ALVENARIA APARENTE</v>
          </cell>
          <cell r="C2726" t="str">
            <v>M2</v>
          </cell>
          <cell r="D2726">
            <v>3.37</v>
          </cell>
        </row>
        <row r="2727">
          <cell r="A2727" t="str">
            <v>150175</v>
          </cell>
          <cell r="B2727" t="str">
            <v>VERNIZ A BASE DE POLIURETANO BICOMPONENTE - CONCRETO OU ALV.APARENTE</v>
          </cell>
          <cell r="C2727" t="str">
            <v>M2</v>
          </cell>
          <cell r="D2727">
            <v>3.5</v>
          </cell>
        </row>
        <row r="2728">
          <cell r="A2728" t="str">
            <v>150200</v>
          </cell>
          <cell r="B2728" t="str">
            <v>PINTURA EM MADEIRA</v>
          </cell>
          <cell r="D2728" t="str">
            <v xml:space="preserve"> R$-   </v>
          </cell>
        </row>
        <row r="2729">
          <cell r="A2729" t="str">
            <v>150205</v>
          </cell>
          <cell r="B2729" t="str">
            <v>TINTA A OLEO - ESQUADRIAS E PECAS DE MARCENARIA,SEM EMASSAMENTO</v>
          </cell>
          <cell r="C2729" t="str">
            <v>M2</v>
          </cell>
          <cell r="D2729">
            <v>4.9800000000000004</v>
          </cell>
        </row>
        <row r="2730">
          <cell r="A2730" t="str">
            <v>150206</v>
          </cell>
          <cell r="B2730" t="str">
            <v>TINTA A OLEO - ESQUADRIAS E PECAS DE MARCENARIA,COM EMASSAMENTO</v>
          </cell>
          <cell r="C2730" t="str">
            <v>M2</v>
          </cell>
          <cell r="D2730">
            <v>8.64</v>
          </cell>
        </row>
        <row r="2731">
          <cell r="A2731" t="str">
            <v>150207</v>
          </cell>
          <cell r="B2731" t="str">
            <v>TINTA A OLEO - ESTRUTURAS DE MADEIRA,SEM EMASSAMENTO</v>
          </cell>
          <cell r="C2731" t="str">
            <v>M2</v>
          </cell>
          <cell r="D2731">
            <v>2.5</v>
          </cell>
        </row>
        <row r="2732">
          <cell r="A2732" t="str">
            <v>150208</v>
          </cell>
          <cell r="B2732" t="str">
            <v>TINTA A OLEO - FORROS DE MADEIRA</v>
          </cell>
          <cell r="C2732" t="str">
            <v>M2</v>
          </cell>
          <cell r="D2732">
            <v>5.9</v>
          </cell>
        </row>
        <row r="2733">
          <cell r="A2733" t="str">
            <v>150209</v>
          </cell>
          <cell r="B2733" t="str">
            <v>TINTA A OLEO - RODAPES,GUARNICOES E MOLDURAS DE MADEIRA</v>
          </cell>
          <cell r="C2733" t="str">
            <v>M</v>
          </cell>
          <cell r="D2733">
            <v>0.87</v>
          </cell>
        </row>
        <row r="2734">
          <cell r="A2734" t="str">
            <v>150210</v>
          </cell>
          <cell r="B2734" t="str">
            <v>ESMALTE SINTETICO - ESQUADRIAS E PECAS DE MARCENARIA,SEM EMASSAMENTO</v>
          </cell>
          <cell r="C2734" t="str">
            <v>M2</v>
          </cell>
          <cell r="D2734">
            <v>5.8</v>
          </cell>
        </row>
        <row r="2735">
          <cell r="A2735" t="str">
            <v>150211</v>
          </cell>
          <cell r="B2735" t="str">
            <v>ESMALTE SINTETICO - ESQUADRIAS E PECAS DE MARCENARIA,COM EMASSAMENTO</v>
          </cell>
          <cell r="C2735" t="str">
            <v>M2</v>
          </cell>
          <cell r="D2735">
            <v>9.4600000000000009</v>
          </cell>
        </row>
        <row r="2736">
          <cell r="A2736" t="str">
            <v>150212</v>
          </cell>
          <cell r="B2736" t="str">
            <v>ESMALTE SINTETICO - ESTRUTURAS DE MADEIRA,SEM EMASSAMENTO</v>
          </cell>
          <cell r="C2736" t="str">
            <v>M2</v>
          </cell>
          <cell r="D2736">
            <v>2.81</v>
          </cell>
        </row>
        <row r="2737">
          <cell r="A2737" t="str">
            <v>150213</v>
          </cell>
          <cell r="B2737" t="str">
            <v>ESMALTE SINTETICO - FORROS DE MADEIRA</v>
          </cell>
          <cell r="C2737" t="str">
            <v>M2</v>
          </cell>
          <cell r="D2737">
            <v>6.72</v>
          </cell>
        </row>
        <row r="2738">
          <cell r="A2738" t="str">
            <v>150214</v>
          </cell>
          <cell r="B2738" t="str">
            <v>ESMALTE SINTETICO - RODAPES,GUARNICOES E MOLDURAS DE MADEIRA</v>
          </cell>
          <cell r="C2738" t="str">
            <v>M</v>
          </cell>
          <cell r="D2738">
            <v>1.03</v>
          </cell>
        </row>
        <row r="2739">
          <cell r="A2739" t="str">
            <v>150240</v>
          </cell>
          <cell r="B2739" t="str">
            <v>LIQUIDO IMUNIZANTE A BASE DE NAFTENATO DE ZINCO</v>
          </cell>
          <cell r="C2739" t="str">
            <v>M2</v>
          </cell>
          <cell r="D2739">
            <v>2</v>
          </cell>
        </row>
        <row r="2740">
          <cell r="A2740" t="str">
            <v>150250</v>
          </cell>
          <cell r="B2740" t="str">
            <v>VERNIZ A BASE DE GOMA LACA - ESQUADRIAS E PECAS DE MARCENARIA</v>
          </cell>
          <cell r="C2740" t="str">
            <v>M2</v>
          </cell>
          <cell r="D2740">
            <v>4.8600000000000003</v>
          </cell>
        </row>
        <row r="2741">
          <cell r="A2741" t="str">
            <v>150254</v>
          </cell>
          <cell r="B2741" t="str">
            <v>VERNIZ A BASE DE GOMA LACA - RODAPES,GUARNICOES E MOLDUR.DE MADEIRA</v>
          </cell>
          <cell r="C2741" t="str">
            <v>M</v>
          </cell>
          <cell r="D2741">
            <v>0.81</v>
          </cell>
        </row>
        <row r="2742">
          <cell r="A2742" t="str">
            <v>150255</v>
          </cell>
          <cell r="B2742" t="str">
            <v>VERNIZ NITRO-SINTETICO - ESQUADRIAS E PECAS DE MARCENARIA</v>
          </cell>
          <cell r="C2742" t="str">
            <v>M2</v>
          </cell>
          <cell r="D2742">
            <v>4.04</v>
          </cell>
        </row>
        <row r="2743">
          <cell r="A2743" t="str">
            <v>150259</v>
          </cell>
          <cell r="B2743" t="str">
            <v>VERNIZ NITRO-SINTETICO - RODAPES,GUARNICOES E MOLDURAS DE MADEIRA</v>
          </cell>
          <cell r="C2743" t="str">
            <v>M</v>
          </cell>
          <cell r="D2743">
            <v>0.72</v>
          </cell>
        </row>
        <row r="2744">
          <cell r="A2744" t="str">
            <v>150260</v>
          </cell>
          <cell r="B2744" t="str">
            <v>VERNIZ POLIURETANO BICOMPONENTE - ESQUADRIAS E PECAS DE MARCENARIA</v>
          </cell>
          <cell r="C2744" t="str">
            <v>M2</v>
          </cell>
          <cell r="D2744">
            <v>4.16</v>
          </cell>
        </row>
        <row r="2745">
          <cell r="A2745" t="str">
            <v>150261</v>
          </cell>
          <cell r="B2745" t="str">
            <v>VERNIZ POLIURETANO FORROS DE MADEIRA</v>
          </cell>
          <cell r="C2745" t="str">
            <v>M2</v>
          </cell>
          <cell r="D2745">
            <v>4.9000000000000004</v>
          </cell>
        </row>
        <row r="2746">
          <cell r="A2746" t="str">
            <v>150300</v>
          </cell>
          <cell r="B2746" t="str">
            <v>PINTURA EM METAL</v>
          </cell>
          <cell r="D2746" t="str">
            <v xml:space="preserve"> R$-   </v>
          </cell>
        </row>
        <row r="2747">
          <cell r="A2747" t="str">
            <v>150304</v>
          </cell>
          <cell r="B2747" t="str">
            <v>TINTA BETUMINOSA - INTERIOR DE CALHAS,RUFOS E RINCOES METALICOS</v>
          </cell>
          <cell r="C2747" t="str">
            <v>M</v>
          </cell>
          <cell r="D2747">
            <v>1.61</v>
          </cell>
        </row>
        <row r="2748">
          <cell r="A2748" t="str">
            <v>150305</v>
          </cell>
          <cell r="B2748" t="str">
            <v>TINTA A OLEO - ESQUADRIAS E PECAS DE SERRALHERIA</v>
          </cell>
          <cell r="C2748" t="str">
            <v>M2</v>
          </cell>
          <cell r="D2748">
            <v>10.39</v>
          </cell>
        </row>
        <row r="2749">
          <cell r="A2749" t="str">
            <v>150307</v>
          </cell>
          <cell r="B2749" t="str">
            <v>TINTA A OLEO - ESTRUTURAS METALICAS</v>
          </cell>
          <cell r="C2749" t="str">
            <v>M2</v>
          </cell>
          <cell r="D2749">
            <v>4.67</v>
          </cell>
        </row>
        <row r="2750">
          <cell r="A2750" t="str">
            <v>150309</v>
          </cell>
          <cell r="B2750" t="str">
            <v>TINTA A OLEO - EXTERIOR DE CALHAS,RUFOS E CONDUTORES</v>
          </cell>
          <cell r="C2750" t="str">
            <v>M</v>
          </cell>
          <cell r="D2750">
            <v>2.62</v>
          </cell>
        </row>
        <row r="2751">
          <cell r="A2751" t="str">
            <v>150310</v>
          </cell>
          <cell r="B2751" t="str">
            <v>ESMALTE SINTETICO - ESQUADRIAS E PECAS DE SERRALHERIA</v>
          </cell>
          <cell r="C2751" t="str">
            <v>M2</v>
          </cell>
          <cell r="D2751">
            <v>10.91</v>
          </cell>
        </row>
        <row r="2752">
          <cell r="A2752" t="str">
            <v>150312</v>
          </cell>
          <cell r="B2752" t="str">
            <v>ESMALTE SINTETICO - ESTRUTURAS METALICAS</v>
          </cell>
          <cell r="C2752" t="str">
            <v>M2</v>
          </cell>
          <cell r="D2752">
            <v>4.9800000000000004</v>
          </cell>
        </row>
        <row r="2753">
          <cell r="A2753" t="str">
            <v>150314</v>
          </cell>
          <cell r="B2753" t="str">
            <v>ESMALTE SINTETICO - EXTERIOR DE CALHAS,RUFOS E CONDUTORES</v>
          </cell>
          <cell r="C2753" t="str">
            <v>M</v>
          </cell>
          <cell r="D2753">
            <v>2.83</v>
          </cell>
        </row>
        <row r="2754">
          <cell r="A2754" t="str">
            <v>150330</v>
          </cell>
          <cell r="B2754" t="str">
            <v>TINTA GRAFITE (BASE ALQUIDICA) - ESQUADRIAS E PECAS DE SERRALHERIA</v>
          </cell>
          <cell r="C2754" t="str">
            <v>M2</v>
          </cell>
          <cell r="D2754">
            <v>10.84</v>
          </cell>
        </row>
        <row r="2755">
          <cell r="A2755" t="str">
            <v>150332</v>
          </cell>
          <cell r="B2755" t="str">
            <v>TINTA GRAFITE (BASE ALQUIDICA) - ESTRUTURAS METALICAS</v>
          </cell>
          <cell r="C2755" t="str">
            <v>M2</v>
          </cell>
          <cell r="D2755">
            <v>4.9400000000000004</v>
          </cell>
        </row>
        <row r="2756">
          <cell r="A2756" t="str">
            <v>150334</v>
          </cell>
          <cell r="B2756" t="str">
            <v>TINTA GRAFITE (BASE ALQUIDICA) - EXTERIOR CALHAS,RUFOS E CONDUTORES</v>
          </cell>
          <cell r="C2756" t="str">
            <v>M</v>
          </cell>
          <cell r="D2756">
            <v>2.8</v>
          </cell>
        </row>
        <row r="2757">
          <cell r="A2757" t="str">
            <v>150345</v>
          </cell>
          <cell r="B2757" t="str">
            <v>TINTA ALUMINIO (BASE FENOLICA) - ESQUADRIAS E PECAS DE SERRALHERIA</v>
          </cell>
          <cell r="C2757" t="str">
            <v>M2</v>
          </cell>
          <cell r="D2757">
            <v>10.55</v>
          </cell>
        </row>
        <row r="2758">
          <cell r="A2758" t="str">
            <v>150347</v>
          </cell>
          <cell r="B2758" t="str">
            <v>TINTA ALUMINIO (BASE FENOLICA) - ESTRUTURAS METALICAS</v>
          </cell>
          <cell r="C2758" t="str">
            <v>M2</v>
          </cell>
          <cell r="D2758">
            <v>4.76</v>
          </cell>
        </row>
        <row r="2759">
          <cell r="A2759" t="str">
            <v>150349</v>
          </cell>
          <cell r="B2759" t="str">
            <v>TINTA ALUMINIO (BASE FENOLICA) - EXTERIOR CALHAS,RUFOS E CONDUTORES</v>
          </cell>
          <cell r="C2759" t="str">
            <v>M</v>
          </cell>
          <cell r="D2759">
            <v>2.68</v>
          </cell>
        </row>
        <row r="2760">
          <cell r="A2760" t="str">
            <v>155000</v>
          </cell>
          <cell r="B2760" t="str">
            <v>DEMOLICOES</v>
          </cell>
          <cell r="D2760" t="str">
            <v xml:space="preserve"> R$-   </v>
          </cell>
        </row>
        <row r="2761">
          <cell r="A2761" t="str">
            <v>155001</v>
          </cell>
          <cell r="B2761" t="str">
            <v>REMOCAO DE AGUADA DE CAL OU TINTA A BASE DE CIMENTO - ESCOVA DE ACO</v>
          </cell>
          <cell r="C2761" t="str">
            <v>M2</v>
          </cell>
          <cell r="D2761">
            <v>0.43</v>
          </cell>
        </row>
        <row r="2762">
          <cell r="A2762" t="str">
            <v>155003</v>
          </cell>
          <cell r="B2762" t="str">
            <v>REMOCAO DE PINTURA EM ALVENARIA E CONCRETO - LIXA</v>
          </cell>
          <cell r="C2762" t="str">
            <v>M2</v>
          </cell>
          <cell r="D2762">
            <v>0.98</v>
          </cell>
        </row>
        <row r="2763">
          <cell r="A2763" t="str">
            <v>155004</v>
          </cell>
          <cell r="B2763" t="str">
            <v>REMOCAO DE PINTURA EM ALVENARIA E CONCRETO - REMOVEDOR</v>
          </cell>
          <cell r="C2763" t="str">
            <v>M2</v>
          </cell>
          <cell r="D2763">
            <v>1.81</v>
          </cell>
        </row>
        <row r="2764">
          <cell r="A2764" t="str">
            <v>155005</v>
          </cell>
          <cell r="B2764" t="str">
            <v>REMOCAO DE PINTURA EM CONCRETO - JATEAMENTO</v>
          </cell>
          <cell r="C2764" t="str">
            <v>M2</v>
          </cell>
          <cell r="D2764">
            <v>19.39</v>
          </cell>
        </row>
        <row r="2765">
          <cell r="A2765" t="str">
            <v>155010</v>
          </cell>
          <cell r="B2765" t="str">
            <v>REMOCAO DE PINTURA EM ESQUADRIAS E FORROS DE MADEIRA - LIXA</v>
          </cell>
          <cell r="C2765" t="str">
            <v>M2</v>
          </cell>
          <cell r="D2765">
            <v>1.43</v>
          </cell>
        </row>
        <row r="2766">
          <cell r="A2766" t="str">
            <v>155011</v>
          </cell>
          <cell r="B2766" t="str">
            <v>REMOCAO DE PINTURA EM ESQUADRIAS E FORROS DE MADEIRA - REMOVEDOR</v>
          </cell>
          <cell r="C2766" t="str">
            <v>M2</v>
          </cell>
          <cell r="D2766">
            <v>2.25</v>
          </cell>
        </row>
        <row r="2767">
          <cell r="A2767" t="str">
            <v>155013</v>
          </cell>
          <cell r="B2767" t="str">
            <v>REMOCAO DE PINTURA EM RODAPES E MOLDURAS DE MADEIRA - LIXA</v>
          </cell>
          <cell r="C2767" t="str">
            <v>M</v>
          </cell>
          <cell r="D2767">
            <v>0.22</v>
          </cell>
        </row>
        <row r="2768">
          <cell r="A2768" t="str">
            <v>155014</v>
          </cell>
          <cell r="B2768" t="str">
            <v>REMOCAO DE PINTURA EM RODAPES E MOLDURAS DE MADEIRA - REMOVEDOR</v>
          </cell>
          <cell r="C2768" t="str">
            <v>M</v>
          </cell>
          <cell r="D2768">
            <v>0.28999999999999998</v>
          </cell>
        </row>
        <row r="2769">
          <cell r="A2769" t="str">
            <v>155020</v>
          </cell>
          <cell r="B2769" t="str">
            <v>REMOCAO DE PINTURA EM ESQUADRIAS E PECAS DE SERRALHERIA - LIXA</v>
          </cell>
          <cell r="C2769" t="str">
            <v>M2</v>
          </cell>
          <cell r="D2769">
            <v>1.63</v>
          </cell>
        </row>
        <row r="2770">
          <cell r="A2770" t="str">
            <v>155021</v>
          </cell>
          <cell r="B2770" t="str">
            <v>REMOCAO DE PINTURA EM ESQUADRIAS E PECAS DE SERRALHERIA - REMOVEDOR</v>
          </cell>
          <cell r="C2770" t="str">
            <v>M2</v>
          </cell>
          <cell r="D2770">
            <v>2.02</v>
          </cell>
        </row>
        <row r="2771">
          <cell r="A2771" t="str">
            <v>155023</v>
          </cell>
          <cell r="B2771" t="str">
            <v>REMOCAO DE PINTURA EM ESTRUTURAS METALICAS - JATEAMENTO</v>
          </cell>
          <cell r="C2771" t="str">
            <v>M2</v>
          </cell>
          <cell r="D2771">
            <v>26.19</v>
          </cell>
        </row>
        <row r="2772">
          <cell r="A2772" t="str">
            <v>158000</v>
          </cell>
          <cell r="B2772" t="str">
            <v>SERVICOS PARCIAIS</v>
          </cell>
          <cell r="D2772" t="str">
            <v xml:space="preserve"> R$-   </v>
          </cell>
        </row>
        <row r="2773">
          <cell r="A2773" t="str">
            <v>158001</v>
          </cell>
          <cell r="B2773" t="str">
            <v>PVA(LATEX) - REPINTURA DE ALVENARIA E CONCRETO,C/RETOQUES DE MASSA</v>
          </cell>
          <cell r="C2773" t="str">
            <v>M2</v>
          </cell>
          <cell r="D2773">
            <v>3.87</v>
          </cell>
        </row>
        <row r="2774">
          <cell r="A2774" t="str">
            <v>158005</v>
          </cell>
          <cell r="B2774" t="str">
            <v>TINTA ACRILICA - REPINTURA DE ALVENARIA E CONCRETO C/RETOQUE DE MAS</v>
          </cell>
          <cell r="C2774" t="str">
            <v>M2</v>
          </cell>
          <cell r="D2774">
            <v>4.49</v>
          </cell>
        </row>
        <row r="2775">
          <cell r="A2775" t="str">
            <v>158010</v>
          </cell>
          <cell r="B2775" t="str">
            <v>TINTA A OLEO - REPINTURA DE ALVENARIA E CONCRETO,C/RETOQUES DE MASSA</v>
          </cell>
          <cell r="C2775" t="str">
            <v>M2</v>
          </cell>
          <cell r="D2775">
            <v>4.57</v>
          </cell>
        </row>
        <row r="2776">
          <cell r="A2776" t="str">
            <v>158011</v>
          </cell>
          <cell r="B2776" t="str">
            <v>TINTA A OLEO - REPINTURA DE ESQUADRIAS DE MADEIRA</v>
          </cell>
          <cell r="C2776" t="str">
            <v>M2</v>
          </cell>
          <cell r="D2776">
            <v>4.57</v>
          </cell>
        </row>
        <row r="2777">
          <cell r="A2777" t="str">
            <v>158012</v>
          </cell>
          <cell r="B2777" t="str">
            <v>TINTA A OLEO - REPINTURA DE ESTRUTURAS DE MADEIRA</v>
          </cell>
          <cell r="C2777" t="str">
            <v>M2</v>
          </cell>
          <cell r="D2777">
            <v>2.13</v>
          </cell>
        </row>
        <row r="2778">
          <cell r="A2778" t="str">
            <v>158013</v>
          </cell>
          <cell r="B2778" t="str">
            <v>TINTA A OLEO - REPINTURA DE FORROS DE MADEIRA</v>
          </cell>
          <cell r="C2778" t="str">
            <v>M2</v>
          </cell>
          <cell r="D2778">
            <v>3.39</v>
          </cell>
        </row>
        <row r="2779">
          <cell r="A2779" t="str">
            <v>158014</v>
          </cell>
          <cell r="B2779" t="str">
            <v>TINTA A OLEO - REPINTURA DE RODAPES E MOLDURAS DE MADEIRA</v>
          </cell>
          <cell r="C2779" t="str">
            <v>M</v>
          </cell>
          <cell r="D2779">
            <v>0.54</v>
          </cell>
        </row>
        <row r="2780">
          <cell r="A2780" t="str">
            <v>158020</v>
          </cell>
          <cell r="B2780" t="str">
            <v>TINTA A OLEO - REPINTURA DE ESQUADRIAS METALICAS</v>
          </cell>
          <cell r="C2780" t="str">
            <v>M2</v>
          </cell>
          <cell r="D2780">
            <v>5.95</v>
          </cell>
        </row>
        <row r="2781">
          <cell r="A2781" t="str">
            <v>158028</v>
          </cell>
          <cell r="B2781" t="str">
            <v>ESMALTE SINTETICO REPINTURA DE ALVEN. E CONCRETO C/RETOQUE DE MASSA</v>
          </cell>
          <cell r="C2781" t="str">
            <v>M2</v>
          </cell>
          <cell r="D2781">
            <v>4.9800000000000004</v>
          </cell>
        </row>
        <row r="2782">
          <cell r="A2782" t="str">
            <v>158030</v>
          </cell>
          <cell r="B2782" t="str">
            <v>ESMALTE SINTETICO - REPINTURA DE ESQUADRIAS DE MADEIRA</v>
          </cell>
          <cell r="C2782" t="str">
            <v>M2</v>
          </cell>
          <cell r="D2782">
            <v>4.9800000000000004</v>
          </cell>
        </row>
        <row r="2783">
          <cell r="A2783" t="str">
            <v>158031</v>
          </cell>
          <cell r="B2783" t="str">
            <v>ESMALTE SINTETICO - REPINTURA DE ESTRUTURAS DE MADEIRA</v>
          </cell>
          <cell r="C2783" t="str">
            <v>M2</v>
          </cell>
          <cell r="D2783">
            <v>2.34</v>
          </cell>
        </row>
        <row r="2784">
          <cell r="A2784" t="str">
            <v>158032</v>
          </cell>
          <cell r="B2784" t="str">
            <v>ESMALTE SINTETICO - REPINTURA DE FORROS DE MADEIRA</v>
          </cell>
          <cell r="C2784" t="str">
            <v>M2</v>
          </cell>
          <cell r="D2784">
            <v>3.8</v>
          </cell>
        </row>
        <row r="2785">
          <cell r="A2785" t="str">
            <v>158033</v>
          </cell>
          <cell r="B2785" t="str">
            <v>ESMALTE SINTETICO - REPINTURA DE RODAPES E MOLDURAS DE MADEIRA</v>
          </cell>
          <cell r="C2785" t="str">
            <v>M</v>
          </cell>
          <cell r="D2785">
            <v>0.62</v>
          </cell>
        </row>
        <row r="2786">
          <cell r="A2786" t="str">
            <v>158034</v>
          </cell>
          <cell r="B2786" t="str">
            <v>ESMALTE SINTETICO - REPINTURA DE ESQUADRIAS METALICAS</v>
          </cell>
          <cell r="C2786" t="str">
            <v>M2</v>
          </cell>
          <cell r="D2786">
            <v>6.26</v>
          </cell>
        </row>
        <row r="2787">
          <cell r="A2787" t="str">
            <v>158040</v>
          </cell>
          <cell r="B2787" t="str">
            <v>TINTA GRAFITE - REPINTURA DE ESQUADRIAS METALICAS</v>
          </cell>
          <cell r="C2787" t="str">
            <v>M2</v>
          </cell>
          <cell r="D2787">
            <v>6.22</v>
          </cell>
        </row>
        <row r="2788">
          <cell r="A2788" t="str">
            <v>158050</v>
          </cell>
          <cell r="B2788" t="str">
            <v>VERNIZ NITRO-SINTETICO - REPINTURA DE ESQUADRIAS DE MADEIRA</v>
          </cell>
          <cell r="C2788" t="str">
            <v>M2</v>
          </cell>
          <cell r="D2788">
            <v>2.78</v>
          </cell>
        </row>
        <row r="2789">
          <cell r="A2789" t="str">
            <v>158055</v>
          </cell>
          <cell r="B2789" t="str">
            <v>VERNIZ NITRO-SINTETICO - REPINTURA DE RODAPES E MOLDURAS DE MADEIRA</v>
          </cell>
          <cell r="C2789" t="str">
            <v>M</v>
          </cell>
          <cell r="D2789">
            <v>0.44</v>
          </cell>
        </row>
        <row r="2790">
          <cell r="A2790" t="str">
            <v>158057</v>
          </cell>
          <cell r="B2790" t="str">
            <v>VERNIZ POLIURETANO REPINTURA DE FORROS DE MADEIRA</v>
          </cell>
          <cell r="C2790" t="str">
            <v>M2</v>
          </cell>
          <cell r="D2790">
            <v>3.13</v>
          </cell>
        </row>
        <row r="2791">
          <cell r="A2791" t="str">
            <v>170000</v>
          </cell>
          <cell r="B2791" t="str">
            <v>SERV.COMPLEMENTARES</v>
          </cell>
          <cell r="D2791" t="str">
            <v xml:space="preserve"> R$-   </v>
          </cell>
        </row>
        <row r="2792">
          <cell r="A2792" t="str">
            <v>170100</v>
          </cell>
          <cell r="B2792" t="str">
            <v>FECHAMENTOS</v>
          </cell>
          <cell r="D2792" t="str">
            <v xml:space="preserve"> R$-   </v>
          </cell>
        </row>
        <row r="2793">
          <cell r="A2793" t="str">
            <v>170105</v>
          </cell>
          <cell r="B2793" t="str">
            <v>CERCA DE ARAME FARPADO,MOURAO DE EUCALIPTO - 3 FIOS</v>
          </cell>
          <cell r="C2793" t="str">
            <v>M</v>
          </cell>
          <cell r="D2793">
            <v>7.4</v>
          </cell>
        </row>
        <row r="2794">
          <cell r="A2794" t="str">
            <v>170106</v>
          </cell>
          <cell r="B2794" t="str">
            <v>CERCA DE ARAME FARPADO,MOURAO DE EUCALIPTO - 4 FIOS</v>
          </cell>
          <cell r="C2794" t="str">
            <v>M</v>
          </cell>
          <cell r="D2794">
            <v>9</v>
          </cell>
        </row>
        <row r="2795">
          <cell r="A2795" t="str">
            <v>170112</v>
          </cell>
          <cell r="B2795" t="str">
            <v>CERCA DE ARAME FARPADO,MOURAO QUADRADO DE CONCRETO - 4 FIOS</v>
          </cell>
          <cell r="C2795" t="str">
            <v>M</v>
          </cell>
          <cell r="D2795">
            <v>29.33</v>
          </cell>
        </row>
        <row r="2796">
          <cell r="A2796" t="str">
            <v>170113</v>
          </cell>
          <cell r="B2796" t="str">
            <v>CERCA DE ARAME FARPADO,MOURAO QUADRADO DE CONCRETO - 5 FIOS</v>
          </cell>
          <cell r="C2796" t="str">
            <v>M</v>
          </cell>
          <cell r="D2796">
            <v>31.04</v>
          </cell>
        </row>
        <row r="2797">
          <cell r="A2797" t="str">
            <v>170115</v>
          </cell>
          <cell r="B2797" t="str">
            <v>CERCA DE ARAME GALVANIZADO,MOURAO DE EUCALIPTO - 3 FIOS</v>
          </cell>
          <cell r="C2797" t="str">
            <v>M</v>
          </cell>
          <cell r="D2797">
            <v>6.87</v>
          </cell>
        </row>
        <row r="2798">
          <cell r="A2798" t="str">
            <v>170116</v>
          </cell>
          <cell r="B2798" t="str">
            <v>CERCA DE ARAME GALVANIZADO,MOURAO DE EUCALIPTO - 4 FIOS</v>
          </cell>
          <cell r="C2798" t="str">
            <v>M</v>
          </cell>
          <cell r="D2798">
            <v>8.42</v>
          </cell>
        </row>
        <row r="2799">
          <cell r="A2799" t="str">
            <v>170117</v>
          </cell>
          <cell r="B2799" t="str">
            <v>FC.02 CERCA DE TELA GALVANIZADA, MOURAO EM "T" DE CONCR C/MURETA</v>
          </cell>
          <cell r="C2799" t="str">
            <v>M</v>
          </cell>
          <cell r="D2799">
            <v>89.85</v>
          </cell>
        </row>
        <row r="2800">
          <cell r="A2800" t="str">
            <v>170118</v>
          </cell>
          <cell r="B2800" t="str">
            <v>FC.03 CERCA DE TELA GALVANIZADA,MOURAO EM "T"DE CONCRETO C/MURETA</v>
          </cell>
          <cell r="C2800" t="str">
            <v>M</v>
          </cell>
          <cell r="D2800">
            <v>81.349999999999994</v>
          </cell>
        </row>
        <row r="2801">
          <cell r="A2801" t="str">
            <v>170120</v>
          </cell>
          <cell r="B2801" t="str">
            <v>CERCA DE TELA GALVANIZADA,MALHA 2"FIO 14,TIPO EDIF-1831 - MC/2M</v>
          </cell>
          <cell r="C2801" t="str">
            <v>M</v>
          </cell>
          <cell r="D2801">
            <v>51.04</v>
          </cell>
        </row>
        <row r="2802">
          <cell r="A2802" t="str">
            <v>170121</v>
          </cell>
          <cell r="B2802" t="str">
            <v>CERCA DE TELA GALVANIZADA,MALHA 2"FIO 14,TIPO EDIF-1832 - MCAF/2M</v>
          </cell>
          <cell r="C2802" t="str">
            <v>M</v>
          </cell>
          <cell r="D2802">
            <v>52.4</v>
          </cell>
        </row>
        <row r="2803">
          <cell r="A2803" t="str">
            <v>170122</v>
          </cell>
          <cell r="B2803" t="str">
            <v>CERCA DE TELA GALVANIZADA,MALHA 2"FIO 14,TIPO EDIF-1833 - MCAL/2M</v>
          </cell>
          <cell r="C2803" t="str">
            <v>M</v>
          </cell>
          <cell r="D2803">
            <v>53.63</v>
          </cell>
        </row>
        <row r="2804">
          <cell r="A2804" t="str">
            <v>170123</v>
          </cell>
          <cell r="B2804" t="str">
            <v>CERCA DE TELA GALVANIZADA,MALHA 2"FIO 10,TIPO EDIF-1834 - TG/4M</v>
          </cell>
          <cell r="C2804" t="str">
            <v>M</v>
          </cell>
          <cell r="D2804">
            <v>87.28</v>
          </cell>
        </row>
        <row r="2805">
          <cell r="A2805" t="str">
            <v>170124</v>
          </cell>
          <cell r="B2805" t="str">
            <v>CERCA DE TELA GALVANIZADA,MALHA 2"FIO 10,TIPO EDIF-1835 - TG/2M</v>
          </cell>
          <cell r="C2805" t="str">
            <v>M</v>
          </cell>
          <cell r="D2805">
            <v>59.21</v>
          </cell>
        </row>
        <row r="2806">
          <cell r="A2806" t="str">
            <v>170125</v>
          </cell>
          <cell r="B2806" t="str">
            <v>FC.04 CERCA DE TELA GALVANIZADA MOURAO EM "T"DE CONCRETO</v>
          </cell>
          <cell r="C2806" t="str">
            <v>M</v>
          </cell>
          <cell r="D2806">
            <v>62.91</v>
          </cell>
        </row>
        <row r="2807">
          <cell r="A2807" t="str">
            <v>170126</v>
          </cell>
          <cell r="B2807" t="str">
            <v>FC.05 CERCA DE TELA GALVANIZADA,MOURAO EM "T" DE CONCRETO</v>
          </cell>
          <cell r="C2807" t="str">
            <v>M</v>
          </cell>
          <cell r="D2807">
            <v>63.39</v>
          </cell>
        </row>
        <row r="2808">
          <cell r="A2808" t="str">
            <v>170127</v>
          </cell>
          <cell r="B2808" t="str">
            <v>FP-04 ALAMBRADO EM TUBO GALVANIZADO E TELA GALVANIZADA H=2,00M</v>
          </cell>
          <cell r="C2808" t="str">
            <v>M</v>
          </cell>
          <cell r="D2808">
            <v>68.349999999999994</v>
          </cell>
        </row>
        <row r="2809">
          <cell r="A2809" t="str">
            <v>170128</v>
          </cell>
          <cell r="B2809" t="str">
            <v>FP05 ALAMBRADO EM TUBO GALVANIZADO E TELA GALVANIZADA H=1,00M</v>
          </cell>
          <cell r="C2809" t="str">
            <v>M</v>
          </cell>
          <cell r="D2809">
            <v>26.2</v>
          </cell>
        </row>
        <row r="2810">
          <cell r="A2810" t="str">
            <v>170129</v>
          </cell>
          <cell r="B2810" t="str">
            <v>FP 03 ALAMBRADO PARA QUADRAS DE ESPORTE - GP.6/EDIF - TG/4,5M</v>
          </cell>
          <cell r="C2810" t="str">
            <v>M</v>
          </cell>
          <cell r="D2810">
            <v>105.4</v>
          </cell>
        </row>
        <row r="2811">
          <cell r="A2811" t="str">
            <v>170130</v>
          </cell>
          <cell r="B2811" t="str">
            <v>GRADIL DE FERRO PERFILADO - GE-1/EDIF</v>
          </cell>
          <cell r="C2811" t="str">
            <v>M</v>
          </cell>
          <cell r="D2811">
            <v>184.92</v>
          </cell>
        </row>
        <row r="2812">
          <cell r="A2812" t="str">
            <v>170131</v>
          </cell>
          <cell r="B2812" t="str">
            <v>FP.01 GRADIL DE FERRO PERFILADO,TIPO PARQUE SEM MURETA - GP-5/DEPAVE</v>
          </cell>
          <cell r="C2812" t="str">
            <v>M</v>
          </cell>
          <cell r="D2812">
            <v>296.86</v>
          </cell>
        </row>
        <row r="2813">
          <cell r="A2813" t="str">
            <v>170132</v>
          </cell>
          <cell r="B2813" t="str">
            <v>FP.02 GRADIL DE FERRO PERFILADO,TIPO PARQUE C/ MURETA - GPM-1/DEPAVE</v>
          </cell>
          <cell r="C2813" t="str">
            <v>M</v>
          </cell>
          <cell r="D2813">
            <v>306.85000000000002</v>
          </cell>
        </row>
        <row r="2814">
          <cell r="A2814" t="str">
            <v>170133</v>
          </cell>
          <cell r="B2814" t="str">
            <v>FP.06 GRADIL/PEITORAL DE FERRO PERFILADO H=1,00M</v>
          </cell>
          <cell r="C2814" t="str">
            <v>M</v>
          </cell>
          <cell r="D2814">
            <v>69.209999999999994</v>
          </cell>
        </row>
        <row r="2815">
          <cell r="A2815" t="str">
            <v>170134</v>
          </cell>
          <cell r="B2815" t="str">
            <v>PORTAO DE FERRO PERFILADO TIPO PARQUE (GP.5/GPM1)2,0M 1FL</v>
          </cell>
          <cell r="C2815" t="str">
            <v>UN</v>
          </cell>
          <cell r="D2815">
            <v>890.39</v>
          </cell>
        </row>
        <row r="2816">
          <cell r="A2816" t="str">
            <v>170135</v>
          </cell>
          <cell r="B2816" t="str">
            <v>PORTAO DE FERRO PERF.,TIPO PQE.(GP.5/GPM.1)1,50M 1FL</v>
          </cell>
          <cell r="C2816" t="str">
            <v>UN</v>
          </cell>
          <cell r="D2816">
            <v>766.82</v>
          </cell>
        </row>
        <row r="2817">
          <cell r="A2817" t="str">
            <v>170136</v>
          </cell>
          <cell r="B2817" t="str">
            <v>PP.39/PP.40-PORTAO DE FERRO PERF.TIPO PQE.(GP.5/GPM1)3,0M 1 OU 2FL</v>
          </cell>
          <cell r="C2817" t="str">
            <v>UN</v>
          </cell>
          <cell r="D2817">
            <v>1203.8499999999999</v>
          </cell>
        </row>
        <row r="2818">
          <cell r="A2818" t="str">
            <v>170137</v>
          </cell>
          <cell r="B2818" t="str">
            <v>PORTAO DE FERRO PERFILADO,TIPO PARQUE (GP-5/GPM-1)-4,00M 2FL PP.41</v>
          </cell>
          <cell r="C2818" t="str">
            <v>UN</v>
          </cell>
          <cell r="D2818">
            <v>1478.11</v>
          </cell>
        </row>
        <row r="2819">
          <cell r="A2819" t="str">
            <v>170138</v>
          </cell>
          <cell r="B2819" t="str">
            <v>PORTAO DE FERRO PERFILADO,TIPO PARQUE (GP-5/GPM-1)-6,00M 2FL PP.42</v>
          </cell>
          <cell r="C2819" t="str">
            <v>UN</v>
          </cell>
          <cell r="D2819">
            <v>2012.68</v>
          </cell>
        </row>
        <row r="2820">
          <cell r="A2820" t="str">
            <v>170140</v>
          </cell>
          <cell r="B2820" t="str">
            <v>PP.15/19-PORTAO EM FERRO PERFILADO C/CHAPA, 1 FL</v>
          </cell>
          <cell r="C2820" t="str">
            <v>M2</v>
          </cell>
          <cell r="D2820">
            <v>142.46</v>
          </cell>
        </row>
        <row r="2821">
          <cell r="A2821" t="str">
            <v>170141</v>
          </cell>
          <cell r="B2821" t="str">
            <v>PP.20/24-PORTAO EM FERRO PERFILADO C/ TELA, 1 FL</v>
          </cell>
          <cell r="C2821" t="str">
            <v>M2</v>
          </cell>
          <cell r="D2821">
            <v>107.28</v>
          </cell>
        </row>
        <row r="2822">
          <cell r="A2822" t="str">
            <v>170142</v>
          </cell>
          <cell r="B2822" t="str">
            <v>PP.25/29-PORTAO EM FERRO PERFILADO C/ CHAPA, 2 FLS</v>
          </cell>
          <cell r="C2822" t="str">
            <v>M2</v>
          </cell>
          <cell r="D2822">
            <v>141.1</v>
          </cell>
        </row>
        <row r="2823">
          <cell r="A2823" t="str">
            <v>170143</v>
          </cell>
          <cell r="B2823" t="str">
            <v>PP.30/34-PORTAO EM FERRO PERFILADO C/ TELA, 2 FLS</v>
          </cell>
          <cell r="C2823" t="str">
            <v>M2</v>
          </cell>
          <cell r="D2823">
            <v>105.41</v>
          </cell>
        </row>
        <row r="2824">
          <cell r="A2824" t="str">
            <v>170144</v>
          </cell>
          <cell r="B2824" t="str">
            <v>PP.43/44-PORTAO EM FERRO PERFILADO C/ CHAPA, 1 FL, H=1,00M</v>
          </cell>
          <cell r="C2824" t="str">
            <v>M2</v>
          </cell>
          <cell r="D2824">
            <v>148.27000000000001</v>
          </cell>
        </row>
        <row r="2825">
          <cell r="A2825" t="str">
            <v>170145</v>
          </cell>
          <cell r="B2825" t="str">
            <v>PP.45/46-PORTAO EM FERRO PERFILADO C/ TELA, 1FL, H=1,00M</v>
          </cell>
          <cell r="C2825" t="str">
            <v>M2</v>
          </cell>
          <cell r="D2825">
            <v>113.62</v>
          </cell>
        </row>
        <row r="2826">
          <cell r="A2826" t="str">
            <v>170155</v>
          </cell>
          <cell r="B2826" t="str">
            <v>FV.01 MURO DE FECHO, TIJ.APAREN E ELEM.CONC MF.01/EDIF  FUND.C/BROCA</v>
          </cell>
          <cell r="C2826" t="str">
            <v>M</v>
          </cell>
          <cell r="D2826">
            <v>192.29</v>
          </cell>
        </row>
        <row r="2827">
          <cell r="A2827" t="str">
            <v>170157</v>
          </cell>
          <cell r="B2827" t="str">
            <v>FV.02 MURO DE FECHO,TIJ APARENTES,MF.02/EDIF  FUNDACAO COM BROCAS</v>
          </cell>
          <cell r="C2827" t="str">
            <v>M</v>
          </cell>
          <cell r="D2827">
            <v>160.61000000000001</v>
          </cell>
        </row>
        <row r="2828">
          <cell r="A2828" t="str">
            <v>170158</v>
          </cell>
          <cell r="B2828" t="str">
            <v>FP05 ALAMBRADO EM TUBO GALVANIZADO E TELA GALVANIZADA H=1,00M</v>
          </cell>
          <cell r="C2828" t="str">
            <v>M</v>
          </cell>
          <cell r="D2828">
            <v>26.11</v>
          </cell>
        </row>
        <row r="2829">
          <cell r="A2829" t="str">
            <v>170159</v>
          </cell>
          <cell r="B2829" t="str">
            <v>FC.01 MURO DE FECHO, ELEMENTOS DE CONC. MF.D3/EDIF - FUND. C/ BROCAS</v>
          </cell>
          <cell r="C2829" t="str">
            <v>M</v>
          </cell>
          <cell r="D2829">
            <v>203.42</v>
          </cell>
        </row>
        <row r="2830">
          <cell r="A2830" t="str">
            <v>170161</v>
          </cell>
          <cell r="B2830" t="str">
            <v>FV.03 MURO DE FECHO, TIJ MACICOS COMUNS,MF.04/EDIF - FUND. C/ BROCAS</v>
          </cell>
          <cell r="C2830" t="str">
            <v>M</v>
          </cell>
          <cell r="D2830">
            <v>162.57</v>
          </cell>
        </row>
        <row r="2831">
          <cell r="A2831" t="str">
            <v>170163</v>
          </cell>
          <cell r="B2831" t="str">
            <v>MURO DE FECHO, BLOCOS DE CONC. MF.05/EDIF - FUNDACAO COM BROCAS</v>
          </cell>
          <cell r="C2831" t="str">
            <v>M</v>
          </cell>
          <cell r="D2831">
            <v>92.75</v>
          </cell>
        </row>
        <row r="2832">
          <cell r="A2832" t="str">
            <v>170164</v>
          </cell>
          <cell r="B2832" t="str">
            <v>FV.15/16-MURO DE FECHO EM BLOCOS E ESTR.CONC.,FUND.C/BROCAS</v>
          </cell>
          <cell r="C2832" t="str">
            <v>M</v>
          </cell>
          <cell r="D2832">
            <v>136.24</v>
          </cell>
        </row>
        <row r="2833">
          <cell r="A2833" t="str">
            <v>170170</v>
          </cell>
          <cell r="B2833" t="str">
            <v>MURO DE ARRIMO H=1,40M C/DRENAGEM CONF DET EDIF</v>
          </cell>
          <cell r="C2833" t="str">
            <v>M</v>
          </cell>
          <cell r="D2833">
            <v>419.62</v>
          </cell>
        </row>
        <row r="2834">
          <cell r="A2834" t="str">
            <v>170171</v>
          </cell>
          <cell r="B2834" t="str">
            <v>MURO DE ARRIMO H=2,50M C/ DRENAGEM - CONF. DET.  EDIF</v>
          </cell>
          <cell r="C2834" t="str">
            <v>M</v>
          </cell>
          <cell r="D2834">
            <v>713.94</v>
          </cell>
        </row>
        <row r="2835">
          <cell r="A2835" t="str">
            <v>170172</v>
          </cell>
          <cell r="B2835" t="str">
            <v>MURO DE ARRIMO H=3,50M, C/ DRENAGEM - CONF. DET. EDIF</v>
          </cell>
          <cell r="C2835" t="str">
            <v>M</v>
          </cell>
          <cell r="D2835">
            <v>1305.1600000000001</v>
          </cell>
        </row>
        <row r="2836">
          <cell r="A2836" t="str">
            <v>170173</v>
          </cell>
          <cell r="B2836" t="str">
            <v>MURO DE ARRIMO H=4,50M, C/ DRENAGEM - CONF. DET. EDIF</v>
          </cell>
          <cell r="C2836" t="str">
            <v>M</v>
          </cell>
          <cell r="D2836">
            <v>1539.17</v>
          </cell>
        </row>
        <row r="2837">
          <cell r="A2837" t="str">
            <v>170180</v>
          </cell>
          <cell r="B2837" t="str">
            <v>FV.12/13-MURETA DE ARRIMO EM BLOCOS DE CONCRETO, H=1,00 M</v>
          </cell>
          <cell r="C2837" t="str">
            <v>M</v>
          </cell>
          <cell r="D2837">
            <v>182.59</v>
          </cell>
        </row>
        <row r="2838">
          <cell r="A2838" t="str">
            <v>170181</v>
          </cell>
          <cell r="B2838" t="str">
            <v>FV.14 - MURETA DE ARRIMO EM BLOCOS DE CONCRETO H=1,00 M CHAPISCADO</v>
          </cell>
          <cell r="C2838" t="str">
            <v>M</v>
          </cell>
          <cell r="D2838">
            <v>184.72</v>
          </cell>
        </row>
        <row r="2839">
          <cell r="A2839" t="str">
            <v>170190</v>
          </cell>
          <cell r="B2839" t="str">
            <v>GRADIL FºGALV.ELETROFUND.MALHA62X132MM,C/MONTANTE CD 1,65M, S/PINT.</v>
          </cell>
          <cell r="C2839" t="str">
            <v>M2</v>
          </cell>
          <cell r="D2839">
            <v>59.36</v>
          </cell>
        </row>
        <row r="2840">
          <cell r="A2840" t="str">
            <v>170191</v>
          </cell>
          <cell r="B2840" t="str">
            <v>GRADIL FºGALV.ELETROF.MALHA62X132MM,C/MONTANTE CD 1,65M C/PINT ELET.</v>
          </cell>
          <cell r="C2840" t="str">
            <v>M2</v>
          </cell>
          <cell r="D2840">
            <v>71.900000000000006</v>
          </cell>
        </row>
        <row r="2841">
          <cell r="A2841" t="str">
            <v>170192</v>
          </cell>
          <cell r="B2841" t="str">
            <v>PORTAO FºGALV.ELETROFUNDIDO,MALHA62X132MM,DE ABRIR,1FL,S/PINTURA</v>
          </cell>
          <cell r="C2841" t="str">
            <v>M2</v>
          </cell>
          <cell r="D2841">
            <v>507.83</v>
          </cell>
        </row>
        <row r="2842">
          <cell r="A2842" t="str">
            <v>170193</v>
          </cell>
          <cell r="B2842" t="str">
            <v>PORTAO FºGALV.ELETROFUND.MALHA 62X132MM,DE ABRIR,1FL,C/PINTURA ELETR</v>
          </cell>
          <cell r="C2842" t="str">
            <v>M2</v>
          </cell>
          <cell r="D2842">
            <v>549.01</v>
          </cell>
        </row>
        <row r="2843">
          <cell r="A2843" t="str">
            <v>170194</v>
          </cell>
          <cell r="B2843" t="str">
            <v>PORTAO FºGALV.ELETROFUND.MALHA 62X132MM,DE ABRIR,2 FLS, S/ PINTURA</v>
          </cell>
          <cell r="C2843" t="str">
            <v>M2</v>
          </cell>
          <cell r="D2843">
            <v>346.14</v>
          </cell>
        </row>
        <row r="2844">
          <cell r="A2844" t="str">
            <v>170195</v>
          </cell>
          <cell r="B2844" t="str">
            <v>PORTAO FºGALV.ELETROFUNDID.MALHA 62X132MM,DE ABRIR,2FLS,C/PINT.ELETR</v>
          </cell>
          <cell r="C2844" t="str">
            <v>M2</v>
          </cell>
          <cell r="D2844">
            <v>371.96</v>
          </cell>
        </row>
        <row r="2845">
          <cell r="A2845" t="str">
            <v>170196</v>
          </cell>
          <cell r="B2845" t="str">
            <v>PORTAO FºGALV.ELETROFUND.MALHA 62X132MM,DE CORRER, S/PINTURA</v>
          </cell>
          <cell r="C2845" t="str">
            <v>M2</v>
          </cell>
          <cell r="D2845">
            <v>385.37</v>
          </cell>
        </row>
        <row r="2846">
          <cell r="A2846" t="str">
            <v>170197</v>
          </cell>
          <cell r="B2846" t="str">
            <v>PORTAO FºGALV.ELETROFUNDID.MALHA 62X132MM,DE CORRER,C/PINTURA ELETRO</v>
          </cell>
          <cell r="C2846" t="str">
            <v>M2</v>
          </cell>
          <cell r="D2846">
            <v>410.19</v>
          </cell>
        </row>
        <row r="2847">
          <cell r="A2847" t="str">
            <v>170200</v>
          </cell>
          <cell r="B2847" t="str">
            <v>PAVIMENTACAO</v>
          </cell>
          <cell r="D2847" t="str">
            <v xml:space="preserve"> R$-   </v>
          </cell>
        </row>
        <row r="2848">
          <cell r="A2848" t="str">
            <v>170201</v>
          </cell>
          <cell r="B2848" t="str">
            <v>CONCRETO SIMPLES DESEMPENADO E RIPADO,200KG CIM/M3</v>
          </cell>
          <cell r="C2848" t="str">
            <v>M3</v>
          </cell>
          <cell r="D2848">
            <v>209.32</v>
          </cell>
        </row>
        <row r="2849">
          <cell r="A2849" t="str">
            <v>170202</v>
          </cell>
          <cell r="B2849" t="str">
            <v>CONCRETO DESEMPENADO E RIPADO(PMSP-DL.1009/47),335KG CIM/M3 - 7CM</v>
          </cell>
          <cell r="C2849" t="str">
            <v>M2</v>
          </cell>
          <cell r="D2849">
            <v>20.190000000000001</v>
          </cell>
        </row>
        <row r="2850">
          <cell r="A2850" t="str">
            <v>170203</v>
          </cell>
          <cell r="B2850" t="str">
            <v>NC.05 CONC. DESEMPENADO C/ JUNTAS EM GRANITO E=2CM APAR QUADRICULADO</v>
          </cell>
          <cell r="C2850" t="str">
            <v>M2</v>
          </cell>
          <cell r="D2850">
            <v>41.31</v>
          </cell>
        </row>
        <row r="2851">
          <cell r="A2851" t="str">
            <v>170204</v>
          </cell>
          <cell r="B2851" t="str">
            <v>NC.05 CONCRETO DESEMP.C/JUNTAS EM PEDRA MIRACEMA E.MED=1,2CM QUADRI.</v>
          </cell>
          <cell r="C2851" t="str">
            <v>M2</v>
          </cell>
          <cell r="D2851">
            <v>29.31</v>
          </cell>
        </row>
        <row r="2852">
          <cell r="A2852" t="str">
            <v>170205</v>
          </cell>
          <cell r="B2852" t="str">
            <v>NC.06 CONC.DESEMPENADO C/JUNTAS EM GRANITO E=2CM APAR. - FAIXAS</v>
          </cell>
          <cell r="C2852" t="str">
            <v>M2</v>
          </cell>
          <cell r="D2852">
            <v>30.01</v>
          </cell>
        </row>
        <row r="2853">
          <cell r="A2853" t="str">
            <v>170206</v>
          </cell>
          <cell r="B2853" t="str">
            <v>NC.06 CONC.DESEMP.COM JUNTAS EM PEDRA MIRACEMA E.MED=1,2CM EM FAIXAS</v>
          </cell>
          <cell r="C2853" t="str">
            <v>M2</v>
          </cell>
          <cell r="D2853">
            <v>23.78</v>
          </cell>
        </row>
        <row r="2854">
          <cell r="A2854" t="str">
            <v>170207</v>
          </cell>
          <cell r="B2854" t="str">
            <v>LADRILHO HIDRAULICO SULCADO,BRANCO OU PRETO</v>
          </cell>
          <cell r="C2854" t="str">
            <v>M2</v>
          </cell>
          <cell r="D2854">
            <v>27.09</v>
          </cell>
        </row>
        <row r="2855">
          <cell r="A2855" t="str">
            <v>170208</v>
          </cell>
          <cell r="B2855" t="str">
            <v>LADRILHO HIDRAULICO SULCADO,BRANCO E PRETO - TIPO MAPA DE S.PAULO</v>
          </cell>
          <cell r="C2855" t="str">
            <v>M2</v>
          </cell>
          <cell r="D2855">
            <v>26.06</v>
          </cell>
        </row>
        <row r="2856">
          <cell r="A2856" t="str">
            <v>170210</v>
          </cell>
          <cell r="B2856" t="str">
            <v>LAJOTA SEXTAVADA DE CONCRETO,ARTICULADA - 6CM</v>
          </cell>
          <cell r="C2856" t="str">
            <v>M2</v>
          </cell>
          <cell r="D2856">
            <v>28.54</v>
          </cell>
        </row>
        <row r="2857">
          <cell r="A2857" t="str">
            <v>170211</v>
          </cell>
          <cell r="B2857" t="str">
            <v>LAJOTA SEXTAVADA DE CONCRETO,ARTICULADA - 8CM</v>
          </cell>
          <cell r="C2857" t="str">
            <v>M2</v>
          </cell>
          <cell r="D2857">
            <v>30.95</v>
          </cell>
        </row>
        <row r="2858">
          <cell r="A2858" t="str">
            <v>170212</v>
          </cell>
          <cell r="B2858" t="str">
            <v>LAJOTA SEXTAVADA DE CONCRETO,ARTICULADA - 10CM</v>
          </cell>
          <cell r="C2858" t="str">
            <v>M2</v>
          </cell>
          <cell r="D2858">
            <v>32.770000000000003</v>
          </cell>
        </row>
        <row r="2859">
          <cell r="A2859" t="str">
            <v>170215</v>
          </cell>
          <cell r="B2859" t="str">
            <v>LAJOTA PRE-MOLDADA DE CONCRETO E=7CM - JUNTA DE GRAMA</v>
          </cell>
          <cell r="C2859" t="str">
            <v>M2</v>
          </cell>
          <cell r="D2859">
            <v>14.32</v>
          </cell>
        </row>
        <row r="2860">
          <cell r="A2860" t="str">
            <v>170218</v>
          </cell>
          <cell r="B2860" t="str">
            <v>LAJOTA DE CONC.MOLDADA"IN LOCO",TIPO PMSP E=7CM JUNTA DE PEDRISCO</v>
          </cell>
          <cell r="C2860" t="str">
            <v>M2</v>
          </cell>
          <cell r="D2860">
            <v>12.14</v>
          </cell>
        </row>
        <row r="2861">
          <cell r="A2861" t="str">
            <v>170219</v>
          </cell>
          <cell r="B2861" t="str">
            <v>LAJOTA DE CONC.MOLDADA"IN LOCO",TIPO PMSP E=7CM - JUNTA DE ARGAMASSA</v>
          </cell>
          <cell r="C2861" t="str">
            <v>M2</v>
          </cell>
          <cell r="D2861">
            <v>12.85</v>
          </cell>
        </row>
        <row r="2862">
          <cell r="A2862" t="str">
            <v>170220</v>
          </cell>
          <cell r="B2862" t="str">
            <v>GRANITO APARELHADO,TIPO DEPAVE, E=2CM</v>
          </cell>
          <cell r="C2862" t="str">
            <v>M2</v>
          </cell>
          <cell r="D2862">
            <v>54.27</v>
          </cell>
        </row>
        <row r="2863">
          <cell r="A2863" t="str">
            <v>170221</v>
          </cell>
          <cell r="B2863" t="str">
            <v>ARENITO ROSA IRREGULAR</v>
          </cell>
          <cell r="C2863" t="str">
            <v>M2</v>
          </cell>
          <cell r="D2863">
            <v>47.56</v>
          </cell>
        </row>
        <row r="2864">
          <cell r="A2864" t="str">
            <v>170223</v>
          </cell>
          <cell r="B2864" t="str">
            <v>PARALELEPIPEDO SOBRE BASE DE AREIA</v>
          </cell>
          <cell r="C2864" t="str">
            <v>M2</v>
          </cell>
          <cell r="D2864">
            <v>20.94</v>
          </cell>
        </row>
        <row r="2865">
          <cell r="A2865" t="str">
            <v>170224</v>
          </cell>
          <cell r="B2865" t="str">
            <v>PARALELEPIPEDO SOBRE BASE DE CONCRETO</v>
          </cell>
          <cell r="C2865" t="str">
            <v>M2</v>
          </cell>
          <cell r="D2865">
            <v>31.71</v>
          </cell>
        </row>
        <row r="2866">
          <cell r="A2866" t="str">
            <v>170225</v>
          </cell>
          <cell r="B2866" t="str">
            <v>MOSAICO PORTUGUES,UMA OU DUAS CORES,SOBRE BASE DE AREIA</v>
          </cell>
          <cell r="C2866" t="str">
            <v>M2</v>
          </cell>
          <cell r="D2866">
            <v>37.950000000000003</v>
          </cell>
        </row>
        <row r="2867">
          <cell r="A2867" t="str">
            <v>170226</v>
          </cell>
          <cell r="B2867" t="str">
            <v>MOSAICO PORTUGUES,UMA OU DUAS CORES,SOBRE BASE DE CONCRETO</v>
          </cell>
          <cell r="C2867" t="str">
            <v>M2</v>
          </cell>
          <cell r="D2867">
            <v>43.53</v>
          </cell>
        </row>
        <row r="2868">
          <cell r="A2868" t="str">
            <v>170229</v>
          </cell>
          <cell r="B2868" t="str">
            <v>PEDRISCO - FORNECIMENTO E ESPALHAMENTO COM COMPACTACAO MECANICA</v>
          </cell>
          <cell r="C2868" t="str">
            <v>M3</v>
          </cell>
          <cell r="D2868">
            <v>33.1</v>
          </cell>
        </row>
        <row r="2869">
          <cell r="A2869" t="str">
            <v>170230</v>
          </cell>
          <cell r="B2869" t="str">
            <v>PEDRISCO COM COMPACTACAO MANUAL - ESPESSURA 5CM</v>
          </cell>
          <cell r="C2869" t="str">
            <v>M2</v>
          </cell>
          <cell r="D2869">
            <v>2.0299999999999998</v>
          </cell>
        </row>
        <row r="2870">
          <cell r="A2870" t="str">
            <v>170231</v>
          </cell>
          <cell r="B2870" t="str">
            <v>PO DE BRITA COM COMPACTACAO MECANICA - ESPESSURA 10CM</v>
          </cell>
          <cell r="C2870" t="str">
            <v>M2</v>
          </cell>
          <cell r="D2870">
            <v>5.18</v>
          </cell>
        </row>
        <row r="2871">
          <cell r="A2871" t="str">
            <v>170232</v>
          </cell>
          <cell r="B2871" t="str">
            <v>PEDRA BRITADA N.2 COM COMPACTACAO MANUAL - 5CM</v>
          </cell>
          <cell r="C2871" t="str">
            <v>M2</v>
          </cell>
          <cell r="D2871">
            <v>2.1800000000000002</v>
          </cell>
        </row>
        <row r="2872">
          <cell r="A2872" t="str">
            <v>170240</v>
          </cell>
          <cell r="B2872" t="str">
            <v>PAVIMENTACAO ASFALTICA PARA TRAFEGO MEDIO (POR PENETRACAO)</v>
          </cell>
          <cell r="C2872" t="str">
            <v>M2</v>
          </cell>
          <cell r="D2872">
            <v>6.67</v>
          </cell>
        </row>
        <row r="2873">
          <cell r="A2873" t="str">
            <v>170250</v>
          </cell>
          <cell r="B2873" t="str">
            <v>GUIA DE CONCRETO RETA OU CURVA,TIPO PMSP</v>
          </cell>
          <cell r="C2873" t="str">
            <v>M</v>
          </cell>
          <cell r="D2873">
            <v>16.14</v>
          </cell>
        </row>
        <row r="2874">
          <cell r="A2874" t="str">
            <v>170252</v>
          </cell>
          <cell r="B2874" t="str">
            <v>SARJETA DE CONCRETO,INCLUSIVE PREPARO DE CAIXA</v>
          </cell>
          <cell r="C2874" t="str">
            <v>M3</v>
          </cell>
          <cell r="D2874">
            <v>159.97999999999999</v>
          </cell>
        </row>
        <row r="2875">
          <cell r="A2875" t="str">
            <v>170254</v>
          </cell>
          <cell r="B2875" t="str">
            <v>REBAIXAMENTO DE GUIA</v>
          </cell>
          <cell r="C2875" t="str">
            <v>M</v>
          </cell>
          <cell r="D2875">
            <v>6.51</v>
          </cell>
        </row>
        <row r="2876">
          <cell r="A2876" t="str">
            <v>170300</v>
          </cell>
          <cell r="B2876" t="str">
            <v>DIVERSOS</v>
          </cell>
          <cell r="D2876" t="str">
            <v xml:space="preserve"> R$-   </v>
          </cell>
        </row>
        <row r="2877">
          <cell r="A2877" t="str">
            <v>170319</v>
          </cell>
          <cell r="B2877" t="str">
            <v>IP03 PLATAFORMA COM 3 MASTROS DE BANDEIRA H.TOTAL=8,30M</v>
          </cell>
          <cell r="C2877" t="str">
            <v>UN</v>
          </cell>
          <cell r="D2877">
            <v>869.73</v>
          </cell>
        </row>
        <row r="2878">
          <cell r="A2878" t="str">
            <v>170320</v>
          </cell>
          <cell r="B2878" t="str">
            <v>IP.03 PLATAFORMA COM 3 MASTROS DE BANDEIRA H.TOTAL=10,00M</v>
          </cell>
          <cell r="C2878" t="str">
            <v>UN</v>
          </cell>
          <cell r="D2878">
            <v>1235.9000000000001</v>
          </cell>
        </row>
        <row r="2879">
          <cell r="A2879" t="str">
            <v>170350</v>
          </cell>
          <cell r="B2879" t="str">
            <v>QC.01 QUADRA POLIESPORTIVA - PISO NAO ARMADO</v>
          </cell>
          <cell r="C2879" t="str">
            <v>M2</v>
          </cell>
          <cell r="D2879">
            <v>19.010000000000002</v>
          </cell>
        </row>
        <row r="2880">
          <cell r="A2880" t="str">
            <v>170351</v>
          </cell>
          <cell r="B2880" t="str">
            <v>QC.02 QUADRA POLIESPORTIVA - PISO ARMADO</v>
          </cell>
          <cell r="C2880" t="str">
            <v>M2</v>
          </cell>
          <cell r="D2880">
            <v>20.93</v>
          </cell>
        </row>
        <row r="2881">
          <cell r="A2881" t="str">
            <v>170352</v>
          </cell>
          <cell r="B2881" t="str">
            <v>QUADRA POLIESPORTIVA - PISO ASFALTICO, INCL. PINTURA E DEMARCACAO</v>
          </cell>
          <cell r="C2881" t="str">
            <v>M2</v>
          </cell>
          <cell r="D2881">
            <v>37.26</v>
          </cell>
        </row>
        <row r="2882">
          <cell r="A2882" t="str">
            <v>170355</v>
          </cell>
          <cell r="B2882" t="str">
            <v>QD.01 DEMARC. DE QUADRA COM TINTA A BASE DE BORR. CLORADA - VOLEIBOL</v>
          </cell>
          <cell r="C2882" t="str">
            <v>UN</v>
          </cell>
          <cell r="D2882">
            <v>64.260000000000005</v>
          </cell>
        </row>
        <row r="2883">
          <cell r="A2883" t="str">
            <v>170356</v>
          </cell>
          <cell r="B2883" t="str">
            <v>QD.02 DEMARC. DE QUADRA COM TINTA A BASE DE BORR. CLORADA - F.SALAO</v>
          </cell>
          <cell r="C2883" t="str">
            <v>UN</v>
          </cell>
          <cell r="D2883">
            <v>119</v>
          </cell>
        </row>
        <row r="2884">
          <cell r="A2884" t="str">
            <v>170357</v>
          </cell>
          <cell r="B2884" t="str">
            <v>QD.03 DEMARC. DE QUADRA COM TINTA A BASE DE BORR. CLORADA - BASQUETE</v>
          </cell>
          <cell r="C2884" t="str">
            <v>UN</v>
          </cell>
          <cell r="D2884">
            <v>158.69</v>
          </cell>
        </row>
        <row r="2885">
          <cell r="A2885" t="str">
            <v>170358</v>
          </cell>
          <cell r="B2885" t="str">
            <v>QD.05 DEMARC. DE QUADRA COM TINTA A BASE DE BORRA. CLORADA - HANDBOL</v>
          </cell>
          <cell r="C2885" t="str">
            <v>UN</v>
          </cell>
          <cell r="D2885">
            <v>91.17</v>
          </cell>
        </row>
        <row r="2886">
          <cell r="A2886" t="str">
            <v>170360</v>
          </cell>
          <cell r="B2886" t="str">
            <v>POSTES PARA VOLEIBOL,INCLUSIVE PINTURA E REDE</v>
          </cell>
          <cell r="C2886" t="str">
            <v>UN</v>
          </cell>
          <cell r="D2886">
            <v>201.2</v>
          </cell>
        </row>
        <row r="2887">
          <cell r="A2887" t="str">
            <v>170361</v>
          </cell>
          <cell r="B2887" t="str">
            <v>TRAVE PARA FUTEBOL DE SALAO,INCLUSIVE PINTURA E REDE</v>
          </cell>
          <cell r="C2887" t="str">
            <v>UN</v>
          </cell>
          <cell r="D2887">
            <v>511.06</v>
          </cell>
        </row>
        <row r="2888">
          <cell r="A2888" t="str">
            <v>170362</v>
          </cell>
          <cell r="B2888" t="str">
            <v>TABELA PARA BASQUETE,INCL.ESTRUTURA ARO E CESTA - CONCRETO APARENTE</v>
          </cell>
          <cell r="C2888" t="str">
            <v>UN</v>
          </cell>
          <cell r="D2888">
            <v>624.04999999999995</v>
          </cell>
        </row>
        <row r="2889">
          <cell r="A2889" t="str">
            <v>170365</v>
          </cell>
          <cell r="B2889" t="str">
            <v>TELA DE NYLON P/COBERTURA DE QUADRA</v>
          </cell>
          <cell r="C2889" t="str">
            <v>M2</v>
          </cell>
          <cell r="D2889">
            <v>2.2200000000000002</v>
          </cell>
        </row>
        <row r="2890">
          <cell r="A2890" t="str">
            <v>170370</v>
          </cell>
          <cell r="B2890" t="str">
            <v>DEMARCACAO E PINTURA DE SUPERFICIES - BORRACHA CLORADA</v>
          </cell>
          <cell r="C2890" t="str">
            <v>M2</v>
          </cell>
          <cell r="D2890">
            <v>27.43</v>
          </cell>
        </row>
        <row r="2891">
          <cell r="A2891" t="str">
            <v>170371</v>
          </cell>
          <cell r="B2891" t="str">
            <v>DEMARCACAO E PINTURA DE SUPERFICIES - EPOXI</v>
          </cell>
          <cell r="C2891" t="str">
            <v>M2</v>
          </cell>
          <cell r="D2891">
            <v>34.270000000000003</v>
          </cell>
        </row>
        <row r="2892">
          <cell r="A2892" t="str">
            <v>170372</v>
          </cell>
          <cell r="B2892" t="str">
            <v>DEMARCACAO E PINTURA DE FAIXAS ATE 10CM. BORRACHA CLORADA</v>
          </cell>
          <cell r="C2892" t="str">
            <v>M</v>
          </cell>
          <cell r="D2892">
            <v>13.71</v>
          </cell>
        </row>
        <row r="2893">
          <cell r="A2893" t="str">
            <v>170373</v>
          </cell>
          <cell r="B2893" t="str">
            <v>DEMARCACAO E PINTURA DE FAIXAS ATE 10CM EPOXI</v>
          </cell>
          <cell r="C2893" t="str">
            <v>M</v>
          </cell>
          <cell r="D2893">
            <v>16.71</v>
          </cell>
        </row>
        <row r="2894">
          <cell r="A2894" t="str">
            <v>170381</v>
          </cell>
          <cell r="B2894" t="str">
            <v>HV.15-ABRIGO P/LIXO EM BLOCO DE CONCR. AP.,REV. INTERN. C/AZULEJOS</v>
          </cell>
          <cell r="C2894" t="str">
            <v>UN</v>
          </cell>
          <cell r="D2894">
            <v>492.71</v>
          </cell>
        </row>
        <row r="2895">
          <cell r="A2895" t="str">
            <v>170382</v>
          </cell>
          <cell r="B2895" t="str">
            <v>HV.17-ABRIGO P/LIXO EM TIJ.APARENTE-REV.INTERNAMENTE C/AZULEJOS</v>
          </cell>
          <cell r="C2895" t="str">
            <v>UN</v>
          </cell>
          <cell r="D2895">
            <v>625.27</v>
          </cell>
        </row>
        <row r="2896">
          <cell r="A2896" t="str">
            <v>170383</v>
          </cell>
          <cell r="B2896" t="str">
            <v>HV.20-ABRIGO P/LIXO EM ALV. REVEST. EXT.C/ARGAMASSA E INT.C/AZULEJOS</v>
          </cell>
          <cell r="C2896" t="str">
            <v>UN</v>
          </cell>
          <cell r="D2896">
            <v>598.83000000000004</v>
          </cell>
        </row>
        <row r="2897">
          <cell r="A2897" t="str">
            <v>170384</v>
          </cell>
          <cell r="B2897" t="str">
            <v>ABRIGO P/LIXO-A3/FABES EM ALV. REV.EXT.C/ARGAMASSA E INT.C/AZULEJOS</v>
          </cell>
          <cell r="C2897" t="str">
            <v>UN</v>
          </cell>
          <cell r="D2897">
            <v>539.59</v>
          </cell>
        </row>
        <row r="2898">
          <cell r="A2898" t="str">
            <v>170385</v>
          </cell>
          <cell r="B2898" t="str">
            <v>IV.06-LIXEIRA JUNTO AO ALINHAMENTO C/REVEST. INTERNO EM AZULEJOS</v>
          </cell>
          <cell r="C2898" t="str">
            <v>UN</v>
          </cell>
          <cell r="D2898">
            <v>612.91</v>
          </cell>
        </row>
        <row r="2899">
          <cell r="A2899" t="str">
            <v>170389</v>
          </cell>
          <cell r="B2899" t="str">
            <v>PP.35-PORTA EM FERRO PERFILADO C/CHAPA PARA ABRIGO DE LIXO</v>
          </cell>
          <cell r="C2899" t="str">
            <v>M2</v>
          </cell>
          <cell r="D2899">
            <v>90.22</v>
          </cell>
        </row>
        <row r="2900">
          <cell r="A2900" t="str">
            <v>170390</v>
          </cell>
          <cell r="B2900" t="str">
            <v>PP.36-PORTA EM FERRO PERFILADO C/TELA PARA ABRIGO DE GAS</v>
          </cell>
          <cell r="C2900" t="str">
            <v>M2</v>
          </cell>
          <cell r="D2900">
            <v>93.68</v>
          </cell>
        </row>
        <row r="2901">
          <cell r="A2901" t="str">
            <v>170400</v>
          </cell>
          <cell r="B2901" t="str">
            <v>LIMPEZA</v>
          </cell>
          <cell r="D2901" t="str">
            <v xml:space="preserve"> R$-   </v>
          </cell>
        </row>
        <row r="2902">
          <cell r="A2902" t="str">
            <v>170401</v>
          </cell>
          <cell r="B2902" t="str">
            <v>LIMPEZA GERAL DA OBRA</v>
          </cell>
          <cell r="C2902" t="str">
            <v>M2</v>
          </cell>
          <cell r="D2902">
            <v>2.15</v>
          </cell>
        </row>
        <row r="2903">
          <cell r="A2903" t="str">
            <v>170405</v>
          </cell>
          <cell r="B2903" t="str">
            <v>RASPAGEM E CALAFETACAO DE PISOS DE MADEIRA - CERA INCOLOR</v>
          </cell>
          <cell r="C2903" t="str">
            <v>M2</v>
          </cell>
          <cell r="D2903">
            <v>4.67</v>
          </cell>
        </row>
        <row r="2904">
          <cell r="A2904" t="str">
            <v>170406</v>
          </cell>
          <cell r="B2904" t="str">
            <v>RASPAGEM E CALAFETACAO DE PISOS DE MADEIRA - RESINA SINTETICA</v>
          </cell>
          <cell r="C2904" t="str">
            <v>M2</v>
          </cell>
          <cell r="D2904">
            <v>8.17</v>
          </cell>
        </row>
        <row r="2905">
          <cell r="A2905" t="str">
            <v>170408</v>
          </cell>
          <cell r="B2905" t="str">
            <v>LIMPEZA DE PISOS FLEXIVEIS DE FIBRO-VINIL OU BORRACHA SINTETICA</v>
          </cell>
          <cell r="C2905" t="str">
            <v>M2</v>
          </cell>
          <cell r="D2905">
            <v>0.7</v>
          </cell>
        </row>
        <row r="2906">
          <cell r="A2906" t="str">
            <v>170409</v>
          </cell>
          <cell r="B2906" t="str">
            <v>LIMPEZA DE PISOS E REVEST.DE ARGAMASSA,CERAMICA OU PEDRAS NATURAIS</v>
          </cell>
          <cell r="C2906" t="str">
            <v>M2</v>
          </cell>
          <cell r="D2906">
            <v>1.8</v>
          </cell>
        </row>
        <row r="2907">
          <cell r="A2907" t="str">
            <v>170410</v>
          </cell>
          <cell r="B2907" t="str">
            <v>LIMPEZA DE VIDROS EM GERAL,INCLUSIVE CAIXILHO</v>
          </cell>
          <cell r="C2907" t="str">
            <v>M2</v>
          </cell>
          <cell r="D2907">
            <v>2.7</v>
          </cell>
        </row>
        <row r="2908">
          <cell r="A2908" t="str">
            <v>170412</v>
          </cell>
          <cell r="B2908" t="str">
            <v>LIMPEZA E LAV. PAREDE POR HIDROJATEAMENTO - SEM REJUNTAMENTO</v>
          </cell>
          <cell r="C2908" t="str">
            <v>M2</v>
          </cell>
          <cell r="D2908">
            <v>4.8</v>
          </cell>
        </row>
        <row r="2909">
          <cell r="A2909" t="str">
            <v>170413</v>
          </cell>
          <cell r="B2909" t="str">
            <v>LIMP E LAV PARED REV C/PASTIL OU MAT CERAM POR HIDROJAT. C/ REJUNT.</v>
          </cell>
          <cell r="C2909" t="str">
            <v>M2</v>
          </cell>
          <cell r="D2909">
            <v>7.49</v>
          </cell>
        </row>
        <row r="2910">
          <cell r="A2910" t="str">
            <v>170414</v>
          </cell>
          <cell r="B2910" t="str">
            <v>LIMPEZA E LAVAGEM DE PISO POR HIDROJATEAMENTO</v>
          </cell>
          <cell r="C2910" t="str">
            <v>M2</v>
          </cell>
          <cell r="D2910">
            <v>3.6</v>
          </cell>
        </row>
        <row r="2911">
          <cell r="A2911" t="str">
            <v>170415</v>
          </cell>
          <cell r="B2911" t="str">
            <v>LIMPEZA DE APARELHOS SANITARIOS EM GERAL,INCLUSIVE METAIS</v>
          </cell>
          <cell r="C2911" t="str">
            <v>UN</v>
          </cell>
          <cell r="D2911">
            <v>2.15</v>
          </cell>
        </row>
        <row r="2912">
          <cell r="A2912" t="str">
            <v>170420</v>
          </cell>
          <cell r="B2912" t="str">
            <v>LIMPEZA DE CAIXA D'AGUA - ATE 1000 LITROS</v>
          </cell>
          <cell r="C2912" t="str">
            <v>UN</v>
          </cell>
          <cell r="D2912">
            <v>10.85</v>
          </cell>
        </row>
        <row r="2913">
          <cell r="A2913" t="str">
            <v>170421</v>
          </cell>
          <cell r="B2913" t="str">
            <v>LIMPEZA DE CAIXA D'AGUA - DE 1001 A 10000 LITROS</v>
          </cell>
          <cell r="C2913" t="str">
            <v>UN</v>
          </cell>
          <cell r="D2913">
            <v>28.94</v>
          </cell>
        </row>
        <row r="2914">
          <cell r="A2914" t="str">
            <v>170422</v>
          </cell>
          <cell r="B2914" t="str">
            <v>LIMPEZA DE CAIXA D'AGUA - ACIMA DE 10000 LITROS</v>
          </cell>
          <cell r="C2914" t="str">
            <v>UN</v>
          </cell>
          <cell r="D2914">
            <v>65.12</v>
          </cell>
        </row>
        <row r="2915">
          <cell r="A2915" t="str">
            <v>170425</v>
          </cell>
          <cell r="B2915" t="str">
            <v>LIMPEZA DE CANALETAS DE AGUAS PLUVIAIS</v>
          </cell>
          <cell r="C2915" t="str">
            <v>M</v>
          </cell>
          <cell r="D2915">
            <v>0.52</v>
          </cell>
        </row>
        <row r="2916">
          <cell r="A2916" t="str">
            <v>170430</v>
          </cell>
          <cell r="B2916" t="str">
            <v>LIMPEZA DE CAIXA DE INSPECAO</v>
          </cell>
          <cell r="C2916" t="str">
            <v>UN</v>
          </cell>
          <cell r="D2916">
            <v>1.07</v>
          </cell>
        </row>
        <row r="2917">
          <cell r="A2917" t="str">
            <v>170431</v>
          </cell>
          <cell r="B2917" t="str">
            <v>LIMPEZA DE FOSSA SEPTICA</v>
          </cell>
          <cell r="C2917" t="str">
            <v>M3</v>
          </cell>
          <cell r="D2917">
            <v>16.25</v>
          </cell>
        </row>
        <row r="2918">
          <cell r="A2918" t="str">
            <v>170432</v>
          </cell>
          <cell r="B2918" t="str">
            <v>LIMPEZA DE SUMIDOURO,POR VIAGEM DE 6M3</v>
          </cell>
          <cell r="C2918" t="str">
            <v>VG</v>
          </cell>
          <cell r="D2918">
            <v>97.5</v>
          </cell>
        </row>
        <row r="2919">
          <cell r="A2919" t="str">
            <v>170450</v>
          </cell>
          <cell r="B2919" t="str">
            <v>ENCERAMENTO E LUSTRACAO DE REVESTIMENTOS E PISOS EM GERAL</v>
          </cell>
          <cell r="C2919" t="str">
            <v>M2</v>
          </cell>
          <cell r="D2919">
            <v>0.73</v>
          </cell>
        </row>
        <row r="2920">
          <cell r="A2920" t="str">
            <v>170500</v>
          </cell>
          <cell r="B2920" t="str">
            <v>COMPLEMENTOS DO EDIFICIO</v>
          </cell>
          <cell r="D2920" t="str">
            <v xml:space="preserve"> R$-   </v>
          </cell>
        </row>
        <row r="2921">
          <cell r="A2921" t="str">
            <v>170501</v>
          </cell>
          <cell r="B2921" t="str">
            <v>PRATELEIRA DE GRANILITE, ESP.30MM EXCL.APOIO</v>
          </cell>
          <cell r="C2921" t="str">
            <v>M2</v>
          </cell>
          <cell r="D2921">
            <v>86.83</v>
          </cell>
        </row>
        <row r="2922">
          <cell r="A2922" t="str">
            <v>170502</v>
          </cell>
          <cell r="B2922" t="str">
            <v>PRATELEIRA DE GRANILITE, ESP.40MM, EXCL.APOIO</v>
          </cell>
          <cell r="C2922" t="str">
            <v>M2</v>
          </cell>
          <cell r="D2922">
            <v>92</v>
          </cell>
        </row>
        <row r="2923">
          <cell r="A2923" t="str">
            <v>170503</v>
          </cell>
          <cell r="B2923" t="str">
            <v>PRATELEIRA DE GRANILITE, ESP.50MM, EXCL.APOIO</v>
          </cell>
          <cell r="C2923" t="str">
            <v>M2</v>
          </cell>
          <cell r="D2923">
            <v>97.19</v>
          </cell>
        </row>
        <row r="2924">
          <cell r="A2924" t="str">
            <v>170505</v>
          </cell>
          <cell r="B2924" t="str">
            <v>PRATELEIRA DE CONC.ESP.50MM C/BORDAS ARRED.E ENVERN.EXCL.APOIO</v>
          </cell>
          <cell r="C2924" t="str">
            <v>M2</v>
          </cell>
          <cell r="D2924">
            <v>36.950000000000003</v>
          </cell>
        </row>
        <row r="2925">
          <cell r="A2925" t="str">
            <v>170511</v>
          </cell>
          <cell r="B2925" t="str">
            <v>EP 01 MAO FRANCESA DE FERRO PERFILADO</v>
          </cell>
          <cell r="C2925" t="str">
            <v>UN</v>
          </cell>
          <cell r="D2925">
            <v>10.56</v>
          </cell>
        </row>
        <row r="2926">
          <cell r="A2926" t="str">
            <v>170512</v>
          </cell>
          <cell r="B2926" t="str">
            <v>EP 02 MAO FRANCESA DE FERRO PERFILADO</v>
          </cell>
          <cell r="C2926" t="str">
            <v>UN</v>
          </cell>
          <cell r="D2926">
            <v>9.9700000000000006</v>
          </cell>
        </row>
        <row r="2927">
          <cell r="A2927" t="str">
            <v>170516</v>
          </cell>
          <cell r="B2927" t="str">
            <v>DM 01 ESTRADO DE MADEIRA APARELHADA PARA DESPENSA</v>
          </cell>
          <cell r="C2927" t="str">
            <v>M</v>
          </cell>
          <cell r="D2927">
            <v>51.43</v>
          </cell>
        </row>
        <row r="2928">
          <cell r="A2928" t="str">
            <v>170517</v>
          </cell>
          <cell r="B2928" t="str">
            <v>DM 02/04 ESTRADO DE MADEIRA APARELHADA PARA DESPENSA</v>
          </cell>
          <cell r="C2928" t="str">
            <v>M</v>
          </cell>
          <cell r="D2928">
            <v>37.5</v>
          </cell>
        </row>
        <row r="2929">
          <cell r="A2929" t="str">
            <v>170521</v>
          </cell>
          <cell r="B2929" t="str">
            <v>HD.17 TUBO DE ACO INOX RECURVADO D= 1 1/2" S/COST. C=1.00M P/ SANIT</v>
          </cell>
          <cell r="C2929" t="str">
            <v>UN</v>
          </cell>
          <cell r="D2929">
            <v>134.30000000000001</v>
          </cell>
        </row>
        <row r="2930">
          <cell r="A2930" t="str">
            <v>170524</v>
          </cell>
          <cell r="B2930" t="str">
            <v>DP.04 CORRIMAO EM TUBO GALVANIZADO</v>
          </cell>
          <cell r="C2930" t="str">
            <v>M</v>
          </cell>
          <cell r="D2930">
            <v>17.45</v>
          </cell>
        </row>
        <row r="2931">
          <cell r="A2931" t="str">
            <v>170525</v>
          </cell>
          <cell r="B2931" t="str">
            <v>DP.05 CORRIMAO EM TUBO GALVANIZADO COM GUARDA CORPO</v>
          </cell>
          <cell r="C2931" t="str">
            <v>M</v>
          </cell>
          <cell r="D2931">
            <v>92.84</v>
          </cell>
        </row>
        <row r="2932">
          <cell r="A2932" t="str">
            <v>170530</v>
          </cell>
          <cell r="B2932" t="str">
            <v>DV.01 LOUSA COMUM EXECUTADA EM PAREDE</v>
          </cell>
          <cell r="C2932" t="str">
            <v>M2</v>
          </cell>
          <cell r="D2932">
            <v>37.33</v>
          </cell>
        </row>
        <row r="2933">
          <cell r="A2933" t="str">
            <v>170531</v>
          </cell>
          <cell r="B2933" t="str">
            <v>DL.01/02 LOUSA EM LAMINADO MELAMINICO SOBRE EMBOCO 1:3</v>
          </cell>
          <cell r="C2933" t="str">
            <v>M2</v>
          </cell>
          <cell r="D2933">
            <v>35.950000000000003</v>
          </cell>
        </row>
        <row r="2934">
          <cell r="A2934" t="str">
            <v>170532</v>
          </cell>
          <cell r="B2934" t="str">
            <v>MM.21/22 LOUSA EM LAMINADO MELAMINICO SOBRE COMPENSADO (GREENBOARD)</v>
          </cell>
          <cell r="C2934" t="str">
            <v>M2</v>
          </cell>
          <cell r="D2934">
            <v>81.14</v>
          </cell>
        </row>
        <row r="2935">
          <cell r="A2935" t="str">
            <v>170535</v>
          </cell>
          <cell r="B2935" t="str">
            <v>DM.07 QUADRO DE AVISOS DE MADEIRA</v>
          </cell>
          <cell r="C2935" t="str">
            <v>M2</v>
          </cell>
          <cell r="D2935">
            <v>53.49</v>
          </cell>
        </row>
        <row r="2936">
          <cell r="A2936" t="str">
            <v>170537</v>
          </cell>
          <cell r="B2936" t="str">
            <v>MURAL EM CORTICA</v>
          </cell>
          <cell r="C2936" t="str">
            <v>M2</v>
          </cell>
          <cell r="D2936">
            <v>38.479999999999997</v>
          </cell>
        </row>
        <row r="2937">
          <cell r="A2937" t="str">
            <v>170539</v>
          </cell>
          <cell r="B2937" t="str">
            <v>BATE MACAS EM LAM. MEL. ESTRUT 15X150MM H=15CM E=1,5CM</v>
          </cell>
          <cell r="C2937" t="str">
            <v>M</v>
          </cell>
          <cell r="D2937">
            <v>28</v>
          </cell>
        </row>
        <row r="2938">
          <cell r="A2938" t="str">
            <v>170540</v>
          </cell>
          <cell r="B2938" t="str">
            <v>DM.05 FAIXA BATE-CARTEIRA P/ SALA DE AULA</v>
          </cell>
          <cell r="C2938" t="str">
            <v>M</v>
          </cell>
          <cell r="D2938">
            <v>24.16</v>
          </cell>
        </row>
        <row r="2939">
          <cell r="A2939" t="str">
            <v>170541</v>
          </cell>
          <cell r="B2939" t="str">
            <v>DM.06 FIXADOR DE CARTAZES P/ SALA DE AULA</v>
          </cell>
          <cell r="C2939" t="str">
            <v>M</v>
          </cell>
          <cell r="D2939">
            <v>6.04</v>
          </cell>
        </row>
        <row r="2940">
          <cell r="A2940" t="str">
            <v>170551</v>
          </cell>
          <cell r="B2940" t="str">
            <v>DP.01 ESCADA MARINHEIRO DE FERRO GALVANIZADO</v>
          </cell>
          <cell r="C2940" t="str">
            <v>M</v>
          </cell>
          <cell r="D2940">
            <v>84.46</v>
          </cell>
        </row>
        <row r="2941">
          <cell r="A2941" t="str">
            <v>170552</v>
          </cell>
          <cell r="B2941" t="str">
            <v>DP.02 ESCADA MARINHEIRO DE FERRO GALVANIZADO COM GUARDA CORPO</v>
          </cell>
          <cell r="C2941" t="str">
            <v>M</v>
          </cell>
          <cell r="D2941">
            <v>141.58000000000001</v>
          </cell>
        </row>
        <row r="2942">
          <cell r="A2942" t="str">
            <v>170553</v>
          </cell>
          <cell r="B2942" t="str">
            <v>DP.03 COMPLEMENTOS P/ ESCADA MARINHEIRO DE FERRO PERFILADO</v>
          </cell>
          <cell r="C2942" t="str">
            <v>M</v>
          </cell>
          <cell r="D2942">
            <v>71.77</v>
          </cell>
        </row>
        <row r="2943">
          <cell r="A2943" t="str">
            <v>170561</v>
          </cell>
          <cell r="B2943" t="str">
            <v>BATE PNEU EM TUBO DE ACO GALVANIZADO D=3" C=2,50M</v>
          </cell>
          <cell r="C2943" t="str">
            <v>UN</v>
          </cell>
          <cell r="D2943">
            <v>115.92</v>
          </cell>
        </row>
        <row r="2944">
          <cell r="A2944" t="str">
            <v>170570</v>
          </cell>
          <cell r="B2944" t="str">
            <v>VARAL P/ROUPAS TIPO RESIDENCIAL EM ALUMINIO (1,20X0,60)M</v>
          </cell>
          <cell r="C2944" t="str">
            <v>UN</v>
          </cell>
          <cell r="D2944">
            <v>28.51</v>
          </cell>
        </row>
        <row r="2945">
          <cell r="A2945" t="str">
            <v>170575</v>
          </cell>
          <cell r="B2945" t="str">
            <v>ARMARIO DE ACO C/4 PORTAS E FECH L 640XP420XH1980</v>
          </cell>
          <cell r="C2945" t="str">
            <v>UN</v>
          </cell>
          <cell r="D2945">
            <v>115</v>
          </cell>
        </row>
        <row r="2946">
          <cell r="A2946" t="str">
            <v>171000</v>
          </cell>
          <cell r="B2946" t="str">
            <v>EQUIPAMENTOS DIVERSOS</v>
          </cell>
          <cell r="D2946" t="str">
            <v xml:space="preserve"> R$-   </v>
          </cell>
        </row>
        <row r="2947">
          <cell r="A2947" t="str">
            <v>171011</v>
          </cell>
          <cell r="B2947" t="str">
            <v>DX 05/06 COIFA EM CH DE ACO GALV. P/ FOGAO 3 OU 4 BOCAS</v>
          </cell>
          <cell r="C2947" t="str">
            <v>UN</v>
          </cell>
          <cell r="D2947">
            <v>302.41000000000003</v>
          </cell>
        </row>
        <row r="2948">
          <cell r="A2948" t="str">
            <v>171012</v>
          </cell>
          <cell r="B2948" t="str">
            <v>DX 01/03 COIFA EM CH.DE ACO GALV.P/FOGAO 6 BOCAS</v>
          </cell>
          <cell r="C2948" t="str">
            <v>UN</v>
          </cell>
          <cell r="D2948">
            <v>450</v>
          </cell>
        </row>
        <row r="2949">
          <cell r="A2949" t="str">
            <v>171017</v>
          </cell>
          <cell r="B2949" t="str">
            <v>CHAPEU CHINES P/DUTO GALV.35CM BIT.22 P/EXAUSTAO DE AR</v>
          </cell>
          <cell r="C2949" t="str">
            <v>UN</v>
          </cell>
          <cell r="D2949">
            <v>77.260000000000005</v>
          </cell>
        </row>
        <row r="2950">
          <cell r="A2950" t="str">
            <v>171018</v>
          </cell>
          <cell r="B2950" t="str">
            <v>DUTO EM CH ACO GALV. N.22 - DIAM. 35 CM</v>
          </cell>
          <cell r="C2950" t="str">
            <v>M</v>
          </cell>
          <cell r="D2950">
            <v>50.45</v>
          </cell>
        </row>
        <row r="2951">
          <cell r="A2951" t="str">
            <v>171019</v>
          </cell>
          <cell r="B2951" t="str">
            <v>CURVA P/DUTO CH.GALV.35CM BIT.22 P/EXAUSTAO AR RECRAV A CADA 10GRAU</v>
          </cell>
          <cell r="C2951" t="str">
            <v>UN</v>
          </cell>
          <cell r="D2951">
            <v>132.30000000000001</v>
          </cell>
        </row>
        <row r="2952">
          <cell r="A2952" t="str">
            <v>171025</v>
          </cell>
          <cell r="B2952" t="str">
            <v>EXAUSTOR 1/2 HP P/ COIFAS</v>
          </cell>
          <cell r="C2952" t="str">
            <v>UN</v>
          </cell>
          <cell r="D2952">
            <v>122</v>
          </cell>
        </row>
        <row r="2953">
          <cell r="A2953" t="str">
            <v>171031</v>
          </cell>
          <cell r="B2953" t="str">
            <v>FOGAO INDUSTRIAL 4 BOCAS C/ FORNO E 2 QUEIMADORES DUPLOS</v>
          </cell>
          <cell r="C2953" t="str">
            <v>UN</v>
          </cell>
          <cell r="D2953">
            <v>2377.62</v>
          </cell>
        </row>
        <row r="2954">
          <cell r="A2954" t="str">
            <v>171032</v>
          </cell>
          <cell r="B2954" t="str">
            <v>FOGAO INDUSTRIAL 6 BOCAS C/ FORNO E 2 QUEIMADORES DUPLOS</v>
          </cell>
          <cell r="C2954" t="str">
            <v>UN</v>
          </cell>
          <cell r="D2954">
            <v>3222.64</v>
          </cell>
        </row>
        <row r="2955">
          <cell r="A2955" t="str">
            <v>171051</v>
          </cell>
          <cell r="B2955" t="str">
            <v>DX.04 CARRINHO SOBRE RODAS P/APOIO DE PANELAO</v>
          </cell>
          <cell r="C2955" t="str">
            <v>UN</v>
          </cell>
          <cell r="D2955">
            <v>841.5</v>
          </cell>
        </row>
        <row r="2956">
          <cell r="A2956" t="str">
            <v>172000</v>
          </cell>
          <cell r="B2956" t="str">
            <v>EQUIPAMENTOS DIVERSOS - PECAS ACESSORIOS E COMPONENTES</v>
          </cell>
          <cell r="D2956" t="str">
            <v xml:space="preserve"> R$-   </v>
          </cell>
        </row>
        <row r="2957">
          <cell r="A2957" t="str">
            <v>172011</v>
          </cell>
          <cell r="B2957" t="str">
            <v>TIRANTE DE ACO 1/4" COM PORCA E CONTRA PORCA</v>
          </cell>
          <cell r="C2957" t="str">
            <v>M</v>
          </cell>
          <cell r="D2957">
            <v>0.71</v>
          </cell>
        </row>
        <row r="2958">
          <cell r="A2958" t="str">
            <v>172013</v>
          </cell>
          <cell r="B2958" t="str">
            <v>PARAFUSO 5,5 X 50 MM COM BUCHA S-8</v>
          </cell>
          <cell r="C2958" t="str">
            <v>UN</v>
          </cell>
          <cell r="D2958">
            <v>0.06</v>
          </cell>
        </row>
        <row r="2959">
          <cell r="A2959" t="str">
            <v>172015</v>
          </cell>
          <cell r="B2959" t="str">
            <v>DX 01/03 CHAPA DE FERRO 1.1/2" X 3/16"</v>
          </cell>
          <cell r="C2959" t="str">
            <v>UN</v>
          </cell>
          <cell r="D2959">
            <v>1.53</v>
          </cell>
        </row>
        <row r="2960">
          <cell r="A2960" t="str">
            <v>172017</v>
          </cell>
          <cell r="B2960" t="str">
            <v>DX 01/03 BRACADEIRA EM CH.DE ACO DE 1.1/2"X 3/16"</v>
          </cell>
          <cell r="C2960" t="str">
            <v>M</v>
          </cell>
          <cell r="D2960">
            <v>4.13</v>
          </cell>
        </row>
        <row r="2961">
          <cell r="A2961" t="str">
            <v>172019</v>
          </cell>
          <cell r="B2961" t="str">
            <v>TELA DE ACO INOX PERF. DIAM. 20 MM</v>
          </cell>
          <cell r="C2961" t="str">
            <v>M2</v>
          </cell>
          <cell r="D2961">
            <v>16.940000000000001</v>
          </cell>
        </row>
        <row r="2962">
          <cell r="A2962" t="str">
            <v>173000</v>
          </cell>
          <cell r="B2962" t="str">
            <v>PLACAS DE OBRA</v>
          </cell>
          <cell r="D2962" t="str">
            <v xml:space="preserve"> R$-   </v>
          </cell>
        </row>
        <row r="2963">
          <cell r="A2963" t="str">
            <v>173001</v>
          </cell>
          <cell r="B2963" t="str">
            <v>PLACA INAUG.INT.600X500X3MM,CH ACO INOX EM BAIXO RELEVO (P. EMURB)</v>
          </cell>
          <cell r="C2963" t="str">
            <v>UN</v>
          </cell>
          <cell r="D2963">
            <v>310</v>
          </cell>
        </row>
        <row r="2964">
          <cell r="A2964" t="str">
            <v>173002</v>
          </cell>
          <cell r="B2964" t="str">
            <v>PLACA INAUG.EXT.800X500X3MM,CH ACO INOX EM BAIXO RELEVO (P. EMURB)</v>
          </cell>
          <cell r="C2964" t="str">
            <v>UN</v>
          </cell>
          <cell r="D2964">
            <v>410</v>
          </cell>
        </row>
        <row r="2965">
          <cell r="A2965" t="str">
            <v>175000</v>
          </cell>
          <cell r="B2965" t="str">
            <v>DEMOLICOES</v>
          </cell>
          <cell r="D2965" t="str">
            <v xml:space="preserve"> R$-   </v>
          </cell>
        </row>
        <row r="2966">
          <cell r="A2966" t="str">
            <v>175001</v>
          </cell>
          <cell r="B2966" t="str">
            <v>DEMOLICAO DE MURO DE ALVENARIA - H=1,80 A 2,00M</v>
          </cell>
          <cell r="C2966" t="str">
            <v>M</v>
          </cell>
          <cell r="D2966">
            <v>9.0399999999999991</v>
          </cell>
        </row>
        <row r="2967">
          <cell r="A2967" t="str">
            <v>175015</v>
          </cell>
          <cell r="B2967" t="str">
            <v>DEMOLICAO DE ALAMBRADO DE TELA GALVANIZADA</v>
          </cell>
          <cell r="C2967" t="str">
            <v>M2</v>
          </cell>
          <cell r="D2967">
            <v>0.36</v>
          </cell>
        </row>
        <row r="2968">
          <cell r="A2968" t="str">
            <v>175020</v>
          </cell>
          <cell r="B2968" t="str">
            <v>DEMOLICAO DE CONCRETO SIMPLES</v>
          </cell>
          <cell r="C2968" t="str">
            <v>M3</v>
          </cell>
          <cell r="D2968">
            <v>39.799999999999997</v>
          </cell>
        </row>
        <row r="2969">
          <cell r="A2969" t="str">
            <v>175021</v>
          </cell>
          <cell r="B2969" t="str">
            <v>DEMOLICAO DE CONCRETO ARMADO</v>
          </cell>
          <cell r="C2969" t="str">
            <v>M3</v>
          </cell>
          <cell r="D2969">
            <v>72.36</v>
          </cell>
        </row>
        <row r="2970">
          <cell r="A2970" t="str">
            <v>175025</v>
          </cell>
          <cell r="B2970" t="str">
            <v>DEMOLICAO DE LADRILHOS HIDRAULICOS,INCL.ARGAMASSA DE REGULARIZACAO</v>
          </cell>
          <cell r="C2970" t="str">
            <v>M2</v>
          </cell>
          <cell r="D2970">
            <v>2.15</v>
          </cell>
        </row>
        <row r="2971">
          <cell r="A2971" t="str">
            <v>175030</v>
          </cell>
          <cell r="B2971" t="str">
            <v>DEMOLICAO DE LAJOTAS DE CONCRETO</v>
          </cell>
          <cell r="C2971" t="str">
            <v>M2</v>
          </cell>
          <cell r="D2971">
            <v>1.8</v>
          </cell>
        </row>
        <row r="2972">
          <cell r="A2972" t="str">
            <v>175040</v>
          </cell>
          <cell r="B2972" t="str">
            <v>DEMOLICAO DE PAVIMENTACAO ASFALTICA,CAPA E BASE - MANUAL</v>
          </cell>
          <cell r="C2972" t="str">
            <v>M2</v>
          </cell>
          <cell r="D2972">
            <v>5.42</v>
          </cell>
        </row>
        <row r="2973">
          <cell r="A2973" t="str">
            <v>175045</v>
          </cell>
          <cell r="B2973" t="str">
            <v>DEMOLICAO DE GUIAS DE CONCRETO</v>
          </cell>
          <cell r="C2973" t="str">
            <v>M</v>
          </cell>
          <cell r="D2973">
            <v>1.44</v>
          </cell>
        </row>
        <row r="2974">
          <cell r="A2974" t="str">
            <v>175048</v>
          </cell>
          <cell r="B2974" t="str">
            <v>DEMOLICAO DE SARJETAS DE CONCRETO</v>
          </cell>
          <cell r="C2974" t="str">
            <v>M</v>
          </cell>
          <cell r="D2974">
            <v>2.15</v>
          </cell>
        </row>
        <row r="2975">
          <cell r="A2975" t="str">
            <v>176000</v>
          </cell>
          <cell r="B2975" t="str">
            <v>RETIRADAS</v>
          </cell>
          <cell r="D2975" t="str">
            <v xml:space="preserve"> R$-   </v>
          </cell>
        </row>
        <row r="2976">
          <cell r="A2976" t="str">
            <v>176005</v>
          </cell>
          <cell r="B2976" t="str">
            <v>RETIRADA DE CERCA DE ARAME FARPADO,MOURAO DE EUCALIPTO OU CONCRETO</v>
          </cell>
          <cell r="C2976" t="str">
            <v>M</v>
          </cell>
          <cell r="D2976">
            <v>1.8</v>
          </cell>
        </row>
        <row r="2977">
          <cell r="A2977" t="str">
            <v>176030</v>
          </cell>
          <cell r="B2977" t="str">
            <v>RETIRADA DE LAJOTAS PRE-MOLDADAS DE CONCRETO</v>
          </cell>
          <cell r="C2977" t="str">
            <v>M2</v>
          </cell>
          <cell r="D2977">
            <v>2.5099999999999998</v>
          </cell>
        </row>
        <row r="2978">
          <cell r="A2978" t="str">
            <v>176032</v>
          </cell>
          <cell r="B2978" t="str">
            <v>RETIRADA DE FORRAS DE PEDRAS NATURAIS</v>
          </cell>
          <cell r="C2978" t="str">
            <v>M2</v>
          </cell>
          <cell r="D2978">
            <v>4.6900000000000004</v>
          </cell>
        </row>
        <row r="2979">
          <cell r="A2979" t="str">
            <v>176035</v>
          </cell>
          <cell r="B2979" t="str">
            <v>RETIRADA DE PARALELEPIPEDOS</v>
          </cell>
          <cell r="C2979" t="str">
            <v>M2</v>
          </cell>
          <cell r="D2979">
            <v>2.15</v>
          </cell>
        </row>
        <row r="2980">
          <cell r="A2980" t="str">
            <v>176038</v>
          </cell>
          <cell r="B2980" t="str">
            <v>RETIRADA DE MOSAICO PORTUGUES</v>
          </cell>
          <cell r="C2980" t="str">
            <v>M2</v>
          </cell>
          <cell r="D2980">
            <v>2.15</v>
          </cell>
        </row>
        <row r="2981">
          <cell r="A2981" t="str">
            <v>176045</v>
          </cell>
          <cell r="B2981" t="str">
            <v>RETIRADA DE GUIAS DE CONCRETO</v>
          </cell>
          <cell r="C2981" t="str">
            <v>M</v>
          </cell>
          <cell r="D2981">
            <v>1.8</v>
          </cell>
        </row>
        <row r="2982">
          <cell r="A2982" t="str">
            <v>176087</v>
          </cell>
          <cell r="B2982" t="str">
            <v>RETIRADA DE PORTA-GIZ,INCLUSIVE SUPORTES</v>
          </cell>
          <cell r="C2982" t="str">
            <v>M</v>
          </cell>
          <cell r="D2982">
            <v>1.76</v>
          </cell>
        </row>
        <row r="2983">
          <cell r="A2983" t="str">
            <v>176090</v>
          </cell>
          <cell r="B2983" t="str">
            <v>RETIRADA DE COIFA E CH P/FOGAO DE 3 OU 4 BOCAS</v>
          </cell>
          <cell r="C2983" t="str">
            <v>UN</v>
          </cell>
          <cell r="D2983">
            <v>6.43</v>
          </cell>
        </row>
        <row r="2984">
          <cell r="A2984" t="str">
            <v>176091</v>
          </cell>
          <cell r="B2984" t="str">
            <v>RETIRADA DE COIFA EM CH P/FOGAO DE 6 BOCAS</v>
          </cell>
          <cell r="C2984" t="str">
            <v>UN</v>
          </cell>
          <cell r="D2984">
            <v>8.06</v>
          </cell>
        </row>
        <row r="2985">
          <cell r="A2985" t="str">
            <v>176092</v>
          </cell>
          <cell r="B2985" t="str">
            <v>RETIRADA DE EXAUSTOR</v>
          </cell>
          <cell r="C2985" t="str">
            <v>UN</v>
          </cell>
          <cell r="D2985">
            <v>1.32</v>
          </cell>
        </row>
        <row r="2986">
          <cell r="A2986" t="str">
            <v>176093</v>
          </cell>
          <cell r="B2986" t="str">
            <v>RETIRADA DE DUTO DE EXAUSTAO</v>
          </cell>
          <cell r="C2986" t="str">
            <v>M</v>
          </cell>
          <cell r="D2986">
            <v>2.4</v>
          </cell>
        </row>
        <row r="2987">
          <cell r="A2987" t="str">
            <v>176094</v>
          </cell>
          <cell r="B2987" t="str">
            <v>RETIRADA DE PORTAO DE FERRO PERFILADO TIPO PQ (GP5/GPM1)</v>
          </cell>
          <cell r="C2987" t="str">
            <v>M2</v>
          </cell>
          <cell r="D2987">
            <v>4.03</v>
          </cell>
        </row>
        <row r="2988">
          <cell r="A2988" t="str">
            <v>176095</v>
          </cell>
          <cell r="B2988" t="str">
            <v>RETIRADA DE ALAMBRADO EM TELA INCL.ESTRUTURA DE SUSTENTACAO FP.04</v>
          </cell>
          <cell r="C2988" t="str">
            <v>M</v>
          </cell>
          <cell r="D2988">
            <v>9.2899999999999991</v>
          </cell>
        </row>
        <row r="2989">
          <cell r="A2989" t="str">
            <v>176096</v>
          </cell>
          <cell r="B2989" t="str">
            <v>RETIRADA DE CERCA DE TELA GALV. E RESPECTIVOS MOUROES(FC 04/05)</v>
          </cell>
          <cell r="C2989" t="str">
            <v>M</v>
          </cell>
          <cell r="D2989">
            <v>8.2200000000000006</v>
          </cell>
        </row>
        <row r="2990">
          <cell r="A2990" t="str">
            <v>177000</v>
          </cell>
          <cell r="B2990" t="str">
            <v>RECOLOCACOES</v>
          </cell>
          <cell r="D2990" t="str">
            <v xml:space="preserve"> R$-   </v>
          </cell>
        </row>
        <row r="2991">
          <cell r="A2991" t="str">
            <v>177001</v>
          </cell>
          <cell r="B2991" t="str">
            <v>RECOLOCACAO DE TELA E TIRANTE EM ALAMBRADO</v>
          </cell>
          <cell r="C2991" t="str">
            <v>M2</v>
          </cell>
          <cell r="D2991">
            <v>6.17</v>
          </cell>
        </row>
        <row r="2992">
          <cell r="A2992" t="str">
            <v>177035</v>
          </cell>
          <cell r="B2992" t="str">
            <v>RECOLOCACAO DE PARALELEPIPEDOS</v>
          </cell>
          <cell r="C2992" t="str">
            <v>M2</v>
          </cell>
          <cell r="D2992">
            <v>6.54</v>
          </cell>
        </row>
        <row r="2993">
          <cell r="A2993" t="str">
            <v>177038</v>
          </cell>
          <cell r="B2993" t="str">
            <v>RECOLOCACAO DE MOSAICO PORTUGUES SOBRE BASE DE CONCRETO</v>
          </cell>
          <cell r="C2993" t="str">
            <v>M2</v>
          </cell>
          <cell r="D2993">
            <v>14.91</v>
          </cell>
        </row>
        <row r="2994">
          <cell r="A2994" t="str">
            <v>177039</v>
          </cell>
          <cell r="B2994" t="str">
            <v>RECOLOCACAO DE MOSAICO PORTUGUES SOBRE BASE DE AREIA</v>
          </cell>
          <cell r="C2994" t="str">
            <v>M2</v>
          </cell>
          <cell r="D2994">
            <v>9.33</v>
          </cell>
        </row>
        <row r="2995">
          <cell r="A2995" t="str">
            <v>177045</v>
          </cell>
          <cell r="B2995" t="str">
            <v>RECOLOCACAO DE GUIAS DE CONCRETO</v>
          </cell>
          <cell r="C2995" t="str">
            <v>M</v>
          </cell>
          <cell r="D2995">
            <v>10.039999999999999</v>
          </cell>
        </row>
        <row r="2996">
          <cell r="A2996" t="str">
            <v>177087</v>
          </cell>
          <cell r="B2996" t="str">
            <v>RECOLOCACAO DE PORTA-GIZ,INCLUSIVE SUPORTES</v>
          </cell>
          <cell r="C2996" t="str">
            <v>M</v>
          </cell>
          <cell r="D2996">
            <v>4.3899999999999997</v>
          </cell>
        </row>
        <row r="2997">
          <cell r="A2997" t="str">
            <v>177090</v>
          </cell>
          <cell r="B2997" t="str">
            <v>RECOLOCACAO DE COIFA EM CH P/FOGAO DE 3 OU 4 BOCAS</v>
          </cell>
          <cell r="C2997" t="str">
            <v>UN</v>
          </cell>
          <cell r="D2997">
            <v>12.33</v>
          </cell>
        </row>
        <row r="2998">
          <cell r="A2998" t="str">
            <v>177091</v>
          </cell>
          <cell r="B2998" t="str">
            <v>RECOLOCACAO DE COIFA EM CH P/FOGAO DE 6 BOCAS</v>
          </cell>
          <cell r="C2998" t="str">
            <v>UN</v>
          </cell>
          <cell r="D2998">
            <v>16.36</v>
          </cell>
        </row>
        <row r="2999">
          <cell r="A2999" t="str">
            <v>177092</v>
          </cell>
          <cell r="B2999" t="str">
            <v>RECOLOCACAO DE EXAUSTOR</v>
          </cell>
          <cell r="C2999" t="str">
            <v>UN</v>
          </cell>
          <cell r="D2999">
            <v>5.96</v>
          </cell>
        </row>
        <row r="3000">
          <cell r="A3000" t="str">
            <v>177093</v>
          </cell>
          <cell r="B3000" t="str">
            <v>RECOLOCACAO DE DUTO DE EXAUSTAO</v>
          </cell>
          <cell r="C3000" t="str">
            <v>M</v>
          </cell>
          <cell r="D3000">
            <v>3.32</v>
          </cell>
        </row>
        <row r="3001">
          <cell r="A3001" t="str">
            <v>177094</v>
          </cell>
          <cell r="B3001" t="str">
            <v>RECOLOCACAO DE PORTAO DE FERRO PERFILADO TIPO PARQUE (GP5/GPM-1)</v>
          </cell>
          <cell r="C3001" t="str">
            <v>M2</v>
          </cell>
          <cell r="D3001">
            <v>13.83</v>
          </cell>
        </row>
        <row r="3002">
          <cell r="A3002" t="str">
            <v>177096</v>
          </cell>
          <cell r="B3002" t="str">
            <v>RECOLOCACAO DE CERCA DE TELA GALV.E RESPECTIVOS MOUROES(FC 04/05)</v>
          </cell>
          <cell r="C3002" t="str">
            <v>M</v>
          </cell>
          <cell r="D3002">
            <v>12.91</v>
          </cell>
        </row>
        <row r="3003">
          <cell r="A3003" t="str">
            <v>178000</v>
          </cell>
          <cell r="B3003" t="str">
            <v>SERVICOS PARCIAIS</v>
          </cell>
          <cell r="D3003" t="str">
            <v xml:space="preserve"> R$-   </v>
          </cell>
        </row>
        <row r="3004">
          <cell r="A3004" t="str">
            <v>178015</v>
          </cell>
          <cell r="B3004" t="str">
            <v>TELA GALVANIZADA PARA ALAMBRADO - MALHA 2" FIO 10</v>
          </cell>
          <cell r="C3004" t="str">
            <v>M2</v>
          </cell>
          <cell r="D3004">
            <v>13.94</v>
          </cell>
        </row>
        <row r="3005">
          <cell r="A3005" t="str">
            <v>178019</v>
          </cell>
          <cell r="B3005" t="str">
            <v>FERRO TRABALHADO PARA GRADIS</v>
          </cell>
          <cell r="C3005" t="str">
            <v>KG</v>
          </cell>
          <cell r="D3005">
            <v>3.3</v>
          </cell>
        </row>
        <row r="3006">
          <cell r="A3006" t="str">
            <v>178070</v>
          </cell>
          <cell r="B3006" t="str">
            <v>TABELA DE BASQUETE,INCLUSIVE ARO E CESTA - MADEIRA PINTADA</v>
          </cell>
          <cell r="C3006" t="str">
            <v>UN</v>
          </cell>
          <cell r="D3006">
            <v>141.06</v>
          </cell>
        </row>
        <row r="3007">
          <cell r="A3007" t="str">
            <v>178072</v>
          </cell>
          <cell r="B3007" t="str">
            <v>REPINTURA DE FAIXAS ATE 10CM - BORRACHA CLORADA</v>
          </cell>
          <cell r="C3007" t="str">
            <v>M</v>
          </cell>
          <cell r="D3007">
            <v>3.7</v>
          </cell>
        </row>
        <row r="3008">
          <cell r="A3008" t="str">
            <v>178073</v>
          </cell>
          <cell r="B3008" t="str">
            <v>REPINTURA DE FAIXAS ATE 10CM - EPOXI</v>
          </cell>
          <cell r="C3008" t="str">
            <v>M</v>
          </cell>
          <cell r="D3008">
            <v>6.72</v>
          </cell>
        </row>
        <row r="3009">
          <cell r="A3009" t="str">
            <v>178085</v>
          </cell>
          <cell r="B3009" t="str">
            <v>REPAROS EM LOUSA COMUM EXECUTADA EM PAREDE,INCLUSIVE PINTURA</v>
          </cell>
          <cell r="C3009" t="str">
            <v>M2</v>
          </cell>
          <cell r="D3009">
            <v>11.64</v>
          </cell>
        </row>
        <row r="3010">
          <cell r="A3010" t="str">
            <v>178087</v>
          </cell>
          <cell r="B3010" t="str">
            <v>PORTA-GIZ DE MADEIRA,INCLUSIVE SUPORTES</v>
          </cell>
          <cell r="C3010" t="str">
            <v>M</v>
          </cell>
          <cell r="D3010">
            <v>12.06</v>
          </cell>
        </row>
        <row r="3011">
          <cell r="A3011" t="str">
            <v>180000</v>
          </cell>
          <cell r="B3011" t="str">
            <v>PAISAGISMO</v>
          </cell>
          <cell r="D3011" t="str">
            <v xml:space="preserve"> R$-   </v>
          </cell>
        </row>
        <row r="3012">
          <cell r="A3012" t="str">
            <v>180100</v>
          </cell>
          <cell r="B3012" t="str">
            <v>SERVICOS GERAIS</v>
          </cell>
          <cell r="D3012" t="str">
            <v xml:space="preserve"> R$-   </v>
          </cell>
        </row>
        <row r="3013">
          <cell r="A3013" t="str">
            <v>180101</v>
          </cell>
          <cell r="B3013" t="str">
            <v>TUTOR E AMARILHO P/ ARVORES</v>
          </cell>
          <cell r="C3013" t="str">
            <v>UN</v>
          </cell>
          <cell r="D3013">
            <v>2.84</v>
          </cell>
        </row>
        <row r="3014">
          <cell r="A3014" t="str">
            <v>180103</v>
          </cell>
          <cell r="B3014" t="str">
            <v>PROTETOR TIPO PARQUE P/ ARVORES</v>
          </cell>
          <cell r="C3014" t="str">
            <v>UN</v>
          </cell>
          <cell r="D3014">
            <v>16.2</v>
          </cell>
        </row>
        <row r="3015">
          <cell r="A3015" t="str">
            <v>180200</v>
          </cell>
          <cell r="B3015" t="str">
            <v>ARVORES E PALMEIRAS - FORNECIMENTO E PLANTIO</v>
          </cell>
          <cell r="D3015" t="str">
            <v xml:space="preserve"> R$-   </v>
          </cell>
        </row>
        <row r="3016">
          <cell r="A3016" t="str">
            <v>180203</v>
          </cell>
          <cell r="B3016" t="str">
            <v>ALECRIM DE CAMPINAS (HOLOCALIX GLAZZIOVII)</v>
          </cell>
          <cell r="C3016" t="str">
            <v>UN</v>
          </cell>
          <cell r="D3016">
            <v>58.97</v>
          </cell>
        </row>
        <row r="3017">
          <cell r="A3017" t="str">
            <v>180205</v>
          </cell>
          <cell r="B3017" t="str">
            <v>ALFENEIRO (LIGUSTRUM LUCIDUM)</v>
          </cell>
          <cell r="C3017" t="str">
            <v>UN</v>
          </cell>
          <cell r="D3017">
            <v>41.44</v>
          </cell>
        </row>
        <row r="3018">
          <cell r="A3018" t="str">
            <v>180210</v>
          </cell>
          <cell r="B3018" t="str">
            <v>CASSIA (CASSIA MULTIJUGA)</v>
          </cell>
          <cell r="C3018" t="str">
            <v>UN</v>
          </cell>
          <cell r="D3018">
            <v>62.14</v>
          </cell>
        </row>
        <row r="3019">
          <cell r="A3019" t="str">
            <v>180212</v>
          </cell>
          <cell r="B3019" t="str">
            <v>CHAPEU DE SOL (TERMINALIA CATAPPA)</v>
          </cell>
          <cell r="C3019" t="str">
            <v>UN</v>
          </cell>
          <cell r="D3019">
            <v>62.14</v>
          </cell>
        </row>
        <row r="3020">
          <cell r="A3020" t="str">
            <v>180215</v>
          </cell>
          <cell r="B3020" t="str">
            <v>CHORAO / SALGUEIRO (SALIX BABYLONICA)</v>
          </cell>
          <cell r="C3020" t="str">
            <v>UN</v>
          </cell>
          <cell r="D3020">
            <v>62.14</v>
          </cell>
        </row>
        <row r="3021">
          <cell r="A3021" t="str">
            <v>180217</v>
          </cell>
          <cell r="B3021" t="str">
            <v>FIGUEIRA (FICUS BENJAMINA)</v>
          </cell>
          <cell r="C3021" t="str">
            <v>UN</v>
          </cell>
          <cell r="D3021">
            <v>59.14</v>
          </cell>
        </row>
        <row r="3022">
          <cell r="A3022" t="str">
            <v>180220</v>
          </cell>
          <cell r="B3022" t="str">
            <v>FLAMBOYANT (DELONIX REGIA)</v>
          </cell>
          <cell r="C3022" t="str">
            <v>UN</v>
          </cell>
          <cell r="D3022">
            <v>62.14</v>
          </cell>
        </row>
        <row r="3023">
          <cell r="A3023" t="str">
            <v>180222</v>
          </cell>
          <cell r="B3023" t="str">
            <v>GREVILEA (GREVILLEA ROBUSTA)</v>
          </cell>
          <cell r="C3023" t="str">
            <v>UN</v>
          </cell>
          <cell r="D3023">
            <v>62.14</v>
          </cell>
        </row>
        <row r="3024">
          <cell r="A3024" t="str">
            <v>180225</v>
          </cell>
          <cell r="B3024" t="str">
            <v>IPE AMARELO (TABEBUIA CHRYSOTRICHA)</v>
          </cell>
          <cell r="C3024" t="str">
            <v>UN</v>
          </cell>
          <cell r="D3024">
            <v>38.22</v>
          </cell>
        </row>
        <row r="3025">
          <cell r="A3025" t="str">
            <v>180226</v>
          </cell>
          <cell r="B3025" t="str">
            <v>IPE ROSA (TABEBUIA AVELLANEDAE)</v>
          </cell>
          <cell r="C3025" t="str">
            <v>UN</v>
          </cell>
          <cell r="D3025">
            <v>62.14</v>
          </cell>
        </row>
        <row r="3026">
          <cell r="A3026" t="str">
            <v>180227</v>
          </cell>
          <cell r="B3026" t="str">
            <v>IPE ROXO (TABEBUIA IMPETIGINOSA)</v>
          </cell>
          <cell r="C3026" t="str">
            <v>UN</v>
          </cell>
          <cell r="D3026">
            <v>62.14</v>
          </cell>
        </row>
        <row r="3027">
          <cell r="A3027" t="str">
            <v>180230</v>
          </cell>
          <cell r="B3027" t="str">
            <v>JACARANDA (JACARANDA MIMOSAEFOLIA)</v>
          </cell>
          <cell r="C3027" t="str">
            <v>UN</v>
          </cell>
          <cell r="D3027">
            <v>62.14</v>
          </cell>
        </row>
        <row r="3028">
          <cell r="A3028" t="str">
            <v>180232</v>
          </cell>
          <cell r="B3028" t="str">
            <v>MANACA DA SERRA (TIBOUCHINA MUTABILIS)</v>
          </cell>
          <cell r="C3028" t="str">
            <v>UN</v>
          </cell>
          <cell r="D3028">
            <v>62.14</v>
          </cell>
        </row>
        <row r="3029">
          <cell r="A3029" t="str">
            <v>180233</v>
          </cell>
          <cell r="B3029" t="str">
            <v>MAGNOLIA (MICHELIA CHAMPACA)</v>
          </cell>
          <cell r="C3029" t="str">
            <v>UN</v>
          </cell>
          <cell r="D3029">
            <v>62.14</v>
          </cell>
        </row>
        <row r="3030">
          <cell r="A3030" t="str">
            <v>180235</v>
          </cell>
          <cell r="B3030" t="str">
            <v>PAINEIRA (CHORISIA SPECIOSA)</v>
          </cell>
          <cell r="C3030" t="str">
            <v>UN</v>
          </cell>
          <cell r="D3030">
            <v>62.14</v>
          </cell>
        </row>
        <row r="3031">
          <cell r="A3031" t="str">
            <v>180237</v>
          </cell>
          <cell r="B3031" t="str">
            <v>PAU BRASIL (CAESALPINIA ECHINATA)</v>
          </cell>
          <cell r="C3031" t="str">
            <v>UN</v>
          </cell>
          <cell r="D3031">
            <v>59.14</v>
          </cell>
        </row>
        <row r="3032">
          <cell r="A3032" t="str">
            <v>180240</v>
          </cell>
          <cell r="B3032" t="str">
            <v>PAU FERRO (CAESALPINIA FERREA)</v>
          </cell>
          <cell r="C3032" t="str">
            <v>UN</v>
          </cell>
          <cell r="D3032">
            <v>62.14</v>
          </cell>
        </row>
        <row r="3033">
          <cell r="A3033" t="str">
            <v>180242</v>
          </cell>
          <cell r="B3033" t="str">
            <v>PINHEIRO (PINUS ELLIOTIS)</v>
          </cell>
          <cell r="C3033" t="str">
            <v>UN</v>
          </cell>
          <cell r="D3033">
            <v>62.14</v>
          </cell>
        </row>
        <row r="3034">
          <cell r="A3034" t="str">
            <v>180245</v>
          </cell>
          <cell r="B3034" t="str">
            <v>QUARESMEIRA (TIBOUCHINA GRANULOSA)</v>
          </cell>
          <cell r="C3034" t="str">
            <v>UN</v>
          </cell>
          <cell r="D3034">
            <v>62.14</v>
          </cell>
        </row>
        <row r="3035">
          <cell r="A3035" t="str">
            <v>180247</v>
          </cell>
          <cell r="B3035" t="str">
            <v>RESEDA (LAGERSTROEMIA INDICA)</v>
          </cell>
          <cell r="C3035" t="str">
            <v>UN</v>
          </cell>
          <cell r="D3035">
            <v>41.44</v>
          </cell>
        </row>
        <row r="3036">
          <cell r="A3036" t="str">
            <v>180250</v>
          </cell>
          <cell r="B3036" t="str">
            <v>SIBIPIRUNA (CAESALPINIA PELTOPHOROIDES)</v>
          </cell>
          <cell r="C3036" t="str">
            <v>UN</v>
          </cell>
          <cell r="D3036">
            <v>62.14</v>
          </cell>
        </row>
        <row r="3037">
          <cell r="A3037" t="str">
            <v>180252</v>
          </cell>
          <cell r="B3037" t="str">
            <v>SUINA (ERYTRINA SPECIOSA)</v>
          </cell>
          <cell r="C3037" t="str">
            <v>UN</v>
          </cell>
          <cell r="D3037">
            <v>41.44</v>
          </cell>
        </row>
        <row r="3038">
          <cell r="A3038" t="str">
            <v>180255</v>
          </cell>
          <cell r="B3038" t="str">
            <v>TIPUANA (TIPUANA TIPU)</v>
          </cell>
          <cell r="C3038" t="str">
            <v>UN</v>
          </cell>
          <cell r="D3038">
            <v>62.14</v>
          </cell>
        </row>
        <row r="3039">
          <cell r="A3039" t="str">
            <v>180257</v>
          </cell>
          <cell r="B3039" t="str">
            <v>UNHA DE VACA (BAUHINIA VARIEGATA / CANDICANS)</v>
          </cell>
          <cell r="C3039" t="str">
            <v>UN</v>
          </cell>
          <cell r="D3039">
            <v>41.44</v>
          </cell>
        </row>
        <row r="3040">
          <cell r="A3040" t="str">
            <v>180261</v>
          </cell>
          <cell r="B3040" t="str">
            <v>ARECA BAMBU (CHRYSALIDO CARPUS LUTESCENS)</v>
          </cell>
          <cell r="C3040" t="str">
            <v>UN</v>
          </cell>
          <cell r="D3040">
            <v>21.46</v>
          </cell>
        </row>
        <row r="3041">
          <cell r="A3041" t="str">
            <v>180263</v>
          </cell>
          <cell r="B3041" t="str">
            <v>BURITI (MAURITIA VINIFERA)</v>
          </cell>
          <cell r="C3041" t="str">
            <v>UN</v>
          </cell>
          <cell r="D3041">
            <v>21.46</v>
          </cell>
        </row>
        <row r="3042">
          <cell r="A3042" t="str">
            <v>180265</v>
          </cell>
          <cell r="B3042" t="str">
            <v>COLINIA (CHAMAEDOREA ELEGANS)</v>
          </cell>
          <cell r="C3042" t="str">
            <v>UN</v>
          </cell>
          <cell r="D3042">
            <v>21.46</v>
          </cell>
        </row>
        <row r="3043">
          <cell r="A3043" t="str">
            <v>180267</v>
          </cell>
          <cell r="B3043" t="str">
            <v>COQUEIRO (COCOS NUCIFERA)</v>
          </cell>
          <cell r="C3043" t="str">
            <v>UN</v>
          </cell>
          <cell r="D3043">
            <v>21.46</v>
          </cell>
        </row>
        <row r="3044">
          <cell r="A3044" t="str">
            <v>180270</v>
          </cell>
          <cell r="B3044" t="str">
            <v>GUARIROBA (SYAGRUS OLERACEA)</v>
          </cell>
          <cell r="C3044" t="str">
            <v>UN</v>
          </cell>
          <cell r="D3044">
            <v>21.46</v>
          </cell>
        </row>
        <row r="3045">
          <cell r="A3045" t="str">
            <v>180273</v>
          </cell>
          <cell r="B3045" t="str">
            <v>JERIVA (ARECASTRUM ROMANZOFFIANUM)</v>
          </cell>
          <cell r="C3045" t="str">
            <v>UN</v>
          </cell>
          <cell r="D3045">
            <v>21.46</v>
          </cell>
        </row>
        <row r="3046">
          <cell r="A3046" t="str">
            <v>180275</v>
          </cell>
          <cell r="B3046" t="str">
            <v>LATANIA (LATANIA SPP)</v>
          </cell>
          <cell r="C3046" t="str">
            <v>UN</v>
          </cell>
          <cell r="D3046">
            <v>21.46</v>
          </cell>
        </row>
        <row r="3047">
          <cell r="A3047" t="str">
            <v>180277</v>
          </cell>
          <cell r="B3047" t="str">
            <v>SEAFORTIA (ARCHONTO PHOENIX CUNNINGHAMIANA)</v>
          </cell>
          <cell r="C3047" t="str">
            <v>UN</v>
          </cell>
          <cell r="D3047">
            <v>21.46</v>
          </cell>
        </row>
        <row r="3048">
          <cell r="A3048" t="str">
            <v>180300</v>
          </cell>
          <cell r="B3048" t="str">
            <v>ARBUSTOS, FORRACOES E TREPADEIRAS - FORNECIMENTO E PLANTIO</v>
          </cell>
          <cell r="D3048" t="str">
            <v xml:space="preserve"> R$-   </v>
          </cell>
        </row>
        <row r="3049">
          <cell r="A3049" t="str">
            <v>180301</v>
          </cell>
          <cell r="B3049" t="str">
            <v>GRAMA BATATAES EM PLACAS (PASPALUM NOTATUM)</v>
          </cell>
          <cell r="C3049" t="str">
            <v>M2</v>
          </cell>
          <cell r="D3049">
            <v>2</v>
          </cell>
        </row>
        <row r="3050">
          <cell r="A3050" t="str">
            <v>180303</v>
          </cell>
          <cell r="B3050" t="str">
            <v>GRAMA SAO CARLOS EM PLACAS (ANOXONOPUS OBTUSIFOLIUS)</v>
          </cell>
          <cell r="C3050" t="str">
            <v>M2</v>
          </cell>
          <cell r="D3050">
            <v>10.18</v>
          </cell>
        </row>
        <row r="3051">
          <cell r="A3051" t="str">
            <v>180307</v>
          </cell>
          <cell r="B3051" t="str">
            <v>GRAMA PRETA EM PLACAS (OPHIOPOGUM JAPONICUS)</v>
          </cell>
          <cell r="C3051" t="str">
            <v>M2</v>
          </cell>
          <cell r="D3051">
            <v>9.67</v>
          </cell>
        </row>
        <row r="3052">
          <cell r="A3052" t="str">
            <v>180313</v>
          </cell>
          <cell r="B3052" t="str">
            <v>CINERARIA (SENECIO CINERARIA)</v>
          </cell>
          <cell r="C3052" t="str">
            <v>DZ</v>
          </cell>
          <cell r="D3052">
            <v>13.33</v>
          </cell>
        </row>
        <row r="3053">
          <cell r="A3053" t="str">
            <v>180315</v>
          </cell>
          <cell r="B3053" t="str">
            <v>CLOROFITO (CLOROPHYTUM CROMOSSUM)</v>
          </cell>
          <cell r="C3053" t="str">
            <v>DZ</v>
          </cell>
          <cell r="D3053">
            <v>9.3800000000000008</v>
          </cell>
        </row>
        <row r="3054">
          <cell r="A3054" t="str">
            <v>180317</v>
          </cell>
          <cell r="B3054" t="str">
            <v>FILODENDRO (PHILODENDRON BIPINNATIFIDUM)</v>
          </cell>
          <cell r="C3054" t="str">
            <v>DZ</v>
          </cell>
          <cell r="D3054">
            <v>13.33</v>
          </cell>
        </row>
        <row r="3055">
          <cell r="A3055" t="str">
            <v>180319</v>
          </cell>
          <cell r="B3055" t="str">
            <v>HERA (HEDERA HELIX)</v>
          </cell>
          <cell r="C3055" t="str">
            <v>DZ</v>
          </cell>
          <cell r="D3055">
            <v>9.3800000000000008</v>
          </cell>
        </row>
        <row r="3056">
          <cell r="A3056" t="str">
            <v>180321</v>
          </cell>
          <cell r="B3056" t="str">
            <v>LIRIO (HEMEROCALLIS FLAVA)</v>
          </cell>
          <cell r="C3056" t="str">
            <v>DZ</v>
          </cell>
          <cell r="D3056">
            <v>9.3800000000000008</v>
          </cell>
        </row>
        <row r="3057">
          <cell r="A3057" t="str">
            <v>180323</v>
          </cell>
          <cell r="B3057" t="str">
            <v>MARIA SEM VERGONHA (IMPATIENS SPP)</v>
          </cell>
          <cell r="C3057" t="str">
            <v>DZ</v>
          </cell>
          <cell r="D3057">
            <v>9.3800000000000008</v>
          </cell>
        </row>
        <row r="3058">
          <cell r="A3058" t="str">
            <v>180325</v>
          </cell>
          <cell r="B3058" t="str">
            <v>MONSTERA (MONSTERA DELICIOSA)</v>
          </cell>
          <cell r="C3058" t="str">
            <v>DZ</v>
          </cell>
          <cell r="D3058">
            <v>13.33</v>
          </cell>
        </row>
        <row r="3059">
          <cell r="A3059" t="str">
            <v>180327</v>
          </cell>
          <cell r="B3059" t="str">
            <v>PILEA (PILEA CADIEREI)</v>
          </cell>
          <cell r="C3059" t="str">
            <v>DZ</v>
          </cell>
          <cell r="D3059">
            <v>9.3800000000000008</v>
          </cell>
        </row>
        <row r="3060">
          <cell r="A3060" t="str">
            <v>180329</v>
          </cell>
          <cell r="B3060" t="str">
            <v>VEDELIA (WEDELIA PALUDARIS)</v>
          </cell>
          <cell r="C3060" t="str">
            <v>DZ</v>
          </cell>
          <cell r="D3060">
            <v>9.3800000000000008</v>
          </cell>
        </row>
        <row r="3061">
          <cell r="A3061" t="str">
            <v>180341</v>
          </cell>
          <cell r="B3061" t="str">
            <v>IPOMEIA (IPOMEIA LEARII)</v>
          </cell>
          <cell r="C3061" t="str">
            <v>UN</v>
          </cell>
          <cell r="D3061">
            <v>6.06</v>
          </cell>
        </row>
        <row r="3062">
          <cell r="A3062" t="str">
            <v>180343</v>
          </cell>
          <cell r="B3062" t="str">
            <v>JASMIM ESTRELA (TRACHELOSPERMOM JASMINDA)</v>
          </cell>
          <cell r="C3062" t="str">
            <v>UN</v>
          </cell>
          <cell r="D3062">
            <v>11.34</v>
          </cell>
        </row>
        <row r="3063">
          <cell r="A3063" t="str">
            <v>180345</v>
          </cell>
          <cell r="B3063" t="str">
            <v>LAGRIMA DE CRISTO (CLERODENDRON THOMSONAE)</v>
          </cell>
          <cell r="C3063" t="str">
            <v>UN</v>
          </cell>
          <cell r="D3063">
            <v>11.34</v>
          </cell>
        </row>
        <row r="3064">
          <cell r="A3064" t="str">
            <v>180347</v>
          </cell>
          <cell r="B3064" t="str">
            <v>MARACUJA (PASSIFLORA COERULEA)</v>
          </cell>
          <cell r="C3064" t="str">
            <v>UN</v>
          </cell>
          <cell r="D3064">
            <v>11.34</v>
          </cell>
        </row>
        <row r="3065">
          <cell r="A3065" t="str">
            <v>180349</v>
          </cell>
          <cell r="B3065" t="str">
            <v>PRIMAVERA (BOUGAINVILLEA GLABRA)</v>
          </cell>
          <cell r="C3065" t="str">
            <v>UN</v>
          </cell>
          <cell r="D3065">
            <v>11.34</v>
          </cell>
        </row>
        <row r="3066">
          <cell r="A3066" t="str">
            <v>180351</v>
          </cell>
          <cell r="B3066" t="str">
            <v>TUMBERGIA (THUNBERGIA GRANDIFLORA)</v>
          </cell>
          <cell r="C3066" t="str">
            <v>UN</v>
          </cell>
          <cell r="D3066">
            <v>11.34</v>
          </cell>
        </row>
        <row r="3067">
          <cell r="A3067" t="str">
            <v>180353</v>
          </cell>
          <cell r="B3067" t="str">
            <v>UNHA DE GATO (FICUS PUMILA)</v>
          </cell>
          <cell r="C3067" t="str">
            <v>UN</v>
          </cell>
          <cell r="D3067">
            <v>6.06</v>
          </cell>
        </row>
        <row r="3068">
          <cell r="A3068" t="str">
            <v>180361</v>
          </cell>
          <cell r="B3068" t="str">
            <v>ABUTILOM (ABUTILON STRIATUM)</v>
          </cell>
          <cell r="C3068" t="str">
            <v>UN</v>
          </cell>
          <cell r="D3068">
            <v>11.34</v>
          </cell>
        </row>
        <row r="3069">
          <cell r="A3069" t="str">
            <v>180363</v>
          </cell>
          <cell r="B3069" t="str">
            <v>ACALIFA (ACALYPHA WILKESIANA)</v>
          </cell>
          <cell r="C3069" t="str">
            <v>UN</v>
          </cell>
          <cell r="D3069">
            <v>11.34</v>
          </cell>
        </row>
        <row r="3070">
          <cell r="A3070" t="str">
            <v>180365</v>
          </cell>
          <cell r="B3070" t="str">
            <v>ALAMANDA (ALLAMANDA NERIIFOLIA)</v>
          </cell>
          <cell r="C3070" t="str">
            <v>UN</v>
          </cell>
          <cell r="D3070">
            <v>11.34</v>
          </cell>
        </row>
        <row r="3071">
          <cell r="A3071" t="str">
            <v>180367</v>
          </cell>
          <cell r="B3071" t="str">
            <v>AZALEA (RHODODENDRON INDICUM)</v>
          </cell>
          <cell r="C3071" t="str">
            <v>UN</v>
          </cell>
          <cell r="D3071">
            <v>11.34</v>
          </cell>
        </row>
        <row r="3072">
          <cell r="A3072" t="str">
            <v>180369</v>
          </cell>
          <cell r="B3072" t="str">
            <v>BAMBUZINHO (BAMBUZA GRACILIS)</v>
          </cell>
          <cell r="C3072" t="str">
            <v>UN</v>
          </cell>
          <cell r="D3072">
            <v>11.34</v>
          </cell>
        </row>
        <row r="3073">
          <cell r="A3073" t="str">
            <v>180371</v>
          </cell>
          <cell r="B3073" t="str">
            <v>BELA EMILIA (PLUMBAGO CAPENSIS)</v>
          </cell>
          <cell r="C3073" t="str">
            <v>UN</v>
          </cell>
          <cell r="D3073">
            <v>11.34</v>
          </cell>
        </row>
        <row r="3074">
          <cell r="A3074" t="str">
            <v>180373</v>
          </cell>
          <cell r="B3074" t="str">
            <v>CAMARAO (BELOPERONE GUTATA)</v>
          </cell>
          <cell r="C3074" t="str">
            <v>UN</v>
          </cell>
          <cell r="D3074">
            <v>11.34</v>
          </cell>
        </row>
        <row r="3075">
          <cell r="A3075" t="str">
            <v>180375</v>
          </cell>
          <cell r="B3075" t="str">
            <v>COSMOS (COSMOS BIPINNATUS)</v>
          </cell>
          <cell r="C3075" t="str">
            <v>UN</v>
          </cell>
          <cell r="D3075">
            <v>11.34</v>
          </cell>
        </row>
        <row r="3076">
          <cell r="A3076" t="str">
            <v>180377</v>
          </cell>
          <cell r="B3076" t="str">
            <v>DRACENA (DRACAENA FRAGRANS)</v>
          </cell>
          <cell r="C3076" t="str">
            <v>UN</v>
          </cell>
          <cell r="D3076">
            <v>11.34</v>
          </cell>
        </row>
        <row r="3077">
          <cell r="A3077" t="str">
            <v>180379</v>
          </cell>
          <cell r="B3077" t="str">
            <v>ESPONGINHA (CALLIANDRA TWEEDII)</v>
          </cell>
          <cell r="C3077" t="str">
            <v>UN</v>
          </cell>
          <cell r="D3077">
            <v>11.34</v>
          </cell>
        </row>
        <row r="3078">
          <cell r="A3078" t="str">
            <v>180381</v>
          </cell>
          <cell r="B3078" t="str">
            <v>GERANIO (PELARGONIUM ZONALE)</v>
          </cell>
          <cell r="C3078" t="str">
            <v>UN</v>
          </cell>
          <cell r="D3078">
            <v>11.34</v>
          </cell>
        </row>
        <row r="3079">
          <cell r="A3079" t="str">
            <v>180383</v>
          </cell>
          <cell r="B3079" t="str">
            <v>HIBISCO (HIBISCUS ROSA SINENSIS)</v>
          </cell>
          <cell r="C3079" t="str">
            <v>UN</v>
          </cell>
          <cell r="D3079">
            <v>11.34</v>
          </cell>
        </row>
        <row r="3080">
          <cell r="A3080" t="str">
            <v>180385</v>
          </cell>
          <cell r="B3080" t="str">
            <v>MALVAVISCO (MALVAVISCUS MOLLIS)</v>
          </cell>
          <cell r="C3080" t="str">
            <v>UN</v>
          </cell>
          <cell r="D3080">
            <v>11.34</v>
          </cell>
        </row>
        <row r="3081">
          <cell r="A3081" t="str">
            <v>180387</v>
          </cell>
          <cell r="B3081" t="str">
            <v>PIRACANTA (PYRACANTHA COCCINEA)</v>
          </cell>
          <cell r="C3081" t="str">
            <v>UN</v>
          </cell>
          <cell r="D3081">
            <v>11.34</v>
          </cell>
        </row>
        <row r="3082">
          <cell r="A3082" t="str">
            <v>181000</v>
          </cell>
          <cell r="B3082" t="str">
            <v>TRATAMENTO PAISAGISTICO DE PISOS</v>
          </cell>
          <cell r="D3082" t="str">
            <v xml:space="preserve"> R$-   </v>
          </cell>
        </row>
        <row r="3083">
          <cell r="A3083" t="str">
            <v>181050</v>
          </cell>
          <cell r="B3083" t="str">
            <v>NR 10 ORLA P/ ARVORE EM PARALELEPIPEDO - 1,20 X 1,20 M</v>
          </cell>
          <cell r="C3083" t="str">
            <v>UN</v>
          </cell>
          <cell r="D3083">
            <v>24.62</v>
          </cell>
        </row>
        <row r="3084">
          <cell r="A3084" t="str">
            <v>181051</v>
          </cell>
          <cell r="B3084" t="str">
            <v>NR 11 PISO RAIADO EM PARALELEPIPEDO - DIAM=1,60M</v>
          </cell>
          <cell r="C3084" t="str">
            <v>UN</v>
          </cell>
          <cell r="D3084">
            <v>47.45</v>
          </cell>
        </row>
        <row r="3085">
          <cell r="A3085" t="str">
            <v>181056</v>
          </cell>
          <cell r="B3085" t="str">
            <v>ORLA DE SEPARACAO EM CONCRETO NC.26</v>
          </cell>
          <cell r="C3085" t="str">
            <v>M</v>
          </cell>
          <cell r="D3085">
            <v>17.04</v>
          </cell>
        </row>
        <row r="3086">
          <cell r="A3086" t="str">
            <v>181060</v>
          </cell>
          <cell r="B3086" t="str">
            <v>GRELHA DE CONCRETO P/ PISOS GRAMADOS 60X45X7,5 CM</v>
          </cell>
          <cell r="C3086" t="str">
            <v>M2</v>
          </cell>
          <cell r="D3086">
            <v>19.98</v>
          </cell>
        </row>
        <row r="3087">
          <cell r="A3087" t="str">
            <v>181090</v>
          </cell>
          <cell r="B3087" t="str">
            <v>TORNEIRA PARA JARDIM  HD.16</v>
          </cell>
          <cell r="C3087" t="str">
            <v>UN</v>
          </cell>
          <cell r="D3087">
            <v>90.87</v>
          </cell>
        </row>
        <row r="3088">
          <cell r="A3088" t="str">
            <v>181200</v>
          </cell>
          <cell r="B3088" t="str">
            <v>MOBILIARIO EXTERNO</v>
          </cell>
          <cell r="D3088" t="str">
            <v xml:space="preserve"> R$-   </v>
          </cell>
        </row>
        <row r="3089">
          <cell r="A3089" t="str">
            <v>181201</v>
          </cell>
          <cell r="B3089" t="str">
            <v>IC.01-BANCO DE CONCRETO POLIDO COM PINTURA EM POLIURETANO</v>
          </cell>
          <cell r="C3089" t="str">
            <v>M</v>
          </cell>
          <cell r="D3089">
            <v>51.27</v>
          </cell>
        </row>
        <row r="3090">
          <cell r="A3090" t="str">
            <v>181202</v>
          </cell>
          <cell r="B3090" t="str">
            <v>IC.02-CONJUNTO MESA E BANCOS EM CONCRETO</v>
          </cell>
          <cell r="C3090" t="str">
            <v>CJ</v>
          </cell>
          <cell r="D3090">
            <v>303.60000000000002</v>
          </cell>
        </row>
        <row r="3091">
          <cell r="A3091" t="str">
            <v>181203</v>
          </cell>
          <cell r="B3091" t="str">
            <v>IC.03-BANCO EM CONCRETO APARENTE - L=40CM</v>
          </cell>
          <cell r="C3091" t="str">
            <v>M</v>
          </cell>
          <cell r="D3091">
            <v>47.31</v>
          </cell>
        </row>
        <row r="3092">
          <cell r="A3092" t="str">
            <v>181204</v>
          </cell>
          <cell r="B3092" t="str">
            <v>IC.04 - BANCO EM CONCRETO APARENTE - L=50CM</v>
          </cell>
          <cell r="C3092" t="str">
            <v>M</v>
          </cell>
          <cell r="D3092">
            <v>52.42</v>
          </cell>
        </row>
        <row r="3093">
          <cell r="A3093" t="str">
            <v>181205</v>
          </cell>
          <cell r="B3093" t="str">
            <v>IC.05-BANCO EM CONCRETO APARENTE</v>
          </cell>
          <cell r="C3093" t="str">
            <v>M</v>
          </cell>
          <cell r="D3093">
            <v>74.92</v>
          </cell>
        </row>
        <row r="3094">
          <cell r="A3094" t="str">
            <v>181206</v>
          </cell>
          <cell r="B3094" t="str">
            <v>IC.06-BANCO EM CONCRETO APARENTE TIPO PMSP</v>
          </cell>
          <cell r="C3094" t="str">
            <v>M</v>
          </cell>
          <cell r="D3094">
            <v>53.89</v>
          </cell>
        </row>
        <row r="3095">
          <cell r="A3095" t="str">
            <v>181212</v>
          </cell>
          <cell r="B3095" t="str">
            <v>IV.02/03-BANCO EM BLOCOS DE CONCRETO APARENTE</v>
          </cell>
          <cell r="C3095" t="str">
            <v>M</v>
          </cell>
          <cell r="D3095">
            <v>76.260000000000005</v>
          </cell>
        </row>
        <row r="3096">
          <cell r="A3096" t="str">
            <v>181300</v>
          </cell>
          <cell r="B3096" t="str">
            <v>BRINQUEDOS EDIFICADOS</v>
          </cell>
          <cell r="D3096" t="str">
            <v xml:space="preserve"> R$-   </v>
          </cell>
        </row>
        <row r="3097">
          <cell r="A3097" t="str">
            <v>181321</v>
          </cell>
          <cell r="B3097" t="str">
            <v>RV 01 MINI ANFITEATRO</v>
          </cell>
          <cell r="C3097" t="str">
            <v>UN</v>
          </cell>
          <cell r="D3097">
            <v>1530.38</v>
          </cell>
        </row>
        <row r="3098">
          <cell r="A3098" t="str">
            <v>181326</v>
          </cell>
          <cell r="B3098" t="str">
            <v>RV 06 - MURAL EM ALVENARIA</v>
          </cell>
          <cell r="C3098" t="str">
            <v>UN</v>
          </cell>
          <cell r="D3098">
            <v>541.46</v>
          </cell>
        </row>
        <row r="3099">
          <cell r="A3099" t="str">
            <v>181338</v>
          </cell>
          <cell r="B3099" t="str">
            <v>RV.08-TANQUE DE AREIA CIRCULAR - RAIO INTERNO 1,50M</v>
          </cell>
          <cell r="C3099" t="str">
            <v>UN</v>
          </cell>
          <cell r="D3099">
            <v>893.6</v>
          </cell>
        </row>
        <row r="3100">
          <cell r="A3100" t="str">
            <v>181339</v>
          </cell>
          <cell r="B3100" t="str">
            <v>RV.09-TANQUE DE AREIA CIRCULAR - RAIO INTERNO 2,00M</v>
          </cell>
          <cell r="C3100" t="str">
            <v>UN</v>
          </cell>
          <cell r="D3100">
            <v>1282.1300000000001</v>
          </cell>
        </row>
        <row r="3101">
          <cell r="A3101" t="str">
            <v>181340</v>
          </cell>
          <cell r="B3101" t="str">
            <v>RV.10-TANQUE DE AREIA CIRCULAR - RAIO INTERNO 2,50M</v>
          </cell>
          <cell r="C3101" t="str">
            <v>UN</v>
          </cell>
          <cell r="D3101">
            <v>1729.69</v>
          </cell>
        </row>
        <row r="3102">
          <cell r="A3102" t="str">
            <v>181341</v>
          </cell>
          <cell r="B3102" t="str">
            <v>RV.11-TANQUE DE AREIA/DET. GENERICO-ESCAVACAO E APILOAMENTO</v>
          </cell>
          <cell r="C3102" t="str">
            <v>M3</v>
          </cell>
          <cell r="D3102">
            <v>9.75</v>
          </cell>
        </row>
        <row r="3103">
          <cell r="A3103" t="str">
            <v>181342</v>
          </cell>
          <cell r="B3103" t="str">
            <v>RV.11-TANQUE DE AREIA/DET. GENERICO-DRENAGEM</v>
          </cell>
          <cell r="C3103" t="str">
            <v>M</v>
          </cell>
          <cell r="D3103">
            <v>14.68</v>
          </cell>
        </row>
        <row r="3104">
          <cell r="A3104" t="str">
            <v>181343</v>
          </cell>
          <cell r="B3104" t="str">
            <v>RV.11-TANQUE DE AREIA/DET. GENERICO-LASTRO DE CONCRETO</v>
          </cell>
          <cell r="C3104" t="str">
            <v>M3</v>
          </cell>
          <cell r="D3104">
            <v>162.74</v>
          </cell>
        </row>
        <row r="3105">
          <cell r="A3105" t="str">
            <v>181344</v>
          </cell>
          <cell r="B3105" t="str">
            <v>RV.11-TANQUE DE AREIA/DET. GENERICO-BORDA BAIXA</v>
          </cell>
          <cell r="C3105" t="str">
            <v>M</v>
          </cell>
          <cell r="D3105">
            <v>61.75</v>
          </cell>
        </row>
        <row r="3106">
          <cell r="A3106" t="str">
            <v>181345</v>
          </cell>
          <cell r="B3106" t="str">
            <v>RV.11-TANQUE DE AREIA/DET. GENERICO-BORDA ALTA</v>
          </cell>
          <cell r="C3106" t="str">
            <v>M</v>
          </cell>
          <cell r="D3106">
            <v>77.09</v>
          </cell>
        </row>
        <row r="3107">
          <cell r="A3107" t="str">
            <v>181346</v>
          </cell>
          <cell r="B3107" t="str">
            <v>RV.11-TANQUE DE AREIA/DET. GENERICO-FORNEC.E APLIC.DE AREIA LAVADA</v>
          </cell>
          <cell r="C3107" t="str">
            <v>M3</v>
          </cell>
          <cell r="D3107">
            <v>29.98</v>
          </cell>
        </row>
        <row r="3108">
          <cell r="A3108" t="str">
            <v>181351</v>
          </cell>
          <cell r="B3108" t="str">
            <v>BRINQUEDO - TRENZINHO DE TUBOS DE CONCRETO / FABES</v>
          </cell>
          <cell r="C3108" t="str">
            <v>UN</v>
          </cell>
          <cell r="D3108">
            <v>753.59</v>
          </cell>
        </row>
        <row r="3109">
          <cell r="A3109" t="str">
            <v>181352</v>
          </cell>
          <cell r="B3109" t="str">
            <v>BRINQUEDO ESCORREGADOR DE CONCRETO/FABES</v>
          </cell>
          <cell r="C3109" t="str">
            <v>UN</v>
          </cell>
          <cell r="D3109">
            <v>936.98</v>
          </cell>
        </row>
        <row r="3110">
          <cell r="A3110" t="str">
            <v>181353</v>
          </cell>
          <cell r="B3110" t="str">
            <v>RV 07 FORTINHO</v>
          </cell>
          <cell r="C3110" t="str">
            <v>UN</v>
          </cell>
          <cell r="D3110">
            <v>1257.74</v>
          </cell>
        </row>
        <row r="3111">
          <cell r="A3111" t="str">
            <v>181400</v>
          </cell>
          <cell r="B3111" t="str">
            <v>BRINQUEDOS INDUSTRIALIZADOS</v>
          </cell>
          <cell r="D3111" t="str">
            <v xml:space="preserve"> R$-   </v>
          </cell>
        </row>
        <row r="3112">
          <cell r="A3112" t="str">
            <v>181405</v>
          </cell>
          <cell r="B3112" t="str">
            <v>CARROSSEL PARA 20 LUGARES - DIAM.2,20 M FORN.E INSTALACAO</v>
          </cell>
          <cell r="C3112" t="str">
            <v>UN</v>
          </cell>
          <cell r="D3112">
            <v>340.84</v>
          </cell>
        </row>
        <row r="3113">
          <cell r="A3113" t="str">
            <v>181408</v>
          </cell>
          <cell r="B3113" t="str">
            <v>ESCORREGADOR COMPR=3,00 M H=1,80 M ESTR.METALICA</v>
          </cell>
          <cell r="C3113" t="str">
            <v>UN</v>
          </cell>
          <cell r="D3113">
            <v>595.5</v>
          </cell>
        </row>
        <row r="3114">
          <cell r="A3114" t="str">
            <v>181411</v>
          </cell>
          <cell r="B3114" t="str">
            <v>GANGORRA COM 3 PRANCHAS COMPR=3,00 M H=0,70 M ESTR.METALICA</v>
          </cell>
          <cell r="C3114" t="str">
            <v>UN</v>
          </cell>
          <cell r="D3114">
            <v>424.47</v>
          </cell>
        </row>
        <row r="3115">
          <cell r="A3115" t="str">
            <v>181415</v>
          </cell>
          <cell r="B3115" t="str">
            <v>BALANCO DE 3 LUGARES COM PNEUS COMPR=4,50 M H=2,50 M ESTR.METALICA</v>
          </cell>
          <cell r="C3115" t="str">
            <v>UN</v>
          </cell>
          <cell r="D3115">
            <v>450.5</v>
          </cell>
        </row>
        <row r="3116">
          <cell r="A3116" t="str">
            <v>181422</v>
          </cell>
          <cell r="B3116" t="str">
            <v>ESCADA HORIZONTAL COMPR=1,80 M H=1,80 M ESTR.METALICA</v>
          </cell>
          <cell r="C3116" t="str">
            <v>UN</v>
          </cell>
          <cell r="D3116">
            <v>785.5</v>
          </cell>
        </row>
        <row r="3117">
          <cell r="A3117" t="str">
            <v>181424</v>
          </cell>
          <cell r="B3117" t="str">
            <v>GAIOLA LABIRINTO (1,5X1,5X2,0)M ESTR.METALICA</v>
          </cell>
          <cell r="C3117" t="str">
            <v>UN</v>
          </cell>
          <cell r="D3117">
            <v>346.34</v>
          </cell>
        </row>
        <row r="3118">
          <cell r="A3118" t="str">
            <v>186000</v>
          </cell>
          <cell r="B3118" t="str">
            <v>RETIRADAS</v>
          </cell>
          <cell r="D3118" t="str">
            <v xml:space="preserve"> R$-   </v>
          </cell>
        </row>
        <row r="3119">
          <cell r="A3119" t="str">
            <v>186000</v>
          </cell>
          <cell r="B3119" t="str">
            <v>RETIRADAS</v>
          </cell>
          <cell r="D3119" t="str">
            <v xml:space="preserve"> R$-   </v>
          </cell>
        </row>
        <row r="3120">
          <cell r="A3120" t="str">
            <v>186007</v>
          </cell>
          <cell r="B3120" t="str">
            <v>RETIRADA DE GRAMA</v>
          </cell>
          <cell r="C3120" t="str">
            <v>M2</v>
          </cell>
          <cell r="D3120">
            <v>1.07</v>
          </cell>
        </row>
        <row r="3121">
          <cell r="A3121" t="str">
            <v>187000</v>
          </cell>
          <cell r="B3121" t="str">
            <v>RECOLOCACOES</v>
          </cell>
          <cell r="D3121" t="str">
            <v xml:space="preserve"> R$-   </v>
          </cell>
        </row>
        <row r="3122">
          <cell r="A3122" t="str">
            <v>187000</v>
          </cell>
          <cell r="B3122" t="str">
            <v>RECOLOCACOES</v>
          </cell>
          <cell r="D3122" t="str">
            <v xml:space="preserve"> R$-   </v>
          </cell>
        </row>
        <row r="3123">
          <cell r="A3123" t="str">
            <v>187007</v>
          </cell>
          <cell r="B3123" t="str">
            <v>RECOLOCACAO DE GRAMA</v>
          </cell>
          <cell r="C3123" t="str">
            <v>M2</v>
          </cell>
          <cell r="D3123">
            <v>8.08</v>
          </cell>
        </row>
        <row r="3124">
          <cell r="A3124" t="str">
            <v>188000</v>
          </cell>
          <cell r="B3124" t="str">
            <v>SERVICOS PARCIAIS</v>
          </cell>
          <cell r="D3124" t="str">
            <v xml:space="preserve"> R$-   </v>
          </cell>
        </row>
        <row r="3125">
          <cell r="A3125" t="str">
            <v>188001</v>
          </cell>
          <cell r="B3125" t="str">
            <v>REVOLVIMENTO E AJUSTE DO SOLO</v>
          </cell>
          <cell r="C3125" t="str">
            <v>M2</v>
          </cell>
          <cell r="D3125">
            <v>1.8</v>
          </cell>
        </row>
        <row r="3126">
          <cell r="A3126" t="str">
            <v>188011</v>
          </cell>
          <cell r="B3126" t="str">
            <v>TERRA PREPARADA PARA PLANTIO</v>
          </cell>
          <cell r="C3126" t="str">
            <v>M3</v>
          </cell>
          <cell r="D3126">
            <v>51.61</v>
          </cell>
        </row>
        <row r="3127">
          <cell r="A3127" t="str">
            <v>188013</v>
          </cell>
          <cell r="B3127" t="str">
            <v>CALCAREO DOLOMITICO</v>
          </cell>
          <cell r="C3127" t="str">
            <v>KG</v>
          </cell>
          <cell r="D3127">
            <v>0.16</v>
          </cell>
        </row>
        <row r="3128">
          <cell r="A3128" t="str">
            <v>188015</v>
          </cell>
          <cell r="B3128" t="str">
            <v>ADUBO QUIMICO NPK, 10:10:10</v>
          </cell>
          <cell r="C3128" t="str">
            <v>KG</v>
          </cell>
          <cell r="D3128">
            <v>0.48</v>
          </cell>
        </row>
        <row r="3129">
          <cell r="A3129" t="str">
            <v>200000</v>
          </cell>
          <cell r="B3129" t="str">
            <v>SERVICOS TECNICOS</v>
          </cell>
          <cell r="D3129" t="str">
            <v xml:space="preserve"> R$-   </v>
          </cell>
        </row>
        <row r="3130">
          <cell r="A3130" t="str">
            <v>200100</v>
          </cell>
          <cell r="B3130" t="str">
            <v>TOPOGRAFIA</v>
          </cell>
          <cell r="D3130" t="str">
            <v xml:space="preserve"> R$-   </v>
          </cell>
        </row>
        <row r="3131">
          <cell r="A3131" t="str">
            <v>200101</v>
          </cell>
          <cell r="B3131" t="str">
            <v>LEVANTAMENTO PLANIMETRICO DE PERIMETRO - ATE 1.000M</v>
          </cell>
          <cell r="C3131" t="str">
            <v>GL</v>
          </cell>
          <cell r="D3131">
            <v>380</v>
          </cell>
        </row>
        <row r="3132">
          <cell r="A3132" t="str">
            <v>200102</v>
          </cell>
          <cell r="B3132" t="str">
            <v>LEVANTAMENTO PLANIMETRICO DE PERIMETRO - EXCEDENTE 1.000M</v>
          </cell>
          <cell r="C3132" t="str">
            <v>M</v>
          </cell>
          <cell r="D3132">
            <v>0.38</v>
          </cell>
        </row>
        <row r="3133">
          <cell r="A3133" t="str">
            <v>200113</v>
          </cell>
          <cell r="B3133" t="str">
            <v>LEVANTAMENTO PLANIALTIMETRICO DE AREAS - ATE 10.000M2</v>
          </cell>
          <cell r="C3133" t="str">
            <v>GL</v>
          </cell>
          <cell r="D3133">
            <v>1500</v>
          </cell>
        </row>
        <row r="3134">
          <cell r="A3134" t="str">
            <v>200114</v>
          </cell>
          <cell r="B3134" t="str">
            <v>LEVANTAMENTO PLANIALTIMETRICO DE AREAS - EXCEDENTE A 10.000M2</v>
          </cell>
          <cell r="C3134" t="str">
            <v>M2</v>
          </cell>
          <cell r="D3134">
            <v>0.15</v>
          </cell>
        </row>
        <row r="3135">
          <cell r="A3135" t="str">
            <v>200121</v>
          </cell>
          <cell r="B3135" t="str">
            <v>ACRESCIMO FACE AO GRAU DE DIFICULDADE - TERRENO ACIDENTADO</v>
          </cell>
          <cell r="C3135" t="str">
            <v>%</v>
          </cell>
          <cell r="D3135">
            <v>20</v>
          </cell>
        </row>
        <row r="3136">
          <cell r="A3136" t="str">
            <v>200122</v>
          </cell>
          <cell r="B3136" t="str">
            <v>ACRESCIMO FACE AO GRAU DE DIFICULDADE - TERRENO COBERTO P/VEGETACAO</v>
          </cell>
          <cell r="C3136" t="str">
            <v>%</v>
          </cell>
          <cell r="D3136">
            <v>50</v>
          </cell>
        </row>
        <row r="3137">
          <cell r="A3137" t="str">
            <v>200123</v>
          </cell>
          <cell r="B3137" t="str">
            <v>ACRESCIMO FACE AO GRAU DE DIFICULDADE - TERRENO PANTANOSO</v>
          </cell>
          <cell r="C3137" t="str">
            <v>%</v>
          </cell>
          <cell r="D3137">
            <v>100</v>
          </cell>
        </row>
        <row r="3138">
          <cell r="A3138" t="str">
            <v>200124</v>
          </cell>
          <cell r="B3138" t="str">
            <v>ACRESCIMO FACE AO GRAU DE DIFICULDADE - TERRENO COM CADASTRO</v>
          </cell>
          <cell r="C3138" t="str">
            <v>%</v>
          </cell>
          <cell r="D3138">
            <v>30</v>
          </cell>
        </row>
        <row r="3139">
          <cell r="A3139" t="str">
            <v>200131</v>
          </cell>
          <cell r="B3139" t="str">
            <v>ACRESCIMO PARA ELABOR.DE CALCULOS - AREAS,DISTANCIAS E AZIMUTES</v>
          </cell>
          <cell r="C3139" t="str">
            <v>%</v>
          </cell>
          <cell r="D3139">
            <v>10</v>
          </cell>
        </row>
        <row r="3140">
          <cell r="A3140" t="str">
            <v>200132</v>
          </cell>
          <cell r="B3140" t="str">
            <v>ACRESCIMO PARA ELABOR.DE CALCULOS - NIVELAM.DE SECCOES TRANSVERSAIS</v>
          </cell>
          <cell r="C3140" t="str">
            <v>%</v>
          </cell>
          <cell r="D3140">
            <v>50</v>
          </cell>
        </row>
        <row r="3141">
          <cell r="A3141" t="str">
            <v>200133</v>
          </cell>
          <cell r="B3141" t="str">
            <v>ACRESCIMO PARA ELABOR.DE CALCULOS - MOVIMENTO DE TERRA</v>
          </cell>
          <cell r="C3141" t="str">
            <v>%</v>
          </cell>
          <cell r="D3141">
            <v>10</v>
          </cell>
        </row>
        <row r="3142">
          <cell r="A3142" t="str">
            <v>200200</v>
          </cell>
          <cell r="B3142" t="str">
            <v>SONDAGEM</v>
          </cell>
          <cell r="D3142" t="str">
            <v xml:space="preserve"> R$-   </v>
          </cell>
        </row>
        <row r="3143">
          <cell r="A3143" t="str">
            <v>200201</v>
          </cell>
          <cell r="B3143" t="str">
            <v>TRADO MANUAL</v>
          </cell>
          <cell r="C3143" t="str">
            <v>M</v>
          </cell>
          <cell r="D3143">
            <v>33.6</v>
          </cell>
        </row>
        <row r="3144">
          <cell r="A3144" t="str">
            <v>200202</v>
          </cell>
          <cell r="B3144" t="str">
            <v>PERCUSSAO</v>
          </cell>
          <cell r="C3144" t="str">
            <v>M</v>
          </cell>
          <cell r="D3144">
            <v>42</v>
          </cell>
        </row>
        <row r="3145">
          <cell r="A3145" t="str">
            <v>200300</v>
          </cell>
          <cell r="B3145" t="str">
            <v>SERVICOS TECNICOS</v>
          </cell>
          <cell r="D3145" t="str">
            <v xml:space="preserve"> R$-   </v>
          </cell>
        </row>
        <row r="3146">
          <cell r="A3146" t="str">
            <v>200300</v>
          </cell>
          <cell r="B3146" t="str">
            <v>SERVICOS TECNICOS</v>
          </cell>
          <cell r="D3146" t="str">
            <v xml:space="preserve"> R$-   </v>
          </cell>
        </row>
        <row r="3147">
          <cell r="A3147" t="str">
            <v>200301</v>
          </cell>
          <cell r="B3147" t="str">
            <v>ENGENHEIRO/ARQUITETO COORDENADOR</v>
          </cell>
          <cell r="C3147" t="str">
            <v>H</v>
          </cell>
          <cell r="D3147">
            <v>37.869999999999997</v>
          </cell>
        </row>
        <row r="3148">
          <cell r="A3148" t="str">
            <v>200302</v>
          </cell>
          <cell r="B3148" t="str">
            <v>ENGENHEIRO/ARQUITETO SENIOR</v>
          </cell>
          <cell r="C3148" t="str">
            <v>H</v>
          </cell>
          <cell r="D3148">
            <v>27.22</v>
          </cell>
        </row>
        <row r="3149">
          <cell r="A3149" t="str">
            <v>200303</v>
          </cell>
          <cell r="B3149" t="str">
            <v>ENGENHEIRO/ARQUITETO JUNIOR</v>
          </cell>
          <cell r="C3149" t="str">
            <v>H</v>
          </cell>
          <cell r="D3149">
            <v>15.13</v>
          </cell>
        </row>
        <row r="3150">
          <cell r="A3150" t="str">
            <v>200304</v>
          </cell>
          <cell r="B3150" t="str">
            <v>DESENHISTA</v>
          </cell>
          <cell r="C3150" t="str">
            <v>H</v>
          </cell>
          <cell r="D3150">
            <v>6.11</v>
          </cell>
        </row>
        <row r="3151">
          <cell r="A3151" t="str">
            <v>200305</v>
          </cell>
          <cell r="B3151" t="str">
            <v>PROJETISTA</v>
          </cell>
          <cell r="C3151" t="str">
            <v>H</v>
          </cell>
          <cell r="D3151">
            <v>9.75</v>
          </cell>
        </row>
        <row r="3152">
          <cell r="A3152" t="str">
            <v>200310</v>
          </cell>
          <cell r="B3152" t="str">
            <v>LEVANTAMENTO CADASTRAL DE EDIFICACAO ATE 500M2</v>
          </cell>
          <cell r="C3152" t="str">
            <v>GL</v>
          </cell>
          <cell r="D3152">
            <v>928.59</v>
          </cell>
        </row>
        <row r="3153">
          <cell r="A3153" t="str">
            <v>200311</v>
          </cell>
          <cell r="B3153" t="str">
            <v>LEVANTAMENTO CADASTRAL DE EDIFICACAO EXECEDENTE A 500M2</v>
          </cell>
          <cell r="C3153" t="str">
            <v>M2</v>
          </cell>
          <cell r="D3153">
            <v>1.83</v>
          </cell>
        </row>
        <row r="3154">
          <cell r="A3154" t="str">
            <v>200312</v>
          </cell>
          <cell r="B3154" t="str">
            <v>LEVANTAMENTO CADASTRAL INST ELETRICAS ATE 500M2</v>
          </cell>
          <cell r="C3154" t="str">
            <v>GL</v>
          </cell>
          <cell r="D3154">
            <v>329.88</v>
          </cell>
        </row>
        <row r="3155">
          <cell r="A3155" t="str">
            <v>200313</v>
          </cell>
          <cell r="B3155" t="str">
            <v>LEVANTAMENTO CADASTRAL INST ELETRICAS EXECEDENTE A 500M2</v>
          </cell>
          <cell r="C3155" t="str">
            <v>M2</v>
          </cell>
          <cell r="D3155">
            <v>0.65</v>
          </cell>
        </row>
        <row r="3156">
          <cell r="A3156" t="str">
            <v>200314</v>
          </cell>
          <cell r="B3156" t="str">
            <v>LEVANTAMENTO CADASTRAL INST.HIDRO SANITARIAS ATE 500M2</v>
          </cell>
          <cell r="C3156" t="str">
            <v>GL</v>
          </cell>
          <cell r="D3156">
            <v>329.88</v>
          </cell>
        </row>
        <row r="3157">
          <cell r="A3157" t="str">
            <v>200315</v>
          </cell>
          <cell r="B3157" t="str">
            <v>LEVANTAMENTO CADASTRAL INST.HIDRO-SANITARIAS EXEC.A 500M2</v>
          </cell>
          <cell r="C3157" t="str">
            <v>M2</v>
          </cell>
          <cell r="D3157">
            <v>0.65</v>
          </cell>
        </row>
        <row r="3158">
          <cell r="A3158" t="str">
            <v>200316</v>
          </cell>
          <cell r="B3158" t="str">
            <v>AS BUILT FORMATO A0</v>
          </cell>
          <cell r="C3158" t="str">
            <v>UN</v>
          </cell>
          <cell r="D3158">
            <v>397.45</v>
          </cell>
        </row>
        <row r="3159">
          <cell r="A3159" t="str">
            <v>200317</v>
          </cell>
          <cell r="B3159" t="str">
            <v>AS BUILT FORMATO A1</v>
          </cell>
          <cell r="C3159" t="str">
            <v>UN</v>
          </cell>
          <cell r="D3159">
            <v>290.32</v>
          </cell>
        </row>
        <row r="3160">
          <cell r="A3160" t="str">
            <v>200318</v>
          </cell>
          <cell r="B3160" t="str">
            <v>DESENVOLVIMENTO DE PROJETO EXECUTIVO FORMATO A0</v>
          </cell>
          <cell r="C3160" t="str">
            <v>UN</v>
          </cell>
          <cell r="D3160">
            <v>951.31</v>
          </cell>
        </row>
        <row r="3161">
          <cell r="A3161" t="str">
            <v>200319</v>
          </cell>
          <cell r="B3161" t="str">
            <v>DESENVOLVIMENTO DE PROJETO EXECUTIVO FORMATO A1</v>
          </cell>
          <cell r="C3161" t="str">
            <v>UN</v>
          </cell>
          <cell r="D3161">
            <v>610.65</v>
          </cell>
        </row>
        <row r="3162">
          <cell r="A3162" t="str">
            <v>200600</v>
          </cell>
          <cell r="B3162" t="str">
            <v>CONTROLE TECNOLOGICO</v>
          </cell>
          <cell r="D3162" t="str">
            <v xml:space="preserve"> R$-   </v>
          </cell>
        </row>
        <row r="3163">
          <cell r="A3163" t="str">
            <v>200601</v>
          </cell>
          <cell r="B3163" t="str">
            <v>CONCRETO - ESTUDOS E ENSAIOS</v>
          </cell>
          <cell r="C3163" t="str">
            <v>M2</v>
          </cell>
          <cell r="D3163">
            <v>44.11</v>
          </cell>
        </row>
        <row r="3164">
          <cell r="A3164" t="str">
            <v>200602</v>
          </cell>
          <cell r="B3164" t="str">
            <v>CONCRETO - ENSAIOS DE RUPTURA A COMPRESSAO (CORPOS DE PROVA)</v>
          </cell>
          <cell r="C3164" t="str">
            <v>UN</v>
          </cell>
          <cell r="D3164">
            <v>18.11</v>
          </cell>
        </row>
        <row r="3165">
          <cell r="A3165" t="str">
            <v>200611</v>
          </cell>
          <cell r="B3165" t="str">
            <v>ACO - ENSAIOS DE TRACAO EM BARRAS</v>
          </cell>
          <cell r="C3165" t="str">
            <v>UN</v>
          </cell>
          <cell r="D3165">
            <v>15.29</v>
          </cell>
        </row>
        <row r="3166">
          <cell r="A3166" t="str">
            <v>200612</v>
          </cell>
          <cell r="B3166" t="str">
            <v>ACO - ENSAIOS DE DOBRAMENTO EM BARRAS</v>
          </cell>
          <cell r="C3166" t="str">
            <v>UN</v>
          </cell>
          <cell r="D3166">
            <v>5.78</v>
          </cell>
        </row>
      </sheetData>
      <sheetData sheetId="2">
        <row r="1">
          <cell r="A1" t="str">
            <v>CODIGO</v>
          </cell>
        </row>
      </sheetData>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INI"/>
      <sheetName val="OBRA"/>
      <sheetName val="TP_BASE"/>
      <sheetName val="APONT"/>
      <sheetName val="Rel_Serv"/>
      <sheetName val="MEMÓRIA"/>
      <sheetName val="CRONO_FF"/>
      <sheetName val="RESUMO"/>
      <sheetName val="GRÁFICO"/>
      <sheetName val="XAPON"/>
      <sheetName val="ORÇAM"/>
      <sheetName val="AUXILIAR"/>
      <sheetName val="FaixasCri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INI"/>
      <sheetName val="OBRA"/>
      <sheetName val="TP_BASE"/>
      <sheetName val="APONT"/>
      <sheetName val="Rel_Serv"/>
      <sheetName val="MEMÓRIA"/>
      <sheetName val="CRONO_FF"/>
      <sheetName val="RESUMO"/>
      <sheetName val="GRÁFICO"/>
      <sheetName val="XAPON"/>
      <sheetName val="ORÇAM"/>
      <sheetName val="AUXILIAR"/>
      <sheetName val="FaixasCri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8.xml><?xml version="1.0" encoding="utf-8"?>
<externalLink xmlns="http://schemas.openxmlformats.org/spreadsheetml/2006/main">
  <externalBook xmlns:r="http://schemas.openxmlformats.org/officeDocument/2006/relationships" r:id="rId1">
    <sheetNames>
      <sheetName val="INI"/>
      <sheetName val="OBRA"/>
      <sheetName val="TP_BASE"/>
      <sheetName val="APONT"/>
      <sheetName val="Rel_Serv"/>
      <sheetName val="MEMÓRIA"/>
      <sheetName val="CRONO_FF"/>
      <sheetName val="RESUMO"/>
      <sheetName val="GRÁFICO"/>
      <sheetName val="XAPON"/>
      <sheetName val="ORÇAM"/>
      <sheetName val="AUXILIAR"/>
      <sheetName val="FaixasCri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9.xml><?xml version="1.0" encoding="utf-8"?>
<externalLink xmlns="http://schemas.openxmlformats.org/spreadsheetml/2006/main">
  <externalBook xmlns:r="http://schemas.openxmlformats.org/officeDocument/2006/relationships" r:id="rId1">
    <sheetNames>
      <sheetName val="Capa"/>
      <sheetName val="Orçamento"/>
      <sheetName val="CPU"/>
      <sheetName val="Encargos Sociais"/>
      <sheetName val="B.D.I. O"/>
      <sheetName val="Cronograma"/>
      <sheetName val="MC-CANTIGAS"/>
      <sheetName val="MC-CANÇÕES"/>
      <sheetName val="MC-ELEGIAS"/>
      <sheetName val="MC-POESIAS"/>
      <sheetName val="MC-PROSAS"/>
      <sheetName val="MC-RIMAS"/>
      <sheetName val="MC-CONTOS"/>
      <sheetName val="MC-POEMAS"/>
      <sheetName val="MC-SONETOS"/>
      <sheetName val="MC-VERSOS"/>
      <sheetName val="MC-RUA DOS ODES"/>
      <sheetName val="MC-TRAV. ODES"/>
    </sheetNames>
    <sheetDataSet>
      <sheetData sheetId="0" refreshError="1"/>
      <sheetData sheetId="1">
        <row r="10">
          <cell r="A10" t="str">
            <v>Data:Jan/2023</v>
          </cell>
        </row>
      </sheetData>
      <sheetData sheetId="2"/>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0.xml><?xml version="1.0" encoding="utf-8"?>
<externalLink xmlns="http://schemas.openxmlformats.org/spreadsheetml/2006/main">
  <externalBook xmlns:r="http://schemas.openxmlformats.org/officeDocument/2006/relationships" r:id="rId1">
    <sheetNames>
      <sheetName val="Preco"/>
      <sheetName val="visual"/>
      <sheetName val="Alterar"/>
      <sheetName val="Novo"/>
      <sheetName val="Menu"/>
      <sheetName val="Controle"/>
      <sheetName val="SP"/>
      <sheetName val="RJ"/>
      <sheetName val="BH"/>
      <sheetName val="Salarios"/>
      <sheetName val="Equipto"/>
      <sheetName val="Serviços"/>
      <sheetName val="Equipe"/>
      <sheetName val="Obra"/>
      <sheetName val="Estrutura"/>
      <sheetName val="Estrutura - Obra"/>
      <sheetName val="Pesquisa"/>
      <sheetName val="Inicial"/>
      <sheetName val="Módulo1"/>
      <sheetName val="Estrutura_-_Obra"/>
    </sheetNames>
    <sheetDataSet>
      <sheetData sheetId="0"/>
      <sheetData sheetId="1"/>
      <sheetData sheetId="2" refreshError="1">
        <row r="15">
          <cell r="D15">
            <v>11637.48</v>
          </cell>
        </row>
        <row r="19">
          <cell r="D19">
            <v>4</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sheetDataSet>
  </externalBook>
</externalLink>
</file>

<file path=xl/externalLinks/externalLink11.xml><?xml version="1.0" encoding="utf-8"?>
<externalLink xmlns="http://schemas.openxmlformats.org/spreadsheetml/2006/main">
  <externalBook xmlns:r="http://schemas.openxmlformats.org/officeDocument/2006/relationships" r:id="rId1">
    <sheetNames>
      <sheetName val="Plan1"/>
      <sheetName val="Plan2"/>
      <sheetName val="Plan3"/>
      <sheetName val="TOTAL_GERAL"/>
      <sheetName val="Adelphia_FURUKAWA"/>
      <sheetName val="Turn-Key_-_G_I_"/>
      <sheetName val="Turn-Key_-_S_A_"/>
      <sheetName val="QTD_PREÇO_UNIT"/>
      <sheetName val="ENT-RES"/>
      <sheetName val="COAXIAL"/>
      <sheetName val="ÓPTICO"/>
      <sheetName val="FERRAGENS"/>
      <sheetName val="SERVIÇOS"/>
      <sheetName val="SERVIÇOS_1%"/>
      <sheetName val="SERVIÇOS_2%"/>
      <sheetName val="SERVIÇOS_3%"/>
      <sheetName val="SERVIÇOS_4%"/>
      <sheetName val="SERVIÇOS_5%"/>
      <sheetName val="150"/>
      <sheetName val="150_2%"/>
      <sheetName val="150_4%"/>
      <sheetName val="150_6%"/>
      <sheetName val="250"/>
      <sheetName val="250_2%"/>
      <sheetName val="250_4%"/>
      <sheetName val="250_6%"/>
      <sheetName val="300"/>
      <sheetName val="300_2%"/>
      <sheetName val="300_4%"/>
      <sheetName val="300_6%"/>
      <sheetName val="350"/>
      <sheetName val="350_2%"/>
      <sheetName val="350_4%"/>
      <sheetName val="350_6%"/>
      <sheetName val="450"/>
      <sheetName val="450_2%"/>
      <sheetName val="450_4%"/>
      <sheetName val="450_6%"/>
      <sheetName val="AS-SERVIÇOS"/>
      <sheetName val="DDG-SERVIÇOS_"/>
      <sheetName val="CS#"/>
      <sheetName val="CUSTO_LARANJEIRAS"/>
      <sheetName val="CUSTO_ZONA_SUL"/>
      <sheetName val="TOTAL GERAL"/>
      <sheetName val="Adelphia FURUKAWA"/>
      <sheetName val="Turn-Key - G.I."/>
      <sheetName val="Turn-Key - S.A."/>
      <sheetName val="QTD_PREÇO UNIT"/>
      <sheetName val="SERVIÇOS 1%"/>
      <sheetName val="SERVIÇOS 2%"/>
      <sheetName val="SERVIÇOS 3%"/>
      <sheetName val="SERVIÇOS 4%"/>
      <sheetName val="SERVIÇOS 5%"/>
      <sheetName val="150 2%"/>
      <sheetName val="150 4%"/>
      <sheetName val="150 6%"/>
      <sheetName val="250 2%"/>
      <sheetName val="250 4%"/>
      <sheetName val="250 6%"/>
      <sheetName val="300 2%"/>
      <sheetName val="300 4%"/>
      <sheetName val="300 6%"/>
      <sheetName val="350 2%"/>
      <sheetName val="350 4%"/>
      <sheetName val="350 6%"/>
      <sheetName val="450 2%"/>
      <sheetName val="450 4%"/>
      <sheetName val="450 6%"/>
      <sheetName val="DDG-SERVIÇOS "/>
      <sheetName val="TOTAL_GERAL1"/>
      <sheetName val="Adelphia_FURUKAWA1"/>
      <sheetName val="Turn-Key_-_G_I_1"/>
      <sheetName val="Turn-Key_-_S_A_1"/>
      <sheetName val="QTD_PREÇO_UNIT1"/>
      <sheetName val="SERVIÇOS_1%1"/>
      <sheetName val="SERVIÇOS_2%1"/>
      <sheetName val="SERVIÇOS_3%1"/>
      <sheetName val="SERVIÇOS_4%1"/>
      <sheetName val="SERVIÇOS_5%1"/>
      <sheetName val="150_2%1"/>
      <sheetName val="150_4%1"/>
      <sheetName val="150_6%1"/>
      <sheetName val="250_2%1"/>
      <sheetName val="250_4%1"/>
      <sheetName val="250_6%1"/>
      <sheetName val="300_2%1"/>
      <sheetName val="300_4%1"/>
      <sheetName val="300_6%1"/>
      <sheetName val="350_2%1"/>
      <sheetName val="350_4%1"/>
      <sheetName val="350_6%1"/>
      <sheetName val="450_2%1"/>
      <sheetName val="450_4%1"/>
      <sheetName val="450_6%1"/>
      <sheetName val="DDG-SERVIÇOS_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Set>
  </externalBook>
</externalLink>
</file>

<file path=xl/externalLinks/externalLink12.xml><?xml version="1.0" encoding="utf-8"?>
<externalLink xmlns="http://schemas.openxmlformats.org/spreadsheetml/2006/main">
  <externalBook xmlns:r="http://schemas.openxmlformats.org/officeDocument/2006/relationships" r:id="rId1">
    <sheetNames>
      <sheetName val="Imai03"/>
      <sheetName val="BEC0403"/>
      <sheetName val="Bso0503"/>
      <sheetName val="Ins0503_especif."/>
      <sheetName val="Ins0503_especif_"/>
    </sheetNames>
    <sheetDataSet>
      <sheetData sheetId="0">
        <row r="2">
          <cell r="A2" t="str">
            <v>010000</v>
          </cell>
          <cell r="B2" t="str">
            <v>CANTEIRO DE OBRAS</v>
          </cell>
        </row>
        <row r="4">
          <cell r="A4" t="str">
            <v>020000</v>
          </cell>
          <cell r="B4" t="str">
            <v>SERVICOS TECNICOS</v>
          </cell>
        </row>
        <row r="5">
          <cell r="A5" t="str">
            <v>020101</v>
          </cell>
          <cell r="B5" t="str">
            <v>DETALHAMENTO DE PROJETO</v>
          </cell>
          <cell r="C5" t="str">
            <v>M</v>
          </cell>
          <cell r="D5">
            <v>3.99</v>
          </cell>
        </row>
        <row r="7">
          <cell r="A7" t="str">
            <v>020200</v>
          </cell>
          <cell r="B7" t="str">
            <v>LOCACAO E CADASTRO</v>
          </cell>
        </row>
        <row r="8">
          <cell r="A8" t="str">
            <v>020201</v>
          </cell>
          <cell r="B8" t="str">
            <v>LOCACAO DE REDES DE ESGOTO</v>
          </cell>
          <cell r="C8" t="str">
            <v>M</v>
          </cell>
          <cell r="D8">
            <v>0.25</v>
          </cell>
        </row>
        <row r="9">
          <cell r="A9" t="str">
            <v>020202</v>
          </cell>
          <cell r="B9" t="str">
            <v>LOCACAO DE ADUTORAS, COLETORES  TRONCOS E INTERCEPTORES</v>
          </cell>
          <cell r="C9" t="str">
            <v>M</v>
          </cell>
          <cell r="D9">
            <v>0.43</v>
          </cell>
        </row>
        <row r="10">
          <cell r="A10" t="str">
            <v>020204</v>
          </cell>
          <cell r="B10" t="str">
            <v>LOCACAO E ACOMPANHAMENTO TOPOGRAFICO DE OBRAS ESPECIAIS</v>
          </cell>
          <cell r="C10" t="str">
            <v>DIA</v>
          </cell>
          <cell r="D10">
            <v>275.64</v>
          </cell>
        </row>
        <row r="11">
          <cell r="A11" t="str">
            <v>020205</v>
          </cell>
          <cell r="B11" t="str">
            <v>CADASTRO DE REDES</v>
          </cell>
          <cell r="C11" t="str">
            <v>M</v>
          </cell>
          <cell r="D11">
            <v>0.71</v>
          </cell>
        </row>
        <row r="12">
          <cell r="A12" t="str">
            <v>020206</v>
          </cell>
          <cell r="B12" t="str">
            <v xml:space="preserve">CADASTRO DE ADUTORAS, COLETORES TRONCOS E INTERCEPTORES </v>
          </cell>
          <cell r="C12" t="str">
            <v>M</v>
          </cell>
          <cell r="D12">
            <v>1.62</v>
          </cell>
        </row>
        <row r="13">
          <cell r="A13" t="str">
            <v>020207</v>
          </cell>
          <cell r="B13" t="str">
            <v>CADASTRO DE LIGACOES</v>
          </cell>
          <cell r="C13" t="str">
            <v>UN</v>
          </cell>
          <cell r="D13">
            <v>5.61</v>
          </cell>
        </row>
        <row r="15">
          <cell r="A15" t="str">
            <v>030000</v>
          </cell>
          <cell r="B15" t="str">
            <v>SERVICOS PRELIMINARES</v>
          </cell>
        </row>
        <row r="16">
          <cell r="A16" t="str">
            <v>030100</v>
          </cell>
          <cell r="B16" t="str">
            <v>TRANSITO E SEGURANCA</v>
          </cell>
        </row>
        <row r="17">
          <cell r="A17" t="str">
            <v>030101</v>
          </cell>
          <cell r="B17" t="str">
            <v>SINALIZACAO DE TRANSITO</v>
          </cell>
          <cell r="C17" t="str">
            <v>M</v>
          </cell>
          <cell r="D17">
            <v>1.17</v>
          </cell>
        </row>
        <row r="18">
          <cell r="A18" t="str">
            <v>030102</v>
          </cell>
          <cell r="B18" t="str">
            <v>TAPUME CONTINUO EM CHAPAS DE MADEIRA OU DE ACO -  SEM ILUMINACAO SEGURANCA</v>
          </cell>
          <cell r="C18" t="str">
            <v>M</v>
          </cell>
          <cell r="D18">
            <v>1.8</v>
          </cell>
        </row>
        <row r="19">
          <cell r="A19" t="str">
            <v>030103</v>
          </cell>
          <cell r="B19" t="str">
            <v>TAPUME CONTINUO EM CHAPAS DE MADEIRA OU DE ACO -  COM ILUMINACAO SEGURANCA</v>
          </cell>
          <cell r="C19" t="str">
            <v>M</v>
          </cell>
          <cell r="D19">
            <v>2.99</v>
          </cell>
        </row>
        <row r="20">
          <cell r="A20" t="str">
            <v>030104</v>
          </cell>
          <cell r="B20" t="str">
            <v>TAPUME DE CHAPA DE MADEIRA COMPENSADA</v>
          </cell>
          <cell r="C20" t="str">
            <v>M2</v>
          </cell>
          <cell r="D20">
            <v>22.87</v>
          </cell>
        </row>
        <row r="22">
          <cell r="A22" t="str">
            <v>030200</v>
          </cell>
          <cell r="B22" t="str">
            <v>PASSADICOS E TRAVESSIAS</v>
          </cell>
        </row>
        <row r="23">
          <cell r="A23" t="str">
            <v>030201</v>
          </cell>
          <cell r="B23" t="str">
            <v>PASSADICOS DE MADEIRA PARA PEDESTRES</v>
          </cell>
          <cell r="C23" t="str">
            <v>M2</v>
          </cell>
          <cell r="D23">
            <v>25.05</v>
          </cell>
        </row>
        <row r="24">
          <cell r="A24" t="str">
            <v>030202</v>
          </cell>
          <cell r="B24" t="str">
            <v>TRAVESSIA DE MADEIRA PARA VEICULOS</v>
          </cell>
          <cell r="C24" t="str">
            <v>M2</v>
          </cell>
          <cell r="D24">
            <v>23.4</v>
          </cell>
        </row>
        <row r="25">
          <cell r="A25" t="str">
            <v>030203</v>
          </cell>
          <cell r="B25" t="str">
            <v>TRAVESSIA DE CHAPA METALICA PARA VEICULOS</v>
          </cell>
          <cell r="C25" t="str">
            <v>M2</v>
          </cell>
          <cell r="D25">
            <v>60.35</v>
          </cell>
        </row>
        <row r="27">
          <cell r="A27" t="str">
            <v>030300</v>
          </cell>
          <cell r="B27" t="str">
            <v>SUSTENTACAO DE ESTRUTURAS</v>
          </cell>
        </row>
        <row r="28">
          <cell r="A28" t="str">
            <v>030301</v>
          </cell>
          <cell r="B28" t="str">
            <v>ESCORAMENTO DE POSTES</v>
          </cell>
          <cell r="C28" t="str">
            <v>UN</v>
          </cell>
          <cell r="D28">
            <v>40.08</v>
          </cell>
        </row>
        <row r="29">
          <cell r="A29" t="str">
            <v>030302</v>
          </cell>
          <cell r="B29" t="str">
            <v>SUSTENTACAO DE TUBULACOES EXISTENTES - PRANCHAS DE PEROBA</v>
          </cell>
          <cell r="C29" t="str">
            <v>M3</v>
          </cell>
          <cell r="D29">
            <v>789.06</v>
          </cell>
        </row>
        <row r="30">
          <cell r="A30" t="str">
            <v>030303</v>
          </cell>
          <cell r="B30" t="str">
            <v>SUSTENTACAO DE TUBULACOES EXISTENTES - PERFIS METALICOS</v>
          </cell>
          <cell r="C30" t="str">
            <v>T</v>
          </cell>
          <cell r="D30">
            <v>351.89</v>
          </cell>
        </row>
        <row r="32">
          <cell r="A32" t="str">
            <v>030400</v>
          </cell>
          <cell r="B32" t="str">
            <v>ATERRO DE FOSSA</v>
          </cell>
        </row>
        <row r="33">
          <cell r="A33" t="str">
            <v>030401</v>
          </cell>
          <cell r="B33" t="str">
            <v>ATERRO DE FOSSA</v>
          </cell>
          <cell r="C33" t="str">
            <v>M3</v>
          </cell>
          <cell r="D33">
            <v>7.19</v>
          </cell>
        </row>
        <row r="34">
          <cell r="A34" t="str">
            <v>030402</v>
          </cell>
          <cell r="B34" t="str">
            <v>ATERRO DE FOSSA COM EXECUCAO DE VIGA DE CONCRETO PARA BERCO DA TUBULACAO</v>
          </cell>
          <cell r="C34" t="str">
            <v>M3</v>
          </cell>
          <cell r="D34">
            <v>49.17</v>
          </cell>
        </row>
        <row r="36">
          <cell r="A36" t="str">
            <v>030500</v>
          </cell>
          <cell r="B36" t="str">
            <v>DESMATAMENTO E LIMPEZA</v>
          </cell>
        </row>
        <row r="37">
          <cell r="A37" t="str">
            <v>030501</v>
          </cell>
          <cell r="B37" t="str">
            <v>CORTE DE ARVORE COM DESTOCAMENTO</v>
          </cell>
          <cell r="C37" t="str">
            <v>UN</v>
          </cell>
          <cell r="D37">
            <v>6.68</v>
          </cell>
        </row>
        <row r="38">
          <cell r="A38" t="str">
            <v>030502</v>
          </cell>
          <cell r="B38" t="str">
            <v>ROCADA E CAPINA</v>
          </cell>
          <cell r="C38" t="str">
            <v>M2</v>
          </cell>
          <cell r="D38">
            <v>0.94</v>
          </cell>
        </row>
        <row r="40">
          <cell r="A40" t="str">
            <v>040000</v>
          </cell>
          <cell r="B40" t="str">
            <v>MOVIMENTO DE TERRA</v>
          </cell>
        </row>
        <row r="41">
          <cell r="A41" t="str">
            <v>040100</v>
          </cell>
          <cell r="B41" t="str">
            <v>ESCAVACAO EM GERAL</v>
          </cell>
        </row>
        <row r="42">
          <cell r="A42" t="str">
            <v>040101</v>
          </cell>
          <cell r="B42" t="str">
            <v>REMOCAO DE TERRA VEGETAL</v>
          </cell>
          <cell r="C42" t="str">
            <v>M2</v>
          </cell>
          <cell r="D42">
            <v>0.47</v>
          </cell>
        </row>
        <row r="43">
          <cell r="A43" t="str">
            <v>040102</v>
          </cell>
          <cell r="B43" t="str">
            <v>ESCAVACAO DE AREAS, MECANIZADA, QUALQUER TERRENO, EXCETO ROCHA</v>
          </cell>
          <cell r="C43" t="str">
            <v>M3</v>
          </cell>
          <cell r="D43">
            <v>2.36</v>
          </cell>
        </row>
        <row r="44">
          <cell r="A44" t="str">
            <v>040103</v>
          </cell>
          <cell r="B44" t="str">
            <v>ESCAVACAO SUBMERSA (DRAGAGEM)</v>
          </cell>
          <cell r="C44" t="str">
            <v>M3</v>
          </cell>
          <cell r="D44">
            <v>14.86</v>
          </cell>
        </row>
        <row r="45">
          <cell r="A45" t="str">
            <v>040104</v>
          </cell>
          <cell r="B45" t="str">
            <v>ESCAVACAO DE JAZIDAS DE SOLO</v>
          </cell>
          <cell r="C45" t="str">
            <v>M3</v>
          </cell>
          <cell r="D45">
            <v>3.37</v>
          </cell>
        </row>
        <row r="46">
          <cell r="A46" t="str">
            <v>040105</v>
          </cell>
          <cell r="B46" t="str">
            <v>ESCAVACAO EM ROCHA DURA COM EXPLOSIVO</v>
          </cell>
          <cell r="C46" t="str">
            <v>M3</v>
          </cell>
          <cell r="D46">
            <v>45.04</v>
          </cell>
        </row>
        <row r="47">
          <cell r="A47" t="str">
            <v>040106</v>
          </cell>
          <cell r="B47" t="str">
            <v>ESCAVACAO EM ROCHA BRANDA OU MOLEDO A FRIO</v>
          </cell>
          <cell r="C47" t="str">
            <v>M3</v>
          </cell>
          <cell r="D47">
            <v>77.33</v>
          </cell>
        </row>
        <row r="49">
          <cell r="A49" t="str">
            <v>040200</v>
          </cell>
          <cell r="B49" t="str">
            <v>ESCAVACAO MANUAL, QUALQUER TERRENO EXCETO ROCHA, DE AREAS, VALAS, POCOS E CAVAS</v>
          </cell>
        </row>
        <row r="50">
          <cell r="A50" t="str">
            <v>040201</v>
          </cell>
          <cell r="B50" t="str">
            <v>ATE 2,00 M DE PROFUNDIDADE</v>
          </cell>
          <cell r="C50" t="str">
            <v>M3</v>
          </cell>
          <cell r="D50">
            <v>20</v>
          </cell>
        </row>
        <row r="51">
          <cell r="A51" t="str">
            <v>040202</v>
          </cell>
          <cell r="B51" t="str">
            <v>ALEM DE 2,00 M ATE 4,00 M DE PROFUNDIDADE</v>
          </cell>
          <cell r="C51" t="str">
            <v>M3</v>
          </cell>
          <cell r="D51">
            <v>23.27</v>
          </cell>
        </row>
        <row r="52">
          <cell r="A52" t="str">
            <v>040203</v>
          </cell>
          <cell r="B52" t="str">
            <v>ALEM DE 4,00 M ATE 6,00 M DE PROFUNDIDADE</v>
          </cell>
          <cell r="C52" t="str">
            <v>M3</v>
          </cell>
          <cell r="D52">
            <v>26.56</v>
          </cell>
        </row>
        <row r="54">
          <cell r="A54" t="str">
            <v>040300</v>
          </cell>
          <cell r="B54" t="str">
            <v>ESCAVACAO MANUAL, QQ TERRENO EXCETO ROCHA PARA EXECUCAO DE ESTACAO ELEVATORIA EM ADUELAS SUCESSIVAS</v>
          </cell>
        </row>
        <row r="55">
          <cell r="A55" t="str">
            <v>040301</v>
          </cell>
          <cell r="B55" t="str">
            <v>ATE 2,00 M DE PROFUNDIDADE</v>
          </cell>
          <cell r="C55" t="str">
            <v>M3</v>
          </cell>
          <cell r="D55">
            <v>34.28</v>
          </cell>
        </row>
        <row r="56">
          <cell r="A56" t="str">
            <v>040302</v>
          </cell>
          <cell r="B56" t="str">
            <v>ALEM DE 2,00 M ATE 4,00 M DE PROFUNDIDADE</v>
          </cell>
          <cell r="C56" t="str">
            <v>M3</v>
          </cell>
          <cell r="D56">
            <v>40.840000000000003</v>
          </cell>
        </row>
        <row r="57">
          <cell r="A57" t="str">
            <v>040303</v>
          </cell>
          <cell r="B57" t="str">
            <v>ALEM DE 4,00 M ATE 6,00 M DE PROFUNDIDADE</v>
          </cell>
          <cell r="C57" t="str">
            <v>M3</v>
          </cell>
          <cell r="D57">
            <v>50.67</v>
          </cell>
        </row>
        <row r="58">
          <cell r="A58" t="str">
            <v>040304</v>
          </cell>
          <cell r="B58" t="str">
            <v>ALEM DE 6,00 M ATE 8,00 M DE PROFUNDIDADE</v>
          </cell>
          <cell r="C58" t="str">
            <v>M3</v>
          </cell>
          <cell r="D58">
            <v>67.05</v>
          </cell>
        </row>
        <row r="60">
          <cell r="A60" t="str">
            <v>040400</v>
          </cell>
          <cell r="B60" t="str">
            <v>ESCAVACAO DE VALAS - REDES DE DISTRIBUICAO</v>
          </cell>
        </row>
        <row r="61">
          <cell r="A61" t="str">
            <v>040401</v>
          </cell>
          <cell r="B61" t="str">
            <v>ADICIONAL DE PRECO PARA ESCAVACAO EM ROCHA, PROFUNDIDADE ATE  1,50 M</v>
          </cell>
          <cell r="C61" t="str">
            <v>M3</v>
          </cell>
          <cell r="D61">
            <v>42.86</v>
          </cell>
        </row>
        <row r="62">
          <cell r="A62" t="str">
            <v>040402</v>
          </cell>
          <cell r="B62" t="str">
            <v>ADICIONAL DE PRECO PARA ESCAVACAO MANUAL, PROFUNDIDADE ATE 1,50 M</v>
          </cell>
          <cell r="C62" t="str">
            <v>M3</v>
          </cell>
          <cell r="D62">
            <v>12.56</v>
          </cell>
        </row>
        <row r="63">
          <cell r="A63" t="str">
            <v>040403</v>
          </cell>
          <cell r="B63" t="str">
            <v>ESCAVACAO QUALQUER TERRENO EXCETO ROCHA,  PROFUNDIDADE DE 1,50 M ATE 3,00 M</v>
          </cell>
          <cell r="C63" t="str">
            <v>M3</v>
          </cell>
          <cell r="D63">
            <v>3.37</v>
          </cell>
        </row>
        <row r="65">
          <cell r="A65" t="str">
            <v>040500</v>
          </cell>
          <cell r="B65" t="str">
            <v>ESCAVACAO DE VALAS - QUALQUER TERRENO EXCETO ROCHA- REDES COLETORAS</v>
          </cell>
        </row>
        <row r="66">
          <cell r="A66" t="str">
            <v>040501</v>
          </cell>
          <cell r="B66" t="str">
            <v>ATE 2,00 M DE PROFUNDIDADE (A)</v>
          </cell>
          <cell r="C66" t="str">
            <v>M3</v>
          </cell>
          <cell r="D66">
            <v>2.64</v>
          </cell>
        </row>
        <row r="67">
          <cell r="A67" t="str">
            <v>040502</v>
          </cell>
          <cell r="B67" t="str">
            <v>ATE 3,00 M DE PROFUNDIDADE (A)</v>
          </cell>
          <cell r="C67" t="str">
            <v>M3</v>
          </cell>
          <cell r="D67">
            <v>2.93</v>
          </cell>
        </row>
        <row r="68">
          <cell r="A68" t="str">
            <v>040503</v>
          </cell>
          <cell r="B68" t="str">
            <v>ATE 4,00 M DE PROFUNDIDADE (A)</v>
          </cell>
          <cell r="C68" t="str">
            <v>M3</v>
          </cell>
          <cell r="D68">
            <v>3.35</v>
          </cell>
        </row>
        <row r="69">
          <cell r="A69" t="str">
            <v>040504</v>
          </cell>
          <cell r="B69" t="str">
            <v>ATE 6,00 M DE PROFUNDIDADE (A)</v>
          </cell>
          <cell r="C69" t="str">
            <v>M3</v>
          </cell>
          <cell r="D69">
            <v>4.9400000000000004</v>
          </cell>
        </row>
        <row r="70">
          <cell r="A70" t="str">
            <v>040505</v>
          </cell>
          <cell r="B70" t="str">
            <v>ATE 8,00 M DE PROFUNDIDADE (A)</v>
          </cell>
          <cell r="C70" t="str">
            <v>M3</v>
          </cell>
          <cell r="D70">
            <v>7.64</v>
          </cell>
        </row>
        <row r="71">
          <cell r="A71" t="str">
            <v>040531</v>
          </cell>
          <cell r="B71" t="str">
            <v>ATE 2,00 M DE PROFUNDIDADE (B)</v>
          </cell>
          <cell r="C71" t="str">
            <v>M3</v>
          </cell>
          <cell r="D71">
            <v>2.11</v>
          </cell>
        </row>
        <row r="72">
          <cell r="A72" t="str">
            <v>040532</v>
          </cell>
          <cell r="B72" t="str">
            <v>ATE 3,00 M DE PROFUNDIDADE (B)</v>
          </cell>
          <cell r="C72" t="str">
            <v>M3</v>
          </cell>
          <cell r="D72">
            <v>2.3199999999999998</v>
          </cell>
        </row>
        <row r="73">
          <cell r="A73" t="str">
            <v>040533</v>
          </cell>
          <cell r="B73" t="str">
            <v>ATE 4,00 M DE PROFUNDIDADE (B)</v>
          </cell>
          <cell r="C73" t="str">
            <v>M3</v>
          </cell>
          <cell r="D73">
            <v>2.67</v>
          </cell>
        </row>
        <row r="74">
          <cell r="A74" t="str">
            <v>040534</v>
          </cell>
          <cell r="B74" t="str">
            <v>ATE 6,00 M DE PROFUNDIDADE (B)</v>
          </cell>
          <cell r="C74" t="str">
            <v>M3</v>
          </cell>
          <cell r="D74">
            <v>3.93</v>
          </cell>
        </row>
        <row r="75">
          <cell r="A75" t="str">
            <v>040535</v>
          </cell>
          <cell r="B75" t="str">
            <v>ATE 8,00 M DE PROFUNDIDADE (B)</v>
          </cell>
          <cell r="C75" t="str">
            <v>M3</v>
          </cell>
          <cell r="D75">
            <v>6.14</v>
          </cell>
        </row>
        <row r="76">
          <cell r="A76" t="str">
            <v>040551</v>
          </cell>
          <cell r="B76" t="str">
            <v>ATE 2,00 M DE PROFUNDIDADE (C)</v>
          </cell>
          <cell r="C76" t="str">
            <v>M3</v>
          </cell>
          <cell r="D76">
            <v>1.3</v>
          </cell>
        </row>
        <row r="77">
          <cell r="A77" t="str">
            <v>040552</v>
          </cell>
          <cell r="B77" t="str">
            <v>ATE 3,00 M DE PROFUNDIDADE (C)</v>
          </cell>
          <cell r="C77" t="str">
            <v>M3</v>
          </cell>
          <cell r="D77">
            <v>1.44</v>
          </cell>
        </row>
        <row r="78">
          <cell r="A78" t="str">
            <v>040553</v>
          </cell>
          <cell r="B78" t="str">
            <v>ATE 4,00 M DE PROFUNDIDADE (C)</v>
          </cell>
          <cell r="C78" t="str">
            <v>M3</v>
          </cell>
          <cell r="D78">
            <v>1.64</v>
          </cell>
        </row>
        <row r="79">
          <cell r="A79" t="str">
            <v>040554</v>
          </cell>
          <cell r="B79" t="str">
            <v>ATE 6,00 M DE PROFUNDIDADE (C)</v>
          </cell>
          <cell r="C79" t="str">
            <v>M3</v>
          </cell>
          <cell r="D79">
            <v>2.46</v>
          </cell>
        </row>
        <row r="80">
          <cell r="A80" t="str">
            <v>040555</v>
          </cell>
          <cell r="B80" t="str">
            <v>ATE 8,00 M DE PROFUNDIDADE (C)</v>
          </cell>
          <cell r="C80" t="str">
            <v>M3</v>
          </cell>
          <cell r="D80">
            <v>3.8</v>
          </cell>
        </row>
        <row r="82">
          <cell r="A82" t="str">
            <v>040600</v>
          </cell>
          <cell r="B82" t="str">
            <v>ESCAV.DE VALAS,QQ TERRENO EXCETO ROCHA-ADUTORAS,COLETORES TRONCO,INTERCEPTORES,EMISSARIOS E GALERIAS</v>
          </cell>
        </row>
        <row r="83">
          <cell r="A83" t="str">
            <v>040601</v>
          </cell>
          <cell r="B83" t="str">
            <v>ATE 2,00M DE PROFUNDIDADE (A)</v>
          </cell>
          <cell r="C83" t="str">
            <v>M3</v>
          </cell>
          <cell r="D83">
            <v>2.04</v>
          </cell>
        </row>
        <row r="84">
          <cell r="A84" t="str">
            <v>040602</v>
          </cell>
          <cell r="B84" t="str">
            <v>ALEM DE 2,00 M ATE 4,00 M DE PROFUNDIDADE (A)</v>
          </cell>
          <cell r="C84" t="str">
            <v>M3</v>
          </cell>
          <cell r="D84">
            <v>2.97</v>
          </cell>
        </row>
        <row r="85">
          <cell r="A85" t="str">
            <v>040603</v>
          </cell>
          <cell r="B85" t="str">
            <v>ALEM DE 4,00 M ATE 6,00 M DE PROFUNDIDADE (A)</v>
          </cell>
          <cell r="C85" t="str">
            <v>M3</v>
          </cell>
          <cell r="D85">
            <v>6.65</v>
          </cell>
        </row>
        <row r="86">
          <cell r="A86" t="str">
            <v>040604</v>
          </cell>
          <cell r="B86" t="str">
            <v>ALEM DE 6,00 M ATE 8,00 M DE PROFUNDIDADE (A)</v>
          </cell>
          <cell r="C86" t="str">
            <v>M3</v>
          </cell>
          <cell r="D86">
            <v>11.07</v>
          </cell>
        </row>
        <row r="87">
          <cell r="A87" t="str">
            <v>040631</v>
          </cell>
          <cell r="B87" t="str">
            <v>ATE 2,00 M DE PROFUNDIDADE (B)</v>
          </cell>
          <cell r="C87" t="str">
            <v>M3</v>
          </cell>
          <cell r="D87">
            <v>1.63</v>
          </cell>
        </row>
        <row r="88">
          <cell r="A88" t="str">
            <v>040632</v>
          </cell>
          <cell r="B88" t="str">
            <v>ALEM DE 2,00 M ATE 4,00 M DE PROFUNDIDADE (B)</v>
          </cell>
          <cell r="C88" t="str">
            <v>M3</v>
          </cell>
          <cell r="D88">
            <v>2.38</v>
          </cell>
        </row>
        <row r="89">
          <cell r="A89" t="str">
            <v>040633</v>
          </cell>
          <cell r="B89" t="str">
            <v>ALEM 4,00 M ATE 6,00 M DE PROFUNDIDADE (B)</v>
          </cell>
          <cell r="C89" t="str">
            <v>M3</v>
          </cell>
          <cell r="D89">
            <v>5.34</v>
          </cell>
        </row>
        <row r="90">
          <cell r="A90" t="str">
            <v>040634</v>
          </cell>
          <cell r="B90" t="str">
            <v>ALEM DE 6,00 M ATE 8,00 M DE PROFUNDIDADE (B)</v>
          </cell>
          <cell r="C90" t="str">
            <v>M3</v>
          </cell>
          <cell r="D90">
            <v>8.8800000000000008</v>
          </cell>
        </row>
        <row r="91">
          <cell r="A91" t="str">
            <v>040651</v>
          </cell>
          <cell r="B91" t="str">
            <v>ATE 2,00 M DE PROFUNDIDADE (C)</v>
          </cell>
          <cell r="C91" t="str">
            <v>M3</v>
          </cell>
          <cell r="D91">
            <v>1.01</v>
          </cell>
        </row>
        <row r="92">
          <cell r="A92" t="str">
            <v>040652</v>
          </cell>
          <cell r="B92" t="str">
            <v>ALEM DE 2,00 M ATE 4,00 M DE PROFUNDIDADE (C)</v>
          </cell>
          <cell r="C92" t="str">
            <v>M3</v>
          </cell>
          <cell r="D92">
            <v>1.48</v>
          </cell>
        </row>
        <row r="93">
          <cell r="A93" t="str">
            <v>040653</v>
          </cell>
          <cell r="B93" t="str">
            <v>ALEM DE 4,00 M ATE 6,00 M DE PROFUNDIDADE (C)</v>
          </cell>
          <cell r="C93" t="str">
            <v>M3</v>
          </cell>
          <cell r="D93">
            <v>3.32</v>
          </cell>
        </row>
        <row r="94">
          <cell r="A94" t="str">
            <v>040654</v>
          </cell>
          <cell r="B94" t="str">
            <v>ALEM DE 6,00 M ATE 8,00 M DE PROFUNDIDADE (C)</v>
          </cell>
          <cell r="C94" t="str">
            <v>M3</v>
          </cell>
          <cell r="D94">
            <v>5.51</v>
          </cell>
        </row>
        <row r="96">
          <cell r="A96" t="str">
            <v>040700</v>
          </cell>
          <cell r="B96" t="str">
            <v>ESCAVACAO MECANICA,QUALQUER TERRENO EXCETO ROCHA  DE POCOS E CAVAS</v>
          </cell>
        </row>
        <row r="97">
          <cell r="A97" t="str">
            <v>040701</v>
          </cell>
          <cell r="B97" t="str">
            <v>ATE 2,00M DE PROFUNDIDADE</v>
          </cell>
          <cell r="C97" t="str">
            <v>M3</v>
          </cell>
          <cell r="D97">
            <v>2.42</v>
          </cell>
        </row>
        <row r="98">
          <cell r="A98" t="str">
            <v>040702</v>
          </cell>
          <cell r="B98" t="str">
            <v>ALEM DE 2,00 M ATE 4,00 M DE PROFUNDIDADE</v>
          </cell>
          <cell r="C98" t="str">
            <v>M3</v>
          </cell>
          <cell r="D98">
            <v>3.51</v>
          </cell>
        </row>
        <row r="99">
          <cell r="A99" t="str">
            <v>040703</v>
          </cell>
          <cell r="B99" t="str">
            <v>ALEM DE 4,00 M ATE 6,00 M DE PROFUNDIDADE</v>
          </cell>
          <cell r="C99" t="str">
            <v>M3</v>
          </cell>
          <cell r="D99">
            <v>7.95</v>
          </cell>
        </row>
        <row r="100">
          <cell r="A100" t="str">
            <v>040704</v>
          </cell>
          <cell r="B100" t="str">
            <v>ALEM DE 6,00 M ATE 8,00 M DE PROFUNDIDADE</v>
          </cell>
          <cell r="C100" t="str">
            <v>M3</v>
          </cell>
          <cell r="D100">
            <v>13.28</v>
          </cell>
        </row>
        <row r="102">
          <cell r="A102" t="str">
            <v>040800</v>
          </cell>
          <cell r="B102" t="str">
            <v>ATERROS E RECOBRIMENTOS ESPECIAIS DE VALAS,CAVAS E POCOS</v>
          </cell>
        </row>
        <row r="103">
          <cell r="A103" t="str">
            <v>040801</v>
          </cell>
          <cell r="B103" t="str">
            <v>ADICIONAL DE PRECO PARA COMPACTACAO COM GC MAIOR OU IGUAL 95% PN, PROFUNDIDADE DA VALA ATE 1,50M (A)</v>
          </cell>
          <cell r="C103" t="str">
            <v>M3</v>
          </cell>
          <cell r="D103">
            <v>2.2000000000000002</v>
          </cell>
        </row>
        <row r="104">
          <cell r="A104" t="str">
            <v>040802</v>
          </cell>
          <cell r="B104" t="str">
            <v>ATERRO COMPACTADO SEM CONTROLE DE GC (A)</v>
          </cell>
          <cell r="C104" t="str">
            <v>M3</v>
          </cell>
          <cell r="D104">
            <v>5.51</v>
          </cell>
        </row>
        <row r="105">
          <cell r="A105" t="str">
            <v>040803</v>
          </cell>
          <cell r="B105" t="str">
            <v>ATERRO COMPACTADO COM GC MAIOR OU IGUAL 95 % PN (A)</v>
          </cell>
          <cell r="C105" t="str">
            <v>M3</v>
          </cell>
          <cell r="D105">
            <v>7.72</v>
          </cell>
        </row>
        <row r="106">
          <cell r="A106" t="str">
            <v>040804</v>
          </cell>
          <cell r="B106" t="str">
            <v>ATERRO COM AREIA (A)</v>
          </cell>
          <cell r="C106" t="str">
            <v>M3</v>
          </cell>
          <cell r="D106">
            <v>56.55</v>
          </cell>
        </row>
        <row r="107">
          <cell r="A107" t="str">
            <v>040805</v>
          </cell>
          <cell r="B107" t="str">
            <v>ENVOLTORIA COM AREIA (A)</v>
          </cell>
          <cell r="C107" t="str">
            <v>M3</v>
          </cell>
          <cell r="D107">
            <v>59.98</v>
          </cell>
        </row>
        <row r="108">
          <cell r="A108" t="str">
            <v>040806</v>
          </cell>
          <cell r="B108" t="str">
            <v>ENVOLTORIA DE CIMENTO E AREIA (A)</v>
          </cell>
          <cell r="C108" t="str">
            <v>M3</v>
          </cell>
          <cell r="D108">
            <v>151.93</v>
          </cell>
        </row>
        <row r="109">
          <cell r="A109" t="str">
            <v>040831</v>
          </cell>
          <cell r="B109" t="str">
            <v>ADICIONAL DE PRECO PARA COMPACTACAO COM GC MAIOR OU IGUAL 95% PN, PROFUNDIDADE DA VALA ATE 1,50M (B)</v>
          </cell>
          <cell r="C109" t="str">
            <v>M3</v>
          </cell>
          <cell r="D109">
            <v>1.78</v>
          </cell>
        </row>
        <row r="110">
          <cell r="A110" t="str">
            <v>040832</v>
          </cell>
          <cell r="B110" t="str">
            <v>ATERRO COMPACTADO SEM CONTROLE DE GC (B)</v>
          </cell>
          <cell r="C110" t="str">
            <v>M3</v>
          </cell>
          <cell r="D110">
            <v>4.4000000000000004</v>
          </cell>
        </row>
        <row r="111">
          <cell r="A111" t="str">
            <v>040833</v>
          </cell>
          <cell r="B111" t="str">
            <v>ATERRO COMPACTADO COM GC MAIOR OU IGUAL 95% PN (B)</v>
          </cell>
          <cell r="C111" t="str">
            <v>M3</v>
          </cell>
          <cell r="D111">
            <v>6.18</v>
          </cell>
        </row>
        <row r="112">
          <cell r="A112" t="str">
            <v>040834</v>
          </cell>
          <cell r="B112" t="str">
            <v>ATERRO COM AREIA (B)</v>
          </cell>
          <cell r="C112" t="str">
            <v>M3</v>
          </cell>
          <cell r="D112">
            <v>57.34</v>
          </cell>
        </row>
        <row r="113">
          <cell r="A113" t="str">
            <v>040835</v>
          </cell>
          <cell r="B113" t="str">
            <v>ENVOLTORIA COM AREIA (B)</v>
          </cell>
          <cell r="C113" t="str">
            <v>M3</v>
          </cell>
          <cell r="D113">
            <v>58</v>
          </cell>
        </row>
        <row r="114">
          <cell r="A114" t="str">
            <v>040836</v>
          </cell>
          <cell r="B114" t="str">
            <v>ENVOLTORIA DE CIMENTO COM AREIA (B)</v>
          </cell>
          <cell r="C114" t="str">
            <v>M3</v>
          </cell>
          <cell r="D114">
            <v>140.99</v>
          </cell>
        </row>
        <row r="115">
          <cell r="A115" t="str">
            <v>040851</v>
          </cell>
          <cell r="B115" t="str">
            <v>ADICIONAL DE PRECO PARA COMPACTACAO COM GC MAIOR OU IGUAL 95% PN, PROFUNDIDADE DA VALA ATE 1,50M (C)</v>
          </cell>
          <cell r="C115" t="str">
            <v>M3</v>
          </cell>
          <cell r="D115">
            <v>1.0900000000000001</v>
          </cell>
        </row>
        <row r="116">
          <cell r="A116" t="str">
            <v>040852</v>
          </cell>
          <cell r="B116" t="str">
            <v>ATERRO COMPACTADO SEM CONTROLE DE GC (C)</v>
          </cell>
          <cell r="C116" t="str">
            <v>M3</v>
          </cell>
          <cell r="D116">
            <v>2.75</v>
          </cell>
        </row>
        <row r="117">
          <cell r="A117" t="str">
            <v>040853</v>
          </cell>
          <cell r="B117" t="str">
            <v>ATERRO COMPACTADO COM GC MAIOR OU IGUAL A 95% PN (C)</v>
          </cell>
          <cell r="C117" t="str">
            <v>M3</v>
          </cell>
          <cell r="D117">
            <v>3.83</v>
          </cell>
        </row>
        <row r="118">
          <cell r="A118" t="str">
            <v>040854</v>
          </cell>
          <cell r="B118" t="str">
            <v>ATERRO COM AREIA (C)</v>
          </cell>
          <cell r="C118" t="str">
            <v>M3</v>
          </cell>
          <cell r="D118">
            <v>53.25</v>
          </cell>
        </row>
        <row r="119">
          <cell r="A119" t="str">
            <v>040855</v>
          </cell>
          <cell r="B119" t="str">
            <v>ENVOLTORIA COM AREIA (C)</v>
          </cell>
          <cell r="C119" t="str">
            <v>M3</v>
          </cell>
          <cell r="D119">
            <v>54.96</v>
          </cell>
        </row>
        <row r="120">
          <cell r="A120" t="str">
            <v>040856</v>
          </cell>
          <cell r="B120" t="str">
            <v>ENVOLTORIA DE CIMENTO E AREIA (C)</v>
          </cell>
          <cell r="C120" t="str">
            <v>M3</v>
          </cell>
          <cell r="D120">
            <v>124.55</v>
          </cell>
        </row>
        <row r="122">
          <cell r="A122" t="str">
            <v>040900</v>
          </cell>
          <cell r="B122" t="str">
            <v>MACICOS COMPACTADOS E COMPACTACAO DE AREAS</v>
          </cell>
        </row>
        <row r="123">
          <cell r="A123" t="str">
            <v>040901</v>
          </cell>
          <cell r="B123" t="str">
            <v>COMPACTACAO MECANIZADA DE AREAS COM GC MAIOR OU IGUAL 95 % PN</v>
          </cell>
          <cell r="C123" t="str">
            <v>M3</v>
          </cell>
          <cell r="D123">
            <v>2.48</v>
          </cell>
        </row>
        <row r="124">
          <cell r="A124" t="str">
            <v>040902</v>
          </cell>
          <cell r="B124" t="str">
            <v>COMPACTACAO MECANIZADA DE AREAS SEM CONTROLE DE GC</v>
          </cell>
          <cell r="C124" t="str">
            <v>M3</v>
          </cell>
          <cell r="D124">
            <v>1.18</v>
          </cell>
        </row>
        <row r="125">
          <cell r="A125" t="str">
            <v>040903</v>
          </cell>
          <cell r="B125" t="str">
            <v>MACICO DE TERRA (BARRAGENS)</v>
          </cell>
          <cell r="C125" t="str">
            <v>M3</v>
          </cell>
          <cell r="D125">
            <v>3.12</v>
          </cell>
        </row>
        <row r="126">
          <cell r="A126" t="str">
            <v>040904</v>
          </cell>
          <cell r="B126" t="str">
            <v>FILTRO DE AREIA</v>
          </cell>
          <cell r="C126" t="str">
            <v>M3</v>
          </cell>
          <cell r="D126">
            <v>77.59</v>
          </cell>
        </row>
        <row r="127">
          <cell r="A127" t="str">
            <v>040905</v>
          </cell>
          <cell r="B127" t="str">
            <v>FILTRO DE TRANSICAO</v>
          </cell>
          <cell r="C127" t="str">
            <v>M3</v>
          </cell>
          <cell r="D127">
            <v>70.37</v>
          </cell>
        </row>
        <row r="128">
          <cell r="A128" t="str">
            <v>040906</v>
          </cell>
          <cell r="B128" t="str">
            <v>MACICO DE ENROCAMENTO</v>
          </cell>
          <cell r="C128" t="str">
            <v>M3</v>
          </cell>
          <cell r="D128">
            <v>76.03</v>
          </cell>
        </row>
        <row r="129">
          <cell r="A129" t="str">
            <v>040907</v>
          </cell>
          <cell r="B129" t="str">
            <v>ENSECADEIRA COM SACOS DE AREIA (COM FORNECIMENTO DE AREIA)</v>
          </cell>
          <cell r="C129" t="str">
            <v>M3</v>
          </cell>
          <cell r="D129">
            <v>249.98</v>
          </cell>
        </row>
        <row r="130">
          <cell r="A130" t="str">
            <v>040908</v>
          </cell>
          <cell r="B130" t="str">
            <v>ENSECADEIRA COM SACOS (SEM FORNECIMENTO DE AREIA)</v>
          </cell>
          <cell r="C130" t="str">
            <v>M3</v>
          </cell>
          <cell r="D130">
            <v>204.02</v>
          </cell>
        </row>
        <row r="132">
          <cell r="A132" t="str">
            <v>041000</v>
          </cell>
          <cell r="B132" t="str">
            <v>CARGA, TRANSPORTE E DESCARGA</v>
          </cell>
        </row>
        <row r="133">
          <cell r="A133" t="str">
            <v>041001</v>
          </cell>
          <cell r="B133" t="str">
            <v>CARGA E DESCARGA DE SOLO (A)</v>
          </cell>
          <cell r="C133" t="str">
            <v>M3</v>
          </cell>
          <cell r="D133">
            <v>1.52</v>
          </cell>
        </row>
        <row r="134">
          <cell r="A134" t="str">
            <v>041002</v>
          </cell>
          <cell r="B134" t="str">
            <v>TRANSPORTE DE MATERIAL ESCAVADO - SOLO (A)</v>
          </cell>
          <cell r="C134" t="str">
            <v>M3XKM</v>
          </cell>
          <cell r="D134">
            <v>0.7</v>
          </cell>
        </row>
        <row r="135">
          <cell r="A135" t="str">
            <v>041003</v>
          </cell>
          <cell r="B135" t="str">
            <v>CARGA E DESCARGA DE ROCHA (A)</v>
          </cell>
          <cell r="C135" t="str">
            <v>M3</v>
          </cell>
          <cell r="D135">
            <v>1.82</v>
          </cell>
        </row>
        <row r="136">
          <cell r="A136" t="str">
            <v>041004</v>
          </cell>
          <cell r="B136" t="str">
            <v>TRANSPORTE DE MATERIAL ESCAVADO - ROCHA (A)</v>
          </cell>
          <cell r="C136" t="str">
            <v>M3XKM</v>
          </cell>
          <cell r="D136">
            <v>1.06</v>
          </cell>
        </row>
        <row r="137">
          <cell r="A137" t="str">
            <v>041031</v>
          </cell>
          <cell r="B137" t="str">
            <v>CARGA E DESCARGA DE SOLO (B)</v>
          </cell>
          <cell r="C137" t="str">
            <v>M3</v>
          </cell>
          <cell r="D137">
            <v>1.19</v>
          </cell>
        </row>
        <row r="138">
          <cell r="A138" t="str">
            <v>041032</v>
          </cell>
          <cell r="B138" t="str">
            <v>TRANSPORTE DE MATERIAL ESCAVADO - SOLO (B)</v>
          </cell>
          <cell r="C138" t="str">
            <v>M3XKM</v>
          </cell>
          <cell r="D138">
            <v>0.56999999999999995</v>
          </cell>
        </row>
        <row r="139">
          <cell r="A139" t="str">
            <v>041033</v>
          </cell>
          <cell r="B139" t="str">
            <v>CARGA E DESCARGA DE ROCHA (B)</v>
          </cell>
          <cell r="C139" t="str">
            <v>M3</v>
          </cell>
          <cell r="D139">
            <v>1.47</v>
          </cell>
        </row>
        <row r="140">
          <cell r="A140" t="str">
            <v>041034</v>
          </cell>
          <cell r="B140" t="str">
            <v>TRANSPORTE DE MATERIAL ESCAVADO - ROCHA (B)</v>
          </cell>
          <cell r="C140" t="str">
            <v>M3XKM</v>
          </cell>
          <cell r="D140">
            <v>0.85</v>
          </cell>
        </row>
        <row r="141">
          <cell r="A141" t="str">
            <v>041051</v>
          </cell>
          <cell r="B141" t="str">
            <v>CARGA E DESCARGA DE SOLO (C)</v>
          </cell>
          <cell r="C141" t="str">
            <v>M3</v>
          </cell>
          <cell r="D141">
            <v>0.73</v>
          </cell>
        </row>
        <row r="142">
          <cell r="A142" t="str">
            <v>041052</v>
          </cell>
          <cell r="B142" t="str">
            <v>TRANSPORTE DE MATERIAL ESCAVADO - SOLO (C)</v>
          </cell>
          <cell r="C142" t="str">
            <v>M3XKM</v>
          </cell>
          <cell r="D142">
            <v>0.34</v>
          </cell>
        </row>
        <row r="143">
          <cell r="A143" t="str">
            <v>041053</v>
          </cell>
          <cell r="B143" t="str">
            <v>CARGA E DESCARGA DE ROCHA (C)</v>
          </cell>
          <cell r="C143" t="str">
            <v>M3</v>
          </cell>
          <cell r="D143">
            <v>0.9</v>
          </cell>
        </row>
        <row r="144">
          <cell r="A144" t="str">
            <v>041054</v>
          </cell>
          <cell r="B144" t="str">
            <v>TRANSPORTE DE MATERIAL ESCAVADO - ROCHA (C)</v>
          </cell>
          <cell r="C144" t="str">
            <v>M3XKM</v>
          </cell>
          <cell r="D144">
            <v>0.53</v>
          </cell>
        </row>
        <row r="146">
          <cell r="A146" t="str">
            <v>050000</v>
          </cell>
          <cell r="B146" t="str">
            <v>ESCORAMENTOS</v>
          </cell>
        </row>
        <row r="147">
          <cell r="A147" t="str">
            <v>050100</v>
          </cell>
          <cell r="B147" t="str">
            <v>ESTRUTURAS DE ESCORAMENTO - MADEIRA</v>
          </cell>
        </row>
        <row r="148">
          <cell r="A148" t="str">
            <v>050101</v>
          </cell>
          <cell r="B148" t="str">
            <v>PONTALETEAMENTO (A)</v>
          </cell>
          <cell r="C148" t="str">
            <v>M2</v>
          </cell>
          <cell r="D148">
            <v>3.47</v>
          </cell>
        </row>
        <row r="149">
          <cell r="A149" t="str">
            <v>050102</v>
          </cell>
          <cell r="B149" t="str">
            <v>ESCORAMENTO DESCONTINUO (A)</v>
          </cell>
          <cell r="C149" t="str">
            <v>M2</v>
          </cell>
          <cell r="D149">
            <v>8.77</v>
          </cell>
        </row>
        <row r="150">
          <cell r="A150" t="str">
            <v>050103</v>
          </cell>
          <cell r="B150" t="str">
            <v>ESCORAMENTO CONTINUO (A)</v>
          </cell>
          <cell r="C150" t="str">
            <v>M2</v>
          </cell>
          <cell r="D150">
            <v>13.81</v>
          </cell>
        </row>
        <row r="151">
          <cell r="A151" t="str">
            <v>050104</v>
          </cell>
          <cell r="B151" t="str">
            <v>ESCORAMENTO ESPECIAL (A)</v>
          </cell>
          <cell r="C151" t="str">
            <v>M2</v>
          </cell>
          <cell r="D151">
            <v>23.58</v>
          </cell>
        </row>
        <row r="152">
          <cell r="A152" t="str">
            <v>050131</v>
          </cell>
          <cell r="B152" t="str">
            <v>PONTALETEAMENTO (B)</v>
          </cell>
          <cell r="C152" t="str">
            <v>M2</v>
          </cell>
          <cell r="D152">
            <v>3.08</v>
          </cell>
        </row>
        <row r="153">
          <cell r="A153" t="str">
            <v>050132</v>
          </cell>
          <cell r="B153" t="str">
            <v>ESCORAMENTO DESCONTINUO (B)</v>
          </cell>
          <cell r="C153" t="str">
            <v>M2</v>
          </cell>
          <cell r="D153">
            <v>7.83</v>
          </cell>
        </row>
        <row r="154">
          <cell r="A154" t="str">
            <v>050133</v>
          </cell>
          <cell r="B154" t="str">
            <v>ESCORAMENTO CONTINUO (B)</v>
          </cell>
          <cell r="C154" t="str">
            <v>M2</v>
          </cell>
          <cell r="D154">
            <v>12.36</v>
          </cell>
        </row>
        <row r="155">
          <cell r="A155" t="str">
            <v>050134</v>
          </cell>
          <cell r="B155" t="str">
            <v>ESCORAMENTO ESPECIAL (B)</v>
          </cell>
          <cell r="C155" t="str">
            <v>M2</v>
          </cell>
          <cell r="D155">
            <v>20.77</v>
          </cell>
        </row>
        <row r="156">
          <cell r="A156" t="str">
            <v>050151</v>
          </cell>
          <cell r="B156" t="str">
            <v>PONTALETEAMENTO (C)</v>
          </cell>
          <cell r="C156" t="str">
            <v>M2</v>
          </cell>
          <cell r="D156">
            <v>2.52</v>
          </cell>
        </row>
        <row r="157">
          <cell r="A157" t="str">
            <v>050152</v>
          </cell>
          <cell r="B157" t="str">
            <v>ESCORAMENTO DESCONTINUO (C)</v>
          </cell>
          <cell r="C157" t="str">
            <v>M2</v>
          </cell>
          <cell r="D157">
            <v>6.35</v>
          </cell>
        </row>
        <row r="158">
          <cell r="A158" t="str">
            <v>050153</v>
          </cell>
          <cell r="B158" t="str">
            <v>ESCORAMENTO CONTINUO (C)</v>
          </cell>
          <cell r="C158" t="str">
            <v>M2</v>
          </cell>
          <cell r="D158">
            <v>10.14</v>
          </cell>
        </row>
        <row r="159">
          <cell r="A159" t="str">
            <v>050154</v>
          </cell>
          <cell r="B159" t="str">
            <v>ESCORAMENTO ESPECIAL (C)</v>
          </cell>
          <cell r="C159" t="str">
            <v>M2</v>
          </cell>
          <cell r="D159">
            <v>16.579999999999998</v>
          </cell>
        </row>
        <row r="161">
          <cell r="A161" t="str">
            <v>050200</v>
          </cell>
          <cell r="B161" t="str">
            <v>ESTRUTURAS DE ESCORAMENTO METALICO - MADEIRA PARA VALAS</v>
          </cell>
        </row>
        <row r="162">
          <cell r="A162" t="str">
            <v>050201</v>
          </cell>
          <cell r="B162" t="str">
            <v>ESCORAMENTO COM 1 QUADRO  - LONGARINAS E ESTRONCAS METALICAS (A)</v>
          </cell>
          <cell r="C162" t="str">
            <v>M2</v>
          </cell>
          <cell r="D162">
            <v>53.33</v>
          </cell>
        </row>
        <row r="163">
          <cell r="A163" t="str">
            <v>050202</v>
          </cell>
          <cell r="B163" t="str">
            <v>ESCORAMENTO COM 2 QUADROS - LONGARINAS E ESTRONCAS METALICAS (A)</v>
          </cell>
          <cell r="C163" t="str">
            <v>M2</v>
          </cell>
          <cell r="D163">
            <v>56.61</v>
          </cell>
        </row>
        <row r="164">
          <cell r="A164" t="str">
            <v>050203</v>
          </cell>
          <cell r="B164" t="str">
            <v>ESCORAMENTO COM 3 QUADROS - LONGARINAS E ENTRONCAS METALICAS (A)</v>
          </cell>
          <cell r="C164" t="str">
            <v>M2</v>
          </cell>
          <cell r="D164">
            <v>61.33</v>
          </cell>
        </row>
        <row r="165">
          <cell r="A165" t="str">
            <v>050204</v>
          </cell>
          <cell r="B165" t="str">
            <v>ESCORAMENTO COM 1 QUADRO - ESTRONCAS DE MADEIRA SEM LONGARINAS (A)</v>
          </cell>
          <cell r="C165" t="str">
            <v>M2</v>
          </cell>
          <cell r="D165">
            <v>42.24</v>
          </cell>
        </row>
        <row r="166">
          <cell r="A166" t="str">
            <v>050205</v>
          </cell>
          <cell r="B166" t="str">
            <v>ESCORAMENTO COM 2 QUADROS - ESTRONCAS DE MADEIRA SEM LONGARINAS (A)</v>
          </cell>
          <cell r="C166" t="str">
            <v>M2</v>
          </cell>
          <cell r="D166">
            <v>45.63</v>
          </cell>
        </row>
        <row r="167">
          <cell r="A167" t="str">
            <v>050206</v>
          </cell>
          <cell r="B167" t="str">
            <v>ESCORAMENTO COM 3 QUADROS - ESTRONCAS DE MADEIRA SEM LONGARINAS (A)</v>
          </cell>
          <cell r="C167" t="str">
            <v>M2</v>
          </cell>
          <cell r="D167">
            <v>49.71</v>
          </cell>
        </row>
        <row r="168">
          <cell r="A168" t="str">
            <v>050231</v>
          </cell>
          <cell r="B168" t="str">
            <v>ESCORAMENTO COM 1 QUADRO - LONGARINAS E ESTRONCAS METALICAS (B)</v>
          </cell>
          <cell r="C168" t="str">
            <v>M2</v>
          </cell>
          <cell r="D168">
            <v>45.48</v>
          </cell>
        </row>
        <row r="169">
          <cell r="A169" t="str">
            <v>050232</v>
          </cell>
          <cell r="B169" t="str">
            <v>ESCORAMENTO COM 2 QUADROS - LONGARINAS E ESTRONCAS METALICAS (B)</v>
          </cell>
          <cell r="C169" t="str">
            <v>M2</v>
          </cell>
          <cell r="D169">
            <v>48.18</v>
          </cell>
        </row>
        <row r="170">
          <cell r="A170" t="str">
            <v>050233</v>
          </cell>
          <cell r="B170" t="str">
            <v>ESCORAMENTO COM 3 QUADROS - LONGARINAS E ESTRONCAS METALICAS (B)</v>
          </cell>
          <cell r="C170" t="str">
            <v>M2</v>
          </cell>
          <cell r="D170">
            <v>52.29</v>
          </cell>
        </row>
        <row r="171">
          <cell r="A171" t="str">
            <v>050234</v>
          </cell>
          <cell r="B171" t="str">
            <v>ESCORAMENTO COM 1 QUADRO - ESTRONCAS DE MADEIRA SEM LONGARINAS (B)</v>
          </cell>
          <cell r="C171" t="str">
            <v>M2</v>
          </cell>
          <cell r="D171">
            <v>35.799999999999997</v>
          </cell>
        </row>
        <row r="172">
          <cell r="A172" t="str">
            <v>050235</v>
          </cell>
          <cell r="B172" t="str">
            <v>ESCORAMENTO COM 2 QUADROS - ESTRONCAS DE MADEIRA SEM LONGARINAS (B)</v>
          </cell>
          <cell r="C172" t="str">
            <v>M2</v>
          </cell>
          <cell r="D172">
            <v>38.58</v>
          </cell>
        </row>
        <row r="173">
          <cell r="A173" t="str">
            <v>050236</v>
          </cell>
          <cell r="B173" t="str">
            <v>ESCORAMENTO COM 3 QUADROS - ESTRONCAS DE MADEIRA SEM LONGARINAS (B)</v>
          </cell>
          <cell r="C173" t="str">
            <v>M2</v>
          </cell>
          <cell r="D173">
            <v>42.01</v>
          </cell>
        </row>
        <row r="174">
          <cell r="A174" t="str">
            <v>050251</v>
          </cell>
          <cell r="B174" t="str">
            <v>ESCORAMENTO COM 1 QUADRO - LONGARINAS E ESTRONCAS METALICAS (C)</v>
          </cell>
          <cell r="C174" t="str">
            <v>M2</v>
          </cell>
          <cell r="D174">
            <v>33.75</v>
          </cell>
        </row>
        <row r="175">
          <cell r="A175" t="str">
            <v>050252</v>
          </cell>
          <cell r="B175" t="str">
            <v>ESCORAMENTO COM 2 QUADROS - LONGARINAS E ESTRONCAS METALICAS (C)</v>
          </cell>
          <cell r="C175" t="str">
            <v>M2</v>
          </cell>
          <cell r="D175">
            <v>35.64</v>
          </cell>
        </row>
        <row r="176">
          <cell r="A176" t="str">
            <v>050253</v>
          </cell>
          <cell r="B176" t="str">
            <v>ESCORAMENTO COM 3 QUADROS - LONGARINAS E ESTRONCAS METALICAS (C)</v>
          </cell>
          <cell r="C176" t="str">
            <v>M2</v>
          </cell>
          <cell r="D176">
            <v>38.71</v>
          </cell>
        </row>
        <row r="177">
          <cell r="A177" t="str">
            <v>050254</v>
          </cell>
          <cell r="B177" t="str">
            <v>ESCORAMENTO COM 1 QUADRO - ESTRONCAS DE MADEIRA SEM LONGARINAS (C)</v>
          </cell>
          <cell r="C177" t="str">
            <v>M2</v>
          </cell>
          <cell r="D177">
            <v>26.13</v>
          </cell>
        </row>
        <row r="178">
          <cell r="A178" t="str">
            <v>050255</v>
          </cell>
          <cell r="B178" t="str">
            <v>ESCORAMENTO COM 2 QUADROS - ESTRONCAS DE MADEIRA SEM LONGARINAS (C)</v>
          </cell>
          <cell r="C178" t="str">
            <v>M2</v>
          </cell>
          <cell r="D178">
            <v>28.1</v>
          </cell>
        </row>
        <row r="179">
          <cell r="A179" t="str">
            <v>050256</v>
          </cell>
          <cell r="B179" t="str">
            <v>ESCORAMENTO COM 3 QUADROS - ESTRONCAS DE MADEIRA SEM LONGARINAS (C)</v>
          </cell>
          <cell r="C179" t="str">
            <v>M2</v>
          </cell>
          <cell r="D179">
            <v>30.16</v>
          </cell>
        </row>
        <row r="181">
          <cell r="A181" t="str">
            <v>050300</v>
          </cell>
          <cell r="B181" t="str">
            <v>ESTRUTURAS DE ESCORAMENTO METALICO - MADEIRA PARA POCOS E CAVAS</v>
          </cell>
        </row>
        <row r="182">
          <cell r="A182" t="str">
            <v>050301</v>
          </cell>
          <cell r="B182" t="str">
            <v>ESCORAMENTO COM 1 QUADRO  - LONGARINAS E ESTRONCAS METALICAS</v>
          </cell>
          <cell r="C182" t="str">
            <v>M2</v>
          </cell>
          <cell r="D182">
            <v>65.099999999999994</v>
          </cell>
        </row>
        <row r="183">
          <cell r="A183" t="str">
            <v>050302</v>
          </cell>
          <cell r="B183" t="str">
            <v>ESCORAMENTO COM 2 QUADROS - LONGARINAS E ENTRONCAS METALICAS</v>
          </cell>
          <cell r="C183" t="str">
            <v>M2</v>
          </cell>
          <cell r="D183">
            <v>68.86</v>
          </cell>
        </row>
        <row r="184">
          <cell r="A184" t="str">
            <v>050303</v>
          </cell>
          <cell r="B184" t="str">
            <v>ESCORAMENTO COM 3 QUADROS - LONGARINAS E ESTRONCAS METALICAS</v>
          </cell>
          <cell r="C184" t="str">
            <v>M2</v>
          </cell>
          <cell r="D184">
            <v>74.489999999999995</v>
          </cell>
        </row>
        <row r="186">
          <cell r="A186" t="str">
            <v>050400</v>
          </cell>
          <cell r="B186" t="str">
            <v>SERVICOS E  ELEMENTOS ADICIONAIS AS ESTRUTURAS DE ESCORAMENTO EM MADEIRA E METALICO - MADEIRA</v>
          </cell>
        </row>
        <row r="187">
          <cell r="A187" t="str">
            <v>050401</v>
          </cell>
          <cell r="B187" t="str">
            <v>MATERIAL PERDIDO - MADEIRA</v>
          </cell>
          <cell r="C187" t="str">
            <v>M3</v>
          </cell>
          <cell r="D187">
            <v>250.04</v>
          </cell>
        </row>
        <row r="188">
          <cell r="A188" t="str">
            <v>050402</v>
          </cell>
          <cell r="B188" t="str">
            <v>MATERIAL PERDIDO - METALICO</v>
          </cell>
          <cell r="C188" t="str">
            <v>KG</v>
          </cell>
          <cell r="D188">
            <v>0.57999999999999996</v>
          </cell>
        </row>
        <row r="189">
          <cell r="A189" t="str">
            <v>050403</v>
          </cell>
          <cell r="B189" t="str">
            <v>MATERIAL PERDIDO - ESTRONCA DE EUCALIPTO</v>
          </cell>
          <cell r="C189" t="str">
            <v>M</v>
          </cell>
          <cell r="D189">
            <v>2.2799999999999998</v>
          </cell>
        </row>
        <row r="191">
          <cell r="A191" t="str">
            <v>050500</v>
          </cell>
          <cell r="B191" t="str">
            <v>ESTRUTURAS DE CIMBRAMENTO</v>
          </cell>
        </row>
        <row r="192">
          <cell r="A192" t="str">
            <v>050501</v>
          </cell>
          <cell r="B192" t="str">
            <v>CIMBRAMENTO DE MADEIRA</v>
          </cell>
          <cell r="C192" t="str">
            <v>M3</v>
          </cell>
          <cell r="D192">
            <v>17.86</v>
          </cell>
        </row>
        <row r="193">
          <cell r="A193" t="str">
            <v>050502</v>
          </cell>
          <cell r="B193" t="str">
            <v>CIMBRAMENTO TUBULAR</v>
          </cell>
          <cell r="C193" t="str">
            <v>M3XME</v>
          </cell>
          <cell r="D193">
            <v>8.1999999999999993</v>
          </cell>
        </row>
        <row r="195">
          <cell r="A195" t="str">
            <v>060000</v>
          </cell>
          <cell r="B195" t="str">
            <v>ESGOTAMENTOS</v>
          </cell>
        </row>
        <row r="196">
          <cell r="A196" t="str">
            <v>060100</v>
          </cell>
          <cell r="B196" t="str">
            <v>AGUAS SUPERFICIAIS</v>
          </cell>
        </row>
        <row r="197">
          <cell r="A197" t="str">
            <v>060101</v>
          </cell>
          <cell r="B197" t="str">
            <v>ESGOTAMENTO COM BOMBAS DE SUPERFICIE OU SUBMERSAS</v>
          </cell>
          <cell r="C197" t="str">
            <v>HPXH</v>
          </cell>
          <cell r="D197">
            <v>0.42</v>
          </cell>
        </row>
        <row r="199">
          <cell r="A199" t="str">
            <v>060200</v>
          </cell>
          <cell r="B199" t="str">
            <v>REBAIXAMENTO DE LENCOL FREATICO</v>
          </cell>
        </row>
        <row r="201">
          <cell r="A201" t="str">
            <v>060300</v>
          </cell>
          <cell r="B201" t="str">
            <v>MEIA CANA DE CONCRETO</v>
          </cell>
        </row>
        <row r="202">
          <cell r="A202" t="str">
            <v>060301</v>
          </cell>
          <cell r="B202" t="str">
            <v>MEIA CANA DE CONCRETO, DIAMETRO 200 MM</v>
          </cell>
          <cell r="C202" t="str">
            <v>M</v>
          </cell>
          <cell r="D202">
            <v>16.37</v>
          </cell>
        </row>
        <row r="203">
          <cell r="A203" t="str">
            <v>060302</v>
          </cell>
          <cell r="B203" t="str">
            <v>MEIA CANA DE CONCRETO, DIAMETRO 300 MM</v>
          </cell>
          <cell r="C203" t="str">
            <v>M</v>
          </cell>
          <cell r="D203">
            <v>22.26</v>
          </cell>
        </row>
        <row r="204">
          <cell r="A204" t="str">
            <v>060303</v>
          </cell>
          <cell r="B204" t="str">
            <v>MEIA CANA DE CONCRETO, DIAMETRO 400 MM</v>
          </cell>
          <cell r="C204" t="str">
            <v>M</v>
          </cell>
          <cell r="D204">
            <v>26.71</v>
          </cell>
        </row>
        <row r="205">
          <cell r="A205" t="str">
            <v>060304</v>
          </cell>
          <cell r="B205" t="str">
            <v>MEIA CANA DE CONCRETO, DIAMETRO 500 MM</v>
          </cell>
          <cell r="C205" t="str">
            <v>M</v>
          </cell>
          <cell r="D205">
            <v>40.4</v>
          </cell>
        </row>
        <row r="206">
          <cell r="A206" t="str">
            <v>060305</v>
          </cell>
          <cell r="B206" t="str">
            <v>MEIA CANA DE CONCRETO, DIAMETRO 600 MM</v>
          </cell>
          <cell r="C206" t="str">
            <v>M</v>
          </cell>
          <cell r="D206">
            <v>40.409999999999997</v>
          </cell>
        </row>
        <row r="208">
          <cell r="A208" t="str">
            <v>060400</v>
          </cell>
          <cell r="B208" t="str">
            <v>DRENAGEM SUBTERRANEA</v>
          </cell>
        </row>
        <row r="209">
          <cell r="A209" t="str">
            <v>060401</v>
          </cell>
          <cell r="B209" t="str">
            <v>DRENAGEM COM TUBOS DE PVC</v>
          </cell>
          <cell r="C209" t="str">
            <v>M</v>
          </cell>
          <cell r="D209">
            <v>35.67</v>
          </cell>
        </row>
        <row r="210">
          <cell r="A210" t="str">
            <v>060402</v>
          </cell>
          <cell r="B210" t="str">
            <v>DRENAGEM COM TUBOS CERAMICOS</v>
          </cell>
          <cell r="C210" t="str">
            <v>M</v>
          </cell>
          <cell r="D210">
            <v>26.22</v>
          </cell>
        </row>
        <row r="211">
          <cell r="A211" t="str">
            <v>060403</v>
          </cell>
          <cell r="B211" t="str">
            <v>DRENAGEM COM TUBOS DE CONCRETO</v>
          </cell>
          <cell r="C211" t="str">
            <v>M</v>
          </cell>
          <cell r="D211">
            <v>30.27</v>
          </cell>
        </row>
        <row r="212">
          <cell r="A212" t="str">
            <v>060404</v>
          </cell>
          <cell r="B212" t="str">
            <v>DRENAGEM COM MANTA NAO TECIDA DE POLIESTER</v>
          </cell>
          <cell r="C212" t="str">
            <v>M2</v>
          </cell>
          <cell r="D212">
            <v>3.95</v>
          </cell>
        </row>
        <row r="213">
          <cell r="A213" t="str">
            <v>060405</v>
          </cell>
          <cell r="B213" t="str">
            <v>DRENO VERTICAL DE PEDRISCO</v>
          </cell>
          <cell r="C213" t="str">
            <v>M</v>
          </cell>
          <cell r="D213">
            <v>9.84</v>
          </cell>
        </row>
        <row r="215">
          <cell r="A215" t="str">
            <v>060500</v>
          </cell>
          <cell r="B215" t="str">
            <v>DRENAGEM COM CALHA</v>
          </cell>
        </row>
        <row r="216">
          <cell r="A216" t="str">
            <v>060501</v>
          </cell>
          <cell r="B216" t="str">
            <v>DRENAGEM COM CANALETE 49 OU 45</v>
          </cell>
          <cell r="C216" t="str">
            <v>M</v>
          </cell>
          <cell r="D216">
            <v>20.079999999999998</v>
          </cell>
        </row>
        <row r="218">
          <cell r="A218" t="str">
            <v>070000</v>
          </cell>
          <cell r="B218" t="str">
            <v>OBRAS DE CONTENCAO</v>
          </cell>
        </row>
        <row r="219">
          <cell r="A219" t="str">
            <v>070100</v>
          </cell>
          <cell r="B219" t="str">
            <v>PROTECOES</v>
          </cell>
        </row>
        <row r="220">
          <cell r="A220" t="str">
            <v>070101</v>
          </cell>
          <cell r="B220" t="str">
            <v>PROTECAO COM PEDRA DE MAO SEM MANTA</v>
          </cell>
          <cell r="C220" t="str">
            <v>M3</v>
          </cell>
          <cell r="D220">
            <v>138.57</v>
          </cell>
        </row>
        <row r="221">
          <cell r="A221" t="str">
            <v>070102</v>
          </cell>
          <cell r="B221" t="str">
            <v>PROTECAO COM PEDRA DE MAO E MANTA</v>
          </cell>
          <cell r="C221" t="str">
            <v>M3</v>
          </cell>
          <cell r="D221">
            <v>144.62</v>
          </cell>
        </row>
        <row r="222">
          <cell r="A222" t="str">
            <v>070103</v>
          </cell>
          <cell r="B222" t="str">
            <v>PROTECAO COM GABIOES</v>
          </cell>
          <cell r="C222" t="str">
            <v>M3</v>
          </cell>
          <cell r="D222">
            <v>222.17</v>
          </cell>
        </row>
        <row r="223">
          <cell r="A223" t="str">
            <v>070104</v>
          </cell>
          <cell r="B223" t="str">
            <v>PROTECAO COM MANTA NAO TECIDA DE POLIESTER</v>
          </cell>
          <cell r="C223" t="str">
            <v>KG</v>
          </cell>
          <cell r="D223">
            <v>17.72</v>
          </cell>
        </row>
        <row r="224">
          <cell r="A224" t="str">
            <v>070105</v>
          </cell>
          <cell r="B224" t="str">
            <v>PROTECAO COM PINTURA BETUMINOSA</v>
          </cell>
          <cell r="C224" t="str">
            <v>M2</v>
          </cell>
          <cell r="D224">
            <v>9.76</v>
          </cell>
        </row>
        <row r="226">
          <cell r="A226" t="str">
            <v>080000</v>
          </cell>
          <cell r="B226" t="str">
            <v>FUNDACOES E ESTRUTURAS</v>
          </cell>
        </row>
        <row r="227">
          <cell r="A227" t="str">
            <v>080100</v>
          </cell>
          <cell r="B227" t="str">
            <v>ESTACAS</v>
          </cell>
        </row>
        <row r="228">
          <cell r="A228" t="str">
            <v>080101</v>
          </cell>
          <cell r="B228" t="str">
            <v>ESTACA DE EUCALIPTO (COM CASCA), DIAMETRO 20 CM</v>
          </cell>
          <cell r="C228" t="str">
            <v>M</v>
          </cell>
          <cell r="D228">
            <v>22.92</v>
          </cell>
        </row>
        <row r="229">
          <cell r="A229" t="str">
            <v>080102</v>
          </cell>
          <cell r="B229" t="str">
            <v>ESTACA DE EUCALIPTO (COM CASCA), DIAMETRO 25 CM</v>
          </cell>
          <cell r="C229" t="str">
            <v>M</v>
          </cell>
          <cell r="D229">
            <v>29.19</v>
          </cell>
        </row>
        <row r="230">
          <cell r="A230" t="str">
            <v>080103</v>
          </cell>
          <cell r="B230" t="str">
            <v>ESTACA DE EUCALIPTO (COM CASCA), DIAMETRO 30 CM</v>
          </cell>
          <cell r="C230" t="str">
            <v>M</v>
          </cell>
          <cell r="D230">
            <v>39.24</v>
          </cell>
        </row>
        <row r="231">
          <cell r="A231" t="str">
            <v>080104</v>
          </cell>
          <cell r="B231" t="str">
            <v>ESTACA DE CONCRETO, CAPACIDADE 20 T</v>
          </cell>
          <cell r="C231" t="str">
            <v>M</v>
          </cell>
          <cell r="D231">
            <v>39.11</v>
          </cell>
        </row>
        <row r="232">
          <cell r="A232" t="str">
            <v>080105</v>
          </cell>
          <cell r="B232" t="str">
            <v>ESTACA DE CONCRETO, CAPACIDADE 30 T</v>
          </cell>
          <cell r="C232" t="str">
            <v>M</v>
          </cell>
          <cell r="D232">
            <v>45.03</v>
          </cell>
        </row>
        <row r="233">
          <cell r="A233" t="str">
            <v>080106</v>
          </cell>
          <cell r="B233" t="str">
            <v>ESTACA DE CONCRETO, CAPACIDADE 40 T</v>
          </cell>
          <cell r="C233" t="str">
            <v>M</v>
          </cell>
          <cell r="D233">
            <v>53.43</v>
          </cell>
        </row>
        <row r="234">
          <cell r="A234" t="str">
            <v>080107</v>
          </cell>
          <cell r="B234" t="str">
            <v>ESTACA DE CONCRETO, CAPACIDADE 60 T</v>
          </cell>
          <cell r="C234" t="str">
            <v>M</v>
          </cell>
          <cell r="D234">
            <v>75.88</v>
          </cell>
        </row>
        <row r="235">
          <cell r="A235" t="str">
            <v>080108</v>
          </cell>
          <cell r="B235" t="str">
            <v>ESTACA DE CONCRETO, CAPACIDADE 80 T</v>
          </cell>
          <cell r="C235" t="str">
            <v>M</v>
          </cell>
          <cell r="D235">
            <v>103</v>
          </cell>
        </row>
        <row r="237">
          <cell r="A237" t="str">
            <v>080200</v>
          </cell>
          <cell r="B237" t="str">
            <v>BROCAS DE CONCRETO</v>
          </cell>
        </row>
        <row r="238">
          <cell r="A238" t="str">
            <v>080201</v>
          </cell>
          <cell r="B238" t="str">
            <v>BROCA DE CONCRETO, DIAMETRO 15 CM</v>
          </cell>
          <cell r="C238" t="str">
            <v>M</v>
          </cell>
          <cell r="D238">
            <v>19.489999999999998</v>
          </cell>
        </row>
        <row r="239">
          <cell r="A239" t="str">
            <v>080202</v>
          </cell>
          <cell r="B239" t="str">
            <v>BROCA DE CONCRETO, DIAMETRO 20 CM</v>
          </cell>
          <cell r="C239" t="str">
            <v>M</v>
          </cell>
          <cell r="D239">
            <v>24.95</v>
          </cell>
        </row>
        <row r="240">
          <cell r="A240" t="str">
            <v>080203</v>
          </cell>
          <cell r="B240" t="str">
            <v>BROCA DE CONCRETO, DIAMETRO 25 CM</v>
          </cell>
          <cell r="C240" t="str">
            <v>M</v>
          </cell>
          <cell r="D240">
            <v>34.22</v>
          </cell>
        </row>
        <row r="242">
          <cell r="A242" t="str">
            <v>080300</v>
          </cell>
          <cell r="B242" t="str">
            <v>TUBULOES</v>
          </cell>
        </row>
        <row r="243">
          <cell r="A243" t="str">
            <v>080301</v>
          </cell>
          <cell r="B243" t="str">
            <v>ESCAVACAO PARA TUBULAO - FUSTE</v>
          </cell>
          <cell r="C243" t="str">
            <v>M3</v>
          </cell>
          <cell r="D243">
            <v>156.68</v>
          </cell>
        </row>
        <row r="244">
          <cell r="A244" t="str">
            <v>080302</v>
          </cell>
          <cell r="B244" t="str">
            <v>ESCAVACAO PARA TUBULAO - BASE</v>
          </cell>
          <cell r="C244" t="str">
            <v>M3</v>
          </cell>
          <cell r="D244">
            <v>211.25</v>
          </cell>
        </row>
        <row r="246">
          <cell r="A246" t="str">
            <v>080400</v>
          </cell>
          <cell r="B246" t="str">
            <v>LASTROS</v>
          </cell>
        </row>
        <row r="247">
          <cell r="A247" t="str">
            <v>080401</v>
          </cell>
          <cell r="B247" t="str">
            <v>LASTRO DE AREIA (A)</v>
          </cell>
          <cell r="C247" t="str">
            <v>M3</v>
          </cell>
          <cell r="D247">
            <v>83.44</v>
          </cell>
        </row>
        <row r="248">
          <cell r="A248" t="str">
            <v>080402</v>
          </cell>
          <cell r="B248" t="str">
            <v>LASTRO DE PEDRA BRITADA (A)</v>
          </cell>
          <cell r="C248" t="str">
            <v>M3</v>
          </cell>
          <cell r="D248">
            <v>79.319999999999993</v>
          </cell>
        </row>
        <row r="249">
          <cell r="A249" t="str">
            <v>080403</v>
          </cell>
          <cell r="B249" t="str">
            <v>LASTRO DE PEDRA DE MAO (A)</v>
          </cell>
          <cell r="C249" t="str">
            <v>M3</v>
          </cell>
          <cell r="D249">
            <v>72.97</v>
          </cell>
        </row>
        <row r="250">
          <cell r="A250" t="str">
            <v>080404</v>
          </cell>
          <cell r="B250" t="str">
            <v>TAPETE DE ARGAMASSA (A)</v>
          </cell>
          <cell r="C250" t="str">
            <v>M3</v>
          </cell>
          <cell r="D250">
            <v>265.04000000000002</v>
          </cell>
        </row>
        <row r="251">
          <cell r="A251" t="str">
            <v>080431</v>
          </cell>
          <cell r="B251" t="str">
            <v>LASTRO DE AREIA (B)</v>
          </cell>
          <cell r="C251" t="str">
            <v>M3</v>
          </cell>
          <cell r="D251">
            <v>76.72</v>
          </cell>
        </row>
        <row r="252">
          <cell r="A252" t="str">
            <v>080432</v>
          </cell>
          <cell r="B252" t="str">
            <v>LASTRO DE PEDRA BRITADA (B)</v>
          </cell>
          <cell r="C252" t="str">
            <v>M3</v>
          </cell>
          <cell r="D252">
            <v>71.27</v>
          </cell>
        </row>
        <row r="253">
          <cell r="A253" t="str">
            <v>080433</v>
          </cell>
          <cell r="B253" t="str">
            <v>LASTRO DE PEDRA DE MAO (B)</v>
          </cell>
          <cell r="C253" t="str">
            <v>M3</v>
          </cell>
          <cell r="D253">
            <v>65.09</v>
          </cell>
        </row>
        <row r="254">
          <cell r="A254" t="str">
            <v>080434</v>
          </cell>
          <cell r="B254" t="str">
            <v>TAPETE DE ARGAMASSA (B)</v>
          </cell>
          <cell r="C254" t="str">
            <v>M3</v>
          </cell>
          <cell r="D254">
            <v>232.44</v>
          </cell>
        </row>
        <row r="255">
          <cell r="A255" t="str">
            <v>080451</v>
          </cell>
          <cell r="B255" t="str">
            <v>LASTRO DE AREIA (C)</v>
          </cell>
          <cell r="C255" t="str">
            <v>M3</v>
          </cell>
          <cell r="D255">
            <v>66.64</v>
          </cell>
        </row>
        <row r="256">
          <cell r="A256" t="str">
            <v>080452</v>
          </cell>
          <cell r="B256" t="str">
            <v>LASTRO DE PEDRA BRITADA (C)</v>
          </cell>
          <cell r="C256" t="str">
            <v>M3</v>
          </cell>
          <cell r="D256">
            <v>59.23</v>
          </cell>
        </row>
        <row r="257">
          <cell r="A257" t="str">
            <v>080453</v>
          </cell>
          <cell r="B257" t="str">
            <v>LASTRO DE PEDRA DE MAO (C)</v>
          </cell>
          <cell r="C257" t="str">
            <v>M3</v>
          </cell>
          <cell r="D257">
            <v>53.3</v>
          </cell>
        </row>
        <row r="258">
          <cell r="A258" t="str">
            <v>080454</v>
          </cell>
          <cell r="B258" t="str">
            <v>TAPETE DE ARGAMASSA (C)</v>
          </cell>
          <cell r="C258" t="str">
            <v>M3</v>
          </cell>
          <cell r="D258">
            <v>183.63</v>
          </cell>
        </row>
        <row r="260">
          <cell r="A260" t="str">
            <v>080500</v>
          </cell>
          <cell r="B260" t="str">
            <v>LASTRO PARA ASSENTAMENTO DE TUBOS E PECAS</v>
          </cell>
        </row>
        <row r="261">
          <cell r="A261" t="str">
            <v>080501</v>
          </cell>
          <cell r="B261" t="str">
            <v>PARA TUBOS E PECAS, DIAMETRO 100 MM (A)</v>
          </cell>
          <cell r="C261" t="str">
            <v>M</v>
          </cell>
          <cell r="D261">
            <v>11.74</v>
          </cell>
        </row>
        <row r="262">
          <cell r="A262" t="str">
            <v>080502</v>
          </cell>
          <cell r="B262" t="str">
            <v>PARA TUBOS E PECAS, DIAMETRO 150 MM (A)</v>
          </cell>
          <cell r="C262" t="str">
            <v>M</v>
          </cell>
          <cell r="D262">
            <v>12.34</v>
          </cell>
        </row>
        <row r="263">
          <cell r="A263" t="str">
            <v>080503</v>
          </cell>
          <cell r="B263" t="str">
            <v>PARA TUBOS E PECAS, DIAMETRO 175 MM (A)</v>
          </cell>
          <cell r="C263" t="str">
            <v>M</v>
          </cell>
          <cell r="D263">
            <v>12.64</v>
          </cell>
        </row>
        <row r="264">
          <cell r="A264" t="str">
            <v>080504</v>
          </cell>
          <cell r="B264" t="str">
            <v>PARA TUBOS E PECAS, DIAMETRO 200 MM (A)</v>
          </cell>
          <cell r="C264" t="str">
            <v>M</v>
          </cell>
          <cell r="D264">
            <v>12.94</v>
          </cell>
        </row>
        <row r="265">
          <cell r="A265" t="str">
            <v>080505</v>
          </cell>
          <cell r="B265" t="str">
            <v>PARA TUBOS E PECAS, DIAMETRO 250 MM (A)</v>
          </cell>
          <cell r="C265" t="str">
            <v>M</v>
          </cell>
          <cell r="D265">
            <v>13.53</v>
          </cell>
        </row>
        <row r="266">
          <cell r="A266" t="str">
            <v>080506</v>
          </cell>
          <cell r="B266" t="str">
            <v>PARA TUBOS E PECAS, DIAMETRO 300 MM (A)</v>
          </cell>
          <cell r="C266" t="str">
            <v>M</v>
          </cell>
          <cell r="D266">
            <v>14.12</v>
          </cell>
        </row>
        <row r="267">
          <cell r="A267" t="str">
            <v>080507</v>
          </cell>
          <cell r="B267" t="str">
            <v>PARA TUBOS E PECAS, DIAMETRO 350 MM (A)</v>
          </cell>
          <cell r="C267" t="str">
            <v>M</v>
          </cell>
          <cell r="D267">
            <v>14.72</v>
          </cell>
        </row>
        <row r="268">
          <cell r="A268" t="str">
            <v>080508</v>
          </cell>
          <cell r="B268" t="str">
            <v>PARA TUBOS E PECAS, DIAMETRO 375 MM (A)</v>
          </cell>
          <cell r="C268" t="str">
            <v>M</v>
          </cell>
          <cell r="D268">
            <v>15.08</v>
          </cell>
        </row>
        <row r="269">
          <cell r="A269" t="str">
            <v>080509</v>
          </cell>
          <cell r="B269" t="str">
            <v>PARA TUBOS E PECAS, DIAMETRO 400 MM (A)</v>
          </cell>
          <cell r="C269" t="str">
            <v>M</v>
          </cell>
          <cell r="D269">
            <v>15.32</v>
          </cell>
        </row>
        <row r="270">
          <cell r="A270" t="str">
            <v>080510</v>
          </cell>
          <cell r="B270" t="str">
            <v>PARA TUBOS E PECAS, DIAMETRO 450 MM (A)</v>
          </cell>
          <cell r="C270" t="str">
            <v>M</v>
          </cell>
          <cell r="D270">
            <v>15.9</v>
          </cell>
        </row>
        <row r="271">
          <cell r="A271" t="str">
            <v>080531</v>
          </cell>
          <cell r="B271" t="str">
            <v>PARA TUBOS E PECAS, DIAM. 100 MM (B)</v>
          </cell>
          <cell r="C271" t="str">
            <v>M</v>
          </cell>
          <cell r="D271">
            <v>10.16</v>
          </cell>
        </row>
        <row r="272">
          <cell r="A272" t="str">
            <v>080532</v>
          </cell>
          <cell r="B272" t="str">
            <v>PARA TUBOS E PECAS, DIAM. 150 MM (B)</v>
          </cell>
          <cell r="C272" t="str">
            <v>M</v>
          </cell>
          <cell r="D272">
            <v>10.69</v>
          </cell>
        </row>
        <row r="273">
          <cell r="A273" t="str">
            <v>080533</v>
          </cell>
          <cell r="B273" t="str">
            <v>PARA TUBOS E PECAS, DIAM. 175 MM (B)</v>
          </cell>
          <cell r="C273" t="str">
            <v>M</v>
          </cell>
          <cell r="D273">
            <v>10.97</v>
          </cell>
        </row>
        <row r="274">
          <cell r="A274" t="str">
            <v>080534</v>
          </cell>
          <cell r="B274" t="str">
            <v>PARA TUBOS E PECAS, DIAM. 200 MM (B)</v>
          </cell>
          <cell r="C274" t="str">
            <v>M</v>
          </cell>
          <cell r="D274">
            <v>11.22</v>
          </cell>
        </row>
        <row r="275">
          <cell r="A275" t="str">
            <v>080535</v>
          </cell>
          <cell r="B275" t="str">
            <v>PARA TUBOS E PECAS, DIAM. 250 MM (B)</v>
          </cell>
          <cell r="C275" t="str">
            <v>M</v>
          </cell>
          <cell r="D275">
            <v>11.77</v>
          </cell>
        </row>
        <row r="276">
          <cell r="A276" t="str">
            <v>080536</v>
          </cell>
          <cell r="B276" t="str">
            <v>PARA TUBOS E PECAS, DIAM. 300 MM (B)</v>
          </cell>
          <cell r="C276" t="str">
            <v>M</v>
          </cell>
          <cell r="D276">
            <v>12.3</v>
          </cell>
        </row>
        <row r="277">
          <cell r="A277" t="str">
            <v>080537</v>
          </cell>
          <cell r="B277" t="str">
            <v>PARA TUBOS E PECAS, DIAM. 350 MM (B)</v>
          </cell>
          <cell r="C277" t="str">
            <v>M</v>
          </cell>
          <cell r="D277">
            <v>12.83</v>
          </cell>
        </row>
        <row r="278">
          <cell r="A278" t="str">
            <v>080538</v>
          </cell>
          <cell r="B278" t="str">
            <v>PARA TUBOS E PECAS, DIAM. 375 MM (B)</v>
          </cell>
          <cell r="C278" t="str">
            <v>M</v>
          </cell>
          <cell r="D278">
            <v>13.15</v>
          </cell>
        </row>
        <row r="279">
          <cell r="A279" t="str">
            <v>080539</v>
          </cell>
          <cell r="B279" t="str">
            <v>PARA TUBOS E PECAS, DIAM. 400 MM (B)</v>
          </cell>
          <cell r="C279" t="str">
            <v>M</v>
          </cell>
          <cell r="D279">
            <v>13.36</v>
          </cell>
        </row>
        <row r="280">
          <cell r="A280" t="str">
            <v>080540</v>
          </cell>
          <cell r="B280" t="str">
            <v>PARA TUBOS E PECAS, DIAM. 450 MM (B)</v>
          </cell>
          <cell r="C280" t="str">
            <v>M</v>
          </cell>
          <cell r="D280">
            <v>13.89</v>
          </cell>
        </row>
        <row r="281">
          <cell r="A281" t="str">
            <v>080551</v>
          </cell>
          <cell r="B281" t="str">
            <v>PARA TUBOS E PECAS, DIAM. 100 MM (C)</v>
          </cell>
          <cell r="C281" t="str">
            <v>M</v>
          </cell>
          <cell r="D281">
            <v>7.8</v>
          </cell>
        </row>
        <row r="282">
          <cell r="A282" t="str">
            <v>080552</v>
          </cell>
          <cell r="B282" t="str">
            <v>PARA TUBOS E PECAS, DIAM. 150 MM (C)</v>
          </cell>
          <cell r="C282" t="str">
            <v>M</v>
          </cell>
          <cell r="D282">
            <v>8.24</v>
          </cell>
        </row>
        <row r="283">
          <cell r="A283" t="str">
            <v>080553</v>
          </cell>
          <cell r="B283" t="str">
            <v>PARA TUBOS E PECAS, DIAM. 175 MM (C)</v>
          </cell>
          <cell r="C283" t="str">
            <v>M</v>
          </cell>
          <cell r="D283">
            <v>8.4700000000000006</v>
          </cell>
        </row>
        <row r="284">
          <cell r="A284" t="str">
            <v>080554</v>
          </cell>
          <cell r="B284" t="str">
            <v>PARA TUBOS E PECAS, DIAM. 200 MM (C)</v>
          </cell>
          <cell r="C284" t="str">
            <v>M</v>
          </cell>
          <cell r="D284">
            <v>8.69</v>
          </cell>
        </row>
        <row r="285">
          <cell r="A285" t="str">
            <v>080555</v>
          </cell>
          <cell r="B285" t="str">
            <v>PARA TUBOS E PECAS, DIAM. 250 MM (C)</v>
          </cell>
          <cell r="C285" t="str">
            <v>M</v>
          </cell>
          <cell r="D285">
            <v>9.1300000000000008</v>
          </cell>
        </row>
        <row r="286">
          <cell r="A286" t="str">
            <v>080556</v>
          </cell>
          <cell r="B286" t="str">
            <v>PARA TUBOS E PECAS, DIAM. 300 MM (C)</v>
          </cell>
          <cell r="C286" t="str">
            <v>M</v>
          </cell>
          <cell r="D286">
            <v>9.57</v>
          </cell>
        </row>
        <row r="287">
          <cell r="A287" t="str">
            <v>080557</v>
          </cell>
          <cell r="B287" t="str">
            <v>PARA TUBOS E PECAS, 350 MM (C)</v>
          </cell>
          <cell r="C287" t="str">
            <v>M</v>
          </cell>
          <cell r="D287">
            <v>10.01</v>
          </cell>
        </row>
        <row r="288">
          <cell r="A288" t="str">
            <v>080558</v>
          </cell>
          <cell r="B288" t="str">
            <v>PARA TUBOS E PECAS, DIAM. 375 MM (C)</v>
          </cell>
          <cell r="C288" t="str">
            <v>M</v>
          </cell>
          <cell r="D288">
            <v>10.28</v>
          </cell>
        </row>
        <row r="289">
          <cell r="A289" t="str">
            <v>080559</v>
          </cell>
          <cell r="B289" t="str">
            <v>PARA TUBOS E PECAS, DIAM. 400 MM (C)</v>
          </cell>
          <cell r="C289" t="str">
            <v>M</v>
          </cell>
          <cell r="D289">
            <v>10.46</v>
          </cell>
        </row>
        <row r="290">
          <cell r="A290" t="str">
            <v>080560</v>
          </cell>
          <cell r="B290" t="str">
            <v>PARA TUBOS E PECAS, DIAM. 450 MM (C)</v>
          </cell>
          <cell r="C290" t="str">
            <v>M</v>
          </cell>
          <cell r="D290">
            <v>10.9</v>
          </cell>
        </row>
        <row r="292">
          <cell r="A292" t="str">
            <v>080600</v>
          </cell>
          <cell r="B292" t="str">
            <v>LASTRO, LAJE E BERCO PARA ASSENTAMENTO DE TUBOS E PECAS</v>
          </cell>
        </row>
        <row r="293">
          <cell r="A293" t="str">
            <v>080601</v>
          </cell>
          <cell r="B293" t="str">
            <v>PARA TUBOS E PECAS, DIAMETRO 100 MM (A)</v>
          </cell>
          <cell r="C293" t="str">
            <v>M</v>
          </cell>
          <cell r="D293">
            <v>33.01</v>
          </cell>
        </row>
        <row r="294">
          <cell r="A294" t="str">
            <v>080602</v>
          </cell>
          <cell r="B294" t="str">
            <v>PARA TUBOS E PECAS, DIAMETRO 150 MM (A)</v>
          </cell>
          <cell r="C294" t="str">
            <v>M</v>
          </cell>
          <cell r="D294">
            <v>33.92</v>
          </cell>
        </row>
        <row r="295">
          <cell r="A295" t="str">
            <v>080603</v>
          </cell>
          <cell r="B295" t="str">
            <v>PARA TUBOS E PECAS, DIAMETRO 175 MM (A)</v>
          </cell>
          <cell r="C295" t="str">
            <v>M</v>
          </cell>
          <cell r="D295">
            <v>37.950000000000003</v>
          </cell>
        </row>
        <row r="296">
          <cell r="A296" t="str">
            <v>080604</v>
          </cell>
          <cell r="B296" t="str">
            <v>PARA TUBOS E PECAS, DIAMETRO 200 MM (A)</v>
          </cell>
          <cell r="C296" t="str">
            <v>M</v>
          </cell>
          <cell r="D296">
            <v>40.76</v>
          </cell>
        </row>
        <row r="297">
          <cell r="A297" t="str">
            <v>080605</v>
          </cell>
          <cell r="B297" t="str">
            <v>PARA TUBOS E PECAS, DIAMETRO 250 MM (A)</v>
          </cell>
          <cell r="C297" t="str">
            <v>M</v>
          </cell>
          <cell r="D297">
            <v>43.99</v>
          </cell>
        </row>
        <row r="298">
          <cell r="A298" t="str">
            <v>080606</v>
          </cell>
          <cell r="B298" t="str">
            <v>PARA TUBOS E PECAS, DIAMETRO 300 MM (A)</v>
          </cell>
          <cell r="C298" t="str">
            <v>M</v>
          </cell>
          <cell r="D298">
            <v>49.82</v>
          </cell>
        </row>
        <row r="299">
          <cell r="A299" t="str">
            <v>080607</v>
          </cell>
          <cell r="B299" t="str">
            <v>PARA TUBOS E PECAS, DIAMETRO 350 MM (A)</v>
          </cell>
          <cell r="C299" t="str">
            <v>M</v>
          </cell>
          <cell r="D299">
            <v>53.02</v>
          </cell>
        </row>
        <row r="300">
          <cell r="A300" t="str">
            <v>080608</v>
          </cell>
          <cell r="B300" t="str">
            <v>PARA TUBOS E PECAS, DIAMETRO 375 MM (A)</v>
          </cell>
          <cell r="C300" t="str">
            <v>M</v>
          </cell>
          <cell r="D300">
            <v>57.12</v>
          </cell>
        </row>
        <row r="301">
          <cell r="A301" t="str">
            <v>080609</v>
          </cell>
          <cell r="B301" t="str">
            <v>PARA TUBOS E PECAS, DIAMETRO 400 MM (A)</v>
          </cell>
          <cell r="C301" t="str">
            <v>M</v>
          </cell>
          <cell r="D301">
            <v>58.79</v>
          </cell>
        </row>
        <row r="302">
          <cell r="A302" t="str">
            <v>080610</v>
          </cell>
          <cell r="B302" t="str">
            <v>PARA TUBOS E PECAS, DIAMETRO 450 MM (A)</v>
          </cell>
          <cell r="C302" t="str">
            <v>M</v>
          </cell>
          <cell r="D302">
            <v>64.989999999999995</v>
          </cell>
        </row>
        <row r="303">
          <cell r="A303" t="str">
            <v>080631</v>
          </cell>
          <cell r="B303" t="str">
            <v>PARA TUBOS E PECAS, DIAM. 100 MM (B)</v>
          </cell>
          <cell r="C303" t="str">
            <v>M</v>
          </cell>
          <cell r="D303">
            <v>29.95</v>
          </cell>
        </row>
        <row r="304">
          <cell r="A304" t="str">
            <v>080632</v>
          </cell>
          <cell r="B304" t="str">
            <v>PARA TUBOS E PECAS, DIAM. 150 MM (B)</v>
          </cell>
          <cell r="C304" t="str">
            <v>M</v>
          </cell>
          <cell r="D304">
            <v>30.78</v>
          </cell>
        </row>
        <row r="305">
          <cell r="A305" t="str">
            <v>080633</v>
          </cell>
          <cell r="B305" t="str">
            <v>PARA TUBOS E PECAS, DIAM. 175 MM (B)</v>
          </cell>
          <cell r="C305" t="str">
            <v>M</v>
          </cell>
          <cell r="D305">
            <v>34.47</v>
          </cell>
        </row>
        <row r="306">
          <cell r="A306" t="str">
            <v>080634</v>
          </cell>
          <cell r="B306" t="str">
            <v>PARA TUBOS E PECAS, DIAM. 200 MM (B)</v>
          </cell>
          <cell r="C306" t="str">
            <v>M</v>
          </cell>
          <cell r="D306">
            <v>37.130000000000003</v>
          </cell>
        </row>
        <row r="307">
          <cell r="A307" t="str">
            <v>080635</v>
          </cell>
          <cell r="B307" t="str">
            <v>PARA TUBOS E PECAS, DIAM. 250 MM (B)</v>
          </cell>
          <cell r="C307" t="str">
            <v>M</v>
          </cell>
          <cell r="D307">
            <v>40.17</v>
          </cell>
        </row>
        <row r="308">
          <cell r="A308" t="str">
            <v>080636</v>
          </cell>
          <cell r="B308" t="str">
            <v>PARA TUBOS E PECAS, DIAM. 300 MM (B)</v>
          </cell>
          <cell r="C308" t="str">
            <v>M</v>
          </cell>
          <cell r="D308">
            <v>45.64</v>
          </cell>
        </row>
        <row r="309">
          <cell r="A309" t="str">
            <v>080637</v>
          </cell>
          <cell r="B309" t="str">
            <v>PARA TUBOS E PECAS, DIAM. 350 MM (B)</v>
          </cell>
          <cell r="C309" t="str">
            <v>M</v>
          </cell>
          <cell r="D309">
            <v>48.66</v>
          </cell>
        </row>
        <row r="310">
          <cell r="A310" t="str">
            <v>080638</v>
          </cell>
          <cell r="B310" t="str">
            <v>PARA TUBOS E PECAS, DIAM. 375 MM (B)</v>
          </cell>
          <cell r="C310" t="str">
            <v>M</v>
          </cell>
          <cell r="D310">
            <v>52.48</v>
          </cell>
        </row>
        <row r="311">
          <cell r="A311" t="str">
            <v>080639</v>
          </cell>
          <cell r="B311" t="str">
            <v>PARA TUBOS E PECAS, DIAM. 400 MM (B)</v>
          </cell>
          <cell r="C311" t="str">
            <v>M</v>
          </cell>
          <cell r="D311">
            <v>54.06</v>
          </cell>
        </row>
        <row r="312">
          <cell r="A312" t="str">
            <v>080640</v>
          </cell>
          <cell r="B312" t="str">
            <v>PARA TUBOS E PECAS, DIAM. 450 MM (B)</v>
          </cell>
          <cell r="C312" t="str">
            <v>M</v>
          </cell>
          <cell r="D312">
            <v>59.88</v>
          </cell>
        </row>
        <row r="313">
          <cell r="A313" t="str">
            <v>080651</v>
          </cell>
          <cell r="B313" t="str">
            <v>PARA TUBOS E PECAS, DIAM. 100 MM (C)</v>
          </cell>
          <cell r="C313" t="str">
            <v>M</v>
          </cell>
          <cell r="D313">
            <v>25.42</v>
          </cell>
        </row>
        <row r="314">
          <cell r="A314" t="str">
            <v>080652</v>
          </cell>
          <cell r="B314" t="str">
            <v>PARA TUBOS E PECAS, DIAM. 150 MM (C)</v>
          </cell>
          <cell r="C314" t="str">
            <v>M</v>
          </cell>
          <cell r="D314">
            <v>25.25</v>
          </cell>
        </row>
        <row r="315">
          <cell r="A315" t="str">
            <v>080653</v>
          </cell>
          <cell r="B315" t="str">
            <v>PARA TUBOS E PECAS, DIAM. 175 MM (C)</v>
          </cell>
          <cell r="C315" t="str">
            <v>M</v>
          </cell>
          <cell r="D315">
            <v>29.35</v>
          </cell>
        </row>
        <row r="316">
          <cell r="A316" t="str">
            <v>080654</v>
          </cell>
          <cell r="B316" t="str">
            <v>PARA TUBOS E PECAS, DIAM. 200 MM (C)</v>
          </cell>
          <cell r="C316" t="str">
            <v>M</v>
          </cell>
          <cell r="D316">
            <v>31.8</v>
          </cell>
        </row>
        <row r="317">
          <cell r="A317" t="str">
            <v>080655</v>
          </cell>
          <cell r="B317" t="str">
            <v>PARA TUBOS E PECAS, DIAM. 250 MM (C)</v>
          </cell>
          <cell r="C317" t="str">
            <v>M</v>
          </cell>
          <cell r="D317">
            <v>34.549999999999997</v>
          </cell>
        </row>
        <row r="318">
          <cell r="A318" t="str">
            <v>080656</v>
          </cell>
          <cell r="B318" t="str">
            <v>PARA TUBOS E PECAS, DIAM. 300 MM (C)</v>
          </cell>
          <cell r="C318" t="str">
            <v>M</v>
          </cell>
          <cell r="D318">
            <v>39.47</v>
          </cell>
        </row>
        <row r="319">
          <cell r="A319" t="str">
            <v>080657</v>
          </cell>
          <cell r="B319" t="str">
            <v>PARA TUBOS E PECAS, DIAM. 350 MM (C)</v>
          </cell>
          <cell r="C319" t="str">
            <v>M</v>
          </cell>
          <cell r="D319">
            <v>42.21</v>
          </cell>
        </row>
        <row r="320">
          <cell r="A320" t="str">
            <v>080658</v>
          </cell>
          <cell r="B320" t="str">
            <v>PARA TUBOS E PECAS, DIAM. 375 MM (C)</v>
          </cell>
          <cell r="C320" t="str">
            <v>M</v>
          </cell>
          <cell r="D320">
            <v>45.61</v>
          </cell>
        </row>
        <row r="321">
          <cell r="A321" t="str">
            <v>080659</v>
          </cell>
          <cell r="B321" t="str">
            <v>PARA TUBOS E PECAS, DIAM. 400 MM (C)</v>
          </cell>
          <cell r="C321" t="str">
            <v>M</v>
          </cell>
          <cell r="D321">
            <v>47.08</v>
          </cell>
        </row>
        <row r="322">
          <cell r="A322" t="str">
            <v>080660</v>
          </cell>
          <cell r="B322" t="str">
            <v>PARA TUBOS E PECAS, DIAM. 450 MM (C)</v>
          </cell>
          <cell r="C322" t="str">
            <v>M</v>
          </cell>
          <cell r="D322">
            <v>52.33</v>
          </cell>
        </row>
        <row r="324">
          <cell r="A324" t="str">
            <v>080700</v>
          </cell>
          <cell r="B324" t="str">
            <v>ANCORAGEM PARA REDES</v>
          </cell>
        </row>
        <row r="325">
          <cell r="A325" t="str">
            <v>080701</v>
          </cell>
          <cell r="B325" t="str">
            <v>PONTALETE DE PEROBA</v>
          </cell>
          <cell r="C325" t="str">
            <v>UN</v>
          </cell>
          <cell r="D325">
            <v>14.17</v>
          </cell>
        </row>
        <row r="327">
          <cell r="A327" t="str">
            <v>080800</v>
          </cell>
          <cell r="B327" t="str">
            <v>ANCORAGEM EM CONCRETO PARA PECAS</v>
          </cell>
        </row>
        <row r="328">
          <cell r="A328" t="str">
            <v>080801</v>
          </cell>
          <cell r="B328" t="str">
            <v>CAP E PLUG, DIAMETRO 150 MM</v>
          </cell>
          <cell r="C328" t="str">
            <v>UN</v>
          </cell>
          <cell r="D328">
            <v>20.45</v>
          </cell>
        </row>
        <row r="329">
          <cell r="A329" t="str">
            <v>080802</v>
          </cell>
          <cell r="B329" t="str">
            <v>CAP E PLUG, DIAMETRO 200 MM</v>
          </cell>
          <cell r="C329" t="str">
            <v>UN</v>
          </cell>
          <cell r="D329">
            <v>29.11</v>
          </cell>
        </row>
        <row r="330">
          <cell r="A330" t="str">
            <v>080803</v>
          </cell>
          <cell r="B330" t="str">
            <v>CAP E PLUG, DIAMETRO 250 MM</v>
          </cell>
          <cell r="C330" t="str">
            <v>UN</v>
          </cell>
          <cell r="D330">
            <v>38.5</v>
          </cell>
        </row>
        <row r="331">
          <cell r="A331" t="str">
            <v>080804</v>
          </cell>
          <cell r="B331" t="str">
            <v>CAP E PLUG, DIAMETRO 300 MM</v>
          </cell>
          <cell r="C331" t="str">
            <v>UN</v>
          </cell>
          <cell r="D331">
            <v>48.85</v>
          </cell>
        </row>
        <row r="332">
          <cell r="A332" t="str">
            <v>080805</v>
          </cell>
          <cell r="B332" t="str">
            <v>CAP E PLUG, DIAMETRO 350 MM</v>
          </cell>
          <cell r="C332" t="str">
            <v>UN</v>
          </cell>
          <cell r="D332">
            <v>59.9</v>
          </cell>
        </row>
        <row r="333">
          <cell r="A333" t="str">
            <v>080806</v>
          </cell>
          <cell r="B333" t="str">
            <v>CAP E PLUG, DIAMETRO 400 MM</v>
          </cell>
          <cell r="C333" t="str">
            <v>UN</v>
          </cell>
          <cell r="D333">
            <v>71.959999999999994</v>
          </cell>
        </row>
        <row r="334">
          <cell r="A334" t="str">
            <v>080807</v>
          </cell>
          <cell r="B334" t="str">
            <v>CURVA 11 GRAUS 15 MIN., DIAMETRO 150 MM</v>
          </cell>
          <cell r="C334" t="str">
            <v>UN</v>
          </cell>
          <cell r="D334">
            <v>28.87</v>
          </cell>
        </row>
        <row r="335">
          <cell r="A335" t="str">
            <v>080808</v>
          </cell>
          <cell r="B335" t="str">
            <v>CURVA 11 GRAUS 15 MIN., DIAMETRO 200 MM</v>
          </cell>
          <cell r="C335" t="str">
            <v>UN</v>
          </cell>
          <cell r="D335">
            <v>36.36</v>
          </cell>
        </row>
        <row r="336">
          <cell r="A336" t="str">
            <v>080809</v>
          </cell>
          <cell r="B336" t="str">
            <v>CURVA 11 GRAUS 15 MIN., DIAMETRO 250 MM</v>
          </cell>
          <cell r="C336" t="str">
            <v>UN</v>
          </cell>
          <cell r="D336">
            <v>42.69</v>
          </cell>
        </row>
        <row r="337">
          <cell r="A337" t="str">
            <v>080810</v>
          </cell>
          <cell r="B337" t="str">
            <v>CURVA 11 GRAUS 15 MIN., DIAMETRO 300 MM</v>
          </cell>
          <cell r="C337" t="str">
            <v>UN</v>
          </cell>
          <cell r="D337">
            <v>51.13</v>
          </cell>
        </row>
        <row r="338">
          <cell r="A338" t="str">
            <v>080811</v>
          </cell>
          <cell r="B338" t="str">
            <v>CURVA 11 GRAUS 15 MIN., DIAMETRO 350 MM</v>
          </cell>
          <cell r="C338" t="str">
            <v>UN</v>
          </cell>
          <cell r="D338">
            <v>63.22</v>
          </cell>
        </row>
        <row r="339">
          <cell r="A339" t="str">
            <v>080812</v>
          </cell>
          <cell r="B339" t="str">
            <v>CURVA 11 GRAUS 15 MIN., DIAMETRO 400 MM</v>
          </cell>
          <cell r="C339" t="str">
            <v>UN</v>
          </cell>
          <cell r="D339">
            <v>80.02</v>
          </cell>
        </row>
        <row r="340">
          <cell r="A340" t="str">
            <v>080813</v>
          </cell>
          <cell r="B340" t="str">
            <v>CURVA 22 GRAUS 30 MIN., DIAMETRO 150 MM</v>
          </cell>
          <cell r="C340" t="str">
            <v>UN</v>
          </cell>
          <cell r="D340">
            <v>32.1</v>
          </cell>
        </row>
        <row r="341">
          <cell r="A341" t="str">
            <v>080814</v>
          </cell>
          <cell r="B341" t="str">
            <v>CURVA 22 GRAUS 30 MIN., DIAMETRO 200 MM</v>
          </cell>
          <cell r="C341" t="str">
            <v>UN</v>
          </cell>
          <cell r="D341">
            <v>39.68</v>
          </cell>
        </row>
        <row r="342">
          <cell r="A342" t="str">
            <v>080815</v>
          </cell>
          <cell r="B342" t="str">
            <v>CURVA 22 GRAUS 30 MIN., DIAMETRO 250 MM</v>
          </cell>
          <cell r="C342" t="str">
            <v>UN</v>
          </cell>
          <cell r="D342">
            <v>46.08</v>
          </cell>
        </row>
        <row r="343">
          <cell r="A343" t="str">
            <v>080816</v>
          </cell>
          <cell r="B343" t="str">
            <v>CURVA 22 GRAUS 30 MIN., DIAMETRO 300 MM</v>
          </cell>
          <cell r="C343" t="str">
            <v>UN</v>
          </cell>
          <cell r="D343">
            <v>55.14</v>
          </cell>
        </row>
        <row r="344">
          <cell r="A344" t="str">
            <v>080817</v>
          </cell>
          <cell r="B344" t="str">
            <v>CURVA 22 GRAUS 30 MIN., DIAMETRO 350 MM</v>
          </cell>
          <cell r="C344" t="str">
            <v>UN</v>
          </cell>
          <cell r="D344">
            <v>67.45</v>
          </cell>
        </row>
        <row r="345">
          <cell r="A345" t="str">
            <v>080818</v>
          </cell>
          <cell r="B345" t="str">
            <v>CURVA 22 GRAUS 30 MIN., DIAMETRO 400 MM</v>
          </cell>
          <cell r="C345" t="str">
            <v>UN</v>
          </cell>
          <cell r="D345">
            <v>84.72</v>
          </cell>
        </row>
        <row r="346">
          <cell r="A346" t="str">
            <v>080819</v>
          </cell>
          <cell r="B346" t="str">
            <v>CURVA 45 GRAUS DIAMETRO 150 MM</v>
          </cell>
          <cell r="C346" t="str">
            <v>UN</v>
          </cell>
          <cell r="D346">
            <v>30.51</v>
          </cell>
        </row>
        <row r="347">
          <cell r="A347" t="str">
            <v>080820</v>
          </cell>
          <cell r="B347" t="str">
            <v>CURVA 45 GRAUS DIAMETRO 200 MM</v>
          </cell>
          <cell r="C347" t="str">
            <v>UN</v>
          </cell>
          <cell r="D347">
            <v>38.72</v>
          </cell>
        </row>
        <row r="348">
          <cell r="A348" t="str">
            <v>080821</v>
          </cell>
          <cell r="B348" t="str">
            <v>CURVA 45 GRAUS DIAMETRO 250 MM</v>
          </cell>
          <cell r="C348" t="str">
            <v>UN</v>
          </cell>
          <cell r="D348">
            <v>46.69</v>
          </cell>
        </row>
        <row r="349">
          <cell r="A349" t="str">
            <v>080822</v>
          </cell>
          <cell r="B349" t="str">
            <v>CURVA 45 GRAUS DIAMETRO 300 MM</v>
          </cell>
          <cell r="C349" t="str">
            <v>UN</v>
          </cell>
          <cell r="D349">
            <v>55.96</v>
          </cell>
        </row>
        <row r="350">
          <cell r="A350" t="str">
            <v>080823</v>
          </cell>
          <cell r="B350" t="str">
            <v>CURVA 45 GRAUS DIAMETRO 350 MM</v>
          </cell>
          <cell r="C350" t="str">
            <v>UN</v>
          </cell>
          <cell r="D350">
            <v>72.209999999999994</v>
          </cell>
        </row>
        <row r="351">
          <cell r="A351" t="str">
            <v>080824</v>
          </cell>
          <cell r="B351" t="str">
            <v>CURVA 45 GRAUS DIAMETRO 400 MM</v>
          </cell>
          <cell r="C351" t="str">
            <v>UN</v>
          </cell>
          <cell r="D351">
            <v>92.74</v>
          </cell>
        </row>
        <row r="352">
          <cell r="A352" t="str">
            <v>080825</v>
          </cell>
          <cell r="B352" t="str">
            <v>CURVA 90 GRAUS E TE, DIAMETRO 150 MM</v>
          </cell>
          <cell r="C352" t="str">
            <v>UN</v>
          </cell>
          <cell r="D352">
            <v>52.05</v>
          </cell>
        </row>
        <row r="353">
          <cell r="A353" t="str">
            <v>080826</v>
          </cell>
          <cell r="B353" t="str">
            <v>CURVA 90 GRAUS E TE, DIAMETRO 200 MM</v>
          </cell>
          <cell r="C353" t="str">
            <v>UN</v>
          </cell>
          <cell r="D353">
            <v>56.17</v>
          </cell>
        </row>
        <row r="354">
          <cell r="A354" t="str">
            <v>080827</v>
          </cell>
          <cell r="B354" t="str">
            <v>CURVA 90 GRAUS E TE, DIAMETRO 250 MM</v>
          </cell>
          <cell r="C354" t="str">
            <v>UN</v>
          </cell>
          <cell r="D354">
            <v>77.849999999999994</v>
          </cell>
        </row>
        <row r="355">
          <cell r="A355" t="str">
            <v>080828</v>
          </cell>
          <cell r="B355" t="str">
            <v>CURVA 90 GRAUS E TE, DIAMETRO 300 MM</v>
          </cell>
          <cell r="C355" t="str">
            <v>UN</v>
          </cell>
          <cell r="D355">
            <v>99.44</v>
          </cell>
        </row>
        <row r="356">
          <cell r="A356" t="str">
            <v>080829</v>
          </cell>
          <cell r="B356" t="str">
            <v>CURVA 90 GRAUS E TE, DIAMETRO 350 MM</v>
          </cell>
          <cell r="C356" t="str">
            <v>UN</v>
          </cell>
          <cell r="D356">
            <v>127.46</v>
          </cell>
        </row>
        <row r="357">
          <cell r="A357" t="str">
            <v>080830</v>
          </cell>
          <cell r="B357" t="str">
            <v>CURVA 90 GRAUS E TE, DIAMETRO 400 MM</v>
          </cell>
          <cell r="C357" t="str">
            <v>UN</v>
          </cell>
          <cell r="D357">
            <v>159.22</v>
          </cell>
        </row>
        <row r="359">
          <cell r="A359" t="str">
            <v>080900</v>
          </cell>
          <cell r="B359" t="str">
            <v>FORMAS PARA CONCRETO</v>
          </cell>
        </row>
        <row r="360">
          <cell r="A360" t="str">
            <v>080901</v>
          </cell>
          <cell r="B360" t="str">
            <v>FORMA DE MADEIRA - COMUM</v>
          </cell>
          <cell r="C360" t="str">
            <v>M2</v>
          </cell>
          <cell r="D360">
            <v>23.35</v>
          </cell>
        </row>
        <row r="361">
          <cell r="A361" t="str">
            <v>080902</v>
          </cell>
          <cell r="B361" t="str">
            <v>FORMA PLANA DE MADEIRA - ESTRUTURA</v>
          </cell>
          <cell r="C361" t="str">
            <v>M2</v>
          </cell>
          <cell r="D361">
            <v>31.95</v>
          </cell>
        </row>
        <row r="362">
          <cell r="A362" t="str">
            <v>080903</v>
          </cell>
          <cell r="B362" t="str">
            <v>FORMA PLANA DE MADEIRA - APARENTE</v>
          </cell>
          <cell r="C362" t="str">
            <v>M2</v>
          </cell>
          <cell r="D362">
            <v>39.35</v>
          </cell>
        </row>
        <row r="363">
          <cell r="A363" t="str">
            <v>080904</v>
          </cell>
          <cell r="B363" t="str">
            <v>FORMA CURVA DE MADEIRA - ESTRUTURA</v>
          </cell>
          <cell r="C363" t="str">
            <v>M2</v>
          </cell>
          <cell r="D363">
            <v>58.13</v>
          </cell>
        </row>
        <row r="364">
          <cell r="A364" t="str">
            <v>080905</v>
          </cell>
          <cell r="B364" t="str">
            <v>FORMA CURVA DE MADEIRA - APARENTE</v>
          </cell>
          <cell r="C364" t="str">
            <v>M2</v>
          </cell>
          <cell r="D364">
            <v>63.93</v>
          </cell>
        </row>
        <row r="365">
          <cell r="A365" t="str">
            <v>080906</v>
          </cell>
          <cell r="B365" t="str">
            <v>FORMA METALICA - APARENTE</v>
          </cell>
          <cell r="C365" t="str">
            <v>M2</v>
          </cell>
          <cell r="D365">
            <v>60.8</v>
          </cell>
        </row>
        <row r="367">
          <cell r="A367" t="str">
            <v>081000</v>
          </cell>
          <cell r="B367" t="str">
            <v>ACOS PARA CONCRETO</v>
          </cell>
        </row>
        <row r="368">
          <cell r="A368" t="str">
            <v>081001</v>
          </cell>
          <cell r="B368" t="str">
            <v>ARMACAO EM ACO CA-25</v>
          </cell>
          <cell r="C368" t="str">
            <v>KG</v>
          </cell>
          <cell r="D368">
            <v>3.97</v>
          </cell>
        </row>
        <row r="369">
          <cell r="A369" t="str">
            <v>081002</v>
          </cell>
          <cell r="B369" t="str">
            <v>ARMACAO EM ACO CA-50</v>
          </cell>
          <cell r="C369" t="str">
            <v>KG</v>
          </cell>
          <cell r="D369">
            <v>3.96</v>
          </cell>
        </row>
        <row r="370">
          <cell r="A370" t="str">
            <v>081003</v>
          </cell>
          <cell r="B370" t="str">
            <v>ARMACAO EM ACO CA-60</v>
          </cell>
          <cell r="C370" t="str">
            <v>KG</v>
          </cell>
          <cell r="D370">
            <v>4.5599999999999996</v>
          </cell>
        </row>
        <row r="371">
          <cell r="A371" t="str">
            <v>081004</v>
          </cell>
          <cell r="B371" t="str">
            <v>ARMACAO EM TELA DE ACO</v>
          </cell>
          <cell r="C371" t="str">
            <v>KG</v>
          </cell>
          <cell r="D371">
            <v>3.24</v>
          </cell>
        </row>
        <row r="373">
          <cell r="A373" t="str">
            <v>081100</v>
          </cell>
          <cell r="B373" t="str">
            <v>CONCRETO NAO ESTRUTURAL</v>
          </cell>
        </row>
        <row r="374">
          <cell r="A374" t="str">
            <v>081101</v>
          </cell>
          <cell r="B374" t="str">
            <v>CONCRETO NAO ESTRUTURAL - CICLOPICO</v>
          </cell>
          <cell r="C374" t="str">
            <v>M3</v>
          </cell>
          <cell r="D374">
            <v>291.25</v>
          </cell>
        </row>
        <row r="375">
          <cell r="A375" t="str">
            <v>081102</v>
          </cell>
          <cell r="B375" t="str">
            <v>CONCRETO NAO ESTRUTURAL - MINIMO DE 150 KG DE CIMENTO/M3</v>
          </cell>
          <cell r="C375" t="str">
            <v>M3</v>
          </cell>
          <cell r="D375">
            <v>192.42</v>
          </cell>
        </row>
        <row r="376">
          <cell r="A376" t="str">
            <v>081103</v>
          </cell>
          <cell r="B376" t="str">
            <v>CONCRETO NAO ESTRUTURAL - MINIMO DE 210 KG DE CIMENTO/M3</v>
          </cell>
          <cell r="C376" t="str">
            <v>M3</v>
          </cell>
          <cell r="D376">
            <v>227.09</v>
          </cell>
        </row>
        <row r="377">
          <cell r="A377" t="str">
            <v>081104</v>
          </cell>
          <cell r="B377" t="str">
            <v>CONCRETO NAO ESTRUTURAL - MINIMO DE 300 KG DE CIMENTO/M3</v>
          </cell>
          <cell r="C377" t="str">
            <v>M3</v>
          </cell>
          <cell r="D377">
            <v>239.05</v>
          </cell>
        </row>
        <row r="379">
          <cell r="A379" t="str">
            <v>081200</v>
          </cell>
          <cell r="B379" t="str">
            <v>CONCRETO ESTRUTURAL PARA ESTRUTURAS NAO SUJEITAS A CONTATO COM AGUA OU ESGOTO</v>
          </cell>
        </row>
        <row r="380">
          <cell r="A380" t="str">
            <v>081201</v>
          </cell>
          <cell r="B380" t="str">
            <v>FCK = 15,0 MPA</v>
          </cell>
          <cell r="C380" t="str">
            <v>M3</v>
          </cell>
          <cell r="D380">
            <v>245.59</v>
          </cell>
        </row>
        <row r="381">
          <cell r="A381" t="str">
            <v>081202</v>
          </cell>
          <cell r="B381" t="str">
            <v>FCK = 20,0 MPA</v>
          </cell>
          <cell r="C381" t="str">
            <v>M3</v>
          </cell>
          <cell r="D381">
            <v>260.66000000000003</v>
          </cell>
        </row>
        <row r="382">
          <cell r="A382" t="str">
            <v>081203</v>
          </cell>
          <cell r="B382" t="str">
            <v>FCK = 25,0 MPA</v>
          </cell>
          <cell r="C382" t="str">
            <v>M3</v>
          </cell>
          <cell r="D382">
            <v>274.36</v>
          </cell>
        </row>
        <row r="384">
          <cell r="A384" t="str">
            <v>081300</v>
          </cell>
          <cell r="B384" t="str">
            <v>CONCRETO ESTRUTURAL PARA ESTRUTURAS EM CONTATO COM AGUA BRUTA,AGUA TRATADA,SOLOS E GASES AGRESSIVOS</v>
          </cell>
        </row>
        <row r="385">
          <cell r="A385" t="str">
            <v>081301</v>
          </cell>
          <cell r="B385" t="str">
            <v>FCK = 20,0 MPA, A/C MAX. 0,55 L/KG - MINIMO DE 320 KG DE CIMENTO/M3</v>
          </cell>
          <cell r="C385" t="str">
            <v>M3</v>
          </cell>
          <cell r="D385">
            <v>260.66000000000003</v>
          </cell>
        </row>
        <row r="386">
          <cell r="A386" t="str">
            <v>081302</v>
          </cell>
          <cell r="B386" t="str">
            <v>FCK = 25,0 MPA, A/C MAX. 0,55 L/KG - MINIMO DE 320 KG DE CIMENTO/M3</v>
          </cell>
          <cell r="C386" t="str">
            <v>M3</v>
          </cell>
          <cell r="D386">
            <v>274.36</v>
          </cell>
        </row>
        <row r="388">
          <cell r="A388" t="str">
            <v>081400</v>
          </cell>
          <cell r="B388" t="str">
            <v>CONCRETO ESTRUTURAL P/ESTRUT.EM CONTATO C/ESGOTO,GASES AGRES.,AMBIENTE MARITIMO E ESTRUT.P/TRAT.AGUA</v>
          </cell>
        </row>
        <row r="389">
          <cell r="A389" t="str">
            <v>081401</v>
          </cell>
          <cell r="B389" t="str">
            <v>FCK = 20,0 MPA, A/C MAX. 0,50 L/KG - MINIMO DE 350 KG DE CIMENTO/M3</v>
          </cell>
          <cell r="C389" t="str">
            <v>M3</v>
          </cell>
          <cell r="D389">
            <v>270.08</v>
          </cell>
        </row>
        <row r="390">
          <cell r="A390" t="str">
            <v>081402</v>
          </cell>
          <cell r="B390" t="str">
            <v>FCK = 25,0 MPA, A/C MAX. 0,50 L/KG - MINIMO DE 350 KG DE CIMENTO/M3</v>
          </cell>
          <cell r="C390" t="str">
            <v>M3</v>
          </cell>
          <cell r="D390">
            <v>291.07</v>
          </cell>
        </row>
        <row r="392">
          <cell r="A392" t="str">
            <v>081500</v>
          </cell>
          <cell r="B392" t="str">
            <v>CONCRETO ESTRUTURAL AUTO-ADENSAVEL</v>
          </cell>
        </row>
        <row r="393">
          <cell r="A393" t="str">
            <v>081501</v>
          </cell>
          <cell r="B393" t="str">
            <v>FCK = 15,0 MPA - AUTO ADENSAVEL</v>
          </cell>
          <cell r="C393" t="str">
            <v>M3</v>
          </cell>
          <cell r="D393">
            <v>266.14</v>
          </cell>
        </row>
        <row r="394">
          <cell r="A394" t="str">
            <v>081502</v>
          </cell>
          <cell r="B394" t="str">
            <v>FCK = 20,0 MPA - AUTO ADENSAVEL</v>
          </cell>
          <cell r="C394" t="str">
            <v>M3</v>
          </cell>
          <cell r="D394">
            <v>277.10000000000002</v>
          </cell>
        </row>
        <row r="396">
          <cell r="A396" t="str">
            <v>081600</v>
          </cell>
          <cell r="B396" t="str">
            <v>JUNTAS</v>
          </cell>
        </row>
        <row r="397">
          <cell r="A397" t="str">
            <v>081601</v>
          </cell>
          <cell r="B397" t="str">
            <v>JUNTA TIPO-O-12</v>
          </cell>
          <cell r="C397" t="str">
            <v>M</v>
          </cell>
          <cell r="D397">
            <v>49.52</v>
          </cell>
        </row>
        <row r="398">
          <cell r="A398" t="str">
            <v>081602</v>
          </cell>
          <cell r="B398" t="str">
            <v>JUNTA TIPO-O-22</v>
          </cell>
          <cell r="C398" t="str">
            <v>M</v>
          </cell>
          <cell r="D398">
            <v>63.85</v>
          </cell>
        </row>
        <row r="399">
          <cell r="A399" t="str">
            <v>081603</v>
          </cell>
          <cell r="B399" t="str">
            <v>JUNTA TIPO-O-35/6</v>
          </cell>
          <cell r="C399" t="str">
            <v>M</v>
          </cell>
          <cell r="D399">
            <v>98.45</v>
          </cell>
        </row>
        <row r="400">
          <cell r="A400" t="str">
            <v>081606</v>
          </cell>
          <cell r="B400" t="str">
            <v>JUNTA TIPO-M-35</v>
          </cell>
          <cell r="C400" t="str">
            <v>M</v>
          </cell>
          <cell r="D400">
            <v>132.74</v>
          </cell>
        </row>
        <row r="402">
          <cell r="A402" t="str">
            <v>081700</v>
          </cell>
          <cell r="B402" t="str">
            <v>SERVICOS COMPLEMENTARES PARA AS OBRAS DE CONCRETO</v>
          </cell>
        </row>
        <row r="403">
          <cell r="A403" t="str">
            <v>081701</v>
          </cell>
          <cell r="B403" t="str">
            <v>PLACA DE ISOPOR</v>
          </cell>
          <cell r="C403" t="str">
            <v>M2</v>
          </cell>
          <cell r="D403">
            <v>12.79</v>
          </cell>
        </row>
        <row r="404">
          <cell r="A404" t="str">
            <v>081702</v>
          </cell>
          <cell r="B404" t="str">
            <v>VEDACAO DE JUNTAS COM MASTIQUE ELASTICO</v>
          </cell>
          <cell r="C404" t="str">
            <v>M</v>
          </cell>
          <cell r="D404">
            <v>67.150000000000006</v>
          </cell>
        </row>
        <row r="405">
          <cell r="A405" t="str">
            <v>081703</v>
          </cell>
          <cell r="B405" t="str">
            <v>BOMBEAMENTO DE CONCRETO</v>
          </cell>
          <cell r="C405" t="str">
            <v>M3</v>
          </cell>
          <cell r="D405">
            <v>20.54</v>
          </cell>
        </row>
        <row r="406">
          <cell r="A406" t="str">
            <v>081704</v>
          </cell>
          <cell r="B406" t="str">
            <v>NUCLEO PERDIDO</v>
          </cell>
          <cell r="C406" t="str">
            <v>UN</v>
          </cell>
          <cell r="D406">
            <v>9.61</v>
          </cell>
        </row>
        <row r="408">
          <cell r="A408" t="str">
            <v>081800</v>
          </cell>
          <cell r="B408" t="str">
            <v>CONCRETO / ARGAMASSA PROJETADA</v>
          </cell>
        </row>
        <row r="409">
          <cell r="A409" t="str">
            <v>081801</v>
          </cell>
          <cell r="B409" t="str">
            <v>CONCRETO PROJETADO EM PAREDES</v>
          </cell>
          <cell r="C409" t="str">
            <v>M3</v>
          </cell>
          <cell r="D409">
            <v>852.09</v>
          </cell>
        </row>
        <row r="410">
          <cell r="A410" t="str">
            <v>081802</v>
          </cell>
          <cell r="B410" t="str">
            <v>CONCRETO PROJETADO EM TETOS</v>
          </cell>
          <cell r="C410" t="str">
            <v>M3</v>
          </cell>
          <cell r="D410">
            <v>940.74</v>
          </cell>
        </row>
        <row r="411">
          <cell r="A411" t="str">
            <v>081803</v>
          </cell>
          <cell r="B411" t="str">
            <v>ARGAMASSA PROJETADA EM PAREDES</v>
          </cell>
          <cell r="C411" t="str">
            <v>M3</v>
          </cell>
          <cell r="D411">
            <v>864.47</v>
          </cell>
        </row>
        <row r="412">
          <cell r="A412" t="str">
            <v>081804</v>
          </cell>
          <cell r="B412" t="str">
            <v>ARGAMASSA PROJETADA EM TETOS</v>
          </cell>
          <cell r="C412" t="str">
            <v>M3</v>
          </cell>
          <cell r="D412">
            <v>954.75</v>
          </cell>
        </row>
        <row r="414">
          <cell r="A414" t="str">
            <v>081900</v>
          </cell>
          <cell r="B414" t="str">
            <v>ADITIVOS</v>
          </cell>
        </row>
        <row r="416">
          <cell r="A416" t="str">
            <v>082000</v>
          </cell>
          <cell r="B416" t="str">
            <v>LAJE PRE-FABRICADA</v>
          </cell>
        </row>
        <row r="417">
          <cell r="A417" t="str">
            <v>082001</v>
          </cell>
          <cell r="B417" t="str">
            <v>LAJE PRE-FABRICADA H-8 PARA FORRO COM CAPA DE 3 CM</v>
          </cell>
          <cell r="C417" t="str">
            <v>M2</v>
          </cell>
          <cell r="D417">
            <v>54.1</v>
          </cell>
        </row>
        <row r="418">
          <cell r="A418" t="str">
            <v>082002</v>
          </cell>
          <cell r="B418" t="str">
            <v>LAJE PRE-FABRICADA H-8 PARA PISO COM CAPA DE 4 CM</v>
          </cell>
          <cell r="C418" t="str">
            <v>M2</v>
          </cell>
          <cell r="D418">
            <v>58.38</v>
          </cell>
        </row>
        <row r="419">
          <cell r="A419" t="str">
            <v>082003</v>
          </cell>
          <cell r="B419" t="str">
            <v>LAJE PRE-FABRICADA H-12 PARA PISO COM CAPA DE 4 CM</v>
          </cell>
          <cell r="C419" t="str">
            <v>M2</v>
          </cell>
          <cell r="D419">
            <v>63.05</v>
          </cell>
        </row>
        <row r="421">
          <cell r="A421" t="str">
            <v>082100</v>
          </cell>
          <cell r="B421" t="str">
            <v>POCO DE VISITA EM ALVENARIA OU ADUELAS DE CONCRETO- DIAMETRO 1,00 M PARA REDES COLETORAS</v>
          </cell>
        </row>
        <row r="422">
          <cell r="A422" t="str">
            <v>082101</v>
          </cell>
          <cell r="B422" t="str">
            <v>PROFUNDIDADE ATE 2,00 M</v>
          </cell>
          <cell r="C422" t="str">
            <v>UN</v>
          </cell>
          <cell r="D422">
            <v>1904.2</v>
          </cell>
        </row>
        <row r="423">
          <cell r="A423" t="str">
            <v>082102</v>
          </cell>
          <cell r="B423" t="str">
            <v>PROFUNDIDADE ATE 3,00 M</v>
          </cell>
          <cell r="C423" t="str">
            <v>UN</v>
          </cell>
          <cell r="D423">
            <v>2348.77</v>
          </cell>
        </row>
        <row r="424">
          <cell r="A424" t="str">
            <v>082103</v>
          </cell>
          <cell r="B424" t="str">
            <v>PROFUNDIDADE ATE 4,00 M</v>
          </cell>
          <cell r="C424" t="str">
            <v>UN</v>
          </cell>
          <cell r="D424">
            <v>3014.53</v>
          </cell>
        </row>
        <row r="425">
          <cell r="A425" t="str">
            <v>082104</v>
          </cell>
          <cell r="B425" t="str">
            <v>PROFUNDIDADE ATE 5,00 M</v>
          </cell>
          <cell r="C425" t="str">
            <v>UN</v>
          </cell>
          <cell r="D425">
            <v>3788.94</v>
          </cell>
        </row>
        <row r="426">
          <cell r="A426" t="str">
            <v>082105</v>
          </cell>
          <cell r="B426" t="str">
            <v>PROFUNDIDADE ATE 6.00 M</v>
          </cell>
          <cell r="C426" t="str">
            <v>UN</v>
          </cell>
          <cell r="D426">
            <v>4441.01</v>
          </cell>
        </row>
        <row r="427">
          <cell r="A427" t="str">
            <v>082106</v>
          </cell>
          <cell r="B427" t="str">
            <v>PROFUNDIDADE ATE 7.00 M</v>
          </cell>
          <cell r="C427" t="str">
            <v>UN</v>
          </cell>
          <cell r="D427">
            <v>5332.8</v>
          </cell>
        </row>
        <row r="429">
          <cell r="A429" t="str">
            <v>082200</v>
          </cell>
          <cell r="B429" t="str">
            <v>POCO DE VISITA EM ALVENARIA OU ADUELAS DE CONCRETO- DIAMETRO 1,20 M PARA REDES COLETORAS</v>
          </cell>
        </row>
        <row r="430">
          <cell r="A430" t="str">
            <v>082201</v>
          </cell>
          <cell r="B430" t="str">
            <v>PROFUNDIDADE ATE 2,00 M</v>
          </cell>
          <cell r="C430" t="str">
            <v>UN</v>
          </cell>
          <cell r="D430">
            <v>2322.2399999999998</v>
          </cell>
        </row>
        <row r="431">
          <cell r="A431" t="str">
            <v>082202</v>
          </cell>
          <cell r="B431" t="str">
            <v>PROFUNDIDADE ATE 3.00 M</v>
          </cell>
          <cell r="C431" t="str">
            <v>UN</v>
          </cell>
          <cell r="D431">
            <v>2832.58</v>
          </cell>
        </row>
        <row r="432">
          <cell r="A432" t="str">
            <v>082203</v>
          </cell>
          <cell r="B432" t="str">
            <v>PROFUNDIDADE ATE 4.00 M</v>
          </cell>
          <cell r="C432" t="str">
            <v>UN</v>
          </cell>
          <cell r="D432">
            <v>3559.55</v>
          </cell>
        </row>
        <row r="433">
          <cell r="A433" t="str">
            <v>082204</v>
          </cell>
          <cell r="B433" t="str">
            <v>PROFUNDIDADE ATE 5,00 M</v>
          </cell>
          <cell r="C433" t="str">
            <v>UN</v>
          </cell>
          <cell r="D433">
            <v>4452.21</v>
          </cell>
        </row>
        <row r="434">
          <cell r="A434" t="str">
            <v>082205</v>
          </cell>
          <cell r="B434" t="str">
            <v>PROFUNDIDADE ATE 6.00 M</v>
          </cell>
          <cell r="C434" t="str">
            <v>UN</v>
          </cell>
          <cell r="D434">
            <v>5209.82</v>
          </cell>
        </row>
        <row r="435">
          <cell r="A435" t="str">
            <v>082206</v>
          </cell>
          <cell r="B435" t="str">
            <v>PROFUNDIDADE ATE 7.00 M</v>
          </cell>
          <cell r="C435" t="str">
            <v>UN</v>
          </cell>
          <cell r="D435">
            <v>6203.25</v>
          </cell>
        </row>
        <row r="437">
          <cell r="A437" t="str">
            <v>082300</v>
          </cell>
          <cell r="B437" t="str">
            <v>POCO DE VISITA EM ALVENARIA OU ADUELAS DE CONCRETO-DIAM.1,00 M P/COLET.TRONCO,EMISS.E INTERCEPTORES</v>
          </cell>
        </row>
        <row r="438">
          <cell r="A438" t="str">
            <v>082301</v>
          </cell>
          <cell r="B438" t="str">
            <v>PROFUNDIDADE ATE 2,00 M</v>
          </cell>
          <cell r="C438" t="str">
            <v>UN</v>
          </cell>
          <cell r="D438">
            <v>1807.48</v>
          </cell>
        </row>
        <row r="439">
          <cell r="A439" t="str">
            <v>082302</v>
          </cell>
          <cell r="B439" t="str">
            <v>PROFUNDIDADE ATE 3,00 M</v>
          </cell>
          <cell r="C439" t="str">
            <v>UN</v>
          </cell>
          <cell r="D439">
            <v>2187.83</v>
          </cell>
        </row>
        <row r="440">
          <cell r="A440" t="str">
            <v>082303</v>
          </cell>
          <cell r="B440" t="str">
            <v>PROFUNDIDADE ATE 4,00 M</v>
          </cell>
          <cell r="C440" t="str">
            <v>UN</v>
          </cell>
          <cell r="D440">
            <v>2804.51</v>
          </cell>
        </row>
        <row r="441">
          <cell r="A441" t="str">
            <v>082304</v>
          </cell>
          <cell r="B441" t="str">
            <v>PROFUNDIDADE ATE 5,00 M</v>
          </cell>
          <cell r="C441" t="str">
            <v>UN</v>
          </cell>
          <cell r="D441">
            <v>3380.68</v>
          </cell>
        </row>
        <row r="442">
          <cell r="A442" t="str">
            <v>082305</v>
          </cell>
          <cell r="B442" t="str">
            <v>PROFUNDIDADE ATE 6,00 M</v>
          </cell>
          <cell r="C442" t="str">
            <v>UN</v>
          </cell>
          <cell r="D442">
            <v>3956.89</v>
          </cell>
        </row>
        <row r="443">
          <cell r="A443" t="str">
            <v>082306</v>
          </cell>
          <cell r="B443" t="str">
            <v>PROFUNDIDADE ATE 7,00 M</v>
          </cell>
          <cell r="C443" t="str">
            <v>UN</v>
          </cell>
          <cell r="D443">
            <v>4533.0600000000004</v>
          </cell>
        </row>
        <row r="445">
          <cell r="A445" t="str">
            <v>082400</v>
          </cell>
          <cell r="B445" t="str">
            <v>POCO DE VISITA EM ALVENARIA OU ADUELAS DE CONCRETO-DIAM.1,20 M P/COLET.TRONCO,EMISS E INTERCEPTORES</v>
          </cell>
        </row>
        <row r="446">
          <cell r="A446" t="str">
            <v>082401</v>
          </cell>
          <cell r="B446" t="str">
            <v>PROFUNDIDADE ATE 2,00 M</v>
          </cell>
          <cell r="C446" t="str">
            <v>UN</v>
          </cell>
          <cell r="D446">
            <v>2213.6999999999998</v>
          </cell>
        </row>
        <row r="447">
          <cell r="A447" t="str">
            <v>082402</v>
          </cell>
          <cell r="B447" t="str">
            <v>PROFUNDIDADE ATE 3,00 M</v>
          </cell>
          <cell r="C447" t="str">
            <v>UN</v>
          </cell>
          <cell r="D447">
            <v>2649.21</v>
          </cell>
        </row>
        <row r="448">
          <cell r="A448" t="str">
            <v>082403</v>
          </cell>
          <cell r="B448" t="str">
            <v>PROFUNDIDADE ATE 4,00 M</v>
          </cell>
          <cell r="C448" t="str">
            <v>UN</v>
          </cell>
          <cell r="D448">
            <v>3323.31</v>
          </cell>
        </row>
        <row r="449">
          <cell r="A449" t="str">
            <v>082404</v>
          </cell>
          <cell r="B449" t="str">
            <v>PROFUNDIDADE ATE 5,00 M</v>
          </cell>
          <cell r="C449" t="str">
            <v>UN</v>
          </cell>
          <cell r="D449">
            <v>3997.4</v>
          </cell>
        </row>
        <row r="450">
          <cell r="A450" t="str">
            <v>082405</v>
          </cell>
          <cell r="B450" t="str">
            <v>PROFUNDIDADE ATE 6,00 M</v>
          </cell>
          <cell r="C450" t="str">
            <v>UN</v>
          </cell>
          <cell r="D450">
            <v>4671.5</v>
          </cell>
        </row>
        <row r="451">
          <cell r="A451" t="str">
            <v>082406</v>
          </cell>
          <cell r="B451" t="str">
            <v>PROFUNDIDADE ATE 7,00 M</v>
          </cell>
          <cell r="C451" t="str">
            <v>UN</v>
          </cell>
          <cell r="D451">
            <v>5345.61</v>
          </cell>
        </row>
        <row r="453">
          <cell r="A453" t="str">
            <v>082500</v>
          </cell>
          <cell r="B453" t="str">
            <v>POCO DE INSPECAO - DIAMETRO 0,60 M</v>
          </cell>
        </row>
        <row r="454">
          <cell r="A454" t="str">
            <v>082501</v>
          </cell>
          <cell r="B454" t="str">
            <v>PROFUNDIDADE ATE 1,60 M - ALVENARIA</v>
          </cell>
          <cell r="C454" t="str">
            <v>UN</v>
          </cell>
          <cell r="D454">
            <v>944.32</v>
          </cell>
        </row>
        <row r="455">
          <cell r="A455" t="str">
            <v>082502</v>
          </cell>
          <cell r="B455" t="str">
            <v>PROFUNDIDADE ATE 1.60 M - ADUELA DE CONCRETO</v>
          </cell>
          <cell r="C455" t="str">
            <v>UN</v>
          </cell>
          <cell r="D455">
            <v>675.14</v>
          </cell>
        </row>
        <row r="456">
          <cell r="A456" t="str">
            <v>082503</v>
          </cell>
          <cell r="B456" t="str">
            <v>PROFUNDIDADE ATE 3.00 M - ADUELA DE CONCRETO</v>
          </cell>
          <cell r="C456" t="str">
            <v>UN</v>
          </cell>
          <cell r="D456">
            <v>890.16</v>
          </cell>
        </row>
        <row r="458">
          <cell r="A458" t="str">
            <v>082600</v>
          </cell>
          <cell r="B458" t="str">
            <v>ADUELA DE CONCRETO ARMADO, PRE-MOLDADA PONTA E BOLSA</v>
          </cell>
        </row>
        <row r="459">
          <cell r="A459" t="str">
            <v>082601</v>
          </cell>
          <cell r="B459" t="str">
            <v>DIAMETRO 0,80 M, H = 1,00 M</v>
          </cell>
          <cell r="C459" t="str">
            <v>UN</v>
          </cell>
          <cell r="D459">
            <v>171.7</v>
          </cell>
        </row>
        <row r="460">
          <cell r="A460" t="str">
            <v>082602</v>
          </cell>
          <cell r="B460" t="str">
            <v>DIAMETRO 1,00 M, H = 0,50 M</v>
          </cell>
          <cell r="C460" t="str">
            <v>UN</v>
          </cell>
          <cell r="D460">
            <v>114.61</v>
          </cell>
        </row>
        <row r="461">
          <cell r="A461" t="str">
            <v>082603</v>
          </cell>
          <cell r="B461" t="str">
            <v>DIAMETRO 1,20 M, H = 0,50 M</v>
          </cell>
          <cell r="C461" t="str">
            <v>UN</v>
          </cell>
          <cell r="D461">
            <v>132.1</v>
          </cell>
        </row>
        <row r="462">
          <cell r="A462" t="str">
            <v>082604</v>
          </cell>
          <cell r="B462" t="str">
            <v>DIAMETRO 1,30 M, H = 0,50 M</v>
          </cell>
          <cell r="C462" t="str">
            <v>UN</v>
          </cell>
          <cell r="D462">
            <v>151.52000000000001</v>
          </cell>
        </row>
        <row r="463">
          <cell r="A463" t="str">
            <v>082605</v>
          </cell>
          <cell r="B463" t="str">
            <v>DIAMETRO 1,50 M, H = 0,50 M</v>
          </cell>
          <cell r="C463" t="str">
            <v>UN</v>
          </cell>
          <cell r="D463">
            <v>171.3</v>
          </cell>
        </row>
        <row r="464">
          <cell r="A464" t="str">
            <v>082606</v>
          </cell>
          <cell r="B464" t="str">
            <v>DIAMETRO 1,80 M, H = 0,50 M</v>
          </cell>
          <cell r="C464" t="str">
            <v>UN</v>
          </cell>
          <cell r="D464">
            <v>282.43</v>
          </cell>
        </row>
        <row r="465">
          <cell r="A465" t="str">
            <v>082607</v>
          </cell>
          <cell r="B465" t="str">
            <v>DIAMETRO 2,12 M, H = 0,50 M</v>
          </cell>
          <cell r="C465" t="str">
            <v>UN</v>
          </cell>
          <cell r="D465">
            <v>385.48</v>
          </cell>
        </row>
        <row r="466">
          <cell r="A466" t="str">
            <v>082608</v>
          </cell>
          <cell r="B466" t="str">
            <v>DIAMETRO 2,50 M, H = 0,50 M</v>
          </cell>
          <cell r="C466" t="str">
            <v>UN</v>
          </cell>
          <cell r="D466">
            <v>486.59</v>
          </cell>
        </row>
        <row r="467">
          <cell r="A467" t="str">
            <v>082609</v>
          </cell>
          <cell r="B467" t="str">
            <v>DIAMETRO 3,00 M, H = 0,50 M</v>
          </cell>
          <cell r="C467" t="str">
            <v>UN</v>
          </cell>
          <cell r="D467">
            <v>560.27</v>
          </cell>
        </row>
        <row r="469">
          <cell r="A469" t="str">
            <v>082700</v>
          </cell>
          <cell r="B469" t="str">
            <v>ADUELA SUCESSIVAS DE CONCRETO ARMADO, MOLDADA IN LOCO</v>
          </cell>
        </row>
        <row r="470">
          <cell r="A470" t="str">
            <v>082701</v>
          </cell>
          <cell r="B470" t="str">
            <v>DIAMETRO 1,50 M</v>
          </cell>
          <cell r="C470" t="str">
            <v>M</v>
          </cell>
          <cell r="D470">
            <v>1375.07</v>
          </cell>
        </row>
        <row r="471">
          <cell r="A471" t="str">
            <v>082702</v>
          </cell>
          <cell r="B471" t="str">
            <v>DIAMETRO 2,00 M</v>
          </cell>
          <cell r="C471" t="str">
            <v>M</v>
          </cell>
          <cell r="D471">
            <v>1779.55</v>
          </cell>
        </row>
        <row r="472">
          <cell r="A472" t="str">
            <v>082703</v>
          </cell>
          <cell r="B472" t="str">
            <v>DIAMETRO 2,50 M</v>
          </cell>
          <cell r="C472" t="str">
            <v>M</v>
          </cell>
          <cell r="D472">
            <v>2184.08</v>
          </cell>
        </row>
        <row r="473">
          <cell r="A473" t="str">
            <v>082704</v>
          </cell>
          <cell r="B473" t="str">
            <v>DIAMETRO 3,00 M</v>
          </cell>
          <cell r="C473" t="str">
            <v>M</v>
          </cell>
          <cell r="D473">
            <v>2588.44</v>
          </cell>
        </row>
        <row r="474">
          <cell r="A474" t="str">
            <v>082705</v>
          </cell>
          <cell r="B474" t="str">
            <v>DIAMETRO 3,80 M</v>
          </cell>
          <cell r="C474" t="str">
            <v>M</v>
          </cell>
          <cell r="D474">
            <v>3235.58</v>
          </cell>
        </row>
        <row r="476">
          <cell r="A476" t="str">
            <v>082800</v>
          </cell>
          <cell r="B476" t="str">
            <v>DISPOSITIVOS ESPECIAIS E ESTRUTURAS ACESSORIAS</v>
          </cell>
        </row>
        <row r="477">
          <cell r="A477" t="str">
            <v>082801</v>
          </cell>
          <cell r="B477" t="str">
            <v>INSTALACAO DE HIDRANTES DE COLUNA</v>
          </cell>
          <cell r="C477" t="str">
            <v>UN</v>
          </cell>
          <cell r="D477">
            <v>223.08</v>
          </cell>
        </row>
        <row r="478">
          <cell r="A478" t="str">
            <v>082802</v>
          </cell>
          <cell r="B478" t="str">
            <v>INSTALACAO DE HIDRANTES SUBTERRANEO</v>
          </cell>
          <cell r="C478" t="str">
            <v>UN</v>
          </cell>
          <cell r="D478">
            <v>232.76</v>
          </cell>
        </row>
        <row r="479">
          <cell r="A479" t="str">
            <v>082803</v>
          </cell>
          <cell r="B479" t="str">
            <v>ASSENTAMENTO DE TUBOS DE QUEDA</v>
          </cell>
          <cell r="C479" t="str">
            <v>M</v>
          </cell>
          <cell r="D479">
            <v>115.35</v>
          </cell>
        </row>
        <row r="480">
          <cell r="A480" t="str">
            <v>082804</v>
          </cell>
          <cell r="B480" t="str">
            <v>ASSENTAMENTO DE TAMPAO DE FERRO FUNDIDO 600 MM</v>
          </cell>
          <cell r="C480" t="str">
            <v>UN</v>
          </cell>
          <cell r="D480">
            <v>35.93</v>
          </cell>
        </row>
        <row r="481">
          <cell r="A481" t="str">
            <v>082805</v>
          </cell>
          <cell r="B481" t="str">
            <v>ASSENTAMENTO DE TAMPAO DE FERRO FUNDIDO 900 MM</v>
          </cell>
          <cell r="C481" t="str">
            <v>UN</v>
          </cell>
          <cell r="D481">
            <v>53.95</v>
          </cell>
        </row>
        <row r="482">
          <cell r="A482" t="str">
            <v>082806</v>
          </cell>
          <cell r="B482" t="str">
            <v>TERMINAL DE LIMPEZA</v>
          </cell>
          <cell r="C482" t="str">
            <v>UN</v>
          </cell>
          <cell r="D482">
            <v>201.86</v>
          </cell>
        </row>
        <row r="483">
          <cell r="A483" t="str">
            <v>082807</v>
          </cell>
          <cell r="B483" t="str">
            <v>DISPOSITIVO DE PROTECAO PARA  REGISTRO EM TUBO DE CONCRETO</v>
          </cell>
          <cell r="C483" t="str">
            <v>UN</v>
          </cell>
          <cell r="D483">
            <v>66.709999999999994</v>
          </cell>
        </row>
        <row r="484">
          <cell r="A484" t="str">
            <v>082808</v>
          </cell>
          <cell r="B484" t="str">
            <v>DISPOSITIVO DE PROTECAO PARA REGISTRO EM TUBO CERAMICO</v>
          </cell>
          <cell r="C484" t="str">
            <v>UN</v>
          </cell>
          <cell r="D484">
            <v>38.380000000000003</v>
          </cell>
        </row>
        <row r="485">
          <cell r="A485" t="str">
            <v>082809</v>
          </cell>
          <cell r="B485" t="str">
            <v>CAIXA PASSAGEM PARA MUDANCA DIAMETRO E/OU DIRECAO - ATE 200 MM</v>
          </cell>
          <cell r="C485" t="str">
            <v>UN</v>
          </cell>
          <cell r="D485">
            <v>163.12</v>
          </cell>
        </row>
        <row r="486">
          <cell r="A486" t="str">
            <v>082810</v>
          </cell>
          <cell r="B486" t="str">
            <v>CAIXA PASSAGEM PARA MUDANCA DIAMETRO E/OU DIRECAO - 250 MM A 450 MM</v>
          </cell>
          <cell r="C486" t="str">
            <v>UN</v>
          </cell>
          <cell r="D486">
            <v>281.7</v>
          </cell>
        </row>
        <row r="487">
          <cell r="A487" t="str">
            <v>082811</v>
          </cell>
          <cell r="B487" t="str">
            <v>BOCA DE LOBO</v>
          </cell>
          <cell r="C487" t="str">
            <v>UN</v>
          </cell>
          <cell r="D487">
            <v>562.88</v>
          </cell>
        </row>
        <row r="488">
          <cell r="A488" t="str">
            <v>082812</v>
          </cell>
          <cell r="B488" t="str">
            <v>EXECUCAO DE TAMPA DE BOCA DE LOBO</v>
          </cell>
          <cell r="C488" t="str">
            <v>UN</v>
          </cell>
          <cell r="D488">
            <v>57.81</v>
          </cell>
        </row>
        <row r="489">
          <cell r="A489" t="str">
            <v>082813</v>
          </cell>
          <cell r="B489" t="str">
            <v>TAMPA DE INSPECAO EM CONCRETO ARMADO</v>
          </cell>
          <cell r="C489" t="str">
            <v>M3</v>
          </cell>
          <cell r="D489">
            <v>842.91</v>
          </cell>
        </row>
        <row r="490">
          <cell r="A490" t="str">
            <v>082814</v>
          </cell>
          <cell r="B490" t="str">
            <v>SAIDA JUNTO AO CORREGO DIAM. ATE 250 MM</v>
          </cell>
          <cell r="C490" t="str">
            <v>UN</v>
          </cell>
          <cell r="D490">
            <v>147.44</v>
          </cell>
        </row>
        <row r="491">
          <cell r="A491" t="str">
            <v>082815</v>
          </cell>
          <cell r="B491" t="str">
            <v>SAIDA JUNTO AO CORREGO DIAM. DE 300 MM A 350 MM</v>
          </cell>
          <cell r="C491" t="str">
            <v>UN</v>
          </cell>
          <cell r="D491">
            <v>169.96</v>
          </cell>
        </row>
        <row r="492">
          <cell r="A492" t="str">
            <v>082816</v>
          </cell>
          <cell r="B492" t="str">
            <v>SAIDA JUNTO AO CORREGO DIAM. DE 400 MM A 600 MM</v>
          </cell>
          <cell r="C492" t="str">
            <v>UN</v>
          </cell>
          <cell r="D492">
            <v>241.32</v>
          </cell>
        </row>
        <row r="494">
          <cell r="A494" t="str">
            <v>082900</v>
          </cell>
          <cell r="B494" t="str">
            <v>CAIXA DE ALVENARIA DE 1 TIJOLO</v>
          </cell>
        </row>
        <row r="495">
          <cell r="A495" t="str">
            <v>082901</v>
          </cell>
          <cell r="B495" t="str">
            <v>(0,80 X 0,80) M</v>
          </cell>
          <cell r="C495" t="str">
            <v>M</v>
          </cell>
          <cell r="D495">
            <v>470.04</v>
          </cell>
        </row>
        <row r="496">
          <cell r="A496" t="str">
            <v>082902</v>
          </cell>
          <cell r="B496" t="str">
            <v>(0,80 X 1,00) M</v>
          </cell>
          <cell r="C496" t="str">
            <v>M</v>
          </cell>
          <cell r="D496">
            <v>524.30999999999995</v>
          </cell>
        </row>
        <row r="497">
          <cell r="A497" t="str">
            <v>082903</v>
          </cell>
          <cell r="B497" t="str">
            <v>(1,00 X 1,00) M</v>
          </cell>
          <cell r="C497" t="str">
            <v>M</v>
          </cell>
          <cell r="D497">
            <v>581.58000000000004</v>
          </cell>
        </row>
        <row r="498">
          <cell r="A498" t="str">
            <v>082904</v>
          </cell>
          <cell r="B498" t="str">
            <v>(1,00 X 1,10) M</v>
          </cell>
          <cell r="C498" t="str">
            <v>M</v>
          </cell>
          <cell r="D498">
            <v>610.32000000000005</v>
          </cell>
        </row>
        <row r="499">
          <cell r="A499" t="str">
            <v>082905</v>
          </cell>
          <cell r="B499" t="str">
            <v>(1,00 X 1,20) M</v>
          </cell>
          <cell r="C499" t="str">
            <v>M</v>
          </cell>
          <cell r="D499">
            <v>631.03</v>
          </cell>
        </row>
        <row r="500">
          <cell r="A500" t="str">
            <v>082906</v>
          </cell>
          <cell r="B500" t="str">
            <v>(1,00 X 1,35) M</v>
          </cell>
          <cell r="C500" t="str">
            <v>M</v>
          </cell>
          <cell r="D500">
            <v>681.98</v>
          </cell>
        </row>
        <row r="501">
          <cell r="A501" t="str">
            <v>082907</v>
          </cell>
          <cell r="B501" t="str">
            <v>(1,00 X 1,50) M</v>
          </cell>
          <cell r="C501" t="str">
            <v>M</v>
          </cell>
          <cell r="D501">
            <v>767.98</v>
          </cell>
        </row>
        <row r="502">
          <cell r="A502" t="str">
            <v>082908</v>
          </cell>
          <cell r="B502" t="str">
            <v>(1,10 X 1,10) M</v>
          </cell>
          <cell r="C502" t="str">
            <v>M</v>
          </cell>
          <cell r="D502">
            <v>639.76</v>
          </cell>
        </row>
        <row r="503">
          <cell r="A503" t="str">
            <v>082909</v>
          </cell>
          <cell r="B503" t="str">
            <v>(1,20 X 1,20) M</v>
          </cell>
          <cell r="C503" t="str">
            <v>M</v>
          </cell>
          <cell r="D503">
            <v>699.43</v>
          </cell>
        </row>
        <row r="504">
          <cell r="A504" t="str">
            <v>082910</v>
          </cell>
          <cell r="B504" t="str">
            <v>(1,20 X 1,50) M</v>
          </cell>
          <cell r="C504" t="str">
            <v>M</v>
          </cell>
          <cell r="D504">
            <v>790.04</v>
          </cell>
        </row>
        <row r="505">
          <cell r="A505" t="str">
            <v>082911</v>
          </cell>
          <cell r="B505" t="str">
            <v>(1,50 X 1,50) M</v>
          </cell>
          <cell r="C505" t="str">
            <v>M</v>
          </cell>
          <cell r="D505">
            <v>887.61</v>
          </cell>
        </row>
        <row r="506">
          <cell r="A506" t="str">
            <v>082912</v>
          </cell>
          <cell r="B506" t="str">
            <v>(1,50 X 2,00) M</v>
          </cell>
          <cell r="C506" t="str">
            <v>M</v>
          </cell>
          <cell r="D506">
            <v>1050.1600000000001</v>
          </cell>
        </row>
        <row r="507">
          <cell r="A507" t="str">
            <v>082913</v>
          </cell>
          <cell r="B507" t="str">
            <v>(2,00 X 2,00) M</v>
          </cell>
          <cell r="C507" t="str">
            <v>M</v>
          </cell>
          <cell r="D507">
            <v>1231.9100000000001</v>
          </cell>
        </row>
        <row r="508">
          <cell r="A508" t="str">
            <v>082914</v>
          </cell>
          <cell r="B508" t="str">
            <v>(2,00 X 2,50) M</v>
          </cell>
          <cell r="C508" t="str">
            <v>M</v>
          </cell>
          <cell r="D508">
            <v>1413.67</v>
          </cell>
        </row>
        <row r="510">
          <cell r="A510" t="str">
            <v>083000</v>
          </cell>
          <cell r="B510" t="str">
            <v>CAIXA DE ALVENARIA DE 1/2 TIJOLO</v>
          </cell>
        </row>
        <row r="511">
          <cell r="A511" t="str">
            <v>083001</v>
          </cell>
          <cell r="B511" t="str">
            <v>(0,60 X 0,60) M</v>
          </cell>
          <cell r="C511" t="str">
            <v>M</v>
          </cell>
          <cell r="D511">
            <v>235.15</v>
          </cell>
        </row>
        <row r="512">
          <cell r="A512" t="str">
            <v>083002</v>
          </cell>
          <cell r="B512" t="str">
            <v>(0,80 X 0,80) M</v>
          </cell>
          <cell r="C512" t="str">
            <v>M</v>
          </cell>
          <cell r="D512">
            <v>317.19</v>
          </cell>
        </row>
        <row r="513">
          <cell r="A513" t="str">
            <v>083003</v>
          </cell>
          <cell r="B513" t="str">
            <v>(0,90 X 0,90) M</v>
          </cell>
          <cell r="C513" t="str">
            <v>M</v>
          </cell>
          <cell r="D513">
            <v>357.33</v>
          </cell>
        </row>
        <row r="514">
          <cell r="A514" t="str">
            <v>083004</v>
          </cell>
          <cell r="B514" t="str">
            <v>(1,00 X 0,80) M</v>
          </cell>
          <cell r="C514" t="str">
            <v>M</v>
          </cell>
          <cell r="D514">
            <v>356.51</v>
          </cell>
        </row>
        <row r="515">
          <cell r="A515" t="str">
            <v>083005</v>
          </cell>
          <cell r="B515" t="str">
            <v>(1,00 X 1,00) M</v>
          </cell>
          <cell r="C515" t="str">
            <v>M</v>
          </cell>
          <cell r="D515">
            <v>400.1</v>
          </cell>
        </row>
        <row r="516">
          <cell r="A516" t="str">
            <v>083006</v>
          </cell>
          <cell r="B516" t="str">
            <v>(1,00 X 1,20) M</v>
          </cell>
          <cell r="C516" t="str">
            <v>M</v>
          </cell>
          <cell r="D516">
            <v>445.78</v>
          </cell>
        </row>
        <row r="518">
          <cell r="A518" t="str">
            <v>083100</v>
          </cell>
          <cell r="B518" t="str">
            <v>DISPOSITIVOS PARA LAGOA</v>
          </cell>
        </row>
        <row r="519">
          <cell r="A519" t="str">
            <v>083101</v>
          </cell>
          <cell r="B519" t="str">
            <v>PLACA DE CONCRETO</v>
          </cell>
          <cell r="C519" t="str">
            <v>M2</v>
          </cell>
          <cell r="D519">
            <v>66.23</v>
          </cell>
        </row>
        <row r="520">
          <cell r="A520" t="str">
            <v>083102</v>
          </cell>
          <cell r="B520" t="str">
            <v>ABRIGO PADRAO</v>
          </cell>
          <cell r="C520" t="str">
            <v>UN</v>
          </cell>
          <cell r="D520">
            <v>7447.21</v>
          </cell>
        </row>
        <row r="521">
          <cell r="A521" t="str">
            <v>083103</v>
          </cell>
          <cell r="B521" t="str">
            <v>CAIXA "1" (1,50 X 1,30) M</v>
          </cell>
          <cell r="C521" t="str">
            <v>M</v>
          </cell>
          <cell r="D521">
            <v>2484.86</v>
          </cell>
        </row>
        <row r="522">
          <cell r="A522" t="str">
            <v>083104</v>
          </cell>
          <cell r="B522" t="str">
            <v>CAIXA "2" (2,40 X 0,80) M</v>
          </cell>
          <cell r="C522" t="str">
            <v>M</v>
          </cell>
          <cell r="D522">
            <v>989.13</v>
          </cell>
        </row>
        <row r="523">
          <cell r="A523" t="str">
            <v>083105</v>
          </cell>
          <cell r="B523" t="str">
            <v>CAIXA "3" (1,60 X 0,80) M</v>
          </cell>
          <cell r="C523" t="str">
            <v>M</v>
          </cell>
          <cell r="D523">
            <v>1140.8699999999999</v>
          </cell>
        </row>
        <row r="524">
          <cell r="A524" t="str">
            <v>083106</v>
          </cell>
          <cell r="B524" t="str">
            <v>CAIXA "4" (0,60 X 0,60) M</v>
          </cell>
          <cell r="C524" t="str">
            <v>M</v>
          </cell>
          <cell r="D524">
            <v>301.35000000000002</v>
          </cell>
        </row>
        <row r="525">
          <cell r="A525" t="str">
            <v>083107</v>
          </cell>
          <cell r="B525" t="str">
            <v>CAIXA "6" (1,50 X 1,00) M</v>
          </cell>
          <cell r="C525" t="str">
            <v>M</v>
          </cell>
          <cell r="D525">
            <v>1224.9100000000001</v>
          </cell>
        </row>
        <row r="526">
          <cell r="A526" t="str">
            <v>083108</v>
          </cell>
          <cell r="B526" t="str">
            <v>CAIXA "7" (0,80 X 0,80) M</v>
          </cell>
          <cell r="C526" t="str">
            <v>M</v>
          </cell>
          <cell r="D526">
            <v>879.66</v>
          </cell>
        </row>
        <row r="527">
          <cell r="A527" t="str">
            <v>083109</v>
          </cell>
          <cell r="B527" t="str">
            <v>CAIXA DE INSPECAO (0,60 X 0,60) M</v>
          </cell>
          <cell r="C527" t="str">
            <v>M</v>
          </cell>
          <cell r="D527">
            <v>419.78</v>
          </cell>
        </row>
        <row r="528">
          <cell r="A528" t="str">
            <v>083110</v>
          </cell>
          <cell r="B528" t="str">
            <v>CAIXA DE INSPECAO (0,80 X 0,80) M</v>
          </cell>
          <cell r="C528" t="str">
            <v>M</v>
          </cell>
          <cell r="D528">
            <v>583.35</v>
          </cell>
        </row>
        <row r="529">
          <cell r="A529" t="str">
            <v>083111</v>
          </cell>
          <cell r="B529" t="str">
            <v>DISPOSITIVO DE SAIDA "A"</v>
          </cell>
          <cell r="C529" t="str">
            <v>UN</v>
          </cell>
          <cell r="D529">
            <v>1022.8</v>
          </cell>
        </row>
        <row r="530">
          <cell r="A530" t="str">
            <v>083112</v>
          </cell>
          <cell r="B530" t="str">
            <v>DISPOSITIVO DE SAIDA "E"</v>
          </cell>
          <cell r="C530" t="str">
            <v>UN</v>
          </cell>
          <cell r="D530">
            <v>8209.8700000000008</v>
          </cell>
        </row>
        <row r="532">
          <cell r="A532" t="str">
            <v>090000</v>
          </cell>
          <cell r="B532" t="str">
            <v>ASSENTAMENTO</v>
          </cell>
        </row>
        <row r="533">
          <cell r="A533" t="str">
            <v>090100</v>
          </cell>
          <cell r="B533" t="str">
            <v>ASSENTAMENTO DE TUBOS E PECAS DE PVC RIGIDO E PVC RIGIDO DEFOFO PARA REDES DE DISTRIBUICAO DE AGUA</v>
          </cell>
        </row>
        <row r="534">
          <cell r="A534" t="str">
            <v>090101</v>
          </cell>
          <cell r="B534" t="str">
            <v>TUBOS E PECAS, DIAMETRO 50 MM - PVC RIGIDO (A)</v>
          </cell>
          <cell r="C534" t="str">
            <v>M</v>
          </cell>
          <cell r="D534">
            <v>4.8600000000000003</v>
          </cell>
        </row>
        <row r="535">
          <cell r="A535" t="str">
            <v>090102</v>
          </cell>
          <cell r="B535" t="str">
            <v>TUBOS E PECAS, DIAMETRO 75 MM - PVC RIGIDO (A)</v>
          </cell>
          <cell r="C535" t="str">
            <v>M</v>
          </cell>
          <cell r="D535">
            <v>5.0199999999999996</v>
          </cell>
        </row>
        <row r="536">
          <cell r="A536" t="str">
            <v>090103</v>
          </cell>
          <cell r="B536" t="str">
            <v>TUBOS E PECAS, DIAMETRO 100 MM - PVC RIGIDO E PVC RIGIDO DEFOFO (A)</v>
          </cell>
          <cell r="C536" t="str">
            <v>M</v>
          </cell>
          <cell r="D536">
            <v>5.28</v>
          </cell>
        </row>
        <row r="537">
          <cell r="A537" t="str">
            <v>090104</v>
          </cell>
          <cell r="B537" t="str">
            <v>TUBOS E PECAS, DIAMETRO 150 MM - PVC RIGIDO E PVC  RIGIDO DEFOFO (A)</v>
          </cell>
          <cell r="C537" t="str">
            <v>M</v>
          </cell>
          <cell r="D537">
            <v>5.85</v>
          </cell>
        </row>
        <row r="538">
          <cell r="A538" t="str">
            <v>090105</v>
          </cell>
          <cell r="B538" t="str">
            <v>TUBOS E PECAS, DIAMETRO 200 MM - PVC RIGIDO E PVC RIGIDO DEFOFO (A)</v>
          </cell>
          <cell r="C538" t="str">
            <v>M</v>
          </cell>
          <cell r="D538">
            <v>6.74</v>
          </cell>
        </row>
        <row r="539">
          <cell r="A539" t="str">
            <v>090106</v>
          </cell>
          <cell r="B539" t="str">
            <v>TUBOS E PECAS, DIAMETRO 250 MM - PVC RIGIDO DEFOFO (A)</v>
          </cell>
          <cell r="C539" t="str">
            <v>M</v>
          </cell>
          <cell r="D539">
            <v>7.94</v>
          </cell>
        </row>
        <row r="540">
          <cell r="A540" t="str">
            <v>090107</v>
          </cell>
          <cell r="B540" t="str">
            <v>TUBOS E PECAS, DIAMETRO 300 MM - PVC RIGIDO DEFOFO (A)</v>
          </cell>
          <cell r="C540" t="str">
            <v>M</v>
          </cell>
          <cell r="D540">
            <v>8.85</v>
          </cell>
        </row>
        <row r="541">
          <cell r="A541" t="str">
            <v>090131</v>
          </cell>
          <cell r="B541" t="str">
            <v>TUBOS E PECAS, DIAM. 50 MM - PVC RIGIDO (B)</v>
          </cell>
          <cell r="C541" t="str">
            <v>M</v>
          </cell>
          <cell r="D541">
            <v>3.85</v>
          </cell>
        </row>
        <row r="542">
          <cell r="A542" t="str">
            <v>090132</v>
          </cell>
          <cell r="B542" t="str">
            <v>TUBOS E PECAS, DIAM. 75 MM - PVC RIGIDO (B)</v>
          </cell>
          <cell r="C542" t="str">
            <v>M</v>
          </cell>
          <cell r="D542">
            <v>4.04</v>
          </cell>
        </row>
        <row r="543">
          <cell r="A543" t="str">
            <v>090133</v>
          </cell>
          <cell r="B543" t="str">
            <v>TUBOS E PECAS, DIAM. 100 MM - PVC RIGIDO E PVC RIGIDO DEFOFO (B)</v>
          </cell>
          <cell r="C543" t="str">
            <v>M</v>
          </cell>
          <cell r="D543">
            <v>4.18</v>
          </cell>
        </row>
        <row r="544">
          <cell r="A544" t="str">
            <v>090134</v>
          </cell>
          <cell r="B544" t="str">
            <v>TUBOS E PECAS, DIAM. 150 MM - PVC RIGIDO E PVC RIGIDO DEFOFO (B)</v>
          </cell>
          <cell r="C544" t="str">
            <v>M</v>
          </cell>
          <cell r="D544">
            <v>4.37</v>
          </cell>
        </row>
        <row r="545">
          <cell r="A545" t="str">
            <v>090135</v>
          </cell>
          <cell r="B545" t="str">
            <v>TUBOS E PECAS, DIAM. 200 MM - PVC RIGIDO E PVC RIGIDO DEFOFO (B)</v>
          </cell>
          <cell r="C545" t="str">
            <v>M</v>
          </cell>
          <cell r="D545">
            <v>5.38</v>
          </cell>
        </row>
        <row r="546">
          <cell r="A546" t="str">
            <v>090136</v>
          </cell>
          <cell r="B546" t="str">
            <v>TUBOS E PECAS, DIAM. 250 MM - PVC RIGIDO DEFOFO (B)</v>
          </cell>
          <cell r="C546" t="str">
            <v>M</v>
          </cell>
          <cell r="D546">
            <v>6.33</v>
          </cell>
        </row>
        <row r="547">
          <cell r="A547" t="str">
            <v>090137</v>
          </cell>
          <cell r="B547" t="str">
            <v>TUBOS E PECAS, DIAM. 300 MM - PVC RIGIDO DEFOFO (B)</v>
          </cell>
          <cell r="C547" t="str">
            <v>M</v>
          </cell>
          <cell r="D547">
            <v>7.1</v>
          </cell>
        </row>
        <row r="548">
          <cell r="A548" t="str">
            <v>090151</v>
          </cell>
          <cell r="B548" t="str">
            <v>TUBOS E PECAS, DIAM. 50 MM - PVC RIGIDO (C)</v>
          </cell>
          <cell r="C548" t="str">
            <v>M</v>
          </cell>
          <cell r="D548">
            <v>2.38</v>
          </cell>
        </row>
        <row r="549">
          <cell r="A549" t="str">
            <v>090152</v>
          </cell>
          <cell r="B549" t="str">
            <v>TUBOS E PECAS, DIAM. 75 MM - PVC RIGIDO (C)</v>
          </cell>
          <cell r="C549" t="str">
            <v>M</v>
          </cell>
          <cell r="D549">
            <v>2.4700000000000002</v>
          </cell>
        </row>
        <row r="550">
          <cell r="A550" t="str">
            <v>090153</v>
          </cell>
          <cell r="B550" t="str">
            <v>TUBOS E PECAS, DIAM. 100 MM - PVC RIGIDO DEFOFO (C)</v>
          </cell>
          <cell r="C550" t="str">
            <v>M</v>
          </cell>
          <cell r="D550">
            <v>2.58</v>
          </cell>
        </row>
        <row r="551">
          <cell r="A551" t="str">
            <v>090154</v>
          </cell>
          <cell r="B551" t="str">
            <v>TUBOS E PECAS, DIAM. 150 MM - PVC RIGIDO E PVC RIGIDO DEFOFO (C)</v>
          </cell>
          <cell r="C551" t="str">
            <v>M</v>
          </cell>
          <cell r="D551">
            <v>2.84</v>
          </cell>
        </row>
        <row r="552">
          <cell r="A552" t="str">
            <v>090155</v>
          </cell>
          <cell r="B552" t="str">
            <v>TUBOS E PECAS, DIAM. 200 MM - PVC RIGIDO E PVC RIGIDO DEFOFO (C)</v>
          </cell>
          <cell r="C552" t="str">
            <v>M</v>
          </cell>
          <cell r="D552">
            <v>3.33</v>
          </cell>
        </row>
        <row r="553">
          <cell r="A553" t="str">
            <v>090156</v>
          </cell>
          <cell r="B553" t="str">
            <v>TUBOS E PECAS, DIAM. 250 MM - PVC RIGIDO DEFOFO (C)</v>
          </cell>
          <cell r="C553" t="str">
            <v>M</v>
          </cell>
          <cell r="D553">
            <v>3.95</v>
          </cell>
        </row>
        <row r="554">
          <cell r="A554" t="str">
            <v>090157</v>
          </cell>
          <cell r="B554" t="str">
            <v>TUBOS E PECAS, DIAM. 300 MM - PVC RIGIDO DEFOFO (C)</v>
          </cell>
          <cell r="C554" t="str">
            <v>M</v>
          </cell>
          <cell r="D554">
            <v>4.37</v>
          </cell>
        </row>
        <row r="556">
          <cell r="A556" t="str">
            <v>090200</v>
          </cell>
          <cell r="B556" t="str">
            <v>ASSENTAMENTO DE TUBOS E PECAS DE FERRO FUNDIDO PARA REDES DE DISTRIBUICAO DE AGUA</v>
          </cell>
        </row>
        <row r="557">
          <cell r="A557" t="str">
            <v>090201</v>
          </cell>
          <cell r="B557" t="str">
            <v>TUBOS E PECAS, DIAMETRO 50 MM (A)</v>
          </cell>
          <cell r="C557" t="str">
            <v>M</v>
          </cell>
          <cell r="D557">
            <v>6.15</v>
          </cell>
        </row>
        <row r="558">
          <cell r="A558" t="str">
            <v>090202</v>
          </cell>
          <cell r="B558" t="str">
            <v>TUBOS E PECAS, DIAMETRO 75 MM (A)</v>
          </cell>
          <cell r="C558" t="str">
            <v>M</v>
          </cell>
          <cell r="D558">
            <v>6.86</v>
          </cell>
        </row>
        <row r="559">
          <cell r="A559" t="str">
            <v>090203</v>
          </cell>
          <cell r="B559" t="str">
            <v>TUBOS E PECAS, DIAMETRO 100 MM (A)</v>
          </cell>
          <cell r="C559" t="str">
            <v>M</v>
          </cell>
          <cell r="D559">
            <v>7.78</v>
          </cell>
        </row>
        <row r="560">
          <cell r="A560" t="str">
            <v>090204</v>
          </cell>
          <cell r="B560" t="str">
            <v>TUBOS E PECAS, DIAMETRO 150 MM (A)</v>
          </cell>
          <cell r="C560" t="str">
            <v>M</v>
          </cell>
          <cell r="D560">
            <v>9.56</v>
          </cell>
        </row>
        <row r="561">
          <cell r="A561" t="str">
            <v>090205</v>
          </cell>
          <cell r="B561" t="str">
            <v>TUBOS E PECAS, DIAMETRO 200 MM (A)</v>
          </cell>
          <cell r="C561" t="str">
            <v>M</v>
          </cell>
          <cell r="D561">
            <v>10.65</v>
          </cell>
        </row>
        <row r="562">
          <cell r="A562" t="str">
            <v>090206</v>
          </cell>
          <cell r="B562" t="str">
            <v>TUBOS E PECAS, DIAMETRO 250 MM (A)</v>
          </cell>
          <cell r="C562" t="str">
            <v>M</v>
          </cell>
          <cell r="D562">
            <v>11.87</v>
          </cell>
        </row>
        <row r="563">
          <cell r="A563" t="str">
            <v>090207</v>
          </cell>
          <cell r="B563" t="str">
            <v>TUBOS E PECAS, DIAMETRO 300 MM (A)</v>
          </cell>
          <cell r="C563" t="str">
            <v>M</v>
          </cell>
          <cell r="D563">
            <v>14.21</v>
          </cell>
        </row>
        <row r="564">
          <cell r="A564" t="str">
            <v>090208</v>
          </cell>
          <cell r="B564" t="str">
            <v>TUBOS E PECAS, DIAMETRO 400 MM (A)</v>
          </cell>
          <cell r="C564" t="str">
            <v>M</v>
          </cell>
          <cell r="D564">
            <v>17.260000000000002</v>
          </cell>
        </row>
        <row r="565">
          <cell r="A565" t="str">
            <v>090209</v>
          </cell>
          <cell r="B565" t="str">
            <v>TUBOS E PECAS, DIAMETRO 500 MM (A)</v>
          </cell>
          <cell r="C565" t="str">
            <v>M</v>
          </cell>
          <cell r="D565">
            <v>20.57</v>
          </cell>
        </row>
        <row r="566">
          <cell r="A566" t="str">
            <v>090210</v>
          </cell>
          <cell r="B566" t="str">
            <v>TUBOS E PECAS, DIAMETRO 600 MM (A)</v>
          </cell>
          <cell r="C566" t="str">
            <v>M</v>
          </cell>
          <cell r="D566">
            <v>24.44</v>
          </cell>
        </row>
        <row r="567">
          <cell r="A567" t="str">
            <v>090231</v>
          </cell>
          <cell r="B567" t="str">
            <v>TUBOS E PECAS, DIAM. 50 MM (B)</v>
          </cell>
          <cell r="C567" t="str">
            <v>M</v>
          </cell>
          <cell r="D567">
            <v>4.92</v>
          </cell>
        </row>
        <row r="568">
          <cell r="A568" t="str">
            <v>090232</v>
          </cell>
          <cell r="B568" t="str">
            <v>TUBOS E PECAS, DIAM. 75 MM (B)</v>
          </cell>
          <cell r="C568" t="str">
            <v>M</v>
          </cell>
          <cell r="D568">
            <v>5.49</v>
          </cell>
        </row>
        <row r="569">
          <cell r="A569" t="str">
            <v>090233</v>
          </cell>
          <cell r="B569" t="str">
            <v>TUBOS E PECAS, DIAM. 100 MM (B)</v>
          </cell>
          <cell r="C569" t="str">
            <v>M</v>
          </cell>
          <cell r="D569">
            <v>6.19</v>
          </cell>
        </row>
        <row r="570">
          <cell r="A570" t="str">
            <v>090234</v>
          </cell>
          <cell r="B570" t="str">
            <v>TUBOS E PECAS, DIAM. 150 MM (B)</v>
          </cell>
          <cell r="C570" t="str">
            <v>M</v>
          </cell>
          <cell r="D570">
            <v>7.66</v>
          </cell>
        </row>
        <row r="571">
          <cell r="A571" t="str">
            <v>090235</v>
          </cell>
          <cell r="B571" t="str">
            <v>TUBOS E PECAS, DIAM. 200 MM (B)</v>
          </cell>
          <cell r="C571" t="str">
            <v>M</v>
          </cell>
          <cell r="D571">
            <v>8.48</v>
          </cell>
        </row>
        <row r="572">
          <cell r="A572" t="str">
            <v>090236</v>
          </cell>
          <cell r="B572" t="str">
            <v>TUBOS E PECAS, DIAM. 250 MM (B)</v>
          </cell>
          <cell r="C572" t="str">
            <v>M</v>
          </cell>
          <cell r="D572">
            <v>9.48</v>
          </cell>
        </row>
        <row r="573">
          <cell r="A573" t="str">
            <v>090237</v>
          </cell>
          <cell r="B573" t="str">
            <v>TUBOS E PECAS, DIAM. 300 MM (B)</v>
          </cell>
          <cell r="C573" t="str">
            <v>M</v>
          </cell>
          <cell r="D573">
            <v>11.37</v>
          </cell>
        </row>
        <row r="574">
          <cell r="A574" t="str">
            <v>090238</v>
          </cell>
          <cell r="B574" t="str">
            <v>TUBOS E PECAS, DIAM. 400 MM (B)</v>
          </cell>
          <cell r="C574" t="str">
            <v>M</v>
          </cell>
          <cell r="D574">
            <v>13.77</v>
          </cell>
        </row>
        <row r="575">
          <cell r="A575" t="str">
            <v>090239</v>
          </cell>
          <cell r="B575" t="str">
            <v>TUBOS E PECAS, DIAMETRO, 500 MM (B)</v>
          </cell>
          <cell r="C575" t="str">
            <v>M</v>
          </cell>
          <cell r="D575">
            <v>16.46</v>
          </cell>
        </row>
        <row r="576">
          <cell r="A576" t="str">
            <v>090240</v>
          </cell>
          <cell r="B576" t="str">
            <v>TUBOS E PECAS, DIAM. 600 MM (B)</v>
          </cell>
          <cell r="C576" t="str">
            <v>M</v>
          </cell>
          <cell r="D576">
            <v>17.48</v>
          </cell>
        </row>
        <row r="577">
          <cell r="A577" t="str">
            <v>090251</v>
          </cell>
          <cell r="B577" t="str">
            <v>TUBOS E PECAS, DIAM. 50 MM (C)</v>
          </cell>
          <cell r="C577" t="str">
            <v>M</v>
          </cell>
          <cell r="D577">
            <v>3.03</v>
          </cell>
        </row>
        <row r="578">
          <cell r="A578" t="str">
            <v>090252</v>
          </cell>
          <cell r="B578" t="str">
            <v>TUBOS E PECAS, DIAM. 75 MM (C)</v>
          </cell>
          <cell r="C578" t="str">
            <v>M</v>
          </cell>
          <cell r="D578">
            <v>3.39</v>
          </cell>
        </row>
        <row r="579">
          <cell r="A579" t="str">
            <v>090253</v>
          </cell>
          <cell r="B579" t="str">
            <v>TUBOS E PECAS, DIAM. 100 MM (C)</v>
          </cell>
          <cell r="C579" t="str">
            <v>M</v>
          </cell>
          <cell r="D579">
            <v>3.84</v>
          </cell>
        </row>
        <row r="580">
          <cell r="A580" t="str">
            <v>090254</v>
          </cell>
          <cell r="B580" t="str">
            <v>TUBOS E PECAS, DIAM. 150 MM (C)</v>
          </cell>
          <cell r="C580" t="str">
            <v>M</v>
          </cell>
          <cell r="D580">
            <v>4.7</v>
          </cell>
        </row>
        <row r="581">
          <cell r="A581" t="str">
            <v>090255</v>
          </cell>
          <cell r="B581" t="str">
            <v>TUBOS E PECAS, DIAM. 200 MM (C)</v>
          </cell>
          <cell r="C581" t="str">
            <v>M</v>
          </cell>
          <cell r="D581">
            <v>5.25</v>
          </cell>
        </row>
        <row r="582">
          <cell r="A582" t="str">
            <v>090256</v>
          </cell>
          <cell r="B582" t="str">
            <v>TUBOS E PECAS, DIAM. 250 MM (C)</v>
          </cell>
          <cell r="C582" t="str">
            <v>M</v>
          </cell>
          <cell r="D582">
            <v>5.89</v>
          </cell>
        </row>
        <row r="583">
          <cell r="A583" t="str">
            <v>090257</v>
          </cell>
          <cell r="B583" t="str">
            <v>TUBOS E PECAS, DIAM. 300 MM (C)</v>
          </cell>
          <cell r="C583" t="str">
            <v>M</v>
          </cell>
          <cell r="D583">
            <v>7.04</v>
          </cell>
        </row>
        <row r="584">
          <cell r="A584" t="str">
            <v>090258</v>
          </cell>
          <cell r="B584" t="str">
            <v>TUBOS E PECAS, DIAM. 400 MM (C)</v>
          </cell>
          <cell r="C584" t="str">
            <v>M</v>
          </cell>
          <cell r="D584">
            <v>8.56</v>
          </cell>
        </row>
        <row r="585">
          <cell r="A585" t="str">
            <v>090259</v>
          </cell>
          <cell r="B585" t="str">
            <v>TUBOS E PECAS, DIAM. 500 MM (C)</v>
          </cell>
          <cell r="C585" t="str">
            <v>M</v>
          </cell>
          <cell r="D585">
            <v>10.220000000000001</v>
          </cell>
        </row>
        <row r="586">
          <cell r="A586" t="str">
            <v>090260</v>
          </cell>
          <cell r="B586" t="str">
            <v>TUBOS E PECAS, DIAM. 600 MM (C)</v>
          </cell>
          <cell r="C586" t="str">
            <v>M</v>
          </cell>
          <cell r="D586">
            <v>12.12</v>
          </cell>
        </row>
        <row r="588">
          <cell r="A588" t="str">
            <v>090400</v>
          </cell>
          <cell r="B588" t="str">
            <v>ASSENTAMENTO SIMPLES DE TUBOS E PECAS DE CERAMICA</v>
          </cell>
        </row>
        <row r="589">
          <cell r="A589" t="str">
            <v>090401</v>
          </cell>
          <cell r="B589" t="str">
            <v>TUBOS E PECAS, DIAMETRO 100 MM (A)</v>
          </cell>
          <cell r="C589" t="str">
            <v>M</v>
          </cell>
          <cell r="D589">
            <v>5.24</v>
          </cell>
        </row>
        <row r="590">
          <cell r="A590" t="str">
            <v>090402</v>
          </cell>
          <cell r="B590" t="str">
            <v>TUBOS E PECAS, DIAMETRO 150 MM (A)</v>
          </cell>
          <cell r="C590" t="str">
            <v>M</v>
          </cell>
          <cell r="D590">
            <v>6.63</v>
          </cell>
        </row>
        <row r="591">
          <cell r="A591" t="str">
            <v>090403</v>
          </cell>
          <cell r="B591" t="str">
            <v>TUBOS E PECAS, DIAMETRO 200 MM (A)</v>
          </cell>
          <cell r="C591" t="str">
            <v>M</v>
          </cell>
          <cell r="D591">
            <v>8.07</v>
          </cell>
        </row>
        <row r="592">
          <cell r="A592" t="str">
            <v>090404</v>
          </cell>
          <cell r="B592" t="str">
            <v>TUBOS E PECAS, DIAMETRO 250 MM (A)</v>
          </cell>
          <cell r="C592" t="str">
            <v>M</v>
          </cell>
          <cell r="D592">
            <v>9.65</v>
          </cell>
        </row>
        <row r="593">
          <cell r="A593" t="str">
            <v>090405</v>
          </cell>
          <cell r="B593" t="str">
            <v>TUBOS E PECAS, DIAMETRO 300 MM (A)</v>
          </cell>
          <cell r="C593" t="str">
            <v>M</v>
          </cell>
          <cell r="D593">
            <v>11.03</v>
          </cell>
        </row>
        <row r="594">
          <cell r="A594" t="str">
            <v>090406</v>
          </cell>
          <cell r="B594" t="str">
            <v>TUBOS E PECAS, DIAMETRO 375 MM (A)</v>
          </cell>
          <cell r="C594" t="str">
            <v>M</v>
          </cell>
          <cell r="D594">
            <v>12.6</v>
          </cell>
        </row>
        <row r="595">
          <cell r="A595" t="str">
            <v>090407</v>
          </cell>
          <cell r="B595" t="str">
            <v>TUBOS E PECAS, DIAMETRO 450 MM (A)</v>
          </cell>
          <cell r="C595" t="str">
            <v>M</v>
          </cell>
          <cell r="D595">
            <v>14.37</v>
          </cell>
        </row>
        <row r="596">
          <cell r="A596" t="str">
            <v>090431</v>
          </cell>
          <cell r="B596" t="str">
            <v>TUBOS E PECAS, DIAM. 100 MM (B)</v>
          </cell>
          <cell r="C596" t="str">
            <v>M</v>
          </cell>
          <cell r="D596">
            <v>4.6100000000000003</v>
          </cell>
        </row>
        <row r="597">
          <cell r="A597" t="str">
            <v>090432</v>
          </cell>
          <cell r="B597" t="str">
            <v>TUBOS E PECAS, DIAM. 150 MM (B)</v>
          </cell>
          <cell r="C597" t="str">
            <v>M</v>
          </cell>
          <cell r="D597">
            <v>5.79</v>
          </cell>
        </row>
        <row r="598">
          <cell r="A598" t="str">
            <v>090433</v>
          </cell>
          <cell r="B598" t="str">
            <v>TUBOS E PECAS, DIAM. 200 MM (B)</v>
          </cell>
          <cell r="C598" t="str">
            <v>M</v>
          </cell>
          <cell r="D598">
            <v>6.98</v>
          </cell>
        </row>
        <row r="599">
          <cell r="A599" t="str">
            <v>090434</v>
          </cell>
          <cell r="B599" t="str">
            <v>TUBOS E PECAS, DIAM. 250 MM (B)</v>
          </cell>
          <cell r="C599" t="str">
            <v>M</v>
          </cell>
          <cell r="D599">
            <v>8.4700000000000006</v>
          </cell>
        </row>
        <row r="600">
          <cell r="A600" t="str">
            <v>090435</v>
          </cell>
          <cell r="B600" t="str">
            <v>TUBOS E PECAS, DIAM. 300 MM (B)</v>
          </cell>
          <cell r="C600" t="str">
            <v>M</v>
          </cell>
          <cell r="D600">
            <v>9.77</v>
          </cell>
        </row>
        <row r="601">
          <cell r="A601" t="str">
            <v>090436</v>
          </cell>
          <cell r="B601" t="str">
            <v>TUBOS E PECAS, DIAM. 375 MM (B)</v>
          </cell>
          <cell r="C601" t="str">
            <v>M</v>
          </cell>
          <cell r="D601">
            <v>11.25</v>
          </cell>
        </row>
        <row r="602">
          <cell r="A602" t="str">
            <v>090437</v>
          </cell>
          <cell r="B602" t="str">
            <v>TUBOS E PECAS, DIAM. 450 MM (B)</v>
          </cell>
          <cell r="C602" t="str">
            <v>M</v>
          </cell>
          <cell r="D602">
            <v>12.92</v>
          </cell>
        </row>
        <row r="603">
          <cell r="A603" t="str">
            <v>090451</v>
          </cell>
          <cell r="B603" t="str">
            <v>TUBOS E PECAS, DIAM. 100 MM (C)</v>
          </cell>
          <cell r="C603" t="str">
            <v>M</v>
          </cell>
          <cell r="D603">
            <v>3.67</v>
          </cell>
        </row>
        <row r="604">
          <cell r="A604" t="str">
            <v>090452</v>
          </cell>
          <cell r="B604" t="str">
            <v>TUBOS E PECAS, DIAM. 150 MM (C)</v>
          </cell>
          <cell r="C604" t="str">
            <v>M</v>
          </cell>
          <cell r="D604">
            <v>4.53</v>
          </cell>
        </row>
        <row r="605">
          <cell r="A605" t="str">
            <v>090453</v>
          </cell>
          <cell r="B605" t="str">
            <v>TUBOS E PECAS, DIAM. 200 MM (C)</v>
          </cell>
          <cell r="C605" t="str">
            <v>M</v>
          </cell>
          <cell r="D605">
            <v>5.41</v>
          </cell>
        </row>
        <row r="606">
          <cell r="A606" t="str">
            <v>090454</v>
          </cell>
          <cell r="B606" t="str">
            <v>TUBOS E PECAS, DIAM. 250 MM (C)</v>
          </cell>
          <cell r="C606" t="str">
            <v>M</v>
          </cell>
          <cell r="D606">
            <v>6.7</v>
          </cell>
        </row>
        <row r="607">
          <cell r="A607" t="str">
            <v>090455</v>
          </cell>
          <cell r="B607" t="str">
            <v>TUBOS E PECAS, DIAM. 300 MM (C)</v>
          </cell>
          <cell r="C607" t="str">
            <v>M</v>
          </cell>
          <cell r="D607">
            <v>7.88</v>
          </cell>
        </row>
        <row r="608">
          <cell r="A608" t="str">
            <v>090456</v>
          </cell>
          <cell r="B608" t="str">
            <v>TUBOS E PECAS, DIAM. 375 MM (C)</v>
          </cell>
          <cell r="C608" t="str">
            <v>M</v>
          </cell>
          <cell r="D608">
            <v>9.24</v>
          </cell>
        </row>
        <row r="609">
          <cell r="A609" t="str">
            <v>090457</v>
          </cell>
          <cell r="B609" t="str">
            <v>TUBOS E PECAS, DIAM. 450 MM (C)</v>
          </cell>
          <cell r="C609" t="str">
            <v>M</v>
          </cell>
          <cell r="D609">
            <v>10.69</v>
          </cell>
        </row>
        <row r="611">
          <cell r="A611" t="str">
            <v>090600</v>
          </cell>
          <cell r="B611" t="str">
            <v>ASSENTAMENTO SIMPLES DE TUBOS E PECAS DE PVC RIGIDO E PVC RIGIDO DEFOFO</v>
          </cell>
        </row>
        <row r="612">
          <cell r="A612" t="str">
            <v>090601</v>
          </cell>
          <cell r="B612" t="str">
            <v>TUBOS E PECAS, DIAMETRO 50 MM (A)</v>
          </cell>
          <cell r="C612" t="str">
            <v>M</v>
          </cell>
          <cell r="D612">
            <v>0.43</v>
          </cell>
        </row>
        <row r="613">
          <cell r="A613" t="str">
            <v>090602</v>
          </cell>
          <cell r="B613" t="str">
            <v>TUBOS E PECAS, DIAMETRO 75 MM (A)</v>
          </cell>
          <cell r="C613" t="str">
            <v>M</v>
          </cell>
          <cell r="D613">
            <v>0.51</v>
          </cell>
        </row>
        <row r="614">
          <cell r="A614" t="str">
            <v>090603</v>
          </cell>
          <cell r="B614" t="str">
            <v>TUBOS E PECAS, DIAMETRO 100 MM (A)</v>
          </cell>
          <cell r="C614" t="str">
            <v>M</v>
          </cell>
          <cell r="D614">
            <v>0.7</v>
          </cell>
        </row>
        <row r="615">
          <cell r="A615" t="str">
            <v>090604</v>
          </cell>
          <cell r="B615" t="str">
            <v>TUBOS E PECAS, DIAMETRO 150 MM (A)</v>
          </cell>
          <cell r="C615" t="str">
            <v>M</v>
          </cell>
          <cell r="D615">
            <v>1.1100000000000001</v>
          </cell>
        </row>
        <row r="616">
          <cell r="A616" t="str">
            <v>090605</v>
          </cell>
          <cell r="B616" t="str">
            <v>TUBOS E PECAS, DIAMETRO 200 MM (A)</v>
          </cell>
          <cell r="C616" t="str">
            <v>M</v>
          </cell>
          <cell r="D616">
            <v>1.4</v>
          </cell>
        </row>
        <row r="617">
          <cell r="A617" t="str">
            <v>090606</v>
          </cell>
          <cell r="B617" t="str">
            <v>TUBOS E PECAS, DIAMETRO 300 MM (A)</v>
          </cell>
          <cell r="C617" t="str">
            <v>M</v>
          </cell>
          <cell r="D617">
            <v>2.2599999999999998</v>
          </cell>
        </row>
        <row r="618">
          <cell r="A618" t="str">
            <v>090607</v>
          </cell>
          <cell r="B618" t="str">
            <v>TUBOS E PECAS, DIAMETRO 400 MM (A)</v>
          </cell>
          <cell r="C618" t="str">
            <v>M</v>
          </cell>
          <cell r="D618">
            <v>2.85</v>
          </cell>
        </row>
        <row r="619">
          <cell r="A619" t="str">
            <v>090631</v>
          </cell>
          <cell r="B619" t="str">
            <v>TUBOS E PECAS, DIAM. 50 MM (B)</v>
          </cell>
          <cell r="C619" t="str">
            <v>M</v>
          </cell>
          <cell r="D619">
            <v>0.31</v>
          </cell>
        </row>
        <row r="620">
          <cell r="A620" t="str">
            <v>090632</v>
          </cell>
          <cell r="B620" t="str">
            <v>TUBOS E PECAS, DIAM. 75 MM (B)</v>
          </cell>
          <cell r="C620" t="str">
            <v>M</v>
          </cell>
          <cell r="D620">
            <v>0.43</v>
          </cell>
        </row>
        <row r="621">
          <cell r="A621" t="str">
            <v>090633</v>
          </cell>
          <cell r="B621" t="str">
            <v>TUBOS E PECAS, DIAM. 100 MM (B)</v>
          </cell>
          <cell r="C621" t="str">
            <v>M</v>
          </cell>
          <cell r="D621">
            <v>0.51</v>
          </cell>
        </row>
        <row r="622">
          <cell r="A622" t="str">
            <v>090634</v>
          </cell>
          <cell r="B622" t="str">
            <v>TUBOS E PECAS, DIAM. 150 MM (B)</v>
          </cell>
          <cell r="C622" t="str">
            <v>M</v>
          </cell>
          <cell r="D622">
            <v>0.9</v>
          </cell>
        </row>
        <row r="623">
          <cell r="A623" t="str">
            <v>090635</v>
          </cell>
          <cell r="B623" t="str">
            <v>TUBOS E PECAS, DIAM. 200 MM (B)</v>
          </cell>
          <cell r="C623" t="str">
            <v>M</v>
          </cell>
          <cell r="D623">
            <v>1.1100000000000001</v>
          </cell>
        </row>
        <row r="624">
          <cell r="A624" t="str">
            <v>090636</v>
          </cell>
          <cell r="B624" t="str">
            <v>TUBOS E PECAS, DIAM. 300 MM (B)</v>
          </cell>
          <cell r="C624" t="str">
            <v>M</v>
          </cell>
          <cell r="D624">
            <v>1.82</v>
          </cell>
        </row>
        <row r="625">
          <cell r="A625" t="str">
            <v>090637</v>
          </cell>
          <cell r="B625" t="str">
            <v>TUBOS E PECAS, DIAM. 400 MM (B)</v>
          </cell>
          <cell r="C625" t="str">
            <v>M</v>
          </cell>
          <cell r="D625">
            <v>2.2599999999999998</v>
          </cell>
        </row>
        <row r="626">
          <cell r="A626" t="str">
            <v>090651</v>
          </cell>
          <cell r="B626" t="str">
            <v>TUBOS E PECAS, DIAM. 50 MM (C)</v>
          </cell>
          <cell r="C626" t="str">
            <v>M</v>
          </cell>
          <cell r="D626">
            <v>0.19</v>
          </cell>
        </row>
        <row r="627">
          <cell r="A627" t="str">
            <v>090652</v>
          </cell>
          <cell r="B627" t="str">
            <v>TUBOS E PECAS, DIAM. 75 MM (C)</v>
          </cell>
          <cell r="C627" t="str">
            <v>M</v>
          </cell>
          <cell r="D627">
            <v>0.25</v>
          </cell>
        </row>
        <row r="628">
          <cell r="A628" t="str">
            <v>090653</v>
          </cell>
          <cell r="B628" t="str">
            <v>TUBOS E PECAS, DIAM. 100 MM (C)</v>
          </cell>
          <cell r="C628" t="str">
            <v>M</v>
          </cell>
          <cell r="D628">
            <v>0.31</v>
          </cell>
        </row>
        <row r="629">
          <cell r="A629" t="str">
            <v>090654</v>
          </cell>
          <cell r="B629" t="str">
            <v>TUBOS E PECAS, DIAM. 150 MM (C)</v>
          </cell>
          <cell r="C629" t="str">
            <v>M</v>
          </cell>
          <cell r="D629">
            <v>0.51</v>
          </cell>
        </row>
        <row r="630">
          <cell r="A630" t="str">
            <v>090655</v>
          </cell>
          <cell r="B630" t="str">
            <v>TUBOS E PECAS, DIAM. 200 MM (C)</v>
          </cell>
          <cell r="C630" t="str">
            <v>M</v>
          </cell>
          <cell r="D630">
            <v>0.7</v>
          </cell>
        </row>
        <row r="631">
          <cell r="A631" t="str">
            <v>090656</v>
          </cell>
          <cell r="B631" t="str">
            <v>TUBOS E PECAS, DIAM. 300 MM (C)</v>
          </cell>
          <cell r="C631" t="str">
            <v>M</v>
          </cell>
          <cell r="D631">
            <v>1.1100000000000001</v>
          </cell>
        </row>
        <row r="632">
          <cell r="A632" t="str">
            <v>090657</v>
          </cell>
          <cell r="B632" t="str">
            <v>TUBOS E PECAS, DIAM. 400 MM (C)</v>
          </cell>
          <cell r="C632" t="str">
            <v>M</v>
          </cell>
          <cell r="D632">
            <v>1.4</v>
          </cell>
        </row>
        <row r="634">
          <cell r="A634" t="str">
            <v>090700</v>
          </cell>
          <cell r="B634" t="str">
            <v>ASSENTAMENTO SIMPLES DE TUBOS E PECAS DE FERRO FUNDIDO</v>
          </cell>
        </row>
        <row r="635">
          <cell r="A635" t="str">
            <v>090701</v>
          </cell>
          <cell r="B635" t="str">
            <v>TUBOS E PECAS, DIAMETRO 50 MM (A)</v>
          </cell>
          <cell r="C635" t="str">
            <v>M</v>
          </cell>
          <cell r="D635">
            <v>1.72</v>
          </cell>
        </row>
        <row r="636">
          <cell r="A636" t="str">
            <v>090702</v>
          </cell>
          <cell r="B636" t="str">
            <v>TUBOS E PECAS, DIAMETRO 75 MM (A)</v>
          </cell>
          <cell r="C636" t="str">
            <v>M</v>
          </cell>
          <cell r="D636">
            <v>2.35</v>
          </cell>
        </row>
        <row r="637">
          <cell r="A637" t="str">
            <v>090703</v>
          </cell>
          <cell r="B637" t="str">
            <v>TUBOS E PECAS, DIAMETRO 100 MM (A)</v>
          </cell>
          <cell r="C637" t="str">
            <v>M</v>
          </cell>
          <cell r="D637">
            <v>3.2</v>
          </cell>
        </row>
        <row r="638">
          <cell r="A638" t="str">
            <v>090704</v>
          </cell>
          <cell r="B638" t="str">
            <v>TUBOS E PECAS, DIAMETRO 150 MM (A)</v>
          </cell>
          <cell r="C638" t="str">
            <v>M</v>
          </cell>
          <cell r="D638">
            <v>4.82</v>
          </cell>
        </row>
        <row r="639">
          <cell r="A639" t="str">
            <v>090705</v>
          </cell>
          <cell r="B639" t="str">
            <v>TUBOS E PECAS, DIAMETRO 200 MM (A)</v>
          </cell>
          <cell r="C639" t="str">
            <v>M</v>
          </cell>
          <cell r="D639">
            <v>5.32</v>
          </cell>
        </row>
        <row r="640">
          <cell r="A640" t="str">
            <v>090706</v>
          </cell>
          <cell r="B640" t="str">
            <v>TUBOS E PECAS, DIAMETRO 250 MM (A)</v>
          </cell>
          <cell r="C640" t="str">
            <v>M</v>
          </cell>
          <cell r="D640">
            <v>5.93</v>
          </cell>
        </row>
        <row r="641">
          <cell r="A641" t="str">
            <v>090707</v>
          </cell>
          <cell r="B641" t="str">
            <v>TUBOS E PECAS, DIAMETRO 300 MM (A)</v>
          </cell>
          <cell r="C641" t="str">
            <v>M</v>
          </cell>
          <cell r="D641">
            <v>7.62</v>
          </cell>
        </row>
        <row r="642">
          <cell r="A642" t="str">
            <v>090708</v>
          </cell>
          <cell r="B642" t="str">
            <v>TUBOS E PECAS, DIAMETRO 400 MM (A)</v>
          </cell>
          <cell r="C642" t="str">
            <v>M</v>
          </cell>
          <cell r="D642">
            <v>9.33</v>
          </cell>
        </row>
        <row r="643">
          <cell r="A643" t="str">
            <v>090709</v>
          </cell>
          <cell r="B643" t="str">
            <v>TUBOS E PECAS, DIAMETRO 500 MM (A)</v>
          </cell>
          <cell r="C643" t="str">
            <v>M</v>
          </cell>
          <cell r="D643">
            <v>11.25</v>
          </cell>
        </row>
        <row r="644">
          <cell r="A644" t="str">
            <v>090710</v>
          </cell>
          <cell r="B644" t="str">
            <v>TUBOS E PECAS, DIAMETRO 600 MM (A)</v>
          </cell>
          <cell r="C644" t="str">
            <v>M</v>
          </cell>
          <cell r="D644">
            <v>13.63</v>
          </cell>
        </row>
        <row r="645">
          <cell r="A645" t="str">
            <v>090711</v>
          </cell>
          <cell r="B645" t="str">
            <v>TUBOS E PECAS, DIAMETRO 700 MM (A)</v>
          </cell>
          <cell r="C645" t="str">
            <v>M</v>
          </cell>
          <cell r="D645">
            <v>17.38</v>
          </cell>
        </row>
        <row r="646">
          <cell r="A646" t="str">
            <v>090712</v>
          </cell>
          <cell r="B646" t="str">
            <v>TUBOS E PECAS, DIAMETRO 800 MM (A)</v>
          </cell>
          <cell r="C646" t="str">
            <v>M</v>
          </cell>
          <cell r="D646">
            <v>21.74</v>
          </cell>
        </row>
        <row r="647">
          <cell r="A647" t="str">
            <v>090731</v>
          </cell>
          <cell r="B647" t="str">
            <v>TUBOS E PECAS, DIAM. 50 MM (B)</v>
          </cell>
          <cell r="C647" t="str">
            <v>M</v>
          </cell>
          <cell r="D647">
            <v>1.38</v>
          </cell>
        </row>
        <row r="648">
          <cell r="A648" t="str">
            <v>090732</v>
          </cell>
          <cell r="B648" t="str">
            <v>TUBOS E PECAS, DIAM. 75 MM (B)</v>
          </cell>
          <cell r="C648" t="str">
            <v>M</v>
          </cell>
          <cell r="D648">
            <v>1.88</v>
          </cell>
        </row>
        <row r="649">
          <cell r="A649" t="str">
            <v>090733</v>
          </cell>
          <cell r="B649" t="str">
            <v>TUBOS E PECAS, DIAM. 100 MM (B)</v>
          </cell>
          <cell r="C649" t="str">
            <v>M</v>
          </cell>
          <cell r="D649">
            <v>2.52</v>
          </cell>
        </row>
        <row r="650">
          <cell r="A650" t="str">
            <v>090734</v>
          </cell>
          <cell r="B650" t="str">
            <v>TUBOS E PECAS, DIAM. 150 MM (B)</v>
          </cell>
          <cell r="C650" t="str">
            <v>M</v>
          </cell>
          <cell r="D650">
            <v>3.87</v>
          </cell>
        </row>
        <row r="651">
          <cell r="A651" t="str">
            <v>090735</v>
          </cell>
          <cell r="B651" t="str">
            <v>TUBOS E PECAS, DIAM. 200 MM (B)</v>
          </cell>
          <cell r="C651" t="str">
            <v>M</v>
          </cell>
          <cell r="D651">
            <v>4.21</v>
          </cell>
        </row>
        <row r="652">
          <cell r="A652" t="str">
            <v>090736</v>
          </cell>
          <cell r="B652" t="str">
            <v>TUBOS E PECAS, DIAM. 250 MM (B)</v>
          </cell>
          <cell r="C652" t="str">
            <v>M</v>
          </cell>
          <cell r="D652">
            <v>4.7300000000000004</v>
          </cell>
        </row>
        <row r="653">
          <cell r="A653" t="str">
            <v>090737</v>
          </cell>
          <cell r="B653" t="str">
            <v>TUBOS E PECAS, DIAM. 300 MM (B)</v>
          </cell>
          <cell r="C653" t="str">
            <v>M</v>
          </cell>
          <cell r="D653">
            <v>6.09</v>
          </cell>
        </row>
        <row r="654">
          <cell r="A654" t="str">
            <v>090738</v>
          </cell>
          <cell r="B654" t="str">
            <v>TUBOS E PECAS, DIAM. 400 MM (B)</v>
          </cell>
          <cell r="C654" t="str">
            <v>M</v>
          </cell>
          <cell r="D654">
            <v>7.44</v>
          </cell>
        </row>
        <row r="655">
          <cell r="A655" t="str">
            <v>090739</v>
          </cell>
          <cell r="B655" t="str">
            <v>TUBOS E PECAS, DIAM. 500 MM (B)</v>
          </cell>
          <cell r="C655" t="str">
            <v>M</v>
          </cell>
          <cell r="D655">
            <v>9</v>
          </cell>
        </row>
        <row r="656">
          <cell r="A656" t="str">
            <v>090740</v>
          </cell>
          <cell r="B656" t="str">
            <v>TUBOS E PECAS, DIAM. 600 MM (B)</v>
          </cell>
          <cell r="C656" t="str">
            <v>M</v>
          </cell>
          <cell r="D656">
            <v>10.89</v>
          </cell>
        </row>
        <row r="657">
          <cell r="A657" t="str">
            <v>090741</v>
          </cell>
          <cell r="B657" t="str">
            <v>TUBOS E PECAS, DIAM. 700 MM (B)</v>
          </cell>
          <cell r="C657" t="str">
            <v>M</v>
          </cell>
          <cell r="D657">
            <v>13.91</v>
          </cell>
        </row>
        <row r="658">
          <cell r="A658" t="str">
            <v>090742</v>
          </cell>
          <cell r="B658" t="str">
            <v>TUBOS E PECAS, DIAM. 800 MM (B)</v>
          </cell>
          <cell r="C658" t="str">
            <v>M</v>
          </cell>
          <cell r="D658">
            <v>17.39</v>
          </cell>
        </row>
        <row r="659">
          <cell r="A659" t="str">
            <v>090751</v>
          </cell>
          <cell r="B659" t="str">
            <v>TUBOS E PECAS, DIAM. 50 MM (C)</v>
          </cell>
          <cell r="C659" t="str">
            <v>M</v>
          </cell>
          <cell r="D659">
            <v>0.85</v>
          </cell>
        </row>
        <row r="660">
          <cell r="A660" t="str">
            <v>090752</v>
          </cell>
          <cell r="B660" t="str">
            <v>TUBOS E PECAS, DIAM. 75 MM (C)</v>
          </cell>
          <cell r="C660" t="str">
            <v>M</v>
          </cell>
          <cell r="D660">
            <v>1.17</v>
          </cell>
        </row>
        <row r="661">
          <cell r="A661" t="str">
            <v>090753</v>
          </cell>
          <cell r="B661" t="str">
            <v>TUBOS E PECAS, DIAM. 100 MM (C)</v>
          </cell>
          <cell r="C661" t="str">
            <v>M</v>
          </cell>
          <cell r="D661">
            <v>1.58</v>
          </cell>
        </row>
        <row r="662">
          <cell r="A662" t="str">
            <v>090754</v>
          </cell>
          <cell r="B662" t="str">
            <v>TUBOS E PECAS, DIAM. 150 MM (C)</v>
          </cell>
          <cell r="C662" t="str">
            <v>M</v>
          </cell>
          <cell r="D662">
            <v>2.38</v>
          </cell>
        </row>
        <row r="663">
          <cell r="A663" t="str">
            <v>090755</v>
          </cell>
          <cell r="B663" t="str">
            <v>TUBOS E PECAS, DIAM. 200 MM (C)</v>
          </cell>
          <cell r="C663" t="str">
            <v>M</v>
          </cell>
          <cell r="D663">
            <v>2.62</v>
          </cell>
        </row>
        <row r="664">
          <cell r="A664" t="str">
            <v>090756</v>
          </cell>
          <cell r="B664" t="str">
            <v>TUBOS E PECAS, DIAM. 250 MM (C)</v>
          </cell>
          <cell r="C664" t="str">
            <v>M</v>
          </cell>
          <cell r="D664">
            <v>2.93</v>
          </cell>
        </row>
        <row r="665">
          <cell r="A665" t="str">
            <v>090757</v>
          </cell>
          <cell r="B665" t="str">
            <v>TUBOS E PECAS, DIAM. 300 MM (C)</v>
          </cell>
          <cell r="C665" t="str">
            <v>M</v>
          </cell>
          <cell r="D665">
            <v>3.79</v>
          </cell>
        </row>
        <row r="666">
          <cell r="A666" t="str">
            <v>090758</v>
          </cell>
          <cell r="B666" t="str">
            <v>TUBOS E PECAS, DIAM. 400 MM (C)</v>
          </cell>
          <cell r="C666" t="str">
            <v>M</v>
          </cell>
          <cell r="D666">
            <v>4.6399999999999997</v>
          </cell>
        </row>
        <row r="667">
          <cell r="A667" t="str">
            <v>090759</v>
          </cell>
          <cell r="B667" t="str">
            <v>TUBOS E PECAS, DIAM. 500 MM (C)</v>
          </cell>
          <cell r="C667" t="str">
            <v>M</v>
          </cell>
          <cell r="D667">
            <v>5.59</v>
          </cell>
        </row>
        <row r="668">
          <cell r="A668" t="str">
            <v>090760</v>
          </cell>
          <cell r="B668" t="str">
            <v>TUBOS E PECAS, DIAM. 600 MM (C)</v>
          </cell>
          <cell r="C668" t="str">
            <v>M</v>
          </cell>
          <cell r="D668">
            <v>6.78</v>
          </cell>
        </row>
        <row r="669">
          <cell r="A669" t="str">
            <v>090761</v>
          </cell>
          <cell r="B669" t="str">
            <v>TUBOS E PECAS, DIAM. 700 MM (C)</v>
          </cell>
          <cell r="C669" t="str">
            <v>M</v>
          </cell>
          <cell r="D669">
            <v>8.67</v>
          </cell>
        </row>
        <row r="670">
          <cell r="A670" t="str">
            <v>090762</v>
          </cell>
          <cell r="B670" t="str">
            <v>TUBOS E PECAS, DIAM. 800 MM (C)</v>
          </cell>
          <cell r="C670" t="str">
            <v>M</v>
          </cell>
          <cell r="D670">
            <v>10.85</v>
          </cell>
        </row>
        <row r="672">
          <cell r="A672" t="str">
            <v>090800</v>
          </cell>
          <cell r="B672" t="str">
            <v>MONTAGEM DE PECAS ESPECIAIS</v>
          </cell>
        </row>
        <row r="673">
          <cell r="A673" t="str">
            <v>090801</v>
          </cell>
          <cell r="B673" t="str">
            <v>PECAS ESPECIAIS</v>
          </cell>
          <cell r="C673" t="str">
            <v>KG</v>
          </cell>
          <cell r="D673">
            <v>1.1299999999999999</v>
          </cell>
        </row>
        <row r="675">
          <cell r="A675" t="str">
            <v>090900</v>
          </cell>
          <cell r="B675" t="str">
            <v>ASSENTAMENTO SIMPLES DE TUBOS DE CONCRETO PARA AGUAS PLUVIAIS</v>
          </cell>
        </row>
        <row r="676">
          <cell r="A676" t="str">
            <v>090901</v>
          </cell>
          <cell r="B676" t="str">
            <v>TUBOS, DIAMETRO 300 MM (A)</v>
          </cell>
          <cell r="C676" t="str">
            <v>M</v>
          </cell>
          <cell r="D676">
            <v>3.19</v>
          </cell>
        </row>
        <row r="677">
          <cell r="A677" t="str">
            <v>090902</v>
          </cell>
          <cell r="B677" t="str">
            <v>TUBOS, DIAMETRO 400 MM (A)</v>
          </cell>
          <cell r="C677" t="str">
            <v>M</v>
          </cell>
          <cell r="D677">
            <v>4.09</v>
          </cell>
        </row>
        <row r="678">
          <cell r="A678" t="str">
            <v>090903</v>
          </cell>
          <cell r="B678" t="str">
            <v>TUBOS, DIAMETRO 500 MM (A)</v>
          </cell>
          <cell r="C678" t="str">
            <v>M</v>
          </cell>
          <cell r="D678">
            <v>6.72</v>
          </cell>
        </row>
        <row r="679">
          <cell r="A679" t="str">
            <v>090904</v>
          </cell>
          <cell r="B679" t="str">
            <v>TUBOS, DIAMETRO 600 MM (A)</v>
          </cell>
          <cell r="C679" t="str">
            <v>M</v>
          </cell>
          <cell r="D679">
            <v>7.96</v>
          </cell>
        </row>
        <row r="680">
          <cell r="A680" t="str">
            <v>090905</v>
          </cell>
          <cell r="B680" t="str">
            <v>TUBOS, DIAMETRO 700 MM (A)</v>
          </cell>
          <cell r="C680" t="str">
            <v>M</v>
          </cell>
          <cell r="D680">
            <v>11.55</v>
          </cell>
        </row>
        <row r="681">
          <cell r="A681" t="str">
            <v>090906</v>
          </cell>
          <cell r="B681" t="str">
            <v>TUBOS, DIAMETRO 800 MM (A)</v>
          </cell>
          <cell r="C681" t="str">
            <v>M</v>
          </cell>
          <cell r="D681">
            <v>13.81</v>
          </cell>
        </row>
        <row r="682">
          <cell r="A682" t="str">
            <v>090907</v>
          </cell>
          <cell r="B682" t="str">
            <v>TUBOS, DIAMETRO 900 MM (A)</v>
          </cell>
          <cell r="C682" t="str">
            <v>M</v>
          </cell>
          <cell r="D682">
            <v>18.73</v>
          </cell>
        </row>
        <row r="683">
          <cell r="A683" t="str">
            <v>090908</v>
          </cell>
          <cell r="B683" t="str">
            <v>TUBOS, DIAMETRO 1000 MM (A)</v>
          </cell>
          <cell r="C683" t="str">
            <v>M</v>
          </cell>
          <cell r="D683">
            <v>22.35</v>
          </cell>
        </row>
        <row r="684">
          <cell r="A684" t="str">
            <v>090909</v>
          </cell>
          <cell r="B684" t="str">
            <v>TUBOS, DIAMETRO 1100 MM (A)</v>
          </cell>
          <cell r="C684" t="str">
            <v>M</v>
          </cell>
          <cell r="D684">
            <v>24.39</v>
          </cell>
        </row>
        <row r="685">
          <cell r="A685" t="str">
            <v>090910</v>
          </cell>
          <cell r="B685" t="str">
            <v>TUBOS, DIAMETRO 1200 MM (A)</v>
          </cell>
          <cell r="C685" t="str">
            <v>M</v>
          </cell>
          <cell r="D685">
            <v>33.43</v>
          </cell>
        </row>
        <row r="686">
          <cell r="A686" t="str">
            <v>090911</v>
          </cell>
          <cell r="B686" t="str">
            <v>TUBOS, DIAMETRO 1500 MM (A)</v>
          </cell>
          <cell r="C686" t="str">
            <v>M</v>
          </cell>
          <cell r="D686">
            <v>50.97</v>
          </cell>
        </row>
        <row r="687">
          <cell r="A687" t="str">
            <v>090912</v>
          </cell>
          <cell r="B687" t="str">
            <v>TUBOS, DIAMETRO 2000 MM (A)</v>
          </cell>
          <cell r="C687" t="str">
            <v>M</v>
          </cell>
          <cell r="D687">
            <v>89.93</v>
          </cell>
        </row>
        <row r="688">
          <cell r="A688" t="str">
            <v>090931</v>
          </cell>
          <cell r="B688" t="str">
            <v>TUBOS, DIAM. 300 MM (B)</v>
          </cell>
          <cell r="C688" t="str">
            <v>M</v>
          </cell>
          <cell r="D688">
            <v>2.63</v>
          </cell>
        </row>
        <row r="689">
          <cell r="A689" t="str">
            <v>090932</v>
          </cell>
          <cell r="B689" t="str">
            <v>TUBOS, DIAM. 400 MM (B)</v>
          </cell>
          <cell r="C689" t="str">
            <v>M</v>
          </cell>
          <cell r="D689">
            <v>3.41</v>
          </cell>
        </row>
        <row r="690">
          <cell r="A690" t="str">
            <v>090933</v>
          </cell>
          <cell r="B690" t="str">
            <v>TUBOS, DIAM. 500 MM (B)</v>
          </cell>
          <cell r="C690" t="str">
            <v>M</v>
          </cell>
          <cell r="D690">
            <v>5.65</v>
          </cell>
        </row>
        <row r="691">
          <cell r="A691" t="str">
            <v>090934</v>
          </cell>
          <cell r="B691" t="str">
            <v>TUBOS, DIAM. 600 MM (B)</v>
          </cell>
          <cell r="C691" t="str">
            <v>M</v>
          </cell>
          <cell r="D691">
            <v>6.65</v>
          </cell>
        </row>
        <row r="692">
          <cell r="A692" t="str">
            <v>090935</v>
          </cell>
          <cell r="B692" t="str">
            <v>TUBOS, DIAM. 700 MM (B)</v>
          </cell>
          <cell r="C692" t="str">
            <v>M</v>
          </cell>
          <cell r="D692">
            <v>9.8800000000000008</v>
          </cell>
        </row>
        <row r="693">
          <cell r="A693" t="str">
            <v>090936</v>
          </cell>
          <cell r="B693" t="str">
            <v>TUBOS, DIAM. 800 MM (B)</v>
          </cell>
          <cell r="C693" t="str">
            <v>M</v>
          </cell>
          <cell r="D693">
            <v>11.75</v>
          </cell>
        </row>
        <row r="694">
          <cell r="A694" t="str">
            <v>090937</v>
          </cell>
          <cell r="B694" t="str">
            <v>TUBOS, DIAM. 900 MM (B)</v>
          </cell>
          <cell r="C694" t="str">
            <v>M</v>
          </cell>
          <cell r="D694">
            <v>15.93</v>
          </cell>
        </row>
        <row r="695">
          <cell r="A695" t="str">
            <v>090938</v>
          </cell>
          <cell r="B695" t="str">
            <v>TUBOS, DIAM. 1000 MM (B)</v>
          </cell>
          <cell r="C695" t="str">
            <v>M</v>
          </cell>
          <cell r="D695">
            <v>18.989999999999998</v>
          </cell>
        </row>
        <row r="696">
          <cell r="A696" t="str">
            <v>090939</v>
          </cell>
          <cell r="B696" t="str">
            <v>TUBOS, DIAM. 1100 MM (B)</v>
          </cell>
          <cell r="C696" t="str">
            <v>M</v>
          </cell>
          <cell r="D696">
            <v>20.7</v>
          </cell>
        </row>
        <row r="697">
          <cell r="A697" t="str">
            <v>090940</v>
          </cell>
          <cell r="B697" t="str">
            <v>TUBOS, DIAM. 1200 MM (B)</v>
          </cell>
          <cell r="C697" t="str">
            <v>M</v>
          </cell>
          <cell r="D697">
            <v>28.42</v>
          </cell>
        </row>
        <row r="698">
          <cell r="A698" t="str">
            <v>090941</v>
          </cell>
          <cell r="B698" t="str">
            <v>TUBOS, DIAM. 1500 MM (B)</v>
          </cell>
          <cell r="C698" t="str">
            <v>M</v>
          </cell>
          <cell r="D698">
            <v>43.07</v>
          </cell>
        </row>
        <row r="699">
          <cell r="A699" t="str">
            <v>090942</v>
          </cell>
          <cell r="B699" t="str">
            <v>TUBOS, DIAM. 2000 MM (B)</v>
          </cell>
          <cell r="C699" t="str">
            <v>M</v>
          </cell>
          <cell r="D699">
            <v>77.08</v>
          </cell>
        </row>
        <row r="700">
          <cell r="A700" t="str">
            <v>090951</v>
          </cell>
          <cell r="B700" t="str">
            <v>TUBOS, DIAM. 300 MM (C)</v>
          </cell>
          <cell r="C700" t="str">
            <v>M</v>
          </cell>
          <cell r="D700">
            <v>1.83</v>
          </cell>
        </row>
        <row r="701">
          <cell r="A701" t="str">
            <v>090952</v>
          </cell>
          <cell r="B701" t="str">
            <v>TUBOS, DIAM. 400 MM (C)</v>
          </cell>
          <cell r="C701" t="str">
            <v>M</v>
          </cell>
          <cell r="D701">
            <v>2.4700000000000002</v>
          </cell>
        </row>
        <row r="702">
          <cell r="A702" t="str">
            <v>090953</v>
          </cell>
          <cell r="B702" t="str">
            <v>TUBOS, DIAM. 500 MM (C)</v>
          </cell>
          <cell r="C702" t="str">
            <v>M</v>
          </cell>
          <cell r="D702">
            <v>4.01</v>
          </cell>
        </row>
        <row r="703">
          <cell r="A703" t="str">
            <v>090954</v>
          </cell>
          <cell r="B703" t="str">
            <v>TUBOS, DIAM. 600 MM (C)</v>
          </cell>
          <cell r="C703" t="str">
            <v>M</v>
          </cell>
          <cell r="D703">
            <v>4.6500000000000004</v>
          </cell>
        </row>
        <row r="704">
          <cell r="A704" t="str">
            <v>090955</v>
          </cell>
          <cell r="B704" t="str">
            <v>TUBOS, DIAM. 700 MM (C)</v>
          </cell>
          <cell r="C704" t="str">
            <v>M</v>
          </cell>
          <cell r="D704">
            <v>7.36</v>
          </cell>
        </row>
        <row r="705">
          <cell r="A705" t="str">
            <v>090956</v>
          </cell>
          <cell r="B705" t="str">
            <v>TUBOS, DIAM. 800 MM (C)</v>
          </cell>
          <cell r="C705" t="str">
            <v>M</v>
          </cell>
          <cell r="D705">
            <v>8.6300000000000008</v>
          </cell>
        </row>
        <row r="706">
          <cell r="A706" t="str">
            <v>090957</v>
          </cell>
          <cell r="B706" t="str">
            <v>TUBOS, DIAM. 900 MM (C)</v>
          </cell>
          <cell r="C706" t="str">
            <v>M</v>
          </cell>
          <cell r="D706">
            <v>11.81</v>
          </cell>
        </row>
        <row r="707">
          <cell r="A707" t="str">
            <v>090958</v>
          </cell>
          <cell r="B707" t="str">
            <v>TUBOS, DIAM.1000 MM (C)</v>
          </cell>
          <cell r="C707" t="str">
            <v>M</v>
          </cell>
          <cell r="D707">
            <v>13.96</v>
          </cell>
        </row>
        <row r="708">
          <cell r="A708" t="str">
            <v>090959</v>
          </cell>
          <cell r="B708" t="str">
            <v>TUBOS, DIAM. 1100 MM (C)</v>
          </cell>
          <cell r="C708" t="str">
            <v>M</v>
          </cell>
          <cell r="D708">
            <v>15.18</v>
          </cell>
        </row>
        <row r="709">
          <cell r="A709" t="str">
            <v>090960</v>
          </cell>
          <cell r="B709" t="str">
            <v>TUBOS, DIAM. 1200 MM (C)</v>
          </cell>
          <cell r="C709" t="str">
            <v>M</v>
          </cell>
          <cell r="D709">
            <v>20.85</v>
          </cell>
        </row>
        <row r="710">
          <cell r="A710" t="str">
            <v>090961</v>
          </cell>
          <cell r="B710" t="str">
            <v>TUBOS, DIAM. 1500 MM (C)</v>
          </cell>
          <cell r="C710" t="str">
            <v>M</v>
          </cell>
          <cell r="D710">
            <v>31.24</v>
          </cell>
        </row>
        <row r="711">
          <cell r="A711" t="str">
            <v>090962</v>
          </cell>
          <cell r="B711" t="str">
            <v>TUBOS, DIAM. 2000 MM (C)</v>
          </cell>
          <cell r="C711" t="str">
            <v>M</v>
          </cell>
          <cell r="D711">
            <v>57.84</v>
          </cell>
        </row>
        <row r="713">
          <cell r="A713" t="str">
            <v>091000</v>
          </cell>
          <cell r="B713" t="str">
            <v>ASSENTAMENTO SIMPLES DE TUBOS DE CONCRETO PARA ESGOTOS SANITARIOS</v>
          </cell>
        </row>
        <row r="714">
          <cell r="A714" t="str">
            <v>091001</v>
          </cell>
          <cell r="B714" t="str">
            <v>TUBOS, DIAMETRO   400 MM (A)</v>
          </cell>
          <cell r="C714" t="str">
            <v>M</v>
          </cell>
          <cell r="D714">
            <v>6.01</v>
          </cell>
        </row>
        <row r="715">
          <cell r="A715" t="str">
            <v>091002</v>
          </cell>
          <cell r="B715" t="str">
            <v>TUBOS, DIAMETRO   500 MM (A)</v>
          </cell>
          <cell r="C715" t="str">
            <v>M</v>
          </cell>
          <cell r="D715">
            <v>8.84</v>
          </cell>
        </row>
        <row r="716">
          <cell r="A716" t="str">
            <v>091003</v>
          </cell>
          <cell r="B716" t="str">
            <v>TUBOS, DIAMETRO   600 MM (A)</v>
          </cell>
          <cell r="C716" t="str">
            <v>M</v>
          </cell>
          <cell r="D716">
            <v>10.54</v>
          </cell>
        </row>
        <row r="717">
          <cell r="A717" t="str">
            <v>091004</v>
          </cell>
          <cell r="B717" t="str">
            <v>TUBOS, DIAMETRO   700 MM (A)</v>
          </cell>
          <cell r="C717" t="str">
            <v>M</v>
          </cell>
          <cell r="D717">
            <v>12.47</v>
          </cell>
        </row>
        <row r="718">
          <cell r="A718" t="str">
            <v>091005</v>
          </cell>
          <cell r="B718" t="str">
            <v>TUBOS, DIAMETRO   800 MM (A)</v>
          </cell>
          <cell r="C718" t="str">
            <v>M</v>
          </cell>
          <cell r="D718">
            <v>15.48</v>
          </cell>
        </row>
        <row r="719">
          <cell r="A719" t="str">
            <v>091006</v>
          </cell>
          <cell r="B719" t="str">
            <v>TUBOS, DIAMETRO   900 MM (A)</v>
          </cell>
          <cell r="C719" t="str">
            <v>M</v>
          </cell>
          <cell r="D719">
            <v>19.690000000000001</v>
          </cell>
        </row>
        <row r="720">
          <cell r="A720" t="str">
            <v>091007</v>
          </cell>
          <cell r="B720" t="str">
            <v>TUBOS, DIAMETRO 1.000 MM (A)</v>
          </cell>
          <cell r="C720" t="str">
            <v>M</v>
          </cell>
          <cell r="D720">
            <v>24.43</v>
          </cell>
        </row>
        <row r="721">
          <cell r="A721" t="str">
            <v>091008</v>
          </cell>
          <cell r="B721" t="str">
            <v>TUBOS, DIAMETRO 1.100 MM (A)</v>
          </cell>
          <cell r="C721" t="str">
            <v>M</v>
          </cell>
          <cell r="D721">
            <v>32.590000000000003</v>
          </cell>
        </row>
        <row r="722">
          <cell r="A722" t="str">
            <v>091009</v>
          </cell>
          <cell r="B722" t="str">
            <v>TUBOS, DIAMETRO 1.200 MM (A)</v>
          </cell>
          <cell r="C722" t="str">
            <v>M</v>
          </cell>
          <cell r="D722">
            <v>46.51</v>
          </cell>
        </row>
        <row r="723">
          <cell r="A723" t="str">
            <v>091010</v>
          </cell>
          <cell r="B723" t="str">
            <v>TUBOS, DIAMETRO 1.500 MM (A)</v>
          </cell>
          <cell r="C723" t="str">
            <v>M</v>
          </cell>
          <cell r="D723">
            <v>64.73</v>
          </cell>
        </row>
        <row r="724">
          <cell r="A724" t="str">
            <v>091011</v>
          </cell>
          <cell r="B724" t="str">
            <v>TUBOS, DIAMETRO 2.000 MM (A)</v>
          </cell>
          <cell r="C724" t="str">
            <v>M</v>
          </cell>
          <cell r="D724">
            <v>95.87</v>
          </cell>
        </row>
        <row r="725">
          <cell r="A725" t="str">
            <v>091031</v>
          </cell>
          <cell r="B725" t="str">
            <v>TUBOS, DIAM. 400 MM (B)</v>
          </cell>
          <cell r="C725" t="str">
            <v>M</v>
          </cell>
          <cell r="D725">
            <v>4.82</v>
          </cell>
        </row>
        <row r="726">
          <cell r="A726" t="str">
            <v>091032</v>
          </cell>
          <cell r="B726" t="str">
            <v>TUBOS, DIAM. 500 MM (B)</v>
          </cell>
          <cell r="C726" t="str">
            <v>M</v>
          </cell>
          <cell r="D726">
            <v>7.07</v>
          </cell>
        </row>
        <row r="727">
          <cell r="A727" t="str">
            <v>091033</v>
          </cell>
          <cell r="B727" t="str">
            <v>TUBOS, DIAM. 600 MM (B)</v>
          </cell>
          <cell r="C727" t="str">
            <v>M</v>
          </cell>
          <cell r="D727">
            <v>8.43</v>
          </cell>
        </row>
        <row r="728">
          <cell r="A728" t="str">
            <v>091034</v>
          </cell>
          <cell r="B728" t="str">
            <v>TUBOS, DIAM. 700 MM (B)</v>
          </cell>
          <cell r="C728" t="str">
            <v>M</v>
          </cell>
          <cell r="D728">
            <v>9.9700000000000006</v>
          </cell>
        </row>
        <row r="729">
          <cell r="A729" t="str">
            <v>091035</v>
          </cell>
          <cell r="B729" t="str">
            <v>TUBOS, DIAM. 800 MM (B)</v>
          </cell>
          <cell r="C729" t="str">
            <v>M</v>
          </cell>
          <cell r="D729">
            <v>12.39</v>
          </cell>
        </row>
        <row r="730">
          <cell r="A730" t="str">
            <v>091036</v>
          </cell>
          <cell r="B730" t="str">
            <v>TUBOS, DIAM. 900 MM (B)</v>
          </cell>
          <cell r="C730" t="str">
            <v>M</v>
          </cell>
          <cell r="D730">
            <v>15.76</v>
          </cell>
        </row>
        <row r="731">
          <cell r="A731" t="str">
            <v>091037</v>
          </cell>
          <cell r="B731" t="str">
            <v>TUBOS, DIAM. 1000 MM (B)</v>
          </cell>
          <cell r="C731" t="str">
            <v>M</v>
          </cell>
          <cell r="D731">
            <v>19.53</v>
          </cell>
        </row>
        <row r="732">
          <cell r="A732" t="str">
            <v>091038</v>
          </cell>
          <cell r="B732" t="str">
            <v>TUBOS, DIAM. 1100 MM (B)</v>
          </cell>
          <cell r="C732" t="str">
            <v>M</v>
          </cell>
          <cell r="D732">
            <v>26.06</v>
          </cell>
        </row>
        <row r="733">
          <cell r="A733" t="str">
            <v>091039</v>
          </cell>
          <cell r="B733" t="str">
            <v>TUBOS, DIAM. 1200 MM (B)</v>
          </cell>
          <cell r="C733" t="str">
            <v>M</v>
          </cell>
          <cell r="D733">
            <v>37.17</v>
          </cell>
        </row>
        <row r="734">
          <cell r="A734" t="str">
            <v>091040</v>
          </cell>
          <cell r="B734" t="str">
            <v>TUBOS, DIAM. 1500 MM (B)</v>
          </cell>
          <cell r="C734" t="str">
            <v>M</v>
          </cell>
          <cell r="D734">
            <v>51.76</v>
          </cell>
        </row>
        <row r="735">
          <cell r="A735" t="str">
            <v>091041</v>
          </cell>
          <cell r="B735" t="str">
            <v>TUBOS, DIAM. 2000 MM (B)</v>
          </cell>
          <cell r="C735" t="str">
            <v>M</v>
          </cell>
          <cell r="D735">
            <v>76.680000000000007</v>
          </cell>
        </row>
        <row r="736">
          <cell r="A736" t="str">
            <v>091051</v>
          </cell>
          <cell r="B736" t="str">
            <v>TUBOS, DIAM. 400 MM (C)</v>
          </cell>
          <cell r="C736" t="str">
            <v>M</v>
          </cell>
          <cell r="D736">
            <v>2.99</v>
          </cell>
        </row>
        <row r="737">
          <cell r="A737" t="str">
            <v>091052</v>
          </cell>
          <cell r="B737" t="str">
            <v>TUBOS, DIAM. 500 MM (C)</v>
          </cell>
          <cell r="C737" t="str">
            <v>M</v>
          </cell>
          <cell r="D737">
            <v>4.41</v>
          </cell>
        </row>
        <row r="738">
          <cell r="A738" t="str">
            <v>091053</v>
          </cell>
          <cell r="B738" t="str">
            <v>TUBOS, DIAM. 600 MM (C)</v>
          </cell>
          <cell r="C738" t="str">
            <v>M</v>
          </cell>
          <cell r="D738">
            <v>5.26</v>
          </cell>
        </row>
        <row r="739">
          <cell r="A739" t="str">
            <v>091054</v>
          </cell>
          <cell r="B739" t="str">
            <v>TUBOS, DIAM. 700 MM (C)</v>
          </cell>
          <cell r="C739" t="str">
            <v>M</v>
          </cell>
          <cell r="D739">
            <v>6.21</v>
          </cell>
        </row>
        <row r="740">
          <cell r="A740" t="str">
            <v>091055</v>
          </cell>
          <cell r="B740" t="str">
            <v>TUBOS, DIAM. 800 MM (C)</v>
          </cell>
          <cell r="C740" t="str">
            <v>M</v>
          </cell>
          <cell r="D740">
            <v>7.72</v>
          </cell>
        </row>
        <row r="741">
          <cell r="A741" t="str">
            <v>091056</v>
          </cell>
          <cell r="B741" t="str">
            <v>TUBOS, DIAM. 900 MM (C)</v>
          </cell>
          <cell r="C741" t="str">
            <v>M</v>
          </cell>
          <cell r="D741">
            <v>9.84</v>
          </cell>
        </row>
        <row r="742">
          <cell r="A742" t="str">
            <v>091057</v>
          </cell>
          <cell r="B742" t="str">
            <v>TUBOS, DIAM. 1000 MM (C)</v>
          </cell>
          <cell r="C742" t="str">
            <v>M</v>
          </cell>
          <cell r="D742">
            <v>12.2</v>
          </cell>
        </row>
        <row r="743">
          <cell r="A743" t="str">
            <v>091058</v>
          </cell>
          <cell r="B743" t="str">
            <v>TUBOS, DIAM. 1100 MM (C)</v>
          </cell>
          <cell r="C743" t="str">
            <v>M</v>
          </cell>
          <cell r="D743">
            <v>16.29</v>
          </cell>
        </row>
        <row r="744">
          <cell r="A744" t="str">
            <v>091059</v>
          </cell>
          <cell r="B744" t="str">
            <v>TUBOS, DIAM. 1200 MM (C)</v>
          </cell>
          <cell r="C744" t="str">
            <v>M</v>
          </cell>
          <cell r="D744">
            <v>23.24</v>
          </cell>
        </row>
        <row r="745">
          <cell r="A745" t="str">
            <v>091060</v>
          </cell>
          <cell r="B745" t="str">
            <v>TUBOS, DIAM. 1500 MM (C)</v>
          </cell>
          <cell r="C745" t="str">
            <v>M</v>
          </cell>
          <cell r="D745">
            <v>32.35</v>
          </cell>
        </row>
        <row r="746">
          <cell r="A746" t="str">
            <v>091061</v>
          </cell>
          <cell r="B746" t="str">
            <v>TUBOS, DIAM. 2000 MM (C)</v>
          </cell>
          <cell r="C746" t="str">
            <v>M</v>
          </cell>
          <cell r="D746">
            <v>47.93</v>
          </cell>
        </row>
        <row r="748">
          <cell r="A748" t="str">
            <v>091100</v>
          </cell>
          <cell r="B748" t="str">
            <v>ASSENTAMENTO DE TUBOS E PECAS DE ACO ( INCLUINDO SOLDAGEM DAS JUNTAS )</v>
          </cell>
        </row>
        <row r="749">
          <cell r="A749" t="str">
            <v>091101</v>
          </cell>
          <cell r="B749" t="str">
            <v>TUBOS E PECAS,DIAMETRO 28 POL (A)</v>
          </cell>
          <cell r="C749" t="str">
            <v>M</v>
          </cell>
          <cell r="D749">
            <v>75.62</v>
          </cell>
        </row>
        <row r="750">
          <cell r="A750" t="str">
            <v>091102</v>
          </cell>
          <cell r="B750" t="str">
            <v>TUBOS E PECAS,DIAMETRO 30 POL (A)</v>
          </cell>
          <cell r="C750" t="str">
            <v>M</v>
          </cell>
          <cell r="D750">
            <v>78.489999999999995</v>
          </cell>
        </row>
        <row r="751">
          <cell r="A751" t="str">
            <v>091103</v>
          </cell>
          <cell r="B751" t="str">
            <v>TUBOS E PECAS,DIAMETRO 32 POL (A)</v>
          </cell>
          <cell r="C751" t="str">
            <v>M</v>
          </cell>
          <cell r="D751">
            <v>81.39</v>
          </cell>
        </row>
        <row r="752">
          <cell r="A752" t="str">
            <v>091104</v>
          </cell>
          <cell r="B752" t="str">
            <v>TUBOS E PECAS DIAMETRO 36 POL (A)</v>
          </cell>
          <cell r="C752" t="str">
            <v>M</v>
          </cell>
          <cell r="D752">
            <v>87.28</v>
          </cell>
        </row>
        <row r="753">
          <cell r="A753" t="str">
            <v>091105</v>
          </cell>
          <cell r="B753" t="str">
            <v>TUBOS E PECAS,DIAMETRO 40 POL (A)</v>
          </cell>
          <cell r="C753" t="str">
            <v>M</v>
          </cell>
          <cell r="D753">
            <v>93.44</v>
          </cell>
        </row>
        <row r="754">
          <cell r="A754" t="str">
            <v>091106</v>
          </cell>
          <cell r="B754" t="str">
            <v>TUBOS E PECAS,DIAMETRO 42 POL (A)</v>
          </cell>
          <cell r="C754" t="str">
            <v>M</v>
          </cell>
          <cell r="D754">
            <v>122.24</v>
          </cell>
        </row>
        <row r="755">
          <cell r="A755" t="str">
            <v>091107</v>
          </cell>
          <cell r="B755" t="str">
            <v>TUBOS E PECAS,DIAMETRO 48 POL (A)</v>
          </cell>
          <cell r="C755" t="str">
            <v>M</v>
          </cell>
          <cell r="D755">
            <v>135.36000000000001</v>
          </cell>
        </row>
        <row r="756">
          <cell r="A756" t="str">
            <v>091108</v>
          </cell>
          <cell r="B756" t="str">
            <v>TUBOS E PECAS,DIAMETRO 60 POL (A)</v>
          </cell>
          <cell r="C756" t="str">
            <v>M</v>
          </cell>
          <cell r="D756">
            <v>173.64</v>
          </cell>
        </row>
        <row r="757">
          <cell r="A757" t="str">
            <v>091109</v>
          </cell>
          <cell r="B757" t="str">
            <v>TUBOS E PECAS,DIAMETRO 72 POL (A)</v>
          </cell>
          <cell r="C757" t="str">
            <v>M</v>
          </cell>
          <cell r="D757">
            <v>212.38</v>
          </cell>
        </row>
        <row r="758">
          <cell r="A758" t="str">
            <v>091110</v>
          </cell>
          <cell r="B758" t="str">
            <v>TUBOS E PACAS,DIAMETRO 84 POL (A)</v>
          </cell>
          <cell r="C758" t="str">
            <v>M</v>
          </cell>
          <cell r="D758">
            <v>283.17</v>
          </cell>
        </row>
        <row r="759">
          <cell r="A759" t="str">
            <v>091111</v>
          </cell>
          <cell r="B759" t="str">
            <v>TUBOS E PECAS,DIAMETRO 100 POL (A)</v>
          </cell>
          <cell r="C759" t="str">
            <v>M</v>
          </cell>
          <cell r="D759">
            <v>431.49</v>
          </cell>
        </row>
        <row r="760">
          <cell r="A760" t="str">
            <v>091131</v>
          </cell>
          <cell r="B760" t="str">
            <v>TUBOS E PECAS, DIAM. 28 POL (B)</v>
          </cell>
          <cell r="C760" t="str">
            <v>M</v>
          </cell>
          <cell r="D760">
            <v>61.1</v>
          </cell>
        </row>
        <row r="761">
          <cell r="A761" t="str">
            <v>091132</v>
          </cell>
          <cell r="B761" t="str">
            <v>TUBOS E PECAS, DIAM. 30 POL (B)</v>
          </cell>
          <cell r="C761" t="str">
            <v>M</v>
          </cell>
          <cell r="D761">
            <v>63.45</v>
          </cell>
        </row>
        <row r="762">
          <cell r="A762" t="str">
            <v>091133</v>
          </cell>
          <cell r="B762" t="str">
            <v>TUBOS E PECAS, DIAM. 32 POL (B)</v>
          </cell>
          <cell r="C762" t="str">
            <v>M</v>
          </cell>
          <cell r="D762">
            <v>65.78</v>
          </cell>
        </row>
        <row r="763">
          <cell r="A763" t="str">
            <v>091134</v>
          </cell>
          <cell r="B763" t="str">
            <v>TUBOS E PECAS, DIAM. 36 POL (B)</v>
          </cell>
          <cell r="C763" t="str">
            <v>M</v>
          </cell>
          <cell r="D763">
            <v>70.59</v>
          </cell>
        </row>
        <row r="764">
          <cell r="A764" t="str">
            <v>091135</v>
          </cell>
          <cell r="B764" t="str">
            <v>TUBOS E PECAS, 40 POL (B)</v>
          </cell>
          <cell r="C764" t="str">
            <v>M</v>
          </cell>
          <cell r="D764">
            <v>75.66</v>
          </cell>
        </row>
        <row r="765">
          <cell r="A765" t="str">
            <v>091136</v>
          </cell>
          <cell r="B765" t="str">
            <v>TUBOS E PECAS, DIAM. 42 POL (B)</v>
          </cell>
          <cell r="C765" t="str">
            <v>M</v>
          </cell>
          <cell r="D765">
            <v>99.21</v>
          </cell>
        </row>
        <row r="766">
          <cell r="A766" t="str">
            <v>091137</v>
          </cell>
          <cell r="B766" t="str">
            <v>TUBOS E PECAS, DIAM. 48 POL (B)</v>
          </cell>
          <cell r="C766" t="str">
            <v>M</v>
          </cell>
          <cell r="D766">
            <v>109.92</v>
          </cell>
        </row>
        <row r="767">
          <cell r="A767" t="str">
            <v>091138</v>
          </cell>
          <cell r="B767" t="str">
            <v>TUBOS E PECAS, DIAM. 60 POL (B)</v>
          </cell>
          <cell r="C767" t="str">
            <v>M</v>
          </cell>
          <cell r="D767">
            <v>140.97999999999999</v>
          </cell>
        </row>
        <row r="768">
          <cell r="A768" t="str">
            <v>091139</v>
          </cell>
          <cell r="B768" t="str">
            <v>TUBOS E PECAS, DIAM. 72 POL (B)</v>
          </cell>
          <cell r="C768" t="str">
            <v>M</v>
          </cell>
          <cell r="D768">
            <v>172.39</v>
          </cell>
        </row>
        <row r="769">
          <cell r="A769" t="str">
            <v>091140</v>
          </cell>
          <cell r="B769" t="str">
            <v>TUBOS E PECAS, DIAM. 84 POL (B)</v>
          </cell>
          <cell r="C769" t="str">
            <v>M</v>
          </cell>
          <cell r="D769">
            <v>230.07</v>
          </cell>
        </row>
        <row r="770">
          <cell r="A770" t="str">
            <v>091141</v>
          </cell>
          <cell r="B770" t="str">
            <v>TUBOS E PECAS, DIAM. 100 POL (B)</v>
          </cell>
          <cell r="C770" t="str">
            <v>M</v>
          </cell>
          <cell r="D770">
            <v>349.68</v>
          </cell>
        </row>
        <row r="771">
          <cell r="A771" t="str">
            <v>091151</v>
          </cell>
          <cell r="B771" t="str">
            <v>TUBOS E PECAS, DIAM. 28 POL (C)</v>
          </cell>
          <cell r="C771" t="str">
            <v>M</v>
          </cell>
          <cell r="D771">
            <v>39.35</v>
          </cell>
        </row>
        <row r="772">
          <cell r="A772" t="str">
            <v>091152</v>
          </cell>
          <cell r="B772" t="str">
            <v>TUBOS E PECAS, DIAM. 30 POL (C)</v>
          </cell>
          <cell r="C772" t="str">
            <v>M</v>
          </cell>
          <cell r="D772">
            <v>40.92</v>
          </cell>
        </row>
        <row r="773">
          <cell r="A773" t="str">
            <v>091153</v>
          </cell>
          <cell r="B773" t="str">
            <v>TUBOS E PECAS, DIAM. 32 POL (C)</v>
          </cell>
          <cell r="C773" t="str">
            <v>M</v>
          </cell>
          <cell r="D773">
            <v>42.48</v>
          </cell>
        </row>
        <row r="774">
          <cell r="A774" t="str">
            <v>091154</v>
          </cell>
          <cell r="B774" t="str">
            <v>TUBOS E PECAS, DIAM. 36 POL (C)</v>
          </cell>
          <cell r="C774" t="str">
            <v>M</v>
          </cell>
          <cell r="D774">
            <v>45.64</v>
          </cell>
        </row>
        <row r="775">
          <cell r="A775" t="str">
            <v>091155</v>
          </cell>
          <cell r="B775" t="str">
            <v>TUBOS E PECAS, DIAM. 40 POL (C)</v>
          </cell>
          <cell r="C775" t="str">
            <v>M</v>
          </cell>
          <cell r="D775">
            <v>48.97</v>
          </cell>
        </row>
        <row r="776">
          <cell r="A776" t="str">
            <v>091156</v>
          </cell>
          <cell r="B776" t="str">
            <v>TUBOS E PECAS, DIAM. 42 POL (C)</v>
          </cell>
          <cell r="C776" t="str">
            <v>M</v>
          </cell>
          <cell r="D776">
            <v>64.53</v>
          </cell>
        </row>
        <row r="777">
          <cell r="A777" t="str">
            <v>091157</v>
          </cell>
          <cell r="B777" t="str">
            <v>TUBOS E PECAS, DIAM. 48 POL (C)</v>
          </cell>
          <cell r="C777" t="str">
            <v>M</v>
          </cell>
          <cell r="D777">
            <v>71.55</v>
          </cell>
        </row>
        <row r="778">
          <cell r="A778" t="str">
            <v>091158</v>
          </cell>
          <cell r="B778" t="str">
            <v>TUBOS E PECAS, DIAM. 60 POL (C)</v>
          </cell>
          <cell r="C778" t="str">
            <v>M</v>
          </cell>
          <cell r="D778">
            <v>91.66</v>
          </cell>
        </row>
        <row r="779">
          <cell r="A779" t="str">
            <v>091159</v>
          </cell>
          <cell r="B779" t="str">
            <v>TUBOS E PECAS, DIAM. 72 POL (C)</v>
          </cell>
          <cell r="C779" t="str">
            <v>M</v>
          </cell>
          <cell r="D779">
            <v>112.03</v>
          </cell>
        </row>
        <row r="780">
          <cell r="A780" t="str">
            <v>091160</v>
          </cell>
          <cell r="B780" t="str">
            <v>TUBOS E PECAS, DIAM. 84 POL (C)</v>
          </cell>
          <cell r="C780" t="str">
            <v>M</v>
          </cell>
          <cell r="D780">
            <v>149.5</v>
          </cell>
        </row>
        <row r="781">
          <cell r="A781" t="str">
            <v>091161</v>
          </cell>
          <cell r="B781" t="str">
            <v>TUBOS E PECAS, DIAM. 100 POL (C)</v>
          </cell>
          <cell r="C781" t="str">
            <v>M</v>
          </cell>
          <cell r="D781">
            <v>227.09</v>
          </cell>
        </row>
        <row r="783">
          <cell r="A783" t="str">
            <v>091300</v>
          </cell>
          <cell r="B783" t="str">
            <v>ANEIS DE MASTIQUE BETUMINOSO - TUBULACOES DE ACO</v>
          </cell>
        </row>
        <row r="784">
          <cell r="A784" t="str">
            <v>091301</v>
          </cell>
          <cell r="B784" t="str">
            <v>ANEL DE MASTIQUE BETUMINOSO,DIAMETRO 28 POL</v>
          </cell>
          <cell r="C784" t="str">
            <v>UN</v>
          </cell>
          <cell r="D784">
            <v>27.78</v>
          </cell>
        </row>
        <row r="785">
          <cell r="A785" t="str">
            <v>091302</v>
          </cell>
          <cell r="B785" t="str">
            <v>ANEL DE MASTIQUE BETUMINOSO,DIAMETRO 30 POL</v>
          </cell>
          <cell r="C785" t="str">
            <v>UN</v>
          </cell>
          <cell r="D785">
            <v>29.81</v>
          </cell>
        </row>
        <row r="786">
          <cell r="A786" t="str">
            <v>091303</v>
          </cell>
          <cell r="B786" t="str">
            <v>ANEL DE MASTIQUE BETUMINOSO,DIAMETRO 32 POL</v>
          </cell>
          <cell r="C786" t="str">
            <v>UN</v>
          </cell>
          <cell r="D786">
            <v>31.85</v>
          </cell>
        </row>
        <row r="787">
          <cell r="A787" t="str">
            <v>091304</v>
          </cell>
          <cell r="B787" t="str">
            <v>ANEL DE MASTIQUE BETUMINOSO,DIAMETRO 36 POL</v>
          </cell>
          <cell r="C787" t="str">
            <v>UN</v>
          </cell>
          <cell r="D787">
            <v>35.71</v>
          </cell>
        </row>
        <row r="788">
          <cell r="A788" t="str">
            <v>091305</v>
          </cell>
          <cell r="B788" t="str">
            <v>ANEL DE MASTIQUE BETUMINOSO,DIAMETRO 40 POL</v>
          </cell>
          <cell r="C788" t="str">
            <v>UN</v>
          </cell>
          <cell r="D788">
            <v>39.6</v>
          </cell>
        </row>
        <row r="789">
          <cell r="A789" t="str">
            <v>091306</v>
          </cell>
          <cell r="B789" t="str">
            <v>ANEL DE MASTIQUE BETUMINOSO,DIAMETRO 42 POL</v>
          </cell>
          <cell r="C789" t="str">
            <v>UN</v>
          </cell>
          <cell r="D789">
            <v>41.61</v>
          </cell>
        </row>
        <row r="790">
          <cell r="A790" t="str">
            <v>091307</v>
          </cell>
          <cell r="B790" t="str">
            <v>ANEL DE MASTIQUE BETUMINOSO,DIAMETRO 48 POL</v>
          </cell>
          <cell r="C790" t="str">
            <v>UN</v>
          </cell>
          <cell r="D790">
            <v>47.56</v>
          </cell>
        </row>
        <row r="791">
          <cell r="A791" t="str">
            <v>091308</v>
          </cell>
          <cell r="B791" t="str">
            <v>ANEL DE MASTIQUE BETUMINOSO,DIAMETRO 60 POL</v>
          </cell>
          <cell r="C791" t="str">
            <v>UN</v>
          </cell>
          <cell r="D791">
            <v>59.35</v>
          </cell>
        </row>
        <row r="792">
          <cell r="A792" t="str">
            <v>091309</v>
          </cell>
          <cell r="B792" t="str">
            <v>ANEL DE MASTIQUE BETUMINOSO,DIAMETRO 72 POL</v>
          </cell>
          <cell r="C792" t="str">
            <v>UN</v>
          </cell>
          <cell r="D792">
            <v>71.319999999999993</v>
          </cell>
        </row>
        <row r="793">
          <cell r="A793" t="str">
            <v>091310</v>
          </cell>
          <cell r="B793" t="str">
            <v>ANEL DE MASTIQUE BETUMINOSO,DIAMETRO 84 POL</v>
          </cell>
          <cell r="C793" t="str">
            <v>UN</v>
          </cell>
          <cell r="D793">
            <v>83.29</v>
          </cell>
        </row>
        <row r="794">
          <cell r="A794" t="str">
            <v>091311</v>
          </cell>
          <cell r="B794" t="str">
            <v>ANEL DE MASTIQUE BETUMINOSO,DIAMETRO 100 POL</v>
          </cell>
          <cell r="C794" t="str">
            <v>UN</v>
          </cell>
          <cell r="D794">
            <v>99.15</v>
          </cell>
        </row>
        <row r="796">
          <cell r="A796" t="str">
            <v>091400</v>
          </cell>
          <cell r="B796" t="str">
            <v>FABRICACAO DE CURVAS, A PARTIR DE TUBOS DE ACO, 3 A 22,5 GR</v>
          </cell>
        </row>
        <row r="797">
          <cell r="A797" t="str">
            <v>091401</v>
          </cell>
          <cell r="B797" t="str">
            <v>CURVA DE ACO DIAMETRO 28 POL</v>
          </cell>
          <cell r="C797" t="str">
            <v>UN</v>
          </cell>
          <cell r="D797">
            <v>695.92</v>
          </cell>
        </row>
        <row r="798">
          <cell r="A798" t="str">
            <v>091402</v>
          </cell>
          <cell r="B798" t="str">
            <v>CURVA DE ACO DIAMETRO 30 POL</v>
          </cell>
          <cell r="C798" t="str">
            <v>UN</v>
          </cell>
          <cell r="D798">
            <v>752.87</v>
          </cell>
        </row>
        <row r="799">
          <cell r="A799" t="str">
            <v>091403</v>
          </cell>
          <cell r="B799" t="str">
            <v>CURVA DE ACO DIAMETRO 32 POL</v>
          </cell>
          <cell r="C799" t="str">
            <v>UN</v>
          </cell>
          <cell r="D799">
            <v>800.5</v>
          </cell>
        </row>
        <row r="800">
          <cell r="A800" t="str">
            <v>091404</v>
          </cell>
          <cell r="B800" t="str">
            <v>CURVA DE ACO DIAMETRO 36 POL</v>
          </cell>
          <cell r="C800" t="str">
            <v>UN</v>
          </cell>
          <cell r="D800">
            <v>905.49</v>
          </cell>
        </row>
        <row r="801">
          <cell r="A801" t="str">
            <v>091405</v>
          </cell>
          <cell r="B801" t="str">
            <v>CURVA DE ACO DIAMETRO 40 POL</v>
          </cell>
          <cell r="C801" t="str">
            <v>UN</v>
          </cell>
          <cell r="D801">
            <v>1045.1500000000001</v>
          </cell>
        </row>
        <row r="802">
          <cell r="A802" t="str">
            <v>091406</v>
          </cell>
          <cell r="B802" t="str">
            <v>CURVA DE ACO DIAMETRO 42 POL.</v>
          </cell>
          <cell r="C802" t="str">
            <v>UN</v>
          </cell>
          <cell r="D802">
            <v>1435.72</v>
          </cell>
        </row>
        <row r="803">
          <cell r="A803" t="str">
            <v>091407</v>
          </cell>
          <cell r="B803" t="str">
            <v>CURVA DE ACO DIAMETRO 48 POL.</v>
          </cell>
          <cell r="C803" t="str">
            <v>UN</v>
          </cell>
          <cell r="D803">
            <v>1945.82</v>
          </cell>
        </row>
        <row r="804">
          <cell r="A804" t="str">
            <v>091408</v>
          </cell>
          <cell r="B804" t="str">
            <v>CURVA DE ACO DIAMETRO 60 POL.</v>
          </cell>
          <cell r="C804" t="str">
            <v>UN</v>
          </cell>
          <cell r="D804">
            <v>2520.5300000000002</v>
          </cell>
        </row>
        <row r="805">
          <cell r="A805" t="str">
            <v>091409</v>
          </cell>
          <cell r="B805" t="str">
            <v>CURVA DE ACO DIAMETRO 72 POL.</v>
          </cell>
          <cell r="C805" t="str">
            <v>UN</v>
          </cell>
          <cell r="D805">
            <v>3120.92</v>
          </cell>
        </row>
        <row r="806">
          <cell r="A806" t="str">
            <v>091410</v>
          </cell>
          <cell r="B806" t="str">
            <v>CURVA DE ACO DIAMETRO 84 POL.</v>
          </cell>
          <cell r="C806" t="str">
            <v>UN</v>
          </cell>
          <cell r="D806">
            <v>4142.76</v>
          </cell>
        </row>
        <row r="807">
          <cell r="A807" t="str">
            <v>091411</v>
          </cell>
          <cell r="B807" t="str">
            <v>CURVA DE ACO DIAMETRO 100 POL.</v>
          </cell>
          <cell r="C807" t="str">
            <v>UN</v>
          </cell>
          <cell r="D807">
            <v>5613.58</v>
          </cell>
        </row>
        <row r="809">
          <cell r="A809" t="str">
            <v>091500</v>
          </cell>
          <cell r="B809" t="str">
            <v>FABRICACAO  DE  CURVAS, A PARTIR  DE TUBO DE ACO, 22,51 A 45 GRAUS</v>
          </cell>
        </row>
        <row r="810">
          <cell r="A810" t="str">
            <v>091501</v>
          </cell>
          <cell r="B810" t="str">
            <v>CURVA DE ACO DIAMETRO 28 POL</v>
          </cell>
          <cell r="C810" t="str">
            <v>UN</v>
          </cell>
          <cell r="D810">
            <v>1105.68</v>
          </cell>
        </row>
        <row r="811">
          <cell r="A811" t="str">
            <v>091502</v>
          </cell>
          <cell r="B811" t="str">
            <v>CURVA DE ACO DIAMETRO 30 POL</v>
          </cell>
          <cell r="C811" t="str">
            <v>UN</v>
          </cell>
          <cell r="D811">
            <v>1201.8399999999999</v>
          </cell>
        </row>
        <row r="812">
          <cell r="A812" t="str">
            <v>091503</v>
          </cell>
          <cell r="B812" t="str">
            <v>CURVA DE ACO DIAMETRO 32 POL</v>
          </cell>
          <cell r="C812" t="str">
            <v>UN</v>
          </cell>
          <cell r="D812">
            <v>1261.97</v>
          </cell>
        </row>
        <row r="813">
          <cell r="A813" t="str">
            <v>091504</v>
          </cell>
          <cell r="B813" t="str">
            <v>CURVA DE ACO DIAMETRO 36 POL</v>
          </cell>
          <cell r="C813" t="str">
            <v>UN</v>
          </cell>
          <cell r="D813">
            <v>1476.33</v>
          </cell>
        </row>
        <row r="814">
          <cell r="A814" t="str">
            <v>091505</v>
          </cell>
          <cell r="B814" t="str">
            <v>CURVA DE ACO DIAMETRO 40 POL</v>
          </cell>
          <cell r="C814" t="str">
            <v>UN</v>
          </cell>
          <cell r="D814">
            <v>1655.18</v>
          </cell>
        </row>
        <row r="815">
          <cell r="A815" t="str">
            <v>091506</v>
          </cell>
          <cell r="B815" t="str">
            <v>CURVA DE ACO DIAMETRO 42</v>
          </cell>
          <cell r="C815" t="str">
            <v>UN</v>
          </cell>
          <cell r="D815">
            <v>2274.7199999999998</v>
          </cell>
        </row>
        <row r="816">
          <cell r="A816" t="str">
            <v>091507</v>
          </cell>
          <cell r="B816" t="str">
            <v>CURVA DE ACO DIAMETRO 48 POL.</v>
          </cell>
          <cell r="C816" t="str">
            <v>UN</v>
          </cell>
          <cell r="D816">
            <v>2884.46</v>
          </cell>
        </row>
        <row r="817">
          <cell r="A817" t="str">
            <v>091508</v>
          </cell>
          <cell r="B817" t="str">
            <v>CURVA DE ACO DIAMETRO 60 POL.</v>
          </cell>
          <cell r="C817" t="str">
            <v>UN</v>
          </cell>
          <cell r="D817">
            <v>3925.77</v>
          </cell>
        </row>
        <row r="818">
          <cell r="A818" t="str">
            <v>091509</v>
          </cell>
          <cell r="B818" t="str">
            <v>CURVA DE ACO DIAMETRO 72 POL.</v>
          </cell>
          <cell r="C818" t="str">
            <v>UN</v>
          </cell>
          <cell r="D818">
            <v>4798.22</v>
          </cell>
        </row>
        <row r="819">
          <cell r="A819" t="str">
            <v>091510</v>
          </cell>
          <cell r="B819" t="str">
            <v>CURVA DE ACO DIAMETRO 84 POL.</v>
          </cell>
          <cell r="C819" t="str">
            <v>UN</v>
          </cell>
          <cell r="D819">
            <v>5884.07</v>
          </cell>
        </row>
        <row r="820">
          <cell r="A820" t="str">
            <v>091511</v>
          </cell>
          <cell r="B820" t="str">
            <v>CURVA DE ACO DIAMETRO 100 POL.</v>
          </cell>
          <cell r="C820" t="str">
            <v>UN</v>
          </cell>
          <cell r="D820">
            <v>8033.66</v>
          </cell>
        </row>
        <row r="822">
          <cell r="A822" t="str">
            <v>091600</v>
          </cell>
          <cell r="B822" t="str">
            <v>FABRICACAO  DE  CURVAS, A PARTIR DE TUBOS DE ACO, 45,01 A 67,5 GR</v>
          </cell>
        </row>
        <row r="823">
          <cell r="A823" t="str">
            <v>091601</v>
          </cell>
          <cell r="B823" t="str">
            <v>CURVA DE ACO DIAMETRO 28 POL</v>
          </cell>
          <cell r="C823" t="str">
            <v>UN</v>
          </cell>
          <cell r="D823">
            <v>1612.71</v>
          </cell>
        </row>
        <row r="824">
          <cell r="A824" t="str">
            <v>091602</v>
          </cell>
          <cell r="B824" t="str">
            <v>CURVA DE ACO DIAMETRO 30 POL</v>
          </cell>
          <cell r="C824" t="str">
            <v>UN</v>
          </cell>
          <cell r="D824">
            <v>1760.82</v>
          </cell>
        </row>
        <row r="825">
          <cell r="A825" t="str">
            <v>091603</v>
          </cell>
          <cell r="B825" t="str">
            <v>CURVA DE ACO DIAMETRO 32 POL</v>
          </cell>
          <cell r="C825" t="str">
            <v>UN</v>
          </cell>
          <cell r="D825">
            <v>1892.96</v>
          </cell>
        </row>
        <row r="826">
          <cell r="A826" t="str">
            <v>091604</v>
          </cell>
          <cell r="B826" t="str">
            <v>CURVA DE ACO DIAMETRO 36 POL</v>
          </cell>
          <cell r="C826" t="str">
            <v>UN</v>
          </cell>
          <cell r="D826">
            <v>2156.58</v>
          </cell>
        </row>
        <row r="827">
          <cell r="A827" t="str">
            <v>091605</v>
          </cell>
          <cell r="B827" t="str">
            <v>CURVA DE ACO DIAMETRO 40 POL</v>
          </cell>
          <cell r="C827" t="str">
            <v>UN</v>
          </cell>
          <cell r="D827">
            <v>2435.4899999999998</v>
          </cell>
        </row>
        <row r="828">
          <cell r="A828" t="str">
            <v>091606</v>
          </cell>
          <cell r="B828" t="str">
            <v>CURVA DE ACO DIAMETRO 42 POL.</v>
          </cell>
          <cell r="C828" t="str">
            <v>UN</v>
          </cell>
          <cell r="D828">
            <v>3384.41</v>
          </cell>
        </row>
        <row r="829">
          <cell r="A829" t="str">
            <v>091607</v>
          </cell>
          <cell r="B829" t="str">
            <v>CURVA DE ACO DIAMETRO 48 POL.</v>
          </cell>
          <cell r="C829" t="str">
            <v>UN</v>
          </cell>
          <cell r="D829">
            <v>4214.25</v>
          </cell>
        </row>
        <row r="830">
          <cell r="A830" t="str">
            <v>091608</v>
          </cell>
          <cell r="B830" t="str">
            <v>CURVA DE ACO DIAMETRO 60 POL.</v>
          </cell>
          <cell r="C830" t="str">
            <v>UN</v>
          </cell>
          <cell r="D830">
            <v>5829.08</v>
          </cell>
        </row>
        <row r="831">
          <cell r="A831" t="str">
            <v>091609</v>
          </cell>
          <cell r="B831" t="str">
            <v>CURVA DE ACO DIAMETRO 72 POL.</v>
          </cell>
          <cell r="C831" t="str">
            <v>UN</v>
          </cell>
          <cell r="D831">
            <v>7160.04</v>
          </cell>
        </row>
        <row r="832">
          <cell r="A832" t="str">
            <v>091610</v>
          </cell>
          <cell r="B832" t="str">
            <v>CURVA DE ACO DIAMETRO 84 POL.</v>
          </cell>
          <cell r="C832" t="str">
            <v>UN</v>
          </cell>
          <cell r="D832">
            <v>8776.84</v>
          </cell>
        </row>
        <row r="833">
          <cell r="A833" t="str">
            <v>091611</v>
          </cell>
          <cell r="B833" t="str">
            <v>CURVA DE ACO DIAMETRO 100 POL.</v>
          </cell>
          <cell r="C833" t="str">
            <v>UN</v>
          </cell>
          <cell r="D833">
            <v>11956.62</v>
          </cell>
        </row>
        <row r="835">
          <cell r="A835" t="str">
            <v>091700</v>
          </cell>
          <cell r="B835" t="str">
            <v>F0BRICACAO  DE  CURVAS, A PARTIR DE TUBOS DE ACO, 67,51 A 90 GR</v>
          </cell>
        </row>
        <row r="836">
          <cell r="A836" t="str">
            <v>091701</v>
          </cell>
          <cell r="B836" t="str">
            <v>CURVA DE ACO DIAMETRO 28 POL</v>
          </cell>
          <cell r="C836" t="str">
            <v>UN</v>
          </cell>
          <cell r="D836">
            <v>2127.65</v>
          </cell>
        </row>
        <row r="837">
          <cell r="A837" t="str">
            <v>091702</v>
          </cell>
          <cell r="B837" t="str">
            <v>CURVA DE ACO DIAMETRO 30 POL</v>
          </cell>
          <cell r="C837" t="str">
            <v>UN</v>
          </cell>
          <cell r="D837">
            <v>2305.15</v>
          </cell>
        </row>
        <row r="838">
          <cell r="A838" t="str">
            <v>091703</v>
          </cell>
          <cell r="B838" t="str">
            <v>CURVA DE ACO DIAMETRO 32 POL</v>
          </cell>
          <cell r="C838" t="str">
            <v>UN</v>
          </cell>
          <cell r="D838">
            <v>2481.3200000000002</v>
          </cell>
        </row>
        <row r="839">
          <cell r="A839" t="str">
            <v>091704</v>
          </cell>
          <cell r="B839" t="str">
            <v>CURVA DE ACO DIAMETRO 36 POL</v>
          </cell>
          <cell r="C839" t="str">
            <v>UN</v>
          </cell>
          <cell r="D839">
            <v>2838.15</v>
          </cell>
        </row>
        <row r="840">
          <cell r="A840" t="str">
            <v>091705</v>
          </cell>
          <cell r="B840" t="str">
            <v>CURVA DE ACO DIAMETRO 40 POL</v>
          </cell>
          <cell r="C840" t="str">
            <v>UN</v>
          </cell>
          <cell r="D840">
            <v>3193.15</v>
          </cell>
        </row>
        <row r="841">
          <cell r="A841" t="str">
            <v>091706</v>
          </cell>
          <cell r="B841" t="str">
            <v>CURVA DE ACO DIAMETRO 42 POL.</v>
          </cell>
          <cell r="C841" t="str">
            <v>UN</v>
          </cell>
          <cell r="D841">
            <v>4450.83</v>
          </cell>
        </row>
        <row r="842">
          <cell r="A842" t="str">
            <v>091707</v>
          </cell>
          <cell r="B842" t="str">
            <v>CURVA DE ACO DIAMETRO 48 POL.</v>
          </cell>
          <cell r="C842" t="str">
            <v>UN</v>
          </cell>
          <cell r="D842">
            <v>5526.61</v>
          </cell>
        </row>
        <row r="843">
          <cell r="A843" t="str">
            <v>091708</v>
          </cell>
          <cell r="B843" t="str">
            <v>CURVA DE ACO DIAMETRO 60 POL.</v>
          </cell>
          <cell r="C843" t="str">
            <v>UN</v>
          </cell>
          <cell r="D843">
            <v>7697.46</v>
          </cell>
        </row>
        <row r="844">
          <cell r="A844" t="str">
            <v>091709</v>
          </cell>
          <cell r="B844" t="str">
            <v>CURVA DE ACO DIAMETRO 72 POL.</v>
          </cell>
          <cell r="C844" t="str">
            <v>UN</v>
          </cell>
          <cell r="D844">
            <v>9247.51</v>
          </cell>
        </row>
        <row r="845">
          <cell r="A845" t="str">
            <v>091710</v>
          </cell>
          <cell r="B845" t="str">
            <v>CURVA DE ACO DIAMETRO 84 POL.</v>
          </cell>
          <cell r="C845" t="str">
            <v>UN</v>
          </cell>
          <cell r="D845">
            <v>11380.57</v>
          </cell>
        </row>
        <row r="846">
          <cell r="A846" t="str">
            <v>091711</v>
          </cell>
          <cell r="B846" t="str">
            <v>CURVA DE ACO DIAMETRO 100 POL.</v>
          </cell>
          <cell r="C846" t="str">
            <v>UN</v>
          </cell>
          <cell r="D846">
            <v>15527.9</v>
          </cell>
        </row>
        <row r="848">
          <cell r="A848" t="str">
            <v>091800</v>
          </cell>
          <cell r="B848" t="str">
            <v>CORTE E BISELAMENTO EM TUBOS DE ACO E = 5/16 POLEGADA</v>
          </cell>
        </row>
        <row r="849">
          <cell r="A849" t="str">
            <v>091801</v>
          </cell>
          <cell r="B849" t="str">
            <v>DIAMETRO 4  POLEGADA</v>
          </cell>
          <cell r="C849" t="str">
            <v>UN</v>
          </cell>
          <cell r="D849">
            <v>11.27</v>
          </cell>
        </row>
        <row r="850">
          <cell r="A850" t="str">
            <v>091802</v>
          </cell>
          <cell r="B850" t="str">
            <v>DIAMETRO 6  POLEGADA</v>
          </cell>
          <cell r="C850" t="str">
            <v>UN</v>
          </cell>
          <cell r="D850">
            <v>16.91</v>
          </cell>
        </row>
        <row r="851">
          <cell r="A851" t="str">
            <v>091803</v>
          </cell>
          <cell r="B851" t="str">
            <v>DIAMETRO 8  POLEGADA</v>
          </cell>
          <cell r="C851" t="str">
            <v>UN</v>
          </cell>
          <cell r="D851">
            <v>22.55</v>
          </cell>
        </row>
        <row r="852">
          <cell r="A852" t="str">
            <v>091804</v>
          </cell>
          <cell r="B852" t="str">
            <v>DIAMETRO 10 POLEGADA</v>
          </cell>
          <cell r="C852" t="str">
            <v>UN</v>
          </cell>
          <cell r="D852">
            <v>28.19</v>
          </cell>
        </row>
        <row r="853">
          <cell r="A853" t="str">
            <v>091805</v>
          </cell>
          <cell r="B853" t="str">
            <v>DIAMETRO 12 POLEGADA</v>
          </cell>
          <cell r="C853" t="str">
            <v>UN</v>
          </cell>
          <cell r="D853">
            <v>33.83</v>
          </cell>
        </row>
        <row r="854">
          <cell r="A854" t="str">
            <v>091806</v>
          </cell>
          <cell r="B854" t="str">
            <v>DIAMETRO 16 POLEGADA</v>
          </cell>
          <cell r="C854" t="str">
            <v>UN</v>
          </cell>
          <cell r="D854">
            <v>45.12</v>
          </cell>
        </row>
        <row r="855">
          <cell r="A855" t="str">
            <v>091807</v>
          </cell>
          <cell r="B855" t="str">
            <v>DIAMETRO 20 POLEGADA</v>
          </cell>
          <cell r="C855" t="str">
            <v>UN</v>
          </cell>
          <cell r="D855">
            <v>56.4</v>
          </cell>
        </row>
        <row r="856">
          <cell r="A856" t="str">
            <v>091808</v>
          </cell>
          <cell r="B856" t="str">
            <v>DIAMETRO 24 POLEGADA</v>
          </cell>
          <cell r="C856" t="str">
            <v>UN</v>
          </cell>
          <cell r="D856">
            <v>67.680000000000007</v>
          </cell>
        </row>
        <row r="857">
          <cell r="A857" t="str">
            <v>091809</v>
          </cell>
          <cell r="B857" t="str">
            <v>DIAMETRO 28 POLEGADA</v>
          </cell>
          <cell r="C857" t="str">
            <v>UN</v>
          </cell>
          <cell r="D857">
            <v>78.97</v>
          </cell>
        </row>
        <row r="858">
          <cell r="A858" t="str">
            <v>091810</v>
          </cell>
          <cell r="B858" t="str">
            <v>DIAMETRO 30 POLEGADA</v>
          </cell>
          <cell r="C858" t="str">
            <v>UN</v>
          </cell>
          <cell r="D858">
            <v>84.61</v>
          </cell>
        </row>
        <row r="859">
          <cell r="A859" t="str">
            <v>091811</v>
          </cell>
          <cell r="B859" t="str">
            <v>DIAMETRO 32 POLEGADA</v>
          </cell>
          <cell r="C859" t="str">
            <v>UN</v>
          </cell>
          <cell r="D859">
            <v>90.25</v>
          </cell>
        </row>
        <row r="860">
          <cell r="A860" t="str">
            <v>091812</v>
          </cell>
          <cell r="B860" t="str">
            <v>DIAMETRO 36 POLEGADA</v>
          </cell>
          <cell r="C860" t="str">
            <v>UN</v>
          </cell>
          <cell r="D860">
            <v>101.53</v>
          </cell>
        </row>
        <row r="861">
          <cell r="A861" t="str">
            <v>091813</v>
          </cell>
          <cell r="B861" t="str">
            <v>DIAMETRO 40 POLEGADA</v>
          </cell>
          <cell r="C861" t="str">
            <v>UN</v>
          </cell>
          <cell r="D861">
            <v>112.81</v>
          </cell>
        </row>
        <row r="863">
          <cell r="A863" t="str">
            <v>091900</v>
          </cell>
          <cell r="B863" t="str">
            <v>CORTE E BISELAMENTO EM TUBOS DE ACO E = 7/16 POLEGADA</v>
          </cell>
        </row>
        <row r="864">
          <cell r="A864" t="str">
            <v>091914</v>
          </cell>
          <cell r="B864" t="str">
            <v>DIAMETRO - 42 POL.</v>
          </cell>
          <cell r="C864" t="str">
            <v>UN</v>
          </cell>
          <cell r="D864">
            <v>167.68</v>
          </cell>
        </row>
        <row r="865">
          <cell r="A865" t="str">
            <v>091915</v>
          </cell>
          <cell r="B865" t="str">
            <v>DIAMETRO - 48 POL.</v>
          </cell>
          <cell r="C865" t="str">
            <v>UN</v>
          </cell>
          <cell r="D865">
            <v>191.63</v>
          </cell>
        </row>
        <row r="867">
          <cell r="A867" t="str">
            <v>092100</v>
          </cell>
          <cell r="B867" t="str">
            <v>SOLDA EM TUBOS DE ACO E = 5/16 POLEGADA</v>
          </cell>
        </row>
        <row r="868">
          <cell r="A868" t="str">
            <v>092101</v>
          </cell>
          <cell r="B868" t="str">
            <v>DIAMETRO 4  POLEGADA</v>
          </cell>
          <cell r="C868" t="str">
            <v>UN</v>
          </cell>
          <cell r="D868">
            <v>21.01</v>
          </cell>
        </row>
        <row r="869">
          <cell r="A869" t="str">
            <v>092102</v>
          </cell>
          <cell r="B869" t="str">
            <v>DIAMETRO 6  POLEGADA</v>
          </cell>
          <cell r="C869" t="str">
            <v>UN</v>
          </cell>
          <cell r="D869">
            <v>31.52</v>
          </cell>
        </row>
        <row r="870">
          <cell r="A870" t="str">
            <v>092103</v>
          </cell>
          <cell r="B870" t="str">
            <v>DIAMETRO 8  POLEGADA</v>
          </cell>
          <cell r="C870" t="str">
            <v>UN</v>
          </cell>
          <cell r="D870">
            <v>42.02</v>
          </cell>
        </row>
        <row r="871">
          <cell r="A871" t="str">
            <v>092104</v>
          </cell>
          <cell r="B871" t="str">
            <v>DIAMETRO 10 POLEGADA</v>
          </cell>
          <cell r="C871" t="str">
            <v>UN</v>
          </cell>
          <cell r="D871">
            <v>52.54</v>
          </cell>
        </row>
        <row r="872">
          <cell r="A872" t="str">
            <v>092105</v>
          </cell>
          <cell r="B872" t="str">
            <v>DIAMETRO 12 POLEGADA</v>
          </cell>
          <cell r="C872" t="str">
            <v>UN</v>
          </cell>
          <cell r="D872">
            <v>63.05</v>
          </cell>
        </row>
        <row r="873">
          <cell r="A873" t="str">
            <v>092106</v>
          </cell>
          <cell r="B873" t="str">
            <v>DIAMETRO 16 POLEGADA</v>
          </cell>
          <cell r="C873" t="str">
            <v>UN</v>
          </cell>
          <cell r="D873">
            <v>84.06</v>
          </cell>
        </row>
        <row r="874">
          <cell r="A874" t="str">
            <v>092107</v>
          </cell>
          <cell r="B874" t="str">
            <v>DIAMETRO 20 POLEGADA</v>
          </cell>
          <cell r="C874" t="str">
            <v>UN</v>
          </cell>
          <cell r="D874">
            <v>105.09</v>
          </cell>
        </row>
        <row r="875">
          <cell r="A875" t="str">
            <v>092108</v>
          </cell>
          <cell r="B875" t="str">
            <v>DIAMETRO 24 POLEGADA</v>
          </cell>
          <cell r="C875" t="str">
            <v>UN</v>
          </cell>
          <cell r="D875">
            <v>126.11</v>
          </cell>
        </row>
        <row r="876">
          <cell r="A876" t="str">
            <v>092109</v>
          </cell>
          <cell r="B876" t="str">
            <v>DIAMETRO 28 POLEGADA</v>
          </cell>
          <cell r="C876" t="str">
            <v>UN</v>
          </cell>
          <cell r="D876">
            <v>147.13</v>
          </cell>
        </row>
        <row r="877">
          <cell r="A877" t="str">
            <v>092110</v>
          </cell>
          <cell r="B877" t="str">
            <v>DIAMETRO 30 POLEGADA</v>
          </cell>
          <cell r="C877" t="str">
            <v>UN</v>
          </cell>
          <cell r="D877">
            <v>157.63999999999999</v>
          </cell>
        </row>
        <row r="878">
          <cell r="A878" t="str">
            <v>092111</v>
          </cell>
          <cell r="B878" t="str">
            <v>DIAMETRO 32 POLEGADA</v>
          </cell>
          <cell r="C878" t="str">
            <v>UN</v>
          </cell>
          <cell r="D878">
            <v>168.15</v>
          </cell>
        </row>
        <row r="879">
          <cell r="A879" t="str">
            <v>092112</v>
          </cell>
          <cell r="B879" t="str">
            <v>DIAMETRO 36 POLEGADA</v>
          </cell>
          <cell r="C879" t="str">
            <v>UN</v>
          </cell>
          <cell r="D879">
            <v>189.16</v>
          </cell>
        </row>
        <row r="880">
          <cell r="A880" t="str">
            <v>092113</v>
          </cell>
          <cell r="B880" t="str">
            <v>DIAMETRO 40 POLEGADA</v>
          </cell>
          <cell r="C880" t="str">
            <v>UN</v>
          </cell>
          <cell r="D880">
            <v>210.19</v>
          </cell>
        </row>
        <row r="882">
          <cell r="A882" t="str">
            <v>092200</v>
          </cell>
          <cell r="B882" t="str">
            <v>SOLDA EM TUBOS DE ACO E = 7/16 POLEGADA</v>
          </cell>
        </row>
        <row r="883">
          <cell r="A883" t="str">
            <v>092214</v>
          </cell>
          <cell r="B883" t="str">
            <v>DIAMETRO - 42 POL.</v>
          </cell>
          <cell r="C883" t="str">
            <v>UN</v>
          </cell>
          <cell r="D883">
            <v>312.82</v>
          </cell>
        </row>
        <row r="884">
          <cell r="A884" t="str">
            <v>092215</v>
          </cell>
          <cell r="B884" t="str">
            <v>DIAMETRO - 48 POL.</v>
          </cell>
          <cell r="C884" t="str">
            <v>UN</v>
          </cell>
          <cell r="D884">
            <v>357.53</v>
          </cell>
        </row>
        <row r="886">
          <cell r="A886" t="str">
            <v>092400</v>
          </cell>
          <cell r="B886" t="str">
            <v>REVESTIMENTO DE PROTECAO EXTERNA DE JUNTAS SOLDADAS - ACO</v>
          </cell>
        </row>
        <row r="887">
          <cell r="A887" t="str">
            <v>092401</v>
          </cell>
          <cell r="B887" t="str">
            <v>DIAMETRO 4  POLEGADA</v>
          </cell>
          <cell r="C887" t="str">
            <v>UN</v>
          </cell>
          <cell r="D887">
            <v>4.24</v>
          </cell>
        </row>
        <row r="888">
          <cell r="A888" t="str">
            <v>092402</v>
          </cell>
          <cell r="B888" t="str">
            <v>DIAMETRO 6  POLEGADA</v>
          </cell>
          <cell r="C888" t="str">
            <v>UN</v>
          </cell>
          <cell r="D888">
            <v>6.35</v>
          </cell>
        </row>
        <row r="889">
          <cell r="A889" t="str">
            <v>092403</v>
          </cell>
          <cell r="B889" t="str">
            <v>DIAMETRO 8  POLEGADA</v>
          </cell>
          <cell r="C889" t="str">
            <v>UN</v>
          </cell>
          <cell r="D889">
            <v>8.48</v>
          </cell>
        </row>
        <row r="890">
          <cell r="A890" t="str">
            <v>092404</v>
          </cell>
          <cell r="B890" t="str">
            <v>DIAMETRO 10 POLEGADA</v>
          </cell>
          <cell r="C890" t="str">
            <v>UN</v>
          </cell>
          <cell r="D890">
            <v>10.62</v>
          </cell>
        </row>
        <row r="891">
          <cell r="A891" t="str">
            <v>092405</v>
          </cell>
          <cell r="B891" t="str">
            <v>DIAMETRO 12 POLEGADA</v>
          </cell>
          <cell r="C891" t="str">
            <v>UN</v>
          </cell>
          <cell r="D891">
            <v>12.74</v>
          </cell>
        </row>
        <row r="892">
          <cell r="A892" t="str">
            <v>092406</v>
          </cell>
          <cell r="B892" t="str">
            <v>DIAMETRO 16 POLEGADA</v>
          </cell>
          <cell r="C892" t="str">
            <v>UN</v>
          </cell>
          <cell r="D892">
            <v>16.98</v>
          </cell>
        </row>
        <row r="893">
          <cell r="A893" t="str">
            <v>092407</v>
          </cell>
          <cell r="B893" t="str">
            <v>DIAMETRO 20 POLEGADA</v>
          </cell>
          <cell r="C893" t="str">
            <v>UN</v>
          </cell>
          <cell r="D893">
            <v>21.24</v>
          </cell>
        </row>
        <row r="894">
          <cell r="A894" t="str">
            <v>092408</v>
          </cell>
          <cell r="B894" t="str">
            <v>DIAMETRO 24 POLEGADA</v>
          </cell>
          <cell r="C894" t="str">
            <v>UN</v>
          </cell>
          <cell r="D894">
            <v>25.48</v>
          </cell>
        </row>
        <row r="895">
          <cell r="A895" t="str">
            <v>092409</v>
          </cell>
          <cell r="B895" t="str">
            <v>DIAMETRO 28 POLEGADA</v>
          </cell>
          <cell r="C895" t="str">
            <v>UN</v>
          </cell>
          <cell r="D895">
            <v>29.73</v>
          </cell>
        </row>
        <row r="896">
          <cell r="A896" t="str">
            <v>092410</v>
          </cell>
          <cell r="B896" t="str">
            <v>DIAMETRO 30 POLEGADA</v>
          </cell>
          <cell r="C896" t="str">
            <v>UN</v>
          </cell>
          <cell r="D896">
            <v>63.73</v>
          </cell>
        </row>
        <row r="897">
          <cell r="A897" t="str">
            <v>092411</v>
          </cell>
          <cell r="B897" t="str">
            <v>DIAMETRO 32 POLEGADA</v>
          </cell>
          <cell r="C897" t="str">
            <v>UN</v>
          </cell>
          <cell r="D897">
            <v>67.97</v>
          </cell>
        </row>
        <row r="898">
          <cell r="A898" t="str">
            <v>092412</v>
          </cell>
          <cell r="B898" t="str">
            <v>DIAMETRO 36 POLEGADA</v>
          </cell>
          <cell r="C898" t="str">
            <v>UN</v>
          </cell>
          <cell r="D898">
            <v>95.6</v>
          </cell>
        </row>
        <row r="899">
          <cell r="A899" t="str">
            <v>092413</v>
          </cell>
          <cell r="B899" t="str">
            <v>DIAMETRO 40 POLEGADA</v>
          </cell>
          <cell r="C899" t="str">
            <v>UN</v>
          </cell>
          <cell r="D899">
            <v>106.21</v>
          </cell>
        </row>
        <row r="901">
          <cell r="A901" t="str">
            <v>092500</v>
          </cell>
          <cell r="B901" t="str">
            <v>PINTURA DE TUBOS E PECAS DE ACO EM EPOXI</v>
          </cell>
        </row>
        <row r="902">
          <cell r="A902" t="str">
            <v>092501</v>
          </cell>
          <cell r="B902" t="str">
            <v>PINTURA DE TUBOS E PECAS DE ACO EM EPOXI</v>
          </cell>
          <cell r="C902" t="str">
            <v>M2</v>
          </cell>
          <cell r="D902">
            <v>58.97</v>
          </cell>
        </row>
        <row r="904">
          <cell r="A904" t="str">
            <v>092600</v>
          </cell>
          <cell r="B904" t="str">
            <v>PINTURA DE CONEXOES E PECAS EM GERAL COM COALTAR  EPOXI - ACO</v>
          </cell>
        </row>
        <row r="905">
          <cell r="A905" t="str">
            <v>092601</v>
          </cell>
          <cell r="B905" t="str">
            <v>PINTURA DE CONEXOES E PECAS EM GERAL COM COALTAR  EPOXI</v>
          </cell>
          <cell r="C905" t="str">
            <v>M2</v>
          </cell>
          <cell r="D905">
            <v>52.26</v>
          </cell>
        </row>
        <row r="907">
          <cell r="A907" t="str">
            <v>092700</v>
          </cell>
          <cell r="B907" t="str">
            <v>PINTURA DE TUBOS DE ACO COM COALTAR EPOXI - ACO</v>
          </cell>
        </row>
        <row r="908">
          <cell r="A908" t="str">
            <v>092701</v>
          </cell>
          <cell r="B908" t="str">
            <v>DIAMETRO 4  POLEGADA</v>
          </cell>
          <cell r="C908" t="str">
            <v>M</v>
          </cell>
          <cell r="D908">
            <v>21.91</v>
          </cell>
        </row>
        <row r="909">
          <cell r="A909" t="str">
            <v>092702</v>
          </cell>
          <cell r="B909" t="str">
            <v>DIAMETRO 6  POLEGADA</v>
          </cell>
          <cell r="C909" t="str">
            <v>M</v>
          </cell>
          <cell r="D909">
            <v>32.94</v>
          </cell>
        </row>
        <row r="910">
          <cell r="A910" t="str">
            <v>092703</v>
          </cell>
          <cell r="B910" t="str">
            <v>DIAMETRO 8  POLEGADA</v>
          </cell>
          <cell r="C910" t="str">
            <v>M</v>
          </cell>
          <cell r="D910">
            <v>43.9</v>
          </cell>
        </row>
        <row r="911">
          <cell r="A911" t="str">
            <v>092704</v>
          </cell>
          <cell r="B911" t="str">
            <v>DIAMETRO 10 POLEGADA</v>
          </cell>
          <cell r="C911" t="str">
            <v>M</v>
          </cell>
          <cell r="D911">
            <v>54.94</v>
          </cell>
        </row>
        <row r="912">
          <cell r="A912" t="str">
            <v>092705</v>
          </cell>
          <cell r="B912" t="str">
            <v>DIAMETRO 12 POLEGADA</v>
          </cell>
          <cell r="C912" t="str">
            <v>M</v>
          </cell>
          <cell r="D912">
            <v>65.88</v>
          </cell>
        </row>
        <row r="913">
          <cell r="A913" t="str">
            <v>092706</v>
          </cell>
          <cell r="B913" t="str">
            <v>DIAMETRO 16 POLEGADA</v>
          </cell>
          <cell r="C913" t="str">
            <v>M</v>
          </cell>
          <cell r="D913">
            <v>87.7</v>
          </cell>
        </row>
        <row r="914">
          <cell r="A914" t="str">
            <v>092707</v>
          </cell>
          <cell r="B914" t="str">
            <v>DIAMETRO 20 POLEGADA</v>
          </cell>
          <cell r="C914" t="str">
            <v>M</v>
          </cell>
          <cell r="D914">
            <v>109.88</v>
          </cell>
        </row>
        <row r="915">
          <cell r="A915" t="str">
            <v>092708</v>
          </cell>
          <cell r="B915" t="str">
            <v>DIAMETRO 24 POLEGADA</v>
          </cell>
          <cell r="C915" t="str">
            <v>M</v>
          </cell>
          <cell r="D915">
            <v>131.81</v>
          </cell>
        </row>
        <row r="916">
          <cell r="A916" t="str">
            <v>092709</v>
          </cell>
          <cell r="B916" t="str">
            <v>DIAMETRO 28 POLEGADA</v>
          </cell>
          <cell r="C916" t="str">
            <v>M</v>
          </cell>
          <cell r="D916">
            <v>153.81</v>
          </cell>
        </row>
        <row r="917">
          <cell r="A917" t="str">
            <v>092710</v>
          </cell>
          <cell r="B917" t="str">
            <v>DIAMETRO 30 POLEGADA</v>
          </cell>
          <cell r="C917" t="str">
            <v>M</v>
          </cell>
          <cell r="D917">
            <v>164.88</v>
          </cell>
        </row>
        <row r="918">
          <cell r="A918" t="str">
            <v>092711</v>
          </cell>
          <cell r="B918" t="str">
            <v>DIAMETRO 32 POLEGADA</v>
          </cell>
          <cell r="C918" t="str">
            <v>M</v>
          </cell>
          <cell r="D918">
            <v>175.86</v>
          </cell>
        </row>
        <row r="919">
          <cell r="A919" t="str">
            <v>092712</v>
          </cell>
          <cell r="B919" t="str">
            <v>DIAMETRO 36 POLEGADA</v>
          </cell>
          <cell r="C919" t="str">
            <v>M</v>
          </cell>
          <cell r="D919">
            <v>197.85</v>
          </cell>
        </row>
        <row r="920">
          <cell r="A920" t="str">
            <v>092713</v>
          </cell>
          <cell r="B920" t="str">
            <v>DIAMETRO 40 POLEGADA</v>
          </cell>
          <cell r="C920" t="str">
            <v>M</v>
          </cell>
          <cell r="D920">
            <v>219.86</v>
          </cell>
        </row>
        <row r="922">
          <cell r="A922" t="str">
            <v>092800</v>
          </cell>
          <cell r="B922" t="str">
            <v>FABRICACAO E MONTAGEM DE PECAS DE ACO NO CAMPO</v>
          </cell>
        </row>
        <row r="923">
          <cell r="A923" t="str">
            <v>092801</v>
          </cell>
          <cell r="B923" t="str">
            <v>FABRICACAO DE PECAS</v>
          </cell>
          <cell r="C923" t="str">
            <v>KG</v>
          </cell>
          <cell r="D923">
            <v>6.71</v>
          </cell>
        </row>
        <row r="924">
          <cell r="A924" t="str">
            <v>092802</v>
          </cell>
          <cell r="B924" t="str">
            <v>MONTAGEM DE PECAS E MISCELANEAS</v>
          </cell>
          <cell r="C924" t="str">
            <v>KG</v>
          </cell>
          <cell r="D924">
            <v>2.69</v>
          </cell>
        </row>
        <row r="926">
          <cell r="A926" t="str">
            <v>092900</v>
          </cell>
          <cell r="B926" t="str">
            <v>CARGA, TRANSPORTE ATE 10 KM E DESCARGA DE TUBOS E PECAS DE PVC RIGIDO E PVC RIGIDO DEFOFO</v>
          </cell>
        </row>
        <row r="927">
          <cell r="A927" t="str">
            <v>092901</v>
          </cell>
          <cell r="B927" t="str">
            <v>TUBOS E PECAS, DIAMETRO  50 MM</v>
          </cell>
          <cell r="C927" t="str">
            <v>KM</v>
          </cell>
          <cell r="D927">
            <v>49.76</v>
          </cell>
        </row>
        <row r="928">
          <cell r="A928" t="str">
            <v>092902</v>
          </cell>
          <cell r="B928" t="str">
            <v>TUBOS E PECAS, DIAMETRO  75 MM</v>
          </cell>
          <cell r="C928" t="str">
            <v>KM</v>
          </cell>
          <cell r="D928">
            <v>139.35</v>
          </cell>
        </row>
        <row r="929">
          <cell r="A929" t="str">
            <v>092903</v>
          </cell>
          <cell r="B929" t="str">
            <v>TUBOS E PECAS, DIAMETRO 100M</v>
          </cell>
          <cell r="C929" t="str">
            <v>KM</v>
          </cell>
          <cell r="D929">
            <v>152.65</v>
          </cell>
        </row>
        <row r="930">
          <cell r="A930" t="str">
            <v>092904</v>
          </cell>
          <cell r="B930" t="str">
            <v>TUBOS E PECAS, DIAMETRO 150MM</v>
          </cell>
          <cell r="C930" t="str">
            <v>KM</v>
          </cell>
          <cell r="D930">
            <v>232.27</v>
          </cell>
        </row>
        <row r="931">
          <cell r="A931" t="str">
            <v>092905</v>
          </cell>
          <cell r="B931" t="str">
            <v>TUBOS E PECAS, DIAMETRO 200 MM</v>
          </cell>
          <cell r="C931" t="str">
            <v>KM</v>
          </cell>
          <cell r="D931">
            <v>305.32</v>
          </cell>
        </row>
        <row r="932">
          <cell r="A932" t="str">
            <v>092906</v>
          </cell>
          <cell r="B932" t="str">
            <v>TUBOS E PECAS, DIAMETRO 250MM</v>
          </cell>
          <cell r="C932" t="str">
            <v>KM</v>
          </cell>
          <cell r="D932">
            <v>384.92</v>
          </cell>
        </row>
        <row r="933">
          <cell r="A933" t="str">
            <v>092907</v>
          </cell>
          <cell r="B933" t="str">
            <v>TUBOS E PECAS, DIAMETRO 300 MM</v>
          </cell>
          <cell r="C933" t="str">
            <v>KM</v>
          </cell>
          <cell r="D933">
            <v>464.54</v>
          </cell>
        </row>
        <row r="934">
          <cell r="A934" t="str">
            <v>092908</v>
          </cell>
          <cell r="B934" t="str">
            <v>TUBO E PECAS, DIAMETRO 350 MM</v>
          </cell>
          <cell r="C934" t="str">
            <v>KM</v>
          </cell>
          <cell r="D934">
            <v>537.59</v>
          </cell>
        </row>
        <row r="935">
          <cell r="A935" t="str">
            <v>092909</v>
          </cell>
          <cell r="B935" t="str">
            <v>TUBOS E PECAS, DIAMETRO 400 MM</v>
          </cell>
          <cell r="C935" t="str">
            <v>KM</v>
          </cell>
          <cell r="D935">
            <v>610.65</v>
          </cell>
        </row>
        <row r="937">
          <cell r="A937" t="str">
            <v>093000</v>
          </cell>
          <cell r="B937" t="str">
            <v>TRANSPORTE EXCEDENTE A 10 KM DE TUBOS E PECAS DE PVC RIGIDO E PVC RIGIDO DE FOFO</v>
          </cell>
        </row>
        <row r="938">
          <cell r="A938" t="str">
            <v>093001</v>
          </cell>
          <cell r="B938" t="str">
            <v>TUBOS E PECAS, DIAMETRO  50 MM</v>
          </cell>
          <cell r="C938" t="str">
            <v>KMXKM</v>
          </cell>
          <cell r="D938">
            <v>1.94</v>
          </cell>
        </row>
        <row r="939">
          <cell r="A939" t="str">
            <v>093002</v>
          </cell>
          <cell r="B939" t="str">
            <v>TUBOS E PECAS, DIAMETRO  75 MM</v>
          </cell>
          <cell r="C939" t="str">
            <v>KMXKM</v>
          </cell>
          <cell r="D939">
            <v>2.08</v>
          </cell>
        </row>
        <row r="940">
          <cell r="A940" t="str">
            <v>093003</v>
          </cell>
          <cell r="B940" t="str">
            <v>TUBOS E PECAS, DIAMETRO 100 MM</v>
          </cell>
          <cell r="C940" t="str">
            <v>KMXKM</v>
          </cell>
          <cell r="D940">
            <v>2.3199999999999998</v>
          </cell>
        </row>
        <row r="941">
          <cell r="A941" t="str">
            <v>093004</v>
          </cell>
          <cell r="B941" t="str">
            <v>TUBOS E PECAS, DIAMETRO 150 MM</v>
          </cell>
          <cell r="C941" t="str">
            <v>KMXKM</v>
          </cell>
          <cell r="D941">
            <v>2.73</v>
          </cell>
        </row>
        <row r="942">
          <cell r="A942" t="str">
            <v>093005</v>
          </cell>
          <cell r="B942" t="str">
            <v>TUBOS E PECAS, DIAMETRO 200 MM</v>
          </cell>
          <cell r="C942" t="str">
            <v>KMXKM</v>
          </cell>
          <cell r="D942">
            <v>3.16</v>
          </cell>
        </row>
        <row r="943">
          <cell r="A943" t="str">
            <v>093006</v>
          </cell>
          <cell r="B943" t="str">
            <v>TUBOS E PECAS, DIAMETRO 250 MM</v>
          </cell>
          <cell r="C943" t="str">
            <v>KMXKM</v>
          </cell>
          <cell r="D943">
            <v>3.93</v>
          </cell>
        </row>
        <row r="944">
          <cell r="A944" t="str">
            <v>093007</v>
          </cell>
          <cell r="B944" t="str">
            <v>TUBOS E PECAS, DIAMETRO 300 MM</v>
          </cell>
          <cell r="C944" t="str">
            <v>KMXKM</v>
          </cell>
          <cell r="D944">
            <v>4.88</v>
          </cell>
        </row>
        <row r="945">
          <cell r="A945" t="str">
            <v>093008</v>
          </cell>
          <cell r="B945" t="str">
            <v>TUBOS E PECAS, DIAMETRO 350 MM</v>
          </cell>
          <cell r="C945" t="str">
            <v>KMXKM</v>
          </cell>
          <cell r="D945">
            <v>5.89</v>
          </cell>
        </row>
        <row r="946">
          <cell r="A946" t="str">
            <v>093009</v>
          </cell>
          <cell r="B946" t="str">
            <v>TUBOS E PECAS, DIAMETRO 400 MM</v>
          </cell>
          <cell r="C946" t="str">
            <v>KMXKM</v>
          </cell>
          <cell r="D946">
            <v>7.38</v>
          </cell>
        </row>
        <row r="948">
          <cell r="A948" t="str">
            <v>093100</v>
          </cell>
          <cell r="B948" t="str">
            <v>CARGA, TRANSPORTE E  DESCARGA DE TUBOS E PECAS DE FERRO FUNDIDO</v>
          </cell>
        </row>
        <row r="949">
          <cell r="A949" t="str">
            <v>093101</v>
          </cell>
          <cell r="B949" t="str">
            <v>CARGA E DESCARGA</v>
          </cell>
          <cell r="C949" t="str">
            <v>T</v>
          </cell>
          <cell r="D949">
            <v>28.04</v>
          </cell>
        </row>
        <row r="950">
          <cell r="A950" t="str">
            <v>093102</v>
          </cell>
          <cell r="B950" t="str">
            <v>TRANSPORTE</v>
          </cell>
          <cell r="C950" t="str">
            <v>TXKM</v>
          </cell>
          <cell r="D950">
            <v>1.05</v>
          </cell>
        </row>
        <row r="952">
          <cell r="A952" t="str">
            <v>093200</v>
          </cell>
          <cell r="B952" t="str">
            <v>CARGA, TRANSPORTE ATE 10 KM E DESCARGA DE TUBOS E PECAS DE FIBRO CIMENTO</v>
          </cell>
        </row>
        <row r="953">
          <cell r="A953" t="str">
            <v>093201</v>
          </cell>
          <cell r="B953" t="str">
            <v>TUBOS E PECAS, DIAMETRO 50 MM</v>
          </cell>
          <cell r="C953" t="str">
            <v>KM</v>
          </cell>
          <cell r="D953">
            <v>261.22000000000003</v>
          </cell>
        </row>
        <row r="954">
          <cell r="A954" t="str">
            <v>093202</v>
          </cell>
          <cell r="B954" t="str">
            <v>TUBOS E PECAS, DIAMETRO 75MM</v>
          </cell>
          <cell r="C954" t="str">
            <v>KM</v>
          </cell>
          <cell r="D954">
            <v>273.18</v>
          </cell>
        </row>
        <row r="955">
          <cell r="A955" t="str">
            <v>093203</v>
          </cell>
          <cell r="B955" t="str">
            <v>TUBOS E PECAS, DIAMETRO 100 MM</v>
          </cell>
          <cell r="C955" t="str">
            <v>KM</v>
          </cell>
          <cell r="D955">
            <v>318.27999999999997</v>
          </cell>
        </row>
        <row r="956">
          <cell r="A956" t="str">
            <v>093204</v>
          </cell>
          <cell r="B956" t="str">
            <v>TUBOS E PECAS, DIAMETRO 150 MM</v>
          </cell>
          <cell r="C956" t="str">
            <v>KM</v>
          </cell>
          <cell r="D956">
            <v>447.58</v>
          </cell>
        </row>
        <row r="957">
          <cell r="A957" t="str">
            <v>093205</v>
          </cell>
          <cell r="B957" t="str">
            <v>TUBOS E PECAS, DIAMETRO 175 MM</v>
          </cell>
          <cell r="C957" t="str">
            <v>KM</v>
          </cell>
          <cell r="D957">
            <v>546.32000000000005</v>
          </cell>
        </row>
        <row r="958">
          <cell r="A958" t="str">
            <v>093206</v>
          </cell>
          <cell r="B958" t="str">
            <v>TUBOS E PECAS, DIAMETRO 200 MM</v>
          </cell>
          <cell r="C958" t="str">
            <v>KM</v>
          </cell>
          <cell r="D958">
            <v>641.76</v>
          </cell>
        </row>
        <row r="959">
          <cell r="A959" t="str">
            <v>093207</v>
          </cell>
          <cell r="B959" t="str">
            <v>TUBOS E PECAS, DIAMETRO 250 MM</v>
          </cell>
          <cell r="C959" t="str">
            <v>KM</v>
          </cell>
          <cell r="D959">
            <v>1119.27</v>
          </cell>
        </row>
        <row r="960">
          <cell r="A960" t="str">
            <v>093208</v>
          </cell>
          <cell r="B960" t="str">
            <v>TUBOS E PECAS, DIAMETRO 300 MM</v>
          </cell>
          <cell r="C960" t="str">
            <v>KM</v>
          </cell>
          <cell r="D960">
            <v>1372.67</v>
          </cell>
        </row>
        <row r="961">
          <cell r="A961" t="str">
            <v>093209</v>
          </cell>
          <cell r="B961" t="str">
            <v>TUBOS E PECAS, DIAMETRO 350 MM</v>
          </cell>
          <cell r="C961" t="str">
            <v>KM</v>
          </cell>
          <cell r="D961">
            <v>2024.52</v>
          </cell>
        </row>
        <row r="962">
          <cell r="A962" t="str">
            <v>093210</v>
          </cell>
          <cell r="B962" t="str">
            <v>TUBOS E PECAS, DIAMETRO 400 MM</v>
          </cell>
          <cell r="C962" t="str">
            <v>KM</v>
          </cell>
          <cell r="D962">
            <v>2688.31</v>
          </cell>
        </row>
        <row r="963">
          <cell r="A963" t="str">
            <v>093211</v>
          </cell>
          <cell r="B963" t="str">
            <v>TUBOS E PECAS, DIAMETRO 450 MM</v>
          </cell>
          <cell r="C963" t="str">
            <v>KM</v>
          </cell>
          <cell r="D963">
            <v>3300.7</v>
          </cell>
        </row>
        <row r="965">
          <cell r="A965" t="str">
            <v>093300</v>
          </cell>
          <cell r="B965" t="str">
            <v>TRANSPORTE EXCEDENTE A 10 KM DE TUBOS E PECAS DE FIBRO CIMENTO</v>
          </cell>
        </row>
        <row r="966">
          <cell r="A966" t="str">
            <v>093301</v>
          </cell>
          <cell r="B966" t="str">
            <v>TUBOS E PECAS, DIAMETRO  50 MM</v>
          </cell>
          <cell r="C966" t="str">
            <v>KMXKM</v>
          </cell>
          <cell r="D966">
            <v>2.93</v>
          </cell>
        </row>
        <row r="967">
          <cell r="A967" t="str">
            <v>093302</v>
          </cell>
          <cell r="B967" t="str">
            <v>TUBOS E PECAS, DIAMETRO  75 MM</v>
          </cell>
          <cell r="C967" t="str">
            <v>KMXKM</v>
          </cell>
          <cell r="D967">
            <v>3.07</v>
          </cell>
        </row>
        <row r="968">
          <cell r="A968" t="str">
            <v>093303</v>
          </cell>
          <cell r="B968" t="str">
            <v>TUBOS E PECAS, DIAMETRO 100 MM</v>
          </cell>
          <cell r="C968" t="str">
            <v>KMXKM</v>
          </cell>
          <cell r="D968">
            <v>3.28</v>
          </cell>
        </row>
        <row r="969">
          <cell r="A969" t="str">
            <v>093304</v>
          </cell>
          <cell r="B969" t="str">
            <v>TUBOS E PECAS, DIAMETRO 150 MM</v>
          </cell>
          <cell r="C969" t="str">
            <v>KMXKM</v>
          </cell>
          <cell r="D969">
            <v>3.68</v>
          </cell>
        </row>
        <row r="970">
          <cell r="A970" t="str">
            <v>093305</v>
          </cell>
          <cell r="B970" t="str">
            <v>TUBOS E PECAS, DIAMETRO 175 MM</v>
          </cell>
          <cell r="C970" t="str">
            <v>KMXKM</v>
          </cell>
          <cell r="D970">
            <v>3.93</v>
          </cell>
        </row>
        <row r="971">
          <cell r="A971" t="str">
            <v>093306</v>
          </cell>
          <cell r="B971" t="str">
            <v>TUBOS E PECAS, DIAMETRO 200 MM</v>
          </cell>
          <cell r="C971" t="str">
            <v>KMXKM</v>
          </cell>
          <cell r="D971">
            <v>4.88</v>
          </cell>
        </row>
        <row r="972">
          <cell r="A972" t="str">
            <v>093307</v>
          </cell>
          <cell r="B972" t="str">
            <v>TUBOS E PECAS, DIAMETRO 250 MM</v>
          </cell>
          <cell r="C972" t="str">
            <v>KMXKM</v>
          </cell>
          <cell r="D972">
            <v>5.89</v>
          </cell>
        </row>
        <row r="973">
          <cell r="A973" t="str">
            <v>093308</v>
          </cell>
          <cell r="B973" t="str">
            <v>TUBOS E PECAS, DIAMETRO 300 MM</v>
          </cell>
          <cell r="C973" t="str">
            <v>KMXKM</v>
          </cell>
          <cell r="D973">
            <v>7.38</v>
          </cell>
        </row>
        <row r="974">
          <cell r="A974" t="str">
            <v>093309</v>
          </cell>
          <cell r="B974" t="str">
            <v>TUBOS E PECAS, DIAMETRO 350 MM</v>
          </cell>
          <cell r="C974" t="str">
            <v>KMXKM</v>
          </cell>
          <cell r="D974">
            <v>9.8800000000000008</v>
          </cell>
        </row>
        <row r="975">
          <cell r="A975" t="str">
            <v>093310</v>
          </cell>
          <cell r="B975" t="str">
            <v>TUBOS E PECAS, DIAMETRO 400 MM</v>
          </cell>
          <cell r="C975" t="str">
            <v>KMXKM</v>
          </cell>
          <cell r="D975">
            <v>11.81</v>
          </cell>
        </row>
        <row r="976">
          <cell r="A976" t="str">
            <v>093311</v>
          </cell>
          <cell r="B976" t="str">
            <v>TUBOS E PECAS, DIAMETRO 450 MM</v>
          </cell>
          <cell r="C976" t="str">
            <v>KMXKM</v>
          </cell>
          <cell r="D976">
            <v>14.8</v>
          </cell>
        </row>
        <row r="978">
          <cell r="A978" t="str">
            <v>093400</v>
          </cell>
          <cell r="B978" t="str">
            <v>CARGA, TRANSPORTE ATE 10 KM E DESCARGA DE TUBOS E PECAS DE CERAMICA</v>
          </cell>
        </row>
        <row r="979">
          <cell r="A979" t="str">
            <v>093401</v>
          </cell>
          <cell r="B979" t="str">
            <v>TUBOS E PECAS, DIAMETRO 100 MM</v>
          </cell>
          <cell r="C979" t="str">
            <v>KM</v>
          </cell>
          <cell r="D979">
            <v>351.43</v>
          </cell>
        </row>
        <row r="980">
          <cell r="A980" t="str">
            <v>093402</v>
          </cell>
          <cell r="B980" t="str">
            <v>TUBOS E PECAS, DIAMETRO 150 MM</v>
          </cell>
          <cell r="C980" t="str">
            <v>KM</v>
          </cell>
          <cell r="D980">
            <v>497.31</v>
          </cell>
        </row>
        <row r="981">
          <cell r="A981" t="str">
            <v>093403</v>
          </cell>
          <cell r="B981" t="str">
            <v>TUBOS E PECAS, DIAMETRO 200 MM</v>
          </cell>
          <cell r="C981" t="str">
            <v>KM</v>
          </cell>
          <cell r="D981">
            <v>712.72</v>
          </cell>
        </row>
        <row r="982">
          <cell r="A982" t="str">
            <v>093404</v>
          </cell>
          <cell r="B982" t="str">
            <v>TUBOS E PECAS, DIAMETRO 250 MM</v>
          </cell>
          <cell r="C982" t="str">
            <v>KM</v>
          </cell>
          <cell r="D982">
            <v>1243.29</v>
          </cell>
        </row>
        <row r="983">
          <cell r="A983" t="str">
            <v>093405</v>
          </cell>
          <cell r="B983" t="str">
            <v>TUBOS E PECAS, DIAMETRO 300 MM</v>
          </cell>
          <cell r="C983" t="str">
            <v>KM</v>
          </cell>
          <cell r="D983">
            <v>1525.2</v>
          </cell>
        </row>
        <row r="984">
          <cell r="A984" t="str">
            <v>093406</v>
          </cell>
          <cell r="B984" t="str">
            <v>TUBOS E PECAS, DIAMETRO 375 MM</v>
          </cell>
          <cell r="C984" t="str">
            <v>KM</v>
          </cell>
          <cell r="D984">
            <v>2503.21</v>
          </cell>
        </row>
        <row r="985">
          <cell r="A985" t="str">
            <v>093407</v>
          </cell>
          <cell r="B985" t="str">
            <v>TUBOS E PECAS, DIAMETRO 450 MM</v>
          </cell>
          <cell r="C985" t="str">
            <v>KM</v>
          </cell>
          <cell r="D985">
            <v>3666.73</v>
          </cell>
        </row>
        <row r="987">
          <cell r="A987" t="str">
            <v>093500</v>
          </cell>
          <cell r="B987" t="str">
            <v>TRANSPORTE EXCEDENTE A 10 KM DE TUBOS E PECAS DE CERAMICA</v>
          </cell>
        </row>
        <row r="988">
          <cell r="A988" t="str">
            <v>093501</v>
          </cell>
          <cell r="B988" t="str">
            <v>TUBOS E PECAS, DIAMETRO 100 MM</v>
          </cell>
          <cell r="C988" t="str">
            <v>KMXKM</v>
          </cell>
          <cell r="D988">
            <v>5.24</v>
          </cell>
        </row>
        <row r="989">
          <cell r="A989" t="str">
            <v>093502</v>
          </cell>
          <cell r="B989" t="str">
            <v>TUBOS E PECAS, DIAMETRO 150 MM</v>
          </cell>
          <cell r="C989" t="str">
            <v>KMXKM</v>
          </cell>
          <cell r="D989">
            <v>6.55</v>
          </cell>
        </row>
        <row r="990">
          <cell r="A990" t="str">
            <v>093503</v>
          </cell>
          <cell r="B990" t="str">
            <v>TUBOS E PECAS, DIAMETRO 200 MM</v>
          </cell>
          <cell r="C990" t="str">
            <v>KMXKM</v>
          </cell>
          <cell r="D990">
            <v>7.87</v>
          </cell>
        </row>
        <row r="991">
          <cell r="A991" t="str">
            <v>093504</v>
          </cell>
          <cell r="B991" t="str">
            <v>TUBOS E PECAS, DIAMETRO 250 MM</v>
          </cell>
          <cell r="C991" t="str">
            <v>KMXKM</v>
          </cell>
          <cell r="D991">
            <v>9.8800000000000008</v>
          </cell>
        </row>
        <row r="992">
          <cell r="A992" t="str">
            <v>093505</v>
          </cell>
          <cell r="B992" t="str">
            <v>TUBOS E PECAS, DIAMETRO 300 MM</v>
          </cell>
          <cell r="C992" t="str">
            <v>KMXKM</v>
          </cell>
          <cell r="D992">
            <v>13.12</v>
          </cell>
        </row>
        <row r="993">
          <cell r="A993" t="str">
            <v>093506</v>
          </cell>
          <cell r="B993" t="str">
            <v>TUBOS E PECAS, DIAMETRO 375 MM</v>
          </cell>
          <cell r="C993" t="str">
            <v>KMXKM</v>
          </cell>
          <cell r="D993">
            <v>15.76</v>
          </cell>
        </row>
        <row r="994">
          <cell r="A994" t="str">
            <v>093507</v>
          </cell>
          <cell r="B994" t="str">
            <v>TUBOS E PECAS, DIAMETRO 450 MM</v>
          </cell>
          <cell r="C994" t="str">
            <v>KMXKM</v>
          </cell>
          <cell r="D994">
            <v>19.690000000000001</v>
          </cell>
        </row>
        <row r="996">
          <cell r="A996" t="str">
            <v>093600</v>
          </cell>
          <cell r="B996" t="str">
            <v>CARGA, TRANSPORTE E  DESCARGA DE TUBOS DE CONCRETO</v>
          </cell>
        </row>
        <row r="997">
          <cell r="A997" t="str">
            <v>093601</v>
          </cell>
          <cell r="B997" t="str">
            <v>CARGA E DESCARGA</v>
          </cell>
          <cell r="C997" t="str">
            <v>T</v>
          </cell>
          <cell r="D997">
            <v>31.2</v>
          </cell>
        </row>
        <row r="998">
          <cell r="A998" t="str">
            <v>093602</v>
          </cell>
          <cell r="B998" t="str">
            <v>TRANSPORTE</v>
          </cell>
          <cell r="C998" t="str">
            <v>TXKM</v>
          </cell>
          <cell r="D998">
            <v>1.05</v>
          </cell>
        </row>
        <row r="1000">
          <cell r="A1000" t="str">
            <v>093700</v>
          </cell>
          <cell r="B1000" t="str">
            <v>CARGA, TRANSPORTE E DESCARGA DE TUBOS E PECAS DE ACO</v>
          </cell>
        </row>
        <row r="1001">
          <cell r="A1001" t="str">
            <v>093701</v>
          </cell>
          <cell r="B1001" t="str">
            <v>CARGA E DESCARGA</v>
          </cell>
          <cell r="C1001" t="str">
            <v>T</v>
          </cell>
          <cell r="D1001">
            <v>28.66</v>
          </cell>
        </row>
        <row r="1002">
          <cell r="A1002" t="str">
            <v>093702</v>
          </cell>
          <cell r="B1002" t="str">
            <v>TRANSPORTE</v>
          </cell>
          <cell r="C1002" t="str">
            <v>TXKM</v>
          </cell>
          <cell r="D1002">
            <v>1.05</v>
          </cell>
        </row>
        <row r="1004">
          <cell r="A1004" t="str">
            <v>100000</v>
          </cell>
          <cell r="B1004" t="str">
            <v>PAVIMENTACAO</v>
          </cell>
        </row>
        <row r="1005">
          <cell r="A1005" t="str">
            <v>100100</v>
          </cell>
          <cell r="B1005" t="str">
            <v>LEVANTAMENTO DE PAVIMENTACAO</v>
          </cell>
        </row>
        <row r="1006">
          <cell r="A1006" t="str">
            <v>100101</v>
          </cell>
          <cell r="B1006" t="str">
            <v>LEVANTAMENTO DE PAVIMENTACAO ASFALTICA (A)</v>
          </cell>
          <cell r="C1006" t="str">
            <v>M2</v>
          </cell>
          <cell r="D1006">
            <v>8.19</v>
          </cell>
        </row>
        <row r="1007">
          <cell r="A1007" t="str">
            <v>100102</v>
          </cell>
          <cell r="B1007" t="str">
            <v>LEVANTAMENTO DE PAVIMENTACAO PARALELEPIPEDO OU BLOCO (A)</v>
          </cell>
          <cell r="C1007" t="str">
            <v>M2</v>
          </cell>
          <cell r="D1007">
            <v>6.45</v>
          </cell>
        </row>
        <row r="1008">
          <cell r="A1008" t="str">
            <v>100103</v>
          </cell>
          <cell r="B1008" t="str">
            <v>LEVANTAMENTO DE PASSEIOS CIMENTADOS (A)</v>
          </cell>
          <cell r="C1008" t="str">
            <v>M2</v>
          </cell>
          <cell r="D1008">
            <v>5</v>
          </cell>
        </row>
        <row r="1009">
          <cell r="A1009" t="str">
            <v>100104</v>
          </cell>
          <cell r="B1009" t="str">
            <v>LEVANTAMENTO DE PASSEIOS EM LADRILHOS (A)</v>
          </cell>
          <cell r="C1009" t="str">
            <v>M2</v>
          </cell>
          <cell r="D1009">
            <v>5.77</v>
          </cell>
        </row>
        <row r="1010">
          <cell r="A1010" t="str">
            <v>100105</v>
          </cell>
          <cell r="B1010" t="str">
            <v>LEVANTAMENTO DE PASSEIOS EM MOSAICO (A)</v>
          </cell>
          <cell r="C1010" t="str">
            <v>M2</v>
          </cell>
          <cell r="D1010">
            <v>6.45</v>
          </cell>
        </row>
        <row r="1011">
          <cell r="A1011" t="str">
            <v>100106</v>
          </cell>
          <cell r="B1011" t="str">
            <v>LEVANTAMENTO DE SARJETAS (A)</v>
          </cell>
          <cell r="C1011" t="str">
            <v>M3</v>
          </cell>
          <cell r="D1011">
            <v>34.869999999999997</v>
          </cell>
        </row>
        <row r="1012">
          <cell r="A1012" t="str">
            <v>100107</v>
          </cell>
          <cell r="B1012" t="str">
            <v>LEVANTAMENTO DE GUIAS (A)</v>
          </cell>
          <cell r="C1012" t="str">
            <v>M</v>
          </cell>
          <cell r="D1012">
            <v>6.45</v>
          </cell>
        </row>
        <row r="1013">
          <cell r="A1013" t="str">
            <v>100131</v>
          </cell>
          <cell r="B1013" t="str">
            <v>LEVANTAMENTO DE PAVIMENTACAO ASFALTICA (B)</v>
          </cell>
          <cell r="C1013" t="str">
            <v>M2</v>
          </cell>
          <cell r="D1013">
            <v>6.55</v>
          </cell>
        </row>
        <row r="1014">
          <cell r="A1014" t="str">
            <v>100132</v>
          </cell>
          <cell r="B1014" t="str">
            <v>LEVANTAMENTO DE PAVIMENTACAO PARALELEPIPEDO OU BLOCO (B)</v>
          </cell>
          <cell r="C1014" t="str">
            <v>M2</v>
          </cell>
          <cell r="D1014">
            <v>5.12</v>
          </cell>
        </row>
        <row r="1015">
          <cell r="A1015" t="str">
            <v>100133</v>
          </cell>
          <cell r="B1015" t="str">
            <v>LEVANTAMENTO DE PASSEIOS CIMENTADOS (B)</v>
          </cell>
          <cell r="C1015" t="str">
            <v>M2</v>
          </cell>
          <cell r="D1015">
            <v>3.99</v>
          </cell>
        </row>
        <row r="1016">
          <cell r="A1016" t="str">
            <v>100134</v>
          </cell>
          <cell r="B1016" t="str">
            <v>LEVANTAMENTO DE PASSEIOS EM LADRILHOS (B)</v>
          </cell>
          <cell r="C1016" t="str">
            <v>M2</v>
          </cell>
          <cell r="D1016">
            <v>4.6100000000000003</v>
          </cell>
        </row>
        <row r="1017">
          <cell r="A1017" t="str">
            <v>100135</v>
          </cell>
          <cell r="B1017" t="str">
            <v>LEVANTAMENTO DE PASSEIOS EM MOSAICO (B)</v>
          </cell>
          <cell r="C1017" t="str">
            <v>M2</v>
          </cell>
          <cell r="D1017">
            <v>5.12</v>
          </cell>
        </row>
        <row r="1018">
          <cell r="A1018" t="str">
            <v>100136</v>
          </cell>
          <cell r="B1018" t="str">
            <v>LEVANTAMENTO DE SARJETAS (B)</v>
          </cell>
          <cell r="C1018" t="str">
            <v>M3</v>
          </cell>
          <cell r="D1018">
            <v>27.89</v>
          </cell>
        </row>
        <row r="1019">
          <cell r="A1019" t="str">
            <v>100137</v>
          </cell>
          <cell r="B1019" t="str">
            <v>LEVANTAMENTO DE GUIAS (B)</v>
          </cell>
          <cell r="C1019" t="str">
            <v>M</v>
          </cell>
          <cell r="D1019">
            <v>5.12</v>
          </cell>
        </row>
        <row r="1020">
          <cell r="A1020" t="str">
            <v>100151</v>
          </cell>
          <cell r="B1020" t="str">
            <v>LEVANTAMENTO DE PAVIMENTACAO ASFALTICA (C)</v>
          </cell>
          <cell r="C1020" t="str">
            <v>M2</v>
          </cell>
          <cell r="D1020">
            <v>4.08</v>
          </cell>
        </row>
        <row r="1021">
          <cell r="A1021" t="str">
            <v>100152</v>
          </cell>
          <cell r="B1021" t="str">
            <v>LEVANTAMENTO DE PAVIMENTACAO PARALELEPIPEDO OU BLOCO (C)</v>
          </cell>
          <cell r="C1021" t="str">
            <v>M2</v>
          </cell>
          <cell r="D1021">
            <v>3.2</v>
          </cell>
        </row>
        <row r="1022">
          <cell r="A1022" t="str">
            <v>100153</v>
          </cell>
          <cell r="B1022" t="str">
            <v>LEVANTAMENTO DE PASSEIOS CIMENTADOS (C)</v>
          </cell>
          <cell r="C1022" t="str">
            <v>M2</v>
          </cell>
          <cell r="D1022">
            <v>2.48</v>
          </cell>
        </row>
        <row r="1023">
          <cell r="A1023" t="str">
            <v>100154</v>
          </cell>
          <cell r="B1023" t="str">
            <v>LEVANTAMENTO DE PASSEIOS EM LADRILHOS (C)</v>
          </cell>
          <cell r="C1023" t="str">
            <v>M2</v>
          </cell>
          <cell r="D1023">
            <v>2.87</v>
          </cell>
        </row>
        <row r="1024">
          <cell r="A1024" t="str">
            <v>100155</v>
          </cell>
          <cell r="B1024" t="str">
            <v>LEVANTAMENTO DE PASSEIOS EM MOSAICO (C)</v>
          </cell>
          <cell r="C1024" t="str">
            <v>M2</v>
          </cell>
          <cell r="D1024">
            <v>3.2</v>
          </cell>
        </row>
        <row r="1025">
          <cell r="A1025" t="str">
            <v>100156</v>
          </cell>
          <cell r="B1025" t="str">
            <v>LEVANTAMENTO DE SARJETAS (C)</v>
          </cell>
          <cell r="C1025" t="str">
            <v>M3</v>
          </cell>
          <cell r="D1025">
            <v>17.399999999999999</v>
          </cell>
        </row>
        <row r="1026">
          <cell r="A1026" t="str">
            <v>100157</v>
          </cell>
          <cell r="B1026" t="str">
            <v>LEVANTAMENTO DE GUIAS (B)</v>
          </cell>
          <cell r="C1026" t="str">
            <v>M</v>
          </cell>
          <cell r="D1026">
            <v>3.2</v>
          </cell>
        </row>
        <row r="1028">
          <cell r="A1028" t="str">
            <v>100200</v>
          </cell>
          <cell r="B1028" t="str">
            <v>REGULARIZACAO E REVESTIMENTO</v>
          </cell>
        </row>
        <row r="1029">
          <cell r="A1029" t="str">
            <v>100201</v>
          </cell>
          <cell r="B1029" t="str">
            <v>REGULARIZACAO MECANIZADA DE SUPERFICIES (A)</v>
          </cell>
          <cell r="C1029" t="str">
            <v>M2</v>
          </cell>
          <cell r="D1029">
            <v>0.3</v>
          </cell>
        </row>
        <row r="1030">
          <cell r="A1030" t="str">
            <v>100202</v>
          </cell>
          <cell r="B1030" t="str">
            <v>REVESTIMENTO COM CASCALHO OU PEDREGULHO (A)</v>
          </cell>
          <cell r="C1030" t="str">
            <v>M3</v>
          </cell>
          <cell r="D1030">
            <v>44.84</v>
          </cell>
        </row>
        <row r="1031">
          <cell r="A1031" t="str">
            <v>100203</v>
          </cell>
          <cell r="B1031" t="str">
            <v>REVESTIMENTO COM BRITA (A)</v>
          </cell>
          <cell r="C1031" t="str">
            <v>M3</v>
          </cell>
          <cell r="D1031">
            <v>44.04</v>
          </cell>
        </row>
        <row r="1032">
          <cell r="A1032" t="str">
            <v>100204</v>
          </cell>
          <cell r="B1032" t="str">
            <v>REVESTIMENTO COM MACADAME HIDRAULICO (A)</v>
          </cell>
          <cell r="C1032" t="str">
            <v>M3</v>
          </cell>
          <cell r="D1032">
            <v>55.75</v>
          </cell>
        </row>
        <row r="1033">
          <cell r="A1033" t="str">
            <v>100231</v>
          </cell>
          <cell r="B1033" t="str">
            <v>REGULARIZACAO MECANIZADA DE SUPERFICIES (B)</v>
          </cell>
          <cell r="C1033" t="str">
            <v>M2</v>
          </cell>
          <cell r="D1033">
            <v>0.23</v>
          </cell>
        </row>
        <row r="1034">
          <cell r="A1034" t="str">
            <v>100232</v>
          </cell>
          <cell r="B1034" t="str">
            <v>REVESTIMENTO COM CASCALHO OU PEDREGULHO (B)</v>
          </cell>
          <cell r="C1034" t="str">
            <v>M3</v>
          </cell>
          <cell r="D1034">
            <v>44.16</v>
          </cell>
        </row>
        <row r="1035">
          <cell r="A1035" t="str">
            <v>100233</v>
          </cell>
          <cell r="B1035" t="str">
            <v>REVESTIMENTO COM BRITA (B)</v>
          </cell>
          <cell r="C1035" t="str">
            <v>M3</v>
          </cell>
          <cell r="D1035">
            <v>43.37</v>
          </cell>
        </row>
        <row r="1036">
          <cell r="A1036" t="str">
            <v>100234</v>
          </cell>
          <cell r="B1036" t="str">
            <v>REVESTIMENTO COM MACADAME HIDRAULICO (B)</v>
          </cell>
          <cell r="C1036" t="str">
            <v>M3</v>
          </cell>
          <cell r="D1036">
            <v>55.07</v>
          </cell>
        </row>
        <row r="1037">
          <cell r="A1037" t="str">
            <v>100251</v>
          </cell>
          <cell r="B1037" t="str">
            <v>REGULARIZACAO MECANIZADA DE SUPERFICIES (C)</v>
          </cell>
          <cell r="C1037" t="str">
            <v>M2</v>
          </cell>
          <cell r="D1037">
            <v>0.14000000000000001</v>
          </cell>
        </row>
        <row r="1038">
          <cell r="A1038" t="str">
            <v>100252</v>
          </cell>
          <cell r="B1038" t="str">
            <v>REVESTIMENTO COM CASCALHO OU PEDREGULHO (C)</v>
          </cell>
          <cell r="C1038" t="str">
            <v>M3</v>
          </cell>
          <cell r="D1038">
            <v>43.17</v>
          </cell>
        </row>
        <row r="1039">
          <cell r="A1039" t="str">
            <v>100253</v>
          </cell>
          <cell r="B1039" t="str">
            <v>REVESTIMENTO COM BRITA (C)</v>
          </cell>
          <cell r="C1039" t="str">
            <v>M3</v>
          </cell>
          <cell r="D1039">
            <v>42.37</v>
          </cell>
        </row>
        <row r="1040">
          <cell r="A1040" t="str">
            <v>100254</v>
          </cell>
          <cell r="B1040" t="str">
            <v>REVESTIMENTO COM MACADAME HIDRAULICO (C)</v>
          </cell>
          <cell r="C1040" t="str">
            <v>M3</v>
          </cell>
          <cell r="D1040">
            <v>54.07</v>
          </cell>
        </row>
        <row r="1042">
          <cell r="A1042" t="str">
            <v>100300</v>
          </cell>
          <cell r="B1042" t="str">
            <v>EXECUCAO DE PAVIMENTACAO</v>
          </cell>
        </row>
        <row r="1043">
          <cell r="A1043" t="str">
            <v>100301</v>
          </cell>
          <cell r="B1043" t="str">
            <v>ASSENTAMENTO DE PARALELEPIPEDO (A)</v>
          </cell>
          <cell r="C1043" t="str">
            <v>M2</v>
          </cell>
          <cell r="D1043">
            <v>27.73</v>
          </cell>
        </row>
        <row r="1044">
          <cell r="A1044" t="str">
            <v>100302</v>
          </cell>
          <cell r="B1044" t="str">
            <v>FORNECIMENTO DE PARALELEPIPEDO</v>
          </cell>
          <cell r="C1044" t="str">
            <v>M2</v>
          </cell>
          <cell r="D1044">
            <v>27.11</v>
          </cell>
        </row>
        <row r="1045">
          <cell r="A1045" t="str">
            <v>100303</v>
          </cell>
          <cell r="B1045" t="str">
            <v>ASSENTAMENTO DE BLOCOS DE CONCRETO (A)</v>
          </cell>
          <cell r="C1045" t="str">
            <v>M2</v>
          </cell>
          <cell r="D1045">
            <v>22.26</v>
          </cell>
        </row>
        <row r="1046">
          <cell r="A1046" t="str">
            <v>100304</v>
          </cell>
          <cell r="B1046" t="str">
            <v>FORNECIMENTO DE BLOCOS DE CONCRETO</v>
          </cell>
          <cell r="C1046" t="str">
            <v>M2</v>
          </cell>
          <cell r="D1046">
            <v>39.159999999999997</v>
          </cell>
        </row>
        <row r="1047">
          <cell r="A1047" t="str">
            <v>100305</v>
          </cell>
          <cell r="B1047" t="str">
            <v>EXECUCAO DE PASSEIOS CIMENTADOS (A)</v>
          </cell>
          <cell r="C1047" t="str">
            <v>M2</v>
          </cell>
          <cell r="D1047">
            <v>34.71</v>
          </cell>
        </row>
        <row r="1048">
          <cell r="A1048" t="str">
            <v>100306</v>
          </cell>
          <cell r="B1048" t="str">
            <v>EXECUCAO DE PASSEIOS EM LADRILHOS HIDRAULICOS (A)</v>
          </cell>
          <cell r="C1048" t="str">
            <v>M2</v>
          </cell>
          <cell r="D1048">
            <v>24.57</v>
          </cell>
        </row>
        <row r="1049">
          <cell r="A1049" t="str">
            <v>100307</v>
          </cell>
          <cell r="B1049" t="str">
            <v>FORNECIMENTO DE LADRILHOS HIDRAULICOS</v>
          </cell>
          <cell r="C1049" t="str">
            <v>M2</v>
          </cell>
          <cell r="D1049">
            <v>18.510000000000002</v>
          </cell>
        </row>
        <row r="1050">
          <cell r="A1050" t="str">
            <v>100308</v>
          </cell>
          <cell r="B1050" t="str">
            <v>EXECUCAO DE PASSEIOS EM MOSAICOS (A)</v>
          </cell>
          <cell r="C1050" t="str">
            <v>M2</v>
          </cell>
          <cell r="D1050">
            <v>13.27</v>
          </cell>
        </row>
        <row r="1051">
          <cell r="A1051" t="str">
            <v>100309</v>
          </cell>
          <cell r="B1051" t="str">
            <v>FORNECIMENTO DE MOSAICOS</v>
          </cell>
          <cell r="C1051" t="str">
            <v>M2</v>
          </cell>
          <cell r="D1051">
            <v>26.12</v>
          </cell>
        </row>
        <row r="1052">
          <cell r="A1052" t="str">
            <v>100310</v>
          </cell>
          <cell r="B1052" t="str">
            <v>ASSENTAMENTO DE GUIAS (A)</v>
          </cell>
          <cell r="C1052" t="str">
            <v>M</v>
          </cell>
          <cell r="D1052">
            <v>4.9000000000000004</v>
          </cell>
        </row>
        <row r="1053">
          <cell r="A1053" t="str">
            <v>100311</v>
          </cell>
          <cell r="B1053" t="str">
            <v>FORNECIMENTO DE GUIAS</v>
          </cell>
          <cell r="C1053" t="str">
            <v>M</v>
          </cell>
          <cell r="D1053">
            <v>11.3</v>
          </cell>
        </row>
        <row r="1054">
          <cell r="A1054" t="str">
            <v>100312</v>
          </cell>
          <cell r="B1054" t="str">
            <v>CONSTRUCAO DE SARJETAS (A)</v>
          </cell>
          <cell r="C1054" t="str">
            <v>M3</v>
          </cell>
          <cell r="D1054">
            <v>277.18</v>
          </cell>
        </row>
        <row r="1055">
          <cell r="A1055" t="str">
            <v>100331</v>
          </cell>
          <cell r="B1055" t="str">
            <v>ASSENTAMENTO DE PARALELEPIPEDO (B)</v>
          </cell>
          <cell r="C1055" t="str">
            <v>M2</v>
          </cell>
          <cell r="D1055">
            <v>24.53</v>
          </cell>
        </row>
        <row r="1056">
          <cell r="A1056" t="str">
            <v>100333</v>
          </cell>
          <cell r="B1056" t="str">
            <v>ASSENTAMENTO DE BLOCOS DE CONCRETO (B)</v>
          </cell>
          <cell r="C1056" t="str">
            <v>M2</v>
          </cell>
          <cell r="D1056">
            <v>19.2</v>
          </cell>
        </row>
        <row r="1057">
          <cell r="A1057" t="str">
            <v>100335</v>
          </cell>
          <cell r="B1057" t="str">
            <v>ASSENTAMENTO DE PASSEIOS CIMENTADOS (B)</v>
          </cell>
          <cell r="C1057" t="str">
            <v>M2</v>
          </cell>
          <cell r="D1057">
            <v>31.5</v>
          </cell>
        </row>
        <row r="1058">
          <cell r="A1058" t="str">
            <v>100336</v>
          </cell>
          <cell r="B1058" t="str">
            <v>EXECUCAO DE PASSEIOS EM LADRILHOS HIDRAULICOS (B)</v>
          </cell>
          <cell r="C1058" t="str">
            <v>M2</v>
          </cell>
          <cell r="D1058">
            <v>22.62</v>
          </cell>
        </row>
        <row r="1059">
          <cell r="A1059" t="str">
            <v>100338</v>
          </cell>
          <cell r="B1059" t="str">
            <v>EXECUCAO DE PASSEIOS EM MOSAICO (B)</v>
          </cell>
          <cell r="C1059" t="str">
            <v>M2</v>
          </cell>
          <cell r="D1059">
            <v>11.94</v>
          </cell>
        </row>
        <row r="1060">
          <cell r="A1060" t="str">
            <v>100340</v>
          </cell>
          <cell r="B1060" t="str">
            <v>ASSENTAMENTO DE GUIAS (B)</v>
          </cell>
          <cell r="C1060" t="str">
            <v>M</v>
          </cell>
          <cell r="D1060">
            <v>4.68</v>
          </cell>
        </row>
        <row r="1061">
          <cell r="A1061" t="str">
            <v>100342</v>
          </cell>
          <cell r="B1061" t="str">
            <v>CONSTRUCAO DE SARJETAS (B)</v>
          </cell>
          <cell r="C1061" t="str">
            <v>M3</v>
          </cell>
          <cell r="D1061">
            <v>265.04000000000002</v>
          </cell>
        </row>
        <row r="1062">
          <cell r="A1062" t="str">
            <v>100351</v>
          </cell>
          <cell r="B1062" t="str">
            <v>ASSENTAMENTO DE PARALELEPIPEDO (C)</v>
          </cell>
          <cell r="C1062" t="str">
            <v>M2</v>
          </cell>
          <cell r="D1062">
            <v>19.8</v>
          </cell>
        </row>
        <row r="1063">
          <cell r="A1063" t="str">
            <v>100353</v>
          </cell>
          <cell r="B1063" t="str">
            <v>ASSENTAMENTO DE BLOCOS DE CONCRETO (C)</v>
          </cell>
          <cell r="C1063" t="str">
            <v>M2</v>
          </cell>
          <cell r="D1063">
            <v>14.64</v>
          </cell>
        </row>
        <row r="1064">
          <cell r="A1064" t="str">
            <v>100355</v>
          </cell>
          <cell r="B1064" t="str">
            <v>EXECUCAO DE PASSEIOS CIMENTADOS (C)</v>
          </cell>
          <cell r="C1064" t="str">
            <v>M2</v>
          </cell>
          <cell r="D1064">
            <v>26.75</v>
          </cell>
        </row>
        <row r="1065">
          <cell r="A1065" t="str">
            <v>100356</v>
          </cell>
          <cell r="B1065" t="str">
            <v>EXECUCAO DE PASSEIOS EM LADRILHOS HIDRAULICOS (C)</v>
          </cell>
          <cell r="C1065" t="str">
            <v>M2</v>
          </cell>
          <cell r="D1065">
            <v>19.75</v>
          </cell>
        </row>
        <row r="1066">
          <cell r="A1066" t="str">
            <v>100358</v>
          </cell>
          <cell r="B1066" t="str">
            <v>EXECUCAO DE PASSEIOS EM MOSAICO (C)</v>
          </cell>
          <cell r="C1066" t="str">
            <v>M2</v>
          </cell>
          <cell r="D1066">
            <v>9.9700000000000006</v>
          </cell>
        </row>
        <row r="1067">
          <cell r="A1067" t="str">
            <v>100360</v>
          </cell>
          <cell r="B1067" t="str">
            <v>ASSENTAMENTO DE GUIAS (C)</v>
          </cell>
          <cell r="C1067" t="str">
            <v>M</v>
          </cell>
          <cell r="D1067">
            <v>4.34</v>
          </cell>
        </row>
        <row r="1068">
          <cell r="A1068" t="str">
            <v>100362</v>
          </cell>
          <cell r="B1068" t="str">
            <v>CONSTRUCAO DE SARJETAS (C)</v>
          </cell>
          <cell r="C1068" t="str">
            <v>M3</v>
          </cell>
          <cell r="D1068">
            <v>246.83</v>
          </cell>
        </row>
        <row r="1070">
          <cell r="A1070" t="str">
            <v>100400</v>
          </cell>
          <cell r="B1070" t="str">
            <v>PAVIMENTACAO ASFALTICA ESPECIAL</v>
          </cell>
        </row>
        <row r="1071">
          <cell r="A1071" t="str">
            <v>100401</v>
          </cell>
          <cell r="B1071" t="str">
            <v>PREPARO DE CAIXA (A)</v>
          </cell>
          <cell r="C1071" t="str">
            <v>M2</v>
          </cell>
          <cell r="D1071">
            <v>5.0999999999999996</v>
          </cell>
        </row>
        <row r="1072">
          <cell r="A1072" t="str">
            <v>100402</v>
          </cell>
          <cell r="B1072" t="str">
            <v>SUB BASE EM BRITA GRADUADA OU MACADAME HIDRAULICO (A)</v>
          </cell>
          <cell r="C1072" t="str">
            <v>M3</v>
          </cell>
          <cell r="D1072">
            <v>74.930000000000007</v>
          </cell>
        </row>
        <row r="1073">
          <cell r="A1073" t="str">
            <v>100403</v>
          </cell>
          <cell r="B1073" t="str">
            <v>BASE DE MACADAME BETUMINOSO (A)</v>
          </cell>
          <cell r="C1073" t="str">
            <v>M3</v>
          </cell>
          <cell r="D1073">
            <v>258.11</v>
          </cell>
        </row>
        <row r="1074">
          <cell r="A1074" t="str">
            <v>100404</v>
          </cell>
          <cell r="B1074" t="str">
            <v>IMPRIMACAO LIGANTE (A)</v>
          </cell>
          <cell r="C1074" t="str">
            <v>M2</v>
          </cell>
          <cell r="D1074">
            <v>3.01</v>
          </cell>
        </row>
        <row r="1075">
          <cell r="A1075" t="str">
            <v>100405</v>
          </cell>
          <cell r="B1075" t="str">
            <v>BINDER (A)</v>
          </cell>
          <cell r="C1075" t="str">
            <v>M3</v>
          </cell>
          <cell r="D1075">
            <v>334.17</v>
          </cell>
        </row>
        <row r="1076">
          <cell r="A1076" t="str">
            <v>100406</v>
          </cell>
          <cell r="B1076" t="str">
            <v>CAPA DE CONCRETO ASFALTICO (A)</v>
          </cell>
          <cell r="C1076" t="str">
            <v>M3</v>
          </cell>
          <cell r="D1076">
            <v>478.64</v>
          </cell>
        </row>
        <row r="1077">
          <cell r="A1077" t="str">
            <v>100407</v>
          </cell>
          <cell r="B1077" t="str">
            <v>CONCRETO PARA FECHAMENTO DE VALAS (A)</v>
          </cell>
          <cell r="C1077" t="str">
            <v>M3</v>
          </cell>
          <cell r="D1077">
            <v>209.11</v>
          </cell>
        </row>
        <row r="1078">
          <cell r="A1078" t="str">
            <v>100431</v>
          </cell>
          <cell r="B1078" t="str">
            <v>PREPARO DE CAIXA (B)</v>
          </cell>
          <cell r="C1078" t="str">
            <v>M2</v>
          </cell>
          <cell r="D1078">
            <v>4.0599999999999996</v>
          </cell>
        </row>
        <row r="1079">
          <cell r="A1079" t="str">
            <v>100432</v>
          </cell>
          <cell r="B1079" t="str">
            <v>SUB BASE ME BRITA GRADUADA OU MACADAME HIDRAULICO (B)</v>
          </cell>
          <cell r="C1079" t="str">
            <v>M3</v>
          </cell>
          <cell r="D1079">
            <v>71.27</v>
          </cell>
        </row>
        <row r="1080">
          <cell r="A1080" t="str">
            <v>100433</v>
          </cell>
          <cell r="B1080" t="str">
            <v>BASE DE MACADAME BETUMINOSO (B)</v>
          </cell>
          <cell r="C1080" t="str">
            <v>M3</v>
          </cell>
          <cell r="D1080">
            <v>250.93</v>
          </cell>
        </row>
        <row r="1081">
          <cell r="A1081" t="str">
            <v>100434</v>
          </cell>
          <cell r="B1081" t="str">
            <v>IMPRAMACAO LIGANTE (B)</v>
          </cell>
          <cell r="C1081" t="str">
            <v>M2</v>
          </cell>
          <cell r="D1081">
            <v>2.92</v>
          </cell>
        </row>
        <row r="1082">
          <cell r="A1082" t="str">
            <v>100435</v>
          </cell>
          <cell r="B1082" t="str">
            <v>BINDER (B)</v>
          </cell>
          <cell r="C1082" t="str">
            <v>M3</v>
          </cell>
          <cell r="D1082">
            <v>315.75</v>
          </cell>
        </row>
        <row r="1083">
          <cell r="A1083" t="str">
            <v>100436</v>
          </cell>
          <cell r="B1083" t="str">
            <v>CAPA DE CONCRETO ASFALTICO (B)</v>
          </cell>
          <cell r="C1083" t="str">
            <v>M3</v>
          </cell>
          <cell r="D1083">
            <v>456.04</v>
          </cell>
        </row>
        <row r="1084">
          <cell r="A1084" t="str">
            <v>100437</v>
          </cell>
          <cell r="B1084" t="str">
            <v>CONCRETO PARA FECHAMENTO DE VALAS (B)</v>
          </cell>
          <cell r="C1084" t="str">
            <v>M3</v>
          </cell>
          <cell r="D1084">
            <v>206.09</v>
          </cell>
        </row>
        <row r="1085">
          <cell r="A1085" t="str">
            <v>100451</v>
          </cell>
          <cell r="B1085" t="str">
            <v>PREPARO DE CAIXA (C)</v>
          </cell>
          <cell r="C1085" t="str">
            <v>M2</v>
          </cell>
          <cell r="D1085">
            <v>2.54</v>
          </cell>
        </row>
        <row r="1086">
          <cell r="A1086" t="str">
            <v>100452</v>
          </cell>
          <cell r="B1086" t="str">
            <v>SUB BASE EM BRITA GRADUADA OU MACADAME HIDRAULICO (C)</v>
          </cell>
          <cell r="C1086" t="str">
            <v>M3</v>
          </cell>
          <cell r="D1086">
            <v>65.84</v>
          </cell>
        </row>
        <row r="1087">
          <cell r="A1087" t="str">
            <v>100453</v>
          </cell>
          <cell r="B1087" t="str">
            <v>BASE DE MACADAME BETUMINOSO (C)</v>
          </cell>
          <cell r="C1087" t="str">
            <v>M3</v>
          </cell>
          <cell r="D1087">
            <v>240.14</v>
          </cell>
        </row>
        <row r="1088">
          <cell r="A1088" t="str">
            <v>100454</v>
          </cell>
          <cell r="B1088" t="str">
            <v>IMPRIMACAO LIGANTE (C)</v>
          </cell>
          <cell r="C1088" t="str">
            <v>M2</v>
          </cell>
          <cell r="D1088">
            <v>2.76</v>
          </cell>
        </row>
        <row r="1089">
          <cell r="A1089" t="str">
            <v>100455</v>
          </cell>
          <cell r="B1089" t="str">
            <v>BINDER (C)</v>
          </cell>
          <cell r="C1089" t="str">
            <v>M3</v>
          </cell>
          <cell r="D1089">
            <v>288.02</v>
          </cell>
        </row>
        <row r="1090">
          <cell r="A1090" t="str">
            <v>100456</v>
          </cell>
          <cell r="B1090" t="str">
            <v>CAPA DE CONCRETO ASFALTICO (C)</v>
          </cell>
          <cell r="C1090" t="str">
            <v>M3</v>
          </cell>
          <cell r="D1090">
            <v>422.07</v>
          </cell>
        </row>
        <row r="1091">
          <cell r="A1091" t="str">
            <v>100457</v>
          </cell>
          <cell r="B1091" t="str">
            <v>CONCRETO PARA FECHAMENTO DE VALAS (C)</v>
          </cell>
          <cell r="C1091" t="str">
            <v>M3</v>
          </cell>
          <cell r="D1091">
            <v>201.64</v>
          </cell>
        </row>
        <row r="1093">
          <cell r="A1093" t="str">
            <v>110000</v>
          </cell>
          <cell r="B1093" t="str">
            <v>LIGACOES PREDIAIS</v>
          </cell>
        </row>
        <row r="1094">
          <cell r="A1094" t="str">
            <v>110100</v>
          </cell>
          <cell r="B1094" t="str">
            <v>LIGACOES DOMICILIARES DE AGUA</v>
          </cell>
        </row>
        <row r="1095">
          <cell r="A1095" t="str">
            <v>110101</v>
          </cell>
          <cell r="B1095" t="str">
            <v>LIGACAO DE AGUA A REDE PUBLICA</v>
          </cell>
          <cell r="C1095" t="str">
            <v>UN</v>
          </cell>
          <cell r="D1095">
            <v>34.15</v>
          </cell>
        </row>
        <row r="1096">
          <cell r="A1096" t="str">
            <v>110102</v>
          </cell>
          <cell r="B1096" t="str">
            <v>ASSENTAMENTO DE TUBULACAO (PAD E FERRO GALVANIZADO)</v>
          </cell>
          <cell r="C1096" t="str">
            <v>M</v>
          </cell>
          <cell r="D1096">
            <v>6.21</v>
          </cell>
        </row>
        <row r="1098">
          <cell r="A1098" t="str">
            <v>110200</v>
          </cell>
          <cell r="B1098" t="str">
            <v>LIGACOES DOMICILIARES DE ESGOTOS - DIAMETRO 100 MM</v>
          </cell>
        </row>
        <row r="1099">
          <cell r="A1099" t="str">
            <v>110201</v>
          </cell>
          <cell r="B1099" t="str">
            <v>NO PASSEIO, COMPLETA - DIAMETRO 100 MM</v>
          </cell>
          <cell r="C1099" t="str">
            <v>UN</v>
          </cell>
          <cell r="D1099">
            <v>43.98</v>
          </cell>
        </row>
        <row r="1100">
          <cell r="A1100" t="str">
            <v>110202</v>
          </cell>
          <cell r="B1100" t="str">
            <v>NO TERCO, COMPLETA - DIAMETRO 100 MM</v>
          </cell>
          <cell r="C1100" t="str">
            <v>UN</v>
          </cell>
          <cell r="D1100">
            <v>108.68</v>
          </cell>
        </row>
        <row r="1101">
          <cell r="A1101" t="str">
            <v>110203</v>
          </cell>
          <cell r="B1101" t="str">
            <v>NO EIXO, COMPLETA - DIAMETRO 100 MM</v>
          </cell>
          <cell r="C1101" t="str">
            <v>UN</v>
          </cell>
          <cell r="D1101">
            <v>141.04</v>
          </cell>
        </row>
        <row r="1102">
          <cell r="A1102" t="str">
            <v>110204</v>
          </cell>
          <cell r="B1102" t="str">
            <v>NO TERCO OPOSTO, COMPLETA - DIAMETRO 100 MM</v>
          </cell>
          <cell r="C1102" t="str">
            <v>UN</v>
          </cell>
          <cell r="D1102">
            <v>173.39</v>
          </cell>
        </row>
        <row r="1103">
          <cell r="A1103" t="str">
            <v>110205</v>
          </cell>
          <cell r="B1103" t="str">
            <v>NO PASSEIO, SEM CONEXAO - DIAMETRO 100 MM</v>
          </cell>
          <cell r="C1103" t="str">
            <v>UN</v>
          </cell>
          <cell r="D1103">
            <v>32.340000000000003</v>
          </cell>
        </row>
        <row r="1104">
          <cell r="A1104" t="str">
            <v>110206</v>
          </cell>
          <cell r="B1104" t="str">
            <v>NO TERCO, SEM CONEXAO - DIAMETRO 100 MM</v>
          </cell>
          <cell r="C1104" t="str">
            <v>UN</v>
          </cell>
          <cell r="D1104">
            <v>97.05</v>
          </cell>
        </row>
        <row r="1105">
          <cell r="A1105" t="str">
            <v>110207</v>
          </cell>
          <cell r="B1105" t="str">
            <v>NO EIXO, SEM CONEXAO - DIAMETRO 100 MM</v>
          </cell>
          <cell r="C1105" t="str">
            <v>UN</v>
          </cell>
          <cell r="D1105">
            <v>129.4</v>
          </cell>
        </row>
        <row r="1106">
          <cell r="A1106" t="str">
            <v>110208</v>
          </cell>
          <cell r="B1106" t="str">
            <v>NO TERCO OPOSTO, SEM CONEXAO - DIAMETRO 100 MM</v>
          </cell>
          <cell r="C1106" t="str">
            <v>UN</v>
          </cell>
          <cell r="D1106">
            <v>161.75</v>
          </cell>
        </row>
        <row r="1107">
          <cell r="A1107" t="str">
            <v>110209</v>
          </cell>
          <cell r="B1107" t="str">
            <v>CONEXAO POSTERIOR - DIAMETRO 100 MM</v>
          </cell>
          <cell r="C1107" t="str">
            <v>UN</v>
          </cell>
          <cell r="D1107">
            <v>44.19</v>
          </cell>
        </row>
        <row r="1108">
          <cell r="A1108" t="str">
            <v>110210</v>
          </cell>
          <cell r="B1108" t="str">
            <v>NO PASSEIO OPOSTO, COMPLETA - DIAMETRO 100 MM</v>
          </cell>
          <cell r="C1108" t="str">
            <v>UN</v>
          </cell>
          <cell r="D1108">
            <v>238.09</v>
          </cell>
        </row>
        <row r="1109">
          <cell r="A1109" t="str">
            <v>110211</v>
          </cell>
          <cell r="B1109" t="str">
            <v>NO PASSEIO OPOSTO, SEM CONEXAO - DIAMETRO 100 MM</v>
          </cell>
          <cell r="C1109" t="str">
            <v>UN</v>
          </cell>
          <cell r="D1109">
            <v>226.45</v>
          </cell>
        </row>
        <row r="1111">
          <cell r="A1111" t="str">
            <v>110300</v>
          </cell>
          <cell r="B1111" t="str">
            <v>LIGACOES DOMICILIARES DE ESGOTOS - DIAMETRO 150 MM</v>
          </cell>
        </row>
        <row r="1112">
          <cell r="A1112" t="str">
            <v>110301</v>
          </cell>
          <cell r="B1112" t="str">
            <v>NO PASSEIO, COMPLETA - DIAMETRO 150 MM</v>
          </cell>
          <cell r="C1112" t="str">
            <v>UN</v>
          </cell>
          <cell r="D1112">
            <v>47.68</v>
          </cell>
        </row>
        <row r="1113">
          <cell r="A1113" t="str">
            <v>110302</v>
          </cell>
          <cell r="B1113" t="str">
            <v>NO TERCO, COMPLETA - DIAMETRO 150 MM</v>
          </cell>
          <cell r="C1113" t="str">
            <v>UN</v>
          </cell>
          <cell r="D1113">
            <v>117.01</v>
          </cell>
        </row>
        <row r="1114">
          <cell r="A1114" t="str">
            <v>110303</v>
          </cell>
          <cell r="B1114" t="str">
            <v>NO EIXO, COMPLETA - DIAMETRO 150 MM</v>
          </cell>
          <cell r="C1114" t="str">
            <v>UN</v>
          </cell>
          <cell r="D1114">
            <v>151.68</v>
          </cell>
        </row>
        <row r="1115">
          <cell r="A1115" t="str">
            <v>110304</v>
          </cell>
          <cell r="B1115" t="str">
            <v>NO TERCO OPOSTO, COMPLETA - DIAMETRO 150 MM</v>
          </cell>
          <cell r="C1115" t="str">
            <v>UN</v>
          </cell>
          <cell r="D1115">
            <v>186.34</v>
          </cell>
        </row>
        <row r="1116">
          <cell r="A1116" t="str">
            <v>110305</v>
          </cell>
          <cell r="B1116" t="str">
            <v>NO PASSEIO, SEM CONEXAO - DIAMETRO 150 MM</v>
          </cell>
          <cell r="C1116" t="str">
            <v>UN</v>
          </cell>
          <cell r="D1116">
            <v>34.65</v>
          </cell>
        </row>
        <row r="1117">
          <cell r="A1117" t="str">
            <v>110306</v>
          </cell>
          <cell r="B1117" t="str">
            <v>NO TERCO, SEM CONEXAO - DIAMETRO 150 MM</v>
          </cell>
          <cell r="C1117" t="str">
            <v>UN</v>
          </cell>
          <cell r="D1117">
            <v>103.99</v>
          </cell>
        </row>
        <row r="1118">
          <cell r="A1118" t="str">
            <v>110307</v>
          </cell>
          <cell r="B1118" t="str">
            <v>NO EIXO, SEM CONEXAO - DIAMETRO 150 MM</v>
          </cell>
          <cell r="C1118" t="str">
            <v>UN</v>
          </cell>
          <cell r="D1118">
            <v>138.66</v>
          </cell>
        </row>
        <row r="1119">
          <cell r="A1119" t="str">
            <v>110308</v>
          </cell>
          <cell r="B1119" t="str">
            <v>NO TERCO OPOSTO, SEM CONEXAO - DIAMETRO 150 MM</v>
          </cell>
          <cell r="C1119" t="str">
            <v>UN</v>
          </cell>
          <cell r="D1119">
            <v>173.32</v>
          </cell>
        </row>
        <row r="1120">
          <cell r="A1120" t="str">
            <v>110309</v>
          </cell>
          <cell r="B1120" t="str">
            <v>CONEXAO POSTERIOR - DIAMETRO 150 MM</v>
          </cell>
          <cell r="C1120" t="str">
            <v>UN</v>
          </cell>
          <cell r="D1120">
            <v>44.88</v>
          </cell>
        </row>
        <row r="1122">
          <cell r="A1122" t="str">
            <v>110400</v>
          </cell>
          <cell r="B1122" t="str">
            <v>CARGA, TRANSPORTE ATE 10 KM E DESCARGA DE TUBOS E PECAS DE PEAD E/OU FERRO GALVANIZADO</v>
          </cell>
        </row>
        <row r="1123">
          <cell r="A1123" t="str">
            <v>110401</v>
          </cell>
          <cell r="B1123" t="str">
            <v>TUBOS E PECAS PARA LIGACOES</v>
          </cell>
          <cell r="C1123" t="str">
            <v>KM</v>
          </cell>
          <cell r="D1123">
            <v>27.19</v>
          </cell>
        </row>
        <row r="1125">
          <cell r="A1125" t="str">
            <v>110500</v>
          </cell>
          <cell r="B1125" t="str">
            <v>TRANSPORTE EXCEDENTE A 10 KM DE TUBOS E PECAS DE PEAD E/OU FERRO GALVANIZADO</v>
          </cell>
        </row>
        <row r="1126">
          <cell r="A1126" t="str">
            <v>110501</v>
          </cell>
          <cell r="B1126" t="str">
            <v>TUBOS E PECAS PARA LIGACOES</v>
          </cell>
          <cell r="C1126" t="str">
            <v>KMXKM</v>
          </cell>
          <cell r="D1126">
            <v>0.77</v>
          </cell>
        </row>
        <row r="1128">
          <cell r="A1128" t="str">
            <v>120000</v>
          </cell>
          <cell r="B1128" t="str">
            <v>FECHAMENTO</v>
          </cell>
        </row>
        <row r="1129">
          <cell r="A1129" t="str">
            <v>120100</v>
          </cell>
          <cell r="B1129" t="str">
            <v>ALVENARIA</v>
          </cell>
        </row>
        <row r="1130">
          <cell r="A1130" t="str">
            <v>120101</v>
          </cell>
          <cell r="B1130" t="str">
            <v>ALVENARIA DE TIJOLOS COMUNS SEM ANDAIMES</v>
          </cell>
          <cell r="C1130" t="str">
            <v>M3</v>
          </cell>
          <cell r="D1130">
            <v>294.36</v>
          </cell>
        </row>
        <row r="1131">
          <cell r="A1131" t="str">
            <v>120102</v>
          </cell>
          <cell r="B1131" t="str">
            <v>ALVENARIA DE BLOCOS DE CONCRETO SEM ANDAIMES</v>
          </cell>
          <cell r="C1131" t="str">
            <v>M3</v>
          </cell>
          <cell r="D1131">
            <v>204.88</v>
          </cell>
        </row>
        <row r="1132">
          <cell r="A1132" t="str">
            <v>120103</v>
          </cell>
          <cell r="B1132" t="str">
            <v>ALVENARIA DE TIJOLOS BAIANOS SEM ANDAIMES</v>
          </cell>
          <cell r="C1132" t="str">
            <v>M3</v>
          </cell>
          <cell r="D1132">
            <v>166.17</v>
          </cell>
        </row>
        <row r="1133">
          <cell r="A1133" t="str">
            <v>120104</v>
          </cell>
          <cell r="B1133" t="str">
            <v>ALVENARIA DE ELEVACAO, EM CUTELO TIJOLO COMUM, SEM ANDAIMES</v>
          </cell>
          <cell r="C1133" t="str">
            <v>M2</v>
          </cell>
          <cell r="D1133">
            <v>22.06</v>
          </cell>
        </row>
        <row r="1134">
          <cell r="A1134" t="str">
            <v>120105</v>
          </cell>
          <cell r="B1134" t="str">
            <v>ALVENARIA DE ELEVACAO, 1/2 TIJOLO COMUM</v>
          </cell>
          <cell r="C1134" t="str">
            <v>M2</v>
          </cell>
          <cell r="D1134">
            <v>38.06</v>
          </cell>
        </row>
        <row r="1135">
          <cell r="A1135" t="str">
            <v>120106</v>
          </cell>
          <cell r="B1135" t="str">
            <v>ALVENARIA DE ELEVACAO, 1 TIJOLO COMUM</v>
          </cell>
          <cell r="C1135" t="str">
            <v>M2</v>
          </cell>
          <cell r="D1135">
            <v>68.58</v>
          </cell>
        </row>
        <row r="1136">
          <cell r="A1136" t="str">
            <v>120107</v>
          </cell>
          <cell r="B1136" t="str">
            <v>ALVENARIA DE ELEVACAO, 1 1/2 TIJOLO COMUM</v>
          </cell>
          <cell r="C1136" t="str">
            <v>M2</v>
          </cell>
          <cell r="D1136">
            <v>106.67</v>
          </cell>
        </row>
        <row r="1137">
          <cell r="A1137" t="str">
            <v>120108</v>
          </cell>
          <cell r="B1137" t="str">
            <v>ALVENARIA DE ELEVACAO, 1/2 TIJOLO A VISTA</v>
          </cell>
          <cell r="C1137" t="str">
            <v>M2</v>
          </cell>
          <cell r="D1137">
            <v>76.540000000000006</v>
          </cell>
        </row>
        <row r="1138">
          <cell r="A1138" t="str">
            <v>120109</v>
          </cell>
          <cell r="B1138" t="str">
            <v>ALVENARIA DE ELEVACAO, 1 TIJOLO A VISTA</v>
          </cell>
          <cell r="C1138" t="str">
            <v>M2</v>
          </cell>
          <cell r="D1138">
            <v>143.05000000000001</v>
          </cell>
        </row>
        <row r="1139">
          <cell r="A1139" t="str">
            <v>120110</v>
          </cell>
          <cell r="B1139" t="str">
            <v>ALVENARIA DE ELEVACAO, TIJOLO CERAMICO 8 FUROS, ESPELHO</v>
          </cell>
          <cell r="C1139" t="str">
            <v>M2</v>
          </cell>
          <cell r="D1139">
            <v>23.55</v>
          </cell>
        </row>
        <row r="1140">
          <cell r="A1140" t="str">
            <v>120111</v>
          </cell>
          <cell r="B1140" t="str">
            <v>ALVENARIA DE ELEVACAO, TIJOLO CERAMICO 8 FUROS,CHATO</v>
          </cell>
          <cell r="C1140" t="str">
            <v>M2</v>
          </cell>
          <cell r="D1140">
            <v>44.87</v>
          </cell>
        </row>
        <row r="1141">
          <cell r="A1141" t="str">
            <v>120112</v>
          </cell>
          <cell r="B1141" t="str">
            <v>alvenaria de elevacao, blocos de concreto 9 x 19 x 39 cm</v>
          </cell>
          <cell r="C1141" t="str">
            <v>M2</v>
          </cell>
          <cell r="D1141">
            <v>24.72</v>
          </cell>
        </row>
        <row r="1142">
          <cell r="A1142" t="str">
            <v>120113</v>
          </cell>
          <cell r="B1142" t="str">
            <v>alvenaria de elevacao, blocos de concreto 14 x 19 x 39 cm</v>
          </cell>
          <cell r="C1142" t="str">
            <v>M2</v>
          </cell>
          <cell r="D1142">
            <v>32.81</v>
          </cell>
        </row>
        <row r="1143">
          <cell r="A1143" t="str">
            <v>120114</v>
          </cell>
          <cell r="B1143" t="str">
            <v>alvenaria de elevacao, blocos de concreto 19 x 19 x 39 cm</v>
          </cell>
          <cell r="C1143" t="str">
            <v>M2</v>
          </cell>
          <cell r="D1143">
            <v>41.41</v>
          </cell>
        </row>
        <row r="1144">
          <cell r="A1144" t="str">
            <v>120115</v>
          </cell>
          <cell r="B1144" t="str">
            <v>alvenaria de blocos estruturais 19 x 19 x 39 cm, com ferragens e grout</v>
          </cell>
          <cell r="C1144" t="str">
            <v>M2</v>
          </cell>
          <cell r="D1144">
            <v>66.53</v>
          </cell>
        </row>
        <row r="1145">
          <cell r="A1145" t="str">
            <v>120116</v>
          </cell>
          <cell r="B1145" t="str">
            <v>ALVENARIA COM ELEMENTO VAZADO - CERAMICO</v>
          </cell>
          <cell r="C1145" t="str">
            <v>M2</v>
          </cell>
          <cell r="D1145">
            <v>67.33</v>
          </cell>
        </row>
        <row r="1146">
          <cell r="A1146" t="str">
            <v>120117</v>
          </cell>
          <cell r="B1146" t="str">
            <v>ALVENARIA COM ELEMENTO VAZADO - CONCRETO</v>
          </cell>
          <cell r="C1146" t="str">
            <v>M2</v>
          </cell>
          <cell r="D1146">
            <v>77.709999999999994</v>
          </cell>
        </row>
        <row r="1148">
          <cell r="A1148" t="str">
            <v>120200</v>
          </cell>
          <cell r="B1148" t="str">
            <v>COBERTURA, MADEIRAMENTO, CONDUTOR, CALHAS E RUFOS</v>
          </cell>
        </row>
        <row r="1149">
          <cell r="A1149" t="str">
            <v>120201</v>
          </cell>
          <cell r="B1149" t="str">
            <v>COBERTURA COM TELHA FRANCESA</v>
          </cell>
          <cell r="C1149" t="str">
            <v>M2</v>
          </cell>
          <cell r="D1149">
            <v>71.819999999999993</v>
          </cell>
        </row>
        <row r="1150">
          <cell r="A1150" t="str">
            <v>120202</v>
          </cell>
          <cell r="B1150" t="str">
            <v>COBERTURA COM TELHA DE FIBROCIMENTO ONDULADA - 6 MM</v>
          </cell>
          <cell r="C1150" t="str">
            <v>M2</v>
          </cell>
          <cell r="D1150">
            <v>60.03</v>
          </cell>
        </row>
        <row r="1151">
          <cell r="A1151" t="str">
            <v>120203</v>
          </cell>
          <cell r="B1151" t="str">
            <v>COBERTURA COM TELHA DE FIBROCIMENTO ONDULADA - 8 MM</v>
          </cell>
          <cell r="C1151" t="str">
            <v>M2</v>
          </cell>
          <cell r="D1151">
            <v>64.02</v>
          </cell>
        </row>
        <row r="1152">
          <cell r="A1152" t="str">
            <v>120204</v>
          </cell>
          <cell r="B1152" t="str">
            <v>COBERTURA COM TELHA DE FIBROCIMENTO ESTRUTURAL L=49CM</v>
          </cell>
          <cell r="C1152" t="str">
            <v>M2</v>
          </cell>
          <cell r="D1152">
            <v>60.22</v>
          </cell>
        </row>
        <row r="1153">
          <cell r="A1153" t="str">
            <v>120205</v>
          </cell>
          <cell r="B1153" t="str">
            <v>COBERTURA COM TELHA DE FIBROCIMENTO ESTRUTURAL L=90CM</v>
          </cell>
          <cell r="C1153" t="str">
            <v>M2</v>
          </cell>
          <cell r="D1153">
            <v>43.35</v>
          </cell>
        </row>
        <row r="1154">
          <cell r="A1154" t="str">
            <v>120206</v>
          </cell>
          <cell r="B1154" t="str">
            <v>CONDUTOR EM CHAPA GALVANIZADA N 24 DESENV 0,25M</v>
          </cell>
          <cell r="C1154" t="str">
            <v>M</v>
          </cell>
          <cell r="D1154">
            <v>20.64</v>
          </cell>
        </row>
        <row r="1155">
          <cell r="A1155" t="str">
            <v>120207</v>
          </cell>
          <cell r="B1155" t="str">
            <v>CONDUTOR EM CHAPA GALVANIZADA N 24 DESENV 0,33 M</v>
          </cell>
          <cell r="C1155" t="str">
            <v>M</v>
          </cell>
          <cell r="D1155">
            <v>26.61</v>
          </cell>
        </row>
        <row r="1156">
          <cell r="A1156" t="str">
            <v>120208</v>
          </cell>
          <cell r="B1156" t="str">
            <v>CALHA OU AGUA FURTADA EM CHAPA GALV. N 24 CORTE - 0,33M</v>
          </cell>
          <cell r="C1156" t="str">
            <v>M</v>
          </cell>
          <cell r="D1156">
            <v>23.42</v>
          </cell>
        </row>
        <row r="1157">
          <cell r="A1157" t="str">
            <v>120209</v>
          </cell>
          <cell r="B1157" t="str">
            <v>CALHA OU AGUA FURTADA EM CHAPA GALV. N 24 CORTE - 0,50M</v>
          </cell>
          <cell r="C1157" t="str">
            <v>M</v>
          </cell>
          <cell r="D1157">
            <v>31.5</v>
          </cell>
        </row>
        <row r="1158">
          <cell r="A1158" t="str">
            <v>120210</v>
          </cell>
          <cell r="B1158" t="str">
            <v>RUFO EM CHAPA GALVANIZADA N 24 CORTE 0,10 M</v>
          </cell>
          <cell r="C1158" t="str">
            <v>M</v>
          </cell>
          <cell r="D1158">
            <v>11.73</v>
          </cell>
        </row>
        <row r="1159">
          <cell r="A1159" t="str">
            <v>120211</v>
          </cell>
          <cell r="B1159" t="str">
            <v>RUFO EM CHAPA GALVANIZADA N 24 CORTE 0,16 M</v>
          </cell>
          <cell r="C1159" t="str">
            <v>M</v>
          </cell>
          <cell r="D1159">
            <v>12.14</v>
          </cell>
        </row>
        <row r="1160">
          <cell r="A1160" t="str">
            <v>120212</v>
          </cell>
          <cell r="B1160" t="str">
            <v>RUFO EM CHAPA GALVANIZADA N 24 CORTE 0,25 M</v>
          </cell>
          <cell r="C1160" t="str">
            <v>M</v>
          </cell>
          <cell r="D1160">
            <v>13.69</v>
          </cell>
        </row>
        <row r="1161">
          <cell r="A1161" t="str">
            <v>120213</v>
          </cell>
          <cell r="B1161" t="str">
            <v>RUFO EM CHAPA GALVANIZADA N 24 CORTE 0,33 M</v>
          </cell>
          <cell r="C1161" t="str">
            <v>M</v>
          </cell>
          <cell r="D1161">
            <v>17.510000000000002</v>
          </cell>
        </row>
        <row r="1162">
          <cell r="A1162" t="str">
            <v>120214</v>
          </cell>
          <cell r="B1162" t="str">
            <v>RUFO EM CHAPA GALVANIZADA N 24 CORTE 0,50 M</v>
          </cell>
          <cell r="C1162" t="str">
            <v>M</v>
          </cell>
          <cell r="D1162">
            <v>30.05</v>
          </cell>
        </row>
        <row r="1164">
          <cell r="A1164" t="str">
            <v>120300</v>
          </cell>
          <cell r="B1164" t="str">
            <v>ESQUADRIAS DE MADEIRA</v>
          </cell>
        </row>
        <row r="1165">
          <cell r="A1165" t="str">
            <v>120301</v>
          </cell>
          <cell r="B1165" t="str">
            <v>PORTA EXTERNA DE CEDRO, 1 FOLHA</v>
          </cell>
          <cell r="C1165" t="str">
            <v>M2</v>
          </cell>
          <cell r="D1165">
            <v>129.91</v>
          </cell>
        </row>
        <row r="1166">
          <cell r="A1166" t="str">
            <v>120302</v>
          </cell>
          <cell r="B1166" t="str">
            <v>PORTA EXTERNA DE CERRO, 2 FOLHAS</v>
          </cell>
          <cell r="C1166" t="str">
            <v>M2</v>
          </cell>
          <cell r="D1166">
            <v>135.38999999999999</v>
          </cell>
        </row>
        <row r="1167">
          <cell r="A1167" t="str">
            <v>120303</v>
          </cell>
          <cell r="B1167" t="str">
            <v>PORTA INTERNA DE CEDRO, 1 FOLHA</v>
          </cell>
          <cell r="C1167" t="str">
            <v>M2</v>
          </cell>
          <cell r="D1167">
            <v>187.84</v>
          </cell>
        </row>
        <row r="1168">
          <cell r="A1168" t="str">
            <v>120304</v>
          </cell>
          <cell r="B1168" t="str">
            <v>PORTA INTERNA DE CEDRO, 2 FOLHAS</v>
          </cell>
          <cell r="C1168" t="str">
            <v>M2</v>
          </cell>
          <cell r="D1168">
            <v>119.93</v>
          </cell>
        </row>
        <row r="1169">
          <cell r="A1169" t="str">
            <v>120305</v>
          </cell>
          <cell r="B1169" t="str">
            <v>ALCAPAO 0,60X0,60 M</v>
          </cell>
          <cell r="C1169" t="str">
            <v>UN</v>
          </cell>
          <cell r="D1169">
            <v>71.239999999999995</v>
          </cell>
        </row>
        <row r="1170">
          <cell r="A1170" t="str">
            <v>120306</v>
          </cell>
          <cell r="B1170" t="str">
            <v>JANELA TIPO GUILHOTINA COM VENEZIANAS DE PEROBA</v>
          </cell>
          <cell r="C1170" t="str">
            <v>M2</v>
          </cell>
          <cell r="D1170">
            <v>223.81</v>
          </cell>
        </row>
        <row r="1172">
          <cell r="A1172" t="str">
            <v>120400</v>
          </cell>
          <cell r="B1172" t="str">
            <v>ESQUADRIAS METALICAS</v>
          </cell>
        </row>
        <row r="1173">
          <cell r="A1173" t="str">
            <v>120401</v>
          </cell>
          <cell r="B1173" t="str">
            <v>PORTA METALICA COM VIDRO</v>
          </cell>
          <cell r="C1173" t="str">
            <v>M2</v>
          </cell>
          <cell r="D1173">
            <v>268.04000000000002</v>
          </cell>
        </row>
        <row r="1174">
          <cell r="A1174" t="str">
            <v>120402</v>
          </cell>
          <cell r="B1174" t="str">
            <v>PORTA METALICA COM TELA</v>
          </cell>
          <cell r="C1174" t="str">
            <v>M2</v>
          </cell>
          <cell r="D1174">
            <v>269.39</v>
          </cell>
        </row>
        <row r="1175">
          <cell r="A1175" t="str">
            <v>120403</v>
          </cell>
          <cell r="B1175" t="str">
            <v>PORTA METALICA EXTERNA - 2 FOLHAS, 2,00 X 2,60 M</v>
          </cell>
          <cell r="C1175" t="str">
            <v>UN</v>
          </cell>
          <cell r="D1175">
            <v>1859.48</v>
          </cell>
        </row>
        <row r="1176">
          <cell r="A1176" t="str">
            <v>120404</v>
          </cell>
          <cell r="B1176" t="str">
            <v>JANELA BASCULANTE DE FERRO</v>
          </cell>
          <cell r="C1176" t="str">
            <v>M2</v>
          </cell>
          <cell r="D1176">
            <v>238.49</v>
          </cell>
        </row>
        <row r="1177">
          <cell r="A1177" t="str">
            <v>120405</v>
          </cell>
          <cell r="B1177" t="str">
            <v>JANELA DE CORRER OU MAXIM-AIR DE FERRO</v>
          </cell>
          <cell r="C1177" t="str">
            <v>M2</v>
          </cell>
          <cell r="D1177">
            <v>243.46</v>
          </cell>
        </row>
        <row r="1178">
          <cell r="A1178" t="str">
            <v>120406</v>
          </cell>
          <cell r="B1178" t="str">
            <v>JANELA BASCULANTE DE ALUMINIO</v>
          </cell>
          <cell r="C1178" t="str">
            <v>M2</v>
          </cell>
          <cell r="D1178">
            <v>370.65</v>
          </cell>
        </row>
        <row r="1179">
          <cell r="A1179" t="str">
            <v>120407</v>
          </cell>
          <cell r="B1179" t="str">
            <v>JANELA DE CORRER OU MAXIM-AIR DE ALUMINIO</v>
          </cell>
          <cell r="C1179" t="str">
            <v>M2</v>
          </cell>
          <cell r="D1179">
            <v>396.31</v>
          </cell>
        </row>
        <row r="1180">
          <cell r="A1180" t="str">
            <v>120408</v>
          </cell>
          <cell r="B1180" t="str">
            <v>PORTAS DE ENTRADA EM ALUMINIO COM 1 FOLHA DE ABRIR</v>
          </cell>
          <cell r="C1180" t="str">
            <v>M2</v>
          </cell>
          <cell r="D1180">
            <v>336.56</v>
          </cell>
        </row>
        <row r="1181">
          <cell r="A1181" t="str">
            <v>120409</v>
          </cell>
          <cell r="B1181" t="str">
            <v>PORTAS DE ENTRADA EM ALUMINIO COM 2 FOLHA DE ABRIR</v>
          </cell>
          <cell r="C1181" t="str">
            <v>M2</v>
          </cell>
          <cell r="D1181">
            <v>357.62</v>
          </cell>
        </row>
        <row r="1182">
          <cell r="A1182" t="str">
            <v>120410</v>
          </cell>
          <cell r="B1182" t="str">
            <v>PORTAS DE ENTRADA EM ALUMINIO DE CORRER</v>
          </cell>
          <cell r="C1182" t="str">
            <v>M2</v>
          </cell>
          <cell r="D1182">
            <v>194.57</v>
          </cell>
        </row>
        <row r="1184">
          <cell r="A1184" t="str">
            <v>120500</v>
          </cell>
          <cell r="B1184" t="str">
            <v>FERRAGENS</v>
          </cell>
        </row>
        <row r="1185">
          <cell r="A1185" t="str">
            <v>120501</v>
          </cell>
          <cell r="B1185" t="str">
            <v>FECHADURA PARA PORTA EXTERNA</v>
          </cell>
          <cell r="C1185" t="str">
            <v>UN</v>
          </cell>
          <cell r="D1185">
            <v>73.98</v>
          </cell>
        </row>
        <row r="1186">
          <cell r="A1186" t="str">
            <v>120502</v>
          </cell>
          <cell r="B1186" t="str">
            <v>FECHADURA PARA PORTA INTERNA</v>
          </cell>
          <cell r="C1186" t="str">
            <v>UN</v>
          </cell>
          <cell r="D1186">
            <v>24.48</v>
          </cell>
        </row>
        <row r="1187">
          <cell r="A1187" t="str">
            <v>120503</v>
          </cell>
          <cell r="B1187" t="str">
            <v>FECHADURA PARA PORTA WC</v>
          </cell>
          <cell r="C1187" t="str">
            <v>UN</v>
          </cell>
          <cell r="D1187">
            <v>23.76</v>
          </cell>
        </row>
        <row r="1188">
          <cell r="A1188" t="str">
            <v>120504</v>
          </cell>
          <cell r="B1188" t="str">
            <v>FERRAGEM PARA JANELA DE MADEIRA TIPO GUILHOTINA COM VENEZIANAS</v>
          </cell>
          <cell r="C1188" t="str">
            <v>CJ</v>
          </cell>
          <cell r="D1188">
            <v>264.08</v>
          </cell>
        </row>
        <row r="1190">
          <cell r="A1190" t="str">
            <v>120600</v>
          </cell>
          <cell r="B1190" t="str">
            <v>VIDROS</v>
          </cell>
        </row>
        <row r="1191">
          <cell r="A1191" t="str">
            <v>120601</v>
          </cell>
          <cell r="B1191" t="str">
            <v>VIDRO PLANO DUPLO TRANSPARENTE 3 MM</v>
          </cell>
          <cell r="C1191" t="str">
            <v>M2</v>
          </cell>
          <cell r="D1191">
            <v>62.27</v>
          </cell>
        </row>
        <row r="1192">
          <cell r="A1192" t="str">
            <v>120602</v>
          </cell>
          <cell r="B1192" t="str">
            <v>VIDRO PLANO DUPLO TRANSLUCIDO 3 MM</v>
          </cell>
          <cell r="C1192" t="str">
            <v>M2</v>
          </cell>
          <cell r="D1192">
            <v>58.04</v>
          </cell>
        </row>
        <row r="1193">
          <cell r="A1193" t="str">
            <v>120603</v>
          </cell>
          <cell r="B1193" t="str">
            <v>VIDRO PLANO TRIPLO TRANSPARENTE DE 4 MM</v>
          </cell>
          <cell r="C1193" t="str">
            <v>M2</v>
          </cell>
          <cell r="D1193">
            <v>78.150000000000006</v>
          </cell>
        </row>
        <row r="1194">
          <cell r="A1194" t="str">
            <v>120604</v>
          </cell>
          <cell r="B1194" t="str">
            <v>VIDRO PLANO TRIPLO TRANSPARENTE DE 5 MM</v>
          </cell>
          <cell r="C1194" t="str">
            <v>M2</v>
          </cell>
          <cell r="D1194">
            <v>85.73</v>
          </cell>
        </row>
        <row r="1195">
          <cell r="A1195" t="str">
            <v>120605</v>
          </cell>
          <cell r="B1195" t="str">
            <v>VIDRO PLANO TEMPERADO INCOLOR DE 6 MM</v>
          </cell>
          <cell r="C1195" t="str">
            <v>M2</v>
          </cell>
          <cell r="D1195">
            <v>194.83</v>
          </cell>
        </row>
        <row r="1196">
          <cell r="A1196" t="str">
            <v>120606</v>
          </cell>
          <cell r="B1196" t="str">
            <v>VIDRO PLANO TEMPERADO INCOLOR DE 8 MM</v>
          </cell>
          <cell r="C1196" t="str">
            <v>M2</v>
          </cell>
          <cell r="D1196">
            <v>250.89</v>
          </cell>
        </row>
        <row r="1197">
          <cell r="A1197" t="str">
            <v>120607</v>
          </cell>
          <cell r="B1197" t="str">
            <v>VIDRO PLANO TEMPERADO INCOLOR DE 10MM</v>
          </cell>
          <cell r="C1197" t="str">
            <v>M2</v>
          </cell>
          <cell r="D1197">
            <v>273.98</v>
          </cell>
        </row>
        <row r="1199">
          <cell r="A1199" t="str">
            <v>120700</v>
          </cell>
          <cell r="B1199" t="str">
            <v>ESCADA - TIPO MARINHEIRO</v>
          </cell>
        </row>
        <row r="1200">
          <cell r="A1200" t="str">
            <v>120701</v>
          </cell>
          <cell r="B1200" t="str">
            <v>GALVANIZADO</v>
          </cell>
          <cell r="C1200" t="str">
            <v>M</v>
          </cell>
          <cell r="D1200">
            <v>45.97</v>
          </cell>
        </row>
        <row r="1202">
          <cell r="A1202" t="str">
            <v>120800</v>
          </cell>
          <cell r="B1202" t="str">
            <v>GUARDA-CORPO</v>
          </cell>
        </row>
        <row r="1203">
          <cell r="A1203" t="str">
            <v>120801</v>
          </cell>
          <cell r="B1203" t="str">
            <v>DIAMETRO 25 MM - (1 POL.)</v>
          </cell>
          <cell r="C1203" t="str">
            <v>M</v>
          </cell>
          <cell r="D1203">
            <v>76</v>
          </cell>
        </row>
        <row r="1204">
          <cell r="A1204" t="str">
            <v>120802</v>
          </cell>
          <cell r="B1204" t="str">
            <v>DIAMETRO 40 MM - (1 1/2 POL.)</v>
          </cell>
          <cell r="C1204" t="str">
            <v>M</v>
          </cell>
          <cell r="D1204">
            <v>94.78</v>
          </cell>
        </row>
        <row r="1205">
          <cell r="A1205" t="str">
            <v>120803</v>
          </cell>
          <cell r="B1205" t="str">
            <v>BARRA 2 X 5/16 POLEGADA</v>
          </cell>
          <cell r="C1205" t="str">
            <v>M</v>
          </cell>
          <cell r="D1205">
            <v>41.25</v>
          </cell>
        </row>
        <row r="1207">
          <cell r="A1207" t="str">
            <v>120900</v>
          </cell>
          <cell r="B1207" t="str">
            <v>GRADES METALICAS</v>
          </cell>
        </row>
        <row r="1208">
          <cell r="A1208" t="str">
            <v>120901</v>
          </cell>
          <cell r="B1208" t="str">
            <v>BARRAS 3/4 X 1/8 POLEGADA - ESPACAMENTO 1,5 CM</v>
          </cell>
          <cell r="C1208" t="str">
            <v>M2</v>
          </cell>
          <cell r="D1208">
            <v>134.1</v>
          </cell>
        </row>
        <row r="1209">
          <cell r="A1209" t="str">
            <v>120902</v>
          </cell>
          <cell r="B1209" t="str">
            <v>BARRAS 1 X 3/16 POLEGADA - ESPACAMENTO 2,0 CM</v>
          </cell>
          <cell r="C1209" t="str">
            <v>M2</v>
          </cell>
          <cell r="D1209">
            <v>177.94</v>
          </cell>
        </row>
        <row r="1210">
          <cell r="A1210" t="str">
            <v>120903</v>
          </cell>
          <cell r="B1210" t="str">
            <v>BARRAS 1 1/2 X 1/4 POLEGADA - ESPACAMENTO 2,5 CM</v>
          </cell>
          <cell r="C1210" t="str">
            <v>M2</v>
          </cell>
          <cell r="D1210">
            <v>265.74</v>
          </cell>
        </row>
        <row r="1211">
          <cell r="A1211" t="str">
            <v>120904</v>
          </cell>
          <cell r="B1211" t="str">
            <v>BARRAS 2 X 3/8 POLEGADA - ESPACAMENTO 2,5 CM</v>
          </cell>
          <cell r="C1211" t="str">
            <v>M2</v>
          </cell>
          <cell r="D1211">
            <v>501.21</v>
          </cell>
        </row>
        <row r="1212">
          <cell r="A1212" t="str">
            <v>120905</v>
          </cell>
          <cell r="B1212" t="str">
            <v>BARRAS DE 3/8 X 1 1/2 POLEGADA - ESPACAMENTO 1,976 CM</v>
          </cell>
          <cell r="C1212" t="str">
            <v>M2</v>
          </cell>
          <cell r="D1212">
            <v>441.3</v>
          </cell>
        </row>
        <row r="1213">
          <cell r="A1213" t="str">
            <v>120906</v>
          </cell>
          <cell r="B1213" t="str">
            <v>BARRAS DE 3/8 X 1 1/2 POLEGADA - ESPACAMENTO 3,35  CM</v>
          </cell>
          <cell r="C1213" t="str">
            <v>M2</v>
          </cell>
          <cell r="D1213">
            <v>362.09</v>
          </cell>
        </row>
        <row r="1215">
          <cell r="A1215" t="str">
            <v>121000</v>
          </cell>
          <cell r="B1215" t="str">
            <v>TAMPA DE INSPECAO METALICA</v>
          </cell>
        </row>
        <row r="1216">
          <cell r="A1216" t="str">
            <v>121001</v>
          </cell>
          <cell r="B1216" t="str">
            <v>0,70 X 0,70 M</v>
          </cell>
          <cell r="C1216" t="str">
            <v>UN</v>
          </cell>
          <cell r="D1216">
            <v>154.66</v>
          </cell>
        </row>
        <row r="1217">
          <cell r="A1217" t="str">
            <v>121002</v>
          </cell>
          <cell r="B1217" t="str">
            <v>0,95 X 0,90 M</v>
          </cell>
          <cell r="C1217" t="str">
            <v>UN</v>
          </cell>
          <cell r="D1217">
            <v>229.21</v>
          </cell>
        </row>
        <row r="1218">
          <cell r="A1218" t="str">
            <v>121003</v>
          </cell>
          <cell r="B1218" t="str">
            <v>0,80 X 1,40 M</v>
          </cell>
          <cell r="C1218" t="str">
            <v>UN</v>
          </cell>
          <cell r="D1218">
            <v>284.10000000000002</v>
          </cell>
        </row>
        <row r="1220">
          <cell r="A1220" t="str">
            <v>121100</v>
          </cell>
          <cell r="B1220" t="str">
            <v>GRELHAS</v>
          </cell>
        </row>
        <row r="1221">
          <cell r="A1221" t="str">
            <v>121101</v>
          </cell>
          <cell r="B1221" t="str">
            <v>GRELHA DE FERRO PERFILADO PECA DE 1,00X0,40 M</v>
          </cell>
          <cell r="C1221" t="str">
            <v>UN</v>
          </cell>
          <cell r="D1221">
            <v>314.10000000000002</v>
          </cell>
        </row>
        <row r="1222">
          <cell r="A1222" t="str">
            <v>121102</v>
          </cell>
          <cell r="B1222" t="str">
            <v>GRELHA DE FERRO PERFILADO PECA DE 1,00X0,50 M</v>
          </cell>
          <cell r="C1222" t="str">
            <v>UN</v>
          </cell>
          <cell r="D1222">
            <v>389.18</v>
          </cell>
        </row>
        <row r="1224">
          <cell r="A1224" t="str">
            <v>121200</v>
          </cell>
          <cell r="B1224" t="str">
            <v>COMPLEMENTOS ARQUITETONICOS E DIVISORIAS</v>
          </cell>
        </row>
        <row r="1225">
          <cell r="A1225" t="str">
            <v>121201</v>
          </cell>
          <cell r="B1225" t="str">
            <v>BALCAO DE ATENDIMENTO PUBLICO</v>
          </cell>
          <cell r="C1225" t="str">
            <v>M2</v>
          </cell>
          <cell r="D1225">
            <v>152.88</v>
          </cell>
        </row>
        <row r="1226">
          <cell r="A1226" t="str">
            <v>121202</v>
          </cell>
          <cell r="B1226" t="str">
            <v>BALCAO DE FORMICA</v>
          </cell>
          <cell r="C1226" t="str">
            <v>M2</v>
          </cell>
          <cell r="D1226">
            <v>359.1</v>
          </cell>
        </row>
        <row r="1227">
          <cell r="A1227" t="str">
            <v>121203</v>
          </cell>
          <cell r="B1227" t="str">
            <v>ARMARIO DE FORMICA SOB PIA</v>
          </cell>
          <cell r="C1227" t="str">
            <v>M2</v>
          </cell>
          <cell r="D1227">
            <v>184.6</v>
          </cell>
        </row>
        <row r="1228">
          <cell r="A1228" t="str">
            <v>121204</v>
          </cell>
          <cell r="B1228" t="str">
            <v>PRATELEIRA</v>
          </cell>
          <cell r="C1228" t="str">
            <v>M2</v>
          </cell>
          <cell r="D1228">
            <v>71.989999999999995</v>
          </cell>
        </row>
        <row r="1229">
          <cell r="A1229" t="str">
            <v>121205</v>
          </cell>
          <cell r="B1229" t="str">
            <v>ESTRADO DE MADEIRA</v>
          </cell>
          <cell r="C1229" t="str">
            <v>M2</v>
          </cell>
          <cell r="D1229">
            <v>31.41</v>
          </cell>
        </row>
        <row r="1230">
          <cell r="A1230" t="str">
            <v>121206</v>
          </cell>
          <cell r="B1230" t="str">
            <v>DIVISORIA DE GRANILITE H: 2,15 M - E: 5 CM</v>
          </cell>
          <cell r="C1230" t="str">
            <v>M</v>
          </cell>
          <cell r="D1230">
            <v>250.9</v>
          </cell>
        </row>
        <row r="1232">
          <cell r="A1232" t="str">
            <v>130000</v>
          </cell>
          <cell r="B1232" t="str">
            <v>REVESTIMENTO E TRATAMENTO DE SUPERFICIE</v>
          </cell>
        </row>
        <row r="1233">
          <cell r="A1233" t="str">
            <v>130100</v>
          </cell>
          <cell r="B1233" t="str">
            <v>PISOS, TETOS E PAREDES</v>
          </cell>
        </row>
        <row r="1234">
          <cell r="A1234" t="str">
            <v>130101</v>
          </cell>
          <cell r="B1234" t="str">
            <v>ENCHIMENTO COM ARGAMASSA DE CIMENTO E AREIA 1:3</v>
          </cell>
          <cell r="C1234" t="str">
            <v>M3</v>
          </cell>
          <cell r="D1234">
            <v>266.86</v>
          </cell>
        </row>
        <row r="1235">
          <cell r="A1235" t="str">
            <v>130102</v>
          </cell>
          <cell r="B1235" t="str">
            <v>CHAPISCO</v>
          </cell>
          <cell r="C1235" t="str">
            <v>M2</v>
          </cell>
          <cell r="D1235">
            <v>4.3600000000000003</v>
          </cell>
        </row>
        <row r="1236">
          <cell r="A1236" t="str">
            <v>130103</v>
          </cell>
          <cell r="B1236" t="str">
            <v>EMBOCO</v>
          </cell>
          <cell r="C1236" t="str">
            <v>M2</v>
          </cell>
          <cell r="D1236">
            <v>14.24</v>
          </cell>
        </row>
        <row r="1237">
          <cell r="A1237" t="str">
            <v>130104</v>
          </cell>
          <cell r="B1237" t="str">
            <v>REBOCO</v>
          </cell>
          <cell r="C1237" t="str">
            <v>M2</v>
          </cell>
          <cell r="D1237">
            <v>8.33</v>
          </cell>
        </row>
        <row r="1238">
          <cell r="A1238" t="str">
            <v>130105</v>
          </cell>
          <cell r="B1238" t="str">
            <v>REVESTIMENTO DE PAREDE COM AZULEJO 15X15CM - ASSENTAMENTO COLADO OU ARGAMASSA</v>
          </cell>
          <cell r="C1238" t="str">
            <v>M2</v>
          </cell>
          <cell r="D1238">
            <v>45.88</v>
          </cell>
        </row>
        <row r="1239">
          <cell r="A1239" t="str">
            <v>130106</v>
          </cell>
          <cell r="B1239" t="str">
            <v>REVESTIMENTO DE PAREDE COM LITOCERAMICA</v>
          </cell>
          <cell r="C1239" t="str">
            <v>M2</v>
          </cell>
          <cell r="D1239">
            <v>60.19</v>
          </cell>
        </row>
        <row r="1240">
          <cell r="A1240" t="str">
            <v>130107</v>
          </cell>
          <cell r="B1240" t="str">
            <v>REVESTIMENTO COM TELA E IMPERMEABILIZACAO RIGIDA COM ARGAMASSA</v>
          </cell>
          <cell r="C1240" t="str">
            <v>M2</v>
          </cell>
          <cell r="D1240">
            <v>46.74</v>
          </cell>
        </row>
        <row r="1241">
          <cell r="A1241" t="str">
            <v>130108</v>
          </cell>
          <cell r="B1241" t="str">
            <v>CONTRAPISO DE CONCRETO NAO ESTRUTURAL</v>
          </cell>
          <cell r="C1241" t="str">
            <v>M3</v>
          </cell>
          <cell r="D1241">
            <v>273.35000000000002</v>
          </cell>
        </row>
        <row r="1242">
          <cell r="A1242" t="str">
            <v>130109</v>
          </cell>
          <cell r="B1242" t="str">
            <v>PISO EXTERNO DE CONCRETO NAO ESTRUTURAL</v>
          </cell>
          <cell r="C1242" t="str">
            <v>M3</v>
          </cell>
          <cell r="D1242">
            <v>263.44</v>
          </cell>
        </row>
        <row r="1243">
          <cell r="A1243" t="str">
            <v>130110</v>
          </cell>
          <cell r="B1243" t="str">
            <v>PISO CIMENTADO LISO</v>
          </cell>
          <cell r="C1243" t="str">
            <v>M2</v>
          </cell>
          <cell r="D1243">
            <v>19.510000000000002</v>
          </cell>
        </row>
        <row r="1244">
          <cell r="A1244" t="str">
            <v>130111</v>
          </cell>
          <cell r="B1244" t="str">
            <v>PISO DE CERAMICA</v>
          </cell>
          <cell r="C1244" t="str">
            <v>M2</v>
          </cell>
          <cell r="D1244">
            <v>41.23</v>
          </cell>
        </row>
        <row r="1245">
          <cell r="A1245" t="str">
            <v>130112</v>
          </cell>
          <cell r="B1245" t="str">
            <v>PISO DE CERAMICA VITRIFICADA</v>
          </cell>
          <cell r="C1245" t="str">
            <v>M2</v>
          </cell>
          <cell r="D1245">
            <v>39.18</v>
          </cell>
        </row>
        <row r="1246">
          <cell r="A1246" t="str">
            <v>130113</v>
          </cell>
          <cell r="B1246" t="str">
            <v>PISO DE CHAPA VINILICA</v>
          </cell>
          <cell r="C1246" t="str">
            <v>M2</v>
          </cell>
          <cell r="D1246">
            <v>67.17</v>
          </cell>
        </row>
        <row r="1247">
          <cell r="A1247" t="str">
            <v>130114</v>
          </cell>
          <cell r="B1247" t="str">
            <v>PISO EM PLACA DE BORRACHA</v>
          </cell>
          <cell r="C1247" t="str">
            <v>M2</v>
          </cell>
          <cell r="D1247">
            <v>95.79</v>
          </cell>
        </row>
        <row r="1249">
          <cell r="A1249" t="str">
            <v>130200</v>
          </cell>
          <cell r="B1249" t="str">
            <v>IMPERMEABILIZACAO</v>
          </cell>
        </row>
        <row r="1250">
          <cell r="A1250" t="str">
            <v>130201</v>
          </cell>
          <cell r="B1250" t="str">
            <v>PROTECAO TERMICA EM CONCRETO CELULAR</v>
          </cell>
          <cell r="C1250" t="str">
            <v>M3</v>
          </cell>
          <cell r="D1250">
            <v>331.48</v>
          </cell>
        </row>
        <row r="1251">
          <cell r="A1251" t="str">
            <v>130202</v>
          </cell>
          <cell r="B1251" t="str">
            <v>PROTECAO TERMICA EM CONCRETO COM AGREGADO LEVE</v>
          </cell>
          <cell r="C1251" t="str">
            <v>M3</v>
          </cell>
          <cell r="D1251">
            <v>381.9</v>
          </cell>
        </row>
        <row r="1252">
          <cell r="A1252" t="str">
            <v>130203</v>
          </cell>
          <cell r="B1252" t="str">
            <v>IMPERMEABILIZACAO RIGIDA COM ARGAMASSA</v>
          </cell>
          <cell r="C1252" t="str">
            <v>M2</v>
          </cell>
          <cell r="D1252">
            <v>35.17</v>
          </cell>
        </row>
        <row r="1253">
          <cell r="A1253" t="str">
            <v>130204</v>
          </cell>
          <cell r="B1253" t="str">
            <v>IMPERMEABILIZACAO BETUMINOSA</v>
          </cell>
          <cell r="C1253" t="str">
            <v>M2</v>
          </cell>
          <cell r="D1253">
            <v>5.18</v>
          </cell>
        </row>
        <row r="1254">
          <cell r="A1254" t="str">
            <v>130205</v>
          </cell>
          <cell r="B1254" t="str">
            <v>IMPERMEABILIZACAO COM MANTA BUTILICA</v>
          </cell>
          <cell r="C1254" t="str">
            <v>M2</v>
          </cell>
          <cell r="D1254">
            <v>75.05</v>
          </cell>
        </row>
        <row r="1255">
          <cell r="A1255" t="str">
            <v>130207</v>
          </cell>
          <cell r="B1255" t="str">
            <v>IMPERMEABILIZACAO COM MANTA GEOTEXTIL IMPREGNADA  COM ASFALTO</v>
          </cell>
          <cell r="C1255" t="str">
            <v>M2</v>
          </cell>
          <cell r="D1255">
            <v>46.47</v>
          </cell>
        </row>
        <row r="1256">
          <cell r="A1256" t="str">
            <v>130208</v>
          </cell>
          <cell r="B1256" t="str">
            <v>IMPERMEABILIZACAO COM CIMENTO CRISTALIZANTE</v>
          </cell>
          <cell r="C1256" t="str">
            <v>M2</v>
          </cell>
          <cell r="D1256">
            <v>16.03</v>
          </cell>
        </row>
        <row r="1257">
          <cell r="A1257" t="str">
            <v>130209</v>
          </cell>
          <cell r="B1257" t="str">
            <v>IMPERMEABILIZACAO COM CIMENTO CRISTALIZANTE - BASE ACRILICA</v>
          </cell>
          <cell r="C1257" t="str">
            <v>M2</v>
          </cell>
          <cell r="D1257">
            <v>31.01</v>
          </cell>
        </row>
        <row r="1258">
          <cell r="A1258" t="str">
            <v>130210</v>
          </cell>
          <cell r="B1258" t="str">
            <v>PROTECAO MECANICA COM ARGAMASSA DE CIMENTO E AREIA</v>
          </cell>
          <cell r="C1258" t="str">
            <v>M3</v>
          </cell>
          <cell r="D1258">
            <v>313.36</v>
          </cell>
        </row>
        <row r="1259">
          <cell r="A1259" t="str">
            <v>130211</v>
          </cell>
          <cell r="B1259" t="str">
            <v>REGULARIZACAO DE BASE COM ARGAMASSA DE CIMENTO E AREIA</v>
          </cell>
          <cell r="C1259" t="str">
            <v>M3</v>
          </cell>
          <cell r="D1259">
            <v>279.02</v>
          </cell>
        </row>
        <row r="1260">
          <cell r="A1260" t="str">
            <v>130212</v>
          </cell>
          <cell r="B1260" t="str">
            <v>JUNTA DE DILATACAO ASFALTICA</v>
          </cell>
          <cell r="C1260" t="str">
            <v>M</v>
          </cell>
          <cell r="D1260">
            <v>2.23</v>
          </cell>
        </row>
        <row r="1261">
          <cell r="A1261" t="str">
            <v>130213</v>
          </cell>
          <cell r="B1261" t="str">
            <v>APLICACAO DE SODA CAUSTICA - SOLO</v>
          </cell>
          <cell r="C1261" t="str">
            <v>M2</v>
          </cell>
          <cell r="D1261">
            <v>0.05</v>
          </cell>
        </row>
        <row r="1263">
          <cell r="A1263" t="str">
            <v>130300</v>
          </cell>
          <cell r="B1263" t="str">
            <v>PINTURAS</v>
          </cell>
        </row>
        <row r="1264">
          <cell r="A1264" t="str">
            <v>130301</v>
          </cell>
          <cell r="B1264" t="str">
            <v>PINTURA A CAL</v>
          </cell>
          <cell r="C1264" t="str">
            <v>M2</v>
          </cell>
          <cell r="D1264">
            <v>3.13</v>
          </cell>
        </row>
        <row r="1265">
          <cell r="A1265" t="str">
            <v>130302</v>
          </cell>
          <cell r="B1265" t="str">
            <v>PINTURA LATEX, SEM MASSA CORRIDA</v>
          </cell>
          <cell r="C1265" t="str">
            <v>M2</v>
          </cell>
          <cell r="D1265">
            <v>9.65</v>
          </cell>
        </row>
        <row r="1266">
          <cell r="A1266" t="str">
            <v>130303</v>
          </cell>
          <cell r="B1266" t="str">
            <v>PINTURA LATEX, COM MASSA CORRIDA</v>
          </cell>
          <cell r="C1266" t="str">
            <v>M2</v>
          </cell>
          <cell r="D1266">
            <v>12.36</v>
          </cell>
        </row>
        <row r="1267">
          <cell r="A1267" t="str">
            <v>130304</v>
          </cell>
          <cell r="B1267" t="str">
            <v>PINTURA A OLEO EM PAREDE, SEM MASSA CORRIDA</v>
          </cell>
          <cell r="C1267" t="str">
            <v>M2</v>
          </cell>
          <cell r="D1267">
            <v>7.78</v>
          </cell>
        </row>
        <row r="1268">
          <cell r="A1268" t="str">
            <v>130305</v>
          </cell>
          <cell r="B1268" t="str">
            <v>PINTURA A OLEO EM PAREDE, COM MASSA CORRIDA</v>
          </cell>
          <cell r="C1268" t="str">
            <v>M2</v>
          </cell>
          <cell r="D1268">
            <v>14.82</v>
          </cell>
        </row>
        <row r="1269">
          <cell r="A1269" t="str">
            <v>130306</v>
          </cell>
          <cell r="B1269" t="str">
            <v>PINTURA A OLEO EM MADEIRA, SEM MASSA CORRIDA</v>
          </cell>
          <cell r="C1269" t="str">
            <v>M2</v>
          </cell>
          <cell r="D1269">
            <v>9.49</v>
          </cell>
        </row>
        <row r="1270">
          <cell r="A1270" t="str">
            <v>130307</v>
          </cell>
          <cell r="B1270" t="str">
            <v>PINTURA A OLEO EM MADEIRA, COM MASSA CORRIDA</v>
          </cell>
          <cell r="C1270" t="str">
            <v>M2</v>
          </cell>
          <cell r="D1270">
            <v>16.350000000000001</v>
          </cell>
        </row>
        <row r="1271">
          <cell r="A1271" t="str">
            <v>130308</v>
          </cell>
          <cell r="B1271" t="str">
            <v>PINTURA A ESMALTE EM MADEIRA, SEM MASSA CORRIDA</v>
          </cell>
          <cell r="C1271" t="str">
            <v>M2</v>
          </cell>
          <cell r="D1271">
            <v>10.42</v>
          </cell>
        </row>
        <row r="1272">
          <cell r="A1272" t="str">
            <v>130309</v>
          </cell>
          <cell r="B1272" t="str">
            <v>PINTURA A ESMALTE EM MADEIRA, COM MASSA CORRIDA</v>
          </cell>
          <cell r="C1272" t="str">
            <v>M2</v>
          </cell>
          <cell r="D1272">
            <v>17.29</v>
          </cell>
        </row>
        <row r="1273">
          <cell r="A1273" t="str">
            <v>130310</v>
          </cell>
          <cell r="B1273" t="str">
            <v>PINTURA A VERNIZ EM MADEIRA</v>
          </cell>
          <cell r="C1273" t="str">
            <v>M2</v>
          </cell>
          <cell r="D1273">
            <v>7.64</v>
          </cell>
        </row>
        <row r="1274">
          <cell r="A1274" t="str">
            <v>130311</v>
          </cell>
          <cell r="B1274" t="str">
            <v>PINTURA GRAFITE EM METAL</v>
          </cell>
          <cell r="C1274" t="str">
            <v>M2</v>
          </cell>
          <cell r="D1274">
            <v>16.39</v>
          </cell>
        </row>
        <row r="1275">
          <cell r="A1275" t="str">
            <v>130312</v>
          </cell>
          <cell r="B1275" t="str">
            <v>PINTURA A OLEO EM METAL</v>
          </cell>
          <cell r="C1275" t="str">
            <v>M2</v>
          </cell>
          <cell r="D1275">
            <v>15.06</v>
          </cell>
        </row>
        <row r="1276">
          <cell r="A1276" t="str">
            <v>130313</v>
          </cell>
          <cell r="B1276" t="str">
            <v>PINTURA A ESMALTE EM METAL</v>
          </cell>
          <cell r="C1276" t="str">
            <v>M2</v>
          </cell>
          <cell r="D1276">
            <v>15.99</v>
          </cell>
        </row>
        <row r="1277">
          <cell r="A1277" t="str">
            <v>130314</v>
          </cell>
          <cell r="B1277" t="str">
            <v>PINTURA COM SILICONE</v>
          </cell>
          <cell r="C1277" t="str">
            <v>M2</v>
          </cell>
          <cell r="D1277">
            <v>9.6199999999999992</v>
          </cell>
        </row>
        <row r="1278">
          <cell r="A1278" t="str">
            <v>130315</v>
          </cell>
          <cell r="B1278" t="str">
            <v>PINTURA COM EPOXI SEM MASSA EPOXI</v>
          </cell>
          <cell r="C1278" t="str">
            <v>M2</v>
          </cell>
          <cell r="D1278">
            <v>40.15</v>
          </cell>
        </row>
        <row r="1279">
          <cell r="A1279" t="str">
            <v>130316</v>
          </cell>
          <cell r="B1279" t="str">
            <v>PINTURA COM EPOXI COM MASSA EPOXI</v>
          </cell>
          <cell r="C1279" t="str">
            <v>M2</v>
          </cell>
          <cell r="D1279">
            <v>52.74</v>
          </cell>
        </row>
        <row r="1280">
          <cell r="A1280" t="str">
            <v>130317</v>
          </cell>
          <cell r="B1280" t="str">
            <v>PINTURA LATEX ACRILICA, SEM MASSA</v>
          </cell>
          <cell r="C1280" t="str">
            <v>M2</v>
          </cell>
          <cell r="D1280">
            <v>13.84</v>
          </cell>
        </row>
        <row r="1281">
          <cell r="A1281" t="str">
            <v>130318</v>
          </cell>
          <cell r="B1281" t="str">
            <v>PINTURA LATEX ACRILICA, COM MASSA</v>
          </cell>
          <cell r="C1281" t="str">
            <v>M2</v>
          </cell>
          <cell r="D1281">
            <v>26.89</v>
          </cell>
        </row>
        <row r="1282">
          <cell r="A1282" t="str">
            <v>130319</v>
          </cell>
          <cell r="B1282" t="str">
            <v>PINTURA DO LOGOTIPO</v>
          </cell>
          <cell r="C1282" t="str">
            <v>UN</v>
          </cell>
          <cell r="D1282">
            <v>176.74</v>
          </cell>
        </row>
        <row r="1283">
          <cell r="A1283" t="str">
            <v>130320</v>
          </cell>
          <cell r="B1283" t="str">
            <v>PINTURA A BASE DE CIMENTO</v>
          </cell>
          <cell r="C1283" t="str">
            <v>M2</v>
          </cell>
          <cell r="D1283">
            <v>4.41</v>
          </cell>
        </row>
        <row r="1284">
          <cell r="A1284" t="str">
            <v>130321</v>
          </cell>
          <cell r="B1284" t="str">
            <v>PINTURA DE PISO COM TINTA NOVA COR OU SIMILAR</v>
          </cell>
          <cell r="C1284" t="str">
            <v>M2</v>
          </cell>
          <cell r="D1284">
            <v>5.83</v>
          </cell>
        </row>
        <row r="1286">
          <cell r="A1286" t="str">
            <v>130400</v>
          </cell>
          <cell r="B1286" t="str">
            <v>ANDAIMES E BALANCINS PARA FACHADA</v>
          </cell>
        </row>
        <row r="1287">
          <cell r="A1287" t="str">
            <v>130401</v>
          </cell>
          <cell r="B1287" t="str">
            <v>ANDAIMES</v>
          </cell>
          <cell r="C1287" t="str">
            <v>M2XME</v>
          </cell>
          <cell r="D1287">
            <v>5.17</v>
          </cell>
        </row>
        <row r="1288">
          <cell r="A1288" t="str">
            <v>130402</v>
          </cell>
          <cell r="B1288" t="str">
            <v>BALANCIM</v>
          </cell>
          <cell r="C1288" t="str">
            <v>UNXME</v>
          </cell>
          <cell r="D1288">
            <v>113.58</v>
          </cell>
        </row>
        <row r="1290">
          <cell r="A1290" t="str">
            <v>140000</v>
          </cell>
          <cell r="B1290" t="str">
            <v>INSTALACOES PREDIAIS</v>
          </cell>
        </row>
        <row r="1291">
          <cell r="A1291" t="str">
            <v>140100</v>
          </cell>
          <cell r="B1291" t="str">
            <v>TUBULACOES E CONEXOES DE AGUA EM PVC RIGIDO</v>
          </cell>
        </row>
        <row r="1292">
          <cell r="A1292" t="str">
            <v>140101</v>
          </cell>
          <cell r="B1292" t="str">
            <v>DIAMETRO 20 MM -DIAM. REF. 1/2 POLEGADA</v>
          </cell>
          <cell r="C1292" t="str">
            <v>M</v>
          </cell>
          <cell r="D1292">
            <v>7.22</v>
          </cell>
        </row>
        <row r="1293">
          <cell r="A1293" t="str">
            <v>140102</v>
          </cell>
          <cell r="B1293" t="str">
            <v>DIAMETRO 25 MM - DIAM. REF. 3/4 POLEGADA</v>
          </cell>
          <cell r="C1293" t="str">
            <v>M</v>
          </cell>
          <cell r="D1293">
            <v>8.85</v>
          </cell>
        </row>
        <row r="1294">
          <cell r="A1294" t="str">
            <v>140103</v>
          </cell>
          <cell r="B1294" t="str">
            <v>DIAMETRO 32 MM - DIAM. REF. 1 POLEGADA</v>
          </cell>
          <cell r="C1294" t="str">
            <v>M</v>
          </cell>
          <cell r="D1294">
            <v>11.5</v>
          </cell>
        </row>
        <row r="1295">
          <cell r="A1295" t="str">
            <v>140104</v>
          </cell>
          <cell r="B1295" t="str">
            <v>DIAMETRO 40 MM - DIAM. REF. 1 1/4 POLEGADA</v>
          </cell>
          <cell r="C1295" t="str">
            <v>M</v>
          </cell>
          <cell r="D1295">
            <v>15.37</v>
          </cell>
        </row>
        <row r="1296">
          <cell r="A1296" t="str">
            <v>140105</v>
          </cell>
          <cell r="B1296" t="str">
            <v>DIAMETRO 50 MM - DIAM. REF. 1 1/2 POLEGADA</v>
          </cell>
          <cell r="C1296" t="str">
            <v>M</v>
          </cell>
          <cell r="D1296">
            <v>16.66</v>
          </cell>
        </row>
        <row r="1297">
          <cell r="A1297" t="str">
            <v>140106</v>
          </cell>
          <cell r="B1297" t="str">
            <v>DIAMETRO 60 MM - DIAM. REF. 2 POLEGADA</v>
          </cell>
          <cell r="C1297" t="str">
            <v>M</v>
          </cell>
          <cell r="D1297">
            <v>20.84</v>
          </cell>
        </row>
        <row r="1298">
          <cell r="A1298" t="str">
            <v>140107</v>
          </cell>
          <cell r="B1298" t="str">
            <v>DIAMETRO 75 MM - DIAM. REF. 2 1/2 POLEGADA</v>
          </cell>
          <cell r="C1298" t="str">
            <v>M</v>
          </cell>
          <cell r="D1298">
            <v>26.16</v>
          </cell>
        </row>
        <row r="1299">
          <cell r="A1299" t="str">
            <v>140108</v>
          </cell>
          <cell r="B1299" t="str">
            <v>DIAMETRO 85 MM - DIAM. REF. 3 POLEGADA</v>
          </cell>
          <cell r="C1299" t="str">
            <v>M</v>
          </cell>
          <cell r="D1299">
            <v>30.7</v>
          </cell>
        </row>
        <row r="1300">
          <cell r="A1300" t="str">
            <v>140109</v>
          </cell>
          <cell r="B1300" t="str">
            <v>DIAMETRO 110MM - DIAM. REF. 4 POLEGADA</v>
          </cell>
          <cell r="C1300" t="str">
            <v>M</v>
          </cell>
          <cell r="D1300">
            <v>42.98</v>
          </cell>
        </row>
        <row r="1302">
          <cell r="A1302" t="str">
            <v>140200</v>
          </cell>
          <cell r="B1302" t="str">
            <v>TUBULACOES E CONEXOES DE AGUA EM FERRO GALVANIZADO</v>
          </cell>
        </row>
        <row r="1303">
          <cell r="A1303" t="str">
            <v>140201</v>
          </cell>
          <cell r="B1303" t="str">
            <v>DIAMETRO 1/2 POLEGADA</v>
          </cell>
          <cell r="C1303" t="str">
            <v>M</v>
          </cell>
          <cell r="D1303">
            <v>13.52</v>
          </cell>
        </row>
        <row r="1304">
          <cell r="A1304" t="str">
            <v>140202</v>
          </cell>
          <cell r="B1304" t="str">
            <v>DIAMETRO 3/4 POLEGADA</v>
          </cell>
          <cell r="C1304" t="str">
            <v>M</v>
          </cell>
          <cell r="D1304">
            <v>17.34</v>
          </cell>
        </row>
        <row r="1305">
          <cell r="A1305" t="str">
            <v>140203</v>
          </cell>
          <cell r="B1305" t="str">
            <v>DIAMETRO 1 POLEGADA</v>
          </cell>
          <cell r="C1305" t="str">
            <v>M</v>
          </cell>
          <cell r="D1305">
            <v>21.86</v>
          </cell>
        </row>
        <row r="1306">
          <cell r="A1306" t="str">
            <v>140204</v>
          </cell>
          <cell r="B1306" t="str">
            <v>DIAMETRO 1 1/4 POLEGADA</v>
          </cell>
          <cell r="C1306" t="str">
            <v>M</v>
          </cell>
          <cell r="D1306">
            <v>23.52</v>
          </cell>
        </row>
        <row r="1307">
          <cell r="A1307" t="str">
            <v>140205</v>
          </cell>
          <cell r="B1307" t="str">
            <v>DIAMETRO 1 1/2 POLEGADA</v>
          </cell>
          <cell r="C1307" t="str">
            <v>M</v>
          </cell>
          <cell r="D1307">
            <v>26.09</v>
          </cell>
        </row>
        <row r="1308">
          <cell r="A1308" t="str">
            <v>140206</v>
          </cell>
          <cell r="B1308" t="str">
            <v>DIAMETRO 2 POLEGADA</v>
          </cell>
          <cell r="C1308" t="str">
            <v>M</v>
          </cell>
          <cell r="D1308">
            <v>31.17</v>
          </cell>
        </row>
        <row r="1310">
          <cell r="A1310" t="str">
            <v>140300</v>
          </cell>
          <cell r="B1310" t="str">
            <v>TUBULACOES E CONEXOES DE ESGOTO EM PVC RIGIDO</v>
          </cell>
        </row>
        <row r="1311">
          <cell r="A1311" t="str">
            <v>140301</v>
          </cell>
          <cell r="B1311" t="str">
            <v>DIAMETRO 40 MM - DIAM. REF. 1 1/4 POLEGADA</v>
          </cell>
          <cell r="C1311" t="str">
            <v>M</v>
          </cell>
          <cell r="D1311">
            <v>17.010000000000002</v>
          </cell>
        </row>
        <row r="1312">
          <cell r="A1312" t="str">
            <v>140302</v>
          </cell>
          <cell r="B1312" t="str">
            <v>DIAMETRO 50 MM - DIAM. REF. 2 POLEGADA</v>
          </cell>
          <cell r="C1312" t="str">
            <v>M</v>
          </cell>
          <cell r="D1312">
            <v>20.170000000000002</v>
          </cell>
        </row>
        <row r="1313">
          <cell r="A1313" t="str">
            <v>140303</v>
          </cell>
          <cell r="B1313" t="str">
            <v>DIAMETRO 75 MM - DIAM. REF. 3 POLEGADA</v>
          </cell>
          <cell r="C1313" t="str">
            <v>M</v>
          </cell>
          <cell r="D1313">
            <v>29.55</v>
          </cell>
        </row>
        <row r="1314">
          <cell r="A1314" t="str">
            <v>140304</v>
          </cell>
          <cell r="B1314" t="str">
            <v>DIAMETRO 100MM - DIAM. REF. 4 POLEGADA</v>
          </cell>
          <cell r="C1314" t="str">
            <v>M</v>
          </cell>
          <cell r="D1314">
            <v>32.81</v>
          </cell>
        </row>
        <row r="1316">
          <cell r="A1316" t="str">
            <v>140400</v>
          </cell>
          <cell r="B1316" t="str">
            <v>PECAS E APARELHOS HIDRAULICO SANITARIOS</v>
          </cell>
        </row>
        <row r="1317">
          <cell r="A1317" t="str">
            <v>140401</v>
          </cell>
          <cell r="B1317" t="str">
            <v>CAIXA SIFONADA DIAMETRO 150 MM</v>
          </cell>
          <cell r="C1317" t="str">
            <v>UN</v>
          </cell>
          <cell r="D1317">
            <v>19.39</v>
          </cell>
        </row>
        <row r="1318">
          <cell r="A1318" t="str">
            <v>140402</v>
          </cell>
          <cell r="B1318" t="str">
            <v>RALO SIFONADO ALT. REGUL. DIAMETRO 100 MM</v>
          </cell>
          <cell r="C1318" t="str">
            <v>UN</v>
          </cell>
          <cell r="D1318">
            <v>12.23</v>
          </cell>
        </row>
        <row r="1319">
          <cell r="A1319" t="str">
            <v>140403</v>
          </cell>
          <cell r="B1319" t="str">
            <v>RALO SECO QUADRADO 100 X 100 MM</v>
          </cell>
          <cell r="C1319" t="str">
            <v>UN</v>
          </cell>
          <cell r="D1319">
            <v>12.12</v>
          </cell>
        </row>
        <row r="1320">
          <cell r="A1320" t="str">
            <v>140404</v>
          </cell>
          <cell r="B1320" t="str">
            <v>GRELHA DE PVC CROMADO, COM PORTA GRELHA, REDONDA DIAMETRO 150 MM</v>
          </cell>
          <cell r="C1320" t="str">
            <v>UN</v>
          </cell>
          <cell r="D1320">
            <v>16.29</v>
          </cell>
        </row>
        <row r="1321">
          <cell r="A1321" t="str">
            <v>140405</v>
          </cell>
          <cell r="B1321" t="str">
            <v>VALVULA DE DESCARGA DIAMETRO 40 MM (1 1/2 POL.)</v>
          </cell>
          <cell r="C1321" t="str">
            <v>UN</v>
          </cell>
          <cell r="D1321">
            <v>64.5</v>
          </cell>
        </row>
        <row r="1322">
          <cell r="A1322" t="str">
            <v>140406</v>
          </cell>
          <cell r="B1322" t="str">
            <v>CAIXA DE DESCARGA</v>
          </cell>
          <cell r="C1322" t="str">
            <v>UN</v>
          </cell>
          <cell r="D1322">
            <v>97.75</v>
          </cell>
        </row>
        <row r="1323">
          <cell r="A1323" t="str">
            <v>140407</v>
          </cell>
          <cell r="B1323" t="str">
            <v>VALVULA DE BOIA</v>
          </cell>
          <cell r="C1323" t="str">
            <v>UN</v>
          </cell>
          <cell r="D1323">
            <v>34.28</v>
          </cell>
        </row>
        <row r="1324">
          <cell r="A1324" t="str">
            <v>140408</v>
          </cell>
          <cell r="B1324" t="str">
            <v>REGISTRO DE PRESSAO COM CANOPLA DIAMETRO INTERNO 20 MM</v>
          </cell>
          <cell r="C1324" t="str">
            <v>UN</v>
          </cell>
          <cell r="D1324">
            <v>38.76</v>
          </cell>
        </row>
        <row r="1325">
          <cell r="A1325" t="str">
            <v>140409</v>
          </cell>
          <cell r="B1325" t="str">
            <v>REGISTRO DE GAVETA CROMADO COM CANOPLA LISA, DIAMETRO INTERNO 20 MM</v>
          </cell>
          <cell r="C1325" t="str">
            <v>UN</v>
          </cell>
          <cell r="D1325">
            <v>35.65</v>
          </cell>
        </row>
        <row r="1326">
          <cell r="A1326" t="str">
            <v>140410</v>
          </cell>
          <cell r="B1326" t="str">
            <v>REGISTRO DE GAVETA CROMADO COM CANOPLA LISA, DIAMETRO INTERNO 25 MM</v>
          </cell>
          <cell r="C1326" t="str">
            <v>UN</v>
          </cell>
          <cell r="D1326">
            <v>37.61</v>
          </cell>
        </row>
        <row r="1327">
          <cell r="A1327" t="str">
            <v>140411</v>
          </cell>
          <cell r="B1327" t="str">
            <v>REGISTRO DE GAVETA CROMADO COM CANOPLA LISA, DIAMETRO INTERNO 32 MM</v>
          </cell>
          <cell r="C1327" t="str">
            <v>UN</v>
          </cell>
          <cell r="D1327">
            <v>55.64</v>
          </cell>
        </row>
        <row r="1328">
          <cell r="A1328" t="str">
            <v>140412</v>
          </cell>
          <cell r="B1328" t="str">
            <v>REGISTRO DE GAVETA CROMADO COM CANOPLA LISA, DIAMETRO INTERNO 40 MM</v>
          </cell>
          <cell r="C1328" t="str">
            <v>UN</v>
          </cell>
          <cell r="D1328">
            <v>58.28</v>
          </cell>
        </row>
        <row r="1329">
          <cell r="A1329" t="str">
            <v>140414</v>
          </cell>
          <cell r="B1329" t="str">
            <v>REGISTRO DE GAVETA, DIAMETRO INTERNO 20 MM</v>
          </cell>
          <cell r="C1329" t="str">
            <v>UN</v>
          </cell>
          <cell r="D1329">
            <v>16.77</v>
          </cell>
        </row>
        <row r="1330">
          <cell r="A1330" t="str">
            <v>140415</v>
          </cell>
          <cell r="B1330" t="str">
            <v>REGISTRO DE GAVETA, DIAMETRO INTERNO 25 MM</v>
          </cell>
          <cell r="C1330" t="str">
            <v>UN</v>
          </cell>
          <cell r="D1330">
            <v>22.15</v>
          </cell>
        </row>
        <row r="1331">
          <cell r="A1331" t="str">
            <v>140416</v>
          </cell>
          <cell r="B1331" t="str">
            <v>REGISTRO DE GAVETA, DIAMETRO INTERNO 32 MM</v>
          </cell>
          <cell r="C1331" t="str">
            <v>UN</v>
          </cell>
          <cell r="D1331">
            <v>27.71</v>
          </cell>
        </row>
        <row r="1332">
          <cell r="A1332" t="str">
            <v>140417</v>
          </cell>
          <cell r="B1332" t="str">
            <v>REGISTRO DE GAVETA, DIAMETRO INTERNO 40 MM</v>
          </cell>
          <cell r="C1332" t="str">
            <v>UN</v>
          </cell>
          <cell r="D1332">
            <v>34.65</v>
          </cell>
        </row>
        <row r="1333">
          <cell r="A1333" t="str">
            <v>140418</v>
          </cell>
          <cell r="B1333" t="str">
            <v>REGISTRO DE GAVETA, DIAMETRO INTERNO 50 MM</v>
          </cell>
          <cell r="C1333" t="str">
            <v>UN</v>
          </cell>
          <cell r="D1333">
            <v>51.77</v>
          </cell>
        </row>
        <row r="1334">
          <cell r="A1334" t="str">
            <v>140419</v>
          </cell>
          <cell r="B1334" t="str">
            <v>CAIXA D'AGUA DE 250 LITROS</v>
          </cell>
          <cell r="C1334" t="str">
            <v>UN</v>
          </cell>
          <cell r="D1334">
            <v>101.54</v>
          </cell>
        </row>
        <row r="1335">
          <cell r="A1335" t="str">
            <v>140420</v>
          </cell>
          <cell r="B1335" t="str">
            <v>CAIXA D'AGUA DE 500 LITROS</v>
          </cell>
          <cell r="C1335" t="str">
            <v>UN</v>
          </cell>
          <cell r="D1335">
            <v>126.01</v>
          </cell>
        </row>
        <row r="1336">
          <cell r="A1336" t="str">
            <v>140421</v>
          </cell>
          <cell r="B1336" t="str">
            <v>CAIXA D'AGUA DE 1.000 LITROS</v>
          </cell>
          <cell r="C1336" t="str">
            <v>UN</v>
          </cell>
          <cell r="D1336">
            <v>276.82</v>
          </cell>
        </row>
        <row r="1337">
          <cell r="A1337" t="str">
            <v>140422</v>
          </cell>
          <cell r="B1337" t="str">
            <v>BACIA SANITARIA</v>
          </cell>
          <cell r="C1337" t="str">
            <v>UN</v>
          </cell>
          <cell r="D1337">
            <v>153.49</v>
          </cell>
        </row>
        <row r="1338">
          <cell r="A1338" t="str">
            <v>140423</v>
          </cell>
          <cell r="B1338" t="str">
            <v>LAVATORIO</v>
          </cell>
          <cell r="C1338" t="str">
            <v>UN</v>
          </cell>
          <cell r="D1338">
            <v>133.53</v>
          </cell>
        </row>
        <row r="1339">
          <cell r="A1339" t="str">
            <v>140424</v>
          </cell>
          <cell r="B1339" t="str">
            <v>ARMARIO PARA BANHEIRO</v>
          </cell>
          <cell r="C1339" t="str">
            <v>UN</v>
          </cell>
          <cell r="D1339">
            <v>77.59</v>
          </cell>
        </row>
        <row r="1340">
          <cell r="A1340" t="str">
            <v>140425</v>
          </cell>
          <cell r="B1340" t="str">
            <v>PAPELEIRA</v>
          </cell>
          <cell r="C1340" t="str">
            <v>UN</v>
          </cell>
          <cell r="D1340">
            <v>22.87</v>
          </cell>
        </row>
        <row r="1341">
          <cell r="A1341" t="str">
            <v>140426</v>
          </cell>
          <cell r="B1341" t="str">
            <v>SABONETEIRA</v>
          </cell>
          <cell r="C1341" t="str">
            <v>UN</v>
          </cell>
          <cell r="D1341">
            <v>24.6</v>
          </cell>
        </row>
        <row r="1342">
          <cell r="A1342" t="str">
            <v>140427</v>
          </cell>
          <cell r="B1342" t="str">
            <v>PORTA TOALHA</v>
          </cell>
          <cell r="C1342" t="str">
            <v>UN</v>
          </cell>
          <cell r="D1342">
            <v>22.41</v>
          </cell>
        </row>
        <row r="1343">
          <cell r="A1343" t="str">
            <v>140428</v>
          </cell>
          <cell r="B1343" t="str">
            <v>CHUVEIRO</v>
          </cell>
          <cell r="C1343" t="str">
            <v>UN</v>
          </cell>
          <cell r="D1343">
            <v>48.46</v>
          </cell>
        </row>
        <row r="1344">
          <cell r="A1344" t="str">
            <v>140429</v>
          </cell>
          <cell r="B1344" t="str">
            <v>TORNEIRA CROMADA, LONGA PARA PIA</v>
          </cell>
          <cell r="C1344" t="str">
            <v>UN</v>
          </cell>
          <cell r="D1344">
            <v>130.07</v>
          </cell>
        </row>
        <row r="1345">
          <cell r="A1345" t="str">
            <v>140430</v>
          </cell>
          <cell r="B1345" t="str">
            <v>TORNEIRA CROMADA PARA JARDIM</v>
          </cell>
          <cell r="C1345" t="str">
            <v>UN</v>
          </cell>
          <cell r="D1345">
            <v>58.85</v>
          </cell>
        </row>
        <row r="1346">
          <cell r="A1346" t="str">
            <v>140431</v>
          </cell>
          <cell r="B1346" t="str">
            <v>TORNEIRA SIMPLES PARA JARDIM</v>
          </cell>
          <cell r="C1346" t="str">
            <v>UN</v>
          </cell>
          <cell r="D1346">
            <v>26.93</v>
          </cell>
        </row>
        <row r="1347">
          <cell r="A1347" t="str">
            <v>140432</v>
          </cell>
          <cell r="B1347" t="str">
            <v>PIA DE ACO INOX (4,00 X 0,60)M COM CUBA DE (0,56 X 0,33 X 0,16)M</v>
          </cell>
          <cell r="C1347" t="str">
            <v>UN</v>
          </cell>
          <cell r="D1347">
            <v>1123.46</v>
          </cell>
        </row>
        <row r="1348">
          <cell r="A1348" t="str">
            <v>140433</v>
          </cell>
          <cell r="B1348" t="str">
            <v>PIA DE ACO INOX (3,60 X 0,60)M COM CUBA DE (0,56 X 0,33 X 0,16)M</v>
          </cell>
          <cell r="C1348" t="str">
            <v>UN</v>
          </cell>
          <cell r="D1348">
            <v>1018</v>
          </cell>
        </row>
        <row r="1349">
          <cell r="A1349" t="str">
            <v>140434</v>
          </cell>
          <cell r="B1349" t="str">
            <v>PIA DE ACO INOX (3,00 X 0,60)M COM CUBA DE (0,56 X 0,33 X 0,16)M</v>
          </cell>
          <cell r="C1349" t="str">
            <v>UN</v>
          </cell>
          <cell r="D1349">
            <v>859.77</v>
          </cell>
        </row>
        <row r="1350">
          <cell r="A1350" t="str">
            <v>140435</v>
          </cell>
          <cell r="B1350" t="str">
            <v>PIA DE ACO INOX (4,00 X 0,60)M COM CUBA DE (0,50 X 0,40 X 0,40)M</v>
          </cell>
          <cell r="C1350" t="str">
            <v>UN</v>
          </cell>
          <cell r="D1350">
            <v>1417.46</v>
          </cell>
        </row>
        <row r="1351">
          <cell r="A1351" t="str">
            <v>140436</v>
          </cell>
          <cell r="B1351" t="str">
            <v>PIA DE ACO INOX (3,60 X 0,60)M COM CUBA DE (0,50 X 0,40 X 0,40)M</v>
          </cell>
          <cell r="C1351" t="str">
            <v>UN</v>
          </cell>
          <cell r="D1351">
            <v>1311.99</v>
          </cell>
        </row>
        <row r="1352">
          <cell r="A1352" t="str">
            <v>140437</v>
          </cell>
          <cell r="B1352" t="str">
            <v>PIA DE ACO INOX (3,00 X 0,60)M COM CUBA DE (0,50 X 0,40 X 0,40)M</v>
          </cell>
          <cell r="C1352" t="str">
            <v>UN</v>
          </cell>
          <cell r="D1352">
            <v>1153.77</v>
          </cell>
        </row>
        <row r="1353">
          <cell r="A1353" t="str">
            <v>140438</v>
          </cell>
          <cell r="B1353" t="str">
            <v>PIA DE ACO INOX (4,00 X 0,60)M COM CUBA DE (1,12 X 0,50 X 0,40)M</v>
          </cell>
          <cell r="C1353" t="str">
            <v>UN</v>
          </cell>
          <cell r="D1353">
            <v>2046.19</v>
          </cell>
        </row>
        <row r="1354">
          <cell r="A1354" t="str">
            <v>140439</v>
          </cell>
          <cell r="B1354" t="str">
            <v>PIA DE ACO INOX (3,60 X 0,60)M COM CUBA DE (1,12 X 0,50 X 0,40)M</v>
          </cell>
          <cell r="C1354" t="str">
            <v>UN</v>
          </cell>
          <cell r="D1354">
            <v>1940.72</v>
          </cell>
        </row>
        <row r="1355">
          <cell r="A1355" t="str">
            <v>140440</v>
          </cell>
          <cell r="B1355" t="str">
            <v>PIA DE ACO INOX (3,00 X 0,60)M COM CUBA DE (1,12 X 0,50 X 0,40)M</v>
          </cell>
          <cell r="C1355" t="str">
            <v>UN</v>
          </cell>
          <cell r="D1355">
            <v>1782.5</v>
          </cell>
        </row>
        <row r="1356">
          <cell r="A1356" t="str">
            <v>140441</v>
          </cell>
          <cell r="B1356" t="str">
            <v>PIA DE MARMORE (1,60 X 0,60)M - COM CUBA</v>
          </cell>
          <cell r="C1356" t="str">
            <v>UN</v>
          </cell>
          <cell r="D1356">
            <v>339.78</v>
          </cell>
        </row>
        <row r="1357">
          <cell r="A1357" t="str">
            <v>140442</v>
          </cell>
          <cell r="B1357" t="str">
            <v>PIA DE MARMORE (2,10 X 0,60)M - COM CUBA</v>
          </cell>
          <cell r="C1357" t="str">
            <v>UN</v>
          </cell>
          <cell r="D1357">
            <v>418.27</v>
          </cell>
        </row>
        <row r="1359">
          <cell r="A1359" t="str">
            <v>140500</v>
          </cell>
          <cell r="B1359" t="str">
            <v>FOSSAS E POCOS</v>
          </cell>
        </row>
        <row r="1360">
          <cell r="A1360" t="str">
            <v>140501</v>
          </cell>
          <cell r="B1360" t="str">
            <v>FOSSA SEPTICA</v>
          </cell>
          <cell r="C1360" t="str">
            <v>UN</v>
          </cell>
          <cell r="D1360">
            <v>233.84</v>
          </cell>
        </row>
        <row r="1361">
          <cell r="A1361" t="str">
            <v>140502</v>
          </cell>
          <cell r="B1361" t="str">
            <v>POCO ABSORVENTE</v>
          </cell>
          <cell r="C1361" t="str">
            <v>UN</v>
          </cell>
          <cell r="D1361">
            <v>664.72</v>
          </cell>
        </row>
        <row r="1363">
          <cell r="A1363" t="str">
            <v>140600</v>
          </cell>
          <cell r="B1363" t="str">
            <v>FIOS ELETRICOS</v>
          </cell>
        </row>
        <row r="1364">
          <cell r="A1364" t="str">
            <v>140601</v>
          </cell>
          <cell r="B1364" t="str">
            <v>FIO 0,75 MM2 - N. 18</v>
          </cell>
          <cell r="C1364" t="str">
            <v>M</v>
          </cell>
          <cell r="D1364">
            <v>1.44</v>
          </cell>
        </row>
        <row r="1365">
          <cell r="A1365" t="str">
            <v>140602</v>
          </cell>
          <cell r="B1365" t="str">
            <v>FIO 1,00 MM2 - N. 16</v>
          </cell>
          <cell r="C1365" t="str">
            <v>M</v>
          </cell>
          <cell r="D1365">
            <v>1.68</v>
          </cell>
        </row>
        <row r="1366">
          <cell r="A1366" t="str">
            <v>140603</v>
          </cell>
          <cell r="B1366" t="str">
            <v>FIO 1,50 MM2 - N. 14</v>
          </cell>
          <cell r="C1366" t="str">
            <v>M</v>
          </cell>
          <cell r="D1366">
            <v>1.92</v>
          </cell>
        </row>
        <row r="1367">
          <cell r="A1367" t="str">
            <v>140604</v>
          </cell>
          <cell r="B1367" t="str">
            <v>FIO 2,50 MM2 - N. 12</v>
          </cell>
          <cell r="C1367" t="str">
            <v>M</v>
          </cell>
          <cell r="D1367">
            <v>2.23</v>
          </cell>
        </row>
        <row r="1368">
          <cell r="A1368" t="str">
            <v>140605</v>
          </cell>
          <cell r="B1368" t="str">
            <v>FIO 4,00 MM2 - N. 10</v>
          </cell>
          <cell r="C1368" t="str">
            <v>M</v>
          </cell>
          <cell r="D1368">
            <v>2.68</v>
          </cell>
        </row>
        <row r="1369">
          <cell r="A1369" t="str">
            <v>140606</v>
          </cell>
          <cell r="B1369" t="str">
            <v>FIO 6,00 MM2 - N. 8</v>
          </cell>
          <cell r="C1369" t="str">
            <v>M</v>
          </cell>
          <cell r="D1369">
            <v>3.17</v>
          </cell>
        </row>
        <row r="1370">
          <cell r="A1370" t="str">
            <v>140607</v>
          </cell>
          <cell r="B1370" t="str">
            <v>FIO 10,00MM2 - N. 6</v>
          </cell>
          <cell r="C1370" t="str">
            <v>M</v>
          </cell>
          <cell r="D1370">
            <v>4.24</v>
          </cell>
        </row>
        <row r="1371">
          <cell r="A1371" t="str">
            <v>140608</v>
          </cell>
          <cell r="B1371" t="str">
            <v>FIO 16,00MM2 - N. 4</v>
          </cell>
          <cell r="C1371" t="str">
            <v>M</v>
          </cell>
          <cell r="D1371">
            <v>5.63</v>
          </cell>
        </row>
        <row r="1373">
          <cell r="A1373" t="str">
            <v>140700</v>
          </cell>
          <cell r="B1373" t="str">
            <v>CABOS ELETRICOS</v>
          </cell>
        </row>
        <row r="1374">
          <cell r="A1374" t="str">
            <v>140701</v>
          </cell>
          <cell r="B1374" t="str">
            <v>CABO 1,5 MM2 - N. 14</v>
          </cell>
          <cell r="C1374" t="str">
            <v>M</v>
          </cell>
          <cell r="D1374">
            <v>1.96</v>
          </cell>
        </row>
        <row r="1375">
          <cell r="A1375" t="str">
            <v>140702</v>
          </cell>
          <cell r="B1375" t="str">
            <v>CABO 2,5 MM2 - N. 12</v>
          </cell>
          <cell r="C1375" t="str">
            <v>M</v>
          </cell>
          <cell r="D1375">
            <v>2.34</v>
          </cell>
        </row>
        <row r="1376">
          <cell r="A1376" t="str">
            <v>140703</v>
          </cell>
          <cell r="B1376" t="str">
            <v>CABO 4,0 MM2 - N. 10</v>
          </cell>
          <cell r="C1376" t="str">
            <v>M</v>
          </cell>
          <cell r="D1376">
            <v>2.77</v>
          </cell>
        </row>
        <row r="1377">
          <cell r="A1377" t="str">
            <v>140704</v>
          </cell>
          <cell r="B1377" t="str">
            <v>CABO 6,0 MM2 - N. 8</v>
          </cell>
          <cell r="C1377" t="str">
            <v>M</v>
          </cell>
          <cell r="D1377">
            <v>3.25</v>
          </cell>
        </row>
        <row r="1378">
          <cell r="A1378" t="str">
            <v>140705</v>
          </cell>
          <cell r="B1378" t="str">
            <v>CABO 10,0 MM2 - N. 6</v>
          </cell>
          <cell r="C1378" t="str">
            <v>M</v>
          </cell>
          <cell r="D1378">
            <v>4.4000000000000004</v>
          </cell>
        </row>
        <row r="1379">
          <cell r="A1379" t="str">
            <v>140706</v>
          </cell>
          <cell r="B1379" t="str">
            <v>CABO 16,0 MM2 - N. 4</v>
          </cell>
          <cell r="C1379" t="str">
            <v>M</v>
          </cell>
          <cell r="D1379">
            <v>5.83</v>
          </cell>
        </row>
        <row r="1380">
          <cell r="A1380" t="str">
            <v>140707</v>
          </cell>
          <cell r="B1380" t="str">
            <v>CABO 25,0 MM2 - N. 2</v>
          </cell>
          <cell r="C1380" t="str">
            <v>M</v>
          </cell>
          <cell r="D1380">
            <v>7.83</v>
          </cell>
        </row>
        <row r="1381">
          <cell r="A1381" t="str">
            <v>140708</v>
          </cell>
          <cell r="B1381" t="str">
            <v>CABO 35,0 MM2 - N. 1/0</v>
          </cell>
          <cell r="C1381" t="str">
            <v>M</v>
          </cell>
          <cell r="D1381">
            <v>10.36</v>
          </cell>
        </row>
        <row r="1382">
          <cell r="A1382" t="str">
            <v>140709</v>
          </cell>
          <cell r="B1382" t="str">
            <v>CABO 50,0 MM2 - N. 2/0</v>
          </cell>
          <cell r="C1382" t="str">
            <v>M</v>
          </cell>
          <cell r="D1382">
            <v>14.76</v>
          </cell>
        </row>
        <row r="1383">
          <cell r="A1383" t="str">
            <v>140710</v>
          </cell>
          <cell r="B1383" t="str">
            <v>CABO 70,0 MM2 - N. 3/0</v>
          </cell>
          <cell r="C1383" t="str">
            <v>M</v>
          </cell>
          <cell r="D1383">
            <v>18.91</v>
          </cell>
        </row>
        <row r="1384">
          <cell r="A1384" t="str">
            <v>140711</v>
          </cell>
          <cell r="B1384" t="str">
            <v>CABO 95,0 MM2 - N. 4/0</v>
          </cell>
          <cell r="C1384" t="str">
            <v>M</v>
          </cell>
          <cell r="D1384">
            <v>24.57</v>
          </cell>
        </row>
        <row r="1385">
          <cell r="A1385" t="str">
            <v>140712</v>
          </cell>
          <cell r="B1385" t="str">
            <v>CABO 120,0 MM2 - N. 250</v>
          </cell>
          <cell r="C1385" t="str">
            <v>M</v>
          </cell>
          <cell r="D1385">
            <v>31.72</v>
          </cell>
        </row>
        <row r="1387">
          <cell r="A1387" t="str">
            <v>140800</v>
          </cell>
          <cell r="B1387" t="str">
            <v>CABO DE COBRE NU</v>
          </cell>
        </row>
        <row r="1388">
          <cell r="A1388" t="str">
            <v>140801</v>
          </cell>
          <cell r="B1388" t="str">
            <v>CABO DE COBRE NU 2,5 MM2</v>
          </cell>
          <cell r="C1388" t="str">
            <v>M</v>
          </cell>
          <cell r="D1388">
            <v>2.08</v>
          </cell>
        </row>
        <row r="1389">
          <cell r="A1389" t="str">
            <v>140802</v>
          </cell>
          <cell r="B1389" t="str">
            <v>CABO DE COBRE NU 10,0 MM2</v>
          </cell>
          <cell r="C1389" t="str">
            <v>M</v>
          </cell>
          <cell r="D1389">
            <v>3.72</v>
          </cell>
        </row>
        <row r="1390">
          <cell r="A1390" t="str">
            <v>140803</v>
          </cell>
          <cell r="B1390" t="str">
            <v>CABO DE COBRE NU 35,0 MM2</v>
          </cell>
          <cell r="C1390" t="str">
            <v>M</v>
          </cell>
          <cell r="D1390">
            <v>8.7100000000000009</v>
          </cell>
        </row>
        <row r="1391">
          <cell r="A1391" t="str">
            <v>140804</v>
          </cell>
          <cell r="B1391" t="str">
            <v>CABO DE COBRE NU 70,0 MM2</v>
          </cell>
          <cell r="C1391" t="str">
            <v>M</v>
          </cell>
          <cell r="D1391">
            <v>15.81</v>
          </cell>
        </row>
        <row r="1392">
          <cell r="A1392" t="str">
            <v>140805</v>
          </cell>
          <cell r="B1392" t="str">
            <v>CABO DE COBRE NU 120,0 MM2</v>
          </cell>
          <cell r="C1392" t="str">
            <v>M</v>
          </cell>
          <cell r="D1392">
            <v>24.16</v>
          </cell>
        </row>
        <row r="1394">
          <cell r="A1394" t="str">
            <v>140900</v>
          </cell>
          <cell r="B1394" t="str">
            <v>ELETRODUTOS DE PVC</v>
          </cell>
        </row>
        <row r="1395">
          <cell r="A1395" t="str">
            <v>140901</v>
          </cell>
          <cell r="B1395" t="str">
            <v>DIAMETRO   1/2 POLEGADA</v>
          </cell>
          <cell r="C1395" t="str">
            <v>M</v>
          </cell>
          <cell r="D1395">
            <v>5.98</v>
          </cell>
        </row>
        <row r="1396">
          <cell r="A1396" t="str">
            <v>140902</v>
          </cell>
          <cell r="B1396" t="str">
            <v>DIAMETRO   3/4 POLEGADA</v>
          </cell>
          <cell r="C1396" t="str">
            <v>M</v>
          </cell>
          <cell r="D1396">
            <v>6.53</v>
          </cell>
        </row>
        <row r="1397">
          <cell r="A1397" t="str">
            <v>140903</v>
          </cell>
          <cell r="B1397" t="str">
            <v>DIAMETRO 1     POLEGADA</v>
          </cell>
          <cell r="C1397" t="str">
            <v>M</v>
          </cell>
          <cell r="D1397">
            <v>9.74</v>
          </cell>
        </row>
        <row r="1398">
          <cell r="A1398" t="str">
            <v>140904</v>
          </cell>
          <cell r="B1398" t="str">
            <v>DIAMETRO 1 1/4 POLEGADA</v>
          </cell>
          <cell r="C1398" t="str">
            <v>M</v>
          </cell>
          <cell r="D1398">
            <v>11.63</v>
          </cell>
        </row>
        <row r="1399">
          <cell r="A1399" t="str">
            <v>140905</v>
          </cell>
          <cell r="B1399" t="str">
            <v>DIAMETRO 1 1/2 POLEGADA</v>
          </cell>
          <cell r="C1399" t="str">
            <v>M</v>
          </cell>
          <cell r="D1399">
            <v>14.16</v>
          </cell>
        </row>
        <row r="1400">
          <cell r="A1400" t="str">
            <v>140906</v>
          </cell>
          <cell r="B1400" t="str">
            <v>DIAMETRO 2     POLEGADA</v>
          </cell>
          <cell r="C1400" t="str">
            <v>M</v>
          </cell>
          <cell r="D1400">
            <v>17.21</v>
          </cell>
        </row>
        <row r="1401">
          <cell r="A1401" t="str">
            <v>140907</v>
          </cell>
          <cell r="B1401" t="str">
            <v>DIAMETRO 2 1/2 POLEGADA</v>
          </cell>
          <cell r="C1401" t="str">
            <v>M</v>
          </cell>
          <cell r="D1401">
            <v>27.37</v>
          </cell>
        </row>
        <row r="1402">
          <cell r="A1402" t="str">
            <v>140908</v>
          </cell>
          <cell r="B1402" t="str">
            <v>DIAMETRO 3    POLEGADA</v>
          </cell>
          <cell r="C1402" t="str">
            <v>M</v>
          </cell>
          <cell r="D1402">
            <v>32.18</v>
          </cell>
        </row>
        <row r="1403">
          <cell r="A1403" t="str">
            <v>140909</v>
          </cell>
          <cell r="B1403" t="str">
            <v>DIAMETRO 4    POLEGADA</v>
          </cell>
          <cell r="C1403" t="str">
            <v>M</v>
          </cell>
          <cell r="D1403">
            <v>44.14</v>
          </cell>
        </row>
        <row r="1405">
          <cell r="A1405" t="str">
            <v>141000</v>
          </cell>
          <cell r="B1405" t="str">
            <v>ELETRODUTOS DE FERRO ESMALTADO</v>
          </cell>
        </row>
        <row r="1406">
          <cell r="A1406" t="str">
            <v>141001</v>
          </cell>
          <cell r="B1406" t="str">
            <v>DIAMETRO   1/2 POLEGADA</v>
          </cell>
          <cell r="C1406" t="str">
            <v>M</v>
          </cell>
          <cell r="D1406">
            <v>6.7</v>
          </cell>
        </row>
        <row r="1407">
          <cell r="A1407" t="str">
            <v>141002</v>
          </cell>
          <cell r="B1407" t="str">
            <v>DIAMETRO   3/4 POLEGADA</v>
          </cell>
          <cell r="C1407" t="str">
            <v>M</v>
          </cell>
          <cell r="D1407">
            <v>9.68</v>
          </cell>
        </row>
        <row r="1408">
          <cell r="A1408" t="str">
            <v>141003</v>
          </cell>
          <cell r="B1408" t="str">
            <v>DIAMETRO 1     POLEGADA</v>
          </cell>
          <cell r="C1408" t="str">
            <v>M</v>
          </cell>
          <cell r="D1408">
            <v>13</v>
          </cell>
        </row>
        <row r="1409">
          <cell r="A1409" t="str">
            <v>141004</v>
          </cell>
          <cell r="B1409" t="str">
            <v>DIAMETRO 1 1/4 POLEGADA</v>
          </cell>
          <cell r="C1409" t="str">
            <v>M</v>
          </cell>
          <cell r="D1409">
            <v>19.05</v>
          </cell>
        </row>
        <row r="1410">
          <cell r="A1410" t="str">
            <v>141005</v>
          </cell>
          <cell r="B1410" t="str">
            <v>DIAMETRO 1 1/2 POLEGADA</v>
          </cell>
          <cell r="C1410" t="str">
            <v>M</v>
          </cell>
          <cell r="D1410">
            <v>22.57</v>
          </cell>
        </row>
        <row r="1411">
          <cell r="A1411" t="str">
            <v>141006</v>
          </cell>
          <cell r="B1411" t="str">
            <v>DIAMETRO 2     POLEGADA</v>
          </cell>
          <cell r="C1411" t="str">
            <v>M</v>
          </cell>
          <cell r="D1411">
            <v>27.29</v>
          </cell>
        </row>
        <row r="1412">
          <cell r="A1412" t="str">
            <v>141007</v>
          </cell>
          <cell r="B1412" t="str">
            <v>DIAMETRO 2 1/2 POLEGADA</v>
          </cell>
          <cell r="C1412" t="str">
            <v>M</v>
          </cell>
          <cell r="D1412">
            <v>41.64</v>
          </cell>
        </row>
        <row r="1413">
          <cell r="A1413" t="str">
            <v>141008</v>
          </cell>
          <cell r="B1413" t="str">
            <v>DIAMETRO 3    POLEGADA</v>
          </cell>
          <cell r="C1413" t="str">
            <v>M</v>
          </cell>
          <cell r="D1413">
            <v>48.89</v>
          </cell>
        </row>
        <row r="1414">
          <cell r="A1414" t="str">
            <v>141009</v>
          </cell>
          <cell r="B1414" t="str">
            <v>DIAMETRO 3 1/2 POLEGADAS</v>
          </cell>
          <cell r="C1414" t="str">
            <v>M</v>
          </cell>
          <cell r="D1414">
            <v>56.97</v>
          </cell>
        </row>
        <row r="1415">
          <cell r="A1415" t="str">
            <v>141010</v>
          </cell>
          <cell r="B1415" t="str">
            <v>DIAMETRO 4    POLEGADA</v>
          </cell>
          <cell r="C1415" t="str">
            <v>M</v>
          </cell>
          <cell r="D1415">
            <v>64.11</v>
          </cell>
        </row>
        <row r="1417">
          <cell r="A1417" t="str">
            <v>141100</v>
          </cell>
          <cell r="B1417" t="str">
            <v>ELETRODUTO DE FERRO GALVANIZADO</v>
          </cell>
        </row>
        <row r="1418">
          <cell r="A1418" t="str">
            <v>141101</v>
          </cell>
          <cell r="B1418" t="str">
            <v>DIAMETRO   3/4 POLEGADA</v>
          </cell>
          <cell r="C1418" t="str">
            <v>M</v>
          </cell>
          <cell r="D1418">
            <v>11.47</v>
          </cell>
        </row>
        <row r="1419">
          <cell r="A1419" t="str">
            <v>141102</v>
          </cell>
          <cell r="B1419" t="str">
            <v>DIAMETRO 1     POLEGADA</v>
          </cell>
          <cell r="C1419" t="str">
            <v>M</v>
          </cell>
          <cell r="D1419">
            <v>14.01</v>
          </cell>
        </row>
        <row r="1420">
          <cell r="A1420" t="str">
            <v>141103</v>
          </cell>
          <cell r="B1420" t="str">
            <v>DIAMETRO 1 1/4 POLEGADA</v>
          </cell>
          <cell r="C1420" t="str">
            <v>M</v>
          </cell>
          <cell r="D1420">
            <v>18.93</v>
          </cell>
        </row>
        <row r="1421">
          <cell r="A1421" t="str">
            <v>141104</v>
          </cell>
          <cell r="B1421" t="str">
            <v>DIAMETRO 1 1/2 POLEGADA</v>
          </cell>
          <cell r="C1421" t="str">
            <v>M</v>
          </cell>
          <cell r="D1421">
            <v>20.78</v>
          </cell>
        </row>
        <row r="1422">
          <cell r="A1422" t="str">
            <v>141105</v>
          </cell>
          <cell r="B1422" t="str">
            <v>DIAMETRO 2     POLEGADA</v>
          </cell>
          <cell r="C1422" t="str">
            <v>M</v>
          </cell>
          <cell r="D1422">
            <v>25.23</v>
          </cell>
        </row>
        <row r="1423">
          <cell r="A1423" t="str">
            <v>141106</v>
          </cell>
          <cell r="B1423" t="str">
            <v>DIAMETRO 2 1/2 POLEGADA</v>
          </cell>
          <cell r="C1423" t="str">
            <v>M</v>
          </cell>
          <cell r="D1423">
            <v>42.18</v>
          </cell>
        </row>
        <row r="1424">
          <cell r="A1424" t="str">
            <v>141107</v>
          </cell>
          <cell r="B1424" t="str">
            <v>DIAMETRO 3    POLEGADA</v>
          </cell>
          <cell r="C1424" t="str">
            <v>M</v>
          </cell>
          <cell r="D1424">
            <v>50.77</v>
          </cell>
        </row>
        <row r="1425">
          <cell r="A1425" t="str">
            <v>141108</v>
          </cell>
          <cell r="B1425" t="str">
            <v>DIAMETRO 3 1/2 POLEGADA</v>
          </cell>
          <cell r="C1425" t="str">
            <v>M .</v>
          </cell>
          <cell r="D1425">
            <v>57.82</v>
          </cell>
        </row>
        <row r="1426">
          <cell r="A1426" t="str">
            <v>141109</v>
          </cell>
          <cell r="B1426" t="str">
            <v>DIAMETRO 4    POLEGADA</v>
          </cell>
          <cell r="C1426" t="str">
            <v>M</v>
          </cell>
          <cell r="D1426">
            <v>66.2</v>
          </cell>
        </row>
        <row r="1428">
          <cell r="A1428" t="str">
            <v>141200</v>
          </cell>
          <cell r="B1428" t="str">
            <v>ELETRODUTO DE POLIETILENO FLEXIVEL</v>
          </cell>
        </row>
        <row r="1429">
          <cell r="A1429" t="str">
            <v>141201</v>
          </cell>
          <cell r="B1429" t="str">
            <v>DIAMETRO   1/2 POLEGADA</v>
          </cell>
          <cell r="C1429" t="str">
            <v>M</v>
          </cell>
          <cell r="D1429">
            <v>6.34</v>
          </cell>
        </row>
        <row r="1430">
          <cell r="A1430" t="str">
            <v>141202</v>
          </cell>
          <cell r="B1430" t="str">
            <v>DIAMETRO   3/4 POLEGADA</v>
          </cell>
          <cell r="C1430" t="str">
            <v>M</v>
          </cell>
          <cell r="D1430">
            <v>6.95</v>
          </cell>
        </row>
        <row r="1431">
          <cell r="A1431" t="str">
            <v>141203</v>
          </cell>
          <cell r="B1431" t="str">
            <v>DIAMETRO 1     POLEGADA</v>
          </cell>
          <cell r="C1431" t="str">
            <v>M</v>
          </cell>
          <cell r="D1431">
            <v>9.0299999999999994</v>
          </cell>
        </row>
        <row r="1432">
          <cell r="A1432" t="str">
            <v>141204</v>
          </cell>
          <cell r="B1432" t="str">
            <v>DIAMETRO 1 1/2 POLEGADA</v>
          </cell>
          <cell r="C1432" t="str">
            <v>M</v>
          </cell>
          <cell r="D1432">
            <v>16.23</v>
          </cell>
        </row>
        <row r="1433">
          <cell r="A1433" t="str">
            <v>141205</v>
          </cell>
          <cell r="B1433" t="str">
            <v>DIAMETRO 2     POLEGADA</v>
          </cell>
          <cell r="C1433" t="str">
            <v>M</v>
          </cell>
          <cell r="D1433">
            <v>22.15</v>
          </cell>
        </row>
        <row r="1435">
          <cell r="A1435" t="str">
            <v>141300</v>
          </cell>
          <cell r="B1435" t="str">
            <v>PECAS E APARELHOS ELETRICOS</v>
          </cell>
        </row>
        <row r="1436">
          <cell r="A1436" t="str">
            <v>141301</v>
          </cell>
          <cell r="B1436" t="str">
            <v>CAIXA DE FERRO 4 X 4 POLEGADA, OCTOG.</v>
          </cell>
          <cell r="C1436" t="str">
            <v>UN</v>
          </cell>
          <cell r="D1436">
            <v>5</v>
          </cell>
        </row>
        <row r="1437">
          <cell r="A1437" t="str">
            <v>141302</v>
          </cell>
          <cell r="B1437" t="str">
            <v>CAIXA DE FERRO 3 X 3 POLEGADA, SEXTAV.</v>
          </cell>
          <cell r="C1437" t="str">
            <v>UN</v>
          </cell>
          <cell r="D1437">
            <v>3.45</v>
          </cell>
        </row>
        <row r="1438">
          <cell r="A1438" t="str">
            <v>141303</v>
          </cell>
          <cell r="B1438" t="str">
            <v>CAIXA DE FERRO 4 X 4 POLEGADA</v>
          </cell>
          <cell r="C1438" t="str">
            <v>UN</v>
          </cell>
          <cell r="D1438">
            <v>5</v>
          </cell>
        </row>
        <row r="1439">
          <cell r="A1439" t="str">
            <v>141304</v>
          </cell>
          <cell r="B1439" t="str">
            <v>CAIXA DE FERRO 4 X 2 POLEGADA</v>
          </cell>
          <cell r="C1439" t="str">
            <v>UN</v>
          </cell>
          <cell r="D1439">
            <v>3.45</v>
          </cell>
        </row>
        <row r="1440">
          <cell r="A1440" t="str">
            <v>141305</v>
          </cell>
          <cell r="B1440" t="str">
            <v>PLACA 4 X 2 POLEGADA PARA PONTO DE CHUVEIRO OU EXAUSTOR</v>
          </cell>
          <cell r="C1440" t="str">
            <v>UN</v>
          </cell>
          <cell r="D1440">
            <v>2.02</v>
          </cell>
        </row>
        <row r="1441">
          <cell r="A1441" t="str">
            <v>141306</v>
          </cell>
          <cell r="B1441" t="str">
            <v>CONJUNTO DE PLACA 4 X 2 POLEGADA COM 1 INTERRUPTOR SIMPLES</v>
          </cell>
          <cell r="C1441" t="str">
            <v>UN</v>
          </cell>
          <cell r="D1441">
            <v>5.87</v>
          </cell>
        </row>
        <row r="1442">
          <cell r="A1442" t="str">
            <v>141307</v>
          </cell>
          <cell r="B1442" t="str">
            <v>CONJUNTO DE PLACA 4 X 2 POLEGADA COM 1 TOMADA REDONDA</v>
          </cell>
          <cell r="C1442" t="str">
            <v>UN</v>
          </cell>
          <cell r="D1442">
            <v>6.27</v>
          </cell>
        </row>
        <row r="1443">
          <cell r="A1443" t="str">
            <v>141308</v>
          </cell>
          <cell r="B1443" t="str">
            <v>CONJUNTO DE PLACA 4 X 2 POLEGADA COM 2 INTERRUPTORES SIMPLES</v>
          </cell>
          <cell r="C1443" t="str">
            <v>UN</v>
          </cell>
          <cell r="D1443">
            <v>9.42</v>
          </cell>
        </row>
        <row r="1444">
          <cell r="A1444" t="str">
            <v>141309</v>
          </cell>
          <cell r="B1444" t="str">
            <v>CONJUNTO DE PLACA 4 X 2 POLEGADA COM 1 INTERRUPTOR SIMPLES E 1 TOMADA</v>
          </cell>
          <cell r="C1444" t="str">
            <v>UN</v>
          </cell>
          <cell r="D1444">
            <v>9.4600000000000009</v>
          </cell>
        </row>
        <row r="1445">
          <cell r="A1445" t="str">
            <v>141310</v>
          </cell>
          <cell r="B1445" t="str">
            <v>CONJUNTO DE PLACA 4 X 2 POLEGADA COM 1 INTERRUPTOR BIPOLAR SIMPLES (TECLA DUPLA)</v>
          </cell>
          <cell r="C1445" t="str">
            <v>UN</v>
          </cell>
          <cell r="D1445">
            <v>15.68</v>
          </cell>
        </row>
        <row r="1446">
          <cell r="A1446" t="str">
            <v>141311</v>
          </cell>
          <cell r="B1446" t="str">
            <v>CONJUNTO DE PLACA 4 X 2 POLEGADA COM 3 INTERRUPTORES SIMPLES</v>
          </cell>
          <cell r="C1446" t="str">
            <v>UN</v>
          </cell>
          <cell r="D1446">
            <v>11.73</v>
          </cell>
        </row>
        <row r="1447">
          <cell r="A1447" t="str">
            <v>141312</v>
          </cell>
          <cell r="B1447" t="str">
            <v>CONJUNTO DE PLACA 4 X 4 POLEGADA COM 2 TOMADAS REDONDAS</v>
          </cell>
          <cell r="C1447" t="str">
            <v>UN</v>
          </cell>
          <cell r="D1447">
            <v>11.91</v>
          </cell>
        </row>
        <row r="1448">
          <cell r="A1448" t="str">
            <v>141313</v>
          </cell>
          <cell r="B1448" t="str">
            <v>PLACA 4 X 4 POLEGADA FECHADA</v>
          </cell>
          <cell r="C1448" t="str">
            <v>UN</v>
          </cell>
          <cell r="D1448">
            <v>3.59</v>
          </cell>
        </row>
        <row r="1449">
          <cell r="A1449" t="str">
            <v>141314</v>
          </cell>
          <cell r="B1449" t="str">
            <v>CONJUNTO DE PLACA 4 X 4 POLEGADA COM 1 INTERRUPTOR BIPOLAR SIMPLES (TECLA DUPLA) E 1 TOMADA REDONDA</v>
          </cell>
          <cell r="C1449" t="str">
            <v>UN</v>
          </cell>
          <cell r="D1449">
            <v>17.11</v>
          </cell>
        </row>
        <row r="1450">
          <cell r="A1450" t="str">
            <v>141315</v>
          </cell>
          <cell r="B1450" t="str">
            <v>CONJUNTO DE PLACA 4 X 4 POLEGADA COM 2 INTERRUPTORES BIPOLARES SIMPLES (TECLA DUPLA)</v>
          </cell>
          <cell r="C1450" t="str">
            <v>UN</v>
          </cell>
          <cell r="D1450">
            <v>18</v>
          </cell>
        </row>
        <row r="1451">
          <cell r="A1451" t="str">
            <v>141316</v>
          </cell>
          <cell r="B1451" t="str">
            <v>CONJUNTO DE PLACA 4 X 4 POLEGADA COM 1 INTERRUPTOR TRIPOLAR E 1 TOMADA REDONDA</v>
          </cell>
          <cell r="C1451" t="str">
            <v>UN</v>
          </cell>
          <cell r="D1451">
            <v>18.27</v>
          </cell>
        </row>
        <row r="1452">
          <cell r="A1452" t="str">
            <v>141317</v>
          </cell>
          <cell r="B1452" t="str">
            <v>LUMINARIA TIPO ARANDELA 45 GRAUS, COM DIFUSOR E CAIXA DE LIGACAO</v>
          </cell>
          <cell r="C1452" t="str">
            <v>UN</v>
          </cell>
          <cell r="D1452">
            <v>136.04</v>
          </cell>
        </row>
        <row r="1453">
          <cell r="A1453" t="str">
            <v>141318</v>
          </cell>
          <cell r="B1453" t="str">
            <v>LUMINARIA TIPO ARANDELA 45 GRAUS E CAIXA DE LIGACAO</v>
          </cell>
          <cell r="C1453" t="str">
            <v>UN</v>
          </cell>
          <cell r="D1453">
            <v>99.73</v>
          </cell>
        </row>
        <row r="1454">
          <cell r="A1454" t="str">
            <v>141319</v>
          </cell>
          <cell r="B1454" t="str">
            <v>LUMINARIA TIPO TP 217 DA TROPICO OU SIMILAR</v>
          </cell>
          <cell r="C1454" t="str">
            <v>UN</v>
          </cell>
          <cell r="D1454">
            <v>229.94</v>
          </cell>
        </row>
        <row r="1455">
          <cell r="A1455" t="str">
            <v>141320</v>
          </cell>
          <cell r="B1455" t="str">
            <v>LUMINARIA TIPO PLAFONIER</v>
          </cell>
          <cell r="C1455" t="str">
            <v>UN</v>
          </cell>
          <cell r="D1455">
            <v>12.26</v>
          </cell>
        </row>
        <row r="1456">
          <cell r="A1456" t="str">
            <v>141321</v>
          </cell>
          <cell r="B1456" t="str">
            <v>ARANDELA TIPO DROPS</v>
          </cell>
          <cell r="C1456" t="str">
            <v>UN</v>
          </cell>
          <cell r="D1456">
            <v>14.19</v>
          </cell>
        </row>
        <row r="1457">
          <cell r="A1457" t="str">
            <v>141322</v>
          </cell>
          <cell r="B1457" t="str">
            <v>LUMINARIA FLUORESCENTE PARA 1 LAMPADA 220 V/40 W</v>
          </cell>
          <cell r="C1457" t="str">
            <v>UN</v>
          </cell>
          <cell r="D1457">
            <v>44.18</v>
          </cell>
        </row>
        <row r="1458">
          <cell r="A1458" t="str">
            <v>141323</v>
          </cell>
          <cell r="B1458" t="str">
            <v>LUMINARIA FLUORESCENTE PARA 2 LAMPADAS 220V/40W</v>
          </cell>
          <cell r="C1458" t="str">
            <v>UN</v>
          </cell>
          <cell r="D1458">
            <v>63.58</v>
          </cell>
        </row>
        <row r="1459">
          <cell r="A1459" t="str">
            <v>141324</v>
          </cell>
          <cell r="B1459" t="str">
            <v>LUMINARIA FLUORESCENTE PARA 4 LAMPADAS 220V/40W</v>
          </cell>
          <cell r="C1459" t="str">
            <v>UN</v>
          </cell>
          <cell r="D1459">
            <v>104.8</v>
          </cell>
        </row>
        <row r="1460">
          <cell r="A1460" t="str">
            <v>141325</v>
          </cell>
          <cell r="B1460" t="str">
            <v>LUMINARIA FLUORESCENTE PARA 2 LAMPADAS 220V/20W</v>
          </cell>
          <cell r="C1460" t="str">
            <v>UN</v>
          </cell>
          <cell r="D1460">
            <v>62.25</v>
          </cell>
        </row>
        <row r="1461">
          <cell r="A1461" t="str">
            <v>141326</v>
          </cell>
          <cell r="B1461" t="str">
            <v>LUMINARIA FLUORESCENTE PARA 4 LAMPADAS 220V/20W</v>
          </cell>
          <cell r="C1461" t="str">
            <v>UN</v>
          </cell>
          <cell r="D1461">
            <v>96.75</v>
          </cell>
        </row>
        <row r="1462">
          <cell r="A1462" t="str">
            <v>141327</v>
          </cell>
          <cell r="B1462" t="str">
            <v>REATOR PARA LAMPADA FLUORESCENTE PARTIDA RAPIDA, ALTO FATOR DE POTENCIA - SIMPLES 220 V/1 X 20 W</v>
          </cell>
          <cell r="C1462" t="str">
            <v>UN</v>
          </cell>
          <cell r="D1462">
            <v>30.43</v>
          </cell>
        </row>
        <row r="1463">
          <cell r="A1463" t="str">
            <v>141328</v>
          </cell>
          <cell r="B1463" t="str">
            <v>REATOR PARA LAMPADA FLUORESCENTE PARTIDA RAPIDA, ALTO FATOR DE POTENCIA - SIMPLES 220 V/1 X 40 W</v>
          </cell>
          <cell r="C1463" t="str">
            <v>UN</v>
          </cell>
          <cell r="D1463">
            <v>30.49</v>
          </cell>
        </row>
        <row r="1464">
          <cell r="A1464" t="str">
            <v>141329</v>
          </cell>
          <cell r="B1464" t="str">
            <v>REATOR PARA LAMPADA FLUORESCENTE PARTIDA RAPIDA, ALTO FATOR DE POTENCIA - DUPLO 220 V/2 X 20 W</v>
          </cell>
          <cell r="C1464" t="str">
            <v>UN</v>
          </cell>
          <cell r="D1464">
            <v>42.33</v>
          </cell>
        </row>
        <row r="1465">
          <cell r="A1465" t="str">
            <v>141331</v>
          </cell>
          <cell r="B1465" t="str">
            <v>DISJUNTOR AUTOMATICO TIPO QUICK DE 10A A 30A</v>
          </cell>
          <cell r="C1465" t="str">
            <v>UN</v>
          </cell>
          <cell r="D1465">
            <v>12.03</v>
          </cell>
        </row>
        <row r="1466">
          <cell r="A1466" t="str">
            <v>141332</v>
          </cell>
          <cell r="B1466" t="str">
            <v>LAMPADA LUZ MISTA 250 W/220 V</v>
          </cell>
          <cell r="C1466" t="str">
            <v>UN</v>
          </cell>
          <cell r="D1466">
            <v>17.510000000000002</v>
          </cell>
        </row>
        <row r="1467">
          <cell r="A1467" t="str">
            <v>141333</v>
          </cell>
          <cell r="B1467" t="str">
            <v>LAMPADA LUZ MISTA 160 W/220 V</v>
          </cell>
          <cell r="C1467" t="str">
            <v>UN</v>
          </cell>
          <cell r="D1467">
            <v>14.37</v>
          </cell>
        </row>
        <row r="1468">
          <cell r="A1468" t="str">
            <v>141334</v>
          </cell>
          <cell r="B1468" t="str">
            <v>LAMPADA INCANDESCENTE 100 W/120 V</v>
          </cell>
          <cell r="C1468" t="str">
            <v>UN</v>
          </cell>
          <cell r="D1468">
            <v>3.05</v>
          </cell>
        </row>
        <row r="1469">
          <cell r="A1469" t="str">
            <v>141335</v>
          </cell>
          <cell r="B1469" t="str">
            <v>LAMPADA INCANDESCENTE 100 W/220 V</v>
          </cell>
          <cell r="C1469" t="str">
            <v>UN</v>
          </cell>
          <cell r="D1469">
            <v>3.05</v>
          </cell>
        </row>
        <row r="1470">
          <cell r="A1470" t="str">
            <v>141336</v>
          </cell>
          <cell r="B1470" t="str">
            <v>LAMPADA INCANDESCENTE  60 W/ 120 V</v>
          </cell>
          <cell r="C1470" t="str">
            <v>UN</v>
          </cell>
          <cell r="D1470">
            <v>2.73</v>
          </cell>
        </row>
        <row r="1471">
          <cell r="A1471" t="str">
            <v>141337</v>
          </cell>
          <cell r="B1471" t="str">
            <v>LAMPADA INCANDESCENTE  60 W/220 V</v>
          </cell>
          <cell r="C1471" t="str">
            <v>UN</v>
          </cell>
          <cell r="D1471">
            <v>2.73</v>
          </cell>
        </row>
        <row r="1472">
          <cell r="A1472" t="str">
            <v>141338</v>
          </cell>
          <cell r="B1472" t="str">
            <v>LAMPADA INCANDESCENTE 40 W/120 V</v>
          </cell>
          <cell r="C1472" t="str">
            <v>UN</v>
          </cell>
          <cell r="D1472">
            <v>3.13</v>
          </cell>
        </row>
        <row r="1473">
          <cell r="A1473" t="str">
            <v>141339</v>
          </cell>
          <cell r="B1473" t="str">
            <v>LAMPADA INCANDESCENTE 40 W/220 V</v>
          </cell>
          <cell r="C1473" t="str">
            <v>UN</v>
          </cell>
          <cell r="D1473">
            <v>3.13</v>
          </cell>
        </row>
        <row r="1474">
          <cell r="A1474" t="str">
            <v>141340</v>
          </cell>
          <cell r="B1474" t="str">
            <v>QUADRO DE LUZ QUICK-LAGS 4 DISJUNTORES</v>
          </cell>
          <cell r="C1474" t="str">
            <v>UN</v>
          </cell>
          <cell r="D1474">
            <v>214.03</v>
          </cell>
        </row>
        <row r="1475">
          <cell r="A1475" t="str">
            <v>141341</v>
          </cell>
          <cell r="B1475" t="str">
            <v>QUADRO DE LUZ QUICK-LAGS 6 DISJUNTORES</v>
          </cell>
          <cell r="C1475" t="str">
            <v>UN</v>
          </cell>
          <cell r="D1475">
            <v>183.02</v>
          </cell>
        </row>
        <row r="1476">
          <cell r="A1476" t="str">
            <v>141342</v>
          </cell>
          <cell r="B1476" t="str">
            <v>EXAUSTOR DOMICILIAR</v>
          </cell>
          <cell r="C1476" t="str">
            <v>UN</v>
          </cell>
          <cell r="D1476">
            <v>125.23</v>
          </cell>
        </row>
        <row r="1477">
          <cell r="A1477" t="str">
            <v>141344</v>
          </cell>
          <cell r="B1477" t="str">
            <v>CONECTOR TIPO SPLIT BOLT PARA CABO 10,0 MM2</v>
          </cell>
          <cell r="C1477" t="str">
            <v>UN</v>
          </cell>
          <cell r="D1477">
            <v>3.53</v>
          </cell>
        </row>
        <row r="1478">
          <cell r="A1478" t="str">
            <v>141345</v>
          </cell>
          <cell r="B1478" t="str">
            <v>CONECTOR TIPO SPLIT BOLT PARA CABO 35,0 MM2</v>
          </cell>
          <cell r="C1478" t="str">
            <v>UN</v>
          </cell>
          <cell r="D1478">
            <v>4.54</v>
          </cell>
        </row>
        <row r="1479">
          <cell r="A1479" t="str">
            <v>141346</v>
          </cell>
          <cell r="B1479" t="str">
            <v>CONECTOR TIPO SPLIT BOLT PARA CABO 70,0 MM2</v>
          </cell>
          <cell r="C1479" t="str">
            <v>UN</v>
          </cell>
          <cell r="D1479">
            <v>10.64</v>
          </cell>
        </row>
        <row r="1480">
          <cell r="A1480" t="str">
            <v>141347</v>
          </cell>
          <cell r="B1480" t="str">
            <v>CONECTOR TIPO SPLIT BOLT PARA CABO 120 MM2</v>
          </cell>
          <cell r="C1480" t="str">
            <v>UN</v>
          </cell>
          <cell r="D1480">
            <v>18.079999999999998</v>
          </cell>
        </row>
        <row r="1481">
          <cell r="A1481" t="str">
            <v>141348</v>
          </cell>
          <cell r="B1481" t="str">
            <v>HASTE DE ATERRAMENTO COPPERWELD 3 M X DIAMETRO 5/8 POLEGADA</v>
          </cell>
          <cell r="C1481" t="str">
            <v>UN</v>
          </cell>
          <cell r="D1481">
            <v>68.88</v>
          </cell>
        </row>
        <row r="1482">
          <cell r="A1482" t="str">
            <v>141349</v>
          </cell>
          <cell r="B1482" t="str">
            <v>POSTE DE ENGASTAR MODELO LP 500/30 DA TROPICO OU SIMILAR</v>
          </cell>
          <cell r="C1482" t="str">
            <v>UN</v>
          </cell>
          <cell r="D1482">
            <v>541.88</v>
          </cell>
        </row>
        <row r="1483">
          <cell r="A1483" t="str">
            <v>141350</v>
          </cell>
          <cell r="B1483" t="str">
            <v>POSTE DE FERRO, DIAMETRO 102 MM, h : 7 M</v>
          </cell>
          <cell r="C1483" t="str">
            <v>UN</v>
          </cell>
          <cell r="D1483">
            <v>546.53</v>
          </cell>
        </row>
        <row r="1484">
          <cell r="A1484" t="str">
            <v>141351</v>
          </cell>
          <cell r="B1484" t="str">
            <v>CONDULETE   1/2 POLEGADA</v>
          </cell>
          <cell r="C1484" t="str">
            <v>UN</v>
          </cell>
          <cell r="D1484">
            <v>5.81</v>
          </cell>
        </row>
        <row r="1485">
          <cell r="A1485" t="str">
            <v>141352</v>
          </cell>
          <cell r="B1485" t="str">
            <v>CONDULETE   3/4 POLEGADA</v>
          </cell>
          <cell r="C1485" t="str">
            <v>UN</v>
          </cell>
          <cell r="D1485">
            <v>5.83</v>
          </cell>
        </row>
        <row r="1486">
          <cell r="A1486" t="str">
            <v>141353</v>
          </cell>
          <cell r="B1486" t="str">
            <v>CONDULETE 1     POLEGADA</v>
          </cell>
          <cell r="C1486" t="str">
            <v>UN</v>
          </cell>
          <cell r="D1486">
            <v>8.32</v>
          </cell>
        </row>
        <row r="1487">
          <cell r="A1487" t="str">
            <v>141354</v>
          </cell>
          <cell r="B1487" t="str">
            <v>CONDULETE 1 1/4 POLEGADA</v>
          </cell>
          <cell r="C1487" t="str">
            <v>UN</v>
          </cell>
          <cell r="D1487">
            <v>12.34</v>
          </cell>
        </row>
        <row r="1488">
          <cell r="A1488" t="str">
            <v>141355</v>
          </cell>
          <cell r="B1488" t="str">
            <v>CONDULETE 1 1/2 POLEGADA</v>
          </cell>
          <cell r="C1488" t="str">
            <v>UN</v>
          </cell>
          <cell r="D1488">
            <v>17.899999999999999</v>
          </cell>
        </row>
        <row r="1489">
          <cell r="A1489" t="str">
            <v>141356</v>
          </cell>
          <cell r="B1489" t="str">
            <v>CONDULETE 2     POLEGADA</v>
          </cell>
          <cell r="C1489" t="str">
            <v>UN</v>
          </cell>
          <cell r="D1489">
            <v>18.16</v>
          </cell>
        </row>
        <row r="1490">
          <cell r="A1490" t="str">
            <v>141357</v>
          </cell>
          <cell r="B1490" t="str">
            <v>CONDULETE 2 1/2 POLEGADA</v>
          </cell>
          <cell r="C1490" t="str">
            <v>UN</v>
          </cell>
          <cell r="D1490">
            <v>42.81</v>
          </cell>
        </row>
        <row r="1491">
          <cell r="A1491" t="str">
            <v>141358</v>
          </cell>
          <cell r="B1491" t="str">
            <v>CONDULETE 3     POLEGADA</v>
          </cell>
          <cell r="C1491" t="str">
            <v>UN</v>
          </cell>
          <cell r="D1491">
            <v>58.75</v>
          </cell>
        </row>
        <row r="1492">
          <cell r="A1492" t="str">
            <v>141359</v>
          </cell>
          <cell r="B1492" t="str">
            <v>CONDULETE 3 1/2 POLEGADA</v>
          </cell>
          <cell r="C1492" t="str">
            <v>UN</v>
          </cell>
          <cell r="D1492">
            <v>67.08</v>
          </cell>
        </row>
        <row r="1493">
          <cell r="A1493" t="str">
            <v>141360</v>
          </cell>
          <cell r="B1493" t="str">
            <v>CONDULETE 4     POLEGADA</v>
          </cell>
          <cell r="C1493" t="str">
            <v>UN</v>
          </cell>
          <cell r="D1493">
            <v>101.73</v>
          </cell>
        </row>
        <row r="1495">
          <cell r="A1495" t="str">
            <v>141400</v>
          </cell>
          <cell r="B1495" t="str">
            <v>ENTRADA GERAL</v>
          </cell>
        </row>
        <row r="1496">
          <cell r="A1496" t="str">
            <v>141401</v>
          </cell>
          <cell r="B1496" t="str">
            <v>CARGA GERAL ATE 10 KW</v>
          </cell>
          <cell r="C1496" t="str">
            <v>UN</v>
          </cell>
          <cell r="D1496">
            <v>680.77</v>
          </cell>
        </row>
        <row r="1497">
          <cell r="A1497" t="str">
            <v>141402</v>
          </cell>
          <cell r="B1497" t="str">
            <v>CARGA DE 10,5 KW A 20 KW</v>
          </cell>
          <cell r="C1497" t="str">
            <v>UN</v>
          </cell>
          <cell r="D1497">
            <v>778.23</v>
          </cell>
        </row>
        <row r="1498">
          <cell r="A1498" t="str">
            <v>141403</v>
          </cell>
          <cell r="B1498" t="str">
            <v>CARGA DE 20,5 KW A 40 KW</v>
          </cell>
          <cell r="C1498" t="str">
            <v>UN</v>
          </cell>
          <cell r="D1498">
            <v>988.07</v>
          </cell>
        </row>
        <row r="1499">
          <cell r="A1499" t="str">
            <v>141404</v>
          </cell>
          <cell r="B1499" t="str">
            <v>CARGA DE 40,5 KW A 60 KW</v>
          </cell>
          <cell r="C1499" t="str">
            <v>UN</v>
          </cell>
          <cell r="D1499">
            <v>1116.28</v>
          </cell>
        </row>
        <row r="1500">
          <cell r="A1500" t="str">
            <v>141405</v>
          </cell>
          <cell r="B1500" t="str">
            <v>CARGA DE 60,5 KW A 80 KW</v>
          </cell>
          <cell r="C1500" t="str">
            <v>UN</v>
          </cell>
          <cell r="D1500">
            <v>1256.1099999999999</v>
          </cell>
        </row>
        <row r="1501">
          <cell r="A1501" t="str">
            <v>141406</v>
          </cell>
          <cell r="B1501" t="str">
            <v>CARGA ACIMA DE 80 KW</v>
          </cell>
          <cell r="C1501" t="str">
            <v>UN</v>
          </cell>
          <cell r="D1501">
            <v>1296.1500000000001</v>
          </cell>
        </row>
        <row r="1503">
          <cell r="A1503" t="str">
            <v>141500</v>
          </cell>
          <cell r="B1503" t="str">
            <v>CAIXA DE MEDIDORES</v>
          </cell>
        </row>
        <row r="1504">
          <cell r="A1504" t="str">
            <v>141501</v>
          </cell>
          <cell r="B1504" t="str">
            <v>ATE 50 A</v>
          </cell>
          <cell r="C1504" t="str">
            <v>UN</v>
          </cell>
          <cell r="D1504">
            <v>729.09</v>
          </cell>
        </row>
        <row r="1505">
          <cell r="A1505" t="str">
            <v>141502</v>
          </cell>
          <cell r="B1505" t="str">
            <v>ACIMA DE 50 A</v>
          </cell>
          <cell r="C1505" t="str">
            <v>UN</v>
          </cell>
          <cell r="D1505">
            <v>1187.8800000000001</v>
          </cell>
        </row>
        <row r="1507">
          <cell r="A1507" t="str">
            <v>141600</v>
          </cell>
          <cell r="B1507" t="str">
            <v>CAIXA DE QUADRO ELETRICO DE COMANDO</v>
          </cell>
        </row>
        <row r="1508">
          <cell r="A1508" t="str">
            <v>141601</v>
          </cell>
          <cell r="B1508" t="str">
            <v>TIPO 1</v>
          </cell>
          <cell r="C1508" t="str">
            <v>UN</v>
          </cell>
          <cell r="D1508">
            <v>1094.03</v>
          </cell>
        </row>
        <row r="1509">
          <cell r="A1509" t="str">
            <v>141602</v>
          </cell>
          <cell r="B1509" t="str">
            <v>TIPO 2</v>
          </cell>
          <cell r="C1509" t="str">
            <v>UN</v>
          </cell>
          <cell r="D1509">
            <v>1294.44</v>
          </cell>
        </row>
        <row r="1510">
          <cell r="A1510" t="str">
            <v>141603</v>
          </cell>
          <cell r="B1510" t="str">
            <v>TIPO 3</v>
          </cell>
          <cell r="C1510" t="str">
            <v>UN</v>
          </cell>
          <cell r="D1510">
            <v>1681.42</v>
          </cell>
        </row>
        <row r="1511">
          <cell r="A1511" t="str">
            <v>141604</v>
          </cell>
          <cell r="B1511" t="str">
            <v>TIPO 4</v>
          </cell>
          <cell r="C1511" t="str">
            <v>UN</v>
          </cell>
          <cell r="D1511">
            <v>904.58</v>
          </cell>
        </row>
        <row r="1512">
          <cell r="A1512" t="str">
            <v>141605</v>
          </cell>
          <cell r="B1512" t="str">
            <v>TIPO 5</v>
          </cell>
          <cell r="C1512" t="str">
            <v>UN</v>
          </cell>
          <cell r="D1512">
            <v>1132.3699999999999</v>
          </cell>
        </row>
        <row r="1513">
          <cell r="A1513" t="str">
            <v>141606</v>
          </cell>
          <cell r="B1513" t="str">
            <v>TIPO 6</v>
          </cell>
          <cell r="C1513" t="str">
            <v>UN</v>
          </cell>
          <cell r="D1513">
            <v>1509.78</v>
          </cell>
        </row>
        <row r="1514">
          <cell r="A1514" t="str">
            <v>141607</v>
          </cell>
          <cell r="B1514" t="str">
            <v>TIPO 7</v>
          </cell>
          <cell r="C1514" t="str">
            <v>UN</v>
          </cell>
          <cell r="D1514">
            <v>1907.55</v>
          </cell>
        </row>
        <row r="1515">
          <cell r="A1515" t="str">
            <v>141608</v>
          </cell>
          <cell r="B1515" t="str">
            <v>TIPO 8</v>
          </cell>
          <cell r="C1515" t="str">
            <v>UN</v>
          </cell>
          <cell r="D1515">
            <v>1428.2</v>
          </cell>
        </row>
        <row r="1516">
          <cell r="A1516" t="str">
            <v>141609</v>
          </cell>
          <cell r="B1516" t="str">
            <v>TIPO 9</v>
          </cell>
          <cell r="C1516" t="str">
            <v>UN</v>
          </cell>
          <cell r="D1516">
            <v>1698.22</v>
          </cell>
        </row>
        <row r="1517">
          <cell r="A1517" t="str">
            <v>141610</v>
          </cell>
          <cell r="B1517" t="str">
            <v>TIPO 10</v>
          </cell>
          <cell r="C1517" t="str">
            <v>UN</v>
          </cell>
          <cell r="D1517">
            <v>1910.81</v>
          </cell>
        </row>
        <row r="1519">
          <cell r="A1519" t="str">
            <v>150000</v>
          </cell>
          <cell r="B1519" t="str">
            <v>INSTALACOES</v>
          </cell>
        </row>
        <row r="1520">
          <cell r="A1520" t="str">
            <v>150100</v>
          </cell>
          <cell r="B1520" t="str">
            <v>INSTALACOES</v>
          </cell>
        </row>
        <row r="1522">
          <cell r="A1522" t="str">
            <v>160000</v>
          </cell>
          <cell r="B1522" t="str">
            <v>INSTALACOES DE PRODUCAO</v>
          </cell>
        </row>
        <row r="1523">
          <cell r="A1523" t="str">
            <v>160100</v>
          </cell>
          <cell r="B1523" t="str">
            <v>INSTALACAO ELETRO-MECANICA DE CONJUNTO MOTO-BOMBA</v>
          </cell>
        </row>
        <row r="1524">
          <cell r="A1524" t="str">
            <v>160101</v>
          </cell>
          <cell r="B1524" t="str">
            <v>DE 01 A 15 CV</v>
          </cell>
          <cell r="C1524" t="str">
            <v>UN</v>
          </cell>
          <cell r="D1524">
            <v>536.74</v>
          </cell>
        </row>
        <row r="1525">
          <cell r="A1525" t="str">
            <v>160102</v>
          </cell>
          <cell r="B1525" t="str">
            <v>DE 15,5 A 50 CV</v>
          </cell>
          <cell r="C1525" t="str">
            <v>UN</v>
          </cell>
          <cell r="D1525">
            <v>722.78</v>
          </cell>
        </row>
        <row r="1526">
          <cell r="A1526" t="str">
            <v>160103</v>
          </cell>
          <cell r="B1526" t="str">
            <v>DE 50,5 A 100 CV</v>
          </cell>
          <cell r="C1526" t="str">
            <v>UN</v>
          </cell>
          <cell r="D1526">
            <v>908.77</v>
          </cell>
        </row>
        <row r="1527">
          <cell r="A1527" t="str">
            <v>160104</v>
          </cell>
          <cell r="B1527" t="str">
            <v>DE 100,5 A 200 CV</v>
          </cell>
          <cell r="C1527" t="str">
            <v>UN</v>
          </cell>
          <cell r="D1527">
            <v>1194.02</v>
          </cell>
        </row>
        <row r="1528">
          <cell r="A1528" t="str">
            <v>160105</v>
          </cell>
          <cell r="B1528" t="str">
            <v>DE 200,5 A 500 CV</v>
          </cell>
          <cell r="C1528" t="str">
            <v>UN</v>
          </cell>
          <cell r="D1528">
            <v>1817.57</v>
          </cell>
        </row>
        <row r="1530">
          <cell r="A1530" t="str">
            <v>160200</v>
          </cell>
          <cell r="B1530" t="str">
            <v>INSTALACAO DE PERFIL I</v>
          </cell>
        </row>
        <row r="1531">
          <cell r="A1531" t="str">
            <v>160201</v>
          </cell>
          <cell r="B1531" t="str">
            <v>4  POLEGADA</v>
          </cell>
          <cell r="C1531" t="str">
            <v>M</v>
          </cell>
          <cell r="D1531">
            <v>51.96</v>
          </cell>
        </row>
        <row r="1532">
          <cell r="A1532" t="str">
            <v>160202</v>
          </cell>
          <cell r="B1532" t="str">
            <v>6  POLEGADA</v>
          </cell>
          <cell r="C1532" t="str">
            <v>M</v>
          </cell>
          <cell r="D1532">
            <v>81.44</v>
          </cell>
        </row>
        <row r="1533">
          <cell r="A1533" t="str">
            <v>160203</v>
          </cell>
          <cell r="B1533" t="str">
            <v>8  POLEGADA</v>
          </cell>
          <cell r="C1533" t="str">
            <v>M</v>
          </cell>
          <cell r="D1533">
            <v>109.23</v>
          </cell>
        </row>
        <row r="1534">
          <cell r="A1534" t="str">
            <v>160204</v>
          </cell>
          <cell r="B1534" t="str">
            <v>10 POLEGADA</v>
          </cell>
          <cell r="C1534" t="str">
            <v>M</v>
          </cell>
          <cell r="D1534">
            <v>152.96</v>
          </cell>
        </row>
        <row r="1535">
          <cell r="A1535" t="str">
            <v>160205</v>
          </cell>
          <cell r="B1535" t="str">
            <v>12 POLEGADA</v>
          </cell>
          <cell r="C1535" t="str">
            <v>M</v>
          </cell>
          <cell r="D1535">
            <v>205.51</v>
          </cell>
        </row>
        <row r="1537">
          <cell r="A1537" t="str">
            <v>160300</v>
          </cell>
          <cell r="B1537" t="str">
            <v>MODULO DOS DECANTADORES DA ETA</v>
          </cell>
        </row>
        <row r="1538">
          <cell r="A1538" t="str">
            <v>160301</v>
          </cell>
          <cell r="B1538" t="str">
            <v>12 L/S</v>
          </cell>
          <cell r="C1538" t="str">
            <v>UN</v>
          </cell>
          <cell r="D1538">
            <v>168.8</v>
          </cell>
        </row>
        <row r="1539">
          <cell r="A1539" t="str">
            <v>160302</v>
          </cell>
          <cell r="B1539" t="str">
            <v>16 L/S</v>
          </cell>
          <cell r="C1539" t="str">
            <v>UN</v>
          </cell>
          <cell r="D1539">
            <v>196.36</v>
          </cell>
        </row>
        <row r="1540">
          <cell r="A1540" t="str">
            <v>160303</v>
          </cell>
          <cell r="B1540" t="str">
            <v>20 L/S</v>
          </cell>
          <cell r="C1540" t="str">
            <v>UN</v>
          </cell>
          <cell r="D1540">
            <v>207.3</v>
          </cell>
        </row>
        <row r="1541">
          <cell r="A1541" t="str">
            <v>160304</v>
          </cell>
          <cell r="B1541" t="str">
            <v>25 L/S</v>
          </cell>
          <cell r="C1541" t="str">
            <v>UN</v>
          </cell>
          <cell r="D1541">
            <v>251.99</v>
          </cell>
        </row>
        <row r="1543">
          <cell r="A1543" t="str">
            <v>160400</v>
          </cell>
          <cell r="B1543" t="str">
            <v>CALHA DE AGUA DE LAVAGEM DA ETA</v>
          </cell>
        </row>
        <row r="1544">
          <cell r="A1544" t="str">
            <v>160401</v>
          </cell>
          <cell r="B1544" t="str">
            <v>12 L/S</v>
          </cell>
          <cell r="C1544" t="str">
            <v>UN</v>
          </cell>
          <cell r="D1544">
            <v>88.47</v>
          </cell>
        </row>
        <row r="1545">
          <cell r="A1545" t="str">
            <v>160402</v>
          </cell>
          <cell r="B1545" t="str">
            <v>16 L/S</v>
          </cell>
          <cell r="C1545" t="str">
            <v>UN</v>
          </cell>
          <cell r="D1545">
            <v>98.77</v>
          </cell>
        </row>
        <row r="1546">
          <cell r="A1546" t="str">
            <v>160403</v>
          </cell>
          <cell r="B1546" t="str">
            <v>20 L/S</v>
          </cell>
          <cell r="C1546" t="str">
            <v>UN</v>
          </cell>
          <cell r="D1546">
            <v>116.3</v>
          </cell>
        </row>
        <row r="1547">
          <cell r="A1547" t="str">
            <v>160404</v>
          </cell>
          <cell r="B1547" t="str">
            <v>25 L/S</v>
          </cell>
          <cell r="C1547" t="str">
            <v>UN</v>
          </cell>
          <cell r="D1547">
            <v>137.63999999999999</v>
          </cell>
        </row>
        <row r="1549">
          <cell r="A1549" t="str">
            <v>160500</v>
          </cell>
          <cell r="B1549" t="str">
            <v>STOP LOG</v>
          </cell>
        </row>
        <row r="1550">
          <cell r="A1550" t="str">
            <v>160501</v>
          </cell>
          <cell r="B1550" t="str">
            <v>MADEIRA</v>
          </cell>
          <cell r="C1550" t="str">
            <v>M2</v>
          </cell>
          <cell r="D1550">
            <v>118.64</v>
          </cell>
        </row>
        <row r="1551">
          <cell r="A1551" t="str">
            <v>160502</v>
          </cell>
          <cell r="B1551" t="str">
            <v>FIBER GLASS</v>
          </cell>
          <cell r="C1551" t="str">
            <v>M2</v>
          </cell>
          <cell r="D1551">
            <v>140.55000000000001</v>
          </cell>
        </row>
        <row r="1552">
          <cell r="A1552" t="str">
            <v>160503</v>
          </cell>
          <cell r="B1552" t="str">
            <v>ACO OU ALUMINIO</v>
          </cell>
          <cell r="C1552" t="str">
            <v>M2</v>
          </cell>
          <cell r="D1552">
            <v>865.68</v>
          </cell>
        </row>
        <row r="1554">
          <cell r="A1554" t="str">
            <v>160600</v>
          </cell>
          <cell r="B1554" t="str">
            <v>MONTAGEM DE COMPORTA CIRCULAR DE FERRO FUNDIDO TIPO SENTIDO DUPLO</v>
          </cell>
        </row>
        <row r="1555">
          <cell r="A1555" t="str">
            <v>160601</v>
          </cell>
          <cell r="B1555" t="str">
            <v>DIAMETRO 200 MM</v>
          </cell>
          <cell r="C1555" t="str">
            <v>UN</v>
          </cell>
          <cell r="D1555">
            <v>596.91</v>
          </cell>
        </row>
        <row r="1556">
          <cell r="A1556" t="str">
            <v>160602</v>
          </cell>
          <cell r="B1556" t="str">
            <v>DIAMETRO 300 MM</v>
          </cell>
          <cell r="C1556" t="str">
            <v>UN</v>
          </cell>
          <cell r="D1556">
            <v>878.39</v>
          </cell>
        </row>
        <row r="1557">
          <cell r="A1557" t="str">
            <v>160603</v>
          </cell>
          <cell r="B1557" t="str">
            <v>DIAMETRO 400 MM</v>
          </cell>
          <cell r="C1557" t="str">
            <v>UN</v>
          </cell>
          <cell r="D1557">
            <v>1051.8800000000001</v>
          </cell>
        </row>
        <row r="1558">
          <cell r="A1558" t="str">
            <v>160604</v>
          </cell>
          <cell r="B1558" t="str">
            <v>DIAMETRO 500 MM</v>
          </cell>
          <cell r="C1558" t="str">
            <v>UN</v>
          </cell>
          <cell r="D1558">
            <v>1297.68</v>
          </cell>
        </row>
        <row r="1559">
          <cell r="A1559" t="str">
            <v>160605</v>
          </cell>
          <cell r="B1559" t="str">
            <v>DIAMETRO 600 MM</v>
          </cell>
          <cell r="C1559" t="str">
            <v>UN</v>
          </cell>
          <cell r="D1559">
            <v>1538.74</v>
          </cell>
        </row>
        <row r="1560">
          <cell r="A1560" t="str">
            <v>160606</v>
          </cell>
          <cell r="B1560" t="str">
            <v>DIAMETRO 700 MM</v>
          </cell>
          <cell r="C1560" t="str">
            <v>UN</v>
          </cell>
          <cell r="D1560">
            <v>1714.52</v>
          </cell>
        </row>
        <row r="1561">
          <cell r="A1561" t="str">
            <v>160607</v>
          </cell>
          <cell r="B1561" t="str">
            <v>DIAMETRO 800 MM</v>
          </cell>
          <cell r="C1561" t="str">
            <v>UN</v>
          </cell>
          <cell r="D1561">
            <v>1935.98</v>
          </cell>
        </row>
        <row r="1562">
          <cell r="A1562" t="str">
            <v>160608</v>
          </cell>
          <cell r="B1562" t="str">
            <v>DIAMETRO 900 MM</v>
          </cell>
          <cell r="C1562" t="str">
            <v>UN</v>
          </cell>
          <cell r="D1562">
            <v>2063.89</v>
          </cell>
        </row>
        <row r="1563">
          <cell r="A1563" t="str">
            <v>160609</v>
          </cell>
          <cell r="B1563" t="str">
            <v>DIAMETRO 1000 MM</v>
          </cell>
          <cell r="C1563" t="str">
            <v>UN</v>
          </cell>
          <cell r="D1563">
            <v>2393.7800000000002</v>
          </cell>
        </row>
        <row r="1564">
          <cell r="A1564" t="str">
            <v>160610</v>
          </cell>
          <cell r="B1564" t="str">
            <v>DIAMETRO 1200 MM</v>
          </cell>
          <cell r="C1564" t="str">
            <v>UN</v>
          </cell>
          <cell r="D1564">
            <v>2719.27</v>
          </cell>
        </row>
        <row r="1565">
          <cell r="A1565" t="str">
            <v>160611</v>
          </cell>
          <cell r="B1565" t="str">
            <v>DIAMETRO 1400 MM</v>
          </cell>
          <cell r="C1565" t="str">
            <v>UN</v>
          </cell>
          <cell r="D1565">
            <v>2974.69</v>
          </cell>
        </row>
        <row r="1566">
          <cell r="A1566" t="str">
            <v>160612</v>
          </cell>
          <cell r="B1566" t="str">
            <v>DIAMETRO 1500 MM</v>
          </cell>
          <cell r="C1566" t="str">
            <v>UN</v>
          </cell>
          <cell r="D1566">
            <v>3346</v>
          </cell>
        </row>
        <row r="1567">
          <cell r="A1567" t="str">
            <v>160613</v>
          </cell>
          <cell r="B1567" t="str">
            <v>DIAMETRO 1800 MM</v>
          </cell>
          <cell r="C1567" t="str">
            <v>UN</v>
          </cell>
          <cell r="D1567">
            <v>4010</v>
          </cell>
        </row>
        <row r="1569">
          <cell r="A1569" t="str">
            <v>160700</v>
          </cell>
          <cell r="B1569" t="str">
            <v>MONTAGEM DE COMPORTA CIRCULAR DE FERRO FUNDIDO TIPO SENTIDO UNICO</v>
          </cell>
        </row>
        <row r="1570">
          <cell r="A1570" t="str">
            <v>160701</v>
          </cell>
          <cell r="B1570" t="str">
            <v>DIAMETRO 200 MM</v>
          </cell>
          <cell r="C1570" t="str">
            <v>UN</v>
          </cell>
          <cell r="D1570">
            <v>459.7</v>
          </cell>
        </row>
        <row r="1571">
          <cell r="A1571" t="str">
            <v>160702</v>
          </cell>
          <cell r="B1571" t="str">
            <v>DIAMETRO 300 MM</v>
          </cell>
          <cell r="C1571" t="str">
            <v>UN</v>
          </cell>
          <cell r="D1571">
            <v>792.98</v>
          </cell>
        </row>
        <row r="1572">
          <cell r="A1572" t="str">
            <v>160703</v>
          </cell>
          <cell r="B1572" t="str">
            <v>DIAMETRO 400 MM</v>
          </cell>
          <cell r="C1572" t="str">
            <v>UN</v>
          </cell>
          <cell r="D1572">
            <v>1044.44</v>
          </cell>
        </row>
        <row r="1573">
          <cell r="A1573" t="str">
            <v>160704</v>
          </cell>
          <cell r="B1573" t="str">
            <v>DIAMETRO 500 MM</v>
          </cell>
          <cell r="C1573" t="str">
            <v>UN</v>
          </cell>
          <cell r="D1573">
            <v>1408.27</v>
          </cell>
        </row>
        <row r="1574">
          <cell r="A1574" t="str">
            <v>160705</v>
          </cell>
          <cell r="B1574" t="str">
            <v>DIAMETRO 600 MM</v>
          </cell>
          <cell r="C1574" t="str">
            <v>UN</v>
          </cell>
          <cell r="D1574">
            <v>1530.83</v>
          </cell>
        </row>
        <row r="1575">
          <cell r="A1575" t="str">
            <v>160706</v>
          </cell>
          <cell r="B1575" t="str">
            <v>DIAMETRO 700 MM</v>
          </cell>
          <cell r="C1575" t="str">
            <v>UN</v>
          </cell>
          <cell r="D1575">
            <v>1732.75</v>
          </cell>
        </row>
        <row r="1576">
          <cell r="A1576" t="str">
            <v>160707</v>
          </cell>
          <cell r="B1576" t="str">
            <v>DIAMETRO 800 MM</v>
          </cell>
          <cell r="C1576" t="str">
            <v>UN</v>
          </cell>
          <cell r="D1576">
            <v>1907.28</v>
          </cell>
        </row>
        <row r="1577">
          <cell r="A1577" t="str">
            <v>160708</v>
          </cell>
          <cell r="B1577" t="str">
            <v>DIAMETRO 900 MM</v>
          </cell>
          <cell r="C1577" t="str">
            <v>UN</v>
          </cell>
          <cell r="D1577">
            <v>2152.3200000000002</v>
          </cell>
        </row>
        <row r="1578">
          <cell r="A1578" t="str">
            <v>160709</v>
          </cell>
          <cell r="B1578" t="str">
            <v>DIAMETRO 1000 MM</v>
          </cell>
          <cell r="C1578" t="str">
            <v>UN</v>
          </cell>
          <cell r="D1578">
            <v>2371.44</v>
          </cell>
        </row>
        <row r="1579">
          <cell r="A1579" t="str">
            <v>160710</v>
          </cell>
          <cell r="B1579" t="str">
            <v>DIAMETRO 1200 MM</v>
          </cell>
          <cell r="C1579" t="str">
            <v>UN</v>
          </cell>
          <cell r="D1579">
            <v>3412.46</v>
          </cell>
        </row>
        <row r="1581">
          <cell r="A1581" t="str">
            <v>160800</v>
          </cell>
          <cell r="B1581" t="str">
            <v>MONTAGEM DE ADUFAS SIMPLES DE PAREDE DE FERRO FUNDIDO</v>
          </cell>
        </row>
        <row r="1582">
          <cell r="A1582" t="str">
            <v>160801</v>
          </cell>
          <cell r="B1582" t="str">
            <v>DIAMETRO 100 MM</v>
          </cell>
          <cell r="C1582" t="str">
            <v>UN</v>
          </cell>
          <cell r="D1582">
            <v>205.11</v>
          </cell>
        </row>
        <row r="1583">
          <cell r="A1583" t="str">
            <v>160802</v>
          </cell>
          <cell r="B1583" t="str">
            <v>DIAMETRO 150 MM</v>
          </cell>
          <cell r="C1583" t="str">
            <v>UN</v>
          </cell>
          <cell r="D1583">
            <v>272.42</v>
          </cell>
        </row>
        <row r="1584">
          <cell r="A1584" t="str">
            <v>160803</v>
          </cell>
          <cell r="B1584" t="str">
            <v>DIAMETRO 200 MM</v>
          </cell>
          <cell r="C1584" t="str">
            <v>UN</v>
          </cell>
          <cell r="D1584">
            <v>346.94</v>
          </cell>
        </row>
        <row r="1585">
          <cell r="A1585" t="str">
            <v>160804</v>
          </cell>
          <cell r="B1585" t="str">
            <v>DIAMETRO 250 MM</v>
          </cell>
          <cell r="C1585" t="str">
            <v>UN</v>
          </cell>
          <cell r="D1585">
            <v>467.96</v>
          </cell>
        </row>
        <row r="1586">
          <cell r="A1586" t="str">
            <v>160805</v>
          </cell>
          <cell r="B1586" t="str">
            <v>DIAMETRO 300 MM</v>
          </cell>
          <cell r="C1586" t="str">
            <v>UN</v>
          </cell>
          <cell r="D1586">
            <v>540.69000000000005</v>
          </cell>
        </row>
        <row r="1587">
          <cell r="A1587" t="str">
            <v>160806</v>
          </cell>
          <cell r="B1587" t="str">
            <v>DIAMETRO 400 MM</v>
          </cell>
          <cell r="C1587" t="str">
            <v>UN</v>
          </cell>
          <cell r="D1587">
            <v>721.8</v>
          </cell>
        </row>
        <row r="1588">
          <cell r="A1588" t="str">
            <v>160807</v>
          </cell>
          <cell r="B1588" t="str">
            <v>DIAMETRO 500 MM</v>
          </cell>
          <cell r="C1588" t="str">
            <v>UN</v>
          </cell>
          <cell r="D1588">
            <v>856.33</v>
          </cell>
        </row>
        <row r="1589">
          <cell r="A1589" t="str">
            <v>160808</v>
          </cell>
          <cell r="B1589" t="str">
            <v>DIAMETRO 600 MM</v>
          </cell>
          <cell r="C1589" t="str">
            <v>UN</v>
          </cell>
          <cell r="D1589">
            <v>1084.94</v>
          </cell>
        </row>
        <row r="1591">
          <cell r="A1591" t="str">
            <v>160900</v>
          </cell>
          <cell r="B1591" t="str">
            <v>MONTAGEM DE ADUFAS SIMPLES DE FUNDO DE FERRO FUNDIDO</v>
          </cell>
        </row>
        <row r="1592">
          <cell r="A1592" t="str">
            <v>160901</v>
          </cell>
          <cell r="B1592" t="str">
            <v>DIAMETRO 100 MM</v>
          </cell>
          <cell r="C1592" t="str">
            <v>UN</v>
          </cell>
          <cell r="D1592">
            <v>183.88</v>
          </cell>
        </row>
        <row r="1593">
          <cell r="A1593" t="str">
            <v>160902</v>
          </cell>
          <cell r="B1593" t="str">
            <v>DIAMETRO 150 MM</v>
          </cell>
          <cell r="C1593" t="str">
            <v>UN</v>
          </cell>
          <cell r="D1593">
            <v>270.08</v>
          </cell>
        </row>
        <row r="1594">
          <cell r="A1594" t="str">
            <v>160903</v>
          </cell>
          <cell r="B1594" t="str">
            <v>DIAMETRO 200 MM</v>
          </cell>
          <cell r="C1594" t="str">
            <v>UN</v>
          </cell>
          <cell r="D1594">
            <v>296.92</v>
          </cell>
        </row>
        <row r="1595">
          <cell r="A1595" t="str">
            <v>160904</v>
          </cell>
          <cell r="B1595" t="str">
            <v>DIAMETRO 250 MM</v>
          </cell>
          <cell r="C1595" t="str">
            <v>UN</v>
          </cell>
          <cell r="D1595">
            <v>328.96</v>
          </cell>
        </row>
        <row r="1596">
          <cell r="A1596" t="str">
            <v>160905</v>
          </cell>
          <cell r="B1596" t="str">
            <v>DIAMETRO 300 MM</v>
          </cell>
          <cell r="C1596" t="str">
            <v>UN</v>
          </cell>
          <cell r="D1596">
            <v>399.53</v>
          </cell>
        </row>
        <row r="1597">
          <cell r="A1597" t="str">
            <v>160906</v>
          </cell>
          <cell r="B1597" t="str">
            <v>DIAMETRO 400 MM</v>
          </cell>
          <cell r="C1597" t="str">
            <v>UN</v>
          </cell>
          <cell r="D1597">
            <v>515.6</v>
          </cell>
        </row>
        <row r="1599">
          <cell r="A1599" t="str">
            <v>161000</v>
          </cell>
          <cell r="B1599" t="str">
            <v>MONTAGEM EM GERAL</v>
          </cell>
        </row>
        <row r="1600">
          <cell r="A1600" t="str">
            <v>161001</v>
          </cell>
          <cell r="B1600" t="str">
            <v>CHICANAS DO FLOCULADOR</v>
          </cell>
          <cell r="C1600" t="str">
            <v>M2</v>
          </cell>
          <cell r="D1600">
            <v>87.71</v>
          </cell>
        </row>
        <row r="1601">
          <cell r="A1601" t="str">
            <v>161002</v>
          </cell>
          <cell r="B1601" t="str">
            <v>CORTINA DE MADEIRA</v>
          </cell>
          <cell r="C1601" t="str">
            <v>M2</v>
          </cell>
          <cell r="D1601">
            <v>101.51</v>
          </cell>
        </row>
        <row r="1602">
          <cell r="A1602" t="str">
            <v>161003</v>
          </cell>
          <cell r="B1602" t="str">
            <v>DISPOSITIVO BASCULANTE</v>
          </cell>
          <cell r="C1602" t="str">
            <v>UN</v>
          </cell>
          <cell r="D1602">
            <v>60.11</v>
          </cell>
        </row>
        <row r="1603">
          <cell r="A1603" t="str">
            <v>161004</v>
          </cell>
          <cell r="B1603" t="str">
            <v>VERTEDOR RETANGULAR DE MADEIRA</v>
          </cell>
          <cell r="C1603" t="str">
            <v>M2</v>
          </cell>
          <cell r="D1603">
            <v>237.84</v>
          </cell>
        </row>
        <row r="1604">
          <cell r="A1604" t="str">
            <v>161005</v>
          </cell>
          <cell r="B1604" t="str">
            <v>VERTEDOR TRIANGULAR DE ALUMINIO</v>
          </cell>
          <cell r="C1604" t="str">
            <v>M2</v>
          </cell>
          <cell r="D1604">
            <v>505.42</v>
          </cell>
        </row>
        <row r="1605">
          <cell r="A1605" t="str">
            <v>161006</v>
          </cell>
          <cell r="B1605" t="str">
            <v>ALAVANCA DE MANOBRA VALVULA BORBOLETA</v>
          </cell>
          <cell r="C1605" t="str">
            <v>UN</v>
          </cell>
          <cell r="D1605">
            <v>417.03</v>
          </cell>
        </row>
        <row r="1606">
          <cell r="A1606" t="str">
            <v>161007</v>
          </cell>
          <cell r="B1606" t="str">
            <v>SARILHO</v>
          </cell>
          <cell r="C1606" t="str">
            <v>UN</v>
          </cell>
          <cell r="D1606">
            <v>590.54</v>
          </cell>
        </row>
        <row r="1607">
          <cell r="A1607" t="str">
            <v>161008</v>
          </cell>
          <cell r="B1607" t="str">
            <v>PLACA DE ORIFICIO</v>
          </cell>
          <cell r="C1607" t="str">
            <v>UN</v>
          </cell>
          <cell r="D1607">
            <v>50.92</v>
          </cell>
        </row>
        <row r="1608">
          <cell r="A1608" t="str">
            <v>161009</v>
          </cell>
          <cell r="B1608" t="str">
            <v>MEDIDOR DE VAZAO</v>
          </cell>
          <cell r="C1608" t="str">
            <v>UN</v>
          </cell>
          <cell r="D1608">
            <v>54.83</v>
          </cell>
        </row>
        <row r="1609">
          <cell r="A1609" t="str">
            <v>161010</v>
          </cell>
          <cell r="B1609" t="str">
            <v>DISPOSITIVO DE COLETA DE AGUA DECANTADA</v>
          </cell>
          <cell r="C1609" t="str">
            <v>M</v>
          </cell>
          <cell r="D1609">
            <v>46.97</v>
          </cell>
        </row>
        <row r="1610">
          <cell r="A1610" t="str">
            <v>161011</v>
          </cell>
          <cell r="B1610" t="str">
            <v>INSTALACAO DE AGITADOR</v>
          </cell>
          <cell r="C1610" t="str">
            <v>UN</v>
          </cell>
          <cell r="D1610">
            <v>33.44</v>
          </cell>
        </row>
        <row r="1611">
          <cell r="A1611" t="str">
            <v>161012</v>
          </cell>
          <cell r="B1611" t="str">
            <v>INSTALACAO DE BOMBA DOSADORA</v>
          </cell>
          <cell r="C1611" t="str">
            <v>UN</v>
          </cell>
          <cell r="D1611">
            <v>65.099999999999994</v>
          </cell>
        </row>
        <row r="1612">
          <cell r="A1612" t="str">
            <v>161013</v>
          </cell>
          <cell r="B1612" t="str">
            <v>COCHO DE MADEIRA</v>
          </cell>
          <cell r="C1612" t="str">
            <v>UN</v>
          </cell>
          <cell r="D1612">
            <v>63.6</v>
          </cell>
        </row>
        <row r="1613">
          <cell r="A1613" t="str">
            <v>161014</v>
          </cell>
          <cell r="B1613" t="str">
            <v>INSTALACAO DE CORRENTE DE FERRO</v>
          </cell>
          <cell r="C1613" t="str">
            <v>KG</v>
          </cell>
          <cell r="D1613">
            <v>6.27</v>
          </cell>
        </row>
        <row r="1614">
          <cell r="A1614" t="str">
            <v>161015</v>
          </cell>
          <cell r="B1614" t="str">
            <v>INSTALACAO DE CESTO METALICO</v>
          </cell>
          <cell r="C1614" t="str">
            <v>UN</v>
          </cell>
          <cell r="D1614">
            <v>361.7</v>
          </cell>
        </row>
        <row r="1615">
          <cell r="A1615" t="str">
            <v>161016</v>
          </cell>
          <cell r="B1615" t="str">
            <v>INSTALACAO DE ANTEPARO</v>
          </cell>
          <cell r="C1615" t="str">
            <v>UN</v>
          </cell>
          <cell r="D1615">
            <v>63.65</v>
          </cell>
        </row>
        <row r="1616">
          <cell r="A1616" t="str">
            <v>161017</v>
          </cell>
          <cell r="B1616" t="str">
            <v>INSTALACAO DE HASTE DE PROLONGAMENTO COM VOLANTE</v>
          </cell>
          <cell r="C1616" t="str">
            <v>M</v>
          </cell>
          <cell r="D1616">
            <v>34.83</v>
          </cell>
        </row>
        <row r="1617">
          <cell r="A1617" t="str">
            <v>161018</v>
          </cell>
          <cell r="B1617" t="str">
            <v>INSTALACAO DE RESPIRO</v>
          </cell>
          <cell r="C1617" t="str">
            <v>UN</v>
          </cell>
          <cell r="D1617">
            <v>100.85</v>
          </cell>
        </row>
        <row r="1618">
          <cell r="A1618" t="str">
            <v>161019</v>
          </cell>
          <cell r="B1618" t="str">
            <v>COLOCACAO DE CALHA PARSHALL W: 6 POLEGADA</v>
          </cell>
          <cell r="C1618" t="str">
            <v>UN</v>
          </cell>
          <cell r="D1618">
            <v>1061.27</v>
          </cell>
        </row>
        <row r="1619">
          <cell r="A1619" t="str">
            <v>161020</v>
          </cell>
          <cell r="B1619" t="str">
            <v>COLOCACAO DE CALHA PARSHALL W : 3 POLEGADA</v>
          </cell>
          <cell r="C1619" t="str">
            <v>UN</v>
          </cell>
          <cell r="D1619">
            <v>622.37</v>
          </cell>
        </row>
        <row r="1620">
          <cell r="A1620" t="str">
            <v>161021</v>
          </cell>
          <cell r="B1620" t="str">
            <v>INSTALACAO DE TALHA E TROLEY MANUAL DE 1 TONELADA</v>
          </cell>
          <cell r="C1620" t="str">
            <v>UN</v>
          </cell>
          <cell r="D1620">
            <v>1939.48</v>
          </cell>
        </row>
        <row r="1622">
          <cell r="A1622" t="str">
            <v>161100</v>
          </cell>
          <cell r="B1622" t="str">
            <v>LEITO FILTRANTE</v>
          </cell>
        </row>
        <row r="1623">
          <cell r="A1623" t="str">
            <v>161101</v>
          </cell>
          <cell r="B1623" t="str">
            <v>COLOCACAO E APILOAMENTO DE TERRA NO FILTRO</v>
          </cell>
          <cell r="C1623" t="str">
            <v>M3</v>
          </cell>
          <cell r="D1623">
            <v>29.43</v>
          </cell>
        </row>
        <row r="1624">
          <cell r="A1624" t="str">
            <v>161102</v>
          </cell>
          <cell r="B1624" t="str">
            <v>FORNECIMENTO E ENCHIMENTO DO FILTRO COM BRITA N. 4</v>
          </cell>
          <cell r="C1624" t="str">
            <v>M3</v>
          </cell>
          <cell r="D1624">
            <v>70.64</v>
          </cell>
        </row>
        <row r="1625">
          <cell r="A1625" t="str">
            <v>161103</v>
          </cell>
          <cell r="B1625" t="str">
            <v>COLOCACAO DE AREIA NOS FILTROS</v>
          </cell>
          <cell r="C1625" t="str">
            <v>M3</v>
          </cell>
          <cell r="D1625">
            <v>29.43</v>
          </cell>
        </row>
        <row r="1626">
          <cell r="A1626" t="str">
            <v>161104</v>
          </cell>
          <cell r="B1626" t="str">
            <v>COLOCACAO DE PEDREGULHO NOS FILTROS</v>
          </cell>
          <cell r="C1626" t="str">
            <v>M3</v>
          </cell>
          <cell r="D1626">
            <v>32.21</v>
          </cell>
        </row>
        <row r="1627">
          <cell r="A1627" t="str">
            <v>161105</v>
          </cell>
          <cell r="B1627" t="str">
            <v>COLOCACAO DE ANTRACITO NOS FILTROS</v>
          </cell>
          <cell r="C1627" t="str">
            <v>M3</v>
          </cell>
          <cell r="D1627">
            <v>29.43</v>
          </cell>
        </row>
        <row r="1628">
          <cell r="A1628" t="str">
            <v>161106</v>
          </cell>
          <cell r="B1628" t="str">
            <v>ASSENTAMENTO DE BLOCOS LEOPOLD</v>
          </cell>
          <cell r="C1628" t="str">
            <v>M2</v>
          </cell>
          <cell r="D1628">
            <v>35.43</v>
          </cell>
        </row>
        <row r="1629">
          <cell r="A1629" t="str">
            <v>161107</v>
          </cell>
          <cell r="B1629" t="str">
            <v>COLOCACAO DE LONA PLASTICA</v>
          </cell>
          <cell r="C1629" t="str">
            <v>M2</v>
          </cell>
          <cell r="D1629">
            <v>6.61</v>
          </cell>
        </row>
        <row r="1631">
          <cell r="A1631" t="str">
            <v>161200</v>
          </cell>
          <cell r="B1631" t="str">
            <v>MONTAGEM DE TUBOS DE FERRO FUNDIDO (P/P)</v>
          </cell>
        </row>
        <row r="1632">
          <cell r="A1632" t="str">
            <v>161201</v>
          </cell>
          <cell r="B1632" t="str">
            <v>DIAMETRO 100 MM</v>
          </cell>
          <cell r="C1632" t="str">
            <v>M</v>
          </cell>
          <cell r="D1632">
            <v>5.41</v>
          </cell>
        </row>
        <row r="1633">
          <cell r="A1633" t="str">
            <v>161202</v>
          </cell>
          <cell r="B1633" t="str">
            <v>DIAMETRO 150 MM</v>
          </cell>
          <cell r="C1633" t="str">
            <v>M</v>
          </cell>
          <cell r="D1633">
            <v>7.12</v>
          </cell>
        </row>
        <row r="1634">
          <cell r="A1634" t="str">
            <v>161203</v>
          </cell>
          <cell r="B1634" t="str">
            <v>DIAMETRO 200 MM</v>
          </cell>
          <cell r="C1634" t="str">
            <v>M</v>
          </cell>
          <cell r="D1634">
            <v>14.94</v>
          </cell>
        </row>
        <row r="1635">
          <cell r="A1635" t="str">
            <v>161204</v>
          </cell>
          <cell r="B1635" t="str">
            <v>DIAMETRO 250 MM</v>
          </cell>
          <cell r="C1635" t="str">
            <v>M</v>
          </cell>
          <cell r="D1635">
            <v>18.260000000000002</v>
          </cell>
        </row>
        <row r="1636">
          <cell r="A1636" t="str">
            <v>161205</v>
          </cell>
          <cell r="B1636" t="str">
            <v>DIAMETRO 300 MM</v>
          </cell>
          <cell r="C1636" t="str">
            <v>M</v>
          </cell>
          <cell r="D1636">
            <v>21.61</v>
          </cell>
        </row>
        <row r="1637">
          <cell r="A1637" t="str">
            <v>161206</v>
          </cell>
          <cell r="B1637" t="str">
            <v>DIAMETRO 400 MM</v>
          </cell>
          <cell r="C1637" t="str">
            <v>M</v>
          </cell>
          <cell r="D1637">
            <v>28.87</v>
          </cell>
        </row>
        <row r="1638">
          <cell r="A1638" t="str">
            <v>161207</v>
          </cell>
          <cell r="B1638" t="str">
            <v>DIAMETRO 500 MM</v>
          </cell>
          <cell r="C1638" t="str">
            <v>M</v>
          </cell>
          <cell r="D1638">
            <v>37.75</v>
          </cell>
        </row>
        <row r="1639">
          <cell r="A1639" t="str">
            <v>161208</v>
          </cell>
          <cell r="B1639" t="str">
            <v>DIAMETRO 600 MM</v>
          </cell>
          <cell r="C1639" t="str">
            <v>M</v>
          </cell>
          <cell r="D1639">
            <v>23.47</v>
          </cell>
        </row>
        <row r="1640">
          <cell r="A1640" t="str">
            <v>161209</v>
          </cell>
          <cell r="B1640" t="str">
            <v>DIAMETRO 700 MM</v>
          </cell>
          <cell r="C1640" t="str">
            <v>M</v>
          </cell>
          <cell r="D1640">
            <v>29.02</v>
          </cell>
        </row>
        <row r="1641">
          <cell r="A1641" t="str">
            <v>161210</v>
          </cell>
          <cell r="B1641" t="str">
            <v>DIAMETRO 800 MM</v>
          </cell>
          <cell r="C1641" t="str">
            <v>M</v>
          </cell>
          <cell r="D1641">
            <v>35.47</v>
          </cell>
        </row>
        <row r="1642">
          <cell r="A1642" t="str">
            <v>161211</v>
          </cell>
          <cell r="B1642" t="str">
            <v>DIAMETRO 900 MM</v>
          </cell>
          <cell r="C1642" t="str">
            <v>M</v>
          </cell>
          <cell r="D1642">
            <v>41.56</v>
          </cell>
        </row>
        <row r="1643">
          <cell r="A1643" t="str">
            <v>161212</v>
          </cell>
          <cell r="B1643" t="str">
            <v>DIAMETRO 1000 MM</v>
          </cell>
          <cell r="C1643" t="str">
            <v>M</v>
          </cell>
          <cell r="D1643">
            <v>50.65</v>
          </cell>
        </row>
        <row r="1645">
          <cell r="A1645" t="str">
            <v>161300</v>
          </cell>
          <cell r="B1645" t="str">
            <v>MONTAGEM DE CONEXOES DE JUNTA TIPO JM (B/F)</v>
          </cell>
        </row>
        <row r="1646">
          <cell r="A1646" t="str">
            <v>161301</v>
          </cell>
          <cell r="B1646" t="str">
            <v>DIAMETRO 100 MM</v>
          </cell>
          <cell r="C1646" t="str">
            <v>UN</v>
          </cell>
          <cell r="D1646">
            <v>4.5599999999999996</v>
          </cell>
        </row>
        <row r="1647">
          <cell r="A1647" t="str">
            <v>161302</v>
          </cell>
          <cell r="B1647" t="str">
            <v>DIAMETRO 150 MM</v>
          </cell>
          <cell r="C1647" t="str">
            <v>UN</v>
          </cell>
          <cell r="D1647">
            <v>6.37</v>
          </cell>
        </row>
        <row r="1648">
          <cell r="A1648" t="str">
            <v>161303</v>
          </cell>
          <cell r="B1648" t="str">
            <v>DIAMETRO 200 MM</v>
          </cell>
          <cell r="C1648" t="str">
            <v>UN</v>
          </cell>
          <cell r="D1648">
            <v>7.63</v>
          </cell>
        </row>
        <row r="1649">
          <cell r="A1649" t="str">
            <v>161304</v>
          </cell>
          <cell r="B1649" t="str">
            <v>DIAMETRO 250 MM</v>
          </cell>
          <cell r="C1649" t="str">
            <v>UN</v>
          </cell>
          <cell r="D1649">
            <v>9.8800000000000008</v>
          </cell>
        </row>
        <row r="1650">
          <cell r="A1650" t="str">
            <v>161305</v>
          </cell>
          <cell r="B1650" t="str">
            <v>DIAMETRO 300 MM</v>
          </cell>
          <cell r="C1650" t="str">
            <v>UN</v>
          </cell>
          <cell r="D1650">
            <v>12.83</v>
          </cell>
        </row>
        <row r="1651">
          <cell r="A1651" t="str">
            <v>161306</v>
          </cell>
          <cell r="B1651" t="str">
            <v>DIAMETRO 400 MM</v>
          </cell>
          <cell r="C1651" t="str">
            <v>UN</v>
          </cell>
          <cell r="D1651">
            <v>17.48</v>
          </cell>
        </row>
        <row r="1652">
          <cell r="A1652" t="str">
            <v>161307</v>
          </cell>
          <cell r="B1652" t="str">
            <v>DIAMETRO 500 MM</v>
          </cell>
          <cell r="C1652" t="str">
            <v>UN</v>
          </cell>
          <cell r="D1652">
            <v>22.75</v>
          </cell>
        </row>
        <row r="1653">
          <cell r="A1653" t="str">
            <v>161308</v>
          </cell>
          <cell r="B1653" t="str">
            <v>DIAMETRO 600 MM</v>
          </cell>
          <cell r="C1653" t="str">
            <v>UN</v>
          </cell>
          <cell r="D1653">
            <v>29.45</v>
          </cell>
        </row>
        <row r="1654">
          <cell r="A1654" t="str">
            <v>161309</v>
          </cell>
          <cell r="B1654" t="str">
            <v>DIAMETRO 700 MM</v>
          </cell>
          <cell r="C1654" t="str">
            <v>UN</v>
          </cell>
          <cell r="D1654">
            <v>39.42</v>
          </cell>
        </row>
        <row r="1655">
          <cell r="A1655" t="str">
            <v>161310</v>
          </cell>
          <cell r="B1655" t="str">
            <v>DIAMETRO 800 MM</v>
          </cell>
          <cell r="C1655" t="str">
            <v>UN</v>
          </cell>
          <cell r="D1655">
            <v>55.36</v>
          </cell>
        </row>
        <row r="1656">
          <cell r="A1656" t="str">
            <v>161311</v>
          </cell>
          <cell r="B1656" t="str">
            <v>DIAMETRO 900 MM</v>
          </cell>
          <cell r="C1656" t="str">
            <v>UN</v>
          </cell>
          <cell r="D1656">
            <v>66.459999999999994</v>
          </cell>
        </row>
        <row r="1657">
          <cell r="A1657" t="str">
            <v>161312</v>
          </cell>
          <cell r="B1657" t="str">
            <v>DIAMETRO 1000 MM</v>
          </cell>
          <cell r="C1657" t="str">
            <v>UN</v>
          </cell>
          <cell r="D1657">
            <v>80.02</v>
          </cell>
        </row>
        <row r="1659">
          <cell r="A1659" t="str">
            <v>161400</v>
          </cell>
          <cell r="B1659" t="str">
            <v>MONTAGEM DE CONEXOES DE JUNTA TIPO JE (PB)</v>
          </cell>
        </row>
        <row r="1660">
          <cell r="A1660" t="str">
            <v>161401</v>
          </cell>
          <cell r="B1660" t="str">
            <v>DIAMETRO 100 MM</v>
          </cell>
          <cell r="C1660" t="str">
            <v>UN</v>
          </cell>
          <cell r="D1660">
            <v>4.04</v>
          </cell>
        </row>
        <row r="1661">
          <cell r="A1661" t="str">
            <v>161402</v>
          </cell>
          <cell r="B1661" t="str">
            <v>DIAMETRO 150 MM</v>
          </cell>
          <cell r="C1661" t="str">
            <v>UN</v>
          </cell>
          <cell r="D1661">
            <v>4.4400000000000004</v>
          </cell>
        </row>
        <row r="1662">
          <cell r="A1662" t="str">
            <v>161403</v>
          </cell>
          <cell r="B1662" t="str">
            <v>DIAMETRO 200 MM</v>
          </cell>
          <cell r="C1662" t="str">
            <v>UN</v>
          </cell>
          <cell r="D1662">
            <v>5.87</v>
          </cell>
        </row>
        <row r="1663">
          <cell r="A1663" t="str">
            <v>161404</v>
          </cell>
          <cell r="B1663" t="str">
            <v>DIAMETRO 250 MM</v>
          </cell>
          <cell r="C1663" t="str">
            <v>UN</v>
          </cell>
          <cell r="D1663">
            <v>7.08</v>
          </cell>
        </row>
        <row r="1664">
          <cell r="A1664" t="str">
            <v>161405</v>
          </cell>
          <cell r="B1664" t="str">
            <v>DIAMETRO 300 MM</v>
          </cell>
          <cell r="C1664" t="str">
            <v>UN</v>
          </cell>
          <cell r="D1664">
            <v>8.59</v>
          </cell>
        </row>
        <row r="1665">
          <cell r="A1665" t="str">
            <v>161406</v>
          </cell>
          <cell r="B1665" t="str">
            <v>DIAMETRO 400 MM</v>
          </cell>
          <cell r="C1665" t="str">
            <v>UN</v>
          </cell>
          <cell r="D1665">
            <v>11.18</v>
          </cell>
        </row>
        <row r="1666">
          <cell r="A1666" t="str">
            <v>161407</v>
          </cell>
          <cell r="B1666" t="str">
            <v>DIAMETRO 500 MM</v>
          </cell>
          <cell r="C1666" t="str">
            <v>UN</v>
          </cell>
          <cell r="D1666">
            <v>13.61</v>
          </cell>
        </row>
        <row r="1667">
          <cell r="A1667" t="str">
            <v>161408</v>
          </cell>
          <cell r="B1667" t="str">
            <v>DIAMETRO 600 MM</v>
          </cell>
          <cell r="C1667" t="str">
            <v>UN</v>
          </cell>
          <cell r="D1667">
            <v>16.45</v>
          </cell>
        </row>
        <row r="1668">
          <cell r="A1668" t="str">
            <v>161409</v>
          </cell>
          <cell r="B1668" t="str">
            <v>DIAMETRO 700 MM</v>
          </cell>
          <cell r="C1668" t="str">
            <v>UN</v>
          </cell>
          <cell r="D1668">
            <v>20.45</v>
          </cell>
        </row>
        <row r="1669">
          <cell r="A1669" t="str">
            <v>161410</v>
          </cell>
          <cell r="B1669" t="str">
            <v>DIAMETRO 800 MM</v>
          </cell>
          <cell r="C1669" t="str">
            <v>UN</v>
          </cell>
          <cell r="D1669">
            <v>24.67</v>
          </cell>
        </row>
        <row r="1670">
          <cell r="A1670" t="str">
            <v>161411</v>
          </cell>
          <cell r="B1670" t="str">
            <v>DIAMETRO 900 MM</v>
          </cell>
          <cell r="C1670" t="str">
            <v>UN</v>
          </cell>
          <cell r="D1670">
            <v>29.64</v>
          </cell>
        </row>
        <row r="1671">
          <cell r="A1671" t="str">
            <v>161412</v>
          </cell>
          <cell r="B1671" t="str">
            <v>DIAMETRO 1000 MM</v>
          </cell>
          <cell r="C1671" t="str">
            <v>UN</v>
          </cell>
          <cell r="D1671">
            <v>35.93</v>
          </cell>
        </row>
        <row r="1673">
          <cell r="A1673" t="str">
            <v>161500</v>
          </cell>
          <cell r="B1673" t="str">
            <v>MONTAGEM DE CONEXOES DE JUNTA FLAGEADA</v>
          </cell>
        </row>
        <row r="1674">
          <cell r="A1674" t="str">
            <v>161501</v>
          </cell>
          <cell r="B1674" t="str">
            <v>DIAMETRO 100 MM</v>
          </cell>
          <cell r="C1674" t="str">
            <v>UN</v>
          </cell>
          <cell r="D1674">
            <v>4.93</v>
          </cell>
        </row>
        <row r="1675">
          <cell r="A1675" t="str">
            <v>161502</v>
          </cell>
          <cell r="B1675" t="str">
            <v>DIAMETRO 150 MM</v>
          </cell>
          <cell r="C1675" t="str">
            <v>UN</v>
          </cell>
          <cell r="D1675">
            <v>6.96</v>
          </cell>
        </row>
        <row r="1676">
          <cell r="A1676" t="str">
            <v>161503</v>
          </cell>
          <cell r="B1676" t="str">
            <v>DIAMETRO 200 MM</v>
          </cell>
          <cell r="C1676" t="str">
            <v>UN</v>
          </cell>
          <cell r="D1676">
            <v>8.4499999999999993</v>
          </cell>
        </row>
        <row r="1677">
          <cell r="A1677" t="str">
            <v>161504</v>
          </cell>
          <cell r="B1677" t="str">
            <v>DIAMETRO 250 MM</v>
          </cell>
          <cell r="C1677" t="str">
            <v>UN</v>
          </cell>
          <cell r="D1677">
            <v>11.02</v>
          </cell>
        </row>
        <row r="1678">
          <cell r="A1678" t="str">
            <v>161505</v>
          </cell>
          <cell r="B1678" t="str">
            <v>DIAMETRO 300 MM</v>
          </cell>
          <cell r="C1678" t="str">
            <v>UN</v>
          </cell>
          <cell r="D1678">
            <v>14.32</v>
          </cell>
        </row>
        <row r="1679">
          <cell r="A1679" t="str">
            <v>161506</v>
          </cell>
          <cell r="B1679" t="str">
            <v>DIAMETRO 400 MM</v>
          </cell>
          <cell r="C1679" t="str">
            <v>UN</v>
          </cell>
          <cell r="D1679">
            <v>19.41</v>
          </cell>
        </row>
        <row r="1680">
          <cell r="A1680" t="str">
            <v>161507</v>
          </cell>
          <cell r="B1680" t="str">
            <v>DIAMETRO 500 MM</v>
          </cell>
          <cell r="C1680" t="str">
            <v>UN</v>
          </cell>
          <cell r="D1680">
            <v>25.29</v>
          </cell>
        </row>
        <row r="1681">
          <cell r="A1681" t="str">
            <v>161508</v>
          </cell>
          <cell r="B1681" t="str">
            <v>DIAMETRO 600 MM</v>
          </cell>
          <cell r="C1681" t="str">
            <v>UN</v>
          </cell>
          <cell r="D1681">
            <v>32.82</v>
          </cell>
        </row>
        <row r="1682">
          <cell r="A1682" t="str">
            <v>161509</v>
          </cell>
          <cell r="B1682" t="str">
            <v>DIAMETRO 700 MM</v>
          </cell>
          <cell r="C1682" t="str">
            <v>UN</v>
          </cell>
          <cell r="D1682">
            <v>42.62</v>
          </cell>
        </row>
        <row r="1683">
          <cell r="A1683" t="str">
            <v>161510</v>
          </cell>
          <cell r="B1683" t="str">
            <v>DIAMETRO 800 MM</v>
          </cell>
          <cell r="C1683" t="str">
            <v>UN</v>
          </cell>
          <cell r="D1683">
            <v>59.27</v>
          </cell>
        </row>
        <row r="1684">
          <cell r="A1684" t="str">
            <v>161511</v>
          </cell>
          <cell r="B1684" t="str">
            <v>DIAMETRO 900 MM</v>
          </cell>
          <cell r="C1684" t="str">
            <v>UN</v>
          </cell>
          <cell r="D1684">
            <v>71.58</v>
          </cell>
        </row>
        <row r="1685">
          <cell r="A1685" t="str">
            <v>161512</v>
          </cell>
          <cell r="B1685" t="str">
            <v>DIAMETRO 1000 MM</v>
          </cell>
          <cell r="C1685" t="str">
            <v>UN</v>
          </cell>
          <cell r="D1685">
            <v>86.07</v>
          </cell>
        </row>
        <row r="1687">
          <cell r="A1687" t="str">
            <v>161600</v>
          </cell>
          <cell r="B1687" t="str">
            <v>MONTAGEM DE CURVAS DE FERRO FUNDIDO 90 GR TIPO JM</v>
          </cell>
        </row>
        <row r="1688">
          <cell r="A1688" t="str">
            <v>161601</v>
          </cell>
          <cell r="B1688" t="str">
            <v>DIAMETRO 300 MM</v>
          </cell>
          <cell r="C1688" t="str">
            <v>UN</v>
          </cell>
          <cell r="D1688">
            <v>34.479999999999997</v>
          </cell>
        </row>
        <row r="1690">
          <cell r="A1690" t="str">
            <v>161700</v>
          </cell>
          <cell r="B1690" t="str">
            <v>MONTAGEM DE CURVAS DE FERRO FUNDIDO 45 GR TIPO JM</v>
          </cell>
        </row>
        <row r="1691">
          <cell r="A1691" t="str">
            <v>161701</v>
          </cell>
          <cell r="B1691" t="str">
            <v>DIAMETRO 300 MM</v>
          </cell>
          <cell r="C1691" t="str">
            <v>UN</v>
          </cell>
          <cell r="D1691">
            <v>32.409999999999997</v>
          </cell>
        </row>
        <row r="1692">
          <cell r="A1692" t="str">
            <v>161702</v>
          </cell>
          <cell r="B1692" t="str">
            <v>DIAMETRO 400 MM</v>
          </cell>
          <cell r="C1692" t="str">
            <v>UN</v>
          </cell>
          <cell r="D1692">
            <v>52.57</v>
          </cell>
        </row>
        <row r="1693">
          <cell r="A1693" t="str">
            <v>161703</v>
          </cell>
          <cell r="B1693" t="str">
            <v>DIAMETRO 500 MM</v>
          </cell>
          <cell r="C1693" t="str">
            <v>UN</v>
          </cell>
          <cell r="D1693">
            <v>67.25</v>
          </cell>
        </row>
        <row r="1694">
          <cell r="A1694" t="str">
            <v>161704</v>
          </cell>
          <cell r="B1694" t="str">
            <v>DIAMETRO 600 MM</v>
          </cell>
          <cell r="C1694" t="str">
            <v>UN</v>
          </cell>
          <cell r="D1694">
            <v>93</v>
          </cell>
        </row>
        <row r="1695">
          <cell r="A1695" t="str">
            <v>161705</v>
          </cell>
          <cell r="B1695" t="str">
            <v>DIAMETRO 700 MM</v>
          </cell>
          <cell r="C1695" t="str">
            <v>UN</v>
          </cell>
          <cell r="D1695">
            <v>127.21</v>
          </cell>
        </row>
        <row r="1696">
          <cell r="A1696" t="str">
            <v>161706</v>
          </cell>
          <cell r="B1696" t="str">
            <v>DIAMETRO 800 MM</v>
          </cell>
          <cell r="C1696" t="str">
            <v>UN</v>
          </cell>
          <cell r="D1696">
            <v>167.08</v>
          </cell>
        </row>
        <row r="1697">
          <cell r="A1697" t="str">
            <v>161707</v>
          </cell>
          <cell r="B1697" t="str">
            <v>DIAMETRO 900 MM</v>
          </cell>
          <cell r="C1697" t="str">
            <v>UN</v>
          </cell>
          <cell r="D1697">
            <v>198.91</v>
          </cell>
        </row>
        <row r="1698">
          <cell r="A1698" t="str">
            <v>161708</v>
          </cell>
          <cell r="B1698" t="str">
            <v>DIAMETRO 1000 MM</v>
          </cell>
          <cell r="C1698" t="str">
            <v>UN</v>
          </cell>
          <cell r="D1698">
            <v>272.5</v>
          </cell>
        </row>
        <row r="1699">
          <cell r="A1699" t="str">
            <v>161709</v>
          </cell>
          <cell r="B1699" t="str">
            <v>DIAMETRO 1200 MM</v>
          </cell>
          <cell r="C1699" t="str">
            <v>UN</v>
          </cell>
          <cell r="D1699">
            <v>267.47000000000003</v>
          </cell>
        </row>
        <row r="1701">
          <cell r="A1701" t="str">
            <v>161800</v>
          </cell>
          <cell r="B1701" t="str">
            <v>MONTAGEM DE CURVAS DE FERRO FUNDIDO 22 GR 30 MIN. TIPO JM</v>
          </cell>
        </row>
        <row r="1702">
          <cell r="A1702" t="str">
            <v>161801</v>
          </cell>
          <cell r="B1702" t="str">
            <v>DIAMETRO 300 MM</v>
          </cell>
          <cell r="C1702" t="str">
            <v>UN</v>
          </cell>
          <cell r="D1702">
            <v>31.36</v>
          </cell>
        </row>
        <row r="1703">
          <cell r="A1703" t="str">
            <v>161802</v>
          </cell>
          <cell r="B1703" t="str">
            <v>DIAMETRO 400 MM</v>
          </cell>
          <cell r="C1703" t="str">
            <v>UN</v>
          </cell>
          <cell r="D1703">
            <v>45.81</v>
          </cell>
        </row>
        <row r="1704">
          <cell r="A1704" t="str">
            <v>161803</v>
          </cell>
          <cell r="B1704" t="str">
            <v>DIAMETRO 500 MM</v>
          </cell>
          <cell r="C1704" t="str">
            <v>UN</v>
          </cell>
          <cell r="D1704">
            <v>63.21</v>
          </cell>
        </row>
        <row r="1705">
          <cell r="A1705" t="str">
            <v>161804</v>
          </cell>
          <cell r="B1705" t="str">
            <v>DIAMETRO 600 MM</v>
          </cell>
          <cell r="C1705" t="str">
            <v>UN</v>
          </cell>
          <cell r="D1705">
            <v>87.27</v>
          </cell>
        </row>
        <row r="1706">
          <cell r="A1706" t="str">
            <v>161805</v>
          </cell>
          <cell r="B1706" t="str">
            <v>DIAMETRO 700 MM</v>
          </cell>
          <cell r="C1706" t="str">
            <v>UN</v>
          </cell>
          <cell r="D1706">
            <v>119.32</v>
          </cell>
        </row>
        <row r="1707">
          <cell r="A1707" t="str">
            <v>161806</v>
          </cell>
          <cell r="B1707" t="str">
            <v>DIAMETRO 800 MM</v>
          </cell>
          <cell r="C1707" t="str">
            <v>UN</v>
          </cell>
          <cell r="D1707">
            <v>163.62</v>
          </cell>
        </row>
        <row r="1708">
          <cell r="A1708" t="str">
            <v>161807</v>
          </cell>
          <cell r="B1708" t="str">
            <v>DIAMETRO 900 MM</v>
          </cell>
          <cell r="C1708" t="str">
            <v>UN</v>
          </cell>
          <cell r="D1708">
            <v>194.99</v>
          </cell>
        </row>
        <row r="1709">
          <cell r="A1709" t="str">
            <v>161808</v>
          </cell>
          <cell r="B1709" t="str">
            <v>DIAMETRO 1000 MM</v>
          </cell>
          <cell r="C1709" t="str">
            <v>UN</v>
          </cell>
          <cell r="D1709">
            <v>228.53</v>
          </cell>
        </row>
        <row r="1710">
          <cell r="A1710" t="str">
            <v>161809</v>
          </cell>
          <cell r="B1710" t="str">
            <v>DIAMETRO 1200 MM</v>
          </cell>
          <cell r="C1710" t="str">
            <v>UN</v>
          </cell>
          <cell r="D1710">
            <v>260.60000000000002</v>
          </cell>
        </row>
        <row r="1712">
          <cell r="A1712" t="str">
            <v>161900</v>
          </cell>
          <cell r="B1712" t="str">
            <v>MONTAGEM DE CURVAS DE FERRO FUNDIDO 11 GR 15 MIN. TIPO JM</v>
          </cell>
        </row>
        <row r="1713">
          <cell r="A1713" t="str">
            <v>161901</v>
          </cell>
          <cell r="B1713" t="str">
            <v>DIAMETRO 300 MM</v>
          </cell>
          <cell r="C1713" t="str">
            <v>UN</v>
          </cell>
          <cell r="D1713">
            <v>31.18</v>
          </cell>
        </row>
        <row r="1714">
          <cell r="A1714" t="str">
            <v>161902</v>
          </cell>
          <cell r="B1714" t="str">
            <v>DIAMETRO 400 MM</v>
          </cell>
          <cell r="C1714" t="str">
            <v>UN</v>
          </cell>
          <cell r="D1714">
            <v>45.24</v>
          </cell>
        </row>
        <row r="1715">
          <cell r="A1715" t="str">
            <v>161903</v>
          </cell>
          <cell r="B1715" t="str">
            <v>DIAMETRO 500 MM</v>
          </cell>
          <cell r="C1715" t="str">
            <v>UN</v>
          </cell>
          <cell r="D1715">
            <v>61.89</v>
          </cell>
        </row>
        <row r="1716">
          <cell r="A1716" t="str">
            <v>161904</v>
          </cell>
          <cell r="B1716" t="str">
            <v>DIAMETRO 600 MM</v>
          </cell>
          <cell r="C1716" t="str">
            <v>UN</v>
          </cell>
          <cell r="D1716">
            <v>82.28</v>
          </cell>
        </row>
        <row r="1717">
          <cell r="A1717" t="str">
            <v>161905</v>
          </cell>
          <cell r="B1717" t="str">
            <v>DIAMETRO 700 MM</v>
          </cell>
          <cell r="C1717" t="str">
            <v>UN</v>
          </cell>
          <cell r="D1717">
            <v>114.39</v>
          </cell>
        </row>
        <row r="1718">
          <cell r="A1718" t="str">
            <v>161906</v>
          </cell>
          <cell r="B1718" t="str">
            <v>DIAMETRO 800 MM</v>
          </cell>
          <cell r="C1718" t="str">
            <v>UN</v>
          </cell>
          <cell r="D1718">
            <v>162.69</v>
          </cell>
        </row>
        <row r="1719">
          <cell r="A1719" t="str">
            <v>161907</v>
          </cell>
          <cell r="B1719" t="str">
            <v>DIAMETRO 900 MM</v>
          </cell>
          <cell r="C1719" t="str">
            <v>UN</v>
          </cell>
          <cell r="D1719">
            <v>194.52</v>
          </cell>
        </row>
        <row r="1720">
          <cell r="A1720" t="str">
            <v>161908</v>
          </cell>
          <cell r="B1720" t="str">
            <v>DIAMETRO 1000 MM</v>
          </cell>
          <cell r="C1720" t="str">
            <v>UN</v>
          </cell>
          <cell r="D1720">
            <v>226.57</v>
          </cell>
        </row>
        <row r="1721">
          <cell r="A1721" t="str">
            <v>161909</v>
          </cell>
          <cell r="B1721" t="str">
            <v>DIAMETRO 1200 MM</v>
          </cell>
          <cell r="C1721" t="str">
            <v>UN</v>
          </cell>
          <cell r="D1721">
            <v>251.86</v>
          </cell>
        </row>
        <row r="1723">
          <cell r="A1723" t="str">
            <v>162000</v>
          </cell>
          <cell r="B1723" t="str">
            <v>MONTAGEM DE TES DE FERRO FUNDIDO TIPO JM/F</v>
          </cell>
        </row>
        <row r="1724">
          <cell r="A1724" t="str">
            <v>162001</v>
          </cell>
          <cell r="B1724" t="str">
            <v>DIAMETRO 300-100 MM</v>
          </cell>
          <cell r="C1724" t="str">
            <v>UN</v>
          </cell>
          <cell r="D1724">
            <v>37.979999999999997</v>
          </cell>
        </row>
        <row r="1725">
          <cell r="A1725" t="str">
            <v>162002</v>
          </cell>
          <cell r="B1725" t="str">
            <v>DIAMETRO 300-200 MM</v>
          </cell>
          <cell r="C1725" t="str">
            <v>UN</v>
          </cell>
          <cell r="D1725">
            <v>42.93</v>
          </cell>
        </row>
        <row r="1726">
          <cell r="A1726" t="str">
            <v>162003</v>
          </cell>
          <cell r="B1726" t="str">
            <v>DIAMETRO 300-300 MM</v>
          </cell>
          <cell r="C1726" t="str">
            <v>UN</v>
          </cell>
          <cell r="D1726">
            <v>50.72</v>
          </cell>
        </row>
        <row r="1727">
          <cell r="A1727" t="str">
            <v>162004</v>
          </cell>
          <cell r="B1727" t="str">
            <v>DIAMETRO 350-100 MM</v>
          </cell>
          <cell r="C1727" t="str">
            <v>UN</v>
          </cell>
          <cell r="D1727">
            <v>41.37</v>
          </cell>
        </row>
        <row r="1728">
          <cell r="A1728" t="str">
            <v>162005</v>
          </cell>
          <cell r="B1728" t="str">
            <v>DIAMETRO 350-200 MM</v>
          </cell>
          <cell r="C1728" t="str">
            <v>UN</v>
          </cell>
          <cell r="D1728">
            <v>46.58</v>
          </cell>
        </row>
        <row r="1729">
          <cell r="A1729" t="str">
            <v>162006</v>
          </cell>
          <cell r="B1729" t="str">
            <v>DIAMETRO 350-350 MM</v>
          </cell>
          <cell r="C1729" t="str">
            <v>UN</v>
          </cell>
          <cell r="D1729">
            <v>56.16</v>
          </cell>
        </row>
        <row r="1730">
          <cell r="A1730" t="str">
            <v>162007</v>
          </cell>
          <cell r="B1730" t="str">
            <v>DIAMETRO 400-100 MM</v>
          </cell>
          <cell r="C1730" t="str">
            <v>UN</v>
          </cell>
          <cell r="D1730">
            <v>52.1</v>
          </cell>
        </row>
        <row r="1731">
          <cell r="A1731" t="str">
            <v>162008</v>
          </cell>
          <cell r="B1731" t="str">
            <v>DIAMETRO 400-200 MM</v>
          </cell>
          <cell r="C1731" t="str">
            <v>UN</v>
          </cell>
          <cell r="D1731">
            <v>57.69</v>
          </cell>
        </row>
        <row r="1732">
          <cell r="A1732" t="str">
            <v>162009</v>
          </cell>
          <cell r="B1732" t="str">
            <v>DIAMETRO 400-300 MM</v>
          </cell>
          <cell r="C1732" t="str">
            <v>UN</v>
          </cell>
          <cell r="D1732">
            <v>65.709999999999994</v>
          </cell>
        </row>
        <row r="1733">
          <cell r="A1733" t="str">
            <v>162010</v>
          </cell>
          <cell r="B1733" t="str">
            <v>DIAMETRO 400-400 MM</v>
          </cell>
          <cell r="C1733" t="str">
            <v>UN</v>
          </cell>
          <cell r="D1733">
            <v>73.319999999999993</v>
          </cell>
        </row>
        <row r="1734">
          <cell r="A1734" t="str">
            <v>162011</v>
          </cell>
          <cell r="B1734" t="str">
            <v>DIAMETRO 500-100 MM</v>
          </cell>
          <cell r="C1734" t="str">
            <v>UN</v>
          </cell>
          <cell r="D1734">
            <v>69.19</v>
          </cell>
        </row>
        <row r="1735">
          <cell r="A1735" t="str">
            <v>162012</v>
          </cell>
          <cell r="B1735" t="str">
            <v>DIAMETRO 500-200 MM</v>
          </cell>
          <cell r="C1735" t="str">
            <v>UN</v>
          </cell>
          <cell r="D1735">
            <v>75.37</v>
          </cell>
        </row>
        <row r="1736">
          <cell r="A1736" t="str">
            <v>162013</v>
          </cell>
          <cell r="B1736" t="str">
            <v>DIAMETRO 500-300 MM</v>
          </cell>
          <cell r="C1736" t="str">
            <v>UN</v>
          </cell>
          <cell r="D1736">
            <v>84.16</v>
          </cell>
        </row>
        <row r="1737">
          <cell r="A1737" t="str">
            <v>162014</v>
          </cell>
          <cell r="B1737" t="str">
            <v>DIAMETRO 500-400 MM</v>
          </cell>
          <cell r="C1737" t="str">
            <v>UN</v>
          </cell>
          <cell r="D1737">
            <v>92.95</v>
          </cell>
        </row>
        <row r="1738">
          <cell r="A1738" t="str">
            <v>162015</v>
          </cell>
          <cell r="B1738" t="str">
            <v>DIAMETRO 500-500 MM</v>
          </cell>
          <cell r="C1738" t="str">
            <v>UN</v>
          </cell>
          <cell r="D1738">
            <v>101.98</v>
          </cell>
        </row>
        <row r="1739">
          <cell r="A1739" t="str">
            <v>162016</v>
          </cell>
          <cell r="B1739" t="str">
            <v>DIAMETRO 600-100 MM</v>
          </cell>
          <cell r="C1739" t="str">
            <v>UN</v>
          </cell>
          <cell r="D1739">
            <v>90.98</v>
          </cell>
        </row>
        <row r="1740">
          <cell r="A1740" t="str">
            <v>162017</v>
          </cell>
          <cell r="B1740" t="str">
            <v>DIAMETRO 600-200 MM</v>
          </cell>
          <cell r="C1740" t="str">
            <v>UN</v>
          </cell>
          <cell r="D1740">
            <v>98.55</v>
          </cell>
        </row>
        <row r="1741">
          <cell r="A1741" t="str">
            <v>162018</v>
          </cell>
          <cell r="B1741" t="str">
            <v>DIAMETRO 600 - 300MM</v>
          </cell>
          <cell r="C1741" t="str">
            <v>UN</v>
          </cell>
          <cell r="D1741">
            <v>108.83</v>
          </cell>
        </row>
        <row r="1742">
          <cell r="A1742" t="str">
            <v>162019</v>
          </cell>
          <cell r="B1742" t="str">
            <v>DIAMETRO 600-400 MM</v>
          </cell>
          <cell r="C1742" t="str">
            <v>UN</v>
          </cell>
          <cell r="D1742">
            <v>119.14</v>
          </cell>
        </row>
        <row r="1743">
          <cell r="A1743" t="str">
            <v>162020</v>
          </cell>
          <cell r="B1743" t="str">
            <v>DIAMETRO 600-600 MM</v>
          </cell>
          <cell r="C1743" t="str">
            <v>UN</v>
          </cell>
          <cell r="D1743">
            <v>143.34</v>
          </cell>
        </row>
        <row r="1744">
          <cell r="A1744" t="str">
            <v>162021</v>
          </cell>
          <cell r="B1744" t="str">
            <v>DIAMETRO 700-200 MM</v>
          </cell>
          <cell r="C1744" t="str">
            <v>UN</v>
          </cell>
          <cell r="D1744">
            <v>128.63</v>
          </cell>
        </row>
        <row r="1745">
          <cell r="A1745" t="str">
            <v>162022</v>
          </cell>
          <cell r="B1745" t="str">
            <v>DIAMETRO 700-400 MM</v>
          </cell>
          <cell r="C1745" t="str">
            <v>UN</v>
          </cell>
          <cell r="D1745">
            <v>149.38</v>
          </cell>
        </row>
        <row r="1746">
          <cell r="A1746" t="str">
            <v>162023</v>
          </cell>
          <cell r="B1746" t="str">
            <v>DIAMETRO 700-600 MM</v>
          </cell>
          <cell r="C1746" t="str">
            <v>UN</v>
          </cell>
          <cell r="D1746">
            <v>177.38</v>
          </cell>
        </row>
        <row r="1747">
          <cell r="A1747" t="str">
            <v>162024</v>
          </cell>
          <cell r="B1747" t="str">
            <v>DIAMETRO 700-700 MM</v>
          </cell>
          <cell r="C1747" t="str">
            <v>UN</v>
          </cell>
          <cell r="D1747">
            <v>190.68</v>
          </cell>
        </row>
        <row r="1748">
          <cell r="A1748" t="str">
            <v>162025</v>
          </cell>
          <cell r="B1748" t="str">
            <v>DIAMETRO 800-200 MM</v>
          </cell>
          <cell r="C1748" t="str">
            <v>UN</v>
          </cell>
          <cell r="D1748">
            <v>179.58</v>
          </cell>
        </row>
        <row r="1749">
          <cell r="A1749" t="str">
            <v>162026</v>
          </cell>
          <cell r="B1749" t="str">
            <v>DIAMETRO 800-400 MM</v>
          </cell>
          <cell r="C1749" t="str">
            <v>UN</v>
          </cell>
          <cell r="D1749">
            <v>204.8</v>
          </cell>
        </row>
        <row r="1750">
          <cell r="A1750" t="str">
            <v>162027</v>
          </cell>
          <cell r="B1750" t="str">
            <v>DIAMETRO 800-600 MM</v>
          </cell>
          <cell r="C1750" t="str">
            <v>UN</v>
          </cell>
          <cell r="D1750">
            <v>248.11</v>
          </cell>
        </row>
        <row r="1751">
          <cell r="A1751" t="str">
            <v>162028</v>
          </cell>
          <cell r="B1751" t="str">
            <v>DIAMETRO 800-800 MM</v>
          </cell>
          <cell r="C1751" t="str">
            <v>UN</v>
          </cell>
          <cell r="D1751">
            <v>272.95</v>
          </cell>
        </row>
        <row r="1752">
          <cell r="A1752" t="str">
            <v>162029</v>
          </cell>
          <cell r="B1752" t="str">
            <v>DIAMETRO 900-200 MM</v>
          </cell>
          <cell r="C1752" t="str">
            <v>UN</v>
          </cell>
          <cell r="D1752">
            <v>216.52</v>
          </cell>
        </row>
        <row r="1753">
          <cell r="A1753" t="str">
            <v>162030</v>
          </cell>
          <cell r="B1753" t="str">
            <v>DIAMETRO 900-400 MM</v>
          </cell>
          <cell r="C1753" t="str">
            <v>UN</v>
          </cell>
          <cell r="D1753">
            <v>249.08</v>
          </cell>
        </row>
        <row r="1754">
          <cell r="A1754" t="str">
            <v>162031</v>
          </cell>
          <cell r="B1754" t="str">
            <v>DIAMETRO 900-600 MM</v>
          </cell>
          <cell r="C1754" t="str">
            <v>UN</v>
          </cell>
          <cell r="D1754">
            <v>299.63</v>
          </cell>
        </row>
        <row r="1755">
          <cell r="A1755" t="str">
            <v>162032</v>
          </cell>
          <cell r="B1755" t="str">
            <v>DIAMETRO 900-800 MM</v>
          </cell>
          <cell r="C1755" t="str">
            <v>UN</v>
          </cell>
          <cell r="D1755">
            <v>333.73</v>
          </cell>
        </row>
        <row r="1756">
          <cell r="A1756" t="str">
            <v>162033</v>
          </cell>
          <cell r="B1756" t="str">
            <v>DIAMETRO 900-900 MM</v>
          </cell>
          <cell r="C1756" t="str">
            <v>UN</v>
          </cell>
          <cell r="D1756">
            <v>354.45</v>
          </cell>
        </row>
        <row r="1757">
          <cell r="A1757" t="str">
            <v>162034</v>
          </cell>
          <cell r="B1757" t="str">
            <v>DIAMETRO 1000-200 MM</v>
          </cell>
          <cell r="C1757" t="str">
            <v>UN</v>
          </cell>
          <cell r="D1757">
            <v>273.62</v>
          </cell>
        </row>
        <row r="1758">
          <cell r="A1758" t="str">
            <v>162035</v>
          </cell>
          <cell r="B1758" t="str">
            <v>DIAMETRO 1000-400 MM</v>
          </cell>
          <cell r="C1758" t="str">
            <v>UN</v>
          </cell>
          <cell r="D1758">
            <v>305.27999999999997</v>
          </cell>
        </row>
        <row r="1759">
          <cell r="A1759" t="str">
            <v>162036</v>
          </cell>
          <cell r="B1759" t="str">
            <v>DIAMETRO 1000-600 MM</v>
          </cell>
          <cell r="C1759" t="str">
            <v>UN</v>
          </cell>
          <cell r="D1759">
            <v>357.01</v>
          </cell>
        </row>
        <row r="1760">
          <cell r="A1760" t="str">
            <v>162037</v>
          </cell>
          <cell r="B1760" t="str">
            <v>DIAMETRO 1000-800 MM</v>
          </cell>
          <cell r="C1760" t="str">
            <v>UN</v>
          </cell>
          <cell r="D1760">
            <v>398</v>
          </cell>
        </row>
        <row r="1761">
          <cell r="A1761" t="str">
            <v>162038</v>
          </cell>
          <cell r="B1761" t="str">
            <v>DIAMETRO 1000-1000 MM</v>
          </cell>
          <cell r="C1761" t="str">
            <v>UN</v>
          </cell>
          <cell r="D1761">
            <v>437.13</v>
          </cell>
        </row>
        <row r="1762">
          <cell r="A1762" t="str">
            <v>162039</v>
          </cell>
          <cell r="B1762" t="str">
            <v>DIAMETRO 1200-200 MM</v>
          </cell>
          <cell r="C1762" t="str">
            <v>UN</v>
          </cell>
          <cell r="D1762">
            <v>326.95</v>
          </cell>
        </row>
        <row r="1763">
          <cell r="A1763" t="str">
            <v>162040</v>
          </cell>
          <cell r="B1763" t="str">
            <v>DIAMETRO 1200-400 MM</v>
          </cell>
          <cell r="C1763" t="str">
            <v>UN</v>
          </cell>
          <cell r="D1763">
            <v>365.36</v>
          </cell>
        </row>
        <row r="1764">
          <cell r="A1764" t="str">
            <v>162041</v>
          </cell>
          <cell r="B1764" t="str">
            <v>DIAMETRO 1200-600 MM</v>
          </cell>
          <cell r="C1764" t="str">
            <v>UN</v>
          </cell>
          <cell r="D1764">
            <v>425.46</v>
          </cell>
        </row>
        <row r="1765">
          <cell r="A1765" t="str">
            <v>162042</v>
          </cell>
          <cell r="B1765" t="str">
            <v>DIAMETRO 1200-800 MM</v>
          </cell>
          <cell r="C1765" t="str">
            <v>UN</v>
          </cell>
          <cell r="D1765">
            <v>484</v>
          </cell>
        </row>
        <row r="1766">
          <cell r="A1766" t="str">
            <v>162043</v>
          </cell>
          <cell r="B1766" t="str">
            <v>DIAMETRO 1200-1000 MM</v>
          </cell>
          <cell r="C1766" t="str">
            <v>UN</v>
          </cell>
          <cell r="D1766">
            <v>534.77</v>
          </cell>
        </row>
        <row r="1767">
          <cell r="A1767" t="str">
            <v>162044</v>
          </cell>
          <cell r="B1767" t="str">
            <v>DIAMETRO 1200-1200 MM</v>
          </cell>
          <cell r="C1767" t="str">
            <v>UN</v>
          </cell>
          <cell r="D1767">
            <v>562.84</v>
          </cell>
        </row>
        <row r="1769">
          <cell r="A1769" t="str">
            <v>162100</v>
          </cell>
          <cell r="B1769" t="str">
            <v>MONTAGEM DE REDUCOES DE FERRO FUNDIDO TIPO JM</v>
          </cell>
        </row>
        <row r="1770">
          <cell r="A1770" t="str">
            <v>162101</v>
          </cell>
          <cell r="B1770" t="str">
            <v>DIAMETRO 300-150 MM</v>
          </cell>
          <cell r="C1770" t="str">
            <v>UN</v>
          </cell>
          <cell r="D1770">
            <v>30.45</v>
          </cell>
        </row>
        <row r="1771">
          <cell r="A1771" t="str">
            <v>162102</v>
          </cell>
          <cell r="B1771" t="str">
            <v>DIAMETRO 300-200 MM</v>
          </cell>
          <cell r="C1771" t="str">
            <v>UN</v>
          </cell>
          <cell r="D1771">
            <v>30.8</v>
          </cell>
        </row>
        <row r="1772">
          <cell r="A1772" t="str">
            <v>162103</v>
          </cell>
          <cell r="B1772" t="str">
            <v>DIAMETRO 300-250 MM</v>
          </cell>
          <cell r="C1772" t="str">
            <v>UN</v>
          </cell>
          <cell r="D1772">
            <v>31.13</v>
          </cell>
        </row>
        <row r="1773">
          <cell r="A1773" t="str">
            <v>162104</v>
          </cell>
          <cell r="B1773" t="str">
            <v>DIAMETRO 350-200 MM</v>
          </cell>
          <cell r="C1773" t="str">
            <v>UN</v>
          </cell>
          <cell r="D1773">
            <v>41.6</v>
          </cell>
        </row>
        <row r="1774">
          <cell r="A1774" t="str">
            <v>162105</v>
          </cell>
          <cell r="B1774" t="str">
            <v>DIAMETRO 350-250 MM</v>
          </cell>
          <cell r="C1774" t="str">
            <v>UN</v>
          </cell>
          <cell r="D1774">
            <v>41.86</v>
          </cell>
        </row>
        <row r="1775">
          <cell r="A1775" t="str">
            <v>162106</v>
          </cell>
          <cell r="B1775" t="str">
            <v>DIAMETRO 350-300 MM</v>
          </cell>
          <cell r="C1775" t="str">
            <v>UN</v>
          </cell>
          <cell r="D1775">
            <v>42.01</v>
          </cell>
        </row>
        <row r="1776">
          <cell r="A1776" t="str">
            <v>162107</v>
          </cell>
          <cell r="B1776" t="str">
            <v>DIAMETRO 400-250 MM</v>
          </cell>
          <cell r="C1776" t="str">
            <v>UN</v>
          </cell>
          <cell r="D1776">
            <v>44.04</v>
          </cell>
        </row>
        <row r="1777">
          <cell r="A1777" t="str">
            <v>162108</v>
          </cell>
          <cell r="B1777" t="str">
            <v>DIAMETRO 400-300 MM</v>
          </cell>
          <cell r="C1777" t="str">
            <v>UN</v>
          </cell>
          <cell r="D1777">
            <v>44.1</v>
          </cell>
        </row>
        <row r="1778">
          <cell r="A1778" t="str">
            <v>162109</v>
          </cell>
          <cell r="B1778" t="str">
            <v>DIAMETRO 400-350 MM</v>
          </cell>
          <cell r="C1778" t="str">
            <v>UN</v>
          </cell>
          <cell r="D1778">
            <v>44.59</v>
          </cell>
        </row>
        <row r="1779">
          <cell r="A1779" t="str">
            <v>162110</v>
          </cell>
          <cell r="B1779" t="str">
            <v>DIAMETRO 500-350 MM</v>
          </cell>
          <cell r="C1779" t="str">
            <v>UN</v>
          </cell>
          <cell r="D1779">
            <v>60.47</v>
          </cell>
        </row>
        <row r="1780">
          <cell r="A1780" t="str">
            <v>162111</v>
          </cell>
          <cell r="B1780" t="str">
            <v>DIAMETRO 500-400 MM</v>
          </cell>
          <cell r="C1780" t="str">
            <v>UN</v>
          </cell>
          <cell r="D1780">
            <v>68.44</v>
          </cell>
        </row>
        <row r="1781">
          <cell r="A1781" t="str">
            <v>162112</v>
          </cell>
          <cell r="B1781" t="str">
            <v>DIAMETRO 600-400 MM</v>
          </cell>
          <cell r="C1781" t="str">
            <v>UN</v>
          </cell>
          <cell r="D1781">
            <v>80.75</v>
          </cell>
        </row>
        <row r="1782">
          <cell r="A1782" t="str">
            <v>162113</v>
          </cell>
          <cell r="B1782" t="str">
            <v>DIAMETRO 600-500 MM</v>
          </cell>
          <cell r="C1782" t="str">
            <v>UN</v>
          </cell>
          <cell r="D1782">
            <v>81.11</v>
          </cell>
        </row>
        <row r="1783">
          <cell r="A1783" t="str">
            <v>162114</v>
          </cell>
          <cell r="B1783" t="str">
            <v>DIAMETRO 700-500 MM</v>
          </cell>
          <cell r="C1783" t="str">
            <v>UN</v>
          </cell>
          <cell r="D1783">
            <v>112.98</v>
          </cell>
        </row>
        <row r="1784">
          <cell r="A1784" t="str">
            <v>162115</v>
          </cell>
          <cell r="B1784" t="str">
            <v>DIAMETRO 700-600 MM</v>
          </cell>
          <cell r="C1784" t="str">
            <v>UN</v>
          </cell>
          <cell r="D1784">
            <v>135.55000000000001</v>
          </cell>
        </row>
        <row r="1785">
          <cell r="A1785" t="str">
            <v>162116</v>
          </cell>
          <cell r="B1785" t="str">
            <v>DIAMETRO 800-600 MM</v>
          </cell>
          <cell r="C1785" t="str">
            <v>UN</v>
          </cell>
          <cell r="D1785">
            <v>159</v>
          </cell>
        </row>
        <row r="1786">
          <cell r="A1786" t="str">
            <v>162117</v>
          </cell>
          <cell r="B1786" t="str">
            <v>DIAMETRO 800-700 MM</v>
          </cell>
          <cell r="C1786" t="str">
            <v>UN</v>
          </cell>
          <cell r="D1786">
            <v>168.41</v>
          </cell>
        </row>
        <row r="1787">
          <cell r="A1787" t="str">
            <v>162118</v>
          </cell>
          <cell r="B1787" t="str">
            <v>DIAMETRO 900-700 MM</v>
          </cell>
          <cell r="C1787" t="str">
            <v>UN</v>
          </cell>
          <cell r="D1787">
            <v>195.49</v>
          </cell>
        </row>
        <row r="1788">
          <cell r="A1788" t="str">
            <v>162119</v>
          </cell>
          <cell r="B1788" t="str">
            <v>DIAMETRO 900-800 MM</v>
          </cell>
          <cell r="C1788" t="str">
            <v>UN</v>
          </cell>
          <cell r="D1788">
            <v>205.27</v>
          </cell>
        </row>
        <row r="1789">
          <cell r="A1789" t="str">
            <v>162120</v>
          </cell>
          <cell r="B1789" t="str">
            <v>DIAMETRO 1000-800 MM</v>
          </cell>
          <cell r="C1789" t="str">
            <v>UN</v>
          </cell>
          <cell r="D1789">
            <v>240.34</v>
          </cell>
        </row>
        <row r="1790">
          <cell r="A1790" t="str">
            <v>162121</v>
          </cell>
          <cell r="B1790" t="str">
            <v>DIAMETRO 1000-900 MM</v>
          </cell>
          <cell r="C1790" t="str">
            <v>UN</v>
          </cell>
          <cell r="D1790">
            <v>245.33</v>
          </cell>
        </row>
        <row r="1791">
          <cell r="A1791" t="str">
            <v>162122</v>
          </cell>
          <cell r="B1791" t="str">
            <v>DIAMETRO 1200-1000 MM</v>
          </cell>
          <cell r="C1791" t="str">
            <v>UN</v>
          </cell>
          <cell r="D1791">
            <v>278.26</v>
          </cell>
        </row>
        <row r="1793">
          <cell r="A1793" t="str">
            <v>162200</v>
          </cell>
          <cell r="B1793" t="str">
            <v>MONTAGEM DE LUVAS DE CORRER DE FERRO FUNDIDO TIPO JM</v>
          </cell>
        </row>
        <row r="1794">
          <cell r="A1794" t="str">
            <v>162201</v>
          </cell>
          <cell r="B1794" t="str">
            <v>DIAMETRO 100 MM</v>
          </cell>
          <cell r="C1794" t="str">
            <v>UN</v>
          </cell>
          <cell r="D1794">
            <v>10.77</v>
          </cell>
        </row>
        <row r="1795">
          <cell r="A1795" t="str">
            <v>162202</v>
          </cell>
          <cell r="B1795" t="str">
            <v>DIAMETRO 150 MM</v>
          </cell>
          <cell r="C1795" t="str">
            <v>UN</v>
          </cell>
          <cell r="D1795">
            <v>14.96</v>
          </cell>
        </row>
        <row r="1796">
          <cell r="A1796" t="str">
            <v>162203</v>
          </cell>
          <cell r="B1796" t="str">
            <v>DIAMETRO 200 MM</v>
          </cell>
          <cell r="C1796" t="str">
            <v>UN</v>
          </cell>
          <cell r="D1796">
            <v>18.38</v>
          </cell>
        </row>
        <row r="1797">
          <cell r="A1797" t="str">
            <v>162204</v>
          </cell>
          <cell r="B1797" t="str">
            <v>DIAMETRO 250 MM</v>
          </cell>
          <cell r="C1797" t="str">
            <v>UN</v>
          </cell>
          <cell r="D1797">
            <v>24.48</v>
          </cell>
        </row>
        <row r="1798">
          <cell r="A1798" t="str">
            <v>162205</v>
          </cell>
          <cell r="B1798" t="str">
            <v>DIAMETRO 300 MM</v>
          </cell>
          <cell r="C1798" t="str">
            <v>UN</v>
          </cell>
          <cell r="D1798">
            <v>31.95</v>
          </cell>
        </row>
        <row r="1799">
          <cell r="A1799" t="str">
            <v>162206</v>
          </cell>
          <cell r="B1799" t="str">
            <v>DIAMETRO 400 MM</v>
          </cell>
          <cell r="C1799" t="str">
            <v>UN</v>
          </cell>
          <cell r="D1799">
            <v>45.51</v>
          </cell>
        </row>
        <row r="1800">
          <cell r="A1800" t="str">
            <v>162207</v>
          </cell>
          <cell r="B1800" t="str">
            <v>DIAMETRO 500 MM</v>
          </cell>
          <cell r="C1800" t="str">
            <v>UN</v>
          </cell>
          <cell r="D1800">
            <v>59.27</v>
          </cell>
        </row>
        <row r="1801">
          <cell r="A1801" t="str">
            <v>162208</v>
          </cell>
          <cell r="B1801" t="str">
            <v>DIAMETRO 600 MM</v>
          </cell>
          <cell r="C1801" t="str">
            <v>UN</v>
          </cell>
          <cell r="D1801">
            <v>83.68</v>
          </cell>
        </row>
        <row r="1802">
          <cell r="A1802" t="str">
            <v>162209</v>
          </cell>
          <cell r="B1802" t="str">
            <v>DIAMETRO 700 MM</v>
          </cell>
          <cell r="C1802" t="str">
            <v>UN</v>
          </cell>
          <cell r="D1802">
            <v>113.4</v>
          </cell>
        </row>
        <row r="1803">
          <cell r="A1803" t="str">
            <v>162210</v>
          </cell>
          <cell r="B1803" t="str">
            <v>DIAMETRO 800 MM</v>
          </cell>
          <cell r="C1803" t="str">
            <v>UN</v>
          </cell>
          <cell r="D1803">
            <v>161.75</v>
          </cell>
        </row>
        <row r="1804">
          <cell r="A1804" t="str">
            <v>162211</v>
          </cell>
          <cell r="B1804" t="str">
            <v>DIAMETRO 900 MM</v>
          </cell>
          <cell r="C1804" t="str">
            <v>UN</v>
          </cell>
          <cell r="D1804">
            <v>190.33</v>
          </cell>
        </row>
        <row r="1805">
          <cell r="A1805" t="str">
            <v>162212</v>
          </cell>
          <cell r="B1805" t="str">
            <v>DIAMETRO 1000 MM</v>
          </cell>
          <cell r="C1805" t="str">
            <v>UN</v>
          </cell>
          <cell r="D1805">
            <v>225.4</v>
          </cell>
        </row>
        <row r="1806">
          <cell r="A1806" t="str">
            <v>162213</v>
          </cell>
          <cell r="B1806" t="str">
            <v>DIAMETRO 1200 MM</v>
          </cell>
          <cell r="C1806" t="str">
            <v>UN</v>
          </cell>
          <cell r="D1806">
            <v>249.76</v>
          </cell>
        </row>
        <row r="1808">
          <cell r="A1808" t="str">
            <v>162300</v>
          </cell>
          <cell r="B1808" t="str">
            <v>MONTAGEM DE EXTREMIDADES DE FERRO FUNDIDO TIPO JM/F</v>
          </cell>
        </row>
        <row r="1809">
          <cell r="A1809" t="str">
            <v>162301</v>
          </cell>
          <cell r="B1809" t="str">
            <v>DIAMETRO 300 MM</v>
          </cell>
          <cell r="C1809" t="str">
            <v>UN</v>
          </cell>
          <cell r="D1809">
            <v>43.02</v>
          </cell>
        </row>
        <row r="1810">
          <cell r="A1810" t="str">
            <v>162302</v>
          </cell>
          <cell r="B1810" t="str">
            <v>DIAMETRO 400 MM</v>
          </cell>
          <cell r="C1810" t="str">
            <v>UN</v>
          </cell>
          <cell r="D1810">
            <v>60.11</v>
          </cell>
        </row>
        <row r="1811">
          <cell r="A1811" t="str">
            <v>162303</v>
          </cell>
          <cell r="B1811" t="str">
            <v>DIAMETRO 500 MM</v>
          </cell>
          <cell r="C1811" t="str">
            <v>UN</v>
          </cell>
          <cell r="D1811">
            <v>81.62</v>
          </cell>
        </row>
        <row r="1812">
          <cell r="A1812" t="str">
            <v>162304</v>
          </cell>
          <cell r="B1812" t="str">
            <v>DIAMETRO 600 MM</v>
          </cell>
          <cell r="C1812" t="str">
            <v>UN</v>
          </cell>
          <cell r="D1812">
            <v>107.37</v>
          </cell>
        </row>
        <row r="1813">
          <cell r="A1813" t="str">
            <v>162305</v>
          </cell>
          <cell r="B1813" t="str">
            <v>DIAMETRO 700 MM</v>
          </cell>
          <cell r="C1813" t="str">
            <v>UN</v>
          </cell>
          <cell r="D1813">
            <v>142.41999999999999</v>
          </cell>
        </row>
        <row r="1814">
          <cell r="A1814" t="str">
            <v>162306</v>
          </cell>
          <cell r="B1814" t="str">
            <v>DIAMETRO 800 MM</v>
          </cell>
          <cell r="C1814" t="str">
            <v>UN</v>
          </cell>
          <cell r="D1814">
            <v>211.21</v>
          </cell>
        </row>
        <row r="1815">
          <cell r="A1815" t="str">
            <v>162307</v>
          </cell>
          <cell r="B1815" t="str">
            <v>DIAMETRO 900 MM</v>
          </cell>
          <cell r="C1815" t="str">
            <v>UN</v>
          </cell>
          <cell r="D1815">
            <v>244.87</v>
          </cell>
        </row>
        <row r="1816">
          <cell r="A1816" t="str">
            <v>162308</v>
          </cell>
          <cell r="B1816" t="str">
            <v>DIAMETRO 1000 MM</v>
          </cell>
          <cell r="C1816" t="str">
            <v>UN</v>
          </cell>
          <cell r="D1816">
            <v>296.32</v>
          </cell>
        </row>
        <row r="1817">
          <cell r="A1817" t="str">
            <v>162309</v>
          </cell>
          <cell r="B1817" t="str">
            <v>DIAMETRO 1200 MM</v>
          </cell>
          <cell r="C1817" t="str">
            <v>UN</v>
          </cell>
          <cell r="D1817">
            <v>321.45999999999998</v>
          </cell>
        </row>
        <row r="1819">
          <cell r="A1819" t="str">
            <v>162400</v>
          </cell>
          <cell r="B1819" t="str">
            <v>MONTAGEM CURVAS DE FERRO FUNDIDO 90 GR TIPO JE</v>
          </cell>
        </row>
        <row r="1820">
          <cell r="A1820" t="str">
            <v>162401</v>
          </cell>
          <cell r="B1820" t="str">
            <v>DIAMETRO 100 MM</v>
          </cell>
          <cell r="C1820" t="str">
            <v>UN</v>
          </cell>
          <cell r="D1820">
            <v>8.67</v>
          </cell>
        </row>
        <row r="1821">
          <cell r="A1821" t="str">
            <v>162402</v>
          </cell>
          <cell r="B1821" t="str">
            <v>DIAMETRO 150 MM</v>
          </cell>
          <cell r="C1821" t="str">
            <v>UN</v>
          </cell>
          <cell r="D1821">
            <v>10.06</v>
          </cell>
        </row>
        <row r="1822">
          <cell r="A1822" t="str">
            <v>162403</v>
          </cell>
          <cell r="B1822" t="str">
            <v>DIAMETRO 200 MM</v>
          </cell>
          <cell r="C1822" t="str">
            <v>UN</v>
          </cell>
          <cell r="D1822">
            <v>13.75</v>
          </cell>
        </row>
        <row r="1823">
          <cell r="A1823" t="str">
            <v>162404</v>
          </cell>
          <cell r="B1823" t="str">
            <v>DIAMETRO 250 MM</v>
          </cell>
          <cell r="C1823" t="str">
            <v>UN</v>
          </cell>
          <cell r="D1823">
            <v>17.48</v>
          </cell>
        </row>
        <row r="1824">
          <cell r="A1824" t="str">
            <v>162405</v>
          </cell>
          <cell r="B1824" t="str">
            <v>DIAMETRO 300 MM</v>
          </cell>
          <cell r="C1824" t="str">
            <v>UN</v>
          </cell>
          <cell r="D1824">
            <v>22.41</v>
          </cell>
        </row>
        <row r="1825">
          <cell r="A1825" t="str">
            <v>162406</v>
          </cell>
          <cell r="B1825" t="str">
            <v>DIAMETRO 400 MM</v>
          </cell>
          <cell r="C1825" t="str">
            <v>UN</v>
          </cell>
          <cell r="D1825">
            <v>32.58</v>
          </cell>
        </row>
        <row r="1826">
          <cell r="A1826" t="str">
            <v>162407</v>
          </cell>
          <cell r="B1826" t="str">
            <v>DIAMETRO 500 MM</v>
          </cell>
          <cell r="C1826" t="str">
            <v>UN</v>
          </cell>
          <cell r="D1826">
            <v>45.11</v>
          </cell>
        </row>
        <row r="1827">
          <cell r="A1827" t="str">
            <v>162408</v>
          </cell>
          <cell r="B1827" t="str">
            <v>DIAMETRO 600 MM</v>
          </cell>
          <cell r="C1827" t="str">
            <v>UN</v>
          </cell>
          <cell r="D1827">
            <v>61.48</v>
          </cell>
        </row>
        <row r="1829">
          <cell r="A1829" t="str">
            <v>162500</v>
          </cell>
          <cell r="B1829" t="str">
            <v>MONTAGEM DE CURVAS DE FERRO FUNDIDO 45 GR TIPO JE</v>
          </cell>
        </row>
        <row r="1830">
          <cell r="A1830" t="str">
            <v>162501</v>
          </cell>
          <cell r="B1830" t="str">
            <v>DIAMETRO 100 MM</v>
          </cell>
          <cell r="C1830" t="str">
            <v>UN</v>
          </cell>
          <cell r="D1830">
            <v>8.6</v>
          </cell>
        </row>
        <row r="1831">
          <cell r="A1831" t="str">
            <v>162502</v>
          </cell>
          <cell r="B1831" t="str">
            <v>DIAMETRO 150 MM</v>
          </cell>
          <cell r="C1831" t="str">
            <v>UN</v>
          </cell>
          <cell r="D1831">
            <v>9.82</v>
          </cell>
        </row>
        <row r="1832">
          <cell r="A1832" t="str">
            <v>162503</v>
          </cell>
          <cell r="B1832" t="str">
            <v>DIAMETRO 200 MM</v>
          </cell>
          <cell r="C1832" t="str">
            <v>UN</v>
          </cell>
          <cell r="D1832">
            <v>13.22</v>
          </cell>
        </row>
        <row r="1833">
          <cell r="A1833" t="str">
            <v>162504</v>
          </cell>
          <cell r="B1833" t="str">
            <v>DIAMETRO 250 MM</v>
          </cell>
          <cell r="C1833" t="str">
            <v>UN</v>
          </cell>
          <cell r="D1833">
            <v>16.55</v>
          </cell>
        </row>
        <row r="1834">
          <cell r="A1834" t="str">
            <v>162505</v>
          </cell>
          <cell r="B1834" t="str">
            <v>DIAMETRO 300 MM</v>
          </cell>
          <cell r="C1834" t="str">
            <v>UN</v>
          </cell>
          <cell r="D1834">
            <v>20.74</v>
          </cell>
        </row>
        <row r="1835">
          <cell r="A1835" t="str">
            <v>162506</v>
          </cell>
          <cell r="B1835" t="str">
            <v>DIAMETRO 400 MM</v>
          </cell>
          <cell r="C1835" t="str">
            <v>UN</v>
          </cell>
          <cell r="D1835">
            <v>29.39</v>
          </cell>
        </row>
        <row r="1836">
          <cell r="A1836" t="str">
            <v>162507</v>
          </cell>
          <cell r="B1836" t="str">
            <v>DIAMETRO 500 MM</v>
          </cell>
          <cell r="C1836" t="str">
            <v>UN</v>
          </cell>
          <cell r="D1836">
            <v>39.67</v>
          </cell>
        </row>
        <row r="1837">
          <cell r="A1837" t="str">
            <v>162508</v>
          </cell>
          <cell r="B1837" t="str">
            <v>DIAMETRO 600 MM</v>
          </cell>
          <cell r="C1837" t="str">
            <v>UN</v>
          </cell>
          <cell r="D1837">
            <v>52.26</v>
          </cell>
        </row>
        <row r="1839">
          <cell r="A1839" t="str">
            <v>162600</v>
          </cell>
          <cell r="B1839" t="str">
            <v>MONTAGEM DE CURVA DE FERRO FUNDIDO 22 GR 30 MIN. TIPO JE</v>
          </cell>
        </row>
        <row r="1840">
          <cell r="A1840" t="str">
            <v>162601</v>
          </cell>
          <cell r="B1840" t="str">
            <v>DIAMETRO 100 MM</v>
          </cell>
          <cell r="C1840" t="str">
            <v>UN</v>
          </cell>
          <cell r="D1840">
            <v>8.52</v>
          </cell>
        </row>
        <row r="1841">
          <cell r="A1841" t="str">
            <v>162602</v>
          </cell>
          <cell r="B1841" t="str">
            <v>DIAMETRO 150 MM</v>
          </cell>
          <cell r="C1841" t="str">
            <v>UN</v>
          </cell>
          <cell r="D1841">
            <v>9.74</v>
          </cell>
        </row>
        <row r="1842">
          <cell r="A1842" t="str">
            <v>162603</v>
          </cell>
          <cell r="B1842" t="str">
            <v>DIAMETRO 200 MM</v>
          </cell>
          <cell r="C1842" t="str">
            <v>UN</v>
          </cell>
          <cell r="D1842">
            <v>12.87</v>
          </cell>
        </row>
        <row r="1843">
          <cell r="A1843" t="str">
            <v>162604</v>
          </cell>
          <cell r="B1843" t="str">
            <v>DIAMETRO 250 MM</v>
          </cell>
          <cell r="C1843" t="str">
            <v>UN</v>
          </cell>
          <cell r="D1843">
            <v>16.03</v>
          </cell>
        </row>
        <row r="1844">
          <cell r="A1844" t="str">
            <v>162605</v>
          </cell>
          <cell r="B1844" t="str">
            <v>DIAMETRO 300 MM</v>
          </cell>
          <cell r="C1844" t="str">
            <v>UN</v>
          </cell>
          <cell r="D1844">
            <v>19.89</v>
          </cell>
        </row>
        <row r="1845">
          <cell r="A1845" t="str">
            <v>162606</v>
          </cell>
          <cell r="B1845" t="str">
            <v>DIAMETRO 400 MM</v>
          </cell>
          <cell r="C1845" t="str">
            <v>UN</v>
          </cell>
          <cell r="D1845">
            <v>27.73</v>
          </cell>
        </row>
        <row r="1846">
          <cell r="A1846" t="str">
            <v>162607</v>
          </cell>
          <cell r="B1846" t="str">
            <v>DIAMETRO 500 MM</v>
          </cell>
          <cell r="C1846" t="str">
            <v>UN</v>
          </cell>
          <cell r="D1846">
            <v>36.119999999999997</v>
          </cell>
        </row>
        <row r="1847">
          <cell r="A1847" t="str">
            <v>162608</v>
          </cell>
          <cell r="B1847" t="str">
            <v>DIAMETRO 600 MM</v>
          </cell>
          <cell r="C1847" t="str">
            <v>UN</v>
          </cell>
          <cell r="D1847">
            <v>46.84</v>
          </cell>
        </row>
        <row r="1849">
          <cell r="A1849" t="str">
            <v>162700</v>
          </cell>
          <cell r="B1849" t="str">
            <v>MONTAGEM DE CURVAS DE FERRO FUNDIDO 11 GR 15 MIN. TIPO JE</v>
          </cell>
        </row>
        <row r="1850">
          <cell r="A1850" t="str">
            <v>162701</v>
          </cell>
          <cell r="B1850" t="str">
            <v>DIAMETRO 300 MM</v>
          </cell>
          <cell r="C1850" t="str">
            <v>UN</v>
          </cell>
          <cell r="D1850">
            <v>19.52</v>
          </cell>
        </row>
        <row r="1851">
          <cell r="A1851" t="str">
            <v>162702</v>
          </cell>
          <cell r="B1851" t="str">
            <v>DIAMETRO 400 MM</v>
          </cell>
          <cell r="C1851" t="str">
            <v>UN</v>
          </cell>
          <cell r="D1851">
            <v>26.78</v>
          </cell>
        </row>
        <row r="1852">
          <cell r="A1852" t="str">
            <v>162703</v>
          </cell>
          <cell r="B1852" t="str">
            <v>DIAMETRO 500 MM</v>
          </cell>
          <cell r="C1852" t="str">
            <v>UN</v>
          </cell>
          <cell r="D1852">
            <v>34.58</v>
          </cell>
        </row>
        <row r="1853">
          <cell r="A1853" t="str">
            <v>162704</v>
          </cell>
          <cell r="B1853" t="str">
            <v>DIAMETRO 600 MM</v>
          </cell>
          <cell r="C1853" t="str">
            <v>UN</v>
          </cell>
          <cell r="D1853">
            <v>44.48</v>
          </cell>
        </row>
        <row r="1855">
          <cell r="A1855" t="str">
            <v>162800</v>
          </cell>
          <cell r="B1855" t="str">
            <v>MONTAGEM DE CRUZETAS DE FERRO FUNDIDO TIPO JE</v>
          </cell>
        </row>
        <row r="1856">
          <cell r="A1856" t="str">
            <v>162801</v>
          </cell>
          <cell r="B1856" t="str">
            <v>DIAMETRO 100-50 MM</v>
          </cell>
          <cell r="C1856" t="str">
            <v>UN</v>
          </cell>
          <cell r="D1856">
            <v>16.95</v>
          </cell>
        </row>
        <row r="1857">
          <cell r="A1857" t="str">
            <v>162802</v>
          </cell>
          <cell r="B1857" t="str">
            <v>DIAMETRO 100-75 MM</v>
          </cell>
          <cell r="C1857" t="str">
            <v>UN</v>
          </cell>
          <cell r="D1857">
            <v>17.18</v>
          </cell>
        </row>
        <row r="1858">
          <cell r="A1858" t="str">
            <v>162803</v>
          </cell>
          <cell r="B1858" t="str">
            <v>DIAMETRO 100-100 MM</v>
          </cell>
          <cell r="C1858" t="str">
            <v>UN</v>
          </cell>
          <cell r="D1858">
            <v>17.309999999999999</v>
          </cell>
        </row>
        <row r="1859">
          <cell r="A1859" t="str">
            <v>162804</v>
          </cell>
          <cell r="B1859" t="str">
            <v>DIAMETRO 150-50 MM</v>
          </cell>
          <cell r="C1859" t="str">
            <v>UN</v>
          </cell>
          <cell r="D1859">
            <v>12.99</v>
          </cell>
        </row>
        <row r="1860">
          <cell r="A1860" t="str">
            <v>162805</v>
          </cell>
          <cell r="B1860" t="str">
            <v>DIAMETRO 150-75 MM</v>
          </cell>
          <cell r="C1860" t="str">
            <v>UN</v>
          </cell>
          <cell r="D1860">
            <v>20.079999999999998</v>
          </cell>
        </row>
        <row r="1861">
          <cell r="A1861" t="str">
            <v>162806</v>
          </cell>
          <cell r="B1861" t="str">
            <v>DIAMETRO 150-100 MM</v>
          </cell>
          <cell r="C1861" t="str">
            <v>UN</v>
          </cell>
          <cell r="D1861">
            <v>21.08</v>
          </cell>
        </row>
        <row r="1862">
          <cell r="A1862" t="str">
            <v>162807</v>
          </cell>
          <cell r="B1862" t="str">
            <v>DIAMETRO 150-150 MM</v>
          </cell>
          <cell r="C1862" t="str">
            <v>UN</v>
          </cell>
          <cell r="D1862">
            <v>22.31</v>
          </cell>
        </row>
        <row r="1863">
          <cell r="A1863" t="str">
            <v>162808</v>
          </cell>
          <cell r="B1863" t="str">
            <v>DIAMETRO 200-50 MM</v>
          </cell>
          <cell r="C1863" t="str">
            <v>UN</v>
          </cell>
          <cell r="D1863">
            <v>15.01</v>
          </cell>
        </row>
        <row r="1864">
          <cell r="A1864" t="str">
            <v>162809</v>
          </cell>
          <cell r="B1864" t="str">
            <v>DIAMETRO 200-75 MM</v>
          </cell>
          <cell r="C1864" t="str">
            <v>UN</v>
          </cell>
          <cell r="D1864">
            <v>16.649999999999999</v>
          </cell>
        </row>
        <row r="1865">
          <cell r="A1865" t="str">
            <v>162810</v>
          </cell>
          <cell r="B1865" t="str">
            <v>DIAMETRO 200-100 MM</v>
          </cell>
          <cell r="C1865" t="str">
            <v>UN</v>
          </cell>
          <cell r="D1865">
            <v>25.44</v>
          </cell>
        </row>
        <row r="1866">
          <cell r="A1866" t="str">
            <v>162811</v>
          </cell>
          <cell r="B1866" t="str">
            <v>DIAMETRO 200-200 MM</v>
          </cell>
          <cell r="C1866" t="str">
            <v>UN</v>
          </cell>
          <cell r="D1866">
            <v>27.53</v>
          </cell>
        </row>
        <row r="1867">
          <cell r="A1867" t="str">
            <v>162812</v>
          </cell>
          <cell r="B1867" t="str">
            <v>DIAMETRO 250-50 MM</v>
          </cell>
          <cell r="C1867" t="str">
            <v>UN</v>
          </cell>
          <cell r="D1867">
            <v>23.2</v>
          </cell>
        </row>
        <row r="1868">
          <cell r="A1868" t="str">
            <v>162813</v>
          </cell>
          <cell r="B1868" t="str">
            <v>DIAMETRO 250-75 MM</v>
          </cell>
          <cell r="C1868" t="str">
            <v>UN</v>
          </cell>
          <cell r="D1868">
            <v>30.56</v>
          </cell>
        </row>
        <row r="1869">
          <cell r="A1869" t="str">
            <v>162814</v>
          </cell>
          <cell r="B1869" t="str">
            <v>DIAMETRO 250-100 MM</v>
          </cell>
          <cell r="C1869" t="str">
            <v>UN</v>
          </cell>
          <cell r="D1869">
            <v>30.92</v>
          </cell>
        </row>
        <row r="1870">
          <cell r="A1870" t="str">
            <v>162815</v>
          </cell>
          <cell r="B1870" t="str">
            <v>DIAMETRO 250-250 MM</v>
          </cell>
          <cell r="C1870" t="str">
            <v>UN</v>
          </cell>
          <cell r="D1870">
            <v>32.47</v>
          </cell>
        </row>
        <row r="1871">
          <cell r="A1871" t="str">
            <v>162816</v>
          </cell>
          <cell r="B1871" t="str">
            <v>DIAMETRO 300-75 MM</v>
          </cell>
          <cell r="C1871" t="str">
            <v>UN</v>
          </cell>
          <cell r="D1871">
            <v>36.880000000000003</v>
          </cell>
        </row>
        <row r="1872">
          <cell r="A1872" t="str">
            <v>162817</v>
          </cell>
          <cell r="B1872" t="str">
            <v>DIAMETRO 300-100 MM</v>
          </cell>
          <cell r="C1872" t="str">
            <v>UN</v>
          </cell>
          <cell r="D1872">
            <v>37.46</v>
          </cell>
        </row>
        <row r="1873">
          <cell r="A1873" t="str">
            <v>162818</v>
          </cell>
          <cell r="B1873" t="str">
            <v>DIAMETRO 300-200 MM</v>
          </cell>
          <cell r="C1873" t="str">
            <v>UN</v>
          </cell>
          <cell r="D1873">
            <v>38.6</v>
          </cell>
        </row>
        <row r="1874">
          <cell r="A1874" t="str">
            <v>162819</v>
          </cell>
          <cell r="B1874" t="str">
            <v>DIAMETRO 300-300 MM</v>
          </cell>
          <cell r="C1874" t="str">
            <v>UN</v>
          </cell>
          <cell r="D1874">
            <v>40.75</v>
          </cell>
        </row>
        <row r="1875">
          <cell r="A1875" t="str">
            <v>162820</v>
          </cell>
          <cell r="B1875" t="str">
            <v>DIAMETRO 400-75 MM</v>
          </cell>
          <cell r="C1875" t="str">
            <v>UN</v>
          </cell>
          <cell r="D1875">
            <v>48.95</v>
          </cell>
        </row>
        <row r="1876">
          <cell r="A1876" t="str">
            <v>162821</v>
          </cell>
          <cell r="B1876" t="str">
            <v>DIAMETRO 400-100 MM</v>
          </cell>
          <cell r="C1876" t="str">
            <v>UN</v>
          </cell>
          <cell r="D1876">
            <v>49.58</v>
          </cell>
        </row>
        <row r="1877">
          <cell r="A1877" t="str">
            <v>162822</v>
          </cell>
          <cell r="B1877" t="str">
            <v>DIAMETRO 400-200 MM</v>
          </cell>
          <cell r="C1877" t="str">
            <v>UN</v>
          </cell>
          <cell r="D1877">
            <v>51.2</v>
          </cell>
        </row>
        <row r="1878">
          <cell r="A1878" t="str">
            <v>162823</v>
          </cell>
          <cell r="B1878" t="str">
            <v>DIAMETRO 400-300 MM</v>
          </cell>
          <cell r="C1878" t="str">
            <v>UN</v>
          </cell>
          <cell r="D1878">
            <v>53.57</v>
          </cell>
        </row>
        <row r="1879">
          <cell r="A1879" t="str">
            <v>162824</v>
          </cell>
          <cell r="B1879" t="str">
            <v>DIAMETRO 400-400 MM</v>
          </cell>
          <cell r="C1879" t="str">
            <v>UN</v>
          </cell>
          <cell r="D1879">
            <v>56.37</v>
          </cell>
        </row>
        <row r="1880">
          <cell r="A1880" t="str">
            <v>162825</v>
          </cell>
          <cell r="B1880" t="str">
            <v>DIAMETRO 500-75 MM</v>
          </cell>
          <cell r="C1880" t="str">
            <v>UN</v>
          </cell>
          <cell r="D1880">
            <v>58.38</v>
          </cell>
        </row>
        <row r="1881">
          <cell r="A1881" t="str">
            <v>162826</v>
          </cell>
          <cell r="B1881" t="str">
            <v>DIAMETRO 500-100 MM</v>
          </cell>
          <cell r="C1881" t="str">
            <v>UN</v>
          </cell>
          <cell r="D1881">
            <v>61.71</v>
          </cell>
        </row>
        <row r="1882">
          <cell r="A1882" t="str">
            <v>162827</v>
          </cell>
          <cell r="B1882" t="str">
            <v>DIAMETRO 500-200 MM</v>
          </cell>
          <cell r="C1882" t="str">
            <v>UN</v>
          </cell>
          <cell r="D1882">
            <v>63.82</v>
          </cell>
        </row>
        <row r="1883">
          <cell r="A1883" t="str">
            <v>162828</v>
          </cell>
          <cell r="B1883" t="str">
            <v>DIAMETRO 500-300 MM</v>
          </cell>
          <cell r="C1883" t="str">
            <v>UN</v>
          </cell>
          <cell r="D1883">
            <v>67.069999999999993</v>
          </cell>
        </row>
        <row r="1884">
          <cell r="A1884" t="str">
            <v>162829</v>
          </cell>
          <cell r="B1884" t="str">
            <v>DIAMETRO 500-500 MM</v>
          </cell>
          <cell r="C1884" t="str">
            <v>UN</v>
          </cell>
          <cell r="D1884">
            <v>74.22</v>
          </cell>
        </row>
        <row r="1885">
          <cell r="A1885" t="str">
            <v>162830</v>
          </cell>
          <cell r="B1885" t="str">
            <v>DIAMETRO 600-75 MM</v>
          </cell>
          <cell r="C1885" t="str">
            <v>UN</v>
          </cell>
          <cell r="D1885">
            <v>75.06</v>
          </cell>
        </row>
        <row r="1886">
          <cell r="A1886" t="str">
            <v>162831</v>
          </cell>
          <cell r="B1886" t="str">
            <v>DIAMETRO 600-100 MM</v>
          </cell>
          <cell r="C1886" t="str">
            <v>UN</v>
          </cell>
          <cell r="D1886">
            <v>76.599999999999994</v>
          </cell>
        </row>
        <row r="1887">
          <cell r="A1887" t="str">
            <v>162832</v>
          </cell>
          <cell r="B1887" t="str">
            <v>DIAMETRO 600-200 MM</v>
          </cell>
          <cell r="C1887" t="str">
            <v>UN</v>
          </cell>
          <cell r="D1887">
            <v>79.72</v>
          </cell>
        </row>
        <row r="1888">
          <cell r="A1888" t="str">
            <v>162833</v>
          </cell>
          <cell r="B1888" t="str">
            <v>DIAMETRO 600-300 MM</v>
          </cell>
          <cell r="C1888" t="str">
            <v>UN</v>
          </cell>
          <cell r="D1888">
            <v>83.6</v>
          </cell>
        </row>
        <row r="1889">
          <cell r="A1889" t="str">
            <v>162834</v>
          </cell>
          <cell r="B1889" t="str">
            <v>DIAMETRO 600-400 MM</v>
          </cell>
          <cell r="C1889" t="str">
            <v>UN</v>
          </cell>
          <cell r="D1889">
            <v>87.58</v>
          </cell>
        </row>
        <row r="1890">
          <cell r="A1890" t="str">
            <v>162835</v>
          </cell>
          <cell r="B1890" t="str">
            <v>DIAMETRO 600-600 MM</v>
          </cell>
          <cell r="C1890" t="str">
            <v>UN</v>
          </cell>
          <cell r="D1890">
            <v>98.48</v>
          </cell>
        </row>
        <row r="1892">
          <cell r="A1892" t="str">
            <v>162900</v>
          </cell>
          <cell r="B1892" t="str">
            <v>MONTAGEM DE TES DE FERRO FUNDIDO TIPO JE</v>
          </cell>
        </row>
        <row r="1893">
          <cell r="A1893" t="str">
            <v>162901</v>
          </cell>
          <cell r="B1893" t="str">
            <v>DIAMETRO 100-50 MM</v>
          </cell>
          <cell r="C1893" t="str">
            <v>UN</v>
          </cell>
          <cell r="D1893">
            <v>11.01</v>
          </cell>
        </row>
        <row r="1894">
          <cell r="A1894" t="str">
            <v>162902</v>
          </cell>
          <cell r="B1894" t="str">
            <v>DIAMETRO 100-75 MM</v>
          </cell>
          <cell r="C1894" t="str">
            <v>UN</v>
          </cell>
          <cell r="D1894">
            <v>11.09</v>
          </cell>
        </row>
        <row r="1895">
          <cell r="A1895" t="str">
            <v>162903</v>
          </cell>
          <cell r="B1895" t="str">
            <v>DIAMETRO 100-100 MM</v>
          </cell>
          <cell r="C1895" t="str">
            <v>UN</v>
          </cell>
          <cell r="D1895">
            <v>12.98</v>
          </cell>
        </row>
        <row r="1896">
          <cell r="A1896" t="str">
            <v>162904</v>
          </cell>
          <cell r="B1896" t="str">
            <v>DIAMETRO 150-50 MM</v>
          </cell>
          <cell r="C1896" t="str">
            <v>UN</v>
          </cell>
          <cell r="D1896">
            <v>12.22</v>
          </cell>
        </row>
        <row r="1897">
          <cell r="A1897" t="str">
            <v>162905</v>
          </cell>
          <cell r="B1897" t="str">
            <v>DIAMETRO 150-75 MM</v>
          </cell>
          <cell r="C1897" t="str">
            <v>UN</v>
          </cell>
          <cell r="D1897">
            <v>12.3</v>
          </cell>
        </row>
        <row r="1898">
          <cell r="A1898" t="str">
            <v>162906</v>
          </cell>
          <cell r="B1898" t="str">
            <v>DIAMETRO 150-100 MM</v>
          </cell>
          <cell r="C1898" t="str">
            <v>UN</v>
          </cell>
          <cell r="D1898">
            <v>14.27</v>
          </cell>
        </row>
        <row r="1899">
          <cell r="A1899" t="str">
            <v>162907</v>
          </cell>
          <cell r="B1899" t="str">
            <v>DIAMETRO 150-150 MM</v>
          </cell>
          <cell r="C1899" t="str">
            <v>UN</v>
          </cell>
          <cell r="D1899">
            <v>14.88</v>
          </cell>
        </row>
        <row r="1900">
          <cell r="A1900" t="str">
            <v>162908</v>
          </cell>
          <cell r="B1900" t="str">
            <v>DIAMETRO 200-50 MM</v>
          </cell>
          <cell r="C1900" t="str">
            <v>UN</v>
          </cell>
          <cell r="D1900">
            <v>15.38</v>
          </cell>
        </row>
        <row r="1901">
          <cell r="A1901" t="str">
            <v>162909</v>
          </cell>
          <cell r="B1901" t="str">
            <v>DIAMETRO 200-75 MM</v>
          </cell>
          <cell r="C1901" t="str">
            <v>UN</v>
          </cell>
          <cell r="D1901">
            <v>15.64</v>
          </cell>
        </row>
        <row r="1902">
          <cell r="A1902" t="str">
            <v>162910</v>
          </cell>
          <cell r="B1902" t="str">
            <v>DIAMETRO 200-100 MM</v>
          </cell>
          <cell r="C1902" t="str">
            <v>UN</v>
          </cell>
          <cell r="D1902">
            <v>17.510000000000002</v>
          </cell>
        </row>
        <row r="1903">
          <cell r="A1903" t="str">
            <v>162911</v>
          </cell>
          <cell r="B1903" t="str">
            <v>DIAMETRO 200-200 MM</v>
          </cell>
          <cell r="C1903" t="str">
            <v>UN</v>
          </cell>
          <cell r="D1903">
            <v>20.059999999999999</v>
          </cell>
        </row>
        <row r="1904">
          <cell r="A1904" t="str">
            <v>162912</v>
          </cell>
          <cell r="B1904" t="str">
            <v>DIAMETRO 250-50 MM</v>
          </cell>
          <cell r="C1904" t="str">
            <v>UN</v>
          </cell>
          <cell r="D1904">
            <v>18.350000000000001</v>
          </cell>
        </row>
        <row r="1905">
          <cell r="A1905" t="str">
            <v>162913</v>
          </cell>
          <cell r="B1905" t="str">
            <v>DIAMETRO 250-75 MM</v>
          </cell>
          <cell r="C1905" t="str">
            <v>UN</v>
          </cell>
          <cell r="D1905">
            <v>18.62</v>
          </cell>
        </row>
        <row r="1906">
          <cell r="A1906" t="str">
            <v>162914</v>
          </cell>
          <cell r="B1906" t="str">
            <v>DIAMETRO 250-100 MM</v>
          </cell>
          <cell r="C1906" t="str">
            <v>UN</v>
          </cell>
          <cell r="D1906">
            <v>20.68</v>
          </cell>
        </row>
        <row r="1907">
          <cell r="A1907" t="str">
            <v>162915</v>
          </cell>
          <cell r="B1907" t="str">
            <v>DIAMETRO 250-250 MM</v>
          </cell>
          <cell r="C1907" t="str">
            <v>UN</v>
          </cell>
          <cell r="D1907">
            <v>24.96</v>
          </cell>
        </row>
        <row r="1908">
          <cell r="A1908" t="str">
            <v>162916</v>
          </cell>
          <cell r="B1908" t="str">
            <v>DIAMETRO 300-75 MM</v>
          </cell>
          <cell r="C1908" t="str">
            <v>UN</v>
          </cell>
          <cell r="D1908">
            <v>22.29</v>
          </cell>
        </row>
        <row r="1909">
          <cell r="A1909" t="str">
            <v>162917</v>
          </cell>
          <cell r="B1909" t="str">
            <v>DIAMETRO 300-100 MM</v>
          </cell>
          <cell r="C1909" t="str">
            <v>UN</v>
          </cell>
          <cell r="D1909">
            <v>24.61</v>
          </cell>
        </row>
        <row r="1910">
          <cell r="A1910" t="str">
            <v>162918</v>
          </cell>
          <cell r="B1910" t="str">
            <v>DIAMETRO 300-150 MM</v>
          </cell>
          <cell r="C1910" t="str">
            <v>UN</v>
          </cell>
          <cell r="D1910">
            <v>25.4</v>
          </cell>
        </row>
        <row r="1911">
          <cell r="A1911" t="str">
            <v>162919</v>
          </cell>
          <cell r="B1911" t="str">
            <v>DIAMETRO 300-200 MM</v>
          </cell>
          <cell r="C1911" t="str">
            <v>UN</v>
          </cell>
          <cell r="D1911">
            <v>27.31</v>
          </cell>
        </row>
        <row r="1912">
          <cell r="A1912" t="str">
            <v>162920</v>
          </cell>
          <cell r="B1912" t="str">
            <v>DIAMETRO 300-250 MM</v>
          </cell>
          <cell r="C1912" t="str">
            <v>UN</v>
          </cell>
          <cell r="D1912">
            <v>29.14</v>
          </cell>
        </row>
        <row r="1913">
          <cell r="A1913" t="str">
            <v>162921</v>
          </cell>
          <cell r="B1913" t="str">
            <v>DIAMETRO 300-300 MM</v>
          </cell>
          <cell r="C1913" t="str">
            <v>UN</v>
          </cell>
          <cell r="D1913">
            <v>31.52</v>
          </cell>
        </row>
        <row r="1914">
          <cell r="A1914" t="str">
            <v>162922</v>
          </cell>
          <cell r="B1914" t="str">
            <v>DIAMETRO 400-75 MM</v>
          </cell>
          <cell r="C1914" t="str">
            <v>UN</v>
          </cell>
          <cell r="D1914">
            <v>29.88</v>
          </cell>
        </row>
        <row r="1915">
          <cell r="A1915" t="str">
            <v>162923</v>
          </cell>
          <cell r="B1915" t="str">
            <v>DIAMETRO 400-100 MM</v>
          </cell>
          <cell r="C1915" t="str">
            <v>UN</v>
          </cell>
          <cell r="D1915">
            <v>32.11</v>
          </cell>
        </row>
        <row r="1916">
          <cell r="A1916" t="str">
            <v>162924</v>
          </cell>
          <cell r="B1916" t="str">
            <v>DIAMETRO 400-200 MM</v>
          </cell>
          <cell r="C1916" t="str">
            <v>UN</v>
          </cell>
          <cell r="D1916">
            <v>35.49</v>
          </cell>
        </row>
        <row r="1917">
          <cell r="A1917" t="str">
            <v>162925</v>
          </cell>
          <cell r="B1917" t="str">
            <v>DIAMETRO 400-300 MM</v>
          </cell>
          <cell r="C1917" t="str">
            <v>UN</v>
          </cell>
          <cell r="D1917">
            <v>39.880000000000003</v>
          </cell>
        </row>
        <row r="1918">
          <cell r="A1918" t="str">
            <v>162926</v>
          </cell>
          <cell r="B1918" t="str">
            <v>DIAMETRO 400-400 MM</v>
          </cell>
          <cell r="C1918" t="str">
            <v>UN</v>
          </cell>
          <cell r="D1918">
            <v>44.24</v>
          </cell>
        </row>
        <row r="1919">
          <cell r="A1919" t="str">
            <v>162927</v>
          </cell>
          <cell r="B1919" t="str">
            <v>DIAMETRO 500-100 MM</v>
          </cell>
          <cell r="C1919" t="str">
            <v>UN</v>
          </cell>
          <cell r="D1919">
            <v>40.07</v>
          </cell>
        </row>
        <row r="1920">
          <cell r="A1920" t="str">
            <v>162928</v>
          </cell>
          <cell r="B1920" t="str">
            <v>DIAMETRO 500-200 MM</v>
          </cell>
          <cell r="C1920" t="str">
            <v>UN</v>
          </cell>
          <cell r="D1920">
            <v>44.23</v>
          </cell>
        </row>
        <row r="1921">
          <cell r="A1921" t="str">
            <v>162929</v>
          </cell>
          <cell r="B1921" t="str">
            <v>DIAMETRO 500-300 MM</v>
          </cell>
          <cell r="C1921" t="str">
            <v>UN</v>
          </cell>
          <cell r="D1921">
            <v>49.21</v>
          </cell>
        </row>
        <row r="1922">
          <cell r="A1922" t="str">
            <v>162930</v>
          </cell>
          <cell r="B1922" t="str">
            <v>DIAMETRO 500-500 MM</v>
          </cell>
          <cell r="C1922" t="str">
            <v>UN</v>
          </cell>
          <cell r="D1922">
            <v>59.09</v>
          </cell>
        </row>
        <row r="1923">
          <cell r="A1923" t="str">
            <v>162931</v>
          </cell>
          <cell r="B1923" t="str">
            <v>DIAMETRO 600-100 MM</v>
          </cell>
          <cell r="C1923" t="str">
            <v>UN</v>
          </cell>
          <cell r="D1923">
            <v>50.19</v>
          </cell>
        </row>
        <row r="1924">
          <cell r="A1924" t="str">
            <v>162932</v>
          </cell>
          <cell r="B1924" t="str">
            <v>DIAMETRO 600-200 MM</v>
          </cell>
          <cell r="C1924" t="str">
            <v>UN</v>
          </cell>
          <cell r="D1924">
            <v>55.07</v>
          </cell>
        </row>
        <row r="1925">
          <cell r="A1925" t="str">
            <v>162933</v>
          </cell>
          <cell r="B1925" t="str">
            <v>DIAMETRO 600-300 MM</v>
          </cell>
          <cell r="C1925" t="str">
            <v>UN</v>
          </cell>
          <cell r="D1925">
            <v>64.510000000000005</v>
          </cell>
        </row>
        <row r="1926">
          <cell r="A1926" t="str">
            <v>162934</v>
          </cell>
          <cell r="B1926" t="str">
            <v>DIAMETRO 600-400 MM</v>
          </cell>
          <cell r="C1926" t="str">
            <v>UN</v>
          </cell>
          <cell r="D1926">
            <v>73.599999999999994</v>
          </cell>
        </row>
        <row r="1927">
          <cell r="A1927" t="str">
            <v>162935</v>
          </cell>
          <cell r="B1927" t="str">
            <v>DIAMETRO 600- 600 MM</v>
          </cell>
          <cell r="C1927" t="str">
            <v>UN</v>
          </cell>
          <cell r="D1927">
            <v>93.72</v>
          </cell>
        </row>
        <row r="1929">
          <cell r="A1929" t="str">
            <v>163000</v>
          </cell>
          <cell r="B1929" t="str">
            <v>MONTAGEM DE TES DE FERRO FUNDIDO TIPO JE/F</v>
          </cell>
        </row>
        <row r="1930">
          <cell r="A1930" t="str">
            <v>163001</v>
          </cell>
          <cell r="B1930" t="str">
            <v>DIAMETRO 100-50 MM</v>
          </cell>
          <cell r="C1930" t="str">
            <v>UN</v>
          </cell>
          <cell r="D1930">
            <v>11.55</v>
          </cell>
        </row>
        <row r="1931">
          <cell r="A1931" t="str">
            <v>163002</v>
          </cell>
          <cell r="B1931" t="str">
            <v>DIAMETRO 150-50 MM</v>
          </cell>
          <cell r="C1931" t="str">
            <v>UN</v>
          </cell>
          <cell r="D1931">
            <v>12.42</v>
          </cell>
        </row>
        <row r="1932">
          <cell r="A1932" t="str">
            <v>163003</v>
          </cell>
          <cell r="B1932" t="str">
            <v>DIAMETRO 150-75 MM</v>
          </cell>
          <cell r="C1932" t="str">
            <v>UN</v>
          </cell>
          <cell r="D1932">
            <v>12.56</v>
          </cell>
        </row>
        <row r="1933">
          <cell r="A1933" t="str">
            <v>163004</v>
          </cell>
          <cell r="B1933" t="str">
            <v>DIAMETRO 200-50 MM</v>
          </cell>
          <cell r="C1933" t="str">
            <v>UN</v>
          </cell>
          <cell r="D1933">
            <v>15.74</v>
          </cell>
        </row>
        <row r="1934">
          <cell r="A1934" t="str">
            <v>163005</v>
          </cell>
          <cell r="B1934" t="str">
            <v>DIAMETRO 200-75 MM</v>
          </cell>
          <cell r="C1934" t="str">
            <v>UN</v>
          </cell>
          <cell r="D1934">
            <v>15.99</v>
          </cell>
        </row>
        <row r="1935">
          <cell r="A1935" t="str">
            <v>163006</v>
          </cell>
          <cell r="B1935" t="str">
            <v>DIAMETRO 200-100 MM</v>
          </cell>
          <cell r="C1935" t="str">
            <v>UN</v>
          </cell>
          <cell r="D1935">
            <v>18.579999999999998</v>
          </cell>
        </row>
        <row r="1936">
          <cell r="A1936" t="str">
            <v>163007</v>
          </cell>
          <cell r="B1936" t="str">
            <v>DIAMETRO 250-50 MM</v>
          </cell>
          <cell r="C1936" t="str">
            <v>UN</v>
          </cell>
          <cell r="D1936">
            <v>18.63</v>
          </cell>
        </row>
        <row r="1937">
          <cell r="A1937" t="str">
            <v>163008</v>
          </cell>
          <cell r="B1937" t="str">
            <v>DIAMETRO 250-75 MM</v>
          </cell>
          <cell r="C1937" t="str">
            <v>UN</v>
          </cell>
          <cell r="D1937">
            <v>18.89</v>
          </cell>
        </row>
        <row r="1938">
          <cell r="A1938" t="str">
            <v>163009</v>
          </cell>
          <cell r="B1938" t="str">
            <v>DIAMETRO 250-100 MM</v>
          </cell>
          <cell r="C1938" t="str">
            <v>UN</v>
          </cell>
          <cell r="D1938">
            <v>21.75</v>
          </cell>
        </row>
        <row r="1939">
          <cell r="A1939" t="str">
            <v>163010</v>
          </cell>
          <cell r="B1939" t="str">
            <v>DIAMETRO 300-100 MM</v>
          </cell>
          <cell r="C1939" t="str">
            <v>UN</v>
          </cell>
          <cell r="D1939">
            <v>25.64</v>
          </cell>
        </row>
        <row r="1940">
          <cell r="A1940" t="str">
            <v>163011</v>
          </cell>
          <cell r="B1940" t="str">
            <v>DIAMETRO 300-200 MM</v>
          </cell>
          <cell r="C1940" t="str">
            <v>UN</v>
          </cell>
          <cell r="D1940">
            <v>30.51</v>
          </cell>
        </row>
        <row r="1941">
          <cell r="A1941" t="str">
            <v>163012</v>
          </cell>
          <cell r="B1941" t="str">
            <v>DIAMETRO 300-300 MM</v>
          </cell>
          <cell r="C1941" t="str">
            <v>UN</v>
          </cell>
          <cell r="D1941">
            <v>38.090000000000003</v>
          </cell>
        </row>
        <row r="1942">
          <cell r="A1942" t="str">
            <v>163013</v>
          </cell>
          <cell r="B1942" t="str">
            <v>DIAMETRO 400-100 MM</v>
          </cell>
          <cell r="C1942" t="str">
            <v>UN</v>
          </cell>
          <cell r="D1942">
            <v>33.479999999999997</v>
          </cell>
        </row>
        <row r="1943">
          <cell r="A1943" t="str">
            <v>163014</v>
          </cell>
          <cell r="B1943" t="str">
            <v>DIAMETRO 400-200 MM</v>
          </cell>
          <cell r="C1943" t="str">
            <v>UN</v>
          </cell>
          <cell r="D1943">
            <v>38.83</v>
          </cell>
        </row>
        <row r="1944">
          <cell r="A1944" t="str">
            <v>163015</v>
          </cell>
          <cell r="B1944" t="str">
            <v>DIAMETRO 400-300 MM</v>
          </cell>
          <cell r="C1944" t="str">
            <v>UN</v>
          </cell>
          <cell r="D1944">
            <v>46.66</v>
          </cell>
        </row>
        <row r="1945">
          <cell r="A1945" t="str">
            <v>163016</v>
          </cell>
          <cell r="B1945" t="str">
            <v>DIAMETRO 400-400 MM</v>
          </cell>
          <cell r="C1945" t="str">
            <v>UN</v>
          </cell>
          <cell r="D1945">
            <v>53.99</v>
          </cell>
        </row>
        <row r="1946">
          <cell r="A1946" t="str">
            <v>163017</v>
          </cell>
          <cell r="B1946" t="str">
            <v>DIAMETRO 500-100 MM</v>
          </cell>
          <cell r="C1946" t="str">
            <v>UN</v>
          </cell>
          <cell r="D1946">
            <v>41.73</v>
          </cell>
        </row>
        <row r="1947">
          <cell r="A1947" t="str">
            <v>163018</v>
          </cell>
          <cell r="B1947" t="str">
            <v>DIAMETRO 500-200 MM</v>
          </cell>
          <cell r="C1947" t="str">
            <v>UN</v>
          </cell>
          <cell r="D1947">
            <v>47.64</v>
          </cell>
        </row>
        <row r="1948">
          <cell r="A1948" t="str">
            <v>163019</v>
          </cell>
          <cell r="B1948" t="str">
            <v>DIAMETRO 500-300 MM</v>
          </cell>
          <cell r="C1948" t="str">
            <v>UN</v>
          </cell>
          <cell r="D1948">
            <v>56.13</v>
          </cell>
        </row>
        <row r="1949">
          <cell r="A1949" t="str">
            <v>163020</v>
          </cell>
          <cell r="B1949" t="str">
            <v>DIAMETRO 500-500 MM</v>
          </cell>
          <cell r="C1949" t="str">
            <v>UN</v>
          </cell>
          <cell r="D1949">
            <v>73.260000000000005</v>
          </cell>
        </row>
        <row r="1950">
          <cell r="A1950" t="str">
            <v>163021</v>
          </cell>
          <cell r="B1950" t="str">
            <v>DIAMETRO 600-100 MM</v>
          </cell>
          <cell r="C1950" t="str">
            <v>UN</v>
          </cell>
          <cell r="D1950">
            <v>51.04</v>
          </cell>
        </row>
        <row r="1951">
          <cell r="A1951" t="str">
            <v>163022</v>
          </cell>
          <cell r="B1951" t="str">
            <v>DIAMETRO 600-200 MM</v>
          </cell>
          <cell r="C1951" t="str">
            <v>UN</v>
          </cell>
          <cell r="D1951">
            <v>58.49</v>
          </cell>
        </row>
        <row r="1952">
          <cell r="A1952" t="str">
            <v>163023</v>
          </cell>
          <cell r="B1952" t="str">
            <v>DIAMETRO 600-400 MM</v>
          </cell>
          <cell r="C1952" t="str">
            <v>UN</v>
          </cell>
          <cell r="D1952">
            <v>77.040000000000006</v>
          </cell>
        </row>
        <row r="1953">
          <cell r="A1953" t="str">
            <v>163024</v>
          </cell>
          <cell r="B1953" t="str">
            <v>DIAMETRO 600-600 MM</v>
          </cell>
          <cell r="C1953" t="str">
            <v>UN</v>
          </cell>
          <cell r="D1953">
            <v>98.92</v>
          </cell>
        </row>
        <row r="1955">
          <cell r="A1955" t="str">
            <v>163100</v>
          </cell>
          <cell r="B1955" t="str">
            <v>MONTAGEM DE REDUCOES DE FERRO FUNDIDO TIPO JE (P/B)</v>
          </cell>
        </row>
        <row r="1956">
          <cell r="A1956" t="str">
            <v>163101</v>
          </cell>
          <cell r="B1956" t="str">
            <v>DIAMETRO 100-50 MM</v>
          </cell>
          <cell r="C1956" t="str">
            <v>UN</v>
          </cell>
          <cell r="D1956">
            <v>5.98</v>
          </cell>
        </row>
        <row r="1957">
          <cell r="A1957" t="str">
            <v>163102</v>
          </cell>
          <cell r="B1957" t="str">
            <v>DIAMETRO 100-75 MM</v>
          </cell>
          <cell r="C1957" t="str">
            <v>UN</v>
          </cell>
          <cell r="D1957">
            <v>5.99</v>
          </cell>
        </row>
        <row r="1958">
          <cell r="A1958" t="str">
            <v>163103</v>
          </cell>
          <cell r="B1958" t="str">
            <v>DIAMETRO 150-75 MM</v>
          </cell>
          <cell r="C1958" t="str">
            <v>UN</v>
          </cell>
          <cell r="D1958">
            <v>6.63</v>
          </cell>
        </row>
        <row r="1959">
          <cell r="A1959" t="str">
            <v>163104</v>
          </cell>
          <cell r="B1959" t="str">
            <v>DIAMETRO 150-100 MM</v>
          </cell>
          <cell r="C1959" t="str">
            <v>UN</v>
          </cell>
          <cell r="D1959">
            <v>8.4499999999999993</v>
          </cell>
        </row>
        <row r="1960">
          <cell r="A1960" t="str">
            <v>163105</v>
          </cell>
          <cell r="B1960" t="str">
            <v>DIAMETRO 200-100 MM</v>
          </cell>
          <cell r="C1960" t="str">
            <v>UN</v>
          </cell>
          <cell r="D1960">
            <v>10.29</v>
          </cell>
        </row>
        <row r="1961">
          <cell r="A1961" t="str">
            <v>163106</v>
          </cell>
          <cell r="B1961" t="str">
            <v>DIAMETRO 200-150 MM</v>
          </cell>
          <cell r="C1961" t="str">
            <v>UN</v>
          </cell>
          <cell r="D1961">
            <v>11.07</v>
          </cell>
        </row>
        <row r="1962">
          <cell r="A1962" t="str">
            <v>163107</v>
          </cell>
          <cell r="B1962" t="str">
            <v>DIAMETRO 250-150 MM</v>
          </cell>
          <cell r="C1962" t="str">
            <v>UN</v>
          </cell>
          <cell r="D1962">
            <v>14.4</v>
          </cell>
        </row>
        <row r="1963">
          <cell r="A1963" t="str">
            <v>163108</v>
          </cell>
          <cell r="B1963" t="str">
            <v>DIAMETRO 250-200 MM</v>
          </cell>
          <cell r="C1963" t="str">
            <v>UN</v>
          </cell>
          <cell r="D1963">
            <v>15.28</v>
          </cell>
        </row>
        <row r="1964">
          <cell r="A1964" t="str">
            <v>163109</v>
          </cell>
          <cell r="B1964" t="str">
            <v>DIAMETRO 300-150 MM</v>
          </cell>
          <cell r="C1964" t="str">
            <v>UN</v>
          </cell>
          <cell r="D1964">
            <v>16.739999999999998</v>
          </cell>
        </row>
        <row r="1965">
          <cell r="A1965" t="str">
            <v>163110</v>
          </cell>
          <cell r="B1965" t="str">
            <v>DIAMETRO 300-200 MM</v>
          </cell>
          <cell r="C1965" t="str">
            <v>UN</v>
          </cell>
          <cell r="D1965">
            <v>17.64</v>
          </cell>
        </row>
        <row r="1966">
          <cell r="A1966" t="str">
            <v>163111</v>
          </cell>
          <cell r="B1966" t="str">
            <v>DIAMETRO 300-250 MM</v>
          </cell>
          <cell r="C1966" t="str">
            <v>UN</v>
          </cell>
          <cell r="D1966">
            <v>19.52</v>
          </cell>
        </row>
        <row r="1967">
          <cell r="A1967" t="str">
            <v>163112</v>
          </cell>
          <cell r="B1967" t="str">
            <v>DIAMETRO 350-200 MM</v>
          </cell>
          <cell r="C1967" t="str">
            <v>UN</v>
          </cell>
          <cell r="D1967">
            <v>21.08</v>
          </cell>
        </row>
        <row r="1968">
          <cell r="A1968" t="str">
            <v>163113</v>
          </cell>
          <cell r="B1968" t="str">
            <v>DIAMETRO 350-250 MM</v>
          </cell>
          <cell r="C1968" t="str">
            <v>UN</v>
          </cell>
          <cell r="D1968">
            <v>22.92</v>
          </cell>
        </row>
        <row r="1969">
          <cell r="A1969" t="str">
            <v>163114</v>
          </cell>
          <cell r="B1969" t="str">
            <v>DIAMETRO 350-300 MM</v>
          </cell>
          <cell r="C1969" t="str">
            <v>UN</v>
          </cell>
          <cell r="D1969">
            <v>25.4</v>
          </cell>
        </row>
        <row r="1970">
          <cell r="A1970" t="str">
            <v>163115</v>
          </cell>
          <cell r="B1970" t="str">
            <v>DIAMETRO 400-250 MM</v>
          </cell>
          <cell r="C1970" t="str">
            <v>UN</v>
          </cell>
          <cell r="D1970">
            <v>24.17</v>
          </cell>
        </row>
        <row r="1971">
          <cell r="A1971" t="str">
            <v>163116</v>
          </cell>
          <cell r="B1971" t="str">
            <v>DIAMETRO 400- 300 MM</v>
          </cell>
          <cell r="C1971" t="str">
            <v>UN</v>
          </cell>
          <cell r="D1971">
            <v>26.62</v>
          </cell>
        </row>
        <row r="1972">
          <cell r="A1972" t="str">
            <v>163117</v>
          </cell>
          <cell r="B1972" t="str">
            <v>DIAMETRO 400- 350 MM</v>
          </cell>
          <cell r="C1972" t="str">
            <v>UN</v>
          </cell>
          <cell r="D1972">
            <v>28.28</v>
          </cell>
        </row>
        <row r="1973">
          <cell r="A1973" t="str">
            <v>163118</v>
          </cell>
          <cell r="B1973" t="str">
            <v>DIAMETRO 500- 350 MM</v>
          </cell>
          <cell r="C1973" t="str">
            <v>UN</v>
          </cell>
          <cell r="D1973">
            <v>33.31</v>
          </cell>
        </row>
        <row r="1974">
          <cell r="A1974" t="str">
            <v>163119</v>
          </cell>
          <cell r="B1974" t="str">
            <v>DIAMETRO 500- 400 MM</v>
          </cell>
          <cell r="C1974" t="str">
            <v>UN</v>
          </cell>
          <cell r="D1974">
            <v>34.799999999999997</v>
          </cell>
        </row>
        <row r="1975">
          <cell r="A1975" t="str">
            <v>163120</v>
          </cell>
          <cell r="B1975" t="str">
            <v>DIAMETRO 600- 400 MM</v>
          </cell>
          <cell r="C1975" t="str">
            <v>UN</v>
          </cell>
          <cell r="D1975">
            <v>43.03</v>
          </cell>
        </row>
        <row r="1976">
          <cell r="A1976" t="str">
            <v>163121</v>
          </cell>
          <cell r="B1976" t="str">
            <v>DIAMETRO 600- 500 MM</v>
          </cell>
          <cell r="C1976" t="str">
            <v>UN</v>
          </cell>
          <cell r="D1976">
            <v>46.11</v>
          </cell>
        </row>
        <row r="1978">
          <cell r="A1978" t="str">
            <v>163200</v>
          </cell>
          <cell r="B1978" t="str">
            <v>MONTAGEM DE LUVAS FOFO TIPO JE</v>
          </cell>
        </row>
        <row r="1979">
          <cell r="A1979" t="str">
            <v>163201</v>
          </cell>
          <cell r="B1979" t="str">
            <v>DIAMETRO 100 MM</v>
          </cell>
          <cell r="C1979" t="str">
            <v>UN</v>
          </cell>
          <cell r="D1979">
            <v>8.6</v>
          </cell>
        </row>
        <row r="1980">
          <cell r="A1980" t="str">
            <v>163202</v>
          </cell>
          <cell r="B1980" t="str">
            <v>DIAMETRO 150 MM</v>
          </cell>
          <cell r="C1980" t="str">
            <v>UN</v>
          </cell>
          <cell r="D1980">
            <v>9.74</v>
          </cell>
        </row>
        <row r="1981">
          <cell r="A1981" t="str">
            <v>163203</v>
          </cell>
          <cell r="B1981" t="str">
            <v>DIAMETRO 200 MM</v>
          </cell>
          <cell r="C1981" t="str">
            <v>UN</v>
          </cell>
          <cell r="D1981">
            <v>12.99</v>
          </cell>
        </row>
        <row r="1982">
          <cell r="A1982" t="str">
            <v>163204</v>
          </cell>
          <cell r="B1982" t="str">
            <v>DIAMETRO 250 MM</v>
          </cell>
          <cell r="C1982" t="str">
            <v>UN</v>
          </cell>
          <cell r="D1982">
            <v>16.100000000000001</v>
          </cell>
        </row>
        <row r="1983">
          <cell r="A1983" t="str">
            <v>163205</v>
          </cell>
          <cell r="B1983" t="str">
            <v>DIAMETRO 300 MM</v>
          </cell>
          <cell r="C1983" t="str">
            <v>UN</v>
          </cell>
          <cell r="D1983">
            <v>19.8</v>
          </cell>
        </row>
        <row r="1984">
          <cell r="A1984" t="str">
            <v>163206</v>
          </cell>
          <cell r="B1984" t="str">
            <v>DIAMETRO 400 MM</v>
          </cell>
          <cell r="C1984" t="str">
            <v>UN</v>
          </cell>
          <cell r="D1984">
            <v>27.1</v>
          </cell>
        </row>
        <row r="1985">
          <cell r="A1985" t="str">
            <v>163207</v>
          </cell>
          <cell r="B1985" t="str">
            <v>DIAMETRO 500 MM</v>
          </cell>
          <cell r="C1985" t="str">
            <v>UN</v>
          </cell>
          <cell r="D1985">
            <v>34.799999999999997</v>
          </cell>
        </row>
        <row r="1986">
          <cell r="A1986" t="str">
            <v>163208</v>
          </cell>
          <cell r="B1986" t="str">
            <v>DIAMETRO 600 MM</v>
          </cell>
          <cell r="C1986" t="str">
            <v>UN</v>
          </cell>
          <cell r="D1986">
            <v>44.48</v>
          </cell>
        </row>
        <row r="1988">
          <cell r="A1988" t="str">
            <v>163300</v>
          </cell>
          <cell r="B1988" t="str">
            <v>MONTAGEM DE CAP DE FERRO FUNDIDO TIPO JE</v>
          </cell>
        </row>
        <row r="1989">
          <cell r="A1989" t="str">
            <v>163301</v>
          </cell>
          <cell r="B1989" t="str">
            <v>DIAMETRO 100 MM</v>
          </cell>
          <cell r="C1989" t="str">
            <v>UN</v>
          </cell>
          <cell r="D1989">
            <v>4.21</v>
          </cell>
        </row>
        <row r="1990">
          <cell r="A1990" t="str">
            <v>163302</v>
          </cell>
          <cell r="B1990" t="str">
            <v>DIAMETRO 150 MM</v>
          </cell>
          <cell r="C1990" t="str">
            <v>UN</v>
          </cell>
          <cell r="D1990">
            <v>4.92</v>
          </cell>
        </row>
        <row r="1991">
          <cell r="A1991" t="str">
            <v>163303</v>
          </cell>
          <cell r="B1991" t="str">
            <v>DIAMETRO 200 MM</v>
          </cell>
          <cell r="C1991" t="str">
            <v>UN</v>
          </cell>
          <cell r="D1991">
            <v>6.57</v>
          </cell>
        </row>
        <row r="1992">
          <cell r="A1992" t="str">
            <v>163304</v>
          </cell>
          <cell r="B1992" t="str">
            <v>DIAMETRO 250 MM</v>
          </cell>
          <cell r="C1992" t="str">
            <v>UN</v>
          </cell>
          <cell r="D1992">
            <v>8.1999999999999993</v>
          </cell>
        </row>
        <row r="1993">
          <cell r="A1993" t="str">
            <v>163305</v>
          </cell>
          <cell r="B1993" t="str">
            <v>DIAMETRO 300 MM</v>
          </cell>
          <cell r="C1993" t="str">
            <v>UN</v>
          </cell>
          <cell r="D1993">
            <v>10.89</v>
          </cell>
        </row>
        <row r="1994">
          <cell r="A1994" t="str">
            <v>163306</v>
          </cell>
          <cell r="B1994" t="str">
            <v>DIAMETRO 400 MM</v>
          </cell>
          <cell r="C1994" t="str">
            <v>UN</v>
          </cell>
          <cell r="D1994">
            <v>15.42</v>
          </cell>
        </row>
        <row r="1995">
          <cell r="A1995" t="str">
            <v>163307</v>
          </cell>
          <cell r="B1995" t="str">
            <v>DIAMETRO 500 MM</v>
          </cell>
          <cell r="C1995" t="str">
            <v>UN</v>
          </cell>
          <cell r="D1995">
            <v>20.85</v>
          </cell>
        </row>
        <row r="1996">
          <cell r="A1996" t="str">
            <v>163308</v>
          </cell>
          <cell r="B1996" t="str">
            <v>DIAMETRO 600 MM</v>
          </cell>
          <cell r="C1996" t="str">
            <v>UN</v>
          </cell>
          <cell r="D1996">
            <v>28.03</v>
          </cell>
        </row>
        <row r="1998">
          <cell r="A1998" t="str">
            <v>163400</v>
          </cell>
          <cell r="B1998" t="str">
            <v>MONTAGEM DE EXTREMIDADES DE FERRO FUNDIDO JE/F</v>
          </cell>
        </row>
        <row r="1999">
          <cell r="A1999" t="str">
            <v>163401</v>
          </cell>
          <cell r="B1999" t="str">
            <v>DIAMETRO 100 MM</v>
          </cell>
          <cell r="C1999" t="str">
            <v>UN</v>
          </cell>
          <cell r="D1999">
            <v>9.4</v>
          </cell>
        </row>
        <row r="2000">
          <cell r="A2000" t="str">
            <v>163402</v>
          </cell>
          <cell r="B2000" t="str">
            <v>DIAMETRO 150 MM</v>
          </cell>
          <cell r="C2000" t="str">
            <v>UN</v>
          </cell>
          <cell r="D2000">
            <v>12.04</v>
          </cell>
        </row>
        <row r="2001">
          <cell r="A2001" t="str">
            <v>163403</v>
          </cell>
          <cell r="B2001" t="str">
            <v>DIAMETRO 200 MM</v>
          </cell>
          <cell r="C2001" t="str">
            <v>UN</v>
          </cell>
          <cell r="D2001">
            <v>15.29</v>
          </cell>
        </row>
        <row r="2002">
          <cell r="A2002" t="str">
            <v>163404</v>
          </cell>
          <cell r="B2002" t="str">
            <v>DIAMETRO 250 MM</v>
          </cell>
          <cell r="C2002" t="str">
            <v>UN</v>
          </cell>
          <cell r="D2002">
            <v>19.63</v>
          </cell>
        </row>
        <row r="2003">
          <cell r="A2003" t="str">
            <v>163405</v>
          </cell>
          <cell r="B2003" t="str">
            <v>DIAMETRO 300 MM</v>
          </cell>
          <cell r="C2003" t="str">
            <v>UN</v>
          </cell>
          <cell r="D2003">
            <v>25.03</v>
          </cell>
        </row>
        <row r="2004">
          <cell r="A2004" t="str">
            <v>163406</v>
          </cell>
          <cell r="B2004" t="str">
            <v>DIAMETRO 400 MM</v>
          </cell>
          <cell r="C2004" t="str">
            <v>UN</v>
          </cell>
          <cell r="D2004">
            <v>34.26</v>
          </cell>
        </row>
        <row r="2005">
          <cell r="A2005" t="str">
            <v>163407</v>
          </cell>
          <cell r="B2005" t="str">
            <v>DIAMETRO 500 MM</v>
          </cell>
          <cell r="C2005" t="str">
            <v>UN</v>
          </cell>
          <cell r="D2005">
            <v>44.74</v>
          </cell>
        </row>
        <row r="2006">
          <cell r="A2006" t="str">
            <v>163408</v>
          </cell>
          <cell r="B2006" t="str">
            <v>DIAMETRO 600 MM</v>
          </cell>
          <cell r="C2006" t="str">
            <v>UN</v>
          </cell>
          <cell r="D2006">
            <v>58.06</v>
          </cell>
        </row>
        <row r="2008">
          <cell r="A2008" t="str">
            <v>163500</v>
          </cell>
          <cell r="B2008" t="str">
            <v>MONTAGEM DE EXTREMIDADES DE FERRO FUNDIDO TIPO FP</v>
          </cell>
        </row>
        <row r="2009">
          <cell r="A2009" t="str">
            <v>163501</v>
          </cell>
          <cell r="B2009" t="str">
            <v>DIAMETRO 100 MM</v>
          </cell>
          <cell r="C2009" t="str">
            <v>UN</v>
          </cell>
          <cell r="D2009">
            <v>9.61</v>
          </cell>
        </row>
        <row r="2010">
          <cell r="A2010" t="str">
            <v>163502</v>
          </cell>
          <cell r="B2010" t="str">
            <v>DIAMETRO 150 MM</v>
          </cell>
          <cell r="C2010" t="str">
            <v>UN</v>
          </cell>
          <cell r="D2010">
            <v>13.8</v>
          </cell>
        </row>
        <row r="2011">
          <cell r="A2011" t="str">
            <v>163503</v>
          </cell>
          <cell r="B2011" t="str">
            <v>DIAMETRO 200 MM</v>
          </cell>
          <cell r="C2011" t="str">
            <v>UN</v>
          </cell>
          <cell r="D2011">
            <v>16.87</v>
          </cell>
        </row>
        <row r="2012">
          <cell r="A2012" t="str">
            <v>163504</v>
          </cell>
          <cell r="B2012" t="str">
            <v>DIAMETRO 250 MM</v>
          </cell>
          <cell r="C2012" t="str">
            <v>UN</v>
          </cell>
          <cell r="D2012">
            <v>22.29</v>
          </cell>
        </row>
        <row r="2013">
          <cell r="A2013" t="str">
            <v>163505</v>
          </cell>
          <cell r="B2013" t="str">
            <v>DIAMETRO 300 MM</v>
          </cell>
          <cell r="C2013" t="str">
            <v>UN</v>
          </cell>
          <cell r="D2013">
            <v>29.36</v>
          </cell>
        </row>
        <row r="2014">
          <cell r="A2014" t="str">
            <v>163506</v>
          </cell>
          <cell r="B2014" t="str">
            <v>DIAMETRO 400 MM</v>
          </cell>
          <cell r="C2014" t="str">
            <v>UN</v>
          </cell>
          <cell r="D2014">
            <v>40.79</v>
          </cell>
        </row>
        <row r="2015">
          <cell r="A2015" t="str">
            <v>163507</v>
          </cell>
          <cell r="B2015" t="str">
            <v>DIAMETRO 500 MM</v>
          </cell>
          <cell r="C2015" t="str">
            <v>UN</v>
          </cell>
          <cell r="D2015">
            <v>54.9</v>
          </cell>
        </row>
        <row r="2016">
          <cell r="A2016" t="str">
            <v>163508</v>
          </cell>
          <cell r="B2016" t="str">
            <v>DIAMETRO 600 MM</v>
          </cell>
          <cell r="C2016" t="str">
            <v>UN</v>
          </cell>
          <cell r="D2016">
            <v>73.22</v>
          </cell>
        </row>
        <row r="2018">
          <cell r="A2018" t="str">
            <v>163600</v>
          </cell>
          <cell r="B2018" t="str">
            <v>MONTAGEM DE FLANGES AVULSOS EM TUBOS DE FERRO FUNDIDO</v>
          </cell>
        </row>
        <row r="2019">
          <cell r="A2019" t="str">
            <v>163601</v>
          </cell>
          <cell r="B2019" t="str">
            <v>DIAMETRO 100 MM</v>
          </cell>
          <cell r="C2019" t="str">
            <v>UN</v>
          </cell>
          <cell r="D2019">
            <v>35.97</v>
          </cell>
        </row>
        <row r="2020">
          <cell r="A2020" t="str">
            <v>163602</v>
          </cell>
          <cell r="B2020" t="str">
            <v>DIAMETRO 150 MM</v>
          </cell>
          <cell r="C2020" t="str">
            <v>UN</v>
          </cell>
          <cell r="D2020">
            <v>42.91</v>
          </cell>
        </row>
        <row r="2021">
          <cell r="A2021" t="str">
            <v>163603</v>
          </cell>
          <cell r="B2021" t="str">
            <v>DIAMETRO 200 MM</v>
          </cell>
          <cell r="C2021" t="str">
            <v>UN</v>
          </cell>
          <cell r="D2021">
            <v>53.16</v>
          </cell>
        </row>
        <row r="2022">
          <cell r="A2022" t="str">
            <v>163604</v>
          </cell>
          <cell r="B2022" t="str">
            <v>DIAMETRO 250 MM</v>
          </cell>
          <cell r="C2022" t="str">
            <v>UN</v>
          </cell>
          <cell r="D2022">
            <v>65.84</v>
          </cell>
        </row>
        <row r="2023">
          <cell r="A2023" t="str">
            <v>163605</v>
          </cell>
          <cell r="B2023" t="str">
            <v>DIAMETRO 300 MM</v>
          </cell>
          <cell r="C2023" t="str">
            <v>UN</v>
          </cell>
          <cell r="D2023">
            <v>81.599999999999994</v>
          </cell>
        </row>
        <row r="2024">
          <cell r="A2024" t="str">
            <v>163606</v>
          </cell>
          <cell r="B2024" t="str">
            <v>DIAMETRO 400 MM</v>
          </cell>
          <cell r="C2024" t="str">
            <v>UN</v>
          </cell>
          <cell r="D2024">
            <v>123.07</v>
          </cell>
        </row>
        <row r="2025">
          <cell r="A2025" t="str">
            <v>163607</v>
          </cell>
          <cell r="B2025" t="str">
            <v>DIAMETRO 500 MM</v>
          </cell>
          <cell r="C2025" t="str">
            <v>UN</v>
          </cell>
          <cell r="D2025">
            <v>177.36</v>
          </cell>
        </row>
        <row r="2026">
          <cell r="A2026" t="str">
            <v>163608</v>
          </cell>
          <cell r="B2026" t="str">
            <v>DIAMETRO 600 MM</v>
          </cell>
          <cell r="C2026" t="str">
            <v>UN</v>
          </cell>
          <cell r="D2026">
            <v>257.98</v>
          </cell>
        </row>
        <row r="2027">
          <cell r="A2027" t="str">
            <v>163609</v>
          </cell>
          <cell r="B2027" t="str">
            <v>DIAMETRO 700 MM</v>
          </cell>
          <cell r="C2027" t="str">
            <v>UN</v>
          </cell>
          <cell r="D2027">
            <v>333.47</v>
          </cell>
        </row>
        <row r="2028">
          <cell r="A2028" t="str">
            <v>163610</v>
          </cell>
          <cell r="B2028" t="str">
            <v>DIAMETRO 800 MM</v>
          </cell>
          <cell r="C2028" t="str">
            <v>UN</v>
          </cell>
          <cell r="D2028">
            <v>416.86</v>
          </cell>
        </row>
        <row r="2030">
          <cell r="A2030" t="str">
            <v>163700</v>
          </cell>
          <cell r="B2030" t="str">
            <v>MONTAGEM DE CARRETEIS PARA UNIAO COM FLANGES</v>
          </cell>
        </row>
        <row r="2031">
          <cell r="A2031" t="str">
            <v>163701</v>
          </cell>
          <cell r="B2031" t="str">
            <v>DIAMETRO 100 MM</v>
          </cell>
          <cell r="C2031" t="str">
            <v>UN</v>
          </cell>
          <cell r="D2031">
            <v>11.53</v>
          </cell>
        </row>
        <row r="2032">
          <cell r="A2032" t="str">
            <v>163702</v>
          </cell>
          <cell r="B2032" t="str">
            <v>DIAMETRO 150 MM</v>
          </cell>
          <cell r="C2032" t="str">
            <v>UN</v>
          </cell>
          <cell r="D2032">
            <v>16.47</v>
          </cell>
        </row>
        <row r="2033">
          <cell r="A2033" t="str">
            <v>163703</v>
          </cell>
          <cell r="B2033" t="str">
            <v>DIAMETRO 200 MM</v>
          </cell>
          <cell r="C2033" t="str">
            <v>UN</v>
          </cell>
          <cell r="D2033">
            <v>20.53</v>
          </cell>
        </row>
        <row r="2034">
          <cell r="A2034" t="str">
            <v>163704</v>
          </cell>
          <cell r="B2034" t="str">
            <v>DIAMETRO 250 MM</v>
          </cell>
          <cell r="C2034" t="str">
            <v>UN</v>
          </cell>
          <cell r="D2034">
            <v>27.35</v>
          </cell>
        </row>
        <row r="2035">
          <cell r="A2035" t="str">
            <v>163705</v>
          </cell>
          <cell r="B2035" t="str">
            <v>DIAMETRO 300 MM</v>
          </cell>
          <cell r="C2035" t="str">
            <v>UN</v>
          </cell>
          <cell r="D2035">
            <v>34.99</v>
          </cell>
        </row>
        <row r="2036">
          <cell r="A2036" t="str">
            <v>163706</v>
          </cell>
          <cell r="B2036" t="str">
            <v>DIAMETRO 400 MM</v>
          </cell>
          <cell r="C2036" t="str">
            <v>UN</v>
          </cell>
          <cell r="D2036">
            <v>49.01</v>
          </cell>
        </row>
        <row r="2037">
          <cell r="A2037" t="str">
            <v>163707</v>
          </cell>
          <cell r="B2037" t="str">
            <v>DIAMETRO 500 MM</v>
          </cell>
          <cell r="C2037" t="str">
            <v>UN</v>
          </cell>
          <cell r="D2037">
            <v>64.739999999999995</v>
          </cell>
        </row>
        <row r="2038">
          <cell r="A2038" t="str">
            <v>163708</v>
          </cell>
          <cell r="B2038" t="str">
            <v>DIAMETRO 600 MM</v>
          </cell>
          <cell r="C2038" t="str">
            <v>UN</v>
          </cell>
          <cell r="D2038">
            <v>84.73</v>
          </cell>
        </row>
        <row r="2039">
          <cell r="A2039" t="str">
            <v>163709</v>
          </cell>
          <cell r="B2039" t="str">
            <v>DIAMETRO 700 MM</v>
          </cell>
          <cell r="C2039" t="str">
            <v>UN</v>
          </cell>
          <cell r="D2039">
            <v>112.67</v>
          </cell>
        </row>
        <row r="2040">
          <cell r="A2040" t="str">
            <v>163710</v>
          </cell>
          <cell r="B2040" t="str">
            <v>DIAMETRO 800 MM</v>
          </cell>
          <cell r="C2040" t="str">
            <v>UN</v>
          </cell>
          <cell r="D2040">
            <v>152.84</v>
          </cell>
        </row>
        <row r="2041">
          <cell r="A2041" t="str">
            <v>163711</v>
          </cell>
          <cell r="B2041" t="str">
            <v>DIAMETRO 900 MM</v>
          </cell>
          <cell r="C2041" t="str">
            <v>UN</v>
          </cell>
          <cell r="D2041">
            <v>180.2</v>
          </cell>
        </row>
        <row r="2042">
          <cell r="A2042" t="str">
            <v>163712</v>
          </cell>
          <cell r="B2042" t="str">
            <v>DIAMETRO 1000 MM</v>
          </cell>
          <cell r="C2042" t="str">
            <v>UN</v>
          </cell>
          <cell r="D2042">
            <v>216.65</v>
          </cell>
        </row>
        <row r="2044">
          <cell r="A2044" t="str">
            <v>163800</v>
          </cell>
          <cell r="B2044" t="str">
            <v>MONTAGEM DE CURVAS DE FERRO FUNDIDO 90 GR TIPO FF</v>
          </cell>
        </row>
        <row r="2045">
          <cell r="A2045" t="str">
            <v>163801</v>
          </cell>
          <cell r="B2045" t="str">
            <v>DIAMETRO 100 MM</v>
          </cell>
          <cell r="C2045" t="str">
            <v>UN</v>
          </cell>
          <cell r="D2045">
            <v>10.41</v>
          </cell>
        </row>
        <row r="2046">
          <cell r="A2046" t="str">
            <v>163802</v>
          </cell>
          <cell r="B2046" t="str">
            <v>DIAMETRO 150 MM</v>
          </cell>
          <cell r="C2046" t="str">
            <v>UN</v>
          </cell>
          <cell r="D2046">
            <v>14.85</v>
          </cell>
        </row>
        <row r="2047">
          <cell r="A2047" t="str">
            <v>163803</v>
          </cell>
          <cell r="B2047" t="str">
            <v>DIAMETRO 200 MM</v>
          </cell>
          <cell r="C2047" t="str">
            <v>UN</v>
          </cell>
          <cell r="D2047">
            <v>18.579999999999998</v>
          </cell>
        </row>
        <row r="2048">
          <cell r="A2048" t="str">
            <v>163804</v>
          </cell>
          <cell r="B2048" t="str">
            <v>DIAMETRO 250 MM</v>
          </cell>
          <cell r="C2048" t="str">
            <v>UN</v>
          </cell>
          <cell r="D2048">
            <v>25.16</v>
          </cell>
        </row>
        <row r="2049">
          <cell r="A2049" t="str">
            <v>163805</v>
          </cell>
          <cell r="B2049" t="str">
            <v>DIAMETRO 300 MM</v>
          </cell>
          <cell r="C2049" t="str">
            <v>UN</v>
          </cell>
          <cell r="D2049">
            <v>33.619999999999997</v>
          </cell>
        </row>
        <row r="2050">
          <cell r="A2050" t="str">
            <v>163806</v>
          </cell>
          <cell r="B2050" t="str">
            <v>DIAMETRO 400 MM</v>
          </cell>
          <cell r="C2050" t="str">
            <v>UN</v>
          </cell>
          <cell r="D2050">
            <v>48.1</v>
          </cell>
        </row>
        <row r="2051">
          <cell r="A2051" t="str">
            <v>163807</v>
          </cell>
          <cell r="B2051" t="str">
            <v>DIAMETRO 500 MM</v>
          </cell>
          <cell r="C2051" t="str">
            <v>UN</v>
          </cell>
          <cell r="D2051">
            <v>66.97</v>
          </cell>
        </row>
        <row r="2052">
          <cell r="A2052" t="str">
            <v>163808</v>
          </cell>
          <cell r="B2052" t="str">
            <v>DIAMETRO 600 MM</v>
          </cell>
          <cell r="C2052" t="str">
            <v>UN</v>
          </cell>
          <cell r="D2052">
            <v>119.77</v>
          </cell>
        </row>
        <row r="2053">
          <cell r="A2053" t="str">
            <v>163809</v>
          </cell>
          <cell r="B2053" t="str">
            <v>DIAMETRO 700 MM</v>
          </cell>
          <cell r="C2053" t="str">
            <v>UN</v>
          </cell>
          <cell r="D2053">
            <v>127.14</v>
          </cell>
        </row>
        <row r="2054">
          <cell r="A2054" t="str">
            <v>163810</v>
          </cell>
          <cell r="B2054" t="str">
            <v>DIAMETRO 800 MM</v>
          </cell>
          <cell r="C2054" t="str">
            <v>UN</v>
          </cell>
          <cell r="D2054">
            <v>179.15</v>
          </cell>
        </row>
        <row r="2055">
          <cell r="A2055" t="str">
            <v>163811</v>
          </cell>
          <cell r="B2055" t="str">
            <v>DIAMETRO 900 MM</v>
          </cell>
          <cell r="C2055" t="str">
            <v>UN</v>
          </cell>
          <cell r="D2055">
            <v>224.57</v>
          </cell>
        </row>
        <row r="2056">
          <cell r="A2056" t="str">
            <v>163812</v>
          </cell>
          <cell r="B2056" t="str">
            <v>DIAMETRO 1000 MM</v>
          </cell>
          <cell r="C2056" t="str">
            <v>UN</v>
          </cell>
          <cell r="D2056">
            <v>279.58999999999997</v>
          </cell>
        </row>
        <row r="2058">
          <cell r="A2058" t="str">
            <v>163900</v>
          </cell>
          <cell r="B2058" t="str">
            <v>MONTAGEM DE CURVAS DE PE FOFO 90GR TIPO FF</v>
          </cell>
        </row>
        <row r="2059">
          <cell r="A2059" t="str">
            <v>163901</v>
          </cell>
          <cell r="B2059" t="str">
            <v>DIAMETRO 100 MM</v>
          </cell>
          <cell r="C2059" t="str">
            <v>UN</v>
          </cell>
          <cell r="D2059">
            <v>12.24</v>
          </cell>
        </row>
        <row r="2060">
          <cell r="A2060" t="str">
            <v>163902</v>
          </cell>
          <cell r="B2060" t="str">
            <v>DIAMETRO 150 MM</v>
          </cell>
          <cell r="C2060" t="str">
            <v>UN</v>
          </cell>
          <cell r="D2060">
            <v>18.16</v>
          </cell>
        </row>
        <row r="2061">
          <cell r="A2061" t="str">
            <v>163903</v>
          </cell>
          <cell r="B2061" t="str">
            <v>DIAMETRO 200 MM</v>
          </cell>
          <cell r="C2061" t="str">
            <v>UN</v>
          </cell>
          <cell r="D2061">
            <v>23.74</v>
          </cell>
        </row>
        <row r="2062">
          <cell r="A2062" t="str">
            <v>163904</v>
          </cell>
          <cell r="B2062" t="str">
            <v>DIAMETRO 250 MM</v>
          </cell>
          <cell r="C2062" t="str">
            <v>UN</v>
          </cell>
          <cell r="D2062">
            <v>32.26</v>
          </cell>
        </row>
        <row r="2063">
          <cell r="A2063" t="str">
            <v>163905</v>
          </cell>
          <cell r="B2063" t="str">
            <v>DIAMETRO 300 MM</v>
          </cell>
          <cell r="C2063" t="str">
            <v>UN</v>
          </cell>
          <cell r="D2063">
            <v>43.59</v>
          </cell>
        </row>
        <row r="2064">
          <cell r="A2064" t="str">
            <v>163906</v>
          </cell>
          <cell r="B2064" t="str">
            <v>DIAMETRO 400 MM</v>
          </cell>
          <cell r="C2064" t="str">
            <v>UN</v>
          </cell>
          <cell r="D2064">
            <v>68.040000000000006</v>
          </cell>
        </row>
        <row r="2065">
          <cell r="A2065" t="str">
            <v>163907</v>
          </cell>
          <cell r="B2065" t="str">
            <v>DIAMETRO 500 MM</v>
          </cell>
          <cell r="C2065" t="str">
            <v>UN</v>
          </cell>
          <cell r="D2065">
            <v>98.08</v>
          </cell>
        </row>
        <row r="2066">
          <cell r="A2066" t="str">
            <v>163908</v>
          </cell>
          <cell r="B2066" t="str">
            <v>DIAMETRO 600 MM</v>
          </cell>
          <cell r="C2066" t="str">
            <v>UN</v>
          </cell>
          <cell r="D2066">
            <v>141.81</v>
          </cell>
        </row>
        <row r="2068">
          <cell r="A2068" t="str">
            <v>164000</v>
          </cell>
          <cell r="B2068" t="str">
            <v>MONTAGEM DE CURVAS DE FERRO FUNDIDO 45 GR TIPO FF</v>
          </cell>
        </row>
        <row r="2069">
          <cell r="A2069" t="str">
            <v>164001</v>
          </cell>
          <cell r="B2069" t="str">
            <v>DIAMETRO 100 MM</v>
          </cell>
          <cell r="C2069" t="str">
            <v>UN</v>
          </cell>
          <cell r="D2069">
            <v>10.37</v>
          </cell>
        </row>
        <row r="2070">
          <cell r="A2070" t="str">
            <v>164002</v>
          </cell>
          <cell r="B2070" t="str">
            <v>DIAMETRO 150 MM</v>
          </cell>
          <cell r="C2070" t="str">
            <v>UN</v>
          </cell>
          <cell r="D2070">
            <v>14.77</v>
          </cell>
        </row>
        <row r="2071">
          <cell r="A2071" t="str">
            <v>164003</v>
          </cell>
          <cell r="B2071" t="str">
            <v>DIAMETRO 200 MM</v>
          </cell>
          <cell r="C2071" t="str">
            <v>UN</v>
          </cell>
          <cell r="D2071">
            <v>18.399999999999999</v>
          </cell>
        </row>
        <row r="2072">
          <cell r="A2072" t="str">
            <v>164004</v>
          </cell>
          <cell r="B2072" t="str">
            <v>DIAMETRO 250 MM</v>
          </cell>
          <cell r="C2072" t="str">
            <v>UN</v>
          </cell>
          <cell r="D2072">
            <v>25.68</v>
          </cell>
        </row>
        <row r="2073">
          <cell r="A2073" t="str">
            <v>164005</v>
          </cell>
          <cell r="B2073" t="str">
            <v>DIAMETRO 300 MM</v>
          </cell>
          <cell r="C2073" t="str">
            <v>UN</v>
          </cell>
          <cell r="D2073">
            <v>34.39</v>
          </cell>
        </row>
        <row r="2074">
          <cell r="A2074" t="str">
            <v>164006</v>
          </cell>
          <cell r="B2074" t="str">
            <v>DIAMETRO 400 MM</v>
          </cell>
          <cell r="C2074" t="str">
            <v>UN</v>
          </cell>
          <cell r="D2074">
            <v>46.13</v>
          </cell>
        </row>
        <row r="2075">
          <cell r="A2075" t="str">
            <v>164007</v>
          </cell>
          <cell r="B2075" t="str">
            <v>DIAMETRO 500 MM</v>
          </cell>
          <cell r="C2075" t="str">
            <v>UN</v>
          </cell>
          <cell r="D2075">
            <v>62.97</v>
          </cell>
        </row>
        <row r="2076">
          <cell r="A2076" t="str">
            <v>164008</v>
          </cell>
          <cell r="B2076" t="str">
            <v>DIAMETRO 600 MM</v>
          </cell>
          <cell r="C2076" t="str">
            <v>UN</v>
          </cell>
          <cell r="D2076">
            <v>85.45</v>
          </cell>
        </row>
        <row r="2077">
          <cell r="A2077" t="str">
            <v>164009</v>
          </cell>
          <cell r="B2077" t="str">
            <v>DIAMETRO 700 MM</v>
          </cell>
          <cell r="C2077" t="str">
            <v>UN</v>
          </cell>
          <cell r="D2077">
            <v>116.46</v>
          </cell>
        </row>
        <row r="2078">
          <cell r="A2078" t="str">
            <v>164010</v>
          </cell>
          <cell r="B2078" t="str">
            <v>DIAMETRO 800 MM</v>
          </cell>
          <cell r="C2078" t="str">
            <v>UN</v>
          </cell>
          <cell r="D2078">
            <v>163.24</v>
          </cell>
        </row>
        <row r="2079">
          <cell r="A2079" t="str">
            <v>164011</v>
          </cell>
          <cell r="B2079" t="str">
            <v>DIAMETRO 900 MM</v>
          </cell>
          <cell r="C2079" t="str">
            <v>UN</v>
          </cell>
          <cell r="D2079">
            <v>202.08</v>
          </cell>
        </row>
        <row r="2080">
          <cell r="A2080" t="str">
            <v>164012</v>
          </cell>
          <cell r="B2080" t="str">
            <v>DIAMETRO 1000 MM</v>
          </cell>
          <cell r="C2080" t="str">
            <v>UN</v>
          </cell>
          <cell r="D2080">
            <v>250.07</v>
          </cell>
        </row>
        <row r="2082">
          <cell r="A2082" t="str">
            <v>164100</v>
          </cell>
          <cell r="B2082" t="str">
            <v>MONTAGEM DE TES DE FERRO FUNDIDO TIPO FFF</v>
          </cell>
        </row>
        <row r="2083">
          <cell r="A2083" t="str">
            <v>164101</v>
          </cell>
          <cell r="B2083" t="str">
            <v>DIAMETRO 100-50 MM</v>
          </cell>
          <cell r="C2083" t="str">
            <v>UN</v>
          </cell>
          <cell r="D2083">
            <v>13.12</v>
          </cell>
        </row>
        <row r="2084">
          <cell r="A2084" t="str">
            <v>164102</v>
          </cell>
          <cell r="B2084" t="str">
            <v>DIAMETRO 100-75 MM</v>
          </cell>
          <cell r="C2084" t="str">
            <v>UN</v>
          </cell>
          <cell r="D2084">
            <v>13.68</v>
          </cell>
        </row>
        <row r="2085">
          <cell r="A2085" t="str">
            <v>164103</v>
          </cell>
          <cell r="B2085" t="str">
            <v>DIAMETRO 100-100 MM</v>
          </cell>
          <cell r="C2085" t="str">
            <v>UN</v>
          </cell>
          <cell r="D2085">
            <v>15.81</v>
          </cell>
        </row>
        <row r="2086">
          <cell r="A2086" t="str">
            <v>164104</v>
          </cell>
          <cell r="B2086" t="str">
            <v>DIAMETRO 150-50 MM</v>
          </cell>
          <cell r="C2086" t="str">
            <v>UN</v>
          </cell>
          <cell r="D2086">
            <v>17.48</v>
          </cell>
        </row>
        <row r="2087">
          <cell r="A2087" t="str">
            <v>164105</v>
          </cell>
          <cell r="B2087" t="str">
            <v>DIAMETRO 150-75 MM</v>
          </cell>
          <cell r="C2087" t="str">
            <v>UN</v>
          </cell>
          <cell r="D2087">
            <v>18.399999999999999</v>
          </cell>
        </row>
        <row r="2088">
          <cell r="A2088" t="str">
            <v>164106</v>
          </cell>
          <cell r="B2088" t="str">
            <v>DIAMETRO 150-100 MM</v>
          </cell>
          <cell r="C2088" t="str">
            <v>UN</v>
          </cell>
          <cell r="D2088">
            <v>20.5</v>
          </cell>
        </row>
        <row r="2089">
          <cell r="A2089" t="str">
            <v>164107</v>
          </cell>
          <cell r="B2089" t="str">
            <v>DIAMETRO 150-150 MM</v>
          </cell>
          <cell r="C2089" t="str">
            <v>UN</v>
          </cell>
          <cell r="D2089">
            <v>22.7</v>
          </cell>
        </row>
        <row r="2090">
          <cell r="A2090" t="str">
            <v>164108</v>
          </cell>
          <cell r="B2090" t="str">
            <v>DIAMETRO 200-75 MM</v>
          </cell>
          <cell r="C2090" t="str">
            <v>UN</v>
          </cell>
          <cell r="D2090">
            <v>22.35</v>
          </cell>
        </row>
        <row r="2091">
          <cell r="A2091" t="str">
            <v>164109</v>
          </cell>
          <cell r="B2091" t="str">
            <v>DIAMETRO 200-100 MM</v>
          </cell>
          <cell r="C2091" t="str">
            <v>UN</v>
          </cell>
          <cell r="D2091">
            <v>24.49</v>
          </cell>
        </row>
        <row r="2092">
          <cell r="A2092" t="str">
            <v>164110</v>
          </cell>
          <cell r="B2092" t="str">
            <v>DIAMETRO 200-150 MM</v>
          </cell>
          <cell r="C2092" t="str">
            <v>UN</v>
          </cell>
          <cell r="D2092">
            <v>26.63</v>
          </cell>
        </row>
        <row r="2093">
          <cell r="A2093" t="str">
            <v>164111</v>
          </cell>
          <cell r="B2093" t="str">
            <v>DIAMETRO 200-200 MM</v>
          </cell>
          <cell r="C2093" t="str">
            <v>UN</v>
          </cell>
          <cell r="D2093">
            <v>28.31</v>
          </cell>
        </row>
        <row r="2094">
          <cell r="A2094" t="str">
            <v>164112</v>
          </cell>
          <cell r="B2094" t="str">
            <v>DIAMETRO 250-100 MM</v>
          </cell>
          <cell r="C2094" t="str">
            <v>UN</v>
          </cell>
          <cell r="D2094">
            <v>31.88</v>
          </cell>
        </row>
        <row r="2095">
          <cell r="A2095" t="str">
            <v>164113</v>
          </cell>
          <cell r="B2095" t="str">
            <v>DIAMETRO 250-200 MM</v>
          </cell>
          <cell r="C2095" t="str">
            <v>UN</v>
          </cell>
          <cell r="D2095">
            <v>35.729999999999997</v>
          </cell>
        </row>
        <row r="2096">
          <cell r="A2096" t="str">
            <v>164114</v>
          </cell>
          <cell r="B2096" t="str">
            <v>DIAMETRO 250-250 MM</v>
          </cell>
          <cell r="C2096" t="str">
            <v>UN</v>
          </cell>
          <cell r="D2096">
            <v>38.79</v>
          </cell>
        </row>
        <row r="2097">
          <cell r="A2097" t="str">
            <v>164115</v>
          </cell>
          <cell r="B2097" t="str">
            <v>DIAMETRO 300-100 MM</v>
          </cell>
          <cell r="C2097" t="str">
            <v>UN</v>
          </cell>
          <cell r="D2097">
            <v>41</v>
          </cell>
        </row>
        <row r="2098">
          <cell r="A2098" t="str">
            <v>164116</v>
          </cell>
          <cell r="B2098" t="str">
            <v>DIAMETRO 300-200 MM</v>
          </cell>
          <cell r="C2098" t="str">
            <v>UN</v>
          </cell>
          <cell r="D2098">
            <v>44.99</v>
          </cell>
        </row>
        <row r="2099">
          <cell r="A2099" t="str">
            <v>164117</v>
          </cell>
          <cell r="B2099" t="str">
            <v>DIAMETRO 300-300 MM</v>
          </cell>
          <cell r="C2099" t="str">
            <v>UN</v>
          </cell>
          <cell r="D2099">
            <v>52.4</v>
          </cell>
        </row>
        <row r="2100">
          <cell r="A2100" t="str">
            <v>164118</v>
          </cell>
          <cell r="B2100" t="str">
            <v>DIAMETRO 350-100 MM</v>
          </cell>
          <cell r="C2100" t="str">
            <v>UN</v>
          </cell>
          <cell r="D2100">
            <v>48.51</v>
          </cell>
        </row>
        <row r="2101">
          <cell r="A2101" t="str">
            <v>164119</v>
          </cell>
          <cell r="B2101" t="str">
            <v>DIAMETRO 350-200 MM</v>
          </cell>
          <cell r="C2101" t="str">
            <v>UN</v>
          </cell>
          <cell r="D2101">
            <v>52.33</v>
          </cell>
        </row>
        <row r="2102">
          <cell r="A2102" t="str">
            <v>164120</v>
          </cell>
          <cell r="B2102" t="str">
            <v>DIAMETRO 350-350 MM</v>
          </cell>
          <cell r="C2102" t="str">
            <v>UN</v>
          </cell>
          <cell r="D2102">
            <v>62.6</v>
          </cell>
        </row>
        <row r="2103">
          <cell r="A2103" t="str">
            <v>164121</v>
          </cell>
          <cell r="B2103" t="str">
            <v>DIAMETRO 400-100 MM</v>
          </cell>
          <cell r="C2103" t="str">
            <v>UN</v>
          </cell>
          <cell r="D2103">
            <v>55.8</v>
          </cell>
        </row>
        <row r="2104">
          <cell r="A2104" t="str">
            <v>164122</v>
          </cell>
          <cell r="B2104" t="str">
            <v>DIAMETRO 400-200 MM</v>
          </cell>
          <cell r="C2104" t="str">
            <v>UN</v>
          </cell>
          <cell r="D2104">
            <v>59.5</v>
          </cell>
        </row>
        <row r="2105">
          <cell r="A2105" t="str">
            <v>164123</v>
          </cell>
          <cell r="B2105" t="str">
            <v>DIAMETRO 400-300 MM</v>
          </cell>
          <cell r="C2105" t="str">
            <v>UN</v>
          </cell>
          <cell r="D2105">
            <v>66.849999999999994</v>
          </cell>
        </row>
        <row r="2106">
          <cell r="A2106" t="str">
            <v>164124</v>
          </cell>
          <cell r="B2106" t="str">
            <v>DIAMETRO 400-400 MM</v>
          </cell>
          <cell r="C2106" t="str">
            <v>UN</v>
          </cell>
          <cell r="D2106">
            <v>72.88</v>
          </cell>
        </row>
        <row r="2107">
          <cell r="A2107" t="str">
            <v>164125</v>
          </cell>
          <cell r="B2107" t="str">
            <v>DIAMETRO 500-100 MM</v>
          </cell>
          <cell r="C2107" t="str">
            <v>UN</v>
          </cell>
          <cell r="D2107">
            <v>75.19</v>
          </cell>
        </row>
        <row r="2108">
          <cell r="A2108" t="str">
            <v>164126</v>
          </cell>
          <cell r="B2108" t="str">
            <v>DIAMETRO 500-200 MM</v>
          </cell>
          <cell r="C2108" t="str">
            <v>UN</v>
          </cell>
          <cell r="D2108">
            <v>78.92</v>
          </cell>
        </row>
        <row r="2109">
          <cell r="A2109" t="str">
            <v>164127</v>
          </cell>
          <cell r="B2109" t="str">
            <v>DIAMETRO 500-300 MM</v>
          </cell>
          <cell r="C2109" t="str">
            <v>UN</v>
          </cell>
          <cell r="D2109">
            <v>85.59</v>
          </cell>
        </row>
        <row r="2110">
          <cell r="A2110" t="str">
            <v>164128</v>
          </cell>
          <cell r="B2110" t="str">
            <v>DIAMETRO 500-400 MM</v>
          </cell>
          <cell r="C2110" t="str">
            <v>UN</v>
          </cell>
          <cell r="D2110">
            <v>91.96</v>
          </cell>
        </row>
        <row r="2111">
          <cell r="A2111" t="str">
            <v>164129</v>
          </cell>
          <cell r="B2111" t="str">
            <v>DIAMETRO 500-500 MM</v>
          </cell>
          <cell r="C2111" t="str">
            <v>UN</v>
          </cell>
          <cell r="D2111">
            <v>98.45</v>
          </cell>
        </row>
        <row r="2112">
          <cell r="A2112" t="str">
            <v>164130</v>
          </cell>
          <cell r="B2112" t="str">
            <v>DIAMETRO 600-200 MM</v>
          </cell>
          <cell r="C2112" t="str">
            <v>UN</v>
          </cell>
          <cell r="D2112">
            <v>104.09</v>
          </cell>
        </row>
        <row r="2113">
          <cell r="A2113" t="str">
            <v>164131</v>
          </cell>
          <cell r="B2113" t="str">
            <v>DIAMETRO 600-300 MM</v>
          </cell>
          <cell r="C2113" t="str">
            <v>UN</v>
          </cell>
          <cell r="D2113">
            <v>110.82</v>
          </cell>
        </row>
        <row r="2114">
          <cell r="A2114" t="str">
            <v>164132</v>
          </cell>
          <cell r="B2114" t="str">
            <v>DIAMETRO 600-400 MM</v>
          </cell>
          <cell r="C2114" t="str">
            <v>UN</v>
          </cell>
          <cell r="D2114">
            <v>117.07</v>
          </cell>
        </row>
        <row r="2115">
          <cell r="A2115" t="str">
            <v>164133</v>
          </cell>
          <cell r="B2115" t="str">
            <v>DIAMETRO 600-600 MM</v>
          </cell>
          <cell r="C2115" t="str">
            <v>UN</v>
          </cell>
          <cell r="D2115">
            <v>133.61000000000001</v>
          </cell>
        </row>
        <row r="2116">
          <cell r="A2116" t="str">
            <v>164134</v>
          </cell>
          <cell r="B2116" t="str">
            <v>DIAMETRO 700-200 MM</v>
          </cell>
          <cell r="C2116" t="str">
            <v>UN</v>
          </cell>
          <cell r="D2116">
            <v>121.03</v>
          </cell>
        </row>
        <row r="2117">
          <cell r="A2117" t="str">
            <v>164135</v>
          </cell>
          <cell r="B2117" t="str">
            <v>DIAMETRO 700-400 MM</v>
          </cell>
          <cell r="C2117" t="str">
            <v>UN</v>
          </cell>
          <cell r="D2117">
            <v>140.63</v>
          </cell>
        </row>
        <row r="2118">
          <cell r="A2118" t="str">
            <v>164136</v>
          </cell>
          <cell r="B2118" t="str">
            <v>DIAMETRO 700-700 MM</v>
          </cell>
          <cell r="C2118" t="str">
            <v>UN</v>
          </cell>
          <cell r="D2118">
            <v>179.17</v>
          </cell>
        </row>
        <row r="2119">
          <cell r="A2119" t="str">
            <v>164137</v>
          </cell>
          <cell r="B2119" t="str">
            <v>DIAMETRO 800-200 MM</v>
          </cell>
          <cell r="C2119" t="str">
            <v>UN</v>
          </cell>
          <cell r="D2119">
            <v>161.51</v>
          </cell>
        </row>
        <row r="2120">
          <cell r="A2120" t="str">
            <v>164138</v>
          </cell>
          <cell r="B2120" t="str">
            <v>DIAMETRO 800-400 MM</v>
          </cell>
          <cell r="C2120" t="str">
            <v>UN</v>
          </cell>
          <cell r="D2120">
            <v>184.03</v>
          </cell>
        </row>
        <row r="2121">
          <cell r="A2121" t="str">
            <v>164139</v>
          </cell>
          <cell r="B2121" t="str">
            <v>DIAMETRO 800-600 MM</v>
          </cell>
          <cell r="C2121" t="str">
            <v>UN</v>
          </cell>
          <cell r="D2121">
            <v>221.48</v>
          </cell>
        </row>
        <row r="2122">
          <cell r="A2122" t="str">
            <v>164140</v>
          </cell>
          <cell r="B2122" t="str">
            <v>DIAMETRO 800-800 MM</v>
          </cell>
          <cell r="C2122" t="str">
            <v>UN</v>
          </cell>
          <cell r="D2122">
            <v>252.46</v>
          </cell>
        </row>
        <row r="2123">
          <cell r="A2123" t="str">
            <v>164141</v>
          </cell>
          <cell r="B2123" t="str">
            <v>DIAMETRO 900-200 MM</v>
          </cell>
          <cell r="C2123" t="str">
            <v>UN</v>
          </cell>
          <cell r="D2123">
            <v>195.12</v>
          </cell>
        </row>
        <row r="2124">
          <cell r="A2124" t="str">
            <v>164142</v>
          </cell>
          <cell r="B2124" t="str">
            <v>DIAMETRO 900-400 MM</v>
          </cell>
          <cell r="C2124" t="str">
            <v>UN</v>
          </cell>
          <cell r="D2124">
            <v>220</v>
          </cell>
        </row>
        <row r="2125">
          <cell r="A2125" t="str">
            <v>164143</v>
          </cell>
          <cell r="B2125" t="str">
            <v>DIAMETRO 900-600 MM</v>
          </cell>
          <cell r="C2125" t="str">
            <v>UN</v>
          </cell>
          <cell r="D2125">
            <v>268.83</v>
          </cell>
        </row>
        <row r="2126">
          <cell r="A2126" t="str">
            <v>164144</v>
          </cell>
          <cell r="B2126" t="str">
            <v>DIAMETRO 900-900 MM</v>
          </cell>
          <cell r="C2126" t="str">
            <v>UN</v>
          </cell>
          <cell r="D2126">
            <v>313.7</v>
          </cell>
        </row>
        <row r="2127">
          <cell r="A2127" t="str">
            <v>164145</v>
          </cell>
          <cell r="B2127" t="str">
            <v>DIAMETRO 1000-200 MM</v>
          </cell>
          <cell r="C2127" t="str">
            <v>UN</v>
          </cell>
          <cell r="D2127">
            <v>236.93</v>
          </cell>
        </row>
        <row r="2128">
          <cell r="A2128" t="str">
            <v>164146</v>
          </cell>
          <cell r="B2128" t="str">
            <v>DIAMETRO 1000-400 MM</v>
          </cell>
          <cell r="C2128" t="str">
            <v>UN</v>
          </cell>
          <cell r="D2128">
            <v>264.25</v>
          </cell>
        </row>
        <row r="2129">
          <cell r="A2129" t="str">
            <v>164147</v>
          </cell>
          <cell r="B2129" t="str">
            <v>DIAMETRO 1000-600 MM</v>
          </cell>
          <cell r="C2129" t="str">
            <v>UN</v>
          </cell>
          <cell r="D2129">
            <v>320.88</v>
          </cell>
        </row>
        <row r="2130">
          <cell r="A2130" t="str">
            <v>164148</v>
          </cell>
          <cell r="B2130" t="str">
            <v>DIAMETRO 1000-1000 MM</v>
          </cell>
          <cell r="C2130" t="str">
            <v>UN</v>
          </cell>
          <cell r="D2130">
            <v>389.83</v>
          </cell>
        </row>
        <row r="2131">
          <cell r="A2131" t="str">
            <v>164149</v>
          </cell>
          <cell r="B2131" t="str">
            <v>DIAMETRO 1200-200 MM</v>
          </cell>
          <cell r="C2131" t="str">
            <v>UN</v>
          </cell>
          <cell r="D2131">
            <v>307.05</v>
          </cell>
        </row>
        <row r="2132">
          <cell r="A2132" t="str">
            <v>164150</v>
          </cell>
          <cell r="B2132" t="str">
            <v>DIAMETRO 1200-400 MM</v>
          </cell>
          <cell r="C2132" t="str">
            <v>UN</v>
          </cell>
          <cell r="D2132">
            <v>340.06</v>
          </cell>
        </row>
        <row r="2133">
          <cell r="A2133" t="str">
            <v>164151</v>
          </cell>
          <cell r="B2133" t="str">
            <v>DIAMETRO 1200-600 MM</v>
          </cell>
          <cell r="C2133" t="str">
            <v>UN</v>
          </cell>
          <cell r="D2133">
            <v>372.75</v>
          </cell>
        </row>
        <row r="2134">
          <cell r="A2134" t="str">
            <v>164152</v>
          </cell>
          <cell r="B2134" t="str">
            <v>DIAMETRO 1200-800 MM</v>
          </cell>
          <cell r="C2134" t="str">
            <v>UN</v>
          </cell>
          <cell r="D2134">
            <v>436.77</v>
          </cell>
        </row>
        <row r="2135">
          <cell r="A2135" t="str">
            <v>164153</v>
          </cell>
          <cell r="B2135" t="str">
            <v>DIAMETRO 1200-1000 MM</v>
          </cell>
          <cell r="C2135" t="str">
            <v>UN</v>
          </cell>
          <cell r="D2135">
            <v>489.74</v>
          </cell>
        </row>
        <row r="2136">
          <cell r="A2136" t="str">
            <v>164154</v>
          </cell>
          <cell r="B2136" t="str">
            <v>DIAMETRO 1200-1200 MM</v>
          </cell>
          <cell r="C2136" t="str">
            <v>UN</v>
          </cell>
          <cell r="D2136">
            <v>550.51</v>
          </cell>
        </row>
        <row r="2138">
          <cell r="A2138" t="str">
            <v>164200</v>
          </cell>
          <cell r="B2138" t="str">
            <v>MONTAGEM DE REDUCOES CONCENTRICAS DE FERRO FUNDIDO TIPO FF</v>
          </cell>
        </row>
        <row r="2139">
          <cell r="A2139" t="str">
            <v>164201</v>
          </cell>
          <cell r="B2139" t="str">
            <v>DIAMETRO 100-75 MM</v>
          </cell>
          <cell r="C2139" t="str">
            <v>UN</v>
          </cell>
          <cell r="D2139">
            <v>8.24</v>
          </cell>
        </row>
        <row r="2140">
          <cell r="A2140" t="str">
            <v>164202</v>
          </cell>
          <cell r="B2140" t="str">
            <v>DIAMETRO 150- 100 MM</v>
          </cell>
          <cell r="C2140" t="str">
            <v>UN</v>
          </cell>
          <cell r="D2140">
            <v>13.39</v>
          </cell>
        </row>
        <row r="2141">
          <cell r="A2141" t="str">
            <v>164203</v>
          </cell>
          <cell r="B2141" t="str">
            <v>DIAMETRO 200-150 MM</v>
          </cell>
          <cell r="C2141" t="str">
            <v>UN</v>
          </cell>
          <cell r="D2141">
            <v>16.649999999999999</v>
          </cell>
        </row>
        <row r="2142">
          <cell r="A2142" t="str">
            <v>164204</v>
          </cell>
          <cell r="B2142" t="str">
            <v>DIAMETRO 250-200 MM</v>
          </cell>
          <cell r="C2142" t="str">
            <v>UN</v>
          </cell>
          <cell r="D2142">
            <v>21.26</v>
          </cell>
        </row>
        <row r="2143">
          <cell r="A2143" t="str">
            <v>164205</v>
          </cell>
          <cell r="B2143" t="str">
            <v>DIAMETRO 300-250 MM</v>
          </cell>
          <cell r="C2143" t="str">
            <v>UN</v>
          </cell>
          <cell r="D2143">
            <v>28</v>
          </cell>
        </row>
        <row r="2144">
          <cell r="A2144" t="str">
            <v>164206</v>
          </cell>
          <cell r="B2144" t="str">
            <v>DIAMETRO 400-300 MM</v>
          </cell>
          <cell r="C2144" t="str">
            <v>UN</v>
          </cell>
          <cell r="D2144">
            <v>39.9</v>
          </cell>
        </row>
        <row r="2145">
          <cell r="A2145" t="str">
            <v>164207</v>
          </cell>
          <cell r="B2145" t="str">
            <v>DIAMETRO 400-350 MM</v>
          </cell>
          <cell r="C2145" t="str">
            <v>UN</v>
          </cell>
          <cell r="D2145">
            <v>43.86</v>
          </cell>
        </row>
        <row r="2146">
          <cell r="A2146" t="str">
            <v>164208</v>
          </cell>
          <cell r="B2146" t="str">
            <v>DIAMETRO 500-400 MM</v>
          </cell>
          <cell r="C2146" t="str">
            <v>UN</v>
          </cell>
          <cell r="D2146">
            <v>54.39</v>
          </cell>
        </row>
        <row r="2147">
          <cell r="A2147" t="str">
            <v>164209</v>
          </cell>
          <cell r="B2147" t="str">
            <v>DIAMETRO 600-500 MM</v>
          </cell>
          <cell r="C2147" t="str">
            <v>UN</v>
          </cell>
          <cell r="D2147">
            <v>72.09</v>
          </cell>
        </row>
        <row r="2148">
          <cell r="A2148" t="str">
            <v>164210</v>
          </cell>
          <cell r="B2148" t="str">
            <v>DIAMETRO 700-600 MM</v>
          </cell>
          <cell r="C2148" t="str">
            <v>UN</v>
          </cell>
          <cell r="D2148">
            <v>94.85</v>
          </cell>
        </row>
        <row r="2149">
          <cell r="A2149" t="str">
            <v>164211</v>
          </cell>
          <cell r="B2149" t="str">
            <v>DIAMETRO 800-700 MM</v>
          </cell>
          <cell r="C2149" t="str">
            <v>UN</v>
          </cell>
          <cell r="D2149">
            <v>127.57</v>
          </cell>
        </row>
        <row r="2150">
          <cell r="A2150" t="str">
            <v>164212</v>
          </cell>
          <cell r="B2150" t="str">
            <v>DIAMETRO 900-800 MM</v>
          </cell>
          <cell r="C2150" t="str">
            <v>UN</v>
          </cell>
          <cell r="D2150">
            <v>162.85</v>
          </cell>
        </row>
        <row r="2151">
          <cell r="A2151" t="str">
            <v>164213</v>
          </cell>
          <cell r="B2151" t="str">
            <v>DIAMETRO 1000-900 MM</v>
          </cell>
          <cell r="C2151" t="str">
            <v>UN</v>
          </cell>
          <cell r="D2151">
            <v>196.57</v>
          </cell>
        </row>
        <row r="2152">
          <cell r="A2152" t="str">
            <v>164214</v>
          </cell>
          <cell r="B2152" t="str">
            <v>DIAMETRO 1200 - 1000 MM</v>
          </cell>
          <cell r="C2152" t="str">
            <v>UN</v>
          </cell>
          <cell r="D2152">
            <v>264.20999999999998</v>
          </cell>
        </row>
        <row r="2154">
          <cell r="A2154" t="str">
            <v>164300</v>
          </cell>
          <cell r="B2154" t="str">
            <v>MONTAGEM DE REDUCOES EXCENTRICAS DE FERRO FUNDIDO  TIPO FF</v>
          </cell>
        </row>
        <row r="2155">
          <cell r="A2155" t="str">
            <v>164301</v>
          </cell>
          <cell r="B2155" t="str">
            <v>DIAMETRO 100-50 MM</v>
          </cell>
          <cell r="C2155" t="str">
            <v>UN</v>
          </cell>
          <cell r="D2155">
            <v>8.24</v>
          </cell>
        </row>
        <row r="2156">
          <cell r="A2156" t="str">
            <v>164302</v>
          </cell>
          <cell r="B2156" t="str">
            <v>DIAMETRO 100-75 MM</v>
          </cell>
          <cell r="C2156" t="str">
            <v>UN</v>
          </cell>
          <cell r="D2156">
            <v>9.1999999999999993</v>
          </cell>
        </row>
        <row r="2157">
          <cell r="A2157" t="str">
            <v>164303</v>
          </cell>
          <cell r="B2157" t="str">
            <v>DIAMETRO 150-75 MM</v>
          </cell>
          <cell r="C2157" t="str">
            <v>UN</v>
          </cell>
          <cell r="D2157">
            <v>10.73</v>
          </cell>
        </row>
        <row r="2158">
          <cell r="A2158" t="str">
            <v>164304</v>
          </cell>
          <cell r="B2158" t="str">
            <v>DIAMETRO 150-100 MM</v>
          </cell>
          <cell r="C2158" t="str">
            <v>UN</v>
          </cell>
          <cell r="D2158">
            <v>13.48</v>
          </cell>
        </row>
        <row r="2159">
          <cell r="A2159" t="str">
            <v>164305</v>
          </cell>
          <cell r="B2159" t="str">
            <v>DIAMETRO 200-100 MM</v>
          </cell>
          <cell r="C2159" t="str">
            <v>UN</v>
          </cell>
          <cell r="D2159">
            <v>15.24</v>
          </cell>
        </row>
        <row r="2160">
          <cell r="A2160" t="str">
            <v>164306</v>
          </cell>
          <cell r="B2160" t="str">
            <v>DIAMETRO 200-150 MM</v>
          </cell>
          <cell r="C2160" t="str">
            <v>UN</v>
          </cell>
          <cell r="D2160">
            <v>17.600000000000001</v>
          </cell>
        </row>
        <row r="2161">
          <cell r="A2161" t="str">
            <v>164307</v>
          </cell>
          <cell r="B2161" t="str">
            <v>DIAMETRO 250-150 MM</v>
          </cell>
          <cell r="C2161" t="str">
            <v>UN</v>
          </cell>
          <cell r="D2161">
            <v>20.73</v>
          </cell>
        </row>
        <row r="2162">
          <cell r="A2162" t="str">
            <v>164308</v>
          </cell>
          <cell r="B2162" t="str">
            <v>DIAMETRO 250-200 MM</v>
          </cell>
          <cell r="C2162" t="str">
            <v>UN</v>
          </cell>
          <cell r="D2162">
            <v>22.18</v>
          </cell>
        </row>
        <row r="2163">
          <cell r="A2163" t="str">
            <v>164309</v>
          </cell>
          <cell r="B2163" t="str">
            <v>DIAMETRO 300-150 MM</v>
          </cell>
          <cell r="C2163" t="str">
            <v>UN</v>
          </cell>
          <cell r="D2163">
            <v>20.399999999999999</v>
          </cell>
        </row>
        <row r="2164">
          <cell r="A2164" t="str">
            <v>164310</v>
          </cell>
          <cell r="B2164" t="str">
            <v>DIAMETRO 300-200 MM</v>
          </cell>
          <cell r="C2164" t="str">
            <v>UN</v>
          </cell>
          <cell r="D2164">
            <v>26.58</v>
          </cell>
        </row>
        <row r="2165">
          <cell r="A2165" t="str">
            <v>164311</v>
          </cell>
          <cell r="B2165" t="str">
            <v>DIAMETRO 300-250 MM</v>
          </cell>
          <cell r="C2165" t="str">
            <v>UN</v>
          </cell>
          <cell r="D2165">
            <v>29.59</v>
          </cell>
        </row>
        <row r="2166">
          <cell r="A2166" t="str">
            <v>164312</v>
          </cell>
          <cell r="B2166" t="str">
            <v>DIAMETRO 400-250 MM</v>
          </cell>
          <cell r="C2166" t="str">
            <v>UN</v>
          </cell>
          <cell r="D2166">
            <v>36.29</v>
          </cell>
        </row>
        <row r="2167">
          <cell r="A2167" t="str">
            <v>164313</v>
          </cell>
          <cell r="B2167" t="str">
            <v>DIAMETRO 400-300 MM</v>
          </cell>
          <cell r="C2167" t="str">
            <v>UN</v>
          </cell>
          <cell r="D2167">
            <v>40.200000000000003</v>
          </cell>
        </row>
        <row r="2169">
          <cell r="A2169" t="str">
            <v>164400</v>
          </cell>
          <cell r="B2169" t="str">
            <v>MONTAGEM DE PLACAS DE REDUCAO DE FERRO FUNDIDO TIPO F</v>
          </cell>
        </row>
        <row r="2170">
          <cell r="A2170" t="str">
            <v>164401</v>
          </cell>
          <cell r="B2170" t="str">
            <v>DIAMETRO 100-50 MM</v>
          </cell>
          <cell r="C2170" t="str">
            <v>UN</v>
          </cell>
          <cell r="D2170">
            <v>7.9</v>
          </cell>
        </row>
        <row r="2171">
          <cell r="A2171" t="str">
            <v>164402</v>
          </cell>
          <cell r="B2171" t="str">
            <v>DIAMETRO 200-75 MM</v>
          </cell>
          <cell r="C2171" t="str">
            <v>UN</v>
          </cell>
          <cell r="D2171">
            <v>11.91</v>
          </cell>
        </row>
        <row r="2172">
          <cell r="A2172" t="str">
            <v>164403</v>
          </cell>
          <cell r="B2172" t="str">
            <v>DIAMETRO 200-100 MM</v>
          </cell>
          <cell r="C2172" t="str">
            <v>UN</v>
          </cell>
          <cell r="D2172">
            <v>13.99</v>
          </cell>
        </row>
        <row r="2173">
          <cell r="A2173" t="str">
            <v>164404</v>
          </cell>
          <cell r="B2173" t="str">
            <v>DIAMETRO 250-200 MM</v>
          </cell>
          <cell r="C2173" t="str">
            <v>UN</v>
          </cell>
          <cell r="D2173">
            <v>21.46</v>
          </cell>
        </row>
        <row r="2174">
          <cell r="A2174" t="str">
            <v>164405</v>
          </cell>
          <cell r="B2174" t="str">
            <v>DIAMETRO 350-150 MM</v>
          </cell>
          <cell r="C2174" t="str">
            <v>UN</v>
          </cell>
          <cell r="D2174">
            <v>26.91</v>
          </cell>
        </row>
        <row r="2175">
          <cell r="A2175" t="str">
            <v>164406</v>
          </cell>
          <cell r="B2175" t="str">
            <v>DIAMETRO 350-250 MM</v>
          </cell>
          <cell r="C2175" t="str">
            <v>UN</v>
          </cell>
          <cell r="D2175">
            <v>30.11</v>
          </cell>
        </row>
        <row r="2176">
          <cell r="A2176" t="str">
            <v>164407</v>
          </cell>
          <cell r="B2176" t="str">
            <v>DIAMETRO 400-150 MM</v>
          </cell>
          <cell r="C2176" t="str">
            <v>UN</v>
          </cell>
          <cell r="D2176">
            <v>29</v>
          </cell>
        </row>
        <row r="2177">
          <cell r="A2177" t="str">
            <v>164408</v>
          </cell>
          <cell r="B2177" t="str">
            <v>DIAMETRO 400-200 MM</v>
          </cell>
          <cell r="C2177" t="str">
            <v>UN</v>
          </cell>
          <cell r="D2177">
            <v>30.55</v>
          </cell>
        </row>
        <row r="2178">
          <cell r="A2178" t="str">
            <v>164409</v>
          </cell>
          <cell r="B2178" t="str">
            <v>DIAMETRO 400-250 MM</v>
          </cell>
          <cell r="C2178" t="str">
            <v>UN</v>
          </cell>
          <cell r="D2178">
            <v>32.89</v>
          </cell>
        </row>
        <row r="2179">
          <cell r="A2179" t="str">
            <v>164410</v>
          </cell>
          <cell r="B2179" t="str">
            <v>DIAMETRO 400-300 MM</v>
          </cell>
          <cell r="C2179" t="str">
            <v>UN</v>
          </cell>
          <cell r="D2179">
            <v>35.97</v>
          </cell>
        </row>
        <row r="2180">
          <cell r="A2180" t="str">
            <v>164411</v>
          </cell>
          <cell r="B2180" t="str">
            <v>DIAMETRO 500-350 MM</v>
          </cell>
          <cell r="C2180" t="str">
            <v>UN</v>
          </cell>
          <cell r="D2180">
            <v>46.33</v>
          </cell>
        </row>
        <row r="2181">
          <cell r="A2181" t="str">
            <v>164412</v>
          </cell>
          <cell r="B2181" t="str">
            <v>DIAMETRO 500-400 MM</v>
          </cell>
          <cell r="C2181" t="str">
            <v>UN</v>
          </cell>
          <cell r="D2181">
            <v>48.07</v>
          </cell>
        </row>
        <row r="2182">
          <cell r="A2182" t="str">
            <v>164413</v>
          </cell>
          <cell r="B2182" t="str">
            <v>DIAMETRO 600-150 MM</v>
          </cell>
          <cell r="C2182" t="str">
            <v>UN</v>
          </cell>
          <cell r="D2182">
            <v>53.66</v>
          </cell>
        </row>
        <row r="2183">
          <cell r="A2183" t="str">
            <v>164414</v>
          </cell>
          <cell r="B2183" t="str">
            <v>DIAMETRO 700-500 MM</v>
          </cell>
          <cell r="C2183" t="str">
            <v>UN</v>
          </cell>
          <cell r="D2183">
            <v>80.45</v>
          </cell>
        </row>
        <row r="2184">
          <cell r="A2184" t="str">
            <v>164415</v>
          </cell>
          <cell r="B2184" t="str">
            <v>DIAMETRO 900-700 MM</v>
          </cell>
          <cell r="C2184" t="str">
            <v>UN</v>
          </cell>
          <cell r="D2184">
            <v>129.02000000000001</v>
          </cell>
        </row>
        <row r="2185">
          <cell r="A2185" t="str">
            <v>164416</v>
          </cell>
          <cell r="B2185" t="str">
            <v>DIAMETRO 1000-700 MM</v>
          </cell>
          <cell r="C2185" t="str">
            <v>UN</v>
          </cell>
          <cell r="D2185">
            <v>152.91999999999999</v>
          </cell>
        </row>
        <row r="2186">
          <cell r="A2186" t="str">
            <v>164417</v>
          </cell>
          <cell r="B2186" t="str">
            <v>DIAMETRO 1000-800 MM</v>
          </cell>
          <cell r="C2186" t="str">
            <v>UN</v>
          </cell>
          <cell r="D2186">
            <v>165.47</v>
          </cell>
        </row>
        <row r="2188">
          <cell r="A2188" t="str">
            <v>164500</v>
          </cell>
          <cell r="B2188" t="str">
            <v>MONTAGEM DE TOCOS DE DE FERRO FUNDIDO L=0,25 M TIPO FF</v>
          </cell>
        </row>
        <row r="2189">
          <cell r="A2189" t="str">
            <v>164501</v>
          </cell>
          <cell r="B2189" t="str">
            <v>DIAMETRO 100 MM</v>
          </cell>
          <cell r="C2189" t="str">
            <v>UN</v>
          </cell>
          <cell r="D2189">
            <v>10.64</v>
          </cell>
        </row>
        <row r="2190">
          <cell r="A2190" t="str">
            <v>164502</v>
          </cell>
          <cell r="B2190" t="str">
            <v>DIAMETRO 150 MM</v>
          </cell>
          <cell r="C2190" t="str">
            <v>UN</v>
          </cell>
          <cell r="D2190">
            <v>15.34</v>
          </cell>
        </row>
        <row r="2191">
          <cell r="A2191" t="str">
            <v>164503</v>
          </cell>
          <cell r="B2191" t="str">
            <v>DIAMETRO 200 MM</v>
          </cell>
          <cell r="C2191" t="str">
            <v>UN</v>
          </cell>
          <cell r="D2191">
            <v>18.920000000000002</v>
          </cell>
        </row>
        <row r="2192">
          <cell r="A2192" t="str">
            <v>164504</v>
          </cell>
          <cell r="B2192" t="str">
            <v>DIAMETRO 250 MM</v>
          </cell>
          <cell r="C2192" t="str">
            <v>UN</v>
          </cell>
          <cell r="D2192">
            <v>24.96</v>
          </cell>
        </row>
        <row r="2193">
          <cell r="A2193" t="str">
            <v>164505</v>
          </cell>
          <cell r="B2193" t="str">
            <v>DIAMETRO 300 MM</v>
          </cell>
          <cell r="C2193" t="str">
            <v>UN</v>
          </cell>
          <cell r="D2193">
            <v>32.659999999999997</v>
          </cell>
        </row>
        <row r="2194">
          <cell r="A2194" t="str">
            <v>164506</v>
          </cell>
          <cell r="B2194" t="str">
            <v>DIAMETRO 400 MM</v>
          </cell>
          <cell r="C2194" t="str">
            <v>UN</v>
          </cell>
          <cell r="D2194">
            <v>45.51</v>
          </cell>
        </row>
        <row r="2195">
          <cell r="A2195" t="str">
            <v>164507</v>
          </cell>
          <cell r="B2195" t="str">
            <v>DIAMETRO 500 MM</v>
          </cell>
          <cell r="C2195" t="str">
            <v>UN</v>
          </cell>
          <cell r="D2195">
            <v>60.52</v>
          </cell>
        </row>
        <row r="2196">
          <cell r="A2196" t="str">
            <v>164508</v>
          </cell>
          <cell r="B2196" t="str">
            <v>DIAMETRO 600 MM</v>
          </cell>
          <cell r="C2196" t="str">
            <v>UN</v>
          </cell>
          <cell r="D2196">
            <v>80.819999999999993</v>
          </cell>
        </row>
        <row r="2197">
          <cell r="A2197" t="str">
            <v>164509</v>
          </cell>
          <cell r="B2197" t="str">
            <v>DIAMETRO 700 MM</v>
          </cell>
          <cell r="C2197" t="str">
            <v>UN</v>
          </cell>
          <cell r="D2197">
            <v>106.93</v>
          </cell>
        </row>
        <row r="2198">
          <cell r="A2198" t="str">
            <v>164510</v>
          </cell>
          <cell r="B2198" t="str">
            <v>DIAMETRO 800 MM</v>
          </cell>
          <cell r="C2198" t="str">
            <v>UN</v>
          </cell>
          <cell r="D2198">
            <v>147.29</v>
          </cell>
        </row>
        <row r="2199">
          <cell r="A2199" t="str">
            <v>164511</v>
          </cell>
          <cell r="B2199" t="str">
            <v>DIAMETRO 900 MM</v>
          </cell>
          <cell r="C2199" t="str">
            <v>UN</v>
          </cell>
          <cell r="D2199">
            <v>179.88</v>
          </cell>
        </row>
        <row r="2200">
          <cell r="A2200" t="str">
            <v>164512</v>
          </cell>
          <cell r="B2200" t="str">
            <v>DIAMETRO 1000 MM</v>
          </cell>
          <cell r="C2200" t="str">
            <v>UN</v>
          </cell>
          <cell r="D2200">
            <v>216.19</v>
          </cell>
        </row>
        <row r="2202">
          <cell r="A2202" t="str">
            <v>164600</v>
          </cell>
          <cell r="B2202" t="str">
            <v>MONTAGEM DE TOCOS DE FERRO FUNDIDO L=0,50 M TIPO FF</v>
          </cell>
        </row>
        <row r="2203">
          <cell r="A2203" t="str">
            <v>164601</v>
          </cell>
          <cell r="B2203" t="str">
            <v>DIAMETRO 100 MM</v>
          </cell>
          <cell r="C2203" t="str">
            <v>UN</v>
          </cell>
          <cell r="D2203">
            <v>11.02</v>
          </cell>
        </row>
        <row r="2204">
          <cell r="A2204" t="str">
            <v>164602</v>
          </cell>
          <cell r="B2204" t="str">
            <v>DIAMETRO 150 MM</v>
          </cell>
          <cell r="C2204" t="str">
            <v>UN</v>
          </cell>
          <cell r="D2204">
            <v>15.97</v>
          </cell>
        </row>
        <row r="2205">
          <cell r="A2205" t="str">
            <v>164603</v>
          </cell>
          <cell r="B2205" t="str">
            <v>DIAMETRO 200 MM</v>
          </cell>
          <cell r="C2205" t="str">
            <v>UN</v>
          </cell>
          <cell r="D2205">
            <v>19.87</v>
          </cell>
        </row>
        <row r="2206">
          <cell r="A2206" t="str">
            <v>164604</v>
          </cell>
          <cell r="B2206" t="str">
            <v>DIAMETRO 250 MM</v>
          </cell>
          <cell r="C2206" t="str">
            <v>UN</v>
          </cell>
          <cell r="D2206">
            <v>26.41</v>
          </cell>
        </row>
        <row r="2207">
          <cell r="A2207" t="str">
            <v>164605</v>
          </cell>
          <cell r="B2207" t="str">
            <v>DIAMETRO 300 MM</v>
          </cell>
          <cell r="C2207" t="str">
            <v>UN</v>
          </cell>
          <cell r="D2207">
            <v>34.590000000000003</v>
          </cell>
        </row>
        <row r="2208">
          <cell r="A2208" t="str">
            <v>164606</v>
          </cell>
          <cell r="B2208" t="str">
            <v>DIAMETRO 400 MM</v>
          </cell>
          <cell r="C2208" t="str">
            <v>UN</v>
          </cell>
          <cell r="D2208">
            <v>48.51</v>
          </cell>
        </row>
        <row r="2209">
          <cell r="A2209" t="str">
            <v>164607</v>
          </cell>
          <cell r="B2209" t="str">
            <v>DIAMETRO 500 MM</v>
          </cell>
          <cell r="C2209" t="str">
            <v>UN</v>
          </cell>
          <cell r="D2209">
            <v>64.95</v>
          </cell>
        </row>
        <row r="2210">
          <cell r="A2210" t="str">
            <v>164608</v>
          </cell>
          <cell r="B2210" t="str">
            <v>DIAMETRO 600 MM</v>
          </cell>
          <cell r="C2210" t="str">
            <v>UN</v>
          </cell>
          <cell r="D2210">
            <v>86.95</v>
          </cell>
        </row>
        <row r="2211">
          <cell r="A2211" t="str">
            <v>164609</v>
          </cell>
          <cell r="B2211" t="str">
            <v>DIAMETRO 700 MM</v>
          </cell>
          <cell r="C2211" t="str">
            <v>UN</v>
          </cell>
          <cell r="D2211">
            <v>115.35</v>
          </cell>
        </row>
        <row r="2212">
          <cell r="A2212" t="str">
            <v>164610</v>
          </cell>
          <cell r="B2212" t="str">
            <v>DIAMETRO 800 MM</v>
          </cell>
          <cell r="C2212" t="str">
            <v>UN</v>
          </cell>
          <cell r="D2212">
            <v>157.47999999999999</v>
          </cell>
        </row>
        <row r="2213">
          <cell r="A2213" t="str">
            <v>164611</v>
          </cell>
          <cell r="B2213" t="str">
            <v>DIAMETRO 900 MM</v>
          </cell>
          <cell r="C2213" t="str">
            <v>UN</v>
          </cell>
          <cell r="D2213">
            <v>192.19</v>
          </cell>
        </row>
        <row r="2214">
          <cell r="A2214" t="str">
            <v>164612</v>
          </cell>
          <cell r="B2214" t="str">
            <v>DIAMETRO 1000 MM</v>
          </cell>
          <cell r="C2214" t="str">
            <v>UN</v>
          </cell>
          <cell r="D2214">
            <v>230.86</v>
          </cell>
        </row>
        <row r="2216">
          <cell r="A2216" t="str">
            <v>164700</v>
          </cell>
          <cell r="B2216" t="str">
            <v>MONTAGEM DE JUNCOES 45 GR DE FERRO FUNDIDO TIPO FFF</v>
          </cell>
        </row>
        <row r="2217">
          <cell r="A2217" t="str">
            <v>164701</v>
          </cell>
          <cell r="B2217" t="str">
            <v>DIAMETRO 100-75 MM</v>
          </cell>
          <cell r="C2217" t="str">
            <v>UN</v>
          </cell>
          <cell r="D2217">
            <v>13.87</v>
          </cell>
        </row>
        <row r="2218">
          <cell r="A2218" t="str">
            <v>164702</v>
          </cell>
          <cell r="B2218" t="str">
            <v>DIAMETRO 100-100 MM</v>
          </cell>
          <cell r="C2218" t="str">
            <v>UN</v>
          </cell>
          <cell r="D2218">
            <v>15.98</v>
          </cell>
        </row>
        <row r="2219">
          <cell r="A2219" t="str">
            <v>164703</v>
          </cell>
          <cell r="B2219" t="str">
            <v>DIAMETRO 150-100 MM</v>
          </cell>
          <cell r="C2219" t="str">
            <v>UN</v>
          </cell>
          <cell r="D2219">
            <v>20.88</v>
          </cell>
        </row>
        <row r="2220">
          <cell r="A2220" t="str">
            <v>164704</v>
          </cell>
          <cell r="B2220" t="str">
            <v>DIAMETRO 150-150 MM</v>
          </cell>
          <cell r="C2220" t="str">
            <v>UN</v>
          </cell>
          <cell r="D2220">
            <v>23</v>
          </cell>
        </row>
        <row r="2221">
          <cell r="A2221" t="str">
            <v>164705</v>
          </cell>
          <cell r="B2221" t="str">
            <v>DIAMETRO 200-100 MM</v>
          </cell>
          <cell r="C2221" t="str">
            <v>UN</v>
          </cell>
          <cell r="D2221">
            <v>19.88</v>
          </cell>
        </row>
        <row r="2222">
          <cell r="A2222" t="str">
            <v>164706</v>
          </cell>
          <cell r="B2222" t="str">
            <v>DIAMETRO 200-150 MM</v>
          </cell>
          <cell r="C2222" t="str">
            <v>UN</v>
          </cell>
          <cell r="D2222">
            <v>27.22</v>
          </cell>
        </row>
        <row r="2223">
          <cell r="A2223" t="str">
            <v>164707</v>
          </cell>
          <cell r="B2223" t="str">
            <v>DIAMETRO 200-200 MM</v>
          </cell>
          <cell r="C2223" t="str">
            <v>UN</v>
          </cell>
          <cell r="D2223">
            <v>29</v>
          </cell>
        </row>
        <row r="2224">
          <cell r="A2224" t="str">
            <v>164708</v>
          </cell>
          <cell r="B2224" t="str">
            <v>DIAMETRO 250-150 MM</v>
          </cell>
          <cell r="C2224" t="str">
            <v>UN</v>
          </cell>
          <cell r="D2224">
            <v>34.270000000000003</v>
          </cell>
        </row>
        <row r="2225">
          <cell r="A2225" t="str">
            <v>164709</v>
          </cell>
          <cell r="B2225" t="str">
            <v>DIAMETRO 250-200 MM</v>
          </cell>
          <cell r="C2225" t="str">
            <v>UN</v>
          </cell>
          <cell r="D2225">
            <v>36</v>
          </cell>
        </row>
        <row r="2226">
          <cell r="A2226" t="str">
            <v>164710</v>
          </cell>
          <cell r="B2226" t="str">
            <v>DIAMETRO 250-250 MM</v>
          </cell>
          <cell r="C2226" t="str">
            <v>UN</v>
          </cell>
          <cell r="D2226">
            <v>38.79</v>
          </cell>
        </row>
        <row r="2227">
          <cell r="A2227" t="str">
            <v>164711</v>
          </cell>
          <cell r="B2227" t="str">
            <v>DIAMETRO 300-200 MM</v>
          </cell>
          <cell r="C2227" t="str">
            <v>UN</v>
          </cell>
          <cell r="D2227">
            <v>45.27</v>
          </cell>
        </row>
        <row r="2228">
          <cell r="A2228" t="str">
            <v>164712</v>
          </cell>
          <cell r="B2228" t="str">
            <v>DIAMETRO 300-300 MM</v>
          </cell>
          <cell r="C2228" t="str">
            <v>UN</v>
          </cell>
          <cell r="D2228">
            <v>51.61</v>
          </cell>
        </row>
        <row r="2229">
          <cell r="A2229" t="str">
            <v>164713</v>
          </cell>
          <cell r="B2229" t="str">
            <v>DIAMETRO 400-300 MM</v>
          </cell>
          <cell r="C2229" t="str">
            <v>UN</v>
          </cell>
          <cell r="D2229">
            <v>67.790000000000006</v>
          </cell>
        </row>
        <row r="2230">
          <cell r="A2230" t="str">
            <v>164714</v>
          </cell>
          <cell r="B2230" t="str">
            <v>DIAMETRO 400-400 MM</v>
          </cell>
          <cell r="C2230" t="str">
            <v>UN</v>
          </cell>
          <cell r="D2230">
            <v>73.010000000000005</v>
          </cell>
        </row>
        <row r="2232">
          <cell r="A2232" t="str">
            <v>164800</v>
          </cell>
          <cell r="B2232" t="str">
            <v>MONTAGEM DE FLANGES CEGOS DE FERRO FUNDIDO</v>
          </cell>
        </row>
        <row r="2233">
          <cell r="A2233" t="str">
            <v>164801</v>
          </cell>
          <cell r="B2233" t="str">
            <v>DIAMETRO 100 MM</v>
          </cell>
          <cell r="C2233" t="str">
            <v>UN</v>
          </cell>
          <cell r="D2233">
            <v>5.08</v>
          </cell>
        </row>
        <row r="2234">
          <cell r="A2234" t="str">
            <v>164802</v>
          </cell>
          <cell r="B2234" t="str">
            <v>DIAMETRO 150 MM</v>
          </cell>
          <cell r="C2234" t="str">
            <v>UN</v>
          </cell>
          <cell r="D2234">
            <v>7.2</v>
          </cell>
        </row>
        <row r="2235">
          <cell r="A2235" t="str">
            <v>164803</v>
          </cell>
          <cell r="B2235" t="str">
            <v>DIAMETRO 200 MM</v>
          </cell>
          <cell r="C2235" t="str">
            <v>UN</v>
          </cell>
          <cell r="D2235">
            <v>9</v>
          </cell>
        </row>
        <row r="2236">
          <cell r="A2236" t="str">
            <v>164804</v>
          </cell>
          <cell r="B2236" t="str">
            <v>DIAMETRO 250 MM</v>
          </cell>
          <cell r="C2236" t="str">
            <v>UN</v>
          </cell>
          <cell r="D2236">
            <v>12.02</v>
          </cell>
        </row>
        <row r="2237">
          <cell r="A2237" t="str">
            <v>164805</v>
          </cell>
          <cell r="B2237" t="str">
            <v>DIAMETRO 300 MM</v>
          </cell>
          <cell r="C2237" t="str">
            <v>UN</v>
          </cell>
          <cell r="D2237">
            <v>15.93</v>
          </cell>
        </row>
        <row r="2238">
          <cell r="A2238" t="str">
            <v>164806</v>
          </cell>
          <cell r="B2238" t="str">
            <v>DIAMETRO 400 MM</v>
          </cell>
          <cell r="C2238" t="str">
            <v>UN</v>
          </cell>
          <cell r="D2238">
            <v>22.03</v>
          </cell>
        </row>
        <row r="2239">
          <cell r="A2239" t="str">
            <v>164807</v>
          </cell>
          <cell r="B2239" t="str">
            <v>DIAMETRO 500 MM</v>
          </cell>
          <cell r="C2239" t="str">
            <v>UN</v>
          </cell>
          <cell r="D2239">
            <v>30</v>
          </cell>
        </row>
        <row r="2240">
          <cell r="A2240" t="str">
            <v>164808</v>
          </cell>
          <cell r="B2240" t="str">
            <v>DIAMETRO 600 MM</v>
          </cell>
          <cell r="C2240" t="str">
            <v>UN</v>
          </cell>
          <cell r="D2240">
            <v>40.68</v>
          </cell>
        </row>
        <row r="2241">
          <cell r="A2241" t="str">
            <v>164809</v>
          </cell>
          <cell r="B2241" t="str">
            <v>DIAMETRO 700 MM</v>
          </cell>
          <cell r="C2241" t="str">
            <v>UN</v>
          </cell>
          <cell r="D2241">
            <v>55.12</v>
          </cell>
        </row>
        <row r="2242">
          <cell r="A2242" t="str">
            <v>164810</v>
          </cell>
          <cell r="B2242" t="str">
            <v>DIAMETRO 800 MM</v>
          </cell>
          <cell r="C2242" t="str">
            <v>UN</v>
          </cell>
          <cell r="D2242">
            <v>78.25</v>
          </cell>
        </row>
        <row r="2243">
          <cell r="A2243" t="str">
            <v>164811</v>
          </cell>
          <cell r="B2243" t="str">
            <v>DIAMETRO 900 MM</v>
          </cell>
          <cell r="C2243" t="str">
            <v>UN</v>
          </cell>
          <cell r="D2243">
            <v>97.07</v>
          </cell>
        </row>
        <row r="2244">
          <cell r="A2244" t="str">
            <v>164812</v>
          </cell>
          <cell r="B2244" t="str">
            <v>DIAMETRO 1000 MM</v>
          </cell>
          <cell r="C2244" t="str">
            <v>UN</v>
          </cell>
          <cell r="D2244">
            <v>120.72</v>
          </cell>
        </row>
        <row r="2246">
          <cell r="A2246" t="str">
            <v>164900</v>
          </cell>
          <cell r="B2246" t="str">
            <v>MONTAGEM DE REGISTROS DE FERRO FUNDIDO FLANGEADOS</v>
          </cell>
        </row>
        <row r="2247">
          <cell r="A2247" t="str">
            <v>164901</v>
          </cell>
          <cell r="B2247" t="str">
            <v>DIAMETRO 100 MM</v>
          </cell>
          <cell r="C2247" t="str">
            <v>UN</v>
          </cell>
          <cell r="D2247">
            <v>13.72</v>
          </cell>
        </row>
        <row r="2248">
          <cell r="A2248" t="str">
            <v>164902</v>
          </cell>
          <cell r="B2248" t="str">
            <v>DIAMETRO 150 MM</v>
          </cell>
          <cell r="C2248" t="str">
            <v>UN</v>
          </cell>
          <cell r="D2248">
            <v>19.45</v>
          </cell>
        </row>
        <row r="2249">
          <cell r="A2249" t="str">
            <v>164903</v>
          </cell>
          <cell r="B2249" t="str">
            <v>DIAMETRO 200 MM</v>
          </cell>
          <cell r="C2249" t="str">
            <v>UN</v>
          </cell>
          <cell r="D2249">
            <v>25.17</v>
          </cell>
        </row>
        <row r="2250">
          <cell r="A2250" t="str">
            <v>164904</v>
          </cell>
          <cell r="B2250" t="str">
            <v>DIAMETRO 250 MM</v>
          </cell>
          <cell r="C2250" t="str">
            <v>UN</v>
          </cell>
          <cell r="D2250">
            <v>34.54</v>
          </cell>
        </row>
        <row r="2251">
          <cell r="A2251" t="str">
            <v>164905</v>
          </cell>
          <cell r="B2251" t="str">
            <v>DIAMETRO 300 MM</v>
          </cell>
          <cell r="C2251" t="str">
            <v>UN</v>
          </cell>
          <cell r="D2251">
            <v>45.31</v>
          </cell>
        </row>
        <row r="2252">
          <cell r="A2252" t="str">
            <v>164906</v>
          </cell>
          <cell r="B2252" t="str">
            <v>DIAMETRO 350 MM</v>
          </cell>
          <cell r="C2252" t="str">
            <v>UN</v>
          </cell>
          <cell r="D2252">
            <v>57.65</v>
          </cell>
        </row>
        <row r="2253">
          <cell r="A2253" t="str">
            <v>164907</v>
          </cell>
          <cell r="B2253" t="str">
            <v>DIAMETRO 400 MM</v>
          </cell>
          <cell r="C2253" t="str">
            <v>UN</v>
          </cell>
          <cell r="D2253">
            <v>69.27</v>
          </cell>
        </row>
        <row r="2254">
          <cell r="A2254" t="str">
            <v>164908</v>
          </cell>
          <cell r="B2254" t="str">
            <v>DIAMETRO 450 MM</v>
          </cell>
          <cell r="C2254" t="str">
            <v>UN</v>
          </cell>
          <cell r="D2254">
            <v>86.5</v>
          </cell>
        </row>
        <row r="2255">
          <cell r="A2255" t="str">
            <v>164909</v>
          </cell>
          <cell r="B2255" t="str">
            <v>DIAMETRO 500 MM</v>
          </cell>
          <cell r="C2255" t="str">
            <v>UN</v>
          </cell>
          <cell r="D2255">
            <v>94.84</v>
          </cell>
        </row>
        <row r="2256">
          <cell r="A2256" t="str">
            <v>164910</v>
          </cell>
          <cell r="B2256" t="str">
            <v>DIAMETRO 600 MM</v>
          </cell>
          <cell r="C2256" t="str">
            <v>UN</v>
          </cell>
          <cell r="D2256">
            <v>133.33000000000001</v>
          </cell>
        </row>
        <row r="2257">
          <cell r="A2257" t="str">
            <v>164911</v>
          </cell>
          <cell r="B2257" t="str">
            <v>DIAMETRO 700 MM</v>
          </cell>
          <cell r="C2257" t="str">
            <v>UN</v>
          </cell>
          <cell r="D2257">
            <v>192.71</v>
          </cell>
        </row>
        <row r="2258">
          <cell r="A2258" t="str">
            <v>164912</v>
          </cell>
          <cell r="B2258" t="str">
            <v>DIAMETRO 800 MM</v>
          </cell>
          <cell r="C2258" t="str">
            <v>UN</v>
          </cell>
          <cell r="D2258">
            <v>248.33</v>
          </cell>
        </row>
        <row r="2259">
          <cell r="A2259" t="str">
            <v>164913</v>
          </cell>
          <cell r="B2259" t="str">
            <v>DIAMETRO 900 MM</v>
          </cell>
          <cell r="C2259" t="str">
            <v>UN</v>
          </cell>
          <cell r="D2259">
            <v>324.99</v>
          </cell>
        </row>
        <row r="2260">
          <cell r="A2260" t="str">
            <v>164914</v>
          </cell>
          <cell r="B2260" t="str">
            <v>DIAMETRO 1000 MM</v>
          </cell>
          <cell r="C2260" t="str">
            <v>UN</v>
          </cell>
          <cell r="D2260">
            <v>405.71</v>
          </cell>
        </row>
        <row r="2261">
          <cell r="A2261" t="str">
            <v>164915</v>
          </cell>
          <cell r="B2261" t="str">
            <v>DIAMETRO 1200 MM</v>
          </cell>
          <cell r="C2261" t="str">
            <v>UN</v>
          </cell>
          <cell r="D2261">
            <v>627.85</v>
          </cell>
        </row>
        <row r="2263">
          <cell r="A2263" t="str">
            <v>165000</v>
          </cell>
          <cell r="B2263" t="str">
            <v>MONTAGEM DE VALVULAS BORBOLETA DE FERRO FUNDIDO FLANGEADOS COMANDO MANUAL</v>
          </cell>
        </row>
        <row r="2264">
          <cell r="A2264" t="str">
            <v>165001</v>
          </cell>
          <cell r="B2264" t="str">
            <v>DIAMETRO 400 MM</v>
          </cell>
          <cell r="C2264" t="str">
            <v>UN</v>
          </cell>
          <cell r="D2264">
            <v>52.81</v>
          </cell>
        </row>
        <row r="2265">
          <cell r="A2265" t="str">
            <v>165002</v>
          </cell>
          <cell r="B2265" t="str">
            <v>DIAMETRO 500 MM</v>
          </cell>
          <cell r="C2265" t="str">
            <v>UN</v>
          </cell>
          <cell r="D2265">
            <v>48.99</v>
          </cell>
        </row>
        <row r="2266">
          <cell r="A2266" t="str">
            <v>165003</v>
          </cell>
          <cell r="B2266" t="str">
            <v>DIAMETRO 600 MM</v>
          </cell>
          <cell r="C2266" t="str">
            <v>UN</v>
          </cell>
          <cell r="D2266">
            <v>91.15</v>
          </cell>
        </row>
        <row r="2267">
          <cell r="A2267" t="str">
            <v>165004</v>
          </cell>
          <cell r="B2267" t="str">
            <v>DIAMETRO 700 MM</v>
          </cell>
          <cell r="C2267" t="str">
            <v>UN</v>
          </cell>
          <cell r="D2267">
            <v>115.9</v>
          </cell>
        </row>
        <row r="2268">
          <cell r="A2268" t="str">
            <v>165005</v>
          </cell>
          <cell r="B2268" t="str">
            <v>DIAMETRO 800 MM</v>
          </cell>
          <cell r="C2268" t="str">
            <v>UN</v>
          </cell>
          <cell r="D2268">
            <v>169.65</v>
          </cell>
        </row>
        <row r="2269">
          <cell r="A2269" t="str">
            <v>165006</v>
          </cell>
          <cell r="B2269" t="str">
            <v>DIAMETRO 900 MM</v>
          </cell>
          <cell r="C2269" t="str">
            <v>UN</v>
          </cell>
          <cell r="D2269">
            <v>202.99</v>
          </cell>
        </row>
        <row r="2270">
          <cell r="A2270" t="str">
            <v>165007</v>
          </cell>
          <cell r="B2270" t="str">
            <v>DIAMETRO 1000 MM</v>
          </cell>
          <cell r="C2270" t="str">
            <v>UN</v>
          </cell>
          <cell r="D2270">
            <v>241.18</v>
          </cell>
        </row>
        <row r="2271">
          <cell r="A2271" t="str">
            <v>165008</v>
          </cell>
          <cell r="B2271" t="str">
            <v>DIAMETRO 1200 MM</v>
          </cell>
          <cell r="C2271" t="str">
            <v>UN</v>
          </cell>
          <cell r="D2271">
            <v>315.58999999999997</v>
          </cell>
        </row>
        <row r="2273">
          <cell r="A2273" t="str">
            <v>165100</v>
          </cell>
          <cell r="B2273" t="str">
            <v>MONTAGEM DE REGISTROS DE FERRO FUNDIDO FLANGEADOS COMANDO ELETRICO/PNEUMATICO</v>
          </cell>
        </row>
        <row r="2274">
          <cell r="A2274" t="str">
            <v>165101</v>
          </cell>
          <cell r="B2274" t="str">
            <v>DIAMETRO 100 MM</v>
          </cell>
          <cell r="C2274" t="str">
            <v>UN</v>
          </cell>
          <cell r="D2274">
            <v>16.61</v>
          </cell>
        </row>
        <row r="2275">
          <cell r="A2275" t="str">
            <v>165102</v>
          </cell>
          <cell r="B2275" t="str">
            <v>DIAMETRO 150 MM</v>
          </cell>
          <cell r="C2275" t="str">
            <v>UN</v>
          </cell>
          <cell r="D2275">
            <v>23.12</v>
          </cell>
        </row>
        <row r="2276">
          <cell r="A2276" t="str">
            <v>165103</v>
          </cell>
          <cell r="B2276" t="str">
            <v>DIAMETRO 200 MM</v>
          </cell>
          <cell r="C2276" t="str">
            <v>UN</v>
          </cell>
          <cell r="D2276">
            <v>30.32</v>
          </cell>
        </row>
        <row r="2277">
          <cell r="A2277" t="str">
            <v>165104</v>
          </cell>
          <cell r="B2277" t="str">
            <v>DIAMETRO 250 MM</v>
          </cell>
          <cell r="C2277" t="str">
            <v>UN</v>
          </cell>
          <cell r="D2277">
            <v>40.61</v>
          </cell>
        </row>
        <row r="2278">
          <cell r="A2278" t="str">
            <v>165105</v>
          </cell>
          <cell r="B2278" t="str">
            <v>DIAMETRO 300 MM</v>
          </cell>
          <cell r="C2278" t="str">
            <v>UN</v>
          </cell>
          <cell r="D2278">
            <v>52.74</v>
          </cell>
        </row>
        <row r="2279">
          <cell r="A2279" t="str">
            <v>165106</v>
          </cell>
          <cell r="B2279" t="str">
            <v>DIAMETRO 350 MM</v>
          </cell>
          <cell r="C2279" t="str">
            <v>UN</v>
          </cell>
          <cell r="D2279">
            <v>65.739999999999995</v>
          </cell>
        </row>
        <row r="2280">
          <cell r="A2280" t="str">
            <v>165107</v>
          </cell>
          <cell r="B2280" t="str">
            <v>DIAMETRO 400 MM</v>
          </cell>
          <cell r="C2280" t="str">
            <v>UN</v>
          </cell>
          <cell r="D2280">
            <v>80.25</v>
          </cell>
        </row>
        <row r="2281">
          <cell r="A2281" t="str">
            <v>165108</v>
          </cell>
          <cell r="B2281" t="str">
            <v>DIAMETRO 450 MM</v>
          </cell>
          <cell r="C2281" t="str">
            <v>UN</v>
          </cell>
          <cell r="D2281">
            <v>101.94</v>
          </cell>
        </row>
        <row r="2282">
          <cell r="A2282" t="str">
            <v>165109</v>
          </cell>
          <cell r="B2282" t="str">
            <v>DIAMETRO 500 MM</v>
          </cell>
          <cell r="C2282" t="str">
            <v>UN</v>
          </cell>
          <cell r="D2282">
            <v>114.18</v>
          </cell>
        </row>
        <row r="2283">
          <cell r="A2283" t="str">
            <v>165110</v>
          </cell>
          <cell r="B2283" t="str">
            <v>DIAMETRO 600 MM</v>
          </cell>
          <cell r="C2283" t="str">
            <v>UN</v>
          </cell>
          <cell r="D2283">
            <v>151.85</v>
          </cell>
        </row>
        <row r="2284">
          <cell r="A2284" t="str">
            <v>165111</v>
          </cell>
          <cell r="B2284" t="str">
            <v>DIAMETRO 700 MM</v>
          </cell>
          <cell r="C2284" t="str">
            <v>UN</v>
          </cell>
          <cell r="D2284">
            <v>206.77</v>
          </cell>
        </row>
        <row r="2285">
          <cell r="A2285" t="str">
            <v>165112</v>
          </cell>
          <cell r="B2285" t="str">
            <v>DIAMETRO 800 MM</v>
          </cell>
          <cell r="C2285" t="str">
            <v>UN</v>
          </cell>
          <cell r="D2285">
            <v>264.94</v>
          </cell>
        </row>
        <row r="2286">
          <cell r="A2286" t="str">
            <v>165113</v>
          </cell>
          <cell r="B2286" t="str">
            <v>DIAMETRO 900 MM</v>
          </cell>
          <cell r="C2286" t="str">
            <v>UN</v>
          </cell>
          <cell r="D2286">
            <v>336.91</v>
          </cell>
        </row>
        <row r="2287">
          <cell r="A2287" t="str">
            <v>165114</v>
          </cell>
          <cell r="B2287" t="str">
            <v>DIAMETRO 1000 MM</v>
          </cell>
          <cell r="C2287" t="str">
            <v>UN</v>
          </cell>
          <cell r="D2287">
            <v>415.42</v>
          </cell>
        </row>
        <row r="2288">
          <cell r="A2288" t="str">
            <v>165115</v>
          </cell>
          <cell r="B2288" t="str">
            <v>DIAMETRO 1200 MM</v>
          </cell>
          <cell r="C2288" t="str">
            <v>UN</v>
          </cell>
          <cell r="D2288">
            <v>645.66</v>
          </cell>
        </row>
        <row r="2290">
          <cell r="A2290" t="str">
            <v>165200</v>
          </cell>
          <cell r="B2290" t="str">
            <v>MONTAGEM DE VALVULAS BORBOLETA DE FERRO FUNDIDO FLANGEADOS COMANDO ELETRICO/PNEUMATICO</v>
          </cell>
        </row>
        <row r="2291">
          <cell r="A2291" t="str">
            <v>165201</v>
          </cell>
          <cell r="B2291" t="str">
            <v>DIAMETRO 400 MM</v>
          </cell>
          <cell r="C2291" t="str">
            <v>UN</v>
          </cell>
          <cell r="D2291">
            <v>63.78</v>
          </cell>
        </row>
        <row r="2292">
          <cell r="A2292" t="str">
            <v>165202</v>
          </cell>
          <cell r="B2292" t="str">
            <v>DIAMETRO 500 MM</v>
          </cell>
          <cell r="C2292" t="str">
            <v>UN</v>
          </cell>
          <cell r="D2292">
            <v>89.03</v>
          </cell>
        </row>
        <row r="2293">
          <cell r="A2293" t="str">
            <v>165203</v>
          </cell>
          <cell r="B2293" t="str">
            <v>DIAMETRO 600 MM</v>
          </cell>
          <cell r="C2293" t="str">
            <v>UN</v>
          </cell>
          <cell r="D2293">
            <v>114.38</v>
          </cell>
        </row>
        <row r="2294">
          <cell r="A2294" t="str">
            <v>165204</v>
          </cell>
          <cell r="B2294" t="str">
            <v>DIAMETRO 700 MM</v>
          </cell>
          <cell r="C2294" t="str">
            <v>UN</v>
          </cell>
          <cell r="D2294">
            <v>143.75</v>
          </cell>
        </row>
        <row r="2295">
          <cell r="A2295" t="str">
            <v>165205</v>
          </cell>
          <cell r="B2295" t="str">
            <v>DIAMETRO 800 MM</v>
          </cell>
          <cell r="C2295" t="str">
            <v>UN</v>
          </cell>
          <cell r="D2295">
            <v>203.06</v>
          </cell>
        </row>
        <row r="2296">
          <cell r="A2296" t="str">
            <v>165206</v>
          </cell>
          <cell r="B2296" t="str">
            <v>DIAMETRO 900 MM</v>
          </cell>
          <cell r="C2296" t="str">
            <v>UN</v>
          </cell>
          <cell r="D2296">
            <v>300.61</v>
          </cell>
        </row>
        <row r="2297">
          <cell r="A2297" t="str">
            <v>165207</v>
          </cell>
          <cell r="B2297" t="str">
            <v>DIAMETRO 1000 MM</v>
          </cell>
          <cell r="C2297" t="str">
            <v>UN</v>
          </cell>
          <cell r="D2297">
            <v>364.64</v>
          </cell>
        </row>
        <row r="2298">
          <cell r="A2298" t="str">
            <v>165208</v>
          </cell>
          <cell r="B2298" t="str">
            <v>DIAMETRO 1200 MM</v>
          </cell>
          <cell r="C2298" t="str">
            <v>UN</v>
          </cell>
          <cell r="D2298">
            <v>607.05999999999995</v>
          </cell>
        </row>
        <row r="2300">
          <cell r="A2300" t="str">
            <v>165300</v>
          </cell>
          <cell r="B2300" t="str">
            <v>MONTAGEM DE VENTOSAS SIMPLES FLANGEADAS</v>
          </cell>
        </row>
        <row r="2301">
          <cell r="A2301" t="str">
            <v>165301</v>
          </cell>
          <cell r="B2301" t="str">
            <v>DIAMETRO 50 MM</v>
          </cell>
          <cell r="C2301" t="str">
            <v>UN</v>
          </cell>
          <cell r="D2301">
            <v>4</v>
          </cell>
        </row>
        <row r="2303">
          <cell r="A2303" t="str">
            <v>165400</v>
          </cell>
          <cell r="B2303" t="str">
            <v>MONTAGEM DE VENTOSAS TRIPLICES DE FERRO FUNDIDO TIPO F</v>
          </cell>
        </row>
        <row r="2304">
          <cell r="A2304" t="str">
            <v>165401</v>
          </cell>
          <cell r="B2304" t="str">
            <v>DIAMETRO 100 MM</v>
          </cell>
          <cell r="C2304" t="str">
            <v>UN</v>
          </cell>
          <cell r="D2304">
            <v>8.89</v>
          </cell>
        </row>
        <row r="2305">
          <cell r="A2305" t="str">
            <v>165402</v>
          </cell>
          <cell r="B2305" t="str">
            <v>DIAMETRO 150 MM</v>
          </cell>
          <cell r="C2305" t="str">
            <v>UN</v>
          </cell>
          <cell r="D2305">
            <v>13.23</v>
          </cell>
        </row>
        <row r="2306">
          <cell r="A2306" t="str">
            <v>165403</v>
          </cell>
          <cell r="B2306" t="str">
            <v>DIAMETRO 200 MM</v>
          </cell>
          <cell r="C2306" t="str">
            <v>UN</v>
          </cell>
          <cell r="D2306">
            <v>19.489999999999998</v>
          </cell>
        </row>
        <row r="2308">
          <cell r="A2308" t="str">
            <v>165500</v>
          </cell>
          <cell r="B2308" t="str">
            <v>MONTAGEM DE JUNTAS DE EXPANSAO DE FERRO FUNDIDO TIPO FF</v>
          </cell>
        </row>
        <row r="2309">
          <cell r="A2309" t="str">
            <v>165501</v>
          </cell>
          <cell r="B2309" t="str">
            <v>DIAMETRO 100 MM</v>
          </cell>
          <cell r="C2309" t="str">
            <v>UN</v>
          </cell>
          <cell r="D2309">
            <v>14.45</v>
          </cell>
        </row>
        <row r="2310">
          <cell r="A2310" t="str">
            <v>165502</v>
          </cell>
          <cell r="B2310" t="str">
            <v>DIAMETRO 150 MM</v>
          </cell>
          <cell r="C2310" t="str">
            <v>UN</v>
          </cell>
          <cell r="D2310">
            <v>21.81</v>
          </cell>
        </row>
        <row r="2311">
          <cell r="A2311" t="str">
            <v>165503</v>
          </cell>
          <cell r="B2311" t="str">
            <v>DIAMETRO 200 MM</v>
          </cell>
          <cell r="C2311" t="str">
            <v>UN</v>
          </cell>
          <cell r="D2311">
            <v>28.98</v>
          </cell>
        </row>
        <row r="2312">
          <cell r="A2312" t="str">
            <v>165504</v>
          </cell>
          <cell r="B2312" t="str">
            <v>DIAMETRO 250 MM</v>
          </cell>
          <cell r="C2312" t="str">
            <v>UN</v>
          </cell>
          <cell r="D2312">
            <v>37.71</v>
          </cell>
        </row>
        <row r="2313">
          <cell r="A2313" t="str">
            <v>165505</v>
          </cell>
          <cell r="B2313" t="str">
            <v>DIAMETRO 300 MM</v>
          </cell>
          <cell r="C2313" t="str">
            <v>UN</v>
          </cell>
          <cell r="D2313">
            <v>49.54</v>
          </cell>
        </row>
        <row r="2314">
          <cell r="A2314" t="str">
            <v>165506</v>
          </cell>
          <cell r="B2314" t="str">
            <v>DIAMETRO 400 MM</v>
          </cell>
          <cell r="C2314" t="str">
            <v>UN</v>
          </cell>
          <cell r="D2314">
            <v>78.069999999999993</v>
          </cell>
        </row>
        <row r="2315">
          <cell r="A2315" t="str">
            <v>165507</v>
          </cell>
          <cell r="B2315" t="str">
            <v>DIAMETRO 500 MM</v>
          </cell>
          <cell r="C2315" t="str">
            <v>UN</v>
          </cell>
          <cell r="D2315">
            <v>116.93</v>
          </cell>
        </row>
        <row r="2316">
          <cell r="A2316" t="str">
            <v>165508</v>
          </cell>
          <cell r="B2316" t="str">
            <v>DIAMETRO 600 MM</v>
          </cell>
          <cell r="C2316" t="str">
            <v>UN</v>
          </cell>
          <cell r="D2316">
            <v>151.72999999999999</v>
          </cell>
        </row>
        <row r="2318">
          <cell r="A2318" t="str">
            <v>165600</v>
          </cell>
          <cell r="B2318" t="str">
            <v>MONTAGEM DE VALVULAS DE ALIVIO DE FERRO FUNDIDO TIPO FF</v>
          </cell>
        </row>
        <row r="2319">
          <cell r="A2319" t="str">
            <v>165601</v>
          </cell>
          <cell r="B2319" t="str">
            <v>DIAMETRO 50-75 MM</v>
          </cell>
          <cell r="C2319" t="str">
            <v>UN</v>
          </cell>
          <cell r="D2319">
            <v>8.4</v>
          </cell>
        </row>
        <row r="2320">
          <cell r="A2320" t="str">
            <v>165602</v>
          </cell>
          <cell r="B2320" t="str">
            <v>DIAMETRO 60-100 MM</v>
          </cell>
          <cell r="C2320" t="str">
            <v>UN</v>
          </cell>
          <cell r="D2320">
            <v>13.56</v>
          </cell>
        </row>
        <row r="2321">
          <cell r="A2321" t="str">
            <v>165603</v>
          </cell>
          <cell r="B2321" t="str">
            <v>DIAMETRO 75-100 MM</v>
          </cell>
          <cell r="C2321" t="str">
            <v>UN</v>
          </cell>
          <cell r="D2321">
            <v>14</v>
          </cell>
        </row>
        <row r="2322">
          <cell r="A2322" t="str">
            <v>165604</v>
          </cell>
          <cell r="B2322" t="str">
            <v>DIAMETRO 100-150 MM</v>
          </cell>
          <cell r="C2322" t="str">
            <v>UN</v>
          </cell>
          <cell r="D2322">
            <v>19.61</v>
          </cell>
        </row>
        <row r="2323">
          <cell r="A2323" t="str">
            <v>165605</v>
          </cell>
          <cell r="B2323" t="str">
            <v>DIAMETRO 150-200 MM</v>
          </cell>
          <cell r="C2323" t="str">
            <v>UN</v>
          </cell>
          <cell r="D2323">
            <v>26.3</v>
          </cell>
        </row>
        <row r="2325">
          <cell r="A2325" t="str">
            <v>165700</v>
          </cell>
          <cell r="B2325" t="str">
            <v>MONTAGEM DE CRIVOS DE FERRO FUNDIDO TIPO F</v>
          </cell>
        </row>
        <row r="2326">
          <cell r="A2326" t="str">
            <v>165701</v>
          </cell>
          <cell r="B2326" t="str">
            <v>DIAMETRO 100 MM</v>
          </cell>
          <cell r="C2326" t="str">
            <v>UN</v>
          </cell>
          <cell r="D2326">
            <v>5.14</v>
          </cell>
        </row>
        <row r="2327">
          <cell r="A2327" t="str">
            <v>165702</v>
          </cell>
          <cell r="B2327" t="str">
            <v>DIAMETRO 150 MM</v>
          </cell>
          <cell r="C2327" t="str">
            <v>UN</v>
          </cell>
          <cell r="D2327">
            <v>7.38</v>
          </cell>
        </row>
        <row r="2328">
          <cell r="A2328" t="str">
            <v>165703</v>
          </cell>
          <cell r="B2328" t="str">
            <v>DIAMETRO 200 MM</v>
          </cell>
          <cell r="C2328" t="str">
            <v>UN</v>
          </cell>
          <cell r="D2328">
            <v>9.08</v>
          </cell>
        </row>
        <row r="2329">
          <cell r="A2329" t="str">
            <v>165704</v>
          </cell>
          <cell r="B2329" t="str">
            <v>DIAMETRO 250 MM</v>
          </cell>
          <cell r="C2329" t="str">
            <v>UN</v>
          </cell>
          <cell r="D2329">
            <v>12.11</v>
          </cell>
        </row>
        <row r="2330">
          <cell r="A2330" t="str">
            <v>165705</v>
          </cell>
          <cell r="B2330" t="str">
            <v>DIAMETRO 300 MM</v>
          </cell>
          <cell r="C2330" t="str">
            <v>UN</v>
          </cell>
          <cell r="D2330">
            <v>16.010000000000002</v>
          </cell>
        </row>
        <row r="2331">
          <cell r="A2331" t="str">
            <v>165706</v>
          </cell>
          <cell r="B2331" t="str">
            <v>DIAMETRO 400 MM</v>
          </cell>
          <cell r="C2331" t="str">
            <v>UN</v>
          </cell>
          <cell r="D2331">
            <v>22.13</v>
          </cell>
        </row>
        <row r="2332">
          <cell r="A2332" t="str">
            <v>165707</v>
          </cell>
          <cell r="B2332" t="str">
            <v>DIAMETRO 500 MM</v>
          </cell>
          <cell r="C2332" t="str">
            <v>UN</v>
          </cell>
          <cell r="D2332">
            <v>30.33</v>
          </cell>
        </row>
        <row r="2333">
          <cell r="A2333" t="str">
            <v>165708</v>
          </cell>
          <cell r="B2333" t="str">
            <v>DIAMETRO 600 MM</v>
          </cell>
          <cell r="C2333" t="str">
            <v>UN</v>
          </cell>
          <cell r="D2333">
            <v>39.74</v>
          </cell>
        </row>
        <row r="2335">
          <cell r="A2335" t="str">
            <v>165800</v>
          </cell>
          <cell r="B2335" t="str">
            <v>MONTAGEM DE VALVULAS DE PE C/CRIVO DE FERRO FUNDIDO TIPO F</v>
          </cell>
        </row>
        <row r="2336">
          <cell r="A2336" t="str">
            <v>165801</v>
          </cell>
          <cell r="B2336" t="str">
            <v>DIAMETRO 100 MM</v>
          </cell>
          <cell r="C2336" t="str">
            <v>UN</v>
          </cell>
          <cell r="D2336">
            <v>8.01</v>
          </cell>
        </row>
        <row r="2337">
          <cell r="A2337" t="str">
            <v>165802</v>
          </cell>
          <cell r="B2337" t="str">
            <v>DIAMETRO 150 MM</v>
          </cell>
          <cell r="C2337" t="str">
            <v>UN</v>
          </cell>
          <cell r="D2337">
            <v>11.65</v>
          </cell>
        </row>
        <row r="2338">
          <cell r="A2338" t="str">
            <v>165803</v>
          </cell>
          <cell r="B2338" t="str">
            <v>DIAMETRO 200 MM</v>
          </cell>
          <cell r="C2338" t="str">
            <v>UN</v>
          </cell>
          <cell r="D2338">
            <v>14.81</v>
          </cell>
        </row>
        <row r="2339">
          <cell r="A2339" t="str">
            <v>165804</v>
          </cell>
          <cell r="B2339" t="str">
            <v>DIAMETRO 250 MM</v>
          </cell>
          <cell r="C2339" t="str">
            <v>UN</v>
          </cell>
          <cell r="D2339">
            <v>19.47</v>
          </cell>
        </row>
        <row r="2340">
          <cell r="A2340" t="str">
            <v>165805</v>
          </cell>
          <cell r="B2340" t="str">
            <v>DIAMETRO 300 MM</v>
          </cell>
          <cell r="C2340" t="str">
            <v>UN</v>
          </cell>
          <cell r="D2340">
            <v>25.33</v>
          </cell>
        </row>
        <row r="2341">
          <cell r="A2341" t="str">
            <v>165806</v>
          </cell>
          <cell r="B2341" t="str">
            <v>DIAMETRO 400 MM</v>
          </cell>
          <cell r="C2341" t="str">
            <v>UN</v>
          </cell>
          <cell r="D2341">
            <v>43.82</v>
          </cell>
        </row>
        <row r="2342">
          <cell r="A2342" t="str">
            <v>165807</v>
          </cell>
          <cell r="B2342" t="str">
            <v>DIAMETRO 500 MM</v>
          </cell>
          <cell r="C2342" t="str">
            <v>UN</v>
          </cell>
          <cell r="D2342">
            <v>56.15</v>
          </cell>
        </row>
        <row r="2343">
          <cell r="A2343" t="str">
            <v>165808</v>
          </cell>
          <cell r="B2343" t="str">
            <v>DIAMETRO 600 MM</v>
          </cell>
          <cell r="C2343" t="str">
            <v>UN</v>
          </cell>
          <cell r="D2343">
            <v>63.65</v>
          </cell>
        </row>
        <row r="2345">
          <cell r="A2345" t="str">
            <v>165900</v>
          </cell>
          <cell r="B2345" t="str">
            <v>MONTAGEM DE VALVULAS DE RETENCAO DE FERRO FUNDIDO TIPO FF</v>
          </cell>
        </row>
        <row r="2346">
          <cell r="A2346" t="str">
            <v>165901</v>
          </cell>
          <cell r="B2346" t="str">
            <v>DIAMETRO 100 MM</v>
          </cell>
          <cell r="C2346" t="str">
            <v>UN</v>
          </cell>
          <cell r="D2346">
            <v>13.41</v>
          </cell>
        </row>
        <row r="2347">
          <cell r="A2347" t="str">
            <v>165902</v>
          </cell>
          <cell r="B2347" t="str">
            <v>DIAMETRO 150 MM</v>
          </cell>
          <cell r="C2347" t="str">
            <v>UN</v>
          </cell>
          <cell r="D2347">
            <v>19.41</v>
          </cell>
        </row>
        <row r="2348">
          <cell r="A2348" t="str">
            <v>165903</v>
          </cell>
          <cell r="B2348" t="str">
            <v>DIAMETRO 200 MM</v>
          </cell>
          <cell r="C2348" t="str">
            <v>UN</v>
          </cell>
          <cell r="D2348">
            <v>24.59</v>
          </cell>
        </row>
        <row r="2349">
          <cell r="A2349" t="str">
            <v>165904</v>
          </cell>
          <cell r="B2349" t="str">
            <v>DIAMETRO 250 MM</v>
          </cell>
          <cell r="C2349" t="str">
            <v>UN</v>
          </cell>
          <cell r="D2349">
            <v>32.74</v>
          </cell>
        </row>
        <row r="2350">
          <cell r="A2350" t="str">
            <v>165905</v>
          </cell>
          <cell r="B2350" t="str">
            <v>DIAMETRO 300 MM</v>
          </cell>
          <cell r="C2350" t="str">
            <v>UN</v>
          </cell>
          <cell r="D2350">
            <v>42.16</v>
          </cell>
        </row>
        <row r="2351">
          <cell r="A2351" t="str">
            <v>165906</v>
          </cell>
          <cell r="B2351" t="str">
            <v>DIAMETRO 400 MM</v>
          </cell>
          <cell r="C2351" t="str">
            <v>UN</v>
          </cell>
          <cell r="D2351">
            <v>62.04</v>
          </cell>
        </row>
        <row r="2352">
          <cell r="A2352" t="str">
            <v>165907</v>
          </cell>
          <cell r="B2352" t="str">
            <v>DIAMETRO 500 MM</v>
          </cell>
          <cell r="C2352" t="str">
            <v>UN</v>
          </cell>
          <cell r="D2352">
            <v>87.63</v>
          </cell>
        </row>
        <row r="2353">
          <cell r="A2353" t="str">
            <v>165908</v>
          </cell>
          <cell r="B2353" t="str">
            <v>DIAMETRO 600 MM</v>
          </cell>
          <cell r="C2353" t="str">
            <v>UN</v>
          </cell>
          <cell r="D2353">
            <v>106.62</v>
          </cell>
        </row>
        <row r="2355">
          <cell r="A2355" t="str">
            <v>166000</v>
          </cell>
          <cell r="B2355" t="str">
            <v>MONTAGEM DE JUNTAS GIBAULT DE FERRO FUNDIDO</v>
          </cell>
        </row>
        <row r="2356">
          <cell r="A2356" t="str">
            <v>166001</v>
          </cell>
          <cell r="B2356" t="str">
            <v>DIAMETRO 100 MM</v>
          </cell>
          <cell r="C2356" t="str">
            <v>UN</v>
          </cell>
          <cell r="D2356">
            <v>10.09</v>
          </cell>
        </row>
        <row r="2357">
          <cell r="A2357" t="str">
            <v>166002</v>
          </cell>
          <cell r="B2357" t="str">
            <v>DIAMETRO 150 MM</v>
          </cell>
          <cell r="C2357" t="str">
            <v>UN</v>
          </cell>
          <cell r="D2357">
            <v>14.23</v>
          </cell>
        </row>
        <row r="2358">
          <cell r="A2358" t="str">
            <v>166003</v>
          </cell>
          <cell r="B2358" t="str">
            <v>DIAMETRO 200 MM</v>
          </cell>
          <cell r="C2358" t="str">
            <v>UN</v>
          </cell>
          <cell r="D2358">
            <v>17.68</v>
          </cell>
        </row>
        <row r="2359">
          <cell r="A2359" t="str">
            <v>166004</v>
          </cell>
          <cell r="B2359" t="str">
            <v>DIAMETRO 250 MM</v>
          </cell>
          <cell r="C2359" t="str">
            <v>UN</v>
          </cell>
          <cell r="D2359">
            <v>23.63</v>
          </cell>
        </row>
        <row r="2360">
          <cell r="A2360" t="str">
            <v>166005</v>
          </cell>
          <cell r="B2360" t="str">
            <v>DIAMETRO 300 MM</v>
          </cell>
          <cell r="C2360" t="str">
            <v>UN</v>
          </cell>
          <cell r="D2360">
            <v>30.56</v>
          </cell>
        </row>
        <row r="2361">
          <cell r="A2361" t="str">
            <v>166006</v>
          </cell>
          <cell r="B2361" t="str">
            <v>DIAMETRO 400 MM</v>
          </cell>
          <cell r="C2361" t="str">
            <v>UN</v>
          </cell>
          <cell r="D2361">
            <v>42.08</v>
          </cell>
        </row>
        <row r="2362">
          <cell r="A2362" t="str">
            <v>166007</v>
          </cell>
          <cell r="B2362" t="str">
            <v>DIAMETRO 500 MM</v>
          </cell>
          <cell r="C2362" t="str">
            <v>UN</v>
          </cell>
          <cell r="D2362">
            <v>55.28</v>
          </cell>
        </row>
        <row r="2363">
          <cell r="A2363" t="str">
            <v>166008</v>
          </cell>
          <cell r="B2363" t="str">
            <v>DIAMETRO 600 MM</v>
          </cell>
          <cell r="C2363" t="str">
            <v>UN</v>
          </cell>
          <cell r="D2363">
            <v>73.150000000000006</v>
          </cell>
        </row>
        <row r="2365">
          <cell r="A2365" t="str">
            <v>166100</v>
          </cell>
          <cell r="B2365" t="str">
            <v>MONTAGEM DE LUVAS BIPARTIDAS P/BOLSAS</v>
          </cell>
        </row>
        <row r="2366">
          <cell r="A2366" t="str">
            <v>166101</v>
          </cell>
          <cell r="B2366" t="str">
            <v>DIAMETRO 200 MM</v>
          </cell>
          <cell r="C2366" t="str">
            <v>UN</v>
          </cell>
          <cell r="D2366">
            <v>72.989999999999995</v>
          </cell>
        </row>
        <row r="2367">
          <cell r="A2367" t="str">
            <v>166102</v>
          </cell>
          <cell r="B2367" t="str">
            <v>DIAMETRO 250 MM</v>
          </cell>
          <cell r="C2367" t="str">
            <v>UN</v>
          </cell>
          <cell r="D2367">
            <v>94.19</v>
          </cell>
        </row>
        <row r="2368">
          <cell r="A2368" t="str">
            <v>166103</v>
          </cell>
          <cell r="B2368" t="str">
            <v>DIAMETRO 300 MM</v>
          </cell>
          <cell r="C2368" t="str">
            <v>UN</v>
          </cell>
          <cell r="D2368">
            <v>118.44</v>
          </cell>
        </row>
        <row r="2369">
          <cell r="A2369" t="str">
            <v>166104</v>
          </cell>
          <cell r="B2369" t="str">
            <v>DIAMETRO 400 MM</v>
          </cell>
          <cell r="C2369" t="str">
            <v>UN</v>
          </cell>
          <cell r="D2369">
            <v>168.59</v>
          </cell>
        </row>
        <row r="2370">
          <cell r="A2370" t="str">
            <v>166105</v>
          </cell>
          <cell r="B2370" t="str">
            <v>DIAMETRO 500 MM</v>
          </cell>
          <cell r="C2370" t="str">
            <v>UN</v>
          </cell>
          <cell r="D2370">
            <v>232.25</v>
          </cell>
        </row>
        <row r="2371">
          <cell r="A2371" t="str">
            <v>166106</v>
          </cell>
          <cell r="B2371" t="str">
            <v>DIAMETRO 600 MM</v>
          </cell>
          <cell r="C2371" t="str">
            <v>UN</v>
          </cell>
          <cell r="D2371">
            <v>315.11</v>
          </cell>
        </row>
        <row r="2373">
          <cell r="A2373" t="str">
            <v>166200</v>
          </cell>
          <cell r="B2373" t="str">
            <v>MONTAGEM DE LUVAS BIPARTIDAS PARA CILINDROS</v>
          </cell>
        </row>
        <row r="2374">
          <cell r="A2374" t="str">
            <v>166201</v>
          </cell>
          <cell r="B2374" t="str">
            <v>DIAMETRO100 MM</v>
          </cell>
          <cell r="C2374" t="str">
            <v>UN</v>
          </cell>
          <cell r="D2374">
            <v>26.5</v>
          </cell>
        </row>
        <row r="2375">
          <cell r="A2375" t="str">
            <v>166202</v>
          </cell>
          <cell r="B2375" t="str">
            <v>DIAMETRO 150 MM</v>
          </cell>
          <cell r="C2375" t="str">
            <v>UN</v>
          </cell>
          <cell r="D2375">
            <v>44.64</v>
          </cell>
        </row>
        <row r="2376">
          <cell r="A2376" t="str">
            <v>166203</v>
          </cell>
          <cell r="B2376" t="str">
            <v>DIAMETRO 200 MM</v>
          </cell>
          <cell r="C2376" t="str">
            <v>UN</v>
          </cell>
          <cell r="D2376">
            <v>63.34</v>
          </cell>
        </row>
        <row r="2377">
          <cell r="A2377" t="str">
            <v>166204</v>
          </cell>
          <cell r="B2377" t="str">
            <v>DIAMETRO 250 MM</v>
          </cell>
          <cell r="C2377" t="str">
            <v>UN</v>
          </cell>
          <cell r="D2377">
            <v>79.95</v>
          </cell>
        </row>
        <row r="2378">
          <cell r="A2378" t="str">
            <v>166205</v>
          </cell>
          <cell r="B2378" t="str">
            <v>DIAMETRO 300 MM</v>
          </cell>
          <cell r="C2378" t="str">
            <v>UN</v>
          </cell>
          <cell r="D2378">
            <v>102.29</v>
          </cell>
        </row>
        <row r="2379">
          <cell r="A2379" t="str">
            <v>166206</v>
          </cell>
          <cell r="B2379" t="str">
            <v>DIAMETRO 400 MM</v>
          </cell>
          <cell r="C2379" t="str">
            <v>UN</v>
          </cell>
          <cell r="D2379">
            <v>154.66</v>
          </cell>
        </row>
        <row r="2380">
          <cell r="A2380" t="str">
            <v>166207</v>
          </cell>
          <cell r="B2380" t="str">
            <v>DIAMETRO 500 MM</v>
          </cell>
          <cell r="C2380" t="str">
            <v>UN</v>
          </cell>
          <cell r="D2380">
            <v>223.13</v>
          </cell>
        </row>
        <row r="2381">
          <cell r="A2381" t="str">
            <v>166208</v>
          </cell>
          <cell r="B2381" t="str">
            <v>DIAMETRO 600 MM</v>
          </cell>
          <cell r="C2381" t="str">
            <v>UN</v>
          </cell>
          <cell r="D2381">
            <v>308.18</v>
          </cell>
        </row>
        <row r="2383">
          <cell r="A2383" t="str">
            <v>166300</v>
          </cell>
          <cell r="B2383" t="str">
            <v>MONTAGEM DE PEDESTAIS DE MANOBRA DE FERRO FUNDIDO</v>
          </cell>
        </row>
        <row r="2384">
          <cell r="A2384" t="str">
            <v>166301</v>
          </cell>
          <cell r="B2384" t="str">
            <v>MODELO 01</v>
          </cell>
          <cell r="C2384" t="str">
            <v>UN</v>
          </cell>
          <cell r="D2384">
            <v>306.61</v>
          </cell>
        </row>
        <row r="2385">
          <cell r="A2385" t="str">
            <v>166302</v>
          </cell>
          <cell r="B2385" t="str">
            <v>MODELO 02</v>
          </cell>
          <cell r="C2385" t="str">
            <v>UN</v>
          </cell>
          <cell r="D2385">
            <v>320.49</v>
          </cell>
        </row>
        <row r="2386">
          <cell r="A2386" t="str">
            <v>166303</v>
          </cell>
          <cell r="B2386" t="str">
            <v>MODELO 03</v>
          </cell>
          <cell r="C2386" t="str">
            <v>UN</v>
          </cell>
          <cell r="D2386">
            <v>337.75</v>
          </cell>
        </row>
        <row r="2387">
          <cell r="A2387" t="str">
            <v>166304</v>
          </cell>
          <cell r="B2387" t="str">
            <v>MODELO 04</v>
          </cell>
          <cell r="C2387" t="str">
            <v>UN</v>
          </cell>
          <cell r="D2387">
            <v>342.7</v>
          </cell>
        </row>
        <row r="2388">
          <cell r="A2388" t="str">
            <v>166305</v>
          </cell>
          <cell r="B2388" t="str">
            <v>MODELO 05</v>
          </cell>
          <cell r="C2388" t="str">
            <v>UN</v>
          </cell>
          <cell r="D2388">
            <v>361.85</v>
          </cell>
        </row>
        <row r="2389">
          <cell r="A2389" t="str">
            <v>166306</v>
          </cell>
          <cell r="B2389" t="str">
            <v>MODELO 06</v>
          </cell>
          <cell r="C2389" t="str">
            <v>UN</v>
          </cell>
          <cell r="D2389">
            <v>372.4</v>
          </cell>
        </row>
        <row r="2390">
          <cell r="A2390" t="str">
            <v>166307</v>
          </cell>
          <cell r="B2390" t="str">
            <v>MODELO 07</v>
          </cell>
          <cell r="C2390" t="str">
            <v>UN</v>
          </cell>
          <cell r="D2390">
            <v>387.09</v>
          </cell>
        </row>
        <row r="2391">
          <cell r="A2391" t="str">
            <v>166308</v>
          </cell>
          <cell r="B2391" t="str">
            <v>MODELO 21</v>
          </cell>
          <cell r="C2391" t="str">
            <v>UN</v>
          </cell>
          <cell r="D2391">
            <v>306.61</v>
          </cell>
        </row>
        <row r="2393">
          <cell r="A2393" t="str">
            <v>166400</v>
          </cell>
          <cell r="B2393" t="str">
            <v>MONTAGEM DE PEDESTAIS DE SUSPENSAO DE FERRO FUNDIDO</v>
          </cell>
        </row>
        <row r="2394">
          <cell r="A2394" t="str">
            <v>166401</v>
          </cell>
          <cell r="B2394" t="str">
            <v>MODELO 01</v>
          </cell>
          <cell r="C2394" t="str">
            <v>UN</v>
          </cell>
          <cell r="D2394">
            <v>308.94</v>
          </cell>
        </row>
        <row r="2395">
          <cell r="A2395" t="str">
            <v>166402</v>
          </cell>
          <cell r="B2395" t="str">
            <v>MODELO 02</v>
          </cell>
          <cell r="C2395" t="str">
            <v>UN</v>
          </cell>
          <cell r="D2395">
            <v>323.68</v>
          </cell>
        </row>
        <row r="2396">
          <cell r="A2396" t="str">
            <v>166403</v>
          </cell>
          <cell r="B2396" t="str">
            <v>MODELO 03</v>
          </cell>
          <cell r="C2396" t="str">
            <v>UN</v>
          </cell>
          <cell r="D2396">
            <v>324.36</v>
          </cell>
        </row>
        <row r="2397">
          <cell r="A2397" t="str">
            <v>166404</v>
          </cell>
          <cell r="B2397" t="str">
            <v>MODELO 04</v>
          </cell>
          <cell r="C2397" t="str">
            <v>UN</v>
          </cell>
          <cell r="D2397">
            <v>330.02</v>
          </cell>
        </row>
        <row r="2398">
          <cell r="A2398" t="str">
            <v>166405</v>
          </cell>
          <cell r="B2398" t="str">
            <v>MODELO 05</v>
          </cell>
          <cell r="C2398" t="str">
            <v>UN</v>
          </cell>
          <cell r="D2398">
            <v>330.71</v>
          </cell>
        </row>
        <row r="2399">
          <cell r="A2399" t="str">
            <v>166406</v>
          </cell>
          <cell r="B2399" t="str">
            <v>MODELO 06</v>
          </cell>
          <cell r="C2399" t="str">
            <v>UN</v>
          </cell>
          <cell r="D2399">
            <v>331.38</v>
          </cell>
        </row>
        <row r="2400">
          <cell r="A2400" t="str">
            <v>166407</v>
          </cell>
          <cell r="B2400" t="str">
            <v>MODELO 08</v>
          </cell>
          <cell r="C2400" t="str">
            <v>UN</v>
          </cell>
          <cell r="D2400">
            <v>332.79</v>
          </cell>
        </row>
        <row r="2401">
          <cell r="A2401" t="str">
            <v>166408</v>
          </cell>
          <cell r="B2401" t="str">
            <v>MODELO 10</v>
          </cell>
          <cell r="C2401" t="str">
            <v>UN</v>
          </cell>
          <cell r="D2401">
            <v>389.37</v>
          </cell>
        </row>
        <row r="2402">
          <cell r="A2402" t="str">
            <v>166409</v>
          </cell>
          <cell r="B2402" t="str">
            <v>MODELO 11</v>
          </cell>
          <cell r="C2402" t="str">
            <v>UN</v>
          </cell>
          <cell r="D2402">
            <v>390.83</v>
          </cell>
        </row>
        <row r="2403">
          <cell r="A2403" t="str">
            <v>166410</v>
          </cell>
          <cell r="B2403" t="str">
            <v>MODELO 12</v>
          </cell>
          <cell r="C2403" t="str">
            <v>UN</v>
          </cell>
          <cell r="D2403">
            <v>392.28</v>
          </cell>
        </row>
        <row r="2404">
          <cell r="A2404" t="str">
            <v>166411</v>
          </cell>
          <cell r="B2404" t="str">
            <v>MODELO 13</v>
          </cell>
          <cell r="C2404" t="str">
            <v>UN</v>
          </cell>
          <cell r="D2404">
            <v>393.7</v>
          </cell>
        </row>
        <row r="2405">
          <cell r="A2405" t="str">
            <v>166412</v>
          </cell>
          <cell r="B2405" t="str">
            <v>MODELO 14</v>
          </cell>
          <cell r="C2405" t="str">
            <v>UN</v>
          </cell>
          <cell r="D2405">
            <v>395.15</v>
          </cell>
        </row>
        <row r="2406">
          <cell r="A2406" t="str">
            <v>166413</v>
          </cell>
          <cell r="B2406" t="str">
            <v>MODELO 16</v>
          </cell>
          <cell r="C2406" t="str">
            <v>UN</v>
          </cell>
          <cell r="D2406">
            <v>398.08</v>
          </cell>
        </row>
        <row r="2407">
          <cell r="A2407" t="str">
            <v>166414</v>
          </cell>
          <cell r="B2407" t="str">
            <v>MODELO 18</v>
          </cell>
          <cell r="C2407" t="str">
            <v>UN</v>
          </cell>
          <cell r="D2407">
            <v>316.07</v>
          </cell>
        </row>
        <row r="2408">
          <cell r="A2408" t="str">
            <v>166415</v>
          </cell>
          <cell r="B2408" t="str">
            <v>MODELO 19</v>
          </cell>
          <cell r="C2408" t="str">
            <v>UN</v>
          </cell>
          <cell r="D2408">
            <v>360.57</v>
          </cell>
        </row>
        <row r="2409">
          <cell r="A2409" t="str">
            <v>166416</v>
          </cell>
          <cell r="B2409" t="str">
            <v>MODELO 20</v>
          </cell>
          <cell r="C2409" t="str">
            <v>UN</v>
          </cell>
          <cell r="D2409">
            <v>395.72</v>
          </cell>
        </row>
        <row r="2410">
          <cell r="A2410" t="str">
            <v>166417</v>
          </cell>
          <cell r="B2410" t="str">
            <v>MODELO 21</v>
          </cell>
          <cell r="C2410" t="str">
            <v>UN</v>
          </cell>
          <cell r="D2410">
            <v>365.33</v>
          </cell>
        </row>
        <row r="2411">
          <cell r="A2411" t="str">
            <v>166418</v>
          </cell>
          <cell r="B2411" t="str">
            <v>MODELO 22</v>
          </cell>
          <cell r="C2411" t="str">
            <v>UN</v>
          </cell>
          <cell r="D2411">
            <v>369.96</v>
          </cell>
        </row>
        <row r="2412">
          <cell r="A2412" t="str">
            <v>166419</v>
          </cell>
          <cell r="B2412" t="str">
            <v>MODELO 23</v>
          </cell>
          <cell r="C2412" t="str">
            <v>UN</v>
          </cell>
          <cell r="D2412">
            <v>374.62</v>
          </cell>
        </row>
        <row r="2413">
          <cell r="A2413" t="str">
            <v>166420</v>
          </cell>
          <cell r="B2413" t="str">
            <v>MODELO 25</v>
          </cell>
          <cell r="C2413" t="str">
            <v>UN</v>
          </cell>
          <cell r="D2413">
            <v>383.87</v>
          </cell>
        </row>
        <row r="2414">
          <cell r="A2414" t="str">
            <v>166421</v>
          </cell>
          <cell r="B2414" t="str">
            <v>MODELO 27</v>
          </cell>
          <cell r="C2414" t="str">
            <v>UN</v>
          </cell>
          <cell r="D2414">
            <v>464.98</v>
          </cell>
        </row>
        <row r="2415">
          <cell r="A2415" t="str">
            <v>166422</v>
          </cell>
          <cell r="B2415" t="str">
            <v>MODELO 28</v>
          </cell>
          <cell r="C2415" t="str">
            <v>UN</v>
          </cell>
          <cell r="D2415">
            <v>467.29</v>
          </cell>
        </row>
        <row r="2416">
          <cell r="A2416" t="str">
            <v>166423</v>
          </cell>
          <cell r="B2416" t="str">
            <v>MODELO 29</v>
          </cell>
          <cell r="C2416" t="str">
            <v>UN</v>
          </cell>
          <cell r="D2416">
            <v>469.6</v>
          </cell>
        </row>
        <row r="2417">
          <cell r="A2417" t="str">
            <v>166424</v>
          </cell>
          <cell r="B2417" t="str">
            <v>MODELO 30</v>
          </cell>
          <cell r="C2417" t="str">
            <v>UN</v>
          </cell>
          <cell r="D2417">
            <v>471.88</v>
          </cell>
        </row>
        <row r="2418">
          <cell r="A2418" t="str">
            <v>166425</v>
          </cell>
          <cell r="B2418" t="str">
            <v>MODELO 31</v>
          </cell>
          <cell r="C2418" t="str">
            <v>UN</v>
          </cell>
          <cell r="D2418">
            <v>476.56</v>
          </cell>
        </row>
        <row r="2419">
          <cell r="A2419" t="str">
            <v>166426</v>
          </cell>
          <cell r="B2419" t="str">
            <v>MODELO 33</v>
          </cell>
          <cell r="C2419" t="str">
            <v>UN</v>
          </cell>
          <cell r="D2419">
            <v>431.67</v>
          </cell>
        </row>
        <row r="2421">
          <cell r="A2421" t="str">
            <v>166500</v>
          </cell>
          <cell r="B2421" t="str">
            <v>MANUSEIO DE TUBOS DE ACO (MONTAGEM)</v>
          </cell>
        </row>
        <row r="2422">
          <cell r="A2422" t="str">
            <v>166501</v>
          </cell>
          <cell r="B2422" t="str">
            <v>DIAMETRO 2 POLEGADA</v>
          </cell>
          <cell r="C2422" t="str">
            <v>M</v>
          </cell>
          <cell r="D2422">
            <v>10.050000000000001</v>
          </cell>
        </row>
        <row r="2423">
          <cell r="A2423" t="str">
            <v>166502</v>
          </cell>
          <cell r="B2423" t="str">
            <v>DIAMETRO 3 POLEGADA</v>
          </cell>
          <cell r="C2423" t="str">
            <v>M</v>
          </cell>
          <cell r="D2423">
            <v>14.68</v>
          </cell>
        </row>
        <row r="2424">
          <cell r="A2424" t="str">
            <v>166503</v>
          </cell>
          <cell r="B2424" t="str">
            <v>DIAMETRO 4 POLEGADA</v>
          </cell>
          <cell r="C2424" t="str">
            <v>M</v>
          </cell>
          <cell r="D2424">
            <v>13.89</v>
          </cell>
        </row>
        <row r="2425">
          <cell r="A2425" t="str">
            <v>166504</v>
          </cell>
          <cell r="B2425" t="str">
            <v>DIAMETRO 6 POLEGADA</v>
          </cell>
          <cell r="C2425" t="str">
            <v>M</v>
          </cell>
          <cell r="D2425">
            <v>16.579999999999998</v>
          </cell>
        </row>
        <row r="2426">
          <cell r="A2426" t="str">
            <v>166505</v>
          </cell>
          <cell r="B2426" t="str">
            <v>DIAMETRO 8 POLEGADA</v>
          </cell>
          <cell r="C2426" t="str">
            <v>M</v>
          </cell>
          <cell r="D2426">
            <v>19.48</v>
          </cell>
        </row>
        <row r="2427">
          <cell r="A2427" t="str">
            <v>166506</v>
          </cell>
          <cell r="B2427" t="str">
            <v>DIAMETRO 10 POLEGADA</v>
          </cell>
          <cell r="C2427" t="str">
            <v>M</v>
          </cell>
          <cell r="D2427">
            <v>24.23</v>
          </cell>
        </row>
        <row r="2428">
          <cell r="A2428" t="str">
            <v>166507</v>
          </cell>
          <cell r="B2428" t="str">
            <v>DIAMETRO 12 POLEGADA</v>
          </cell>
          <cell r="C2428" t="str">
            <v>M</v>
          </cell>
          <cell r="D2428">
            <v>29.91</v>
          </cell>
        </row>
        <row r="2429">
          <cell r="A2429" t="str">
            <v>166508</v>
          </cell>
          <cell r="B2429" t="str">
            <v>DIAMETRO 16 POLEGADA</v>
          </cell>
          <cell r="C2429" t="str">
            <v>M</v>
          </cell>
          <cell r="D2429">
            <v>42.99</v>
          </cell>
        </row>
        <row r="2430">
          <cell r="A2430" t="str">
            <v>166509</v>
          </cell>
          <cell r="B2430" t="str">
            <v>DIAMETRO 20 POLEGADA</v>
          </cell>
          <cell r="C2430" t="str">
            <v>M</v>
          </cell>
          <cell r="D2430">
            <v>58.55</v>
          </cell>
        </row>
        <row r="2431">
          <cell r="A2431" t="str">
            <v>166510</v>
          </cell>
          <cell r="B2431" t="str">
            <v>DIAMETRO 24 POLEGADA</v>
          </cell>
          <cell r="C2431" t="str">
            <v>M</v>
          </cell>
          <cell r="D2431">
            <v>66.150000000000006</v>
          </cell>
        </row>
        <row r="2432">
          <cell r="A2432" t="str">
            <v>166511</v>
          </cell>
          <cell r="B2432" t="str">
            <v>DIAMETRO 28 POLEGADA</v>
          </cell>
          <cell r="C2432" t="str">
            <v>M</v>
          </cell>
          <cell r="D2432">
            <v>72.17</v>
          </cell>
        </row>
        <row r="2433">
          <cell r="A2433" t="str">
            <v>166512</v>
          </cell>
          <cell r="B2433" t="str">
            <v>DIAMETRO 32 POLEGADA</v>
          </cell>
          <cell r="C2433" t="str">
            <v>M</v>
          </cell>
          <cell r="D2433">
            <v>83.85</v>
          </cell>
        </row>
        <row r="2434">
          <cell r="A2434" t="str">
            <v>166513</v>
          </cell>
          <cell r="B2434" t="str">
            <v>DIAMETRO 36 POLEGADA</v>
          </cell>
          <cell r="C2434" t="str">
            <v>M</v>
          </cell>
          <cell r="D2434">
            <v>87.43</v>
          </cell>
        </row>
        <row r="2435">
          <cell r="A2435" t="str">
            <v>166514</v>
          </cell>
          <cell r="B2435" t="str">
            <v>DIAMETRO 40 POLEGADA</v>
          </cell>
          <cell r="C2435" t="str">
            <v>M</v>
          </cell>
          <cell r="D2435">
            <v>89.11</v>
          </cell>
        </row>
        <row r="2437">
          <cell r="A2437" t="str">
            <v>166600</v>
          </cell>
          <cell r="B2437" t="str">
            <v>MANUSEIO DE CONEXOES, PECAS ESPECIAIS E MISCELANEOS DE ACO ATE 2 TONELADA (MONTAGEM)</v>
          </cell>
        </row>
        <row r="2438">
          <cell r="A2438" t="str">
            <v>166601</v>
          </cell>
          <cell r="B2438" t="str">
            <v>DIAMETRO 2 POLEGADA</v>
          </cell>
          <cell r="C2438" t="str">
            <v>KG</v>
          </cell>
          <cell r="D2438">
            <v>0.69</v>
          </cell>
        </row>
        <row r="2439">
          <cell r="A2439" t="str">
            <v>166602</v>
          </cell>
          <cell r="B2439" t="str">
            <v>DIAMETRO 3 POLEGADA</v>
          </cell>
          <cell r="C2439" t="str">
            <v>KG</v>
          </cell>
          <cell r="D2439">
            <v>0.61</v>
          </cell>
        </row>
        <row r="2440">
          <cell r="A2440" t="str">
            <v>166603</v>
          </cell>
          <cell r="B2440" t="str">
            <v>DIAMETRO 4 POLEGADA</v>
          </cell>
          <cell r="C2440" t="str">
            <v>KG</v>
          </cell>
          <cell r="D2440">
            <v>0.57999999999999996</v>
          </cell>
        </row>
        <row r="2441">
          <cell r="A2441" t="str">
            <v>166604</v>
          </cell>
          <cell r="B2441" t="str">
            <v>DIAMETRO 6 POLEGADA</v>
          </cell>
          <cell r="C2441" t="str">
            <v>KG</v>
          </cell>
          <cell r="D2441">
            <v>0.55000000000000004</v>
          </cell>
        </row>
        <row r="2442">
          <cell r="A2442" t="str">
            <v>166605</v>
          </cell>
          <cell r="B2442" t="str">
            <v>DIAMETRO 8 POLEGADA</v>
          </cell>
          <cell r="C2442" t="str">
            <v>KG</v>
          </cell>
          <cell r="D2442">
            <v>0.47</v>
          </cell>
        </row>
        <row r="2443">
          <cell r="A2443" t="str">
            <v>166606</v>
          </cell>
          <cell r="B2443" t="str">
            <v>DIAMETRO 10 POLEGADA</v>
          </cell>
          <cell r="C2443" t="str">
            <v>KG</v>
          </cell>
          <cell r="D2443">
            <v>0.47</v>
          </cell>
        </row>
        <row r="2444">
          <cell r="A2444" t="str">
            <v>166607</v>
          </cell>
          <cell r="B2444" t="str">
            <v>DIAMETRO 12 POLEGADA</v>
          </cell>
          <cell r="C2444" t="str">
            <v>KG</v>
          </cell>
          <cell r="D2444">
            <v>0.35</v>
          </cell>
        </row>
        <row r="2445">
          <cell r="A2445" t="str">
            <v>166608</v>
          </cell>
          <cell r="B2445" t="str">
            <v>DIAMETRO 16 POLEGADA</v>
          </cell>
          <cell r="C2445" t="str">
            <v>KG</v>
          </cell>
          <cell r="D2445">
            <v>0.35</v>
          </cell>
        </row>
        <row r="2446">
          <cell r="A2446" t="str">
            <v>166609</v>
          </cell>
          <cell r="B2446" t="str">
            <v>DIAMETRO 20 POLEGADA</v>
          </cell>
          <cell r="C2446" t="str">
            <v>KG</v>
          </cell>
          <cell r="D2446">
            <v>0.35</v>
          </cell>
        </row>
        <row r="2447">
          <cell r="A2447" t="str">
            <v>166610</v>
          </cell>
          <cell r="B2447" t="str">
            <v>DIAMETRO 24 POLEGADA</v>
          </cell>
          <cell r="C2447" t="str">
            <v>KG</v>
          </cell>
          <cell r="D2447">
            <v>0.26</v>
          </cell>
        </row>
        <row r="2448">
          <cell r="A2448" t="str">
            <v>166611</v>
          </cell>
          <cell r="B2448" t="str">
            <v>DIAMETRO 28 POLEGADA</v>
          </cell>
          <cell r="C2448" t="str">
            <v>KG</v>
          </cell>
          <cell r="D2448">
            <v>0.26</v>
          </cell>
        </row>
        <row r="2449">
          <cell r="A2449" t="str">
            <v>166612</v>
          </cell>
          <cell r="B2449" t="str">
            <v>DIAMETRO 32 POLEGADA</v>
          </cell>
          <cell r="C2449" t="str">
            <v>KG</v>
          </cell>
          <cell r="D2449">
            <v>0.26</v>
          </cell>
        </row>
        <row r="2450">
          <cell r="A2450" t="str">
            <v>166613</v>
          </cell>
          <cell r="B2450" t="str">
            <v>DIAMETRO 36 POLEGADA</v>
          </cell>
          <cell r="C2450" t="str">
            <v>KG</v>
          </cell>
          <cell r="D2450">
            <v>0.26</v>
          </cell>
        </row>
        <row r="2451">
          <cell r="A2451" t="str">
            <v>166614</v>
          </cell>
          <cell r="B2451" t="str">
            <v>DIAMETRO 40 POLEGADA</v>
          </cell>
          <cell r="C2451" t="str">
            <v>KG</v>
          </cell>
          <cell r="D2451">
            <v>0.26</v>
          </cell>
        </row>
        <row r="2453">
          <cell r="A2453" t="str">
            <v>166700</v>
          </cell>
          <cell r="B2453" t="str">
            <v>MANUSEIO DE CONEXOES, PECAS ESPECIAIS E MISCELANEOS DE ACO DE 2 A 5 TONELADA (MONTAGEM)</v>
          </cell>
        </row>
        <row r="2454">
          <cell r="A2454" t="str">
            <v>166701</v>
          </cell>
          <cell r="B2454" t="str">
            <v>DIAMETRO 28 POLEGADA</v>
          </cell>
          <cell r="C2454" t="str">
            <v>KG</v>
          </cell>
          <cell r="D2454">
            <v>0.25</v>
          </cell>
        </row>
        <row r="2455">
          <cell r="A2455" t="str">
            <v>166702</v>
          </cell>
          <cell r="B2455" t="str">
            <v>DIAMETRO 32 POLEGADA</v>
          </cell>
          <cell r="C2455" t="str">
            <v>KG</v>
          </cell>
          <cell r="D2455">
            <v>0.25</v>
          </cell>
        </row>
        <row r="2456">
          <cell r="A2456" t="str">
            <v>166703</v>
          </cell>
          <cell r="B2456" t="str">
            <v>DIAMETRO 36 POLEGADA</v>
          </cell>
          <cell r="C2456" t="str">
            <v>KG</v>
          </cell>
          <cell r="D2456">
            <v>0.25</v>
          </cell>
        </row>
        <row r="2457">
          <cell r="A2457" t="str">
            <v>166704</v>
          </cell>
          <cell r="B2457" t="str">
            <v>DIAMETRO 40 POLEGADA</v>
          </cell>
          <cell r="C2457" t="str">
            <v>KG</v>
          </cell>
          <cell r="D2457">
            <v>0.25</v>
          </cell>
        </row>
        <row r="2459">
          <cell r="A2459" t="str">
            <v>166800</v>
          </cell>
          <cell r="B2459" t="str">
            <v>MANUSEIO DE CONEXOES, PECAS ESPECIAIS E MISCELANEOS DE ACO DE 5 A 9 TONELADA</v>
          </cell>
        </row>
        <row r="2460">
          <cell r="A2460" t="str">
            <v>166801</v>
          </cell>
          <cell r="B2460" t="str">
            <v>DIAMETRO 28 POLEGADA</v>
          </cell>
          <cell r="C2460" t="str">
            <v>KG</v>
          </cell>
          <cell r="D2460">
            <v>0.25</v>
          </cell>
        </row>
        <row r="2461">
          <cell r="A2461" t="str">
            <v>166802</v>
          </cell>
          <cell r="B2461" t="str">
            <v>DIAMETRO 32 POLEGADA</v>
          </cell>
          <cell r="C2461" t="str">
            <v>KG</v>
          </cell>
          <cell r="D2461">
            <v>0.25</v>
          </cell>
        </row>
        <row r="2462">
          <cell r="A2462" t="str">
            <v>166803</v>
          </cell>
          <cell r="B2462" t="str">
            <v>DIAMETRO 36 POLEGADA</v>
          </cell>
          <cell r="C2462" t="str">
            <v>KG</v>
          </cell>
          <cell r="D2462">
            <v>0.25</v>
          </cell>
        </row>
        <row r="2463">
          <cell r="A2463" t="str">
            <v>166804</v>
          </cell>
          <cell r="B2463" t="str">
            <v>DIAMETRO 40 POLEGADA</v>
          </cell>
          <cell r="C2463" t="str">
            <v>KG</v>
          </cell>
          <cell r="D2463">
            <v>0.25</v>
          </cell>
        </row>
        <row r="2465">
          <cell r="A2465" t="str">
            <v>166900</v>
          </cell>
          <cell r="B2465" t="str">
            <v>MONTAGEM DE FLANGES AVULSOS DE ACO (PRE.MONTAGEM)</v>
          </cell>
        </row>
        <row r="2466">
          <cell r="A2466" t="str">
            <v>166901</v>
          </cell>
          <cell r="B2466" t="str">
            <v>DIAMETRO 4 POLEGADA</v>
          </cell>
          <cell r="C2466" t="str">
            <v>UN</v>
          </cell>
          <cell r="D2466">
            <v>80.62</v>
          </cell>
        </row>
        <row r="2467">
          <cell r="A2467" t="str">
            <v>166902</v>
          </cell>
          <cell r="B2467" t="str">
            <v>DIAMETRO 6 POLEGADA</v>
          </cell>
          <cell r="C2467" t="str">
            <v>UN</v>
          </cell>
          <cell r="D2467">
            <v>125.99</v>
          </cell>
        </row>
        <row r="2468">
          <cell r="A2468" t="str">
            <v>166903</v>
          </cell>
          <cell r="B2468" t="str">
            <v>DIAMETRO 8 POLEGADA</v>
          </cell>
          <cell r="C2468" t="str">
            <v>UN</v>
          </cell>
          <cell r="D2468">
            <v>167.96</v>
          </cell>
        </row>
        <row r="2469">
          <cell r="A2469" t="str">
            <v>166904</v>
          </cell>
          <cell r="B2469" t="str">
            <v>DIAMETRO 10 POLEGADA</v>
          </cell>
          <cell r="C2469" t="str">
            <v>UN</v>
          </cell>
          <cell r="D2469">
            <v>209.99</v>
          </cell>
        </row>
        <row r="2470">
          <cell r="A2470" t="str">
            <v>166905</v>
          </cell>
          <cell r="B2470" t="str">
            <v>DIAMETRO 12 POLEGADA</v>
          </cell>
          <cell r="C2470" t="str">
            <v>UN</v>
          </cell>
          <cell r="D2470">
            <v>252.03</v>
          </cell>
        </row>
        <row r="2471">
          <cell r="A2471" t="str">
            <v>166906</v>
          </cell>
          <cell r="B2471" t="str">
            <v>DIAMETRO 16 POLEGADA</v>
          </cell>
          <cell r="C2471" t="str">
            <v>UN</v>
          </cell>
          <cell r="D2471">
            <v>336.06</v>
          </cell>
        </row>
        <row r="2472">
          <cell r="A2472" t="str">
            <v>166907</v>
          </cell>
          <cell r="B2472" t="str">
            <v>DIAMETRO 20 POLEGADA</v>
          </cell>
          <cell r="C2472" t="str">
            <v>UN</v>
          </cell>
          <cell r="D2472">
            <v>420.16</v>
          </cell>
        </row>
        <row r="2473">
          <cell r="A2473" t="str">
            <v>166908</v>
          </cell>
          <cell r="B2473" t="str">
            <v>DIAMETRO 24 POLEGADA</v>
          </cell>
          <cell r="C2473" t="str">
            <v>UN</v>
          </cell>
          <cell r="D2473">
            <v>504.14</v>
          </cell>
        </row>
        <row r="2474">
          <cell r="A2474" t="str">
            <v>166909</v>
          </cell>
          <cell r="B2474" t="str">
            <v>DIAMETRO 28 POLEGADA</v>
          </cell>
          <cell r="C2474" t="str">
            <v>UN</v>
          </cell>
          <cell r="D2474">
            <v>588.23</v>
          </cell>
        </row>
        <row r="2475">
          <cell r="A2475" t="str">
            <v>166910</v>
          </cell>
          <cell r="B2475" t="str">
            <v>DIAMETRO 30 POLEGADA</v>
          </cell>
          <cell r="C2475" t="str">
            <v>UN</v>
          </cell>
          <cell r="D2475">
            <v>630.27</v>
          </cell>
        </row>
        <row r="2476">
          <cell r="A2476" t="str">
            <v>166911</v>
          </cell>
          <cell r="B2476" t="str">
            <v>DIAMETRO 32 POLEGADA</v>
          </cell>
          <cell r="C2476" t="str">
            <v>UN</v>
          </cell>
          <cell r="D2476">
            <v>672.26</v>
          </cell>
        </row>
        <row r="2477">
          <cell r="A2477" t="str">
            <v>166912</v>
          </cell>
          <cell r="B2477" t="str">
            <v>DIAMETRO 36 POLEGADA</v>
          </cell>
          <cell r="C2477" t="str">
            <v>UN</v>
          </cell>
          <cell r="D2477">
            <v>756.37</v>
          </cell>
        </row>
        <row r="2478">
          <cell r="A2478" t="str">
            <v>166913</v>
          </cell>
          <cell r="B2478" t="str">
            <v>DIAMETRO 40 POLEGADA</v>
          </cell>
          <cell r="C2478" t="str">
            <v>UN</v>
          </cell>
          <cell r="D2478">
            <v>840.42</v>
          </cell>
        </row>
        <row r="2480">
          <cell r="A2480" t="str">
            <v>167000</v>
          </cell>
          <cell r="B2480" t="str">
            <v>CONEXAO DE FLANGES AWWA C207</v>
          </cell>
        </row>
        <row r="2481">
          <cell r="A2481" t="str">
            <v>167001</v>
          </cell>
          <cell r="B2481" t="str">
            <v>DIAMETRO 4 POLEGADA</v>
          </cell>
          <cell r="C2481" t="str">
            <v>UN</v>
          </cell>
          <cell r="D2481">
            <v>7.54</v>
          </cell>
        </row>
        <row r="2482">
          <cell r="A2482" t="str">
            <v>167002</v>
          </cell>
          <cell r="B2482" t="str">
            <v>DIAMETRO 6 POLEGADA</v>
          </cell>
          <cell r="C2482" t="str">
            <v>UN</v>
          </cell>
          <cell r="D2482">
            <v>7.88</v>
          </cell>
        </row>
        <row r="2483">
          <cell r="A2483" t="str">
            <v>167003</v>
          </cell>
          <cell r="B2483" t="str">
            <v>DIAMETRO 8 POLEGADA</v>
          </cell>
          <cell r="C2483" t="str">
            <v>UN</v>
          </cell>
          <cell r="D2483">
            <v>8.09</v>
          </cell>
        </row>
        <row r="2484">
          <cell r="A2484" t="str">
            <v>167004</v>
          </cell>
          <cell r="B2484" t="str">
            <v>DIAMETRO 10 POLEGADA</v>
          </cell>
          <cell r="C2484" t="str">
            <v>UN</v>
          </cell>
          <cell r="D2484">
            <v>13.96</v>
          </cell>
        </row>
        <row r="2485">
          <cell r="A2485" t="str">
            <v>167005</v>
          </cell>
          <cell r="B2485" t="str">
            <v>DIAMETRO 12 POLEGADA</v>
          </cell>
          <cell r="C2485" t="str">
            <v>UN</v>
          </cell>
          <cell r="D2485">
            <v>17.739999999999998</v>
          </cell>
        </row>
        <row r="2486">
          <cell r="A2486" t="str">
            <v>167006</v>
          </cell>
          <cell r="B2486" t="str">
            <v>DIAMETRO 16 POLEGADA</v>
          </cell>
          <cell r="C2486" t="str">
            <v>UN</v>
          </cell>
          <cell r="D2486">
            <v>22.88</v>
          </cell>
        </row>
        <row r="2487">
          <cell r="A2487" t="str">
            <v>167007</v>
          </cell>
          <cell r="B2487" t="str">
            <v>DIAMETRO 20 POLEGADA</v>
          </cell>
          <cell r="C2487" t="str">
            <v>UN</v>
          </cell>
          <cell r="D2487">
            <v>28.92</v>
          </cell>
        </row>
        <row r="2488">
          <cell r="A2488" t="str">
            <v>167008</v>
          </cell>
          <cell r="B2488" t="str">
            <v>DIAMETRO 24 POLEGADA</v>
          </cell>
          <cell r="C2488" t="str">
            <v>UN</v>
          </cell>
          <cell r="D2488">
            <v>34.44</v>
          </cell>
        </row>
        <row r="2489">
          <cell r="A2489" t="str">
            <v>167009</v>
          </cell>
          <cell r="B2489" t="str">
            <v>DIAMETRO 28 POLEGADA</v>
          </cell>
          <cell r="C2489" t="str">
            <v>UN</v>
          </cell>
          <cell r="D2489">
            <v>52.17</v>
          </cell>
        </row>
        <row r="2490">
          <cell r="A2490" t="str">
            <v>167010</v>
          </cell>
          <cell r="B2490" t="str">
            <v>DIAMETRO 30 POLEGADA</v>
          </cell>
          <cell r="C2490" t="str">
            <v>UN</v>
          </cell>
          <cell r="D2490">
            <v>52.17</v>
          </cell>
        </row>
        <row r="2491">
          <cell r="A2491" t="str">
            <v>167011</v>
          </cell>
          <cell r="B2491" t="str">
            <v>DIAMETRO 32 POLEGADA</v>
          </cell>
          <cell r="C2491" t="str">
            <v>UN</v>
          </cell>
          <cell r="D2491">
            <v>56.33</v>
          </cell>
        </row>
        <row r="2492">
          <cell r="A2492" t="str">
            <v>167012</v>
          </cell>
          <cell r="B2492" t="str">
            <v>DIAMETRO 36 POLEGADA</v>
          </cell>
          <cell r="C2492" t="str">
            <v>UN</v>
          </cell>
          <cell r="D2492">
            <v>64.7</v>
          </cell>
        </row>
        <row r="2493">
          <cell r="A2493" t="str">
            <v>167013</v>
          </cell>
          <cell r="B2493" t="str">
            <v>DIAMETRO 40 POLEGADA</v>
          </cell>
          <cell r="C2493" t="str">
            <v>UN</v>
          </cell>
          <cell r="D2493">
            <v>73.010000000000005</v>
          </cell>
        </row>
        <row r="2495">
          <cell r="A2495" t="str">
            <v>167100</v>
          </cell>
          <cell r="B2495" t="str">
            <v>ASSENTAMENTO DE TUBOS PVC RIGIDO (MONTAGEM) EB-892</v>
          </cell>
        </row>
        <row r="2496">
          <cell r="A2496" t="str">
            <v>167101</v>
          </cell>
          <cell r="B2496" t="str">
            <v>DIAMETRO 1/2 POLEGADA</v>
          </cell>
          <cell r="C2496" t="str">
            <v>M</v>
          </cell>
          <cell r="D2496">
            <v>2.54</v>
          </cell>
        </row>
        <row r="2497">
          <cell r="A2497" t="str">
            <v>167102</v>
          </cell>
          <cell r="B2497" t="str">
            <v>DIAMETRO 3/4 POLEGADA</v>
          </cell>
          <cell r="C2497" t="str">
            <v>M</v>
          </cell>
          <cell r="D2497">
            <v>2.54</v>
          </cell>
        </row>
        <row r="2498">
          <cell r="A2498" t="str">
            <v>167103</v>
          </cell>
          <cell r="B2498" t="str">
            <v>DIAMETRO 1 POLEGADA</v>
          </cell>
          <cell r="C2498" t="str">
            <v>M</v>
          </cell>
          <cell r="D2498">
            <v>2.54</v>
          </cell>
        </row>
        <row r="2499">
          <cell r="A2499" t="str">
            <v>167104</v>
          </cell>
          <cell r="B2499" t="str">
            <v>DIAMETRO 1 1/4 POLEGADA</v>
          </cell>
          <cell r="C2499" t="str">
            <v>M</v>
          </cell>
          <cell r="D2499">
            <v>2.85</v>
          </cell>
        </row>
        <row r="2500">
          <cell r="A2500" t="str">
            <v>167105</v>
          </cell>
          <cell r="B2500" t="str">
            <v>DIAMETRO 1 1/2 POLEGADA</v>
          </cell>
          <cell r="C2500" t="str">
            <v>M</v>
          </cell>
          <cell r="D2500">
            <v>2.85</v>
          </cell>
        </row>
        <row r="2501">
          <cell r="A2501" t="str">
            <v>167106</v>
          </cell>
          <cell r="B2501" t="str">
            <v>DIAMETRO 2 POLEGADA</v>
          </cell>
          <cell r="C2501" t="str">
            <v>M</v>
          </cell>
          <cell r="D2501">
            <v>3.17</v>
          </cell>
        </row>
        <row r="2502">
          <cell r="A2502" t="str">
            <v>167107</v>
          </cell>
          <cell r="B2502" t="str">
            <v>DIAMETRO 2 1/2 POLEGADA</v>
          </cell>
          <cell r="C2502" t="str">
            <v>M</v>
          </cell>
          <cell r="D2502">
            <v>3.19</v>
          </cell>
        </row>
        <row r="2503">
          <cell r="A2503" t="str">
            <v>167108</v>
          </cell>
          <cell r="B2503" t="str">
            <v>DIAMETRO 3 POLEGADA</v>
          </cell>
          <cell r="C2503" t="str">
            <v>M</v>
          </cell>
          <cell r="D2503">
            <v>3.6</v>
          </cell>
        </row>
        <row r="2504">
          <cell r="A2504" t="str">
            <v>167109</v>
          </cell>
          <cell r="B2504" t="str">
            <v>DIAMETRO 4 POLEGADA</v>
          </cell>
          <cell r="C2504" t="str">
            <v>M</v>
          </cell>
          <cell r="D2504">
            <v>3.99</v>
          </cell>
        </row>
        <row r="2505">
          <cell r="A2505" t="str">
            <v>167110</v>
          </cell>
          <cell r="B2505" t="str">
            <v>DIAMETRO 5 POLEGADA</v>
          </cell>
          <cell r="C2505" t="str">
            <v>M</v>
          </cell>
          <cell r="D2505">
            <v>4.24</v>
          </cell>
        </row>
        <row r="2506">
          <cell r="A2506" t="str">
            <v>167111</v>
          </cell>
          <cell r="B2506" t="str">
            <v>DIAMETRO 6 POLEGADA</v>
          </cell>
          <cell r="C2506" t="str">
            <v>M</v>
          </cell>
          <cell r="D2506">
            <v>4.42</v>
          </cell>
        </row>
        <row r="2508">
          <cell r="A2508" t="str">
            <v>167200</v>
          </cell>
          <cell r="B2508" t="str">
            <v>CONEXOES PVC SOLDAVEIS (EB-892)</v>
          </cell>
        </row>
        <row r="2509">
          <cell r="A2509" t="str">
            <v>167201</v>
          </cell>
          <cell r="B2509" t="str">
            <v>DIAMETRO 1/2 POLEGADA</v>
          </cell>
          <cell r="C2509" t="str">
            <v>UN</v>
          </cell>
          <cell r="D2509">
            <v>0.87</v>
          </cell>
        </row>
        <row r="2510">
          <cell r="A2510" t="str">
            <v>167202</v>
          </cell>
          <cell r="B2510" t="str">
            <v>DIAMETRO 3/4 POLEGADA</v>
          </cell>
          <cell r="C2510" t="str">
            <v>UN</v>
          </cell>
          <cell r="D2510">
            <v>1.34</v>
          </cell>
        </row>
        <row r="2511">
          <cell r="A2511" t="str">
            <v>167203</v>
          </cell>
          <cell r="B2511" t="str">
            <v>DIAMETRO 1 POLEGADA</v>
          </cell>
          <cell r="C2511" t="str">
            <v>UN</v>
          </cell>
          <cell r="D2511">
            <v>1.8</v>
          </cell>
        </row>
        <row r="2512">
          <cell r="A2512" t="str">
            <v>167204</v>
          </cell>
          <cell r="B2512" t="str">
            <v>DIAMETRO 1 1/4 POLEGADA</v>
          </cell>
          <cell r="C2512" t="str">
            <v>UN</v>
          </cell>
          <cell r="D2512">
            <v>2.2599999999999998</v>
          </cell>
        </row>
        <row r="2513">
          <cell r="A2513" t="str">
            <v>167205</v>
          </cell>
          <cell r="B2513" t="str">
            <v>DIAMETRO 1 1/2 POLEGADA</v>
          </cell>
          <cell r="C2513" t="str">
            <v>UN</v>
          </cell>
          <cell r="D2513">
            <v>2.71</v>
          </cell>
        </row>
        <row r="2514">
          <cell r="A2514" t="str">
            <v>167206</v>
          </cell>
          <cell r="B2514" t="str">
            <v>DIAMETRO 2 POLEGADA</v>
          </cell>
          <cell r="C2514" t="str">
            <v>UN</v>
          </cell>
          <cell r="D2514">
            <v>3.68</v>
          </cell>
        </row>
        <row r="2515">
          <cell r="A2515" t="str">
            <v>167207</v>
          </cell>
          <cell r="B2515" t="str">
            <v>DIAMETRO 2 1/2 POLEGADA</v>
          </cell>
          <cell r="C2515" t="str">
            <v>UN</v>
          </cell>
          <cell r="D2515">
            <v>4.5999999999999996</v>
          </cell>
        </row>
        <row r="2516">
          <cell r="A2516" t="str">
            <v>167208</v>
          </cell>
          <cell r="B2516" t="str">
            <v>DIAMETRO 3 POLEGADA</v>
          </cell>
          <cell r="C2516" t="str">
            <v>UN</v>
          </cell>
          <cell r="D2516">
            <v>5.5</v>
          </cell>
        </row>
        <row r="2517">
          <cell r="A2517" t="str">
            <v>167209</v>
          </cell>
          <cell r="B2517" t="str">
            <v>DIAMETRO 4 POLEGADA</v>
          </cell>
          <cell r="C2517" t="str">
            <v>UN</v>
          </cell>
          <cell r="D2517">
            <v>7.4</v>
          </cell>
        </row>
        <row r="2518">
          <cell r="A2518" t="str">
            <v>167210</v>
          </cell>
          <cell r="B2518" t="str">
            <v>DIAMETRO 5 POLEGADA</v>
          </cell>
          <cell r="C2518" t="str">
            <v>UN</v>
          </cell>
          <cell r="D2518">
            <v>9.27</v>
          </cell>
        </row>
        <row r="2519">
          <cell r="A2519" t="str">
            <v>167211</v>
          </cell>
          <cell r="B2519" t="str">
            <v>DIAMETRO 6 POLEGADA</v>
          </cell>
          <cell r="C2519" t="str">
            <v>UN</v>
          </cell>
          <cell r="D2519">
            <v>11.1</v>
          </cell>
        </row>
        <row r="2521">
          <cell r="A2521" t="str">
            <v>167300</v>
          </cell>
          <cell r="B2521" t="str">
            <v>CONEXOES DE PVC ROSQUEAVEIS</v>
          </cell>
        </row>
        <row r="2522">
          <cell r="A2522" t="str">
            <v>167301</v>
          </cell>
          <cell r="B2522" t="str">
            <v>DIAMETRO 1/2 POLEGADA</v>
          </cell>
          <cell r="C2522" t="str">
            <v>UN</v>
          </cell>
          <cell r="D2522">
            <v>2.2000000000000002</v>
          </cell>
        </row>
        <row r="2523">
          <cell r="A2523" t="str">
            <v>167302</v>
          </cell>
          <cell r="B2523" t="str">
            <v>DIAMETRO 3/4 POLEGADA</v>
          </cell>
          <cell r="C2523" t="str">
            <v>UN</v>
          </cell>
          <cell r="D2523">
            <v>3.31</v>
          </cell>
        </row>
        <row r="2524">
          <cell r="A2524" t="str">
            <v>167303</v>
          </cell>
          <cell r="B2524" t="str">
            <v>DIAMETRO 1 POLEGADA</v>
          </cell>
          <cell r="C2524" t="str">
            <v>UN</v>
          </cell>
          <cell r="D2524">
            <v>4.45</v>
          </cell>
        </row>
        <row r="2525">
          <cell r="A2525" t="str">
            <v>167304</v>
          </cell>
          <cell r="B2525" t="str">
            <v>DIAMETRO 1 1/4 POLEGADA</v>
          </cell>
          <cell r="C2525" t="str">
            <v>UN</v>
          </cell>
          <cell r="D2525">
            <v>5.58</v>
          </cell>
        </row>
        <row r="2526">
          <cell r="A2526" t="str">
            <v>167305</v>
          </cell>
          <cell r="B2526" t="str">
            <v>DIAMETRO 1 1/2 POLEGADA</v>
          </cell>
          <cell r="C2526" t="str">
            <v>UN</v>
          </cell>
          <cell r="D2526">
            <v>6.71</v>
          </cell>
        </row>
        <row r="2527">
          <cell r="A2527" t="str">
            <v>167306</v>
          </cell>
          <cell r="B2527" t="str">
            <v>DIAMETRO 2 POLEGADA</v>
          </cell>
          <cell r="C2527" t="str">
            <v>UN</v>
          </cell>
          <cell r="D2527">
            <v>8.9499999999999993</v>
          </cell>
        </row>
        <row r="2528">
          <cell r="A2528" t="str">
            <v>167307</v>
          </cell>
          <cell r="B2528" t="str">
            <v>DIAMETRO 2 1/2 POLEGADA</v>
          </cell>
          <cell r="C2528" t="str">
            <v>UN</v>
          </cell>
          <cell r="D2528">
            <v>11.21</v>
          </cell>
        </row>
        <row r="2529">
          <cell r="A2529" t="str">
            <v>167308</v>
          </cell>
          <cell r="B2529" t="str">
            <v>DIAMETRO 3 POLEGADA</v>
          </cell>
          <cell r="C2529" t="str">
            <v>UN</v>
          </cell>
          <cell r="D2529">
            <v>13.45</v>
          </cell>
        </row>
        <row r="2530">
          <cell r="A2530" t="str">
            <v>167309</v>
          </cell>
          <cell r="B2530" t="str">
            <v>DIAMETRO 4 POLEGADA</v>
          </cell>
          <cell r="C2530" t="str">
            <v>UN</v>
          </cell>
          <cell r="D2530">
            <v>17.95</v>
          </cell>
        </row>
        <row r="2531">
          <cell r="A2531" t="str">
            <v>167310</v>
          </cell>
          <cell r="B2531" t="str">
            <v>DIAMETRO 6 POLEGADA</v>
          </cell>
          <cell r="C2531" t="str">
            <v>UN</v>
          </cell>
          <cell r="D2531">
            <v>26.97</v>
          </cell>
        </row>
        <row r="2533">
          <cell r="A2533" t="str">
            <v>170000</v>
          </cell>
          <cell r="B2533" t="str">
            <v>URBANIZACAO</v>
          </cell>
        </row>
        <row r="2534">
          <cell r="A2534" t="str">
            <v>170100</v>
          </cell>
          <cell r="B2534" t="str">
            <v>PORTOES, CERCAS, MUROS E ALAMBRADOS</v>
          </cell>
        </row>
        <row r="2535">
          <cell r="A2535" t="str">
            <v>170101</v>
          </cell>
          <cell r="B2535" t="str">
            <v>PORTAO DE TELA</v>
          </cell>
          <cell r="C2535" t="str">
            <v>M2</v>
          </cell>
          <cell r="D2535">
            <v>356.62</v>
          </cell>
        </row>
        <row r="2536">
          <cell r="A2536" t="str">
            <v>170102</v>
          </cell>
          <cell r="B2536" t="str">
            <v>CERCA DE ARAME FARPADO - 5 FIOS</v>
          </cell>
          <cell r="C2536" t="str">
            <v>M</v>
          </cell>
          <cell r="D2536">
            <v>15.54</v>
          </cell>
        </row>
        <row r="2537">
          <cell r="A2537" t="str">
            <v>170103</v>
          </cell>
          <cell r="B2537" t="str">
            <v>CERCA DE ARAME FARPADO - 11 FIOS</v>
          </cell>
          <cell r="C2537" t="str">
            <v>M</v>
          </cell>
          <cell r="D2537">
            <v>26.28</v>
          </cell>
        </row>
        <row r="2538">
          <cell r="A2538" t="str">
            <v>170104</v>
          </cell>
          <cell r="B2538" t="str">
            <v>ALAMBRADO</v>
          </cell>
          <cell r="C2538" t="str">
            <v>M</v>
          </cell>
          <cell r="D2538">
            <v>52.36</v>
          </cell>
        </row>
        <row r="2540">
          <cell r="A2540" t="str">
            <v>170200</v>
          </cell>
          <cell r="B2540" t="str">
            <v>PAISAGISMO</v>
          </cell>
        </row>
        <row r="2541">
          <cell r="A2541" t="str">
            <v>170201</v>
          </cell>
          <cell r="B2541" t="str">
            <v>PLANTIO DE GRAMA EM PLACAS</v>
          </cell>
          <cell r="C2541" t="str">
            <v>M2</v>
          </cell>
          <cell r="D2541">
            <v>3.75</v>
          </cell>
        </row>
        <row r="2542">
          <cell r="A2542" t="str">
            <v>170202</v>
          </cell>
          <cell r="B2542" t="str">
            <v>PLANTIO DE ARBUSTOS H &lt;= 1,00 M</v>
          </cell>
          <cell r="C2542" t="str">
            <v>UN</v>
          </cell>
          <cell r="D2542">
            <v>12.47</v>
          </cell>
        </row>
        <row r="2543">
          <cell r="A2543" t="str">
            <v>170203</v>
          </cell>
          <cell r="B2543" t="str">
            <v>PLANTIO DE ARVORES H=&gt; 2,00 M</v>
          </cell>
          <cell r="C2543" t="str">
            <v>UN</v>
          </cell>
          <cell r="D2543">
            <v>45.95</v>
          </cell>
        </row>
        <row r="2545">
          <cell r="A2545" t="str">
            <v>170300</v>
          </cell>
          <cell r="B2545" t="str">
            <v>ESCADA EM TALUDE</v>
          </cell>
        </row>
        <row r="2546">
          <cell r="A2546" t="str">
            <v>170301</v>
          </cell>
          <cell r="B2546" t="str">
            <v>ESCADA EM TALUDE</v>
          </cell>
          <cell r="C2546" t="str">
            <v>M3</v>
          </cell>
          <cell r="D2546">
            <v>596.66</v>
          </cell>
        </row>
        <row r="2548">
          <cell r="A2548" t="str">
            <v>180000</v>
          </cell>
          <cell r="B2548" t="str">
            <v>SERVICOS DIVERSOS</v>
          </cell>
        </row>
        <row r="2549">
          <cell r="A2549" t="str">
            <v>180100</v>
          </cell>
          <cell r="B2549" t="str">
            <v>INTERLIGACOES COM REDES DE AGUA EXISTENTES</v>
          </cell>
        </row>
        <row r="2550">
          <cell r="A2550" t="str">
            <v>180101</v>
          </cell>
          <cell r="B2550" t="str">
            <v>DIAMETRO 50 MM - LUVA TRIPARTIDA</v>
          </cell>
          <cell r="C2550" t="str">
            <v>UN</v>
          </cell>
          <cell r="D2550">
            <v>56.92</v>
          </cell>
        </row>
        <row r="2551">
          <cell r="A2551" t="str">
            <v>180102</v>
          </cell>
          <cell r="B2551" t="str">
            <v>DIAMETRO 75 MM - LUVA TRIPARTIDA</v>
          </cell>
          <cell r="C2551" t="str">
            <v>UN</v>
          </cell>
          <cell r="D2551">
            <v>70.510000000000005</v>
          </cell>
        </row>
        <row r="2552">
          <cell r="A2552" t="str">
            <v>180103</v>
          </cell>
          <cell r="B2552" t="str">
            <v>DIAMETRO 100 MM - LUVA TRIPARTIDA</v>
          </cell>
          <cell r="C2552" t="str">
            <v>UN</v>
          </cell>
          <cell r="D2552">
            <v>73.08</v>
          </cell>
        </row>
        <row r="2553">
          <cell r="A2553" t="str">
            <v>180104</v>
          </cell>
          <cell r="B2553" t="str">
            <v>DIAMETRO 150 MM - LUVA TRIPARTIDA</v>
          </cell>
          <cell r="C2553" t="str">
            <v>UN</v>
          </cell>
          <cell r="D2553">
            <v>77.599999999999994</v>
          </cell>
        </row>
        <row r="2554">
          <cell r="A2554" t="str">
            <v>180105</v>
          </cell>
          <cell r="B2554" t="str">
            <v>DIAMETRO 200 MM - LUVA TRIPARTIDA</v>
          </cell>
          <cell r="C2554" t="str">
            <v>UN</v>
          </cell>
          <cell r="D2554">
            <v>80.27</v>
          </cell>
        </row>
        <row r="2555">
          <cell r="A2555" t="str">
            <v>180106</v>
          </cell>
          <cell r="B2555" t="str">
            <v>DIAMETRO 250 MM - LUVA TRIPARTIDA</v>
          </cell>
          <cell r="C2555" t="str">
            <v>UN</v>
          </cell>
          <cell r="D2555">
            <v>102.75</v>
          </cell>
        </row>
        <row r="2556">
          <cell r="A2556" t="str">
            <v>180107</v>
          </cell>
          <cell r="B2556" t="str">
            <v>DIAMETRO 300 MM - LUVA TRIPARTIDA</v>
          </cell>
          <cell r="C2556" t="str">
            <v>UN</v>
          </cell>
          <cell r="D2556">
            <v>131.69</v>
          </cell>
        </row>
        <row r="2557">
          <cell r="A2557" t="str">
            <v>180108</v>
          </cell>
          <cell r="B2557" t="str">
            <v>DIAMETRO 350 MM - LUVA TRIPARTIDA</v>
          </cell>
          <cell r="C2557" t="str">
            <v>UN</v>
          </cell>
          <cell r="D2557">
            <v>144.09</v>
          </cell>
        </row>
        <row r="2558">
          <cell r="A2558" t="str">
            <v>180109</v>
          </cell>
          <cell r="B2558" t="str">
            <v>DIAMETRO 400 MM - LUVA TRIPARTIDA</v>
          </cell>
          <cell r="C2558" t="str">
            <v>UN</v>
          </cell>
          <cell r="D2558">
            <v>150.72</v>
          </cell>
        </row>
        <row r="2559">
          <cell r="A2559" t="str">
            <v>180110</v>
          </cell>
          <cell r="B2559" t="str">
            <v>DIAMETRO 500 MM - LUVA TRIPARTIDA</v>
          </cell>
          <cell r="C2559" t="str">
            <v>UN</v>
          </cell>
          <cell r="D2559">
            <v>179.27</v>
          </cell>
        </row>
        <row r="2560">
          <cell r="A2560" t="str">
            <v>180111</v>
          </cell>
          <cell r="B2560" t="str">
            <v>DIAMETRO 50  MM - CONVENCIONAL - PVC</v>
          </cell>
          <cell r="C2560" t="str">
            <v>UN</v>
          </cell>
          <cell r="D2560">
            <v>90.46</v>
          </cell>
        </row>
        <row r="2561">
          <cell r="A2561" t="str">
            <v>180112</v>
          </cell>
          <cell r="B2561" t="str">
            <v>DIAMETRO 75 MM - CONVENCIONAL - PVC</v>
          </cell>
          <cell r="C2561" t="str">
            <v>UN</v>
          </cell>
          <cell r="D2561">
            <v>94.05</v>
          </cell>
        </row>
        <row r="2562">
          <cell r="A2562" t="str">
            <v>180113</v>
          </cell>
          <cell r="B2562" t="str">
            <v>DIAMETRO 100 MM - CONVENCIONAL - PVC</v>
          </cell>
          <cell r="C2562" t="str">
            <v>UN</v>
          </cell>
          <cell r="D2562">
            <v>97.18</v>
          </cell>
        </row>
        <row r="2563">
          <cell r="A2563" t="str">
            <v>180114</v>
          </cell>
          <cell r="B2563" t="str">
            <v>DIAMETRO 50 MM - CONVENCIONAL - FERRO FUNDIDO</v>
          </cell>
          <cell r="C2563" t="str">
            <v>UN</v>
          </cell>
          <cell r="D2563">
            <v>105.7</v>
          </cell>
        </row>
        <row r="2564">
          <cell r="A2564" t="str">
            <v>180115</v>
          </cell>
          <cell r="B2564" t="str">
            <v>DIAMETRO 75 MM - CONVENCIONAL - FERRO FUNDIDO</v>
          </cell>
          <cell r="C2564" t="str">
            <v>UN</v>
          </cell>
          <cell r="D2564">
            <v>109.29</v>
          </cell>
        </row>
        <row r="2565">
          <cell r="A2565" t="str">
            <v>180116</v>
          </cell>
          <cell r="B2565" t="str">
            <v>DIAMETRO 100MM - CONVENCIONAL - FERRO FUNDIDO</v>
          </cell>
          <cell r="C2565" t="str">
            <v>UN</v>
          </cell>
          <cell r="D2565">
            <v>112.42</v>
          </cell>
        </row>
        <row r="2566">
          <cell r="A2566" t="str">
            <v>180117</v>
          </cell>
          <cell r="B2566" t="str">
            <v>DIAMETRO 150MM - CONVENCIONAL - FERRO FUNDIDO</v>
          </cell>
          <cell r="C2566" t="str">
            <v>UN</v>
          </cell>
          <cell r="D2566">
            <v>140.80000000000001</v>
          </cell>
        </row>
        <row r="2567">
          <cell r="A2567" t="str">
            <v>180118</v>
          </cell>
          <cell r="B2567" t="str">
            <v>DIAMETRO 200MM - CONVENCIONAL - FERRO FUNDIDO</v>
          </cell>
          <cell r="C2567" t="str">
            <v>UN</v>
          </cell>
          <cell r="D2567">
            <v>148.21</v>
          </cell>
        </row>
        <row r="2568">
          <cell r="A2568" t="str">
            <v>180119</v>
          </cell>
          <cell r="B2568" t="str">
            <v>DIAMETRO 250MM - CONVENCIONAL - FERRO FUNDIDO</v>
          </cell>
          <cell r="C2568" t="str">
            <v>UN</v>
          </cell>
          <cell r="D2568">
            <v>180.62</v>
          </cell>
        </row>
        <row r="2569">
          <cell r="A2569" t="str">
            <v>180120</v>
          </cell>
          <cell r="B2569" t="str">
            <v>DIAMETRO 300MM - CONVENCIONAL - FERRO FUNDIDO</v>
          </cell>
          <cell r="C2569" t="str">
            <v>UN</v>
          </cell>
          <cell r="D2569">
            <v>191.93</v>
          </cell>
        </row>
        <row r="2570">
          <cell r="A2570" t="str">
            <v>180121</v>
          </cell>
          <cell r="B2570" t="str">
            <v>DIAMETRO 350MM - CONVENCIONAL - FERRO FUNDIDO</v>
          </cell>
          <cell r="C2570" t="str">
            <v>UN</v>
          </cell>
          <cell r="D2570">
            <v>244.9</v>
          </cell>
        </row>
        <row r="2571">
          <cell r="A2571" t="str">
            <v>180122</v>
          </cell>
          <cell r="B2571" t="str">
            <v>DIAMETRO 400MM - CONVENCIONAL - FERRO FUNDIDO</v>
          </cell>
          <cell r="C2571" t="str">
            <v>UN</v>
          </cell>
          <cell r="D2571">
            <v>260.49</v>
          </cell>
        </row>
        <row r="2572">
          <cell r="A2572" t="str">
            <v>180123</v>
          </cell>
          <cell r="B2572" t="str">
            <v>DIAMETRO 500MM - CONVENCIONAL - FERRO FUNDIDO</v>
          </cell>
          <cell r="C2572" t="str">
            <v>UN</v>
          </cell>
          <cell r="D2572">
            <v>343.6</v>
          </cell>
        </row>
        <row r="2573">
          <cell r="A2573" t="str">
            <v>180124</v>
          </cell>
          <cell r="B2573" t="str">
            <v>DIAMETRO 600MM - CONVENCIONAL - FERRO FUNDIDO</v>
          </cell>
          <cell r="C2573" t="str">
            <v>UN</v>
          </cell>
          <cell r="D2573">
            <v>502.72</v>
          </cell>
        </row>
        <row r="2574">
          <cell r="A2574" t="str">
            <v>180125</v>
          </cell>
          <cell r="B2574" t="str">
            <v>DIAMETRO 700MM - CONVENCIONAL - FERRO FUNDIDO</v>
          </cell>
          <cell r="C2574" t="str">
            <v>UN</v>
          </cell>
          <cell r="D2574">
            <v>650.84</v>
          </cell>
        </row>
        <row r="2575">
          <cell r="A2575" t="str">
            <v>180126</v>
          </cell>
          <cell r="B2575" t="str">
            <v>DIAMETRO 800MM - CONVENCIONAL - FERRO FUNDIDO</v>
          </cell>
          <cell r="C2575" t="str">
            <v>UN</v>
          </cell>
          <cell r="D2575">
            <v>806.16</v>
          </cell>
        </row>
        <row r="2576">
          <cell r="A2576" t="str">
            <v>180127</v>
          </cell>
          <cell r="B2576" t="str">
            <v>DIAMETRO  50 MM - CONVENCIONAL</v>
          </cell>
          <cell r="C2576" t="str">
            <v>UN</v>
          </cell>
          <cell r="D2576">
            <v>93.04</v>
          </cell>
        </row>
        <row r="2577">
          <cell r="A2577" t="str">
            <v>180128</v>
          </cell>
          <cell r="B2577" t="str">
            <v>DIAMETRO  75 MM - CONVENCIONAL</v>
          </cell>
          <cell r="C2577" t="str">
            <v>UN</v>
          </cell>
          <cell r="D2577">
            <v>96.63</v>
          </cell>
        </row>
        <row r="2578">
          <cell r="A2578" t="str">
            <v>180129</v>
          </cell>
          <cell r="B2578" t="str">
            <v>DIAMETRO 100 MM - CONVENCIONAL</v>
          </cell>
          <cell r="C2578" t="str">
            <v>UN</v>
          </cell>
          <cell r="D2578">
            <v>99.76</v>
          </cell>
        </row>
        <row r="2579">
          <cell r="A2579" t="str">
            <v>180130</v>
          </cell>
          <cell r="B2579" t="str">
            <v>DIAMETRO 150 MM - CONVENCIONAL</v>
          </cell>
          <cell r="C2579" t="str">
            <v>UN</v>
          </cell>
          <cell r="D2579">
            <v>116.74</v>
          </cell>
        </row>
        <row r="2580">
          <cell r="A2580" t="str">
            <v>180131</v>
          </cell>
          <cell r="B2580" t="str">
            <v>DIAMETRO 200 MM - CONVENCIONAL</v>
          </cell>
          <cell r="C2580" t="str">
            <v>UN</v>
          </cell>
          <cell r="D2580">
            <v>125.63</v>
          </cell>
        </row>
        <row r="2581">
          <cell r="A2581" t="str">
            <v>180132</v>
          </cell>
          <cell r="B2581" t="str">
            <v>DIAMETRO 250 MM - CONVENCIONAL</v>
          </cell>
          <cell r="C2581" t="str">
            <v>UN</v>
          </cell>
          <cell r="D2581">
            <v>151.47999999999999</v>
          </cell>
        </row>
        <row r="2582">
          <cell r="A2582" t="str">
            <v>180133</v>
          </cell>
          <cell r="B2582" t="str">
            <v>DIAMETRO 300 MM - CONVENCIONAL</v>
          </cell>
          <cell r="C2582" t="str">
            <v>UN</v>
          </cell>
          <cell r="D2582">
            <v>163.01</v>
          </cell>
        </row>
        <row r="2583">
          <cell r="A2583" t="str">
            <v>180134</v>
          </cell>
          <cell r="B2583" t="str">
            <v>DIAMETRO 350 MM - CONVENCIONAL</v>
          </cell>
          <cell r="C2583" t="str">
            <v>UN</v>
          </cell>
          <cell r="D2583">
            <v>207.09</v>
          </cell>
        </row>
        <row r="2584">
          <cell r="A2584" t="str">
            <v>180135</v>
          </cell>
          <cell r="B2584" t="str">
            <v>DIAMETRO 400 MM - CONVENCIONAL</v>
          </cell>
          <cell r="C2584" t="str">
            <v>UN</v>
          </cell>
          <cell r="D2584">
            <v>222.68</v>
          </cell>
        </row>
        <row r="2585">
          <cell r="A2585" t="str">
            <v>180136</v>
          </cell>
          <cell r="B2585" t="str">
            <v>DIAMETRO 450 MM - CONVENCIONAL</v>
          </cell>
          <cell r="C2585" t="str">
            <v>UN</v>
          </cell>
          <cell r="D2585">
            <v>295.44</v>
          </cell>
        </row>
        <row r="2587">
          <cell r="A2587" t="str">
            <v>180200</v>
          </cell>
          <cell r="B2587" t="str">
            <v>VIGA DE PEROBA APARELHADA</v>
          </cell>
        </row>
        <row r="2588">
          <cell r="A2588" t="str">
            <v>180201</v>
          </cell>
          <cell r="B2588" t="str">
            <v>(6 X 12)CM</v>
          </cell>
          <cell r="C2588" t="str">
            <v>M</v>
          </cell>
          <cell r="D2588">
            <v>9.31</v>
          </cell>
        </row>
        <row r="2589">
          <cell r="A2589" t="str">
            <v>180202</v>
          </cell>
          <cell r="B2589" t="str">
            <v>(6 X 16)CM</v>
          </cell>
          <cell r="C2589" t="str">
            <v>M</v>
          </cell>
          <cell r="D2589">
            <v>10.28</v>
          </cell>
        </row>
        <row r="2591">
          <cell r="A2591" t="str">
            <v>180300</v>
          </cell>
          <cell r="B2591" t="str">
            <v>ENCHIMENTO DA LAGOA</v>
          </cell>
        </row>
        <row r="2592">
          <cell r="A2592" t="str">
            <v>180301</v>
          </cell>
          <cell r="B2592" t="str">
            <v>ENCHIMENTO DA LAGOA</v>
          </cell>
          <cell r="C2592" t="str">
            <v>HPXH</v>
          </cell>
          <cell r="D2592">
            <v>0.15</v>
          </cell>
        </row>
        <row r="2594">
          <cell r="A2594" t="str">
            <v>200000</v>
          </cell>
          <cell r="B2594" t="str">
            <v>SERVICOS REFERENTES A POCOS TUBULARES PROFUNDOS</v>
          </cell>
        </row>
        <row r="2595">
          <cell r="A2595" t="str">
            <v>200100</v>
          </cell>
          <cell r="B2595" t="str">
            <v>CANTEIRO DE OBRAS</v>
          </cell>
        </row>
        <row r="2596">
          <cell r="A2596" t="str">
            <v>200101</v>
          </cell>
          <cell r="B2596" t="str">
            <v>INSTALACAO DO CANTEIRO - PERCUSSAO</v>
          </cell>
          <cell r="C2596" t="str">
            <v>GB</v>
          </cell>
          <cell r="D2596">
            <v>5534.32</v>
          </cell>
        </row>
        <row r="2597">
          <cell r="A2597" t="str">
            <v>200102</v>
          </cell>
          <cell r="B2597" t="str">
            <v>INSTALACAO DO CANTEIRO - ROTO-PERCUSSAO</v>
          </cell>
          <cell r="C2597" t="str">
            <v>GB</v>
          </cell>
          <cell r="D2597">
            <v>9759.06</v>
          </cell>
        </row>
        <row r="2598">
          <cell r="A2598" t="str">
            <v>200103</v>
          </cell>
          <cell r="B2598" t="str">
            <v>INSTALACAO DO CANTEIRO - ROTATIVA EQ. ATE 300 M</v>
          </cell>
          <cell r="C2598" t="str">
            <v>GB</v>
          </cell>
          <cell r="D2598">
            <v>6224.43</v>
          </cell>
        </row>
        <row r="2599">
          <cell r="A2599" t="str">
            <v>200104</v>
          </cell>
          <cell r="B2599" t="str">
            <v>INSTALACAO DO CANTEIRO - ROTATIVA EQ. DE 301 A   600 M</v>
          </cell>
          <cell r="C2599" t="str">
            <v>GB</v>
          </cell>
          <cell r="D2599">
            <v>22218.66</v>
          </cell>
        </row>
        <row r="2600">
          <cell r="A2600" t="str">
            <v>200105</v>
          </cell>
          <cell r="B2600" t="str">
            <v>INSTALACAO DO CANTEIRO - ROTATIVA EQ. DE 601 A 1.000 M</v>
          </cell>
          <cell r="C2600" t="str">
            <v>GB</v>
          </cell>
          <cell r="D2600">
            <v>60084.69</v>
          </cell>
        </row>
        <row r="2601">
          <cell r="A2601" t="str">
            <v>200106</v>
          </cell>
          <cell r="B2601" t="str">
            <v>INSTALACAO DO CANTEIRO - ROTATIVA EQ. ACIMA DE 1.001 M</v>
          </cell>
          <cell r="C2601" t="str">
            <v>GB</v>
          </cell>
          <cell r="D2601">
            <v>71914.8</v>
          </cell>
        </row>
        <row r="2603">
          <cell r="A2603" t="str">
            <v>200200</v>
          </cell>
          <cell r="B2603" t="str">
            <v>TRANSPORTE DE MATERIAIS E EQUIPAMENTOS</v>
          </cell>
        </row>
        <row r="2604">
          <cell r="A2604" t="str">
            <v>200201</v>
          </cell>
          <cell r="B2604" t="str">
            <v>REVESTIMENTO - TUBOS DE ACO LISO-DIST.DE TRANSPORTE ATE 100 KM</v>
          </cell>
          <cell r="C2604" t="str">
            <v>TXKM</v>
          </cell>
          <cell r="D2604">
            <v>0.28999999999999998</v>
          </cell>
        </row>
        <row r="2605">
          <cell r="A2605" t="str">
            <v>200202</v>
          </cell>
          <cell r="B2605" t="str">
            <v>REVESTIMENTO - TUBOS DE ACO LISO-DIST.DE TRANSPORTE DE 101 KM ATE 300 KM</v>
          </cell>
          <cell r="C2605" t="str">
            <v>TXKM</v>
          </cell>
          <cell r="D2605">
            <v>0.18</v>
          </cell>
        </row>
        <row r="2606">
          <cell r="A2606" t="str">
            <v>200203</v>
          </cell>
          <cell r="B2606" t="str">
            <v>REVESTIMENTO - TUBOS DE ACO LISO-DIST.DE TRANSPORTE ALEM DE 301 KM</v>
          </cell>
          <cell r="C2606" t="str">
            <v>TXKM</v>
          </cell>
          <cell r="D2606">
            <v>0.17</v>
          </cell>
        </row>
        <row r="2607">
          <cell r="A2607" t="str">
            <v>200204</v>
          </cell>
          <cell r="B2607" t="str">
            <v>REVESTIMENTO - TUBOS EM PVC-DIST.DE TRANSPORTE ATE 100 KM</v>
          </cell>
          <cell r="C2607" t="str">
            <v>KMXKM</v>
          </cell>
          <cell r="D2607">
            <v>6.22</v>
          </cell>
        </row>
        <row r="2608">
          <cell r="A2608" t="str">
            <v>200205</v>
          </cell>
          <cell r="B2608" t="str">
            <v>REVESTIMENTO - TUBOS EM PVC-DIST.DE TRANSPORTE DE 101 KM ATE 300 KM</v>
          </cell>
          <cell r="C2608" t="str">
            <v>KMXKM</v>
          </cell>
          <cell r="D2608">
            <v>5.58</v>
          </cell>
        </row>
        <row r="2609">
          <cell r="A2609" t="str">
            <v>200206</v>
          </cell>
          <cell r="B2609" t="str">
            <v>REVESTIMENTO - TUBOS EM PVC-DIST.DE TRANSPORTE ALEM DE 301 KM</v>
          </cell>
          <cell r="C2609" t="str">
            <v>KMXKM</v>
          </cell>
          <cell r="D2609">
            <v>5.58</v>
          </cell>
        </row>
        <row r="2610">
          <cell r="A2610" t="str">
            <v>200207</v>
          </cell>
          <cell r="B2610" t="str">
            <v>FILTROS ESPIRALADOS, PERFIL V, DIST.DE TRANSPORTE ATE 100 KM</v>
          </cell>
          <cell r="C2610" t="str">
            <v>KMXKM</v>
          </cell>
          <cell r="D2610">
            <v>18.690000000000001</v>
          </cell>
        </row>
        <row r="2611">
          <cell r="A2611" t="str">
            <v>200208</v>
          </cell>
          <cell r="B2611" t="str">
            <v>FILTROS ESPIRALADOS, PERFIL V-DIST.DE TRANSPORTE DE 101 KM ATE 300 KM</v>
          </cell>
          <cell r="C2611" t="str">
            <v>KMXKM</v>
          </cell>
          <cell r="D2611">
            <v>11.81</v>
          </cell>
        </row>
        <row r="2612">
          <cell r="A2612" t="str">
            <v>200209</v>
          </cell>
          <cell r="B2612" t="str">
            <v>FILTROS ESPIRALADOS, PERFIL V-DIST.DE TRANSPORTE ALEM DE 301 KM</v>
          </cell>
          <cell r="C2612" t="str">
            <v>KMXKM</v>
          </cell>
          <cell r="D2612">
            <v>11.17</v>
          </cell>
        </row>
        <row r="2613">
          <cell r="A2613" t="str">
            <v>200210</v>
          </cell>
          <cell r="B2613" t="str">
            <v>FILTROS ESTAMPADOS - DIST.DE TRANSPORTE ATE 100 KM</v>
          </cell>
          <cell r="C2613" t="str">
            <v>KMXKM</v>
          </cell>
          <cell r="D2613">
            <v>6.22</v>
          </cell>
        </row>
        <row r="2614">
          <cell r="A2614" t="str">
            <v>200211</v>
          </cell>
          <cell r="B2614" t="str">
            <v>FILTROS ESTAMPADOS - DIST. DE TRANSPORTE DE 101 KM ATE 300 KM</v>
          </cell>
          <cell r="C2614" t="str">
            <v>KMXKM</v>
          </cell>
          <cell r="D2614">
            <v>5.58</v>
          </cell>
        </row>
        <row r="2615">
          <cell r="A2615" t="str">
            <v>200212</v>
          </cell>
          <cell r="B2615" t="str">
            <v>FILTROS ESTAMPADOS - DIST. DE TRANSPORTE ALEM DE 301 KM</v>
          </cell>
          <cell r="C2615" t="str">
            <v>KMXKM</v>
          </cell>
          <cell r="D2615">
            <v>5.58</v>
          </cell>
        </row>
        <row r="2616">
          <cell r="A2616" t="str">
            <v>200213</v>
          </cell>
          <cell r="B2616" t="str">
            <v>PRE FILTROS-DIST. DE TRANSPORTE ATE 100 KM (1,5 T/M3)</v>
          </cell>
          <cell r="C2616" t="str">
            <v>TXKM</v>
          </cell>
          <cell r="D2616">
            <v>0.28999999999999998</v>
          </cell>
        </row>
        <row r="2617">
          <cell r="A2617" t="str">
            <v>200214</v>
          </cell>
          <cell r="B2617" t="str">
            <v>PRE FILTROS-DIST.DE TRANSPORTE DE 101 KM ATE 300 KM (1,5 T/M3)</v>
          </cell>
          <cell r="C2617" t="str">
            <v>TXKM</v>
          </cell>
          <cell r="D2617">
            <v>0.18</v>
          </cell>
        </row>
        <row r="2618">
          <cell r="A2618" t="str">
            <v>200215</v>
          </cell>
          <cell r="B2618" t="str">
            <v>PRE FILTROS - DIST. DE TRANSPORTE ALEM DE 301 KM (1,5 T/M3)</v>
          </cell>
          <cell r="C2618" t="str">
            <v>TXKM</v>
          </cell>
          <cell r="D2618">
            <v>0.17</v>
          </cell>
        </row>
        <row r="2619">
          <cell r="A2619" t="str">
            <v>200216</v>
          </cell>
          <cell r="B2619" t="str">
            <v>DESENVOLVIMENTO - DIST. DE TRANSPORTE ATE 100 KM</v>
          </cell>
          <cell r="C2619" t="str">
            <v>CJXKM</v>
          </cell>
          <cell r="D2619">
            <v>3.83</v>
          </cell>
        </row>
        <row r="2620">
          <cell r="A2620" t="str">
            <v>200217</v>
          </cell>
          <cell r="B2620" t="str">
            <v>DESENVOLVIMENTO-DIST. DE TRANSP. DE 101 KM ATE 300 KM</v>
          </cell>
          <cell r="C2620" t="str">
            <v>CJXKM</v>
          </cell>
          <cell r="D2620">
            <v>2.54</v>
          </cell>
        </row>
        <row r="2621">
          <cell r="A2621" t="str">
            <v>200218</v>
          </cell>
          <cell r="B2621" t="str">
            <v>DESENVOLVIMENTO - DIST. DE TRANSPORTE ALEM DE 301 KM</v>
          </cell>
          <cell r="C2621" t="str">
            <v>CJXKM</v>
          </cell>
          <cell r="D2621">
            <v>2.31</v>
          </cell>
        </row>
        <row r="2622">
          <cell r="A2622" t="str">
            <v>200219</v>
          </cell>
          <cell r="B2622" t="str">
            <v>ENSAIOS DE VAZAO COM BOMBA - DIST. DE TRANSPORTE ATE 100 KM</v>
          </cell>
          <cell r="C2622" t="str">
            <v>CJXKM</v>
          </cell>
          <cell r="D2622">
            <v>3.83</v>
          </cell>
        </row>
        <row r="2623">
          <cell r="A2623" t="str">
            <v>200220</v>
          </cell>
          <cell r="B2623" t="str">
            <v>ENSAIOS DE VAZAO COM BOMBA - DIST. DE TRANSPORTE DE 101 KM ATE 300 KM</v>
          </cell>
          <cell r="C2623" t="str">
            <v>CJXKM</v>
          </cell>
          <cell r="D2623">
            <v>2.54</v>
          </cell>
        </row>
        <row r="2624">
          <cell r="A2624" t="str">
            <v>200221</v>
          </cell>
          <cell r="B2624" t="str">
            <v>ENSAIOS DE VAZAO COM BOMBA - DIST. DE TRANSPORTE ALEM DE 301 KM</v>
          </cell>
          <cell r="C2624" t="str">
            <v>CJXKM</v>
          </cell>
          <cell r="D2624">
            <v>2.31</v>
          </cell>
        </row>
        <row r="2625">
          <cell r="A2625" t="str">
            <v>200222</v>
          </cell>
          <cell r="B2625" t="str">
            <v>FLUIDO - DIST. DE TRANSPORTE ATE 100 KM</v>
          </cell>
          <cell r="C2625" t="str">
            <v>TXKM</v>
          </cell>
          <cell r="D2625">
            <v>0.28999999999999998</v>
          </cell>
        </row>
        <row r="2626">
          <cell r="A2626" t="str">
            <v>200223</v>
          </cell>
          <cell r="B2626" t="str">
            <v>FLUIDO - DIST. DE TRANSPORTE DE 101 KM ATE 300 KM</v>
          </cell>
          <cell r="C2626" t="str">
            <v>TXKM</v>
          </cell>
          <cell r="D2626">
            <v>0.18</v>
          </cell>
        </row>
        <row r="2627">
          <cell r="A2627" t="str">
            <v>200224</v>
          </cell>
          <cell r="B2627" t="str">
            <v>FLUIDO - DIST. DE TRANSPORTE ALEM DE 301 KM</v>
          </cell>
          <cell r="C2627" t="str">
            <v>TXKM</v>
          </cell>
          <cell r="D2627">
            <v>0.17</v>
          </cell>
        </row>
        <row r="2629">
          <cell r="A2629" t="str">
            <v>200300</v>
          </cell>
          <cell r="B2629" t="str">
            <v>PERFILAGEM ELETRICA</v>
          </cell>
        </row>
        <row r="2630">
          <cell r="A2630" t="str">
            <v>200301</v>
          </cell>
          <cell r="B2630" t="str">
            <v>TAXA DE TRANSPORTE</v>
          </cell>
          <cell r="C2630" t="str">
            <v>KM</v>
          </cell>
          <cell r="D2630">
            <v>2.12</v>
          </cell>
        </row>
        <row r="2631">
          <cell r="A2631" t="str">
            <v>200302</v>
          </cell>
          <cell r="B2631" t="str">
            <v>TAXA BASICA OU DE SERVICO</v>
          </cell>
          <cell r="C2631" t="str">
            <v>GB</v>
          </cell>
          <cell r="D2631">
            <v>1596</v>
          </cell>
        </row>
        <row r="2632">
          <cell r="A2632" t="str">
            <v>200303</v>
          </cell>
          <cell r="B2632" t="str">
            <v>TAXA DE PROFUNDIDADE - INDUCAO - ELETRICO IEL</v>
          </cell>
          <cell r="C2632" t="str">
            <v>M</v>
          </cell>
          <cell r="D2632">
            <v>3.19</v>
          </cell>
        </row>
        <row r="2633">
          <cell r="A2633" t="str">
            <v>200304</v>
          </cell>
          <cell r="B2633" t="str">
            <v>TAXA DE PROFUNDIDADE - SONICO COMPENSADO BHC</v>
          </cell>
          <cell r="C2633" t="str">
            <v>M</v>
          </cell>
          <cell r="D2633">
            <v>3.79</v>
          </cell>
        </row>
        <row r="2634">
          <cell r="A2634" t="str">
            <v>200305</v>
          </cell>
          <cell r="B2634" t="str">
            <v>TAXA DE PROFUNDIDADE - CONTROLE DE CIMENTACAO CBL/VDL</v>
          </cell>
          <cell r="C2634" t="str">
            <v>M</v>
          </cell>
          <cell r="D2634">
            <v>3.45</v>
          </cell>
        </row>
        <row r="2635">
          <cell r="A2635" t="str">
            <v>200306</v>
          </cell>
          <cell r="B2635" t="str">
            <v>TAXA DE PROFUNDIDADE - RAIOS GAMA GR</v>
          </cell>
          <cell r="C2635" t="str">
            <v>M</v>
          </cell>
          <cell r="D2635">
            <v>2.79</v>
          </cell>
        </row>
        <row r="2636">
          <cell r="A2636" t="str">
            <v>200307</v>
          </cell>
          <cell r="B2636" t="str">
            <v>TAXA DE PROFUNDIDADE - RAIOS GAMA EM COMBINACAO/GR</v>
          </cell>
          <cell r="C2636" t="str">
            <v>M</v>
          </cell>
          <cell r="D2636">
            <v>1.86</v>
          </cell>
        </row>
        <row r="2637">
          <cell r="A2637" t="str">
            <v>200308</v>
          </cell>
          <cell r="B2637" t="str">
            <v>TAXA DE PROFUNDIDADE - CALIBRADOR DE 4 BRACOS XYC</v>
          </cell>
          <cell r="C2637" t="str">
            <v>M</v>
          </cell>
          <cell r="D2637">
            <v>2.39</v>
          </cell>
        </row>
        <row r="2638">
          <cell r="A2638" t="str">
            <v>200309</v>
          </cell>
          <cell r="B2638" t="str">
            <v>TAXA DE PROFUNDIDADE - PERFIL DE TEMPERATURA TEMP</v>
          </cell>
          <cell r="C2638" t="str">
            <v>M</v>
          </cell>
          <cell r="D2638">
            <v>2.2599999999999998</v>
          </cell>
        </row>
        <row r="2639">
          <cell r="A2639" t="str">
            <v>200310</v>
          </cell>
          <cell r="B2639" t="str">
            <v>TAXA DE PESQUISA - INDUCAO - ELETRICO IEL</v>
          </cell>
          <cell r="C2639" t="str">
            <v>M</v>
          </cell>
          <cell r="D2639">
            <v>2.66</v>
          </cell>
        </row>
        <row r="2640">
          <cell r="A2640" t="str">
            <v>200311</v>
          </cell>
          <cell r="B2640" t="str">
            <v>TAXA DE PESQUISA - SONICO COMPENSADO BHC</v>
          </cell>
          <cell r="C2640" t="str">
            <v>M</v>
          </cell>
          <cell r="D2640">
            <v>3.19</v>
          </cell>
        </row>
        <row r="2641">
          <cell r="A2641" t="str">
            <v>200312</v>
          </cell>
          <cell r="B2641" t="str">
            <v>TAXA DE PESQUISA - CONTROLE DE CIMENTACAO CBL/VDL</v>
          </cell>
          <cell r="C2641" t="str">
            <v>M</v>
          </cell>
          <cell r="D2641">
            <v>3.65</v>
          </cell>
        </row>
        <row r="2642">
          <cell r="A2642" t="str">
            <v>200313</v>
          </cell>
          <cell r="B2642" t="str">
            <v>TAXA DE PESQUISA - RAIOS GAMA GR</v>
          </cell>
          <cell r="C2642" t="str">
            <v>M</v>
          </cell>
          <cell r="D2642">
            <v>2.59</v>
          </cell>
        </row>
        <row r="2643">
          <cell r="A2643" t="str">
            <v>200314</v>
          </cell>
          <cell r="B2643" t="str">
            <v>TAXA DE PESQUISA - RAIOS GAMA EM COMBINACAO/GR</v>
          </cell>
          <cell r="C2643" t="str">
            <v>M</v>
          </cell>
          <cell r="D2643">
            <v>2.59</v>
          </cell>
        </row>
        <row r="2644">
          <cell r="A2644" t="str">
            <v>200315</v>
          </cell>
          <cell r="B2644" t="str">
            <v>TAXA DE PESQUISA - CALIBRADOR DE 4 BRACOS XYC</v>
          </cell>
          <cell r="C2644" t="str">
            <v>M</v>
          </cell>
          <cell r="D2644">
            <v>2.39</v>
          </cell>
        </row>
        <row r="2645">
          <cell r="A2645" t="str">
            <v>200316</v>
          </cell>
          <cell r="B2645" t="str">
            <v>TAXA DE PESQUISA - PERFIL DE TEMPERATURA TEMP</v>
          </cell>
          <cell r="C2645" t="str">
            <v>M</v>
          </cell>
          <cell r="D2645">
            <v>2.2599999999999998</v>
          </cell>
        </row>
        <row r="2646">
          <cell r="A2646" t="str">
            <v>200317</v>
          </cell>
          <cell r="B2646" t="str">
            <v>TAXA DE INTEGRACAO - TEMPO DE TRANSITO DO PERFIL SONICO</v>
          </cell>
          <cell r="C2646" t="str">
            <v>M</v>
          </cell>
          <cell r="D2646">
            <v>1.18</v>
          </cell>
        </row>
        <row r="2647">
          <cell r="A2647" t="str">
            <v>200318</v>
          </cell>
          <cell r="B2647" t="str">
            <v>TAXA DE INTEGRACAO - CALCULO DO VOLUME DO POCO</v>
          </cell>
          <cell r="C2647" t="str">
            <v>M</v>
          </cell>
          <cell r="D2647">
            <v>0.99</v>
          </cell>
        </row>
        <row r="2648">
          <cell r="A2648" t="str">
            <v>200319</v>
          </cell>
          <cell r="B2648" t="str">
            <v>TAXA PARA ESCALAS EXTRAS</v>
          </cell>
          <cell r="C2648" t="str">
            <v>M</v>
          </cell>
          <cell r="D2648">
            <v>5.98</v>
          </cell>
        </row>
        <row r="2649">
          <cell r="A2649" t="str">
            <v>200320</v>
          </cell>
          <cell r="B2649" t="str">
            <v>TAXA PARA COPIAS ADICIONAIS</v>
          </cell>
          <cell r="C2649" t="str">
            <v>M</v>
          </cell>
          <cell r="D2649">
            <v>5.98</v>
          </cell>
        </row>
        <row r="2650">
          <cell r="A2650" t="str">
            <v>200322</v>
          </cell>
          <cell r="B2650" t="str">
            <v>TAXA PARA FORNECIMENTO DE DISQUETES ADICIONAIS - 3 1/2" - 1,44 MB</v>
          </cell>
          <cell r="C2650" t="str">
            <v>UN</v>
          </cell>
          <cell r="D2650">
            <v>29.26</v>
          </cell>
        </row>
        <row r="2652">
          <cell r="A2652" t="str">
            <v>200400</v>
          </cell>
          <cell r="B2652" t="str">
            <v>PERFURACAO DE FURO-GUIA</v>
          </cell>
        </row>
        <row r="2653">
          <cell r="A2653" t="str">
            <v>200401</v>
          </cell>
          <cell r="B2653" t="str">
            <v>DIAMETRO 311 MM (12 1/4") - EQ. ATE 300 M</v>
          </cell>
          <cell r="C2653" t="str">
            <v>M</v>
          </cell>
          <cell r="D2653">
            <v>143.58000000000001</v>
          </cell>
        </row>
        <row r="2654">
          <cell r="A2654" t="str">
            <v>200402</v>
          </cell>
          <cell r="B2654" t="str">
            <v>DIAMETRO 311 MM (12 1/4") - EQ. DE 301 A 1000 M</v>
          </cell>
          <cell r="C2654" t="str">
            <v>M</v>
          </cell>
          <cell r="D2654">
            <v>218.29</v>
          </cell>
        </row>
        <row r="2655">
          <cell r="A2655" t="str">
            <v>200403</v>
          </cell>
          <cell r="B2655" t="str">
            <v>DIAMETRO 311 MM (12 1/4 POL.) - EQ. ACIMA DE 1001 M</v>
          </cell>
          <cell r="C2655" t="str">
            <v>M</v>
          </cell>
          <cell r="D2655">
            <v>282.70999999999998</v>
          </cell>
        </row>
        <row r="2656">
          <cell r="A2656" t="str">
            <v>200404</v>
          </cell>
          <cell r="B2656" t="str">
            <v>DIAMETRO 251 MM ( 9 7/8 POL.)</v>
          </cell>
          <cell r="C2656" t="str">
            <v>M</v>
          </cell>
          <cell r="D2656">
            <v>129.06</v>
          </cell>
        </row>
        <row r="2657">
          <cell r="A2657" t="str">
            <v>200405</v>
          </cell>
          <cell r="B2657" t="str">
            <v>DIAMETRO 216 MM ( 8 1/2 POL.)</v>
          </cell>
          <cell r="C2657" t="str">
            <v>M</v>
          </cell>
          <cell r="D2657">
            <v>114.59</v>
          </cell>
        </row>
        <row r="2659">
          <cell r="A2659" t="str">
            <v>200500</v>
          </cell>
          <cell r="B2659" t="str">
            <v>PERFURACAO PARA TUBO DE BOCA</v>
          </cell>
        </row>
        <row r="2660">
          <cell r="A2660" t="str">
            <v>200501</v>
          </cell>
          <cell r="B2660" t="str">
            <v>DIAMETRO 914 MM (36 POL.)/864 MM(34") - EQ. DE 301 A 1.000 M</v>
          </cell>
          <cell r="C2660" t="str">
            <v>M</v>
          </cell>
          <cell r="D2660">
            <v>342.11</v>
          </cell>
        </row>
        <row r="2661">
          <cell r="A2661" t="str">
            <v>200502</v>
          </cell>
          <cell r="B2661" t="str">
            <v>DIAMETRO 914 MM (36 POL.)/864 MM(34") - EQ. ACIMA DE 1.001 M</v>
          </cell>
          <cell r="C2661" t="str">
            <v>M</v>
          </cell>
          <cell r="D2661">
            <v>442.39</v>
          </cell>
        </row>
        <row r="2662">
          <cell r="A2662" t="str">
            <v>200503</v>
          </cell>
          <cell r="B2662" t="str">
            <v>DIAMETRO 813 MM (32 POL.)/762 MM(30") - EQ. DE 301 A 1.000 M</v>
          </cell>
          <cell r="C2662" t="str">
            <v>M</v>
          </cell>
          <cell r="D2662">
            <v>334.57</v>
          </cell>
        </row>
        <row r="2663">
          <cell r="A2663" t="str">
            <v>200504</v>
          </cell>
          <cell r="B2663" t="str">
            <v>DIAMETRO 813 MM (32 POL.)/762 MM(30") - EQ. ACIMA DE 1.001 M</v>
          </cell>
          <cell r="C2663" t="str">
            <v>M</v>
          </cell>
          <cell r="D2663">
            <v>425.44</v>
          </cell>
        </row>
        <row r="2664">
          <cell r="A2664" t="str">
            <v>200505</v>
          </cell>
          <cell r="B2664" t="str">
            <v>DIAMETRO 711 MM (28 POL.)/660 MM(26") - EQ. DE 301 A 1.000 M</v>
          </cell>
          <cell r="C2664" t="str">
            <v>M</v>
          </cell>
          <cell r="D2664">
            <v>323.54000000000002</v>
          </cell>
        </row>
        <row r="2665">
          <cell r="A2665" t="str">
            <v>200506</v>
          </cell>
          <cell r="B2665" t="str">
            <v>DIAMETRO 711 MM (28 POL.)/660 MM(26") - EQ. ACIMA DE 1001 M</v>
          </cell>
          <cell r="C2665" t="str">
            <v>M</v>
          </cell>
          <cell r="D2665">
            <v>415.91</v>
          </cell>
        </row>
        <row r="2666">
          <cell r="A2666" t="str">
            <v>200507</v>
          </cell>
          <cell r="B2666" t="str">
            <v>DIAMETRO 610 MM (24 POL.)/560 MM (22") - EQ. DE 301 A 1000 M</v>
          </cell>
          <cell r="C2666" t="str">
            <v>M</v>
          </cell>
          <cell r="D2666">
            <v>315.95999999999998</v>
          </cell>
        </row>
        <row r="2667">
          <cell r="A2667" t="str">
            <v>200508</v>
          </cell>
          <cell r="B2667" t="str">
            <v>DIAMETRO 610 MM (24 POL.)/560 MM(22") - EQ. ACIMA DE 1001 M</v>
          </cell>
          <cell r="C2667" t="str">
            <v>M</v>
          </cell>
          <cell r="D2667">
            <v>406.36</v>
          </cell>
        </row>
        <row r="2668">
          <cell r="A2668" t="str">
            <v>200509</v>
          </cell>
          <cell r="B2668" t="str">
            <v>DIAMETRO 508 MM (20 POL.)</v>
          </cell>
          <cell r="C2668" t="str">
            <v>M</v>
          </cell>
          <cell r="D2668">
            <v>199.11</v>
          </cell>
        </row>
        <row r="2669">
          <cell r="A2669" t="str">
            <v>200510</v>
          </cell>
          <cell r="B2669" t="str">
            <v>DIAMETRO 444 MM (17 1/2 POL.)</v>
          </cell>
          <cell r="C2669" t="str">
            <v>M</v>
          </cell>
          <cell r="D2669">
            <v>196.6</v>
          </cell>
        </row>
        <row r="2670">
          <cell r="A2670" t="str">
            <v>200511</v>
          </cell>
          <cell r="B2670" t="str">
            <v>DIAMETRO 406 MM (16 POL.)</v>
          </cell>
          <cell r="C2670" t="str">
            <v>M</v>
          </cell>
          <cell r="D2670">
            <v>191.71</v>
          </cell>
        </row>
        <row r="2671">
          <cell r="A2671" t="str">
            <v>200512</v>
          </cell>
          <cell r="B2671" t="str">
            <v>DIAMETRO 356 MM (14 POL.)</v>
          </cell>
          <cell r="C2671" t="str">
            <v>M</v>
          </cell>
          <cell r="D2671">
            <v>166.15</v>
          </cell>
        </row>
        <row r="2673">
          <cell r="A2673" t="str">
            <v>200600</v>
          </cell>
          <cell r="B2673" t="str">
            <v>PERFURACAO EM ROCHA FRIAVEL</v>
          </cell>
        </row>
        <row r="2674">
          <cell r="A2674" t="str">
            <v>200601</v>
          </cell>
          <cell r="B2674" t="str">
            <v>DIAMETRO 660 MM (26 POL.)/610 MM(24")/560 MM(22") - EQ. DE 301 A 1000 M</v>
          </cell>
          <cell r="C2674" t="str">
            <v>M</v>
          </cell>
          <cell r="D2674">
            <v>525.72</v>
          </cell>
        </row>
        <row r="2675">
          <cell r="A2675" t="str">
            <v>200602</v>
          </cell>
          <cell r="B2675" t="str">
            <v>DIAMETRO 660 MM (26 POL.)/610 MM (24")/560 MM(22") - EQ. ACIMA DE 1001 M</v>
          </cell>
          <cell r="C2675" t="str">
            <v>M</v>
          </cell>
          <cell r="D2675">
            <v>679.56</v>
          </cell>
        </row>
        <row r="2676">
          <cell r="A2676" t="str">
            <v>200603</v>
          </cell>
          <cell r="B2676" t="str">
            <v>DIAMETRO 508 MM (20 POL.)/444 MM (17 1/2") - EQ. ATE 300 M</v>
          </cell>
          <cell r="C2676" t="str">
            <v>M</v>
          </cell>
          <cell r="D2676">
            <v>208.5</v>
          </cell>
        </row>
        <row r="2677">
          <cell r="A2677" t="str">
            <v>200604</v>
          </cell>
          <cell r="B2677" t="str">
            <v>DIAMETRO 508 MM (20 POL.)/444 MM (17 1/2") - EQ. DE 301 A 1000 M</v>
          </cell>
          <cell r="C2677" t="str">
            <v>M</v>
          </cell>
          <cell r="D2677">
            <v>322.75</v>
          </cell>
        </row>
        <row r="2678">
          <cell r="A2678" t="str">
            <v>200605</v>
          </cell>
          <cell r="B2678" t="str">
            <v>DIAMETRO 508 MM (20 POL.)/444 MM (17 1/2") - EQ. ACIMA DE 1001 M</v>
          </cell>
          <cell r="C2678" t="str">
            <v>M</v>
          </cell>
          <cell r="D2678">
            <v>415.11</v>
          </cell>
        </row>
        <row r="2679">
          <cell r="A2679" t="str">
            <v>200606</v>
          </cell>
          <cell r="B2679" t="str">
            <v>DIAMETRO 375 MM (14 3/4 POL.) - EQ. ATE 300 M</v>
          </cell>
          <cell r="C2679" t="str">
            <v>M</v>
          </cell>
          <cell r="D2679">
            <v>173.19</v>
          </cell>
        </row>
        <row r="2680">
          <cell r="A2680" t="str">
            <v>200607</v>
          </cell>
          <cell r="B2680" t="str">
            <v>DIAMETRO 375 MM (14 3/4 POL.) - EQ. DE 301 A 1000 M</v>
          </cell>
          <cell r="C2680" t="str">
            <v>M</v>
          </cell>
          <cell r="D2680">
            <v>261.54000000000002</v>
          </cell>
        </row>
        <row r="2681">
          <cell r="A2681" t="str">
            <v>200608</v>
          </cell>
          <cell r="B2681" t="str">
            <v>DIAMETRO 375 MM (14 3/4 POL.) - EQ. ACIMA DE 1001 M</v>
          </cell>
          <cell r="C2681" t="str">
            <v>M</v>
          </cell>
          <cell r="D2681">
            <v>336.94</v>
          </cell>
        </row>
        <row r="2682">
          <cell r="A2682" t="str">
            <v>200609</v>
          </cell>
          <cell r="B2682" t="str">
            <v>DIAMETRO 311 MM (12 1/4 POL.) - EQ. ATE 300 M</v>
          </cell>
          <cell r="C2682" t="str">
            <v>M</v>
          </cell>
          <cell r="D2682">
            <v>145.9</v>
          </cell>
        </row>
        <row r="2683">
          <cell r="A2683" t="str">
            <v>200610</v>
          </cell>
          <cell r="B2683" t="str">
            <v>DIAMETRO 311 MM (12 1/4 POL.) - EQ. DE 301 A 1000 M</v>
          </cell>
          <cell r="C2683" t="str">
            <v>M</v>
          </cell>
          <cell r="D2683">
            <v>224.17</v>
          </cell>
        </row>
        <row r="2684">
          <cell r="A2684" t="str">
            <v>200611</v>
          </cell>
          <cell r="B2684" t="str">
            <v>DIAMETRO 311 MM (12 1/4 POL.) - EQ. ACIMA DE 1001 M</v>
          </cell>
          <cell r="C2684" t="str">
            <v>M</v>
          </cell>
          <cell r="D2684">
            <v>289.58999999999997</v>
          </cell>
        </row>
        <row r="2685">
          <cell r="A2685" t="str">
            <v>200612</v>
          </cell>
          <cell r="B2685" t="str">
            <v>DIAMETRO 251 MM (9 7/8 POL.) - EQ. ATE 300 M</v>
          </cell>
          <cell r="C2685" t="str">
            <v>M</v>
          </cell>
          <cell r="D2685">
            <v>131.37</v>
          </cell>
        </row>
        <row r="2686">
          <cell r="A2686" t="str">
            <v>200613</v>
          </cell>
          <cell r="B2686" t="str">
            <v>DIAMETRO 251 MM (9 7/8 POL.) - EQ. DE 301 A 1000 M</v>
          </cell>
          <cell r="C2686" t="str">
            <v>M</v>
          </cell>
          <cell r="D2686">
            <v>200.9</v>
          </cell>
        </row>
        <row r="2687">
          <cell r="A2687" t="str">
            <v>200614</v>
          </cell>
          <cell r="B2687" t="str">
            <v>DIAMETRO 251 MM ( 9 7/8 POL.) - EQ. ACIMA DE 1001 M</v>
          </cell>
          <cell r="C2687" t="str">
            <v>M</v>
          </cell>
          <cell r="D2687">
            <v>255.29</v>
          </cell>
        </row>
        <row r="2688">
          <cell r="A2688" t="str">
            <v>200615</v>
          </cell>
          <cell r="B2688" t="str">
            <v>DIAMETRO 216 MM ( 8 1/2 POL.)</v>
          </cell>
          <cell r="C2688" t="str">
            <v>M</v>
          </cell>
          <cell r="D2688">
            <v>116.84</v>
          </cell>
        </row>
        <row r="2689">
          <cell r="A2689" t="str">
            <v>200616</v>
          </cell>
          <cell r="B2689" t="str">
            <v>UNDERREAMER: DIAMETRO 508 MM (20 POL.) - EQ. DE 301 A 1.000 M</v>
          </cell>
          <cell r="C2689" t="str">
            <v>M</v>
          </cell>
          <cell r="D2689">
            <v>379.39</v>
          </cell>
        </row>
        <row r="2690">
          <cell r="A2690" t="str">
            <v>200617</v>
          </cell>
          <cell r="B2690" t="str">
            <v>UNDERREAMER: DIAMETRO 508 MM (20 POL.) - EQ. ACIMA DE 1.001 M</v>
          </cell>
          <cell r="C2690" t="str">
            <v>M</v>
          </cell>
          <cell r="D2690">
            <v>487.76</v>
          </cell>
        </row>
        <row r="2691">
          <cell r="A2691" t="str">
            <v>200618</v>
          </cell>
          <cell r="B2691" t="str">
            <v>UNDERREAMER: DIAMETRO 444 mm (17 1/2 POL.) - EQ. DE 301 A 1.000 M</v>
          </cell>
          <cell r="C2691" t="str">
            <v>M</v>
          </cell>
          <cell r="D2691">
            <v>322.75</v>
          </cell>
        </row>
        <row r="2692">
          <cell r="A2692" t="str">
            <v>200619</v>
          </cell>
          <cell r="B2692" t="str">
            <v>UNDERREAMER: DIAMETRO 444 MM (17 1/2 POL.) - EQ. ACIMA DE 1.001 M</v>
          </cell>
          <cell r="C2692" t="str">
            <v>M</v>
          </cell>
          <cell r="D2692">
            <v>415.11</v>
          </cell>
        </row>
        <row r="2693">
          <cell r="A2693" t="str">
            <v>200620</v>
          </cell>
          <cell r="B2693" t="str">
            <v>UNDERREAMER: DIAMETRO 375 MM (14 3/4 POL.) - EQ. DE 301 A 1000 M</v>
          </cell>
          <cell r="C2693" t="str">
            <v>M</v>
          </cell>
          <cell r="D2693">
            <v>261.89</v>
          </cell>
        </row>
        <row r="2694">
          <cell r="A2694" t="str">
            <v>200621</v>
          </cell>
          <cell r="B2694" t="str">
            <v>UNDERREAMER: DIAMETRO 375 MM (14 3/4 POL.) - EQ. ACIMA DE 1001 M</v>
          </cell>
          <cell r="C2694" t="str">
            <v>M</v>
          </cell>
          <cell r="D2694">
            <v>337.28</v>
          </cell>
        </row>
        <row r="2696">
          <cell r="A2696" t="str">
            <v>200700</v>
          </cell>
          <cell r="B2696" t="str">
            <v>PERFURACAO ROCHA CRISTALINA</v>
          </cell>
        </row>
        <row r="2697">
          <cell r="A2697" t="str">
            <v>200701</v>
          </cell>
          <cell r="B2697" t="str">
            <v>DIAMETRO 762 MM (30 POL.)/711 MM (28") - EQ. DE 301 A 1000 M</v>
          </cell>
          <cell r="C2697" t="str">
            <v>M</v>
          </cell>
          <cell r="D2697">
            <v>1074.1600000000001</v>
          </cell>
        </row>
        <row r="2698">
          <cell r="A2698" t="str">
            <v>200702</v>
          </cell>
          <cell r="B2698" t="str">
            <v>DIAMETRO 762 MM (30 POL.)/711 MM (28") - EQ. ACIMA DE 1001 M</v>
          </cell>
          <cell r="C2698" t="str">
            <v>M</v>
          </cell>
          <cell r="D2698">
            <v>1368.76</v>
          </cell>
        </row>
        <row r="2699">
          <cell r="A2699" t="str">
            <v>200703</v>
          </cell>
          <cell r="B2699" t="str">
            <v>DIAMETRO 660 MM (26 POL.)/610 MM (24") - EQ. DE 301 A 1000 M</v>
          </cell>
          <cell r="C2699" t="str">
            <v>M</v>
          </cell>
          <cell r="D2699">
            <v>990.58</v>
          </cell>
        </row>
        <row r="2700">
          <cell r="A2700" t="str">
            <v>200704</v>
          </cell>
          <cell r="B2700" t="str">
            <v>DIAMETRO 660 MM (26 POL.)/610 MM (24") - EQ. ACIMA DE 1001 M</v>
          </cell>
          <cell r="C2700" t="str">
            <v>M</v>
          </cell>
          <cell r="D2700">
            <v>1262.22</v>
          </cell>
        </row>
        <row r="2701">
          <cell r="A2701" t="str">
            <v>200705</v>
          </cell>
          <cell r="B2701" t="str">
            <v>DIAMETRO 559 MM (22 POL.)/508 MM(20") - EQ. DE 301 A 1000 M</v>
          </cell>
          <cell r="C2701" t="str">
            <v>M</v>
          </cell>
          <cell r="D2701">
            <v>943.32</v>
          </cell>
        </row>
        <row r="2702">
          <cell r="A2702" t="str">
            <v>200706</v>
          </cell>
          <cell r="B2702" t="str">
            <v>DIAMETRO 559 MM (22 POL.)/508 MM (20") - EQ. ACIMA DE 1001 M</v>
          </cell>
          <cell r="C2702" t="str">
            <v>M</v>
          </cell>
          <cell r="D2702">
            <v>1201.98</v>
          </cell>
        </row>
        <row r="2703">
          <cell r="A2703" t="str">
            <v>200707</v>
          </cell>
          <cell r="B2703" t="str">
            <v>DIAMETRO 444 MM (17 1/2 POL.) - EQ. ATE 300 M</v>
          </cell>
          <cell r="C2703" t="str">
            <v>M</v>
          </cell>
          <cell r="D2703">
            <v>540.75</v>
          </cell>
        </row>
        <row r="2704">
          <cell r="A2704" t="str">
            <v>200708</v>
          </cell>
          <cell r="B2704" t="str">
            <v>DIAMETRO 444 MM (17 1/2 POL.) - EQ. DE 301 A 1.000 M</v>
          </cell>
          <cell r="C2704" t="str">
            <v>M</v>
          </cell>
          <cell r="D2704">
            <v>841.51</v>
          </cell>
        </row>
        <row r="2705">
          <cell r="A2705" t="str">
            <v>200709</v>
          </cell>
          <cell r="B2705" t="str">
            <v>DIAMETRO 444 MM (17 1/2 POL.) - EQ. ACIMA DE 1.001 M</v>
          </cell>
          <cell r="C2705" t="str">
            <v>M</v>
          </cell>
          <cell r="D2705">
            <v>1072.1600000000001</v>
          </cell>
        </row>
        <row r="2706">
          <cell r="A2706" t="str">
            <v>200710</v>
          </cell>
          <cell r="B2706" t="str">
            <v>DIAMETRO 375 MM (14 3/4 POL.) - EQ. ATE 300 M</v>
          </cell>
          <cell r="C2706" t="str">
            <v>M</v>
          </cell>
          <cell r="D2706">
            <v>468.21</v>
          </cell>
        </row>
        <row r="2707">
          <cell r="A2707" t="str">
            <v>200711</v>
          </cell>
          <cell r="B2707" t="str">
            <v>DIAMETRO 375 MM (14 3/4 POL.) - EQ. DE 301 A 1.000 M</v>
          </cell>
          <cell r="C2707" t="str">
            <v>M</v>
          </cell>
          <cell r="D2707">
            <v>728.6</v>
          </cell>
        </row>
        <row r="2708">
          <cell r="A2708" t="str">
            <v>200712</v>
          </cell>
          <cell r="B2708" t="str">
            <v>DIAMETRO 375 MM (14 3/4 POL.) - EQ. ACIMA DE 1.001 M</v>
          </cell>
          <cell r="C2708" t="str">
            <v>M</v>
          </cell>
          <cell r="D2708">
            <v>928.32</v>
          </cell>
        </row>
        <row r="2709">
          <cell r="A2709" t="str">
            <v>200713</v>
          </cell>
          <cell r="B2709" t="str">
            <v>DIAMETRO 311 MM (12 1/4 POL.) - EQ. ATE 300 M</v>
          </cell>
          <cell r="C2709" t="str">
            <v>M</v>
          </cell>
          <cell r="D2709">
            <v>443.44</v>
          </cell>
        </row>
        <row r="2710">
          <cell r="A2710" t="str">
            <v>200714</v>
          </cell>
          <cell r="B2710" t="str">
            <v>DIAMETRO 311 MM (12 1/4 POL.) - EQ. DE 301 A 1.000 M</v>
          </cell>
          <cell r="C2710" t="str">
            <v>M</v>
          </cell>
          <cell r="D2710">
            <v>688.19</v>
          </cell>
        </row>
        <row r="2711">
          <cell r="A2711" t="str">
            <v>200715</v>
          </cell>
          <cell r="B2711" t="str">
            <v>DIAMETRO 311 MM (12 1/4 POL.) - EQ. ACIMA DE 1.001 M</v>
          </cell>
          <cell r="C2711" t="str">
            <v>M</v>
          </cell>
          <cell r="D2711">
            <v>876.9</v>
          </cell>
        </row>
        <row r="2712">
          <cell r="A2712" t="str">
            <v>200716</v>
          </cell>
          <cell r="B2712" t="str">
            <v>DIAMETRO 305 MM (12 POL.)</v>
          </cell>
          <cell r="C2712" t="str">
            <v>M</v>
          </cell>
          <cell r="D2712">
            <v>476.51</v>
          </cell>
        </row>
        <row r="2713">
          <cell r="A2713" t="str">
            <v>200717</v>
          </cell>
          <cell r="B2713" t="str">
            <v>DIAMETRO 254 MM (10 POL. OU 9 7/8")</v>
          </cell>
          <cell r="C2713" t="str">
            <v>M</v>
          </cell>
          <cell r="D2713">
            <v>389.06</v>
          </cell>
        </row>
        <row r="2714">
          <cell r="A2714" t="str">
            <v>200718</v>
          </cell>
          <cell r="B2714" t="str">
            <v>DIAMETRO 203 MM ( 8 POL.)</v>
          </cell>
          <cell r="C2714" t="str">
            <v>M</v>
          </cell>
          <cell r="D2714">
            <v>330.89</v>
          </cell>
        </row>
        <row r="2715">
          <cell r="A2715" t="str">
            <v>200719</v>
          </cell>
          <cell r="B2715" t="str">
            <v>DIAMETRO 152 MM ( 6 POL.)</v>
          </cell>
          <cell r="C2715" t="str">
            <v>M</v>
          </cell>
          <cell r="D2715">
            <v>220.71</v>
          </cell>
        </row>
        <row r="2717">
          <cell r="A2717" t="str">
            <v>200800</v>
          </cell>
          <cell r="B2717" t="str">
            <v>PERFURACAO ROCHA CRISTALINA COMPACTA</v>
          </cell>
        </row>
        <row r="2718">
          <cell r="A2718" t="str">
            <v>200801</v>
          </cell>
          <cell r="B2718" t="str">
            <v>DIAMETRO 305 MM (12 POL.)</v>
          </cell>
          <cell r="C2718" t="str">
            <v>M</v>
          </cell>
          <cell r="D2718">
            <v>635.12</v>
          </cell>
        </row>
        <row r="2719">
          <cell r="A2719" t="str">
            <v>200802</v>
          </cell>
          <cell r="B2719" t="str">
            <v>DIAMETRO 254 MM (10 POL.)</v>
          </cell>
          <cell r="C2719" t="str">
            <v>M</v>
          </cell>
          <cell r="D2719">
            <v>528.87</v>
          </cell>
        </row>
        <row r="2720">
          <cell r="A2720" t="str">
            <v>200803</v>
          </cell>
          <cell r="B2720" t="str">
            <v>DIAMETRO 203 MM ( 8 POL.)</v>
          </cell>
          <cell r="C2720" t="str">
            <v>M</v>
          </cell>
          <cell r="D2720">
            <v>449.39</v>
          </cell>
        </row>
        <row r="2721">
          <cell r="A2721" t="str">
            <v>200804</v>
          </cell>
          <cell r="B2721" t="str">
            <v>DIAMETRO 152 MM ( 6 POL.)</v>
          </cell>
          <cell r="C2721" t="str">
            <v>M</v>
          </cell>
          <cell r="D2721">
            <v>330.89</v>
          </cell>
        </row>
        <row r="2723">
          <cell r="A2723" t="str">
            <v>200900</v>
          </cell>
          <cell r="B2723" t="str">
            <v>REVESTIMENTO - TUBO DE ACO LISO</v>
          </cell>
        </row>
        <row r="2724">
          <cell r="A2724" t="str">
            <v>200901</v>
          </cell>
          <cell r="B2724" t="str">
            <v>SCH.10, 147,36 KG/M:DIAM.762 MM(30 POL.) - EQ. DE 301 A 1000 M</v>
          </cell>
          <cell r="C2724" t="str">
            <v>M</v>
          </cell>
          <cell r="D2724">
            <v>0</v>
          </cell>
        </row>
        <row r="2725">
          <cell r="A2725" t="str">
            <v>200902</v>
          </cell>
          <cell r="B2725" t="str">
            <v>SCH.10, 147,36 KG/M:DIAM.762 MM (30 POL.) - EQ. ACIMA DE 1001 M</v>
          </cell>
          <cell r="C2725" t="str">
            <v>M</v>
          </cell>
          <cell r="D2725">
            <v>0</v>
          </cell>
        </row>
        <row r="2726">
          <cell r="A2726" t="str">
            <v>200903</v>
          </cell>
          <cell r="B2726" t="str">
            <v>SCH.10, 137,42 KG/M:DIAM.711 MM (28 POL.) - EQ. DE 301 A 1000 M</v>
          </cell>
          <cell r="C2726" t="str">
            <v>M</v>
          </cell>
          <cell r="D2726">
            <v>0</v>
          </cell>
        </row>
        <row r="2727">
          <cell r="A2727" t="str">
            <v>200904</v>
          </cell>
          <cell r="B2727" t="str">
            <v>SCH.10, 137,42 KG/M:DIAM. 711 MM (28 POL.) - EQ. ACIMA DE 1001 M</v>
          </cell>
          <cell r="C2727" t="str">
            <v>M</v>
          </cell>
          <cell r="D2727">
            <v>0</v>
          </cell>
        </row>
        <row r="2728">
          <cell r="A2728" t="str">
            <v>200905</v>
          </cell>
          <cell r="B2728" t="str">
            <v>SCH.10, 127,50 KG/M:DIAM. 660 MM (26 POL.) - EQ. DE 301 A 1000 M</v>
          </cell>
          <cell r="C2728" t="str">
            <v>M</v>
          </cell>
          <cell r="D2728">
            <v>0</v>
          </cell>
        </row>
        <row r="2729">
          <cell r="A2729" t="str">
            <v>200906</v>
          </cell>
          <cell r="B2729" t="str">
            <v>SCH.10, 127,50 KG/M:DIAM. 660 MM (26 POL.) - EQ. ACIMA DE 1001 M</v>
          </cell>
          <cell r="C2729" t="str">
            <v>M</v>
          </cell>
          <cell r="D2729">
            <v>0</v>
          </cell>
        </row>
        <row r="2730">
          <cell r="A2730" t="str">
            <v>200907</v>
          </cell>
          <cell r="B2730" t="str">
            <v>SCH.10, 94,45 KG/M:DIAM. 609 MM (24 POL.) - EQ. DE 301 A 1000 M</v>
          </cell>
          <cell r="C2730" t="str">
            <v>M</v>
          </cell>
          <cell r="D2730">
            <v>0</v>
          </cell>
        </row>
        <row r="2731">
          <cell r="A2731" t="str">
            <v>200908</v>
          </cell>
          <cell r="B2731" t="str">
            <v>SCH.10, 94,45 KG/M:DIAM.609 MM (24 POL.) - EQ. ACIMA DE 1001 M</v>
          </cell>
          <cell r="C2731" t="str">
            <v>M</v>
          </cell>
          <cell r="D2731">
            <v>0</v>
          </cell>
        </row>
        <row r="2732">
          <cell r="A2732" t="str">
            <v>200909</v>
          </cell>
          <cell r="B2732" t="str">
            <v>SCH.10, 86,50 KG/M:DIAM.560 MM (22 POL.) - EQ. DE 301 A 1000 M</v>
          </cell>
          <cell r="C2732" t="str">
            <v>M</v>
          </cell>
          <cell r="D2732">
            <v>0</v>
          </cell>
        </row>
        <row r="2733">
          <cell r="A2733" t="str">
            <v>200910</v>
          </cell>
          <cell r="B2733" t="str">
            <v>SCH.10, 86,50 KG/M:DIAM. 560 MM (22 POL.) - EQ. ACIMA DE 1001 M</v>
          </cell>
          <cell r="C2733" t="str">
            <v>M</v>
          </cell>
          <cell r="D2733">
            <v>0</v>
          </cell>
        </row>
        <row r="2734">
          <cell r="A2734" t="str">
            <v>200911</v>
          </cell>
          <cell r="B2734" t="str">
            <v>SCH.10, 78,54 KG/M:DIAM.508 MM (20 POL.) - EQ. ATE 300 M</v>
          </cell>
          <cell r="C2734" t="str">
            <v>M</v>
          </cell>
          <cell r="D2734">
            <v>0</v>
          </cell>
        </row>
        <row r="2735">
          <cell r="A2735" t="str">
            <v>200912</v>
          </cell>
          <cell r="B2735" t="str">
            <v>SCH.10, 78,54 KG/M:DIAM. 508 MM (20 POL.) - EQ. DE 301 A 1000 M</v>
          </cell>
          <cell r="C2735" t="str">
            <v>M</v>
          </cell>
          <cell r="D2735">
            <v>0</v>
          </cell>
        </row>
        <row r="2736">
          <cell r="A2736" t="str">
            <v>200913</v>
          </cell>
          <cell r="B2736" t="str">
            <v>SCH.10, 78,54 KG/M:DIAM. 508 MM (20 POL.) - EQ. ACIMA DE 1001 M</v>
          </cell>
          <cell r="C2736" t="str">
            <v>M</v>
          </cell>
          <cell r="D2736">
            <v>0</v>
          </cell>
        </row>
        <row r="2737">
          <cell r="A2737" t="str">
            <v>200914</v>
          </cell>
          <cell r="B2737" t="str">
            <v>SCH.20, 117,07 KG/M:DIAM. 508 MM (20 POL.) - EQ. ATE 300 M</v>
          </cell>
          <cell r="C2737" t="str">
            <v>M</v>
          </cell>
          <cell r="D2737">
            <v>0</v>
          </cell>
        </row>
        <row r="2738">
          <cell r="A2738" t="str">
            <v>200915</v>
          </cell>
          <cell r="B2738" t="str">
            <v>SCH.20, 117,07 KG/M:DIAM. 508 MM (20 POL.) - EQ. DE 301 A 1000 M</v>
          </cell>
          <cell r="C2738" t="str">
            <v>M</v>
          </cell>
          <cell r="D2738">
            <v>0</v>
          </cell>
        </row>
        <row r="2739">
          <cell r="A2739" t="str">
            <v>200916</v>
          </cell>
          <cell r="B2739" t="str">
            <v>SCH.20, 117,07 KG/M:DIAM. 508 MM (20 POL.) - EQ. ACIMA DE 1001 M</v>
          </cell>
          <cell r="C2739" t="str">
            <v>M</v>
          </cell>
          <cell r="D2739">
            <v>0</v>
          </cell>
        </row>
        <row r="2740">
          <cell r="A2740" t="str">
            <v>200917</v>
          </cell>
          <cell r="B2740" t="str">
            <v>SCH.10, 70,59 KG/M:DIAM. 457 MM (18 POL.) - EQ. ATE 300 M</v>
          </cell>
          <cell r="C2740" t="str">
            <v>M</v>
          </cell>
          <cell r="D2740">
            <v>0</v>
          </cell>
        </row>
        <row r="2741">
          <cell r="A2741" t="str">
            <v>200918</v>
          </cell>
          <cell r="B2741" t="str">
            <v>SCH.10, 70,59 KG/M:DIAM. 457 MM (18 POL.) - EQ. DE 301 A 1000 M</v>
          </cell>
          <cell r="C2741" t="str">
            <v>M</v>
          </cell>
          <cell r="D2741">
            <v>0</v>
          </cell>
        </row>
        <row r="2742">
          <cell r="A2742" t="str">
            <v>200919</v>
          </cell>
          <cell r="B2742" t="str">
            <v>SCH.10, 70,59 KG/M:DIAM. 457 MM (18 POL.) - EQ. ACIMA DE 1001 M</v>
          </cell>
          <cell r="C2742" t="str">
            <v>M</v>
          </cell>
          <cell r="D2742">
            <v>0</v>
          </cell>
        </row>
        <row r="2743">
          <cell r="A2743" t="str">
            <v>200920</v>
          </cell>
          <cell r="B2743" t="str">
            <v>SCH.20, 87,79 KG/M:DIAM. 457 MM (18 POL.) - EQ. ATE 300 M</v>
          </cell>
          <cell r="C2743" t="str">
            <v>M</v>
          </cell>
          <cell r="D2743">
            <v>0</v>
          </cell>
        </row>
        <row r="2744">
          <cell r="A2744" t="str">
            <v>200921</v>
          </cell>
          <cell r="B2744" t="str">
            <v>SCH.20, 87,79 KG/M:DIAM. 457 MM (18 POL.) - EQ. DE 301 A 1000 M</v>
          </cell>
          <cell r="C2744" t="str">
            <v>M</v>
          </cell>
          <cell r="D2744">
            <v>0</v>
          </cell>
        </row>
        <row r="2745">
          <cell r="A2745" t="str">
            <v>200922</v>
          </cell>
          <cell r="B2745" t="str">
            <v>SCH.20, 87,79 KG/M:DIAM. 457 MM (18 POL.) - EQ. ACIMA DE 1001 M</v>
          </cell>
          <cell r="C2745" t="str">
            <v>M</v>
          </cell>
          <cell r="D2745">
            <v>0</v>
          </cell>
        </row>
        <row r="2746">
          <cell r="A2746" t="str">
            <v>200923</v>
          </cell>
          <cell r="B2746" t="str">
            <v>SCH.10, 62,63 KG/M:DIAM. 406 MM (16 POL.)</v>
          </cell>
          <cell r="C2746" t="str">
            <v>M</v>
          </cell>
          <cell r="D2746">
            <v>0</v>
          </cell>
        </row>
        <row r="2747">
          <cell r="A2747" t="str">
            <v>200924</v>
          </cell>
          <cell r="B2747" t="str">
            <v>SCH.20, 77,86 KG/M:DIAM. 406 MM (16 POL.)</v>
          </cell>
          <cell r="C2747" t="str">
            <v>M</v>
          </cell>
          <cell r="D2747">
            <v>0</v>
          </cell>
        </row>
        <row r="2748">
          <cell r="A2748" t="str">
            <v>200925</v>
          </cell>
          <cell r="B2748" t="str">
            <v>SCH.10, 54,68 KG/M:DIAM. 356 MM (14 POL.)</v>
          </cell>
          <cell r="C2748" t="str">
            <v>M</v>
          </cell>
          <cell r="D2748">
            <v>0</v>
          </cell>
        </row>
        <row r="2749">
          <cell r="A2749" t="str">
            <v>200926</v>
          </cell>
          <cell r="B2749" t="str">
            <v>SCH.20, 67,94 KG/M:DIAM. 356 MM (14 POL.)</v>
          </cell>
          <cell r="C2749" t="str">
            <v>M</v>
          </cell>
          <cell r="D2749">
            <v>0</v>
          </cell>
        </row>
        <row r="2750">
          <cell r="A2750" t="str">
            <v>200927</v>
          </cell>
          <cell r="B2750" t="str">
            <v>SCH.30, 81,28 KG/M:DIAM. 356 MM (14 POL.) - EQ. ATE 300 M</v>
          </cell>
          <cell r="C2750" t="str">
            <v>M</v>
          </cell>
          <cell r="D2750">
            <v>0</v>
          </cell>
        </row>
        <row r="2751">
          <cell r="A2751" t="str">
            <v>200928</v>
          </cell>
          <cell r="B2751" t="str">
            <v>SCH.30, 81,28 KG/M:DIAM. 356 MM (14 POL.) - EQ. DE 301 A 1000 M</v>
          </cell>
          <cell r="C2751" t="str">
            <v>M</v>
          </cell>
          <cell r="D2751">
            <v>0</v>
          </cell>
        </row>
        <row r="2752">
          <cell r="A2752" t="str">
            <v>200929</v>
          </cell>
          <cell r="B2752" t="str">
            <v>SCH.30, 81,28 KG/M:DIAM. 356 MM (14 POL.) - EQ. ACIMA DE 1001 M</v>
          </cell>
          <cell r="C2752" t="str">
            <v>M</v>
          </cell>
          <cell r="D2752">
            <v>0</v>
          </cell>
        </row>
        <row r="2753">
          <cell r="A2753" t="str">
            <v>200930</v>
          </cell>
          <cell r="B2753" t="str">
            <v>SCH.20, 49,72 KG/M:DIAM. 323 MM (12 3/4 POL.)</v>
          </cell>
          <cell r="C2753" t="str">
            <v>M</v>
          </cell>
          <cell r="D2753">
            <v>0</v>
          </cell>
        </row>
        <row r="2754">
          <cell r="A2754" t="str">
            <v>200931</v>
          </cell>
          <cell r="B2754" t="str">
            <v>SCH.30, 65,20 KG/M:DIAM. 323 MM (12 3/4 POL.)</v>
          </cell>
          <cell r="C2754" t="str">
            <v>M</v>
          </cell>
          <cell r="D2754">
            <v>0</v>
          </cell>
        </row>
        <row r="2755">
          <cell r="A2755" t="str">
            <v>200932</v>
          </cell>
          <cell r="B2755" t="str">
            <v>SCH.40, 79,74 KG/M:DIAM. 323 MM (12 3/4 POL.)</v>
          </cell>
          <cell r="C2755" t="str">
            <v>M</v>
          </cell>
          <cell r="D2755">
            <v>0</v>
          </cell>
        </row>
        <row r="2756">
          <cell r="A2756" t="str">
            <v>200933</v>
          </cell>
          <cell r="B2756" t="str">
            <v>37,57 KG/M: DIAM. 305 MM (12 POL.)</v>
          </cell>
          <cell r="C2756" t="str">
            <v>M</v>
          </cell>
          <cell r="D2756">
            <v>0</v>
          </cell>
        </row>
        <row r="2757">
          <cell r="A2757" t="str">
            <v>200934</v>
          </cell>
          <cell r="B2757" t="str">
            <v>31,59 KG/M:DIAM. 273 MM (10 3/4 POL.)</v>
          </cell>
          <cell r="C2757" t="str">
            <v>M</v>
          </cell>
          <cell r="D2757">
            <v>0</v>
          </cell>
        </row>
        <row r="2758">
          <cell r="A2758" t="str">
            <v>200935</v>
          </cell>
          <cell r="B2758" t="str">
            <v>SCH.20, 41,77 KG/M:DIAM. 273 MM (10 3/4 POL.)</v>
          </cell>
          <cell r="C2758" t="str">
            <v>M</v>
          </cell>
          <cell r="D2758">
            <v>0</v>
          </cell>
        </row>
        <row r="2759">
          <cell r="A2759" t="str">
            <v>200936</v>
          </cell>
          <cell r="B2759" t="str">
            <v>SCH.30, 51,00 KG/M:DIAM. 273 MM (10 3/4 POL.)</v>
          </cell>
          <cell r="C2759" t="str">
            <v>M</v>
          </cell>
          <cell r="D2759">
            <v>0</v>
          </cell>
        </row>
        <row r="2760">
          <cell r="A2760" t="str">
            <v>200937</v>
          </cell>
          <cell r="B2760" t="str">
            <v>SCH.40, 60,29 KG/M:DIAM. 273 MM (10 3/4 POL.)</v>
          </cell>
          <cell r="C2760" t="str">
            <v>M</v>
          </cell>
          <cell r="D2760">
            <v>0</v>
          </cell>
        </row>
        <row r="2761">
          <cell r="A2761" t="str">
            <v>200938</v>
          </cell>
          <cell r="B2761" t="str">
            <v>SCH.20, 33,31 KG/M, GALVANIZADO: DIAM. 203 MM (8 POL.)</v>
          </cell>
          <cell r="C2761" t="str">
            <v>M</v>
          </cell>
          <cell r="D2761">
            <v>0</v>
          </cell>
        </row>
        <row r="2762">
          <cell r="A2762" t="str">
            <v>200939</v>
          </cell>
          <cell r="B2762" t="str">
            <v>DIN 2440, 19,24 KG/M, GALVANIZADO : DIAM. 152 MM (6 POL.)</v>
          </cell>
          <cell r="C2762" t="str">
            <v>M</v>
          </cell>
          <cell r="D2762">
            <v>0</v>
          </cell>
        </row>
        <row r="2763">
          <cell r="A2763" t="str">
            <v>200940</v>
          </cell>
          <cell r="B2763" t="str">
            <v>DIN 2440, GALVANIZADO : DIAM. 38 MM (1 1/2 POL.)</v>
          </cell>
          <cell r="C2763" t="str">
            <v>M</v>
          </cell>
          <cell r="D2763">
            <v>0</v>
          </cell>
        </row>
        <row r="2764">
          <cell r="A2764" t="str">
            <v>200941</v>
          </cell>
          <cell r="B2764" t="str">
            <v>SCH.20, 49,72 KG/M, PRETO : DIAM. 305 MM (12 POL.)</v>
          </cell>
          <cell r="C2764" t="str">
            <v>M</v>
          </cell>
          <cell r="D2764">
            <v>0</v>
          </cell>
        </row>
        <row r="2765">
          <cell r="A2765" t="str">
            <v>200942</v>
          </cell>
          <cell r="B2765" t="str">
            <v>SCH.20, 41,77 KG/M, PRETO : DIAM. 254 MM (10 POL.)</v>
          </cell>
          <cell r="C2765" t="str">
            <v>M</v>
          </cell>
          <cell r="D2765">
            <v>0</v>
          </cell>
        </row>
        <row r="2766">
          <cell r="A2766" t="str">
            <v>200943</v>
          </cell>
          <cell r="B2766" t="str">
            <v>SCH.20, 33,31 KG/M, PRETO : DIAM. 203 MM (8 POL.)</v>
          </cell>
          <cell r="C2766" t="str">
            <v>M</v>
          </cell>
          <cell r="D2766">
            <v>0</v>
          </cell>
        </row>
        <row r="2767">
          <cell r="A2767" t="str">
            <v>200944</v>
          </cell>
          <cell r="B2767" t="str">
            <v>DIN 2440, 19,24 KG/M, PRETO : DIAM. 152 MM (6 POL.)</v>
          </cell>
          <cell r="C2767" t="str">
            <v>M</v>
          </cell>
          <cell r="D2767">
            <v>0</v>
          </cell>
        </row>
        <row r="2768">
          <cell r="A2768" t="str">
            <v>200945</v>
          </cell>
          <cell r="B2768" t="str">
            <v>DIN 2440, 1,69 KG/M, GALV.: DIAM. 19 MM (3/4 POL.)</v>
          </cell>
          <cell r="C2768" t="str">
            <v>M</v>
          </cell>
          <cell r="D2768">
            <v>0</v>
          </cell>
        </row>
        <row r="2770">
          <cell r="A2770" t="str">
            <v>201000</v>
          </cell>
          <cell r="B2770" t="str">
            <v>REVESTIMENTO - TUBOS DE ACO LISO API 5 A</v>
          </cell>
        </row>
        <row r="2771">
          <cell r="A2771" t="str">
            <v>201001</v>
          </cell>
          <cell r="B2771" t="str">
            <v>140,00 KG/M : DIAM. 508 MM (20") J OU K 55 - EQ. ATE 300 M</v>
          </cell>
          <cell r="C2771" t="str">
            <v>M</v>
          </cell>
          <cell r="D2771">
            <v>0</v>
          </cell>
        </row>
        <row r="2772">
          <cell r="A2772" t="str">
            <v>201002</v>
          </cell>
          <cell r="B2772" t="str">
            <v>140,00 KG/M: DIAM. 508 MM (20") J OU K 55 - EQ. DE 301 A 1000 M</v>
          </cell>
          <cell r="C2772" t="str">
            <v>M</v>
          </cell>
          <cell r="D2772">
            <v>0</v>
          </cell>
        </row>
        <row r="2773">
          <cell r="A2773" t="str">
            <v>201003</v>
          </cell>
          <cell r="B2773" t="str">
            <v>140,00 KG/M : DIAM. 508 MM (20") J OU K 55 - EQ. ACIMA DE 1001 M</v>
          </cell>
          <cell r="C2773" t="str">
            <v>M</v>
          </cell>
          <cell r="D2773">
            <v>0</v>
          </cell>
        </row>
        <row r="2774">
          <cell r="A2774" t="str">
            <v>201004</v>
          </cell>
          <cell r="B2774" t="str">
            <v>158,64 KG/M : DIAM. 508 MM (20") J OU K 55 - EQ. ATE 300 M</v>
          </cell>
          <cell r="C2774" t="str">
            <v>M</v>
          </cell>
          <cell r="D2774">
            <v>0</v>
          </cell>
        </row>
        <row r="2775">
          <cell r="A2775" t="str">
            <v>201005</v>
          </cell>
          <cell r="B2775" t="str">
            <v>158,64 KG/M : DIAM. 508 MM (20") J OU K 55 - EQ. DE 301 A 1000 M</v>
          </cell>
          <cell r="C2775" t="str">
            <v>M</v>
          </cell>
          <cell r="D2775">
            <v>0</v>
          </cell>
        </row>
        <row r="2776">
          <cell r="A2776" t="str">
            <v>201006</v>
          </cell>
          <cell r="B2776" t="str">
            <v>158,64 KG/M : DIAM. 508 MM (20") J OU K 55 - EQ. ACIMA DE 1001 M</v>
          </cell>
          <cell r="C2776" t="str">
            <v>M</v>
          </cell>
          <cell r="D2776">
            <v>0</v>
          </cell>
        </row>
        <row r="2777">
          <cell r="A2777" t="str">
            <v>201007</v>
          </cell>
          <cell r="B2777" t="str">
            <v>130,34 KG/M : DIAM. 473 MM (18 5/8") J OU K 55 - EQ. ATE 300 M</v>
          </cell>
          <cell r="C2777" t="str">
            <v>M</v>
          </cell>
          <cell r="D2777">
            <v>0</v>
          </cell>
        </row>
        <row r="2778">
          <cell r="A2778" t="str">
            <v>201008</v>
          </cell>
          <cell r="B2778" t="str">
            <v>130,34 KG/M : DIAM. 473 MM (18 5/8") J OU K 55 - EQ. DE 301 A 1000 M</v>
          </cell>
          <cell r="C2778" t="str">
            <v>M</v>
          </cell>
          <cell r="D2778">
            <v>0</v>
          </cell>
        </row>
        <row r="2779">
          <cell r="A2779" t="str">
            <v>201009</v>
          </cell>
          <cell r="B2779" t="str">
            <v>130,34 KG/M : DIAM. 473 MM (18 5/8") J OU K 55 - EQ. ACIMA DE 1001 M</v>
          </cell>
          <cell r="C2779" t="str">
            <v>M</v>
          </cell>
          <cell r="D2779">
            <v>0</v>
          </cell>
        </row>
        <row r="2780">
          <cell r="A2780" t="str">
            <v>201010</v>
          </cell>
          <cell r="B2780" t="str">
            <v>96,82 KG/M : DIAM. 406 MM (16") H 40 - EQ. ATE 300 M</v>
          </cell>
          <cell r="C2780" t="str">
            <v>M</v>
          </cell>
          <cell r="D2780">
            <v>0</v>
          </cell>
        </row>
        <row r="2781">
          <cell r="A2781" t="str">
            <v>201011</v>
          </cell>
          <cell r="B2781" t="str">
            <v>96,82 KG/M : DIAM. 406 MM (16") H 40 - EQ. DE 301 A 1000 M</v>
          </cell>
          <cell r="C2781" t="str">
            <v>M</v>
          </cell>
          <cell r="D2781">
            <v>0</v>
          </cell>
        </row>
        <row r="2782">
          <cell r="A2782" t="str">
            <v>201012</v>
          </cell>
          <cell r="B2782" t="str">
            <v>96,82 KG/M : DIAM. 406 MM (16") H 40 - EQ. ACIMA DE 1001 M</v>
          </cell>
          <cell r="C2782" t="str">
            <v>M</v>
          </cell>
          <cell r="D2782">
            <v>0</v>
          </cell>
        </row>
        <row r="2783">
          <cell r="A2783" t="str">
            <v>201013</v>
          </cell>
          <cell r="B2783" t="str">
            <v>111,71 KG/M : DIAM. 406 MM (16") J OU K 55 - EQ. ATE 300 M</v>
          </cell>
          <cell r="C2783" t="str">
            <v>M</v>
          </cell>
          <cell r="D2783">
            <v>0</v>
          </cell>
        </row>
        <row r="2784">
          <cell r="A2784" t="str">
            <v>201014</v>
          </cell>
          <cell r="B2784" t="str">
            <v>111,71 KG/M: DIAM. 406 MM (16") J OU K 55 - EQ. DE 301 A 1000 M</v>
          </cell>
          <cell r="C2784" t="str">
            <v>M</v>
          </cell>
          <cell r="D2784">
            <v>0</v>
          </cell>
        </row>
        <row r="2785">
          <cell r="A2785" t="str">
            <v>201015</v>
          </cell>
          <cell r="B2785" t="str">
            <v>111,71 KG/M : DIAM. 406 MM (16") J OU K 55 - EQ. ACIMA DE 1001 M</v>
          </cell>
          <cell r="C2785" t="str">
            <v>M</v>
          </cell>
          <cell r="D2785">
            <v>0</v>
          </cell>
        </row>
        <row r="2786">
          <cell r="A2786" t="str">
            <v>201016</v>
          </cell>
          <cell r="B2786" t="str">
            <v>125,12 KG/M : DIAM. 406 MM (16") J OU K 55 - EQ. ATE 300 M</v>
          </cell>
          <cell r="C2786" t="str">
            <v>M</v>
          </cell>
          <cell r="D2786">
            <v>0</v>
          </cell>
        </row>
        <row r="2787">
          <cell r="A2787" t="str">
            <v>201017</v>
          </cell>
          <cell r="B2787" t="str">
            <v>125,12 KG/M : DIAM. 406 MM (16") J OU K 55 - EQ. DE 301 A 1000 M</v>
          </cell>
          <cell r="C2787" t="str">
            <v>M</v>
          </cell>
          <cell r="D2787">
            <v>0</v>
          </cell>
        </row>
        <row r="2788">
          <cell r="A2788" t="str">
            <v>201018</v>
          </cell>
          <cell r="B2788" t="str">
            <v>125,12 KG/M : DIAM. 406 MM (16") J OU K 55 - EQ. ACIMA DE 1001 M</v>
          </cell>
          <cell r="C2788" t="str">
            <v>M</v>
          </cell>
          <cell r="D2788">
            <v>0</v>
          </cell>
        </row>
        <row r="2789">
          <cell r="A2789" t="str">
            <v>201019</v>
          </cell>
          <cell r="B2789" t="str">
            <v>81,18 KG/M : DIAM. 340 MM (13 3/8") J OU K 55 - EQ. ATE 300 M</v>
          </cell>
          <cell r="C2789" t="str">
            <v>M</v>
          </cell>
          <cell r="D2789">
            <v>0</v>
          </cell>
        </row>
        <row r="2790">
          <cell r="A2790" t="str">
            <v>201020</v>
          </cell>
          <cell r="B2790" t="str">
            <v>81,18 KG/M : DIAM. 340 MM (13 3/8") J OU K 55 - EQ. DE 301 A 1000 M</v>
          </cell>
          <cell r="C2790" t="str">
            <v>M</v>
          </cell>
          <cell r="D2790">
            <v>0</v>
          </cell>
        </row>
        <row r="2791">
          <cell r="A2791" t="str">
            <v>201021</v>
          </cell>
          <cell r="B2791" t="str">
            <v>81,18 KG/M : DIAM. 340 MM (13 3/8") J OU K 55 - EQ. ACIMA DE 1001 M</v>
          </cell>
          <cell r="C2791" t="str">
            <v>M</v>
          </cell>
          <cell r="D2791">
            <v>0</v>
          </cell>
        </row>
        <row r="2792">
          <cell r="A2792" t="str">
            <v>201022</v>
          </cell>
          <cell r="B2792" t="str">
            <v>90,86 KG/M : DIAM. 340 MM (13 3/8") J OU K 55 - EQ. ATE 300 M</v>
          </cell>
          <cell r="C2792" t="str">
            <v>M</v>
          </cell>
          <cell r="D2792">
            <v>0</v>
          </cell>
        </row>
        <row r="2793">
          <cell r="A2793" t="str">
            <v>201023</v>
          </cell>
          <cell r="B2793" t="str">
            <v>90,86 KG/M : DIAM. 340 MM (13 3/8") J OU K 55 - EQ. DE 301 A 1000 M</v>
          </cell>
          <cell r="C2793" t="str">
            <v>M</v>
          </cell>
          <cell r="D2793">
            <v>0</v>
          </cell>
        </row>
        <row r="2794">
          <cell r="A2794" t="str">
            <v>201024</v>
          </cell>
          <cell r="B2794" t="str">
            <v>90,86 KG/M : DIAM. 340 MM (13 3/8") J OU K 55 - EQ. ACIMA DE 1001 M</v>
          </cell>
          <cell r="C2794" t="str">
            <v>M</v>
          </cell>
          <cell r="D2794">
            <v>0</v>
          </cell>
        </row>
        <row r="2795">
          <cell r="A2795" t="str">
            <v>201025</v>
          </cell>
          <cell r="B2795" t="str">
            <v>101,29 KG/M : DIAM. 340 MM (13 3/8") J OU K 55 - EQ. ATE 300 M</v>
          </cell>
          <cell r="C2795" t="str">
            <v>M</v>
          </cell>
          <cell r="D2795">
            <v>0</v>
          </cell>
        </row>
        <row r="2796">
          <cell r="A2796" t="str">
            <v>201026</v>
          </cell>
          <cell r="B2796" t="str">
            <v>101,29 KG/M : DIAM. 340 MM (13 3/8") J OU K 55 - EQ. DE 301 A 1000 M</v>
          </cell>
          <cell r="C2796" t="str">
            <v>M</v>
          </cell>
          <cell r="D2796">
            <v>0</v>
          </cell>
        </row>
        <row r="2797">
          <cell r="A2797" t="str">
            <v>201027</v>
          </cell>
          <cell r="B2797" t="str">
            <v>101,29 KG/M : DIAM. 340 MM (13 3/8") J OU K 55 - EQ. ACIMA DE 1001 M</v>
          </cell>
          <cell r="C2797" t="str">
            <v>M</v>
          </cell>
          <cell r="D2797">
            <v>0</v>
          </cell>
        </row>
        <row r="2798">
          <cell r="A2798" t="str">
            <v>201028</v>
          </cell>
          <cell r="B2798" t="str">
            <v>60,32 KG/M : DIAM. 273 MM (10 3/4") J OU K 55 - EQ. ATE 300 M</v>
          </cell>
          <cell r="C2798" t="str">
            <v>M</v>
          </cell>
          <cell r="D2798">
            <v>0</v>
          </cell>
        </row>
        <row r="2799">
          <cell r="A2799" t="str">
            <v>201029</v>
          </cell>
          <cell r="B2799" t="str">
            <v>60,32 KG/M : DIAM. 273 MM (10 3/4") J OU K 55 - EQ. DE 301 A 1000 M</v>
          </cell>
          <cell r="C2799" t="str">
            <v>M</v>
          </cell>
          <cell r="D2799">
            <v>0</v>
          </cell>
        </row>
        <row r="2800">
          <cell r="A2800" t="str">
            <v>201030</v>
          </cell>
          <cell r="B2800" t="str">
            <v>60,32 KG/M : DIAM. 273 MM (10 3/4") J OU K 55 - EQ. ACIMA DE 1001 M</v>
          </cell>
          <cell r="C2800" t="str">
            <v>M</v>
          </cell>
          <cell r="D2800">
            <v>0</v>
          </cell>
        </row>
        <row r="2801">
          <cell r="A2801" t="str">
            <v>201031</v>
          </cell>
          <cell r="B2801" t="str">
            <v>67,66 KG/M : DIAM. 273 MM (10 3/4") J OU K 55 - EQ. ATE 300 M</v>
          </cell>
          <cell r="C2801" t="str">
            <v>M</v>
          </cell>
          <cell r="D2801">
            <v>0</v>
          </cell>
        </row>
        <row r="2802">
          <cell r="A2802" t="str">
            <v>201032</v>
          </cell>
          <cell r="B2802" t="str">
            <v>67,66 KG/M : DIAM. 273 MM (10 3/4") J OU K 55 - EQ. DE 301 A 1000 M</v>
          </cell>
          <cell r="C2802" t="str">
            <v>M</v>
          </cell>
          <cell r="D2802">
            <v>0</v>
          </cell>
        </row>
        <row r="2803">
          <cell r="A2803" t="str">
            <v>201033</v>
          </cell>
          <cell r="B2803" t="str">
            <v>67,66 KG/M : DIAM. 273 MM (10 3/4") J OU K 55 - EQ. ACIMA DE 1001 M</v>
          </cell>
          <cell r="C2803" t="str">
            <v>M</v>
          </cell>
          <cell r="D2803">
            <v>0</v>
          </cell>
        </row>
        <row r="2804">
          <cell r="A2804" t="str">
            <v>201034</v>
          </cell>
          <cell r="B2804" t="str">
            <v>75,96 KG/M : DIAM. 273 MM (10 3/4") J OU K 55 - EQ. ATE 300 M</v>
          </cell>
          <cell r="C2804" t="str">
            <v>M</v>
          </cell>
          <cell r="D2804">
            <v>0</v>
          </cell>
        </row>
        <row r="2805">
          <cell r="A2805" t="str">
            <v>201035</v>
          </cell>
          <cell r="B2805" t="str">
            <v>75,96 KG/M : DIAM. 273 MM (10 3/4") J OU K 55 - EQ. DE 301 A 1000 M</v>
          </cell>
          <cell r="C2805" t="str">
            <v>M</v>
          </cell>
          <cell r="D2805">
            <v>0</v>
          </cell>
        </row>
        <row r="2806">
          <cell r="A2806" t="str">
            <v>201036</v>
          </cell>
          <cell r="B2806" t="str">
            <v>75,96 KG/M : DIAM. 273 MM (10 3/4") J OU K 55 - EQ. ACIMA DE 1001 M</v>
          </cell>
          <cell r="C2806" t="str">
            <v>M</v>
          </cell>
          <cell r="D2806">
            <v>0</v>
          </cell>
        </row>
        <row r="2807">
          <cell r="A2807" t="str">
            <v>201037</v>
          </cell>
          <cell r="B2807" t="str">
            <v>48,11 KG/M : DIAM. 244 MM (9 5/8") H 40 - EQ. ATE 300 M</v>
          </cell>
          <cell r="C2807" t="str">
            <v>M</v>
          </cell>
          <cell r="D2807">
            <v>0</v>
          </cell>
        </row>
        <row r="2808">
          <cell r="A2808" t="str">
            <v>201038</v>
          </cell>
          <cell r="B2808" t="str">
            <v>48,11 KG/M : DIAM. 244 MM (9 5/8") H 40 - EQ. DE 301 A 1000 M</v>
          </cell>
          <cell r="C2808" t="str">
            <v>M</v>
          </cell>
          <cell r="D2808">
            <v>0</v>
          </cell>
        </row>
        <row r="2809">
          <cell r="A2809" t="str">
            <v>201039</v>
          </cell>
          <cell r="B2809" t="str">
            <v>48,11 KG/M : DIAM. 244 MM (9 5/8") H 40 - EQ. ACIMA DE 1001 M</v>
          </cell>
          <cell r="C2809" t="str">
            <v>M</v>
          </cell>
          <cell r="D2809">
            <v>0</v>
          </cell>
        </row>
        <row r="2810">
          <cell r="A2810" t="str">
            <v>201040</v>
          </cell>
          <cell r="B2810" t="str">
            <v>53,62 KG/M : DIAM. 244 MM (9 5/8") J OU K 55 - EQ. ATE 300 M</v>
          </cell>
          <cell r="C2810" t="str">
            <v>M</v>
          </cell>
          <cell r="D2810">
            <v>0</v>
          </cell>
        </row>
        <row r="2811">
          <cell r="A2811" t="str">
            <v>201041</v>
          </cell>
          <cell r="B2811" t="str">
            <v>53,62 KG/M : DIAM. 244 MM (9 5/8") J OU K 55 - EQ. DE 301 A 1000 M</v>
          </cell>
          <cell r="C2811" t="str">
            <v>M</v>
          </cell>
          <cell r="D2811">
            <v>0</v>
          </cell>
        </row>
        <row r="2812">
          <cell r="A2812" t="str">
            <v>201042</v>
          </cell>
          <cell r="B2812" t="str">
            <v>53,62 KG/M : DIAM. 244 MM (9 5/8") J OU K 55 - EQ. ACIMA DE 1001 M</v>
          </cell>
          <cell r="C2812" t="str">
            <v>M</v>
          </cell>
          <cell r="D2812">
            <v>0</v>
          </cell>
        </row>
        <row r="2813">
          <cell r="A2813" t="str">
            <v>201043</v>
          </cell>
          <cell r="B2813" t="str">
            <v>59,68 KG/M : DIAM. 244 MM (9 5/8") J OU K 55 - EQ. ATE 300 M</v>
          </cell>
          <cell r="C2813" t="str">
            <v>M</v>
          </cell>
          <cell r="D2813">
            <v>0</v>
          </cell>
        </row>
        <row r="2814">
          <cell r="A2814" t="str">
            <v>201044</v>
          </cell>
          <cell r="B2814" t="str">
            <v>59,68 KG/M : DIAM. 244 MM (9 5/8") J OU K 55 - EQ. DE 301 A 1000 M</v>
          </cell>
          <cell r="C2814" t="str">
            <v>M</v>
          </cell>
          <cell r="D2814">
            <v>0</v>
          </cell>
        </row>
        <row r="2815">
          <cell r="A2815" t="str">
            <v>201045</v>
          </cell>
          <cell r="B2815" t="str">
            <v>59,68 KG/M : DIAM. 244 MM (9 5/8") J OU K 55 - EQ. ACIMA DE 1001 M</v>
          </cell>
          <cell r="C2815" t="str">
            <v>M</v>
          </cell>
          <cell r="D2815">
            <v>0</v>
          </cell>
        </row>
        <row r="2816">
          <cell r="A2816" t="str">
            <v>201046</v>
          </cell>
          <cell r="B2816" t="str">
            <v>35,75 KG/M : DIAM. 219 MM (8 5/8") J OU K 55</v>
          </cell>
          <cell r="C2816" t="str">
            <v>M</v>
          </cell>
          <cell r="D2816">
            <v>0</v>
          </cell>
        </row>
        <row r="2817">
          <cell r="A2817" t="str">
            <v>201047</v>
          </cell>
          <cell r="B2817" t="str">
            <v>47,66 KG/M : DIAM. 219 MM (8 5/8") J OU K 55 - EQ. DE 301 A 1000 M</v>
          </cell>
          <cell r="C2817" t="str">
            <v>M</v>
          </cell>
          <cell r="D2817">
            <v>0</v>
          </cell>
        </row>
        <row r="2818">
          <cell r="A2818" t="str">
            <v>201048</v>
          </cell>
          <cell r="B2818" t="str">
            <v>47,66 KG/M : DIAM. 219 MM (8 5/8") J OU K 55 - EQ. ACIMA DE 1001 M</v>
          </cell>
          <cell r="C2818" t="str">
            <v>M</v>
          </cell>
          <cell r="D2818">
            <v>0</v>
          </cell>
        </row>
        <row r="2819">
          <cell r="A2819" t="str">
            <v>201049</v>
          </cell>
          <cell r="B2819" t="str">
            <v>53,62 KG/M : DIAM. 219 MM (8 5/8") J OU K 55 - EQ.DE 301 A 1000 M</v>
          </cell>
          <cell r="C2819" t="str">
            <v>M</v>
          </cell>
          <cell r="D2819">
            <v>0</v>
          </cell>
        </row>
        <row r="2820">
          <cell r="A2820" t="str">
            <v>201050</v>
          </cell>
          <cell r="B2820" t="str">
            <v>53,62 KG/M : DIAM. 219 MM (8 5/8") J OU K 55 - EQ. ACIMA DE 1001 M</v>
          </cell>
          <cell r="C2820" t="str">
            <v>M</v>
          </cell>
          <cell r="D2820">
            <v>0</v>
          </cell>
        </row>
        <row r="2821">
          <cell r="A2821" t="str">
            <v>201051</v>
          </cell>
          <cell r="B2821" t="str">
            <v>29,79 KG/M : DIAM. 168 MM (6 5/8") J OU K 55</v>
          </cell>
          <cell r="C2821" t="str">
            <v>M</v>
          </cell>
          <cell r="D2821">
            <v>0</v>
          </cell>
        </row>
        <row r="2822">
          <cell r="A2822" t="str">
            <v>201052</v>
          </cell>
          <cell r="B2822" t="str">
            <v>35,75 KG/M : DIAM. 168 MM (6 5/8") J OU K 55 - EQ. DE 301 A 1000 M</v>
          </cell>
          <cell r="C2822" t="str">
            <v>M</v>
          </cell>
          <cell r="D2822">
            <v>0</v>
          </cell>
        </row>
        <row r="2823">
          <cell r="A2823" t="str">
            <v>201053</v>
          </cell>
          <cell r="B2823" t="str">
            <v>35,75 KG/M : DIAM. 168 MM (6 5/8") J OU K 55 - EQ. ACIMA DE 1001 M</v>
          </cell>
          <cell r="C2823" t="str">
            <v>M</v>
          </cell>
          <cell r="D2823">
            <v>0</v>
          </cell>
        </row>
        <row r="2825">
          <cell r="A2825" t="str">
            <v>201100</v>
          </cell>
          <cell r="B2825" t="str">
            <v>REVESTIMENTO - TUBOS EM PVC RIGIDO, NERVURADO, DIN 4925</v>
          </cell>
        </row>
        <row r="2826">
          <cell r="A2826" t="str">
            <v>201101</v>
          </cell>
          <cell r="B2826" t="str">
            <v>DIAMETRO 250 MM (10 POL.) - STANDARD</v>
          </cell>
          <cell r="C2826" t="str">
            <v>M</v>
          </cell>
          <cell r="D2826">
            <v>294.91000000000003</v>
          </cell>
        </row>
        <row r="2827">
          <cell r="A2827" t="str">
            <v>201102</v>
          </cell>
          <cell r="B2827" t="str">
            <v>DIAMETRO 206 MM ( 8 POL.) - STANDARD</v>
          </cell>
          <cell r="C2827" t="str">
            <v>M</v>
          </cell>
          <cell r="D2827">
            <v>176.35</v>
          </cell>
        </row>
        <row r="2828">
          <cell r="A2828" t="str">
            <v>201103</v>
          </cell>
          <cell r="B2828" t="str">
            <v>DIAMETRO 154 MM ( 6 POL.) - STANDARD</v>
          </cell>
          <cell r="C2828" t="str">
            <v>M</v>
          </cell>
          <cell r="D2828">
            <v>103.35</v>
          </cell>
        </row>
        <row r="2829">
          <cell r="A2829" t="str">
            <v>201104</v>
          </cell>
          <cell r="B2829" t="str">
            <v>DIAMETRO 250 MM (10 POL.) - REFORCADO</v>
          </cell>
          <cell r="C2829" t="str">
            <v>M</v>
          </cell>
          <cell r="D2829">
            <v>156.52000000000001</v>
          </cell>
        </row>
        <row r="2830">
          <cell r="A2830" t="str">
            <v>201105</v>
          </cell>
          <cell r="B2830" t="str">
            <v>DIAMETRO 206 MM ( 8 POL.) - REFORCADO</v>
          </cell>
          <cell r="C2830" t="str">
            <v>M</v>
          </cell>
          <cell r="D2830">
            <v>163.31</v>
          </cell>
        </row>
        <row r="2831">
          <cell r="A2831" t="str">
            <v>201106</v>
          </cell>
          <cell r="B2831" t="str">
            <v>DIAMETRO 150 MM ( 6 POL.) - REFORCADO</v>
          </cell>
          <cell r="C2831" t="str">
            <v>M</v>
          </cell>
          <cell r="D2831">
            <v>98.91</v>
          </cell>
        </row>
        <row r="2833">
          <cell r="A2833" t="str">
            <v>201200</v>
          </cell>
          <cell r="B2833" t="str">
            <v>CIMENTACAO</v>
          </cell>
        </row>
        <row r="2834">
          <cell r="A2834" t="str">
            <v>201201</v>
          </cell>
          <cell r="B2834" t="str">
            <v>APLICACAO DE PASTA DE CIMENTO: POR GRAVIDADE</v>
          </cell>
          <cell r="C2834" t="str">
            <v>M3</v>
          </cell>
          <cell r="D2834">
            <v>598.75</v>
          </cell>
        </row>
        <row r="2836">
          <cell r="A2836" t="str">
            <v>201300</v>
          </cell>
          <cell r="B2836" t="str">
            <v>CIMENTACAO ESPECIAL</v>
          </cell>
        </row>
        <row r="2837">
          <cell r="A2837" t="str">
            <v>201301</v>
          </cell>
          <cell r="B2837" t="str">
            <v>APLICACAO DE PASTA COM UNIDADE DE CIMENTACAO AUTO-TRANSPORTAVEL - EQ. DE 301 A 1000 M</v>
          </cell>
          <cell r="C2837" t="str">
            <v>M3</v>
          </cell>
          <cell r="D2837">
            <v>711.64</v>
          </cell>
        </row>
        <row r="2838">
          <cell r="A2838" t="str">
            <v>201302</v>
          </cell>
          <cell r="B2838" t="str">
            <v>APLICACAO DE PASTA COM UNIDADE DE CIMENTACAO AUTO-TRANSPORTAVEL - EQ. ACIMA DE 1001 M</v>
          </cell>
          <cell r="C2838" t="str">
            <v>M3</v>
          </cell>
          <cell r="D2838">
            <v>811.49</v>
          </cell>
        </row>
        <row r="2840">
          <cell r="A2840" t="str">
            <v>201400</v>
          </cell>
          <cell r="B2840" t="str">
            <v>CENTRALIZADORES - DE MOLA API 10 D</v>
          </cell>
        </row>
        <row r="2841">
          <cell r="A2841" t="str">
            <v>201401</v>
          </cell>
          <cell r="B2841" t="str">
            <v>DIAMETRO 508 MM (20 POL.)</v>
          </cell>
          <cell r="C2841" t="str">
            <v>UN</v>
          </cell>
          <cell r="D2841">
            <v>0</v>
          </cell>
        </row>
        <row r="2842">
          <cell r="A2842" t="str">
            <v>201402</v>
          </cell>
          <cell r="B2842" t="str">
            <v>DIAMETRO 406 MM (16 POL.)</v>
          </cell>
          <cell r="C2842" t="str">
            <v>UN</v>
          </cell>
          <cell r="D2842">
            <v>0</v>
          </cell>
        </row>
        <row r="2843">
          <cell r="A2843" t="str">
            <v>201403</v>
          </cell>
          <cell r="B2843" t="str">
            <v>DIAMETRO 340 MM (13 3/8 POL.)</v>
          </cell>
          <cell r="C2843" t="str">
            <v>UN</v>
          </cell>
          <cell r="D2843">
            <v>0</v>
          </cell>
        </row>
        <row r="2844">
          <cell r="A2844" t="str">
            <v>201404</v>
          </cell>
          <cell r="B2844" t="str">
            <v>DIAMETRO 244 MM (9 5/8 POL.)</v>
          </cell>
          <cell r="C2844" t="str">
            <v>UN</v>
          </cell>
          <cell r="D2844">
            <v>0</v>
          </cell>
        </row>
        <row r="2845">
          <cell r="A2845" t="str">
            <v>201405</v>
          </cell>
          <cell r="B2845" t="str">
            <v>DIAMETRO 219 MM (8 5/8 POL.)</v>
          </cell>
          <cell r="C2845" t="str">
            <v>UN</v>
          </cell>
          <cell r="D2845">
            <v>0</v>
          </cell>
        </row>
        <row r="2846">
          <cell r="A2846" t="str">
            <v>201406</v>
          </cell>
          <cell r="B2846" t="str">
            <v>DIAMETRO 168 MM (6 5/8 POL.)</v>
          </cell>
          <cell r="C2846" t="str">
            <v>UN</v>
          </cell>
          <cell r="D2846">
            <v>0</v>
          </cell>
        </row>
        <row r="2848">
          <cell r="A2848" t="str">
            <v>201500</v>
          </cell>
          <cell r="B2848" t="str">
            <v>SAPATA DE CIMENTACAO FLUTUANTE</v>
          </cell>
        </row>
        <row r="2849">
          <cell r="A2849" t="str">
            <v>201501</v>
          </cell>
          <cell r="B2849" t="str">
            <v>DIAMETRO 508 MM (20 POL.) - EQ. DE 301 A 1000 M</v>
          </cell>
          <cell r="C2849" t="str">
            <v>UN</v>
          </cell>
          <cell r="D2849">
            <v>0</v>
          </cell>
        </row>
        <row r="2850">
          <cell r="A2850" t="str">
            <v>201502</v>
          </cell>
          <cell r="B2850" t="str">
            <v>DIAMETRO 508 MM (20 POL.) - EQ. ACIMA DE 1001 M</v>
          </cell>
          <cell r="C2850" t="str">
            <v>UN</v>
          </cell>
          <cell r="D2850">
            <v>0</v>
          </cell>
        </row>
        <row r="2851">
          <cell r="A2851" t="str">
            <v>201503</v>
          </cell>
          <cell r="B2851" t="str">
            <v>DIAMETRO 406 MM (16 POL.) - EQ. DE 301 A 1000 M</v>
          </cell>
          <cell r="C2851" t="str">
            <v>UN</v>
          </cell>
          <cell r="D2851">
            <v>0</v>
          </cell>
        </row>
        <row r="2852">
          <cell r="A2852" t="str">
            <v>201504</v>
          </cell>
          <cell r="B2852" t="str">
            <v>DIAMETRO 406 MM (16 POL.) - EQ. ACIMA DE 1001 M</v>
          </cell>
          <cell r="C2852" t="str">
            <v>UN</v>
          </cell>
          <cell r="D2852">
            <v>0</v>
          </cell>
        </row>
        <row r="2853">
          <cell r="A2853" t="str">
            <v>201505</v>
          </cell>
          <cell r="B2853" t="str">
            <v>DIAMETRO 340 MM (13 3/8 POL.) - EQ. DE 301 A 1000 M</v>
          </cell>
          <cell r="C2853" t="str">
            <v>UN</v>
          </cell>
          <cell r="D2853">
            <v>0</v>
          </cell>
        </row>
        <row r="2854">
          <cell r="A2854" t="str">
            <v>201506</v>
          </cell>
          <cell r="B2854" t="str">
            <v>DIAMETRO 340 MM (13 3/8 POL.) - EQ. ACIMA DE 1001 M</v>
          </cell>
          <cell r="C2854" t="str">
            <v>UN</v>
          </cell>
          <cell r="D2854">
            <v>0</v>
          </cell>
        </row>
        <row r="2855">
          <cell r="A2855" t="str">
            <v>201507</v>
          </cell>
          <cell r="B2855" t="str">
            <v>DIAMETRO 244 MM (9 5/8 POL.) - EQ. DE 301 A 1000 M</v>
          </cell>
          <cell r="C2855" t="str">
            <v>UN</v>
          </cell>
          <cell r="D2855">
            <v>0</v>
          </cell>
        </row>
        <row r="2856">
          <cell r="A2856" t="str">
            <v>201508</v>
          </cell>
          <cell r="B2856" t="str">
            <v>DIAMETRO 244 MM (9 5/8 POL.) - EQ. ACIMA DE 1001 M</v>
          </cell>
          <cell r="C2856" t="str">
            <v>UN</v>
          </cell>
          <cell r="D2856">
            <v>0</v>
          </cell>
        </row>
        <row r="2857">
          <cell r="A2857" t="str">
            <v>201509</v>
          </cell>
          <cell r="B2857" t="str">
            <v>DIAMETRO 219 MM (8 5/8 POL.) - EQ. DE 301 A 1000 M</v>
          </cell>
          <cell r="C2857" t="str">
            <v>UN</v>
          </cell>
          <cell r="D2857">
            <v>0</v>
          </cell>
        </row>
        <row r="2858">
          <cell r="A2858" t="str">
            <v>201510</v>
          </cell>
          <cell r="B2858" t="str">
            <v>DIAMETRO 219 MM (8 5/8 POL.) - EQ. ACIMA DE 1001 M</v>
          </cell>
          <cell r="C2858" t="str">
            <v>UN</v>
          </cell>
          <cell r="D2858">
            <v>0</v>
          </cell>
        </row>
        <row r="2859">
          <cell r="A2859" t="str">
            <v>201511</v>
          </cell>
          <cell r="B2859" t="str">
            <v>DIAMETRO 168 MM (6 5/8 POL.) - EQ. DE 301 A 1000 M</v>
          </cell>
          <cell r="C2859" t="str">
            <v>UN</v>
          </cell>
          <cell r="D2859">
            <v>0</v>
          </cell>
        </row>
        <row r="2860">
          <cell r="A2860" t="str">
            <v>201512</v>
          </cell>
          <cell r="B2860" t="str">
            <v>DIAMETRO 168 MM (6 5/8 POL.) - EQ. ACIMA DE 1001 M</v>
          </cell>
          <cell r="C2860" t="str">
            <v>UN</v>
          </cell>
          <cell r="D2860">
            <v>0</v>
          </cell>
        </row>
        <row r="2862">
          <cell r="A2862" t="str">
            <v>201600</v>
          </cell>
          <cell r="B2862" t="str">
            <v>COLAR DE ESTAGIO</v>
          </cell>
        </row>
        <row r="2863">
          <cell r="A2863" t="str">
            <v>201601</v>
          </cell>
          <cell r="B2863" t="str">
            <v>DIAMETRO 508 MM (20 POL.) - EQ. DE 301 A 1000 M</v>
          </cell>
          <cell r="C2863" t="str">
            <v>UN</v>
          </cell>
          <cell r="D2863">
            <v>0</v>
          </cell>
        </row>
        <row r="2864">
          <cell r="A2864" t="str">
            <v>201602</v>
          </cell>
          <cell r="B2864" t="str">
            <v>DIAMETRO 508 MM (20 POL.) - EQ. ACIMA DE 1001 M</v>
          </cell>
          <cell r="C2864" t="str">
            <v>UN</v>
          </cell>
          <cell r="D2864">
            <v>0</v>
          </cell>
        </row>
        <row r="2865">
          <cell r="A2865" t="str">
            <v>201603</v>
          </cell>
          <cell r="B2865" t="str">
            <v>DIAMETRO 406 MM (16 POL.) - EQ. DE 301 A 1000 M</v>
          </cell>
          <cell r="C2865" t="str">
            <v>UN</v>
          </cell>
          <cell r="D2865">
            <v>0</v>
          </cell>
        </row>
        <row r="2866">
          <cell r="A2866" t="str">
            <v>201604</v>
          </cell>
          <cell r="B2866" t="str">
            <v>DIAMETRO 406 MM (16 POL.) - EQ. ACIMA DE 1001 M</v>
          </cell>
          <cell r="C2866" t="str">
            <v>UN</v>
          </cell>
          <cell r="D2866">
            <v>0</v>
          </cell>
        </row>
        <row r="2867">
          <cell r="A2867" t="str">
            <v>201605</v>
          </cell>
          <cell r="B2867" t="str">
            <v>DIAMETRO 340 MM (13 3/8 POL.) - EQ. DE 301 A 1000 M</v>
          </cell>
          <cell r="C2867" t="str">
            <v>UN</v>
          </cell>
          <cell r="D2867">
            <v>0</v>
          </cell>
        </row>
        <row r="2868">
          <cell r="A2868" t="str">
            <v>201606</v>
          </cell>
          <cell r="B2868" t="str">
            <v>DIAMETRO 340 MM (13 3/8 POL.) - EQ. ACIMA DE 1001 M</v>
          </cell>
          <cell r="C2868" t="str">
            <v>UN</v>
          </cell>
          <cell r="D2868">
            <v>0</v>
          </cell>
        </row>
        <row r="2869">
          <cell r="A2869" t="str">
            <v>201607</v>
          </cell>
          <cell r="B2869" t="str">
            <v>DIAMETRO 244 MM (9 5/8 POL.) - EQ. DE 301 A 1000 M</v>
          </cell>
          <cell r="C2869" t="str">
            <v>UN</v>
          </cell>
          <cell r="D2869">
            <v>0</v>
          </cell>
        </row>
        <row r="2870">
          <cell r="A2870" t="str">
            <v>201608</v>
          </cell>
          <cell r="B2870" t="str">
            <v>DIAMETRO 244 MM (9 5/8 POL.) - EQ. ACIMA DE 1001 M</v>
          </cell>
          <cell r="C2870" t="str">
            <v>UN</v>
          </cell>
          <cell r="D2870">
            <v>0</v>
          </cell>
        </row>
        <row r="2871">
          <cell r="A2871" t="str">
            <v>201609</v>
          </cell>
          <cell r="B2871" t="str">
            <v>DIAMETRO 219 MM (8 5/8 POL.) - EQ. DE 301 A 1000 M</v>
          </cell>
          <cell r="C2871" t="str">
            <v>UN</v>
          </cell>
          <cell r="D2871">
            <v>0</v>
          </cell>
        </row>
        <row r="2872">
          <cell r="A2872" t="str">
            <v>201610</v>
          </cell>
          <cell r="B2872" t="str">
            <v>DIAMETRO 219 MM (8 5/8 POL.) - EQ. ACIMA DE 1001 M</v>
          </cell>
          <cell r="C2872" t="str">
            <v>UN</v>
          </cell>
          <cell r="D2872">
            <v>0</v>
          </cell>
        </row>
        <row r="2873">
          <cell r="A2873" t="str">
            <v>201611</v>
          </cell>
          <cell r="B2873" t="str">
            <v>DIAMETRO 168 MM (6 5/8 POL.) - EQ. DE 301 A 1000 M</v>
          </cell>
          <cell r="C2873" t="str">
            <v>UN</v>
          </cell>
          <cell r="D2873">
            <v>0</v>
          </cell>
        </row>
        <row r="2874">
          <cell r="A2874" t="str">
            <v>201612</v>
          </cell>
          <cell r="B2874" t="str">
            <v>DIAMETRO 168 MM (6 5/8 POL.) - EQ. ACIMA DE 1001 M</v>
          </cell>
          <cell r="C2874" t="str">
            <v>UN</v>
          </cell>
          <cell r="D2874">
            <v>0</v>
          </cell>
        </row>
        <row r="2876">
          <cell r="A2876" t="str">
            <v>201700</v>
          </cell>
          <cell r="B2876" t="str">
            <v>REDUCAO CONICA ROSCA ESQUERDA</v>
          </cell>
        </row>
        <row r="2877">
          <cell r="A2877" t="str">
            <v>201701</v>
          </cell>
          <cell r="B2877" t="str">
            <v>DIAMETRO  8 5/8 X 4 1/2 POL.</v>
          </cell>
          <cell r="C2877" t="str">
            <v>UN</v>
          </cell>
          <cell r="D2877">
            <v>0</v>
          </cell>
        </row>
        <row r="2878">
          <cell r="A2878" t="str">
            <v>201702</v>
          </cell>
          <cell r="B2878" t="str">
            <v>DIAMETRO  8 5/8 X 5 1/2 POL.</v>
          </cell>
          <cell r="C2878" t="str">
            <v>UN</v>
          </cell>
          <cell r="D2878">
            <v>0</v>
          </cell>
        </row>
        <row r="2879">
          <cell r="A2879" t="str">
            <v>201703</v>
          </cell>
          <cell r="B2879" t="str">
            <v>DIAMETRO  9 5/8 X 4 1/2 POL.</v>
          </cell>
          <cell r="C2879" t="str">
            <v>UN</v>
          </cell>
          <cell r="D2879">
            <v>0</v>
          </cell>
        </row>
        <row r="2880">
          <cell r="A2880" t="str">
            <v>201704</v>
          </cell>
          <cell r="B2880" t="str">
            <v>DIAMETRO  9 5/8 X 5 1/2 POL.</v>
          </cell>
          <cell r="C2880" t="str">
            <v>UN</v>
          </cell>
          <cell r="D2880">
            <v>0</v>
          </cell>
        </row>
        <row r="2881">
          <cell r="A2881" t="str">
            <v>201705</v>
          </cell>
          <cell r="B2881" t="str">
            <v>DIAMETRO 10 3/4 X 5 1/2 POL.</v>
          </cell>
          <cell r="C2881" t="str">
            <v>UN</v>
          </cell>
          <cell r="D2881">
            <v>0</v>
          </cell>
        </row>
        <row r="2882">
          <cell r="A2882" t="str">
            <v>201706</v>
          </cell>
          <cell r="B2882" t="str">
            <v>DIAMETRO 13 3/8 X 5 1/2 POL.</v>
          </cell>
          <cell r="C2882" t="str">
            <v>UN</v>
          </cell>
          <cell r="D2882">
            <v>0</v>
          </cell>
        </row>
        <row r="2883">
          <cell r="A2883" t="str">
            <v>201707</v>
          </cell>
          <cell r="B2883" t="str">
            <v>DIAMETRO 16 X 5 1/2 POL.</v>
          </cell>
          <cell r="C2883" t="str">
            <v>UN</v>
          </cell>
          <cell r="D2883">
            <v>0</v>
          </cell>
        </row>
        <row r="2884">
          <cell r="A2884" t="str">
            <v>201708</v>
          </cell>
          <cell r="B2884" t="str">
            <v>DIAMETRO 20 X 5 1/2 POL.</v>
          </cell>
          <cell r="C2884" t="str">
            <v>UN</v>
          </cell>
          <cell r="D2884">
            <v>0</v>
          </cell>
        </row>
        <row r="2885">
          <cell r="A2885" t="str">
            <v>201709</v>
          </cell>
          <cell r="B2885" t="str">
            <v>DIAMETRO 6 5/8 X 4 1/2 POL.</v>
          </cell>
          <cell r="C2885" t="str">
            <v>UN</v>
          </cell>
          <cell r="D2885">
            <v>0</v>
          </cell>
        </row>
        <row r="2887">
          <cell r="A2887" t="str">
            <v>201800</v>
          </cell>
          <cell r="B2887" t="str">
            <v>FILTROS ESPIRALADOS, PERFIL V, GALVANIZADOS</v>
          </cell>
        </row>
        <row r="2888">
          <cell r="A2888" t="str">
            <v>201801</v>
          </cell>
          <cell r="B2888" t="str">
            <v>DIAMETRO 356 MM (14 POL.)</v>
          </cell>
          <cell r="C2888" t="str">
            <v>M</v>
          </cell>
          <cell r="D2888">
            <v>728.62</v>
          </cell>
        </row>
        <row r="2889">
          <cell r="A2889" t="str">
            <v>201802</v>
          </cell>
          <cell r="B2889" t="str">
            <v>DIAMETRO 305 MM (12 POL.)</v>
          </cell>
          <cell r="C2889" t="str">
            <v>M</v>
          </cell>
          <cell r="D2889">
            <v>610.41</v>
          </cell>
        </row>
        <row r="2890">
          <cell r="A2890" t="str">
            <v>201803</v>
          </cell>
          <cell r="B2890" t="str">
            <v>DIAMETRO 254 MM (10 POL.)</v>
          </cell>
          <cell r="C2890" t="str">
            <v>M</v>
          </cell>
          <cell r="D2890">
            <v>499.24</v>
          </cell>
        </row>
        <row r="2891">
          <cell r="A2891" t="str">
            <v>201804</v>
          </cell>
          <cell r="B2891" t="str">
            <v>DIAMETRO 203 MM ( 8 POL.)</v>
          </cell>
          <cell r="C2891" t="str">
            <v>M</v>
          </cell>
          <cell r="D2891">
            <v>372.26</v>
          </cell>
        </row>
        <row r="2892">
          <cell r="A2892" t="str">
            <v>201805</v>
          </cell>
          <cell r="B2892" t="str">
            <v>DIAMETRO 152 MM ( 6 POL.)</v>
          </cell>
          <cell r="C2892" t="str">
            <v>M</v>
          </cell>
          <cell r="D2892">
            <v>224.21</v>
          </cell>
        </row>
        <row r="2894">
          <cell r="A2894" t="str">
            <v>201900</v>
          </cell>
          <cell r="B2894" t="str">
            <v>FILTROS ESPIRALADOS, PERFIL V, GALVANIZADOS - REFORCADOS</v>
          </cell>
        </row>
        <row r="2895">
          <cell r="A2895" t="str">
            <v>201901</v>
          </cell>
          <cell r="B2895" t="str">
            <v>DIAMETRO 356 MM (14 POL.)</v>
          </cell>
          <cell r="C2895" t="str">
            <v>M</v>
          </cell>
          <cell r="D2895">
            <v>776.97</v>
          </cell>
        </row>
        <row r="2896">
          <cell r="A2896" t="str">
            <v>201902</v>
          </cell>
          <cell r="B2896" t="str">
            <v>DIAMETRO 305 MM (12 POL.)</v>
          </cell>
          <cell r="C2896" t="str">
            <v>M</v>
          </cell>
          <cell r="D2896">
            <v>649.37</v>
          </cell>
        </row>
        <row r="2897">
          <cell r="A2897" t="str">
            <v>201903</v>
          </cell>
          <cell r="B2897" t="str">
            <v>DIAMETRO 254 MM (10 POL.)</v>
          </cell>
          <cell r="C2897" t="str">
            <v>M</v>
          </cell>
          <cell r="D2897">
            <v>555.66</v>
          </cell>
        </row>
        <row r="2898">
          <cell r="A2898" t="str">
            <v>201904</v>
          </cell>
          <cell r="B2898" t="str">
            <v>DIAMETRO 203 MM ( 8 POL.)</v>
          </cell>
          <cell r="C2898" t="str">
            <v>M</v>
          </cell>
          <cell r="D2898">
            <v>435.4</v>
          </cell>
        </row>
        <row r="2899">
          <cell r="A2899" t="str">
            <v>201905</v>
          </cell>
          <cell r="B2899" t="str">
            <v>DIAMETRO 152 MM ( 6 POL.)</v>
          </cell>
          <cell r="C2899" t="str">
            <v>M</v>
          </cell>
          <cell r="D2899">
            <v>314.20999999999998</v>
          </cell>
        </row>
        <row r="2901">
          <cell r="A2901" t="str">
            <v>202000</v>
          </cell>
          <cell r="B2901" t="str">
            <v>FILTROS ESPIRALADOS, PERFIL V, GALVANIZADOS - SUPER-REFORCADOS</v>
          </cell>
        </row>
        <row r="2902">
          <cell r="A2902" t="str">
            <v>202001</v>
          </cell>
          <cell r="B2902" t="str">
            <v>DIAMETRO 356 MM (14 POL.)</v>
          </cell>
          <cell r="C2902" t="str">
            <v>M</v>
          </cell>
          <cell r="D2902">
            <v>798.61</v>
          </cell>
        </row>
        <row r="2903">
          <cell r="A2903" t="str">
            <v>202002</v>
          </cell>
          <cell r="B2903" t="str">
            <v>DIAMETRO 305 MM (12 POL.)</v>
          </cell>
          <cell r="C2903" t="str">
            <v>M</v>
          </cell>
          <cell r="D2903">
            <v>696.38</v>
          </cell>
        </row>
        <row r="2904">
          <cell r="A2904" t="str">
            <v>202003</v>
          </cell>
          <cell r="B2904" t="str">
            <v>DIAMETRO 254 MM (10 POL.)</v>
          </cell>
          <cell r="C2904" t="str">
            <v>M</v>
          </cell>
          <cell r="D2904">
            <v>590.58000000000004</v>
          </cell>
        </row>
        <row r="2905">
          <cell r="A2905" t="str">
            <v>202004</v>
          </cell>
          <cell r="B2905" t="str">
            <v>DIAMETRO 203 MM ( 8 POL.)</v>
          </cell>
          <cell r="C2905" t="str">
            <v>M</v>
          </cell>
          <cell r="D2905">
            <v>485.31</v>
          </cell>
        </row>
        <row r="2906">
          <cell r="A2906" t="str">
            <v>202005</v>
          </cell>
          <cell r="B2906" t="str">
            <v>DIAMETRO 152 MM ( 6 POL.)</v>
          </cell>
          <cell r="C2906" t="str">
            <v>M</v>
          </cell>
          <cell r="D2906">
            <v>361.22</v>
          </cell>
        </row>
        <row r="2908">
          <cell r="A2908" t="str">
            <v>202100</v>
          </cell>
          <cell r="B2908" t="str">
            <v>FILTROS ESPIRALADOS, PERFIL V, GALVANIZADOS - HIPER-REFORCADOS</v>
          </cell>
        </row>
        <row r="2909">
          <cell r="A2909" t="str">
            <v>202101</v>
          </cell>
          <cell r="B2909" t="str">
            <v>DIAMETRO 356 MM (14 POL.)</v>
          </cell>
          <cell r="C2909" t="str">
            <v>M</v>
          </cell>
          <cell r="D2909">
            <v>873.57</v>
          </cell>
        </row>
        <row r="2910">
          <cell r="A2910" t="str">
            <v>202102</v>
          </cell>
          <cell r="B2910" t="str">
            <v>DIAMETRO 305 MM (12 POL.)</v>
          </cell>
          <cell r="C2910" t="str">
            <v>M</v>
          </cell>
          <cell r="D2910">
            <v>823.41</v>
          </cell>
        </row>
        <row r="2911">
          <cell r="A2911" t="str">
            <v>202103</v>
          </cell>
          <cell r="B2911" t="str">
            <v>DIAMETRO 254 MM (10 POL.)</v>
          </cell>
          <cell r="C2911" t="str">
            <v>M</v>
          </cell>
          <cell r="D2911">
            <v>680.6</v>
          </cell>
        </row>
        <row r="2912">
          <cell r="A2912" t="str">
            <v>202104</v>
          </cell>
          <cell r="B2912" t="str">
            <v>DIAMETRO 203 MM ( 8 POL.)</v>
          </cell>
          <cell r="C2912" t="str">
            <v>M</v>
          </cell>
          <cell r="D2912">
            <v>530.33000000000004</v>
          </cell>
        </row>
        <row r="2913">
          <cell r="A2913" t="str">
            <v>202105</v>
          </cell>
          <cell r="B2913" t="str">
            <v>DIAMETRO 152 MM ( 6 POL.)</v>
          </cell>
          <cell r="C2913" t="str">
            <v>M</v>
          </cell>
          <cell r="D2913">
            <v>432.88</v>
          </cell>
        </row>
        <row r="2915">
          <cell r="A2915" t="str">
            <v>202200</v>
          </cell>
          <cell r="B2915" t="str">
            <v>FILTROS ESPIRALADOS, PERFIL V, GALVANIZADOS - JAQUETADOS - SOBRE TUBOS API 5A</v>
          </cell>
        </row>
        <row r="2916">
          <cell r="A2916" t="str">
            <v>202201</v>
          </cell>
          <cell r="B2916" t="str">
            <v>720/520 FUROS/METROS: DIAMETRO 8 5/8 POL.</v>
          </cell>
          <cell r="C2916" t="str">
            <v>M</v>
          </cell>
          <cell r="D2916">
            <v>834.38</v>
          </cell>
        </row>
        <row r="2917">
          <cell r="A2917" t="str">
            <v>202202</v>
          </cell>
          <cell r="B2917" t="str">
            <v>600 FUROS/METROS: DIAMETRO 6 5/8 POL.</v>
          </cell>
          <cell r="C2917" t="str">
            <v>M</v>
          </cell>
          <cell r="D2917">
            <v>613.11</v>
          </cell>
        </row>
        <row r="2918">
          <cell r="A2918" t="str">
            <v>202203</v>
          </cell>
          <cell r="B2918" t="str">
            <v>840 FUROS/METROS: DIAMETRO 10 3/4 POL.</v>
          </cell>
          <cell r="C2918" t="str">
            <v>M</v>
          </cell>
          <cell r="D2918">
            <v>1149.6500000000001</v>
          </cell>
        </row>
        <row r="2920">
          <cell r="A2920" t="str">
            <v>202300</v>
          </cell>
          <cell r="B2920" t="str">
            <v>FILTROS EM PVC RIGIDO, NERVURADO, DIN 4925</v>
          </cell>
        </row>
        <row r="2921">
          <cell r="A2921" t="str">
            <v>202301</v>
          </cell>
          <cell r="B2921" t="str">
            <v>DIAMETRO 250 MM (10 POL.) - STANDARD</v>
          </cell>
          <cell r="C2921" t="str">
            <v>M</v>
          </cell>
          <cell r="D2921">
            <v>207.73</v>
          </cell>
        </row>
        <row r="2922">
          <cell r="A2922" t="str">
            <v>202302</v>
          </cell>
          <cell r="B2922" t="str">
            <v>DIAMETRO 206 MM ( 8 POL.) - STANDARD</v>
          </cell>
          <cell r="C2922" t="str">
            <v>M</v>
          </cell>
          <cell r="D2922">
            <v>157.88999999999999</v>
          </cell>
        </row>
        <row r="2923">
          <cell r="A2923" t="str">
            <v>202303</v>
          </cell>
          <cell r="B2923" t="str">
            <v>DIAMETRO 154 MM ( 6 POL.) - STANDARD</v>
          </cell>
          <cell r="C2923" t="str">
            <v>M</v>
          </cell>
          <cell r="D2923">
            <v>113.08</v>
          </cell>
        </row>
        <row r="2924">
          <cell r="A2924" t="str">
            <v>202304</v>
          </cell>
          <cell r="B2924" t="str">
            <v>DIAMETRO 250 MM (10 POL.) - REFORCADO</v>
          </cell>
          <cell r="C2924" t="str">
            <v>M</v>
          </cell>
          <cell r="D2924">
            <v>218.41</v>
          </cell>
        </row>
        <row r="2925">
          <cell r="A2925" t="str">
            <v>202305</v>
          </cell>
          <cell r="B2925" t="str">
            <v>DIAMETRO 200 MM ( 8 POL.) - REFORCADO</v>
          </cell>
          <cell r="C2925" t="str">
            <v>M</v>
          </cell>
          <cell r="D2925">
            <v>159</v>
          </cell>
        </row>
        <row r="2926">
          <cell r="A2926" t="str">
            <v>202306</v>
          </cell>
          <cell r="B2926" t="str">
            <v>DIAMETRO 150 MM ( 6 POL.) - REFORCADO</v>
          </cell>
          <cell r="C2926" t="str">
            <v>M</v>
          </cell>
          <cell r="D2926">
            <v>105.4</v>
          </cell>
        </row>
        <row r="2928">
          <cell r="A2928">
            <v>202400</v>
          </cell>
          <cell r="B2928" t="str">
            <v>FILTROS ESTAMPADOS, TIPO NOLD, PRETOS</v>
          </cell>
        </row>
        <row r="2929">
          <cell r="A2929" t="str">
            <v>202401</v>
          </cell>
          <cell r="B2929" t="str">
            <v>DIAMETRO 203 MM (8 POL.)</v>
          </cell>
          <cell r="C2929" t="str">
            <v>M</v>
          </cell>
          <cell r="D2929">
            <v>78.209999999999994</v>
          </cell>
        </row>
        <row r="2930">
          <cell r="A2930" t="str">
            <v>202402</v>
          </cell>
          <cell r="B2930" t="str">
            <v>DIAMETRO 152 MM (6 POL.)</v>
          </cell>
          <cell r="C2930" t="str">
            <v>M</v>
          </cell>
          <cell r="D2930">
            <v>63.93</v>
          </cell>
        </row>
        <row r="2932">
          <cell r="A2932" t="str">
            <v>202500</v>
          </cell>
          <cell r="B2932" t="str">
            <v>PRE-FILTROS</v>
          </cell>
        </row>
        <row r="2933">
          <cell r="A2933" t="str">
            <v>202501</v>
          </cell>
          <cell r="B2933" t="str">
            <v>TIPO JACAREI - SUB-ARREDONDADO - (CIRCULACAO D'AGUA) - (1,5 T/M3)</v>
          </cell>
          <cell r="C2933" t="str">
            <v>M3</v>
          </cell>
          <cell r="D2933">
            <v>854.79</v>
          </cell>
        </row>
        <row r="2934">
          <cell r="A2934" t="str">
            <v>202502</v>
          </cell>
          <cell r="B2934" t="str">
            <v>TIPO PEROLA - ARREDONDADO - (CIRCULACAO D'AGUA NO CONTRA-FLUXO) - (1,5 T/M3)</v>
          </cell>
          <cell r="C2934" t="str">
            <v>M3</v>
          </cell>
          <cell r="D2934">
            <v>1230.56</v>
          </cell>
        </row>
        <row r="2935">
          <cell r="A2935" t="str">
            <v>202503</v>
          </cell>
          <cell r="B2935" t="str">
            <v>TIPO PEROLA - ARREDONDADO - (CIRCULACAO REVERSA) - EQ. DE 301 A 1000 M (1,5 T/M3)</v>
          </cell>
          <cell r="C2935" t="str">
            <v>M3</v>
          </cell>
          <cell r="D2935">
            <v>1397.21</v>
          </cell>
        </row>
        <row r="2936">
          <cell r="A2936" t="str">
            <v>202504</v>
          </cell>
          <cell r="B2936" t="str">
            <v>TIPO PEROLA - ARREDONDADO - (CIRCULACAO REVERSA) - EQ. ACIMA DE 1001 M(1,5 T/M3)</v>
          </cell>
          <cell r="C2936" t="str">
            <v>M3</v>
          </cell>
          <cell r="D2936">
            <v>1497.08</v>
          </cell>
        </row>
        <row r="2938">
          <cell r="A2938" t="str">
            <v>202600</v>
          </cell>
          <cell r="B2938" t="str">
            <v>DESENVOLVIMENTO</v>
          </cell>
        </row>
        <row r="2939">
          <cell r="A2939" t="str">
            <v>202601</v>
          </cell>
          <cell r="B2939" t="str">
            <v>COM COMPRESSOR 175 LB/POL.2</v>
          </cell>
          <cell r="C2939" t="str">
            <v>H</v>
          </cell>
          <cell r="D2939">
            <v>84.12</v>
          </cell>
        </row>
        <row r="2940">
          <cell r="A2940" t="str">
            <v>202602</v>
          </cell>
          <cell r="B2940" t="str">
            <v>COM COMPRESSOR 250 LB/POL.2</v>
          </cell>
          <cell r="C2940" t="str">
            <v>H</v>
          </cell>
          <cell r="D2940">
            <v>88.11</v>
          </cell>
        </row>
        <row r="2941">
          <cell r="A2941" t="str">
            <v>202603</v>
          </cell>
          <cell r="B2941" t="str">
            <v>COM PLUNGE OU PISTAO COM VALVULA</v>
          </cell>
          <cell r="C2941" t="str">
            <v>H</v>
          </cell>
          <cell r="D2941">
            <v>77.19</v>
          </cell>
        </row>
        <row r="2942">
          <cell r="A2942" t="str">
            <v>202604</v>
          </cell>
          <cell r="B2942" t="str">
            <v>COM BOMBA SUBMERSA ATE 20 HP</v>
          </cell>
          <cell r="C2942" t="str">
            <v>H</v>
          </cell>
          <cell r="D2942">
            <v>96.22</v>
          </cell>
        </row>
        <row r="2943">
          <cell r="A2943" t="str">
            <v>202605</v>
          </cell>
          <cell r="B2943" t="str">
            <v>COM BOMBA SUBMERSA DE  20,1 A  35 HP</v>
          </cell>
          <cell r="C2943" t="str">
            <v>H</v>
          </cell>
          <cell r="D2943">
            <v>118.76</v>
          </cell>
        </row>
        <row r="2944">
          <cell r="A2944" t="str">
            <v>202606</v>
          </cell>
          <cell r="B2944" t="str">
            <v>COM BOMBA SUBMERSA DE  35,1 A  60 HP</v>
          </cell>
          <cell r="C2944" t="str">
            <v>H</v>
          </cell>
          <cell r="D2944">
            <v>148.6</v>
          </cell>
        </row>
        <row r="2945">
          <cell r="A2945" t="str">
            <v>202607</v>
          </cell>
          <cell r="B2945" t="str">
            <v>COM BOMBA SUBMERSA DE  60,1 A  90 HP</v>
          </cell>
          <cell r="C2945" t="str">
            <v>H</v>
          </cell>
          <cell r="D2945">
            <v>159.81</v>
          </cell>
        </row>
        <row r="2946">
          <cell r="A2946" t="str">
            <v>202608</v>
          </cell>
          <cell r="B2946" t="str">
            <v>COM BOMBA SUBMERSA DE  90,1 A 120 HP</v>
          </cell>
          <cell r="C2946" t="str">
            <v>H</v>
          </cell>
          <cell r="D2946">
            <v>162.28</v>
          </cell>
        </row>
        <row r="2947">
          <cell r="A2947" t="str">
            <v>202609</v>
          </cell>
          <cell r="B2947" t="str">
            <v>COM BOMBA SUBMERSA DE 120,1 A 150 HP</v>
          </cell>
          <cell r="C2947" t="str">
            <v>H</v>
          </cell>
          <cell r="D2947">
            <v>167.27</v>
          </cell>
        </row>
        <row r="2948">
          <cell r="A2948" t="str">
            <v>202610</v>
          </cell>
          <cell r="B2948" t="str">
            <v>COM BOMBA SUBMERSA DE 150,1 A 180 HP</v>
          </cell>
          <cell r="C2948" t="str">
            <v>H</v>
          </cell>
          <cell r="D2948">
            <v>171.57</v>
          </cell>
        </row>
        <row r="2949">
          <cell r="A2949" t="str">
            <v>202611</v>
          </cell>
          <cell r="B2949" t="str">
            <v>COM BOMBA SUBMERSA DE 180,1 A 210 HP</v>
          </cell>
          <cell r="C2949" t="str">
            <v>H</v>
          </cell>
          <cell r="D2949">
            <v>176.89</v>
          </cell>
        </row>
        <row r="2950">
          <cell r="A2950" t="str">
            <v>202612</v>
          </cell>
          <cell r="B2950" t="str">
            <v>COM BOMBA SUBMERSA DE 210,1 A 250 HP</v>
          </cell>
          <cell r="C2950" t="str">
            <v>H</v>
          </cell>
          <cell r="D2950">
            <v>198.03</v>
          </cell>
        </row>
        <row r="2951">
          <cell r="A2951" t="str">
            <v>202613</v>
          </cell>
          <cell r="B2951" t="str">
            <v>COM BOMBA EIXO PROLONGADO ATE 500 HP - EQ. DE 301 A 1000 M</v>
          </cell>
          <cell r="C2951" t="str">
            <v>H</v>
          </cell>
          <cell r="D2951">
            <v>539.79</v>
          </cell>
        </row>
        <row r="2952">
          <cell r="A2952" t="str">
            <v>202614</v>
          </cell>
          <cell r="B2952" t="str">
            <v>COM BOMBA EIXO PROLONGADO ATE 500 HP - EQ. ACIMA DE 1001 M</v>
          </cell>
          <cell r="C2952" t="str">
            <v>H</v>
          </cell>
          <cell r="D2952">
            <v>619.39</v>
          </cell>
        </row>
        <row r="2954">
          <cell r="A2954" t="str">
            <v>202700</v>
          </cell>
          <cell r="B2954" t="str">
            <v>ENSAIOS DE VAZAO COM BOMBA</v>
          </cell>
        </row>
        <row r="2955">
          <cell r="A2955" t="str">
            <v>202701</v>
          </cell>
          <cell r="B2955" t="str">
            <v>SUBMERSA ATE 20 HP</v>
          </cell>
          <cell r="C2955" t="str">
            <v>H</v>
          </cell>
          <cell r="D2955">
            <v>96.22</v>
          </cell>
        </row>
        <row r="2956">
          <cell r="A2956" t="str">
            <v>202702</v>
          </cell>
          <cell r="B2956" t="str">
            <v>SUBMERSA DE  20,1 A  35 HP</v>
          </cell>
          <cell r="C2956" t="str">
            <v>H</v>
          </cell>
          <cell r="D2956">
            <v>118.76</v>
          </cell>
        </row>
        <row r="2957">
          <cell r="A2957" t="str">
            <v>202703</v>
          </cell>
          <cell r="B2957" t="str">
            <v>SUBMERSA DE  35,1 A  60 HP</v>
          </cell>
          <cell r="C2957" t="str">
            <v>H</v>
          </cell>
          <cell r="D2957">
            <v>148.6</v>
          </cell>
        </row>
        <row r="2958">
          <cell r="A2958" t="str">
            <v>202704</v>
          </cell>
          <cell r="B2958" t="str">
            <v>SUBMERSA DE  60,1 A  90 HP</v>
          </cell>
          <cell r="C2958" t="str">
            <v>H</v>
          </cell>
          <cell r="D2958">
            <v>159.81</v>
          </cell>
        </row>
        <row r="2959">
          <cell r="A2959" t="str">
            <v>202705</v>
          </cell>
          <cell r="B2959" t="str">
            <v>SUBMERSA DE  90,1 A 120 HP</v>
          </cell>
          <cell r="C2959" t="str">
            <v>H</v>
          </cell>
          <cell r="D2959">
            <v>162.28</v>
          </cell>
        </row>
        <row r="2960">
          <cell r="A2960" t="str">
            <v>202706</v>
          </cell>
          <cell r="B2960" t="str">
            <v>SUBMERSA DE 120,1 A 150 HP</v>
          </cell>
          <cell r="C2960" t="str">
            <v>H</v>
          </cell>
          <cell r="D2960">
            <v>167.27</v>
          </cell>
        </row>
        <row r="2961">
          <cell r="A2961" t="str">
            <v>202707</v>
          </cell>
          <cell r="B2961" t="str">
            <v>SUBMERSA DE 150,1 A 180 HP</v>
          </cell>
          <cell r="C2961" t="str">
            <v>H</v>
          </cell>
          <cell r="D2961">
            <v>171.57</v>
          </cell>
        </row>
        <row r="2962">
          <cell r="A2962" t="str">
            <v>202708</v>
          </cell>
          <cell r="B2962" t="str">
            <v>SUBMERSA DE 180,1 A 210 HP</v>
          </cell>
          <cell r="C2962" t="str">
            <v>H</v>
          </cell>
          <cell r="D2962">
            <v>176.89</v>
          </cell>
        </row>
        <row r="2963">
          <cell r="A2963" t="str">
            <v>202709</v>
          </cell>
          <cell r="B2963" t="str">
            <v>SUBMERSA DE 210,1 A 250 HP</v>
          </cell>
          <cell r="C2963" t="str">
            <v>H</v>
          </cell>
          <cell r="D2963">
            <v>198.03</v>
          </cell>
        </row>
        <row r="2964">
          <cell r="A2964" t="str">
            <v>202710</v>
          </cell>
          <cell r="B2964" t="str">
            <v>EIXO PROLONGADO ATE 500 HP - EQ. DE 301 A 1000 M</v>
          </cell>
          <cell r="C2964" t="str">
            <v>H</v>
          </cell>
          <cell r="D2964">
            <v>539.79</v>
          </cell>
        </row>
        <row r="2965">
          <cell r="A2965" t="str">
            <v>202711</v>
          </cell>
          <cell r="B2965" t="str">
            <v>EIXO PROLONGADO ATE 500 HP - EQ. ACIMA DE 1001 M</v>
          </cell>
          <cell r="C2965" t="str">
            <v>H</v>
          </cell>
          <cell r="D2965">
            <v>619.39</v>
          </cell>
        </row>
        <row r="2967">
          <cell r="A2967" t="str">
            <v>202800</v>
          </cell>
          <cell r="B2967" t="str">
            <v>PRODUTOS QUIMICOS</v>
          </cell>
        </row>
        <row r="2968">
          <cell r="A2968" t="str">
            <v>202801</v>
          </cell>
          <cell r="B2968" t="str">
            <v>DISPERSANTE (HEXAMETAFOSFATO DE SODIO, DISPERGEL OU SIMILAR)</v>
          </cell>
          <cell r="C2968" t="str">
            <v>KG</v>
          </cell>
          <cell r="D2968">
            <v>7.63</v>
          </cell>
        </row>
        <row r="2970">
          <cell r="A2970" t="str">
            <v>202900</v>
          </cell>
          <cell r="B2970" t="str">
            <v>FLUIDO</v>
          </cell>
        </row>
        <row r="2971">
          <cell r="A2971" t="str">
            <v>202901</v>
          </cell>
          <cell r="B2971" t="str">
            <v>PARA PERFURACAO (DMP 2000, S 1500 OU SIMILAR)</v>
          </cell>
          <cell r="C2971" t="str">
            <v>KG</v>
          </cell>
          <cell r="D2971">
            <v>23.46</v>
          </cell>
        </row>
        <row r="2973">
          <cell r="A2973" t="str">
            <v>203000</v>
          </cell>
          <cell r="B2973" t="str">
            <v>ENDOSCOPIA (PERFILAGEM OPTICA)</v>
          </cell>
        </row>
        <row r="2974">
          <cell r="A2974" t="str">
            <v>203001</v>
          </cell>
          <cell r="B2974" t="str">
            <v>PERFILAGEM OPTICA ATE 200 M DE PROFUNDIDADE</v>
          </cell>
          <cell r="C2974" t="str">
            <v>M</v>
          </cell>
          <cell r="D2974">
            <v>19.95</v>
          </cell>
        </row>
        <row r="2975">
          <cell r="A2975" t="str">
            <v>203002</v>
          </cell>
          <cell r="B2975" t="str">
            <v>PERFILAGEM OPTICA DE 201 A   400 M DE PROFUNDIDADE</v>
          </cell>
          <cell r="C2975" t="str">
            <v>M</v>
          </cell>
          <cell r="D2975">
            <v>19.95</v>
          </cell>
        </row>
        <row r="2976">
          <cell r="A2976" t="str">
            <v>203003</v>
          </cell>
          <cell r="B2976" t="str">
            <v>PERFILAGEM OPTICA DE 401 A   600 M DE PROFUNDIDADE</v>
          </cell>
          <cell r="C2976" t="str">
            <v>M</v>
          </cell>
          <cell r="D2976">
            <v>19.95</v>
          </cell>
        </row>
        <row r="2977">
          <cell r="A2977" t="str">
            <v>203004</v>
          </cell>
          <cell r="B2977" t="str">
            <v>PERFILAGEM OPTICA DE 601 A   800 M DE PROFUNDIDADE</v>
          </cell>
          <cell r="C2977" t="str">
            <v>M</v>
          </cell>
          <cell r="D2977">
            <v>19.95</v>
          </cell>
        </row>
        <row r="2978">
          <cell r="A2978" t="str">
            <v>203005</v>
          </cell>
          <cell r="B2978" t="str">
            <v>PERFILAGEM OPTICA DE 801 A 1.000 M DE PROFUNDIDADE</v>
          </cell>
          <cell r="C2978" t="str">
            <v>M</v>
          </cell>
          <cell r="D2978">
            <v>19.95</v>
          </cell>
        </row>
        <row r="2979">
          <cell r="A2979" t="str">
            <v>203006</v>
          </cell>
          <cell r="B2979" t="str">
            <v>PERFILAGEM OPTICA ACIMA DE 1.001 M DE PROFUNDIDADE</v>
          </cell>
          <cell r="C2979" t="str">
            <v>M</v>
          </cell>
          <cell r="D2979">
            <v>19.95</v>
          </cell>
        </row>
        <row r="2980">
          <cell r="A2980" t="str">
            <v>203007</v>
          </cell>
          <cell r="B2980" t="str">
            <v>TAXA DE TRANSPORTE</v>
          </cell>
          <cell r="C2980" t="str">
            <v>KM</v>
          </cell>
          <cell r="D2980">
            <v>1.59</v>
          </cell>
        </row>
        <row r="2982">
          <cell r="A2982">
            <v>204000</v>
          </cell>
          <cell r="B2982" t="str">
            <v>REVESTIMENTO - TUBO DE ACO LISO</v>
          </cell>
        </row>
        <row r="2983">
          <cell r="A2983">
            <v>204001</v>
          </cell>
          <cell r="B2983" t="str">
            <v>SCH.10, 147,36 KG/M:DIAM.762 MM(30 POL.) - EQ. DE 301 A 1000 M</v>
          </cell>
          <cell r="C2983" t="str">
            <v>M</v>
          </cell>
          <cell r="D2983">
            <v>774.48</v>
          </cell>
        </row>
        <row r="2984">
          <cell r="A2984">
            <v>204002</v>
          </cell>
          <cell r="B2984" t="str">
            <v>SCH.10, 147,36 KG/M:DIAM.762 MM (30 POL.) - EQ. ACIMA DE 1001 M</v>
          </cell>
          <cell r="C2984" t="str">
            <v>M</v>
          </cell>
          <cell r="D2984">
            <v>800.48</v>
          </cell>
        </row>
        <row r="2985">
          <cell r="A2985">
            <v>204003</v>
          </cell>
          <cell r="B2985" t="str">
            <v>SCH.10, 137,42 KG/M:DIAM.711 MM (28 POL.) - EQ. DE 301 A 1000 M</v>
          </cell>
          <cell r="C2985" t="str">
            <v>M</v>
          </cell>
          <cell r="D2985">
            <v>728.9</v>
          </cell>
        </row>
        <row r="2986">
          <cell r="A2986">
            <v>204004</v>
          </cell>
          <cell r="B2986" t="str">
            <v>SCH.10, 137,42 KG/M:DIAM. 711 MM (28 POL.) - EQ. ACIMA DE 1001 M</v>
          </cell>
          <cell r="C2986" t="str">
            <v>M</v>
          </cell>
          <cell r="D2986">
            <v>754.56</v>
          </cell>
        </row>
        <row r="2987">
          <cell r="A2987">
            <v>204005</v>
          </cell>
          <cell r="B2987" t="str">
            <v>SCH.10, 127,50 KG/M:DIAM. 660 MM (26 POL.) - EQ. DE 301 A 1000 M</v>
          </cell>
          <cell r="C2987" t="str">
            <v>M</v>
          </cell>
          <cell r="D2987">
            <v>681.43</v>
          </cell>
        </row>
        <row r="2988">
          <cell r="A2988">
            <v>204006</v>
          </cell>
          <cell r="B2988" t="str">
            <v>SCH.10, 127,50 KG/M:DIAM. 660 MM (26 POL.) - EQ. ACIMA DE 1001 M</v>
          </cell>
          <cell r="C2988" t="str">
            <v>M</v>
          </cell>
          <cell r="D2988">
            <v>706.68</v>
          </cell>
        </row>
        <row r="2989">
          <cell r="A2989">
            <v>204007</v>
          </cell>
          <cell r="B2989" t="str">
            <v>SCH.10, 94,45 KG/M:DIAM. 609 MM (24 POL.) - EQ. DE 301 A 1000 M</v>
          </cell>
          <cell r="C2989" t="str">
            <v>M</v>
          </cell>
          <cell r="D2989">
            <v>524.61</v>
          </cell>
        </row>
        <row r="2990">
          <cell r="A2990">
            <v>204008</v>
          </cell>
          <cell r="B2990" t="str">
            <v>SCH.10, 94,45 KG/M:DIAM.609 MM (24 POL.) - EQ. ACIMA DE 1001 M</v>
          </cell>
          <cell r="C2990" t="str">
            <v>M</v>
          </cell>
          <cell r="D2990">
            <v>549.55999999999995</v>
          </cell>
        </row>
        <row r="2991">
          <cell r="A2991">
            <v>204009</v>
          </cell>
          <cell r="B2991" t="str">
            <v>SCH.10, 86,50 KG/M:DIAM.560 MM (22 POL.) - EQ. DE 301 A 1000 M</v>
          </cell>
          <cell r="C2991" t="str">
            <v>M</v>
          </cell>
          <cell r="D2991">
            <v>493.61</v>
          </cell>
        </row>
        <row r="2992">
          <cell r="A2992">
            <v>204010</v>
          </cell>
          <cell r="B2992" t="str">
            <v>SCH.10, 86,50 KG/M:DIAM. 560 MM (22 POL.) - EQ. ACIMA DE 1001 M</v>
          </cell>
          <cell r="C2992" t="str">
            <v>M</v>
          </cell>
          <cell r="D2992">
            <v>518.17999999999995</v>
          </cell>
        </row>
        <row r="2993">
          <cell r="A2993">
            <v>204011</v>
          </cell>
          <cell r="B2993" t="str">
            <v>SCH.10, 78,54 KG/M:DIAM.508 MM (20 POL.) - EQ. ATE 300 M</v>
          </cell>
          <cell r="C2993" t="str">
            <v>M</v>
          </cell>
          <cell r="D2993">
            <v>422.46</v>
          </cell>
        </row>
        <row r="2994">
          <cell r="A2994">
            <v>204012</v>
          </cell>
          <cell r="B2994" t="str">
            <v>SCH.10, 78,54 KG/M:DIAM. 508 MM (20 POL.) - EQ. DE 301 A 1000 M</v>
          </cell>
          <cell r="C2994" t="str">
            <v>M</v>
          </cell>
          <cell r="D2994">
            <v>453.46</v>
          </cell>
        </row>
        <row r="2995">
          <cell r="A2995">
            <v>204013</v>
          </cell>
          <cell r="B2995" t="str">
            <v>SCH.10, 78,54 KG/M:DIAM. 508 MM (20 POL.) - EQ. ACIMA DE 1001 M</v>
          </cell>
          <cell r="C2995" t="str">
            <v>M</v>
          </cell>
          <cell r="D2995">
            <v>477.73</v>
          </cell>
        </row>
        <row r="2996">
          <cell r="A2996">
            <v>204014</v>
          </cell>
          <cell r="B2996" t="str">
            <v>SCH.20, 117,07 KG/M:DIAM. 508 MM (20 POL.) - EQ. ATE 300 M</v>
          </cell>
          <cell r="C2996" t="str">
            <v>M</v>
          </cell>
          <cell r="D2996">
            <v>575.29999999999995</v>
          </cell>
        </row>
        <row r="2997">
          <cell r="A2997">
            <v>204015</v>
          </cell>
          <cell r="B2997" t="str">
            <v>SCH.20, 117,07 KG/M:DIAM. 508 MM (20 POL.) - EQ. DE 301 A 1000 M</v>
          </cell>
          <cell r="C2997" t="str">
            <v>M</v>
          </cell>
          <cell r="D2997">
            <v>606.29999999999995</v>
          </cell>
        </row>
        <row r="2998">
          <cell r="A2998">
            <v>204016</v>
          </cell>
          <cell r="B2998" t="str">
            <v>SCH.20, 117,07 KG/M:DIAM. 508 MM (20 POL.) - EQ. ACIMA DE 1001 M</v>
          </cell>
          <cell r="C2998" t="str">
            <v>M</v>
          </cell>
          <cell r="D2998">
            <v>630.57000000000005</v>
          </cell>
        </row>
        <row r="2999">
          <cell r="A2999">
            <v>204017</v>
          </cell>
          <cell r="B2999" t="str">
            <v>SCH.10, 70,59 KG/M:DIAM. 457 MM (18 POL.) - EQ. ATE 300 M</v>
          </cell>
          <cell r="C2999" t="str">
            <v>M</v>
          </cell>
          <cell r="D2999">
            <v>387.98</v>
          </cell>
        </row>
        <row r="3000">
          <cell r="A3000">
            <v>204018</v>
          </cell>
          <cell r="B3000" t="str">
            <v>SCH.10, 70,59 KG/M:DIAM. 457 MM (18 POL.) - EQ. DE 301 A 1000 M</v>
          </cell>
          <cell r="C3000" t="str">
            <v>M</v>
          </cell>
          <cell r="D3000">
            <v>418.6</v>
          </cell>
        </row>
        <row r="3001">
          <cell r="A3001">
            <v>204019</v>
          </cell>
          <cell r="B3001" t="str">
            <v>SCH.10, 70,59 KG/M:DIAM. 457 MM (18 POL.) - EQ. ACIMA DE 1001 M</v>
          </cell>
          <cell r="C3001" t="str">
            <v>M</v>
          </cell>
          <cell r="D3001">
            <v>442.54</v>
          </cell>
        </row>
        <row r="3002">
          <cell r="A3002">
            <v>204020</v>
          </cell>
          <cell r="B3002" t="str">
            <v>SCH.20, 87,79 KG/M:DIAM. 457 MM (18 POL.) - EQ. ATE 300 M</v>
          </cell>
          <cell r="C3002" t="str">
            <v>M</v>
          </cell>
          <cell r="D3002">
            <v>459.6</v>
          </cell>
        </row>
        <row r="3003">
          <cell r="A3003">
            <v>204021</v>
          </cell>
          <cell r="B3003" t="str">
            <v>SCH.20, 87,79 KG/M:DIAM. 457 MM (18 POL.) - EQ. DE 301 A 1000 M</v>
          </cell>
          <cell r="C3003" t="str">
            <v>M</v>
          </cell>
          <cell r="D3003">
            <v>490.22</v>
          </cell>
        </row>
        <row r="3004">
          <cell r="A3004">
            <v>204022</v>
          </cell>
          <cell r="B3004" t="str">
            <v>SCH.20, 87,79 KG/M:DIAM. 457 MM (18 POL.) - EQ. ACIMA DE 1001 M</v>
          </cell>
          <cell r="C3004" t="str">
            <v>M</v>
          </cell>
          <cell r="D3004">
            <v>514.16</v>
          </cell>
        </row>
        <row r="3005">
          <cell r="A3005">
            <v>204023</v>
          </cell>
          <cell r="B3005" t="str">
            <v>SCH.10, 62,63 KG/M:DIAM. 406 MM (16 POL.)</v>
          </cell>
          <cell r="C3005" t="str">
            <v>M</v>
          </cell>
          <cell r="D3005">
            <v>322.24</v>
          </cell>
        </row>
        <row r="3006">
          <cell r="A3006">
            <v>204024</v>
          </cell>
          <cell r="B3006" t="str">
            <v>SCH.20, 77,86 KG/M:DIAM. 406 MM (16 POL.)</v>
          </cell>
          <cell r="C3006" t="str">
            <v>M</v>
          </cell>
          <cell r="D3006">
            <v>380.87</v>
          </cell>
        </row>
        <row r="3007">
          <cell r="A3007">
            <v>204025</v>
          </cell>
          <cell r="B3007" t="str">
            <v>SCH.10, 54,68 KG/M:DIAM. 356 MM (14 POL.)</v>
          </cell>
          <cell r="C3007" t="str">
            <v>M</v>
          </cell>
          <cell r="D3007">
            <v>282.86</v>
          </cell>
        </row>
        <row r="3008">
          <cell r="A3008">
            <v>204026</v>
          </cell>
          <cell r="B3008" t="str">
            <v>SCH.20, 67,94 KG/M:DIAM. 356 MM (14 POL.)</v>
          </cell>
          <cell r="C3008" t="str">
            <v>M</v>
          </cell>
          <cell r="D3008">
            <v>344.85</v>
          </cell>
        </row>
        <row r="3009">
          <cell r="A3009">
            <v>204027</v>
          </cell>
          <cell r="B3009" t="str">
            <v>SCH.30, 81,28 KG/M:DIAM. 356 MM (14 POL.) - EQ. ATE 300 M</v>
          </cell>
          <cell r="C3009" t="str">
            <v>M</v>
          </cell>
          <cell r="D3009">
            <v>382.66</v>
          </cell>
        </row>
        <row r="3010">
          <cell r="A3010">
            <v>204028</v>
          </cell>
          <cell r="B3010" t="str">
            <v>SCH.30, 81,28 KG/M:DIAM. 356 MM (14 POL.) - EQ. DE 301 A 1000 M</v>
          </cell>
          <cell r="C3010" t="str">
            <v>M</v>
          </cell>
          <cell r="D3010">
            <v>407.64</v>
          </cell>
        </row>
        <row r="3011">
          <cell r="A3011">
            <v>204029</v>
          </cell>
          <cell r="B3011" t="str">
            <v>SCH.30, 81,28 KG/M:DIAM. 356 MM (14 POL.) - EQ. ACIMA DE 1001 M</v>
          </cell>
          <cell r="C3011" t="str">
            <v>M</v>
          </cell>
          <cell r="D3011">
            <v>427.23</v>
          </cell>
        </row>
        <row r="3012">
          <cell r="A3012">
            <v>204030</v>
          </cell>
          <cell r="B3012" t="str">
            <v>SCH.20, 49,72 KG/M:DIAM. 323 MM (12 3/4 POL.)</v>
          </cell>
          <cell r="C3012" t="str">
            <v>M</v>
          </cell>
          <cell r="D3012">
            <v>261.66000000000003</v>
          </cell>
        </row>
        <row r="3013">
          <cell r="A3013">
            <v>204031</v>
          </cell>
          <cell r="B3013" t="str">
            <v>SCH.30, 65,20 KG/M:DIAM. 323 MM (12 3/4 POL.)</v>
          </cell>
          <cell r="C3013" t="str">
            <v>M</v>
          </cell>
          <cell r="D3013">
            <v>315.48</v>
          </cell>
        </row>
        <row r="3014">
          <cell r="A3014">
            <v>204032</v>
          </cell>
          <cell r="B3014" t="str">
            <v>SCH.40, 79,74 KG/M:DIAM. 323 MM (12 3/4 POL.)</v>
          </cell>
          <cell r="C3014" t="str">
            <v>M</v>
          </cell>
          <cell r="D3014">
            <v>359.68</v>
          </cell>
        </row>
        <row r="3015">
          <cell r="A3015">
            <v>204033</v>
          </cell>
          <cell r="B3015" t="str">
            <v>37,57 KG/M: DIAM. 305 MM (12 POL.)</v>
          </cell>
          <cell r="C3015" t="str">
            <v>M</v>
          </cell>
          <cell r="D3015">
            <v>203.14</v>
          </cell>
        </row>
        <row r="3016">
          <cell r="A3016">
            <v>204034</v>
          </cell>
          <cell r="B3016" t="str">
            <v>31,59 KG/M:DIAM. 273 MM (10 3/4 POL.)</v>
          </cell>
          <cell r="C3016" t="str">
            <v>M</v>
          </cell>
          <cell r="D3016">
            <v>175.95</v>
          </cell>
        </row>
        <row r="3017">
          <cell r="A3017">
            <v>204035</v>
          </cell>
          <cell r="B3017" t="str">
            <v>SCH.20, 41,77 KG/M:DIAM. 273 MM (10 3/4 POL.)</v>
          </cell>
          <cell r="C3017" t="str">
            <v>M</v>
          </cell>
          <cell r="D3017">
            <v>216.81</v>
          </cell>
        </row>
        <row r="3018">
          <cell r="A3018">
            <v>204036</v>
          </cell>
          <cell r="B3018" t="str">
            <v>SCH.30, 51,00 KG/M:DIAM. 273 MM (10 3/4 POL.)</v>
          </cell>
          <cell r="C3018" t="str">
            <v>M</v>
          </cell>
          <cell r="D3018">
            <v>250.95</v>
          </cell>
        </row>
        <row r="3019">
          <cell r="A3019">
            <v>204037</v>
          </cell>
          <cell r="B3019" t="str">
            <v>SCH.40, 60,29 KG/M:DIAM. 273 MM (10 3/4 POL.)</v>
          </cell>
          <cell r="C3019" t="str">
            <v>M</v>
          </cell>
          <cell r="D3019">
            <v>312.39</v>
          </cell>
        </row>
        <row r="3020">
          <cell r="A3020">
            <v>204038</v>
          </cell>
          <cell r="B3020" t="str">
            <v>SCH.20, 33,31 KG/M, GALVANIZADO: DIAM. 203 MM (8 POL.)</v>
          </cell>
          <cell r="C3020" t="str">
            <v>M</v>
          </cell>
          <cell r="D3020">
            <v>187.76</v>
          </cell>
        </row>
        <row r="3021">
          <cell r="A3021">
            <v>204039</v>
          </cell>
          <cell r="B3021" t="str">
            <v>DIN 2440, 19,24 KG/M, GALVANIZADO : DIAM. 152 MM (6 POL.)</v>
          </cell>
          <cell r="C3021" t="str">
            <v>M</v>
          </cell>
          <cell r="D3021">
            <v>120.55</v>
          </cell>
        </row>
        <row r="3022">
          <cell r="A3022">
            <v>204040</v>
          </cell>
          <cell r="B3022" t="str">
            <v>DIN 2440, GALVANIZADO : DIAM. 38 MM (1 1/2 POL.)</v>
          </cell>
          <cell r="C3022" t="str">
            <v>M</v>
          </cell>
          <cell r="D3022">
            <v>17.43</v>
          </cell>
        </row>
        <row r="3023">
          <cell r="A3023">
            <v>204041</v>
          </cell>
          <cell r="B3023" t="str">
            <v>SCH.20, 49,72 KG/M, PRETO : DIAM. 305 MM (12 POL.)</v>
          </cell>
          <cell r="C3023" t="str">
            <v>M</v>
          </cell>
          <cell r="D3023">
            <v>209</v>
          </cell>
        </row>
        <row r="3024">
          <cell r="A3024">
            <v>204042</v>
          </cell>
          <cell r="B3024" t="str">
            <v>SCH.20, 41,77 KG/M, PRETO : DIAM. 254 MM (10 POL.)</v>
          </cell>
          <cell r="C3024" t="str">
            <v>M</v>
          </cell>
          <cell r="D3024">
            <v>188.3</v>
          </cell>
        </row>
        <row r="3025">
          <cell r="A3025">
            <v>204043</v>
          </cell>
          <cell r="B3025" t="str">
            <v>SCH.20, 33,31 KG/M, PRETO : DIAM. 203 MM (8 POL.)</v>
          </cell>
          <cell r="C3025" t="str">
            <v>M</v>
          </cell>
          <cell r="D3025">
            <v>148.99</v>
          </cell>
        </row>
        <row r="3026">
          <cell r="A3026">
            <v>204044</v>
          </cell>
          <cell r="B3026" t="str">
            <v>DIN 2440, 19,24 KG/M, PRETO : DIAM. 152 MM (6 POL.)</v>
          </cell>
          <cell r="C3026" t="str">
            <v>M</v>
          </cell>
          <cell r="D3026">
            <v>95.93</v>
          </cell>
        </row>
        <row r="3027">
          <cell r="A3027">
            <v>204045</v>
          </cell>
          <cell r="B3027" t="str">
            <v>DIN 2440, 1,69 KG/M, GALV.: DIAM. 19 MM (3/4 POL.)</v>
          </cell>
          <cell r="C3027" t="str">
            <v>M</v>
          </cell>
          <cell r="D3027">
            <v>0.51</v>
          </cell>
        </row>
        <row r="3029">
          <cell r="A3029">
            <v>204100</v>
          </cell>
          <cell r="B3029" t="str">
            <v>REVESTIMENTO - TUBOS DE ACO LISO API 5 A</v>
          </cell>
        </row>
        <row r="3030">
          <cell r="A3030">
            <v>204101</v>
          </cell>
          <cell r="B3030" t="str">
            <v>140,00 KG/M : DIAM. 508 MM (20") J OU K 55 - EQ. ATE 300 M</v>
          </cell>
          <cell r="C3030" t="str">
            <v>M</v>
          </cell>
          <cell r="D3030">
            <v>687.64</v>
          </cell>
        </row>
        <row r="3031">
          <cell r="A3031">
            <v>204102</v>
          </cell>
          <cell r="B3031" t="str">
            <v>140,00 KG/M: DIAM. 508 MM (20") J OU K 55 - EQ. DE 301 A 1000 M</v>
          </cell>
          <cell r="C3031" t="str">
            <v>M</v>
          </cell>
          <cell r="D3031">
            <v>718.65</v>
          </cell>
        </row>
        <row r="3032">
          <cell r="A3032">
            <v>204103</v>
          </cell>
          <cell r="B3032" t="str">
            <v>140,00 KG/M : DIAM. 508 MM (20") J OU K 55 - EQ. ACIMA DE 1001 M</v>
          </cell>
          <cell r="C3032" t="str">
            <v>M</v>
          </cell>
          <cell r="D3032">
            <v>742.92</v>
          </cell>
        </row>
        <row r="3033">
          <cell r="A3033">
            <v>204104</v>
          </cell>
          <cell r="B3033" t="str">
            <v>158,64 KG/M : DIAM. 508 MM (20") J OU K 55 - EQ. ATE 300 M</v>
          </cell>
          <cell r="C3033" t="str">
            <v>M</v>
          </cell>
          <cell r="D3033">
            <v>768.64</v>
          </cell>
        </row>
        <row r="3034">
          <cell r="A3034">
            <v>204105</v>
          </cell>
          <cell r="B3034" t="str">
            <v>158,64 KG/M : DIAM. 508 MM (20") J OU K 55 - EQ. DE 301 A 1000 M</v>
          </cell>
          <cell r="C3034" t="str">
            <v>M</v>
          </cell>
          <cell r="D3034">
            <v>799.64</v>
          </cell>
        </row>
        <row r="3035">
          <cell r="A3035">
            <v>204106</v>
          </cell>
          <cell r="B3035" t="str">
            <v>158,64 KG/M : DIAM. 508 MM (20") J OU K 55 - EQ. ACIMA DE 1001 M</v>
          </cell>
          <cell r="C3035" t="str">
            <v>M</v>
          </cell>
          <cell r="D3035">
            <v>823.92</v>
          </cell>
        </row>
        <row r="3036">
          <cell r="A3036">
            <v>204107</v>
          </cell>
          <cell r="B3036" t="str">
            <v>130,34 KG/M : DIAM. 473 MM (18 5/8") J OU K 55 - EQ. ATE 300 M</v>
          </cell>
          <cell r="C3036" t="str">
            <v>M</v>
          </cell>
          <cell r="D3036">
            <v>644.53</v>
          </cell>
        </row>
        <row r="3037">
          <cell r="A3037">
            <v>204108</v>
          </cell>
          <cell r="B3037" t="str">
            <v>130,34 KG/M : DIAM. 473 MM (18 5/8") J OU K 55 - EQ. DE 301 A 1000 M</v>
          </cell>
          <cell r="C3037" t="str">
            <v>M</v>
          </cell>
          <cell r="D3037">
            <v>675.52</v>
          </cell>
        </row>
        <row r="3038">
          <cell r="A3038">
            <v>204109</v>
          </cell>
          <cell r="B3038" t="str">
            <v>130,34 KG/M : DIAM. 473 MM (18 5/8") J OU K 55 - EQ. ACIMA DE 1001 M</v>
          </cell>
          <cell r="C3038" t="str">
            <v>M</v>
          </cell>
          <cell r="D3038">
            <v>699.8</v>
          </cell>
        </row>
        <row r="3039">
          <cell r="A3039">
            <v>204110</v>
          </cell>
          <cell r="B3039" t="str">
            <v>96,82 KG/M : DIAM. 406 MM (16") H 40 - EQ. ATE 300 M</v>
          </cell>
          <cell r="C3039" t="str">
            <v>M</v>
          </cell>
          <cell r="D3039">
            <v>535.41</v>
          </cell>
        </row>
        <row r="3040">
          <cell r="A3040">
            <v>204111</v>
          </cell>
          <cell r="B3040" t="str">
            <v>96,82 KG/M : DIAM. 406 MM (16") H 40 - EQ. DE 301 A 1000 M</v>
          </cell>
          <cell r="C3040" t="str">
            <v>M</v>
          </cell>
          <cell r="D3040">
            <v>566.4</v>
          </cell>
        </row>
        <row r="3041">
          <cell r="A3041">
            <v>204112</v>
          </cell>
          <cell r="B3041" t="str">
            <v>96,82 KG/M : DIAM. 406 MM (16") H 40 - EQ. ACIMA DE 1001 M</v>
          </cell>
          <cell r="C3041" t="str">
            <v>M</v>
          </cell>
          <cell r="D3041">
            <v>590.69000000000005</v>
          </cell>
        </row>
        <row r="3042">
          <cell r="A3042">
            <v>204113</v>
          </cell>
          <cell r="B3042" t="str">
            <v>111,71 KG/M : DIAM. 406 MM (16") J OU K 55 - EQ. ATE 300 M</v>
          </cell>
          <cell r="C3042" t="str">
            <v>M</v>
          </cell>
          <cell r="D3042">
            <v>606.16999999999996</v>
          </cell>
        </row>
        <row r="3043">
          <cell r="A3043">
            <v>204114</v>
          </cell>
          <cell r="B3043" t="str">
            <v>111,71 KG/M: DIAM. 406 MM (16") J OU K 55 - EQ. DE 301 A 1000 M</v>
          </cell>
          <cell r="C3043" t="str">
            <v>M</v>
          </cell>
          <cell r="D3043">
            <v>637.16</v>
          </cell>
        </row>
        <row r="3044">
          <cell r="A3044">
            <v>204115</v>
          </cell>
          <cell r="B3044" t="str">
            <v>111,71 KG/M : DIAM. 406 MM (16") J OU K 55 - EQ. ACIMA DE 1001 M</v>
          </cell>
          <cell r="C3044" t="str">
            <v>M</v>
          </cell>
          <cell r="D3044">
            <v>661.44</v>
          </cell>
        </row>
        <row r="3045">
          <cell r="A3045">
            <v>204116</v>
          </cell>
          <cell r="B3045" t="str">
            <v>125,12 KG/M : DIAM. 406 MM (16") J OU K 55 - EQ. ATE 300 M</v>
          </cell>
          <cell r="C3045" t="str">
            <v>M</v>
          </cell>
          <cell r="D3045">
            <v>669.76</v>
          </cell>
        </row>
        <row r="3046">
          <cell r="A3046">
            <v>204117</v>
          </cell>
          <cell r="B3046" t="str">
            <v>125,12 KG/M : DIAM. 406 MM (16") J OU K 55 - EQ. DE 301 A 1000 M</v>
          </cell>
          <cell r="C3046" t="str">
            <v>M</v>
          </cell>
          <cell r="D3046">
            <v>700.75</v>
          </cell>
        </row>
        <row r="3047">
          <cell r="A3047">
            <v>204118</v>
          </cell>
          <cell r="B3047" t="str">
            <v>125,12 KG/M : DIAM. 406 MM (16") J OU K 55 - EQ. ACIMA DE 1001 M</v>
          </cell>
          <cell r="C3047" t="str">
            <v>M</v>
          </cell>
          <cell r="D3047">
            <v>725.03</v>
          </cell>
        </row>
        <row r="3048">
          <cell r="A3048">
            <v>204119</v>
          </cell>
          <cell r="B3048" t="str">
            <v>81,18 KG/M : DIAM. 340 MM (13 3/8") J OU K 55 - EQ. ATE 300 M</v>
          </cell>
          <cell r="C3048" t="str">
            <v>M</v>
          </cell>
          <cell r="D3048">
            <v>445.41</v>
          </cell>
        </row>
        <row r="3049">
          <cell r="A3049">
            <v>204120</v>
          </cell>
          <cell r="B3049" t="str">
            <v>81,18 KG/M : DIAM. 340 MM (13 3/8") J OU K 55 - EQ. DE 301 A 1000 M</v>
          </cell>
          <cell r="C3049" t="str">
            <v>M</v>
          </cell>
          <cell r="D3049">
            <v>470.4</v>
          </cell>
        </row>
        <row r="3050">
          <cell r="A3050">
            <v>204121</v>
          </cell>
          <cell r="B3050" t="str">
            <v>81,18 KG/M : DIAM. 340 MM (13 3/8") J OU K 55 - EQ. ACIMA DE 1001 M</v>
          </cell>
          <cell r="C3050" t="str">
            <v>M</v>
          </cell>
          <cell r="D3050">
            <v>489.99</v>
          </cell>
        </row>
        <row r="3051">
          <cell r="A3051">
            <v>204122</v>
          </cell>
          <cell r="B3051" t="str">
            <v>90,86 KG/M : DIAM. 340 MM (13 3/8") J OU K 55 - EQ. ATE 300 M</v>
          </cell>
          <cell r="C3051" t="str">
            <v>M</v>
          </cell>
          <cell r="D3051">
            <v>490.91</v>
          </cell>
        </row>
        <row r="3052">
          <cell r="A3052">
            <v>204123</v>
          </cell>
          <cell r="B3052" t="str">
            <v>90,86 KG/M : DIAM. 340 MM (13 3/8") J OU K 55 - EQ. DE 301 A 1000 M</v>
          </cell>
          <cell r="C3052" t="str">
            <v>M</v>
          </cell>
          <cell r="D3052">
            <v>515.9</v>
          </cell>
        </row>
        <row r="3053">
          <cell r="A3053">
            <v>204124</v>
          </cell>
          <cell r="B3053" t="str">
            <v>90,86 KG/M : DIAM. 340 MM (13 3/8") J OU K 55 - EQ. ACIMA DE 1001 M</v>
          </cell>
          <cell r="C3053" t="str">
            <v>M</v>
          </cell>
          <cell r="D3053">
            <v>535.49</v>
          </cell>
        </row>
        <row r="3054">
          <cell r="A3054">
            <v>204125</v>
          </cell>
          <cell r="B3054" t="str">
            <v>101,29 KG/M : DIAM. 340 MM (13 3/8") J OU K 55 - EQ. ATE 300 M</v>
          </cell>
          <cell r="C3054" t="str">
            <v>M</v>
          </cell>
          <cell r="D3054">
            <v>540.75</v>
          </cell>
        </row>
        <row r="3055">
          <cell r="A3055">
            <v>204126</v>
          </cell>
          <cell r="B3055" t="str">
            <v>101,29 KG/M : DIAM. 340 MM (13 3/8") J OU K 55 - EQ. DE 301 A 1000 M</v>
          </cell>
          <cell r="C3055" t="str">
            <v>M</v>
          </cell>
          <cell r="D3055">
            <v>565.74</v>
          </cell>
        </row>
        <row r="3056">
          <cell r="A3056">
            <v>204127</v>
          </cell>
          <cell r="B3056" t="str">
            <v>101,29 KG/M : DIAM. 340 MM (13 3/8") J OU K 55 - EQ. ACIMA DE 1001 M</v>
          </cell>
          <cell r="C3056" t="str">
            <v>M</v>
          </cell>
          <cell r="D3056">
            <v>585.33000000000004</v>
          </cell>
        </row>
        <row r="3057">
          <cell r="A3057">
            <v>204128</v>
          </cell>
          <cell r="B3057" t="str">
            <v>60,32 KG/M : DIAM. 273 MM (10 3/4") J OU K 55 - EQ. ATE 300 M</v>
          </cell>
          <cell r="C3057" t="str">
            <v>M</v>
          </cell>
          <cell r="D3057">
            <v>339.15</v>
          </cell>
        </row>
        <row r="3058">
          <cell r="A3058">
            <v>204129</v>
          </cell>
          <cell r="B3058" t="str">
            <v>60,32 KG/M : DIAM. 273 MM (10 3/4") J OU K 55 - EQ. DE 301 A 1000 M</v>
          </cell>
          <cell r="C3058" t="str">
            <v>M</v>
          </cell>
          <cell r="D3058">
            <v>360.69</v>
          </cell>
        </row>
        <row r="3059">
          <cell r="A3059">
            <v>204130</v>
          </cell>
          <cell r="B3059" t="str">
            <v>60,32 KG/M : DIAM. 273 MM (10 3/4") J OU K 55 - EQ. ACIMA DE 1001 M</v>
          </cell>
          <cell r="C3059" t="str">
            <v>M</v>
          </cell>
          <cell r="D3059">
            <v>377.57</v>
          </cell>
        </row>
        <row r="3060">
          <cell r="A3060">
            <v>204131</v>
          </cell>
          <cell r="B3060" t="str">
            <v>67,66 KG/M : DIAM. 273 MM (10 3/4") J OU K 55 - EQ. ATE 300 M</v>
          </cell>
          <cell r="C3060" t="str">
            <v>M</v>
          </cell>
          <cell r="D3060">
            <v>373.82</v>
          </cell>
        </row>
        <row r="3061">
          <cell r="A3061">
            <v>204132</v>
          </cell>
          <cell r="B3061" t="str">
            <v>67,66 KG/M : DIAM. 273 MM (10 3/4") J OU K 55 - EQ. DE 301 A 1000 M</v>
          </cell>
          <cell r="C3061" t="str">
            <v>M</v>
          </cell>
          <cell r="D3061">
            <v>395.36</v>
          </cell>
        </row>
        <row r="3062">
          <cell r="A3062">
            <v>204133</v>
          </cell>
          <cell r="B3062" t="str">
            <v>67,66 KG/M : DIAM. 273 MM (10 3/4") J OU K 55 - EQ. ACIMA DE 1001 M</v>
          </cell>
          <cell r="C3062" t="str">
            <v>M</v>
          </cell>
          <cell r="D3062">
            <v>412.24</v>
          </cell>
        </row>
        <row r="3063">
          <cell r="A3063">
            <v>204134</v>
          </cell>
          <cell r="B3063" t="str">
            <v>75,96 KG/M : DIAM. 273 MM (10 3/4") J OU K 55 - EQ. ATE 300 M</v>
          </cell>
          <cell r="C3063" t="str">
            <v>M</v>
          </cell>
          <cell r="D3063">
            <v>412.81</v>
          </cell>
        </row>
        <row r="3064">
          <cell r="A3064">
            <v>204135</v>
          </cell>
          <cell r="B3064" t="str">
            <v>75,96 KG/M : DIAM. 273 MM (10 3/4") J OU K 55 - EQ. DE 301 A 1000 M</v>
          </cell>
          <cell r="C3064" t="str">
            <v>M</v>
          </cell>
          <cell r="D3064">
            <v>434.36</v>
          </cell>
        </row>
        <row r="3065">
          <cell r="A3065">
            <v>204136</v>
          </cell>
          <cell r="B3065" t="str">
            <v>75,96 KG/M : DIAM. 273 MM (10 3/4") J OU K 55 - EQ. ACIMA DE 1001 M</v>
          </cell>
          <cell r="C3065" t="str">
            <v>M</v>
          </cell>
          <cell r="D3065">
            <v>451.24</v>
          </cell>
        </row>
        <row r="3066">
          <cell r="A3066">
            <v>204137</v>
          </cell>
          <cell r="B3066" t="str">
            <v>48,11 KG/M : DIAM. 244 MM (9 5/8") H 40 - EQ. ATE 300 M</v>
          </cell>
          <cell r="C3066" t="str">
            <v>M</v>
          </cell>
          <cell r="D3066">
            <v>274.14999999999998</v>
          </cell>
        </row>
        <row r="3067">
          <cell r="A3067">
            <v>204138</v>
          </cell>
          <cell r="B3067" t="str">
            <v>48,11 KG/M : DIAM. 244 MM (9 5/8") H 40 - EQ. DE 301 A 1000 M</v>
          </cell>
          <cell r="C3067" t="str">
            <v>M</v>
          </cell>
          <cell r="D3067">
            <v>292.89</v>
          </cell>
        </row>
        <row r="3068">
          <cell r="A3068">
            <v>204139</v>
          </cell>
          <cell r="B3068" t="str">
            <v>48,11 KG/M : DIAM. 244 MM (9 5/8") H 40 - EQ. ACIMA DE 1001 M</v>
          </cell>
          <cell r="C3068" t="str">
            <v>M</v>
          </cell>
          <cell r="D3068">
            <v>307.56</v>
          </cell>
        </row>
        <row r="3069">
          <cell r="A3069">
            <v>204140</v>
          </cell>
          <cell r="B3069" t="str">
            <v>53,62 KG/M : DIAM. 244 MM (9 5/8") J OU K 55 - EQ. ATE 300 M</v>
          </cell>
          <cell r="C3069" t="str">
            <v>M</v>
          </cell>
          <cell r="D3069">
            <v>300.16000000000003</v>
          </cell>
        </row>
        <row r="3070">
          <cell r="A3070">
            <v>204141</v>
          </cell>
          <cell r="B3070" t="str">
            <v>53,62 KG/M : DIAM. 244 MM (9 5/8") J OU K 55 - EQ. DE 301 A 1000 M</v>
          </cell>
          <cell r="C3070" t="str">
            <v>M</v>
          </cell>
          <cell r="D3070">
            <v>318.89999999999998</v>
          </cell>
        </row>
        <row r="3071">
          <cell r="A3071">
            <v>204142</v>
          </cell>
          <cell r="B3071" t="str">
            <v>53,62 KG/M : DIAM. 244 MM (9 5/8") J OU K 55 - EQ. ACIMA DE 1001 M</v>
          </cell>
          <cell r="C3071" t="str">
            <v>M</v>
          </cell>
          <cell r="D3071">
            <v>333.57</v>
          </cell>
        </row>
        <row r="3072">
          <cell r="A3072">
            <v>204143</v>
          </cell>
          <cell r="B3072" t="str">
            <v>59,68 KG/M : DIAM. 244 MM (9 5/8") J OU K 55 - EQ. ATE 300 M</v>
          </cell>
          <cell r="C3072" t="str">
            <v>M</v>
          </cell>
          <cell r="D3072">
            <v>328.32</v>
          </cell>
        </row>
        <row r="3073">
          <cell r="A3073">
            <v>204144</v>
          </cell>
          <cell r="B3073" t="str">
            <v>59,68 KG/M : DIAM. 244 MM (9 5/8") J OU K 55 - EQ. DE 301 A 1000 M</v>
          </cell>
          <cell r="C3073" t="str">
            <v>M</v>
          </cell>
          <cell r="D3073">
            <v>347.06</v>
          </cell>
        </row>
        <row r="3074">
          <cell r="A3074">
            <v>204145</v>
          </cell>
          <cell r="B3074" t="str">
            <v>59,68 KG/M : DIAM. 244 MM (9 5/8") J OU K 55 - EQ. ACIMA DE 1001 M</v>
          </cell>
          <cell r="C3074" t="str">
            <v>M</v>
          </cell>
          <cell r="D3074">
            <v>361.73</v>
          </cell>
        </row>
        <row r="3075">
          <cell r="A3075">
            <v>204146</v>
          </cell>
          <cell r="B3075" t="str">
            <v>35,75 KG/M : DIAM. 219 MM (8 5/8") J OU K 55</v>
          </cell>
          <cell r="C3075" t="str">
            <v>M</v>
          </cell>
          <cell r="D3075">
            <v>232.33</v>
          </cell>
        </row>
        <row r="3076">
          <cell r="A3076">
            <v>204147</v>
          </cell>
          <cell r="B3076" t="str">
            <v>47,66 KG/M : DIAM. 219 MM (8 5/8") J OU K 55 - EQ. DE 301 A 1000 M</v>
          </cell>
          <cell r="C3076" t="str">
            <v>M</v>
          </cell>
          <cell r="D3076">
            <v>313.91000000000003</v>
          </cell>
        </row>
        <row r="3077">
          <cell r="A3077">
            <v>204148</v>
          </cell>
          <cell r="B3077" t="str">
            <v>47,66 KG/M : DIAM. 219 MM (8 5/8") J OU K 55 - EQ. ACIMA DE 1001 M</v>
          </cell>
          <cell r="C3077" t="str">
            <v>M</v>
          </cell>
          <cell r="D3077">
            <v>328.58</v>
          </cell>
        </row>
        <row r="3078">
          <cell r="A3078">
            <v>204149</v>
          </cell>
          <cell r="B3078" t="str">
            <v>53,62 KG/M : DIAM. 219 MM (8 5/8") J OU K 55 - EQ.DE 301 A 1000 M</v>
          </cell>
          <cell r="C3078" t="str">
            <v>M</v>
          </cell>
          <cell r="D3078">
            <v>346.39</v>
          </cell>
        </row>
        <row r="3079">
          <cell r="A3079">
            <v>204150</v>
          </cell>
          <cell r="B3079" t="str">
            <v>53,62 KG/M : DIAM. 219 MM (8 5/8") J OU K 55 - EQ. ACIMA DE 1001 M</v>
          </cell>
          <cell r="C3079" t="str">
            <v>M</v>
          </cell>
          <cell r="D3079">
            <v>361.06</v>
          </cell>
        </row>
        <row r="3080">
          <cell r="A3080">
            <v>204151</v>
          </cell>
          <cell r="B3080" t="str">
            <v>29,79 KG/M : DIAM. 168 MM (6 5/8") J OU K 55</v>
          </cell>
          <cell r="C3080" t="str">
            <v>M</v>
          </cell>
          <cell r="D3080">
            <v>199.31</v>
          </cell>
        </row>
        <row r="3081">
          <cell r="A3081">
            <v>204152</v>
          </cell>
          <cell r="B3081" t="str">
            <v>35,75 KG/M : DIAM. 168 MM (6 5/8") J OU K 55 - EQ. DE 301 A 1000 M</v>
          </cell>
          <cell r="C3081" t="str">
            <v>M</v>
          </cell>
          <cell r="D3081">
            <v>248.39</v>
          </cell>
        </row>
        <row r="3082">
          <cell r="A3082">
            <v>204153</v>
          </cell>
          <cell r="B3082" t="str">
            <v>35,75 KG/M : DIAM. 168 MM (6 5/8") J OU K 55 - EQ. ACIMA DE 1001 M</v>
          </cell>
          <cell r="C3082" t="str">
            <v>M</v>
          </cell>
          <cell r="D3082">
            <v>263.06</v>
          </cell>
        </row>
        <row r="3084">
          <cell r="A3084" t="str">
            <v>210000</v>
          </cell>
          <cell r="B3084" t="str">
            <v>SERVICOS ESPECIAIS</v>
          </cell>
        </row>
        <row r="3085">
          <cell r="A3085" t="str">
            <v>210100</v>
          </cell>
          <cell r="B3085" t="str">
            <v>PESQUISA E DETECCAO</v>
          </cell>
        </row>
        <row r="3086">
          <cell r="A3086" t="str">
            <v>210101</v>
          </cell>
          <cell r="B3086" t="str">
            <v>PESQUISA DE INTERFERENCIAS</v>
          </cell>
          <cell r="C3086" t="str">
            <v>M3</v>
          </cell>
          <cell r="D3086">
            <v>18.32</v>
          </cell>
        </row>
        <row r="3087">
          <cell r="A3087" t="str">
            <v>210102</v>
          </cell>
          <cell r="B3087" t="str">
            <v>PESQUISA DE VAZAMENTOS INVISIVEIS DE REDE DE AGUA E RAMAL</v>
          </cell>
          <cell r="C3087" t="str">
            <v>KM</v>
          </cell>
          <cell r="D3087">
            <v>380.39</v>
          </cell>
        </row>
        <row r="3088">
          <cell r="A3088" t="str">
            <v>210103</v>
          </cell>
          <cell r="B3088" t="str">
            <v>DETECCAO ELETROMAGNETICA DE REDE DE AGUA</v>
          </cell>
          <cell r="C3088" t="str">
            <v>M</v>
          </cell>
          <cell r="D3088">
            <v>1.33</v>
          </cell>
        </row>
        <row r="3089">
          <cell r="A3089" t="str">
            <v>210104</v>
          </cell>
          <cell r="B3089" t="str">
            <v>DETECCAO ELETROMAGNETICA DE PECAS DE AGUA</v>
          </cell>
          <cell r="C3089" t="str">
            <v>UN</v>
          </cell>
          <cell r="D3089">
            <v>50.03</v>
          </cell>
        </row>
        <row r="3090">
          <cell r="A3090" t="str">
            <v>210105</v>
          </cell>
          <cell r="B3090" t="str">
            <v>DETECCAO PELO METODO DE SONDAGEM COM VARAS METALICAS EM REDES DE AGUA</v>
          </cell>
          <cell r="C3090" t="str">
            <v>M</v>
          </cell>
          <cell r="D3090">
            <v>1.17</v>
          </cell>
        </row>
        <row r="3091">
          <cell r="A3091" t="str">
            <v>210106</v>
          </cell>
          <cell r="B3091" t="str">
            <v>SONDAGEM DE REDES E PECAS LOCALIZADAS (CAVAS) COM PAVIMENTACAO</v>
          </cell>
          <cell r="C3091" t="str">
            <v>UN</v>
          </cell>
          <cell r="D3091">
            <v>161.38999999999999</v>
          </cell>
        </row>
        <row r="3092">
          <cell r="A3092" t="str">
            <v>210107</v>
          </cell>
          <cell r="B3092" t="str">
            <v>SONDAGEM DE REDES E PECAS LOCALIZADAS (CAVAS) SEM PAVIMENTACAO</v>
          </cell>
          <cell r="C3092" t="str">
            <v>UN</v>
          </cell>
          <cell r="D3092">
            <v>133.19</v>
          </cell>
        </row>
        <row r="3093">
          <cell r="A3093" t="str">
            <v>210110</v>
          </cell>
          <cell r="B3093" t="str">
            <v>DESCOBRIMENTO E NIVELAMENTO DE PV,PI,TL</v>
          </cell>
          <cell r="C3093" t="str">
            <v>UN</v>
          </cell>
          <cell r="D3093">
            <v>115.85</v>
          </cell>
        </row>
        <row r="3095">
          <cell r="A3095" t="str">
            <v>210600</v>
          </cell>
          <cell r="B3095" t="str">
            <v>LEVANTAMENTO E RECOMPOSICAO DE SUPERFICIE</v>
          </cell>
        </row>
        <row r="3096">
          <cell r="A3096" t="str">
            <v>210601</v>
          </cell>
          <cell r="B3096" t="str">
            <v>REMOCAO DE ENTULHO RETIRADO DE VALA, QUALQUER DISTANCIA</v>
          </cell>
          <cell r="C3096" t="str">
            <v>M2</v>
          </cell>
          <cell r="D3096">
            <v>14.2</v>
          </cell>
        </row>
        <row r="3097">
          <cell r="A3097" t="str">
            <v>210602</v>
          </cell>
          <cell r="B3097" t="str">
            <v>MOBILIZACAO DE EQUIPE PARA LEVANTAMENTO E REPOSICAO DE PAVIMENTO</v>
          </cell>
          <cell r="C3097" t="str">
            <v>M2</v>
          </cell>
          <cell r="D3097">
            <v>5.73</v>
          </cell>
        </row>
        <row r="3099">
          <cell r="A3099" t="str">
            <v>210700</v>
          </cell>
          <cell r="B3099" t="str">
            <v>SERVICOS DE CONSERVACAO DE AREAS</v>
          </cell>
        </row>
        <row r="3100">
          <cell r="A3100" t="str">
            <v>210701</v>
          </cell>
          <cell r="B3100" t="str">
            <v>CONSERV. DE AREAS VERDES(CAPINA C/REMOCAO VEGET. DIVERSAS EXTERMINIO PRAGAS EM CAMINHOS E/OU FAIXA)</v>
          </cell>
          <cell r="C3100" t="str">
            <v>M2</v>
          </cell>
          <cell r="D3100">
            <v>0.22</v>
          </cell>
        </row>
        <row r="3101">
          <cell r="A3101" t="str">
            <v>210703</v>
          </cell>
          <cell r="B3101" t="str">
            <v>LIMPEZA DE CANALETAS DE DRENAGEM SUPERFICIAL</v>
          </cell>
          <cell r="C3101" t="str">
            <v>M</v>
          </cell>
          <cell r="D3101">
            <v>0.25</v>
          </cell>
        </row>
        <row r="3102">
          <cell r="A3102" t="str">
            <v>210704</v>
          </cell>
          <cell r="B3102" t="str">
            <v>IRRIGACAO DE AREA GRAMADA COM CAMINHAO IRRIGADEIRA</v>
          </cell>
          <cell r="C3102" t="str">
            <v>M2</v>
          </cell>
          <cell r="D3102">
            <v>0.03</v>
          </cell>
        </row>
        <row r="3103">
          <cell r="A3103" t="str">
            <v>210705</v>
          </cell>
          <cell r="B3103" t="str">
            <v>LIMPEZA DE CAIXA DE PASSAGEM OU BUEIRO</v>
          </cell>
          <cell r="C3103" t="str">
            <v>UN</v>
          </cell>
          <cell r="D3103">
            <v>9.0399999999999991</v>
          </cell>
        </row>
        <row r="3104">
          <cell r="A3104" t="str">
            <v>210706</v>
          </cell>
          <cell r="B3104" t="str">
            <v>ALTEAMENTO DO FECHAMENTO DE DIVISA COM 3 FIOS DE  ARAME FARPADO</v>
          </cell>
          <cell r="C3104" t="str">
            <v>M</v>
          </cell>
          <cell r="D3104">
            <v>5.47</v>
          </cell>
        </row>
        <row r="3105">
          <cell r="A3105" t="str">
            <v>210707</v>
          </cell>
          <cell r="B3105" t="str">
            <v>CONSERVACAO DE FAIXAS DE CIRCULACAO DE 1,00 M JUNTO  AS DIVISAS - ROCAGEM COM REMOCAO DA VEGETACAO</v>
          </cell>
          <cell r="C3105" t="str">
            <v>M</v>
          </cell>
          <cell r="D3105">
            <v>0.17</v>
          </cell>
        </row>
        <row r="3106">
          <cell r="A3106" t="str">
            <v>210708</v>
          </cell>
          <cell r="B3106" t="str">
            <v>CONSERVACAO DE FAIXAS DE CIRCULACAO - PINTURA DOS MARCOS COM LATEX E NUMERACAO COM TINTA A OLEO</v>
          </cell>
          <cell r="C3106" t="str">
            <v>UN</v>
          </cell>
          <cell r="D3106">
            <v>6.41</v>
          </cell>
        </row>
        <row r="3107">
          <cell r="A3107" t="str">
            <v>210709</v>
          </cell>
          <cell r="B3107" t="str">
            <v>CONSERVACAO DE FAIXAS DE CIRCULACAO-PINTURA DOS MARCOS A OLEO E NUMERACAO COM TINTA A OLEO</v>
          </cell>
          <cell r="C3107" t="str">
            <v>UN</v>
          </cell>
          <cell r="D3107">
            <v>8.91</v>
          </cell>
        </row>
        <row r="3108">
          <cell r="A3108" t="str">
            <v>210710</v>
          </cell>
          <cell r="B3108" t="str">
            <v>CONSERVACAO DE FAIXAS DE CIRCULACAO-REPOSICAO DE MARCOS</v>
          </cell>
          <cell r="C3108" t="str">
            <v>UN</v>
          </cell>
          <cell r="D3108">
            <v>10.98</v>
          </cell>
        </row>
        <row r="3109">
          <cell r="A3109" t="str">
            <v>210711</v>
          </cell>
          <cell r="B3109" t="str">
            <v>CONSERVACAO DE FAIXAS DE CIRCULACAO-REPOSICAO DE  FIOS ARREBENTADOS OU ARRANCADOS</v>
          </cell>
          <cell r="C3109" t="str">
            <v>M</v>
          </cell>
          <cell r="D3109">
            <v>0.46</v>
          </cell>
        </row>
        <row r="3110">
          <cell r="A3110" t="str">
            <v>210712</v>
          </cell>
          <cell r="B3110" t="str">
            <v>CONSERVACAO DE FAIXAS DE CIRCULACAO-REPOSICAO DE MOUROES DE CONCRETO</v>
          </cell>
          <cell r="C3110" t="str">
            <v>UN</v>
          </cell>
          <cell r="D3110">
            <v>33.630000000000003</v>
          </cell>
        </row>
        <row r="3111">
          <cell r="A3111" t="str">
            <v>210715</v>
          </cell>
          <cell r="B3111" t="str">
            <v>CONSERVACAO DE AREAS VERDES - CORTES E MANUTENCAO DO GRAMADO EM AREAS PLANAS</v>
          </cell>
          <cell r="C3111" t="str">
            <v>M2</v>
          </cell>
          <cell r="D3111">
            <v>0.28999999999999998</v>
          </cell>
        </row>
        <row r="3112">
          <cell r="A3112" t="str">
            <v>210716</v>
          </cell>
          <cell r="B3112" t="str">
            <v>CONSERVACAO DE AREAS VERDES - CORTE E MANUTENCAO DO GRAMADO EM TALUDES</v>
          </cell>
          <cell r="C3112" t="str">
            <v>M2</v>
          </cell>
          <cell r="D3112">
            <v>0.37</v>
          </cell>
        </row>
        <row r="3113">
          <cell r="A3113" t="str">
            <v>210717</v>
          </cell>
          <cell r="B3113" t="str">
            <v>CONSERVACAO DE AREAS VERDES-ROCAGEM SEM REMOCAO VEGET.DIVERSAS EXTERM. PRAGAS EM FAIXAS DE ADUTORAS</v>
          </cell>
          <cell r="C3113" t="str">
            <v>M2</v>
          </cell>
          <cell r="D3113">
            <v>0.15</v>
          </cell>
        </row>
        <row r="3114">
          <cell r="A3114" t="str">
            <v>210718</v>
          </cell>
          <cell r="B3114" t="str">
            <v>CONSERVACAO DE AREAS VERDES-ROCAGEM COM REMOCAO VEGET.DIVER.EXTERM.PRAGAS FAIXAS ESTR.MARGEM/CANAIS</v>
          </cell>
          <cell r="C3114" t="str">
            <v>M</v>
          </cell>
          <cell r="D3114">
            <v>0.74</v>
          </cell>
        </row>
        <row r="3115">
          <cell r="A3115" t="str">
            <v>210719</v>
          </cell>
          <cell r="B3115" t="str">
            <v>CONSERVACAO DE AREAS VERDES-ROCAGEM E APLICACAO DE HERBICIDA NA VEGETACAO DE PATIOS EMPEDRADOS</v>
          </cell>
          <cell r="C3115" t="str">
            <v>M2</v>
          </cell>
          <cell r="D3115">
            <v>1.38</v>
          </cell>
        </row>
        <row r="3116">
          <cell r="A3116" t="str">
            <v>210720</v>
          </cell>
          <cell r="B3116" t="str">
            <v>CONSERVACAO DE AREAS VERDES-LIMPEZA DE TALUDES PROTEGIDOS COM ENROCAMENTO</v>
          </cell>
          <cell r="C3116" t="str">
            <v>M2</v>
          </cell>
          <cell r="D3116">
            <v>0.54</v>
          </cell>
        </row>
        <row r="3117">
          <cell r="A3117" t="str">
            <v>210721</v>
          </cell>
          <cell r="B3117" t="str">
            <v>CONSERVACAO DE AREAS VERDES-RECOBRIMENTO DE AREA  GRAMADA COM TERRA VEGETAL E ADUBACAO</v>
          </cell>
          <cell r="C3117" t="str">
            <v>M2</v>
          </cell>
          <cell r="D3117">
            <v>1.46</v>
          </cell>
        </row>
        <row r="3118">
          <cell r="A3118" t="str">
            <v>210723</v>
          </cell>
          <cell r="B3118" t="str">
            <v>COLOCACAO ARAME FARPADO EM MOUROES EXISTENTES - 11 FIOS</v>
          </cell>
          <cell r="C3118" t="str">
            <v>M</v>
          </cell>
          <cell r="D3118">
            <v>3.92</v>
          </cell>
        </row>
        <row r="3119">
          <cell r="A3119" t="str">
            <v>210724</v>
          </cell>
          <cell r="B3119" t="str">
            <v>COLOCACAO ARAME FARPADO EM MOUROES EXIXTENTES - 5 FIOS</v>
          </cell>
          <cell r="C3119" t="str">
            <v>M</v>
          </cell>
          <cell r="D3119">
            <v>1.88</v>
          </cell>
        </row>
        <row r="3120">
          <cell r="A3120" t="str">
            <v>210725</v>
          </cell>
          <cell r="B3120" t="str">
            <v>COLOCACAO TELA DE ALAMBRADO EM MOUROES EXISTENTES</v>
          </cell>
          <cell r="C3120" t="str">
            <v>M</v>
          </cell>
          <cell r="D3120">
            <v>19.489999999999998</v>
          </cell>
        </row>
        <row r="3121">
          <cell r="A3121" t="str">
            <v>210800</v>
          </cell>
          <cell r="B3121" t="str">
            <v>DEMOLICOES E REMOCOES</v>
          </cell>
          <cell r="D3121">
            <v>0</v>
          </cell>
        </row>
        <row r="3122">
          <cell r="A3122" t="str">
            <v>210801</v>
          </cell>
          <cell r="B3122" t="str">
            <v>DEMOLICAO DE ALVENARIA</v>
          </cell>
          <cell r="C3122" t="str">
            <v>M3</v>
          </cell>
          <cell r="D3122">
            <v>58.58</v>
          </cell>
        </row>
        <row r="3123">
          <cell r="A3123" t="str">
            <v>210802</v>
          </cell>
          <cell r="B3123" t="str">
            <v>DEMOLICAO DE CONCRETO ARMADO</v>
          </cell>
          <cell r="C3123" t="str">
            <v>M3</v>
          </cell>
          <cell r="D3123">
            <v>123.42</v>
          </cell>
        </row>
        <row r="3124">
          <cell r="A3124" t="str">
            <v>210803</v>
          </cell>
          <cell r="B3124" t="str">
            <v>DEMOLICAO DE CONCRETO SIMPLES</v>
          </cell>
          <cell r="C3124" t="str">
            <v>M3</v>
          </cell>
          <cell r="D3124">
            <v>64.099999999999994</v>
          </cell>
        </row>
        <row r="3125">
          <cell r="A3125" t="str">
            <v>210804</v>
          </cell>
          <cell r="B3125" t="str">
            <v>REMOCAO DE PISO</v>
          </cell>
          <cell r="C3125" t="str">
            <v>M2</v>
          </cell>
          <cell r="D3125">
            <v>12.04</v>
          </cell>
        </row>
        <row r="3126">
          <cell r="A3126" t="str">
            <v>210805</v>
          </cell>
          <cell r="B3126" t="str">
            <v>REMOCAO DE TELHAS DE BARRO</v>
          </cell>
          <cell r="C3126" t="str">
            <v>M2</v>
          </cell>
          <cell r="D3126">
            <v>4.3600000000000003</v>
          </cell>
        </row>
        <row r="3127">
          <cell r="A3127" t="str">
            <v>210806</v>
          </cell>
          <cell r="B3127" t="str">
            <v>REMOCAO DE TELHAS ONDULADAS</v>
          </cell>
          <cell r="C3127" t="str">
            <v>M2</v>
          </cell>
          <cell r="D3127">
            <v>1.79</v>
          </cell>
        </row>
        <row r="3128">
          <cell r="A3128" t="str">
            <v>210807</v>
          </cell>
          <cell r="B3128" t="str">
            <v>REMOCAO DE TELHAS DE FIBROCIMENTO L = 49 CM</v>
          </cell>
          <cell r="C3128" t="str">
            <v>M2</v>
          </cell>
          <cell r="D3128">
            <v>1.88</v>
          </cell>
        </row>
        <row r="3129">
          <cell r="A3129" t="str">
            <v>210808</v>
          </cell>
          <cell r="B3129" t="str">
            <v>REMOCAO DE TELHAS DE FIBROCIMENTO L = 90 CM</v>
          </cell>
          <cell r="C3129" t="str">
            <v>M2</v>
          </cell>
          <cell r="D3129">
            <v>1.96</v>
          </cell>
        </row>
        <row r="3130">
          <cell r="A3130" t="str">
            <v>210809</v>
          </cell>
          <cell r="B3130" t="str">
            <v>REMOCAO DE ESTRUTURA DE MADEIRA EM TESOURA PONTALETADA OU MISTA PARA TELHAS DE BARRO</v>
          </cell>
          <cell r="C3130" t="str">
            <v>M2</v>
          </cell>
          <cell r="D3130">
            <v>8.3699999999999992</v>
          </cell>
        </row>
        <row r="3131">
          <cell r="A3131" t="str">
            <v>210810</v>
          </cell>
          <cell r="B3131" t="str">
            <v>REMOCAO DE ESTRUTURA DE MADEIRA EM TESOURA PONTALETADA OU MISTA PARA TELHAS DE FIBROCIMENTO</v>
          </cell>
          <cell r="C3131" t="str">
            <v>M2</v>
          </cell>
          <cell r="D3131">
            <v>5.57</v>
          </cell>
        </row>
        <row r="3132">
          <cell r="A3132" t="str">
            <v>210811</v>
          </cell>
          <cell r="B3132" t="str">
            <v>REMOCAO DE CAIBROS DE ESTRUTURA DE MADEIRA DA COBERTURA</v>
          </cell>
          <cell r="C3132" t="str">
            <v>M</v>
          </cell>
          <cell r="D3132">
            <v>0.82</v>
          </cell>
        </row>
        <row r="3133">
          <cell r="A3133" t="str">
            <v>210812</v>
          </cell>
          <cell r="B3133" t="str">
            <v>REMOCAO DE RIPAS DE ESTRUTURA DE MADEIRA DA COBERTURA</v>
          </cell>
          <cell r="C3133" t="str">
            <v>M</v>
          </cell>
          <cell r="D3133">
            <v>0.1</v>
          </cell>
        </row>
        <row r="3134">
          <cell r="A3134" t="str">
            <v>210813</v>
          </cell>
          <cell r="B3134" t="str">
            <v>REMOCAO DE CALHAS E RUFOS</v>
          </cell>
          <cell r="C3134" t="str">
            <v>M</v>
          </cell>
          <cell r="D3134">
            <v>1.5</v>
          </cell>
        </row>
        <row r="3135">
          <cell r="A3135" t="str">
            <v>210814</v>
          </cell>
          <cell r="B3135" t="str">
            <v>REMOCAO DE FORROS DE MADEIRA PREGADAS</v>
          </cell>
          <cell r="C3135" t="str">
            <v>M2</v>
          </cell>
          <cell r="D3135">
            <v>3.89</v>
          </cell>
        </row>
        <row r="3136">
          <cell r="A3136" t="str">
            <v>210815</v>
          </cell>
          <cell r="B3136" t="str">
            <v>REMOCAO DE FORRO DE ESTUQUE</v>
          </cell>
          <cell r="C3136" t="str">
            <v>M2</v>
          </cell>
          <cell r="D3136">
            <v>3.39</v>
          </cell>
        </row>
        <row r="3137">
          <cell r="A3137" t="str">
            <v>210816</v>
          </cell>
          <cell r="B3137" t="str">
            <v>REMOCAO DE REVESTIMENTO COM ARGAMASSA</v>
          </cell>
          <cell r="C3137" t="str">
            <v>M2</v>
          </cell>
          <cell r="D3137">
            <v>1.29</v>
          </cell>
        </row>
        <row r="3138">
          <cell r="A3138" t="str">
            <v>210817</v>
          </cell>
          <cell r="B3138" t="str">
            <v>REMOCAO DE REVESTIMENTO DE AZULEJO, INCLUSIVE ARGAMASSA</v>
          </cell>
          <cell r="C3138" t="str">
            <v>M2</v>
          </cell>
          <cell r="D3138">
            <v>2.59</v>
          </cell>
        </row>
        <row r="3139">
          <cell r="A3139" t="str">
            <v>210818</v>
          </cell>
          <cell r="B3139" t="str">
            <v>REMOCAO DE CAIACAO OU TINTA MINERAL IMPERMEAVEL</v>
          </cell>
          <cell r="C3139" t="str">
            <v>M2</v>
          </cell>
          <cell r="D3139">
            <v>0.73</v>
          </cell>
        </row>
        <row r="3140">
          <cell r="A3140" t="str">
            <v>210819</v>
          </cell>
          <cell r="B3140" t="str">
            <v>REMOCAO DE PINTURA OLEO, ESMALTE, LATEX ACRILICO EM PAREDES</v>
          </cell>
          <cell r="C3140" t="str">
            <v>M2</v>
          </cell>
          <cell r="D3140">
            <v>1.58</v>
          </cell>
        </row>
        <row r="3141">
          <cell r="A3141" t="str">
            <v>210820</v>
          </cell>
          <cell r="B3141" t="str">
            <v>REMOCAO DE PINTURA A OLEO, ESMALTE OU VERNIZ EM ESQUADRIAS DE MADEIRA</v>
          </cell>
          <cell r="C3141" t="str">
            <v>M2</v>
          </cell>
          <cell r="D3141">
            <v>2.3199999999999998</v>
          </cell>
        </row>
        <row r="3142">
          <cell r="A3142" t="str">
            <v>210821</v>
          </cell>
          <cell r="B3142" t="str">
            <v>REMOCAO DE PINTURA A OLEO, ESMALTE, ALUMINIO, GRAFITE EM ESQUADRIAS DE FERRO</v>
          </cell>
          <cell r="C3142" t="str">
            <v>M2</v>
          </cell>
          <cell r="D3142">
            <v>2.48</v>
          </cell>
        </row>
        <row r="3143">
          <cell r="A3143" t="str">
            <v>210822</v>
          </cell>
          <cell r="B3143" t="str">
            <v>REMOCAO DE FOLHAS DE PORTAS OU JANELAS DE MADEIRA</v>
          </cell>
          <cell r="C3143" t="str">
            <v>UN</v>
          </cell>
          <cell r="D3143">
            <v>3.71</v>
          </cell>
        </row>
        <row r="3144">
          <cell r="A3144" t="str">
            <v>210823</v>
          </cell>
          <cell r="B3144" t="str">
            <v>REMOCAO DE BATENTES DE MADEIRA</v>
          </cell>
          <cell r="C3144" t="str">
            <v>UN</v>
          </cell>
          <cell r="D3144">
            <v>16.79</v>
          </cell>
        </row>
        <row r="3145">
          <cell r="A3145" t="str">
            <v>210824</v>
          </cell>
          <cell r="B3145" t="str">
            <v>REMOCAO DE FECHADURAS DE EMBUTIR</v>
          </cell>
          <cell r="C3145" t="str">
            <v>UN</v>
          </cell>
          <cell r="D3145">
            <v>3.71</v>
          </cell>
        </row>
        <row r="3146">
          <cell r="A3146" t="str">
            <v>210825</v>
          </cell>
          <cell r="B3146" t="str">
            <v>REMOCAO DE ESQUADRIAS METALICAS</v>
          </cell>
          <cell r="C3146" t="str">
            <v>M2</v>
          </cell>
          <cell r="D3146">
            <v>9.8000000000000007</v>
          </cell>
        </row>
        <row r="3147">
          <cell r="A3147" t="str">
            <v>210826</v>
          </cell>
          <cell r="B3147" t="str">
            <v>REMOCAO DE VIDROS, INCLUSIVE RASPAGEM DE MASSA OU RETIRADA DE BAGUETES</v>
          </cell>
          <cell r="C3147" t="str">
            <v>M2</v>
          </cell>
          <cell r="D3147">
            <v>5.04</v>
          </cell>
        </row>
        <row r="3148">
          <cell r="A3148" t="str">
            <v>210827</v>
          </cell>
          <cell r="B3148" t="str">
            <v>REMOCAO DE TUBULACOES EM GERAL</v>
          </cell>
          <cell r="C3148" t="str">
            <v>M</v>
          </cell>
          <cell r="D3148">
            <v>2.59</v>
          </cell>
        </row>
        <row r="3149">
          <cell r="A3149" t="str">
            <v>210828</v>
          </cell>
          <cell r="B3149" t="str">
            <v>REMOCAO DE REGISTRO E VALVULAS DE DESCARGA</v>
          </cell>
          <cell r="C3149" t="str">
            <v>UN</v>
          </cell>
          <cell r="D3149">
            <v>31.41</v>
          </cell>
        </row>
        <row r="3150">
          <cell r="A3150" t="str">
            <v>210829</v>
          </cell>
          <cell r="B3150" t="str">
            <v>REMOCAO APARELHOS SANITARIOS, INCLUSIVE OS ACESSORIOS</v>
          </cell>
          <cell r="C3150" t="str">
            <v>UN</v>
          </cell>
          <cell r="D3150">
            <v>11.86</v>
          </cell>
        </row>
        <row r="3151">
          <cell r="A3151" t="str">
            <v>210830</v>
          </cell>
          <cell r="B3151" t="str">
            <v>REMOCAO DE CAIXAS ESTAMPADAS</v>
          </cell>
          <cell r="C3151" t="str">
            <v>UN</v>
          </cell>
          <cell r="D3151">
            <v>0.78</v>
          </cell>
        </row>
        <row r="3152">
          <cell r="A3152" t="str">
            <v>210831</v>
          </cell>
          <cell r="B3152" t="str">
            <v>REMOCAO DE INTERRUPTORES E TOMADAS</v>
          </cell>
          <cell r="C3152" t="str">
            <v>UN</v>
          </cell>
          <cell r="D3152">
            <v>6.54</v>
          </cell>
        </row>
        <row r="3153">
          <cell r="A3153" t="str">
            <v>210832</v>
          </cell>
          <cell r="B3153" t="str">
            <v>REMOCAO DE APARELHOS DE ILUMINACAO PARA LAMPADAS   INCANDESCENTES</v>
          </cell>
          <cell r="C3153" t="str">
            <v>UN</v>
          </cell>
          <cell r="D3153">
            <v>6.54</v>
          </cell>
        </row>
        <row r="3154">
          <cell r="A3154" t="str">
            <v>210833</v>
          </cell>
          <cell r="B3154" t="str">
            <v>REMOCAO DE APARELHOS DE ILUMINACAO PARA LAMPADAS FLUORESCENTE</v>
          </cell>
          <cell r="C3154" t="str">
            <v>UN</v>
          </cell>
          <cell r="D3154">
            <v>12.32</v>
          </cell>
        </row>
        <row r="3155">
          <cell r="A3155" t="str">
            <v>210834</v>
          </cell>
          <cell r="B3155" t="str">
            <v>REMOCAO DE FIOS ELETRICOS</v>
          </cell>
          <cell r="C3155" t="str">
            <v>M</v>
          </cell>
          <cell r="D3155">
            <v>0.78</v>
          </cell>
        </row>
        <row r="3156">
          <cell r="A3156" t="str">
            <v>210835</v>
          </cell>
          <cell r="B3156" t="str">
            <v>REMOCAO DE CERCA DE ARAME FARPADO 5 FIOS</v>
          </cell>
          <cell r="C3156" t="str">
            <v>M</v>
          </cell>
          <cell r="D3156">
            <v>5.04</v>
          </cell>
        </row>
        <row r="3157">
          <cell r="A3157" t="str">
            <v>210836</v>
          </cell>
          <cell r="B3157" t="str">
            <v>REMOCAO DE CERCA DE ARAME FARPADO 11 FIOS</v>
          </cell>
          <cell r="C3157" t="str">
            <v>M</v>
          </cell>
          <cell r="D3157">
            <v>8.31</v>
          </cell>
        </row>
        <row r="3158">
          <cell r="A3158" t="str">
            <v>210837</v>
          </cell>
          <cell r="B3158" t="str">
            <v>REMOCAO DE ARAME FARPADO DE CERCA DE ARAME FARPADO</v>
          </cell>
          <cell r="C3158" t="str">
            <v>M</v>
          </cell>
          <cell r="D3158">
            <v>3.27</v>
          </cell>
        </row>
        <row r="3159">
          <cell r="A3159" t="str">
            <v>210838</v>
          </cell>
          <cell r="B3159" t="str">
            <v>REMOCAO DE CERCA EM ALAMBRADO</v>
          </cell>
          <cell r="C3159" t="str">
            <v>M</v>
          </cell>
          <cell r="D3159">
            <v>14.53</v>
          </cell>
        </row>
        <row r="3160">
          <cell r="A3160" t="str">
            <v>210839</v>
          </cell>
          <cell r="B3160" t="str">
            <v>REMOCAO DE TELA DE ALAMBRADO DE CERCA EM ALAMBRADO</v>
          </cell>
          <cell r="C3160" t="str">
            <v>M</v>
          </cell>
          <cell r="D3160">
            <v>3.25</v>
          </cell>
        </row>
        <row r="3161">
          <cell r="A3161" t="str">
            <v>210840</v>
          </cell>
          <cell r="B3161" t="str">
            <v>REMOCAO DE PORTAO DE TELA</v>
          </cell>
          <cell r="C3161" t="str">
            <v>M2</v>
          </cell>
          <cell r="D3161">
            <v>2.2400000000000002</v>
          </cell>
        </row>
        <row r="3163">
          <cell r="A3163" t="str">
            <v>210900</v>
          </cell>
          <cell r="B3163" t="str">
            <v>RECOLOCACAO, REFORMAS E LIMPEZA</v>
          </cell>
        </row>
        <row r="3164">
          <cell r="A3164" t="str">
            <v>210901</v>
          </cell>
          <cell r="B3164" t="str">
            <v>FORRO DE ESTUQUE DE TETOS E BEIRAIS</v>
          </cell>
          <cell r="C3164" t="str">
            <v>M2</v>
          </cell>
          <cell r="D3164">
            <v>54.75</v>
          </cell>
        </row>
        <row r="3165">
          <cell r="A3165" t="str">
            <v>210902</v>
          </cell>
          <cell r="B3165" t="str">
            <v>FORRO DE TABUAS APARELHADAS MACHO E FEMEA DE PINHO</v>
          </cell>
          <cell r="C3165" t="str">
            <v>M2</v>
          </cell>
          <cell r="D3165">
            <v>23.11</v>
          </cell>
        </row>
        <row r="3166">
          <cell r="A3166" t="str">
            <v>210903</v>
          </cell>
          <cell r="B3166" t="str">
            <v>FORRO DE TABUAS APARELHADAS MACHO E FEMEA DE PEROBA</v>
          </cell>
          <cell r="C3166" t="str">
            <v>M2</v>
          </cell>
          <cell r="D3166">
            <v>55.74</v>
          </cell>
        </row>
        <row r="3167">
          <cell r="A3167" t="str">
            <v>210904</v>
          </cell>
          <cell r="B3167" t="str">
            <v>REPREGAMENTO DE FORROS DE MADEIRA</v>
          </cell>
          <cell r="C3167" t="str">
            <v>M2</v>
          </cell>
          <cell r="D3167">
            <v>1.56</v>
          </cell>
        </row>
        <row r="3168">
          <cell r="A3168" t="str">
            <v>210905</v>
          </cell>
          <cell r="B3168" t="str">
            <v>ESTRUTURA DE COBERTURA EM MADEIRA DE LEI EM TESOURA P/TELHAS CERAMICAS - VAOS ATE 7,00 M</v>
          </cell>
          <cell r="C3168" t="str">
            <v>M2</v>
          </cell>
          <cell r="D3168">
            <v>43.17</v>
          </cell>
        </row>
        <row r="3169">
          <cell r="A3169" t="str">
            <v>210906</v>
          </cell>
          <cell r="B3169" t="str">
            <v>ESTRUTURA DE COBERTURA EM MADEIRA DE LEI EM TESOURA P/TELHAS CERAMICAS - VAOS 7,01 A 10,0 M</v>
          </cell>
          <cell r="C3169" t="str">
            <v>M2</v>
          </cell>
          <cell r="D3169">
            <v>48.66</v>
          </cell>
        </row>
        <row r="3170">
          <cell r="A3170" t="str">
            <v>210907</v>
          </cell>
          <cell r="B3170" t="str">
            <v>ESTRUTURA DE COBERTURA EM MADEIRA DE LEI EM TESOURA PONTALETADAS (MISTA) P/TELHAS CERAMICAS</v>
          </cell>
          <cell r="C3170" t="str">
            <v>M2</v>
          </cell>
          <cell r="D3170">
            <v>38.49</v>
          </cell>
        </row>
        <row r="3171">
          <cell r="A3171" t="str">
            <v>210909</v>
          </cell>
          <cell r="B3171" t="str">
            <v>ESTRUTURA COBERTURA EM MADEIRA EM TESOURA PARA TELHAS ONDULADAS - VAOS ATE 7,00 M</v>
          </cell>
          <cell r="C3171" t="str">
            <v>M2</v>
          </cell>
          <cell r="D3171">
            <v>32.58</v>
          </cell>
        </row>
        <row r="3172">
          <cell r="A3172" t="str">
            <v>210912</v>
          </cell>
          <cell r="B3172" t="str">
            <v>RECOLOCACAO DE RIPAS</v>
          </cell>
          <cell r="C3172" t="str">
            <v>M</v>
          </cell>
          <cell r="D3172">
            <v>0.25</v>
          </cell>
        </row>
        <row r="3173">
          <cell r="A3173" t="str">
            <v>210913</v>
          </cell>
          <cell r="B3173" t="str">
            <v>RECOLOCACAO DE CAIBROS</v>
          </cell>
          <cell r="C3173" t="str">
            <v>M</v>
          </cell>
          <cell r="D3173">
            <v>1.96</v>
          </cell>
        </row>
        <row r="3174">
          <cell r="A3174" t="str">
            <v>210914</v>
          </cell>
          <cell r="B3174" t="str">
            <v>RECOLOCACAO DE TELHAS TIPO FRANCESA</v>
          </cell>
          <cell r="C3174" t="str">
            <v>M2</v>
          </cell>
          <cell r="D3174">
            <v>8.93</v>
          </cell>
        </row>
        <row r="3175">
          <cell r="A3175" t="str">
            <v>210915</v>
          </cell>
          <cell r="B3175" t="str">
            <v>RECOLOCACAO DE TELHAS TIPO PAULISTA</v>
          </cell>
          <cell r="C3175" t="str">
            <v>M2</v>
          </cell>
          <cell r="D3175">
            <v>19.41</v>
          </cell>
        </row>
        <row r="3176">
          <cell r="A3176" t="str">
            <v>210916</v>
          </cell>
          <cell r="B3176" t="str">
            <v>RECOLOCACAO DE TELHAS ONDULADAS DE FIBROCIMENTO, ALUMINIO, PLASTICO</v>
          </cell>
          <cell r="C3176" t="str">
            <v>M2</v>
          </cell>
          <cell r="D3176">
            <v>5.57</v>
          </cell>
        </row>
        <row r="3177">
          <cell r="A3177" t="str">
            <v>210917</v>
          </cell>
          <cell r="B3177" t="str">
            <v>LIMPEZA DE PISOS CIMENTADO, CERAMICO, AZULEJOS,PEDRAS, PISO VINILICO, LADRILHO HIDRAULICO</v>
          </cell>
          <cell r="C3177" t="str">
            <v>M2</v>
          </cell>
          <cell r="D3177">
            <v>3.92</v>
          </cell>
        </row>
        <row r="3178">
          <cell r="A3178" t="str">
            <v>210918</v>
          </cell>
          <cell r="B3178" t="str">
            <v>LIMPEZA DE VIDROS</v>
          </cell>
          <cell r="C3178" t="str">
            <v>M2</v>
          </cell>
          <cell r="D3178">
            <v>4.8899999999999997</v>
          </cell>
        </row>
        <row r="3179">
          <cell r="A3179" t="str">
            <v>210919</v>
          </cell>
          <cell r="B3179" t="str">
            <v>LIMPEZA DE APARELHOS SANITARIOS, INCLUSIVE METAIS</v>
          </cell>
          <cell r="C3179" t="str">
            <v>UN</v>
          </cell>
          <cell r="D3179">
            <v>5.21</v>
          </cell>
        </row>
        <row r="3181">
          <cell r="A3181" t="str">
            <v>501000</v>
          </cell>
          <cell r="B3181" t="str">
            <v>CANTEIRO DE OBRAS</v>
          </cell>
        </row>
        <row r="3182">
          <cell r="A3182" t="str">
            <v>501100</v>
          </cell>
          <cell r="B3182" t="str">
            <v>PLACAS, VEICULOS E DESPESAS</v>
          </cell>
        </row>
        <row r="3183">
          <cell r="A3183" t="str">
            <v>501101</v>
          </cell>
          <cell r="B3183" t="str">
            <v>PLACA DE OBRA: FINANCEIRA (4,00 X 2,00) M</v>
          </cell>
          <cell r="C3183" t="str">
            <v>UN</v>
          </cell>
          <cell r="D3183">
            <v>758.57</v>
          </cell>
        </row>
        <row r="3184">
          <cell r="A3184" t="str">
            <v>501102</v>
          </cell>
          <cell r="B3184" t="str">
            <v>PLACA DE OBRA : (4,30 X 2,20) M</v>
          </cell>
          <cell r="C3184" t="str">
            <v>UN</v>
          </cell>
          <cell r="D3184">
            <v>897.01</v>
          </cell>
        </row>
        <row r="3185">
          <cell r="A3185" t="str">
            <v>501103</v>
          </cell>
          <cell r="B3185" t="str">
            <v>PLACA DE OBRA : (2,00 X 1,00) M</v>
          </cell>
          <cell r="C3185" t="str">
            <v>UN</v>
          </cell>
          <cell r="D3185">
            <v>185.66</v>
          </cell>
        </row>
        <row r="3186">
          <cell r="A3186" t="str">
            <v>501104</v>
          </cell>
          <cell r="B3186" t="str">
            <v>VEICULO PARA FISCALIZACAO</v>
          </cell>
          <cell r="C3186" t="str">
            <v>MES</v>
          </cell>
          <cell r="D3186">
            <v>1372.29</v>
          </cell>
        </row>
        <row r="3187">
          <cell r="A3187" t="str">
            <v>501105</v>
          </cell>
          <cell r="B3187" t="str">
            <v>DESPESAS</v>
          </cell>
          <cell r="C3187" t="str">
            <v>MES</v>
          </cell>
          <cell r="D3187">
            <v>1197</v>
          </cell>
        </row>
        <row r="3189">
          <cell r="A3189" t="str">
            <v>501200</v>
          </cell>
          <cell r="B3189" t="str">
            <v>RESERVADO PARA CANTEIRO DE OBRAS (501201 A 501299)</v>
          </cell>
        </row>
        <row r="3191">
          <cell r="A3191" t="str">
            <v>502000</v>
          </cell>
          <cell r="B3191" t="str">
            <v>SERVICOS TECNICOS</v>
          </cell>
        </row>
        <row r="3192">
          <cell r="A3192" t="str">
            <v>502100</v>
          </cell>
          <cell r="B3192" t="str">
            <v>LOCACAO E CADASTRO</v>
          </cell>
        </row>
        <row r="3193">
          <cell r="A3193" t="str">
            <v>502101</v>
          </cell>
          <cell r="B3193" t="str">
            <v>LOCACAO DE OBRAS LOCALIZADAS</v>
          </cell>
          <cell r="C3193" t="str">
            <v>GB</v>
          </cell>
          <cell r="D3193">
            <v>275.64</v>
          </cell>
        </row>
        <row r="3194">
          <cell r="A3194" t="str">
            <v>502102</v>
          </cell>
          <cell r="B3194" t="str">
            <v>CADASTRO DE OBRAS LOCALIZADAS</v>
          </cell>
          <cell r="C3194" t="str">
            <v>GB</v>
          </cell>
          <cell r="D3194">
            <v>352.3</v>
          </cell>
        </row>
        <row r="3196">
          <cell r="A3196" t="str">
            <v>502200</v>
          </cell>
          <cell r="B3196" t="str">
            <v>RESERVADO PARA SERVICOS TECNICOS (502201 A 502299)</v>
          </cell>
        </row>
        <row r="3198">
          <cell r="A3198" t="str">
            <v>503000</v>
          </cell>
          <cell r="B3198" t="str">
            <v>SERVICOS PRELIMINARES</v>
          </cell>
        </row>
        <row r="3199">
          <cell r="A3199" t="str">
            <v>503300</v>
          </cell>
          <cell r="B3199" t="str">
            <v>RESERVADO PARA SERVICOS PRELIMINARES (503301 A 503399)</v>
          </cell>
        </row>
        <row r="3201">
          <cell r="A3201" t="str">
            <v>504000</v>
          </cell>
          <cell r="B3201" t="str">
            <v>MOVIMENTO DE TERRA</v>
          </cell>
        </row>
        <row r="3202">
          <cell r="A3202" t="str">
            <v>504200</v>
          </cell>
          <cell r="B3202" t="str">
            <v>RESERVADO PARA MOVIMENTO DE TERRA (504201 A 504299)</v>
          </cell>
        </row>
        <row r="3204">
          <cell r="A3204" t="str">
            <v>505000</v>
          </cell>
          <cell r="B3204" t="str">
            <v>ESCORAMENTOS</v>
          </cell>
        </row>
        <row r="3205">
          <cell r="A3205" t="str">
            <v>505100</v>
          </cell>
          <cell r="B3205" t="str">
            <v>RESERVADO PARA ESCORAMENTOS (505101 A 505199)</v>
          </cell>
        </row>
        <row r="3207">
          <cell r="A3207" t="str">
            <v>506000</v>
          </cell>
          <cell r="B3207" t="str">
            <v>ESGOTAMENTOS</v>
          </cell>
        </row>
        <row r="3208">
          <cell r="A3208" t="str">
            <v>506100</v>
          </cell>
          <cell r="B3208" t="str">
            <v>REBAIXAMENTO DE LENCOL FREATICO</v>
          </cell>
        </row>
        <row r="3209">
          <cell r="A3209" t="str">
            <v>506101</v>
          </cell>
          <cell r="B3209" t="str">
            <v>MOBILIZACAO, DESMOBILIZACAO E TRANSP. DE EQUIPAMENTOS</v>
          </cell>
          <cell r="C3209" t="str">
            <v>CJXKM</v>
          </cell>
          <cell r="D3209">
            <v>11.3</v>
          </cell>
        </row>
        <row r="3210">
          <cell r="A3210" t="str">
            <v>506102</v>
          </cell>
          <cell r="B3210" t="str">
            <v>INSTALACAO DO SISTEMA DE REBAIXAMENTO</v>
          </cell>
          <cell r="C3210" t="str">
            <v>UN</v>
          </cell>
          <cell r="D3210">
            <v>74.48</v>
          </cell>
        </row>
        <row r="3211">
          <cell r="A3211" t="str">
            <v>506103</v>
          </cell>
          <cell r="B3211" t="str">
            <v>OPERACAO DO SISTEMA DE REBAIXAMENTO</v>
          </cell>
          <cell r="C3211" t="str">
            <v>CJXDI</v>
          </cell>
          <cell r="D3211">
            <v>147.63</v>
          </cell>
        </row>
        <row r="3213">
          <cell r="A3213" t="str">
            <v>506200</v>
          </cell>
          <cell r="B3213" t="str">
            <v>DRENAGEM SUBTERRANEA</v>
          </cell>
        </row>
        <row r="3214">
          <cell r="A3214" t="str">
            <v>506201</v>
          </cell>
          <cell r="B3214" t="str">
            <v>DRENO HORIZONTAL DE AREIA MEDIA</v>
          </cell>
          <cell r="C3214" t="str">
            <v>M2</v>
          </cell>
          <cell r="D3214">
            <v>15.76</v>
          </cell>
        </row>
        <row r="3215">
          <cell r="A3215" t="str">
            <v>506202</v>
          </cell>
          <cell r="B3215" t="str">
            <v>CORTINA FILTRANTE E DRENAGEM</v>
          </cell>
          <cell r="C3215" t="str">
            <v>M</v>
          </cell>
          <cell r="D3215">
            <v>189.29</v>
          </cell>
        </row>
        <row r="3216">
          <cell r="A3216" t="str">
            <v>506203</v>
          </cell>
          <cell r="B3216" t="str">
            <v>DRENAGEM COM TUBO CERAMICO REVESTIDO COM MANTA GEOTEXTIL</v>
          </cell>
          <cell r="C3216" t="str">
            <v>M</v>
          </cell>
          <cell r="D3216">
            <v>121.68</v>
          </cell>
        </row>
        <row r="3218">
          <cell r="A3218" t="str">
            <v>506300</v>
          </cell>
          <cell r="B3218" t="str">
            <v>RESERVADO PARA ESGOTAMENTOS (506301 A 506399)</v>
          </cell>
        </row>
        <row r="3220">
          <cell r="A3220" t="str">
            <v>507000</v>
          </cell>
          <cell r="B3220" t="str">
            <v>OBRAS DE CONTENCAO</v>
          </cell>
        </row>
        <row r="3221">
          <cell r="A3221" t="str">
            <v>507100</v>
          </cell>
          <cell r="B3221" t="str">
            <v>PROTECAO</v>
          </cell>
        </row>
        <row r="3222">
          <cell r="A3222" t="str">
            <v>507102</v>
          </cell>
          <cell r="B3222" t="str">
            <v>SUPORTE DE ATERRO COM MANTA GEOTEXTIL</v>
          </cell>
          <cell r="C3222" t="str">
            <v>M2</v>
          </cell>
          <cell r="D3222">
            <v>39.47</v>
          </cell>
        </row>
        <row r="3223">
          <cell r="A3223" t="str">
            <v>507103</v>
          </cell>
          <cell r="B3223" t="str">
            <v>MURO PRE FABRICADO EM CONCRETO ARMADO</v>
          </cell>
          <cell r="C3223" t="str">
            <v>M2</v>
          </cell>
          <cell r="D3223">
            <v>127.78</v>
          </cell>
        </row>
        <row r="3225">
          <cell r="A3225" t="str">
            <v>507200</v>
          </cell>
          <cell r="B3225" t="str">
            <v>RESERVADO PARA OBRAS DE CONTENCAO (507201 A 507299)</v>
          </cell>
        </row>
        <row r="3227">
          <cell r="A3227" t="str">
            <v>508000</v>
          </cell>
          <cell r="B3227" t="str">
            <v>FUNDACOES E ESTRUTURAS</v>
          </cell>
        </row>
        <row r="3228">
          <cell r="A3228" t="str">
            <v>508100</v>
          </cell>
          <cell r="B3228" t="str">
            <v>BROCA DE CONCRETO/ESTACA</v>
          </cell>
        </row>
        <row r="3229">
          <cell r="A3229" t="str">
            <v>508101</v>
          </cell>
          <cell r="B3229" t="str">
            <v>BROCA DE CONCRETO, DIAMETRO 30 CM</v>
          </cell>
          <cell r="C3229" t="str">
            <v>M</v>
          </cell>
          <cell r="D3229">
            <v>48.5</v>
          </cell>
        </row>
        <row r="3230">
          <cell r="A3230" t="str">
            <v>508103</v>
          </cell>
          <cell r="B3230" t="str">
            <v>MOBILIZACAO DE EQUIPE PARA EXECUCAO DE ESTACA MOLDADA "IN LOCO" - TIPO STRAUSS - ATE 50 KM</v>
          </cell>
          <cell r="C3230" t="str">
            <v>GB</v>
          </cell>
          <cell r="D3230">
            <v>798</v>
          </cell>
        </row>
        <row r="3231">
          <cell r="A3231" t="str">
            <v>508104</v>
          </cell>
          <cell r="B3231" t="str">
            <v>TRANSPORTE ALEM DE 50 KM DE EQUIPE PARA EXECUCAO DE ESTACA MOLDADA "IN LOCO" - TIPO STRAUSS</v>
          </cell>
          <cell r="C3231" t="str">
            <v>KM</v>
          </cell>
          <cell r="D3231">
            <v>5.32</v>
          </cell>
        </row>
        <row r="3232">
          <cell r="A3232" t="str">
            <v>508105</v>
          </cell>
          <cell r="B3232" t="str">
            <v>ESTACA MOLDADA "IN LOCO" - TIPO STRAUSS - CAPACIDADE 20 T.</v>
          </cell>
          <cell r="C3232" t="str">
            <v>M</v>
          </cell>
          <cell r="D3232">
            <v>26.78</v>
          </cell>
        </row>
        <row r="3233">
          <cell r="A3233" t="str">
            <v>508106</v>
          </cell>
          <cell r="B3233" t="str">
            <v>ESTACA MOLDADA "IN LOCO" - TIPO STRAUSS - CAPACIDADE 30 T.</v>
          </cell>
          <cell r="C3233" t="str">
            <v>M</v>
          </cell>
          <cell r="D3233">
            <v>35.93</v>
          </cell>
        </row>
        <row r="3234">
          <cell r="A3234" t="str">
            <v>508107</v>
          </cell>
          <cell r="B3234" t="str">
            <v>ESTACA MOLDADA "IN LOCO" - TIPO STRAUSS - CAPACIDADE 40 T.</v>
          </cell>
          <cell r="C3234" t="str">
            <v>M</v>
          </cell>
          <cell r="D3234">
            <v>48.55</v>
          </cell>
        </row>
        <row r="3236">
          <cell r="A3236" t="str">
            <v>508200</v>
          </cell>
          <cell r="B3236" t="str">
            <v>LASTRO PARA ASSENTAMENTO DE TUBOS E PECAS</v>
          </cell>
        </row>
        <row r="3237">
          <cell r="A3237" t="str">
            <v>508201</v>
          </cell>
          <cell r="B3237" t="str">
            <v>PARA TUBOS E PECAS, DIAM. 75 MM</v>
          </cell>
          <cell r="C3237" t="str">
            <v>M</v>
          </cell>
          <cell r="D3237">
            <v>11.35</v>
          </cell>
        </row>
        <row r="3238">
          <cell r="A3238" t="str">
            <v>508202</v>
          </cell>
          <cell r="B3238" t="str">
            <v>PARA TUBOS E PECAS, DIAMETRO 500 MM</v>
          </cell>
          <cell r="C3238" t="str">
            <v>M</v>
          </cell>
          <cell r="D3238">
            <v>18.64</v>
          </cell>
        </row>
        <row r="3240">
          <cell r="A3240" t="str">
            <v>508300</v>
          </cell>
          <cell r="B3240" t="str">
            <v>LASTRO, LAJE E BERCO PARA ASSENTAMENTO DE TUBOS E PECAS</v>
          </cell>
        </row>
        <row r="3241">
          <cell r="A3241" t="str">
            <v>508301</v>
          </cell>
          <cell r="B3241" t="str">
            <v>PARA TUBOS E PECAS, DIAMETRO 500 MM</v>
          </cell>
          <cell r="C3241" t="str">
            <v>M</v>
          </cell>
          <cell r="D3241">
            <v>94.2</v>
          </cell>
        </row>
        <row r="3242">
          <cell r="A3242" t="str">
            <v>508302</v>
          </cell>
          <cell r="B3242" t="str">
            <v>PARA TUBOS E PECAS, DIAM. 600 MM</v>
          </cell>
          <cell r="C3242" t="str">
            <v>M</v>
          </cell>
          <cell r="D3242">
            <v>114.87</v>
          </cell>
        </row>
        <row r="3243">
          <cell r="A3243" t="str">
            <v>508303</v>
          </cell>
          <cell r="B3243" t="str">
            <v>PARA TUBOS E PECAS, DIAM. 700 MM</v>
          </cell>
          <cell r="C3243" t="str">
            <v>M</v>
          </cell>
          <cell r="D3243">
            <v>128.49</v>
          </cell>
        </row>
        <row r="3245">
          <cell r="A3245" t="str">
            <v>508400</v>
          </cell>
          <cell r="B3245" t="str">
            <v>ANCORAGEM EM CONCRETO PARA PECAS</v>
          </cell>
        </row>
        <row r="3246">
          <cell r="A3246" t="str">
            <v>508401</v>
          </cell>
          <cell r="B3246" t="str">
            <v>ANCORAGEM EM CONCRETO - CURVA 90 GRAUS E TE, DIAM. 500 MM</v>
          </cell>
          <cell r="C3246" t="str">
            <v>UN</v>
          </cell>
          <cell r="D3246">
            <v>211.16</v>
          </cell>
        </row>
        <row r="3247">
          <cell r="A3247" t="str">
            <v>508402</v>
          </cell>
          <cell r="B3247" t="str">
            <v>BRACADEIRA P/FIXACAO DE TUBULACAO DE 350 MM</v>
          </cell>
          <cell r="C3247" t="str">
            <v>UN</v>
          </cell>
          <cell r="D3247">
            <v>12.38</v>
          </cell>
        </row>
        <row r="3249">
          <cell r="A3249" t="str">
            <v>508500</v>
          </cell>
          <cell r="B3249" t="str">
            <v>CONCRETO/FORMA/ACO/LAJE PRE-FABRICADA</v>
          </cell>
        </row>
        <row r="3251">
          <cell r="A3251" t="str">
            <v>508600</v>
          </cell>
          <cell r="B3251" t="str">
            <v>POCO DE VISITA EM ALVENARIA TIPO GARRAFAO</v>
          </cell>
        </row>
        <row r="3252">
          <cell r="A3252" t="str">
            <v>508601</v>
          </cell>
          <cell r="B3252" t="str">
            <v>POCO DE VISITA EM ALVENARIA TIPO GARRAFAO - PROF. ATE 2,00 M</v>
          </cell>
          <cell r="C3252" t="str">
            <v>UN</v>
          </cell>
          <cell r="D3252">
            <v>709.23</v>
          </cell>
        </row>
        <row r="3253">
          <cell r="A3253" t="str">
            <v>508602</v>
          </cell>
          <cell r="B3253" t="str">
            <v>POCO DE VISITA EM ALVENARIA TIPO GARRAFAO - PROF. ATE 3,00 M</v>
          </cell>
          <cell r="C3253" t="str">
            <v>UN</v>
          </cell>
          <cell r="D3253">
            <v>1086.54</v>
          </cell>
        </row>
        <row r="3254">
          <cell r="A3254" t="str">
            <v>508603</v>
          </cell>
          <cell r="B3254" t="str">
            <v>POCO DE VISITA EM ALVENARIA TIPO GARRAFAO - PROF. ATE 4,00 M</v>
          </cell>
          <cell r="C3254" t="str">
            <v>UN</v>
          </cell>
          <cell r="D3254">
            <v>1360.44</v>
          </cell>
        </row>
        <row r="3255">
          <cell r="A3255" t="str">
            <v>508604</v>
          </cell>
          <cell r="B3255" t="str">
            <v>POCO DE VISITA EM ALVENARIA TIPO GARRAFAO - PROF. ATE 5,00 M</v>
          </cell>
          <cell r="C3255" t="str">
            <v>UN</v>
          </cell>
          <cell r="D3255">
            <v>1699.19</v>
          </cell>
        </row>
        <row r="3256">
          <cell r="A3256" t="str">
            <v>508605</v>
          </cell>
          <cell r="B3256" t="str">
            <v>POCO DE VISITA EM ALVENARIA TIPO GARRAFAO - PROF. ATE 6,00 M</v>
          </cell>
          <cell r="C3256" t="str">
            <v>UN</v>
          </cell>
          <cell r="D3256">
            <v>2141.75</v>
          </cell>
        </row>
        <row r="3257">
          <cell r="A3257" t="str">
            <v>508606</v>
          </cell>
          <cell r="B3257" t="str">
            <v>POCO DE VISITA EM ALVENARIA TIPO GARRAFAO - PROF. ATE 7,00 M</v>
          </cell>
          <cell r="C3257" t="str">
            <v>UN</v>
          </cell>
          <cell r="D3257">
            <v>2718.36</v>
          </cell>
        </row>
        <row r="3259">
          <cell r="A3259" t="str">
            <v>508700</v>
          </cell>
          <cell r="B3259" t="str">
            <v>DISPOSITIVOS PARA LAGOA</v>
          </cell>
        </row>
        <row r="3260">
          <cell r="A3260" t="str">
            <v>508701</v>
          </cell>
          <cell r="B3260" t="str">
            <v>DISPOSITIVO DE ENTRADA B</v>
          </cell>
          <cell r="C3260" t="str">
            <v>UN</v>
          </cell>
          <cell r="D3260">
            <v>605.92999999999995</v>
          </cell>
        </row>
        <row r="3261">
          <cell r="A3261" t="str">
            <v>508702</v>
          </cell>
          <cell r="B3261" t="str">
            <v>DISPOSITIVO DE ENTRADA D</v>
          </cell>
          <cell r="C3261" t="str">
            <v>UN</v>
          </cell>
          <cell r="D3261">
            <v>818.77</v>
          </cell>
        </row>
        <row r="3262">
          <cell r="A3262" t="str">
            <v>508703</v>
          </cell>
          <cell r="B3262" t="str">
            <v>DISPOSITIVO DE SAIDA B</v>
          </cell>
          <cell r="C3262" t="str">
            <v>UN</v>
          </cell>
          <cell r="D3262">
            <v>1222.72</v>
          </cell>
        </row>
        <row r="3263">
          <cell r="A3263" t="str">
            <v>508704</v>
          </cell>
          <cell r="B3263" t="str">
            <v>DISPOSITIVO DE SAIDA F</v>
          </cell>
          <cell r="C3263" t="str">
            <v>UN</v>
          </cell>
          <cell r="D3263">
            <v>7553.12</v>
          </cell>
        </row>
        <row r="3264">
          <cell r="A3264" t="str">
            <v>508705</v>
          </cell>
          <cell r="B3264" t="str">
            <v>DISPOSITIVO DE INTERLIGACAO B</v>
          </cell>
          <cell r="C3264" t="str">
            <v>UN</v>
          </cell>
          <cell r="D3264">
            <v>1250.6500000000001</v>
          </cell>
        </row>
        <row r="3265">
          <cell r="A3265" t="str">
            <v>508708</v>
          </cell>
          <cell r="B3265" t="str">
            <v>CAIXA DE AREIA, GRADEAMENTO E MEDICAO DE VAZAO (SUTRO)</v>
          </cell>
          <cell r="C3265" t="str">
            <v>UN</v>
          </cell>
          <cell r="D3265">
            <v>4910.6499999999996</v>
          </cell>
        </row>
        <row r="3266">
          <cell r="A3266" t="str">
            <v>508709</v>
          </cell>
          <cell r="B3266" t="str">
            <v>CAIXA DIVISORA DE VAZAO - DUAS SAIDAS</v>
          </cell>
          <cell r="C3266" t="str">
            <v>UN</v>
          </cell>
          <cell r="D3266">
            <v>1051.1199999999999</v>
          </cell>
        </row>
        <row r="3267">
          <cell r="A3267" t="str">
            <v>508711</v>
          </cell>
          <cell r="B3267" t="str">
            <v>DISPOSITIVO DE ENTRADA C</v>
          </cell>
          <cell r="C3267" t="str">
            <v>UN</v>
          </cell>
          <cell r="D3267">
            <v>1195.1500000000001</v>
          </cell>
        </row>
        <row r="3268">
          <cell r="A3268" t="str">
            <v>508712</v>
          </cell>
          <cell r="B3268" t="str">
            <v>PLACA DE CONCRETO - PADRAO I</v>
          </cell>
          <cell r="C3268" t="str">
            <v>M2</v>
          </cell>
          <cell r="D3268">
            <v>45.49</v>
          </cell>
        </row>
        <row r="3269">
          <cell r="A3269" t="str">
            <v>508713</v>
          </cell>
          <cell r="B3269" t="str">
            <v>DISPOSITIVO DE SAIDA A - COMPLETO</v>
          </cell>
          <cell r="C3269" t="str">
            <v>UN</v>
          </cell>
          <cell r="D3269">
            <v>5186.09</v>
          </cell>
        </row>
        <row r="3271">
          <cell r="A3271" t="str">
            <v>508800</v>
          </cell>
          <cell r="B3271" t="str">
            <v>RESERVADO PARA FUNDACOES E ESTRUTURAS (508801 A 508899)</v>
          </cell>
        </row>
        <row r="3273">
          <cell r="A3273" t="str">
            <v>509000</v>
          </cell>
          <cell r="B3273" t="str">
            <v>ASSENTAMENTO</v>
          </cell>
        </row>
        <row r="3274">
          <cell r="A3274" t="str">
            <v>509100</v>
          </cell>
          <cell r="B3274" t="str">
            <v>ASSENTAMENTO DE TUBOS E PECAS PARA REDES DE DISTR. DE AGUA</v>
          </cell>
        </row>
        <row r="3275">
          <cell r="A3275" t="str">
            <v>509101</v>
          </cell>
          <cell r="B3275" t="str">
            <v>TUBOS E PECAS DE FERRO FUNDIDO, DIAM. 350 MM</v>
          </cell>
          <cell r="C3275" t="str">
            <v>M</v>
          </cell>
          <cell r="D3275">
            <v>14.24</v>
          </cell>
        </row>
        <row r="3276">
          <cell r="A3276" t="str">
            <v>509102</v>
          </cell>
          <cell r="B3276" t="str">
            <v>TUBOS E PECAS PEAD, DIAM. 32 MM</v>
          </cell>
          <cell r="C3276" t="str">
            <v>M</v>
          </cell>
          <cell r="D3276">
            <v>3.79</v>
          </cell>
        </row>
        <row r="3278">
          <cell r="A3278" t="str">
            <v>509200</v>
          </cell>
          <cell r="B3278" t="str">
            <v>ASSENTAMENTO SIMPLES DE TUBOS E PECAS DE PVC RIGIDO E PVC RIGIDO DEFOFO</v>
          </cell>
        </row>
        <row r="3279">
          <cell r="A3279" t="str">
            <v>509201</v>
          </cell>
          <cell r="B3279" t="str">
            <v>TUBOS E PECAS, DIAM. 250 MM</v>
          </cell>
          <cell r="C3279" t="str">
            <v>M</v>
          </cell>
          <cell r="D3279">
            <v>1.82</v>
          </cell>
        </row>
        <row r="3280">
          <cell r="A3280" t="str">
            <v>509202</v>
          </cell>
          <cell r="B3280" t="str">
            <v>TUBOS E PECAS, DIAM. 350 MM</v>
          </cell>
          <cell r="C3280" t="str">
            <v>M</v>
          </cell>
          <cell r="D3280">
            <v>2.56</v>
          </cell>
        </row>
        <row r="3281">
          <cell r="A3281" t="str">
            <v>509203</v>
          </cell>
          <cell r="B3281" t="str">
            <v>TUBOS E PECAS, DIAM. 450 MM</v>
          </cell>
          <cell r="C3281" t="str">
            <v>M</v>
          </cell>
          <cell r="D3281">
            <v>3.59</v>
          </cell>
        </row>
        <row r="3283">
          <cell r="A3283" t="str">
            <v>509300</v>
          </cell>
          <cell r="B3283" t="str">
            <v>ASSENTAMENTO SIMPLES DE TUBOS E PECAS DE CIMENTO AMIANTO</v>
          </cell>
        </row>
        <row r="3285">
          <cell r="A3285" t="str">
            <v>509400</v>
          </cell>
          <cell r="B3285" t="str">
            <v>ASSENTAMENTO SIMPLES DE TUBOS E PECAS DE FERRO FUNDIDO</v>
          </cell>
        </row>
        <row r="3286">
          <cell r="A3286" t="str">
            <v>509401</v>
          </cell>
          <cell r="B3286" t="str">
            <v>TUBOS E PECAS, DIAM. 350 MM</v>
          </cell>
          <cell r="C3286" t="str">
            <v>M</v>
          </cell>
          <cell r="D3286">
            <v>7.78</v>
          </cell>
        </row>
        <row r="3288">
          <cell r="A3288" t="str">
            <v>509500</v>
          </cell>
          <cell r="B3288" t="str">
            <v>ASSENTAMENTO SIMPLES DE TUBOS DE CONCRETO PARA AGUAS PLUVIAIS</v>
          </cell>
        </row>
        <row r="3289">
          <cell r="A3289" t="str">
            <v>509501</v>
          </cell>
          <cell r="B3289" t="str">
            <v>TUBOS, DIAMETRO 200 MM</v>
          </cell>
          <cell r="C3289" t="str">
            <v>M</v>
          </cell>
          <cell r="D3289">
            <v>2.84</v>
          </cell>
        </row>
        <row r="3291">
          <cell r="A3291" t="str">
            <v>509600</v>
          </cell>
          <cell r="B3291" t="str">
            <v>MONTAGEM DE PECAS ESPECIAIS</v>
          </cell>
        </row>
        <row r="3292">
          <cell r="A3292" t="str">
            <v>509601</v>
          </cell>
          <cell r="B3292" t="str">
            <v>PECAS ESPECIAIS E TUBULACOES AEREAS</v>
          </cell>
          <cell r="C3292" t="str">
            <v>KG</v>
          </cell>
          <cell r="D3292">
            <v>1.1299999999999999</v>
          </cell>
        </row>
        <row r="3294">
          <cell r="A3294" t="str">
            <v>509700</v>
          </cell>
          <cell r="B3294" t="str">
            <v>CARGA, TRANSPORTE ATE 10 KM E DESCARGA DE TUBOS E PECAS DE PVC RIGIDO E PVC RIGIDO DEFOFO</v>
          </cell>
        </row>
        <row r="3295">
          <cell r="A3295" t="str">
            <v>509701</v>
          </cell>
          <cell r="B3295" t="str">
            <v>TUBOS E PECAS, DIAM. 450 MM</v>
          </cell>
          <cell r="C3295" t="str">
            <v>KM</v>
          </cell>
          <cell r="D3295">
            <v>671.7</v>
          </cell>
        </row>
        <row r="3297">
          <cell r="A3297" t="str">
            <v>509800</v>
          </cell>
          <cell r="B3297" t="str">
            <v>TRANSPORTE EXCEDENTE A 10 KM DE TUBOS E PECAS DE PVC RIGIDO E PVC RIGIDO DE FOFO</v>
          </cell>
        </row>
        <row r="3298">
          <cell r="A3298" t="str">
            <v>509810</v>
          </cell>
          <cell r="B3298" t="str">
            <v>TUBOS E PECAS, DIAM. 450 MM</v>
          </cell>
          <cell r="C3298" t="str">
            <v>KMXKM</v>
          </cell>
          <cell r="D3298">
            <v>7.92</v>
          </cell>
        </row>
        <row r="3300">
          <cell r="A3300" t="str">
            <v>510300</v>
          </cell>
          <cell r="B3300" t="str">
            <v>RESERVADO PARA ASSENTAMENTO (510301 A 510399)</v>
          </cell>
        </row>
        <row r="3301">
          <cell r="A3301" t="str">
            <v>510301</v>
          </cell>
          <cell r="B3301" t="str">
            <v>TUBOS E PECAS PVC, DIAM. 25 MM (3/4")</v>
          </cell>
          <cell r="C3301" t="str">
            <v>M</v>
          </cell>
          <cell r="D3301">
            <v>3.79</v>
          </cell>
        </row>
        <row r="3303">
          <cell r="A3303" t="str">
            <v>511000</v>
          </cell>
          <cell r="B3303" t="str">
            <v>PAVIMENTACAO</v>
          </cell>
        </row>
        <row r="3304">
          <cell r="A3304" t="str">
            <v>511100</v>
          </cell>
          <cell r="B3304" t="str">
            <v>LEVANTAMENTO DE PAVIMENTACAO</v>
          </cell>
        </row>
        <row r="3305">
          <cell r="A3305" t="str">
            <v>511101</v>
          </cell>
          <cell r="B3305" t="str">
            <v>LEVANTAMENTO DE PASSEIO EM CACO CERAMICO</v>
          </cell>
          <cell r="C3305" t="str">
            <v>M2</v>
          </cell>
          <cell r="D3305">
            <v>5.77</v>
          </cell>
        </row>
        <row r="3306">
          <cell r="A3306" t="str">
            <v>511102</v>
          </cell>
          <cell r="B3306" t="str">
            <v>LEVANTAMENTO DE PASSEIO EM ARDOSIA, ARENITO OU PEDRA LUMINARIA</v>
          </cell>
          <cell r="C3306" t="str">
            <v>M2</v>
          </cell>
          <cell r="D3306">
            <v>6.45</v>
          </cell>
        </row>
        <row r="3307">
          <cell r="A3307" t="str">
            <v>511103</v>
          </cell>
          <cell r="B3307" t="str">
            <v>LEVANTAMENTO DE PASSEIO EM GRANITO TIPO PARALELEPIPEDO</v>
          </cell>
          <cell r="C3307" t="str">
            <v>M2</v>
          </cell>
          <cell r="D3307">
            <v>6.45</v>
          </cell>
        </row>
        <row r="3308">
          <cell r="A3308" t="str">
            <v>511104</v>
          </cell>
          <cell r="B3308" t="str">
            <v>LEVANTAMENTO DE PASSEIO EM LAJOTAO COLONIAL CERAMICO</v>
          </cell>
          <cell r="C3308" t="str">
            <v>M2</v>
          </cell>
          <cell r="D3308">
            <v>6.45</v>
          </cell>
        </row>
        <row r="3309">
          <cell r="A3309" t="str">
            <v>511105</v>
          </cell>
          <cell r="B3309" t="str">
            <v>LEVANTAMENTO DE PAVIMENTACAO DE CONCRETO NAO ESTRUTURAL</v>
          </cell>
          <cell r="C3309" t="str">
            <v>M2</v>
          </cell>
          <cell r="D3309">
            <v>9.23</v>
          </cell>
        </row>
        <row r="3310">
          <cell r="A3310" t="str">
            <v>511106</v>
          </cell>
          <cell r="B3310" t="str">
            <v>LEVANTAMENTO DE PARALELEPIPEDO COM CAPA ASFALTICA</v>
          </cell>
          <cell r="C3310" t="str">
            <v>M2</v>
          </cell>
          <cell r="D3310">
            <v>7.66</v>
          </cell>
        </row>
        <row r="3312">
          <cell r="A3312" t="str">
            <v>511200</v>
          </cell>
          <cell r="B3312" t="str">
            <v>EXECUCAO DE PAVIMENTACAO</v>
          </cell>
        </row>
        <row r="3313">
          <cell r="A3313" t="str">
            <v>511211</v>
          </cell>
          <cell r="B3313" t="str">
            <v>EXECUCAO DE ASFALTO</v>
          </cell>
          <cell r="C3313" t="str">
            <v>M2</v>
          </cell>
          <cell r="D3313">
            <v>29.64</v>
          </cell>
        </row>
        <row r="3314">
          <cell r="A3314" t="str">
            <v>511212</v>
          </cell>
          <cell r="B3314" t="str">
            <v>EXECUCAO DE PAVIMENTACAO DE CONCRETO NAO ESTRUTURAL</v>
          </cell>
          <cell r="C3314" t="str">
            <v>M2</v>
          </cell>
          <cell r="D3314">
            <v>31.33</v>
          </cell>
        </row>
        <row r="3315">
          <cell r="A3315" t="str">
            <v>511213</v>
          </cell>
          <cell r="B3315" t="str">
            <v>REPOSICAO DE PARALELEPIPEDO COM CAPA ASFALTICA</v>
          </cell>
          <cell r="C3315" t="str">
            <v>M2</v>
          </cell>
          <cell r="D3315">
            <v>43.15</v>
          </cell>
        </row>
        <row r="3317">
          <cell r="A3317" t="str">
            <v>511300</v>
          </cell>
          <cell r="B3317" t="str">
            <v>RESERVADO PARA PAVIMENTACAO (511301 A 511399)</v>
          </cell>
        </row>
        <row r="3319">
          <cell r="A3319" t="str">
            <v>512000</v>
          </cell>
          <cell r="B3319" t="str">
            <v>LIGACOES PREDIAIS</v>
          </cell>
        </row>
        <row r="3320">
          <cell r="A3320" t="str">
            <v>512100</v>
          </cell>
          <cell r="B3320" t="str">
            <v>RESERVADO PARA LIGACOES PREDIAIS (512101 A 512199)</v>
          </cell>
        </row>
        <row r="3322">
          <cell r="A3322" t="str">
            <v>512200</v>
          </cell>
          <cell r="B3322" t="str">
            <v>LIGACOES</v>
          </cell>
        </row>
        <row r="3323">
          <cell r="A3323">
            <v>512300</v>
          </cell>
          <cell r="B3323" t="str">
            <v>RESERVADO PARA LIGACOES (512301 A 512399)</v>
          </cell>
        </row>
        <row r="3325">
          <cell r="A3325" t="str">
            <v>513000</v>
          </cell>
          <cell r="B3325" t="str">
            <v>FECHAMENTO</v>
          </cell>
        </row>
        <row r="3326">
          <cell r="A3326" t="str">
            <v>513100</v>
          </cell>
          <cell r="B3326" t="str">
            <v>ALVENARIA</v>
          </cell>
        </row>
        <row r="3327">
          <cell r="A3327" t="str">
            <v>513101</v>
          </cell>
          <cell r="B3327" t="str">
            <v>ALVENARIA DE ELEV., EM CUTELO TIJOLO A VISTA</v>
          </cell>
          <cell r="C3327" t="str">
            <v>M2</v>
          </cell>
          <cell r="D3327">
            <v>34.43</v>
          </cell>
        </row>
        <row r="3328">
          <cell r="A3328" t="str">
            <v>513102</v>
          </cell>
          <cell r="B3328" t="str">
            <v>COLOCACAO DE TIJOLO COMUM NO LEITO DE SECAGEM</v>
          </cell>
          <cell r="C3328" t="str">
            <v>M2</v>
          </cell>
          <cell r="D3328">
            <v>5.87</v>
          </cell>
        </row>
        <row r="3329">
          <cell r="A3329" t="str">
            <v>513103</v>
          </cell>
          <cell r="B3329" t="str">
            <v>BLOCO DE VIDRO, DIMENSAO 6 X 20 X 20 CM (ELEMENTO VAZADO)</v>
          </cell>
          <cell r="C3329" t="str">
            <v>M2</v>
          </cell>
          <cell r="D3329">
            <v>406.19</v>
          </cell>
        </row>
        <row r="3331">
          <cell r="A3331" t="str">
            <v>513200</v>
          </cell>
          <cell r="B3331" t="str">
            <v>COBERTURA, MADEIRAMENTO, CONDUTOR, CALHAS E RUFOS</v>
          </cell>
        </row>
        <row r="3332">
          <cell r="A3332" t="str">
            <v>513201</v>
          </cell>
          <cell r="B3332" t="str">
            <v>COBERTURA COM TELHA COLONIAL</v>
          </cell>
          <cell r="C3332" t="str">
            <v>M2</v>
          </cell>
          <cell r="D3332">
            <v>55.51</v>
          </cell>
        </row>
        <row r="3334">
          <cell r="A3334" t="str">
            <v>513300</v>
          </cell>
          <cell r="B3334" t="str">
            <v>ESQUADRIAS: MADEIRA/METALICAS E FERRAGENS</v>
          </cell>
        </row>
        <row r="3335">
          <cell r="A3335" t="str">
            <v>513301</v>
          </cell>
          <cell r="B3335" t="str">
            <v>PORTA EXTERNA DE CEDRO, EXCETO O BATENTE, 1 FOLHA</v>
          </cell>
          <cell r="C3335" t="str">
            <v>M2</v>
          </cell>
          <cell r="D3335">
            <v>88.45</v>
          </cell>
        </row>
        <row r="3336">
          <cell r="A3336" t="str">
            <v>513302</v>
          </cell>
          <cell r="B3336" t="str">
            <v>PORTA INTERNA DE CEDRO, EXCETO O BATENTE, 1 FOLHA</v>
          </cell>
          <cell r="C3336" t="str">
            <v>M2</v>
          </cell>
          <cell r="D3336">
            <v>132.84</v>
          </cell>
        </row>
        <row r="3337">
          <cell r="A3337" t="str">
            <v>513303</v>
          </cell>
          <cell r="B3337" t="str">
            <v>BATENTE PEROBA</v>
          </cell>
          <cell r="C3337" t="str">
            <v>M</v>
          </cell>
          <cell r="D3337">
            <v>19.61</v>
          </cell>
        </row>
        <row r="3338">
          <cell r="A3338" t="str">
            <v>513304</v>
          </cell>
          <cell r="B3338" t="str">
            <v>PORTA DE ALUMINIO TIPO VENEZIANA</v>
          </cell>
          <cell r="C3338" t="str">
            <v>M2</v>
          </cell>
          <cell r="D3338">
            <v>667.67</v>
          </cell>
        </row>
        <row r="3340">
          <cell r="A3340" t="str">
            <v>513400</v>
          </cell>
          <cell r="B3340" t="str">
            <v>VIDROS</v>
          </cell>
        </row>
        <row r="3341">
          <cell r="A3341" t="str">
            <v>513401</v>
          </cell>
          <cell r="B3341" t="str">
            <v>VIDRO PLANO COMUM TRANSPARENTE 6 MM</v>
          </cell>
          <cell r="C3341" t="str">
            <v>M2</v>
          </cell>
          <cell r="D3341">
            <v>113.48</v>
          </cell>
        </row>
        <row r="3343">
          <cell r="A3343" t="str">
            <v>513500</v>
          </cell>
          <cell r="B3343" t="str">
            <v>GRELHAS/GUARDA-CORPO/GRADE/ESCADA</v>
          </cell>
        </row>
        <row r="3344">
          <cell r="A3344" t="str">
            <v>513501</v>
          </cell>
          <cell r="B3344" t="str">
            <v>GUARDA CORPO DIAMETRO 2"</v>
          </cell>
          <cell r="C3344" t="str">
            <v>M</v>
          </cell>
          <cell r="D3344">
            <v>119.8</v>
          </cell>
        </row>
        <row r="3345">
          <cell r="A3345" t="str">
            <v>513502</v>
          </cell>
          <cell r="B3345" t="str">
            <v>GRADE METALICA BARRA 2 X 3/8 POL. - ESPACAMENTO 5 CM</v>
          </cell>
          <cell r="C3345" t="str">
            <v>UN</v>
          </cell>
          <cell r="D3345">
            <v>337.58</v>
          </cell>
        </row>
        <row r="3346">
          <cell r="A3346" t="str">
            <v>513503</v>
          </cell>
          <cell r="B3346" t="str">
            <v>GRADE DIAM. 1/2 POL. E= 20 MM</v>
          </cell>
          <cell r="C3346" t="str">
            <v>M2</v>
          </cell>
          <cell r="D3346">
            <v>453.91</v>
          </cell>
        </row>
        <row r="3347">
          <cell r="A3347" t="str">
            <v>513504</v>
          </cell>
          <cell r="B3347" t="str">
            <v>GRELHA DIAM. 1/2 POL. (50 X 50) MM</v>
          </cell>
          <cell r="C3347" t="str">
            <v>UN</v>
          </cell>
          <cell r="D3347">
            <v>201.58</v>
          </cell>
        </row>
        <row r="3348">
          <cell r="A3348" t="str">
            <v>513505</v>
          </cell>
          <cell r="B3348" t="str">
            <v>ESCADA EM DURALUMINIO COM GUARDA CORPO</v>
          </cell>
          <cell r="C3348" t="str">
            <v>M</v>
          </cell>
          <cell r="D3348">
            <v>297.81</v>
          </cell>
        </row>
        <row r="3349">
          <cell r="A3349" t="str">
            <v>513506</v>
          </cell>
          <cell r="B3349" t="str">
            <v>GUARDA CORPO DIAM. 1" C/ RODAPE EM CHAPA GALVANIZADA</v>
          </cell>
          <cell r="C3349" t="str">
            <v>M</v>
          </cell>
          <cell r="D3349">
            <v>76.12</v>
          </cell>
        </row>
        <row r="3351">
          <cell r="A3351" t="str">
            <v>513600</v>
          </cell>
          <cell r="B3351" t="str">
            <v>TAMPA DE INSPECAO METALICA</v>
          </cell>
        </row>
        <row r="3352">
          <cell r="A3352" t="str">
            <v>513601</v>
          </cell>
          <cell r="B3352" t="str">
            <v>TAMPA DE INSPECAO METALICA</v>
          </cell>
          <cell r="C3352" t="str">
            <v>M2</v>
          </cell>
          <cell r="D3352">
            <v>261.54000000000002</v>
          </cell>
        </row>
        <row r="3354">
          <cell r="A3354" t="str">
            <v>513700</v>
          </cell>
          <cell r="B3354" t="str">
            <v>RESERVADO PARA FECHAMENTO (513701 A 513799)</v>
          </cell>
        </row>
        <row r="3356">
          <cell r="A3356" t="str">
            <v>514000</v>
          </cell>
          <cell r="B3356" t="str">
            <v>REVESTIMENTO E TRATAMENTO DE SUPERFICIE</v>
          </cell>
        </row>
        <row r="3357">
          <cell r="A3357" t="str">
            <v>514100</v>
          </cell>
          <cell r="B3357" t="str">
            <v>PISO, TETOS E PAREDES</v>
          </cell>
        </row>
        <row r="3358">
          <cell r="A3358" t="str">
            <v>514101</v>
          </cell>
          <cell r="B3358" t="str">
            <v>PISO EM GRANILITE</v>
          </cell>
          <cell r="C3358" t="str">
            <v>M2</v>
          </cell>
          <cell r="D3358">
            <v>39.46</v>
          </cell>
        </row>
        <row r="3360">
          <cell r="A3360" t="str">
            <v>514200</v>
          </cell>
          <cell r="B3360" t="str">
            <v>PINTURAS/IMPERMEABILIZACAO</v>
          </cell>
        </row>
        <row r="3361">
          <cell r="A3361" t="str">
            <v>514201</v>
          </cell>
          <cell r="B3361" t="str">
            <v>PINTURA PISO COM GRAFITE</v>
          </cell>
          <cell r="C3361" t="str">
            <v>M2</v>
          </cell>
          <cell r="D3361">
            <v>14.69</v>
          </cell>
        </row>
        <row r="3362">
          <cell r="A3362" t="str">
            <v>514202</v>
          </cell>
          <cell r="B3362" t="str">
            <v>APLICACAO DE SODA CAUSTICA - SOLO</v>
          </cell>
          <cell r="C3362" t="str">
            <v>M2</v>
          </cell>
          <cell r="D3362">
            <v>0.09</v>
          </cell>
        </row>
        <row r="3364">
          <cell r="A3364" t="str">
            <v>514300</v>
          </cell>
          <cell r="B3364" t="str">
            <v>RESERVADO PARA REVESTIMENTO E TRATAMENTO DE SUPERFICIE (514301 A 514399)</v>
          </cell>
        </row>
        <row r="3366">
          <cell r="A3366" t="str">
            <v>515000</v>
          </cell>
          <cell r="B3366" t="str">
            <v>INSTALACOES PREDIAIS</v>
          </cell>
        </row>
        <row r="3367">
          <cell r="A3367" t="str">
            <v>515100</v>
          </cell>
          <cell r="B3367" t="str">
            <v>PECAS E APARELHOS ELETRICOS</v>
          </cell>
        </row>
        <row r="3368">
          <cell r="A3368" t="str">
            <v>515101</v>
          </cell>
          <cell r="B3368" t="str">
            <v>CABO DE COBRE NU 6,0 MM2</v>
          </cell>
          <cell r="C3368" t="str">
            <v>M</v>
          </cell>
          <cell r="D3368">
            <v>4.53</v>
          </cell>
        </row>
        <row r="3369">
          <cell r="A3369" t="str">
            <v>515102</v>
          </cell>
          <cell r="B3369" t="str">
            <v>CABO DE COBRE NU 16 MM2</v>
          </cell>
          <cell r="C3369" t="str">
            <v>M</v>
          </cell>
          <cell r="D3369">
            <v>5.08</v>
          </cell>
        </row>
        <row r="3370">
          <cell r="A3370" t="str">
            <v>515103</v>
          </cell>
          <cell r="B3370" t="str">
            <v>CABO DE COBRE NU 25 MM2</v>
          </cell>
          <cell r="C3370" t="str">
            <v>M</v>
          </cell>
          <cell r="D3370">
            <v>6.57</v>
          </cell>
        </row>
        <row r="3371">
          <cell r="A3371" t="str">
            <v>515104</v>
          </cell>
          <cell r="B3371" t="str">
            <v>CONECTOR TIPO SPLIT BOLT PARA CABO 16 MM2</v>
          </cell>
          <cell r="C3371" t="str">
            <v>UN</v>
          </cell>
          <cell r="D3371">
            <v>7.4</v>
          </cell>
        </row>
        <row r="3372">
          <cell r="A3372" t="str">
            <v>515105</v>
          </cell>
          <cell r="B3372" t="str">
            <v>POSTE DE CONCRETO : H = 7,00 M  P = 300 KG</v>
          </cell>
          <cell r="C3372" t="str">
            <v>UN</v>
          </cell>
          <cell r="D3372">
            <v>469.3</v>
          </cell>
        </row>
        <row r="3374">
          <cell r="A3374" t="str">
            <v>515200</v>
          </cell>
          <cell r="B3374" t="str">
            <v>ENVELOPAMENTO DE ELETRODUTO</v>
          </cell>
        </row>
        <row r="3375">
          <cell r="A3375" t="str">
            <v>515201</v>
          </cell>
          <cell r="B3375" t="str">
            <v>ENVELOPAMENTO DE ELETRODUTO PVC 1 DIAM. 3/4"</v>
          </cell>
          <cell r="C3375" t="str">
            <v>M</v>
          </cell>
          <cell r="D3375">
            <v>18.16</v>
          </cell>
        </row>
        <row r="3376">
          <cell r="A3376" t="str">
            <v>515202</v>
          </cell>
          <cell r="B3376" t="str">
            <v>ENVELOPAMENTO DE ELETRODUTO PVC 1 DIAM. 1"</v>
          </cell>
          <cell r="C3376" t="str">
            <v>M</v>
          </cell>
          <cell r="D3376">
            <v>22.1</v>
          </cell>
        </row>
        <row r="3377">
          <cell r="A3377" t="str">
            <v>515203</v>
          </cell>
          <cell r="B3377" t="str">
            <v>ENVELOPAMENTO DE ELETRODUTO PVC 1 DIAM. 1 1/4"</v>
          </cell>
          <cell r="C3377" t="str">
            <v>M</v>
          </cell>
          <cell r="D3377">
            <v>24.8</v>
          </cell>
        </row>
        <row r="3378">
          <cell r="A3378" t="str">
            <v>515204</v>
          </cell>
          <cell r="B3378" t="str">
            <v>ENVELOPAMENTO DE ELETRODUTO PVC 1 DIAM. 1 1/2"</v>
          </cell>
          <cell r="C3378" t="str">
            <v>M</v>
          </cell>
          <cell r="D3378">
            <v>27.02</v>
          </cell>
        </row>
        <row r="3379">
          <cell r="A3379" t="str">
            <v>515205</v>
          </cell>
          <cell r="B3379" t="str">
            <v>ENVELOPAMENTO DE ELETRODUTO PVC 1 DIAM. 2"</v>
          </cell>
          <cell r="C3379" t="str">
            <v>M</v>
          </cell>
          <cell r="D3379">
            <v>32.46</v>
          </cell>
        </row>
        <row r="3380">
          <cell r="A3380" t="str">
            <v>515206</v>
          </cell>
          <cell r="B3380" t="str">
            <v>ENVELOPAMENTO DE ELETRODUTOS PVC 1 DIAM. 2 1/2"</v>
          </cell>
          <cell r="C3380" t="str">
            <v>M</v>
          </cell>
          <cell r="D3380">
            <v>43.63</v>
          </cell>
        </row>
        <row r="3381">
          <cell r="A3381" t="str">
            <v>515207</v>
          </cell>
          <cell r="B3381" t="str">
            <v>ENVELOPAMENTO DE ELETRODUTOS PVC 1 DIAM. 3"</v>
          </cell>
          <cell r="C3381" t="str">
            <v>M</v>
          </cell>
          <cell r="D3381">
            <v>50.15</v>
          </cell>
        </row>
        <row r="3382">
          <cell r="A3382" t="str">
            <v>515208</v>
          </cell>
          <cell r="B3382" t="str">
            <v>ENVELOPAMENTO DE ELETRODUTOS PVC 1 DIAM. 4"</v>
          </cell>
          <cell r="C3382" t="str">
            <v>M</v>
          </cell>
          <cell r="D3382">
            <v>64.900000000000006</v>
          </cell>
        </row>
        <row r="3383">
          <cell r="A3383" t="str">
            <v>515209</v>
          </cell>
          <cell r="B3383" t="str">
            <v>ENVELOPAMENTO DE ELETRODUTOS PVC 2 DIAM. 3/4"</v>
          </cell>
          <cell r="C3383" t="str">
            <v>M</v>
          </cell>
          <cell r="D3383">
            <v>29.63</v>
          </cell>
        </row>
        <row r="3384">
          <cell r="A3384" t="str">
            <v>515210</v>
          </cell>
          <cell r="B3384" t="str">
            <v>ENVELOPAMENTO DE ELETRODUTOS PVC 2 DIAM. 1"</v>
          </cell>
          <cell r="C3384" t="str">
            <v>M</v>
          </cell>
          <cell r="D3384">
            <v>37.299999999999997</v>
          </cell>
        </row>
        <row r="3385">
          <cell r="A3385" t="str">
            <v>515211</v>
          </cell>
          <cell r="B3385" t="str">
            <v>ENVELOPAMENTO DE ELETRODUTOS PVC 2 DIAM. 1 1/4"</v>
          </cell>
          <cell r="C3385" t="str">
            <v>M</v>
          </cell>
          <cell r="D3385">
            <v>42.56</v>
          </cell>
        </row>
        <row r="3386">
          <cell r="A3386" t="str">
            <v>515212</v>
          </cell>
          <cell r="B3386" t="str">
            <v>ENVELOPAMENTO DE ELETRODUTOS PVC 2, DIAM. 1 1/2"</v>
          </cell>
          <cell r="C3386" t="str">
            <v>M</v>
          </cell>
          <cell r="D3386">
            <v>49.6</v>
          </cell>
        </row>
        <row r="3387">
          <cell r="A3387" t="str">
            <v>515213</v>
          </cell>
          <cell r="B3387" t="str">
            <v>ENVELOPAMENTO DE ELETRODUTOS PVC 2 DIAM. 2"</v>
          </cell>
          <cell r="C3387" t="str">
            <v>M</v>
          </cell>
          <cell r="D3387">
            <v>57.17</v>
          </cell>
        </row>
        <row r="3388">
          <cell r="A3388" t="str">
            <v>515214</v>
          </cell>
          <cell r="B3388" t="str">
            <v>ENVELOPAMENTO DE ELETRODUTOS PVC 2 DIAM. 2 1/2"</v>
          </cell>
          <cell r="C3388" t="str">
            <v>M</v>
          </cell>
          <cell r="D3388">
            <v>80.569999999999993</v>
          </cell>
        </row>
        <row r="3389">
          <cell r="A3389" t="str">
            <v>515215</v>
          </cell>
          <cell r="B3389" t="str">
            <v>ENVELOPAMENTO DE ELETRODUTOS PVC 2 DIAM. 3"</v>
          </cell>
          <cell r="C3389" t="str">
            <v>M</v>
          </cell>
          <cell r="D3389">
            <v>92.14</v>
          </cell>
        </row>
        <row r="3390">
          <cell r="A3390" t="str">
            <v>515216</v>
          </cell>
          <cell r="B3390" t="str">
            <v>ENVELOPAMENTO DE ELETRODUTOS PVC 2 DIAM. 4"</v>
          </cell>
          <cell r="C3390" t="str">
            <v>M</v>
          </cell>
          <cell r="D3390">
            <v>121</v>
          </cell>
        </row>
        <row r="3391">
          <cell r="A3391" t="str">
            <v>515217</v>
          </cell>
          <cell r="B3391" t="str">
            <v>ENVELOPAMENTO DE ELETRODUTOS PVC 1 DIAM. 1 1/4" + 1 DIAM. 1"</v>
          </cell>
          <cell r="C3391" t="str">
            <v>M</v>
          </cell>
          <cell r="D3391">
            <v>40.200000000000003</v>
          </cell>
        </row>
        <row r="3392">
          <cell r="A3392" t="str">
            <v>515218</v>
          </cell>
          <cell r="B3392" t="str">
            <v>ENVELOPAMENTO DE ELETRODUTOS PVC 1 DIAM. 4" + 1 DIAM. 3/4"</v>
          </cell>
          <cell r="C3392" t="str">
            <v>M</v>
          </cell>
          <cell r="D3392">
            <v>77.91</v>
          </cell>
        </row>
        <row r="3393">
          <cell r="A3393" t="str">
            <v>515219</v>
          </cell>
          <cell r="B3393" t="str">
            <v>ENVELOPAMENTO DE ELETRODUTOS PVC 2 DIAM. 2" + 1 DIAM. 1"</v>
          </cell>
          <cell r="C3393" t="str">
            <v>M</v>
          </cell>
          <cell r="D3393">
            <v>73.180000000000007</v>
          </cell>
        </row>
        <row r="3394">
          <cell r="A3394" t="str">
            <v>515220</v>
          </cell>
          <cell r="B3394" t="str">
            <v>ENVELOPAMENTO DE ELETRODUTOS PVC 1 DIAM. 3/4 POL. + 1 DIAM. 1 POL.</v>
          </cell>
          <cell r="C3394" t="str">
            <v>M</v>
          </cell>
          <cell r="D3394">
            <v>32.619999999999997</v>
          </cell>
        </row>
        <row r="3395">
          <cell r="A3395" t="str">
            <v>515221</v>
          </cell>
          <cell r="B3395" t="str">
            <v>ENVELOPAMENTO DE ELETRODUTOS PVC 1 DIAM. 3/4 POL. + 1 DIAM. 1 1/2 POL.</v>
          </cell>
          <cell r="C3395" t="str">
            <v>M</v>
          </cell>
          <cell r="D3395">
            <v>38.57</v>
          </cell>
        </row>
        <row r="3396">
          <cell r="A3396" t="str">
            <v>515222</v>
          </cell>
          <cell r="B3396" t="str">
            <v>ENVELOPAMENTO DE ELETRODUTOS PVC 3 DIAM. 3/4 POL. + 1 DIAM. 1 1/2 POL. + 2 DIAM. 1 POL.</v>
          </cell>
          <cell r="C3396" t="str">
            <v>M</v>
          </cell>
          <cell r="D3396">
            <v>82.16</v>
          </cell>
        </row>
        <row r="3397">
          <cell r="A3397" t="str">
            <v>515223</v>
          </cell>
          <cell r="B3397" t="str">
            <v>ENVELOPAMENTO DE ELETRODUTOS PVC 2 DIAM. 3/4 POL. + 1 DIAM. 1 POL.</v>
          </cell>
          <cell r="C3397" t="str">
            <v>M</v>
          </cell>
          <cell r="D3397">
            <v>43.66</v>
          </cell>
        </row>
        <row r="3398">
          <cell r="A3398" t="str">
            <v>515224</v>
          </cell>
          <cell r="B3398" t="str">
            <v>ENVELOPAMENTO DE ELETRODUTOS PVC 2 DIAM. 3/4 POL. + 1 DIAM. 1 1/2 POL.</v>
          </cell>
          <cell r="C3398" t="str">
            <v>M</v>
          </cell>
          <cell r="D3398">
            <v>49.76</v>
          </cell>
        </row>
        <row r="3399">
          <cell r="A3399" t="str">
            <v>515225</v>
          </cell>
          <cell r="B3399" t="str">
            <v>ENVELOPAMENTO DE ELETRODUTOS PVC 2 DIAM. 3/4 POL. + 1 DIAM. 1 1/2 POL. + 1 DIAM. 1 POL.</v>
          </cell>
          <cell r="C3399" t="str">
            <v>M</v>
          </cell>
          <cell r="D3399">
            <v>59.5</v>
          </cell>
        </row>
        <row r="3400">
          <cell r="A3400" t="str">
            <v>515226</v>
          </cell>
          <cell r="B3400" t="str">
            <v>ENVELOPAMENTO DE ELETRODUTOS PVC 2 DIAM. 1 POL. + 2 DIAM. 1 1/2 POL.</v>
          </cell>
          <cell r="C3400" t="str">
            <v>M</v>
          </cell>
          <cell r="D3400">
            <v>71.66</v>
          </cell>
        </row>
        <row r="3402">
          <cell r="A3402" t="str">
            <v>515300</v>
          </cell>
          <cell r="B3402" t="str">
            <v>RESERVADO PARA INSTALACOES PREDIAIS (515301 A 515399)</v>
          </cell>
        </row>
        <row r="3404">
          <cell r="A3404" t="str">
            <v>516000</v>
          </cell>
          <cell r="B3404" t="str">
            <v>INSTALACOES</v>
          </cell>
        </row>
        <row r="3405">
          <cell r="A3405" t="str">
            <v>516100</v>
          </cell>
          <cell r="B3405" t="str">
            <v>RESERVADO PARA INSTALACOES HIDRAULICAS/ELETRICAS (516101 A 516199)</v>
          </cell>
        </row>
        <row r="3407">
          <cell r="A3407" t="str">
            <v>517000</v>
          </cell>
          <cell r="B3407" t="str">
            <v>INSTALACOES DE PRODUCAO</v>
          </cell>
        </row>
        <row r="3408">
          <cell r="A3408" t="str">
            <v>517200</v>
          </cell>
          <cell r="B3408" t="str">
            <v>RESERVADO PARA INSTALACOES DE PRODUCAO (517201 A 517299)</v>
          </cell>
        </row>
        <row r="3410">
          <cell r="A3410" t="str">
            <v>518000</v>
          </cell>
          <cell r="B3410" t="str">
            <v>URBANIZACAO</v>
          </cell>
        </row>
        <row r="3411">
          <cell r="A3411" t="str">
            <v>518100</v>
          </cell>
          <cell r="B3411" t="str">
            <v>RESERVADO PARA URBANIZACAO (518101 A 518199)</v>
          </cell>
        </row>
        <row r="3413">
          <cell r="A3413" t="str">
            <v>519000</v>
          </cell>
          <cell r="B3413" t="str">
            <v>SERVICOS DIVERSOS</v>
          </cell>
        </row>
        <row r="3414">
          <cell r="A3414" t="str">
            <v>519200</v>
          </cell>
          <cell r="B3414" t="str">
            <v>SECCIONAMENTO DE REDE EXISTENTE</v>
          </cell>
        </row>
        <row r="3415">
          <cell r="A3415" t="str">
            <v>519201</v>
          </cell>
          <cell r="B3415" t="str">
            <v>DIAMETRO 50 MM, FERRO GALVANIZADO</v>
          </cell>
          <cell r="C3415" t="str">
            <v>UN</v>
          </cell>
          <cell r="D3415">
            <v>88.37</v>
          </cell>
        </row>
        <row r="3416">
          <cell r="A3416" t="str">
            <v>519202</v>
          </cell>
          <cell r="B3416" t="str">
            <v>DIAMETRO 75 MM FERRO GALVANIZADO</v>
          </cell>
          <cell r="C3416" t="str">
            <v>UN</v>
          </cell>
          <cell r="D3416">
            <v>91.86</v>
          </cell>
        </row>
        <row r="3417">
          <cell r="A3417" t="str">
            <v>519203</v>
          </cell>
          <cell r="B3417" t="str">
            <v>DIAMETRO 100 MM, FERRO GALVANIZADO</v>
          </cell>
          <cell r="C3417" t="str">
            <v>UN</v>
          </cell>
          <cell r="D3417">
            <v>94.9</v>
          </cell>
        </row>
        <row r="3418">
          <cell r="A3418" t="str">
            <v>519204</v>
          </cell>
          <cell r="B3418" t="str">
            <v>DIAMETRO 50 MM, FERRO FUNDIDO</v>
          </cell>
          <cell r="C3418" t="str">
            <v>UN</v>
          </cell>
          <cell r="D3418">
            <v>101.77</v>
          </cell>
        </row>
        <row r="3419">
          <cell r="A3419" t="str">
            <v>519205</v>
          </cell>
          <cell r="B3419" t="str">
            <v>DIAMETRO 75 MM, FERRO FUNDIDO</v>
          </cell>
          <cell r="C3419" t="str">
            <v>UN</v>
          </cell>
          <cell r="D3419">
            <v>105.25</v>
          </cell>
        </row>
        <row r="3420">
          <cell r="A3420" t="str">
            <v>519206</v>
          </cell>
          <cell r="B3420" t="str">
            <v>DIAMETRO 100 MM, FERRO FUNDIDO</v>
          </cell>
          <cell r="C3420" t="str">
            <v>UN</v>
          </cell>
          <cell r="D3420">
            <v>108.3</v>
          </cell>
        </row>
        <row r="3421">
          <cell r="A3421" t="str">
            <v>519207</v>
          </cell>
          <cell r="B3421" t="str">
            <v>DIAMETRO 50 MM, PVC</v>
          </cell>
          <cell r="C3421" t="str">
            <v>UN</v>
          </cell>
          <cell r="D3421">
            <v>87.15</v>
          </cell>
        </row>
        <row r="3422">
          <cell r="A3422" t="str">
            <v>519208</v>
          </cell>
          <cell r="B3422" t="str">
            <v>DIAMETRO 75 MM, PVC</v>
          </cell>
          <cell r="C3422" t="str">
            <v>UN</v>
          </cell>
          <cell r="D3422">
            <v>90.63</v>
          </cell>
        </row>
        <row r="3423">
          <cell r="A3423" t="str">
            <v>519209</v>
          </cell>
          <cell r="B3423" t="str">
            <v>DIAMETRO 100 MM, PVC</v>
          </cell>
          <cell r="C3423" t="str">
            <v>UN</v>
          </cell>
          <cell r="D3423">
            <v>93.64</v>
          </cell>
        </row>
        <row r="3424">
          <cell r="A3424" t="str">
            <v>519210</v>
          </cell>
          <cell r="B3424" t="str">
            <v>DIAMETRO 50 MM, FIBRO-CIMENTO</v>
          </cell>
          <cell r="C3424" t="str">
            <v>UN</v>
          </cell>
          <cell r="D3424">
            <v>89.57</v>
          </cell>
        </row>
        <row r="3425">
          <cell r="A3425" t="str">
            <v>519211</v>
          </cell>
          <cell r="B3425" t="str">
            <v>DIAMETRO 100 MM, FIBRO-CIMENTO</v>
          </cell>
          <cell r="C3425" t="str">
            <v>UN</v>
          </cell>
          <cell r="D3425">
            <v>96.11</v>
          </cell>
        </row>
        <row r="3426">
          <cell r="A3426" t="str">
            <v>519212</v>
          </cell>
          <cell r="B3426" t="str">
            <v>DIAMETRO 150 MM, FIBRO-CIMENTO</v>
          </cell>
          <cell r="C3426" t="str">
            <v>UN</v>
          </cell>
          <cell r="D3426">
            <v>112.47</v>
          </cell>
        </row>
        <row r="3427">
          <cell r="A3427" t="str">
            <v>519213</v>
          </cell>
          <cell r="B3427" t="str">
            <v>DIAMETRO 200 MM, FIBRO-CIMENTO</v>
          </cell>
          <cell r="C3427" t="str">
            <v>UN</v>
          </cell>
          <cell r="D3427">
            <v>121.09</v>
          </cell>
        </row>
        <row r="3428">
          <cell r="A3428" t="str">
            <v>519214</v>
          </cell>
          <cell r="B3428" t="str">
            <v>DIAMETRO 150 MM, FERRO FUNDIDO</v>
          </cell>
          <cell r="C3428" t="str">
            <v>UN</v>
          </cell>
          <cell r="D3428">
            <v>129.28</v>
          </cell>
        </row>
        <row r="3429">
          <cell r="A3429" t="str">
            <v>519215</v>
          </cell>
          <cell r="B3429" t="str">
            <v>DIAMETRO 200 MM, FERRO FUNDIDO</v>
          </cell>
          <cell r="C3429" t="str">
            <v>UN</v>
          </cell>
          <cell r="D3429">
            <v>137.97</v>
          </cell>
        </row>
        <row r="3430">
          <cell r="A3430" t="str">
            <v>519216</v>
          </cell>
          <cell r="B3430" t="str">
            <v>DIAMETRO 250 MM, FERRO FUNDIDO</v>
          </cell>
          <cell r="C3430" t="str">
            <v>UN</v>
          </cell>
          <cell r="D3430">
            <v>166.91</v>
          </cell>
        </row>
        <row r="3431">
          <cell r="A3431" t="str">
            <v>519217</v>
          </cell>
          <cell r="B3431" t="str">
            <v>DIAMETRO 150 MM, PVC</v>
          </cell>
          <cell r="C3431" t="str">
            <v>UN</v>
          </cell>
          <cell r="D3431">
            <v>97.82</v>
          </cell>
        </row>
        <row r="3433">
          <cell r="A3433" t="str">
            <v>519300</v>
          </cell>
          <cell r="B3433" t="str">
            <v>RESERVADO PARA SERVICOS DIVERSOS (519301 A 519399)</v>
          </cell>
        </row>
        <row r="3435">
          <cell r="A3435" t="str">
            <v>521000</v>
          </cell>
          <cell r="B3435" t="str">
            <v>SERVICOS REFERENTES A POCOS TUBULARES PROFUNDOS</v>
          </cell>
        </row>
        <row r="3436">
          <cell r="A3436" t="str">
            <v>521100</v>
          </cell>
          <cell r="B3436" t="str">
            <v>RESERVADO PARA SERVICOS REFERENTES A POCOS TUBULARES PROFUNDOS (521101 A 521999)</v>
          </cell>
        </row>
        <row r="3438">
          <cell r="A3438" t="str">
            <v>522000</v>
          </cell>
          <cell r="B3438" t="str">
            <v>SERVICOS ESPECIAIS</v>
          </cell>
        </row>
        <row r="3439">
          <cell r="A3439" t="str">
            <v>522500</v>
          </cell>
          <cell r="B3439" t="str">
            <v>TRAVESSIA - RESERVADO PARA TRAVESSIA (522501 A 522599)</v>
          </cell>
        </row>
        <row r="3441">
          <cell r="A3441" t="str">
            <v>522600</v>
          </cell>
          <cell r="B3441" t="str">
            <v>MAO DE OBRA</v>
          </cell>
        </row>
        <row r="3442">
          <cell r="A3442" t="str">
            <v>522601</v>
          </cell>
          <cell r="B3442" t="str">
            <v>MAO DE OBRA - BROCA DE CONCRETO, DIAM. 15 CM</v>
          </cell>
          <cell r="C3442" t="str">
            <v>M</v>
          </cell>
          <cell r="D3442">
            <v>15.05</v>
          </cell>
        </row>
        <row r="3443">
          <cell r="A3443" t="str">
            <v>522602</v>
          </cell>
          <cell r="B3443" t="str">
            <v>MAO DE OBRA - BROCA DE CONCRETO, DIAMETRO 20 CM</v>
          </cell>
          <cell r="C3443" t="str">
            <v>M</v>
          </cell>
          <cell r="D3443">
            <v>16.489999999999998</v>
          </cell>
        </row>
        <row r="3444">
          <cell r="A3444" t="str">
            <v>522603</v>
          </cell>
          <cell r="B3444" t="str">
            <v>MAO DE OBRA - BROCA DE CONCRETO, DIAM. 25 CM</v>
          </cell>
          <cell r="C3444" t="str">
            <v>M</v>
          </cell>
          <cell r="D3444">
            <v>18.23</v>
          </cell>
        </row>
        <row r="3445">
          <cell r="A3445" t="str">
            <v>522604</v>
          </cell>
          <cell r="B3445" t="str">
            <v>MAO DE OBRA - FORMA DE MADEIRA COMUM</v>
          </cell>
          <cell r="C3445" t="str">
            <v>M2</v>
          </cell>
          <cell r="D3445">
            <v>18.18</v>
          </cell>
        </row>
        <row r="3446">
          <cell r="A3446" t="str">
            <v>522605</v>
          </cell>
          <cell r="B3446" t="str">
            <v>MAO DE OBRA - FORMA PLANA DE MADEIRA ESTRUTURA</v>
          </cell>
          <cell r="C3446" t="str">
            <v>M2</v>
          </cell>
          <cell r="D3446">
            <v>15.66</v>
          </cell>
        </row>
        <row r="3447">
          <cell r="A3447" t="str">
            <v>522606</v>
          </cell>
          <cell r="B3447" t="str">
            <v>MAO DE OBRA - FORMA PLANA DE MADEIRA APARENTE</v>
          </cell>
          <cell r="C3447" t="str">
            <v>M2</v>
          </cell>
          <cell r="D3447">
            <v>15.66</v>
          </cell>
        </row>
        <row r="3448">
          <cell r="A3448" t="str">
            <v>522607</v>
          </cell>
          <cell r="B3448" t="str">
            <v>MAO DE OBRA - ARMACAO ACO CA-50/CA-60</v>
          </cell>
          <cell r="C3448" t="str">
            <v>KG</v>
          </cell>
          <cell r="D3448">
            <v>1.38</v>
          </cell>
        </row>
        <row r="3449">
          <cell r="A3449" t="str">
            <v>522608</v>
          </cell>
          <cell r="B3449" t="str">
            <v>MAO DE OBRA - CONCRETO ESTRUTURAL</v>
          </cell>
          <cell r="C3449" t="str">
            <v>M3</v>
          </cell>
          <cell r="D3449">
            <v>17.32</v>
          </cell>
        </row>
        <row r="3450">
          <cell r="A3450" t="str">
            <v>522609</v>
          </cell>
          <cell r="B3450" t="str">
            <v>MAO DE OBRA - ALVENARIA ELEV., 1/2 TIJOLO COMUM</v>
          </cell>
          <cell r="C3450" t="str">
            <v>M2</v>
          </cell>
          <cell r="D3450">
            <v>22.66</v>
          </cell>
        </row>
        <row r="3451">
          <cell r="A3451" t="str">
            <v>522610</v>
          </cell>
          <cell r="B3451" t="str">
            <v>MAO DE OBRA - ALVENARIA ELEV., 1 TIJOLO COMUM</v>
          </cell>
          <cell r="C3451" t="str">
            <v>M2</v>
          </cell>
          <cell r="D3451">
            <v>37.69</v>
          </cell>
        </row>
        <row r="3452">
          <cell r="A3452" t="str">
            <v>522611</v>
          </cell>
          <cell r="B3452" t="str">
            <v>MAO DE OBRA - ALVENARIA ELEV, 1/2 TIJOLO A VISTA</v>
          </cell>
          <cell r="C3452" t="str">
            <v>M2</v>
          </cell>
          <cell r="D3452">
            <v>30.13</v>
          </cell>
        </row>
        <row r="3453">
          <cell r="A3453" t="str">
            <v>522612</v>
          </cell>
          <cell r="B3453" t="str">
            <v>MAO DE OBRA - ALVENARIA ELEV., 1 TIJOLO A VISTA</v>
          </cell>
          <cell r="C3453" t="str">
            <v>M2</v>
          </cell>
          <cell r="D3453">
            <v>45.16</v>
          </cell>
        </row>
        <row r="3454">
          <cell r="A3454" t="str">
            <v>522613</v>
          </cell>
          <cell r="B3454" t="str">
            <v>MAO DE OBRA - ALVENARIA DE ELEVACAO,TIJOLO CERAMICA,8 FUROS,ESPELHO</v>
          </cell>
          <cell r="C3454" t="str">
            <v>M2</v>
          </cell>
          <cell r="D3454">
            <v>14.6</v>
          </cell>
        </row>
        <row r="3455">
          <cell r="A3455" t="str">
            <v>522614</v>
          </cell>
          <cell r="B3455" t="str">
            <v>MAO DE OBRA - ALVENARIA DE ELEVACAO,TIJOLO CERAMICA,8 FUROS,CHATO</v>
          </cell>
          <cell r="C3455" t="str">
            <v>M2</v>
          </cell>
          <cell r="D3455">
            <v>24.35</v>
          </cell>
        </row>
        <row r="3456">
          <cell r="A3456" t="str">
            <v>522615</v>
          </cell>
          <cell r="B3456" t="str">
            <v>MAO DE OBRA - COBERTURA COM TELHA FRANCESA</v>
          </cell>
          <cell r="C3456" t="str">
            <v>M2</v>
          </cell>
          <cell r="D3456">
            <v>28.51</v>
          </cell>
        </row>
        <row r="3457">
          <cell r="A3457" t="str">
            <v>522616</v>
          </cell>
          <cell r="B3457" t="str">
            <v>MAO DE OBRA - COBERTURA COM TELHA FIBRO CIMENTO ONDULADO</v>
          </cell>
          <cell r="C3457" t="str">
            <v>M2</v>
          </cell>
          <cell r="D3457">
            <v>22.39</v>
          </cell>
        </row>
        <row r="3458">
          <cell r="A3458" t="str">
            <v>522617</v>
          </cell>
          <cell r="B3458" t="str">
            <v>MAO DE OBRA - COBERTURA COM TELHA FIBRO CIMENTO ESTR. L = 49 CM</v>
          </cell>
          <cell r="C3458" t="str">
            <v>M2</v>
          </cell>
          <cell r="D3458">
            <v>9.8800000000000008</v>
          </cell>
        </row>
        <row r="3459">
          <cell r="A3459" t="str">
            <v>522618</v>
          </cell>
          <cell r="B3459" t="str">
            <v>MAO DE OBRA - COBERTURA COM TELHA FIBRO CIMENTO ESTR. L = 90 CM</v>
          </cell>
          <cell r="C3459" t="str">
            <v>M2</v>
          </cell>
          <cell r="D3459">
            <v>10.91</v>
          </cell>
        </row>
        <row r="3460">
          <cell r="A3460" t="str">
            <v>522619</v>
          </cell>
          <cell r="B3460" t="str">
            <v>MAO DE OBRA - LAJE PRE FABRICADA H-8 PARA FORRO COM CAPA DE 3 CM</v>
          </cell>
          <cell r="C3460" t="str">
            <v>M2</v>
          </cell>
          <cell r="D3460">
            <v>18.2</v>
          </cell>
        </row>
        <row r="3461">
          <cell r="A3461" t="str">
            <v>522620</v>
          </cell>
          <cell r="B3461" t="str">
            <v>MAO DE OBRA - PORTA EXTERNA DE CEDRO, 1 FOLHA</v>
          </cell>
          <cell r="C3461" t="str">
            <v>M2</v>
          </cell>
          <cell r="D3461">
            <v>38.07</v>
          </cell>
        </row>
        <row r="3462">
          <cell r="A3462" t="str">
            <v>522621</v>
          </cell>
          <cell r="B3462" t="str">
            <v>MAO DE OBRA - PORTA INTERNA DE CEDRO, 1 FOLHA</v>
          </cell>
          <cell r="C3462" t="str">
            <v>M2</v>
          </cell>
          <cell r="D3462">
            <v>57.26</v>
          </cell>
        </row>
        <row r="3463">
          <cell r="A3463" t="str">
            <v>522622</v>
          </cell>
          <cell r="B3463" t="str">
            <v>MAO DE OBRA - JANELA BASCULANTE DE FERRO</v>
          </cell>
          <cell r="C3463" t="str">
            <v>M2</v>
          </cell>
          <cell r="D3463">
            <v>24.08</v>
          </cell>
        </row>
        <row r="3464">
          <cell r="A3464" t="str">
            <v>522623</v>
          </cell>
          <cell r="B3464" t="str">
            <v>MAO DE OBRA - JANELA CORRER OU MAXIM AIR DE FERRO</v>
          </cell>
          <cell r="C3464" t="str">
            <v>M2</v>
          </cell>
          <cell r="D3464">
            <v>29.63</v>
          </cell>
        </row>
        <row r="3465">
          <cell r="A3465" t="str">
            <v>522624</v>
          </cell>
          <cell r="B3465" t="str">
            <v>MAO DE OBRA - JANELA BASCULANTE DE ALUMINIO</v>
          </cell>
          <cell r="C3465" t="str">
            <v>M2</v>
          </cell>
          <cell r="D3465">
            <v>32.090000000000003</v>
          </cell>
        </row>
        <row r="3466">
          <cell r="A3466" t="str">
            <v>522625</v>
          </cell>
          <cell r="B3466" t="str">
            <v>MAO DE OBRA - JANELA DE CORRER OU MAXIM AIR DE ALUMINIO</v>
          </cell>
          <cell r="C3466" t="str">
            <v>M2</v>
          </cell>
          <cell r="D3466">
            <v>36.96</v>
          </cell>
        </row>
        <row r="3467">
          <cell r="A3467" t="str">
            <v>522626</v>
          </cell>
          <cell r="B3467" t="str">
            <v>MAO DE OBRA - PORTA DE ENTRADA DE ALUMINIO COM 1 FOLHA ABRIR</v>
          </cell>
          <cell r="C3467" t="str">
            <v>M2</v>
          </cell>
          <cell r="D3467">
            <v>32.21</v>
          </cell>
        </row>
        <row r="3468">
          <cell r="A3468" t="str">
            <v>522627</v>
          </cell>
          <cell r="B3468" t="str">
            <v>MAO DE OBRA - FECHADURA PARA PORTA</v>
          </cell>
          <cell r="C3468" t="str">
            <v>UN</v>
          </cell>
          <cell r="D3468">
            <v>2.0299999999999998</v>
          </cell>
        </row>
        <row r="3469">
          <cell r="A3469" t="str">
            <v>522628</v>
          </cell>
          <cell r="B3469" t="str">
            <v>MAO DE OBRA - VIDRO PLANO DUPLO/TRIPLO</v>
          </cell>
          <cell r="C3469" t="str">
            <v>M2</v>
          </cell>
          <cell r="D3469">
            <v>20.239999999999998</v>
          </cell>
        </row>
        <row r="3470">
          <cell r="A3470" t="str">
            <v>522629</v>
          </cell>
          <cell r="B3470" t="str">
            <v>MAO DE OBRA - CHAPISCO</v>
          </cell>
          <cell r="C3470" t="str">
            <v>M2</v>
          </cell>
          <cell r="D3470">
            <v>3.15</v>
          </cell>
        </row>
        <row r="3471">
          <cell r="A3471" t="str">
            <v>522630</v>
          </cell>
          <cell r="B3471" t="str">
            <v>MAO DE OBRA - EMBOCO</v>
          </cell>
          <cell r="C3471" t="str">
            <v>M2</v>
          </cell>
          <cell r="D3471">
            <v>11.86</v>
          </cell>
        </row>
        <row r="3472">
          <cell r="A3472" t="str">
            <v>522631</v>
          </cell>
          <cell r="B3472" t="str">
            <v>MAO DE OBRA - REBOCO</v>
          </cell>
          <cell r="C3472" t="str">
            <v>M2</v>
          </cell>
          <cell r="D3472">
            <v>7.9</v>
          </cell>
        </row>
        <row r="3473">
          <cell r="A3473" t="str">
            <v>522632</v>
          </cell>
          <cell r="B3473" t="str">
            <v>MAO DE OBRA - REVESTIMENTO COM AZULEJO</v>
          </cell>
          <cell r="C3473" t="str">
            <v>M2</v>
          </cell>
          <cell r="D3473">
            <v>31.14</v>
          </cell>
        </row>
        <row r="3474">
          <cell r="A3474" t="str">
            <v>522633</v>
          </cell>
          <cell r="B3474" t="str">
            <v>MAO DE OBRA - EXECUCAO PASSEIO CIMENTADO</v>
          </cell>
          <cell r="C3474" t="str">
            <v>M2</v>
          </cell>
          <cell r="D3474">
            <v>4.92</v>
          </cell>
        </row>
        <row r="3475">
          <cell r="A3475" t="str">
            <v>522634</v>
          </cell>
          <cell r="B3475" t="str">
            <v>MAO DE OBRA - CONTRAPISO DE CONCRETO NAO ESTRUTURAL</v>
          </cell>
          <cell r="C3475" t="str">
            <v>M3</v>
          </cell>
          <cell r="D3475">
            <v>17.32</v>
          </cell>
        </row>
        <row r="3476">
          <cell r="A3476" t="str">
            <v>522635</v>
          </cell>
          <cell r="B3476" t="str">
            <v>MAO DE OBRA - PISO EXTERNO DE CONCRETO NAO ESTRUTURAL</v>
          </cell>
          <cell r="C3476" t="str">
            <v>M3</v>
          </cell>
          <cell r="D3476">
            <v>27.09</v>
          </cell>
        </row>
        <row r="3477">
          <cell r="A3477" t="str">
            <v>522636</v>
          </cell>
          <cell r="B3477" t="str">
            <v>MAO DE OBRA - PISO CIMENTADO LISO</v>
          </cell>
          <cell r="C3477" t="str">
            <v>M2</v>
          </cell>
          <cell r="D3477">
            <v>12.54</v>
          </cell>
        </row>
        <row r="3478">
          <cell r="A3478" t="str">
            <v>522637</v>
          </cell>
          <cell r="B3478" t="str">
            <v>MAO DE OBRA - PISO CERAMICO</v>
          </cell>
          <cell r="C3478" t="str">
            <v>M2</v>
          </cell>
          <cell r="D3478">
            <v>18.559999999999999</v>
          </cell>
        </row>
        <row r="3479">
          <cell r="A3479" t="str">
            <v>522638</v>
          </cell>
          <cell r="B3479" t="str">
            <v>MAO DE OBRA - PISO VINILICO</v>
          </cell>
          <cell r="C3479" t="str">
            <v>M2</v>
          </cell>
          <cell r="D3479">
            <v>12.36</v>
          </cell>
        </row>
        <row r="3480">
          <cell r="A3480" t="str">
            <v>522639</v>
          </cell>
          <cell r="B3480" t="str">
            <v>MAO DE OBRA - PISO DE BORRACHA</v>
          </cell>
          <cell r="C3480" t="str">
            <v>M2</v>
          </cell>
          <cell r="D3480">
            <v>20.81</v>
          </cell>
        </row>
        <row r="3481">
          <cell r="A3481" t="str">
            <v>522640</v>
          </cell>
          <cell r="B3481" t="str">
            <v>MAO DE OBRA - IMPERMEABILIZACAO RIGIDA COM ARGAMASSA</v>
          </cell>
          <cell r="C3481" t="str">
            <v>M2</v>
          </cell>
          <cell r="D3481">
            <v>23.82</v>
          </cell>
        </row>
        <row r="3482">
          <cell r="A3482" t="str">
            <v>522641</v>
          </cell>
          <cell r="B3482" t="str">
            <v>MAO DE OBRA - IMPERMEABILIZACAO BETUMINOSA</v>
          </cell>
          <cell r="C3482" t="str">
            <v>M2</v>
          </cell>
          <cell r="D3482">
            <v>1.94</v>
          </cell>
        </row>
        <row r="3483">
          <cell r="A3483" t="str">
            <v>522642</v>
          </cell>
          <cell r="B3483" t="str">
            <v>MAO DE OBRA - PINTURA A CAL</v>
          </cell>
          <cell r="C3483" t="str">
            <v>M2</v>
          </cell>
          <cell r="D3483">
            <v>2.93</v>
          </cell>
        </row>
        <row r="3484">
          <cell r="A3484" t="str">
            <v>522643</v>
          </cell>
          <cell r="B3484" t="str">
            <v>MAO DE OBRA - PINTURA LATEX, SEM MASSA CORRIDA</v>
          </cell>
          <cell r="C3484" t="str">
            <v>M2</v>
          </cell>
          <cell r="D3484">
            <v>6.31</v>
          </cell>
        </row>
        <row r="3485">
          <cell r="A3485" t="str">
            <v>522644</v>
          </cell>
          <cell r="B3485" t="str">
            <v>MAO DE OBRA - PINTURA LATEX, COM MASSA CORRIDA</v>
          </cell>
          <cell r="C3485" t="str">
            <v>M2</v>
          </cell>
          <cell r="D3485">
            <v>8.81</v>
          </cell>
        </row>
        <row r="3486">
          <cell r="A3486" t="str">
            <v>522645</v>
          </cell>
          <cell r="B3486" t="str">
            <v>MAO DE OBRA - PINTURA A OLEO, SEM MASSA CORRIDA</v>
          </cell>
          <cell r="C3486" t="str">
            <v>M2</v>
          </cell>
          <cell r="D3486">
            <v>5.25</v>
          </cell>
        </row>
        <row r="3487">
          <cell r="A3487" t="str">
            <v>522646</v>
          </cell>
          <cell r="B3487" t="str">
            <v>MAO DE OBRA - PINTURA A OLEO, COM MASSA CORRIDA</v>
          </cell>
          <cell r="C3487" t="str">
            <v>M2</v>
          </cell>
          <cell r="D3487">
            <v>9.49</v>
          </cell>
        </row>
        <row r="3488">
          <cell r="A3488" t="str">
            <v>522647</v>
          </cell>
          <cell r="B3488" t="str">
            <v>MAO DE OBRA - PINTURA ESMALTE, SEM MASSA CORRIDA</v>
          </cell>
          <cell r="C3488" t="str">
            <v>M2</v>
          </cell>
          <cell r="D3488">
            <v>5.25</v>
          </cell>
        </row>
        <row r="3489">
          <cell r="A3489" t="str">
            <v>522648</v>
          </cell>
          <cell r="B3489" t="str">
            <v>MAO DE OBRA - PINTURA ESMALTE, COM MASSA CORRIDA</v>
          </cell>
          <cell r="C3489" t="str">
            <v>M2</v>
          </cell>
          <cell r="D3489">
            <v>9.82</v>
          </cell>
        </row>
        <row r="3490">
          <cell r="A3490" t="str">
            <v>522649</v>
          </cell>
          <cell r="B3490" t="str">
            <v>MAO DE OBRA - PINTURA EM METAL</v>
          </cell>
          <cell r="C3490" t="str">
            <v>M2</v>
          </cell>
          <cell r="D3490">
            <v>11.18</v>
          </cell>
        </row>
        <row r="3492">
          <cell r="A3492" t="str">
            <v>522700</v>
          </cell>
          <cell r="B3492" t="str">
            <v>DIVERSOS</v>
          </cell>
        </row>
        <row r="3493">
          <cell r="A3493" t="str">
            <v>522800</v>
          </cell>
          <cell r="B3493" t="str">
            <v>OBRAS LOCALIZADAS</v>
          </cell>
        </row>
        <row r="3494">
          <cell r="A3494" t="str">
            <v>522801</v>
          </cell>
          <cell r="B3494" t="str">
            <v>CONSTRUCAO DO RESERVATORIO APOIADO DE ALVENARIA 09 M3 - CORPO PADRAO</v>
          </cell>
          <cell r="C3494" t="str">
            <v>GB</v>
          </cell>
          <cell r="D3494">
            <v>10257.49</v>
          </cell>
        </row>
        <row r="3495">
          <cell r="A3495" t="str">
            <v>522802</v>
          </cell>
          <cell r="B3495" t="str">
            <v>CONSTRUCAO DO RESERVATORIO APOIADO DE ALVENARIA 16 M3 - CORPO PADRAO</v>
          </cell>
          <cell r="C3495" t="str">
            <v>GB</v>
          </cell>
          <cell r="D3495">
            <v>11772.41</v>
          </cell>
        </row>
        <row r="3496">
          <cell r="A3496" t="str">
            <v>522803</v>
          </cell>
          <cell r="B3496" t="str">
            <v>CONSTRUCAO DO RESERVATORIO APOIADO DE ALVENARIA 30 M3 - CORPO PADRAO</v>
          </cell>
          <cell r="C3496" t="str">
            <v>GB</v>
          </cell>
          <cell r="D3496">
            <v>26714.65</v>
          </cell>
        </row>
        <row r="3497">
          <cell r="A3497" t="str">
            <v>522804</v>
          </cell>
          <cell r="B3497" t="str">
            <v>CONSTRUCAO DO RESERVATORIO APOIADO DE ALVENARIA 50 M3 - CORPO PADRAO</v>
          </cell>
          <cell r="C3497" t="str">
            <v>GB</v>
          </cell>
          <cell r="D3497">
            <v>37872.29</v>
          </cell>
        </row>
        <row r="3498">
          <cell r="A3498" t="str">
            <v>522805</v>
          </cell>
          <cell r="B3498" t="str">
            <v>CONSTRUCAO DO RESERVATORIO APOIADO DE CONCRETO 50 M3 - CORPO PADRAO</v>
          </cell>
          <cell r="C3498" t="str">
            <v>GB</v>
          </cell>
          <cell r="D3498">
            <v>28964.66</v>
          </cell>
        </row>
        <row r="3499">
          <cell r="A3499" t="str">
            <v>522806</v>
          </cell>
          <cell r="B3499" t="str">
            <v>CONSTRUCAO DO RESERVATORIO APOIADO DE CONCRETO 75 M3 - CORPO PADRAO</v>
          </cell>
          <cell r="C3499" t="str">
            <v>GB</v>
          </cell>
          <cell r="D3499">
            <v>34728.129999999997</v>
          </cell>
        </row>
        <row r="3500">
          <cell r="A3500" t="str">
            <v>522807</v>
          </cell>
          <cell r="B3500" t="str">
            <v>CONSTRUCAO DO RESERVATORIO APOIADO DE CONCRETO 100 M3 - CORPO PADRAO</v>
          </cell>
          <cell r="C3500" t="str">
            <v>GB</v>
          </cell>
          <cell r="D3500">
            <v>41169.879999999997</v>
          </cell>
        </row>
        <row r="3501">
          <cell r="A3501" t="str">
            <v>522808</v>
          </cell>
          <cell r="B3501" t="str">
            <v>CONSTRUCAO DO RESERVATORIO APOIADO DE CONCRETO 150 M3 - CORPO PADRAO</v>
          </cell>
          <cell r="C3501" t="str">
            <v>GB</v>
          </cell>
          <cell r="D3501">
            <v>52163.86</v>
          </cell>
        </row>
        <row r="3502">
          <cell r="A3502" t="str">
            <v>522809</v>
          </cell>
          <cell r="B3502" t="str">
            <v>CONSTRUCAO DO RESERVATORIO APOIADO DE CONCRETO 200 M3 - CORPO PADRAO</v>
          </cell>
          <cell r="C3502" t="str">
            <v>GB</v>
          </cell>
          <cell r="D3502">
            <v>62556.37</v>
          </cell>
        </row>
        <row r="3503">
          <cell r="A3503" t="str">
            <v>522810</v>
          </cell>
          <cell r="B3503" t="str">
            <v>CONSTRUCAO DO RESERVATORIO APOIADO DE CONCRETO 250 M3 - CORPO PADRAO</v>
          </cell>
          <cell r="C3503" t="str">
            <v>GB</v>
          </cell>
          <cell r="D3503">
            <v>75871.64</v>
          </cell>
        </row>
        <row r="3504">
          <cell r="A3504" t="str">
            <v>522811</v>
          </cell>
          <cell r="B3504" t="str">
            <v>CONSTRUCAO DO RESERVATORIO APOIADO DE CONCRETO 300 M3 - CORPO PADRAO</v>
          </cell>
          <cell r="C3504" t="str">
            <v>GB</v>
          </cell>
          <cell r="D3504">
            <v>82708.2</v>
          </cell>
        </row>
        <row r="3505">
          <cell r="A3505" t="str">
            <v>522812</v>
          </cell>
          <cell r="B3505" t="str">
            <v>CONSTRUCAO DO RESERVATORIO APOIADO DE CONCRETO 350 M3 - CORPO PADRAO</v>
          </cell>
          <cell r="C3505" t="str">
            <v>GB</v>
          </cell>
          <cell r="D3505">
            <v>90024.4</v>
          </cell>
        </row>
        <row r="3506">
          <cell r="A3506" t="str">
            <v>522813</v>
          </cell>
          <cell r="B3506" t="str">
            <v>CONSTRUCAO DO RESERVATORIO APOIADO DE CONCRETO 400 M3 - CORPO PADRAO</v>
          </cell>
          <cell r="C3506" t="str">
            <v>GB</v>
          </cell>
          <cell r="D3506">
            <v>99918.09</v>
          </cell>
        </row>
        <row r="3507">
          <cell r="A3507" t="str">
            <v>522814</v>
          </cell>
          <cell r="B3507" t="str">
            <v>CONSTRUCAO DO RESERVATORIO APOIADO DE CONCRETO 450 M3 - CORPO PADRAO</v>
          </cell>
          <cell r="C3507" t="str">
            <v>GB</v>
          </cell>
          <cell r="D3507">
            <v>108090.58</v>
          </cell>
        </row>
        <row r="3508">
          <cell r="A3508" t="str">
            <v>522815</v>
          </cell>
          <cell r="B3508" t="str">
            <v>CONSTRUCAO DO RESERVATORIO APOIADO DE CONCRETO 500 M3 - CORPO PADRAO</v>
          </cell>
          <cell r="C3508" t="str">
            <v>GB</v>
          </cell>
          <cell r="D3508">
            <v>119346.15</v>
          </cell>
        </row>
        <row r="3509">
          <cell r="A3509" t="str">
            <v>522816</v>
          </cell>
          <cell r="B3509" t="str">
            <v>CONSTRUCAO DO RESERVATORIO APOIADO DE CONCRETO 600 M3 - CORPO PADRAO</v>
          </cell>
          <cell r="C3509" t="str">
            <v>GB</v>
          </cell>
          <cell r="D3509">
            <v>134050.56</v>
          </cell>
        </row>
        <row r="3510">
          <cell r="A3510" t="str">
            <v>522817</v>
          </cell>
          <cell r="B3510" t="str">
            <v>CONSTRUCAO DO RESERVATORIO APOIADO DE CONCRETO 700 M3 - CORPO PADRAO</v>
          </cell>
          <cell r="C3510" t="str">
            <v>GB</v>
          </cell>
          <cell r="D3510">
            <v>151112.51</v>
          </cell>
        </row>
        <row r="3511">
          <cell r="A3511" t="str">
            <v>522818</v>
          </cell>
          <cell r="B3511" t="str">
            <v>CONSTRUCAO DO RESERVATORIO APOIADO DE CONCRETO 750 M3 - CORPO PADRAO</v>
          </cell>
          <cell r="C3511" t="str">
            <v>GB</v>
          </cell>
          <cell r="D3511">
            <v>161038.75</v>
          </cell>
        </row>
        <row r="3512">
          <cell r="A3512" t="str">
            <v>522819</v>
          </cell>
          <cell r="B3512" t="str">
            <v>CONSTRUCAO DO RESERVATORIO APOIADO DE CONCRETO 1.000 M3 - CORPO PADRAO</v>
          </cell>
          <cell r="C3512" t="str">
            <v>GB</v>
          </cell>
          <cell r="D3512">
            <v>206295.19</v>
          </cell>
        </row>
        <row r="3513">
          <cell r="A3513" t="str">
            <v>522820</v>
          </cell>
          <cell r="B3513" t="str">
            <v>CONSTRUCAO DO RESERVATORIO APOIADO DE CONCRETO 1.500 M3 - CORPO PADRAO</v>
          </cell>
          <cell r="C3513" t="str">
            <v>GB</v>
          </cell>
          <cell r="D3513">
            <v>277159.67</v>
          </cell>
        </row>
        <row r="3514">
          <cell r="A3514" t="str">
            <v>522821</v>
          </cell>
          <cell r="B3514" t="str">
            <v>CONSTRUCAO DO RESERVATORIO APOIADO DE CONCRETO 2.000 M3 - CORPO PADRAO</v>
          </cell>
          <cell r="C3514" t="str">
            <v>GB</v>
          </cell>
          <cell r="D3514">
            <v>330371.14</v>
          </cell>
        </row>
        <row r="3515">
          <cell r="A3515" t="str">
            <v>522822</v>
          </cell>
          <cell r="B3515" t="str">
            <v>CONSTRUCAO DA ETA 12 L/S - 1 MODULO - CORPO PADRAO</v>
          </cell>
          <cell r="C3515" t="str">
            <v>GB</v>
          </cell>
          <cell r="D3515">
            <v>105958.91</v>
          </cell>
        </row>
        <row r="3516">
          <cell r="A3516" t="str">
            <v>522823</v>
          </cell>
          <cell r="B3516" t="str">
            <v>CONSTRUCAO DA ETA 16 L/S - 1 MODULO - CORPO PADRAO</v>
          </cell>
          <cell r="C3516" t="str">
            <v>GB</v>
          </cell>
          <cell r="D3516">
            <v>124061.28</v>
          </cell>
        </row>
        <row r="3517">
          <cell r="A3517" t="str">
            <v>522824</v>
          </cell>
          <cell r="B3517" t="str">
            <v>CONSTRUCAO DA ETA 20 L/S - 1 MODULO - CORPO PADRAO</v>
          </cell>
          <cell r="C3517" t="str">
            <v>GB</v>
          </cell>
          <cell r="D3517">
            <v>143266.70000000001</v>
          </cell>
        </row>
        <row r="3518">
          <cell r="A3518" t="str">
            <v>522825</v>
          </cell>
          <cell r="B3518" t="str">
            <v>CONSTRUCAO DA ETA 25 L/S - 1 MODULO - CORPO PADRAO</v>
          </cell>
          <cell r="C3518" t="str">
            <v>GB</v>
          </cell>
          <cell r="D3518">
            <v>168047.38</v>
          </cell>
        </row>
        <row r="3519">
          <cell r="A3519" t="str">
            <v>522826</v>
          </cell>
          <cell r="B3519" t="str">
            <v>CONSTRUCAO DA CASA QUIMICA TIPO A - CORPO PADRAO</v>
          </cell>
          <cell r="C3519" t="str">
            <v>GB</v>
          </cell>
          <cell r="D3519">
            <v>81272.72</v>
          </cell>
        </row>
        <row r="3520">
          <cell r="A3520" t="str">
            <v>522827</v>
          </cell>
          <cell r="B3520" t="str">
            <v>CONSTRUCAO DA CASA DE QUIMICA TIPO "B" - CORPO PADRAO</v>
          </cell>
          <cell r="C3520" t="str">
            <v>GB</v>
          </cell>
          <cell r="D3520">
            <v>89442.46</v>
          </cell>
        </row>
        <row r="3521">
          <cell r="A3521" t="str">
            <v>522828</v>
          </cell>
          <cell r="B3521" t="str">
            <v>CONSTRUCAO DO ESCRITORIO TIPO "B" - CORPO PADRAO</v>
          </cell>
          <cell r="C3521" t="str">
            <v>GB</v>
          </cell>
          <cell r="D3521">
            <v>54003.49</v>
          </cell>
        </row>
        <row r="3522">
          <cell r="A3522" t="str">
            <v>522829</v>
          </cell>
          <cell r="B3522" t="str">
            <v>CONSTRUCAO DO ESCRITORIO TIPO "C" - CORPO PADRAO</v>
          </cell>
          <cell r="C3522" t="str">
            <v>GB</v>
          </cell>
          <cell r="D3522">
            <v>54578.33</v>
          </cell>
        </row>
        <row r="3523">
          <cell r="A3523" t="str">
            <v>522830</v>
          </cell>
          <cell r="B3523" t="str">
            <v>CONSTRUCAO DO ESCRITORIO TIPO "J" - CORPO PADRAO</v>
          </cell>
          <cell r="C3523" t="str">
            <v>GB</v>
          </cell>
          <cell r="D3523">
            <v>72206.490000000005</v>
          </cell>
        </row>
        <row r="3524">
          <cell r="A3524" t="str">
            <v>522831</v>
          </cell>
          <cell r="B3524" t="str">
            <v>CONSTRUCAO DA EEA TIPO "A" COM SALA DE HIPOCLORACAO E FLUORETACAO - CORPO PADRAO</v>
          </cell>
          <cell r="C3524" t="str">
            <v>GB</v>
          </cell>
          <cell r="D3524">
            <v>35308.82</v>
          </cell>
        </row>
        <row r="3525">
          <cell r="A3525" t="str">
            <v>522832</v>
          </cell>
          <cell r="B3525" t="str">
            <v>CONSTRUCAO DA EEA TIPO "Q1" - PROF. 2,95 M - CORPO PADRAO</v>
          </cell>
          <cell r="C3525" t="str">
            <v>GB</v>
          </cell>
          <cell r="D3525">
            <v>11301.94</v>
          </cell>
        </row>
        <row r="3526">
          <cell r="A3526" t="str">
            <v>522833</v>
          </cell>
          <cell r="B3526" t="str">
            <v>CONSTRUCAO DA EEE TIPO "AO", PROF. 4,00 M - CORPO PADRAO</v>
          </cell>
          <cell r="C3526" t="str">
            <v>GB</v>
          </cell>
          <cell r="D3526">
            <v>13249.6</v>
          </cell>
        </row>
        <row r="3527">
          <cell r="A3527" t="str">
            <v>522834</v>
          </cell>
          <cell r="B3527" t="str">
            <v>CONSTRUCAO DA EEE TIPO "A1" PROF. 4,50 M - CORPO PADRAO</v>
          </cell>
          <cell r="C3527" t="str">
            <v>GB</v>
          </cell>
          <cell r="D3527">
            <v>17913.8</v>
          </cell>
        </row>
        <row r="3528">
          <cell r="A3528" t="str">
            <v>522835</v>
          </cell>
          <cell r="B3528" t="str">
            <v>CONSTRUCAO DA EEE TIPO "A2" PROF. 5,00 M - CORPO PADRAO</v>
          </cell>
          <cell r="C3528" t="str">
            <v>GB</v>
          </cell>
          <cell r="D3528">
            <v>23934.09</v>
          </cell>
        </row>
        <row r="3529">
          <cell r="A3529" t="str">
            <v>522836</v>
          </cell>
          <cell r="B3529" t="str">
            <v>CONSTRUCAO DA EEE TIPO "A3" PROF. 5,50 M - CORPO PADRAO</v>
          </cell>
          <cell r="C3529" t="str">
            <v>GB</v>
          </cell>
          <cell r="D3529">
            <v>30668.65</v>
          </cell>
        </row>
        <row r="3530">
          <cell r="A3530" t="str">
            <v>522837</v>
          </cell>
          <cell r="B3530" t="str">
            <v>CONSTRUCAO DA EEE TIPO "A4" PROF. 7,50 M - CORPO PADRAO</v>
          </cell>
          <cell r="C3530" t="str">
            <v>GB</v>
          </cell>
          <cell r="D3530">
            <v>51371.31</v>
          </cell>
        </row>
        <row r="3531">
          <cell r="A3531" t="str">
            <v>522838</v>
          </cell>
          <cell r="B3531" t="str">
            <v>CONSTRUCAO DA ETE - FOSSA FILTRO 100 LIGACOES - CORPO PADRAO</v>
          </cell>
          <cell r="C3531" t="str">
            <v>GB</v>
          </cell>
          <cell r="D3531">
            <v>86199.44</v>
          </cell>
        </row>
        <row r="3532">
          <cell r="A3532" t="str">
            <v>522839</v>
          </cell>
          <cell r="B3532" t="str">
            <v>CONSTRUCAO DA ETE - FOSSA FILTRO 150 LIGACOES - CORPO PADRAO</v>
          </cell>
          <cell r="C3532" t="str">
            <v>GB</v>
          </cell>
          <cell r="D3532">
            <v>115777.86</v>
          </cell>
        </row>
        <row r="3533">
          <cell r="A3533" t="str">
            <v>522840</v>
          </cell>
          <cell r="B3533" t="str">
            <v>CONSTRUCAO DA ETE - FOSSA FILTRO 200 LIGACOES - CORPO PADRAO</v>
          </cell>
          <cell r="C3533" t="str">
            <v>GB</v>
          </cell>
          <cell r="D3533">
            <v>139714.67000000001</v>
          </cell>
        </row>
        <row r="3535">
          <cell r="A3535" t="str">
            <v>522900</v>
          </cell>
          <cell r="B3535" t="str">
            <v>RESERVADO PARA SERVICOS ESPECIAIS (522901 A 522999)</v>
          </cell>
        </row>
      </sheetData>
      <sheetData sheetId="1" refreshError="1"/>
      <sheetData sheetId="2" refreshError="1"/>
      <sheetData sheetId="3" refreshError="1"/>
      <sheetData sheetId="4"/>
    </sheetDataSet>
  </externalBook>
</externalLink>
</file>

<file path=xl/externalLinks/externalLink13.xml><?xml version="1.0" encoding="utf-8"?>
<externalLink xmlns="http://schemas.openxmlformats.org/spreadsheetml/2006/main">
  <externalBook xmlns:r="http://schemas.openxmlformats.org/officeDocument/2006/relationships" r:id="rId1">
    <sheetNames>
      <sheetName val="TABELA RECURSOS"/>
      <sheetName val="AUXILIARES"/>
      <sheetName val="2.1"/>
      <sheetName val="2.2"/>
      <sheetName val="2.3 A"/>
      <sheetName val="2.3 B"/>
      <sheetName val="2.4"/>
      <sheetName val="2.5"/>
      <sheetName val="2.6"/>
      <sheetName val="2.7"/>
      <sheetName val="2.8"/>
      <sheetName val="2.9"/>
      <sheetName val="2.10.1"/>
      <sheetName val="2.10.2"/>
      <sheetName val="2.10.3"/>
      <sheetName val="2.11.1"/>
      <sheetName val="2.11.2"/>
    </sheetNames>
    <sheetDataSet>
      <sheetData sheetId="0" refreshError="1"/>
      <sheetData sheetId="1">
        <row r="1">
          <cell r="B1" t="str">
            <v>DNER -AT/DG -Gerência de Custos Rodoviários</v>
          </cell>
          <cell r="G1" t="str">
            <v>SICRO</v>
          </cell>
        </row>
        <row r="2">
          <cell r="B2" t="str">
            <v>Atividades Auxiliares ou Básicas</v>
          </cell>
          <cell r="G2" t="str">
            <v>CENTRO-OESTE</v>
          </cell>
        </row>
        <row r="3">
          <cell r="B3" t="str">
            <v>Resumo dos Custos Unitários de Referência: Março de 2001</v>
          </cell>
          <cell r="G3" t="str">
            <v>RCTR0330</v>
          </cell>
        </row>
        <row r="4">
          <cell r="B4" t="str">
            <v>Código</v>
          </cell>
          <cell r="C4" t="str">
            <v>Atividade / Serviço</v>
          </cell>
          <cell r="D4" t="str">
            <v>Custo Unitário</v>
          </cell>
          <cell r="F4" t="str">
            <v>Preço Unitário</v>
          </cell>
        </row>
        <row r="5">
          <cell r="D5" t="str">
            <v>Und</v>
          </cell>
          <cell r="E5" t="str">
            <v>Direto</v>
          </cell>
          <cell r="F5" t="str">
            <v>LDI</v>
          </cell>
          <cell r="G5" t="str">
            <v>Total</v>
          </cell>
        </row>
        <row r="6">
          <cell r="A6">
            <v>1</v>
          </cell>
          <cell r="B6" t="str">
            <v xml:space="preserve">1 A 00 001 00 </v>
          </cell>
          <cell r="C6" t="str">
            <v>Transporte local c/ basc. 5m3 rodov. não pav.</v>
          </cell>
          <cell r="D6" t="str">
            <v>tkm</v>
          </cell>
          <cell r="E6" t="e">
            <v>#REF!</v>
          </cell>
          <cell r="G6" t="e">
            <v>#REF!</v>
          </cell>
        </row>
        <row r="7">
          <cell r="A7">
            <v>2</v>
          </cell>
          <cell r="B7" t="str">
            <v xml:space="preserve">1 A 00 001 05 </v>
          </cell>
          <cell r="C7" t="str">
            <v>Transp. local c/ basc. 10m3 rodov. não pav (const)</v>
          </cell>
          <cell r="D7" t="str">
            <v>tkm</v>
          </cell>
          <cell r="E7">
            <v>0.22105685279187817</v>
          </cell>
          <cell r="G7">
            <v>0.22105685279187817</v>
          </cell>
        </row>
        <row r="8">
          <cell r="A8">
            <v>3</v>
          </cell>
          <cell r="B8" t="str">
            <v>1 A 00 001 06</v>
          </cell>
          <cell r="C8" t="str">
            <v>Transp. local c/ basc. 10m3 rodov. não pav (consv)</v>
          </cell>
          <cell r="D8" t="str">
            <v>tkm</v>
          </cell>
          <cell r="E8" t="e">
            <v>#REF!</v>
          </cell>
          <cell r="G8" t="e">
            <v>#REF!</v>
          </cell>
        </row>
        <row r="9">
          <cell r="A9">
            <v>4</v>
          </cell>
          <cell r="B9" t="str">
            <v>1 A 00 001 07</v>
          </cell>
          <cell r="C9" t="str">
            <v>Transp. local c/ basc. 10m3 rodov. não pav (restr)</v>
          </cell>
          <cell r="D9" t="str">
            <v>tkm</v>
          </cell>
          <cell r="E9" t="e">
            <v>#REF!</v>
          </cell>
          <cell r="G9" t="e">
            <v>#REF!</v>
          </cell>
        </row>
        <row r="10">
          <cell r="A10">
            <v>5</v>
          </cell>
          <cell r="B10" t="str">
            <v>1 A 00 001 08</v>
          </cell>
          <cell r="C10" t="str">
            <v>Transporte local c/ basc. p/ rocha rodov. não pav.</v>
          </cell>
          <cell r="D10" t="str">
            <v>tkm</v>
          </cell>
          <cell r="E10" t="e">
            <v>#REF!</v>
          </cell>
          <cell r="G10" t="e">
            <v>#REF!</v>
          </cell>
        </row>
        <row r="11">
          <cell r="A11">
            <v>6</v>
          </cell>
          <cell r="B11" t="str">
            <v>1 A 00 001 40</v>
          </cell>
          <cell r="C11" t="str">
            <v>Transp. local c/ carroceria 15 t rodov. não pav.</v>
          </cell>
          <cell r="D11" t="str">
            <v>tkm</v>
          </cell>
          <cell r="E11" t="e">
            <v>#REF!</v>
          </cell>
          <cell r="G11" t="e">
            <v>#REF!</v>
          </cell>
        </row>
        <row r="12">
          <cell r="A12">
            <v>7</v>
          </cell>
          <cell r="B12" t="str">
            <v>1 A 00 001 41</v>
          </cell>
          <cell r="C12" t="str">
            <v>Transporte local c/ carroceria 4t rodov. não pav.</v>
          </cell>
          <cell r="D12" t="str">
            <v>tkm</v>
          </cell>
          <cell r="E12" t="e">
            <v>#REF!</v>
          </cell>
          <cell r="G12" t="e">
            <v>#REF!</v>
          </cell>
        </row>
        <row r="13">
          <cell r="A13">
            <v>8</v>
          </cell>
          <cell r="B13" t="str">
            <v>1 A 00 001 50</v>
          </cell>
          <cell r="C13" t="str">
            <v>Transporte local c/ betoneira rodov. não pav.</v>
          </cell>
          <cell r="D13" t="str">
            <v>tkm</v>
          </cell>
          <cell r="E13" t="e">
            <v>#REF!</v>
          </cell>
          <cell r="G13" t="e">
            <v>#REF!</v>
          </cell>
        </row>
        <row r="14">
          <cell r="A14">
            <v>9</v>
          </cell>
          <cell r="B14" t="str">
            <v>1 A 00 001 60</v>
          </cell>
          <cell r="C14" t="str">
            <v>Transp. local c/ carroc. c/ guind. rodov. não pav.</v>
          </cell>
          <cell r="D14" t="str">
            <v>tkm</v>
          </cell>
          <cell r="E14" t="e">
            <v>#REF!</v>
          </cell>
          <cell r="G14" t="e">
            <v>#REF!</v>
          </cell>
        </row>
        <row r="15">
          <cell r="A15">
            <v>10</v>
          </cell>
          <cell r="B15" t="str">
            <v>1 A 00 001 90</v>
          </cell>
          <cell r="C15" t="str">
            <v>Transporte comercial c/ carroc. rodov. não pav.</v>
          </cell>
          <cell r="D15" t="str">
            <v>tkm</v>
          </cell>
          <cell r="E15" t="e">
            <v>#REF!</v>
          </cell>
          <cell r="G15" t="e">
            <v>#REF!</v>
          </cell>
        </row>
        <row r="16">
          <cell r="A16">
            <v>11</v>
          </cell>
          <cell r="B16" t="str">
            <v>1 A 00 002 00</v>
          </cell>
          <cell r="C16" t="str">
            <v>Transporte local c/ basc. 5m3 rodov. pav.</v>
          </cell>
          <cell r="D16" t="str">
            <v>tkm</v>
          </cell>
          <cell r="E16" t="e">
            <v>#REF!</v>
          </cell>
          <cell r="G16" t="e">
            <v>#REF!</v>
          </cell>
        </row>
        <row r="17">
          <cell r="A17">
            <v>12</v>
          </cell>
          <cell r="B17" t="str">
            <v>1 A 00 002 03</v>
          </cell>
          <cell r="C17" t="str">
            <v>Transp. local material para remendos</v>
          </cell>
          <cell r="D17" t="str">
            <v>tkm</v>
          </cell>
          <cell r="E17" t="e">
            <v>#REF!</v>
          </cell>
          <cell r="G17" t="e">
            <v>#REF!</v>
          </cell>
        </row>
        <row r="18">
          <cell r="A18">
            <v>13</v>
          </cell>
          <cell r="B18" t="str">
            <v>1 A 00 002 05</v>
          </cell>
          <cell r="C18" t="str">
            <v>Transp. local c/ basc. 10m3 rodov. pav. (const)</v>
          </cell>
          <cell r="D18" t="str">
            <v>tkm</v>
          </cell>
          <cell r="E18">
            <v>0.17212727272727274</v>
          </cell>
          <cell r="G18">
            <v>0.17212727272727274</v>
          </cell>
        </row>
        <row r="19">
          <cell r="A19">
            <v>14</v>
          </cell>
          <cell r="B19" t="str">
            <v>1 A 00 002 06</v>
          </cell>
          <cell r="C19" t="str">
            <v>Transp. local c/ basc. 10m3 rodov. pav. (consv)</v>
          </cell>
          <cell r="D19" t="str">
            <v>tkm</v>
          </cell>
          <cell r="E19" t="e">
            <v>#REF!</v>
          </cell>
          <cell r="G19" t="e">
            <v>#REF!</v>
          </cell>
        </row>
        <row r="20">
          <cell r="A20">
            <v>15</v>
          </cell>
          <cell r="B20" t="str">
            <v>1 A 00 002 07</v>
          </cell>
          <cell r="C20" t="str">
            <v>Transp. local c/ basc. 10m3 rodov. pav. (restr)</v>
          </cell>
          <cell r="D20" t="str">
            <v>tkm</v>
          </cell>
          <cell r="E20" t="e">
            <v>#REF!</v>
          </cell>
          <cell r="G20" t="e">
            <v>#REF!</v>
          </cell>
        </row>
        <row r="21">
          <cell r="A21">
            <v>16</v>
          </cell>
          <cell r="B21" t="str">
            <v>1 A 00 002 08</v>
          </cell>
          <cell r="C21" t="str">
            <v>Transporte local c/ basc. p/ rocha rodov. pav.</v>
          </cell>
          <cell r="D21" t="str">
            <v>tkm</v>
          </cell>
          <cell r="E21" t="e">
            <v>#REF!</v>
          </cell>
          <cell r="G21" t="e">
            <v>#REF!</v>
          </cell>
        </row>
        <row r="22">
          <cell r="A22">
            <v>17</v>
          </cell>
          <cell r="B22" t="str">
            <v>1 A 00 002 40</v>
          </cell>
          <cell r="C22" t="str">
            <v>Transporte local c/ carroceria 15 t rodov. pav.</v>
          </cell>
          <cell r="D22" t="str">
            <v>tkm</v>
          </cell>
          <cell r="E22">
            <v>0.2168751111111111</v>
          </cell>
          <cell r="G22">
            <v>0.2168751111111111</v>
          </cell>
        </row>
        <row r="23">
          <cell r="A23">
            <v>18</v>
          </cell>
          <cell r="B23" t="str">
            <v>1 A 00 002 41</v>
          </cell>
          <cell r="C23" t="str">
            <v>Transporte local c/ carroceria 4t rodov. pav.</v>
          </cell>
          <cell r="D23" t="str">
            <v>tkm</v>
          </cell>
          <cell r="E23" t="e">
            <v>#REF!</v>
          </cell>
          <cell r="G23" t="e">
            <v>#REF!</v>
          </cell>
        </row>
        <row r="24">
          <cell r="A24">
            <v>19</v>
          </cell>
          <cell r="B24" t="str">
            <v>1 A 00 002 50</v>
          </cell>
          <cell r="C24" t="str">
            <v>Transporte local c/ betoneira rodov. pav.</v>
          </cell>
          <cell r="D24" t="str">
            <v>tkm</v>
          </cell>
          <cell r="E24" t="e">
            <v>#REF!</v>
          </cell>
          <cell r="G24" t="e">
            <v>#REF!</v>
          </cell>
        </row>
        <row r="25">
          <cell r="A25">
            <v>20</v>
          </cell>
          <cell r="B25" t="str">
            <v>1 A 00 002 60</v>
          </cell>
          <cell r="C25" t="str">
            <v>Transp. local c/ carroceria c/ guind. rodov. pav.</v>
          </cell>
          <cell r="D25" t="str">
            <v>tkm</v>
          </cell>
          <cell r="E25">
            <v>0.35419406779661017</v>
          </cell>
          <cell r="G25">
            <v>0.35419406779661017</v>
          </cell>
        </row>
        <row r="26">
          <cell r="A26">
            <v>21</v>
          </cell>
          <cell r="B26" t="str">
            <v>1 A 00 002 90</v>
          </cell>
          <cell r="C26" t="str">
            <v>Transporte comercial c/ carroceria rodov. pav.</v>
          </cell>
          <cell r="D26" t="str">
            <v>tkm</v>
          </cell>
          <cell r="E26">
            <v>0.11364090909090908</v>
          </cell>
          <cell r="G26">
            <v>0.11364090909090908</v>
          </cell>
        </row>
        <row r="27">
          <cell r="A27">
            <v>22</v>
          </cell>
          <cell r="B27" t="str">
            <v>1 A 00 102 00</v>
          </cell>
          <cell r="C27" t="str">
            <v>Transporte local de material betuminoso</v>
          </cell>
          <cell r="D27" t="str">
            <v>tkm</v>
          </cell>
          <cell r="E27" t="e">
            <v>#REF!</v>
          </cell>
          <cell r="G27" t="e">
            <v>#REF!</v>
          </cell>
        </row>
        <row r="28">
          <cell r="A28">
            <v>23</v>
          </cell>
          <cell r="B28" t="str">
            <v>1 A 00 112 90</v>
          </cell>
          <cell r="C28" t="str">
            <v>Transporte comercial material betuminoso à quente</v>
          </cell>
          <cell r="D28" t="str">
            <v>tkm</v>
          </cell>
          <cell r="E28" t="e">
            <v>#REF!</v>
          </cell>
          <cell r="G28" t="e">
            <v>#REF!</v>
          </cell>
        </row>
        <row r="29">
          <cell r="A29">
            <v>24</v>
          </cell>
          <cell r="B29" t="str">
            <v>1 A 00 112 91</v>
          </cell>
          <cell r="C29" t="str">
            <v>Transporte comercial material betuminoso à frio</v>
          </cell>
          <cell r="D29" t="str">
            <v>tkm</v>
          </cell>
          <cell r="E29" t="e">
            <v>#REF!</v>
          </cell>
          <cell r="G29" t="e">
            <v>#REF!</v>
          </cell>
        </row>
        <row r="30">
          <cell r="A30">
            <v>25</v>
          </cell>
          <cell r="B30" t="str">
            <v>1 A 00 201 70</v>
          </cell>
          <cell r="C30" t="str">
            <v>Transp. local água c/ cam. tanque rodov. não pav.</v>
          </cell>
          <cell r="D30" t="str">
            <v>tkm</v>
          </cell>
          <cell r="E30" t="e">
            <v>#REF!</v>
          </cell>
          <cell r="G30" t="e">
            <v>#REF!</v>
          </cell>
        </row>
        <row r="31">
          <cell r="A31">
            <v>26</v>
          </cell>
          <cell r="B31" t="str">
            <v>1 A 00 202 70</v>
          </cell>
          <cell r="C31" t="str">
            <v>Transp. local de água c/ cam. tanque rodov. pav.</v>
          </cell>
          <cell r="D31" t="str">
            <v>tkm</v>
          </cell>
          <cell r="E31" t="e">
            <v>#REF!</v>
          </cell>
          <cell r="G31" t="e">
            <v>#REF!</v>
          </cell>
        </row>
        <row r="32">
          <cell r="A32">
            <v>27</v>
          </cell>
          <cell r="B32" t="str">
            <v>1 A 00 301 00</v>
          </cell>
          <cell r="C32" t="str">
            <v>Fornecimento de Aço CA-25</v>
          </cell>
          <cell r="D32" t="str">
            <v>kg</v>
          </cell>
          <cell r="E32">
            <v>1.1088057545777779</v>
          </cell>
          <cell r="G32">
            <v>1.1088057545777779</v>
          </cell>
        </row>
        <row r="33">
          <cell r="A33">
            <v>28</v>
          </cell>
          <cell r="B33" t="str">
            <v>1 A 00 302 00</v>
          </cell>
          <cell r="C33" t="str">
            <v>Fornecimento de Aço CA-50</v>
          </cell>
          <cell r="D33" t="str">
            <v>kg</v>
          </cell>
          <cell r="E33">
            <v>1.0088057545777778</v>
          </cell>
          <cell r="G33">
            <v>1.0088057545777778</v>
          </cell>
        </row>
        <row r="34">
          <cell r="A34">
            <v>29</v>
          </cell>
          <cell r="B34" t="str">
            <v>1 A 00 303 00</v>
          </cell>
          <cell r="C34" t="str">
            <v>Fornecimento de Aço CA-60</v>
          </cell>
          <cell r="D34" t="str">
            <v>kg</v>
          </cell>
          <cell r="E34" t="e">
            <v>#REF!</v>
          </cell>
          <cell r="G34" t="e">
            <v>#REF!</v>
          </cell>
        </row>
        <row r="35">
          <cell r="A35">
            <v>30</v>
          </cell>
          <cell r="B35" t="str">
            <v>1 A 00 717 00</v>
          </cell>
          <cell r="C35" t="str">
            <v>Brita Comercial</v>
          </cell>
          <cell r="D35" t="str">
            <v>m3</v>
          </cell>
          <cell r="E35" t="e">
            <v>#REF!</v>
          </cell>
          <cell r="G35" t="e">
            <v>#REF!</v>
          </cell>
        </row>
        <row r="36">
          <cell r="A36">
            <v>31</v>
          </cell>
          <cell r="B36" t="str">
            <v>1 A 00 961 00</v>
          </cell>
          <cell r="C36" t="str">
            <v>Peças de Desgaste do Britador 30m3/h</v>
          </cell>
          <cell r="D36" t="str">
            <v>cjh</v>
          </cell>
          <cell r="E36" t="e">
            <v>#REF!</v>
          </cell>
          <cell r="G36" t="e">
            <v>#REF!</v>
          </cell>
        </row>
        <row r="37">
          <cell r="A37">
            <v>32</v>
          </cell>
          <cell r="B37" t="str">
            <v>1 A 00 962 00</v>
          </cell>
          <cell r="C37" t="str">
            <v>Peças de Desgaste do Britador 9 a 20m3/h</v>
          </cell>
          <cell r="D37" t="str">
            <v>cjh</v>
          </cell>
          <cell r="E37" t="e">
            <v>#REF!</v>
          </cell>
          <cell r="G37" t="e">
            <v>#REF!</v>
          </cell>
        </row>
        <row r="38">
          <cell r="A38">
            <v>33</v>
          </cell>
          <cell r="B38" t="str">
            <v>1 A 00 963 00</v>
          </cell>
          <cell r="C38" t="str">
            <v>Peças de Desgaste do Britador 80m3/h</v>
          </cell>
          <cell r="D38" t="str">
            <v>cjh</v>
          </cell>
          <cell r="E38" t="e">
            <v>#REF!</v>
          </cell>
          <cell r="G38" t="e">
            <v>#REF!</v>
          </cell>
        </row>
        <row r="39">
          <cell r="A39">
            <v>34</v>
          </cell>
          <cell r="B39" t="str">
            <v>1 A 00 964 00</v>
          </cell>
          <cell r="C39" t="str">
            <v>Peças de desgaste britador prod. de rachão</v>
          </cell>
          <cell r="D39" t="str">
            <v>cjh</v>
          </cell>
          <cell r="E39" t="e">
            <v>#REF!</v>
          </cell>
          <cell r="G39" t="e">
            <v>#REF!</v>
          </cell>
        </row>
        <row r="40">
          <cell r="A40">
            <v>35</v>
          </cell>
          <cell r="B40" t="str">
            <v>1 A 01 100 01</v>
          </cell>
          <cell r="C40" t="str">
            <v>Limpeza camada vegetal em jazida (const e restr.)</v>
          </cell>
          <cell r="D40" t="str">
            <v>m2</v>
          </cell>
          <cell r="E40">
            <v>0.14588345008756567</v>
          </cell>
          <cell r="G40">
            <v>0.14588345008756567</v>
          </cell>
        </row>
        <row r="41">
          <cell r="A41">
            <v>36</v>
          </cell>
          <cell r="B41" t="str">
            <v>1 A 01 100 02</v>
          </cell>
          <cell r="C41" t="str">
            <v>Limpeza de camada vegetal em jazida (consv)</v>
          </cell>
          <cell r="D41" t="str">
            <v>m2</v>
          </cell>
          <cell r="E41" t="e">
            <v>#REF!</v>
          </cell>
          <cell r="G41" t="e">
            <v>#REF!</v>
          </cell>
        </row>
        <row r="42">
          <cell r="A42">
            <v>37</v>
          </cell>
          <cell r="B42" t="str">
            <v>1 A 01 105 01</v>
          </cell>
          <cell r="C42" t="str">
            <v>Expurgo de jazida (const e restr)</v>
          </cell>
          <cell r="D42" t="str">
            <v>m3</v>
          </cell>
          <cell r="E42">
            <v>0.77431537735849065</v>
          </cell>
          <cell r="G42">
            <v>0.77431537735849065</v>
          </cell>
        </row>
        <row r="43">
          <cell r="A43">
            <v>38</v>
          </cell>
          <cell r="B43" t="str">
            <v>1 A 01 105 02</v>
          </cell>
          <cell r="C43" t="str">
            <v>Expurgo de jazida (consv)</v>
          </cell>
          <cell r="D43" t="str">
            <v>m3</v>
          </cell>
          <cell r="E43" t="e">
            <v>#REF!</v>
          </cell>
          <cell r="G43" t="e">
            <v>#REF!</v>
          </cell>
        </row>
        <row r="44">
          <cell r="A44">
            <v>39</v>
          </cell>
          <cell r="B44" t="str">
            <v>1 A 01 111 00</v>
          </cell>
          <cell r="C44" t="str">
            <v>Material de base (consv)</v>
          </cell>
          <cell r="D44" t="str">
            <v>m3</v>
          </cell>
          <cell r="E44" t="e">
            <v>#REF!</v>
          </cell>
          <cell r="G44" t="e">
            <v>#REF!</v>
          </cell>
        </row>
        <row r="45">
          <cell r="A45">
            <v>40</v>
          </cell>
          <cell r="B45" t="str">
            <v>1 A 01 111 01</v>
          </cell>
          <cell r="C45" t="str">
            <v>Esc. e carga material de jazida (consv)</v>
          </cell>
          <cell r="D45" t="str">
            <v>m3</v>
          </cell>
          <cell r="E45" t="e">
            <v>#REF!</v>
          </cell>
          <cell r="G45" t="e">
            <v>#REF!</v>
          </cell>
        </row>
        <row r="46">
          <cell r="A46">
            <v>41</v>
          </cell>
          <cell r="B46" t="str">
            <v>1 A 01 120 01</v>
          </cell>
          <cell r="C46" t="str">
            <v>Escav. e carga de mater. de jazida(const e restr)</v>
          </cell>
          <cell r="D46" t="str">
            <v>m3</v>
          </cell>
          <cell r="E46">
            <v>2.7739465030303032</v>
          </cell>
          <cell r="G46">
            <v>2.7739465030303032</v>
          </cell>
        </row>
        <row r="47">
          <cell r="A47">
            <v>42</v>
          </cell>
          <cell r="B47" t="str">
            <v>1 A 01 150 01</v>
          </cell>
          <cell r="C47" t="str">
            <v>Rocha p/ britagem c/ perfur. sobre esteira</v>
          </cell>
          <cell r="D47" t="str">
            <v>m3</v>
          </cell>
          <cell r="E47" t="e">
            <v>#REF!</v>
          </cell>
          <cell r="G47" t="e">
            <v>#REF!</v>
          </cell>
        </row>
        <row r="48">
          <cell r="A48">
            <v>43</v>
          </cell>
          <cell r="B48" t="str">
            <v xml:space="preserve">1 A 01 150 02 </v>
          </cell>
          <cell r="C48" t="str">
            <v>Rocha p/ britagem com perfuratriz manual</v>
          </cell>
          <cell r="D48" t="str">
            <v>m3</v>
          </cell>
          <cell r="E48" t="e">
            <v>#REF!</v>
          </cell>
          <cell r="G48" t="e">
            <v>#REF!</v>
          </cell>
        </row>
        <row r="49">
          <cell r="A49">
            <v>44</v>
          </cell>
          <cell r="B49" t="str">
            <v>1 A 01 155 01</v>
          </cell>
          <cell r="C49" t="str">
            <v>Rachão e pedra-de-mão produzidos-(const e rest)</v>
          </cell>
          <cell r="D49" t="str">
            <v>m3</v>
          </cell>
          <cell r="E49" t="e">
            <v>#REF!</v>
          </cell>
          <cell r="G49" t="e">
            <v>#REF!</v>
          </cell>
        </row>
        <row r="50">
          <cell r="A50">
            <v>45</v>
          </cell>
          <cell r="B50" t="str">
            <v>1 A 01 170 01</v>
          </cell>
          <cell r="C50" t="str">
            <v>Areia extraída com equipamento tipo "drag-line"</v>
          </cell>
          <cell r="D50" t="str">
            <v>m3</v>
          </cell>
          <cell r="E50" t="e">
            <v>#REF!</v>
          </cell>
          <cell r="G50" t="e">
            <v>#REF!</v>
          </cell>
        </row>
        <row r="51">
          <cell r="A51">
            <v>46</v>
          </cell>
          <cell r="B51" t="str">
            <v>1 A 01 170 02</v>
          </cell>
          <cell r="C51" t="str">
            <v>Areia extraída com trator e carregadeira</v>
          </cell>
          <cell r="D51" t="str">
            <v>m3</v>
          </cell>
          <cell r="E51" t="e">
            <v>#REF!</v>
          </cell>
          <cell r="G51" t="e">
            <v>#REF!</v>
          </cell>
        </row>
        <row r="52">
          <cell r="A52">
            <v>47</v>
          </cell>
          <cell r="B52" t="str">
            <v xml:space="preserve">1 A 01 170 03 </v>
          </cell>
          <cell r="C52" t="str">
            <v>Areia extraída com draga de sucção (tipo bomba)</v>
          </cell>
          <cell r="D52" t="str">
            <v>m3</v>
          </cell>
          <cell r="E52" t="e">
            <v>#REF!</v>
          </cell>
          <cell r="G52" t="e">
            <v>#REF!</v>
          </cell>
        </row>
        <row r="53">
          <cell r="A53">
            <v>48</v>
          </cell>
          <cell r="B53" t="str">
            <v>1 A 01 200 01</v>
          </cell>
          <cell r="C53" t="str">
            <v>Brita produzida em central de britagem de 80 m3/h</v>
          </cell>
          <cell r="D53" t="str">
            <v>m3</v>
          </cell>
          <cell r="E53" t="e">
            <v>#REF!</v>
          </cell>
          <cell r="G53" t="e">
            <v>#REF!</v>
          </cell>
        </row>
        <row r="54">
          <cell r="A54">
            <v>49</v>
          </cell>
          <cell r="B54" t="str">
            <v>1 A 01 200 02</v>
          </cell>
          <cell r="C54" t="str">
            <v>Brita produzida em central de britagem de 30 m3/h</v>
          </cell>
          <cell r="D54" t="str">
            <v>m3</v>
          </cell>
          <cell r="E54" t="e">
            <v>#REF!</v>
          </cell>
          <cell r="G54" t="e">
            <v>#REF!</v>
          </cell>
        </row>
        <row r="55">
          <cell r="A55">
            <v>50</v>
          </cell>
          <cell r="B55" t="str">
            <v>1 A 01 200 04</v>
          </cell>
          <cell r="C55" t="str">
            <v>Pedra de mão produzida manualmente (consv)</v>
          </cell>
          <cell r="D55" t="str">
            <v>m3</v>
          </cell>
          <cell r="E55" t="e">
            <v>#REF!</v>
          </cell>
          <cell r="G55" t="e">
            <v>#REF!</v>
          </cell>
        </row>
        <row r="56">
          <cell r="A56">
            <v>51</v>
          </cell>
          <cell r="B56" t="str">
            <v>1 A 01 390 02</v>
          </cell>
          <cell r="C56" t="str">
            <v>Usinagem de CBUQ (capa de rolamento)</v>
          </cell>
          <cell r="D56" t="str">
            <v>t</v>
          </cell>
          <cell r="E56">
            <v>30.485182891760342</v>
          </cell>
          <cell r="G56">
            <v>30.485182891760342</v>
          </cell>
        </row>
        <row r="57">
          <cell r="A57">
            <v>52</v>
          </cell>
          <cell r="B57" t="str">
            <v>1 A 01 390 03</v>
          </cell>
          <cell r="C57" t="str">
            <v>Usinagem de CBUQ (binder)</v>
          </cell>
          <cell r="D57" t="str">
            <v>t</v>
          </cell>
          <cell r="E57">
            <v>30.720041649282575</v>
          </cell>
          <cell r="G57">
            <v>30.720041649282575</v>
          </cell>
        </row>
        <row r="58">
          <cell r="A58">
            <v>53</v>
          </cell>
          <cell r="B58" t="str">
            <v>1 A 01 391 02</v>
          </cell>
          <cell r="C58" t="str">
            <v>Usinagem de areia-asfalto</v>
          </cell>
          <cell r="D58" t="str">
            <v>t</v>
          </cell>
          <cell r="E58" t="e">
            <v>#REF!</v>
          </cell>
          <cell r="G58" t="e">
            <v>#REF!</v>
          </cell>
        </row>
        <row r="59">
          <cell r="A59">
            <v>54</v>
          </cell>
          <cell r="B59" t="str">
            <v>1 A 01 395 01</v>
          </cell>
          <cell r="C59" t="str">
            <v>Usinagem de brita graduada</v>
          </cell>
          <cell r="D59" t="str">
            <v>m3</v>
          </cell>
          <cell r="E59">
            <v>57.935208000520198</v>
          </cell>
          <cell r="G59">
            <v>57.935208000520198</v>
          </cell>
        </row>
        <row r="60">
          <cell r="A60">
            <v>55</v>
          </cell>
          <cell r="B60" t="str">
            <v>1 A 01 395 02</v>
          </cell>
          <cell r="C60" t="str">
            <v>Usinagem de solo-bRita</v>
          </cell>
          <cell r="D60" t="str">
            <v>m3</v>
          </cell>
          <cell r="E60" t="e">
            <v>#REF!</v>
          </cell>
          <cell r="G60" t="e">
            <v>#REF!</v>
          </cell>
        </row>
        <row r="61">
          <cell r="A61">
            <v>56</v>
          </cell>
          <cell r="B61" t="str">
            <v>1 A 01 396 01</v>
          </cell>
          <cell r="C61" t="str">
            <v>Usinagem de solo-cimento</v>
          </cell>
          <cell r="D61" t="str">
            <v>m3</v>
          </cell>
          <cell r="E61">
            <v>25.090334585759109</v>
          </cell>
          <cell r="G61">
            <v>25.090334585759109</v>
          </cell>
        </row>
        <row r="62">
          <cell r="A62">
            <v>57</v>
          </cell>
          <cell r="B62" t="str">
            <v>1 A 01 396 02</v>
          </cell>
          <cell r="C62" t="str">
            <v>Usinagem de solo melhorado com cimento.</v>
          </cell>
          <cell r="D62" t="str">
            <v>m3</v>
          </cell>
          <cell r="E62" t="e">
            <v>#REF!</v>
          </cell>
          <cell r="G62" t="e">
            <v>#REF!</v>
          </cell>
        </row>
        <row r="63">
          <cell r="A63">
            <v>58</v>
          </cell>
          <cell r="B63" t="str">
            <v>1 A 01 397 02</v>
          </cell>
          <cell r="C63" t="str">
            <v>Usinagem de P.M.F.</v>
          </cell>
          <cell r="D63" t="str">
            <v>m3</v>
          </cell>
          <cell r="E63" t="e">
            <v>#REF!</v>
          </cell>
          <cell r="G63" t="e">
            <v>#REF!</v>
          </cell>
        </row>
        <row r="64">
          <cell r="A64">
            <v>59</v>
          </cell>
          <cell r="B64" t="str">
            <v>1 A 01 398 02</v>
          </cell>
          <cell r="C64" t="str">
            <v>Usinagem de CBUQ p/ reciclagem em usina fixa.</v>
          </cell>
          <cell r="D64" t="str">
            <v>t</v>
          </cell>
          <cell r="E64" t="e">
            <v>#REF!</v>
          </cell>
          <cell r="G64" t="e">
            <v>#REF!</v>
          </cell>
        </row>
        <row r="65">
          <cell r="A65">
            <v>60</v>
          </cell>
          <cell r="B65" t="str">
            <v xml:space="preserve">1 A 01 401 01 </v>
          </cell>
          <cell r="C65" t="str">
            <v>Forma comum de madeira</v>
          </cell>
          <cell r="D65" t="str">
            <v>m2</v>
          </cell>
          <cell r="E65">
            <v>22.012973224503028</v>
          </cell>
          <cell r="G65">
            <v>22.012973224503028</v>
          </cell>
        </row>
        <row r="66">
          <cell r="A66">
            <v>61</v>
          </cell>
          <cell r="B66" t="str">
            <v>1 A 01 402 01</v>
          </cell>
          <cell r="C66" t="str">
            <v>Forma de placa compensada resinada</v>
          </cell>
          <cell r="D66" t="str">
            <v>m2</v>
          </cell>
          <cell r="E66">
            <v>16.798866242415031</v>
          </cell>
          <cell r="G66">
            <v>16.798866242415031</v>
          </cell>
        </row>
        <row r="67">
          <cell r="A67">
            <v>62</v>
          </cell>
          <cell r="B67" t="str">
            <v>1 A 01 403 01</v>
          </cell>
          <cell r="C67" t="str">
            <v>Forma de placa compensada plastificada</v>
          </cell>
          <cell r="D67" t="str">
            <v>m2</v>
          </cell>
          <cell r="E67" t="e">
            <v>#REF!</v>
          </cell>
          <cell r="G67" t="e">
            <v>#REF!</v>
          </cell>
        </row>
        <row r="68">
          <cell r="A68">
            <v>63</v>
          </cell>
          <cell r="B68" t="str">
            <v>1 A 01 404 01</v>
          </cell>
          <cell r="C68" t="str">
            <v>Forma para tubulão</v>
          </cell>
          <cell r="D68" t="str">
            <v>m2</v>
          </cell>
          <cell r="E68" t="e">
            <v>#REF!</v>
          </cell>
          <cell r="G68" t="e">
            <v>#REF!</v>
          </cell>
        </row>
        <row r="69">
          <cell r="A69">
            <v>64</v>
          </cell>
          <cell r="B69" t="str">
            <v>1 A 01 407 01</v>
          </cell>
          <cell r="C69" t="str">
            <v>Confecção e lançam. de concreto magro em betoneira</v>
          </cell>
          <cell r="D69" t="str">
            <v>m3</v>
          </cell>
          <cell r="E69" t="e">
            <v>#REF!</v>
          </cell>
          <cell r="G69" t="e">
            <v>#REF!</v>
          </cell>
        </row>
        <row r="70">
          <cell r="A70">
            <v>65</v>
          </cell>
          <cell r="B70" t="str">
            <v>1 A 01 408 01</v>
          </cell>
          <cell r="C70" t="str">
            <v>Concreto fck=8MPa contr raz uso geral conf e lanç</v>
          </cell>
          <cell r="D70" t="str">
            <v>m3</v>
          </cell>
          <cell r="E70" t="e">
            <v>#REF!</v>
          </cell>
          <cell r="G70" t="e">
            <v>#REF!</v>
          </cell>
        </row>
        <row r="71">
          <cell r="A71">
            <v>66</v>
          </cell>
          <cell r="B71" t="str">
            <v>1 A 01 410 01</v>
          </cell>
          <cell r="C71" t="str">
            <v>Concreto fck=10MPa contr raz uso geral conf e lanç</v>
          </cell>
          <cell r="D71" t="str">
            <v>m3</v>
          </cell>
          <cell r="E71">
            <v>152.57178958996053</v>
          </cell>
          <cell r="G71">
            <v>152.57178958996053</v>
          </cell>
        </row>
        <row r="72">
          <cell r="A72">
            <v>67</v>
          </cell>
          <cell r="B72" t="str">
            <v>1 A 01 412 01</v>
          </cell>
          <cell r="C72" t="str">
            <v>Concreto fck=12MPa contr raz uso geral conf e lanç</v>
          </cell>
          <cell r="D72" t="str">
            <v>m3</v>
          </cell>
          <cell r="E72">
            <v>157.37909245347569</v>
          </cell>
          <cell r="G72">
            <v>157.37909245347569</v>
          </cell>
        </row>
        <row r="73">
          <cell r="A73">
            <v>68</v>
          </cell>
          <cell r="B73" t="str">
            <v>1 A 01 415 01</v>
          </cell>
          <cell r="C73" t="str">
            <v>Concr estr fck=15MPa contr raz uso ger conf e lanç</v>
          </cell>
          <cell r="D73" t="str">
            <v>m3</v>
          </cell>
          <cell r="E73">
            <v>162.55684837985953</v>
          </cell>
          <cell r="G73">
            <v>162.55684837985953</v>
          </cell>
        </row>
        <row r="74">
          <cell r="A74">
            <v>69</v>
          </cell>
          <cell r="B74" t="str">
            <v>1 A 01 418 01</v>
          </cell>
          <cell r="C74" t="str">
            <v>Concr estr fck=18MPa contr raz uso ger conf e lanç</v>
          </cell>
          <cell r="D74" t="str">
            <v>m3</v>
          </cell>
          <cell r="E74" t="e">
            <v>#REF!</v>
          </cell>
          <cell r="G74" t="e">
            <v>#REF!</v>
          </cell>
        </row>
        <row r="75">
          <cell r="A75">
            <v>70</v>
          </cell>
          <cell r="B75" t="str">
            <v>1 A 01 422 01</v>
          </cell>
          <cell r="C75" t="str">
            <v>Concr estr fck=22MPa contr raz uso ger conf e lanç</v>
          </cell>
          <cell r="D75" t="str">
            <v>m3</v>
          </cell>
          <cell r="E75">
            <v>176.4726041166272</v>
          </cell>
          <cell r="G75">
            <v>176.4726041166272</v>
          </cell>
        </row>
        <row r="76">
          <cell r="A76">
            <v>71</v>
          </cell>
          <cell r="B76" t="str">
            <v>1 A 01 423 00</v>
          </cell>
          <cell r="C76" t="str">
            <v>Concreto fck=18MPa para pré-moldados (tubos)</v>
          </cell>
          <cell r="D76" t="str">
            <v>m3</v>
          </cell>
          <cell r="E76" t="e">
            <v>#REF!</v>
          </cell>
          <cell r="G76" t="e">
            <v>#REF!</v>
          </cell>
        </row>
        <row r="77">
          <cell r="A77">
            <v>72</v>
          </cell>
          <cell r="B77" t="str">
            <v>1 A 01 424 00</v>
          </cell>
          <cell r="C77" t="str">
            <v>Concreto poroso para pré-moldados (tubos)</v>
          </cell>
          <cell r="D77" t="str">
            <v>m3</v>
          </cell>
          <cell r="E77" t="e">
            <v>#REF!</v>
          </cell>
          <cell r="G77" t="e">
            <v>#REF!</v>
          </cell>
        </row>
        <row r="78">
          <cell r="A78">
            <v>73</v>
          </cell>
          <cell r="B78" t="str">
            <v>1 A 01 450 01</v>
          </cell>
          <cell r="C78" t="str">
            <v>Escoramento de bueiros celulares</v>
          </cell>
          <cell r="D78" t="str">
            <v>m3</v>
          </cell>
          <cell r="E78">
            <v>17.022913777212121</v>
          </cell>
          <cell r="G78">
            <v>17.022913777212121</v>
          </cell>
        </row>
        <row r="79">
          <cell r="A79">
            <v>74</v>
          </cell>
          <cell r="B79" t="str">
            <v>1 A 01 512 10</v>
          </cell>
          <cell r="C79" t="str">
            <v>Concreto ciclópico fck=12 MPa</v>
          </cell>
          <cell r="D79" t="str">
            <v>m3</v>
          </cell>
          <cell r="E79">
            <v>128.13607508268447</v>
          </cell>
          <cell r="G79">
            <v>128.13607508268447</v>
          </cell>
        </row>
        <row r="80">
          <cell r="A80">
            <v>75</v>
          </cell>
          <cell r="B80" t="str">
            <v>1 A 01 515 10</v>
          </cell>
          <cell r="C80" t="str">
            <v>Concreto ciclópico fck=15 MPa</v>
          </cell>
          <cell r="D80" t="str">
            <v>m3</v>
          </cell>
          <cell r="E80" t="e">
            <v>#REF!</v>
          </cell>
          <cell r="G80" t="e">
            <v>#REF!</v>
          </cell>
        </row>
        <row r="81">
          <cell r="A81">
            <v>76</v>
          </cell>
          <cell r="B81" t="str">
            <v>1 A 01 580 01</v>
          </cell>
          <cell r="C81" t="str">
            <v>Fornecimento, preparo e colocação formas aço CA 60</v>
          </cell>
          <cell r="D81" t="str">
            <v>kg</v>
          </cell>
          <cell r="E81" t="e">
            <v>#REF!</v>
          </cell>
          <cell r="G81" t="e">
            <v>#REF!</v>
          </cell>
        </row>
        <row r="82">
          <cell r="A82">
            <v>77</v>
          </cell>
          <cell r="B82" t="str">
            <v>1 A 01 580 02</v>
          </cell>
          <cell r="C82" t="str">
            <v>Fornecimento, preparo e colocação formas aço CA 50</v>
          </cell>
          <cell r="D82" t="str">
            <v>kg</v>
          </cell>
          <cell r="E82">
            <v>2.1972801000000004</v>
          </cell>
          <cell r="G82">
            <v>2.1972801000000004</v>
          </cell>
        </row>
        <row r="83">
          <cell r="A83">
            <v>78</v>
          </cell>
          <cell r="B83" t="str">
            <v>1 A 01 580 03</v>
          </cell>
          <cell r="C83" t="str">
            <v>Fornecimento, preparo e colocação formas aço CA 25</v>
          </cell>
          <cell r="D83" t="str">
            <v>kg</v>
          </cell>
          <cell r="E83" t="e">
            <v>#REF!</v>
          </cell>
          <cell r="G83" t="e">
            <v>#REF!</v>
          </cell>
        </row>
        <row r="84">
          <cell r="A84">
            <v>79</v>
          </cell>
          <cell r="B84" t="str">
            <v>1 A 01 603 01</v>
          </cell>
          <cell r="C84" t="str">
            <v>Argamassa cimento-areia 1:3</v>
          </cell>
          <cell r="D84" t="str">
            <v>m3</v>
          </cell>
          <cell r="E84">
            <v>177.71595660000003</v>
          </cell>
          <cell r="G84">
            <v>177.71595660000003</v>
          </cell>
        </row>
        <row r="85">
          <cell r="A85">
            <v>80</v>
          </cell>
          <cell r="B85" t="str">
            <v>1 A 01 604 01</v>
          </cell>
          <cell r="C85" t="str">
            <v>Argamassa cimento-areia 1:4</v>
          </cell>
          <cell r="D85" t="str">
            <v>m3</v>
          </cell>
          <cell r="E85">
            <v>159.19330345656567</v>
          </cell>
          <cell r="G85">
            <v>159.19330345656567</v>
          </cell>
        </row>
        <row r="86">
          <cell r="A86">
            <v>81</v>
          </cell>
          <cell r="B86" t="str">
            <v>1 A 01 606 01</v>
          </cell>
          <cell r="C86" t="str">
            <v>Argamassa cimento-areia 1:6</v>
          </cell>
          <cell r="D86" t="str">
            <v>m3</v>
          </cell>
          <cell r="E86" t="e">
            <v>#REF!</v>
          </cell>
          <cell r="G86" t="e">
            <v>#REF!</v>
          </cell>
        </row>
        <row r="87">
          <cell r="A87">
            <v>82</v>
          </cell>
          <cell r="B87" t="str">
            <v>1 A 01 620 01</v>
          </cell>
          <cell r="C87" t="str">
            <v>Argamassa cimento-solo 1:10</v>
          </cell>
          <cell r="D87" t="str">
            <v>m3</v>
          </cell>
          <cell r="E87" t="e">
            <v>#REF!</v>
          </cell>
          <cell r="G87" t="e">
            <v>#REF!</v>
          </cell>
        </row>
        <row r="88">
          <cell r="A88">
            <v>83</v>
          </cell>
          <cell r="B88" t="str">
            <v>1 A 01 653 00</v>
          </cell>
          <cell r="C88" t="str">
            <v>Usinagem para sub-base de concreto rolado</v>
          </cell>
          <cell r="D88" t="str">
            <v>m3</v>
          </cell>
          <cell r="E88" t="e">
            <v>#REF!</v>
          </cell>
          <cell r="G88" t="e">
            <v>#REF!</v>
          </cell>
        </row>
        <row r="89">
          <cell r="A89">
            <v>84</v>
          </cell>
          <cell r="B89" t="str">
            <v>1 A 01 654 00</v>
          </cell>
          <cell r="C89" t="str">
            <v>Usinagem p/ sub-base de concr. de cimento portland</v>
          </cell>
          <cell r="D89" t="str">
            <v>m3</v>
          </cell>
          <cell r="E89" t="e">
            <v>#REF!</v>
          </cell>
          <cell r="G89" t="e">
            <v>#REF!</v>
          </cell>
        </row>
        <row r="90">
          <cell r="A90">
            <v>85</v>
          </cell>
          <cell r="B90" t="str">
            <v>1 A 01 655 00</v>
          </cell>
          <cell r="C90" t="str">
            <v>Usinagem p/ conc. de cim. portland c/ forma-trilho</v>
          </cell>
          <cell r="D90" t="str">
            <v>m3</v>
          </cell>
          <cell r="E90">
            <v>0</v>
          </cell>
          <cell r="G90">
            <v>0</v>
          </cell>
        </row>
        <row r="91">
          <cell r="A91">
            <v>86</v>
          </cell>
          <cell r="B91" t="str">
            <v>1 A 01 656 00</v>
          </cell>
          <cell r="C91" t="str">
            <v>Usinagem p/ conc. de cim. portland c/ forma desliz</v>
          </cell>
          <cell r="D91" t="str">
            <v>m3</v>
          </cell>
          <cell r="E91" t="e">
            <v>#REF!</v>
          </cell>
          <cell r="G91" t="e">
            <v>#REF!</v>
          </cell>
        </row>
        <row r="92">
          <cell r="A92">
            <v>87</v>
          </cell>
          <cell r="B92" t="str">
            <v>1 A 01 657 00</v>
          </cell>
          <cell r="C92" t="str">
            <v>Usinagem p/ conc.cim. portland c/ equip. peq. por.</v>
          </cell>
          <cell r="D92" t="str">
            <v>m3</v>
          </cell>
          <cell r="E92" t="e">
            <v>#REF!</v>
          </cell>
          <cell r="G92" t="e">
            <v>#REF!</v>
          </cell>
        </row>
        <row r="93">
          <cell r="A93">
            <v>88</v>
          </cell>
          <cell r="B93" t="str">
            <v>1 A 01 700 00</v>
          </cell>
          <cell r="C93" t="str">
            <v>Fabricação de peças pré mold. de conc. p/ pavim.</v>
          </cell>
          <cell r="D93" t="str">
            <v>m3</v>
          </cell>
          <cell r="E93" t="e">
            <v>#REF!</v>
          </cell>
          <cell r="G93" t="e">
            <v>#REF!</v>
          </cell>
        </row>
        <row r="94">
          <cell r="A94">
            <v>89</v>
          </cell>
          <cell r="B94" t="str">
            <v>1 A 01 720 00</v>
          </cell>
          <cell r="C94" t="str">
            <v>Concreto fck=18MPa p/ pré-moldados (guarda-corpo)</v>
          </cell>
          <cell r="D94" t="str">
            <v>m3</v>
          </cell>
          <cell r="E94" t="e">
            <v>#REF!</v>
          </cell>
          <cell r="G94" t="e">
            <v>#REF!</v>
          </cell>
        </row>
        <row r="95">
          <cell r="A95">
            <v>90</v>
          </cell>
          <cell r="B95" t="str">
            <v>1 A 01 720 01</v>
          </cell>
          <cell r="C95" t="str">
            <v>Guarda-corpo tipo GM, moldado no local</v>
          </cell>
          <cell r="D95" t="str">
            <v>m</v>
          </cell>
          <cell r="E95" t="e">
            <v>#REF!</v>
          </cell>
          <cell r="G95" t="e">
            <v>#REF!</v>
          </cell>
        </row>
        <row r="96">
          <cell r="A96">
            <v>91</v>
          </cell>
          <cell r="B96" t="str">
            <v>1 A 01 720 02</v>
          </cell>
          <cell r="C96" t="str">
            <v>Fabricação de Guarda-corpo</v>
          </cell>
          <cell r="D96" t="str">
            <v>m</v>
          </cell>
          <cell r="E96" t="e">
            <v>#REF!</v>
          </cell>
          <cell r="G96" t="e">
            <v>#REF!</v>
          </cell>
        </row>
        <row r="97">
          <cell r="A97">
            <v>92</v>
          </cell>
          <cell r="B97" t="str">
            <v>1 A 01 725 01</v>
          </cell>
          <cell r="C97" t="str">
            <v>Fabricação de balizador de concreto</v>
          </cell>
          <cell r="D97" t="str">
            <v>un</v>
          </cell>
          <cell r="E97">
            <v>6.0227431820907551</v>
          </cell>
          <cell r="G97">
            <v>6.0227431820907551</v>
          </cell>
        </row>
        <row r="98">
          <cell r="A98">
            <v>93</v>
          </cell>
          <cell r="B98" t="str">
            <v>1 A 01 730 00</v>
          </cell>
          <cell r="C98" t="str">
            <v>Concreto fck=18MPa p/ pré-moldados (mourões)</v>
          </cell>
          <cell r="D98" t="str">
            <v>m3</v>
          </cell>
          <cell r="E98" t="e">
            <v>#REF!</v>
          </cell>
          <cell r="G98" t="e">
            <v>#REF!</v>
          </cell>
        </row>
        <row r="99">
          <cell r="A99">
            <v>94</v>
          </cell>
          <cell r="B99" t="str">
            <v>1 A 01 730 01</v>
          </cell>
          <cell r="C99" t="str">
            <v>Fabr. mourão de concr. esticador seção quad. 15cm</v>
          </cell>
          <cell r="D99" t="str">
            <v>un</v>
          </cell>
          <cell r="E99" t="e">
            <v>#REF!</v>
          </cell>
          <cell r="G99" t="e">
            <v>#REF!</v>
          </cell>
        </row>
        <row r="100">
          <cell r="A100">
            <v>95</v>
          </cell>
          <cell r="B100" t="str">
            <v>1 A 01 730 02</v>
          </cell>
          <cell r="C100" t="str">
            <v>Fabr. mourão de concr esticador seção triang. 15cm</v>
          </cell>
          <cell r="D100" t="str">
            <v>un</v>
          </cell>
          <cell r="E100" t="e">
            <v>#REF!</v>
          </cell>
          <cell r="G100" t="e">
            <v>#REF!</v>
          </cell>
        </row>
        <row r="101">
          <cell r="A101">
            <v>96</v>
          </cell>
          <cell r="B101" t="str">
            <v>1 A 01 735 01</v>
          </cell>
          <cell r="C101" t="str">
            <v>Fabr. mourão de concreto suporte seção quad. 11 cm</v>
          </cell>
          <cell r="D101" t="str">
            <v>un</v>
          </cell>
          <cell r="E101" t="e">
            <v>#REF!</v>
          </cell>
          <cell r="G101" t="e">
            <v>#REF!</v>
          </cell>
        </row>
        <row r="102">
          <cell r="A102">
            <v>97</v>
          </cell>
          <cell r="B102" t="str">
            <v>1 A 01 735 02</v>
          </cell>
          <cell r="C102" t="str">
            <v>Fabr. mourão de concr. suporte seção triang. 11cm</v>
          </cell>
          <cell r="D102" t="str">
            <v>un</v>
          </cell>
          <cell r="E102" t="e">
            <v>#REF!</v>
          </cell>
          <cell r="G102" t="e">
            <v>#REF!</v>
          </cell>
        </row>
        <row r="103">
          <cell r="A103">
            <v>98</v>
          </cell>
          <cell r="B103" t="str">
            <v>1 A 01 739 01</v>
          </cell>
          <cell r="C103" t="str">
            <v>Confecção de tubos de concreto D=0,20m</v>
          </cell>
          <cell r="D103" t="str">
            <v>m</v>
          </cell>
          <cell r="E103" t="e">
            <v>#REF!</v>
          </cell>
          <cell r="G103" t="e">
            <v>#REF!</v>
          </cell>
        </row>
        <row r="104">
          <cell r="A104">
            <v>99</v>
          </cell>
          <cell r="B104" t="str">
            <v>1 A 01 740 01</v>
          </cell>
          <cell r="C104" t="str">
            <v>Confecção de tubos de concreto perfurado D=0,20m</v>
          </cell>
          <cell r="D104" t="str">
            <v>m</v>
          </cell>
          <cell r="E104" t="e">
            <v>#REF!</v>
          </cell>
          <cell r="G104" t="e">
            <v>#REF!</v>
          </cell>
        </row>
        <row r="105">
          <cell r="A105">
            <v>100</v>
          </cell>
          <cell r="B105" t="str">
            <v>1 A 01 741 01</v>
          </cell>
          <cell r="C105" t="str">
            <v>Confecção de tubos de concreto poroso D=0,20m</v>
          </cell>
          <cell r="D105" t="str">
            <v>m</v>
          </cell>
          <cell r="E105" t="e">
            <v>#REF!</v>
          </cell>
          <cell r="G105" t="e">
            <v>#REF!</v>
          </cell>
        </row>
        <row r="106">
          <cell r="A106">
            <v>101</v>
          </cell>
          <cell r="B106" t="str">
            <v>1 A 01 745 01</v>
          </cell>
          <cell r="C106" t="str">
            <v>Confecção de tubos de concreto D=0,30m</v>
          </cell>
          <cell r="D106" t="str">
            <v>m</v>
          </cell>
          <cell r="E106" t="e">
            <v>#REF!</v>
          </cell>
          <cell r="G106" t="e">
            <v>#REF!</v>
          </cell>
        </row>
        <row r="107">
          <cell r="A107">
            <v>102</v>
          </cell>
          <cell r="B107" t="str">
            <v>1 A 01 746 01</v>
          </cell>
          <cell r="C107" t="str">
            <v>Confecção de tubos de concreto perfurado D=0,30m</v>
          </cell>
          <cell r="D107" t="str">
            <v>m</v>
          </cell>
          <cell r="E107" t="e">
            <v>#REF!</v>
          </cell>
          <cell r="G107" t="e">
            <v>#REF!</v>
          </cell>
        </row>
        <row r="108">
          <cell r="A108">
            <v>103</v>
          </cell>
          <cell r="B108" t="str">
            <v>1 A 01 747 01</v>
          </cell>
          <cell r="C108" t="str">
            <v>Confecção de tubos de concreto poroso D=0,30m</v>
          </cell>
          <cell r="D108" t="str">
            <v>m</v>
          </cell>
          <cell r="E108" t="e">
            <v>#REF!</v>
          </cell>
          <cell r="G108" t="e">
            <v>#REF!</v>
          </cell>
        </row>
        <row r="109">
          <cell r="A109">
            <v>104</v>
          </cell>
          <cell r="B109" t="str">
            <v>1 A 01 751 01</v>
          </cell>
          <cell r="C109" t="str">
            <v>Confecção de tubos de concreto D=0,40m</v>
          </cell>
          <cell r="D109" t="str">
            <v>m</v>
          </cell>
          <cell r="E109" t="e">
            <v>#REF!</v>
          </cell>
          <cell r="G109" t="e">
            <v>#REF!</v>
          </cell>
        </row>
        <row r="110">
          <cell r="A110">
            <v>105</v>
          </cell>
          <cell r="B110" t="str">
            <v>1 A 01 752 01</v>
          </cell>
          <cell r="C110" t="str">
            <v>Confecção de tubos de concreto perfurado D=0,40m</v>
          </cell>
          <cell r="D110" t="str">
            <v>m</v>
          </cell>
          <cell r="E110" t="e">
            <v>#REF!</v>
          </cell>
          <cell r="G110" t="e">
            <v>#REF!</v>
          </cell>
        </row>
        <row r="111">
          <cell r="A111">
            <v>106</v>
          </cell>
          <cell r="B111" t="str">
            <v>1 A 01 753 01</v>
          </cell>
          <cell r="C111" t="str">
            <v>Confecção de tubos de concreto poroso D=0,40m</v>
          </cell>
          <cell r="D111" t="str">
            <v>m</v>
          </cell>
          <cell r="E111" t="e">
            <v>#REF!</v>
          </cell>
          <cell r="G111" t="e">
            <v>#REF!</v>
          </cell>
        </row>
        <row r="112">
          <cell r="A112">
            <v>107</v>
          </cell>
          <cell r="B112" t="str">
            <v>1 A 01 755 01</v>
          </cell>
          <cell r="C112" t="str">
            <v>Confecção de tubos de concreto armado D=0,60m CA-4</v>
          </cell>
          <cell r="D112" t="str">
            <v>m</v>
          </cell>
          <cell r="E112" t="e">
            <v>#REF!</v>
          </cell>
          <cell r="G112" t="e">
            <v>#REF!</v>
          </cell>
        </row>
        <row r="113">
          <cell r="A113">
            <v>108</v>
          </cell>
          <cell r="B113" t="str">
            <v>1 A 01 760 01</v>
          </cell>
          <cell r="C113" t="str">
            <v>Confecção de tubos de concreto armado D=0,80m CA-4</v>
          </cell>
          <cell r="D113" t="str">
            <v>m</v>
          </cell>
          <cell r="E113" t="e">
            <v>#REF!</v>
          </cell>
          <cell r="G113" t="e">
            <v>#REF!</v>
          </cell>
        </row>
        <row r="114">
          <cell r="A114">
            <v>109</v>
          </cell>
          <cell r="B114" t="str">
            <v>1 A 01 765 01</v>
          </cell>
          <cell r="C114" t="str">
            <v>Confecção de tubos de concreto armado D=1,00m CA-4</v>
          </cell>
          <cell r="D114" t="str">
            <v>m</v>
          </cell>
          <cell r="E114" t="e">
            <v>#REF!</v>
          </cell>
          <cell r="G114" t="e">
            <v>#REF!</v>
          </cell>
        </row>
        <row r="115">
          <cell r="A115">
            <v>110</v>
          </cell>
          <cell r="B115" t="str">
            <v>1 A 01 770 01</v>
          </cell>
          <cell r="C115" t="str">
            <v>Confecção de tubos de concreto armado D=1,20m CA-4</v>
          </cell>
          <cell r="D115" t="str">
            <v>m</v>
          </cell>
          <cell r="E115" t="e">
            <v>#REF!</v>
          </cell>
          <cell r="G115" t="e">
            <v>#REF!</v>
          </cell>
        </row>
        <row r="116">
          <cell r="A116">
            <v>111</v>
          </cell>
          <cell r="B116" t="str">
            <v>1 A 01 775 01</v>
          </cell>
          <cell r="C116" t="str">
            <v>Confecção de tubos de concreto armado D=1,50m CA-4</v>
          </cell>
          <cell r="D116" t="str">
            <v>m</v>
          </cell>
          <cell r="E116" t="e">
            <v>#REF!</v>
          </cell>
          <cell r="G116" t="e">
            <v>#REF!</v>
          </cell>
        </row>
        <row r="117">
          <cell r="A117">
            <v>112</v>
          </cell>
          <cell r="B117" t="str">
            <v>1 A 01 780 01</v>
          </cell>
          <cell r="C117" t="str">
            <v>Obtenção de grama para replantio</v>
          </cell>
          <cell r="D117" t="str">
            <v>m2</v>
          </cell>
          <cell r="E117">
            <v>0.49375905000000003</v>
          </cell>
          <cell r="G117">
            <v>0.49375905000000003</v>
          </cell>
        </row>
        <row r="118">
          <cell r="A118">
            <v>113</v>
          </cell>
          <cell r="B118" t="str">
            <v>1 A 01 790 01</v>
          </cell>
          <cell r="C118" t="str">
            <v>Guia de madeira - 2,5 x 7,0 cm</v>
          </cell>
          <cell r="D118" t="str">
            <v>m</v>
          </cell>
          <cell r="E118">
            <v>0.98947810000000003</v>
          </cell>
          <cell r="G118">
            <v>0.98947810000000003</v>
          </cell>
        </row>
        <row r="119">
          <cell r="A119">
            <v>114</v>
          </cell>
          <cell r="B119" t="str">
            <v>1 A 01 790 02</v>
          </cell>
          <cell r="C119" t="str">
            <v>Guia de madeira - 2,5 x 10,0 cm</v>
          </cell>
          <cell r="D119" t="str">
            <v>m</v>
          </cell>
          <cell r="E119" t="e">
            <v>#REF!</v>
          </cell>
          <cell r="G119" t="e">
            <v>#REF!</v>
          </cell>
        </row>
        <row r="120">
          <cell r="A120">
            <v>115</v>
          </cell>
          <cell r="B120" t="str">
            <v>1 A 01 800 01</v>
          </cell>
          <cell r="C120" t="str">
            <v>Chapa de aço 16 rec. para placa de sinalização</v>
          </cell>
          <cell r="D120" t="str">
            <v>m2</v>
          </cell>
          <cell r="E120" t="e">
            <v>#REF!</v>
          </cell>
          <cell r="G120" t="e">
            <v>#REF!</v>
          </cell>
        </row>
        <row r="121">
          <cell r="A121">
            <v>116</v>
          </cell>
          <cell r="B121" t="str">
            <v>1 A 01 810 01</v>
          </cell>
          <cell r="C121" t="str">
            <v>Calha metálica semi-circular D=0,40 m</v>
          </cell>
          <cell r="D121" t="str">
            <v>m</v>
          </cell>
          <cell r="E121" t="e">
            <v>#REF!</v>
          </cell>
          <cell r="G121" t="e">
            <v>#REF!</v>
          </cell>
        </row>
        <row r="122">
          <cell r="A122">
            <v>117</v>
          </cell>
          <cell r="B122" t="str">
            <v>1 A 01 850 01</v>
          </cell>
          <cell r="C122" t="str">
            <v>Confecção de placa de sinalização semi-refletiva</v>
          </cell>
          <cell r="D122" t="str">
            <v>m2</v>
          </cell>
          <cell r="E122" t="e">
            <v>#REF!</v>
          </cell>
          <cell r="G122" t="e">
            <v>#REF!</v>
          </cell>
        </row>
        <row r="123">
          <cell r="A123">
            <v>118</v>
          </cell>
          <cell r="B123" t="str">
            <v>1 A 01 860 01</v>
          </cell>
          <cell r="C123" t="str">
            <v>Confecção de placa de sinalização tot. refletiva</v>
          </cell>
          <cell r="D123" t="str">
            <v>m2</v>
          </cell>
          <cell r="E123">
            <v>138.02399116666666</v>
          </cell>
          <cell r="G123">
            <v>138.02399116666666</v>
          </cell>
        </row>
        <row r="124">
          <cell r="A124">
            <v>119</v>
          </cell>
          <cell r="B124" t="str">
            <v>1 A 01 870 01</v>
          </cell>
          <cell r="C124" t="str">
            <v>Confecção de suporte e travessa p/ placa de sinal.</v>
          </cell>
          <cell r="D124" t="str">
            <v>un</v>
          </cell>
          <cell r="E124">
            <v>20.314136499999996</v>
          </cell>
          <cell r="G124">
            <v>20.314136499999996</v>
          </cell>
        </row>
        <row r="125">
          <cell r="A125">
            <v>120</v>
          </cell>
          <cell r="B125" t="str">
            <v>1 A 01 890 01</v>
          </cell>
          <cell r="C125" t="str">
            <v>Escavação manual em material de 1a categoria</v>
          </cell>
          <cell r="D125" t="str">
            <v>m3</v>
          </cell>
          <cell r="E125">
            <v>10.5565005</v>
          </cell>
          <cell r="G125">
            <v>10.5565005</v>
          </cell>
        </row>
        <row r="126">
          <cell r="A126">
            <v>121</v>
          </cell>
          <cell r="B126" t="str">
            <v>1 A 01 891 01</v>
          </cell>
          <cell r="C126" t="str">
            <v>Escavação manual de vala em material de 1a cat.</v>
          </cell>
          <cell r="D126" t="str">
            <v>m3</v>
          </cell>
          <cell r="E126">
            <v>12.208990500000001</v>
          </cell>
          <cell r="G126">
            <v>12.208990500000001</v>
          </cell>
        </row>
        <row r="127">
          <cell r="A127">
            <v>122</v>
          </cell>
          <cell r="B127" t="str">
            <v>1 A 01 892 01</v>
          </cell>
          <cell r="C127" t="str">
            <v>Escavação mecânica de vala em material de 1a cat.</v>
          </cell>
          <cell r="D127" t="str">
            <v>m3</v>
          </cell>
          <cell r="E127">
            <v>1.7861911388888889</v>
          </cell>
          <cell r="G127">
            <v>1.7861911388888889</v>
          </cell>
        </row>
        <row r="128">
          <cell r="A128">
            <v>123</v>
          </cell>
          <cell r="B128" t="str">
            <v>1 A 01 893 01</v>
          </cell>
          <cell r="C128" t="str">
            <v>Compactação manual</v>
          </cell>
          <cell r="D128" t="str">
            <v>m3</v>
          </cell>
          <cell r="E128">
            <v>4.6740666666666666</v>
          </cell>
          <cell r="G128">
            <v>4.6740666666666666</v>
          </cell>
        </row>
        <row r="129">
          <cell r="A129">
            <v>124</v>
          </cell>
          <cell r="B129" t="str">
            <v>1 A 01 894 01</v>
          </cell>
          <cell r="C129" t="str">
            <v>Lastro de brita</v>
          </cell>
          <cell r="D129" t="str">
            <v>m3</v>
          </cell>
          <cell r="E129">
            <v>45.561143292401169</v>
          </cell>
          <cell r="G129">
            <v>45.561143292401169</v>
          </cell>
        </row>
        <row r="130">
          <cell r="A130">
            <v>125</v>
          </cell>
          <cell r="B130" t="str">
            <v>1 A 99 001 00</v>
          </cell>
          <cell r="C130" t="str">
            <v>Mistura areia-asfalto usinada à frio</v>
          </cell>
          <cell r="D130" t="str">
            <v>m3</v>
          </cell>
          <cell r="E130" t="e">
            <v>#REF!</v>
          </cell>
          <cell r="G130" t="e">
            <v>#REF!</v>
          </cell>
        </row>
        <row r="131">
          <cell r="A131">
            <v>126</v>
          </cell>
          <cell r="B131" t="str">
            <v>1 A 99 002 00</v>
          </cell>
          <cell r="C131" t="str">
            <v>Mistura areia-asfalto usinada à quente</v>
          </cell>
          <cell r="D131" t="str">
            <v>m3</v>
          </cell>
          <cell r="E131" t="e">
            <v>#REF!</v>
          </cell>
          <cell r="G131" t="e">
            <v>#REF!</v>
          </cell>
        </row>
        <row r="132">
          <cell r="A132">
            <v>127</v>
          </cell>
          <cell r="B132" t="str">
            <v>1 A 99 003 00</v>
          </cell>
          <cell r="C132" t="str">
            <v>Mistura betuminosa usinada à frio</v>
          </cell>
          <cell r="D132" t="str">
            <v>m3</v>
          </cell>
          <cell r="E132" t="e">
            <v>#REF!</v>
          </cell>
          <cell r="G132" t="e">
            <v>#REF!</v>
          </cell>
        </row>
        <row r="133">
          <cell r="A133">
            <v>128</v>
          </cell>
          <cell r="B133" t="str">
            <v>1 A 99 004 00</v>
          </cell>
          <cell r="C133" t="str">
            <v>Mistura betuminosa usinada à quente</v>
          </cell>
          <cell r="D133" t="str">
            <v>m3</v>
          </cell>
          <cell r="E133" t="e">
            <v>#REF!</v>
          </cell>
          <cell r="G133" t="e">
            <v>#REF!</v>
          </cell>
        </row>
        <row r="134">
          <cell r="A134">
            <v>129</v>
          </cell>
          <cell r="B134" t="str">
            <v>1 A 99 005 00</v>
          </cell>
          <cell r="C134" t="str">
            <v>Mistura betuminosa</v>
          </cell>
          <cell r="D134" t="str">
            <v>m3</v>
          </cell>
          <cell r="E134" t="e">
            <v>#REF!</v>
          </cell>
          <cell r="G134" t="e">
            <v>#REF!</v>
          </cell>
        </row>
        <row r="135">
          <cell r="A135">
            <v>130</v>
          </cell>
          <cell r="B135" t="str">
            <v>1 B 00 301 00</v>
          </cell>
          <cell r="C135" t="str">
            <v>Alvenaria de pedra argamassada</v>
          </cell>
          <cell r="D135" t="str">
            <v>m3</v>
          </cell>
          <cell r="E135">
            <v>103.48621241804524</v>
          </cell>
          <cell r="G135">
            <v>103.48621241804524</v>
          </cell>
        </row>
        <row r="136">
          <cell r="A136">
            <v>131</v>
          </cell>
          <cell r="B136" t="str">
            <v>1 B 00 902 01</v>
          </cell>
          <cell r="C136" t="str">
            <v>Alvenaria de tijolos</v>
          </cell>
          <cell r="D136" t="str">
            <v>m2</v>
          </cell>
          <cell r="E136">
            <v>17.507167086032322</v>
          </cell>
          <cell r="G136">
            <v>17.507167086032322</v>
          </cell>
        </row>
        <row r="137">
          <cell r="A137">
            <v>132</v>
          </cell>
          <cell r="B137" t="str">
            <v>1 B 00 903 01</v>
          </cell>
          <cell r="C137" t="str">
            <v>Dentes para bueiros duplos D=1,00 m</v>
          </cell>
          <cell r="D137" t="str">
            <v>und</v>
          </cell>
          <cell r="E137" t="e">
            <v>#REF!</v>
          </cell>
          <cell r="G137" t="e">
            <v>#REF!</v>
          </cell>
        </row>
        <row r="138">
          <cell r="A138">
            <v>133</v>
          </cell>
          <cell r="B138" t="str">
            <v>1 B 00 904 01</v>
          </cell>
          <cell r="C138" t="str">
            <v>Dentes para bueiros duplos D=1,20 m</v>
          </cell>
          <cell r="D138" t="str">
            <v>und</v>
          </cell>
          <cell r="E138">
            <v>79.748883476505469</v>
          </cell>
          <cell r="G138">
            <v>79.748883476505469</v>
          </cell>
        </row>
        <row r="139">
          <cell r="A139">
            <v>134</v>
          </cell>
          <cell r="B139" t="str">
            <v>1 B 00 905 01</v>
          </cell>
          <cell r="C139" t="str">
            <v>Dentes para bueiros duplos D=1,50 m</v>
          </cell>
          <cell r="D139" t="str">
            <v>und</v>
          </cell>
          <cell r="E139" t="e">
            <v>#REF!</v>
          </cell>
          <cell r="G139" t="e">
            <v>#REF!</v>
          </cell>
        </row>
        <row r="140">
          <cell r="A140">
            <v>135</v>
          </cell>
          <cell r="B140" t="str">
            <v>1 B 00 906 01</v>
          </cell>
          <cell r="C140" t="str">
            <v>Dentes para bueiros simples D=0,60 m</v>
          </cell>
          <cell r="D140" t="str">
            <v>und</v>
          </cell>
          <cell r="E140">
            <v>23.668271262733409</v>
          </cell>
          <cell r="G140">
            <v>23.668271262733409</v>
          </cell>
        </row>
        <row r="141">
          <cell r="A141">
            <v>136</v>
          </cell>
          <cell r="B141" t="str">
            <v>1 B 00 907 01</v>
          </cell>
          <cell r="C141" t="str">
            <v>Dentes para bueiros simples D=0,80 m</v>
          </cell>
          <cell r="D141" t="str">
            <v>und</v>
          </cell>
          <cell r="E141">
            <v>29.385592234475418</v>
          </cell>
          <cell r="G141">
            <v>29.385592234475418</v>
          </cell>
        </row>
        <row r="142">
          <cell r="A142">
            <v>137</v>
          </cell>
          <cell r="B142" t="str">
            <v>1 B 00 908 01</v>
          </cell>
          <cell r="C142" t="str">
            <v>Dentes para bueiros simples D=1,00 m</v>
          </cell>
          <cell r="D142" t="str">
            <v>und</v>
          </cell>
          <cell r="E142">
            <v>35.048753780217432</v>
          </cell>
          <cell r="G142">
            <v>35.048753780217432</v>
          </cell>
        </row>
        <row r="143">
          <cell r="A143">
            <v>138</v>
          </cell>
          <cell r="B143" t="str">
            <v>1 B 00 909 01</v>
          </cell>
          <cell r="C143" t="str">
            <v>Dentes para bueiros simples D=1,20 m</v>
          </cell>
          <cell r="D143" t="str">
            <v>und</v>
          </cell>
          <cell r="E143" t="e">
            <v>#REF!</v>
          </cell>
          <cell r="G143" t="e">
            <v>#REF!</v>
          </cell>
        </row>
        <row r="144">
          <cell r="A144">
            <v>139</v>
          </cell>
          <cell r="B144" t="str">
            <v>1 B 00 910 01</v>
          </cell>
          <cell r="C144" t="str">
            <v>Dentes para bueiros simples D=1,50 m</v>
          </cell>
          <cell r="D144" t="str">
            <v>und</v>
          </cell>
          <cell r="E144" t="e">
            <v>#REF!</v>
          </cell>
          <cell r="G144" t="e">
            <v>#REF!</v>
          </cell>
        </row>
        <row r="145">
          <cell r="A145">
            <v>140</v>
          </cell>
          <cell r="B145" t="str">
            <v>1 B 00 911 01</v>
          </cell>
          <cell r="C145" t="str">
            <v>Dentes para bueiros triplos D=1,00 m</v>
          </cell>
          <cell r="D145" t="str">
            <v>und</v>
          </cell>
          <cell r="E145" t="e">
            <v>#REF!</v>
          </cell>
          <cell r="G145" t="e">
            <v>#REF!</v>
          </cell>
        </row>
        <row r="146">
          <cell r="A146">
            <v>141</v>
          </cell>
          <cell r="B146" t="str">
            <v>1 B 00 912 01</v>
          </cell>
          <cell r="C146" t="str">
            <v>Dentes para bueiros triplos D=1,20 m</v>
          </cell>
          <cell r="D146" t="str">
            <v>und</v>
          </cell>
          <cell r="E146">
            <v>119.68739325229953</v>
          </cell>
          <cell r="G146">
            <v>119.68739325229953</v>
          </cell>
        </row>
        <row r="147">
          <cell r="A147">
            <v>142</v>
          </cell>
          <cell r="B147" t="str">
            <v>1 B 00 913 01</v>
          </cell>
          <cell r="C147" t="str">
            <v>Dentes para bueiros triplos D=1,50 m</v>
          </cell>
          <cell r="D147" t="str">
            <v>und</v>
          </cell>
          <cell r="E147">
            <v>145.09264139245025</v>
          </cell>
          <cell r="G147">
            <v>145.09264139245025</v>
          </cell>
        </row>
        <row r="148">
          <cell r="A148">
            <v>143</v>
          </cell>
          <cell r="B148" t="str">
            <v>1 B 00 999 06</v>
          </cell>
          <cell r="C148" t="str">
            <v>Solo local/ selo de argila apiloado</v>
          </cell>
          <cell r="D148" t="str">
            <v>m3</v>
          </cell>
          <cell r="E148" t="e">
            <v>#REF!</v>
          </cell>
          <cell r="G148" t="e">
            <v>#REF!</v>
          </cell>
        </row>
        <row r="149">
          <cell r="A149">
            <v>144</v>
          </cell>
          <cell r="B149" t="str">
            <v>1 B 02 702 00</v>
          </cell>
          <cell r="C149" t="str">
            <v>Limp. e enchim. junta pav. concr. (const e rest)</v>
          </cell>
          <cell r="D149" t="str">
            <v>m</v>
          </cell>
          <cell r="E149" t="e">
            <v>#REF!</v>
          </cell>
          <cell r="G149" t="e">
            <v>#REF!</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4.xml><?xml version="1.0" encoding="utf-8"?>
<externalLink xmlns="http://schemas.openxmlformats.org/spreadsheetml/2006/main">
  <externalBook xmlns:r="http://schemas.openxmlformats.org/officeDocument/2006/relationships" r:id="rId1">
    <sheetNames>
      <sheetName val="TABELA RECURSOS"/>
      <sheetName val="AUXILIARES"/>
      <sheetName val="2.1"/>
      <sheetName val="2.2"/>
      <sheetName val="2.3 A"/>
      <sheetName val="2.3 B"/>
      <sheetName val="2.4"/>
      <sheetName val="2.5"/>
      <sheetName val="2.6"/>
      <sheetName val="2.7"/>
      <sheetName val="2.8"/>
      <sheetName val="2.9"/>
      <sheetName val="2.10.1"/>
      <sheetName val="2.10.2"/>
      <sheetName val="2.10.3"/>
      <sheetName val="2.11.1"/>
      <sheetName val="2.11.2"/>
    </sheetNames>
    <sheetDataSet>
      <sheetData sheetId="0" refreshError="1"/>
      <sheetData sheetId="1">
        <row r="1">
          <cell r="B1" t="str">
            <v>DNER -AT/DG -Gerência de Custos Rodoviários</v>
          </cell>
          <cell r="G1" t="str">
            <v>SICRO</v>
          </cell>
        </row>
        <row r="2">
          <cell r="B2" t="str">
            <v>Atividades Auxiliares ou Básicas</v>
          </cell>
          <cell r="G2" t="str">
            <v>CENTRO-OESTE</v>
          </cell>
        </row>
        <row r="3">
          <cell r="B3" t="str">
            <v>Resumo dos Custos Unitários de Referência: Março de 2001</v>
          </cell>
          <cell r="G3" t="str">
            <v>RCTR0330</v>
          </cell>
        </row>
        <row r="4">
          <cell r="B4" t="str">
            <v>Código</v>
          </cell>
          <cell r="C4" t="str">
            <v>Atividade / Serviço</v>
          </cell>
          <cell r="D4" t="str">
            <v>Custo Unitário</v>
          </cell>
          <cell r="F4" t="str">
            <v>Preço Unitário</v>
          </cell>
        </row>
        <row r="5">
          <cell r="D5" t="str">
            <v>Und</v>
          </cell>
          <cell r="E5" t="str">
            <v>Direto</v>
          </cell>
          <cell r="F5" t="str">
            <v>LDI</v>
          </cell>
          <cell r="G5" t="str">
            <v>Total</v>
          </cell>
        </row>
        <row r="6">
          <cell r="A6">
            <v>1</v>
          </cell>
          <cell r="B6" t="str">
            <v xml:space="preserve">1 A 00 001 00 </v>
          </cell>
          <cell r="C6" t="str">
            <v>Transporte local c/ basc. 5m3 rodov. não pav.</v>
          </cell>
          <cell r="D6" t="str">
            <v>tkm</v>
          </cell>
          <cell r="E6" t="e">
            <v>#REF!</v>
          </cell>
          <cell r="G6" t="e">
            <v>#REF!</v>
          </cell>
        </row>
        <row r="7">
          <cell r="A7">
            <v>2</v>
          </cell>
          <cell r="B7" t="str">
            <v xml:space="preserve">1 A 00 001 05 </v>
          </cell>
          <cell r="C7" t="str">
            <v>Transp. local c/ basc. 10m3 rodov. não pav (const)</v>
          </cell>
          <cell r="D7" t="str">
            <v>tkm</v>
          </cell>
          <cell r="E7">
            <v>0.22105685279187817</v>
          </cell>
          <cell r="G7">
            <v>0.22105685279187817</v>
          </cell>
        </row>
        <row r="8">
          <cell r="A8">
            <v>3</v>
          </cell>
          <cell r="B8" t="str">
            <v>1 A 00 001 06</v>
          </cell>
          <cell r="C8" t="str">
            <v>Transp. local c/ basc. 10m3 rodov. não pav (consv)</v>
          </cell>
          <cell r="D8" t="str">
            <v>tkm</v>
          </cell>
          <cell r="E8" t="e">
            <v>#REF!</v>
          </cell>
          <cell r="G8" t="e">
            <v>#REF!</v>
          </cell>
        </row>
        <row r="9">
          <cell r="A9">
            <v>4</v>
          </cell>
          <cell r="B9" t="str">
            <v>1 A 00 001 07</v>
          </cell>
          <cell r="C9" t="str">
            <v>Transp. local c/ basc. 10m3 rodov. não pav (restr)</v>
          </cell>
          <cell r="D9" t="str">
            <v>tkm</v>
          </cell>
          <cell r="E9" t="e">
            <v>#REF!</v>
          </cell>
          <cell r="G9" t="e">
            <v>#REF!</v>
          </cell>
        </row>
        <row r="10">
          <cell r="A10">
            <v>5</v>
          </cell>
          <cell r="B10" t="str">
            <v>1 A 00 001 08</v>
          </cell>
          <cell r="C10" t="str">
            <v>Transporte local c/ basc. p/ rocha rodov. não pav.</v>
          </cell>
          <cell r="D10" t="str">
            <v>tkm</v>
          </cell>
          <cell r="E10" t="e">
            <v>#REF!</v>
          </cell>
          <cell r="G10" t="e">
            <v>#REF!</v>
          </cell>
        </row>
        <row r="11">
          <cell r="A11">
            <v>6</v>
          </cell>
          <cell r="B11" t="str">
            <v>1 A 00 001 40</v>
          </cell>
          <cell r="C11" t="str">
            <v>Transp. local c/ carroceria 15 t rodov. não pav.</v>
          </cell>
          <cell r="D11" t="str">
            <v>tkm</v>
          </cell>
          <cell r="E11" t="e">
            <v>#REF!</v>
          </cell>
          <cell r="G11" t="e">
            <v>#REF!</v>
          </cell>
        </row>
        <row r="12">
          <cell r="A12">
            <v>7</v>
          </cell>
          <cell r="B12" t="str">
            <v>1 A 00 001 41</v>
          </cell>
          <cell r="C12" t="str">
            <v>Transporte local c/ carroceria 4t rodov. não pav.</v>
          </cell>
          <cell r="D12" t="str">
            <v>tkm</v>
          </cell>
          <cell r="E12" t="e">
            <v>#REF!</v>
          </cell>
          <cell r="G12" t="e">
            <v>#REF!</v>
          </cell>
        </row>
        <row r="13">
          <cell r="A13">
            <v>8</v>
          </cell>
          <cell r="B13" t="str">
            <v>1 A 00 001 50</v>
          </cell>
          <cell r="C13" t="str">
            <v>Transporte local c/ betoneira rodov. não pav.</v>
          </cell>
          <cell r="D13" t="str">
            <v>tkm</v>
          </cell>
          <cell r="E13" t="e">
            <v>#REF!</v>
          </cell>
          <cell r="G13" t="e">
            <v>#REF!</v>
          </cell>
        </row>
        <row r="14">
          <cell r="A14">
            <v>9</v>
          </cell>
          <cell r="B14" t="str">
            <v>1 A 00 001 60</v>
          </cell>
          <cell r="C14" t="str">
            <v>Transp. local c/ carroc. c/ guind. rodov. não pav.</v>
          </cell>
          <cell r="D14" t="str">
            <v>tkm</v>
          </cell>
          <cell r="E14" t="e">
            <v>#REF!</v>
          </cell>
          <cell r="G14" t="e">
            <v>#REF!</v>
          </cell>
        </row>
        <row r="15">
          <cell r="A15">
            <v>10</v>
          </cell>
          <cell r="B15" t="str">
            <v>1 A 00 001 90</v>
          </cell>
          <cell r="C15" t="str">
            <v>Transporte comercial c/ carroc. rodov. não pav.</v>
          </cell>
          <cell r="D15" t="str">
            <v>tkm</v>
          </cell>
          <cell r="E15" t="e">
            <v>#REF!</v>
          </cell>
          <cell r="G15" t="e">
            <v>#REF!</v>
          </cell>
        </row>
        <row r="16">
          <cell r="A16">
            <v>11</v>
          </cell>
          <cell r="B16" t="str">
            <v>1 A 00 002 00</v>
          </cell>
          <cell r="C16" t="str">
            <v>Transporte local c/ basc. 5m3 rodov. pav.</v>
          </cell>
          <cell r="D16" t="str">
            <v>tkm</v>
          </cell>
          <cell r="E16" t="e">
            <v>#REF!</v>
          </cell>
          <cell r="G16" t="e">
            <v>#REF!</v>
          </cell>
        </row>
        <row r="17">
          <cell r="A17">
            <v>12</v>
          </cell>
          <cell r="B17" t="str">
            <v>1 A 00 002 03</v>
          </cell>
          <cell r="C17" t="str">
            <v>Transp. local material para remendos</v>
          </cell>
          <cell r="D17" t="str">
            <v>tkm</v>
          </cell>
          <cell r="E17" t="e">
            <v>#REF!</v>
          </cell>
          <cell r="G17" t="e">
            <v>#REF!</v>
          </cell>
        </row>
        <row r="18">
          <cell r="A18">
            <v>13</v>
          </cell>
          <cell r="B18" t="str">
            <v>1 A 00 002 05</v>
          </cell>
          <cell r="C18" t="str">
            <v>Transp. local c/ basc. 10m3 rodov. pav. (const)</v>
          </cell>
          <cell r="D18" t="str">
            <v>tkm</v>
          </cell>
          <cell r="E18">
            <v>0.17212727272727274</v>
          </cell>
          <cell r="G18">
            <v>0.17212727272727274</v>
          </cell>
        </row>
        <row r="19">
          <cell r="A19">
            <v>14</v>
          </cell>
          <cell r="B19" t="str">
            <v>1 A 00 002 06</v>
          </cell>
          <cell r="C19" t="str">
            <v>Transp. local c/ basc. 10m3 rodov. pav. (consv)</v>
          </cell>
          <cell r="D19" t="str">
            <v>tkm</v>
          </cell>
          <cell r="E19" t="e">
            <v>#REF!</v>
          </cell>
          <cell r="G19" t="e">
            <v>#REF!</v>
          </cell>
        </row>
        <row r="20">
          <cell r="A20">
            <v>15</v>
          </cell>
          <cell r="B20" t="str">
            <v>1 A 00 002 07</v>
          </cell>
          <cell r="C20" t="str">
            <v>Transp. local c/ basc. 10m3 rodov. pav. (restr)</v>
          </cell>
          <cell r="D20" t="str">
            <v>tkm</v>
          </cell>
          <cell r="E20" t="e">
            <v>#REF!</v>
          </cell>
          <cell r="G20" t="e">
            <v>#REF!</v>
          </cell>
        </row>
        <row r="21">
          <cell r="A21">
            <v>16</v>
          </cell>
          <cell r="B21" t="str">
            <v>1 A 00 002 08</v>
          </cell>
          <cell r="C21" t="str">
            <v>Transporte local c/ basc. p/ rocha rodov. pav.</v>
          </cell>
          <cell r="D21" t="str">
            <v>tkm</v>
          </cell>
          <cell r="E21" t="e">
            <v>#REF!</v>
          </cell>
          <cell r="G21" t="e">
            <v>#REF!</v>
          </cell>
        </row>
        <row r="22">
          <cell r="A22">
            <v>17</v>
          </cell>
          <cell r="B22" t="str">
            <v>1 A 00 002 40</v>
          </cell>
          <cell r="C22" t="str">
            <v>Transporte local c/ carroceria 15 t rodov. pav.</v>
          </cell>
          <cell r="D22" t="str">
            <v>tkm</v>
          </cell>
          <cell r="E22">
            <v>0.2168751111111111</v>
          </cell>
          <cell r="G22">
            <v>0.2168751111111111</v>
          </cell>
        </row>
        <row r="23">
          <cell r="A23">
            <v>18</v>
          </cell>
          <cell r="B23" t="str">
            <v>1 A 00 002 41</v>
          </cell>
          <cell r="C23" t="str">
            <v>Transporte local c/ carroceria 4t rodov. pav.</v>
          </cell>
          <cell r="D23" t="str">
            <v>tkm</v>
          </cell>
          <cell r="E23" t="e">
            <v>#REF!</v>
          </cell>
          <cell r="G23" t="e">
            <v>#REF!</v>
          </cell>
        </row>
        <row r="24">
          <cell r="A24">
            <v>19</v>
          </cell>
          <cell r="B24" t="str">
            <v>1 A 00 002 50</v>
          </cell>
          <cell r="C24" t="str">
            <v>Transporte local c/ betoneira rodov. pav.</v>
          </cell>
          <cell r="D24" t="str">
            <v>tkm</v>
          </cell>
          <cell r="E24" t="e">
            <v>#REF!</v>
          </cell>
          <cell r="G24" t="e">
            <v>#REF!</v>
          </cell>
        </row>
        <row r="25">
          <cell r="A25">
            <v>20</v>
          </cell>
          <cell r="B25" t="str">
            <v>1 A 00 002 60</v>
          </cell>
          <cell r="C25" t="str">
            <v>Transp. local c/ carroceria c/ guind. rodov. pav.</v>
          </cell>
          <cell r="D25" t="str">
            <v>tkm</v>
          </cell>
          <cell r="E25">
            <v>0.35419406779661017</v>
          </cell>
          <cell r="G25">
            <v>0.35419406779661017</v>
          </cell>
        </row>
        <row r="26">
          <cell r="A26">
            <v>21</v>
          </cell>
          <cell r="B26" t="str">
            <v>1 A 00 002 90</v>
          </cell>
          <cell r="C26" t="str">
            <v>Transporte comercial c/ carroceria rodov. pav.</v>
          </cell>
          <cell r="D26" t="str">
            <v>tkm</v>
          </cell>
          <cell r="E26">
            <v>0.11364090909090908</v>
          </cell>
          <cell r="G26">
            <v>0.11364090909090908</v>
          </cell>
        </row>
        <row r="27">
          <cell r="A27">
            <v>22</v>
          </cell>
          <cell r="B27" t="str">
            <v>1 A 00 102 00</v>
          </cell>
          <cell r="C27" t="str">
            <v>Transporte local de material betuminoso</v>
          </cell>
          <cell r="D27" t="str">
            <v>tkm</v>
          </cell>
          <cell r="E27" t="e">
            <v>#REF!</v>
          </cell>
          <cell r="G27" t="e">
            <v>#REF!</v>
          </cell>
        </row>
        <row r="28">
          <cell r="A28">
            <v>23</v>
          </cell>
          <cell r="B28" t="str">
            <v>1 A 00 112 90</v>
          </cell>
          <cell r="C28" t="str">
            <v>Transporte comercial material betuminoso à quente</v>
          </cell>
          <cell r="D28" t="str">
            <v>tkm</v>
          </cell>
          <cell r="E28" t="e">
            <v>#REF!</v>
          </cell>
          <cell r="G28" t="e">
            <v>#REF!</v>
          </cell>
        </row>
        <row r="29">
          <cell r="A29">
            <v>24</v>
          </cell>
          <cell r="B29" t="str">
            <v>1 A 00 112 91</v>
          </cell>
          <cell r="C29" t="str">
            <v>Transporte comercial material betuminoso à frio</v>
          </cell>
          <cell r="D29" t="str">
            <v>tkm</v>
          </cell>
          <cell r="E29" t="e">
            <v>#REF!</v>
          </cell>
          <cell r="G29" t="e">
            <v>#REF!</v>
          </cell>
        </row>
        <row r="30">
          <cell r="A30">
            <v>25</v>
          </cell>
          <cell r="B30" t="str">
            <v>1 A 00 201 70</v>
          </cell>
          <cell r="C30" t="str">
            <v>Transp. local água c/ cam. tanque rodov. não pav.</v>
          </cell>
          <cell r="D30" t="str">
            <v>tkm</v>
          </cell>
          <cell r="E30" t="e">
            <v>#REF!</v>
          </cell>
          <cell r="G30" t="e">
            <v>#REF!</v>
          </cell>
        </row>
        <row r="31">
          <cell r="A31">
            <v>26</v>
          </cell>
          <cell r="B31" t="str">
            <v>1 A 00 202 70</v>
          </cell>
          <cell r="C31" t="str">
            <v>Transp. local de água c/ cam. tanque rodov. pav.</v>
          </cell>
          <cell r="D31" t="str">
            <v>tkm</v>
          </cell>
          <cell r="E31" t="e">
            <v>#REF!</v>
          </cell>
          <cell r="G31" t="e">
            <v>#REF!</v>
          </cell>
        </row>
        <row r="32">
          <cell r="A32">
            <v>27</v>
          </cell>
          <cell r="B32" t="str">
            <v>1 A 00 301 00</v>
          </cell>
          <cell r="C32" t="str">
            <v>Fornecimento de Aço CA-25</v>
          </cell>
          <cell r="D32" t="str">
            <v>kg</v>
          </cell>
          <cell r="E32">
            <v>1.1088057545777779</v>
          </cell>
          <cell r="G32">
            <v>1.1088057545777779</v>
          </cell>
        </row>
        <row r="33">
          <cell r="A33">
            <v>28</v>
          </cell>
          <cell r="B33" t="str">
            <v>1 A 00 302 00</v>
          </cell>
          <cell r="C33" t="str">
            <v>Fornecimento de Aço CA-50</v>
          </cell>
          <cell r="D33" t="str">
            <v>kg</v>
          </cell>
          <cell r="E33">
            <v>1.0088057545777778</v>
          </cell>
          <cell r="G33">
            <v>1.0088057545777778</v>
          </cell>
        </row>
        <row r="34">
          <cell r="A34">
            <v>29</v>
          </cell>
          <cell r="B34" t="str">
            <v>1 A 00 303 00</v>
          </cell>
          <cell r="C34" t="str">
            <v>Fornecimento de Aço CA-60</v>
          </cell>
          <cell r="D34" t="str">
            <v>kg</v>
          </cell>
          <cell r="E34" t="e">
            <v>#REF!</v>
          </cell>
          <cell r="G34" t="e">
            <v>#REF!</v>
          </cell>
        </row>
        <row r="35">
          <cell r="A35">
            <v>30</v>
          </cell>
          <cell r="B35" t="str">
            <v>1 A 00 717 00</v>
          </cell>
          <cell r="C35" t="str">
            <v>Brita Comercial</v>
          </cell>
          <cell r="D35" t="str">
            <v>m3</v>
          </cell>
          <cell r="E35" t="e">
            <v>#REF!</v>
          </cell>
          <cell r="G35" t="e">
            <v>#REF!</v>
          </cell>
        </row>
        <row r="36">
          <cell r="A36">
            <v>31</v>
          </cell>
          <cell r="B36" t="str">
            <v>1 A 00 961 00</v>
          </cell>
          <cell r="C36" t="str">
            <v>Peças de Desgaste do Britador 30m3/h</v>
          </cell>
          <cell r="D36" t="str">
            <v>cjh</v>
          </cell>
          <cell r="E36" t="e">
            <v>#REF!</v>
          </cell>
          <cell r="G36" t="e">
            <v>#REF!</v>
          </cell>
        </row>
        <row r="37">
          <cell r="A37">
            <v>32</v>
          </cell>
          <cell r="B37" t="str">
            <v>1 A 00 962 00</v>
          </cell>
          <cell r="C37" t="str">
            <v>Peças de Desgaste do Britador 9 a 20m3/h</v>
          </cell>
          <cell r="D37" t="str">
            <v>cjh</v>
          </cell>
          <cell r="E37" t="e">
            <v>#REF!</v>
          </cell>
          <cell r="G37" t="e">
            <v>#REF!</v>
          </cell>
        </row>
        <row r="38">
          <cell r="A38">
            <v>33</v>
          </cell>
          <cell r="B38" t="str">
            <v>1 A 00 963 00</v>
          </cell>
          <cell r="C38" t="str">
            <v>Peças de Desgaste do Britador 80m3/h</v>
          </cell>
          <cell r="D38" t="str">
            <v>cjh</v>
          </cell>
          <cell r="E38" t="e">
            <v>#REF!</v>
          </cell>
          <cell r="G38" t="e">
            <v>#REF!</v>
          </cell>
        </row>
        <row r="39">
          <cell r="A39">
            <v>34</v>
          </cell>
          <cell r="B39" t="str">
            <v>1 A 00 964 00</v>
          </cell>
          <cell r="C39" t="str">
            <v>Peças de desgaste britador prod. de rachão</v>
          </cell>
          <cell r="D39" t="str">
            <v>cjh</v>
          </cell>
          <cell r="E39" t="e">
            <v>#REF!</v>
          </cell>
          <cell r="G39" t="e">
            <v>#REF!</v>
          </cell>
        </row>
        <row r="40">
          <cell r="A40">
            <v>35</v>
          </cell>
          <cell r="B40" t="str">
            <v>1 A 01 100 01</v>
          </cell>
          <cell r="C40" t="str">
            <v>Limpeza camada vegetal em jazida (const e restr.)</v>
          </cell>
          <cell r="D40" t="str">
            <v>m2</v>
          </cell>
          <cell r="E40">
            <v>0.14588345008756567</v>
          </cell>
          <cell r="G40">
            <v>0.14588345008756567</v>
          </cell>
        </row>
        <row r="41">
          <cell r="A41">
            <v>36</v>
          </cell>
          <cell r="B41" t="str">
            <v>1 A 01 100 02</v>
          </cell>
          <cell r="C41" t="str">
            <v>Limpeza de camada vegetal em jazida (consv)</v>
          </cell>
          <cell r="D41" t="str">
            <v>m2</v>
          </cell>
          <cell r="E41" t="e">
            <v>#REF!</v>
          </cell>
          <cell r="G41" t="e">
            <v>#REF!</v>
          </cell>
        </row>
        <row r="42">
          <cell r="A42">
            <v>37</v>
          </cell>
          <cell r="B42" t="str">
            <v>1 A 01 105 01</v>
          </cell>
          <cell r="C42" t="str">
            <v>Expurgo de jazida (const e restr)</v>
          </cell>
          <cell r="D42" t="str">
            <v>m3</v>
          </cell>
          <cell r="E42">
            <v>0.77431537735849065</v>
          </cell>
          <cell r="G42">
            <v>0.77431537735849065</v>
          </cell>
        </row>
        <row r="43">
          <cell r="A43">
            <v>38</v>
          </cell>
          <cell r="B43" t="str">
            <v>1 A 01 105 02</v>
          </cell>
          <cell r="C43" t="str">
            <v>Expurgo de jazida (consv)</v>
          </cell>
          <cell r="D43" t="str">
            <v>m3</v>
          </cell>
          <cell r="E43" t="e">
            <v>#REF!</v>
          </cell>
          <cell r="G43" t="e">
            <v>#REF!</v>
          </cell>
        </row>
        <row r="44">
          <cell r="A44">
            <v>39</v>
          </cell>
          <cell r="B44" t="str">
            <v>1 A 01 111 00</v>
          </cell>
          <cell r="C44" t="str">
            <v>Material de base (consv)</v>
          </cell>
          <cell r="D44" t="str">
            <v>m3</v>
          </cell>
          <cell r="E44" t="e">
            <v>#REF!</v>
          </cell>
          <cell r="G44" t="e">
            <v>#REF!</v>
          </cell>
        </row>
        <row r="45">
          <cell r="A45">
            <v>40</v>
          </cell>
          <cell r="B45" t="str">
            <v>1 A 01 111 01</v>
          </cell>
          <cell r="C45" t="str">
            <v>Esc. e carga material de jazida (consv)</v>
          </cell>
          <cell r="D45" t="str">
            <v>m3</v>
          </cell>
          <cell r="E45" t="e">
            <v>#REF!</v>
          </cell>
          <cell r="G45" t="e">
            <v>#REF!</v>
          </cell>
        </row>
        <row r="46">
          <cell r="A46">
            <v>41</v>
          </cell>
          <cell r="B46" t="str">
            <v>1 A 01 120 01</v>
          </cell>
          <cell r="C46" t="str">
            <v>Escav. e carga de mater. de jazida(const e restr)</v>
          </cell>
          <cell r="D46" t="str">
            <v>m3</v>
          </cell>
          <cell r="E46">
            <v>2.7739465030303032</v>
          </cell>
          <cell r="G46">
            <v>2.7739465030303032</v>
          </cell>
        </row>
        <row r="47">
          <cell r="A47">
            <v>42</v>
          </cell>
          <cell r="B47" t="str">
            <v>1 A 01 150 01</v>
          </cell>
          <cell r="C47" t="str">
            <v>Rocha p/ britagem c/ perfur. sobre esteira</v>
          </cell>
          <cell r="D47" t="str">
            <v>m3</v>
          </cell>
          <cell r="E47" t="e">
            <v>#REF!</v>
          </cell>
          <cell r="G47" t="e">
            <v>#REF!</v>
          </cell>
        </row>
        <row r="48">
          <cell r="A48">
            <v>43</v>
          </cell>
          <cell r="B48" t="str">
            <v xml:space="preserve">1 A 01 150 02 </v>
          </cell>
          <cell r="C48" t="str">
            <v>Rocha p/ britagem com perfuratriz manual</v>
          </cell>
          <cell r="D48" t="str">
            <v>m3</v>
          </cell>
          <cell r="E48" t="e">
            <v>#REF!</v>
          </cell>
          <cell r="G48" t="e">
            <v>#REF!</v>
          </cell>
        </row>
        <row r="49">
          <cell r="A49">
            <v>44</v>
          </cell>
          <cell r="B49" t="str">
            <v>1 A 01 155 01</v>
          </cell>
          <cell r="C49" t="str">
            <v>Rachão e pedra-de-mão produzidos-(const e rest)</v>
          </cell>
          <cell r="D49" t="str">
            <v>m3</v>
          </cell>
          <cell r="E49" t="e">
            <v>#REF!</v>
          </cell>
          <cell r="G49" t="e">
            <v>#REF!</v>
          </cell>
        </row>
        <row r="50">
          <cell r="A50">
            <v>45</v>
          </cell>
          <cell r="B50" t="str">
            <v>1 A 01 170 01</v>
          </cell>
          <cell r="C50" t="str">
            <v>Areia extraída com equipamento tipo "drag-line"</v>
          </cell>
          <cell r="D50" t="str">
            <v>m3</v>
          </cell>
          <cell r="E50" t="e">
            <v>#REF!</v>
          </cell>
          <cell r="G50" t="e">
            <v>#REF!</v>
          </cell>
        </row>
        <row r="51">
          <cell r="A51">
            <v>46</v>
          </cell>
          <cell r="B51" t="str">
            <v>1 A 01 170 02</v>
          </cell>
          <cell r="C51" t="str">
            <v>Areia extraída com trator e carregadeira</v>
          </cell>
          <cell r="D51" t="str">
            <v>m3</v>
          </cell>
          <cell r="E51" t="e">
            <v>#REF!</v>
          </cell>
          <cell r="G51" t="e">
            <v>#REF!</v>
          </cell>
        </row>
        <row r="52">
          <cell r="A52">
            <v>47</v>
          </cell>
          <cell r="B52" t="str">
            <v xml:space="preserve">1 A 01 170 03 </v>
          </cell>
          <cell r="C52" t="str">
            <v>Areia extraída com draga de sucção (tipo bomba)</v>
          </cell>
          <cell r="D52" t="str">
            <v>m3</v>
          </cell>
          <cell r="E52" t="e">
            <v>#REF!</v>
          </cell>
          <cell r="G52" t="e">
            <v>#REF!</v>
          </cell>
        </row>
        <row r="53">
          <cell r="A53">
            <v>48</v>
          </cell>
          <cell r="B53" t="str">
            <v>1 A 01 200 01</v>
          </cell>
          <cell r="C53" t="str">
            <v>Brita produzida em central de britagem de 80 m3/h</v>
          </cell>
          <cell r="D53" t="str">
            <v>m3</v>
          </cell>
          <cell r="E53" t="e">
            <v>#REF!</v>
          </cell>
          <cell r="G53" t="e">
            <v>#REF!</v>
          </cell>
        </row>
        <row r="54">
          <cell r="A54">
            <v>49</v>
          </cell>
          <cell r="B54" t="str">
            <v>1 A 01 200 02</v>
          </cell>
          <cell r="C54" t="str">
            <v>Brita produzida em central de britagem de 30 m3/h</v>
          </cell>
          <cell r="D54" t="str">
            <v>m3</v>
          </cell>
          <cell r="E54" t="e">
            <v>#REF!</v>
          </cell>
          <cell r="G54" t="e">
            <v>#REF!</v>
          </cell>
        </row>
        <row r="55">
          <cell r="A55">
            <v>50</v>
          </cell>
          <cell r="B55" t="str">
            <v>1 A 01 200 04</v>
          </cell>
          <cell r="C55" t="str">
            <v>Pedra de mão produzida manualmente (consv)</v>
          </cell>
          <cell r="D55" t="str">
            <v>m3</v>
          </cell>
          <cell r="E55" t="e">
            <v>#REF!</v>
          </cell>
          <cell r="G55" t="e">
            <v>#REF!</v>
          </cell>
        </row>
        <row r="56">
          <cell r="A56">
            <v>51</v>
          </cell>
          <cell r="B56" t="str">
            <v>1 A 01 390 02</v>
          </cell>
          <cell r="C56" t="str">
            <v>Usinagem de CBUQ (capa de rolamento)</v>
          </cell>
          <cell r="D56" t="str">
            <v>t</v>
          </cell>
          <cell r="E56">
            <v>30.485182891760342</v>
          </cell>
          <cell r="G56">
            <v>30.485182891760342</v>
          </cell>
        </row>
        <row r="57">
          <cell r="A57">
            <v>52</v>
          </cell>
          <cell r="B57" t="str">
            <v>1 A 01 390 03</v>
          </cell>
          <cell r="C57" t="str">
            <v>Usinagem de CBUQ (binder)</v>
          </cell>
          <cell r="D57" t="str">
            <v>t</v>
          </cell>
          <cell r="E57">
            <v>30.720041649282575</v>
          </cell>
          <cell r="G57">
            <v>30.720041649282575</v>
          </cell>
        </row>
        <row r="58">
          <cell r="A58">
            <v>53</v>
          </cell>
          <cell r="B58" t="str">
            <v>1 A 01 391 02</v>
          </cell>
          <cell r="C58" t="str">
            <v>Usinagem de areia-asfalto</v>
          </cell>
          <cell r="D58" t="str">
            <v>t</v>
          </cell>
          <cell r="E58" t="e">
            <v>#REF!</v>
          </cell>
          <cell r="G58" t="e">
            <v>#REF!</v>
          </cell>
        </row>
        <row r="59">
          <cell r="A59">
            <v>54</v>
          </cell>
          <cell r="B59" t="str">
            <v>1 A 01 395 01</v>
          </cell>
          <cell r="C59" t="str">
            <v>Usinagem de brita graduada</v>
          </cell>
          <cell r="D59" t="str">
            <v>m3</v>
          </cell>
          <cell r="E59">
            <v>57.935208000520198</v>
          </cell>
          <cell r="G59">
            <v>57.935208000520198</v>
          </cell>
        </row>
        <row r="60">
          <cell r="A60">
            <v>55</v>
          </cell>
          <cell r="B60" t="str">
            <v>1 A 01 395 02</v>
          </cell>
          <cell r="C60" t="str">
            <v>Usinagem de solo-bRita</v>
          </cell>
          <cell r="D60" t="str">
            <v>m3</v>
          </cell>
          <cell r="E60" t="e">
            <v>#REF!</v>
          </cell>
          <cell r="G60" t="e">
            <v>#REF!</v>
          </cell>
        </row>
        <row r="61">
          <cell r="A61">
            <v>56</v>
          </cell>
          <cell r="B61" t="str">
            <v>1 A 01 396 01</v>
          </cell>
          <cell r="C61" t="str">
            <v>Usinagem de solo-cimento</v>
          </cell>
          <cell r="D61" t="str">
            <v>m3</v>
          </cell>
          <cell r="E61">
            <v>25.090334585759109</v>
          </cell>
          <cell r="G61">
            <v>25.090334585759109</v>
          </cell>
        </row>
        <row r="62">
          <cell r="A62">
            <v>57</v>
          </cell>
          <cell r="B62" t="str">
            <v>1 A 01 396 02</v>
          </cell>
          <cell r="C62" t="str">
            <v>Usinagem de solo melhorado com cimento.</v>
          </cell>
          <cell r="D62" t="str">
            <v>m3</v>
          </cell>
          <cell r="E62" t="e">
            <v>#REF!</v>
          </cell>
          <cell r="G62" t="e">
            <v>#REF!</v>
          </cell>
        </row>
        <row r="63">
          <cell r="A63">
            <v>58</v>
          </cell>
          <cell r="B63" t="str">
            <v>1 A 01 397 02</v>
          </cell>
          <cell r="C63" t="str">
            <v>Usinagem de P.M.F.</v>
          </cell>
          <cell r="D63" t="str">
            <v>m3</v>
          </cell>
          <cell r="E63" t="e">
            <v>#REF!</v>
          </cell>
          <cell r="G63" t="e">
            <v>#REF!</v>
          </cell>
        </row>
        <row r="64">
          <cell r="A64">
            <v>59</v>
          </cell>
          <cell r="B64" t="str">
            <v>1 A 01 398 02</v>
          </cell>
          <cell r="C64" t="str">
            <v>Usinagem de CBUQ p/ reciclagem em usina fixa.</v>
          </cell>
          <cell r="D64" t="str">
            <v>t</v>
          </cell>
          <cell r="E64" t="e">
            <v>#REF!</v>
          </cell>
          <cell r="G64" t="e">
            <v>#REF!</v>
          </cell>
        </row>
        <row r="65">
          <cell r="A65">
            <v>60</v>
          </cell>
          <cell r="B65" t="str">
            <v xml:space="preserve">1 A 01 401 01 </v>
          </cell>
          <cell r="C65" t="str">
            <v>Forma comum de madeira</v>
          </cell>
          <cell r="D65" t="str">
            <v>m2</v>
          </cell>
          <cell r="E65">
            <v>22.012973224503028</v>
          </cell>
          <cell r="G65">
            <v>22.012973224503028</v>
          </cell>
        </row>
        <row r="66">
          <cell r="A66">
            <v>61</v>
          </cell>
          <cell r="B66" t="str">
            <v>1 A 01 402 01</v>
          </cell>
          <cell r="C66" t="str">
            <v>Forma de placa compensada resinada</v>
          </cell>
          <cell r="D66" t="str">
            <v>m2</v>
          </cell>
          <cell r="E66">
            <v>16.798866242415031</v>
          </cell>
          <cell r="G66">
            <v>16.798866242415031</v>
          </cell>
        </row>
        <row r="67">
          <cell r="A67">
            <v>62</v>
          </cell>
          <cell r="B67" t="str">
            <v>1 A 01 403 01</v>
          </cell>
          <cell r="C67" t="str">
            <v>Forma de placa compensada plastificada</v>
          </cell>
          <cell r="D67" t="str">
            <v>m2</v>
          </cell>
          <cell r="E67" t="e">
            <v>#REF!</v>
          </cell>
          <cell r="G67" t="e">
            <v>#REF!</v>
          </cell>
        </row>
        <row r="68">
          <cell r="A68">
            <v>63</v>
          </cell>
          <cell r="B68" t="str">
            <v>1 A 01 404 01</v>
          </cell>
          <cell r="C68" t="str">
            <v>Forma para tubulão</v>
          </cell>
          <cell r="D68" t="str">
            <v>m2</v>
          </cell>
          <cell r="E68" t="e">
            <v>#REF!</v>
          </cell>
          <cell r="G68" t="e">
            <v>#REF!</v>
          </cell>
        </row>
        <row r="69">
          <cell r="A69">
            <v>64</v>
          </cell>
          <cell r="B69" t="str">
            <v>1 A 01 407 01</v>
          </cell>
          <cell r="C69" t="str">
            <v>Confecção e lançam. de concreto magro em betoneira</v>
          </cell>
          <cell r="D69" t="str">
            <v>m3</v>
          </cell>
          <cell r="E69" t="e">
            <v>#REF!</v>
          </cell>
          <cell r="G69" t="e">
            <v>#REF!</v>
          </cell>
        </row>
        <row r="70">
          <cell r="A70">
            <v>65</v>
          </cell>
          <cell r="B70" t="str">
            <v>1 A 01 408 01</v>
          </cell>
          <cell r="C70" t="str">
            <v>Concreto fck=8MPa contr raz uso geral conf e lanç</v>
          </cell>
          <cell r="D70" t="str">
            <v>m3</v>
          </cell>
          <cell r="E70" t="e">
            <v>#REF!</v>
          </cell>
          <cell r="G70" t="e">
            <v>#REF!</v>
          </cell>
        </row>
        <row r="71">
          <cell r="A71">
            <v>66</v>
          </cell>
          <cell r="B71" t="str">
            <v>1 A 01 410 01</v>
          </cell>
          <cell r="C71" t="str">
            <v>Concreto fck=10MPa contr raz uso geral conf e lanç</v>
          </cell>
          <cell r="D71" t="str">
            <v>m3</v>
          </cell>
          <cell r="E71">
            <v>152.57178958996053</v>
          </cell>
          <cell r="G71">
            <v>152.57178958996053</v>
          </cell>
        </row>
        <row r="72">
          <cell r="A72">
            <v>67</v>
          </cell>
          <cell r="B72" t="str">
            <v>1 A 01 412 01</v>
          </cell>
          <cell r="C72" t="str">
            <v>Concreto fck=12MPa contr raz uso geral conf e lanç</v>
          </cell>
          <cell r="D72" t="str">
            <v>m3</v>
          </cell>
          <cell r="E72">
            <v>157.37909245347569</v>
          </cell>
          <cell r="G72">
            <v>157.37909245347569</v>
          </cell>
        </row>
        <row r="73">
          <cell r="A73">
            <v>68</v>
          </cell>
          <cell r="B73" t="str">
            <v>1 A 01 415 01</v>
          </cell>
          <cell r="C73" t="str">
            <v>Concr estr fck=15MPa contr raz uso ger conf e lanç</v>
          </cell>
          <cell r="D73" t="str">
            <v>m3</v>
          </cell>
          <cell r="E73">
            <v>162.55684837985953</v>
          </cell>
          <cell r="G73">
            <v>162.55684837985953</v>
          </cell>
        </row>
        <row r="74">
          <cell r="A74">
            <v>69</v>
          </cell>
          <cell r="B74" t="str">
            <v>1 A 01 418 01</v>
          </cell>
          <cell r="C74" t="str">
            <v>Concr estr fck=18MPa contr raz uso ger conf e lanç</v>
          </cell>
          <cell r="D74" t="str">
            <v>m3</v>
          </cell>
          <cell r="E74" t="e">
            <v>#REF!</v>
          </cell>
          <cell r="G74" t="e">
            <v>#REF!</v>
          </cell>
        </row>
        <row r="75">
          <cell r="A75">
            <v>70</v>
          </cell>
          <cell r="B75" t="str">
            <v>1 A 01 422 01</v>
          </cell>
          <cell r="C75" t="str">
            <v>Concr estr fck=22MPa contr raz uso ger conf e lanç</v>
          </cell>
          <cell r="D75" t="str">
            <v>m3</v>
          </cell>
          <cell r="E75">
            <v>176.4726041166272</v>
          </cell>
          <cell r="G75">
            <v>176.4726041166272</v>
          </cell>
        </row>
        <row r="76">
          <cell r="A76">
            <v>71</v>
          </cell>
          <cell r="B76" t="str">
            <v>1 A 01 423 00</v>
          </cell>
          <cell r="C76" t="str">
            <v>Concreto fck=18MPa para pré-moldados (tubos)</v>
          </cell>
          <cell r="D76" t="str">
            <v>m3</v>
          </cell>
          <cell r="E76" t="e">
            <v>#REF!</v>
          </cell>
          <cell r="G76" t="e">
            <v>#REF!</v>
          </cell>
        </row>
        <row r="77">
          <cell r="A77">
            <v>72</v>
          </cell>
          <cell r="B77" t="str">
            <v>1 A 01 424 00</v>
          </cell>
          <cell r="C77" t="str">
            <v>Concreto poroso para pré-moldados (tubos)</v>
          </cell>
          <cell r="D77" t="str">
            <v>m3</v>
          </cell>
          <cell r="E77" t="e">
            <v>#REF!</v>
          </cell>
          <cell r="G77" t="e">
            <v>#REF!</v>
          </cell>
        </row>
        <row r="78">
          <cell r="A78">
            <v>73</v>
          </cell>
          <cell r="B78" t="str">
            <v>1 A 01 450 01</v>
          </cell>
          <cell r="C78" t="str">
            <v>Escoramento de bueiros celulares</v>
          </cell>
          <cell r="D78" t="str">
            <v>m3</v>
          </cell>
          <cell r="E78">
            <v>17.022913777212121</v>
          </cell>
          <cell r="G78">
            <v>17.022913777212121</v>
          </cell>
        </row>
        <row r="79">
          <cell r="A79">
            <v>74</v>
          </cell>
          <cell r="B79" t="str">
            <v>1 A 01 512 10</v>
          </cell>
          <cell r="C79" t="str">
            <v>Concreto ciclópico fck=12 MPa</v>
          </cell>
          <cell r="D79" t="str">
            <v>m3</v>
          </cell>
          <cell r="E79">
            <v>128.13607508268447</v>
          </cell>
          <cell r="G79">
            <v>128.13607508268447</v>
          </cell>
        </row>
        <row r="80">
          <cell r="A80">
            <v>75</v>
          </cell>
          <cell r="B80" t="str">
            <v>1 A 01 515 10</v>
          </cell>
          <cell r="C80" t="str">
            <v>Concreto ciclópico fck=15 MPa</v>
          </cell>
          <cell r="D80" t="str">
            <v>m3</v>
          </cell>
          <cell r="E80" t="e">
            <v>#REF!</v>
          </cell>
          <cell r="G80" t="e">
            <v>#REF!</v>
          </cell>
        </row>
        <row r="81">
          <cell r="A81">
            <v>76</v>
          </cell>
          <cell r="B81" t="str">
            <v>1 A 01 580 01</v>
          </cell>
          <cell r="C81" t="str">
            <v>Fornecimento, preparo e colocação formas aço CA 60</v>
          </cell>
          <cell r="D81" t="str">
            <v>kg</v>
          </cell>
          <cell r="E81" t="e">
            <v>#REF!</v>
          </cell>
          <cell r="G81" t="e">
            <v>#REF!</v>
          </cell>
        </row>
        <row r="82">
          <cell r="A82">
            <v>77</v>
          </cell>
          <cell r="B82" t="str">
            <v>1 A 01 580 02</v>
          </cell>
          <cell r="C82" t="str">
            <v>Fornecimento, preparo e colocação formas aço CA 50</v>
          </cell>
          <cell r="D82" t="str">
            <v>kg</v>
          </cell>
          <cell r="E82">
            <v>2.1972801000000004</v>
          </cell>
          <cell r="G82">
            <v>2.1972801000000004</v>
          </cell>
        </row>
        <row r="83">
          <cell r="A83">
            <v>78</v>
          </cell>
          <cell r="B83" t="str">
            <v>1 A 01 580 03</v>
          </cell>
          <cell r="C83" t="str">
            <v>Fornecimento, preparo e colocação formas aço CA 25</v>
          </cell>
          <cell r="D83" t="str">
            <v>kg</v>
          </cell>
          <cell r="E83" t="e">
            <v>#REF!</v>
          </cell>
          <cell r="G83" t="e">
            <v>#REF!</v>
          </cell>
        </row>
        <row r="84">
          <cell r="A84">
            <v>79</v>
          </cell>
          <cell r="B84" t="str">
            <v>1 A 01 603 01</v>
          </cell>
          <cell r="C84" t="str">
            <v>Argamassa cimento-areia 1:3</v>
          </cell>
          <cell r="D84" t="str">
            <v>m3</v>
          </cell>
          <cell r="E84">
            <v>177.71595660000003</v>
          </cell>
          <cell r="G84">
            <v>177.71595660000003</v>
          </cell>
        </row>
        <row r="85">
          <cell r="A85">
            <v>80</v>
          </cell>
          <cell r="B85" t="str">
            <v>1 A 01 604 01</v>
          </cell>
          <cell r="C85" t="str">
            <v>Argamassa cimento-areia 1:4</v>
          </cell>
          <cell r="D85" t="str">
            <v>m3</v>
          </cell>
          <cell r="E85">
            <v>159.19330345656567</v>
          </cell>
          <cell r="G85">
            <v>159.19330345656567</v>
          </cell>
        </row>
        <row r="86">
          <cell r="A86">
            <v>81</v>
          </cell>
          <cell r="B86" t="str">
            <v>1 A 01 606 01</v>
          </cell>
          <cell r="C86" t="str">
            <v>Argamassa cimento-areia 1:6</v>
          </cell>
          <cell r="D86" t="str">
            <v>m3</v>
          </cell>
          <cell r="E86" t="e">
            <v>#REF!</v>
          </cell>
          <cell r="G86" t="e">
            <v>#REF!</v>
          </cell>
        </row>
        <row r="87">
          <cell r="A87">
            <v>82</v>
          </cell>
          <cell r="B87" t="str">
            <v>1 A 01 620 01</v>
          </cell>
          <cell r="C87" t="str">
            <v>Argamassa cimento-solo 1:10</v>
          </cell>
          <cell r="D87" t="str">
            <v>m3</v>
          </cell>
          <cell r="E87" t="e">
            <v>#REF!</v>
          </cell>
          <cell r="G87" t="e">
            <v>#REF!</v>
          </cell>
        </row>
        <row r="88">
          <cell r="A88">
            <v>83</v>
          </cell>
          <cell r="B88" t="str">
            <v>1 A 01 653 00</v>
          </cell>
          <cell r="C88" t="str">
            <v>Usinagem para sub-base de concreto rolado</v>
          </cell>
          <cell r="D88" t="str">
            <v>m3</v>
          </cell>
          <cell r="E88" t="e">
            <v>#REF!</v>
          </cell>
          <cell r="G88" t="e">
            <v>#REF!</v>
          </cell>
        </row>
        <row r="89">
          <cell r="A89">
            <v>84</v>
          </cell>
          <cell r="B89" t="str">
            <v>1 A 01 654 00</v>
          </cell>
          <cell r="C89" t="str">
            <v>Usinagem p/ sub-base de concr. de cimento portland</v>
          </cell>
          <cell r="D89" t="str">
            <v>m3</v>
          </cell>
          <cell r="E89" t="e">
            <v>#REF!</v>
          </cell>
          <cell r="G89" t="e">
            <v>#REF!</v>
          </cell>
        </row>
        <row r="90">
          <cell r="A90">
            <v>85</v>
          </cell>
          <cell r="B90" t="str">
            <v>1 A 01 655 00</v>
          </cell>
          <cell r="C90" t="str">
            <v>Usinagem p/ conc. de cim. portland c/ forma-trilho</v>
          </cell>
          <cell r="D90" t="str">
            <v>m3</v>
          </cell>
          <cell r="E90">
            <v>0</v>
          </cell>
          <cell r="G90">
            <v>0</v>
          </cell>
        </row>
        <row r="91">
          <cell r="A91">
            <v>86</v>
          </cell>
          <cell r="B91" t="str">
            <v>1 A 01 656 00</v>
          </cell>
          <cell r="C91" t="str">
            <v>Usinagem p/ conc. de cim. portland c/ forma desliz</v>
          </cell>
          <cell r="D91" t="str">
            <v>m3</v>
          </cell>
          <cell r="E91" t="e">
            <v>#REF!</v>
          </cell>
          <cell r="G91" t="e">
            <v>#REF!</v>
          </cell>
        </row>
        <row r="92">
          <cell r="A92">
            <v>87</v>
          </cell>
          <cell r="B92" t="str">
            <v>1 A 01 657 00</v>
          </cell>
          <cell r="C92" t="str">
            <v>Usinagem p/ conc.cim. portland c/ equip. peq. por.</v>
          </cell>
          <cell r="D92" t="str">
            <v>m3</v>
          </cell>
          <cell r="E92" t="e">
            <v>#REF!</v>
          </cell>
          <cell r="G92" t="e">
            <v>#REF!</v>
          </cell>
        </row>
        <row r="93">
          <cell r="A93">
            <v>88</v>
          </cell>
          <cell r="B93" t="str">
            <v>1 A 01 700 00</v>
          </cell>
          <cell r="C93" t="str">
            <v>Fabricação de peças pré mold. de conc. p/ pavim.</v>
          </cell>
          <cell r="D93" t="str">
            <v>m3</v>
          </cell>
          <cell r="E93" t="e">
            <v>#REF!</v>
          </cell>
          <cell r="G93" t="e">
            <v>#REF!</v>
          </cell>
        </row>
        <row r="94">
          <cell r="A94">
            <v>89</v>
          </cell>
          <cell r="B94" t="str">
            <v>1 A 01 720 00</v>
          </cell>
          <cell r="C94" t="str">
            <v>Concreto fck=18MPa p/ pré-moldados (guarda-corpo)</v>
          </cell>
          <cell r="D94" t="str">
            <v>m3</v>
          </cell>
          <cell r="E94" t="e">
            <v>#REF!</v>
          </cell>
          <cell r="G94" t="e">
            <v>#REF!</v>
          </cell>
        </row>
        <row r="95">
          <cell r="A95">
            <v>90</v>
          </cell>
          <cell r="B95" t="str">
            <v>1 A 01 720 01</v>
          </cell>
          <cell r="C95" t="str">
            <v>Guarda-corpo tipo GM, moldado no local</v>
          </cell>
          <cell r="D95" t="str">
            <v>m</v>
          </cell>
          <cell r="E95" t="e">
            <v>#REF!</v>
          </cell>
          <cell r="G95" t="e">
            <v>#REF!</v>
          </cell>
        </row>
        <row r="96">
          <cell r="A96">
            <v>91</v>
          </cell>
          <cell r="B96" t="str">
            <v>1 A 01 720 02</v>
          </cell>
          <cell r="C96" t="str">
            <v>Fabricação de Guarda-corpo</v>
          </cell>
          <cell r="D96" t="str">
            <v>m</v>
          </cell>
          <cell r="E96" t="e">
            <v>#REF!</v>
          </cell>
          <cell r="G96" t="e">
            <v>#REF!</v>
          </cell>
        </row>
        <row r="97">
          <cell r="A97">
            <v>92</v>
          </cell>
          <cell r="B97" t="str">
            <v>1 A 01 725 01</v>
          </cell>
          <cell r="C97" t="str">
            <v>Fabricação de balizador de concreto</v>
          </cell>
          <cell r="D97" t="str">
            <v>un</v>
          </cell>
          <cell r="E97">
            <v>6.0227431820907551</v>
          </cell>
          <cell r="G97">
            <v>6.0227431820907551</v>
          </cell>
        </row>
        <row r="98">
          <cell r="A98">
            <v>93</v>
          </cell>
          <cell r="B98" t="str">
            <v>1 A 01 730 00</v>
          </cell>
          <cell r="C98" t="str">
            <v>Concreto fck=18MPa p/ pré-moldados (mourões)</v>
          </cell>
          <cell r="D98" t="str">
            <v>m3</v>
          </cell>
          <cell r="E98" t="e">
            <v>#REF!</v>
          </cell>
          <cell r="G98" t="e">
            <v>#REF!</v>
          </cell>
        </row>
        <row r="99">
          <cell r="A99">
            <v>94</v>
          </cell>
          <cell r="B99" t="str">
            <v>1 A 01 730 01</v>
          </cell>
          <cell r="C99" t="str">
            <v>Fabr. mourão de concr. esticador seção quad. 15cm</v>
          </cell>
          <cell r="D99" t="str">
            <v>un</v>
          </cell>
          <cell r="E99" t="e">
            <v>#REF!</v>
          </cell>
          <cell r="G99" t="e">
            <v>#REF!</v>
          </cell>
        </row>
        <row r="100">
          <cell r="A100">
            <v>95</v>
          </cell>
          <cell r="B100" t="str">
            <v>1 A 01 730 02</v>
          </cell>
          <cell r="C100" t="str">
            <v>Fabr. mourão de concr esticador seção triang. 15cm</v>
          </cell>
          <cell r="D100" t="str">
            <v>un</v>
          </cell>
          <cell r="E100" t="e">
            <v>#REF!</v>
          </cell>
          <cell r="G100" t="e">
            <v>#REF!</v>
          </cell>
        </row>
        <row r="101">
          <cell r="A101">
            <v>96</v>
          </cell>
          <cell r="B101" t="str">
            <v>1 A 01 735 01</v>
          </cell>
          <cell r="C101" t="str">
            <v>Fabr. mourão de concreto suporte seção quad. 11 cm</v>
          </cell>
          <cell r="D101" t="str">
            <v>un</v>
          </cell>
          <cell r="E101" t="e">
            <v>#REF!</v>
          </cell>
          <cell r="G101" t="e">
            <v>#REF!</v>
          </cell>
        </row>
        <row r="102">
          <cell r="A102">
            <v>97</v>
          </cell>
          <cell r="B102" t="str">
            <v>1 A 01 735 02</v>
          </cell>
          <cell r="C102" t="str">
            <v>Fabr. mourão de concr. suporte seção triang. 11cm</v>
          </cell>
          <cell r="D102" t="str">
            <v>un</v>
          </cell>
          <cell r="E102" t="e">
            <v>#REF!</v>
          </cell>
          <cell r="G102" t="e">
            <v>#REF!</v>
          </cell>
        </row>
        <row r="103">
          <cell r="A103">
            <v>98</v>
          </cell>
          <cell r="B103" t="str">
            <v>1 A 01 739 01</v>
          </cell>
          <cell r="C103" t="str">
            <v>Confecção de tubos de concreto D=0,20m</v>
          </cell>
          <cell r="D103" t="str">
            <v>m</v>
          </cell>
          <cell r="E103" t="e">
            <v>#REF!</v>
          </cell>
          <cell r="G103" t="e">
            <v>#REF!</v>
          </cell>
        </row>
        <row r="104">
          <cell r="A104">
            <v>99</v>
          </cell>
          <cell r="B104" t="str">
            <v>1 A 01 740 01</v>
          </cell>
          <cell r="C104" t="str">
            <v>Confecção de tubos de concreto perfurado D=0,20m</v>
          </cell>
          <cell r="D104" t="str">
            <v>m</v>
          </cell>
          <cell r="E104" t="e">
            <v>#REF!</v>
          </cell>
          <cell r="G104" t="e">
            <v>#REF!</v>
          </cell>
        </row>
        <row r="105">
          <cell r="A105">
            <v>100</v>
          </cell>
          <cell r="B105" t="str">
            <v>1 A 01 741 01</v>
          </cell>
          <cell r="C105" t="str">
            <v>Confecção de tubos de concreto poroso D=0,20m</v>
          </cell>
          <cell r="D105" t="str">
            <v>m</v>
          </cell>
          <cell r="E105" t="e">
            <v>#REF!</v>
          </cell>
          <cell r="G105" t="e">
            <v>#REF!</v>
          </cell>
        </row>
        <row r="106">
          <cell r="A106">
            <v>101</v>
          </cell>
          <cell r="B106" t="str">
            <v>1 A 01 745 01</v>
          </cell>
          <cell r="C106" t="str">
            <v>Confecção de tubos de concreto D=0,30m</v>
          </cell>
          <cell r="D106" t="str">
            <v>m</v>
          </cell>
          <cell r="E106" t="e">
            <v>#REF!</v>
          </cell>
          <cell r="G106" t="e">
            <v>#REF!</v>
          </cell>
        </row>
        <row r="107">
          <cell r="A107">
            <v>102</v>
          </cell>
          <cell r="B107" t="str">
            <v>1 A 01 746 01</v>
          </cell>
          <cell r="C107" t="str">
            <v>Confecção de tubos de concreto perfurado D=0,30m</v>
          </cell>
          <cell r="D107" t="str">
            <v>m</v>
          </cell>
          <cell r="E107" t="e">
            <v>#REF!</v>
          </cell>
          <cell r="G107" t="e">
            <v>#REF!</v>
          </cell>
        </row>
        <row r="108">
          <cell r="A108">
            <v>103</v>
          </cell>
          <cell r="B108" t="str">
            <v>1 A 01 747 01</v>
          </cell>
          <cell r="C108" t="str">
            <v>Confecção de tubos de concreto poroso D=0,30m</v>
          </cell>
          <cell r="D108" t="str">
            <v>m</v>
          </cell>
          <cell r="E108" t="e">
            <v>#REF!</v>
          </cell>
          <cell r="G108" t="e">
            <v>#REF!</v>
          </cell>
        </row>
        <row r="109">
          <cell r="A109">
            <v>104</v>
          </cell>
          <cell r="B109" t="str">
            <v>1 A 01 751 01</v>
          </cell>
          <cell r="C109" t="str">
            <v>Confecção de tubos de concreto D=0,40m</v>
          </cell>
          <cell r="D109" t="str">
            <v>m</v>
          </cell>
          <cell r="E109" t="e">
            <v>#REF!</v>
          </cell>
          <cell r="G109" t="e">
            <v>#REF!</v>
          </cell>
        </row>
        <row r="110">
          <cell r="A110">
            <v>105</v>
          </cell>
          <cell r="B110" t="str">
            <v>1 A 01 752 01</v>
          </cell>
          <cell r="C110" t="str">
            <v>Confecção de tubos de concreto perfurado D=0,40m</v>
          </cell>
          <cell r="D110" t="str">
            <v>m</v>
          </cell>
          <cell r="E110" t="e">
            <v>#REF!</v>
          </cell>
          <cell r="G110" t="e">
            <v>#REF!</v>
          </cell>
        </row>
        <row r="111">
          <cell r="A111">
            <v>106</v>
          </cell>
          <cell r="B111" t="str">
            <v>1 A 01 753 01</v>
          </cell>
          <cell r="C111" t="str">
            <v>Confecção de tubos de concreto poroso D=0,40m</v>
          </cell>
          <cell r="D111" t="str">
            <v>m</v>
          </cell>
          <cell r="E111" t="e">
            <v>#REF!</v>
          </cell>
          <cell r="G111" t="e">
            <v>#REF!</v>
          </cell>
        </row>
        <row r="112">
          <cell r="A112">
            <v>107</v>
          </cell>
          <cell r="B112" t="str">
            <v>1 A 01 755 01</v>
          </cell>
          <cell r="C112" t="str">
            <v>Confecção de tubos de concreto armado D=0,60m CA-4</v>
          </cell>
          <cell r="D112" t="str">
            <v>m</v>
          </cell>
          <cell r="E112" t="e">
            <v>#REF!</v>
          </cell>
          <cell r="G112" t="e">
            <v>#REF!</v>
          </cell>
        </row>
        <row r="113">
          <cell r="A113">
            <v>108</v>
          </cell>
          <cell r="B113" t="str">
            <v>1 A 01 760 01</v>
          </cell>
          <cell r="C113" t="str">
            <v>Confecção de tubos de concreto armado D=0,80m CA-4</v>
          </cell>
          <cell r="D113" t="str">
            <v>m</v>
          </cell>
          <cell r="E113" t="e">
            <v>#REF!</v>
          </cell>
          <cell r="G113" t="e">
            <v>#REF!</v>
          </cell>
        </row>
        <row r="114">
          <cell r="A114">
            <v>109</v>
          </cell>
          <cell r="B114" t="str">
            <v>1 A 01 765 01</v>
          </cell>
          <cell r="C114" t="str">
            <v>Confecção de tubos de concreto armado D=1,00m CA-4</v>
          </cell>
          <cell r="D114" t="str">
            <v>m</v>
          </cell>
          <cell r="E114" t="e">
            <v>#REF!</v>
          </cell>
          <cell r="G114" t="e">
            <v>#REF!</v>
          </cell>
        </row>
        <row r="115">
          <cell r="A115">
            <v>110</v>
          </cell>
          <cell r="B115" t="str">
            <v>1 A 01 770 01</v>
          </cell>
          <cell r="C115" t="str">
            <v>Confecção de tubos de concreto armado D=1,20m CA-4</v>
          </cell>
          <cell r="D115" t="str">
            <v>m</v>
          </cell>
          <cell r="E115" t="e">
            <v>#REF!</v>
          </cell>
          <cell r="G115" t="e">
            <v>#REF!</v>
          </cell>
        </row>
        <row r="116">
          <cell r="A116">
            <v>111</v>
          </cell>
          <cell r="B116" t="str">
            <v>1 A 01 775 01</v>
          </cell>
          <cell r="C116" t="str">
            <v>Confecção de tubos de concreto armado D=1,50m CA-4</v>
          </cell>
          <cell r="D116" t="str">
            <v>m</v>
          </cell>
          <cell r="E116" t="e">
            <v>#REF!</v>
          </cell>
          <cell r="G116" t="e">
            <v>#REF!</v>
          </cell>
        </row>
        <row r="117">
          <cell r="A117">
            <v>112</v>
          </cell>
          <cell r="B117" t="str">
            <v>1 A 01 780 01</v>
          </cell>
          <cell r="C117" t="str">
            <v>Obtenção de grama para replantio</v>
          </cell>
          <cell r="D117" t="str">
            <v>m2</v>
          </cell>
          <cell r="E117">
            <v>0.49375905000000003</v>
          </cell>
          <cell r="G117">
            <v>0.49375905000000003</v>
          </cell>
        </row>
        <row r="118">
          <cell r="A118">
            <v>113</v>
          </cell>
          <cell r="B118" t="str">
            <v>1 A 01 790 01</v>
          </cell>
          <cell r="C118" t="str">
            <v>Guia de madeira - 2,5 x 7,0 cm</v>
          </cell>
          <cell r="D118" t="str">
            <v>m</v>
          </cell>
          <cell r="E118">
            <v>0.98947810000000003</v>
          </cell>
          <cell r="G118">
            <v>0.98947810000000003</v>
          </cell>
        </row>
        <row r="119">
          <cell r="A119">
            <v>114</v>
          </cell>
          <cell r="B119" t="str">
            <v>1 A 01 790 02</v>
          </cell>
          <cell r="C119" t="str">
            <v>Guia de madeira - 2,5 x 10,0 cm</v>
          </cell>
          <cell r="D119" t="str">
            <v>m</v>
          </cell>
          <cell r="E119" t="e">
            <v>#REF!</v>
          </cell>
          <cell r="G119" t="e">
            <v>#REF!</v>
          </cell>
        </row>
        <row r="120">
          <cell r="A120">
            <v>115</v>
          </cell>
          <cell r="B120" t="str">
            <v>1 A 01 800 01</v>
          </cell>
          <cell r="C120" t="str">
            <v>Chapa de aço 16 rec. para placa de sinalização</v>
          </cell>
          <cell r="D120" t="str">
            <v>m2</v>
          </cell>
          <cell r="E120" t="e">
            <v>#REF!</v>
          </cell>
          <cell r="G120" t="e">
            <v>#REF!</v>
          </cell>
        </row>
        <row r="121">
          <cell r="A121">
            <v>116</v>
          </cell>
          <cell r="B121" t="str">
            <v>1 A 01 810 01</v>
          </cell>
          <cell r="C121" t="str">
            <v>Calha metálica semi-circular D=0,40 m</v>
          </cell>
          <cell r="D121" t="str">
            <v>m</v>
          </cell>
          <cell r="E121" t="e">
            <v>#REF!</v>
          </cell>
          <cell r="G121" t="e">
            <v>#REF!</v>
          </cell>
        </row>
        <row r="122">
          <cell r="A122">
            <v>117</v>
          </cell>
          <cell r="B122" t="str">
            <v>1 A 01 850 01</v>
          </cell>
          <cell r="C122" t="str">
            <v>Confecção de placa de sinalização semi-refletiva</v>
          </cell>
          <cell r="D122" t="str">
            <v>m2</v>
          </cell>
          <cell r="E122" t="e">
            <v>#REF!</v>
          </cell>
          <cell r="G122" t="e">
            <v>#REF!</v>
          </cell>
        </row>
        <row r="123">
          <cell r="A123">
            <v>118</v>
          </cell>
          <cell r="B123" t="str">
            <v>1 A 01 860 01</v>
          </cell>
          <cell r="C123" t="str">
            <v>Confecção de placa de sinalização tot. refletiva</v>
          </cell>
          <cell r="D123" t="str">
            <v>m2</v>
          </cell>
          <cell r="E123">
            <v>138.02399116666666</v>
          </cell>
          <cell r="G123">
            <v>138.02399116666666</v>
          </cell>
        </row>
        <row r="124">
          <cell r="A124">
            <v>119</v>
          </cell>
          <cell r="B124" t="str">
            <v>1 A 01 870 01</v>
          </cell>
          <cell r="C124" t="str">
            <v>Confecção de suporte e travessa p/ placa de sinal.</v>
          </cell>
          <cell r="D124" t="str">
            <v>un</v>
          </cell>
          <cell r="E124">
            <v>20.314136499999996</v>
          </cell>
          <cell r="G124">
            <v>20.314136499999996</v>
          </cell>
        </row>
        <row r="125">
          <cell r="A125">
            <v>120</v>
          </cell>
          <cell r="B125" t="str">
            <v>1 A 01 890 01</v>
          </cell>
          <cell r="C125" t="str">
            <v>Escavação manual em material de 1a categoria</v>
          </cell>
          <cell r="D125" t="str">
            <v>m3</v>
          </cell>
          <cell r="E125">
            <v>10.5565005</v>
          </cell>
          <cell r="G125">
            <v>10.5565005</v>
          </cell>
        </row>
        <row r="126">
          <cell r="A126">
            <v>121</v>
          </cell>
          <cell r="B126" t="str">
            <v>1 A 01 891 01</v>
          </cell>
          <cell r="C126" t="str">
            <v>Escavação manual de vala em material de 1a cat.</v>
          </cell>
          <cell r="D126" t="str">
            <v>m3</v>
          </cell>
          <cell r="E126">
            <v>12.208990500000001</v>
          </cell>
          <cell r="G126">
            <v>12.208990500000001</v>
          </cell>
        </row>
        <row r="127">
          <cell r="A127">
            <v>122</v>
          </cell>
          <cell r="B127" t="str">
            <v>1 A 01 892 01</v>
          </cell>
          <cell r="C127" t="str">
            <v>Escavação mecânica de vala em material de 1a cat.</v>
          </cell>
          <cell r="D127" t="str">
            <v>m3</v>
          </cell>
          <cell r="E127">
            <v>1.7861911388888889</v>
          </cell>
          <cell r="G127">
            <v>1.7861911388888889</v>
          </cell>
        </row>
        <row r="128">
          <cell r="A128">
            <v>123</v>
          </cell>
          <cell r="B128" t="str">
            <v>1 A 01 893 01</v>
          </cell>
          <cell r="C128" t="str">
            <v>Compactação manual</v>
          </cell>
          <cell r="D128" t="str">
            <v>m3</v>
          </cell>
          <cell r="E128">
            <v>4.6740666666666666</v>
          </cell>
          <cell r="G128">
            <v>4.6740666666666666</v>
          </cell>
        </row>
        <row r="129">
          <cell r="A129">
            <v>124</v>
          </cell>
          <cell r="B129" t="str">
            <v>1 A 01 894 01</v>
          </cell>
          <cell r="C129" t="str">
            <v>Lastro de brita</v>
          </cell>
          <cell r="D129" t="str">
            <v>m3</v>
          </cell>
          <cell r="E129">
            <v>45.561143292401169</v>
          </cell>
          <cell r="G129">
            <v>45.561143292401169</v>
          </cell>
        </row>
        <row r="130">
          <cell r="A130">
            <v>125</v>
          </cell>
          <cell r="B130" t="str">
            <v>1 A 99 001 00</v>
          </cell>
          <cell r="C130" t="str">
            <v>Mistura areia-asfalto usinada à frio</v>
          </cell>
          <cell r="D130" t="str">
            <v>m3</v>
          </cell>
          <cell r="E130" t="e">
            <v>#REF!</v>
          </cell>
          <cell r="G130" t="e">
            <v>#REF!</v>
          </cell>
        </row>
        <row r="131">
          <cell r="A131">
            <v>126</v>
          </cell>
          <cell r="B131" t="str">
            <v>1 A 99 002 00</v>
          </cell>
          <cell r="C131" t="str">
            <v>Mistura areia-asfalto usinada à quente</v>
          </cell>
          <cell r="D131" t="str">
            <v>m3</v>
          </cell>
          <cell r="E131" t="e">
            <v>#REF!</v>
          </cell>
          <cell r="G131" t="e">
            <v>#REF!</v>
          </cell>
        </row>
        <row r="132">
          <cell r="A132">
            <v>127</v>
          </cell>
          <cell r="B132" t="str">
            <v>1 A 99 003 00</v>
          </cell>
          <cell r="C132" t="str">
            <v>Mistura betuminosa usinada à frio</v>
          </cell>
          <cell r="D132" t="str">
            <v>m3</v>
          </cell>
          <cell r="E132" t="e">
            <v>#REF!</v>
          </cell>
          <cell r="G132" t="e">
            <v>#REF!</v>
          </cell>
        </row>
        <row r="133">
          <cell r="A133">
            <v>128</v>
          </cell>
          <cell r="B133" t="str">
            <v>1 A 99 004 00</v>
          </cell>
          <cell r="C133" t="str">
            <v>Mistura betuminosa usinada à quente</v>
          </cell>
          <cell r="D133" t="str">
            <v>m3</v>
          </cell>
          <cell r="E133" t="e">
            <v>#REF!</v>
          </cell>
          <cell r="G133" t="e">
            <v>#REF!</v>
          </cell>
        </row>
        <row r="134">
          <cell r="A134">
            <v>129</v>
          </cell>
          <cell r="B134" t="str">
            <v>1 A 99 005 00</v>
          </cell>
          <cell r="C134" t="str">
            <v>Mistura betuminosa</v>
          </cell>
          <cell r="D134" t="str">
            <v>m3</v>
          </cell>
          <cell r="E134" t="e">
            <v>#REF!</v>
          </cell>
          <cell r="G134" t="e">
            <v>#REF!</v>
          </cell>
        </row>
        <row r="135">
          <cell r="A135">
            <v>130</v>
          </cell>
          <cell r="B135" t="str">
            <v>1 B 00 301 00</v>
          </cell>
          <cell r="C135" t="str">
            <v>Alvenaria de pedra argamassada</v>
          </cell>
          <cell r="D135" t="str">
            <v>m3</v>
          </cell>
          <cell r="E135">
            <v>103.48621241804524</v>
          </cell>
          <cell r="G135">
            <v>103.48621241804524</v>
          </cell>
        </row>
        <row r="136">
          <cell r="A136">
            <v>131</v>
          </cell>
          <cell r="B136" t="str">
            <v>1 B 00 902 01</v>
          </cell>
          <cell r="C136" t="str">
            <v>Alvenaria de tijolos</v>
          </cell>
          <cell r="D136" t="str">
            <v>m2</v>
          </cell>
          <cell r="E136">
            <v>17.507167086032322</v>
          </cell>
          <cell r="G136">
            <v>17.507167086032322</v>
          </cell>
        </row>
        <row r="137">
          <cell r="A137">
            <v>132</v>
          </cell>
          <cell r="B137" t="str">
            <v>1 B 00 903 01</v>
          </cell>
          <cell r="C137" t="str">
            <v>Dentes para bueiros duplos D=1,00 m</v>
          </cell>
          <cell r="D137" t="str">
            <v>und</v>
          </cell>
          <cell r="E137" t="e">
            <v>#REF!</v>
          </cell>
          <cell r="G137" t="e">
            <v>#REF!</v>
          </cell>
        </row>
        <row r="138">
          <cell r="A138">
            <v>133</v>
          </cell>
          <cell r="B138" t="str">
            <v>1 B 00 904 01</v>
          </cell>
          <cell r="C138" t="str">
            <v>Dentes para bueiros duplos D=1,20 m</v>
          </cell>
          <cell r="D138" t="str">
            <v>und</v>
          </cell>
          <cell r="E138">
            <v>79.748883476505469</v>
          </cell>
          <cell r="G138">
            <v>79.748883476505469</v>
          </cell>
        </row>
        <row r="139">
          <cell r="A139">
            <v>134</v>
          </cell>
          <cell r="B139" t="str">
            <v>1 B 00 905 01</v>
          </cell>
          <cell r="C139" t="str">
            <v>Dentes para bueiros duplos D=1,50 m</v>
          </cell>
          <cell r="D139" t="str">
            <v>und</v>
          </cell>
          <cell r="E139" t="e">
            <v>#REF!</v>
          </cell>
          <cell r="G139" t="e">
            <v>#REF!</v>
          </cell>
        </row>
        <row r="140">
          <cell r="A140">
            <v>135</v>
          </cell>
          <cell r="B140" t="str">
            <v>1 B 00 906 01</v>
          </cell>
          <cell r="C140" t="str">
            <v>Dentes para bueiros simples D=0,60 m</v>
          </cell>
          <cell r="D140" t="str">
            <v>und</v>
          </cell>
          <cell r="E140">
            <v>23.668271262733409</v>
          </cell>
          <cell r="G140">
            <v>23.668271262733409</v>
          </cell>
        </row>
        <row r="141">
          <cell r="A141">
            <v>136</v>
          </cell>
          <cell r="B141" t="str">
            <v>1 B 00 907 01</v>
          </cell>
          <cell r="C141" t="str">
            <v>Dentes para bueiros simples D=0,80 m</v>
          </cell>
          <cell r="D141" t="str">
            <v>und</v>
          </cell>
          <cell r="E141">
            <v>29.385592234475418</v>
          </cell>
          <cell r="G141">
            <v>29.385592234475418</v>
          </cell>
        </row>
        <row r="142">
          <cell r="A142">
            <v>137</v>
          </cell>
          <cell r="B142" t="str">
            <v>1 B 00 908 01</v>
          </cell>
          <cell r="C142" t="str">
            <v>Dentes para bueiros simples D=1,00 m</v>
          </cell>
          <cell r="D142" t="str">
            <v>und</v>
          </cell>
          <cell r="E142">
            <v>35.048753780217432</v>
          </cell>
          <cell r="G142">
            <v>35.048753780217432</v>
          </cell>
        </row>
        <row r="143">
          <cell r="A143">
            <v>138</v>
          </cell>
          <cell r="B143" t="str">
            <v>1 B 00 909 01</v>
          </cell>
          <cell r="C143" t="str">
            <v>Dentes para bueiros simples D=1,20 m</v>
          </cell>
          <cell r="D143" t="str">
            <v>und</v>
          </cell>
          <cell r="E143" t="e">
            <v>#REF!</v>
          </cell>
          <cell r="G143" t="e">
            <v>#REF!</v>
          </cell>
        </row>
        <row r="144">
          <cell r="A144">
            <v>139</v>
          </cell>
          <cell r="B144" t="str">
            <v>1 B 00 910 01</v>
          </cell>
          <cell r="C144" t="str">
            <v>Dentes para bueiros simples D=1,50 m</v>
          </cell>
          <cell r="D144" t="str">
            <v>und</v>
          </cell>
          <cell r="E144" t="e">
            <v>#REF!</v>
          </cell>
          <cell r="G144" t="e">
            <v>#REF!</v>
          </cell>
        </row>
        <row r="145">
          <cell r="A145">
            <v>140</v>
          </cell>
          <cell r="B145" t="str">
            <v>1 B 00 911 01</v>
          </cell>
          <cell r="C145" t="str">
            <v>Dentes para bueiros triplos D=1,00 m</v>
          </cell>
          <cell r="D145" t="str">
            <v>und</v>
          </cell>
          <cell r="E145" t="e">
            <v>#REF!</v>
          </cell>
          <cell r="G145" t="e">
            <v>#REF!</v>
          </cell>
        </row>
        <row r="146">
          <cell r="A146">
            <v>141</v>
          </cell>
          <cell r="B146" t="str">
            <v>1 B 00 912 01</v>
          </cell>
          <cell r="C146" t="str">
            <v>Dentes para bueiros triplos D=1,20 m</v>
          </cell>
          <cell r="D146" t="str">
            <v>und</v>
          </cell>
          <cell r="E146">
            <v>119.68739325229953</v>
          </cell>
          <cell r="G146">
            <v>119.68739325229953</v>
          </cell>
        </row>
        <row r="147">
          <cell r="A147">
            <v>142</v>
          </cell>
          <cell r="B147" t="str">
            <v>1 B 00 913 01</v>
          </cell>
          <cell r="C147" t="str">
            <v>Dentes para bueiros triplos D=1,50 m</v>
          </cell>
          <cell r="D147" t="str">
            <v>und</v>
          </cell>
          <cell r="E147">
            <v>145.09264139245025</v>
          </cell>
          <cell r="G147">
            <v>145.09264139245025</v>
          </cell>
        </row>
        <row r="148">
          <cell r="A148">
            <v>143</v>
          </cell>
          <cell r="B148" t="str">
            <v>1 B 00 999 06</v>
          </cell>
          <cell r="C148" t="str">
            <v>Solo local/ selo de argila apiloado</v>
          </cell>
          <cell r="D148" t="str">
            <v>m3</v>
          </cell>
          <cell r="E148" t="e">
            <v>#REF!</v>
          </cell>
          <cell r="G148" t="e">
            <v>#REF!</v>
          </cell>
        </row>
        <row r="149">
          <cell r="A149">
            <v>144</v>
          </cell>
          <cell r="B149" t="str">
            <v>1 B 02 702 00</v>
          </cell>
          <cell r="C149" t="str">
            <v>Limp. e enchim. junta pav. concr. (const e rest)</v>
          </cell>
          <cell r="D149" t="str">
            <v>m</v>
          </cell>
          <cell r="E149" t="e">
            <v>#REF!</v>
          </cell>
          <cell r="G149" t="e">
            <v>#REF!</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5.xml><?xml version="1.0" encoding="utf-8"?>
<externalLink xmlns="http://schemas.openxmlformats.org/spreadsheetml/2006/main">
  <externalBook xmlns:r="http://schemas.openxmlformats.org/officeDocument/2006/relationships" r:id="rId1">
    <sheetNames>
      <sheetName val="MENU"/>
      <sheetName val="DADOS"/>
      <sheetName val="NOVO"/>
      <sheetName val="BDI"/>
      <sheetName val="ORÇAMENTO"/>
      <sheetName val="CÁLCULO"/>
      <sheetName val="EVENTOS"/>
      <sheetName val="CRONO"/>
      <sheetName val="CRONOPLE"/>
      <sheetName val="PLE"/>
      <sheetName val="QCI"/>
      <sheetName val="BM"/>
      <sheetName val="RRE"/>
      <sheetName val="OFÍCIO"/>
      <sheetName val="Plan1"/>
    </sheetNames>
    <sheetDataSet>
      <sheetData sheetId="0" refreshError="1"/>
      <sheetData sheetId="1">
        <row r="6">
          <cell r="F6" t="str">
            <v>Carapicuíba/SP</v>
          </cell>
        </row>
        <row r="18">
          <cell r="F18" t="str">
            <v>NÃO DESONERADO</v>
          </cell>
        </row>
        <row r="22">
          <cell r="F22" t="str">
            <v>Fernando Ferreira Lima</v>
          </cell>
        </row>
        <row r="23">
          <cell r="F23" t="str">
            <v>5070695464</v>
          </cell>
        </row>
      </sheetData>
      <sheetData sheetId="2" refreshError="1"/>
      <sheetData sheetId="3">
        <row r="138">
          <cell r="A138" t="str">
            <v>(SELECIONAR)</v>
          </cell>
        </row>
        <row r="139">
          <cell r="A139" t="str">
            <v>Construção e Reforma de Edifícios</v>
          </cell>
        </row>
        <row r="140">
          <cell r="A140" t="str">
            <v>Construção de Praças Urbanas, Rodovias, Ferrovias e recapeamento e pavimentação de vias urbanas</v>
          </cell>
        </row>
        <row r="141">
          <cell r="A141" t="str">
            <v>Construção de Redes de Abastecimento de Água, Coleta de Esgoto</v>
          </cell>
        </row>
        <row r="142">
          <cell r="A142" t="str">
            <v>Construção e Manutenção de Estações e Redes de Distribuição de Energia Elétrica</v>
          </cell>
        </row>
        <row r="143">
          <cell r="A143" t="str">
            <v>Obras Portuárias, Marítimas e Fluviais</v>
          </cell>
        </row>
        <row r="144">
          <cell r="A144" t="str">
            <v>Fornecimento de Materiais e Equipamentos (aquisição indireta - em conjunto com licitação de obras)</v>
          </cell>
        </row>
        <row r="145">
          <cell r="A145" t="str">
            <v>Fornecimento de Materiais e Equipamentos (aquisição direta)</v>
          </cell>
        </row>
        <row r="146">
          <cell r="A146" t="str">
            <v>Estudos e Projetos, Planos e Gerenciamento e outros correlatos</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6.xml><?xml version="1.0" encoding="utf-8"?>
<externalLink xmlns="http://schemas.openxmlformats.org/spreadsheetml/2006/main">
  <externalBook xmlns:r="http://schemas.openxmlformats.org/officeDocument/2006/relationships" r:id="rId1">
    <sheetNames>
      <sheetName val="rosto"/>
      <sheetName val="orc_raso sp"/>
      <sheetName val="orc_R$"/>
      <sheetName val="talude"/>
      <sheetName val="orc_raso_sp"/>
    </sheetNames>
    <sheetDataSet>
      <sheetData sheetId="0" refreshError="1"/>
      <sheetData sheetId="1" refreshError="1"/>
      <sheetData sheetId="2" refreshError="1"/>
      <sheetData sheetId="3" refreshError="1"/>
      <sheetData sheetId="4"/>
    </sheetDataSet>
  </externalBook>
</externalLink>
</file>

<file path=xl/externalLinks/externalLink17.xml><?xml version="1.0" encoding="utf-8"?>
<externalLink xmlns="http://schemas.openxmlformats.org/spreadsheetml/2006/main">
  <externalBook xmlns:r="http://schemas.openxmlformats.org/officeDocument/2006/relationships" r:id="rId1">
    <sheetNames>
      <sheetName val="Estrada São Bento - 3ª Etapa"/>
      <sheetName val="CROFIFI "/>
      <sheetName val="Comp FT"/>
      <sheetName val="Estrada_São_Bento_-_3ª_Etapa"/>
      <sheetName val="CROFIFI_"/>
      <sheetName val="Comp_FT"/>
    </sheetNames>
    <sheetDataSet>
      <sheetData sheetId="0" refreshError="1"/>
      <sheetData sheetId="1" refreshError="1"/>
      <sheetData sheetId="2" refreshError="1"/>
      <sheetData sheetId="3"/>
      <sheetData sheetId="4"/>
      <sheetData sheetId="5"/>
    </sheetDataSet>
  </externalBook>
</externalLink>
</file>

<file path=xl/externalLinks/externalLink18.xml><?xml version="1.0" encoding="utf-8"?>
<externalLink xmlns="http://schemas.openxmlformats.org/spreadsheetml/2006/main">
  <externalBook xmlns:r="http://schemas.openxmlformats.org/officeDocument/2006/relationships" r:id="rId1">
    <sheetNames>
      <sheetName val="Orçamento"/>
      <sheetName val="CROFIFI "/>
      <sheetName val="Comp FT"/>
      <sheetName val="CROFIFI_"/>
      <sheetName val="Comp_FT"/>
    </sheetNames>
    <sheetDataSet>
      <sheetData sheetId="0"/>
      <sheetData sheetId="1" refreshError="1"/>
      <sheetData sheetId="2" refreshError="1"/>
      <sheetData sheetId="3"/>
      <sheetData sheetId="4"/>
    </sheetDataSet>
  </externalBook>
</externalLink>
</file>

<file path=xl/externalLinks/externalLink19.xml><?xml version="1.0" encoding="utf-8"?>
<externalLink xmlns="http://schemas.openxmlformats.org/spreadsheetml/2006/main">
  <externalBook xmlns:r="http://schemas.openxmlformats.org/officeDocument/2006/relationships" r:id="rId1">
    <sheetNames>
      <sheetName val="SERVIÇOS 1%"/>
      <sheetName val="SERVIÇOS 2%"/>
      <sheetName val="SERVIÇOS 3%"/>
      <sheetName val="SERVIÇOS 4%"/>
      <sheetName val="SERVIÇOS 5%"/>
      <sheetName val="150"/>
      <sheetName val="150 2%"/>
      <sheetName val="150 4%"/>
      <sheetName val="150 6%"/>
      <sheetName val="250"/>
      <sheetName val="250 2%"/>
      <sheetName val="250 4%"/>
      <sheetName val="250 6%"/>
      <sheetName val="300"/>
      <sheetName val="300 2%"/>
      <sheetName val="300 4%"/>
      <sheetName val="300 6%"/>
      <sheetName val="350"/>
      <sheetName val="350 2%"/>
      <sheetName val="350 4%"/>
      <sheetName val="350 6%"/>
      <sheetName val="450"/>
      <sheetName val="450 2%"/>
      <sheetName val="450 4%"/>
      <sheetName val="450 6%"/>
      <sheetName val="AS-SERVIÇOS"/>
      <sheetName val="DDG-SERVIÇOS "/>
      <sheetName val="Testes"/>
      <sheetName val="SERVIÇOS_1%"/>
      <sheetName val="SERVIÇOS_2%"/>
      <sheetName val="SERVIÇOS_3%"/>
      <sheetName val="SERVIÇOS_4%"/>
      <sheetName val="SERVIÇOS_5%"/>
      <sheetName val="150_2%"/>
      <sheetName val="150_4%"/>
      <sheetName val="150_6%"/>
      <sheetName val="250_2%"/>
      <sheetName val="250_4%"/>
      <sheetName val="250_6%"/>
      <sheetName val="300_2%"/>
      <sheetName val="300_4%"/>
      <sheetName val="300_6%"/>
      <sheetName val="350_2%"/>
      <sheetName val="350_4%"/>
      <sheetName val="350_6%"/>
      <sheetName val="450_2%"/>
      <sheetName val="450_4%"/>
      <sheetName val="450_6%"/>
      <sheetName val="DDG-SERVIÇOS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refreshError="1"/>
      <sheetData sheetId="23" refreshError="1"/>
      <sheetData sheetId="24" refreshError="1"/>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Set>
  </externalBook>
</externalLink>
</file>

<file path=xl/externalLinks/externalLink20.xml><?xml version="1.0" encoding="utf-8"?>
<externalLink xmlns="http://schemas.openxmlformats.org/spreadsheetml/2006/main">
  <externalBook xmlns:r="http://schemas.openxmlformats.org/officeDocument/2006/relationships" r:id="rId1">
    <sheetNames>
      <sheetName val="rosto "/>
      <sheetName val="Resumo"/>
      <sheetName val="orc_raso sp"/>
      <sheetName val="CRO_FIN-1A.FASE"/>
      <sheetName val="orc_raso sp -e"/>
      <sheetName val="CRO_FIN-1A.FASE-E"/>
      <sheetName val="orc_raso sp -ODAIR"/>
    </sheetNames>
    <sheetDataSet>
      <sheetData sheetId="0" refreshError="1"/>
      <sheetData sheetId="1" refreshError="1"/>
      <sheetData sheetId="2"/>
      <sheetData sheetId="3" refreshError="1"/>
      <sheetData sheetId="4" refreshError="1"/>
      <sheetData sheetId="5" refreshError="1"/>
      <sheetData sheetId="6" refreshError="1"/>
    </sheetDataSet>
  </externalBook>
</externalLink>
</file>

<file path=xl/externalLinks/externalLink21.xml><?xml version="1.0" encoding="utf-8"?>
<externalLink xmlns="http://schemas.openxmlformats.org/spreadsheetml/2006/main">
  <externalBook xmlns:r="http://schemas.openxmlformats.org/officeDocument/2006/relationships" r:id="rId1">
    <sheetNames>
      <sheetName val="rosto "/>
      <sheetName val="Resumo"/>
      <sheetName val="orc_raso sp"/>
      <sheetName val="CRO_FIN-1A.FASE"/>
      <sheetName val="orc_raso sp -e"/>
      <sheetName val="CRO_FIN-1A.FASE-E"/>
      <sheetName val="orc_raso sp -ODAIR"/>
      <sheetName val="rosto_"/>
      <sheetName val="orc_raso_sp"/>
      <sheetName val="CRO_FIN-1A_FASE"/>
      <sheetName val="orc_raso_sp_-e"/>
      <sheetName val="CRO_FIN-1A_FASE-E"/>
      <sheetName val="orc_raso_sp_-ODAIR"/>
    </sheetNames>
    <sheetDataSet>
      <sheetData sheetId="0" refreshError="1"/>
      <sheetData sheetId="1" refreshError="1"/>
      <sheetData sheetId="2"/>
      <sheetData sheetId="3" refreshError="1"/>
      <sheetData sheetId="4" refreshError="1"/>
      <sheetData sheetId="5" refreshError="1"/>
      <sheetData sheetId="6" refreshError="1"/>
      <sheetData sheetId="7"/>
      <sheetData sheetId="8"/>
      <sheetData sheetId="9"/>
      <sheetData sheetId="10"/>
      <sheetData sheetId="11"/>
      <sheetData sheetId="12"/>
    </sheetDataSet>
  </externalBook>
</externalLink>
</file>

<file path=xl/externalLinks/externalLink22.xml><?xml version="1.0" encoding="utf-8"?>
<externalLink xmlns="http://schemas.openxmlformats.org/spreadsheetml/2006/main">
  <externalBook xmlns:r="http://schemas.openxmlformats.org/officeDocument/2006/relationships" r:id="rId1">
    <sheetNames>
      <sheetName val="Sem PiscinaCasas+Comunit"/>
      <sheetName val="ComPiscinDeckPedra"/>
      <sheetName val="Sem PiscinaCasa09-17"/>
      <sheetName val="Pavimentação"/>
      <sheetName val="Com SPA"/>
      <sheetName val="Sem Piscina"/>
      <sheetName val="MuroFundoPiscina"/>
      <sheetName val="TerraçoAluminioPadrãoGafisa"/>
      <sheetName val="OpçãoSemGCIbratin"/>
      <sheetName val="OpçãoSemGCMonocapa"/>
      <sheetName val="PadrãoSemGC"/>
      <sheetName val="Monocapa"/>
      <sheetName val="PlanResumo"/>
      <sheetName val="RESUMÃO"/>
      <sheetName val="Sem_PiscinaCasas+Comunit"/>
      <sheetName val="Sem_PiscinaCasa09-17"/>
      <sheetName val="Com_SPA"/>
      <sheetName val="Sem_Piscin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sheetData sheetId="15"/>
      <sheetData sheetId="16"/>
      <sheetData sheetId="17"/>
    </sheetDataSet>
  </externalBook>
</externalLink>
</file>

<file path=xl/externalLinks/externalLink23.xml><?xml version="1.0" encoding="utf-8"?>
<externalLink xmlns="http://schemas.openxmlformats.org/spreadsheetml/2006/main">
  <externalBook xmlns:r="http://schemas.openxmlformats.org/officeDocument/2006/relationships" r:id="rId1">
    <sheetNames>
      <sheetName val="CRO_FIN"/>
      <sheetName val="GERAL_VANENG"/>
      <sheetName val="GERAL_GAFISA"/>
      <sheetName val="11 ao 19"/>
      <sheetName val="BLOCO A"/>
      <sheetName val="BLOCO B"/>
      <sheetName val="PILOTIS_SS"/>
      <sheetName val="talude"/>
      <sheetName val="PREÇO_11 ao 19"/>
      <sheetName val="PREÇO_BLOCO A"/>
      <sheetName val="PREÇO_BLOCO B"/>
      <sheetName val="PREÇO_PILOTIS_SS"/>
      <sheetName val="11_ao_19"/>
      <sheetName val="BLOCO_A"/>
      <sheetName val="BLOCO_B"/>
      <sheetName val="PREÇO_11_ao_19"/>
      <sheetName val="PREÇO_BLOCO_A"/>
      <sheetName val="PREÇO_BLOCO_B"/>
      <sheetName val="Orçamento"/>
    </sheetNames>
    <sheetDataSet>
      <sheetData sheetId="0"/>
      <sheetData sheetId="1" refreshError="1"/>
      <sheetData sheetId="2" refreshError="1"/>
      <sheetData sheetId="3"/>
      <sheetData sheetId="4"/>
      <sheetData sheetId="5"/>
      <sheetData sheetId="6"/>
      <sheetData sheetId="7"/>
      <sheetData sheetId="8" refreshError="1"/>
      <sheetData sheetId="9" refreshError="1"/>
      <sheetData sheetId="10" refreshError="1"/>
      <sheetData sheetId="11" refreshError="1"/>
      <sheetData sheetId="12"/>
      <sheetData sheetId="13"/>
      <sheetData sheetId="14"/>
      <sheetData sheetId="15"/>
      <sheetData sheetId="16"/>
      <sheetData sheetId="17"/>
      <sheetData sheetId="18" refreshError="1"/>
    </sheetDataSet>
  </externalBook>
</externalLink>
</file>

<file path=xl/externalLinks/externalLink24.xml><?xml version="1.0" encoding="utf-8"?>
<externalLink xmlns="http://schemas.openxmlformats.org/spreadsheetml/2006/main">
  <externalBook xmlns:r="http://schemas.openxmlformats.org/officeDocument/2006/relationships" r:id="rId1">
    <sheetNames>
      <sheetName val="PROJETO"/>
      <sheetName val="BDI "/>
      <sheetName val="FLUXO - EXECUÇÃO PRÓPRIA"/>
      <sheetName val="FLUXO - FAT-DIRETO"/>
      <sheetName val="RES-FIN"/>
      <sheetName val="DEFIN"/>
      <sheetName val="RESUMO"/>
      <sheetName val="CONSIDERAÇÕES"/>
      <sheetName val="CAPA"/>
      <sheetName val="BDI_"/>
      <sheetName val="FLUXO_-_EXECUÇÃO_PRÓPRIA"/>
      <sheetName val="FLUXO_-_FAT-DIRETO"/>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25.xml><?xml version="1.0" encoding="utf-8"?>
<externalLink xmlns="http://schemas.openxmlformats.org/spreadsheetml/2006/main">
  <externalBook xmlns:r="http://schemas.openxmlformats.org/officeDocument/2006/relationships" r:id="rId1">
    <sheetNames>
      <sheetName val="Recanto Mônica"/>
      <sheetName val="CROFIFI"/>
      <sheetName val="Comp FT"/>
      <sheetName val="Recanto_Mônica"/>
      <sheetName val="Comp_FT"/>
    </sheetNames>
    <sheetDataSet>
      <sheetData sheetId="0" refreshError="1"/>
      <sheetData sheetId="1" refreshError="1"/>
      <sheetData sheetId="2" refreshError="1"/>
      <sheetData sheetId="3"/>
      <sheetData sheetId="4"/>
    </sheetDataSet>
  </externalBook>
</externalLink>
</file>

<file path=xl/externalLinks/externalLink26.xml><?xml version="1.0" encoding="utf-8"?>
<externalLink xmlns="http://schemas.openxmlformats.org/spreadsheetml/2006/main">
  <externalBook xmlns:r="http://schemas.openxmlformats.org/officeDocument/2006/relationships" r:id="rId1">
    <sheetNames>
      <sheetName val="MENU"/>
      <sheetName val="DADOS"/>
      <sheetName val="NOVO"/>
      <sheetName val="BDI"/>
      <sheetName val="ORÇAMENTO"/>
      <sheetName val="CÁLCULO"/>
      <sheetName val="EVENTOS"/>
      <sheetName val="CRONO"/>
      <sheetName val="CRONOPLE"/>
      <sheetName val="PLE"/>
      <sheetName val="QCI"/>
      <sheetName val="BM"/>
      <sheetName val="RRE"/>
      <sheetName val="OFÍCIO"/>
      <sheetName val="PLANILHA MÚLTIPLA - COHAB"/>
    </sheetNames>
    <sheetDataSet>
      <sheetData sheetId="0">
        <row r="3">
          <cell r="O3">
            <v>1</v>
          </cell>
        </row>
      </sheetData>
      <sheetData sheetId="1">
        <row r="17">
          <cell r="F17" t="str">
            <v>Execução de Ifraestrutura Urbana para Diverssas Vias neste Municipio</v>
          </cell>
        </row>
      </sheetData>
      <sheetData sheetId="2"/>
      <sheetData sheetId="3"/>
      <sheetData sheetId="4"/>
      <sheetData sheetId="5"/>
      <sheetData sheetId="6"/>
      <sheetData sheetId="7"/>
      <sheetData sheetId="8"/>
      <sheetData sheetId="9"/>
      <sheetData sheetId="10"/>
      <sheetData sheetId="11"/>
      <sheetData sheetId="12"/>
      <sheetData sheetId="13"/>
      <sheetData sheetId="14" refreshError="1"/>
    </sheetDataSet>
  </externalBook>
</externalLink>
</file>

<file path=xl/externalLinks/externalLink27.xml><?xml version="1.0" encoding="utf-8"?>
<externalLink xmlns="http://schemas.openxmlformats.org/spreadsheetml/2006/main">
  <externalBook xmlns:r="http://schemas.openxmlformats.org/officeDocument/2006/relationships" r:id="rId1">
    <sheetNames>
      <sheetName val="MENU"/>
      <sheetName val="DADOS"/>
      <sheetName val="NOVO"/>
      <sheetName val="BDI"/>
      <sheetName val="ORÇAMENTO"/>
      <sheetName val="CÁLCULO"/>
      <sheetName val="EVENTOS"/>
      <sheetName val="CRONO"/>
      <sheetName val="CRONOPLE"/>
      <sheetName val="PLE"/>
      <sheetName val="QCI"/>
      <sheetName val="BM"/>
      <sheetName val="RRE"/>
      <sheetName val="OFÍCI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8.xml><?xml version="1.0" encoding="utf-8"?>
<externalLink xmlns="http://schemas.openxmlformats.org/spreadsheetml/2006/main">
  <externalBook xmlns:r="http://schemas.openxmlformats.org/officeDocument/2006/relationships" r:id="rId1">
    <sheetNames>
      <sheetName val="Titulo_Insu"/>
    </sheetNames>
    <sheetDataSet>
      <sheetData sheetId="0" refreshError="1">
        <row r="1">
          <cell r="A1" t="str">
            <v>CÓDIGO</v>
          </cell>
          <cell r="B1" t="str">
            <v>DESCRIÇÃO</v>
          </cell>
          <cell r="C1" t="str">
            <v>UNID</v>
          </cell>
          <cell r="D1" t="str">
            <v>VALOR</v>
          </cell>
          <cell r="E1" t="str">
            <v>VALOR+LST</v>
          </cell>
        </row>
        <row r="2">
          <cell r="A2">
            <v>6</v>
          </cell>
          <cell r="B2" t="str">
            <v>ESGOTEIRO/CAVOUQUEIRO</v>
          </cell>
          <cell r="C2" t="str">
            <v>H</v>
          </cell>
          <cell r="D2">
            <v>3.2</v>
          </cell>
          <cell r="E2">
            <v>7.0585599999999999</v>
          </cell>
        </row>
        <row r="3">
          <cell r="A3">
            <v>7</v>
          </cell>
          <cell r="B3" t="str">
            <v>AJUDANTE DE ESGOTEIRO</v>
          </cell>
          <cell r="C3" t="str">
            <v>H</v>
          </cell>
          <cell r="D3">
            <v>2.69</v>
          </cell>
          <cell r="E3">
            <v>5.9336019999999996</v>
          </cell>
        </row>
        <row r="4">
          <cell r="A4">
            <v>8</v>
          </cell>
          <cell r="B4" t="str">
            <v>POCEIRO</v>
          </cell>
          <cell r="C4" t="str">
            <v>H</v>
          </cell>
          <cell r="D4">
            <v>3.2</v>
          </cell>
          <cell r="E4">
            <v>7.0585599999999999</v>
          </cell>
        </row>
        <row r="5">
          <cell r="A5">
            <v>9</v>
          </cell>
          <cell r="B5" t="str">
            <v>AJUDANTE DE POCEIRO</v>
          </cell>
          <cell r="C5" t="str">
            <v>H</v>
          </cell>
          <cell r="D5">
            <v>2.69</v>
          </cell>
          <cell r="E5">
            <v>5.9336019999999996</v>
          </cell>
        </row>
        <row r="6">
          <cell r="A6">
            <v>13</v>
          </cell>
          <cell r="B6" t="str">
            <v>CARPINTEIRO</v>
          </cell>
          <cell r="C6" t="str">
            <v>H</v>
          </cell>
          <cell r="D6">
            <v>3.16</v>
          </cell>
          <cell r="E6">
            <v>6.9703280000000003</v>
          </cell>
        </row>
        <row r="7">
          <cell r="A7">
            <v>14</v>
          </cell>
          <cell r="B7" t="str">
            <v>AJUDANTE DE CARPINTEIRO</v>
          </cell>
          <cell r="C7" t="str">
            <v>H</v>
          </cell>
          <cell r="D7">
            <v>2.73</v>
          </cell>
          <cell r="E7">
            <v>6.0218340000000001</v>
          </cell>
        </row>
        <row r="8">
          <cell r="A8">
            <v>15</v>
          </cell>
          <cell r="B8" t="str">
            <v>FERREIRO</v>
          </cell>
          <cell r="C8" t="str">
            <v>H</v>
          </cell>
          <cell r="D8">
            <v>3.26</v>
          </cell>
          <cell r="E8">
            <v>7.1909079999999994</v>
          </cell>
        </row>
        <row r="9">
          <cell r="A9">
            <v>16</v>
          </cell>
          <cell r="B9" t="str">
            <v>AJUDANTE DE FERREIRO</v>
          </cell>
          <cell r="C9" t="str">
            <v>H</v>
          </cell>
          <cell r="D9">
            <v>2.69</v>
          </cell>
          <cell r="E9">
            <v>5.9336019999999996</v>
          </cell>
        </row>
        <row r="10">
          <cell r="A10">
            <v>20</v>
          </cell>
          <cell r="B10" t="str">
            <v>PEDREIRO</v>
          </cell>
          <cell r="C10" t="str">
            <v>H</v>
          </cell>
          <cell r="D10">
            <v>3.2</v>
          </cell>
          <cell r="E10">
            <v>7.0585599999999999</v>
          </cell>
        </row>
        <row r="11">
          <cell r="A11">
            <v>25</v>
          </cell>
          <cell r="B11" t="str">
            <v>APLICADOR DE IMPERMEABILIZACAO</v>
          </cell>
          <cell r="C11" t="str">
            <v>H</v>
          </cell>
          <cell r="D11">
            <v>3.2</v>
          </cell>
          <cell r="E11">
            <v>7.0585599999999999</v>
          </cell>
        </row>
        <row r="12">
          <cell r="A12">
            <v>26</v>
          </cell>
          <cell r="B12" t="str">
            <v>AJUDANTE DE APLICADOR</v>
          </cell>
          <cell r="C12" t="str">
            <v>H</v>
          </cell>
          <cell r="D12">
            <v>2.69</v>
          </cell>
          <cell r="E12">
            <v>5.9336019999999996</v>
          </cell>
        </row>
        <row r="13">
          <cell r="A13">
            <v>30</v>
          </cell>
          <cell r="B13" t="str">
            <v>TELHADISTA</v>
          </cell>
          <cell r="C13" t="str">
            <v>H</v>
          </cell>
          <cell r="D13">
            <v>3.2</v>
          </cell>
          <cell r="E13">
            <v>7.0585599999999999</v>
          </cell>
        </row>
        <row r="14">
          <cell r="A14">
            <v>31</v>
          </cell>
          <cell r="B14" t="str">
            <v>AJUDANTE DE TELHADISTA</v>
          </cell>
          <cell r="C14" t="str">
            <v>H</v>
          </cell>
          <cell r="D14">
            <v>2.69</v>
          </cell>
          <cell r="E14">
            <v>5.9336019999999996</v>
          </cell>
        </row>
        <row r="15">
          <cell r="A15">
            <v>35</v>
          </cell>
          <cell r="B15" t="str">
            <v>ENCANADOR</v>
          </cell>
          <cell r="C15" t="str">
            <v>H</v>
          </cell>
          <cell r="D15">
            <v>3.41</v>
          </cell>
          <cell r="E15">
            <v>7.5217780000000003</v>
          </cell>
        </row>
        <row r="16">
          <cell r="A16">
            <v>36</v>
          </cell>
          <cell r="B16" t="str">
            <v>AJUDANTE DE ENCANADOR</v>
          </cell>
          <cell r="C16" t="str">
            <v>H</v>
          </cell>
          <cell r="D16">
            <v>2.84</v>
          </cell>
          <cell r="E16">
            <v>6.2644719999999996</v>
          </cell>
        </row>
        <row r="17">
          <cell r="A17">
            <v>37</v>
          </cell>
          <cell r="B17" t="str">
            <v>ELETROTECNICO MONTADOR</v>
          </cell>
          <cell r="C17" t="str">
            <v>H</v>
          </cell>
          <cell r="D17">
            <v>8.17</v>
          </cell>
          <cell r="E17">
            <v>18.021386</v>
          </cell>
        </row>
        <row r="18">
          <cell r="A18">
            <v>41</v>
          </cell>
          <cell r="B18" t="str">
            <v>ELETRICISTA</v>
          </cell>
          <cell r="C18" t="str">
            <v>H</v>
          </cell>
          <cell r="D18">
            <v>3.63</v>
          </cell>
          <cell r="E18">
            <v>8.0070540000000001</v>
          </cell>
        </row>
        <row r="19">
          <cell r="A19">
            <v>44</v>
          </cell>
          <cell r="B19" t="str">
            <v>AJUDANTE DE ELETRICISTA</v>
          </cell>
          <cell r="C19" t="str">
            <v>H</v>
          </cell>
          <cell r="D19">
            <v>2.8</v>
          </cell>
          <cell r="E19">
            <v>6.17624</v>
          </cell>
        </row>
        <row r="20">
          <cell r="A20">
            <v>45</v>
          </cell>
          <cell r="B20" t="str">
            <v>SERRALHEIRO</v>
          </cell>
          <cell r="C20" t="str">
            <v>H</v>
          </cell>
          <cell r="D20">
            <v>3.2</v>
          </cell>
          <cell r="E20">
            <v>7.0585599999999999</v>
          </cell>
        </row>
        <row r="21">
          <cell r="A21">
            <v>46</v>
          </cell>
          <cell r="B21" t="str">
            <v>AJUDANTE DE SERRALHEIRO</v>
          </cell>
          <cell r="C21" t="str">
            <v>H</v>
          </cell>
          <cell r="D21">
            <v>2.69</v>
          </cell>
          <cell r="E21">
            <v>5.9336019999999996</v>
          </cell>
        </row>
        <row r="22">
          <cell r="A22">
            <v>47</v>
          </cell>
          <cell r="B22" t="str">
            <v>FUNILEIRO</v>
          </cell>
          <cell r="C22" t="str">
            <v>H</v>
          </cell>
          <cell r="D22">
            <v>3.2</v>
          </cell>
          <cell r="E22">
            <v>7.0585599999999999</v>
          </cell>
        </row>
        <row r="23">
          <cell r="A23">
            <v>48</v>
          </cell>
          <cell r="B23" t="str">
            <v>AJUDANTE DE FUNILEIRO</v>
          </cell>
          <cell r="C23" t="str">
            <v>H</v>
          </cell>
          <cell r="D23">
            <v>2.69</v>
          </cell>
          <cell r="E23">
            <v>5.9336019999999996</v>
          </cell>
        </row>
        <row r="24">
          <cell r="A24">
            <v>50</v>
          </cell>
          <cell r="B24" t="str">
            <v>AZULEJISTA</v>
          </cell>
          <cell r="C24" t="str">
            <v>H</v>
          </cell>
          <cell r="D24">
            <v>3.48</v>
          </cell>
          <cell r="E24">
            <v>7.6761840000000001</v>
          </cell>
        </row>
        <row r="25">
          <cell r="A25">
            <v>51</v>
          </cell>
          <cell r="B25" t="str">
            <v>PASTILHEIRO</v>
          </cell>
          <cell r="C25" t="str">
            <v>H</v>
          </cell>
          <cell r="D25">
            <v>3.48</v>
          </cell>
          <cell r="E25">
            <v>7.6761840000000001</v>
          </cell>
        </row>
        <row r="26">
          <cell r="A26">
            <v>60</v>
          </cell>
          <cell r="B26" t="str">
            <v>LADRILHADOR</v>
          </cell>
          <cell r="C26" t="str">
            <v>H</v>
          </cell>
          <cell r="D26">
            <v>3.48</v>
          </cell>
          <cell r="E26">
            <v>7.6761840000000001</v>
          </cell>
        </row>
        <row r="27">
          <cell r="A27">
            <v>61</v>
          </cell>
          <cell r="B27" t="str">
            <v>TAQUEIRO</v>
          </cell>
          <cell r="C27" t="str">
            <v>H</v>
          </cell>
          <cell r="D27">
            <v>3.2</v>
          </cell>
          <cell r="E27">
            <v>7.0585599999999999</v>
          </cell>
        </row>
        <row r="28">
          <cell r="A28">
            <v>62</v>
          </cell>
          <cell r="B28" t="str">
            <v>CALCETEIRO</v>
          </cell>
          <cell r="C28" t="str">
            <v>H</v>
          </cell>
          <cell r="D28">
            <v>3.2</v>
          </cell>
          <cell r="E28">
            <v>7.0585599999999999</v>
          </cell>
        </row>
        <row r="29">
          <cell r="A29">
            <v>68</v>
          </cell>
          <cell r="B29" t="str">
            <v>RASPADOR</v>
          </cell>
          <cell r="C29" t="str">
            <v>H</v>
          </cell>
          <cell r="D29">
            <v>3.2</v>
          </cell>
          <cell r="E29">
            <v>7.0585599999999999</v>
          </cell>
        </row>
        <row r="30">
          <cell r="A30">
            <v>69</v>
          </cell>
          <cell r="B30" t="str">
            <v>AJUDANTE DE RASPADOR</v>
          </cell>
          <cell r="C30" t="str">
            <v>H</v>
          </cell>
          <cell r="D30">
            <v>2.69</v>
          </cell>
          <cell r="E30">
            <v>5.9336019999999996</v>
          </cell>
        </row>
        <row r="31">
          <cell r="A31">
            <v>70</v>
          </cell>
          <cell r="B31" t="str">
            <v>VIDRACEIRO</v>
          </cell>
          <cell r="C31" t="str">
            <v>H</v>
          </cell>
          <cell r="D31">
            <v>3.2</v>
          </cell>
          <cell r="E31">
            <v>7.0585599999999999</v>
          </cell>
        </row>
        <row r="32">
          <cell r="A32">
            <v>75</v>
          </cell>
          <cell r="B32" t="str">
            <v>PINTOR</v>
          </cell>
          <cell r="C32" t="str">
            <v>H</v>
          </cell>
          <cell r="D32">
            <v>3.22</v>
          </cell>
          <cell r="E32">
            <v>7.1026760000000007</v>
          </cell>
        </row>
        <row r="33">
          <cell r="A33">
            <v>76</v>
          </cell>
          <cell r="B33" t="str">
            <v>AJUDANTE DE PINTOR</v>
          </cell>
          <cell r="C33" t="str">
            <v>H</v>
          </cell>
          <cell r="D33">
            <v>2.69</v>
          </cell>
          <cell r="E33">
            <v>5.9336019999999996</v>
          </cell>
        </row>
        <row r="34">
          <cell r="A34">
            <v>80</v>
          </cell>
          <cell r="B34" t="str">
            <v>MARCENEIRO</v>
          </cell>
          <cell r="C34" t="str">
            <v>H</v>
          </cell>
          <cell r="D34">
            <v>3.2</v>
          </cell>
          <cell r="E34">
            <v>7.0585599999999999</v>
          </cell>
        </row>
        <row r="35">
          <cell r="A35">
            <v>81</v>
          </cell>
          <cell r="B35" t="str">
            <v>AJUDANTE DE MARCENEIRO</v>
          </cell>
          <cell r="C35" t="str">
            <v>H</v>
          </cell>
          <cell r="D35">
            <v>2.69</v>
          </cell>
          <cell r="E35">
            <v>5.9336019999999996</v>
          </cell>
        </row>
        <row r="36">
          <cell r="A36">
            <v>85</v>
          </cell>
          <cell r="B36" t="str">
            <v>JARDINEIRO</v>
          </cell>
          <cell r="C36" t="str">
            <v>H</v>
          </cell>
          <cell r="D36">
            <v>2.81</v>
          </cell>
          <cell r="E36">
            <v>6.1982980000000003</v>
          </cell>
        </row>
        <row r="37">
          <cell r="A37">
            <v>86</v>
          </cell>
          <cell r="B37" t="str">
            <v>AJUDANTE DE JARDINEIRO</v>
          </cell>
          <cell r="C37" t="str">
            <v>H</v>
          </cell>
          <cell r="D37">
            <v>2.69</v>
          </cell>
          <cell r="E37">
            <v>5.9336019999999996</v>
          </cell>
        </row>
        <row r="38">
          <cell r="A38">
            <v>99</v>
          </cell>
          <cell r="B38" t="str">
            <v>SERVENTE</v>
          </cell>
          <cell r="C38" t="str">
            <v>H</v>
          </cell>
          <cell r="D38">
            <v>2.69</v>
          </cell>
          <cell r="E38">
            <v>5.9336019999999996</v>
          </cell>
        </row>
        <row r="39">
          <cell r="A39">
            <v>110</v>
          </cell>
          <cell r="B39" t="str">
            <v>CONSULTOR</v>
          </cell>
          <cell r="C39" t="str">
            <v>H</v>
          </cell>
          <cell r="D39">
            <v>75.67</v>
          </cell>
          <cell r="E39">
            <v>143.129805</v>
          </cell>
        </row>
        <row r="40">
          <cell r="A40">
            <v>113</v>
          </cell>
          <cell r="B40" t="str">
            <v>FISCAL DE OBRA</v>
          </cell>
          <cell r="C40" t="str">
            <v>H</v>
          </cell>
          <cell r="D40">
            <v>11.82121212</v>
          </cell>
          <cell r="E40">
            <v>22.359822724979999</v>
          </cell>
        </row>
        <row r="41">
          <cell r="A41">
            <v>114</v>
          </cell>
          <cell r="B41" t="str">
            <v>PROJETISTA</v>
          </cell>
          <cell r="C41" t="str">
            <v>H</v>
          </cell>
          <cell r="D41">
            <v>19.579999999999998</v>
          </cell>
          <cell r="E41">
            <v>37.035569999999993</v>
          </cell>
        </row>
        <row r="42">
          <cell r="A42">
            <v>115</v>
          </cell>
          <cell r="B42" t="str">
            <v>COORDENADOR SETORIAL</v>
          </cell>
          <cell r="C42" t="str">
            <v>H</v>
          </cell>
          <cell r="D42">
            <v>62.54</v>
          </cell>
          <cell r="E42">
            <v>118.29441</v>
          </cell>
        </row>
        <row r="43">
          <cell r="A43">
            <v>120</v>
          </cell>
          <cell r="B43" t="str">
            <v>COORDENADOR GERAL</v>
          </cell>
          <cell r="C43" t="str">
            <v>H</v>
          </cell>
          <cell r="D43">
            <v>72.930000000000007</v>
          </cell>
          <cell r="E43">
            <v>137.94709500000002</v>
          </cell>
        </row>
        <row r="44">
          <cell r="A44">
            <v>124</v>
          </cell>
          <cell r="B44" t="str">
            <v>ENG'/ARQT' SENIOR</v>
          </cell>
          <cell r="C44" t="str">
            <v>H</v>
          </cell>
          <cell r="D44">
            <v>30.6</v>
          </cell>
          <cell r="E44">
            <v>57.879899999999999</v>
          </cell>
        </row>
        <row r="45">
          <cell r="A45">
            <v>125</v>
          </cell>
          <cell r="B45" t="str">
            <v>ENG'/ARQT MÉDIO</v>
          </cell>
          <cell r="C45" t="str">
            <v>H</v>
          </cell>
          <cell r="D45">
            <v>22.68</v>
          </cell>
          <cell r="E45">
            <v>42.89922</v>
          </cell>
        </row>
        <row r="46">
          <cell r="A46">
            <v>128</v>
          </cell>
          <cell r="B46" t="str">
            <v>ENG'/ARQT' JUNIOR</v>
          </cell>
          <cell r="C46" t="str">
            <v>H</v>
          </cell>
          <cell r="D46">
            <v>16.63</v>
          </cell>
          <cell r="E46">
            <v>31.455644999999997</v>
          </cell>
        </row>
        <row r="47">
          <cell r="A47">
            <v>130</v>
          </cell>
          <cell r="B47" t="str">
            <v>AUX.TECNICO A (NIVEL SUPERIOR)</v>
          </cell>
          <cell r="C47" t="str">
            <v>H</v>
          </cell>
          <cell r="D47">
            <v>18.89</v>
          </cell>
          <cell r="E47">
            <v>35.730435</v>
          </cell>
        </row>
        <row r="48">
          <cell r="A48">
            <v>131</v>
          </cell>
          <cell r="B48" t="str">
            <v>AUX.TECNICO B (NIVEL MEDIO)</v>
          </cell>
          <cell r="C48" t="str">
            <v>H</v>
          </cell>
          <cell r="D48">
            <v>8.19</v>
          </cell>
          <cell r="E48">
            <v>15.491384999999999</v>
          </cell>
        </row>
        <row r="49">
          <cell r="A49">
            <v>134</v>
          </cell>
          <cell r="B49" t="str">
            <v>AUX TOPOGRAFIA</v>
          </cell>
          <cell r="C49" t="str">
            <v>H</v>
          </cell>
          <cell r="D49">
            <v>4.18</v>
          </cell>
          <cell r="E49">
            <v>7.9064699999999997</v>
          </cell>
        </row>
        <row r="50">
          <cell r="A50">
            <v>140</v>
          </cell>
          <cell r="B50" t="str">
            <v>DIGITADOR</v>
          </cell>
          <cell r="C50" t="str">
            <v>H</v>
          </cell>
          <cell r="D50">
            <v>5.33</v>
          </cell>
          <cell r="E50">
            <v>10.081695</v>
          </cell>
        </row>
        <row r="51">
          <cell r="A51">
            <v>151</v>
          </cell>
          <cell r="B51" t="str">
            <v>TOPOGRAFO</v>
          </cell>
          <cell r="C51" t="str">
            <v>H</v>
          </cell>
          <cell r="D51">
            <v>12.61</v>
          </cell>
          <cell r="E51">
            <v>23.851814999999998</v>
          </cell>
        </row>
        <row r="52">
          <cell r="A52">
            <v>158</v>
          </cell>
          <cell r="B52" t="str">
            <v>DESENHISTA COPISTA</v>
          </cell>
          <cell r="C52" t="str">
            <v>H</v>
          </cell>
          <cell r="D52">
            <v>8.58</v>
          </cell>
          <cell r="E52">
            <v>16.22907</v>
          </cell>
        </row>
        <row r="53">
          <cell r="A53">
            <v>159</v>
          </cell>
          <cell r="B53" t="str">
            <v>DESENHISTA</v>
          </cell>
          <cell r="C53" t="str">
            <v>H</v>
          </cell>
          <cell r="D53">
            <v>9.5</v>
          </cell>
          <cell r="E53">
            <v>17.969249999999999</v>
          </cell>
        </row>
        <row r="54">
          <cell r="A54">
            <v>163</v>
          </cell>
          <cell r="B54" t="str">
            <v>DESENHISTA DE TOPOGRAFIA</v>
          </cell>
          <cell r="C54" t="str">
            <v>H</v>
          </cell>
          <cell r="D54">
            <v>9.5</v>
          </cell>
          <cell r="E54">
            <v>17.969249999999999</v>
          </cell>
        </row>
        <row r="55">
          <cell r="A55">
            <v>164</v>
          </cell>
          <cell r="B55" t="str">
            <v>DESENHISTA PROJETISTA</v>
          </cell>
          <cell r="C55" t="str">
            <v>H</v>
          </cell>
          <cell r="D55">
            <v>14.4</v>
          </cell>
          <cell r="E55">
            <v>27.2376</v>
          </cell>
        </row>
        <row r="56">
          <cell r="A56">
            <v>168</v>
          </cell>
          <cell r="B56" t="str">
            <v>SECRETÁRIA EXECUTIVA</v>
          </cell>
          <cell r="C56" t="str">
            <v>H</v>
          </cell>
          <cell r="D56">
            <v>16.64</v>
          </cell>
          <cell r="E56">
            <v>31.47456</v>
          </cell>
        </row>
        <row r="57">
          <cell r="A57">
            <v>169</v>
          </cell>
          <cell r="B57" t="str">
            <v>SECRETÁRIA</v>
          </cell>
          <cell r="C57" t="str">
            <v>H</v>
          </cell>
          <cell r="D57">
            <v>7.98</v>
          </cell>
          <cell r="E57">
            <v>15.09417</v>
          </cell>
        </row>
        <row r="58">
          <cell r="A58">
            <v>177</v>
          </cell>
          <cell r="B58" t="str">
            <v>MENSAGEIRO</v>
          </cell>
          <cell r="C58" t="str">
            <v>H</v>
          </cell>
          <cell r="D58">
            <v>3.27</v>
          </cell>
          <cell r="E58">
            <v>6.1852049999999998</v>
          </cell>
        </row>
        <row r="59">
          <cell r="A59">
            <v>189</v>
          </cell>
          <cell r="B59" t="str">
            <v>AJUDANTE GERAL</v>
          </cell>
          <cell r="C59" t="str">
            <v>H</v>
          </cell>
          <cell r="D59">
            <v>3.55</v>
          </cell>
          <cell r="E59">
            <v>6.7148249999999994</v>
          </cell>
        </row>
        <row r="60">
          <cell r="A60">
            <v>10001</v>
          </cell>
          <cell r="B60" t="str">
            <v>CRAV.EST.PRE-MOLD.CONCR. 17 CM - 20T</v>
          </cell>
          <cell r="C60" t="str">
            <v>M</v>
          </cell>
          <cell r="D60">
            <v>21</v>
          </cell>
          <cell r="E60" t="str">
            <v>ND</v>
          </cell>
        </row>
        <row r="61">
          <cell r="A61">
            <v>10002</v>
          </cell>
          <cell r="B61" t="str">
            <v>CRAV.EST.PRE-MOLD.CONCR. 20 CM - 30T</v>
          </cell>
          <cell r="C61" t="str">
            <v>M</v>
          </cell>
          <cell r="D61">
            <v>21.67</v>
          </cell>
          <cell r="E61" t="str">
            <v>ND</v>
          </cell>
        </row>
        <row r="62">
          <cell r="A62">
            <v>10003</v>
          </cell>
          <cell r="B62" t="str">
            <v>CRAV.EST.PRE-MOLD.CONCR. 23 CM - 40T</v>
          </cell>
          <cell r="C62" t="str">
            <v>M</v>
          </cell>
          <cell r="D62">
            <v>25.53</v>
          </cell>
          <cell r="E62" t="str">
            <v>ND</v>
          </cell>
        </row>
        <row r="63">
          <cell r="A63">
            <v>10004</v>
          </cell>
          <cell r="B63" t="str">
            <v>CRAV.EST.PRE-MOLD.CONCR. 28 CM - 60T</v>
          </cell>
          <cell r="C63" t="str">
            <v>M</v>
          </cell>
          <cell r="D63">
            <v>31.91</v>
          </cell>
          <cell r="E63" t="str">
            <v>ND</v>
          </cell>
        </row>
        <row r="64">
          <cell r="A64">
            <v>10005</v>
          </cell>
          <cell r="B64" t="str">
            <v>CRAV.EST.PRE-MOLD.CONCR. 33 CM - 70T</v>
          </cell>
          <cell r="C64" t="str">
            <v>M</v>
          </cell>
          <cell r="D64">
            <v>45.79</v>
          </cell>
          <cell r="E64" t="str">
            <v>ND</v>
          </cell>
        </row>
        <row r="65">
          <cell r="A65">
            <v>10008</v>
          </cell>
          <cell r="B65" t="str">
            <v>EXECUÇÃO DE ESTACA ESCAVADA MECANICAMENTE D=40CM</v>
          </cell>
          <cell r="C65" t="str">
            <v>M</v>
          </cell>
          <cell r="D65">
            <v>8.1</v>
          </cell>
          <cell r="E65" t="str">
            <v>ND</v>
          </cell>
        </row>
        <row r="66">
          <cell r="A66">
            <v>10009</v>
          </cell>
          <cell r="B66" t="str">
            <v>EXECUÇÃO DE ESTACA ESCAVADA MECANICAMENTE D=80CM</v>
          </cell>
          <cell r="C66" t="str">
            <v>M</v>
          </cell>
          <cell r="D66">
            <v>21.25</v>
          </cell>
          <cell r="E66" t="str">
            <v>ND</v>
          </cell>
        </row>
        <row r="67">
          <cell r="A67">
            <v>10010</v>
          </cell>
          <cell r="B67" t="str">
            <v>CRAVACAO ESTACA TIPO -STRAUSS- - 20T</v>
          </cell>
          <cell r="C67" t="str">
            <v>M</v>
          </cell>
          <cell r="D67">
            <v>14.25</v>
          </cell>
          <cell r="E67" t="str">
            <v>ND</v>
          </cell>
        </row>
        <row r="68">
          <cell r="A68">
            <v>10011</v>
          </cell>
          <cell r="B68" t="str">
            <v>CRAVACAO ESTACA TIPO -STRAUSS- - 30T</v>
          </cell>
          <cell r="C68" t="str">
            <v>M</v>
          </cell>
          <cell r="D68">
            <v>17.38</v>
          </cell>
          <cell r="E68" t="str">
            <v>ND</v>
          </cell>
        </row>
        <row r="69">
          <cell r="A69">
            <v>10012</v>
          </cell>
          <cell r="B69" t="str">
            <v>CRAVACAO ESTACA TIPO -STRAUSS- - 40T</v>
          </cell>
          <cell r="C69" t="str">
            <v>M</v>
          </cell>
          <cell r="D69">
            <v>21.89</v>
          </cell>
          <cell r="E69" t="str">
            <v>ND</v>
          </cell>
        </row>
        <row r="70">
          <cell r="A70">
            <v>10013</v>
          </cell>
          <cell r="B70" t="str">
            <v>CRAVACAO ESTACA TIPO -STRAUSS- - 50T</v>
          </cell>
          <cell r="C70" t="str">
            <v>M</v>
          </cell>
          <cell r="D70">
            <v>27.48</v>
          </cell>
          <cell r="E70" t="str">
            <v>ND</v>
          </cell>
        </row>
        <row r="71">
          <cell r="A71">
            <v>10014</v>
          </cell>
          <cell r="B71" t="str">
            <v>CRAVACAO ESTACA TIPO -STRAUSS- - 70T</v>
          </cell>
          <cell r="C71" t="str">
            <v>M</v>
          </cell>
          <cell r="D71">
            <v>34.118299999999998</v>
          </cell>
          <cell r="E71" t="str">
            <v>ND</v>
          </cell>
        </row>
        <row r="72">
          <cell r="A72">
            <v>10016</v>
          </cell>
          <cell r="B72" t="str">
            <v>EXECUCAO DE ESTACA ESCAVADA MECANICAMENTE D= 20 CM</v>
          </cell>
          <cell r="C72" t="str">
            <v>M</v>
          </cell>
          <cell r="D72">
            <v>5.56</v>
          </cell>
          <cell r="E72" t="str">
            <v>ND</v>
          </cell>
        </row>
        <row r="73">
          <cell r="A73">
            <v>10017</v>
          </cell>
          <cell r="B73" t="str">
            <v>EXECUCAO DE ESTACA ESCAVADA MECANICAMENTE D= 25 CM</v>
          </cell>
          <cell r="C73" t="str">
            <v>M</v>
          </cell>
          <cell r="D73">
            <v>5.56</v>
          </cell>
          <cell r="E73" t="str">
            <v>ND</v>
          </cell>
        </row>
        <row r="74">
          <cell r="A74">
            <v>10018</v>
          </cell>
          <cell r="B74" t="str">
            <v>EXECUCAO DE ESTACA ESCAVADA MECNICAMENTE D= 30 CM</v>
          </cell>
          <cell r="C74" t="str">
            <v>M</v>
          </cell>
          <cell r="D74">
            <v>6.2999000000000001</v>
          </cell>
          <cell r="E74" t="str">
            <v>ND</v>
          </cell>
        </row>
        <row r="75">
          <cell r="A75">
            <v>10019</v>
          </cell>
          <cell r="B75" t="str">
            <v>EXECUCAO DE ESTACA ESCAVADA MECNICAMENTE D= 35 CM</v>
          </cell>
          <cell r="C75" t="str">
            <v>M</v>
          </cell>
          <cell r="D75">
            <v>8.0968999999999998</v>
          </cell>
          <cell r="E75" t="str">
            <v>ND</v>
          </cell>
        </row>
        <row r="76">
          <cell r="A76">
            <v>10020</v>
          </cell>
          <cell r="B76" t="str">
            <v>CRAV.EST.REACAO - PRIMEIROS 5M</v>
          </cell>
          <cell r="C76" t="str">
            <v>UN</v>
          </cell>
          <cell r="D76">
            <v>778.4</v>
          </cell>
          <cell r="E76" t="str">
            <v>ND</v>
          </cell>
        </row>
        <row r="77">
          <cell r="A77">
            <v>10030</v>
          </cell>
          <cell r="B77" t="str">
            <v>CRAV.EST.REACAO - EXCEDENTE DE 5M</v>
          </cell>
          <cell r="C77" t="str">
            <v>M</v>
          </cell>
          <cell r="D77">
            <v>100.3</v>
          </cell>
          <cell r="E77" t="str">
            <v>ND</v>
          </cell>
        </row>
        <row r="78">
          <cell r="A78">
            <v>10039</v>
          </cell>
          <cell r="B78" t="str">
            <v>FORNECIMENTO E CRAVACAO TRILHO SIMPLES PERFIL TR32</v>
          </cell>
          <cell r="C78" t="str">
            <v>M</v>
          </cell>
          <cell r="D78">
            <v>76.010000000000005</v>
          </cell>
          <cell r="E78" t="str">
            <v>ND</v>
          </cell>
        </row>
        <row r="79">
          <cell r="A79">
            <v>10040</v>
          </cell>
          <cell r="B79" t="str">
            <v>FORNECIMENTO E CRAVACAO ESTACA PERF. ACO I 10 "</v>
          </cell>
          <cell r="C79" t="str">
            <v>M</v>
          </cell>
          <cell r="D79">
            <v>138.14949999999999</v>
          </cell>
          <cell r="E79" t="str">
            <v>ND</v>
          </cell>
        </row>
        <row r="80">
          <cell r="A80">
            <v>10041</v>
          </cell>
          <cell r="B80" t="str">
            <v>FORNECIMENTO E CRAVACAO ESTACA PERF. ACO I 12"</v>
          </cell>
          <cell r="C80" t="str">
            <v>M</v>
          </cell>
          <cell r="D80">
            <v>202.91331</v>
          </cell>
          <cell r="E80" t="str">
            <v>ND</v>
          </cell>
        </row>
        <row r="81">
          <cell r="A81">
            <v>10042</v>
          </cell>
          <cell r="B81" t="str">
            <v>FORNECIMENTO E CRAVAÇÃO DE ESTACA PERFIL DE AÇO I 14"</v>
          </cell>
          <cell r="C81" t="str">
            <v>M</v>
          </cell>
          <cell r="D81">
            <v>249.4</v>
          </cell>
          <cell r="E81" t="str">
            <v>ND</v>
          </cell>
        </row>
        <row r="82">
          <cell r="A82">
            <v>10043</v>
          </cell>
          <cell r="B82" t="str">
            <v>CORTE DE ESTACA METALICA PERFIL I 10"</v>
          </cell>
          <cell r="C82" t="str">
            <v>UN</v>
          </cell>
          <cell r="D82">
            <v>31.5</v>
          </cell>
          <cell r="E82" t="str">
            <v>ND</v>
          </cell>
        </row>
        <row r="83">
          <cell r="A83">
            <v>10044</v>
          </cell>
          <cell r="B83" t="str">
            <v>CORTE DE ESTACA METALICA PERFIL I 12"</v>
          </cell>
          <cell r="C83" t="str">
            <v>UN</v>
          </cell>
          <cell r="D83">
            <v>35.769599999999997</v>
          </cell>
          <cell r="E83" t="str">
            <v>ND</v>
          </cell>
        </row>
        <row r="84">
          <cell r="A84">
            <v>10045</v>
          </cell>
          <cell r="B84" t="str">
            <v>EMENDA DE TOPO PARA ESTACA METALICA PERFIL I 10"</v>
          </cell>
          <cell r="C84" t="str">
            <v>UN</v>
          </cell>
          <cell r="D84">
            <v>97.727999999999994</v>
          </cell>
          <cell r="E84" t="str">
            <v>ND</v>
          </cell>
        </row>
        <row r="85">
          <cell r="A85">
            <v>10046</v>
          </cell>
          <cell r="B85" t="str">
            <v>EMENDA DE TOPO PARA ESTACA METALICA PERFIL I 12"</v>
          </cell>
          <cell r="C85" t="str">
            <v>UN</v>
          </cell>
          <cell r="D85">
            <v>113.298</v>
          </cell>
          <cell r="E85" t="str">
            <v>ND</v>
          </cell>
        </row>
        <row r="86">
          <cell r="A86">
            <v>10050</v>
          </cell>
          <cell r="B86" t="str">
            <v>ESTACA RAIZ D=160MM PARA ATE 35 TON</v>
          </cell>
          <cell r="C86" t="str">
            <v>M</v>
          </cell>
          <cell r="D86">
            <v>86.84</v>
          </cell>
          <cell r="E86" t="str">
            <v>ND</v>
          </cell>
        </row>
        <row r="87">
          <cell r="A87">
            <v>10051</v>
          </cell>
          <cell r="B87" t="str">
            <v>ESTACA RAIZ D= 200MM PARA ATE 50 TON</v>
          </cell>
          <cell r="C87" t="str">
            <v>M</v>
          </cell>
          <cell r="D87">
            <v>90.09</v>
          </cell>
          <cell r="E87" t="str">
            <v>ND</v>
          </cell>
        </row>
        <row r="88">
          <cell r="A88">
            <v>10052</v>
          </cell>
          <cell r="B88" t="str">
            <v>ESTACA RAIZ D= 250MM PARA ATE 70 TON</v>
          </cell>
          <cell r="C88" t="str">
            <v>M</v>
          </cell>
          <cell r="D88">
            <v>97.53</v>
          </cell>
          <cell r="E88" t="str">
            <v>ND</v>
          </cell>
        </row>
        <row r="89">
          <cell r="A89">
            <v>10053</v>
          </cell>
          <cell r="B89" t="str">
            <v>ESTACA RAIZ D= 310MM PARA ATE 100 TON</v>
          </cell>
          <cell r="C89" t="str">
            <v>M</v>
          </cell>
          <cell r="D89">
            <v>113.4</v>
          </cell>
          <cell r="E89" t="str">
            <v>ND</v>
          </cell>
        </row>
        <row r="90">
          <cell r="A90">
            <v>10055</v>
          </cell>
          <cell r="B90" t="str">
            <v>TAXA DE MOBILIZ.EQUIPAMENTOS P/ESTACA "STRAUSS"</v>
          </cell>
          <cell r="C90" t="str">
            <v>UN</v>
          </cell>
          <cell r="D90">
            <v>660.6</v>
          </cell>
          <cell r="E90" t="str">
            <v>ND</v>
          </cell>
        </row>
        <row r="91">
          <cell r="A91">
            <v>10056</v>
          </cell>
          <cell r="B91" t="str">
            <v>TAXA DE MOBILIZ.EQUIPAMENTOS P/ESTACA PRE-MOLDADA</v>
          </cell>
          <cell r="C91" t="str">
            <v>UN</v>
          </cell>
          <cell r="D91">
            <v>1772.9792500000001</v>
          </cell>
          <cell r="E91" t="str">
            <v>ND</v>
          </cell>
        </row>
        <row r="92">
          <cell r="A92">
            <v>10057</v>
          </cell>
          <cell r="B92" t="str">
            <v>TAXA DE MOBILIZ.EQUIPAMENTOS P/ESTACA ESC.MECANICAMENTE</v>
          </cell>
          <cell r="C92" t="str">
            <v>UN</v>
          </cell>
          <cell r="D92">
            <v>526.82812000000001</v>
          </cell>
          <cell r="E92" t="str">
            <v>ND</v>
          </cell>
        </row>
        <row r="93">
          <cell r="A93">
            <v>10058</v>
          </cell>
          <cell r="B93" t="str">
            <v>TAXA DE MOBILIZ.EQUIPAMENTOS P/ESTACA RAIZ</v>
          </cell>
          <cell r="C93" t="str">
            <v>UN</v>
          </cell>
          <cell r="D93">
            <v>5264</v>
          </cell>
          <cell r="E93" t="str">
            <v>ND</v>
          </cell>
        </row>
        <row r="94">
          <cell r="A94">
            <v>10059</v>
          </cell>
          <cell r="B94" t="str">
            <v>TAXA DE MOBILIZ.EQUIPAMENTOS P/ESTACA METALICA</v>
          </cell>
          <cell r="C94" t="str">
            <v>UN</v>
          </cell>
          <cell r="D94">
            <v>1823.6358</v>
          </cell>
          <cell r="E94" t="str">
            <v>ND</v>
          </cell>
        </row>
        <row r="95">
          <cell r="A95">
            <v>10060</v>
          </cell>
          <cell r="B95" t="str">
            <v>EMENDA DE ESTACA CONCR. PRE-MOLD. 17 CM  - 20T</v>
          </cell>
          <cell r="C95" t="str">
            <v>UN</v>
          </cell>
          <cell r="D95">
            <v>12.157572</v>
          </cell>
          <cell r="E95" t="str">
            <v>ND</v>
          </cell>
        </row>
        <row r="96">
          <cell r="A96">
            <v>10061</v>
          </cell>
          <cell r="B96" t="str">
            <v>EMENDA DE ESTACA CONCR. PRE-MOLD. 20 CM  - 30T</v>
          </cell>
          <cell r="C96" t="str">
            <v>UN</v>
          </cell>
          <cell r="D96">
            <v>13.6772685</v>
          </cell>
          <cell r="E96" t="str">
            <v>ND</v>
          </cell>
        </row>
        <row r="97">
          <cell r="A97">
            <v>10062</v>
          </cell>
          <cell r="B97" t="str">
            <v>EMENDA DE ESTACA CONCR. PRE-MOLD. 23 CM  - 40T</v>
          </cell>
          <cell r="C97" t="str">
            <v>UN</v>
          </cell>
          <cell r="D97">
            <v>16.210096</v>
          </cell>
          <cell r="E97" t="str">
            <v>ND</v>
          </cell>
        </row>
        <row r="98">
          <cell r="A98">
            <v>10063</v>
          </cell>
          <cell r="B98" t="str">
            <v>EMENDA DE ESTACA CONCR. PRE-MOLD. 28 CM  - 60T</v>
          </cell>
          <cell r="C98" t="str">
            <v>UN</v>
          </cell>
          <cell r="D98">
            <v>19.249489000000001</v>
          </cell>
          <cell r="E98" t="str">
            <v>ND</v>
          </cell>
        </row>
        <row r="99">
          <cell r="A99">
            <v>10064</v>
          </cell>
          <cell r="B99" t="str">
            <v>EMENDA DE ESTACA CONCR. PRE-MOLD. 33 CM  - 70T</v>
          </cell>
          <cell r="C99" t="str">
            <v>UN</v>
          </cell>
          <cell r="D99">
            <v>21.7823165</v>
          </cell>
          <cell r="E99" t="str">
            <v>ND</v>
          </cell>
        </row>
        <row r="100">
          <cell r="A100">
            <v>10070</v>
          </cell>
          <cell r="B100" t="str">
            <v>EXECUÇÃO DE ESTACA ESCAVADA HELICE CONTINUA  D=25CM</v>
          </cell>
          <cell r="C100" t="str">
            <v>M</v>
          </cell>
          <cell r="D100">
            <v>23</v>
          </cell>
          <cell r="E100" t="str">
            <v>ND</v>
          </cell>
        </row>
        <row r="101">
          <cell r="A101">
            <v>10071</v>
          </cell>
          <cell r="B101" t="str">
            <v>EXECUÇÃO DE ESTACA ESCAVADA HELICE CONTINUA D=30CM</v>
          </cell>
          <cell r="C101" t="str">
            <v>M</v>
          </cell>
          <cell r="D101">
            <v>27.33</v>
          </cell>
          <cell r="E101" t="str">
            <v>ND</v>
          </cell>
        </row>
        <row r="102">
          <cell r="A102">
            <v>10072</v>
          </cell>
          <cell r="B102" t="str">
            <v>EXECUÇÃO DE ESTACA ESCAVADA HELICE CONTINUA D=35CM</v>
          </cell>
          <cell r="C102" t="str">
            <v>M</v>
          </cell>
          <cell r="D102">
            <v>31.67</v>
          </cell>
          <cell r="E102" t="str">
            <v>ND</v>
          </cell>
        </row>
        <row r="103">
          <cell r="A103">
            <v>10073</v>
          </cell>
          <cell r="B103" t="str">
            <v>EXECUÇÃO DE ESTACA ESCAVADA HELICE CONTINUA D=40CM</v>
          </cell>
          <cell r="C103" t="str">
            <v>M</v>
          </cell>
          <cell r="D103">
            <v>40.450000000000003</v>
          </cell>
          <cell r="E103" t="str">
            <v>ND</v>
          </cell>
        </row>
        <row r="104">
          <cell r="A104">
            <v>10074</v>
          </cell>
          <cell r="B104" t="str">
            <v>EXECUÇÃO DE ESTACA ESCAVADA HELICE CONTINUA D=50CM</v>
          </cell>
          <cell r="C104" t="str">
            <v>M</v>
          </cell>
          <cell r="D104">
            <v>50.74</v>
          </cell>
          <cell r="E104" t="str">
            <v>ND</v>
          </cell>
        </row>
        <row r="105">
          <cell r="A105">
            <v>10075</v>
          </cell>
          <cell r="B105" t="str">
            <v>EXECUÇÃO DE ESTACA ESCAVADA HELICE CONTINUA D=60CM</v>
          </cell>
          <cell r="C105" t="str">
            <v>M</v>
          </cell>
          <cell r="D105">
            <v>61.2</v>
          </cell>
          <cell r="E105" t="str">
            <v>ND</v>
          </cell>
        </row>
        <row r="106">
          <cell r="A106">
            <v>10090</v>
          </cell>
          <cell r="B106" t="str">
            <v>MOBILIZAÇÃO DE EQUIPAMENTO PARA ESTACA HELICE E CONTINUA</v>
          </cell>
          <cell r="C106" t="str">
            <v>UN</v>
          </cell>
          <cell r="D106">
            <v>13940</v>
          </cell>
          <cell r="E106" t="str">
            <v>ND</v>
          </cell>
        </row>
        <row r="107">
          <cell r="A107">
            <v>10501</v>
          </cell>
          <cell r="B107" t="str">
            <v>AREIA LAVADA</v>
          </cell>
          <cell r="C107" t="str">
            <v>M3</v>
          </cell>
          <cell r="D107">
            <v>39.56</v>
          </cell>
          <cell r="E107" t="str">
            <v>ND</v>
          </cell>
        </row>
        <row r="108">
          <cell r="A108">
            <v>10502</v>
          </cell>
          <cell r="B108" t="str">
            <v>AGREGADO RECICLADO DIVERSAS GRANULOMETRIAS</v>
          </cell>
          <cell r="C108" t="str">
            <v>M3</v>
          </cell>
          <cell r="D108">
            <v>15.5</v>
          </cell>
          <cell r="E108" t="str">
            <v>ND</v>
          </cell>
        </row>
        <row r="109">
          <cell r="A109">
            <v>10503</v>
          </cell>
          <cell r="B109" t="str">
            <v>AREIA FINA</v>
          </cell>
          <cell r="C109" t="str">
            <v>M3</v>
          </cell>
          <cell r="D109">
            <v>49.36</v>
          </cell>
          <cell r="E109" t="str">
            <v>ND</v>
          </cell>
        </row>
        <row r="110">
          <cell r="A110">
            <v>10505</v>
          </cell>
          <cell r="B110" t="str">
            <v>ARGILA EXPANDIDA</v>
          </cell>
          <cell r="C110" t="str">
            <v>M3</v>
          </cell>
          <cell r="D110">
            <v>125.82</v>
          </cell>
          <cell r="E110" t="str">
            <v>ND</v>
          </cell>
        </row>
        <row r="111">
          <cell r="A111">
            <v>10508</v>
          </cell>
          <cell r="B111" t="str">
            <v>CAL HIDRATADA</v>
          </cell>
          <cell r="C111" t="str">
            <v>KG</v>
          </cell>
          <cell r="D111">
            <v>0.23</v>
          </cell>
          <cell r="E111" t="str">
            <v>ND</v>
          </cell>
        </row>
        <row r="112">
          <cell r="A112">
            <v>10510</v>
          </cell>
          <cell r="B112" t="str">
            <v>CAULIM</v>
          </cell>
          <cell r="C112" t="str">
            <v>KG</v>
          </cell>
          <cell r="D112">
            <v>0.75</v>
          </cell>
          <cell r="E112" t="str">
            <v>ND</v>
          </cell>
        </row>
        <row r="113">
          <cell r="A113">
            <v>10511</v>
          </cell>
          <cell r="B113" t="str">
            <v>ALVAIADE</v>
          </cell>
          <cell r="C113" t="str">
            <v>KG</v>
          </cell>
          <cell r="D113">
            <v>0.44</v>
          </cell>
          <cell r="E113" t="str">
            <v>ND</v>
          </cell>
        </row>
        <row r="114">
          <cell r="A114">
            <v>10515</v>
          </cell>
          <cell r="B114" t="str">
            <v>CIMENTO BRANCO</v>
          </cell>
          <cell r="C114" t="str">
            <v>KG</v>
          </cell>
          <cell r="D114">
            <v>0.75</v>
          </cell>
          <cell r="E114" t="str">
            <v>ND</v>
          </cell>
        </row>
        <row r="115">
          <cell r="A115">
            <v>10517</v>
          </cell>
          <cell r="B115" t="str">
            <v>CIMENTO PORTLAND COMUM (CP)</v>
          </cell>
          <cell r="C115" t="str">
            <v>KG</v>
          </cell>
          <cell r="D115">
            <v>0.22</v>
          </cell>
          <cell r="E115" t="str">
            <v>ND</v>
          </cell>
        </row>
        <row r="116">
          <cell r="A116">
            <v>10520</v>
          </cell>
          <cell r="B116" t="str">
            <v>CONCRETO FCK=15.0 MPA - USIN.E BOMB.</v>
          </cell>
          <cell r="C116" t="str">
            <v>M3</v>
          </cell>
          <cell r="D116">
            <v>154.54</v>
          </cell>
          <cell r="E116" t="str">
            <v>ND</v>
          </cell>
        </row>
        <row r="117">
          <cell r="A117">
            <v>10522</v>
          </cell>
          <cell r="B117" t="str">
            <v>CONCRETO FCK=18.0 MPA - USIN.E BOMB.</v>
          </cell>
          <cell r="C117" t="str">
            <v>M3</v>
          </cell>
          <cell r="D117">
            <v>162.44999999999999</v>
          </cell>
          <cell r="E117" t="str">
            <v>ND</v>
          </cell>
        </row>
        <row r="118">
          <cell r="A118">
            <v>10523</v>
          </cell>
          <cell r="B118" t="str">
            <v>CONCRETO FCK=20.0 MPA - USIN.E BOMB.</v>
          </cell>
          <cell r="C118" t="str">
            <v>M3</v>
          </cell>
          <cell r="D118">
            <v>166.41</v>
          </cell>
          <cell r="E118" t="str">
            <v>ND</v>
          </cell>
        </row>
        <row r="119">
          <cell r="A119">
            <v>10524</v>
          </cell>
          <cell r="B119" t="str">
            <v>CONCRETO FCK=25.0 MPA - USIN.E BOMB.</v>
          </cell>
          <cell r="C119" t="str">
            <v>M3</v>
          </cell>
          <cell r="D119">
            <v>177.56</v>
          </cell>
          <cell r="E119" t="str">
            <v>ND</v>
          </cell>
        </row>
        <row r="120">
          <cell r="A120">
            <v>10525</v>
          </cell>
          <cell r="B120" t="str">
            <v>CONCRETO FCK=20 MPA - USINADO E BOMBEADO C/ PEDRA 1</v>
          </cell>
          <cell r="C120" t="str">
            <v>M3</v>
          </cell>
          <cell r="D120">
            <v>194.69</v>
          </cell>
          <cell r="E120" t="str">
            <v>ND</v>
          </cell>
        </row>
        <row r="121">
          <cell r="A121">
            <v>10530</v>
          </cell>
          <cell r="B121" t="str">
            <v>CONCRETO FCK=15.0 MPA - USINADO</v>
          </cell>
          <cell r="C121" t="str">
            <v>M3</v>
          </cell>
          <cell r="D121">
            <v>143.78</v>
          </cell>
          <cell r="E121" t="str">
            <v>ND</v>
          </cell>
        </row>
        <row r="122">
          <cell r="A122">
            <v>10532</v>
          </cell>
          <cell r="B122" t="str">
            <v>CONCRETO FCK=18.0 MPA - USINADO</v>
          </cell>
          <cell r="C122" t="str">
            <v>M3</v>
          </cell>
          <cell r="D122">
            <v>149.63999999999999</v>
          </cell>
          <cell r="E122" t="str">
            <v>ND</v>
          </cell>
        </row>
        <row r="123">
          <cell r="A123">
            <v>10533</v>
          </cell>
          <cell r="B123" t="str">
            <v>CONCRETO FCK=20.0 MPA - USINADO</v>
          </cell>
          <cell r="C123" t="str">
            <v>M3</v>
          </cell>
          <cell r="D123">
            <v>158.55000000000001</v>
          </cell>
          <cell r="E123" t="str">
            <v>ND</v>
          </cell>
        </row>
        <row r="124">
          <cell r="A124">
            <v>10534</v>
          </cell>
          <cell r="B124" t="str">
            <v>CONCRETO FCK=25.0 MPA - USINADO</v>
          </cell>
          <cell r="C124" t="str">
            <v>M3</v>
          </cell>
          <cell r="D124">
            <v>164.21</v>
          </cell>
          <cell r="E124" t="str">
            <v>ND</v>
          </cell>
        </row>
        <row r="125">
          <cell r="A125">
            <v>10542</v>
          </cell>
          <cell r="B125" t="str">
            <v>PEDRA BRITADA N.1</v>
          </cell>
          <cell r="C125" t="str">
            <v>M3</v>
          </cell>
          <cell r="D125">
            <v>29.65</v>
          </cell>
          <cell r="E125" t="str">
            <v>ND</v>
          </cell>
        </row>
        <row r="126">
          <cell r="A126">
            <v>10543</v>
          </cell>
          <cell r="B126" t="str">
            <v>PEDRA BRITADA N.2</v>
          </cell>
          <cell r="C126" t="str">
            <v>M3</v>
          </cell>
          <cell r="D126">
            <v>29.53</v>
          </cell>
          <cell r="E126" t="str">
            <v>ND</v>
          </cell>
        </row>
        <row r="127">
          <cell r="A127">
            <v>10544</v>
          </cell>
          <cell r="B127" t="str">
            <v>PEDRA BRITADA N.3</v>
          </cell>
          <cell r="C127" t="str">
            <v>M3</v>
          </cell>
          <cell r="D127">
            <v>28.97</v>
          </cell>
          <cell r="E127" t="str">
            <v>ND</v>
          </cell>
        </row>
        <row r="128">
          <cell r="A128">
            <v>10545</v>
          </cell>
          <cell r="B128" t="str">
            <v>PEDRA BRITADA No. 4</v>
          </cell>
          <cell r="C128" t="str">
            <v>M3</v>
          </cell>
          <cell r="D128">
            <v>29.25</v>
          </cell>
          <cell r="E128" t="str">
            <v>ND</v>
          </cell>
        </row>
        <row r="129">
          <cell r="A129">
            <v>10546</v>
          </cell>
          <cell r="B129" t="str">
            <v>PEDRA DE MAO (RACHAO)</v>
          </cell>
          <cell r="C129" t="str">
            <v>M3</v>
          </cell>
          <cell r="D129">
            <v>28.87</v>
          </cell>
          <cell r="E129" t="str">
            <v>ND</v>
          </cell>
        </row>
        <row r="130">
          <cell r="A130">
            <v>10550</v>
          </cell>
          <cell r="B130" t="str">
            <v>PEDRISCO</v>
          </cell>
          <cell r="C130" t="str">
            <v>M3</v>
          </cell>
          <cell r="D130">
            <v>30.35</v>
          </cell>
          <cell r="E130" t="str">
            <v>ND</v>
          </cell>
        </row>
        <row r="131">
          <cell r="A131">
            <v>10552</v>
          </cell>
          <cell r="B131" t="str">
            <v>PO DE BRITA</v>
          </cell>
          <cell r="C131" t="str">
            <v>M3</v>
          </cell>
          <cell r="D131">
            <v>29.67</v>
          </cell>
          <cell r="E131" t="str">
            <v>ND</v>
          </cell>
        </row>
        <row r="132">
          <cell r="A132">
            <v>10560</v>
          </cell>
          <cell r="B132" t="str">
            <v>ARGAMASSA COLANTE PRE-MISTURADA</v>
          </cell>
          <cell r="C132" t="str">
            <v>KG</v>
          </cell>
          <cell r="D132">
            <v>0.36767499999999997</v>
          </cell>
          <cell r="E132" t="str">
            <v>ND</v>
          </cell>
        </row>
        <row r="133">
          <cell r="A133">
            <v>10561</v>
          </cell>
          <cell r="B133" t="str">
            <v>ARGAMASSA COLANTE TIPO CIMENTO COLA</v>
          </cell>
          <cell r="C133" t="str">
            <v>KG</v>
          </cell>
          <cell r="D133">
            <v>0.36767499999999997</v>
          </cell>
          <cell r="E133" t="str">
            <v>ND</v>
          </cell>
        </row>
        <row r="134">
          <cell r="A134">
            <v>10562</v>
          </cell>
          <cell r="B134" t="str">
            <v>ARGAMASSA PRE-FABRICADA PARA REBOCO</v>
          </cell>
          <cell r="C134" t="str">
            <v>KG</v>
          </cell>
          <cell r="D134">
            <v>0.1807</v>
          </cell>
          <cell r="E134" t="str">
            <v>ND</v>
          </cell>
        </row>
        <row r="135">
          <cell r="A135">
            <v>11010</v>
          </cell>
          <cell r="B135" t="str">
            <v>CHAPA COMPENSADA - PLASTIFICADA 10MM</v>
          </cell>
          <cell r="C135" t="str">
            <v>M2</v>
          </cell>
          <cell r="D135">
            <v>16.440000000000001</v>
          </cell>
          <cell r="E135" t="str">
            <v>ND</v>
          </cell>
        </row>
        <row r="136">
          <cell r="A136">
            <v>11011</v>
          </cell>
          <cell r="B136" t="str">
            <v>CHAPA COMPENSADA - PLASTIFICADA 12MM</v>
          </cell>
          <cell r="C136" t="str">
            <v>M2</v>
          </cell>
          <cell r="D136">
            <v>18.82</v>
          </cell>
          <cell r="E136" t="str">
            <v>ND</v>
          </cell>
        </row>
        <row r="137">
          <cell r="A137">
            <v>11019</v>
          </cell>
          <cell r="B137" t="str">
            <v>CHAPA COMPENSADA - RESINADA 6MM</v>
          </cell>
          <cell r="C137" t="str">
            <v>M2</v>
          </cell>
          <cell r="D137">
            <v>6.15</v>
          </cell>
          <cell r="E137" t="str">
            <v>ND</v>
          </cell>
        </row>
        <row r="138">
          <cell r="A138">
            <v>11020</v>
          </cell>
          <cell r="B138" t="str">
            <v>CHAPA COMPENSADA - RESINADA 10MM</v>
          </cell>
          <cell r="C138" t="str">
            <v>M2</v>
          </cell>
          <cell r="D138">
            <v>8.25</v>
          </cell>
          <cell r="E138" t="str">
            <v>ND</v>
          </cell>
        </row>
        <row r="139">
          <cell r="A139">
            <v>11021</v>
          </cell>
          <cell r="B139" t="str">
            <v>CHAPA COMPENSADA - RESINADA 12MM</v>
          </cell>
          <cell r="C139" t="str">
            <v>M2</v>
          </cell>
          <cell r="D139">
            <v>10.119999999999999</v>
          </cell>
          <cell r="E139" t="str">
            <v>ND</v>
          </cell>
        </row>
        <row r="140">
          <cell r="A140">
            <v>11035</v>
          </cell>
          <cell r="B140" t="str">
            <v>ESCORA DE EUCALIPTO - DIAM. 18 A 22CM</v>
          </cell>
          <cell r="C140" t="str">
            <v>M</v>
          </cell>
          <cell r="D140">
            <v>8.93</v>
          </cell>
          <cell r="E140" t="str">
            <v>ND</v>
          </cell>
        </row>
        <row r="141">
          <cell r="A141">
            <v>11040</v>
          </cell>
          <cell r="B141" t="str">
            <v>FORRAO DE PINUS.-1/2X12-</v>
          </cell>
          <cell r="C141" t="str">
            <v>M2</v>
          </cell>
          <cell r="D141">
            <v>7.25</v>
          </cell>
          <cell r="E141" t="str">
            <v>ND</v>
          </cell>
        </row>
        <row r="142">
          <cell r="A142">
            <v>11046</v>
          </cell>
          <cell r="B142" t="str">
            <v>PONTALETE DE PINUS 3A. CONSTR.- 3X3-</v>
          </cell>
          <cell r="C142" t="str">
            <v>M</v>
          </cell>
          <cell r="D142">
            <v>2.13</v>
          </cell>
          <cell r="E142" t="str">
            <v>ND</v>
          </cell>
        </row>
        <row r="143">
          <cell r="A143">
            <v>11050</v>
          </cell>
          <cell r="B143" t="str">
            <v>PRANCHA DE PEROBA DO NORTE(CUPIÚBA)  EM BRUTO - 3X16CM</v>
          </cell>
          <cell r="C143" t="str">
            <v>M2</v>
          </cell>
          <cell r="D143">
            <v>27.17</v>
          </cell>
          <cell r="E143" t="str">
            <v>ND</v>
          </cell>
        </row>
        <row r="144">
          <cell r="A144">
            <v>11064</v>
          </cell>
          <cell r="B144" t="str">
            <v>SARRAFO DE PINUS.-1X2-</v>
          </cell>
          <cell r="C144" t="str">
            <v>M</v>
          </cell>
          <cell r="D144">
            <v>0.57999999999999996</v>
          </cell>
          <cell r="E144" t="str">
            <v>ND</v>
          </cell>
        </row>
        <row r="145">
          <cell r="A145">
            <v>11066</v>
          </cell>
          <cell r="B145" t="str">
            <v>SARRAFO DE PINUS.- 1X4-</v>
          </cell>
          <cell r="C145" t="str">
            <v>M</v>
          </cell>
          <cell r="D145">
            <v>1.18</v>
          </cell>
          <cell r="E145" t="str">
            <v>ND</v>
          </cell>
        </row>
        <row r="146">
          <cell r="A146">
            <v>11068</v>
          </cell>
          <cell r="B146" t="str">
            <v>SARRAFO DE PINUS - 1-X3-</v>
          </cell>
          <cell r="C146" t="str">
            <v>M</v>
          </cell>
          <cell r="D146">
            <v>0.87</v>
          </cell>
          <cell r="E146" t="str">
            <v>ND</v>
          </cell>
        </row>
        <row r="147">
          <cell r="A147">
            <v>11070</v>
          </cell>
          <cell r="B147" t="str">
            <v>TABUA DE PINUS- 1X12-</v>
          </cell>
          <cell r="C147" t="str">
            <v>M2</v>
          </cell>
          <cell r="D147">
            <v>14.5</v>
          </cell>
          <cell r="E147" t="str">
            <v>ND</v>
          </cell>
        </row>
        <row r="148">
          <cell r="A148">
            <v>11080</v>
          </cell>
          <cell r="B148" t="str">
            <v>VIGAMENTO DE PEROBA DO NORTE PARA CIMBRAMENTO</v>
          </cell>
          <cell r="C148" t="str">
            <v>M3</v>
          </cell>
          <cell r="D148">
            <v>905.72</v>
          </cell>
          <cell r="E148" t="str">
            <v>ND</v>
          </cell>
        </row>
        <row r="149">
          <cell r="A149">
            <v>11201</v>
          </cell>
          <cell r="B149" t="str">
            <v>ESCORA METALICA AJUSTAVEL</v>
          </cell>
          <cell r="C149" t="str">
            <v>UN</v>
          </cell>
          <cell r="D149">
            <v>4.8099999999999996</v>
          </cell>
          <cell r="E149" t="str">
            <v>ND</v>
          </cell>
        </row>
        <row r="150">
          <cell r="A150">
            <v>11210</v>
          </cell>
          <cell r="B150" t="str">
            <v>ANDAIME TIPO TORRE 1;50X1;50M</v>
          </cell>
          <cell r="C150" t="str">
            <v>MM</v>
          </cell>
          <cell r="D150">
            <v>10.1325</v>
          </cell>
          <cell r="E150" t="str">
            <v>ND</v>
          </cell>
        </row>
        <row r="151">
          <cell r="A151">
            <v>11211</v>
          </cell>
          <cell r="B151" t="str">
            <v>ANDAIME TIPO TORRE 2;00X2;00M</v>
          </cell>
          <cell r="C151" t="str">
            <v>MM</v>
          </cell>
          <cell r="D151">
            <v>10.1325</v>
          </cell>
          <cell r="E151" t="str">
            <v>ND</v>
          </cell>
        </row>
        <row r="152">
          <cell r="A152">
            <v>11212</v>
          </cell>
          <cell r="B152" t="str">
            <v>ANDAIME TIPO FACHADEIRO (M3)</v>
          </cell>
          <cell r="C152" t="str">
            <v>MM</v>
          </cell>
          <cell r="D152">
            <v>2.5</v>
          </cell>
          <cell r="E152" t="str">
            <v>ND</v>
          </cell>
        </row>
        <row r="153">
          <cell r="A153">
            <v>11220</v>
          </cell>
          <cell r="B153" t="str">
            <v>BALANCIM TIPO CADEIRINHA (60M DE CABO)</v>
          </cell>
          <cell r="C153" t="str">
            <v>MS</v>
          </cell>
          <cell r="D153">
            <v>283.75</v>
          </cell>
          <cell r="E153" t="str">
            <v>ND</v>
          </cell>
        </row>
        <row r="154">
          <cell r="A154">
            <v>11221</v>
          </cell>
          <cell r="B154" t="str">
            <v>BALANCIM SIMPLES</v>
          </cell>
          <cell r="C154" t="str">
            <v>MS</v>
          </cell>
          <cell r="D154">
            <v>335.6</v>
          </cell>
          <cell r="E154" t="str">
            <v>ND</v>
          </cell>
        </row>
        <row r="155">
          <cell r="A155">
            <v>11222</v>
          </cell>
          <cell r="B155" t="str">
            <v>BALANCIM DUPLO PESADO</v>
          </cell>
          <cell r="C155" t="str">
            <v>MS</v>
          </cell>
          <cell r="D155">
            <v>35</v>
          </cell>
          <cell r="E155" t="str">
            <v>ND</v>
          </cell>
        </row>
        <row r="156">
          <cell r="A156">
            <v>11501</v>
          </cell>
          <cell r="B156" t="str">
            <v>ACO CA-25 CMD BITOLAS</v>
          </cell>
          <cell r="C156" t="str">
            <v>KG</v>
          </cell>
          <cell r="D156">
            <v>2.6625999999999999</v>
          </cell>
          <cell r="E156" t="str">
            <v>ND</v>
          </cell>
        </row>
        <row r="157">
          <cell r="A157">
            <v>11510</v>
          </cell>
          <cell r="B157" t="str">
            <v>ACO CA-50A OU B CMO BITOLAS</v>
          </cell>
          <cell r="C157" t="str">
            <v>KG</v>
          </cell>
          <cell r="D157">
            <v>2.6591</v>
          </cell>
          <cell r="E157" t="str">
            <v>ND</v>
          </cell>
        </row>
        <row r="158">
          <cell r="A158">
            <v>11520</v>
          </cell>
          <cell r="B158" t="str">
            <v>ACO CA-60B CMD BITOLAS</v>
          </cell>
          <cell r="C158" t="str">
            <v>KG</v>
          </cell>
          <cell r="D158">
            <v>3.4992000000000001</v>
          </cell>
          <cell r="E158" t="str">
            <v>ND</v>
          </cell>
        </row>
        <row r="159">
          <cell r="A159">
            <v>11530</v>
          </cell>
          <cell r="B159" t="str">
            <v>TELA DE ACO CA-60 - TIPO -TELCON Q-61</v>
          </cell>
          <cell r="C159" t="str">
            <v>M2</v>
          </cell>
          <cell r="D159">
            <v>3.954655545</v>
          </cell>
          <cell r="E159" t="str">
            <v>ND</v>
          </cell>
        </row>
        <row r="160">
          <cell r="A160">
            <v>11531</v>
          </cell>
          <cell r="B160" t="str">
            <v>TELA TELCON Q-92</v>
          </cell>
          <cell r="C160" t="str">
            <v>M2</v>
          </cell>
          <cell r="D160">
            <v>6.3251794590000001</v>
          </cell>
          <cell r="E160" t="str">
            <v>ND</v>
          </cell>
        </row>
        <row r="161">
          <cell r="A161">
            <v>11532</v>
          </cell>
          <cell r="B161" t="str">
            <v>TELA TELCON Q-138</v>
          </cell>
          <cell r="C161" t="str">
            <v>M2</v>
          </cell>
          <cell r="D161">
            <v>8.9924829719999995</v>
          </cell>
          <cell r="E161" t="str">
            <v>ND</v>
          </cell>
        </row>
        <row r="162">
          <cell r="A162">
            <v>11540</v>
          </cell>
          <cell r="B162" t="str">
            <v>TELA DE ACO CA-60 CMD BITOLAS</v>
          </cell>
          <cell r="C162" t="str">
            <v>KG</v>
          </cell>
          <cell r="D162">
            <v>4.1411651210000002</v>
          </cell>
          <cell r="E162" t="str">
            <v>ND</v>
          </cell>
        </row>
        <row r="163">
          <cell r="A163">
            <v>12001</v>
          </cell>
          <cell r="B163" t="str">
            <v>LAJE MISTA PRE-FABRICADA - H8</v>
          </cell>
          <cell r="C163" t="str">
            <v>M2</v>
          </cell>
          <cell r="D163">
            <v>14.592499999999999</v>
          </cell>
          <cell r="E163" t="str">
            <v>ND</v>
          </cell>
        </row>
        <row r="164">
          <cell r="A164">
            <v>12003</v>
          </cell>
          <cell r="B164" t="str">
            <v>LAJE MISTA PRE-FABRICADA - H12</v>
          </cell>
          <cell r="C164" t="str">
            <v>M2</v>
          </cell>
          <cell r="D164">
            <v>19.942</v>
          </cell>
          <cell r="E164" t="str">
            <v>ND</v>
          </cell>
        </row>
        <row r="165">
          <cell r="A165">
            <v>12005</v>
          </cell>
          <cell r="B165" t="str">
            <v>LAJE MISTA PRE-FABRICADA H=16CM</v>
          </cell>
          <cell r="C165" t="str">
            <v>M2</v>
          </cell>
          <cell r="D165">
            <v>30.96</v>
          </cell>
          <cell r="E165" t="str">
            <v>ND</v>
          </cell>
        </row>
        <row r="166">
          <cell r="A166">
            <v>12007</v>
          </cell>
          <cell r="B166" t="str">
            <v>LAJE MISTA PRE-FABRICADA H=20CM</v>
          </cell>
          <cell r="C166" t="str">
            <v>M2</v>
          </cell>
          <cell r="D166">
            <v>36.360100000000003</v>
          </cell>
          <cell r="E166" t="str">
            <v>ND</v>
          </cell>
        </row>
        <row r="167">
          <cell r="A167">
            <v>12050</v>
          </cell>
          <cell r="B167" t="str">
            <v>LAJE MISTA-TRELICADA PRE-FABRICADA H=8 CM</v>
          </cell>
          <cell r="C167" t="str">
            <v>M2</v>
          </cell>
          <cell r="D167">
            <v>14.592499999999999</v>
          </cell>
          <cell r="E167" t="str">
            <v>ND</v>
          </cell>
        </row>
        <row r="168">
          <cell r="A168">
            <v>12051</v>
          </cell>
          <cell r="B168" t="str">
            <v>LAJE MISTA TRELICADA PRE-FABRICADA H=10CM</v>
          </cell>
          <cell r="C168" t="str">
            <v>M2</v>
          </cell>
          <cell r="D168">
            <v>19.439957629999999</v>
          </cell>
          <cell r="E168" t="str">
            <v>ND</v>
          </cell>
        </row>
        <row r="169">
          <cell r="A169">
            <v>12052</v>
          </cell>
          <cell r="B169" t="str">
            <v>LAJE MISTA TRELICADA PRE-FABRICADA H=12CM</v>
          </cell>
          <cell r="C169" t="str">
            <v>M2</v>
          </cell>
          <cell r="D169">
            <v>19.942</v>
          </cell>
          <cell r="E169" t="str">
            <v>ND</v>
          </cell>
        </row>
        <row r="170">
          <cell r="A170">
            <v>12053</v>
          </cell>
          <cell r="B170" t="str">
            <v>LAJE MISTA TRELICADA PRE-FABRICADA H=15CM</v>
          </cell>
          <cell r="C170" t="str">
            <v>M2</v>
          </cell>
          <cell r="D170">
            <v>26.280618140000001</v>
          </cell>
          <cell r="E170" t="str">
            <v>ND</v>
          </cell>
        </row>
        <row r="171">
          <cell r="A171">
            <v>12055</v>
          </cell>
          <cell r="B171" t="str">
            <v>LAJE MISTA TRELICADA PRE-FABRICADA H=20CM</v>
          </cell>
          <cell r="C171" t="str">
            <v>M2</v>
          </cell>
          <cell r="D171">
            <v>33.064543319999999</v>
          </cell>
          <cell r="E171" t="str">
            <v>ND</v>
          </cell>
        </row>
        <row r="172">
          <cell r="A172">
            <v>12057</v>
          </cell>
          <cell r="B172" t="str">
            <v>LAJE MISTA TRELICADA PRE-FABRICADA H=25CM</v>
          </cell>
          <cell r="C172" t="str">
            <v>M2</v>
          </cell>
          <cell r="D172">
            <v>42.26782532</v>
          </cell>
          <cell r="E172" t="str">
            <v>ND</v>
          </cell>
        </row>
        <row r="173">
          <cell r="A173">
            <v>12501</v>
          </cell>
          <cell r="B173" t="str">
            <v>BLOCO DE CONCR. CELULAR - 7.5X40X40CM</v>
          </cell>
          <cell r="C173" t="str">
            <v>M2</v>
          </cell>
          <cell r="D173">
            <v>25.541032510000001</v>
          </cell>
          <cell r="E173" t="str">
            <v>ND</v>
          </cell>
        </row>
        <row r="174">
          <cell r="A174">
            <v>12503</v>
          </cell>
          <cell r="B174" t="str">
            <v>BLOCO DE CONCR. CELULAR - 10X40X40CM</v>
          </cell>
          <cell r="C174" t="str">
            <v>M2</v>
          </cell>
          <cell r="D174">
            <v>27.045532049999998</v>
          </cell>
          <cell r="E174" t="str">
            <v>ND</v>
          </cell>
        </row>
        <row r="175">
          <cell r="A175">
            <v>12505</v>
          </cell>
          <cell r="B175" t="str">
            <v>BLOCO DE CONCRETO CELULAR - 7;5X40X60CM</v>
          </cell>
          <cell r="C175" t="str">
            <v>M2</v>
          </cell>
          <cell r="D175">
            <v>33.747393610000003</v>
          </cell>
          <cell r="E175" t="str">
            <v>ND</v>
          </cell>
        </row>
        <row r="176">
          <cell r="A176">
            <v>12506</v>
          </cell>
          <cell r="B176" t="str">
            <v>BLOCO DE CONCRETO CELULAR - 12X40X60CM</v>
          </cell>
          <cell r="C176" t="str">
            <v>M2</v>
          </cell>
          <cell r="D176">
            <v>33.747393610000003</v>
          </cell>
          <cell r="E176" t="str">
            <v>ND</v>
          </cell>
        </row>
        <row r="177">
          <cell r="A177">
            <v>12507</v>
          </cell>
          <cell r="B177" t="str">
            <v>BLOCO DE CONCRETO CELULAR - 15X40X60CM</v>
          </cell>
          <cell r="C177" t="str">
            <v>M2</v>
          </cell>
          <cell r="D177">
            <v>36.204236289999997</v>
          </cell>
          <cell r="E177" t="str">
            <v>ND</v>
          </cell>
        </row>
        <row r="178">
          <cell r="A178">
            <v>12510</v>
          </cell>
          <cell r="B178" t="str">
            <v>BLOCO SILICO CALCARIO 9X19X39</v>
          </cell>
          <cell r="C178" t="str">
            <v>UN</v>
          </cell>
          <cell r="D178">
            <v>0.76</v>
          </cell>
          <cell r="E178" t="str">
            <v>ND</v>
          </cell>
        </row>
        <row r="179">
          <cell r="A179">
            <v>12511</v>
          </cell>
          <cell r="B179" t="str">
            <v>BLOCO SILICO CALCARIO 14X19X39</v>
          </cell>
          <cell r="C179" t="str">
            <v>UN</v>
          </cell>
          <cell r="D179">
            <v>1.03</v>
          </cell>
          <cell r="E179" t="str">
            <v>ND</v>
          </cell>
        </row>
        <row r="180">
          <cell r="A180">
            <v>12512</v>
          </cell>
          <cell r="B180" t="str">
            <v>BLOCO SILICO CALCARIO 19X19X39</v>
          </cell>
          <cell r="C180" t="str">
            <v>UN</v>
          </cell>
          <cell r="D180">
            <v>1.31</v>
          </cell>
          <cell r="E180" t="str">
            <v>ND</v>
          </cell>
        </row>
        <row r="181">
          <cell r="A181">
            <v>12513</v>
          </cell>
          <cell r="B181" t="str">
            <v>BLOCO SILICO CALCARIO APARENTE 9X19X39</v>
          </cell>
          <cell r="C181" t="str">
            <v>UN</v>
          </cell>
          <cell r="D181">
            <v>0.76</v>
          </cell>
          <cell r="E181" t="str">
            <v>ND</v>
          </cell>
        </row>
        <row r="182">
          <cell r="A182">
            <v>12514</v>
          </cell>
          <cell r="B182" t="str">
            <v>BLOCO SILICO CALCARIO APARENTE 14X19X39</v>
          </cell>
          <cell r="C182" t="str">
            <v>UN</v>
          </cell>
          <cell r="D182">
            <v>1.03</v>
          </cell>
          <cell r="E182" t="str">
            <v>ND</v>
          </cell>
        </row>
        <row r="183">
          <cell r="A183">
            <v>12515</v>
          </cell>
          <cell r="B183" t="str">
            <v>BLOCO SILICO CALCARIO APARENTE 19X19X39</v>
          </cell>
          <cell r="C183" t="str">
            <v>UN</v>
          </cell>
          <cell r="D183">
            <v>1.31</v>
          </cell>
          <cell r="E183" t="str">
            <v>ND</v>
          </cell>
        </row>
        <row r="184">
          <cell r="A184">
            <v>12520</v>
          </cell>
          <cell r="B184" t="str">
            <v>BLOCO DE CONCRETO - APAR. 9X19X39CM</v>
          </cell>
          <cell r="C184" t="str">
            <v>UN</v>
          </cell>
          <cell r="D184">
            <v>0.752</v>
          </cell>
          <cell r="E184" t="str">
            <v>ND</v>
          </cell>
        </row>
        <row r="185">
          <cell r="A185">
            <v>12522</v>
          </cell>
          <cell r="B185" t="str">
            <v>BLOCO DE CONCRETO - APAR. 14X19X39CM</v>
          </cell>
          <cell r="C185" t="str">
            <v>UN</v>
          </cell>
          <cell r="D185">
            <v>0.96750000000000003</v>
          </cell>
          <cell r="E185" t="str">
            <v>ND</v>
          </cell>
        </row>
        <row r="186">
          <cell r="A186">
            <v>12524</v>
          </cell>
          <cell r="B186" t="str">
            <v>BLOCO DE CONCRETO - APAR. 19X19X39CM</v>
          </cell>
          <cell r="C186" t="str">
            <v>UN</v>
          </cell>
          <cell r="D186">
            <v>1.204</v>
          </cell>
          <cell r="E186" t="str">
            <v>ND</v>
          </cell>
        </row>
        <row r="187">
          <cell r="A187">
            <v>12526</v>
          </cell>
          <cell r="B187" t="str">
            <v>BLOCO DE CONCRETO - APAR. 19X19X19CM</v>
          </cell>
          <cell r="C187" t="str">
            <v>UN</v>
          </cell>
          <cell r="D187">
            <v>0.752</v>
          </cell>
          <cell r="E187" t="str">
            <v>ND</v>
          </cell>
        </row>
        <row r="188">
          <cell r="A188">
            <v>12530</v>
          </cell>
          <cell r="B188" t="str">
            <v>BLOCO DE CONCRETO - COMUM 9X19X39CM</v>
          </cell>
          <cell r="C188" t="str">
            <v>UN</v>
          </cell>
          <cell r="D188">
            <v>0.69020000000000004</v>
          </cell>
          <cell r="E188" t="str">
            <v>ND</v>
          </cell>
        </row>
        <row r="189">
          <cell r="A189">
            <v>12532</v>
          </cell>
          <cell r="B189" t="str">
            <v>BLOCO DE CONCRETO - COMUM 14X19X39CM</v>
          </cell>
          <cell r="C189" t="str">
            <v>UN</v>
          </cell>
          <cell r="D189">
            <v>0.88</v>
          </cell>
          <cell r="E189" t="str">
            <v>ND</v>
          </cell>
        </row>
        <row r="190">
          <cell r="A190">
            <v>12534</v>
          </cell>
          <cell r="B190" t="str">
            <v>BLOCO DE CONCRETO - COMUM 19X19X39CM</v>
          </cell>
          <cell r="C190" t="str">
            <v>UN</v>
          </cell>
          <cell r="D190">
            <v>1.0925</v>
          </cell>
          <cell r="E190" t="str">
            <v>ND</v>
          </cell>
        </row>
        <row r="191">
          <cell r="A191">
            <v>12535</v>
          </cell>
          <cell r="B191" t="str">
            <v>BLOCO DE CONCRETO COMUM - 19X19X19CM</v>
          </cell>
          <cell r="C191" t="str">
            <v>UN</v>
          </cell>
          <cell r="D191">
            <v>0.79659957699999995</v>
          </cell>
          <cell r="E191" t="str">
            <v>ND</v>
          </cell>
        </row>
        <row r="192">
          <cell r="A192">
            <v>12538</v>
          </cell>
          <cell r="B192" t="str">
            <v>BLOCO DE CONCRETO (10/15/20)X20X40CM</v>
          </cell>
          <cell r="C192" t="str">
            <v>UN</v>
          </cell>
          <cell r="D192">
            <v>1.2898424040000001</v>
          </cell>
          <cell r="E192" t="str">
            <v>ND</v>
          </cell>
        </row>
        <row r="193">
          <cell r="A193">
            <v>12540</v>
          </cell>
          <cell r="B193" t="str">
            <v>BLOCO DE CONCRETO - ESTRUT. 14X19X39CM</v>
          </cell>
          <cell r="C193" t="str">
            <v>UN</v>
          </cell>
          <cell r="D193">
            <v>1.1000000000000001</v>
          </cell>
          <cell r="E193" t="str">
            <v>ND</v>
          </cell>
        </row>
        <row r="194">
          <cell r="A194">
            <v>12542</v>
          </cell>
          <cell r="B194" t="str">
            <v>BLOCO DE CONCRETO - ESTRUT. 19X19X39CM</v>
          </cell>
          <cell r="C194" t="str">
            <v>UN</v>
          </cell>
          <cell r="D194">
            <v>1.4463999999999999</v>
          </cell>
          <cell r="E194" t="str">
            <v>ND</v>
          </cell>
        </row>
        <row r="195">
          <cell r="A195">
            <v>12545</v>
          </cell>
          <cell r="B195" t="str">
            <v>PEDRA GRANITICA EM BRUTO</v>
          </cell>
          <cell r="C195" t="str">
            <v>M3</v>
          </cell>
          <cell r="D195">
            <v>33.046599999999998</v>
          </cell>
          <cell r="E195" t="str">
            <v>ND</v>
          </cell>
        </row>
        <row r="196">
          <cell r="A196">
            <v>12550</v>
          </cell>
          <cell r="B196" t="str">
            <v>TIJOLO CERAMICO FURADO - 11 FUROS</v>
          </cell>
          <cell r="C196" t="str">
            <v>UN</v>
          </cell>
          <cell r="D196">
            <v>0.28118179999999998</v>
          </cell>
          <cell r="E196" t="str">
            <v>ND</v>
          </cell>
        </row>
        <row r="197">
          <cell r="A197">
            <v>12560</v>
          </cell>
          <cell r="B197" t="str">
            <v>TIJOLO CERAMICO LAMINADO 5.5X11X23CM</v>
          </cell>
          <cell r="C197" t="str">
            <v>UN</v>
          </cell>
          <cell r="D197">
            <v>1.01</v>
          </cell>
          <cell r="E197" t="str">
            <v>ND</v>
          </cell>
        </row>
        <row r="198">
          <cell r="A198">
            <v>12570</v>
          </cell>
          <cell r="B198" t="str">
            <v>TIJOLO DE VIDRO - CANELADO 10X20X20CM</v>
          </cell>
          <cell r="C198" t="str">
            <v>UN</v>
          </cell>
          <cell r="D198">
            <v>11.831343820000001</v>
          </cell>
          <cell r="E198" t="str">
            <v>ND</v>
          </cell>
        </row>
        <row r="199">
          <cell r="A199">
            <v>12572</v>
          </cell>
          <cell r="B199" t="str">
            <v>TIJOLO DE VIDRO - VENTILACAO</v>
          </cell>
          <cell r="C199" t="str">
            <v>UN</v>
          </cell>
          <cell r="D199">
            <v>12</v>
          </cell>
          <cell r="E199" t="str">
            <v>ND</v>
          </cell>
        </row>
        <row r="200">
          <cell r="A200">
            <v>12574</v>
          </cell>
          <cell r="B200" t="str">
            <v>TIJOLO DE VIDRO - XADREZ 10X20X20CM</v>
          </cell>
          <cell r="C200" t="str">
            <v>UN</v>
          </cell>
          <cell r="D200">
            <v>18.084388350000001</v>
          </cell>
          <cell r="E200" t="str">
            <v>ND</v>
          </cell>
        </row>
        <row r="201">
          <cell r="A201">
            <v>12580</v>
          </cell>
          <cell r="B201" t="str">
            <v>TIJOLO MACICO DE BARRO - COMUM</v>
          </cell>
          <cell r="C201" t="str">
            <v>UN</v>
          </cell>
          <cell r="D201">
            <v>0.14154539999999999</v>
          </cell>
          <cell r="E201" t="str">
            <v>ND</v>
          </cell>
        </row>
        <row r="202">
          <cell r="A202">
            <v>12582</v>
          </cell>
          <cell r="B202" t="str">
            <v>TIJOLO MACICO DE BARRO - RECOZIDO</v>
          </cell>
          <cell r="C202" t="str">
            <v>UN</v>
          </cell>
          <cell r="D202">
            <v>0.44950000000000001</v>
          </cell>
          <cell r="E202" t="str">
            <v>ND</v>
          </cell>
        </row>
        <row r="203">
          <cell r="A203">
            <v>13001</v>
          </cell>
          <cell r="B203" t="str">
            <v>ELEM.VAZADO TIPO -NEO REX- N.4A</v>
          </cell>
          <cell r="C203" t="str">
            <v>UN</v>
          </cell>
          <cell r="D203">
            <v>4.3260693699999999</v>
          </cell>
          <cell r="E203" t="str">
            <v>ND</v>
          </cell>
        </row>
        <row r="204">
          <cell r="A204">
            <v>13002</v>
          </cell>
          <cell r="B204" t="str">
            <v>ELEMENTO VAZADO TIPO -NEO REX- No 17C</v>
          </cell>
          <cell r="C204" t="str">
            <v>UN</v>
          </cell>
          <cell r="D204">
            <v>5.9065537299999997</v>
          </cell>
          <cell r="E204" t="str">
            <v>ND</v>
          </cell>
        </row>
        <row r="205">
          <cell r="A205">
            <v>13003</v>
          </cell>
          <cell r="B205" t="str">
            <v>ELEMENTO VAZADO TIPO NEO-REX N. 16</v>
          </cell>
          <cell r="C205" t="str">
            <v>UN</v>
          </cell>
          <cell r="D205">
            <v>2.0769185499999998</v>
          </cell>
          <cell r="E205" t="str">
            <v>ND</v>
          </cell>
        </row>
        <row r="206">
          <cell r="A206">
            <v>13006</v>
          </cell>
          <cell r="B206" t="str">
            <v>ELEMENTO VAZADO TIPO NEO-REX N.17G</v>
          </cell>
          <cell r="C206" t="str">
            <v>UN</v>
          </cell>
          <cell r="D206">
            <v>3.6472715999999998</v>
          </cell>
          <cell r="E206" t="str">
            <v>ND</v>
          </cell>
        </row>
        <row r="207">
          <cell r="A207">
            <v>13012</v>
          </cell>
          <cell r="B207" t="str">
            <v>ELEM.VAZADO TIPO -NEO REX- N.19C</v>
          </cell>
          <cell r="C207" t="str">
            <v>UN</v>
          </cell>
          <cell r="D207">
            <v>6.4637757799999997</v>
          </cell>
          <cell r="E207" t="str">
            <v>ND</v>
          </cell>
        </row>
        <row r="208">
          <cell r="A208">
            <v>13020</v>
          </cell>
          <cell r="B208" t="str">
            <v>ELEM. VAZADO - TIPO-NEO-REX- N.23A</v>
          </cell>
          <cell r="C208" t="str">
            <v>UN</v>
          </cell>
          <cell r="D208">
            <v>8.2891999999999992</v>
          </cell>
          <cell r="E208" t="str">
            <v>ND</v>
          </cell>
        </row>
        <row r="209">
          <cell r="A209">
            <v>13030</v>
          </cell>
          <cell r="B209" t="str">
            <v>ELEM. VAZADO - TIPO -NEO-REX- N.62</v>
          </cell>
          <cell r="C209" t="str">
            <v>UN</v>
          </cell>
          <cell r="D209">
            <v>11.744999999999999</v>
          </cell>
          <cell r="E209" t="str">
            <v>ND</v>
          </cell>
        </row>
        <row r="210">
          <cell r="A210">
            <v>13039</v>
          </cell>
          <cell r="B210" t="str">
            <v>ELEM.VAZADO TIPO -NEO REX- N.62B</v>
          </cell>
          <cell r="C210" t="str">
            <v>UN</v>
          </cell>
          <cell r="D210">
            <v>6.4232505399999997</v>
          </cell>
          <cell r="E210" t="str">
            <v>ND</v>
          </cell>
        </row>
        <row r="211">
          <cell r="A211">
            <v>13040</v>
          </cell>
          <cell r="B211" t="str">
            <v>ELEM. VAZADO - TIPO -NEO-REX- N.62A</v>
          </cell>
          <cell r="C211" t="str">
            <v>UN</v>
          </cell>
          <cell r="D211">
            <v>9.0287000000000006</v>
          </cell>
          <cell r="E211" t="str">
            <v>ND</v>
          </cell>
        </row>
        <row r="212">
          <cell r="A212">
            <v>13041</v>
          </cell>
          <cell r="B212" t="str">
            <v>ELEMENTO VAZADO TIPO NEO-REX N.16D</v>
          </cell>
          <cell r="C212" t="str">
            <v>UN</v>
          </cell>
          <cell r="D212">
            <v>4.2044936499999999</v>
          </cell>
          <cell r="E212" t="str">
            <v>ND</v>
          </cell>
        </row>
        <row r="213">
          <cell r="A213">
            <v>13042</v>
          </cell>
          <cell r="B213" t="str">
            <v>ELEM. VAZADO - TIPO-NEO-REX N.97</v>
          </cell>
          <cell r="C213" t="str">
            <v>UN</v>
          </cell>
          <cell r="D213">
            <v>1.02326231</v>
          </cell>
          <cell r="E213" t="str">
            <v>ND</v>
          </cell>
        </row>
        <row r="214">
          <cell r="A214">
            <v>13043</v>
          </cell>
          <cell r="B214" t="str">
            <v>ELEM.VAZADO - TIPO-NEO-REX N.4</v>
          </cell>
          <cell r="C214" t="str">
            <v>UN</v>
          </cell>
          <cell r="D214">
            <v>3.6371402900000001</v>
          </cell>
          <cell r="E214" t="str">
            <v>ND</v>
          </cell>
        </row>
        <row r="215">
          <cell r="A215">
            <v>13044</v>
          </cell>
          <cell r="B215" t="str">
            <v>ELEM.VAZADO - TIPO-NEO-REX- N.4F</v>
          </cell>
          <cell r="C215" t="str">
            <v>UN</v>
          </cell>
          <cell r="D215">
            <v>7.3857249899999999</v>
          </cell>
          <cell r="E215" t="str">
            <v>ND</v>
          </cell>
        </row>
        <row r="216">
          <cell r="A216">
            <v>13047</v>
          </cell>
          <cell r="B216" t="str">
            <v>ELEMENTO VAZADO NEO-REX No. 22 B</v>
          </cell>
          <cell r="C216" t="str">
            <v>UN</v>
          </cell>
          <cell r="D216">
            <v>6.2206243399999996</v>
          </cell>
          <cell r="E216" t="str">
            <v>ND</v>
          </cell>
        </row>
        <row r="217">
          <cell r="A217">
            <v>13050</v>
          </cell>
          <cell r="B217" t="str">
            <v>ELEM.VAZADO TIPO -NEO REX- N.72A</v>
          </cell>
          <cell r="C217" t="str">
            <v>UN</v>
          </cell>
          <cell r="D217">
            <v>4.1639684099999998</v>
          </cell>
          <cell r="E217" t="str">
            <v>ND</v>
          </cell>
        </row>
        <row r="218">
          <cell r="A218">
            <v>13060</v>
          </cell>
          <cell r="B218" t="str">
            <v>ELEM.VAZADO TIPO -NEO REX- N.78A</v>
          </cell>
          <cell r="C218" t="str">
            <v>UN</v>
          </cell>
          <cell r="D218">
            <v>8.2891999999999992</v>
          </cell>
          <cell r="E218" t="str">
            <v>ND</v>
          </cell>
        </row>
        <row r="219">
          <cell r="A219">
            <v>13510</v>
          </cell>
          <cell r="B219" t="str">
            <v>PLACA DE GRANILITE 30MM - DIVISORIA</v>
          </cell>
          <cell r="C219" t="str">
            <v>M2</v>
          </cell>
          <cell r="D219">
            <v>88.4</v>
          </cell>
          <cell r="E219" t="str">
            <v>ND</v>
          </cell>
        </row>
        <row r="220">
          <cell r="A220">
            <v>13512</v>
          </cell>
          <cell r="B220" t="str">
            <v>PLACA DE GRANILITE 40MM -DIVISORIA</v>
          </cell>
          <cell r="C220" t="str">
            <v>M2</v>
          </cell>
          <cell r="D220">
            <v>88.4</v>
          </cell>
          <cell r="E220" t="str">
            <v>ND</v>
          </cell>
        </row>
        <row r="221">
          <cell r="A221">
            <v>13513</v>
          </cell>
          <cell r="B221" t="str">
            <v>PLACA DE GRANILITE 50MM - DIVISORIA</v>
          </cell>
          <cell r="C221" t="str">
            <v>M2</v>
          </cell>
          <cell r="D221">
            <v>97.4</v>
          </cell>
          <cell r="E221" t="str">
            <v>ND</v>
          </cell>
        </row>
        <row r="222">
          <cell r="A222">
            <v>13515</v>
          </cell>
          <cell r="B222" t="str">
            <v>PLACA DE CONCRETO CELULAR - ESP. 50MM</v>
          </cell>
          <cell r="C222" t="str">
            <v>M2</v>
          </cell>
          <cell r="D222">
            <v>18.75</v>
          </cell>
          <cell r="E222" t="str">
            <v>ND</v>
          </cell>
        </row>
        <row r="223">
          <cell r="A223">
            <v>13520</v>
          </cell>
          <cell r="B223" t="str">
            <v>PAINEL SANDUICHE TIPO -WALL- - 40MM</v>
          </cell>
          <cell r="C223" t="str">
            <v>M2</v>
          </cell>
          <cell r="D223">
            <v>64.92</v>
          </cell>
          <cell r="E223" t="str">
            <v>ND</v>
          </cell>
        </row>
        <row r="224">
          <cell r="A224">
            <v>13705</v>
          </cell>
          <cell r="B224" t="str">
            <v>DIVISORIA TIPO -NAVAL- M1</v>
          </cell>
          <cell r="C224" t="str">
            <v>M2</v>
          </cell>
          <cell r="D224">
            <v>46.806652200000002</v>
          </cell>
          <cell r="E224" t="str">
            <v>ND</v>
          </cell>
        </row>
        <row r="225">
          <cell r="A225">
            <v>13706</v>
          </cell>
          <cell r="B225" t="str">
            <v>DIVISORIA TIPO -NAVAL- M1 C/PORTA</v>
          </cell>
          <cell r="C225" t="str">
            <v>M2</v>
          </cell>
          <cell r="D225">
            <v>152.98278099999999</v>
          </cell>
          <cell r="E225" t="str">
            <v>ND</v>
          </cell>
        </row>
        <row r="226">
          <cell r="A226">
            <v>13710</v>
          </cell>
          <cell r="B226" t="str">
            <v>DIVISORIA TIPO -NAVAL- M2</v>
          </cell>
          <cell r="C226" t="str">
            <v>M2</v>
          </cell>
          <cell r="D226">
            <v>46.806652200000002</v>
          </cell>
          <cell r="E226" t="str">
            <v>ND</v>
          </cell>
        </row>
        <row r="227">
          <cell r="A227">
            <v>13715</v>
          </cell>
          <cell r="B227" t="str">
            <v>DIVISORIA TIPO -NAVAL- M3</v>
          </cell>
          <cell r="C227" t="str">
            <v>M2</v>
          </cell>
          <cell r="D227">
            <v>46.806652200000002</v>
          </cell>
          <cell r="E227" t="str">
            <v>ND</v>
          </cell>
        </row>
        <row r="228">
          <cell r="A228">
            <v>13720</v>
          </cell>
          <cell r="B228" t="str">
            <v>DIVISORIA TIPO -NAVAL- M4</v>
          </cell>
          <cell r="C228" t="str">
            <v>M2</v>
          </cell>
          <cell r="D228">
            <v>46.806652200000002</v>
          </cell>
          <cell r="E228" t="str">
            <v>ND</v>
          </cell>
        </row>
        <row r="229">
          <cell r="A229">
            <v>13751</v>
          </cell>
          <cell r="B229" t="str">
            <v>DIV.NAVAL;MIOLO COLMEIA - PAINEL/PAINEL</v>
          </cell>
          <cell r="C229" t="str">
            <v>M2</v>
          </cell>
          <cell r="D229">
            <v>58.862911099999998</v>
          </cell>
          <cell r="E229" t="str">
            <v>ND</v>
          </cell>
        </row>
        <row r="230">
          <cell r="A230">
            <v>13752</v>
          </cell>
          <cell r="B230" t="str">
            <v>DIV.NAVAL;MIOLO COLMEIA - PAINEL CEGO</v>
          </cell>
          <cell r="C230" t="str">
            <v>M2</v>
          </cell>
          <cell r="D230">
            <v>58.862911099999998</v>
          </cell>
          <cell r="E230" t="str">
            <v>ND</v>
          </cell>
        </row>
        <row r="231">
          <cell r="A231">
            <v>13753</v>
          </cell>
          <cell r="B231" t="str">
            <v>DIV.NAVAL;MIOLO COLMEIA - PORTA/BANDEIRA</v>
          </cell>
          <cell r="C231" t="str">
            <v>M2</v>
          </cell>
          <cell r="D231">
            <v>115.12207549999999</v>
          </cell>
          <cell r="E231" t="str">
            <v>ND</v>
          </cell>
        </row>
        <row r="232">
          <cell r="A232">
            <v>13754</v>
          </cell>
          <cell r="B232" t="str">
            <v>DIV.NAVAL;MIOLO COLMEIA - PAINEL/VIDRO</v>
          </cell>
          <cell r="C232" t="str">
            <v>M2</v>
          </cell>
          <cell r="D232">
            <v>65.180796020000002</v>
          </cell>
          <cell r="E232" t="str">
            <v>ND</v>
          </cell>
        </row>
        <row r="233">
          <cell r="A233">
            <v>13755</v>
          </cell>
          <cell r="B233" t="str">
            <v>DIV.NAVAL;MIOLO COLMEIA - PORTA/VIDRO</v>
          </cell>
          <cell r="C233" t="str">
            <v>M2</v>
          </cell>
          <cell r="D233">
            <v>115.12207549999999</v>
          </cell>
          <cell r="E233" t="str">
            <v>ND</v>
          </cell>
        </row>
        <row r="234">
          <cell r="A234">
            <v>13756</v>
          </cell>
          <cell r="B234" t="str">
            <v>DIV.NAVAL;MIOLO COLMEIA - PAINEL/VD/PAINEL</v>
          </cell>
          <cell r="C234" t="str">
            <v>M2</v>
          </cell>
          <cell r="D234">
            <v>63.766465140000001</v>
          </cell>
          <cell r="E234" t="str">
            <v>ND</v>
          </cell>
        </row>
        <row r="235">
          <cell r="A235">
            <v>13757</v>
          </cell>
          <cell r="B235" t="str">
            <v>DIV.NAVAL;MIOLO COLMEIA - PAINEL/VD/VD</v>
          </cell>
          <cell r="C235" t="str">
            <v>M2</v>
          </cell>
          <cell r="D235">
            <v>76.594729860000001</v>
          </cell>
          <cell r="E235" t="str">
            <v>ND</v>
          </cell>
        </row>
        <row r="236">
          <cell r="A236">
            <v>13758</v>
          </cell>
          <cell r="B236" t="str">
            <v>DIV.NAVAL;MIOLO COLMEIA - PORTA/BON/PAINEL</v>
          </cell>
          <cell r="C236" t="str">
            <v>M2</v>
          </cell>
          <cell r="D236">
            <v>115.12207549999999</v>
          </cell>
          <cell r="E236" t="str">
            <v>ND</v>
          </cell>
        </row>
        <row r="237">
          <cell r="A237">
            <v>13759</v>
          </cell>
          <cell r="B237" t="str">
            <v>DIV.NAVAL;MIOLO COLMEIA - PORTA/BON/VIDRO</v>
          </cell>
          <cell r="C237" t="str">
            <v>M2</v>
          </cell>
          <cell r="D237">
            <v>115.12207549999999</v>
          </cell>
          <cell r="E237" t="str">
            <v>ND</v>
          </cell>
        </row>
        <row r="238">
          <cell r="A238">
            <v>13761</v>
          </cell>
          <cell r="B238" t="str">
            <v>DIV.NAVAL;MIOLO FIBRA - PAINEL/PAINEL</v>
          </cell>
          <cell r="C238" t="str">
            <v>M2</v>
          </cell>
          <cell r="D238">
            <v>95.426808890000004</v>
          </cell>
          <cell r="E238" t="str">
            <v>ND</v>
          </cell>
        </row>
        <row r="239">
          <cell r="A239">
            <v>13762</v>
          </cell>
          <cell r="B239" t="str">
            <v>DIV.NAVAL;MIOLO FIBRA - PAINEL CEGO</v>
          </cell>
          <cell r="C239" t="str">
            <v>M2</v>
          </cell>
          <cell r="D239">
            <v>95.426808890000004</v>
          </cell>
          <cell r="E239" t="str">
            <v>ND</v>
          </cell>
        </row>
        <row r="240">
          <cell r="A240">
            <v>13763</v>
          </cell>
          <cell r="B240" t="str">
            <v>DIV.NAVAL;MIOLO FIBRA - PORTA/BANDEIRA</v>
          </cell>
          <cell r="C240" t="str">
            <v>M2</v>
          </cell>
          <cell r="D240">
            <v>205.15902750000001</v>
          </cell>
          <cell r="E240" t="str">
            <v>ND</v>
          </cell>
        </row>
        <row r="241">
          <cell r="A241">
            <v>13764</v>
          </cell>
          <cell r="B241" t="str">
            <v>DIV.NAVAL;MIOLO FIBRA - PAINEL/VIDRO</v>
          </cell>
          <cell r="C241" t="str">
            <v>M2</v>
          </cell>
          <cell r="D241">
            <v>77.690262180000005</v>
          </cell>
          <cell r="E241" t="str">
            <v>ND</v>
          </cell>
        </row>
        <row r="242">
          <cell r="A242">
            <v>13765</v>
          </cell>
          <cell r="B242" t="str">
            <v>DIV.NAVAL;MIOLO FIBRA - PORTA/VIDRO</v>
          </cell>
          <cell r="C242" t="str">
            <v>M2</v>
          </cell>
          <cell r="D242">
            <v>205.15902750000001</v>
          </cell>
          <cell r="E242" t="str">
            <v>ND</v>
          </cell>
        </row>
        <row r="243">
          <cell r="A243">
            <v>13766</v>
          </cell>
          <cell r="B243" t="str">
            <v>DIV.NAVAL;MIOLO FIBRA - PAINEL/VD/PAINEL</v>
          </cell>
          <cell r="C243" t="str">
            <v>M2</v>
          </cell>
          <cell r="D243">
            <v>78.669622149999995</v>
          </cell>
          <cell r="E243" t="str">
            <v>ND</v>
          </cell>
        </row>
        <row r="244">
          <cell r="A244">
            <v>13767</v>
          </cell>
          <cell r="B244" t="str">
            <v>DIV.NAVAL;MIOLO FIBRA - PAINEL/VD/VD</v>
          </cell>
          <cell r="C244" t="str">
            <v>M2</v>
          </cell>
          <cell r="D244">
            <v>75.81596983</v>
          </cell>
          <cell r="E244" t="str">
            <v>ND</v>
          </cell>
        </row>
        <row r="245">
          <cell r="A245">
            <v>13768</v>
          </cell>
          <cell r="B245" t="str">
            <v>DIV.NAVAL;MIOLO FIBRA - PORTA/BONECA/PAINEL</v>
          </cell>
          <cell r="C245" t="str">
            <v>M2</v>
          </cell>
          <cell r="D245">
            <v>205.15902750000001</v>
          </cell>
          <cell r="E245" t="str">
            <v>ND</v>
          </cell>
        </row>
        <row r="246">
          <cell r="A246">
            <v>13769</v>
          </cell>
          <cell r="B246" t="str">
            <v>DIV.NAVAL;MIOLO FIBRA - PORTA/BON/VIDRO</v>
          </cell>
          <cell r="C246" t="str">
            <v>M2</v>
          </cell>
          <cell r="D246">
            <v>205.15902750000001</v>
          </cell>
          <cell r="E246" t="str">
            <v>ND</v>
          </cell>
        </row>
        <row r="247">
          <cell r="A247">
            <v>14005</v>
          </cell>
          <cell r="B247" t="str">
            <v>ASFALTO OXIDADO - TIPO III</v>
          </cell>
          <cell r="C247" t="str">
            <v>KG</v>
          </cell>
          <cell r="D247">
            <v>2.6442719100000001</v>
          </cell>
          <cell r="E247" t="str">
            <v>ND</v>
          </cell>
        </row>
        <row r="248">
          <cell r="A248">
            <v>14006</v>
          </cell>
          <cell r="B248" t="str">
            <v>BETUME</v>
          </cell>
          <cell r="C248" t="str">
            <v>KG</v>
          </cell>
          <cell r="D248">
            <v>2.50243357</v>
          </cell>
          <cell r="E248" t="str">
            <v>ND</v>
          </cell>
        </row>
        <row r="249">
          <cell r="A249">
            <v>14007</v>
          </cell>
          <cell r="B249" t="str">
            <v>CIM.IMP.DE CRIST.E POS-INCORP. ASP</v>
          </cell>
          <cell r="C249" t="str">
            <v>M2</v>
          </cell>
          <cell r="D249">
            <v>7.3080516129999999</v>
          </cell>
          <cell r="E249" t="str">
            <v>ND</v>
          </cell>
        </row>
        <row r="250">
          <cell r="A250">
            <v>14008</v>
          </cell>
          <cell r="B250" t="str">
            <v>CIM.IMP.DE CRIST.E POS-INCORP. ASS</v>
          </cell>
          <cell r="C250" t="str">
            <v>M2</v>
          </cell>
          <cell r="D250">
            <v>10.24275441</v>
          </cell>
          <cell r="E250" t="str">
            <v>ND</v>
          </cell>
        </row>
        <row r="251">
          <cell r="A251">
            <v>14009</v>
          </cell>
          <cell r="B251" t="str">
            <v>ELAST.SINT.PRE-VULCAN.; MANTA BUTILICA</v>
          </cell>
          <cell r="C251" t="str">
            <v>M2</v>
          </cell>
          <cell r="D251">
            <v>38.453387110000001</v>
          </cell>
          <cell r="E251" t="str">
            <v>ND</v>
          </cell>
        </row>
        <row r="252">
          <cell r="A252">
            <v>14011</v>
          </cell>
          <cell r="B252" t="str">
            <v>ELAST.SINT.PRE-VULCAN.; MANTA DE PVC 1 mm</v>
          </cell>
          <cell r="C252" t="str">
            <v>M2</v>
          </cell>
          <cell r="D252">
            <v>34.056398569999999</v>
          </cell>
          <cell r="E252" t="str">
            <v>ND</v>
          </cell>
        </row>
        <row r="253">
          <cell r="A253">
            <v>14013</v>
          </cell>
          <cell r="B253" t="str">
            <v>ELAST.SINTETICOS EM SOLUCAO; 7 DEMAOS</v>
          </cell>
          <cell r="C253" t="str">
            <v>M2</v>
          </cell>
          <cell r="D253">
            <v>44.372604969999998</v>
          </cell>
          <cell r="E253" t="str">
            <v>ND</v>
          </cell>
        </row>
        <row r="254">
          <cell r="A254">
            <v>14015</v>
          </cell>
          <cell r="B254" t="str">
            <v>ELAST.SINTETICOS EM SOLUCAO; 9 DEMAOS</v>
          </cell>
          <cell r="C254" t="str">
            <v>M2</v>
          </cell>
          <cell r="D254">
            <v>60.98795337</v>
          </cell>
          <cell r="E254" t="str">
            <v>ND</v>
          </cell>
        </row>
        <row r="255">
          <cell r="A255">
            <v>14017</v>
          </cell>
          <cell r="B255" t="str">
            <v>EMULSAO HIDRO-ASFALTICA; 6KG/M2</v>
          </cell>
          <cell r="C255" t="str">
            <v>M2</v>
          </cell>
          <cell r="D255">
            <v>9.5963768320000007</v>
          </cell>
          <cell r="E255" t="str">
            <v>ND</v>
          </cell>
        </row>
        <row r="256">
          <cell r="A256">
            <v>14019</v>
          </cell>
          <cell r="B256" t="str">
            <v>EMULSAO HIDRO-ASFALTICA; 10KG/M2</v>
          </cell>
          <cell r="C256" t="str">
            <v>M2</v>
          </cell>
          <cell r="D256">
            <v>15.93148498</v>
          </cell>
          <cell r="E256" t="str">
            <v>ND</v>
          </cell>
        </row>
        <row r="257">
          <cell r="A257">
            <v>14020</v>
          </cell>
          <cell r="B257" t="str">
            <v>EMULSAO HIDRO ASFALTICA</v>
          </cell>
          <cell r="C257" t="str">
            <v>KG</v>
          </cell>
          <cell r="D257">
            <v>2.962395044</v>
          </cell>
          <cell r="E257" t="str">
            <v>ND</v>
          </cell>
        </row>
        <row r="258">
          <cell r="A258">
            <v>14022</v>
          </cell>
          <cell r="B258" t="str">
            <v>HIDROFUGO PARA CONCRETO E ARGAMASSA</v>
          </cell>
          <cell r="C258" t="str">
            <v>KG</v>
          </cell>
          <cell r="D258">
            <v>2.2339538550000002</v>
          </cell>
          <cell r="E258" t="str">
            <v>ND</v>
          </cell>
        </row>
        <row r="259">
          <cell r="A259">
            <v>14032</v>
          </cell>
          <cell r="B259" t="str">
            <v>MEMBRANAS ASFALTICAS; 3 CAMADAS</v>
          </cell>
          <cell r="C259" t="str">
            <v>M2</v>
          </cell>
          <cell r="D259">
            <v>22.25342242</v>
          </cell>
          <cell r="E259" t="str">
            <v>ND</v>
          </cell>
        </row>
        <row r="260">
          <cell r="A260">
            <v>14034</v>
          </cell>
          <cell r="B260" t="str">
            <v>MEMBRANAS ASFALTICAS; 4 CAMADAS</v>
          </cell>
          <cell r="C260" t="str">
            <v>M2</v>
          </cell>
          <cell r="D260">
            <v>25.50557293</v>
          </cell>
          <cell r="E260" t="str">
            <v>ND</v>
          </cell>
        </row>
        <row r="261">
          <cell r="A261">
            <v>14036</v>
          </cell>
          <cell r="B261" t="str">
            <v>MEMBRANAS ASFALTICAS; 5 CAMADAS</v>
          </cell>
          <cell r="C261" t="str">
            <v>M2</v>
          </cell>
          <cell r="D261">
            <v>29.755657469999999</v>
          </cell>
          <cell r="E261" t="str">
            <v>ND</v>
          </cell>
        </row>
        <row r="262">
          <cell r="A262">
            <v>14037</v>
          </cell>
          <cell r="B262" t="str">
            <v>MANTA ASF. E=3MM C/VEU DE POL.COL.MACARICO</v>
          </cell>
          <cell r="C262" t="str">
            <v>M2</v>
          </cell>
          <cell r="D262">
            <v>11.067443040000001</v>
          </cell>
          <cell r="E262" t="str">
            <v>ND</v>
          </cell>
        </row>
        <row r="263">
          <cell r="A263">
            <v>14038</v>
          </cell>
          <cell r="B263" t="str">
            <v>MANTA ASF.E=4MM C/VEU DE POL.COL.A MACARICO</v>
          </cell>
          <cell r="C263" t="str">
            <v>M2</v>
          </cell>
          <cell r="D263">
            <v>17.326566360000001</v>
          </cell>
          <cell r="E263" t="str">
            <v>ND</v>
          </cell>
        </row>
        <row r="264">
          <cell r="A264">
            <v>14039</v>
          </cell>
          <cell r="B264" t="str">
            <v>MANTA ASFALTICA ESP. 4MM ANTIRAIZ C/VEU DE</v>
          </cell>
          <cell r="C264" t="str">
            <v>M2</v>
          </cell>
          <cell r="D264">
            <v>22.580663730000001</v>
          </cell>
          <cell r="E264" t="str">
            <v>ND</v>
          </cell>
        </row>
        <row r="265">
          <cell r="A265">
            <v>14040</v>
          </cell>
          <cell r="B265" t="str">
            <v>TINTA BETUMINOSA</v>
          </cell>
          <cell r="C265" t="str">
            <v>L</v>
          </cell>
          <cell r="D265">
            <v>5.5968999999999998</v>
          </cell>
          <cell r="E265" t="str">
            <v>ND</v>
          </cell>
        </row>
        <row r="266">
          <cell r="A266">
            <v>14041</v>
          </cell>
          <cell r="B266" t="str">
            <v>PAPEL KRAFT BETUMADO DUPLO</v>
          </cell>
          <cell r="C266" t="str">
            <v>M2</v>
          </cell>
          <cell r="D266">
            <v>0.87329999999999997</v>
          </cell>
          <cell r="E266" t="str">
            <v>ND</v>
          </cell>
        </row>
        <row r="267">
          <cell r="A267">
            <v>14505</v>
          </cell>
          <cell r="B267" t="str">
            <v>DOLOMITA MAGNESIANA</v>
          </cell>
          <cell r="C267" t="str">
            <v>M3</v>
          </cell>
          <cell r="D267">
            <v>300</v>
          </cell>
          <cell r="E267" t="str">
            <v>ND</v>
          </cell>
        </row>
        <row r="268">
          <cell r="A268">
            <v>14510</v>
          </cell>
          <cell r="B268" t="str">
            <v>ESPUMA RIGIDA DE POLIURETANO - 50MM</v>
          </cell>
          <cell r="C268" t="str">
            <v>M3</v>
          </cell>
          <cell r="D268">
            <v>611.42999999999995</v>
          </cell>
          <cell r="E268" t="str">
            <v>ND</v>
          </cell>
        </row>
        <row r="269">
          <cell r="A269">
            <v>14515</v>
          </cell>
          <cell r="B269" t="str">
            <v>MANTA DE FIBRA DE VIDRO - 75MM DENSIDADE=0;60KG/M2</v>
          </cell>
          <cell r="C269" t="str">
            <v>M2</v>
          </cell>
          <cell r="D269">
            <v>57.250006550000002</v>
          </cell>
          <cell r="E269" t="str">
            <v>ND</v>
          </cell>
        </row>
        <row r="270">
          <cell r="A270">
            <v>14520</v>
          </cell>
          <cell r="B270" t="str">
            <v>MEADA</v>
          </cell>
          <cell r="C270" t="str">
            <v>KG</v>
          </cell>
          <cell r="D270">
            <v>4.4780390199999998</v>
          </cell>
          <cell r="E270" t="str">
            <v>ND</v>
          </cell>
        </row>
        <row r="271">
          <cell r="A271">
            <v>14525</v>
          </cell>
          <cell r="B271" t="str">
            <v>PEROLAS DE POLIESTIRENO EXPANDIDO</v>
          </cell>
          <cell r="C271" t="str">
            <v>KG</v>
          </cell>
          <cell r="D271">
            <v>21.39</v>
          </cell>
          <cell r="E271" t="str">
            <v>ND</v>
          </cell>
        </row>
        <row r="272">
          <cell r="A272">
            <v>14530</v>
          </cell>
          <cell r="B272" t="str">
            <v>PLACA DE POLIESTIRENO EXPAND.- 50MM</v>
          </cell>
          <cell r="C272" t="str">
            <v>M2</v>
          </cell>
          <cell r="D272">
            <v>9.3699999999999992</v>
          </cell>
          <cell r="E272" t="str">
            <v>ND</v>
          </cell>
        </row>
        <row r="273">
          <cell r="A273">
            <v>14535</v>
          </cell>
          <cell r="B273" t="str">
            <v>VERMICULITA GRANULADA</v>
          </cell>
          <cell r="C273" t="str">
            <v>M3</v>
          </cell>
          <cell r="D273">
            <v>131.54</v>
          </cell>
          <cell r="E273" t="str">
            <v>ND</v>
          </cell>
        </row>
        <row r="274">
          <cell r="A274">
            <v>14550</v>
          </cell>
          <cell r="B274" t="str">
            <v>ADESIVO HIDRO-ASFALTICO</v>
          </cell>
          <cell r="C274" t="str">
            <v>KG</v>
          </cell>
          <cell r="D274">
            <v>4.3</v>
          </cell>
          <cell r="E274" t="str">
            <v>ND</v>
          </cell>
        </row>
        <row r="275">
          <cell r="A275">
            <v>15005</v>
          </cell>
          <cell r="B275" t="str">
            <v>MATA-JUNTA DE PVC - TIPO 0-12</v>
          </cell>
          <cell r="C275" t="str">
            <v>M</v>
          </cell>
          <cell r="D275">
            <v>42.551501999999999</v>
          </cell>
          <cell r="E275" t="str">
            <v>ND</v>
          </cell>
        </row>
        <row r="276">
          <cell r="A276">
            <v>15010</v>
          </cell>
          <cell r="B276" t="str">
            <v>MATA-JUNTA DE PVC - TIPO 0-22</v>
          </cell>
          <cell r="C276" t="str">
            <v>M</v>
          </cell>
          <cell r="D276">
            <v>62.814121999999998</v>
          </cell>
          <cell r="E276" t="str">
            <v>ND</v>
          </cell>
        </row>
        <row r="277">
          <cell r="A277">
            <v>15025</v>
          </cell>
          <cell r="B277" t="str">
            <v>MASTIQUE A BASE DE POLISSULFETOS - BC</v>
          </cell>
          <cell r="C277" t="str">
            <v>L</v>
          </cell>
          <cell r="D277">
            <v>17.3245401</v>
          </cell>
          <cell r="E277" t="str">
            <v>ND</v>
          </cell>
        </row>
        <row r="278">
          <cell r="A278">
            <v>15030</v>
          </cell>
          <cell r="B278" t="str">
            <v>MASTIQUE A BASE DE POLIURETANO - MC</v>
          </cell>
          <cell r="C278" t="str">
            <v>L</v>
          </cell>
          <cell r="D278">
            <v>86.741997999999995</v>
          </cell>
          <cell r="E278" t="str">
            <v>ND</v>
          </cell>
        </row>
        <row r="279">
          <cell r="A279">
            <v>15040</v>
          </cell>
          <cell r="B279" t="str">
            <v>MASTIQUE A BASE DE SILICONE</v>
          </cell>
          <cell r="C279" t="str">
            <v>L</v>
          </cell>
          <cell r="D279">
            <v>39.689406929999997</v>
          </cell>
          <cell r="E279" t="str">
            <v>ND</v>
          </cell>
        </row>
        <row r="280">
          <cell r="A280">
            <v>15045</v>
          </cell>
          <cell r="B280" t="str">
            <v>VED.ELASTICA C/NYLON E ELAST.SINT.-20CM</v>
          </cell>
          <cell r="C280" t="str">
            <v>M</v>
          </cell>
          <cell r="D280">
            <v>24.56842675</v>
          </cell>
          <cell r="E280" t="str">
            <v>ND</v>
          </cell>
        </row>
        <row r="281">
          <cell r="A281">
            <v>15050</v>
          </cell>
          <cell r="B281" t="str">
            <v>CHAPA DE COBRE N.26 C/PERFIL SANFONADO</v>
          </cell>
          <cell r="C281" t="str">
            <v>M</v>
          </cell>
          <cell r="D281">
            <v>57.436599999999999</v>
          </cell>
          <cell r="E281" t="str">
            <v>ND</v>
          </cell>
        </row>
        <row r="282">
          <cell r="A282">
            <v>15055</v>
          </cell>
          <cell r="B282" t="str">
            <v>PERFIL -T- DE ALUMINIO - 1X1X1/8-</v>
          </cell>
          <cell r="C282" t="str">
            <v>M</v>
          </cell>
          <cell r="D282">
            <v>5.9876042099999998</v>
          </cell>
          <cell r="E282" t="str">
            <v>ND</v>
          </cell>
        </row>
        <row r="283">
          <cell r="A283">
            <v>15056</v>
          </cell>
          <cell r="B283" t="str">
            <v>BARRA CHATA DE ALUMÍNIO TIPO FITA 1/8" X 7/8" X 3M</v>
          </cell>
          <cell r="C283" t="str">
            <v>PÇ</v>
          </cell>
          <cell r="D283">
            <v>8.39</v>
          </cell>
          <cell r="E283" t="str">
            <v>ND</v>
          </cell>
        </row>
        <row r="284">
          <cell r="A284">
            <v>15060</v>
          </cell>
          <cell r="B284" t="str">
            <v>MANGUEIRA PLASTICA FLEXIVEL - 3/4-</v>
          </cell>
          <cell r="C284" t="str">
            <v>M</v>
          </cell>
          <cell r="D284">
            <v>2.5328274999999998</v>
          </cell>
          <cell r="E284" t="str">
            <v>ND</v>
          </cell>
        </row>
        <row r="285">
          <cell r="A285">
            <v>15070</v>
          </cell>
          <cell r="B285" t="str">
            <v>JUNTA DE DILATACAO JEENE MOD. JJ1015FW - COLOCADA</v>
          </cell>
          <cell r="C285" t="str">
            <v>M</v>
          </cell>
          <cell r="D285">
            <v>26.138779799999998</v>
          </cell>
          <cell r="E285" t="str">
            <v>ND</v>
          </cell>
        </row>
        <row r="286">
          <cell r="A286">
            <v>15071</v>
          </cell>
          <cell r="B286" t="str">
            <v>JUNTA DE DILATACAO JEENE MOD. JJ1520FW - COLOCADA</v>
          </cell>
          <cell r="C286" t="str">
            <v>M</v>
          </cell>
          <cell r="D286">
            <v>30.799182399999999</v>
          </cell>
          <cell r="E286" t="str">
            <v>ND</v>
          </cell>
        </row>
        <row r="287">
          <cell r="A287">
            <v>15072</v>
          </cell>
          <cell r="B287" t="str">
            <v>JUNTA DE DILATACAO JEENE MOD. JJ2030FW - COLOCADA</v>
          </cell>
          <cell r="C287" t="str">
            <v>M</v>
          </cell>
          <cell r="D287">
            <v>40.8291793</v>
          </cell>
          <cell r="E287" t="str">
            <v>ND</v>
          </cell>
        </row>
        <row r="288">
          <cell r="A288">
            <v>15505</v>
          </cell>
          <cell r="B288" t="str">
            <v>ESTRUT.METALICA INCL.ANTIFERRUGINOSA</v>
          </cell>
          <cell r="C288" t="str">
            <v>KG</v>
          </cell>
          <cell r="D288">
            <v>8.16</v>
          </cell>
          <cell r="E288" t="str">
            <v>ND</v>
          </cell>
        </row>
        <row r="289">
          <cell r="A289">
            <v>15506</v>
          </cell>
          <cell r="B289" t="str">
            <v>RETIRADA DE ESTRUTURA METALICA INCL.PERFIS DE FIXACAO</v>
          </cell>
          <cell r="C289" t="str">
            <v>KG</v>
          </cell>
          <cell r="D289">
            <v>3.67</v>
          </cell>
          <cell r="E289" t="str">
            <v>ND</v>
          </cell>
        </row>
        <row r="290">
          <cell r="A290">
            <v>15510</v>
          </cell>
          <cell r="B290" t="str">
            <v>MADEIRAMENTO DE PEROBA DO NORTE (CUPIÚBA) PARA TELHADO</v>
          </cell>
          <cell r="C290" t="str">
            <v>M3</v>
          </cell>
          <cell r="D290">
            <v>1552.3</v>
          </cell>
          <cell r="E290" t="str">
            <v>ND</v>
          </cell>
        </row>
        <row r="291">
          <cell r="A291">
            <v>15512</v>
          </cell>
          <cell r="B291" t="str">
            <v>MONTAGEM DE ESTRUTURA METALICA</v>
          </cell>
          <cell r="C291" t="str">
            <v>KG</v>
          </cell>
          <cell r="D291">
            <v>3.4</v>
          </cell>
          <cell r="E291" t="str">
            <v>ND</v>
          </cell>
        </row>
        <row r="292">
          <cell r="A292">
            <v>15515</v>
          </cell>
          <cell r="B292" t="str">
            <v>VIGA DE PEROBA DO NORTE( CUPIÚBA) EM BRUTO - 6X12CM</v>
          </cell>
          <cell r="C292" t="str">
            <v>M</v>
          </cell>
          <cell r="D292">
            <v>6.61</v>
          </cell>
          <cell r="E292" t="str">
            <v>ND</v>
          </cell>
        </row>
        <row r="293">
          <cell r="A293">
            <v>15516</v>
          </cell>
          <cell r="B293" t="str">
            <v>VIGA DE PEROBA DO NORTE( CUPIÚBA) EM BRUTO - 6X16CM</v>
          </cell>
          <cell r="C293" t="str">
            <v>M</v>
          </cell>
          <cell r="D293">
            <v>8.69</v>
          </cell>
          <cell r="E293" t="str">
            <v>ND</v>
          </cell>
        </row>
        <row r="294">
          <cell r="A294">
            <v>15520</v>
          </cell>
          <cell r="B294" t="str">
            <v>CAIBRO DE PEROBA DO NORTE( CUPIÚBA) EM BRUTO - 5X6CM</v>
          </cell>
          <cell r="C294" t="str">
            <v>M</v>
          </cell>
          <cell r="D294">
            <v>2.72</v>
          </cell>
          <cell r="E294" t="str">
            <v>ND</v>
          </cell>
        </row>
        <row r="295">
          <cell r="A295">
            <v>15525</v>
          </cell>
          <cell r="B295" t="str">
            <v>RIPA DE PEROBA DO NORTE( CUPIÚBA) EM BRUTO - 1;5X5CM</v>
          </cell>
          <cell r="C295" t="str">
            <v>M</v>
          </cell>
          <cell r="D295">
            <v>0.68</v>
          </cell>
          <cell r="E295" t="str">
            <v>ND</v>
          </cell>
        </row>
        <row r="296">
          <cell r="A296">
            <v>16005</v>
          </cell>
          <cell r="B296" t="str">
            <v>DOMO ACRILICO</v>
          </cell>
          <cell r="C296" t="str">
            <v>M2</v>
          </cell>
          <cell r="D296">
            <v>299.32659999999998</v>
          </cell>
          <cell r="E296" t="str">
            <v>ND</v>
          </cell>
        </row>
        <row r="297">
          <cell r="A297">
            <v>16015</v>
          </cell>
          <cell r="B297" t="str">
            <v>TELHA DE ALUMINIO - OND/TRAP O.7MM</v>
          </cell>
          <cell r="C297" t="str">
            <v>M2</v>
          </cell>
          <cell r="D297">
            <v>31.69</v>
          </cell>
          <cell r="E297" t="str">
            <v>ND</v>
          </cell>
        </row>
        <row r="298">
          <cell r="A298">
            <v>16020</v>
          </cell>
          <cell r="B298" t="str">
            <v>TELHA DE BARRO COZIDO - FRANCESA</v>
          </cell>
          <cell r="C298" t="str">
            <v>UN</v>
          </cell>
          <cell r="D298">
            <v>0.79933330000000002</v>
          </cell>
          <cell r="E298" t="str">
            <v>ND</v>
          </cell>
        </row>
        <row r="299">
          <cell r="A299">
            <v>16025</v>
          </cell>
          <cell r="B299" t="str">
            <v>TELHA DE BARRO COZIDO - PAULISTA</v>
          </cell>
          <cell r="C299" t="str">
            <v>UN</v>
          </cell>
          <cell r="D299">
            <v>0.61019999999999996</v>
          </cell>
          <cell r="E299" t="str">
            <v>ND</v>
          </cell>
        </row>
        <row r="300">
          <cell r="A300">
            <v>16030</v>
          </cell>
          <cell r="B300" t="str">
            <v>TELHA DE BARRO COZIDO - PLAN</v>
          </cell>
          <cell r="C300" t="str">
            <v>UN</v>
          </cell>
          <cell r="D300">
            <v>0.61019999999999996</v>
          </cell>
          <cell r="E300" t="str">
            <v>ND</v>
          </cell>
        </row>
        <row r="301">
          <cell r="A301">
            <v>16070</v>
          </cell>
          <cell r="B301" t="str">
            <v>TELHA DE POLIESTER - OND/TRAP/GRECA</v>
          </cell>
          <cell r="C301" t="str">
            <v>M2</v>
          </cell>
          <cell r="D301">
            <v>19.19191919</v>
          </cell>
          <cell r="E301" t="str">
            <v>ND</v>
          </cell>
        </row>
        <row r="302">
          <cell r="A302">
            <v>16075</v>
          </cell>
          <cell r="B302" t="str">
            <v>TELHA DE VIDRO - TIPO FRANCESA</v>
          </cell>
          <cell r="C302" t="str">
            <v>UN</v>
          </cell>
          <cell r="D302">
            <v>15.4421427</v>
          </cell>
          <cell r="E302" t="str">
            <v>ND</v>
          </cell>
        </row>
        <row r="303">
          <cell r="A303">
            <v>16080</v>
          </cell>
          <cell r="B303" t="str">
            <v>TELHA DE VIDRO - TIPO PAULISTA</v>
          </cell>
          <cell r="C303" t="str">
            <v>UN</v>
          </cell>
          <cell r="D303">
            <v>18.942172599999999</v>
          </cell>
          <cell r="E303" t="str">
            <v>ND</v>
          </cell>
        </row>
        <row r="304">
          <cell r="A304">
            <v>16085</v>
          </cell>
          <cell r="B304" t="str">
            <v>TELHA PVC RIGIDO - OND/TRAP/GRECA</v>
          </cell>
          <cell r="C304" t="str">
            <v>M2</v>
          </cell>
          <cell r="D304">
            <v>31.11</v>
          </cell>
          <cell r="E304" t="str">
            <v>ND</v>
          </cell>
        </row>
        <row r="305">
          <cell r="A305">
            <v>16090</v>
          </cell>
          <cell r="B305" t="str">
            <v>TELHA ONDULADA DE CRFS E=6 MM</v>
          </cell>
          <cell r="C305" t="str">
            <v>M2</v>
          </cell>
          <cell r="D305">
            <v>8.027374623</v>
          </cell>
          <cell r="E305" t="str">
            <v>ND</v>
          </cell>
        </row>
        <row r="306">
          <cell r="A306">
            <v>16091</v>
          </cell>
          <cell r="B306" t="str">
            <v>TELHA ONDULADA CRFS 8MM</v>
          </cell>
          <cell r="C306" t="str">
            <v>M2</v>
          </cell>
          <cell r="D306">
            <v>12</v>
          </cell>
          <cell r="E306" t="str">
            <v>ND</v>
          </cell>
        </row>
        <row r="307">
          <cell r="A307">
            <v>16092</v>
          </cell>
          <cell r="B307" t="str">
            <v>TELHA CRFS, TRAPEZOIDAL, TIPO CANALETE 49</v>
          </cell>
          <cell r="C307" t="str">
            <v>M2</v>
          </cell>
          <cell r="D307">
            <v>31.88</v>
          </cell>
          <cell r="E307" t="str">
            <v>ND</v>
          </cell>
        </row>
        <row r="308">
          <cell r="A308">
            <v>16411</v>
          </cell>
          <cell r="B308" t="str">
            <v>TELHA TRAPEZOID.ACO GALV.;ESP=;50MM/REV.B H</v>
          </cell>
          <cell r="C308" t="str">
            <v>M2</v>
          </cell>
          <cell r="D308">
            <v>22.282127790000001</v>
          </cell>
          <cell r="E308" t="str">
            <v>ND</v>
          </cell>
        </row>
        <row r="309">
          <cell r="A309">
            <v>16412</v>
          </cell>
          <cell r="B309" t="str">
            <v>TELHA ONDULADA  ACO GALV.;ESP=;50MM/REV.B H</v>
          </cell>
          <cell r="C309" t="str">
            <v>M2</v>
          </cell>
          <cell r="D309">
            <v>22.282127790000001</v>
          </cell>
          <cell r="E309" t="str">
            <v>ND</v>
          </cell>
        </row>
        <row r="310">
          <cell r="A310">
            <v>16413</v>
          </cell>
          <cell r="B310" t="str">
            <v>TELHA TRAP.DUPL.ACO GALV.E=0;5MM REV B H=40</v>
          </cell>
          <cell r="C310" t="str">
            <v>M2</v>
          </cell>
          <cell r="D310">
            <v>88.366026309999995</v>
          </cell>
          <cell r="E310" t="str">
            <v>ND</v>
          </cell>
        </row>
        <row r="311">
          <cell r="A311">
            <v>16414</v>
          </cell>
          <cell r="B311" t="str">
            <v>TELHA TRAP.ACO GALV.E=0;5MM;REV.B H=40MM PINT.ELETR 2 FACES</v>
          </cell>
          <cell r="C311" t="str">
            <v>M2</v>
          </cell>
          <cell r="D311">
            <v>30.292616899999999</v>
          </cell>
          <cell r="E311" t="str">
            <v>ND</v>
          </cell>
        </row>
        <row r="312">
          <cell r="A312">
            <v>16416</v>
          </cell>
          <cell r="B312" t="str">
            <v>TELHA OND.ACO GALV.E=0;5MM;REV.B H=17;5MM PINT.ELETR.2 FACES</v>
          </cell>
          <cell r="C312" t="str">
            <v>M2</v>
          </cell>
          <cell r="D312">
            <v>30.292616899999999</v>
          </cell>
          <cell r="E312" t="str">
            <v>ND</v>
          </cell>
        </row>
        <row r="313">
          <cell r="A313">
            <v>16417</v>
          </cell>
          <cell r="B313" t="str">
            <v>TELHA TRAP.DUPL.ACO E=0;5MM REV.B H=40MM MIOLO POL. 30 MM</v>
          </cell>
          <cell r="C313" t="str">
            <v>M2</v>
          </cell>
          <cell r="D313">
            <v>111.2658835</v>
          </cell>
          <cell r="E313" t="str">
            <v>ND</v>
          </cell>
        </row>
        <row r="314">
          <cell r="A314">
            <v>16418</v>
          </cell>
          <cell r="B314" t="str">
            <v>TELHA SANDUÍCHE UPK 40 E=0,8MM</v>
          </cell>
          <cell r="C314" t="str">
            <v>M2</v>
          </cell>
          <cell r="D314">
            <v>87.13</v>
          </cell>
          <cell r="E314" t="str">
            <v>ND</v>
          </cell>
        </row>
        <row r="315">
          <cell r="A315">
            <v>16420</v>
          </cell>
          <cell r="B315" t="str">
            <v>TELHA TRAPEZOIDAL PRÉ-PINTADA EM AÇO ZINCADO E=0,65MM</v>
          </cell>
          <cell r="C315" t="str">
            <v>M2</v>
          </cell>
          <cell r="D315">
            <v>24.52</v>
          </cell>
          <cell r="E315" t="str">
            <v>ND</v>
          </cell>
        </row>
        <row r="316">
          <cell r="A316">
            <v>16430</v>
          </cell>
          <cell r="B316" t="str">
            <v>CUMEEIRA TRAP.ACO GALV.E=0;5MM REV.B H=40MM L=0.50 M</v>
          </cell>
          <cell r="C316" t="str">
            <v>M</v>
          </cell>
          <cell r="D316">
            <v>19.122847629999999</v>
          </cell>
          <cell r="E316" t="str">
            <v>ND</v>
          </cell>
        </row>
        <row r="317">
          <cell r="A317">
            <v>16431</v>
          </cell>
          <cell r="B317" t="str">
            <v>CUMEEIRA OND.ACO GALV.E=0;5MM REV.B H=17;5M L=0.50 M</v>
          </cell>
          <cell r="C317" t="str">
            <v>M</v>
          </cell>
          <cell r="D317">
            <v>17.07125735</v>
          </cell>
          <cell r="E317" t="str">
            <v>ND</v>
          </cell>
        </row>
        <row r="318">
          <cell r="A318">
            <v>16432</v>
          </cell>
          <cell r="B318" t="str">
            <v>CUM.TRAP.ACO GALV.E=0;5MM REV.B H=4CM L=0.50 PINT BR 2 FACES</v>
          </cell>
          <cell r="C318" t="str">
            <v>M</v>
          </cell>
          <cell r="D318">
            <v>17.07125735</v>
          </cell>
          <cell r="E318" t="str">
            <v>ND</v>
          </cell>
        </row>
        <row r="319">
          <cell r="A319">
            <v>16433</v>
          </cell>
          <cell r="B319" t="str">
            <v>CUM.OND.ACO GALV.E=0;5MM REV.B H=17;5MM L=0.50 PINT.BR2FACES</v>
          </cell>
          <cell r="C319" t="str">
            <v>M</v>
          </cell>
          <cell r="D319">
            <v>17.07125735</v>
          </cell>
          <cell r="E319" t="str">
            <v>ND</v>
          </cell>
        </row>
        <row r="320">
          <cell r="A320">
            <v>16508</v>
          </cell>
          <cell r="B320" t="str">
            <v>CUMEEIRA CRFS</v>
          </cell>
          <cell r="C320" t="str">
            <v>M</v>
          </cell>
          <cell r="D320">
            <v>11.24</v>
          </cell>
          <cell r="E320" t="str">
            <v>ND</v>
          </cell>
        </row>
        <row r="321">
          <cell r="A321">
            <v>16509</v>
          </cell>
          <cell r="B321" t="str">
            <v>CUMEEIRA CRFS PARA TELHA TIPO CANALETE 49</v>
          </cell>
          <cell r="C321" t="str">
            <v>M</v>
          </cell>
          <cell r="D321">
            <v>15.06</v>
          </cell>
          <cell r="E321" t="str">
            <v>ND</v>
          </cell>
        </row>
        <row r="322">
          <cell r="A322">
            <v>16530</v>
          </cell>
          <cell r="B322" t="str">
            <v>CUMEEIRA DE ALUMINIO - NORMAL</v>
          </cell>
          <cell r="C322" t="str">
            <v>UN</v>
          </cell>
          <cell r="D322">
            <v>38.369999999999997</v>
          </cell>
          <cell r="E322" t="str">
            <v>ND</v>
          </cell>
        </row>
        <row r="323">
          <cell r="A323">
            <v>16532</v>
          </cell>
          <cell r="B323" t="str">
            <v>CUMEEIRA DE ALUMINIO - SHED</v>
          </cell>
          <cell r="C323" t="str">
            <v>UN</v>
          </cell>
          <cell r="D323">
            <v>43.179827889999999</v>
          </cell>
          <cell r="E323" t="str">
            <v>ND</v>
          </cell>
        </row>
        <row r="324">
          <cell r="A324">
            <v>16534</v>
          </cell>
          <cell r="B324" t="str">
            <v>CUMEEIRA DE BARRO COZIDO</v>
          </cell>
          <cell r="C324" t="str">
            <v>UN</v>
          </cell>
          <cell r="D324">
            <v>1.1111</v>
          </cell>
          <cell r="E324" t="str">
            <v>ND</v>
          </cell>
        </row>
        <row r="325">
          <cell r="A325">
            <v>16554</v>
          </cell>
          <cell r="B325" t="str">
            <v>PINGADEIRA - -CANALETE 49-</v>
          </cell>
          <cell r="C325" t="str">
            <v>UN</v>
          </cell>
          <cell r="D325">
            <v>0.63827252999999995</v>
          </cell>
          <cell r="E325" t="str">
            <v>ND</v>
          </cell>
        </row>
        <row r="326">
          <cell r="A326">
            <v>16556</v>
          </cell>
          <cell r="B326" t="str">
            <v>PINGADEIRA - -CANALETE 90-</v>
          </cell>
          <cell r="C326" t="str">
            <v>UN</v>
          </cell>
          <cell r="D326">
            <v>0.49643419</v>
          </cell>
          <cell r="E326" t="str">
            <v>ND</v>
          </cell>
        </row>
        <row r="327">
          <cell r="A327">
            <v>16560</v>
          </cell>
          <cell r="B327" t="str">
            <v>PLACA DE VENTILACAO - -CANALETE 49-</v>
          </cell>
          <cell r="C327" t="str">
            <v>UN</v>
          </cell>
          <cell r="D327">
            <v>1.7054371829999999</v>
          </cell>
          <cell r="E327" t="str">
            <v>ND</v>
          </cell>
        </row>
        <row r="328">
          <cell r="A328">
            <v>16562</v>
          </cell>
          <cell r="B328" t="str">
            <v>PLACA DE VENTILACAO - -CANALETE 90-</v>
          </cell>
          <cell r="C328" t="str">
            <v>UN</v>
          </cell>
          <cell r="D328">
            <v>3.4649080200000002</v>
          </cell>
          <cell r="E328" t="str">
            <v>ND</v>
          </cell>
        </row>
        <row r="329">
          <cell r="A329">
            <v>16568</v>
          </cell>
          <cell r="B329" t="str">
            <v>PLACA VEDA-NERVURA - -CANALETE 90-</v>
          </cell>
          <cell r="C329" t="str">
            <v>UN</v>
          </cell>
          <cell r="D329">
            <v>0.88817817700000001</v>
          </cell>
          <cell r="E329" t="str">
            <v>ND</v>
          </cell>
        </row>
        <row r="330">
          <cell r="A330">
            <v>16581</v>
          </cell>
          <cell r="B330" t="str">
            <v>TAMPAO PARA TELHA -CANALETE 49-</v>
          </cell>
          <cell r="C330" t="str">
            <v>UN</v>
          </cell>
          <cell r="D330">
            <v>3.5632999999999999</v>
          </cell>
          <cell r="E330" t="str">
            <v>ND</v>
          </cell>
        </row>
        <row r="331">
          <cell r="A331">
            <v>17003</v>
          </cell>
          <cell r="B331" t="str">
            <v>CHAPA DE EMENDA COM 4 FUROS-2-X1/4-</v>
          </cell>
          <cell r="C331" t="str">
            <v>UN</v>
          </cell>
          <cell r="D331">
            <v>3.941424</v>
          </cell>
          <cell r="E331" t="str">
            <v>ND</v>
          </cell>
        </row>
        <row r="332">
          <cell r="A332">
            <v>17010</v>
          </cell>
          <cell r="B332" t="str">
            <v>CONJUNTO DE VEDACAO ELASTICA</v>
          </cell>
          <cell r="C332" t="str">
            <v>UN</v>
          </cell>
          <cell r="D332">
            <v>0.1075</v>
          </cell>
          <cell r="E332" t="str">
            <v>ND</v>
          </cell>
        </row>
        <row r="333">
          <cell r="A333">
            <v>17012</v>
          </cell>
          <cell r="B333" t="str">
            <v>CONJUNTO DE VEDACAO</v>
          </cell>
          <cell r="C333" t="str">
            <v>UN</v>
          </cell>
          <cell r="D333">
            <v>0.1075</v>
          </cell>
          <cell r="E333" t="str">
            <v>ND</v>
          </cell>
        </row>
        <row r="334">
          <cell r="A334">
            <v>17013</v>
          </cell>
          <cell r="B334" t="str">
            <v>ESTRIBO FERRO RED.-1/2- C/PORCA E CHAPA</v>
          </cell>
          <cell r="C334" t="str">
            <v>UN</v>
          </cell>
          <cell r="D334">
            <v>2.8165041799999999</v>
          </cell>
          <cell r="E334" t="str">
            <v>ND</v>
          </cell>
        </row>
        <row r="335">
          <cell r="A335">
            <v>17016</v>
          </cell>
          <cell r="B335" t="str">
            <v>FERRAGEM PARA MADEIRAMENTO DE TELHADO</v>
          </cell>
          <cell r="C335" t="str">
            <v>KG</v>
          </cell>
          <cell r="D335">
            <v>8.7332999999999998</v>
          </cell>
          <cell r="E335" t="str">
            <v>ND</v>
          </cell>
        </row>
        <row r="336">
          <cell r="A336">
            <v>17020</v>
          </cell>
          <cell r="B336" t="str">
            <v>FIXADOR DE ABAS - SIMPLES</v>
          </cell>
          <cell r="C336" t="str">
            <v>UN</v>
          </cell>
          <cell r="D336">
            <v>0.62</v>
          </cell>
          <cell r="E336" t="str">
            <v>ND</v>
          </cell>
        </row>
        <row r="337">
          <cell r="A337">
            <v>17039</v>
          </cell>
          <cell r="B337" t="str">
            <v>PARAFUSO DE CABECA CHATA</v>
          </cell>
          <cell r="C337" t="str">
            <v>UN</v>
          </cell>
          <cell r="D337">
            <v>5.0960488999999998E-2</v>
          </cell>
          <cell r="E337" t="str">
            <v>ND</v>
          </cell>
        </row>
        <row r="338">
          <cell r="A338">
            <v>17040</v>
          </cell>
          <cell r="B338" t="str">
            <v>PARAFUSO 6.1MM C/BUCHA DE NAILON S-8</v>
          </cell>
          <cell r="C338" t="str">
            <v>UN</v>
          </cell>
          <cell r="D338">
            <v>0.17919754600000001</v>
          </cell>
          <cell r="E338" t="str">
            <v>ND</v>
          </cell>
        </row>
        <row r="339">
          <cell r="A339">
            <v>17041</v>
          </cell>
          <cell r="B339" t="str">
            <v>PARAFUSO 6;1X65MM COM BUCHA NYLON S-10</v>
          </cell>
          <cell r="C339" t="str">
            <v>UN</v>
          </cell>
          <cell r="D339">
            <v>0.24277151599999999</v>
          </cell>
          <cell r="E339" t="str">
            <v>ND</v>
          </cell>
        </row>
        <row r="340">
          <cell r="A340">
            <v>17042</v>
          </cell>
          <cell r="B340" t="str">
            <v>PARAFUSO AUTO-ATARRACHANTE - 5X38MM</v>
          </cell>
          <cell r="C340" t="str">
            <v>UN</v>
          </cell>
          <cell r="D340">
            <v>7.3198714999999998E-2</v>
          </cell>
          <cell r="E340" t="str">
            <v>ND</v>
          </cell>
        </row>
        <row r="341">
          <cell r="A341">
            <v>17043</v>
          </cell>
          <cell r="B341" t="str">
            <v>PARAFUSO FRANCES C/PORCA E ARRUELA</v>
          </cell>
          <cell r="C341" t="str">
            <v>UN</v>
          </cell>
          <cell r="D341">
            <v>0.401225204</v>
          </cell>
          <cell r="E341" t="str">
            <v>ND</v>
          </cell>
        </row>
        <row r="342">
          <cell r="A342">
            <v>17044</v>
          </cell>
          <cell r="B342" t="str">
            <v>PARAFUSO M.CROMADO P/FIXACAO DE BACIA</v>
          </cell>
          <cell r="C342" t="str">
            <v>UN</v>
          </cell>
          <cell r="D342">
            <v>2.7118139769999998</v>
          </cell>
          <cell r="E342" t="str">
            <v>ND</v>
          </cell>
        </row>
        <row r="343">
          <cell r="A343">
            <v>17046</v>
          </cell>
          <cell r="B343" t="str">
            <v>PARAFUSO ROSCA SOBERBA - 8X110MM</v>
          </cell>
          <cell r="C343" t="str">
            <v>UN</v>
          </cell>
          <cell r="D343">
            <v>0.46329999999999999</v>
          </cell>
          <cell r="E343" t="str">
            <v>ND</v>
          </cell>
        </row>
        <row r="344">
          <cell r="A344">
            <v>17050</v>
          </cell>
          <cell r="B344" t="str">
            <v>PARAFUSO ROSCA SOBERBA - 8X165MM</v>
          </cell>
          <cell r="C344" t="str">
            <v>UN</v>
          </cell>
          <cell r="D344">
            <v>0.99109999999999998</v>
          </cell>
          <cell r="E344" t="str">
            <v>ND</v>
          </cell>
        </row>
        <row r="345">
          <cell r="A345">
            <v>17052</v>
          </cell>
          <cell r="B345" t="str">
            <v>PARAFUSO ROSCA SOBERBA - 8X180MM</v>
          </cell>
          <cell r="C345" t="str">
            <v>UN</v>
          </cell>
          <cell r="D345">
            <v>1.0669999999999999</v>
          </cell>
          <cell r="E345" t="str">
            <v>ND</v>
          </cell>
        </row>
        <row r="346">
          <cell r="A346">
            <v>17056</v>
          </cell>
          <cell r="B346" t="str">
            <v>PARAFUSO ROSCA SOBERBA - 8X250MM</v>
          </cell>
          <cell r="C346" t="str">
            <v>UN</v>
          </cell>
          <cell r="D346">
            <v>1.5813999999999999</v>
          </cell>
          <cell r="E346" t="str">
            <v>ND</v>
          </cell>
        </row>
        <row r="347">
          <cell r="A347">
            <v>17057</v>
          </cell>
          <cell r="B347" t="str">
            <v>PARAF.AUTOATARR.C/ARR.ACO/NEOPRENE P/TELHA</v>
          </cell>
          <cell r="C347" t="str">
            <v>UN</v>
          </cell>
          <cell r="D347">
            <v>0.55215639500000002</v>
          </cell>
          <cell r="E347" t="str">
            <v>ND</v>
          </cell>
        </row>
        <row r="348">
          <cell r="A348">
            <v>17058</v>
          </cell>
          <cell r="B348" t="str">
            <v>PARAF.AUTOATARR.C/ARR.ACO/NEOPRENE P/TELHA</v>
          </cell>
          <cell r="C348" t="str">
            <v>UN</v>
          </cell>
          <cell r="D348">
            <v>0.5065655</v>
          </cell>
          <cell r="E348" t="str">
            <v>ND</v>
          </cell>
        </row>
        <row r="349">
          <cell r="A349">
            <v>17060</v>
          </cell>
          <cell r="B349" t="str">
            <v>PARAFUSOS E GANCHOS PARA TELHADO</v>
          </cell>
          <cell r="C349" t="str">
            <v>KG</v>
          </cell>
          <cell r="D349">
            <v>17.223227000000001</v>
          </cell>
          <cell r="E349" t="str">
            <v>ND</v>
          </cell>
        </row>
        <row r="350">
          <cell r="A350">
            <v>17062</v>
          </cell>
          <cell r="B350" t="str">
            <v>PENDURAL F.CHATO - 2-X1/4- C/PARAFUSO</v>
          </cell>
          <cell r="C350" t="str">
            <v>UN</v>
          </cell>
          <cell r="D350">
            <v>8.8479769620000006</v>
          </cell>
          <cell r="E350" t="str">
            <v>ND</v>
          </cell>
        </row>
        <row r="351">
          <cell r="A351">
            <v>17065</v>
          </cell>
          <cell r="B351" t="str">
            <v>SUPORTE DE ABA - SIMPLES</v>
          </cell>
          <cell r="C351" t="str">
            <v>UN</v>
          </cell>
          <cell r="D351">
            <v>12.95</v>
          </cell>
          <cell r="E351" t="str">
            <v>ND</v>
          </cell>
        </row>
        <row r="352">
          <cell r="A352">
            <v>17505</v>
          </cell>
          <cell r="B352" t="str">
            <v>GRAMPO GALVANIZADO P/CERCAS DE ARAME</v>
          </cell>
          <cell r="C352" t="str">
            <v>KG</v>
          </cell>
          <cell r="D352">
            <v>7.9226844200000004</v>
          </cell>
          <cell r="E352" t="str">
            <v>ND</v>
          </cell>
        </row>
        <row r="353">
          <cell r="A353">
            <v>17510</v>
          </cell>
          <cell r="B353" t="str">
            <v>GRAPA METALICA PARA MADEIRA - 1X3-</v>
          </cell>
          <cell r="C353" t="str">
            <v>UN</v>
          </cell>
          <cell r="D353">
            <v>1.156341463</v>
          </cell>
          <cell r="E353" t="str">
            <v>ND</v>
          </cell>
        </row>
        <row r="354">
          <cell r="A354">
            <v>17515</v>
          </cell>
          <cell r="B354" t="str">
            <v>PREGO COMUM</v>
          </cell>
          <cell r="C354" t="str">
            <v>KG</v>
          </cell>
          <cell r="D354">
            <v>4.5</v>
          </cell>
          <cell r="E354" t="str">
            <v>ND</v>
          </cell>
        </row>
        <row r="355">
          <cell r="A355">
            <v>17520</v>
          </cell>
          <cell r="B355" t="str">
            <v>PREGO COMUM 12X12-15</v>
          </cell>
          <cell r="C355" t="str">
            <v>KG</v>
          </cell>
          <cell r="D355">
            <v>7.3654623700000004</v>
          </cell>
          <cell r="E355" t="str">
            <v>ND</v>
          </cell>
        </row>
        <row r="356">
          <cell r="A356">
            <v>17525</v>
          </cell>
          <cell r="B356" t="str">
            <v>PREGO ZINCADO - 18X27</v>
          </cell>
          <cell r="C356" t="str">
            <v>KG</v>
          </cell>
          <cell r="D356">
            <v>4.7210999999999999</v>
          </cell>
          <cell r="E356" t="str">
            <v>ND</v>
          </cell>
        </row>
        <row r="357">
          <cell r="A357">
            <v>17530</v>
          </cell>
          <cell r="B357" t="str">
            <v>REBITES</v>
          </cell>
          <cell r="C357" t="str">
            <v>KG</v>
          </cell>
          <cell r="D357">
            <v>23.78345285</v>
          </cell>
          <cell r="E357" t="str">
            <v>ND</v>
          </cell>
        </row>
        <row r="358">
          <cell r="A358">
            <v>17545</v>
          </cell>
          <cell r="B358" t="str">
            <v>GANCHO C/ROSCA UMA EXTREMIDADE - 8MM</v>
          </cell>
          <cell r="C358" t="str">
            <v>UN</v>
          </cell>
          <cell r="D358">
            <v>0.76</v>
          </cell>
          <cell r="E358" t="str">
            <v>ND</v>
          </cell>
        </row>
        <row r="359">
          <cell r="A359">
            <v>17550</v>
          </cell>
          <cell r="B359" t="str">
            <v>GANCHO CHATO - 150 MM</v>
          </cell>
          <cell r="C359" t="str">
            <v>UN</v>
          </cell>
          <cell r="D359">
            <v>0.99329999999999996</v>
          </cell>
          <cell r="E359" t="str">
            <v>ND</v>
          </cell>
        </row>
        <row r="360">
          <cell r="A360">
            <v>17555</v>
          </cell>
          <cell r="B360" t="str">
            <v>GANCHO E PREGO P/TELHAS DE ALUMINIO</v>
          </cell>
          <cell r="C360" t="str">
            <v>KG</v>
          </cell>
          <cell r="D360">
            <v>12.66666667</v>
          </cell>
          <cell r="E360" t="str">
            <v>ND</v>
          </cell>
        </row>
        <row r="361">
          <cell r="A361">
            <v>17560</v>
          </cell>
          <cell r="B361" t="str">
            <v>TACO-CHUMBADOR DE PEROBA</v>
          </cell>
          <cell r="C361" t="str">
            <v>UN</v>
          </cell>
          <cell r="D361">
            <v>0.91</v>
          </cell>
          <cell r="E361" t="str">
            <v>ND</v>
          </cell>
        </row>
        <row r="362">
          <cell r="A362">
            <v>17705</v>
          </cell>
          <cell r="B362" t="str">
            <v>ARAME DE COBRE</v>
          </cell>
          <cell r="C362" t="str">
            <v>KG</v>
          </cell>
          <cell r="D362">
            <v>7.1628361700000003</v>
          </cell>
          <cell r="E362" t="str">
            <v>ND</v>
          </cell>
        </row>
        <row r="363">
          <cell r="A363">
            <v>17710</v>
          </cell>
          <cell r="B363" t="str">
            <v>ARAME LISO GALVANIZADO - N.10</v>
          </cell>
          <cell r="C363" t="str">
            <v>M</v>
          </cell>
          <cell r="D363">
            <v>0.24065325000000001</v>
          </cell>
          <cell r="E363" t="str">
            <v>ND</v>
          </cell>
        </row>
        <row r="364">
          <cell r="A364">
            <v>17715</v>
          </cell>
          <cell r="B364" t="str">
            <v>ARAME LISO GALVANIZADO - N.14</v>
          </cell>
          <cell r="C364" t="str">
            <v>M</v>
          </cell>
          <cell r="D364">
            <v>0.15617468400000001</v>
          </cell>
          <cell r="E364" t="str">
            <v>ND</v>
          </cell>
        </row>
        <row r="365">
          <cell r="A365">
            <v>17720</v>
          </cell>
          <cell r="B365" t="str">
            <v>ARAME LISO GALVANIZADO - N.16</v>
          </cell>
          <cell r="C365" t="str">
            <v>M</v>
          </cell>
          <cell r="D365">
            <v>9.8445332999999996E-2</v>
          </cell>
          <cell r="E365" t="str">
            <v>ND</v>
          </cell>
        </row>
        <row r="366">
          <cell r="A366">
            <v>17730</v>
          </cell>
          <cell r="B366" t="str">
            <v>ARAME FARPADO - N. 16</v>
          </cell>
          <cell r="C366" t="str">
            <v>M</v>
          </cell>
          <cell r="D366">
            <v>0.31913626499999997</v>
          </cell>
          <cell r="E366" t="str">
            <v>ND</v>
          </cell>
        </row>
        <row r="367">
          <cell r="A367">
            <v>17740</v>
          </cell>
          <cell r="B367" t="str">
            <v>ARAME RECOZIDO N.16 OU 18</v>
          </cell>
          <cell r="C367" t="str">
            <v>KG</v>
          </cell>
          <cell r="D367">
            <v>4.58</v>
          </cell>
          <cell r="E367" t="str">
            <v>ND</v>
          </cell>
        </row>
        <row r="368">
          <cell r="A368">
            <v>17750</v>
          </cell>
          <cell r="B368" t="str">
            <v>TIRANTE DE ACO - N.12</v>
          </cell>
          <cell r="C368" t="str">
            <v>M</v>
          </cell>
          <cell r="D368">
            <v>0.237847699</v>
          </cell>
          <cell r="E368" t="str">
            <v>ND</v>
          </cell>
        </row>
        <row r="369">
          <cell r="A369">
            <v>17752</v>
          </cell>
          <cell r="B369" t="str">
            <v>TIRANTE DE ACO NO. 8</v>
          </cell>
          <cell r="C369" t="str">
            <v>M</v>
          </cell>
          <cell r="D369">
            <v>0.58903436300000001</v>
          </cell>
          <cell r="E369" t="str">
            <v>ND</v>
          </cell>
        </row>
        <row r="370">
          <cell r="A370">
            <v>18010</v>
          </cell>
          <cell r="B370" t="str">
            <v>MOURAO DE CONCRETO - QUADRADO</v>
          </cell>
          <cell r="C370" t="str">
            <v>UN</v>
          </cell>
          <cell r="D370">
            <v>35</v>
          </cell>
          <cell r="E370" t="str">
            <v>ND</v>
          </cell>
        </row>
        <row r="371">
          <cell r="A371">
            <v>18015</v>
          </cell>
          <cell r="B371" t="str">
            <v>MOURAO DE CONCRETO - SECCAO T</v>
          </cell>
          <cell r="C371" t="str">
            <v>UN</v>
          </cell>
          <cell r="D371">
            <v>21</v>
          </cell>
          <cell r="E371" t="str">
            <v>ND</v>
          </cell>
        </row>
        <row r="372">
          <cell r="A372">
            <v>18020</v>
          </cell>
          <cell r="B372" t="str">
            <v>MOURAO DE CONCRETO - TRIANGULAR</v>
          </cell>
          <cell r="C372" t="str">
            <v>UN</v>
          </cell>
          <cell r="D372">
            <v>28.06</v>
          </cell>
          <cell r="E372" t="str">
            <v>ND</v>
          </cell>
        </row>
        <row r="373">
          <cell r="A373">
            <v>18030</v>
          </cell>
          <cell r="B373" t="str">
            <v>MOURAO EUCALIPTO S/TRATAMENTO - 12CM</v>
          </cell>
          <cell r="C373" t="str">
            <v>M</v>
          </cell>
          <cell r="D373">
            <v>1.2</v>
          </cell>
          <cell r="E373" t="str">
            <v>ND</v>
          </cell>
        </row>
        <row r="374">
          <cell r="A374">
            <v>18032</v>
          </cell>
          <cell r="B374" t="str">
            <v>TELA GALVANIZADA 1- FIO 12</v>
          </cell>
          <cell r="C374" t="str">
            <v>M2</v>
          </cell>
          <cell r="D374">
            <v>26.5440322</v>
          </cell>
          <cell r="E374" t="str">
            <v>ND</v>
          </cell>
        </row>
        <row r="375">
          <cell r="A375">
            <v>18035</v>
          </cell>
          <cell r="B375" t="str">
            <v>TELA GALVANIZADA; MALHA 2- FIO 10</v>
          </cell>
          <cell r="C375" t="str">
            <v>M2</v>
          </cell>
          <cell r="D375">
            <v>15.95</v>
          </cell>
          <cell r="E375" t="str">
            <v>ND</v>
          </cell>
        </row>
        <row r="376">
          <cell r="A376">
            <v>18040</v>
          </cell>
          <cell r="B376" t="str">
            <v>TELA GALVANIZADA; MALHA 2- FIO 14</v>
          </cell>
          <cell r="C376" t="str">
            <v>M2</v>
          </cell>
          <cell r="D376">
            <v>8.1300000000000008</v>
          </cell>
          <cell r="E376" t="str">
            <v>ND</v>
          </cell>
        </row>
        <row r="377">
          <cell r="A377">
            <v>19005</v>
          </cell>
          <cell r="B377" t="str">
            <v>BOMBEAMENTO DE CONCRETO</v>
          </cell>
          <cell r="C377" t="str">
            <v>M3</v>
          </cell>
          <cell r="D377">
            <v>18.09</v>
          </cell>
          <cell r="E377" t="str">
            <v>ND</v>
          </cell>
        </row>
        <row r="378">
          <cell r="A378">
            <v>19020</v>
          </cell>
          <cell r="B378" t="str">
            <v>COLA DE PVA PARA TACOS</v>
          </cell>
          <cell r="C378" t="str">
            <v>KG</v>
          </cell>
          <cell r="D378">
            <v>13.05</v>
          </cell>
          <cell r="E378" t="str">
            <v>ND</v>
          </cell>
        </row>
        <row r="379">
          <cell r="A379">
            <v>19025</v>
          </cell>
          <cell r="B379" t="str">
            <v>MANTA EM TEREF. DE POLIESTER - 300G/M2</v>
          </cell>
          <cell r="C379" t="str">
            <v>KG</v>
          </cell>
          <cell r="D379">
            <v>13.403723129999999</v>
          </cell>
          <cell r="E379" t="str">
            <v>ND</v>
          </cell>
        </row>
        <row r="380">
          <cell r="A380">
            <v>19030</v>
          </cell>
          <cell r="B380" t="str">
            <v>MASSA DE VEDACAO</v>
          </cell>
          <cell r="C380" t="str">
            <v>KG</v>
          </cell>
          <cell r="D380">
            <v>11.87896098</v>
          </cell>
          <cell r="E380" t="str">
            <v>ND</v>
          </cell>
        </row>
        <row r="381">
          <cell r="A381">
            <v>19035</v>
          </cell>
          <cell r="B381" t="str">
            <v>TELA TIPO -DEPLOYEE-</v>
          </cell>
          <cell r="C381" t="str">
            <v>M2</v>
          </cell>
          <cell r="D381">
            <v>0.84</v>
          </cell>
          <cell r="E381" t="str">
            <v>ND</v>
          </cell>
        </row>
        <row r="382">
          <cell r="A382">
            <v>19040</v>
          </cell>
          <cell r="B382" t="str">
            <v>RIPA DE PEROBA DO NORTE(CUPIÚBA) 1X7CM</v>
          </cell>
          <cell r="C382" t="str">
            <v>M</v>
          </cell>
          <cell r="D382">
            <v>0.82</v>
          </cell>
          <cell r="E382" t="str">
            <v>ND</v>
          </cell>
        </row>
        <row r="383">
          <cell r="A383">
            <v>19045</v>
          </cell>
          <cell r="B383" t="str">
            <v>RIPA DE PEROBA DO NORTE(CUPIÚBA) APARELHADA - 1;5X5CM</v>
          </cell>
          <cell r="C383" t="str">
            <v>M</v>
          </cell>
          <cell r="D383">
            <v>0.88</v>
          </cell>
          <cell r="E383" t="str">
            <v>ND</v>
          </cell>
        </row>
        <row r="384">
          <cell r="A384">
            <v>19050</v>
          </cell>
          <cell r="B384" t="str">
            <v>RIPA DE PINUS 2A.APAR. - 10X120MM</v>
          </cell>
          <cell r="C384" t="str">
            <v>M</v>
          </cell>
          <cell r="D384">
            <v>0.77</v>
          </cell>
          <cell r="E384" t="str">
            <v>ND</v>
          </cell>
        </row>
        <row r="385">
          <cell r="A385">
            <v>19051</v>
          </cell>
          <cell r="B385" t="str">
            <v>SARRAFINHO DE PINUS - 1X1CM</v>
          </cell>
          <cell r="C385" t="str">
            <v>M</v>
          </cell>
          <cell r="D385">
            <v>0.15</v>
          </cell>
          <cell r="E385" t="str">
            <v>ND</v>
          </cell>
        </row>
        <row r="386">
          <cell r="A386">
            <v>19055</v>
          </cell>
          <cell r="B386" t="str">
            <v>SARRAFO DE PINUS 1A. APAR. - 1X2-(2,5X5 CM)</v>
          </cell>
          <cell r="C386" t="str">
            <v>M</v>
          </cell>
          <cell r="D386">
            <v>0.75</v>
          </cell>
          <cell r="E386" t="str">
            <v>ND</v>
          </cell>
        </row>
        <row r="387">
          <cell r="A387">
            <v>19060</v>
          </cell>
          <cell r="B387" t="str">
            <v>SARRAFO DE PINUS 1A. APAR. - 1X4-(2,5X10 CM)</v>
          </cell>
          <cell r="C387" t="str">
            <v>M</v>
          </cell>
          <cell r="D387">
            <v>1.53</v>
          </cell>
          <cell r="E387" t="str">
            <v>ND</v>
          </cell>
        </row>
        <row r="388">
          <cell r="A388">
            <v>19065</v>
          </cell>
          <cell r="B388" t="str">
            <v>VIGOTA DE PEROBA DO NORTE(CUPIÚBA) APARELHADA - 4X9;5CM</v>
          </cell>
          <cell r="C388" t="str">
            <v>M</v>
          </cell>
          <cell r="D388">
            <v>4.47</v>
          </cell>
          <cell r="E388" t="str">
            <v>ND</v>
          </cell>
        </row>
        <row r="389">
          <cell r="A389">
            <v>19066</v>
          </cell>
          <cell r="B389" t="str">
            <v>VIGOTA DE PEROBA DO NORTE(CUPIÚBA) APARELHADA 5X8CM</v>
          </cell>
          <cell r="C389" t="str">
            <v>M</v>
          </cell>
          <cell r="D389">
            <v>4.71</v>
          </cell>
          <cell r="E389" t="str">
            <v>ND</v>
          </cell>
        </row>
        <row r="390">
          <cell r="A390">
            <v>19070</v>
          </cell>
          <cell r="B390" t="str">
            <v>COLA PARA CIMENTO-AMIANTO</v>
          </cell>
          <cell r="C390" t="str">
            <v>KG</v>
          </cell>
          <cell r="D390">
            <v>30.74852585</v>
          </cell>
          <cell r="E390" t="str">
            <v>ND</v>
          </cell>
        </row>
        <row r="391">
          <cell r="A391">
            <v>19075</v>
          </cell>
          <cell r="B391" t="str">
            <v>CORDAO DE VEDACAO</v>
          </cell>
          <cell r="C391" t="str">
            <v>UN</v>
          </cell>
          <cell r="D391">
            <v>0.31761656900000002</v>
          </cell>
          <cell r="E391" t="str">
            <v>ND</v>
          </cell>
        </row>
        <row r="392">
          <cell r="A392">
            <v>20456</v>
          </cell>
          <cell r="B392" t="str">
            <v>QUADRA POLI. PISO ASFALT. C/DEMARC. E PINT.</v>
          </cell>
          <cell r="C392" t="str">
            <v>M2</v>
          </cell>
          <cell r="D392">
            <v>35.041668459999997</v>
          </cell>
          <cell r="E392" t="str">
            <v>ND</v>
          </cell>
        </row>
        <row r="393">
          <cell r="A393">
            <v>20457</v>
          </cell>
          <cell r="B393" t="str">
            <v>DEMARC. E PINT. FAIXAS 10CM - BORRACHA CLOR</v>
          </cell>
          <cell r="C393" t="str">
            <v>M</v>
          </cell>
          <cell r="D393">
            <v>5.5975487749999999</v>
          </cell>
          <cell r="E393" t="str">
            <v>ND</v>
          </cell>
        </row>
        <row r="394">
          <cell r="A394">
            <v>20458</v>
          </cell>
          <cell r="B394" t="str">
            <v>REPINTURA FAIXAS 10CM EM BORRACHA CLORADA</v>
          </cell>
          <cell r="C394" t="str">
            <v>M</v>
          </cell>
          <cell r="D394">
            <v>5.3316018879999998</v>
          </cell>
          <cell r="E394" t="str">
            <v>ND</v>
          </cell>
        </row>
        <row r="395">
          <cell r="A395">
            <v>20459</v>
          </cell>
          <cell r="B395" t="str">
            <v>DEMARCACAO E PINTURA DE FAIXAS  ATE 10 CM E</v>
          </cell>
          <cell r="C395" t="str">
            <v>M</v>
          </cell>
          <cell r="D395">
            <v>5.736854288</v>
          </cell>
          <cell r="E395" t="str">
            <v>ND</v>
          </cell>
        </row>
        <row r="396">
          <cell r="A396">
            <v>20460</v>
          </cell>
          <cell r="B396" t="str">
            <v>REPINTURA DE FAIXAS EM EPOXI</v>
          </cell>
          <cell r="C396" t="str">
            <v>M</v>
          </cell>
          <cell r="D396">
            <v>6.0914501379999999</v>
          </cell>
          <cell r="E396" t="str">
            <v>ND</v>
          </cell>
        </row>
        <row r="397">
          <cell r="A397">
            <v>20461</v>
          </cell>
          <cell r="B397" t="str">
            <v>LIMPEZA DE PISO POR HIDROJATEAMENTO</v>
          </cell>
          <cell r="C397" t="str">
            <v>M2</v>
          </cell>
          <cell r="D397">
            <v>4.2</v>
          </cell>
          <cell r="E397" t="str">
            <v>ND</v>
          </cell>
        </row>
        <row r="398">
          <cell r="A398">
            <v>20462</v>
          </cell>
          <cell r="B398" t="str">
            <v>DEMARCACAO E PINTURA DE SUPERF.- BORRACHA CLORADA</v>
          </cell>
          <cell r="C398" t="str">
            <v>M2</v>
          </cell>
          <cell r="D398">
            <v>19.5534283</v>
          </cell>
          <cell r="E398" t="str">
            <v>ND</v>
          </cell>
        </row>
        <row r="399">
          <cell r="A399">
            <v>20463</v>
          </cell>
          <cell r="B399" t="str">
            <v>DEMARCACAO E PINTURA DE SUPERFICIES - EPOXI</v>
          </cell>
          <cell r="C399" t="str">
            <v>M2</v>
          </cell>
          <cell r="D399">
            <v>23.466646789999999</v>
          </cell>
          <cell r="E399" t="str">
            <v>ND</v>
          </cell>
        </row>
        <row r="400">
          <cell r="A400">
            <v>21051</v>
          </cell>
          <cell r="B400" t="str">
            <v>SARRAFO DE CEDRO DE 1- X 2- (2;5 X 5;0 CM)</v>
          </cell>
          <cell r="C400" t="str">
            <v>M</v>
          </cell>
          <cell r="D400">
            <v>1.495381356</v>
          </cell>
          <cell r="E400" t="str">
            <v>ND</v>
          </cell>
        </row>
        <row r="401">
          <cell r="A401">
            <v>21052</v>
          </cell>
          <cell r="B401" t="str">
            <v>RIPA DE IMBUIA 1X3CM</v>
          </cell>
          <cell r="C401" t="str">
            <v>M</v>
          </cell>
          <cell r="D401">
            <v>1.3011979140000001</v>
          </cell>
          <cell r="E401" t="str">
            <v>ND</v>
          </cell>
        </row>
        <row r="402">
          <cell r="A402">
            <v>21053</v>
          </cell>
          <cell r="B402" t="str">
            <v>RIPA IMBUIA 35X1.5CM</v>
          </cell>
          <cell r="C402" t="str">
            <v>M</v>
          </cell>
          <cell r="D402">
            <v>1.6672759159999999</v>
          </cell>
          <cell r="E402" t="str">
            <v>ND</v>
          </cell>
        </row>
        <row r="403">
          <cell r="A403">
            <v>21054</v>
          </cell>
          <cell r="B403" t="str">
            <v>GUARNICAO EM IMBUIA CONF.DET 3X2.5CM</v>
          </cell>
          <cell r="C403" t="str">
            <v>M</v>
          </cell>
          <cell r="D403">
            <v>7.8973561449999998</v>
          </cell>
          <cell r="E403" t="str">
            <v>ND</v>
          </cell>
        </row>
        <row r="404">
          <cell r="A404">
            <v>21055</v>
          </cell>
          <cell r="B404" t="str">
            <v>GUARNICAO DE PEROBA 1 X 3 CM</v>
          </cell>
          <cell r="C404" t="str">
            <v>M</v>
          </cell>
          <cell r="D404">
            <v>1.3879894699999999</v>
          </cell>
          <cell r="E404" t="str">
            <v>ND</v>
          </cell>
        </row>
        <row r="405">
          <cell r="A405">
            <v>21060</v>
          </cell>
          <cell r="B405" t="str">
            <v>CORRIMAO DE MADEIRA PEROLA D=5CM</v>
          </cell>
          <cell r="C405" t="str">
            <v>M</v>
          </cell>
          <cell r="D405">
            <v>15.86</v>
          </cell>
          <cell r="E405" t="str">
            <v>ND</v>
          </cell>
        </row>
        <row r="406">
          <cell r="A406">
            <v>21081</v>
          </cell>
          <cell r="B406" t="str">
            <v>CAIBRO DE PEROBA DO NORTE(CUPIÚBA) DE 3X5CM</v>
          </cell>
          <cell r="C406" t="str">
            <v>M</v>
          </cell>
          <cell r="D406">
            <v>1.36</v>
          </cell>
          <cell r="E406" t="str">
            <v>ND</v>
          </cell>
        </row>
        <row r="407">
          <cell r="A407">
            <v>26083</v>
          </cell>
          <cell r="B407" t="str">
            <v>CORTICA ESPESSURA 5MM P/ PAREDE (GRANA FINA)</v>
          </cell>
          <cell r="C407" t="str">
            <v>M2</v>
          </cell>
          <cell r="D407">
            <v>28.732395159999999</v>
          </cell>
          <cell r="E407" t="str">
            <v>ND</v>
          </cell>
        </row>
        <row r="408">
          <cell r="A408">
            <v>26861</v>
          </cell>
          <cell r="B408" t="str">
            <v>PARAFUSO CAB.CHATA P/ MADEIRA 3X12MM (3;2X1</v>
          </cell>
          <cell r="C408" t="str">
            <v>UN</v>
          </cell>
          <cell r="D408">
            <v>1.8864499E-2</v>
          </cell>
          <cell r="E408" t="str">
            <v>ND</v>
          </cell>
        </row>
        <row r="409">
          <cell r="A409">
            <v>26862</v>
          </cell>
          <cell r="B409" t="str">
            <v>BRACADEIRA EM CHAPA DE ACO DE 1 1/2- X 3/16</v>
          </cell>
          <cell r="C409" t="str">
            <v>M</v>
          </cell>
          <cell r="D409">
            <v>3.9983</v>
          </cell>
          <cell r="E409" t="str">
            <v>ND</v>
          </cell>
        </row>
        <row r="410">
          <cell r="A410">
            <v>26863</v>
          </cell>
          <cell r="B410" t="str">
            <v>PARAFUSO DE 5;5 X 50;0MM COM BUCHA S-8</v>
          </cell>
          <cell r="C410" t="str">
            <v>UN</v>
          </cell>
          <cell r="D410">
            <v>0.149659711</v>
          </cell>
          <cell r="E410" t="str">
            <v>ND</v>
          </cell>
        </row>
        <row r="411">
          <cell r="A411">
            <v>26864</v>
          </cell>
          <cell r="B411" t="str">
            <v>TIRANTE DE ACO 1/4- COM PORCA E CONTRA PORCA</v>
          </cell>
          <cell r="C411" t="str">
            <v>M</v>
          </cell>
          <cell r="D411">
            <v>1.5838614630000001</v>
          </cell>
          <cell r="E411" t="str">
            <v>ND</v>
          </cell>
        </row>
        <row r="412">
          <cell r="A412">
            <v>26865</v>
          </cell>
          <cell r="B412" t="str">
            <v>CHAPA DE FERRO 1 1/2- X 3/16-</v>
          </cell>
          <cell r="C412" t="str">
            <v>UN</v>
          </cell>
          <cell r="D412">
            <v>1.1943999999999999</v>
          </cell>
          <cell r="E412" t="str">
            <v>ND</v>
          </cell>
        </row>
        <row r="413">
          <cell r="A413">
            <v>27534</v>
          </cell>
          <cell r="B413" t="str">
            <v>TELA DE ACO INOX PERFURADA DIAMETRO 20MM</v>
          </cell>
          <cell r="C413" t="str">
            <v>M2</v>
          </cell>
          <cell r="D413">
            <v>60.787860000000002</v>
          </cell>
          <cell r="E413" t="str">
            <v>ND</v>
          </cell>
        </row>
        <row r="414">
          <cell r="A414">
            <v>28006</v>
          </cell>
          <cell r="B414" t="str">
            <v>COLA A BASE DE NEOPRENE (CASCOLA EXTRA)</v>
          </cell>
          <cell r="C414" t="str">
            <v>KG</v>
          </cell>
          <cell r="D414">
            <v>10.1175</v>
          </cell>
          <cell r="E414" t="str">
            <v>ND</v>
          </cell>
        </row>
        <row r="415">
          <cell r="A415">
            <v>28082</v>
          </cell>
          <cell r="B415" t="str">
            <v>FELTRO PARA QUADRO DE MADEIRA</v>
          </cell>
          <cell r="C415" t="str">
            <v>M2</v>
          </cell>
          <cell r="D415">
            <v>14.3864602</v>
          </cell>
          <cell r="E415" t="str">
            <v>ND</v>
          </cell>
        </row>
        <row r="416">
          <cell r="A416">
            <v>28090</v>
          </cell>
          <cell r="B416" t="str">
            <v>FITA ANTIDERRAPANTE; FAIXA C/L=5CM E=2MM</v>
          </cell>
          <cell r="C416" t="str">
            <v>M</v>
          </cell>
          <cell r="D416">
            <v>7.7504521500000001</v>
          </cell>
          <cell r="E416" t="str">
            <v>ND</v>
          </cell>
        </row>
        <row r="417">
          <cell r="A417">
            <v>30005</v>
          </cell>
          <cell r="B417" t="str">
            <v>BANDEIRA FIXA - LISA 35MM</v>
          </cell>
          <cell r="C417" t="str">
            <v>M2</v>
          </cell>
          <cell r="D417">
            <v>42.468571429999997</v>
          </cell>
          <cell r="E417" t="str">
            <v>ND</v>
          </cell>
        </row>
        <row r="418">
          <cell r="A418">
            <v>30010</v>
          </cell>
          <cell r="B418" t="str">
            <v>BATENTE DE MAD.- 14CM INST. SANIT.</v>
          </cell>
          <cell r="C418" t="str">
            <v>JG</v>
          </cell>
          <cell r="D418">
            <v>40.17</v>
          </cell>
          <cell r="E418" t="str">
            <v>ND</v>
          </cell>
        </row>
        <row r="419">
          <cell r="A419">
            <v>30012</v>
          </cell>
          <cell r="B419" t="str">
            <v>BATENTE DE MAD.- 14CM PORTA 1 FL</v>
          </cell>
          <cell r="C419" t="str">
            <v>JG</v>
          </cell>
          <cell r="D419">
            <v>40.17</v>
          </cell>
          <cell r="E419" t="str">
            <v>ND</v>
          </cell>
        </row>
        <row r="420">
          <cell r="A420">
            <v>30014</v>
          </cell>
          <cell r="B420" t="str">
            <v>BATENTE DE MAD.- 14CM PORTA 2 FL</v>
          </cell>
          <cell r="C420" t="str">
            <v>JG</v>
          </cell>
          <cell r="D420">
            <v>72.95</v>
          </cell>
          <cell r="E420" t="str">
            <v>ND</v>
          </cell>
        </row>
        <row r="421">
          <cell r="A421">
            <v>30016</v>
          </cell>
          <cell r="B421" t="str">
            <v>BATENTE DE MAD.- 14CM PORTA C/BAND.</v>
          </cell>
          <cell r="C421" t="str">
            <v>JG</v>
          </cell>
          <cell r="D421">
            <v>65.346949499999994</v>
          </cell>
          <cell r="E421" t="str">
            <v>ND</v>
          </cell>
        </row>
        <row r="422">
          <cell r="A422">
            <v>30018</v>
          </cell>
          <cell r="B422" t="str">
            <v>BATENTE DE MAD.- 25CM PORTA 1 FL</v>
          </cell>
          <cell r="C422" t="str">
            <v>JG</v>
          </cell>
          <cell r="D422">
            <v>107.78025289999999</v>
          </cell>
          <cell r="E422" t="str">
            <v>ND</v>
          </cell>
        </row>
        <row r="423">
          <cell r="A423">
            <v>30020</v>
          </cell>
          <cell r="B423" t="str">
            <v>BATENTE DE MAD.- 25CM PORTA 2 FL</v>
          </cell>
          <cell r="C423" t="str">
            <v>JG</v>
          </cell>
          <cell r="D423">
            <v>201.9271396</v>
          </cell>
          <cell r="E423" t="str">
            <v>ND</v>
          </cell>
        </row>
        <row r="424">
          <cell r="A424">
            <v>30022</v>
          </cell>
          <cell r="B424" t="str">
            <v>BATENTE DE MAD.- 25CM PORTA C/BAND.</v>
          </cell>
          <cell r="C424" t="str">
            <v>JG</v>
          </cell>
          <cell r="D424">
            <v>185.9095385</v>
          </cell>
          <cell r="E424" t="str">
            <v>ND</v>
          </cell>
        </row>
        <row r="425">
          <cell r="A425">
            <v>30030</v>
          </cell>
          <cell r="B425" t="str">
            <v>GUARNICAO DE MADEIRA - 1.5X4.5CM</v>
          </cell>
          <cell r="C425" t="str">
            <v>M</v>
          </cell>
          <cell r="D425">
            <v>1.2148191159999999</v>
          </cell>
          <cell r="E425" t="str">
            <v>ND</v>
          </cell>
        </row>
        <row r="426">
          <cell r="A426">
            <v>30031</v>
          </cell>
          <cell r="B426" t="str">
            <v>GUARNICAO DE MADEIRA - 1;5X7;5CM</v>
          </cell>
          <cell r="C426" t="str">
            <v>M</v>
          </cell>
          <cell r="D426">
            <v>3.420217686</v>
          </cell>
          <cell r="E426" t="str">
            <v>ND</v>
          </cell>
        </row>
        <row r="427">
          <cell r="A427">
            <v>30032</v>
          </cell>
          <cell r="B427" t="str">
            <v>GUARNICAO DE MADEIRA - 1;5X10CM</v>
          </cell>
          <cell r="C427" t="str">
            <v>M</v>
          </cell>
          <cell r="D427">
            <v>5.421001317</v>
          </cell>
          <cell r="E427" t="str">
            <v>ND</v>
          </cell>
        </row>
        <row r="428">
          <cell r="A428">
            <v>30033</v>
          </cell>
          <cell r="B428" t="str">
            <v>GUARNICAO DE MADEIRA - 1;5X15CM</v>
          </cell>
          <cell r="C428" t="str">
            <v>M</v>
          </cell>
          <cell r="D428">
            <v>7.6071128750000003</v>
          </cell>
          <cell r="E428" t="str">
            <v>ND</v>
          </cell>
        </row>
        <row r="429">
          <cell r="A429">
            <v>30060</v>
          </cell>
          <cell r="B429" t="str">
            <v>PORTA LISA COMUM - 62X211 CM</v>
          </cell>
          <cell r="C429" t="str">
            <v>UN</v>
          </cell>
          <cell r="D429">
            <v>71.474199999999996</v>
          </cell>
          <cell r="E429" t="str">
            <v>ND</v>
          </cell>
        </row>
        <row r="430">
          <cell r="A430">
            <v>30061</v>
          </cell>
          <cell r="B430" t="str">
            <v>PORTA LISA COMUM - 72X211CM</v>
          </cell>
          <cell r="C430" t="str">
            <v>UN</v>
          </cell>
          <cell r="D430">
            <v>71.040800000000004</v>
          </cell>
          <cell r="E430" t="str">
            <v>ND</v>
          </cell>
        </row>
        <row r="431">
          <cell r="A431">
            <v>30062</v>
          </cell>
          <cell r="B431" t="str">
            <v>PORTA LISA COMUM - 82X211CM</v>
          </cell>
          <cell r="C431" t="str">
            <v>UN</v>
          </cell>
          <cell r="D431">
            <v>71.347200000000001</v>
          </cell>
          <cell r="E431" t="str">
            <v>ND</v>
          </cell>
        </row>
        <row r="432">
          <cell r="A432">
            <v>30063</v>
          </cell>
          <cell r="B432" t="str">
            <v>PORTA LISA COMUM - 92X211CM</v>
          </cell>
          <cell r="C432" t="str">
            <v>UN</v>
          </cell>
          <cell r="D432">
            <v>75.650000000000006</v>
          </cell>
          <cell r="E432" t="str">
            <v>ND</v>
          </cell>
        </row>
        <row r="433">
          <cell r="A433">
            <v>30064</v>
          </cell>
          <cell r="B433" t="str">
            <v>PORTA LISA COMUM - 102X211CM</v>
          </cell>
          <cell r="C433" t="str">
            <v>UN</v>
          </cell>
          <cell r="D433">
            <v>88.142397000000003</v>
          </cell>
          <cell r="E433" t="str">
            <v>ND</v>
          </cell>
        </row>
        <row r="434">
          <cell r="A434">
            <v>30070</v>
          </cell>
          <cell r="B434" t="str">
            <v>PORTA LISA ESPECIAL - 62X165CM</v>
          </cell>
          <cell r="C434" t="str">
            <v>UN</v>
          </cell>
          <cell r="D434">
            <v>73.252748400000002</v>
          </cell>
          <cell r="E434" t="str">
            <v>ND</v>
          </cell>
        </row>
        <row r="435">
          <cell r="A435">
            <v>30071</v>
          </cell>
          <cell r="B435" t="str">
            <v>PORTA LISA ESPECIAL - 62X211CM</v>
          </cell>
          <cell r="C435" t="str">
            <v>UN</v>
          </cell>
          <cell r="D435">
            <v>71.56419674</v>
          </cell>
          <cell r="E435" t="str">
            <v>ND</v>
          </cell>
        </row>
        <row r="436">
          <cell r="A436">
            <v>30072</v>
          </cell>
          <cell r="B436" t="str">
            <v>PORTA LISA ESPECIAL - 72X211CM</v>
          </cell>
          <cell r="C436" t="str">
            <v>UN</v>
          </cell>
          <cell r="D436">
            <v>71.56419674</v>
          </cell>
          <cell r="E436" t="str">
            <v>ND</v>
          </cell>
        </row>
        <row r="437">
          <cell r="A437">
            <v>30073</v>
          </cell>
          <cell r="B437" t="str">
            <v>PORTA LISA ESPECIAL - 82X211CM</v>
          </cell>
          <cell r="C437" t="str">
            <v>UN</v>
          </cell>
          <cell r="D437">
            <v>71.56419674</v>
          </cell>
          <cell r="E437" t="str">
            <v>ND</v>
          </cell>
        </row>
        <row r="438">
          <cell r="A438">
            <v>30074</v>
          </cell>
          <cell r="B438" t="str">
            <v>PORTA LISA ESPECIAL - 92X211CM</v>
          </cell>
          <cell r="C438" t="str">
            <v>UN</v>
          </cell>
          <cell r="D438">
            <v>82.033217070000006</v>
          </cell>
          <cell r="E438" t="str">
            <v>ND</v>
          </cell>
        </row>
        <row r="439">
          <cell r="A439">
            <v>30075</v>
          </cell>
          <cell r="B439" t="str">
            <v>PORTA LISA ESPECIAL - 102X211CM</v>
          </cell>
          <cell r="C439" t="str">
            <v>UN</v>
          </cell>
          <cell r="D439">
            <v>143.58092529999999</v>
          </cell>
          <cell r="E439" t="str">
            <v>ND</v>
          </cell>
        </row>
        <row r="440">
          <cell r="A440">
            <v>30080</v>
          </cell>
          <cell r="B440" t="str">
            <v>PORTA MACICA TIPO CALHA - 62X211CM</v>
          </cell>
          <cell r="C440" t="str">
            <v>UN</v>
          </cell>
          <cell r="D440">
            <v>205.15902750000001</v>
          </cell>
          <cell r="E440" t="str">
            <v>ND</v>
          </cell>
        </row>
        <row r="441">
          <cell r="A441">
            <v>30081</v>
          </cell>
          <cell r="B441" t="str">
            <v>PORTA MACICA TIPO CALHA - 72X211CM</v>
          </cell>
          <cell r="C441" t="str">
            <v>UN</v>
          </cell>
          <cell r="D441">
            <v>205.15902750000001</v>
          </cell>
          <cell r="E441" t="str">
            <v>ND</v>
          </cell>
        </row>
        <row r="442">
          <cell r="A442">
            <v>30082</v>
          </cell>
          <cell r="B442" t="str">
            <v>PORTA MACICA TIPO CALHA - 82X211CM</v>
          </cell>
          <cell r="C442" t="str">
            <v>UN</v>
          </cell>
          <cell r="D442">
            <v>205.15902750000001</v>
          </cell>
          <cell r="E442" t="str">
            <v>ND</v>
          </cell>
        </row>
        <row r="443">
          <cell r="A443">
            <v>30083</v>
          </cell>
          <cell r="B443" t="str">
            <v>PORTA MACICA TIPO CALHA - 92X211CM</v>
          </cell>
          <cell r="C443" t="str">
            <v>UN</v>
          </cell>
          <cell r="D443">
            <v>217.82316499999999</v>
          </cell>
          <cell r="E443" t="str">
            <v>ND</v>
          </cell>
        </row>
        <row r="444">
          <cell r="A444">
            <v>30084</v>
          </cell>
          <cell r="B444" t="str">
            <v>PORTA MACICA TIPO CALHA - 102X211CM</v>
          </cell>
          <cell r="C444" t="str">
            <v>UN</v>
          </cell>
          <cell r="D444">
            <v>243.15144000000001</v>
          </cell>
          <cell r="E444" t="str">
            <v>ND</v>
          </cell>
        </row>
        <row r="445">
          <cell r="A445">
            <v>30087</v>
          </cell>
          <cell r="B445" t="str">
            <v>PORTA VENEZIANA 92X211CM</v>
          </cell>
          <cell r="C445" t="str">
            <v>UN</v>
          </cell>
          <cell r="D445">
            <v>184.89640750000001</v>
          </cell>
          <cell r="E445" t="str">
            <v>ND</v>
          </cell>
        </row>
        <row r="446">
          <cell r="A446">
            <v>30088</v>
          </cell>
          <cell r="B446" t="str">
            <v>PORTA VENEZIANA 62X211CM</v>
          </cell>
          <cell r="C446" t="str">
            <v>UN</v>
          </cell>
          <cell r="D446">
            <v>155.00904299999999</v>
          </cell>
          <cell r="E446" t="str">
            <v>ND</v>
          </cell>
        </row>
        <row r="447">
          <cell r="A447">
            <v>30089</v>
          </cell>
          <cell r="B447" t="str">
            <v>PORTA VENEZIANA 72X211CM</v>
          </cell>
          <cell r="C447" t="str">
            <v>UN</v>
          </cell>
          <cell r="D447">
            <v>155.00904299999999</v>
          </cell>
          <cell r="E447" t="str">
            <v>ND</v>
          </cell>
        </row>
        <row r="448">
          <cell r="A448">
            <v>30090</v>
          </cell>
          <cell r="B448" t="str">
            <v>PORTA VENEZIANA 82X211CM</v>
          </cell>
          <cell r="C448" t="str">
            <v>UN</v>
          </cell>
          <cell r="D448">
            <v>155.00904299999999</v>
          </cell>
          <cell r="E448" t="str">
            <v>ND</v>
          </cell>
        </row>
        <row r="449">
          <cell r="A449">
            <v>30091</v>
          </cell>
          <cell r="B449" t="str">
            <v>PORTA-CHASSI P/LAM.MELAM.- 62X165CM</v>
          </cell>
          <cell r="C449" t="str">
            <v>UN</v>
          </cell>
          <cell r="D449">
            <v>67.309046539999997</v>
          </cell>
          <cell r="E449" t="str">
            <v>ND</v>
          </cell>
        </row>
        <row r="450">
          <cell r="A450">
            <v>30092</v>
          </cell>
          <cell r="B450" t="str">
            <v>PORTA-CHASSI P/LAM.MELAM.- 62X211CM</v>
          </cell>
          <cell r="C450" t="str">
            <v>UN</v>
          </cell>
          <cell r="D450">
            <v>67.511672739999995</v>
          </cell>
          <cell r="E450" t="str">
            <v>ND</v>
          </cell>
        </row>
        <row r="451">
          <cell r="A451">
            <v>30093</v>
          </cell>
          <cell r="B451" t="str">
            <v>PORTA-CHASSI P/LAM.MELAM - 72X211CM</v>
          </cell>
          <cell r="C451" t="str">
            <v>UN</v>
          </cell>
          <cell r="D451">
            <v>67.511672739999995</v>
          </cell>
          <cell r="E451" t="str">
            <v>ND</v>
          </cell>
        </row>
        <row r="452">
          <cell r="A452">
            <v>30094</v>
          </cell>
          <cell r="B452" t="str">
            <v>PORTA-CHASSI P/LAM.MELAM.- 92X211CM</v>
          </cell>
          <cell r="C452" t="str">
            <v>UN</v>
          </cell>
          <cell r="D452">
            <v>67.511672739999995</v>
          </cell>
          <cell r="E452" t="str">
            <v>ND</v>
          </cell>
        </row>
        <row r="453">
          <cell r="A453">
            <v>30095</v>
          </cell>
          <cell r="B453" t="str">
            <v>PORTA-CHASSI P/LAM.MELAM.- 102X211CM</v>
          </cell>
          <cell r="C453" t="str">
            <v>UN</v>
          </cell>
          <cell r="D453">
            <v>108.91158249999999</v>
          </cell>
          <cell r="E453" t="str">
            <v>ND</v>
          </cell>
        </row>
        <row r="454">
          <cell r="A454">
            <v>30096</v>
          </cell>
          <cell r="B454" t="str">
            <v>PORTA-CHASSI P/LAM.MELAM. - 82X211CM</v>
          </cell>
          <cell r="C454" t="str">
            <v>UN</v>
          </cell>
          <cell r="D454">
            <v>67.511672739999995</v>
          </cell>
          <cell r="E454" t="str">
            <v>ND</v>
          </cell>
        </row>
        <row r="455">
          <cell r="A455">
            <v>30097</v>
          </cell>
          <cell r="B455" t="str">
            <v>PM03-PORTA-ESPECIAL P/DEFIC.- 82X170 CM</v>
          </cell>
          <cell r="C455" t="str">
            <v>UN</v>
          </cell>
          <cell r="D455">
            <v>526.66999999999996</v>
          </cell>
          <cell r="E455" t="str">
            <v>ND</v>
          </cell>
        </row>
        <row r="456">
          <cell r="A456">
            <v>30098</v>
          </cell>
          <cell r="B456" t="str">
            <v>PM04-PORTA-ESPECIAL P/DEFIC.- 82X210 CM</v>
          </cell>
          <cell r="C456" t="str">
            <v>UN</v>
          </cell>
          <cell r="D456">
            <v>526.66999999999996</v>
          </cell>
          <cell r="E456" t="str">
            <v>ND</v>
          </cell>
        </row>
        <row r="457">
          <cell r="A457">
            <v>30110</v>
          </cell>
          <cell r="B457" t="str">
            <v>PEROBA DO NORTE(CUPIÚBA) MACICA</v>
          </cell>
          <cell r="C457" t="str">
            <v>M3</v>
          </cell>
          <cell r="D457">
            <v>1552.3</v>
          </cell>
          <cell r="E457" t="str">
            <v>ND</v>
          </cell>
        </row>
        <row r="458">
          <cell r="A458">
            <v>30120</v>
          </cell>
          <cell r="B458" t="str">
            <v>COMPENSADO DE PINHO - 4MM</v>
          </cell>
          <cell r="C458" t="str">
            <v>M2</v>
          </cell>
          <cell r="D458">
            <v>10.222491789999999</v>
          </cell>
          <cell r="E458" t="str">
            <v>ND</v>
          </cell>
        </row>
        <row r="459">
          <cell r="A459">
            <v>30121</v>
          </cell>
          <cell r="B459" t="str">
            <v>COMPENSADO DE PINHO - 6MM</v>
          </cell>
          <cell r="C459" t="str">
            <v>M2</v>
          </cell>
          <cell r="D459">
            <v>12.816107150000001</v>
          </cell>
          <cell r="E459" t="str">
            <v>ND</v>
          </cell>
        </row>
        <row r="460">
          <cell r="A460">
            <v>30123</v>
          </cell>
          <cell r="B460" t="str">
            <v>COMPENSADO DE PINHO  - 10MM</v>
          </cell>
          <cell r="C460" t="str">
            <v>M2</v>
          </cell>
          <cell r="D460">
            <v>16.179702070000001</v>
          </cell>
          <cell r="E460" t="str">
            <v>ND</v>
          </cell>
        </row>
        <row r="461">
          <cell r="A461">
            <v>30124</v>
          </cell>
          <cell r="B461" t="str">
            <v>COMPENSADO DE PINHO - 15MM</v>
          </cell>
          <cell r="C461" t="str">
            <v>M2</v>
          </cell>
          <cell r="D461">
            <v>21.50877113</v>
          </cell>
          <cell r="E461" t="str">
            <v>ND</v>
          </cell>
        </row>
        <row r="462">
          <cell r="A462">
            <v>30125</v>
          </cell>
          <cell r="B462" t="str">
            <v>COMPENSADO DE PINHO - 20MM</v>
          </cell>
          <cell r="C462" t="str">
            <v>M2</v>
          </cell>
          <cell r="D462">
            <v>27.780052019999999</v>
          </cell>
          <cell r="E462" t="str">
            <v>ND</v>
          </cell>
        </row>
        <row r="463">
          <cell r="A463">
            <v>30126</v>
          </cell>
          <cell r="B463" t="str">
            <v>COMPENSADO DE PINHO - 25MM</v>
          </cell>
          <cell r="C463" t="str">
            <v>M2</v>
          </cell>
          <cell r="D463">
            <v>33.250959420000001</v>
          </cell>
          <cell r="E463" t="str">
            <v>ND</v>
          </cell>
        </row>
        <row r="464">
          <cell r="A464">
            <v>30130</v>
          </cell>
          <cell r="B464" t="str">
            <v>COMPENSADO DE CEDRO - 4MM</v>
          </cell>
          <cell r="C464" t="str">
            <v>M2</v>
          </cell>
          <cell r="D464">
            <v>9.6382529130000005</v>
          </cell>
          <cell r="E464" t="str">
            <v>ND</v>
          </cell>
        </row>
        <row r="465">
          <cell r="A465">
            <v>30131</v>
          </cell>
          <cell r="B465" t="str">
            <v>COMPENSADO DE CEDRO - 6MM</v>
          </cell>
          <cell r="C465" t="str">
            <v>M2</v>
          </cell>
          <cell r="D465">
            <v>11.968454210000001</v>
          </cell>
          <cell r="E465" t="str">
            <v>ND</v>
          </cell>
        </row>
        <row r="466">
          <cell r="A466">
            <v>30133</v>
          </cell>
          <cell r="B466" t="str">
            <v>COMPENSADO DE CEDRO - 10MM</v>
          </cell>
          <cell r="C466" t="str">
            <v>M2</v>
          </cell>
          <cell r="D466">
            <v>16.063192010000002</v>
          </cell>
          <cell r="E466" t="str">
            <v>ND</v>
          </cell>
        </row>
        <row r="467">
          <cell r="A467">
            <v>30134</v>
          </cell>
          <cell r="B467" t="str">
            <v>COMPENSADO DE CEDRO - 15MM</v>
          </cell>
          <cell r="C467" t="str">
            <v>M2</v>
          </cell>
          <cell r="D467">
            <v>22.08372297</v>
          </cell>
          <cell r="E467" t="str">
            <v>ND</v>
          </cell>
        </row>
        <row r="468">
          <cell r="A468">
            <v>30135</v>
          </cell>
          <cell r="B468" t="str">
            <v>COMPENSADO DE CEDRO - 20MM</v>
          </cell>
          <cell r="C468" t="str">
            <v>M2</v>
          </cell>
          <cell r="D468">
            <v>32.318878900000001</v>
          </cell>
          <cell r="E468" t="str">
            <v>ND</v>
          </cell>
        </row>
        <row r="469">
          <cell r="A469">
            <v>30140</v>
          </cell>
          <cell r="B469" t="str">
            <v>MADEIRA AGLOMERADA - 8MM</v>
          </cell>
          <cell r="C469" t="str">
            <v>M2</v>
          </cell>
          <cell r="D469">
            <v>12.208228549999999</v>
          </cell>
          <cell r="E469" t="str">
            <v>ND</v>
          </cell>
        </row>
        <row r="470">
          <cell r="A470">
            <v>30141</v>
          </cell>
          <cell r="B470" t="str">
            <v>MADEIRA AGLOMERADA - 10MM</v>
          </cell>
          <cell r="C470" t="str">
            <v>M2</v>
          </cell>
          <cell r="D470">
            <v>13.12004645</v>
          </cell>
          <cell r="E470" t="str">
            <v>ND</v>
          </cell>
        </row>
        <row r="471">
          <cell r="A471">
            <v>30142</v>
          </cell>
          <cell r="B471" t="str">
            <v>MADEIRA AGLOMERADA - 15MM</v>
          </cell>
          <cell r="C471" t="str">
            <v>M2</v>
          </cell>
          <cell r="D471">
            <v>15.00447011</v>
          </cell>
          <cell r="E471" t="str">
            <v>ND</v>
          </cell>
        </row>
        <row r="472">
          <cell r="A472">
            <v>30143</v>
          </cell>
          <cell r="B472" t="str">
            <v>MADEIRA AGLOMERADA - 20MM</v>
          </cell>
          <cell r="C472" t="str">
            <v>M2</v>
          </cell>
          <cell r="D472">
            <v>20.870498600000001</v>
          </cell>
          <cell r="E472" t="str">
            <v>ND</v>
          </cell>
        </row>
        <row r="473">
          <cell r="A473">
            <v>30144</v>
          </cell>
          <cell r="B473" t="str">
            <v>MADEIRA AGLOMERADA - 25MM</v>
          </cell>
          <cell r="C473" t="str">
            <v>M2</v>
          </cell>
          <cell r="D473">
            <v>26.371799930000002</v>
          </cell>
          <cell r="E473" t="str">
            <v>ND</v>
          </cell>
        </row>
        <row r="474">
          <cell r="A474">
            <v>30190</v>
          </cell>
          <cell r="B474" t="str">
            <v>TAXA P/DESDOBRAMENTO DE MADEIRA</v>
          </cell>
          <cell r="D474">
            <v>10.131309999999999</v>
          </cell>
          <cell r="E474" t="str">
            <v>ND</v>
          </cell>
        </row>
        <row r="475">
          <cell r="A475">
            <v>30195</v>
          </cell>
          <cell r="B475" t="str">
            <v>TAXA P/APARELHAMENTO DE MADEIRA</v>
          </cell>
          <cell r="D475">
            <v>10.131309999999999</v>
          </cell>
          <cell r="E475" t="str">
            <v>ND</v>
          </cell>
        </row>
        <row r="476">
          <cell r="A476">
            <v>30201</v>
          </cell>
          <cell r="B476" t="str">
            <v>ARMARIO S/PORTAS S/REVESTIMENTO</v>
          </cell>
          <cell r="C476" t="str">
            <v>M2</v>
          </cell>
          <cell r="D476">
            <v>346.87072610000001</v>
          </cell>
          <cell r="E476" t="str">
            <v>ND</v>
          </cell>
        </row>
        <row r="477">
          <cell r="A477">
            <v>30202</v>
          </cell>
          <cell r="B477" t="str">
            <v>ARMARIO S/PORTAS REV.EXT.LAMINADO</v>
          </cell>
          <cell r="C477" t="str">
            <v>M2</v>
          </cell>
          <cell r="D477">
            <v>393.54060559999999</v>
          </cell>
          <cell r="E477" t="str">
            <v>ND</v>
          </cell>
        </row>
        <row r="478">
          <cell r="A478">
            <v>30203</v>
          </cell>
          <cell r="B478" t="str">
            <v>ARMARIO S/PORTAS REV.INT/EXT.LAMINADO</v>
          </cell>
          <cell r="C478" t="str">
            <v>M2</v>
          </cell>
          <cell r="D478">
            <v>456.88830999999999</v>
          </cell>
          <cell r="E478" t="str">
            <v>ND</v>
          </cell>
        </row>
        <row r="479">
          <cell r="A479">
            <v>30204</v>
          </cell>
          <cell r="B479" t="str">
            <v>ARMARIO C/PORTAS S/REVESTIMENTO</v>
          </cell>
          <cell r="C479" t="str">
            <v>M2</v>
          </cell>
          <cell r="D479">
            <v>428.85835229999998</v>
          </cell>
          <cell r="E479" t="str">
            <v>ND</v>
          </cell>
        </row>
        <row r="480">
          <cell r="A480">
            <v>30205</v>
          </cell>
          <cell r="B480" t="str">
            <v>ARMARIO C/PORTAS REV.EXT.LAMINADO</v>
          </cell>
          <cell r="C480" t="str">
            <v>M2</v>
          </cell>
          <cell r="D480">
            <v>484.07736890000001</v>
          </cell>
          <cell r="E480" t="str">
            <v>ND</v>
          </cell>
        </row>
        <row r="481">
          <cell r="A481">
            <v>30206</v>
          </cell>
          <cell r="B481" t="str">
            <v>ARMARIO C/PORTAS REV.INT.LAMINADO</v>
          </cell>
          <cell r="C481" t="str">
            <v>M2</v>
          </cell>
          <cell r="D481">
            <v>538.17518719999998</v>
          </cell>
          <cell r="E481" t="str">
            <v>ND</v>
          </cell>
        </row>
        <row r="482">
          <cell r="A482">
            <v>30210</v>
          </cell>
          <cell r="B482" t="str">
            <v>PORTAS P/ARMARIO S/REVESTIMENTO</v>
          </cell>
          <cell r="C482" t="str">
            <v>M2</v>
          </cell>
          <cell r="D482">
            <v>142.9527841</v>
          </cell>
          <cell r="E482" t="str">
            <v>ND</v>
          </cell>
        </row>
        <row r="483">
          <cell r="A483">
            <v>30211</v>
          </cell>
          <cell r="B483" t="str">
            <v>PORTAS P/ARMARIO REV.EXT.LAMINADO</v>
          </cell>
          <cell r="C483" t="str">
            <v>M2</v>
          </cell>
          <cell r="D483">
            <v>187.8007164</v>
          </cell>
          <cell r="E483" t="str">
            <v>ND</v>
          </cell>
        </row>
        <row r="484">
          <cell r="A484">
            <v>30212</v>
          </cell>
          <cell r="B484" t="str">
            <v>PORTAS P/ARMARIO REV.INT/EXT.LAMINADO</v>
          </cell>
          <cell r="C484" t="str">
            <v>M2</v>
          </cell>
          <cell r="D484">
            <v>224.23966129999999</v>
          </cell>
          <cell r="E484" t="str">
            <v>ND</v>
          </cell>
        </row>
        <row r="485">
          <cell r="A485">
            <v>30220</v>
          </cell>
          <cell r="B485" t="str">
            <v>PORTAS DE CORRER P/ARM.S/REVESTIMENTO</v>
          </cell>
          <cell r="C485" t="str">
            <v>M2</v>
          </cell>
          <cell r="D485">
            <v>206.86108759999999</v>
          </cell>
          <cell r="E485" t="str">
            <v>ND</v>
          </cell>
        </row>
        <row r="486">
          <cell r="A486">
            <v>30221</v>
          </cell>
          <cell r="B486" t="str">
            <v>PORTAS DE CORRER P/ARM.REV.EXT.LAMINADO</v>
          </cell>
          <cell r="C486" t="str">
            <v>M2</v>
          </cell>
          <cell r="D486">
            <v>234.89104520000001</v>
          </cell>
          <cell r="E486" t="str">
            <v>ND</v>
          </cell>
        </row>
        <row r="487">
          <cell r="A487">
            <v>30222</v>
          </cell>
          <cell r="B487" t="str">
            <v>PORTAS DE CORRER P/ARM.REV.INT.EXT.LAMIN</v>
          </cell>
          <cell r="C487" t="str">
            <v>M2</v>
          </cell>
          <cell r="D487">
            <v>265.72399869999998</v>
          </cell>
          <cell r="E487" t="str">
            <v>ND</v>
          </cell>
        </row>
        <row r="488">
          <cell r="A488">
            <v>30230</v>
          </cell>
          <cell r="B488" t="str">
            <v>PRETELEIRA P/ARMARIO S/REVESTIMENTO</v>
          </cell>
          <cell r="C488" t="str">
            <v>M2</v>
          </cell>
          <cell r="D488">
            <v>78.203581889999995</v>
          </cell>
          <cell r="E488" t="str">
            <v>ND</v>
          </cell>
        </row>
        <row r="489">
          <cell r="A489">
            <v>30231</v>
          </cell>
          <cell r="B489" t="str">
            <v>PRATELEIRA P/ARMARIO REV.1 FACE LAMIN.</v>
          </cell>
          <cell r="C489" t="str">
            <v>M2</v>
          </cell>
          <cell r="D489">
            <v>90.817062840000006</v>
          </cell>
          <cell r="E489" t="str">
            <v>ND</v>
          </cell>
        </row>
        <row r="490">
          <cell r="A490">
            <v>30232</v>
          </cell>
          <cell r="B490" t="str">
            <v>PRATELEIRA P/ARM.REV.2 FACES LAMINADO</v>
          </cell>
          <cell r="C490" t="str">
            <v>M2</v>
          </cell>
          <cell r="D490">
            <v>102.0290459</v>
          </cell>
          <cell r="E490" t="str">
            <v>ND</v>
          </cell>
        </row>
        <row r="491">
          <cell r="A491">
            <v>30240</v>
          </cell>
          <cell r="B491" t="str">
            <v>GAVETA P/ARMARIO S/REVESTIMENTO</v>
          </cell>
          <cell r="C491" t="str">
            <v>UN</v>
          </cell>
          <cell r="D491">
            <v>40.082839460000002</v>
          </cell>
          <cell r="E491" t="str">
            <v>ND</v>
          </cell>
        </row>
        <row r="492">
          <cell r="A492">
            <v>30241</v>
          </cell>
          <cell r="B492" t="str">
            <v>GAVETA P/ARM.REV.EXT.LAMINADO</v>
          </cell>
          <cell r="C492" t="str">
            <v>UN</v>
          </cell>
          <cell r="D492">
            <v>48.77212634</v>
          </cell>
          <cell r="E492" t="str">
            <v>ND</v>
          </cell>
        </row>
        <row r="493">
          <cell r="A493">
            <v>30242</v>
          </cell>
          <cell r="B493" t="str">
            <v>GAVETA P/ARM.REV.INT.EXT.LAMINADO</v>
          </cell>
          <cell r="C493" t="str">
            <v>UN</v>
          </cell>
          <cell r="D493">
            <v>54.378117869999997</v>
          </cell>
          <cell r="E493" t="str">
            <v>ND</v>
          </cell>
        </row>
        <row r="494">
          <cell r="A494">
            <v>30243</v>
          </cell>
          <cell r="B494" t="str">
            <v>ARMARIO MODULAR (MM-01)</v>
          </cell>
          <cell r="C494" t="str">
            <v>UN</v>
          </cell>
          <cell r="D494">
            <v>727.76576829999999</v>
          </cell>
          <cell r="E494" t="str">
            <v>ND</v>
          </cell>
        </row>
        <row r="495">
          <cell r="A495">
            <v>30244</v>
          </cell>
          <cell r="B495" t="str">
            <v>ARMARIO MODULAR (MM-02)</v>
          </cell>
          <cell r="C495" t="str">
            <v>UN</v>
          </cell>
          <cell r="D495">
            <v>737.05280249999998</v>
          </cell>
          <cell r="E495" t="str">
            <v>ND</v>
          </cell>
        </row>
        <row r="496">
          <cell r="A496">
            <v>30245</v>
          </cell>
          <cell r="B496" t="str">
            <v>ARMARIO MODULAR (MM-03)</v>
          </cell>
          <cell r="C496" t="str">
            <v>UN</v>
          </cell>
          <cell r="D496">
            <v>737.05280249999998</v>
          </cell>
          <cell r="E496" t="str">
            <v>ND</v>
          </cell>
        </row>
        <row r="497">
          <cell r="A497">
            <v>30246</v>
          </cell>
          <cell r="B497" t="str">
            <v>ARMARIO MODULAR (MM-04)</v>
          </cell>
          <cell r="C497" t="str">
            <v>UN</v>
          </cell>
          <cell r="D497">
            <v>737.05280249999998</v>
          </cell>
          <cell r="E497" t="str">
            <v>ND</v>
          </cell>
        </row>
        <row r="498">
          <cell r="A498">
            <v>30247</v>
          </cell>
          <cell r="B498" t="str">
            <v>ARMARIO BAIXO (MM-10)</v>
          </cell>
          <cell r="C498" t="str">
            <v>UN</v>
          </cell>
          <cell r="D498">
            <v>790.24217999999996</v>
          </cell>
          <cell r="E498" t="str">
            <v>ND</v>
          </cell>
        </row>
        <row r="499">
          <cell r="A499">
            <v>30248</v>
          </cell>
          <cell r="B499" t="str">
            <v>ARMARIO BAIXO (MM-11)</v>
          </cell>
          <cell r="C499" t="str">
            <v>UN</v>
          </cell>
          <cell r="D499">
            <v>775.04521499999998</v>
          </cell>
          <cell r="E499" t="str">
            <v>ND</v>
          </cell>
        </row>
        <row r="500">
          <cell r="A500">
            <v>30249</v>
          </cell>
          <cell r="B500" t="str">
            <v>ARMARIO BALCAO (MM-12)</v>
          </cell>
          <cell r="C500" t="str">
            <v>UN</v>
          </cell>
          <cell r="D500">
            <v>749.21037449999994</v>
          </cell>
          <cell r="E500" t="str">
            <v>ND</v>
          </cell>
        </row>
        <row r="501">
          <cell r="A501">
            <v>30250</v>
          </cell>
          <cell r="B501" t="str">
            <v>ARMARIO PARA CUMBUCAS (MM-13)</v>
          </cell>
          <cell r="C501" t="str">
            <v>UN</v>
          </cell>
          <cell r="D501">
            <v>876.10503229999995</v>
          </cell>
          <cell r="E501" t="str">
            <v>ND</v>
          </cell>
        </row>
        <row r="502">
          <cell r="A502">
            <v>30251</v>
          </cell>
          <cell r="B502" t="str">
            <v>ARMARIO PARA CANECAS (MM-14)</v>
          </cell>
          <cell r="C502" t="str">
            <v>UN</v>
          </cell>
          <cell r="D502">
            <v>952.08985729999995</v>
          </cell>
          <cell r="E502" t="str">
            <v>ND</v>
          </cell>
        </row>
        <row r="503">
          <cell r="A503">
            <v>30252</v>
          </cell>
          <cell r="B503" t="str">
            <v>ARMARIO PARA PRATOS (MM-15)</v>
          </cell>
          <cell r="C503" t="str">
            <v>UN</v>
          </cell>
          <cell r="D503">
            <v>931.74280969999995</v>
          </cell>
          <cell r="E503" t="str">
            <v>ND</v>
          </cell>
        </row>
        <row r="504">
          <cell r="A504">
            <v>30253</v>
          </cell>
          <cell r="B504" t="str">
            <v>GABINETE PARA BANCADA DE MARMORE (MM-16)</v>
          </cell>
          <cell r="C504" t="str">
            <v>UN</v>
          </cell>
          <cell r="D504">
            <v>901.68659000000002</v>
          </cell>
          <cell r="E504" t="str">
            <v>ND</v>
          </cell>
        </row>
        <row r="505">
          <cell r="A505">
            <v>30254</v>
          </cell>
          <cell r="B505" t="str">
            <v>GABINETE C/GAVETEIRO P/BANCADA MARMORE (MM-17)</v>
          </cell>
          <cell r="C505" t="str">
            <v>UN</v>
          </cell>
          <cell r="D505">
            <v>994.55693169999995</v>
          </cell>
          <cell r="E505" t="str">
            <v>ND</v>
          </cell>
        </row>
        <row r="506">
          <cell r="A506">
            <v>30255</v>
          </cell>
          <cell r="B506" t="str">
            <v>GUICHE (MM-18)</v>
          </cell>
          <cell r="C506" t="str">
            <v>UN</v>
          </cell>
          <cell r="D506">
            <v>404.23926899999998</v>
          </cell>
          <cell r="E506" t="str">
            <v>ND</v>
          </cell>
        </row>
        <row r="507">
          <cell r="A507">
            <v>30301</v>
          </cell>
          <cell r="B507" t="str">
            <v>PORTA-GUICHE EM MAD.LISA REV.LAM.-62X211CM</v>
          </cell>
          <cell r="C507" t="str">
            <v>UN</v>
          </cell>
          <cell r="D507">
            <v>115.496934</v>
          </cell>
          <cell r="E507" t="str">
            <v>ND</v>
          </cell>
        </row>
        <row r="508">
          <cell r="A508">
            <v>30302</v>
          </cell>
          <cell r="B508" t="str">
            <v>PORTA-GUICHE EM MAD.LISA REV.LAM.-72X211CM</v>
          </cell>
          <cell r="C508" t="str">
            <v>UN</v>
          </cell>
          <cell r="D508">
            <v>115.496934</v>
          </cell>
          <cell r="E508" t="str">
            <v>ND</v>
          </cell>
        </row>
        <row r="509">
          <cell r="A509">
            <v>30303</v>
          </cell>
          <cell r="B509" t="str">
            <v>PORTA-GUICHE EM MAD.LISA REV.LAM.-82X211CM</v>
          </cell>
          <cell r="C509" t="str">
            <v>UN</v>
          </cell>
          <cell r="D509">
            <v>115.496934</v>
          </cell>
          <cell r="E509" t="str">
            <v>ND</v>
          </cell>
        </row>
        <row r="510">
          <cell r="A510">
            <v>30304</v>
          </cell>
          <cell r="B510" t="str">
            <v>PORTA-GUICHE EM MAD.LISA REV.LAM.-92X211CM</v>
          </cell>
          <cell r="C510" t="str">
            <v>UN</v>
          </cell>
          <cell r="D510">
            <v>118.536327</v>
          </cell>
          <cell r="E510" t="str">
            <v>ND</v>
          </cell>
        </row>
        <row r="511">
          <cell r="A511">
            <v>30305</v>
          </cell>
          <cell r="B511" t="str">
            <v>PORTA-GUICHE EM MAD.LISA REV.LAM.-102X211CM</v>
          </cell>
          <cell r="C511" t="str">
            <v>UN</v>
          </cell>
          <cell r="D511">
            <v>118.536327</v>
          </cell>
          <cell r="E511" t="str">
            <v>ND</v>
          </cell>
        </row>
        <row r="512">
          <cell r="A512">
            <v>30488</v>
          </cell>
          <cell r="B512" t="str">
            <v>FAIXA DE MADEIRA IMBUIA/CEDRO 2;5X15CM ARRE</v>
          </cell>
          <cell r="C512" t="str">
            <v>M</v>
          </cell>
          <cell r="D512">
            <v>8.3583307500000004</v>
          </cell>
          <cell r="E512" t="str">
            <v>ND</v>
          </cell>
        </row>
        <row r="513">
          <cell r="A513">
            <v>30489</v>
          </cell>
          <cell r="B513" t="str">
            <v>FAIXA DE MADEIRA PINHO/PINUS 1X5CM C/ ARRED</v>
          </cell>
          <cell r="C513" t="str">
            <v>M</v>
          </cell>
          <cell r="D513">
            <v>3.5712867749999999</v>
          </cell>
          <cell r="E513" t="str">
            <v>ND</v>
          </cell>
        </row>
        <row r="514">
          <cell r="A514">
            <v>30490</v>
          </cell>
          <cell r="B514" t="str">
            <v>CAVILHA DE IMBUIA OU CEDRO 1;0 X 1;0 CM</v>
          </cell>
          <cell r="C514" t="str">
            <v>UN</v>
          </cell>
          <cell r="D514">
            <v>6.0787859999999999E-2</v>
          </cell>
          <cell r="E514" t="str">
            <v>ND</v>
          </cell>
        </row>
        <row r="515">
          <cell r="A515">
            <v>30501</v>
          </cell>
          <cell r="B515" t="str">
            <v>BATENTE DE CHAPA METALICA DOBRADA N.14</v>
          </cell>
          <cell r="C515" t="str">
            <v>M</v>
          </cell>
          <cell r="D515">
            <v>27.898250640000001</v>
          </cell>
          <cell r="E515" t="str">
            <v>ND</v>
          </cell>
        </row>
        <row r="516">
          <cell r="A516">
            <v>30502</v>
          </cell>
          <cell r="B516" t="str">
            <v>CAIXILHO ALUM.ANODIZADO - BASCULANTE</v>
          </cell>
          <cell r="C516" t="str">
            <v>M2</v>
          </cell>
          <cell r="D516">
            <v>451.34570000000002</v>
          </cell>
          <cell r="E516" t="str">
            <v>ND</v>
          </cell>
        </row>
        <row r="517">
          <cell r="A517">
            <v>30504</v>
          </cell>
          <cell r="B517" t="str">
            <v>CAIXILHO ALUM.ANODIZADO - DE CORRER</v>
          </cell>
          <cell r="C517" t="str">
            <v>M2</v>
          </cell>
          <cell r="D517">
            <v>494.86788949999999</v>
          </cell>
          <cell r="E517" t="str">
            <v>ND</v>
          </cell>
        </row>
        <row r="518">
          <cell r="A518">
            <v>30506</v>
          </cell>
          <cell r="B518" t="str">
            <v>CAIXILHO ALUM.ANODIZADO - FIXO S/V.P</v>
          </cell>
          <cell r="C518" t="str">
            <v>M2</v>
          </cell>
          <cell r="D518">
            <v>310.74956659999998</v>
          </cell>
          <cell r="E518" t="str">
            <v>ND</v>
          </cell>
        </row>
        <row r="519">
          <cell r="A519">
            <v>30508</v>
          </cell>
          <cell r="B519" t="str">
            <v>CAIXILHO ALUM.ANODIZADO - FIXO C/V.P</v>
          </cell>
          <cell r="C519" t="str">
            <v>M2</v>
          </cell>
          <cell r="D519">
            <v>243.94130000000001</v>
          </cell>
          <cell r="E519" t="str">
            <v>ND</v>
          </cell>
        </row>
        <row r="520">
          <cell r="A520">
            <v>30510</v>
          </cell>
          <cell r="B520" t="str">
            <v>CAIXILHO ALUM.ANODIZADO - MAXIMAR</v>
          </cell>
          <cell r="C520" t="str">
            <v>M2</v>
          </cell>
          <cell r="D520">
            <v>358.49419999999998</v>
          </cell>
          <cell r="E520" t="str">
            <v>ND</v>
          </cell>
        </row>
        <row r="521">
          <cell r="A521">
            <v>30511</v>
          </cell>
          <cell r="B521" t="str">
            <v>CAIXILHO ALUM.ANOD. - MAXIMAR C/BAND.FIXA</v>
          </cell>
          <cell r="C521" t="str">
            <v>M2</v>
          </cell>
          <cell r="D521">
            <v>358.49419999999998</v>
          </cell>
          <cell r="E521" t="str">
            <v>ND</v>
          </cell>
        </row>
        <row r="522">
          <cell r="A522">
            <v>30512</v>
          </cell>
          <cell r="B522" t="str">
            <v>CAIXILHO ALUM.ANODIZADO - PIVOTANTE</v>
          </cell>
          <cell r="C522" t="str">
            <v>M2</v>
          </cell>
          <cell r="D522">
            <v>358.49419999999998</v>
          </cell>
          <cell r="E522" t="str">
            <v>ND</v>
          </cell>
        </row>
        <row r="523">
          <cell r="A523">
            <v>30513</v>
          </cell>
          <cell r="B523" t="str">
            <v>CAIXILHO ALUM. ANOD. - PIVOT C/BANDEIRA FIXA</v>
          </cell>
          <cell r="C523" t="str">
            <v>M2</v>
          </cell>
          <cell r="D523">
            <v>348.01049849999998</v>
          </cell>
          <cell r="E523" t="str">
            <v>ND</v>
          </cell>
        </row>
        <row r="524">
          <cell r="A524">
            <v>30514</v>
          </cell>
          <cell r="B524" t="str">
            <v>CAIXILHO DE ALUMINIO P/DOMO COM V.P</v>
          </cell>
          <cell r="C524" t="str">
            <v>M2</v>
          </cell>
          <cell r="D524">
            <v>307.48525849999999</v>
          </cell>
          <cell r="E524" t="str">
            <v>ND</v>
          </cell>
        </row>
        <row r="525">
          <cell r="A525">
            <v>30515</v>
          </cell>
          <cell r="B525" t="str">
            <v>CAIXILHO DE ALUMINIO DE 1,20X1,40m C/ GRADE</v>
          </cell>
          <cell r="C525" t="str">
            <v>UN</v>
          </cell>
          <cell r="D525">
            <v>610.30999999999995</v>
          </cell>
          <cell r="E525" t="str">
            <v>ND</v>
          </cell>
        </row>
        <row r="526">
          <cell r="A526">
            <v>30516</v>
          </cell>
          <cell r="B526" t="str">
            <v>CAIXILHO F.PERFILADO  - FIXO C/V.P</v>
          </cell>
          <cell r="C526" t="str">
            <v>M2</v>
          </cell>
          <cell r="D526">
            <v>142.70963269999999</v>
          </cell>
          <cell r="E526" t="str">
            <v>ND</v>
          </cell>
        </row>
        <row r="527">
          <cell r="A527">
            <v>30518</v>
          </cell>
          <cell r="B527" t="str">
            <v>CAIXILHO F.PERFILADO  - FIXO S/V.P</v>
          </cell>
          <cell r="C527" t="str">
            <v>M2</v>
          </cell>
          <cell r="D527">
            <v>113.47067199999999</v>
          </cell>
          <cell r="E527" t="str">
            <v>ND</v>
          </cell>
        </row>
        <row r="528">
          <cell r="A528">
            <v>30520</v>
          </cell>
          <cell r="B528" t="str">
            <v>CAIXILHO F.PERFILADO - BASCULANTE</v>
          </cell>
          <cell r="C528" t="str">
            <v>M2</v>
          </cell>
          <cell r="D528">
            <v>201.4104428</v>
          </cell>
          <cell r="E528" t="str">
            <v>ND</v>
          </cell>
        </row>
        <row r="529">
          <cell r="A529">
            <v>30522</v>
          </cell>
          <cell r="B529" t="str">
            <v>CAIXILHO F.PERFILADO - DE CORRER</v>
          </cell>
          <cell r="C529" t="str">
            <v>M2</v>
          </cell>
          <cell r="D529">
            <v>190.71177940000001</v>
          </cell>
          <cell r="E529" t="str">
            <v>ND</v>
          </cell>
        </row>
        <row r="530">
          <cell r="A530">
            <v>30524</v>
          </cell>
          <cell r="B530" t="str">
            <v>CAIXILHO F.PERFILADO - MAXIMAR</v>
          </cell>
          <cell r="C530" t="str">
            <v>M2</v>
          </cell>
          <cell r="D530">
            <v>201.91295579999999</v>
          </cell>
          <cell r="E530" t="str">
            <v>ND</v>
          </cell>
        </row>
        <row r="531">
          <cell r="A531">
            <v>30526</v>
          </cell>
          <cell r="B531" t="str">
            <v>CAIXILHO F.PERFILADO - PIVOTANTE</v>
          </cell>
          <cell r="C531" t="str">
            <v>M2</v>
          </cell>
          <cell r="D531">
            <v>181.87727709999999</v>
          </cell>
          <cell r="E531" t="str">
            <v>ND</v>
          </cell>
        </row>
        <row r="532">
          <cell r="A532">
            <v>30528</v>
          </cell>
          <cell r="B532" t="str">
            <v>CAIXILHO P.CHAPA DOBR.- BASCULANTE</v>
          </cell>
          <cell r="C532" t="str">
            <v>M2</v>
          </cell>
          <cell r="D532">
            <v>220.35599250000001</v>
          </cell>
          <cell r="E532" t="str">
            <v>ND</v>
          </cell>
        </row>
        <row r="533">
          <cell r="A533">
            <v>30530</v>
          </cell>
          <cell r="B533" t="str">
            <v>CAIXILHO P.CHAPA DOBR.- DE CORRER</v>
          </cell>
          <cell r="C533" t="str">
            <v>M2</v>
          </cell>
          <cell r="D533">
            <v>279.06896019999999</v>
          </cell>
          <cell r="E533" t="str">
            <v>ND</v>
          </cell>
        </row>
        <row r="534">
          <cell r="A534">
            <v>30532</v>
          </cell>
          <cell r="B534" t="str">
            <v>CAIXILHO P.CHAPA DOBR.- FIXO C/V.P</v>
          </cell>
          <cell r="C534" t="str">
            <v>M2</v>
          </cell>
          <cell r="D534">
            <v>217.50098929999999</v>
          </cell>
          <cell r="E534" t="str">
            <v>ND</v>
          </cell>
        </row>
        <row r="535">
          <cell r="A535">
            <v>30534</v>
          </cell>
          <cell r="B535" t="str">
            <v>CAIXILHO P.CHAPA DOBR.- FIXO S/V.P</v>
          </cell>
          <cell r="C535" t="str">
            <v>M2</v>
          </cell>
          <cell r="D535">
            <v>180.4082372</v>
          </cell>
          <cell r="E535" t="str">
            <v>ND</v>
          </cell>
        </row>
        <row r="536">
          <cell r="A536">
            <v>30536</v>
          </cell>
          <cell r="B536" t="str">
            <v>CAIXILHO P.CHAPA DOBR.- MAXIMAR</v>
          </cell>
          <cell r="C536" t="str">
            <v>M2</v>
          </cell>
          <cell r="D536">
            <v>290.63283740000003</v>
          </cell>
          <cell r="E536" t="str">
            <v>ND</v>
          </cell>
        </row>
        <row r="537">
          <cell r="A537">
            <v>30537</v>
          </cell>
          <cell r="B537" t="str">
            <v>CAIXILHO PERF.CH.DOBRADA - VENEZ.CORRER</v>
          </cell>
          <cell r="C537" t="str">
            <v>M2</v>
          </cell>
          <cell r="D537">
            <v>283.18024580000002</v>
          </cell>
          <cell r="E537" t="str">
            <v>ND</v>
          </cell>
        </row>
        <row r="538">
          <cell r="A538">
            <v>30538</v>
          </cell>
          <cell r="B538" t="str">
            <v>CAIXILHO P.CHAPA DOBR.- PIVOTANTE</v>
          </cell>
          <cell r="C538" t="str">
            <v>M2</v>
          </cell>
          <cell r="D538">
            <v>299.1552954</v>
          </cell>
          <cell r="E538" t="str">
            <v>ND</v>
          </cell>
        </row>
        <row r="539">
          <cell r="A539">
            <v>30539</v>
          </cell>
          <cell r="B539" t="str">
            <v>CAIXILHO PERF.CH.DOBRADA - VENEZ.FIXO</v>
          </cell>
          <cell r="C539" t="str">
            <v>M2</v>
          </cell>
          <cell r="D539">
            <v>292.19305919999999</v>
          </cell>
          <cell r="E539" t="str">
            <v>ND</v>
          </cell>
        </row>
        <row r="540">
          <cell r="A540">
            <v>30540</v>
          </cell>
          <cell r="B540" t="str">
            <v>COLUNA MOVEL</v>
          </cell>
          <cell r="C540" t="str">
            <v>UN</v>
          </cell>
          <cell r="D540">
            <v>112.7108238</v>
          </cell>
          <cell r="E540" t="str">
            <v>ND</v>
          </cell>
        </row>
        <row r="541">
          <cell r="A541">
            <v>30541</v>
          </cell>
          <cell r="B541" t="str">
            <v>TUBO EM ACO INOX; DIAM. 1 1/2- P/SANITARIOS</v>
          </cell>
          <cell r="C541" t="str">
            <v>M</v>
          </cell>
          <cell r="D541">
            <v>21.111623779999999</v>
          </cell>
          <cell r="E541" t="str">
            <v>ND</v>
          </cell>
        </row>
        <row r="542">
          <cell r="A542">
            <v>30542</v>
          </cell>
          <cell r="B542" t="str">
            <v>FERRO PERFILADO TRABALHADO</v>
          </cell>
          <cell r="C542" t="str">
            <v>KG</v>
          </cell>
          <cell r="D542">
            <v>10.89115825</v>
          </cell>
          <cell r="E542" t="str">
            <v>ND</v>
          </cell>
        </row>
        <row r="543">
          <cell r="A543">
            <v>30543</v>
          </cell>
          <cell r="B543" t="str">
            <v>ALUMINIO EXTRUDADO - TRABALHADO</v>
          </cell>
          <cell r="C543" t="str">
            <v>KG</v>
          </cell>
          <cell r="D543">
            <v>43.551124590000001</v>
          </cell>
          <cell r="E543" t="str">
            <v>ND</v>
          </cell>
        </row>
        <row r="544">
          <cell r="A544">
            <v>30544</v>
          </cell>
          <cell r="B544" t="str">
            <v>GRADE DE ENROLAR - LINHA A PRUMO</v>
          </cell>
          <cell r="C544" t="str">
            <v>M2</v>
          </cell>
          <cell r="D544">
            <v>216.5567513</v>
          </cell>
          <cell r="E544" t="str">
            <v>ND</v>
          </cell>
        </row>
        <row r="545">
          <cell r="A545">
            <v>30546</v>
          </cell>
          <cell r="B545" t="str">
            <v>GRADE DE ENROLAR - LINHA DE AMARRACAO</v>
          </cell>
          <cell r="C545" t="str">
            <v>M2</v>
          </cell>
          <cell r="D545">
            <v>226.08018269999999</v>
          </cell>
          <cell r="E545" t="str">
            <v>ND</v>
          </cell>
        </row>
        <row r="546">
          <cell r="A546">
            <v>30548</v>
          </cell>
          <cell r="B546" t="str">
            <v>GRADE DE ENROLAR - MALHA FERRO 3/8-</v>
          </cell>
          <cell r="C546" t="str">
            <v>M2</v>
          </cell>
          <cell r="D546">
            <v>233.02012999999999</v>
          </cell>
          <cell r="E546" t="str">
            <v>ND</v>
          </cell>
        </row>
        <row r="547">
          <cell r="A547">
            <v>30549</v>
          </cell>
          <cell r="B547" t="str">
            <v>GRADE DE PROTECAO EM FERRO REDONDO</v>
          </cell>
          <cell r="C547" t="str">
            <v>M2</v>
          </cell>
          <cell r="D547">
            <v>151.49685550000001</v>
          </cell>
          <cell r="E547" t="str">
            <v>ND</v>
          </cell>
        </row>
        <row r="548">
          <cell r="A548">
            <v>30550</v>
          </cell>
          <cell r="B548" t="str">
            <v>GRADE DE PROTECAO EM FERRO CHATO</v>
          </cell>
          <cell r="C548" t="str">
            <v>M2</v>
          </cell>
          <cell r="D548">
            <v>137.6</v>
          </cell>
          <cell r="E548" t="str">
            <v>ND</v>
          </cell>
        </row>
        <row r="549">
          <cell r="A549">
            <v>30551</v>
          </cell>
          <cell r="B549" t="str">
            <v>GRADE DE F.GALV.ELETROF.25X25MM MALH.62X132</v>
          </cell>
          <cell r="C549" t="str">
            <v>M2</v>
          </cell>
          <cell r="D549">
            <v>135.9115237</v>
          </cell>
          <cell r="E549" t="str">
            <v>ND</v>
          </cell>
        </row>
        <row r="550">
          <cell r="A550">
            <v>30552</v>
          </cell>
          <cell r="B550" t="str">
            <v>PORTA ALUM. ANOD.- MEIO VIDRO 1 FL</v>
          </cell>
          <cell r="C550" t="str">
            <v>M2</v>
          </cell>
          <cell r="D550">
            <v>520.91396780000002</v>
          </cell>
          <cell r="E550" t="str">
            <v>ND</v>
          </cell>
        </row>
        <row r="551">
          <cell r="A551">
            <v>30554</v>
          </cell>
          <cell r="B551" t="str">
            <v>PORTA ALUM. ANOD.- MEIO VIDRO 2 FL</v>
          </cell>
          <cell r="C551" t="str">
            <v>M2</v>
          </cell>
          <cell r="D551">
            <v>585.55324529999996</v>
          </cell>
          <cell r="E551" t="str">
            <v>ND</v>
          </cell>
        </row>
        <row r="552">
          <cell r="A552">
            <v>30556</v>
          </cell>
          <cell r="B552" t="str">
            <v>PORTA ALUM. ANOD.- MEIO VIDRO CORRER</v>
          </cell>
          <cell r="C552" t="str">
            <v>M2</v>
          </cell>
          <cell r="D552">
            <v>509.17937799999999</v>
          </cell>
          <cell r="E552" t="str">
            <v>ND</v>
          </cell>
        </row>
        <row r="553">
          <cell r="A553">
            <v>30558</v>
          </cell>
          <cell r="B553" t="str">
            <v>PORTA ALUM. ANOD.- VENEZIANA  1 FL</v>
          </cell>
          <cell r="C553" t="str">
            <v>M2</v>
          </cell>
          <cell r="D553">
            <v>598.60034629999996</v>
          </cell>
          <cell r="E553" t="str">
            <v>ND</v>
          </cell>
        </row>
        <row r="554">
          <cell r="A554">
            <v>30560</v>
          </cell>
          <cell r="B554" t="str">
            <v>PORTA CHAPA ACO N.16 P/ABRIGO DE AGUA</v>
          </cell>
          <cell r="C554" t="str">
            <v>M2</v>
          </cell>
          <cell r="D554">
            <v>235.10312730000001</v>
          </cell>
          <cell r="E554" t="str">
            <v>ND</v>
          </cell>
        </row>
        <row r="555">
          <cell r="A555">
            <v>30562</v>
          </cell>
          <cell r="B555" t="str">
            <v>PORTA CHAPA ACO N.16 P/ABRIGO DE GAS</v>
          </cell>
          <cell r="C555" t="str">
            <v>M2</v>
          </cell>
          <cell r="D555">
            <v>247.98914049999999</v>
          </cell>
          <cell r="E555" t="str">
            <v>ND</v>
          </cell>
        </row>
        <row r="556">
          <cell r="A556">
            <v>30564</v>
          </cell>
          <cell r="B556" t="str">
            <v>PORTA CHAPA DOBR.- MEIO VIDRO 1 FL</v>
          </cell>
          <cell r="C556" t="str">
            <v>M2</v>
          </cell>
          <cell r="D556">
            <v>283.53078909999999</v>
          </cell>
          <cell r="E556" t="str">
            <v>ND</v>
          </cell>
        </row>
        <row r="557">
          <cell r="A557">
            <v>30566</v>
          </cell>
          <cell r="B557" t="str">
            <v>PORTA CHAPA DOBR.- MEIO VIDRO 2 FL</v>
          </cell>
          <cell r="C557" t="str">
            <v>M2</v>
          </cell>
          <cell r="D557">
            <v>303.19566179999998</v>
          </cell>
          <cell r="E557" t="str">
            <v>ND</v>
          </cell>
        </row>
        <row r="558">
          <cell r="A558">
            <v>30568</v>
          </cell>
          <cell r="B558" t="str">
            <v>PORTA CHAPA DOBR.- MEIO VIDRO CORRER</v>
          </cell>
          <cell r="C558" t="str">
            <v>M2</v>
          </cell>
          <cell r="D558">
            <v>328.2706541</v>
          </cell>
          <cell r="E558" t="str">
            <v>ND</v>
          </cell>
        </row>
        <row r="559">
          <cell r="A559">
            <v>30569</v>
          </cell>
          <cell r="B559" t="str">
            <v>PORTA EM CH.DOBRADA; VENEZIANA (1 OU 2FL)</v>
          </cell>
          <cell r="C559" t="str">
            <v>M2</v>
          </cell>
          <cell r="D559">
            <v>367.8577348</v>
          </cell>
          <cell r="E559" t="str">
            <v>ND</v>
          </cell>
        </row>
        <row r="560">
          <cell r="A560">
            <v>30570</v>
          </cell>
          <cell r="B560" t="str">
            <v>PORTA DE ENROLAR - CHAPA ONDUL. N.22</v>
          </cell>
          <cell r="C560" t="str">
            <v>M2</v>
          </cell>
          <cell r="D560">
            <v>175.27166299999999</v>
          </cell>
          <cell r="E560" t="str">
            <v>ND</v>
          </cell>
        </row>
        <row r="561">
          <cell r="A561">
            <v>30572</v>
          </cell>
          <cell r="B561" t="str">
            <v>PORTA DE ENROLAR - TIRAS ART. RAIADAS</v>
          </cell>
          <cell r="C561" t="str">
            <v>M2</v>
          </cell>
          <cell r="D561">
            <v>162.10095999999999</v>
          </cell>
          <cell r="E561" t="str">
            <v>ND</v>
          </cell>
        </row>
        <row r="562">
          <cell r="A562">
            <v>30574</v>
          </cell>
          <cell r="B562" t="str">
            <v>PORTA FERRO PERF.- DUPL. ALMOF.2 FL</v>
          </cell>
          <cell r="C562" t="str">
            <v>M2</v>
          </cell>
          <cell r="D562">
            <v>444.86784840000001</v>
          </cell>
          <cell r="E562" t="str">
            <v>ND</v>
          </cell>
        </row>
        <row r="563">
          <cell r="A563">
            <v>30576</v>
          </cell>
          <cell r="B563" t="str">
            <v>PORTA FERRO PERF.- DUPL. ALMOF.CORRER</v>
          </cell>
          <cell r="C563" t="str">
            <v>M2</v>
          </cell>
          <cell r="D563">
            <v>378.19167099999999</v>
          </cell>
          <cell r="E563" t="str">
            <v>ND</v>
          </cell>
        </row>
        <row r="564">
          <cell r="A564">
            <v>30578</v>
          </cell>
          <cell r="B564" t="str">
            <v>PORTA FERRO PERF.- MEIO VIDRO 2 FL</v>
          </cell>
          <cell r="C564" t="str">
            <v>M2</v>
          </cell>
          <cell r="D564">
            <v>322.90105979999998</v>
          </cell>
          <cell r="E564" t="str">
            <v>ND</v>
          </cell>
        </row>
        <row r="565">
          <cell r="A565">
            <v>30580</v>
          </cell>
          <cell r="B565" t="str">
            <v>PORTA FERRO PERF.- MEIO VIDRO CORRER</v>
          </cell>
          <cell r="C565" t="str">
            <v>M2</v>
          </cell>
          <cell r="D565">
            <v>331.65248539999999</v>
          </cell>
          <cell r="E565" t="str">
            <v>ND</v>
          </cell>
        </row>
        <row r="566">
          <cell r="A566">
            <v>30582</v>
          </cell>
          <cell r="B566" t="str">
            <v>PORTA FERRO PERF.- MEIO VIDRO 1 FL</v>
          </cell>
          <cell r="C566" t="str">
            <v>M2</v>
          </cell>
          <cell r="D566">
            <v>287.0504062</v>
          </cell>
          <cell r="E566" t="str">
            <v>ND</v>
          </cell>
        </row>
        <row r="567">
          <cell r="A567">
            <v>30584</v>
          </cell>
          <cell r="B567" t="str">
            <v>PORTA FERRO PERF.- DUPL. ALMOF.1 FL</v>
          </cell>
          <cell r="C567" t="str">
            <v>M2</v>
          </cell>
          <cell r="D567">
            <v>360.7820279</v>
          </cell>
          <cell r="E567" t="str">
            <v>ND</v>
          </cell>
        </row>
        <row r="568">
          <cell r="A568">
            <v>30586</v>
          </cell>
          <cell r="B568" t="str">
            <v>PORTA PANTOGRAFICA PERFIS -U- LAMINADOS</v>
          </cell>
          <cell r="C568" t="str">
            <v>M2</v>
          </cell>
          <cell r="D568">
            <v>361.74855489999999</v>
          </cell>
          <cell r="E568" t="str">
            <v>ND</v>
          </cell>
        </row>
        <row r="569">
          <cell r="A569">
            <v>30588</v>
          </cell>
          <cell r="B569" t="str">
            <v>PORTINHOLA P/ PORTAS E GRADES ENROLAR</v>
          </cell>
          <cell r="C569" t="str">
            <v>UN</v>
          </cell>
          <cell r="D569">
            <v>205.09148540000001</v>
          </cell>
          <cell r="E569" t="str">
            <v>ND</v>
          </cell>
        </row>
        <row r="570">
          <cell r="A570">
            <v>30589</v>
          </cell>
          <cell r="B570" t="str">
            <v>GRADE DE PROTECAO DE ALUMINIO</v>
          </cell>
          <cell r="C570" t="str">
            <v>M2</v>
          </cell>
          <cell r="D570">
            <v>202.62620000000001</v>
          </cell>
          <cell r="E570" t="str">
            <v>ND</v>
          </cell>
        </row>
        <row r="571">
          <cell r="A571">
            <v>30590</v>
          </cell>
          <cell r="B571" t="str">
            <v>TELA PROTECAO - ARAME N.12 MALHA 1/2-</v>
          </cell>
          <cell r="C571" t="str">
            <v>M2</v>
          </cell>
          <cell r="D571">
            <v>29.47198079</v>
          </cell>
          <cell r="E571" t="str">
            <v>ND</v>
          </cell>
        </row>
        <row r="572">
          <cell r="A572">
            <v>30591</v>
          </cell>
          <cell r="B572" t="str">
            <v>TELA MOSQUITEIRO GALV.MALHA 14 FIO 28</v>
          </cell>
          <cell r="C572" t="str">
            <v>M2</v>
          </cell>
          <cell r="D572">
            <v>11.68140043</v>
          </cell>
          <cell r="E572" t="str">
            <v>ND</v>
          </cell>
        </row>
        <row r="573">
          <cell r="A573">
            <v>30592</v>
          </cell>
          <cell r="B573" t="str">
            <v>TELA ONDULADA DE AR.GALV.MALHA 1- FIO 10</v>
          </cell>
          <cell r="C573" t="str">
            <v>M2</v>
          </cell>
          <cell r="D573">
            <v>27.972546909999998</v>
          </cell>
          <cell r="E573" t="str">
            <v>ND</v>
          </cell>
        </row>
        <row r="574">
          <cell r="A574">
            <v>30594</v>
          </cell>
          <cell r="B574" t="str">
            <v>ARMARIO DE ACO C/4 PORTAS E FECH L 640XP420XH1980</v>
          </cell>
          <cell r="C574" t="str">
            <v>UN</v>
          </cell>
          <cell r="D574">
            <v>328.25444399999998</v>
          </cell>
          <cell r="E574" t="str">
            <v>ND</v>
          </cell>
        </row>
        <row r="575">
          <cell r="A575">
            <v>30595</v>
          </cell>
          <cell r="B575" t="str">
            <v>CHAPA DE ACO N.14 - 15;25 KG/M2</v>
          </cell>
          <cell r="C575" t="str">
            <v>KG</v>
          </cell>
          <cell r="D575">
            <v>2.8570294199999999</v>
          </cell>
          <cell r="E575" t="str">
            <v>ND</v>
          </cell>
        </row>
        <row r="576">
          <cell r="A576">
            <v>30597</v>
          </cell>
          <cell r="B576" t="str">
            <v>CHAPA DE ACO N.16 - 12;20 KG/M2</v>
          </cell>
          <cell r="C576" t="str">
            <v>KG</v>
          </cell>
          <cell r="D576">
            <v>3.9613422100000002</v>
          </cell>
          <cell r="E576" t="str">
            <v>ND</v>
          </cell>
        </row>
        <row r="577">
          <cell r="A577">
            <v>30598</v>
          </cell>
          <cell r="B577" t="str">
            <v>CHAPA DE ALUMINIO ESP.2MM</v>
          </cell>
          <cell r="C577" t="str">
            <v>M2</v>
          </cell>
          <cell r="D577">
            <v>97.152508690000005</v>
          </cell>
          <cell r="E577" t="str">
            <v>ND</v>
          </cell>
        </row>
        <row r="578">
          <cell r="A578">
            <v>30599</v>
          </cell>
          <cell r="B578" t="str">
            <v>CHAPA DE ALUMINIO PERFURADA - ESP.2MM</v>
          </cell>
          <cell r="C578" t="str">
            <v>M2</v>
          </cell>
          <cell r="D578">
            <v>97.152508690000005</v>
          </cell>
          <cell r="E578" t="str">
            <v>ND</v>
          </cell>
        </row>
        <row r="579">
          <cell r="A579">
            <v>30601</v>
          </cell>
          <cell r="B579" t="str">
            <v>BATENTE CH.20 (BATENTACO) 1FL.S/BAND.</v>
          </cell>
          <cell r="C579" t="str">
            <v>JG</v>
          </cell>
          <cell r="D579">
            <v>66</v>
          </cell>
          <cell r="E579" t="str">
            <v>ND</v>
          </cell>
        </row>
        <row r="580">
          <cell r="A580">
            <v>30602</v>
          </cell>
          <cell r="B580" t="str">
            <v>BATENTE CH.20 (BATENTACO) 2FL.S/BAND.</v>
          </cell>
          <cell r="C580" t="str">
            <v>JG</v>
          </cell>
          <cell r="D580">
            <v>66</v>
          </cell>
          <cell r="E580" t="str">
            <v>ND</v>
          </cell>
        </row>
        <row r="581">
          <cell r="A581">
            <v>30603</v>
          </cell>
          <cell r="B581" t="str">
            <v>BATENTE CH.20 (BATENTACO) 1 OU 2FL.C/BAND</v>
          </cell>
          <cell r="C581" t="str">
            <v>JG</v>
          </cell>
          <cell r="D581">
            <v>66</v>
          </cell>
          <cell r="E581" t="str">
            <v>ND</v>
          </cell>
        </row>
        <row r="582">
          <cell r="A582">
            <v>30650</v>
          </cell>
          <cell r="B582" t="str">
            <v>BATENTE DE ALUMINIO P/DIVISORIA GRANILITE</v>
          </cell>
          <cell r="C582" t="str">
            <v>JG</v>
          </cell>
          <cell r="D582">
            <v>124.46314340000001</v>
          </cell>
          <cell r="E582" t="str">
            <v>ND</v>
          </cell>
        </row>
        <row r="583">
          <cell r="A583">
            <v>30670</v>
          </cell>
          <cell r="B583" t="str">
            <v>PORTA CORTA-FOGO, COLOCADA (LARG:0,90M/ALT:2,10M/ISOLACAO: 90MIN)</v>
          </cell>
          <cell r="C583" t="str">
            <v>UN</v>
          </cell>
          <cell r="D583">
            <v>403</v>
          </cell>
          <cell r="E583" t="str">
            <v>ND</v>
          </cell>
        </row>
        <row r="584">
          <cell r="A584">
            <v>30701</v>
          </cell>
          <cell r="B584" t="str">
            <v>GRADIL FER.ELETROF.GALV.C/# 62X132MM MONT. CD165MM S/PINT</v>
          </cell>
          <cell r="C584" t="str">
            <v>M2</v>
          </cell>
          <cell r="D584">
            <v>170.88142869999999</v>
          </cell>
          <cell r="E584" t="str">
            <v>ND</v>
          </cell>
        </row>
        <row r="585">
          <cell r="A585">
            <v>30702</v>
          </cell>
          <cell r="B585" t="str">
            <v>GRADIL FER.ELETROF.GALV.C/# 62X132MM MONT.CD 165MM C/PINT</v>
          </cell>
          <cell r="C585" t="str">
            <v>M2</v>
          </cell>
          <cell r="D585">
            <v>212.5211128</v>
          </cell>
          <cell r="E585" t="str">
            <v>ND</v>
          </cell>
        </row>
        <row r="586">
          <cell r="A586">
            <v>30740</v>
          </cell>
          <cell r="B586" t="str">
            <v>PORTAO FER.ELETROF.GALV.C/# 62X132MM - 1FL ABRIR S/PINT</v>
          </cell>
          <cell r="C586" t="str">
            <v>M2</v>
          </cell>
          <cell r="D586">
            <v>207.691855</v>
          </cell>
          <cell r="E586" t="str">
            <v>ND</v>
          </cell>
        </row>
        <row r="587">
          <cell r="A587">
            <v>30741</v>
          </cell>
          <cell r="B587" t="str">
            <v>PORTAO FER.ELETROF.GALV.C/# 62X132MM - 1FL ABRIR C/ C/PINT.E</v>
          </cell>
          <cell r="C587" t="str">
            <v>M2</v>
          </cell>
          <cell r="D587">
            <v>227.954475</v>
          </cell>
          <cell r="E587" t="str">
            <v>ND</v>
          </cell>
        </row>
        <row r="588">
          <cell r="A588">
            <v>30742</v>
          </cell>
          <cell r="B588" t="str">
            <v>PORTAO FER.ELETROF.GALV.C/# 62X132MM - 2 FL ABRIR S/PINT</v>
          </cell>
          <cell r="C588" t="str">
            <v>M2</v>
          </cell>
          <cell r="D588">
            <v>207.691855</v>
          </cell>
          <cell r="E588" t="str">
            <v>ND</v>
          </cell>
        </row>
        <row r="589">
          <cell r="A589">
            <v>30743</v>
          </cell>
          <cell r="B589" t="str">
            <v>PORTAO FER.ELETROF.GALV.C/# 62X132MM - 2 FL ABRIR C/PINT</v>
          </cell>
          <cell r="C589" t="str">
            <v>M2</v>
          </cell>
          <cell r="D589">
            <v>227.954475</v>
          </cell>
          <cell r="E589" t="str">
            <v>ND</v>
          </cell>
        </row>
        <row r="590">
          <cell r="A590">
            <v>30744</v>
          </cell>
          <cell r="B590" t="str">
            <v>PORTAO FER.ELETROF.GALV.C/# 62X132MM - CORRER S/PINTURA</v>
          </cell>
          <cell r="C590" t="str">
            <v>M2</v>
          </cell>
          <cell r="D590">
            <v>217.82316499999999</v>
          </cell>
          <cell r="E590" t="str">
            <v>ND</v>
          </cell>
        </row>
        <row r="591">
          <cell r="A591">
            <v>30745</v>
          </cell>
          <cell r="B591" t="str">
            <v>PORTAO FER.ELETROF.GALV.C/#62X132MM -  CORRER C/PINT.ELETR</v>
          </cell>
          <cell r="C591" t="str">
            <v>M2</v>
          </cell>
          <cell r="D591">
            <v>253.28274999999999</v>
          </cell>
          <cell r="E591" t="str">
            <v>ND</v>
          </cell>
        </row>
        <row r="592">
          <cell r="A592">
            <v>31001</v>
          </cell>
          <cell r="B592" t="str">
            <v>BORBOLETA PARA JANELA</v>
          </cell>
          <cell r="C592" t="str">
            <v>UN</v>
          </cell>
          <cell r="D592">
            <v>24.93</v>
          </cell>
          <cell r="E592" t="str">
            <v>ND</v>
          </cell>
        </row>
        <row r="593">
          <cell r="A593">
            <v>31002</v>
          </cell>
          <cell r="B593" t="str">
            <v>CADEADO DE LATAO - 25MM 70G</v>
          </cell>
          <cell r="C593" t="str">
            <v>UN</v>
          </cell>
          <cell r="D593">
            <v>7.2459129119999997</v>
          </cell>
          <cell r="E593" t="str">
            <v>ND</v>
          </cell>
        </row>
        <row r="594">
          <cell r="A594">
            <v>31004</v>
          </cell>
          <cell r="B594" t="str">
            <v>CADEADO DE LATAO - 30MM 105G</v>
          </cell>
          <cell r="C594" t="str">
            <v>UN</v>
          </cell>
          <cell r="D594">
            <v>8.1779934319999992</v>
          </cell>
          <cell r="E594" t="str">
            <v>ND</v>
          </cell>
        </row>
        <row r="595">
          <cell r="A595">
            <v>31006</v>
          </cell>
          <cell r="B595" t="str">
            <v>CADEADO DE LATAO - 35MM 140G</v>
          </cell>
          <cell r="C595" t="str">
            <v>UN</v>
          </cell>
          <cell r="D595">
            <v>10.297463479999999</v>
          </cell>
          <cell r="E595" t="str">
            <v>ND</v>
          </cell>
        </row>
        <row r="596">
          <cell r="A596">
            <v>31007</v>
          </cell>
          <cell r="B596" t="str">
            <v>CREMONA COM VARETA DE FERRO</v>
          </cell>
          <cell r="C596" t="str">
            <v>JG</v>
          </cell>
          <cell r="D596">
            <v>45.386000000000003</v>
          </cell>
          <cell r="E596" t="str">
            <v>ND</v>
          </cell>
        </row>
        <row r="597">
          <cell r="A597">
            <v>31008</v>
          </cell>
          <cell r="B597" t="str">
            <v>DOBRADICA - ACO LAM. C/ANEIS 3 1/2X3-</v>
          </cell>
          <cell r="C597" t="str">
            <v>UN</v>
          </cell>
          <cell r="D597">
            <v>11.446</v>
          </cell>
          <cell r="E597" t="str">
            <v>ND</v>
          </cell>
        </row>
        <row r="598">
          <cell r="A598">
            <v>31010</v>
          </cell>
          <cell r="B598" t="str">
            <v>DOBRADICA - ACO LAM. REFORC 3 1/2X3</v>
          </cell>
          <cell r="C598" t="str">
            <v>UN</v>
          </cell>
          <cell r="D598">
            <v>8.6946902420000001</v>
          </cell>
          <cell r="E598" t="str">
            <v>ND</v>
          </cell>
        </row>
        <row r="599">
          <cell r="A599">
            <v>31012</v>
          </cell>
          <cell r="B599" t="str">
            <v>DOBRADICA - ACO LAMINADO 3 1/2X3-</v>
          </cell>
          <cell r="C599" t="str">
            <v>UN</v>
          </cell>
          <cell r="D599">
            <v>4.9066000000000001</v>
          </cell>
          <cell r="E599" t="str">
            <v>ND</v>
          </cell>
        </row>
        <row r="600">
          <cell r="A600">
            <v>31014</v>
          </cell>
          <cell r="B600" t="str">
            <v>DOBRADICA ACO LAMINADO 3X3-</v>
          </cell>
          <cell r="C600" t="str">
            <v>UN</v>
          </cell>
          <cell r="D600">
            <v>6.4070404439999997</v>
          </cell>
          <cell r="E600" t="str">
            <v>ND</v>
          </cell>
        </row>
        <row r="601">
          <cell r="A601">
            <v>31015</v>
          </cell>
          <cell r="B601" t="str">
            <v>DOBRADICA DE LATAO DE 2 1/2"X 2"REFOR.</v>
          </cell>
          <cell r="C601" t="str">
            <v>UN</v>
          </cell>
          <cell r="D601">
            <v>3.9491846380000002</v>
          </cell>
          <cell r="E601" t="str">
            <v>ND</v>
          </cell>
        </row>
        <row r="602">
          <cell r="A602">
            <v>31016</v>
          </cell>
          <cell r="B602" t="str">
            <v>ENTRADA PARA CHAVE GORGE - DIAM.45MM</v>
          </cell>
          <cell r="C602" t="str">
            <v>PR</v>
          </cell>
          <cell r="D602">
            <v>6.51443233</v>
          </cell>
          <cell r="E602" t="str">
            <v>ND</v>
          </cell>
        </row>
        <row r="603">
          <cell r="A603">
            <v>31017</v>
          </cell>
          <cell r="B603" t="str">
            <v>FERRAGEM PARA PORTAO DE TAPUME</v>
          </cell>
          <cell r="C603" t="str">
            <v>KG</v>
          </cell>
          <cell r="D603">
            <v>5.0199999999999996</v>
          </cell>
          <cell r="E603" t="str">
            <v>ND</v>
          </cell>
        </row>
        <row r="604">
          <cell r="A604">
            <v>31018</v>
          </cell>
          <cell r="B604" t="str">
            <v>ESPELHO RETANGULAR DE LATAO CROMADO</v>
          </cell>
          <cell r="C604" t="str">
            <v>PR</v>
          </cell>
          <cell r="D604">
            <v>23.028467630000002</v>
          </cell>
          <cell r="E604" t="str">
            <v>ND</v>
          </cell>
        </row>
        <row r="605">
          <cell r="A605">
            <v>31020</v>
          </cell>
          <cell r="B605" t="str">
            <v>FECHADURA CILINDRO - 50 LINGUETA 55MM</v>
          </cell>
          <cell r="C605" t="str">
            <v>UN</v>
          </cell>
          <cell r="D605">
            <v>36.234999999999999</v>
          </cell>
          <cell r="E605" t="str">
            <v>ND</v>
          </cell>
        </row>
        <row r="606">
          <cell r="A606">
            <v>31022</v>
          </cell>
          <cell r="B606" t="str">
            <v>FECHADURA CILINDRO - BICO PAPAG  23MM</v>
          </cell>
          <cell r="C606" t="str">
            <v>UN</v>
          </cell>
          <cell r="D606">
            <v>34.328930800000002</v>
          </cell>
          <cell r="E606" t="str">
            <v>ND</v>
          </cell>
        </row>
        <row r="607">
          <cell r="A607">
            <v>31024</v>
          </cell>
          <cell r="B607" t="str">
            <v>FECHADURA CILINDRO - CAIXA RASA 25MM</v>
          </cell>
          <cell r="C607" t="str">
            <v>UN</v>
          </cell>
          <cell r="D607">
            <v>45.953595900000003</v>
          </cell>
          <cell r="E607" t="str">
            <v>ND</v>
          </cell>
        </row>
        <row r="608">
          <cell r="A608">
            <v>31026</v>
          </cell>
          <cell r="B608" t="str">
            <v>FECHADURA CILINDRO - LEVE 55MM</v>
          </cell>
          <cell r="C608" t="str">
            <v>UN</v>
          </cell>
          <cell r="D608">
            <v>44.371085280000003</v>
          </cell>
          <cell r="E608" t="str">
            <v>ND</v>
          </cell>
        </row>
        <row r="609">
          <cell r="A609">
            <v>31028</v>
          </cell>
          <cell r="B609" t="str">
            <v>FECHADURA CILINDRO - REFORCADA 55MM</v>
          </cell>
          <cell r="C609" t="str">
            <v>UN</v>
          </cell>
          <cell r="D609">
            <v>107.4850941</v>
          </cell>
          <cell r="E609" t="str">
            <v>ND</v>
          </cell>
        </row>
        <row r="610">
          <cell r="A610">
            <v>31030</v>
          </cell>
          <cell r="B610" t="str">
            <v>FECHADURA GORGE - 50 LINGUETA 55MM</v>
          </cell>
          <cell r="C610" t="str">
            <v>UN</v>
          </cell>
          <cell r="D610">
            <v>35.216433559999999</v>
          </cell>
          <cell r="E610" t="str">
            <v>ND</v>
          </cell>
        </row>
        <row r="611">
          <cell r="A611">
            <v>31032</v>
          </cell>
          <cell r="B611" t="str">
            <v>FECHADURA GORGE - 55MM</v>
          </cell>
          <cell r="C611" t="str">
            <v>UN</v>
          </cell>
          <cell r="D611">
            <v>41.017621669999997</v>
          </cell>
          <cell r="E611" t="str">
            <v>ND</v>
          </cell>
        </row>
        <row r="612">
          <cell r="A612">
            <v>31034</v>
          </cell>
          <cell r="B612" t="str">
            <v>FECHADURA SO TRICO - 55MM</v>
          </cell>
          <cell r="C612" t="str">
            <v>UN</v>
          </cell>
          <cell r="D612">
            <v>25.166174040000001</v>
          </cell>
          <cell r="E612" t="str">
            <v>ND</v>
          </cell>
        </row>
        <row r="613">
          <cell r="A613">
            <v>31036</v>
          </cell>
          <cell r="B613" t="str">
            <v>FECHADURA TIPO TRANQUETA - 45MM</v>
          </cell>
          <cell r="C613" t="str">
            <v>UN</v>
          </cell>
          <cell r="D613">
            <v>37.785733780000001</v>
          </cell>
          <cell r="E613" t="str">
            <v>ND</v>
          </cell>
        </row>
        <row r="614">
          <cell r="A614">
            <v>31038</v>
          </cell>
          <cell r="B614" t="str">
            <v>FECHADURA TRANQUETA E TRINCO - 55MM</v>
          </cell>
          <cell r="C614" t="str">
            <v>UN</v>
          </cell>
          <cell r="D614">
            <v>40.586027860000002</v>
          </cell>
          <cell r="E614" t="str">
            <v>ND</v>
          </cell>
        </row>
        <row r="615">
          <cell r="A615">
            <v>31039</v>
          </cell>
          <cell r="B615" t="str">
            <v>FECHADURA YALE P/ QUADRO DE DISTRIBUICAO</v>
          </cell>
          <cell r="C615" t="str">
            <v>UN</v>
          </cell>
          <cell r="D615">
            <v>8.1303762749999997</v>
          </cell>
          <cell r="E615" t="str">
            <v>ND</v>
          </cell>
        </row>
        <row r="616">
          <cell r="A616">
            <v>31040</v>
          </cell>
          <cell r="B616" t="str">
            <v>FECHO DE SEGURANCA - 5/8-X70MM</v>
          </cell>
          <cell r="C616" t="str">
            <v>UN</v>
          </cell>
          <cell r="D616">
            <v>23.846570910000001</v>
          </cell>
          <cell r="E616" t="str">
            <v>ND</v>
          </cell>
        </row>
        <row r="617">
          <cell r="A617">
            <v>31042</v>
          </cell>
          <cell r="B617" t="str">
            <v>FECHO LONGO P/PORTA 2FL - 3/4-200MM</v>
          </cell>
          <cell r="C617" t="str">
            <v>UN</v>
          </cell>
          <cell r="D617">
            <v>33.65</v>
          </cell>
          <cell r="E617" t="str">
            <v>ND</v>
          </cell>
        </row>
        <row r="618">
          <cell r="A618">
            <v>31044</v>
          </cell>
          <cell r="B618" t="str">
            <v>FECHO SEMI-EMBUTIDO -UNHA- - 1X21/2-</v>
          </cell>
          <cell r="C618" t="str">
            <v>UN</v>
          </cell>
          <cell r="D618">
            <v>33.299999999999997</v>
          </cell>
          <cell r="E618" t="str">
            <v>ND</v>
          </cell>
        </row>
        <row r="619">
          <cell r="A619">
            <v>31046</v>
          </cell>
          <cell r="B619" t="str">
            <v>PUXADOR DE ALCA - 50X200MM</v>
          </cell>
          <cell r="C619" t="str">
            <v>UN</v>
          </cell>
          <cell r="D619">
            <v>41.963886019999997</v>
          </cell>
          <cell r="E619" t="str">
            <v>ND</v>
          </cell>
        </row>
        <row r="620">
          <cell r="A620">
            <v>31048</v>
          </cell>
          <cell r="B620" t="str">
            <v>MACANETA DE LATAO CROMADO</v>
          </cell>
          <cell r="C620" t="str">
            <v>PR</v>
          </cell>
          <cell r="D620">
            <v>30.089990700000001</v>
          </cell>
          <cell r="E620" t="str">
            <v>ND</v>
          </cell>
        </row>
        <row r="621">
          <cell r="A621">
            <v>31050</v>
          </cell>
          <cell r="B621" t="str">
            <v>MOLA FECHA-PORTA - TIPO LEVE</v>
          </cell>
          <cell r="C621" t="str">
            <v>UN</v>
          </cell>
          <cell r="D621">
            <v>119.57985189999999</v>
          </cell>
          <cell r="E621" t="str">
            <v>ND</v>
          </cell>
        </row>
        <row r="622">
          <cell r="A622">
            <v>31052</v>
          </cell>
          <cell r="B622" t="str">
            <v>MOLA FECHA-PORTA - TIPO PESADO</v>
          </cell>
          <cell r="C622" t="str">
            <v>UN</v>
          </cell>
          <cell r="D622">
            <v>201.77517</v>
          </cell>
          <cell r="E622" t="str">
            <v>ND</v>
          </cell>
        </row>
        <row r="623">
          <cell r="A623">
            <v>31054</v>
          </cell>
          <cell r="B623" t="str">
            <v>MOLA VAI-E-VEM DE TOPO</v>
          </cell>
          <cell r="C623" t="str">
            <v>UN</v>
          </cell>
          <cell r="D623">
            <v>96.835060979999994</v>
          </cell>
          <cell r="E623" t="str">
            <v>ND</v>
          </cell>
        </row>
        <row r="624">
          <cell r="A624">
            <v>31056</v>
          </cell>
          <cell r="B624" t="str">
            <v>PORTA CADEADO DE FERRO - 60MM 25G</v>
          </cell>
          <cell r="C624" t="str">
            <v>UN</v>
          </cell>
          <cell r="D624">
            <v>1.8175570139999999</v>
          </cell>
          <cell r="E624" t="str">
            <v>ND</v>
          </cell>
        </row>
        <row r="625">
          <cell r="A625">
            <v>31058</v>
          </cell>
          <cell r="B625" t="str">
            <v>PORTA CADEADO DE FERRO - 90MM 115G</v>
          </cell>
          <cell r="C625" t="str">
            <v>UN</v>
          </cell>
          <cell r="D625">
            <v>2.9634081750000001</v>
          </cell>
          <cell r="E625" t="str">
            <v>ND</v>
          </cell>
        </row>
        <row r="626">
          <cell r="A626">
            <v>31060</v>
          </cell>
          <cell r="B626" t="str">
            <v>PRENDEDOR DE PORTA</v>
          </cell>
          <cell r="C626" t="str">
            <v>UN</v>
          </cell>
          <cell r="D626">
            <v>8.17</v>
          </cell>
          <cell r="E626" t="str">
            <v>ND</v>
          </cell>
        </row>
        <row r="627">
          <cell r="A627">
            <v>31061</v>
          </cell>
          <cell r="B627" t="str">
            <v>PUXADOR ENGATE ALUM. -BICO PAPAGAIO-</v>
          </cell>
          <cell r="C627" t="str">
            <v>UN</v>
          </cell>
          <cell r="D627">
            <v>6.43338185</v>
          </cell>
          <cell r="E627" t="str">
            <v>ND</v>
          </cell>
        </row>
        <row r="628">
          <cell r="A628">
            <v>31062</v>
          </cell>
          <cell r="B628" t="str">
            <v>PUXADOR TIPO CONCHA</v>
          </cell>
          <cell r="C628" t="str">
            <v>PR</v>
          </cell>
          <cell r="D628">
            <v>5.0605893450000003</v>
          </cell>
          <cell r="E628" t="str">
            <v>ND</v>
          </cell>
        </row>
        <row r="629">
          <cell r="A629">
            <v>31063</v>
          </cell>
          <cell r="B629" t="str">
            <v>PUXADOR ENGATE LATAO P/CAIXILHO CORRER</v>
          </cell>
          <cell r="C629" t="str">
            <v>UN</v>
          </cell>
          <cell r="D629">
            <v>56.735335999999997</v>
          </cell>
          <cell r="E629" t="str">
            <v>ND</v>
          </cell>
        </row>
        <row r="630">
          <cell r="A630">
            <v>31064</v>
          </cell>
          <cell r="B630" t="str">
            <v>PUXADOR TIPO COPO</v>
          </cell>
          <cell r="C630" t="str">
            <v>UN</v>
          </cell>
          <cell r="D630">
            <v>6.07</v>
          </cell>
          <cell r="E630" t="str">
            <v>ND</v>
          </cell>
        </row>
        <row r="631">
          <cell r="A631">
            <v>31066</v>
          </cell>
          <cell r="B631" t="str">
            <v>ROSETA DE LATAO CROMADO - DIAM.45MM</v>
          </cell>
          <cell r="C631" t="str">
            <v>PR</v>
          </cell>
          <cell r="D631">
            <v>6.4705299869999999</v>
          </cell>
          <cell r="E631" t="str">
            <v>ND</v>
          </cell>
        </row>
        <row r="632">
          <cell r="A632">
            <v>31068</v>
          </cell>
          <cell r="B632" t="str">
            <v>TARGETA LIVRE-OCUPADO - 60X65MM</v>
          </cell>
          <cell r="C632" t="str">
            <v>UN</v>
          </cell>
          <cell r="D632">
            <v>34.197499999999998</v>
          </cell>
          <cell r="E632" t="str">
            <v>ND</v>
          </cell>
        </row>
        <row r="633">
          <cell r="A633">
            <v>31070</v>
          </cell>
          <cell r="B633" t="str">
            <v>TRANQUETA P/FECHADURA DE SANITARIO</v>
          </cell>
          <cell r="C633" t="str">
            <v>JG</v>
          </cell>
          <cell r="D633">
            <v>13.51922006</v>
          </cell>
          <cell r="E633" t="str">
            <v>ND</v>
          </cell>
        </row>
        <row r="634">
          <cell r="A634">
            <v>31076</v>
          </cell>
          <cell r="B634" t="str">
            <v>ALAVANCA LATAO CROM.P/CAIXILHO BASC.</v>
          </cell>
          <cell r="C634" t="str">
            <v>UN</v>
          </cell>
          <cell r="D634">
            <v>6.8892908000000004</v>
          </cell>
          <cell r="E634" t="str">
            <v>ND</v>
          </cell>
        </row>
        <row r="635">
          <cell r="A635">
            <v>31077</v>
          </cell>
          <cell r="B635" t="str">
            <v>BRACO DE ALAVANCA DE ALUMINIO</v>
          </cell>
          <cell r="C635" t="str">
            <v>UN</v>
          </cell>
          <cell r="D635">
            <v>6.8892908000000004</v>
          </cell>
          <cell r="E635" t="str">
            <v>ND</v>
          </cell>
        </row>
        <row r="636">
          <cell r="A636">
            <v>31078</v>
          </cell>
          <cell r="B636" t="str">
            <v>BRACO DE ALAVANCA DE FERRO</v>
          </cell>
          <cell r="C636" t="str">
            <v>M</v>
          </cell>
          <cell r="D636">
            <v>6.8892908000000004</v>
          </cell>
          <cell r="E636" t="str">
            <v>ND</v>
          </cell>
        </row>
        <row r="637">
          <cell r="A637">
            <v>31080</v>
          </cell>
          <cell r="B637" t="str">
            <v>VARETA PARA CREMONA</v>
          </cell>
          <cell r="C637" t="str">
            <v>UN</v>
          </cell>
          <cell r="D637">
            <v>12.1557</v>
          </cell>
          <cell r="E637" t="str">
            <v>ND</v>
          </cell>
        </row>
        <row r="638">
          <cell r="A638">
            <v>31085</v>
          </cell>
          <cell r="B638" t="str">
            <v>LEVANTADOR</v>
          </cell>
          <cell r="C638" t="str">
            <v>UN</v>
          </cell>
          <cell r="D638">
            <v>5.8869999999999996</v>
          </cell>
          <cell r="E638" t="str">
            <v>ND</v>
          </cell>
        </row>
        <row r="639">
          <cell r="A639">
            <v>31090</v>
          </cell>
          <cell r="B639" t="str">
            <v>TRILHO TIPO STANLEY</v>
          </cell>
          <cell r="C639" t="str">
            <v>M</v>
          </cell>
          <cell r="D639">
            <v>16.666004950000001</v>
          </cell>
          <cell r="E639" t="str">
            <v>ND</v>
          </cell>
        </row>
        <row r="640">
          <cell r="A640">
            <v>31091</v>
          </cell>
          <cell r="B640" t="str">
            <v>ROLDANA P/PORTA DE CORRER</v>
          </cell>
          <cell r="C640" t="str">
            <v>UN</v>
          </cell>
          <cell r="D640">
            <v>4.052524</v>
          </cell>
          <cell r="E640" t="str">
            <v>ND</v>
          </cell>
        </row>
        <row r="641">
          <cell r="A641">
            <v>31092</v>
          </cell>
          <cell r="B641" t="str">
            <v>PINO GUIA LATAO D= 8MM</v>
          </cell>
          <cell r="C641" t="str">
            <v>UN</v>
          </cell>
          <cell r="D641">
            <v>6.9374145230000002</v>
          </cell>
          <cell r="E641" t="str">
            <v>ND</v>
          </cell>
        </row>
        <row r="642">
          <cell r="A642">
            <v>31093</v>
          </cell>
          <cell r="B642" t="str">
            <v>TRILHO -U- LATAO 10X10MM</v>
          </cell>
          <cell r="C642" t="str">
            <v>M</v>
          </cell>
          <cell r="D642">
            <v>7.3226857279999997</v>
          </cell>
          <cell r="E642" t="str">
            <v>ND</v>
          </cell>
        </row>
        <row r="643">
          <cell r="A643">
            <v>31094</v>
          </cell>
          <cell r="B643" t="str">
            <v>TRILHO -U- DE LATAO 12X12MM</v>
          </cell>
          <cell r="C643" t="str">
            <v>M</v>
          </cell>
          <cell r="D643">
            <v>7.4887266419999996</v>
          </cell>
          <cell r="E643" t="str">
            <v>ND</v>
          </cell>
        </row>
        <row r="644">
          <cell r="A644">
            <v>31095</v>
          </cell>
          <cell r="B644" t="str">
            <v>BARRA ANTI-PANICO PARA PORTA 1 FOLHA - COLOCADA</v>
          </cell>
          <cell r="C644" t="str">
            <v>UN</v>
          </cell>
          <cell r="D644">
            <v>293.33</v>
          </cell>
          <cell r="E644" t="str">
            <v>ND</v>
          </cell>
        </row>
        <row r="645">
          <cell r="A645">
            <v>31166</v>
          </cell>
          <cell r="B645" t="str">
            <v>ESCADA MARINHEIRO DE FERRO PERFILADO DP-01</v>
          </cell>
          <cell r="C645" t="str">
            <v>M</v>
          </cell>
          <cell r="D645">
            <v>111.410639</v>
          </cell>
          <cell r="E645" t="str">
            <v>ND</v>
          </cell>
        </row>
        <row r="646">
          <cell r="A646">
            <v>31167</v>
          </cell>
          <cell r="B646" t="str">
            <v>ESC. MARIN. FERRO PERFILADO C/ GUARDA CORPO</v>
          </cell>
          <cell r="C646" t="str">
            <v>M</v>
          </cell>
          <cell r="D646">
            <v>238.52902979999999</v>
          </cell>
          <cell r="E646" t="str">
            <v>ND</v>
          </cell>
        </row>
        <row r="647">
          <cell r="A647">
            <v>31168</v>
          </cell>
          <cell r="B647" t="str">
            <v>ESC. COMPL. P/ESC. MARIN. DE FERRO PERFILAD</v>
          </cell>
          <cell r="C647" t="str">
            <v>M</v>
          </cell>
          <cell r="D647">
            <v>111.410639</v>
          </cell>
          <cell r="E647" t="str">
            <v>ND</v>
          </cell>
        </row>
        <row r="648">
          <cell r="A648">
            <v>31505</v>
          </cell>
          <cell r="B648" t="str">
            <v>AZULEJO BRANCO 15X15CM</v>
          </cell>
          <cell r="C648" t="str">
            <v>M2</v>
          </cell>
          <cell r="D648">
            <v>13.263299999999999</v>
          </cell>
          <cell r="E648" t="str">
            <v>ND</v>
          </cell>
        </row>
        <row r="649">
          <cell r="A649">
            <v>31506</v>
          </cell>
          <cell r="B649" t="str">
            <v>AZULEJO BRANCO 20X20CM</v>
          </cell>
          <cell r="C649" t="str">
            <v>M2</v>
          </cell>
          <cell r="D649">
            <v>20.742844089999998</v>
          </cell>
          <cell r="E649" t="str">
            <v>ND</v>
          </cell>
        </row>
        <row r="650">
          <cell r="A650">
            <v>31511</v>
          </cell>
          <cell r="B650" t="str">
            <v>AZULEJO COLORIDO 20X20CM</v>
          </cell>
          <cell r="C650" t="str">
            <v>M2</v>
          </cell>
          <cell r="D650">
            <v>24.388089430000001</v>
          </cell>
          <cell r="E650" t="str">
            <v>ND</v>
          </cell>
        </row>
        <row r="651">
          <cell r="A651">
            <v>31530</v>
          </cell>
          <cell r="B651" t="str">
            <v>PASTILHA DE PORCELANA FOSCA  - 3/4-</v>
          </cell>
          <cell r="C651" t="str">
            <v>M2</v>
          </cell>
          <cell r="D651">
            <v>71.603300000000004</v>
          </cell>
          <cell r="E651" t="str">
            <v>ND</v>
          </cell>
        </row>
        <row r="652">
          <cell r="A652">
            <v>31535</v>
          </cell>
          <cell r="B652" t="str">
            <v>PASTILHA DE VIDRO - 2X2CM</v>
          </cell>
          <cell r="C652" t="str">
            <v>M2</v>
          </cell>
          <cell r="D652">
            <v>120.88</v>
          </cell>
          <cell r="E652" t="str">
            <v>ND</v>
          </cell>
        </row>
        <row r="653">
          <cell r="A653">
            <v>32055</v>
          </cell>
          <cell r="B653" t="str">
            <v>REV.P.MINEIRA C/ACAB.RUSTICO IRREGULAR</v>
          </cell>
          <cell r="C653" t="str">
            <v>M2</v>
          </cell>
          <cell r="D653">
            <v>52.345101669999998</v>
          </cell>
          <cell r="E653" t="str">
            <v>ND</v>
          </cell>
        </row>
        <row r="654">
          <cell r="A654">
            <v>32060</v>
          </cell>
          <cell r="B654" t="str">
            <v>REV.P.MINEIRA C/ACAB.RUSTICO REGULAR</v>
          </cell>
          <cell r="C654" t="str">
            <v>M2</v>
          </cell>
          <cell r="D654">
            <v>83.752162670000004</v>
          </cell>
          <cell r="E654" t="str">
            <v>ND</v>
          </cell>
        </row>
        <row r="655">
          <cell r="A655">
            <v>32510</v>
          </cell>
          <cell r="B655" t="str">
            <v>LAMBRI MAD.MACICA - CEDRO/IMB</v>
          </cell>
          <cell r="C655" t="str">
            <v>M2</v>
          </cell>
          <cell r="D655">
            <v>20.211963449999999</v>
          </cell>
          <cell r="E655" t="str">
            <v>ND</v>
          </cell>
        </row>
        <row r="656">
          <cell r="A656">
            <v>32520</v>
          </cell>
          <cell r="B656" t="str">
            <v>LAMINADO MELAMINICO FOSCO - 1.3MM</v>
          </cell>
          <cell r="C656" t="str">
            <v>M2</v>
          </cell>
          <cell r="D656">
            <v>18.25</v>
          </cell>
          <cell r="E656" t="str">
            <v>ND</v>
          </cell>
        </row>
        <row r="657">
          <cell r="A657">
            <v>32530</v>
          </cell>
          <cell r="B657" t="str">
            <v>LAMINADO MELAMINICO FOSCO - 1MM</v>
          </cell>
          <cell r="C657" t="str">
            <v>M2</v>
          </cell>
          <cell r="D657">
            <v>12.713697590000001</v>
          </cell>
          <cell r="E657" t="str">
            <v>ND</v>
          </cell>
        </row>
        <row r="658">
          <cell r="A658">
            <v>32535</v>
          </cell>
          <cell r="B658" t="str">
            <v>LAMINADO MELAMINICO FOSCO; 1;3MM TIPO LOUSA</v>
          </cell>
          <cell r="C658" t="str">
            <v>M2</v>
          </cell>
          <cell r="D658">
            <v>19.607272729999998</v>
          </cell>
          <cell r="E658" t="str">
            <v>ND</v>
          </cell>
        </row>
        <row r="659">
          <cell r="A659">
            <v>32536</v>
          </cell>
          <cell r="B659" t="str">
            <v>LAM.MELAM.FOSCO; 1;3MM TIP.LOUSA QUADRICUL.</v>
          </cell>
          <cell r="C659" t="str">
            <v>M2</v>
          </cell>
          <cell r="D659">
            <v>19.607272729999998</v>
          </cell>
          <cell r="E659" t="str">
            <v>ND</v>
          </cell>
        </row>
        <row r="660">
          <cell r="A660">
            <v>33005</v>
          </cell>
          <cell r="B660" t="str">
            <v>CANTONEIRA DE ALUMINIO PARA AZULEJOS</v>
          </cell>
          <cell r="C660" t="str">
            <v>M</v>
          </cell>
          <cell r="D660">
            <v>2.0299999999999998</v>
          </cell>
          <cell r="E660" t="str">
            <v>ND</v>
          </cell>
        </row>
        <row r="661">
          <cell r="A661">
            <v>33010</v>
          </cell>
          <cell r="B661" t="str">
            <v>CANTONEIRA DE CHAPA GALVANIZADA N.24</v>
          </cell>
          <cell r="C661" t="str">
            <v>M</v>
          </cell>
          <cell r="D661">
            <v>3.377103333</v>
          </cell>
          <cell r="E661" t="str">
            <v>ND</v>
          </cell>
        </row>
        <row r="662">
          <cell r="A662">
            <v>33020</v>
          </cell>
          <cell r="B662" t="str">
            <v>CANTONEIRA PERFIL -Y- DE ALUMINIO</v>
          </cell>
          <cell r="C662" t="str">
            <v>M</v>
          </cell>
          <cell r="D662">
            <v>1.41</v>
          </cell>
          <cell r="E662" t="str">
            <v>ND</v>
          </cell>
        </row>
        <row r="663">
          <cell r="A663">
            <v>33025</v>
          </cell>
          <cell r="B663" t="str">
            <v>GUARNICAO DE ALUMINIO - 2X1/8-</v>
          </cell>
          <cell r="C663" t="str">
            <v>M</v>
          </cell>
          <cell r="D663">
            <v>6.28</v>
          </cell>
          <cell r="E663" t="str">
            <v>ND</v>
          </cell>
        </row>
        <row r="664">
          <cell r="A664">
            <v>33030</v>
          </cell>
          <cell r="B664" t="str">
            <v>GUARNICAO DE CEDRO - 5X1CM</v>
          </cell>
          <cell r="C664" t="str">
            <v>M</v>
          </cell>
          <cell r="D664">
            <v>10.7</v>
          </cell>
          <cell r="E664" t="str">
            <v>ND</v>
          </cell>
        </row>
        <row r="665">
          <cell r="A665">
            <v>33050</v>
          </cell>
          <cell r="B665" t="str">
            <v>MATA-JUNTA P/LAMIN.MELAM. - ALUMINIO</v>
          </cell>
          <cell r="C665" t="str">
            <v>M</v>
          </cell>
          <cell r="D665">
            <v>8.2266237199999992</v>
          </cell>
          <cell r="E665" t="str">
            <v>ND</v>
          </cell>
        </row>
        <row r="666">
          <cell r="A666">
            <v>33052</v>
          </cell>
          <cell r="B666" t="str">
            <v>BATE MACAS EM LAMINADO COM MIOLO ESTRUTURAL</v>
          </cell>
          <cell r="C666" t="str">
            <v>M</v>
          </cell>
          <cell r="D666">
            <v>50.656550000000003</v>
          </cell>
          <cell r="E666" t="str">
            <v>ND</v>
          </cell>
        </row>
        <row r="667">
          <cell r="A667">
            <v>33053</v>
          </cell>
          <cell r="B667" t="str">
            <v>PEITORIL DE MADEIRA</v>
          </cell>
          <cell r="C667" t="str">
            <v>M</v>
          </cell>
          <cell r="D667">
            <v>11.68</v>
          </cell>
          <cell r="E667" t="str">
            <v>ND</v>
          </cell>
        </row>
        <row r="668">
          <cell r="A668">
            <v>33055</v>
          </cell>
          <cell r="B668" t="str">
            <v>PEITORIL DE GRANILITE</v>
          </cell>
          <cell r="C668" t="str">
            <v>M</v>
          </cell>
          <cell r="D668">
            <v>22</v>
          </cell>
          <cell r="E668" t="str">
            <v>ND</v>
          </cell>
        </row>
        <row r="669">
          <cell r="A669">
            <v>33070</v>
          </cell>
          <cell r="B669" t="str">
            <v>PEITORIL MARMORE BR. ESPIRITO SANTO A</v>
          </cell>
          <cell r="C669" t="str">
            <v>M</v>
          </cell>
          <cell r="D669">
            <v>59.521446249999997</v>
          </cell>
          <cell r="E669" t="str">
            <v>ND</v>
          </cell>
        </row>
        <row r="670">
          <cell r="A670">
            <v>33085</v>
          </cell>
          <cell r="B670" t="str">
            <v>PERFIL -L- DE ALUMINIO - 1X1X1/8-</v>
          </cell>
          <cell r="C670" t="str">
            <v>M</v>
          </cell>
          <cell r="D670">
            <v>7.9064743240000004</v>
          </cell>
          <cell r="E670" t="str">
            <v>ND</v>
          </cell>
        </row>
        <row r="671">
          <cell r="A671">
            <v>33090</v>
          </cell>
          <cell r="B671" t="str">
            <v>PERFIL -L- DE FERRO - 1X1X1/8-</v>
          </cell>
          <cell r="C671" t="str">
            <v>M</v>
          </cell>
          <cell r="D671">
            <v>3.442619138</v>
          </cell>
          <cell r="E671" t="str">
            <v>ND</v>
          </cell>
        </row>
        <row r="672">
          <cell r="A672">
            <v>33091</v>
          </cell>
          <cell r="B672" t="str">
            <v>CANTONEIRA DE FERRO 1 1/4 X 1 1/4 X 1/8-</v>
          </cell>
          <cell r="C672" t="str">
            <v>M</v>
          </cell>
          <cell r="D672">
            <v>3.7958641470000001</v>
          </cell>
          <cell r="E672" t="str">
            <v>ND</v>
          </cell>
        </row>
        <row r="673">
          <cell r="A673">
            <v>33520</v>
          </cell>
          <cell r="B673" t="str">
            <v>FORRO CHAPA FIBRA MAD.- ISOL.TERMO-ACUST</v>
          </cell>
          <cell r="C673" t="str">
            <v>M2</v>
          </cell>
          <cell r="D673">
            <v>16.8</v>
          </cell>
          <cell r="E673" t="str">
            <v>ND</v>
          </cell>
        </row>
        <row r="674">
          <cell r="A674">
            <v>33530</v>
          </cell>
          <cell r="B674" t="str">
            <v>FORRO DE GESSO ATIRANTADO;60X60X1;25CM</v>
          </cell>
          <cell r="C674" t="str">
            <v>M2</v>
          </cell>
          <cell r="D674">
            <v>19.8</v>
          </cell>
          <cell r="E674" t="str">
            <v>ND</v>
          </cell>
        </row>
        <row r="675">
          <cell r="A675">
            <v>33531</v>
          </cell>
          <cell r="B675" t="str">
            <v>FORRO GYPSUM TIPO RGA OU SIM - PLACA 58X250MM</v>
          </cell>
          <cell r="C675" t="str">
            <v>M2</v>
          </cell>
          <cell r="D675">
            <v>29.74</v>
          </cell>
          <cell r="E675" t="str">
            <v>ND</v>
          </cell>
        </row>
        <row r="676">
          <cell r="A676">
            <v>33540</v>
          </cell>
          <cell r="B676" t="str">
            <v>FORRO DE MAD MACICA 10X1CM - CEDRO</v>
          </cell>
          <cell r="C676" t="str">
            <v>M2</v>
          </cell>
          <cell r="D676">
            <v>26.088123249999999</v>
          </cell>
          <cell r="E676" t="str">
            <v>ND</v>
          </cell>
        </row>
        <row r="677">
          <cell r="A677">
            <v>33550</v>
          </cell>
          <cell r="B677" t="str">
            <v>FORRO DE MAD.MACICA 10X1CM - PEROBA</v>
          </cell>
          <cell r="C677" t="str">
            <v>M2</v>
          </cell>
          <cell r="D677">
            <v>31.05246515</v>
          </cell>
          <cell r="E677" t="str">
            <v>ND</v>
          </cell>
        </row>
        <row r="678">
          <cell r="A678">
            <v>33560</v>
          </cell>
          <cell r="B678" t="str">
            <v>FORRO EM REGUA PVC 100MM-INCL.PERF.FIX.ACAB</v>
          </cell>
          <cell r="C678" t="str">
            <v>M2</v>
          </cell>
          <cell r="D678">
            <v>16.108782900000001</v>
          </cell>
          <cell r="E678" t="str">
            <v>ND</v>
          </cell>
        </row>
        <row r="679">
          <cell r="A679">
            <v>33570</v>
          </cell>
          <cell r="B679" t="str">
            <v>FORRO FIBRA MINERAL MODELADO ÚMIDA - ACABAMENTO SUPERF. PINTURA VINÍLICA A BASE DE LÁTEX BRANCA - 625X1250X13MM - NRC=0,50, CAC=MÍNIMO 35</v>
          </cell>
          <cell r="C679" t="str">
            <v>M2</v>
          </cell>
          <cell r="D679">
            <v>53</v>
          </cell>
          <cell r="E679" t="str">
            <v>ND</v>
          </cell>
        </row>
        <row r="680">
          <cell r="A680">
            <v>33571</v>
          </cell>
          <cell r="B680" t="str">
            <v>FORRO ARMSTRONG EM FIBRA MINERAL ENCORE COM APLICAÇÃO DE MANTA REFLETIVA DE ALUMÍMIO EM UMA FACE ( EXTERNA), E A FACE INTERNA DA MANTA COLOCADA NA PLACA DO FORRO DE FIBRA MINERAL COM COLA BRANCA À BASE DE ÁGUA (PVA) TIPO "CASCOREX", COLOCADO</v>
          </cell>
          <cell r="C680" t="str">
            <v>M2</v>
          </cell>
          <cell r="D680">
            <v>49.5</v>
          </cell>
          <cell r="E680" t="str">
            <v>ND</v>
          </cell>
        </row>
        <row r="681">
          <cell r="A681">
            <v>34005</v>
          </cell>
          <cell r="B681" t="str">
            <v>LADRILHO ARGILA REFRAT.- 29X14X1.3CM</v>
          </cell>
          <cell r="C681" t="str">
            <v>M2</v>
          </cell>
          <cell r="D681">
            <v>24.75</v>
          </cell>
          <cell r="E681" t="str">
            <v>ND</v>
          </cell>
        </row>
        <row r="682">
          <cell r="A682">
            <v>34011</v>
          </cell>
          <cell r="B682" t="str">
            <v>CERAMICA ESMALTADA PEI 5</v>
          </cell>
          <cell r="C682" t="str">
            <v>M2</v>
          </cell>
          <cell r="D682">
            <v>23.722462369999999</v>
          </cell>
          <cell r="E682" t="str">
            <v>ND</v>
          </cell>
        </row>
        <row r="683">
          <cell r="A683">
            <v>34012</v>
          </cell>
          <cell r="B683" t="str">
            <v>RODAPE CERAMICO ESMALTADO PEIV 7 CM A 10 CM</v>
          </cell>
          <cell r="C683" t="str">
            <v>M</v>
          </cell>
          <cell r="D683">
            <v>7.2</v>
          </cell>
          <cell r="E683" t="str">
            <v>ND</v>
          </cell>
        </row>
        <row r="684">
          <cell r="A684">
            <v>34015</v>
          </cell>
          <cell r="B684" t="str">
            <v>LADRILHO GRES CERAM.ESM. 24X11.5X1.3CM</v>
          </cell>
          <cell r="C684" t="str">
            <v>M2</v>
          </cell>
          <cell r="D684">
            <v>33.76</v>
          </cell>
          <cell r="E684" t="str">
            <v>ND</v>
          </cell>
        </row>
        <row r="685">
          <cell r="A685">
            <v>34020</v>
          </cell>
          <cell r="B685" t="str">
            <v>LADRILHO GRES CERAM.ESM. 24X5.2X1.3CM</v>
          </cell>
          <cell r="C685" t="str">
            <v>M2</v>
          </cell>
          <cell r="D685">
            <v>33.32</v>
          </cell>
          <cell r="E685" t="str">
            <v>ND</v>
          </cell>
        </row>
        <row r="686">
          <cell r="A686">
            <v>34025</v>
          </cell>
          <cell r="B686" t="str">
            <v>LADRILHO GRES CERAMICO - 24X11.5X1.3CM</v>
          </cell>
          <cell r="C686" t="str">
            <v>M2</v>
          </cell>
          <cell r="D686">
            <v>98.71</v>
          </cell>
          <cell r="E686" t="str">
            <v>ND</v>
          </cell>
        </row>
        <row r="687">
          <cell r="A687">
            <v>34040</v>
          </cell>
          <cell r="B687" t="str">
            <v>LADRILHO SEMIGRES ESMALTADO - 20X20CM</v>
          </cell>
          <cell r="C687" t="str">
            <v>M2</v>
          </cell>
          <cell r="D687">
            <v>28.154910489999999</v>
          </cell>
          <cell r="E687" t="str">
            <v>ND</v>
          </cell>
        </row>
        <row r="688">
          <cell r="A688">
            <v>34057</v>
          </cell>
          <cell r="B688" t="str">
            <v>ADESIVO A BASE ACRILICA</v>
          </cell>
          <cell r="C688" t="str">
            <v>L</v>
          </cell>
          <cell r="D688">
            <v>8.9600000000000009</v>
          </cell>
          <cell r="E688" t="str">
            <v>ND</v>
          </cell>
        </row>
        <row r="689">
          <cell r="A689">
            <v>34080</v>
          </cell>
          <cell r="B689" t="str">
            <v>PISO PODOTATIL 20 X 25 CM</v>
          </cell>
          <cell r="C689" t="str">
            <v>UN</v>
          </cell>
          <cell r="D689">
            <v>1.7</v>
          </cell>
          <cell r="E689" t="str">
            <v>ND</v>
          </cell>
        </row>
        <row r="690">
          <cell r="A690">
            <v>34083</v>
          </cell>
          <cell r="B690" t="str">
            <v>PISO REFERENCIAL TÁTIL - ALERTA EM AMARELO - 40X40X3CM - COLOCADO</v>
          </cell>
          <cell r="C690" t="str">
            <v>M2</v>
          </cell>
          <cell r="D690">
            <v>90</v>
          </cell>
          <cell r="E690" t="str">
            <v>ND</v>
          </cell>
        </row>
        <row r="691">
          <cell r="A691">
            <v>34084</v>
          </cell>
          <cell r="B691" t="str">
            <v>PISO REFERENCIAL TÁTIL - ALERTA EM AMARELO - 40X40X2CM - COLOCADO</v>
          </cell>
          <cell r="C691" t="str">
            <v>M2</v>
          </cell>
          <cell r="D691">
            <v>134.31</v>
          </cell>
          <cell r="E691" t="str">
            <v>ND</v>
          </cell>
        </row>
        <row r="692">
          <cell r="A692">
            <v>34515</v>
          </cell>
          <cell r="B692" t="str">
            <v>DEGRAU GRANITO PRETO TIJUCA</v>
          </cell>
          <cell r="C692" t="str">
            <v>M</v>
          </cell>
          <cell r="D692">
            <v>240</v>
          </cell>
          <cell r="E692" t="str">
            <v>ND</v>
          </cell>
        </row>
        <row r="693">
          <cell r="A693">
            <v>34520</v>
          </cell>
          <cell r="B693" t="str">
            <v>DEGRAU GRANITO V.UBATUBA/OURO VELHO</v>
          </cell>
          <cell r="C693" t="str">
            <v>M</v>
          </cell>
          <cell r="D693">
            <v>181.67</v>
          </cell>
          <cell r="E693" t="str">
            <v>ND</v>
          </cell>
        </row>
        <row r="694">
          <cell r="A694">
            <v>34535</v>
          </cell>
          <cell r="B694" t="str">
            <v>DEGRAU MARMORE TRAVERTINO NACIONAL</v>
          </cell>
          <cell r="C694" t="str">
            <v>M</v>
          </cell>
          <cell r="D694">
            <v>217.5</v>
          </cell>
          <cell r="E694" t="str">
            <v>ND</v>
          </cell>
        </row>
        <row r="695">
          <cell r="A695">
            <v>34537</v>
          </cell>
          <cell r="B695" t="str">
            <v>DEGRAU DE ARDOSIA</v>
          </cell>
          <cell r="C695" t="str">
            <v>M</v>
          </cell>
          <cell r="D695">
            <v>74.296273330000005</v>
          </cell>
          <cell r="E695" t="str">
            <v>ND</v>
          </cell>
        </row>
        <row r="696">
          <cell r="A696">
            <v>34539</v>
          </cell>
          <cell r="B696" t="str">
            <v>PISO GRANITO POL. CINZA MAUA- PLACAS 40X40CM (E=2CM)</v>
          </cell>
          <cell r="C696" t="str">
            <v>M2</v>
          </cell>
          <cell r="D696">
            <v>153.63999999999999</v>
          </cell>
          <cell r="E696" t="str">
            <v>ND</v>
          </cell>
        </row>
        <row r="697">
          <cell r="A697">
            <v>34540</v>
          </cell>
          <cell r="B697" t="str">
            <v>PISO GRANITO POL. PRETO TIJUCA</v>
          </cell>
          <cell r="C697" t="str">
            <v>M2</v>
          </cell>
          <cell r="D697">
            <v>136</v>
          </cell>
          <cell r="E697" t="str">
            <v>ND</v>
          </cell>
        </row>
        <row r="698">
          <cell r="A698">
            <v>34545</v>
          </cell>
          <cell r="B698" t="str">
            <v>PISO GRANITO POL.V.UBATUBA/OURO VELHO</v>
          </cell>
          <cell r="C698" t="str">
            <v>M2</v>
          </cell>
          <cell r="D698">
            <v>160.07469800000001</v>
          </cell>
          <cell r="E698" t="str">
            <v>ND</v>
          </cell>
        </row>
        <row r="699">
          <cell r="A699">
            <v>34550</v>
          </cell>
          <cell r="B699" t="str">
            <v>PISO MARMORE POL.BR.ESPIRITO SANTO A</v>
          </cell>
          <cell r="C699" t="str">
            <v>M2</v>
          </cell>
          <cell r="D699">
            <v>154.64660000000001</v>
          </cell>
          <cell r="E699" t="str">
            <v>ND</v>
          </cell>
        </row>
        <row r="700">
          <cell r="A700">
            <v>34560</v>
          </cell>
          <cell r="B700" t="str">
            <v>PISO MARMORE POL.TRAVERTINO NACIONAL</v>
          </cell>
          <cell r="C700" t="str">
            <v>M2</v>
          </cell>
          <cell r="D700">
            <v>115</v>
          </cell>
          <cell r="E700" t="str">
            <v>ND</v>
          </cell>
        </row>
        <row r="701">
          <cell r="A701">
            <v>34565</v>
          </cell>
          <cell r="B701" t="str">
            <v>REV.ARDOSIA SERRADA IRREGULAR</v>
          </cell>
          <cell r="C701" t="str">
            <v>M2</v>
          </cell>
          <cell r="D701">
            <v>53.189377499999999</v>
          </cell>
          <cell r="E701" t="str">
            <v>ND</v>
          </cell>
        </row>
        <row r="702">
          <cell r="A702">
            <v>34570</v>
          </cell>
          <cell r="B702" t="str">
            <v>REV. ARDOSIA SERRADA REGULAR</v>
          </cell>
          <cell r="C702" t="str">
            <v>M2</v>
          </cell>
          <cell r="D702">
            <v>37.82355733</v>
          </cell>
          <cell r="E702" t="str">
            <v>ND</v>
          </cell>
        </row>
        <row r="703">
          <cell r="A703">
            <v>35005</v>
          </cell>
          <cell r="B703" t="str">
            <v>DEGRAU CHAPAS DE BORRACHA SINTETICA</v>
          </cell>
          <cell r="C703" t="str">
            <v>M</v>
          </cell>
          <cell r="D703">
            <v>33.76</v>
          </cell>
          <cell r="E703" t="str">
            <v>ND</v>
          </cell>
        </row>
        <row r="704">
          <cell r="A704">
            <v>35010</v>
          </cell>
          <cell r="B704" t="str">
            <v>DEGRAU CHAPAS DE FIBRO-VINIL - 2MM</v>
          </cell>
          <cell r="C704" t="str">
            <v>M</v>
          </cell>
          <cell r="D704">
            <v>29.504124999999998</v>
          </cell>
          <cell r="E704" t="str">
            <v>ND</v>
          </cell>
        </row>
        <row r="705">
          <cell r="A705">
            <v>35015</v>
          </cell>
          <cell r="B705" t="str">
            <v>DEGRAU DE ARGAMASSA ALTA RESISTENCIA</v>
          </cell>
          <cell r="C705" t="str">
            <v>M</v>
          </cell>
          <cell r="D705">
            <v>21.31</v>
          </cell>
          <cell r="E705" t="str">
            <v>ND</v>
          </cell>
        </row>
        <row r="706">
          <cell r="A706">
            <v>35025</v>
          </cell>
          <cell r="B706" t="str">
            <v>MANTA FIBRA TEXTIL DE NAYLON - 4 A 5MM</v>
          </cell>
          <cell r="C706" t="str">
            <v>M2</v>
          </cell>
          <cell r="D706">
            <v>21.67</v>
          </cell>
          <cell r="E706" t="str">
            <v>ND</v>
          </cell>
        </row>
        <row r="707">
          <cell r="A707">
            <v>35030</v>
          </cell>
          <cell r="B707" t="str">
            <v>PISO BORRACHA SINT.ARGAMASSADO - REL.</v>
          </cell>
          <cell r="C707" t="str">
            <v>M2</v>
          </cell>
          <cell r="D707">
            <v>86.9</v>
          </cell>
          <cell r="E707" t="str">
            <v>ND</v>
          </cell>
        </row>
        <row r="708">
          <cell r="A708">
            <v>35035</v>
          </cell>
          <cell r="B708" t="str">
            <v>PISO BORRACHA SINT.ARGAMASSADO - LISO</v>
          </cell>
          <cell r="C708" t="str">
            <v>M2</v>
          </cell>
          <cell r="D708">
            <v>49.967620920000002</v>
          </cell>
          <cell r="E708" t="str">
            <v>ND</v>
          </cell>
        </row>
        <row r="709">
          <cell r="A709">
            <v>35040</v>
          </cell>
          <cell r="B709" t="str">
            <v>PISO BORRACHA SINT.COLADO - LISO</v>
          </cell>
          <cell r="C709" t="str">
            <v>M2</v>
          </cell>
          <cell r="D709">
            <v>30.323010830000001</v>
          </cell>
          <cell r="E709" t="str">
            <v>ND</v>
          </cell>
        </row>
        <row r="710">
          <cell r="A710">
            <v>35045</v>
          </cell>
          <cell r="B710" t="str">
            <v>PISO BORRACHA SINT.COLADO - RELEVO</v>
          </cell>
          <cell r="C710" t="str">
            <v>M2</v>
          </cell>
          <cell r="D710">
            <v>26.95333712</v>
          </cell>
          <cell r="E710" t="str">
            <v>ND</v>
          </cell>
        </row>
        <row r="711">
          <cell r="A711">
            <v>35050</v>
          </cell>
          <cell r="B711" t="str">
            <v>PISO CHAPAS DE FIBRO-VINIL - 30X30CM</v>
          </cell>
          <cell r="C711" t="str">
            <v>M2</v>
          </cell>
          <cell r="D711">
            <v>30.852499999999999</v>
          </cell>
          <cell r="E711" t="str">
            <v>ND</v>
          </cell>
        </row>
        <row r="712">
          <cell r="A712">
            <v>35051</v>
          </cell>
          <cell r="B712" t="str">
            <v>PISO CHAPAS DE FIBRO-VINIL - 30X30CM - 3MM</v>
          </cell>
          <cell r="C712" t="str">
            <v>M2</v>
          </cell>
          <cell r="D712">
            <v>37.774589339999999</v>
          </cell>
          <cell r="E712" t="str">
            <v>ND</v>
          </cell>
        </row>
        <row r="713">
          <cell r="A713">
            <v>35055</v>
          </cell>
          <cell r="B713" t="str">
            <v>PISO DE ALTA RESISTENCIA - ESP=8MM</v>
          </cell>
          <cell r="C713" t="str">
            <v>M2</v>
          </cell>
          <cell r="D713">
            <v>25.074992250000001</v>
          </cell>
          <cell r="E713" t="str">
            <v>ND</v>
          </cell>
        </row>
        <row r="714">
          <cell r="A714">
            <v>35060</v>
          </cell>
          <cell r="B714" t="str">
            <v>PISO DE ALTA RESISTENCIA - ESP=12MM</v>
          </cell>
          <cell r="C714" t="str">
            <v>M2</v>
          </cell>
          <cell r="D714">
            <v>28.874233499999999</v>
          </cell>
          <cell r="E714" t="str">
            <v>ND</v>
          </cell>
        </row>
        <row r="715">
          <cell r="A715">
            <v>35065</v>
          </cell>
          <cell r="B715" t="str">
            <v>PISO DE GRANILITE - ESP=8MM</v>
          </cell>
          <cell r="C715" t="str">
            <v>M2</v>
          </cell>
          <cell r="D715">
            <v>19.5</v>
          </cell>
          <cell r="E715" t="str">
            <v>ND</v>
          </cell>
        </row>
        <row r="716">
          <cell r="A716">
            <v>35070</v>
          </cell>
          <cell r="B716" t="str">
            <v>SOALHO DE PEROBA - 10X2CM; 1A. ESPECIAL</v>
          </cell>
          <cell r="C716" t="str">
            <v>M2</v>
          </cell>
          <cell r="D716">
            <v>85.981999999999999</v>
          </cell>
          <cell r="E716" t="str">
            <v>ND</v>
          </cell>
        </row>
        <row r="717">
          <cell r="A717">
            <v>35075</v>
          </cell>
          <cell r="B717" t="str">
            <v>SOALHO DE PEROBA - 20X2CM; 1A. ESPECIAL</v>
          </cell>
          <cell r="C717" t="str">
            <v>M2</v>
          </cell>
          <cell r="D717">
            <v>85.981999999999999</v>
          </cell>
          <cell r="E717" t="str">
            <v>ND</v>
          </cell>
        </row>
        <row r="718">
          <cell r="A718">
            <v>35080</v>
          </cell>
          <cell r="B718" t="str">
            <v>TACO DE PEROBA - 21X7CM 1A. ESPECIAL</v>
          </cell>
          <cell r="C718" t="str">
            <v>M2</v>
          </cell>
          <cell r="D718">
            <v>56.3</v>
          </cell>
          <cell r="E718" t="str">
            <v>ND</v>
          </cell>
        </row>
        <row r="719">
          <cell r="A719">
            <v>35510</v>
          </cell>
          <cell r="B719" t="str">
            <v>CORDAO DE PEROBA - 1;5X1;5CM</v>
          </cell>
          <cell r="C719" t="str">
            <v>M</v>
          </cell>
          <cell r="D719">
            <v>0.46721666699999997</v>
          </cell>
          <cell r="E719" t="str">
            <v>ND</v>
          </cell>
        </row>
        <row r="720">
          <cell r="A720">
            <v>35515</v>
          </cell>
          <cell r="B720" t="str">
            <v>JUNTA PLASTICA PARA PISOS - 3/4X1/8-</v>
          </cell>
          <cell r="C720" t="str">
            <v>M</v>
          </cell>
          <cell r="D720">
            <v>1.122886858</v>
          </cell>
          <cell r="E720" t="str">
            <v>ND</v>
          </cell>
        </row>
        <row r="721">
          <cell r="A721">
            <v>35520</v>
          </cell>
          <cell r="B721" t="str">
            <v>PISO VINILICO LISO ESPESSURA DE 3MM</v>
          </cell>
          <cell r="C721" t="str">
            <v>M2</v>
          </cell>
          <cell r="D721">
            <v>37.774589339999999</v>
          </cell>
          <cell r="E721" t="str">
            <v>ND</v>
          </cell>
        </row>
        <row r="722">
          <cell r="A722">
            <v>35530</v>
          </cell>
          <cell r="B722" t="str">
            <v>RODAPE ALTA RESIST. - 10CM</v>
          </cell>
          <cell r="C722" t="str">
            <v>M</v>
          </cell>
          <cell r="D722">
            <v>10.772959630000001</v>
          </cell>
          <cell r="E722" t="str">
            <v>ND</v>
          </cell>
        </row>
        <row r="723">
          <cell r="A723">
            <v>35545</v>
          </cell>
          <cell r="B723" t="str">
            <v>RODAPE DE BORRACHA SINTETICA - 5CM</v>
          </cell>
          <cell r="C723" t="str">
            <v>M</v>
          </cell>
          <cell r="D723">
            <v>4.8002146779999997</v>
          </cell>
          <cell r="E723" t="str">
            <v>ND</v>
          </cell>
        </row>
        <row r="724">
          <cell r="A724">
            <v>35550</v>
          </cell>
          <cell r="B724" t="str">
            <v>RODAPE DE FIBRO-VINIL - 5CM</v>
          </cell>
          <cell r="C724" t="str">
            <v>M</v>
          </cell>
          <cell r="D724">
            <v>3.2</v>
          </cell>
          <cell r="E724" t="str">
            <v>ND</v>
          </cell>
        </row>
        <row r="725">
          <cell r="A725">
            <v>35555</v>
          </cell>
          <cell r="B725" t="str">
            <v>RODAPE DE FIBRO-VINIL - 7CM</v>
          </cell>
          <cell r="C725" t="str">
            <v>M</v>
          </cell>
          <cell r="D725">
            <v>3.2926757499999999</v>
          </cell>
          <cell r="E725" t="str">
            <v>ND</v>
          </cell>
        </row>
        <row r="726">
          <cell r="A726">
            <v>35560</v>
          </cell>
          <cell r="B726" t="str">
            <v>RODAPE DE GRANILITE - 10CM</v>
          </cell>
          <cell r="C726" t="str">
            <v>M</v>
          </cell>
          <cell r="D726">
            <v>17</v>
          </cell>
          <cell r="E726" t="str">
            <v>ND</v>
          </cell>
        </row>
        <row r="727">
          <cell r="A727">
            <v>35565</v>
          </cell>
          <cell r="B727" t="str">
            <v>RODAPE DE GRANILITE - MEIA CANA 10 CM</v>
          </cell>
          <cell r="C727" t="str">
            <v>M</v>
          </cell>
          <cell r="D727">
            <v>13.550627130000001</v>
          </cell>
          <cell r="E727" t="str">
            <v>ND</v>
          </cell>
        </row>
        <row r="728">
          <cell r="A728">
            <v>35570</v>
          </cell>
          <cell r="B728" t="str">
            <v>RODAPE DE PEROBA - 7X1;5CM</v>
          </cell>
          <cell r="C728" t="str">
            <v>M</v>
          </cell>
          <cell r="D728">
            <v>5.6384999999999996</v>
          </cell>
          <cell r="E728" t="str">
            <v>ND</v>
          </cell>
        </row>
        <row r="729">
          <cell r="A729">
            <v>35575</v>
          </cell>
          <cell r="B729" t="str">
            <v>RODAPE GRANITO CINZA/PRETO TIJUCA</v>
          </cell>
          <cell r="C729" t="str">
            <v>M</v>
          </cell>
          <cell r="D729">
            <v>34.75</v>
          </cell>
          <cell r="E729" t="str">
            <v>ND</v>
          </cell>
        </row>
        <row r="730">
          <cell r="A730">
            <v>35576</v>
          </cell>
          <cell r="B730" t="str">
            <v>RODAPE EM GRANITO CINZA MAUA</v>
          </cell>
          <cell r="C730" t="str">
            <v>M</v>
          </cell>
          <cell r="D730">
            <v>21.05</v>
          </cell>
          <cell r="E730" t="str">
            <v>ND</v>
          </cell>
        </row>
        <row r="731">
          <cell r="A731">
            <v>35577</v>
          </cell>
          <cell r="B731" t="str">
            <v>RODAPE DE GRES CERAMICA TIPO ALTA RESISTENC</v>
          </cell>
          <cell r="C731" t="str">
            <v>M</v>
          </cell>
          <cell r="D731">
            <v>11.796897360000001</v>
          </cell>
          <cell r="E731" t="str">
            <v>ND</v>
          </cell>
        </row>
        <row r="732">
          <cell r="A732">
            <v>35580</v>
          </cell>
          <cell r="B732" t="str">
            <v>RODAPE GRANITO V.UBATUBA/OURO VELHO</v>
          </cell>
          <cell r="C732" t="str">
            <v>M</v>
          </cell>
          <cell r="D732">
            <v>22</v>
          </cell>
          <cell r="E732" t="str">
            <v>ND</v>
          </cell>
        </row>
        <row r="733">
          <cell r="A733">
            <v>35585</v>
          </cell>
          <cell r="B733" t="str">
            <v>RODAPE MARMORE BR.ESPIRITO SANTO A</v>
          </cell>
          <cell r="C733" t="str">
            <v>M</v>
          </cell>
          <cell r="D733">
            <v>59.876042099999999</v>
          </cell>
          <cell r="E733" t="str">
            <v>ND</v>
          </cell>
        </row>
        <row r="734">
          <cell r="A734">
            <v>35595</v>
          </cell>
          <cell r="B734" t="str">
            <v>RODAPE MARMORE TRAVERTINO NACIONAL</v>
          </cell>
          <cell r="C734" t="str">
            <v>M</v>
          </cell>
          <cell r="D734">
            <v>37</v>
          </cell>
          <cell r="E734" t="str">
            <v>ND</v>
          </cell>
        </row>
        <row r="735">
          <cell r="A735">
            <v>35596</v>
          </cell>
          <cell r="B735" t="str">
            <v>TESTEIRA - CHAPAS DE BORRACHA SINTETICA</v>
          </cell>
          <cell r="C735" t="str">
            <v>M</v>
          </cell>
          <cell r="D735">
            <v>9.1485729300000003</v>
          </cell>
          <cell r="E735" t="str">
            <v>ND</v>
          </cell>
        </row>
        <row r="736">
          <cell r="A736">
            <v>35597</v>
          </cell>
          <cell r="B736" t="str">
            <v>TESTEIRA - CHAPAS DE FIBRO-VINIL</v>
          </cell>
          <cell r="C736" t="str">
            <v>M</v>
          </cell>
          <cell r="D736">
            <v>9.4499999999999993</v>
          </cell>
          <cell r="E736" t="str">
            <v>ND</v>
          </cell>
        </row>
        <row r="737">
          <cell r="A737">
            <v>35598</v>
          </cell>
          <cell r="B737" t="str">
            <v>SOLEIRA DE GRANILITE</v>
          </cell>
          <cell r="C737" t="str">
            <v>M</v>
          </cell>
          <cell r="D737">
            <v>11</v>
          </cell>
          <cell r="E737" t="str">
            <v>ND</v>
          </cell>
        </row>
        <row r="738">
          <cell r="A738">
            <v>35610</v>
          </cell>
          <cell r="B738" t="str">
            <v>SOLEIRA PARA PORTAS EM GRANITO CINZA SEM POLIMENTO (FOSCO)</v>
          </cell>
          <cell r="C738" t="str">
            <v>M</v>
          </cell>
          <cell r="D738">
            <v>47.6</v>
          </cell>
          <cell r="E738" t="str">
            <v>ND</v>
          </cell>
        </row>
        <row r="739">
          <cell r="A739">
            <v>36020</v>
          </cell>
          <cell r="B739" t="str">
            <v>GUIA DE CONCRETO; TIPO PMSP</v>
          </cell>
          <cell r="C739" t="str">
            <v>M</v>
          </cell>
          <cell r="D739">
            <v>10.49</v>
          </cell>
          <cell r="E739" t="str">
            <v>ND</v>
          </cell>
        </row>
        <row r="740">
          <cell r="A740">
            <v>36025</v>
          </cell>
          <cell r="B740" t="str">
            <v>LADRILHO HIDRAULICO LISO - 20X20CM</v>
          </cell>
          <cell r="C740" t="str">
            <v>M2</v>
          </cell>
          <cell r="D740">
            <v>20.870498600000001</v>
          </cell>
          <cell r="E740" t="str">
            <v>ND</v>
          </cell>
        </row>
        <row r="741">
          <cell r="A741">
            <v>36030</v>
          </cell>
          <cell r="B741" t="str">
            <v>LADRILHO HIDRAULICO SULCADO - MAPA SP</v>
          </cell>
          <cell r="C741" t="str">
            <v>M2</v>
          </cell>
          <cell r="D741">
            <v>18.93</v>
          </cell>
          <cell r="E741" t="str">
            <v>ND</v>
          </cell>
        </row>
        <row r="742">
          <cell r="A742">
            <v>36035</v>
          </cell>
          <cell r="B742" t="str">
            <v>LADRILHO HIDRAULICO SULCADO - 1 COR</v>
          </cell>
          <cell r="C742" t="str">
            <v>M2</v>
          </cell>
          <cell r="D742">
            <v>22.056000000000001</v>
          </cell>
          <cell r="E742" t="str">
            <v>ND</v>
          </cell>
        </row>
        <row r="743">
          <cell r="A743">
            <v>36040</v>
          </cell>
          <cell r="B743" t="str">
            <v>LAJOTA SEXTAVADA DE CONCRETO - 6CM</v>
          </cell>
          <cell r="C743" t="str">
            <v>M2</v>
          </cell>
          <cell r="D743">
            <v>22.035599250000001</v>
          </cell>
          <cell r="E743" t="str">
            <v>ND</v>
          </cell>
        </row>
        <row r="744">
          <cell r="A744">
            <v>36045</v>
          </cell>
          <cell r="B744" t="str">
            <v>LAJOTA SEXTAVADA DE CONCRETO - 8CM</v>
          </cell>
          <cell r="C744" t="str">
            <v>M2</v>
          </cell>
          <cell r="D744">
            <v>20.440467829999999</v>
          </cell>
          <cell r="E744" t="str">
            <v>ND</v>
          </cell>
        </row>
        <row r="745">
          <cell r="A745">
            <v>36050</v>
          </cell>
          <cell r="B745" t="str">
            <v>LAJOTA SEXTAVADA DE CONCRETO - 10CM</v>
          </cell>
          <cell r="C745" t="str">
            <v>M2</v>
          </cell>
          <cell r="D745">
            <v>29.8873645</v>
          </cell>
          <cell r="E745" t="str">
            <v>ND</v>
          </cell>
        </row>
        <row r="746">
          <cell r="A746">
            <v>36055</v>
          </cell>
          <cell r="B746" t="str">
            <v>MOSAICO PORTUGUES - 1 OU 2 CORES</v>
          </cell>
          <cell r="C746" t="str">
            <v>M2</v>
          </cell>
          <cell r="D746">
            <v>69.476600000000005</v>
          </cell>
          <cell r="E746" t="str">
            <v>ND</v>
          </cell>
        </row>
        <row r="747">
          <cell r="A747">
            <v>36060</v>
          </cell>
          <cell r="B747" t="str">
            <v>PARALELEPIPEDO</v>
          </cell>
          <cell r="C747" t="str">
            <v>UN</v>
          </cell>
          <cell r="D747">
            <v>0.75</v>
          </cell>
          <cell r="E747" t="str">
            <v>ND</v>
          </cell>
        </row>
        <row r="748">
          <cell r="A748">
            <v>36065</v>
          </cell>
          <cell r="B748" t="str">
            <v>ASFALTO 80/100</v>
          </cell>
          <cell r="C748" t="str">
            <v>KG</v>
          </cell>
          <cell r="D748">
            <v>1.03705</v>
          </cell>
          <cell r="E748" t="str">
            <v>ND</v>
          </cell>
        </row>
        <row r="749">
          <cell r="A749">
            <v>36066</v>
          </cell>
          <cell r="B749" t="str">
            <v>FAIXA DE PEDRA MIRACEMA LARG.  10CM</v>
          </cell>
          <cell r="C749" t="str">
            <v>M</v>
          </cell>
          <cell r="D749">
            <v>19.249489000000001</v>
          </cell>
          <cell r="E749" t="str">
            <v>ND</v>
          </cell>
        </row>
        <row r="750">
          <cell r="A750">
            <v>36067</v>
          </cell>
          <cell r="B750" t="str">
            <v>FAIXA DE GRANITO CINZA ANDORINHA LARG. 10CM</v>
          </cell>
          <cell r="C750" t="str">
            <v>M</v>
          </cell>
          <cell r="D750">
            <v>26.59468875</v>
          </cell>
          <cell r="E750" t="str">
            <v>ND</v>
          </cell>
        </row>
        <row r="751">
          <cell r="A751">
            <v>36068</v>
          </cell>
          <cell r="B751" t="str">
            <v>PEDRA MIRACEMA ESP MD=1,2CM (23X11,50)CM</v>
          </cell>
          <cell r="C751" t="str">
            <v>M2</v>
          </cell>
          <cell r="D751">
            <v>14.183833999999999</v>
          </cell>
          <cell r="E751" t="str">
            <v>ND</v>
          </cell>
        </row>
        <row r="752">
          <cell r="A752">
            <v>36070</v>
          </cell>
          <cell r="B752" t="str">
            <v>PISO CIMENTÍCIO VIBRO-PRENSADO À 240TON - ALTA RESISTÊNCIA - 40X40X3CM - LISO - CINZA CLARO - COLOCADO</v>
          </cell>
          <cell r="C752" t="str">
            <v>M2</v>
          </cell>
          <cell r="D752">
            <v>69</v>
          </cell>
          <cell r="E752" t="str">
            <v>ND</v>
          </cell>
        </row>
        <row r="753">
          <cell r="A753">
            <v>36071</v>
          </cell>
          <cell r="B753" t="str">
            <v>PISO CIMENTÍCIO VIBRO-PRENSADO À 240TON - ALTA RESISTÊNCIA - 40X40X3CM - LISI - CINZA - COLOCADO</v>
          </cell>
          <cell r="C753" t="str">
            <v>M2</v>
          </cell>
          <cell r="D753">
            <v>65</v>
          </cell>
          <cell r="E753" t="str">
            <v>ND</v>
          </cell>
        </row>
        <row r="754">
          <cell r="A754">
            <v>36072</v>
          </cell>
          <cell r="B754" t="str">
            <v>PISO CIMENTÍCIO VIBRO-PRENSADO À 240TON - ALATA RESISTÊNCIA - 40X40X3CM - LISO - BRANCO - COLOCADO</v>
          </cell>
          <cell r="C754" t="str">
            <v>M2</v>
          </cell>
          <cell r="D754">
            <v>71</v>
          </cell>
          <cell r="E754" t="str">
            <v>ND</v>
          </cell>
        </row>
        <row r="755">
          <cell r="A755">
            <v>36073</v>
          </cell>
          <cell r="B755" t="str">
            <v>PISO CIMENTÍCIO VIBRO-PRENSADO À 240TON - ALTA RESISTÊNCIA - 40X40X2CM - LISO - CINZA CLARO - COLOCADO</v>
          </cell>
          <cell r="C755" t="str">
            <v>M2</v>
          </cell>
          <cell r="D755">
            <v>27.67</v>
          </cell>
          <cell r="E755" t="str">
            <v>ND</v>
          </cell>
        </row>
        <row r="756">
          <cell r="A756">
            <v>36074</v>
          </cell>
          <cell r="B756" t="str">
            <v>PISO CIMENTÍCIO VIBRO-PRENSADO À 240TON - ALTA RESISTÊNCIA - 40X40X2CM - LISO - CINZA - COLOCADO</v>
          </cell>
          <cell r="C756" t="str">
            <v>M2</v>
          </cell>
          <cell r="D756">
            <v>75</v>
          </cell>
          <cell r="E756" t="str">
            <v>ND</v>
          </cell>
        </row>
        <row r="757">
          <cell r="A757">
            <v>36075</v>
          </cell>
          <cell r="B757" t="str">
            <v>PISO CIMENTÍCIO VIBRO-PRENSADO À  240TON - ALTA RESISTÊNCIA - 40X40X2CM - LISO - BRANCO - COLOCADO</v>
          </cell>
          <cell r="C757" t="str">
            <v>M2</v>
          </cell>
          <cell r="D757">
            <v>78</v>
          </cell>
          <cell r="E757" t="str">
            <v>ND</v>
          </cell>
        </row>
        <row r="758">
          <cell r="A758">
            <v>36076</v>
          </cell>
          <cell r="B758" t="str">
            <v>PISO CIMENTÍCIO VIBRO-PRENSADO À 240TON - ALTA RESIST. 40X40X3CM - ANTIDERRAPANTE (LEVIGADO) - CINZA CLARO, COLOCADO</v>
          </cell>
          <cell r="C758" t="str">
            <v>M2</v>
          </cell>
          <cell r="D758">
            <v>68</v>
          </cell>
          <cell r="E758" t="str">
            <v>ND</v>
          </cell>
        </row>
        <row r="759">
          <cell r="A759">
            <v>36077</v>
          </cell>
          <cell r="B759" t="str">
            <v>PISO CIMENTÍCIO VIBRO-PRENSADO À 240TON - ALTA RESIST. 40X40X3CM - ANTIDERRAPANTE (LEVIGADO) - CINZA - COLOCADO</v>
          </cell>
          <cell r="C759" t="str">
            <v>M2</v>
          </cell>
          <cell r="D759">
            <v>66</v>
          </cell>
          <cell r="E759" t="str">
            <v>ND</v>
          </cell>
        </row>
        <row r="760">
          <cell r="A760">
            <v>36078</v>
          </cell>
          <cell r="B760" t="str">
            <v>PISO CIMENTÍCIO VIBRO-PRENSADO À 240TON - ALTA RESISTÊNCIA - 40X40X3CM - ANTIDERRAPANTE (LEVIGADO) - BRANCO - COLOCADO</v>
          </cell>
          <cell r="C760" t="str">
            <v>M2</v>
          </cell>
          <cell r="D760">
            <v>71</v>
          </cell>
          <cell r="E760" t="str">
            <v>ND</v>
          </cell>
        </row>
        <row r="761">
          <cell r="A761">
            <v>36079</v>
          </cell>
          <cell r="B761" t="str">
            <v>PISO CIMENTÍCIO VIBRO-PRENSADO À 240TON - ALTA RESIST. 40X40X2CM - ANTIDERRAPANTE (LEVIGADO) - CINZA CLARO - COLOCADO</v>
          </cell>
          <cell r="C761" t="str">
            <v>M2</v>
          </cell>
          <cell r="D761">
            <v>70</v>
          </cell>
          <cell r="E761" t="str">
            <v>ND</v>
          </cell>
        </row>
        <row r="762">
          <cell r="A762">
            <v>36080</v>
          </cell>
          <cell r="B762" t="str">
            <v>PISO CIMENTÍCIO VIBRO-PRENSADO À 240TON - ALTA RESIST. 40X40X2CM - ANTIDERRAPANTE (LEVIGADO) - CINZA - COLOCADO</v>
          </cell>
          <cell r="C762" t="str">
            <v>M2</v>
          </cell>
          <cell r="D762">
            <v>69</v>
          </cell>
          <cell r="E762" t="str">
            <v>ND</v>
          </cell>
        </row>
        <row r="763">
          <cell r="A763">
            <v>36081</v>
          </cell>
          <cell r="B763" t="str">
            <v>PISO CIMENTÍCIO VIBRO- PRENSADO - ALTA RESIST. 40X40X2CM - ANTIDERRAPANTE (LEVIGADO) - BRANCO - COLOCADO</v>
          </cell>
          <cell r="C763" t="str">
            <v>M2</v>
          </cell>
          <cell r="D763">
            <v>71</v>
          </cell>
          <cell r="E763" t="str">
            <v>ND</v>
          </cell>
        </row>
        <row r="764">
          <cell r="A764">
            <v>36084</v>
          </cell>
          <cell r="B764" t="str">
            <v>ACABAMENTO PARA DEGRAU DE ESCADA EM PISO CIMENTÍCIO VIBRO-PRENSADO À 240TON - ALATA RESIST. - ESP 2CM - LISO - CINZA CLARO - COLOCADO</v>
          </cell>
          <cell r="C764" t="str">
            <v>ML</v>
          </cell>
          <cell r="D764">
            <v>65</v>
          </cell>
          <cell r="E764" t="str">
            <v>ND</v>
          </cell>
        </row>
        <row r="765">
          <cell r="A765">
            <v>36085</v>
          </cell>
          <cell r="B765" t="str">
            <v>ACABAMENTO PARA DEGRAU DE ESCADA EM PISO CIMENTÍCIO VIBRO-PRENSADO À 240TON - ALTA RESIST. - ESP. 2CM - LISO - CINZA - COLOCADO</v>
          </cell>
          <cell r="C765" t="str">
            <v>ML</v>
          </cell>
          <cell r="D765">
            <v>63</v>
          </cell>
          <cell r="E765" t="str">
            <v>ND</v>
          </cell>
        </row>
        <row r="766">
          <cell r="A766">
            <v>36086</v>
          </cell>
          <cell r="B766" t="str">
            <v>ACABAMENTO PARA DEGRAU DE ESCADA EM PISO CIMENTÍCIO VIBRO-PRENSADO À 240TON - ALATA RESIST. - ESP 2CM - LISO - BRANCO - COLOCADO</v>
          </cell>
          <cell r="C766" t="str">
            <v>ML</v>
          </cell>
          <cell r="D766">
            <v>67</v>
          </cell>
          <cell r="E766" t="str">
            <v>ND</v>
          </cell>
        </row>
        <row r="767">
          <cell r="A767">
            <v>36087</v>
          </cell>
          <cell r="B767" t="str">
            <v>ACABAMENTO PARA DEGRAU DED ESCADA EM PISO CIMENTÍCIO VIBRO PRENSADO À 240TON. - ALTA RESIST. - ESP 2CM - ANTIDERRAPANTE (LEVIGADO), CINZA CLARO, COLOCADO</v>
          </cell>
          <cell r="C767" t="str">
            <v>ML</v>
          </cell>
          <cell r="D767">
            <v>65</v>
          </cell>
          <cell r="E767" t="str">
            <v>ND</v>
          </cell>
        </row>
        <row r="768">
          <cell r="A768">
            <v>36088</v>
          </cell>
          <cell r="B768" t="str">
            <v>ACABAMENTO PARA DEGRAU DE ESCADA EM PISO CIMENTÍCIO VIBRO-PRENSADO À 240TON. - ALTA RESIST. ESP 2CM - ANTIDERRAPANTE (LEVIGADO) - CINZA - COLOCADO</v>
          </cell>
          <cell r="C768" t="str">
            <v>ML</v>
          </cell>
          <cell r="D768">
            <v>63</v>
          </cell>
          <cell r="E768" t="str">
            <v>ND</v>
          </cell>
        </row>
        <row r="769">
          <cell r="A769">
            <v>36089</v>
          </cell>
          <cell r="B769" t="str">
            <v>ACABAMENTO PARA DEGRAU DE ESCADA EM PISO CIMENTÍCIO VIBRO-PRENSADO À 240TON. - ALATA RESIST. ESP 2CM - ANTIDERRAPANTE (LEVIGADO) - BRANCO - COLOCADO</v>
          </cell>
          <cell r="C769" t="str">
            <v>ML</v>
          </cell>
          <cell r="D769">
            <v>67</v>
          </cell>
          <cell r="E769" t="str">
            <v>ND</v>
          </cell>
        </row>
        <row r="770">
          <cell r="A770">
            <v>36505</v>
          </cell>
          <cell r="B770" t="str">
            <v>ESPELHO COMUM - 3MM</v>
          </cell>
          <cell r="C770" t="str">
            <v>M2</v>
          </cell>
          <cell r="D770">
            <v>65.853515000000002</v>
          </cell>
          <cell r="E770" t="str">
            <v>ND</v>
          </cell>
        </row>
        <row r="771">
          <cell r="A771">
            <v>36507</v>
          </cell>
          <cell r="B771" t="str">
            <v>ESPELHO COMUM E=3MM C/MOLD.ALUMINIO</v>
          </cell>
          <cell r="C771" t="str">
            <v>M2</v>
          </cell>
          <cell r="D771">
            <v>95.0316878</v>
          </cell>
          <cell r="E771" t="str">
            <v>ND</v>
          </cell>
        </row>
        <row r="772">
          <cell r="A772">
            <v>36520</v>
          </cell>
          <cell r="B772" t="str">
            <v>VIDRO DE SEGURANCA; ARAMADO - 7 A 8MM</v>
          </cell>
          <cell r="C772" t="str">
            <v>M2</v>
          </cell>
          <cell r="D772">
            <v>109.9247135</v>
          </cell>
          <cell r="E772" t="str">
            <v>ND</v>
          </cell>
        </row>
        <row r="773">
          <cell r="A773">
            <v>36525</v>
          </cell>
          <cell r="B773" t="str">
            <v>VIDRO DE SEGURANCA; TEMPERADO - 6MM</v>
          </cell>
          <cell r="C773" t="str">
            <v>M2</v>
          </cell>
          <cell r="D773">
            <v>101.5299</v>
          </cell>
          <cell r="E773" t="str">
            <v>ND</v>
          </cell>
        </row>
        <row r="774">
          <cell r="A774">
            <v>36526</v>
          </cell>
          <cell r="B774" t="str">
            <v>VIDRO SEGURANCA TEMPERADO INCOLOR - 8MM</v>
          </cell>
          <cell r="C774" t="str">
            <v>M2</v>
          </cell>
          <cell r="D774">
            <v>146.08000000000001</v>
          </cell>
          <cell r="E774" t="str">
            <v>ND</v>
          </cell>
        </row>
        <row r="775">
          <cell r="A775">
            <v>36527</v>
          </cell>
          <cell r="B775" t="str">
            <v>VIDRO SEGURANCA TEMPERADO INCOLOR - 10MM.</v>
          </cell>
          <cell r="C775" t="str">
            <v>M2</v>
          </cell>
          <cell r="D775">
            <v>166.28</v>
          </cell>
          <cell r="E775" t="str">
            <v>ND</v>
          </cell>
        </row>
        <row r="776">
          <cell r="A776">
            <v>36530</v>
          </cell>
          <cell r="B776" t="str">
            <v>VIDRO IMPRESSO COMUM; PAD.DIV. - 4MM</v>
          </cell>
          <cell r="C776" t="str">
            <v>M2</v>
          </cell>
          <cell r="D776">
            <v>31.533300000000001</v>
          </cell>
          <cell r="E776" t="str">
            <v>ND</v>
          </cell>
        </row>
        <row r="777">
          <cell r="A777">
            <v>36535</v>
          </cell>
          <cell r="B777" t="str">
            <v>VIDRO IMPRESSO; TIPO CANELADO - 4MM</v>
          </cell>
          <cell r="C777" t="str">
            <v>M2</v>
          </cell>
          <cell r="D777">
            <v>31.533300000000001</v>
          </cell>
          <cell r="E777" t="str">
            <v>ND</v>
          </cell>
        </row>
        <row r="778">
          <cell r="A778">
            <v>36540</v>
          </cell>
          <cell r="B778" t="str">
            <v>VIDRO LAMINADO INCOLOR - 6MM</v>
          </cell>
          <cell r="C778" t="str">
            <v>M2</v>
          </cell>
          <cell r="D778">
            <v>158.62799999999999</v>
          </cell>
          <cell r="E778" t="str">
            <v>ND</v>
          </cell>
        </row>
        <row r="779">
          <cell r="A779">
            <v>36545</v>
          </cell>
          <cell r="B779" t="str">
            <v>VIDRO LAMINADO LEITOSO - 6MM</v>
          </cell>
          <cell r="C779" t="str">
            <v>M2</v>
          </cell>
          <cell r="D779">
            <v>206.83069370000001</v>
          </cell>
          <cell r="E779" t="str">
            <v>ND</v>
          </cell>
        </row>
        <row r="780">
          <cell r="A780">
            <v>36550</v>
          </cell>
          <cell r="B780" t="str">
            <v>VIDRO LISO COMUM; TRANSP.INCOL. - 3MM</v>
          </cell>
          <cell r="C780" t="str">
            <v>M2</v>
          </cell>
          <cell r="D780">
            <v>29.127516249999999</v>
          </cell>
          <cell r="E780" t="str">
            <v>ND</v>
          </cell>
        </row>
        <row r="781">
          <cell r="A781">
            <v>36551</v>
          </cell>
          <cell r="B781" t="str">
            <v>VIDRO LISO COMUM; TRANSP.INCOL. - 4MM</v>
          </cell>
          <cell r="C781" t="str">
            <v>M2</v>
          </cell>
          <cell r="D781">
            <v>41.502000000000002</v>
          </cell>
          <cell r="E781" t="str">
            <v>ND</v>
          </cell>
        </row>
        <row r="782">
          <cell r="A782">
            <v>36552</v>
          </cell>
          <cell r="B782" t="str">
            <v>VIDRO LISO COMUM; TRANSP.INCOL. - 5MM</v>
          </cell>
          <cell r="C782" t="str">
            <v>M2</v>
          </cell>
          <cell r="D782">
            <v>48.673000000000002</v>
          </cell>
          <cell r="E782" t="str">
            <v>ND</v>
          </cell>
        </row>
        <row r="783">
          <cell r="A783">
            <v>36553</v>
          </cell>
          <cell r="B783" t="str">
            <v>VIDRO LISO COMUM; TRANSP.INCOL. - 6MM</v>
          </cell>
          <cell r="C783" t="str">
            <v>M2</v>
          </cell>
          <cell r="D783">
            <v>58.704999999999998</v>
          </cell>
          <cell r="E783" t="str">
            <v>ND</v>
          </cell>
        </row>
        <row r="784">
          <cell r="A784">
            <v>37005</v>
          </cell>
          <cell r="B784" t="str">
            <v>ESMALTE SINTETICO</v>
          </cell>
          <cell r="C784" t="str">
            <v>L</v>
          </cell>
          <cell r="D784">
            <v>10.892899999999999</v>
          </cell>
          <cell r="E784" t="str">
            <v>ND</v>
          </cell>
        </row>
        <row r="785">
          <cell r="A785">
            <v>37015</v>
          </cell>
          <cell r="B785" t="str">
            <v>TINTA A BASE DE BORRACHA CLORADA</v>
          </cell>
          <cell r="C785" t="str">
            <v>L</v>
          </cell>
          <cell r="D785">
            <v>45.162027780000003</v>
          </cell>
          <cell r="E785" t="str">
            <v>ND</v>
          </cell>
        </row>
        <row r="786">
          <cell r="A786">
            <v>37020</v>
          </cell>
          <cell r="B786" t="str">
            <v>TINTA A BASE DE OLEO</v>
          </cell>
          <cell r="C786" t="str">
            <v>L</v>
          </cell>
          <cell r="D786">
            <v>9.2058999999999997</v>
          </cell>
          <cell r="E786" t="str">
            <v>ND</v>
          </cell>
        </row>
        <row r="787">
          <cell r="A787">
            <v>37025</v>
          </cell>
          <cell r="B787" t="str">
            <v>TINTA A BASE DE PVA (LATEX)</v>
          </cell>
          <cell r="C787" t="str">
            <v>L</v>
          </cell>
          <cell r="D787">
            <v>7.0183</v>
          </cell>
          <cell r="E787" t="str">
            <v>ND</v>
          </cell>
        </row>
        <row r="788">
          <cell r="A788">
            <v>37030</v>
          </cell>
          <cell r="B788" t="str">
            <v>TINTA A BASE DE RESINA EPOXI</v>
          </cell>
          <cell r="C788" t="str">
            <v>L</v>
          </cell>
          <cell r="D788">
            <v>27.67</v>
          </cell>
          <cell r="E788" t="str">
            <v>ND</v>
          </cell>
        </row>
        <row r="789">
          <cell r="A789">
            <v>37035</v>
          </cell>
          <cell r="B789" t="str">
            <v>TINTA ALUMINIO BASE FORMOL-FENOLICA</v>
          </cell>
          <cell r="C789" t="str">
            <v>L</v>
          </cell>
          <cell r="D789">
            <v>10.394444439999999</v>
          </cell>
          <cell r="E789" t="str">
            <v>ND</v>
          </cell>
        </row>
        <row r="790">
          <cell r="A790">
            <v>37040</v>
          </cell>
          <cell r="B790" t="str">
            <v>TINTA DE BASE ACRILICA</v>
          </cell>
          <cell r="C790" t="str">
            <v>L</v>
          </cell>
          <cell r="D790">
            <v>11.79666667</v>
          </cell>
          <cell r="E790" t="str">
            <v>ND</v>
          </cell>
        </row>
        <row r="791">
          <cell r="A791">
            <v>37045</v>
          </cell>
          <cell r="B791" t="str">
            <v>TINTA ESPECIAL PARA QUADRO NEGRO</v>
          </cell>
          <cell r="C791" t="str">
            <v>L</v>
          </cell>
          <cell r="D791">
            <v>15.11844735</v>
          </cell>
          <cell r="E791" t="str">
            <v>ND</v>
          </cell>
        </row>
        <row r="792">
          <cell r="A792">
            <v>37050</v>
          </cell>
          <cell r="B792" t="str">
            <v>TINTA GRAFITE DE BASE ALQUIDICA</v>
          </cell>
          <cell r="C792" t="str">
            <v>L</v>
          </cell>
          <cell r="D792">
            <v>11.282138890000001</v>
          </cell>
          <cell r="E792" t="str">
            <v>ND</v>
          </cell>
        </row>
        <row r="793">
          <cell r="A793">
            <v>37055</v>
          </cell>
          <cell r="B793" t="str">
            <v>TINTA HIDROFUGA A BASE DE CIMENTO</v>
          </cell>
          <cell r="C793" t="str">
            <v>L</v>
          </cell>
          <cell r="D793">
            <v>4.8769444440000003</v>
          </cell>
          <cell r="E793" t="str">
            <v>ND</v>
          </cell>
        </row>
        <row r="794">
          <cell r="A794">
            <v>37060</v>
          </cell>
          <cell r="B794" t="str">
            <v>TINTA NITRO-SINTETICA MULTICOLORIDA</v>
          </cell>
          <cell r="C794" t="str">
            <v>L</v>
          </cell>
          <cell r="D794">
            <v>13.52529885</v>
          </cell>
          <cell r="E794" t="str">
            <v>ND</v>
          </cell>
        </row>
        <row r="795">
          <cell r="A795">
            <v>37071</v>
          </cell>
          <cell r="B795" t="str">
            <v>GRAFIATTO - APLICADO</v>
          </cell>
          <cell r="C795" t="str">
            <v>M2</v>
          </cell>
          <cell r="D795">
            <v>22</v>
          </cell>
          <cell r="E795" t="str">
            <v>ND</v>
          </cell>
        </row>
        <row r="796">
          <cell r="A796">
            <v>37080</v>
          </cell>
          <cell r="B796" t="str">
            <v>PRIMER ANTIOXIDANTE</v>
          </cell>
          <cell r="C796" t="str">
            <v>KG</v>
          </cell>
          <cell r="D796">
            <v>17.54</v>
          </cell>
          <cell r="E796" t="str">
            <v>ND</v>
          </cell>
        </row>
        <row r="797">
          <cell r="A797">
            <v>37081</v>
          </cell>
          <cell r="B797" t="str">
            <v>SOLVENTE PARA PRIMER ANTIOXIDANTE PARA LIMPEZA DE FERRAMENTAS E MATERIAIS</v>
          </cell>
          <cell r="C797" t="str">
            <v>KG</v>
          </cell>
          <cell r="D797">
            <v>16.73</v>
          </cell>
          <cell r="E797" t="str">
            <v>ND</v>
          </cell>
        </row>
        <row r="798">
          <cell r="A798">
            <v>37501</v>
          </cell>
          <cell r="B798" t="str">
            <v>JATEAMENTO DE AREIA</v>
          </cell>
          <cell r="C798" t="str">
            <v>M2</v>
          </cell>
          <cell r="D798">
            <v>27.24</v>
          </cell>
          <cell r="E798" t="str">
            <v>ND</v>
          </cell>
        </row>
        <row r="799">
          <cell r="A799">
            <v>37505</v>
          </cell>
          <cell r="B799" t="str">
            <v>CAL HIDRATADA PARA PINTURA</v>
          </cell>
          <cell r="C799" t="str">
            <v>KG</v>
          </cell>
          <cell r="D799">
            <v>0.49656250000000002</v>
          </cell>
          <cell r="E799" t="str">
            <v>ND</v>
          </cell>
        </row>
        <row r="800">
          <cell r="A800">
            <v>37507</v>
          </cell>
          <cell r="B800" t="str">
            <v>LIQUIDO IMUNIZANTE; NAFTENATO DE ZINCO</v>
          </cell>
          <cell r="C800" t="str">
            <v>L</v>
          </cell>
          <cell r="D800">
            <v>10.287027780000001</v>
          </cell>
          <cell r="E800" t="str">
            <v>ND</v>
          </cell>
        </row>
        <row r="801">
          <cell r="A801">
            <v>37510</v>
          </cell>
          <cell r="B801" t="str">
            <v>LIQUIDO SELADOR A BASE DE OLEO</v>
          </cell>
          <cell r="C801" t="str">
            <v>L</v>
          </cell>
          <cell r="D801">
            <v>9.5777777779999997</v>
          </cell>
          <cell r="E801" t="str">
            <v>ND</v>
          </cell>
        </row>
        <row r="802">
          <cell r="A802">
            <v>37515</v>
          </cell>
          <cell r="B802" t="str">
            <v>LIQUIDO SELADOR A BASE DE PVA (LATEX)</v>
          </cell>
          <cell r="C802" t="str">
            <v>L</v>
          </cell>
          <cell r="D802">
            <v>6.9077777779999998</v>
          </cell>
          <cell r="E802" t="str">
            <v>ND</v>
          </cell>
        </row>
        <row r="803">
          <cell r="A803">
            <v>37520</v>
          </cell>
          <cell r="B803" t="str">
            <v>LIQUIDO SELADOR A BASE DE RES.EPOXI</v>
          </cell>
          <cell r="C803" t="str">
            <v>L</v>
          </cell>
          <cell r="D803">
            <v>27.90738889</v>
          </cell>
          <cell r="E803" t="str">
            <v>ND</v>
          </cell>
        </row>
        <row r="804">
          <cell r="A804">
            <v>37525</v>
          </cell>
          <cell r="B804" t="str">
            <v>LIQUIDO SELADOR DE BASE ACRILICA</v>
          </cell>
          <cell r="C804" t="str">
            <v>L</v>
          </cell>
          <cell r="D804">
            <v>4.6500444439999997</v>
          </cell>
          <cell r="E804" t="str">
            <v>ND</v>
          </cell>
        </row>
        <row r="805">
          <cell r="A805">
            <v>37526</v>
          </cell>
          <cell r="B805" t="str">
            <v>DESMOLDANTE PARA FORMA DE CONCRETO</v>
          </cell>
          <cell r="C805" t="str">
            <v>L</v>
          </cell>
          <cell r="D805">
            <v>6.02</v>
          </cell>
          <cell r="E805" t="str">
            <v>ND</v>
          </cell>
        </row>
        <row r="806">
          <cell r="A806">
            <v>37527</v>
          </cell>
          <cell r="B806" t="str">
            <v>LIQUIDO SILICONE</v>
          </cell>
          <cell r="C806" t="str">
            <v>L</v>
          </cell>
          <cell r="D806">
            <v>12.140370369999999</v>
          </cell>
          <cell r="E806" t="str">
            <v>ND</v>
          </cell>
        </row>
        <row r="807">
          <cell r="A807">
            <v>37530</v>
          </cell>
          <cell r="B807" t="str">
            <v>LIXA D'AGUA</v>
          </cell>
          <cell r="C807" t="str">
            <v>UN</v>
          </cell>
          <cell r="D807">
            <v>0.74296273300000004</v>
          </cell>
          <cell r="E807" t="str">
            <v>ND</v>
          </cell>
        </row>
        <row r="808">
          <cell r="A808">
            <v>37535</v>
          </cell>
          <cell r="B808" t="str">
            <v>LIXA PARA FERRO</v>
          </cell>
          <cell r="C808" t="str">
            <v>FL</v>
          </cell>
          <cell r="D808">
            <v>1.43</v>
          </cell>
          <cell r="E808" t="str">
            <v>ND</v>
          </cell>
        </row>
        <row r="809">
          <cell r="A809">
            <v>37540</v>
          </cell>
          <cell r="B809" t="str">
            <v>LIXA PARA MADEIRA</v>
          </cell>
          <cell r="C809" t="str">
            <v>FL</v>
          </cell>
          <cell r="D809">
            <v>0.31</v>
          </cell>
          <cell r="E809" t="str">
            <v>ND</v>
          </cell>
        </row>
        <row r="810">
          <cell r="A810">
            <v>37541</v>
          </cell>
          <cell r="B810" t="str">
            <v>LIXA DE CARBURETO DE SILICIO</v>
          </cell>
          <cell r="C810" t="str">
            <v>M2</v>
          </cell>
          <cell r="D810">
            <v>3.72</v>
          </cell>
          <cell r="E810" t="str">
            <v>ND</v>
          </cell>
        </row>
        <row r="811">
          <cell r="A811">
            <v>37542</v>
          </cell>
          <cell r="B811" t="str">
            <v>ESCOVA RETANGULAR COM CERDAS DE AÇO (COMP:190MM / LARG: 53MM / ALT. DAS CERDAS:27MM)</v>
          </cell>
          <cell r="C811" t="str">
            <v>UN</v>
          </cell>
          <cell r="D811">
            <v>7.1</v>
          </cell>
          <cell r="E811" t="str">
            <v>ND</v>
          </cell>
        </row>
        <row r="812">
          <cell r="A812">
            <v>37543</v>
          </cell>
          <cell r="B812" t="str">
            <v>ESCOVA CIRCULAR COM CERDAS DE AÇO</v>
          </cell>
          <cell r="C812" t="str">
            <v>UN</v>
          </cell>
          <cell r="D812">
            <v>24.17</v>
          </cell>
          <cell r="E812" t="str">
            <v>ND</v>
          </cell>
        </row>
        <row r="813">
          <cell r="A813">
            <v>37545</v>
          </cell>
          <cell r="B813" t="str">
            <v>MASSA CORRIDA A BASE DE OLEO</v>
          </cell>
          <cell r="C813" t="str">
            <v>KG</v>
          </cell>
          <cell r="D813">
            <v>4.6396551720000003</v>
          </cell>
          <cell r="E813" t="str">
            <v>ND</v>
          </cell>
        </row>
        <row r="814">
          <cell r="A814">
            <v>37550</v>
          </cell>
          <cell r="B814" t="str">
            <v>MASSA CORRIDA A BASE DE PVA (LATEX)</v>
          </cell>
          <cell r="C814" t="str">
            <v>KG</v>
          </cell>
          <cell r="D814">
            <v>1.61739418</v>
          </cell>
          <cell r="E814" t="str">
            <v>ND</v>
          </cell>
        </row>
        <row r="815">
          <cell r="A815">
            <v>37555</v>
          </cell>
          <cell r="B815" t="str">
            <v>MASSA CORRIDA A BASE DE RESINA EPOXI</v>
          </cell>
          <cell r="C815" t="str">
            <v>KG</v>
          </cell>
          <cell r="D815">
            <v>13.6196319</v>
          </cell>
          <cell r="E815" t="str">
            <v>ND</v>
          </cell>
        </row>
        <row r="816">
          <cell r="A816">
            <v>37560</v>
          </cell>
          <cell r="B816" t="str">
            <v>MASSA CORRIDA DE BASE ACRILICA</v>
          </cell>
          <cell r="C816" t="str">
            <v>KG</v>
          </cell>
          <cell r="D816">
            <v>2.5595160190000001</v>
          </cell>
          <cell r="E816" t="str">
            <v>ND</v>
          </cell>
        </row>
        <row r="817">
          <cell r="A817">
            <v>37565</v>
          </cell>
          <cell r="B817" t="str">
            <v>OLEO DE LINHACA</v>
          </cell>
          <cell r="C817" t="str">
            <v>L</v>
          </cell>
          <cell r="D817">
            <v>5.1729555559999998</v>
          </cell>
          <cell r="E817" t="str">
            <v>ND</v>
          </cell>
        </row>
        <row r="818">
          <cell r="A818">
            <v>37570</v>
          </cell>
          <cell r="B818" t="str">
            <v>PIGMENTO PARA CIMENTADOS</v>
          </cell>
          <cell r="C818" t="str">
            <v>KG</v>
          </cell>
          <cell r="D818">
            <v>19.032</v>
          </cell>
          <cell r="E818" t="str">
            <v>ND</v>
          </cell>
        </row>
        <row r="819">
          <cell r="A819">
            <v>37575</v>
          </cell>
          <cell r="B819" t="str">
            <v>REMOVEDOR PARA PINTURA</v>
          </cell>
          <cell r="C819" t="str">
            <v>L</v>
          </cell>
          <cell r="D819">
            <v>14.53083137</v>
          </cell>
          <cell r="E819" t="str">
            <v>ND</v>
          </cell>
        </row>
        <row r="820">
          <cell r="A820">
            <v>37580</v>
          </cell>
          <cell r="B820" t="str">
            <v>VERNIZ A BASE DE GOMA LACA</v>
          </cell>
          <cell r="C820" t="str">
            <v>L</v>
          </cell>
          <cell r="D820">
            <v>4.8517717889999998</v>
          </cell>
          <cell r="E820" t="str">
            <v>ND</v>
          </cell>
        </row>
        <row r="821">
          <cell r="A821">
            <v>37585</v>
          </cell>
          <cell r="B821" t="str">
            <v>VERNIZ A BASE DE POLIURETANO</v>
          </cell>
          <cell r="C821" t="str">
            <v>L</v>
          </cell>
          <cell r="D821">
            <v>9.6786944439999996</v>
          </cell>
          <cell r="E821" t="str">
            <v>ND</v>
          </cell>
        </row>
        <row r="822">
          <cell r="A822">
            <v>37590</v>
          </cell>
          <cell r="B822" t="str">
            <v>VERNIZ A BASE DE SILICONE</v>
          </cell>
          <cell r="C822" t="str">
            <v>L</v>
          </cell>
          <cell r="D822">
            <v>4.8517717889999998</v>
          </cell>
          <cell r="E822" t="str">
            <v>ND</v>
          </cell>
        </row>
        <row r="823">
          <cell r="A823">
            <v>37595</v>
          </cell>
          <cell r="B823" t="str">
            <v>VERNIZ NITRO-SINTETICO</v>
          </cell>
          <cell r="C823" t="str">
            <v>L</v>
          </cell>
          <cell r="D823">
            <v>10.92222222</v>
          </cell>
          <cell r="E823" t="str">
            <v>ND</v>
          </cell>
        </row>
        <row r="824">
          <cell r="A824">
            <v>37596</v>
          </cell>
          <cell r="B824" t="str">
            <v>VERNIZ ACRILICO A  BASE DE ÁGUA</v>
          </cell>
          <cell r="C824" t="str">
            <v>L</v>
          </cell>
          <cell r="D824">
            <v>7.33</v>
          </cell>
          <cell r="E824" t="str">
            <v>ND</v>
          </cell>
        </row>
        <row r="825">
          <cell r="A825">
            <v>37597</v>
          </cell>
          <cell r="B825" t="str">
            <v>PRIMER ACRILICO A BASE DE AGUA</v>
          </cell>
          <cell r="C825" t="str">
            <v>L</v>
          </cell>
          <cell r="D825">
            <v>6.86</v>
          </cell>
          <cell r="E825" t="str">
            <v>ND</v>
          </cell>
        </row>
        <row r="826">
          <cell r="A826">
            <v>37599</v>
          </cell>
          <cell r="B826" t="str">
            <v>ZARCAO (OXIDO VERMELHO DE CHUMBO)</v>
          </cell>
          <cell r="C826" t="str">
            <v>L</v>
          </cell>
          <cell r="D826">
            <v>13.97</v>
          </cell>
          <cell r="E826" t="str">
            <v>ND</v>
          </cell>
        </row>
        <row r="827">
          <cell r="A827">
            <v>37650</v>
          </cell>
          <cell r="B827" t="str">
            <v>LIMPEZA DE FACHADAS POR HIDROJATEAMENTO</v>
          </cell>
          <cell r="C827" t="str">
            <v>M2</v>
          </cell>
          <cell r="D827">
            <v>7.57</v>
          </cell>
          <cell r="E827" t="str">
            <v>ND</v>
          </cell>
        </row>
        <row r="828">
          <cell r="A828">
            <v>38001</v>
          </cell>
          <cell r="B828" t="str">
            <v>SOLVENTE (AGUARRAZ)</v>
          </cell>
          <cell r="C828" t="str">
            <v>L</v>
          </cell>
          <cell r="D828">
            <v>4.07</v>
          </cell>
          <cell r="E828" t="str">
            <v>ND</v>
          </cell>
        </row>
        <row r="829">
          <cell r="A829">
            <v>38005</v>
          </cell>
          <cell r="B829" t="str">
            <v>ARO DUPLO DE ACO PARA BASQUETE</v>
          </cell>
          <cell r="C829" t="str">
            <v>UN</v>
          </cell>
          <cell r="D829">
            <v>87.163037029999998</v>
          </cell>
          <cell r="E829" t="str">
            <v>ND</v>
          </cell>
        </row>
        <row r="830">
          <cell r="A830">
            <v>38007</v>
          </cell>
          <cell r="B830" t="str">
            <v>FUNDO CROMATO DE ZINCO</v>
          </cell>
          <cell r="C830" t="str">
            <v>L</v>
          </cell>
          <cell r="D830">
            <v>18.25662062</v>
          </cell>
          <cell r="E830" t="str">
            <v>ND</v>
          </cell>
        </row>
        <row r="831">
          <cell r="A831">
            <v>38010</v>
          </cell>
          <cell r="B831" t="str">
            <v>CESTA DE NAILON PARA BASQUETE</v>
          </cell>
          <cell r="C831" t="str">
            <v>UN</v>
          </cell>
          <cell r="D831">
            <v>7.8943167519999999</v>
          </cell>
          <cell r="E831" t="str">
            <v>ND</v>
          </cell>
        </row>
        <row r="832">
          <cell r="A832">
            <v>38015</v>
          </cell>
          <cell r="B832" t="str">
            <v>GRAMA TIPO BATATAIS</v>
          </cell>
          <cell r="C832" t="str">
            <v>M2</v>
          </cell>
          <cell r="D832">
            <v>1.9</v>
          </cell>
          <cell r="E832" t="str">
            <v>ND</v>
          </cell>
        </row>
        <row r="833">
          <cell r="A833">
            <v>38016</v>
          </cell>
          <cell r="B833" t="str">
            <v>GRAMA ESMERALDA</v>
          </cell>
          <cell r="C833" t="str">
            <v>M2</v>
          </cell>
          <cell r="D833">
            <v>3.41</v>
          </cell>
          <cell r="E833" t="str">
            <v>ND</v>
          </cell>
        </row>
        <row r="834">
          <cell r="A834">
            <v>38020</v>
          </cell>
          <cell r="B834" t="str">
            <v>GRAMA TIPO BATATAIS - PLANTADA</v>
          </cell>
          <cell r="C834" t="str">
            <v>M2</v>
          </cell>
          <cell r="D834">
            <v>4.3499999999999996</v>
          </cell>
          <cell r="E834" t="str">
            <v>ND</v>
          </cell>
        </row>
        <row r="835">
          <cell r="A835">
            <v>38024</v>
          </cell>
          <cell r="B835" t="str">
            <v>MASTRO P/BANDEIRA COMPLETO - H=8;00M</v>
          </cell>
          <cell r="C835" t="str">
            <v>UN</v>
          </cell>
          <cell r="D835">
            <v>566.0362897</v>
          </cell>
          <cell r="E835" t="str">
            <v>ND</v>
          </cell>
        </row>
        <row r="836">
          <cell r="A836">
            <v>38025</v>
          </cell>
          <cell r="B836" t="str">
            <v>MASTRO P/BANDEIRA COMPLETO - H = 10;00 M</v>
          </cell>
          <cell r="C836" t="str">
            <v>UN</v>
          </cell>
          <cell r="D836">
            <v>755.79572599999995</v>
          </cell>
          <cell r="E836" t="str">
            <v>ND</v>
          </cell>
        </row>
        <row r="837">
          <cell r="A837">
            <v>38026</v>
          </cell>
          <cell r="B837" t="str">
            <v>MASTRO P/BANDEIRA COMPLETO - H=11.00M</v>
          </cell>
          <cell r="C837" t="str">
            <v>UN</v>
          </cell>
          <cell r="D837">
            <v>916.2503481</v>
          </cell>
          <cell r="E837" t="str">
            <v>ND</v>
          </cell>
        </row>
        <row r="838">
          <cell r="A838">
            <v>38030</v>
          </cell>
          <cell r="B838" t="str">
            <v>POSTE P/ REDE DE VOLEIBOL C/ACESSORIOS</v>
          </cell>
          <cell r="C838" t="str">
            <v>UN</v>
          </cell>
          <cell r="D838">
            <v>188.2397398</v>
          </cell>
          <cell r="E838" t="str">
            <v>ND</v>
          </cell>
        </row>
        <row r="839">
          <cell r="A839">
            <v>38035</v>
          </cell>
          <cell r="B839" t="str">
            <v>REDE DE NAILON PARA FUTEBOL DE SALAO</v>
          </cell>
          <cell r="C839" t="str">
            <v>UN</v>
          </cell>
          <cell r="D839">
            <v>45.98601609</v>
          </cell>
          <cell r="E839" t="str">
            <v>ND</v>
          </cell>
        </row>
        <row r="840">
          <cell r="A840">
            <v>38040</v>
          </cell>
          <cell r="B840" t="str">
            <v>REDE DE NAILON PARA VOLEIBOL</v>
          </cell>
          <cell r="C840" t="str">
            <v>UN</v>
          </cell>
          <cell r="D840">
            <v>36.959018880000002</v>
          </cell>
          <cell r="E840" t="str">
            <v>ND</v>
          </cell>
        </row>
        <row r="841">
          <cell r="A841">
            <v>38042</v>
          </cell>
          <cell r="B841" t="str">
            <v>TELA DE NYLON FIO 3MM COM TIRANTE DE ACO NO</v>
          </cell>
          <cell r="C841" t="str">
            <v>M2</v>
          </cell>
          <cell r="D841">
            <v>4.9896701749999997</v>
          </cell>
          <cell r="E841" t="str">
            <v>ND</v>
          </cell>
        </row>
        <row r="842">
          <cell r="A842">
            <v>38045</v>
          </cell>
          <cell r="B842" t="str">
            <v>REFORCO DE MADEIRA - 20X20X3CM</v>
          </cell>
          <cell r="C842" t="str">
            <v>UN</v>
          </cell>
          <cell r="D842">
            <v>0.534229752</v>
          </cell>
          <cell r="E842" t="str">
            <v>ND</v>
          </cell>
        </row>
        <row r="843">
          <cell r="A843">
            <v>38050</v>
          </cell>
          <cell r="B843" t="str">
            <v>TABELA PARA BASQUETE; INCLUSIVE ARO</v>
          </cell>
          <cell r="C843" t="str">
            <v>UN</v>
          </cell>
          <cell r="D843">
            <v>402.71957250000003</v>
          </cell>
          <cell r="E843" t="str">
            <v>ND</v>
          </cell>
        </row>
        <row r="844">
          <cell r="A844">
            <v>38055</v>
          </cell>
          <cell r="B844" t="str">
            <v>TAMPAO DE ACO GALVANIZADO P/TUBO 3-</v>
          </cell>
          <cell r="C844" t="str">
            <v>UN</v>
          </cell>
          <cell r="D844">
            <v>15.9299</v>
          </cell>
          <cell r="E844" t="str">
            <v>ND</v>
          </cell>
        </row>
        <row r="845">
          <cell r="A845">
            <v>38102</v>
          </cell>
          <cell r="B845" t="str">
            <v>BRINQUEDO TIPO TRIP P-90</v>
          </cell>
          <cell r="C845" t="str">
            <v>UN</v>
          </cell>
          <cell r="D845">
            <v>306.4721275</v>
          </cell>
          <cell r="E845" t="str">
            <v>ND</v>
          </cell>
        </row>
        <row r="846">
          <cell r="A846">
            <v>38104</v>
          </cell>
          <cell r="B846" t="str">
            <v>BRINQUEDO TIPO TUNEL P-90</v>
          </cell>
          <cell r="C846" t="str">
            <v>UN</v>
          </cell>
          <cell r="D846">
            <v>760.18596030000003</v>
          </cell>
          <cell r="E846" t="str">
            <v>ND</v>
          </cell>
        </row>
        <row r="847">
          <cell r="A847">
            <v>38106</v>
          </cell>
          <cell r="B847" t="str">
            <v>BRINQUEDO TIPO BOMBEIRO DUPLO P-90</v>
          </cell>
          <cell r="C847" t="str">
            <v>UN</v>
          </cell>
          <cell r="D847">
            <v>2140.9990859999998</v>
          </cell>
          <cell r="E847" t="str">
            <v>ND</v>
          </cell>
        </row>
        <row r="848">
          <cell r="A848">
            <v>38107</v>
          </cell>
          <cell r="B848" t="str">
            <v>BRINQUEDO TIPO ESCADA HORIZONTAL P-90</v>
          </cell>
          <cell r="C848" t="str">
            <v>UN</v>
          </cell>
          <cell r="D848">
            <v>782.13713199999995</v>
          </cell>
          <cell r="E848" t="str">
            <v>ND</v>
          </cell>
        </row>
        <row r="849">
          <cell r="A849">
            <v>38108</v>
          </cell>
          <cell r="B849" t="str">
            <v>BRINQUEDO TIPO CASINHA P/ESCORREGADOR P-90</v>
          </cell>
          <cell r="C849" t="str">
            <v>UN</v>
          </cell>
          <cell r="D849">
            <v>1805.9060079999999</v>
          </cell>
          <cell r="E849" t="str">
            <v>ND</v>
          </cell>
        </row>
        <row r="850">
          <cell r="A850">
            <v>38110</v>
          </cell>
          <cell r="B850" t="str">
            <v>BRINQUEDO TIPO BARRA DUPLA P-90</v>
          </cell>
          <cell r="C850" t="str">
            <v>UN</v>
          </cell>
          <cell r="D850">
            <v>261.8943635</v>
          </cell>
          <cell r="E850" t="str">
            <v>ND</v>
          </cell>
        </row>
        <row r="851">
          <cell r="A851">
            <v>38112</v>
          </cell>
          <cell r="B851" t="str">
            <v>BRINQUEDO TIPO MODULO MILIUM P-90</v>
          </cell>
          <cell r="C851" t="str">
            <v>UN</v>
          </cell>
          <cell r="D851">
            <v>2239.5260760000001</v>
          </cell>
          <cell r="E851" t="str">
            <v>ND</v>
          </cell>
        </row>
        <row r="852">
          <cell r="A852">
            <v>38114</v>
          </cell>
          <cell r="B852" t="str">
            <v>BRINQUEDO TIPO BALANCA 3 LUGARES P-90</v>
          </cell>
          <cell r="C852" t="str">
            <v>UN</v>
          </cell>
          <cell r="D852">
            <v>800.12020729999995</v>
          </cell>
          <cell r="E852" t="str">
            <v>ND</v>
          </cell>
        </row>
        <row r="853">
          <cell r="A853">
            <v>38130</v>
          </cell>
          <cell r="B853" t="str">
            <v>BRINQUEDO TIPO CENTRO DE ATIVIDADES A</v>
          </cell>
          <cell r="C853" t="str">
            <v>UN</v>
          </cell>
          <cell r="D853">
            <v>3179.8129570000001</v>
          </cell>
          <cell r="E853" t="str">
            <v>ND</v>
          </cell>
        </row>
        <row r="854">
          <cell r="A854">
            <v>38132</v>
          </cell>
          <cell r="B854" t="str">
            <v>BRINQUEDO TIPO PONTE DESFILADEIRO</v>
          </cell>
          <cell r="C854" t="str">
            <v>UN</v>
          </cell>
          <cell r="D854">
            <v>877.62472879999996</v>
          </cell>
          <cell r="E854" t="str">
            <v>ND</v>
          </cell>
        </row>
        <row r="855">
          <cell r="A855">
            <v>38134</v>
          </cell>
          <cell r="B855" t="str">
            <v>BRINQUEDO TIPO ESCADA HORIZ.FLUTUANTE</v>
          </cell>
          <cell r="C855" t="str">
            <v>UN</v>
          </cell>
          <cell r="D855">
            <v>903.96613479999996</v>
          </cell>
          <cell r="E855" t="str">
            <v>ND</v>
          </cell>
        </row>
        <row r="856">
          <cell r="A856">
            <v>38136</v>
          </cell>
          <cell r="B856" t="str">
            <v>BRINQUEDO TIPO BENEDITO ABBUD</v>
          </cell>
          <cell r="C856" t="str">
            <v>UN</v>
          </cell>
          <cell r="D856">
            <v>1679.3659459999999</v>
          </cell>
          <cell r="E856" t="str">
            <v>ND</v>
          </cell>
        </row>
        <row r="857">
          <cell r="A857">
            <v>38138</v>
          </cell>
          <cell r="B857" t="str">
            <v>BRINQUEDO TIPO ARGOLAS</v>
          </cell>
          <cell r="C857" t="str">
            <v>UN</v>
          </cell>
          <cell r="D857">
            <v>678.03792180000005</v>
          </cell>
          <cell r="E857" t="str">
            <v>ND</v>
          </cell>
        </row>
        <row r="858">
          <cell r="A858">
            <v>38205</v>
          </cell>
          <cell r="B858" t="str">
            <v>CARROSSEL 20 LUGARES</v>
          </cell>
          <cell r="C858" t="str">
            <v>UN</v>
          </cell>
          <cell r="D858">
            <v>694.50130049999996</v>
          </cell>
          <cell r="E858" t="str">
            <v>ND</v>
          </cell>
        </row>
        <row r="859">
          <cell r="A859">
            <v>38210</v>
          </cell>
          <cell r="B859" t="str">
            <v>ESCADA HORIZONTAL PEQUENA</v>
          </cell>
          <cell r="C859" t="str">
            <v>UN</v>
          </cell>
          <cell r="D859">
            <v>618.00990999999999</v>
          </cell>
          <cell r="E859" t="str">
            <v>ND</v>
          </cell>
        </row>
        <row r="860">
          <cell r="A860">
            <v>38215</v>
          </cell>
          <cell r="B860" t="str">
            <v>ESCORREGADOR H=1;80M</v>
          </cell>
          <cell r="C860" t="str">
            <v>UN</v>
          </cell>
          <cell r="D860">
            <v>661.57454299999995</v>
          </cell>
          <cell r="E860" t="str">
            <v>ND</v>
          </cell>
        </row>
        <row r="861">
          <cell r="A861">
            <v>38220</v>
          </cell>
          <cell r="B861" t="str">
            <v>BALANCO DE 3 LUGARES C/PNEUS</v>
          </cell>
          <cell r="C861" t="str">
            <v>UN</v>
          </cell>
          <cell r="D861">
            <v>681.83716300000003</v>
          </cell>
          <cell r="E861" t="str">
            <v>ND</v>
          </cell>
        </row>
        <row r="862">
          <cell r="A862">
            <v>38225</v>
          </cell>
          <cell r="B862" t="str">
            <v>GANGORRA C/3 PRANCHAS</v>
          </cell>
          <cell r="C862" t="str">
            <v>UN</v>
          </cell>
          <cell r="D862">
            <v>518.4697893</v>
          </cell>
          <cell r="E862" t="str">
            <v>ND</v>
          </cell>
        </row>
        <row r="863">
          <cell r="A863">
            <v>38226</v>
          </cell>
          <cell r="B863" t="str">
            <v>GAIOLA LABIRINTO (1;50X1;50X2;00M)</v>
          </cell>
          <cell r="C863" t="str">
            <v>UN</v>
          </cell>
          <cell r="D863">
            <v>709.19169999999997</v>
          </cell>
          <cell r="E863" t="str">
            <v>ND</v>
          </cell>
        </row>
        <row r="864">
          <cell r="A864">
            <v>38502</v>
          </cell>
          <cell r="B864" t="str">
            <v>ADUBO QUÍMICO</v>
          </cell>
          <cell r="C864" t="str">
            <v>KG</v>
          </cell>
          <cell r="D864">
            <v>1.1295500000000001</v>
          </cell>
          <cell r="E864" t="str">
            <v>ND</v>
          </cell>
        </row>
        <row r="865">
          <cell r="A865">
            <v>38503</v>
          </cell>
          <cell r="B865" t="str">
            <v>CALCÁREO DOLOMÍTICO</v>
          </cell>
          <cell r="C865" t="str">
            <v>KG</v>
          </cell>
          <cell r="D865">
            <v>0.17399999999999999</v>
          </cell>
          <cell r="E865" t="str">
            <v>ND</v>
          </cell>
        </row>
        <row r="866">
          <cell r="A866">
            <v>38505</v>
          </cell>
          <cell r="B866" t="str">
            <v>ARVORES CLASSE 1</v>
          </cell>
          <cell r="C866" t="str">
            <v>UN</v>
          </cell>
          <cell r="D866">
            <v>15.5</v>
          </cell>
          <cell r="E866" t="str">
            <v>ND</v>
          </cell>
        </row>
        <row r="867">
          <cell r="A867">
            <v>38507</v>
          </cell>
          <cell r="B867" t="str">
            <v>ARVORES CLASSE 2</v>
          </cell>
          <cell r="C867" t="str">
            <v>UN</v>
          </cell>
          <cell r="D867">
            <v>19.5</v>
          </cell>
          <cell r="E867" t="str">
            <v>ND</v>
          </cell>
        </row>
        <row r="868">
          <cell r="A868">
            <v>38510</v>
          </cell>
          <cell r="B868" t="str">
            <v>PALMEIRAS CLASSE 1</v>
          </cell>
          <cell r="C868" t="str">
            <v>UN</v>
          </cell>
          <cell r="D868">
            <v>20.833300000000001</v>
          </cell>
          <cell r="E868" t="str">
            <v>ND</v>
          </cell>
        </row>
        <row r="869">
          <cell r="A869">
            <v>38512</v>
          </cell>
          <cell r="B869" t="str">
            <v>PALMEIRAS CLASSE 2</v>
          </cell>
          <cell r="C869" t="str">
            <v>UN</v>
          </cell>
          <cell r="D869">
            <v>60.787860000000002</v>
          </cell>
          <cell r="E869" t="str">
            <v>ND</v>
          </cell>
        </row>
        <row r="870">
          <cell r="A870">
            <v>38513</v>
          </cell>
          <cell r="B870" t="str">
            <v>PALMEIRA IMPERIAL (ROY STONEAOLERACEA)</v>
          </cell>
          <cell r="C870" t="str">
            <v>UN</v>
          </cell>
          <cell r="D870">
            <v>466.67</v>
          </cell>
          <cell r="E870" t="str">
            <v>ND</v>
          </cell>
        </row>
        <row r="871">
          <cell r="A871">
            <v>38515</v>
          </cell>
          <cell r="B871" t="str">
            <v>ARBUSTOS CLASSE 1</v>
          </cell>
          <cell r="C871" t="str">
            <v>UN</v>
          </cell>
          <cell r="D871">
            <v>7.28</v>
          </cell>
          <cell r="E871" t="str">
            <v>ND</v>
          </cell>
        </row>
        <row r="872">
          <cell r="A872">
            <v>38517</v>
          </cell>
          <cell r="B872" t="str">
            <v>ARBUSTOS CLASSE 2</v>
          </cell>
          <cell r="C872" t="str">
            <v>UN</v>
          </cell>
          <cell r="D872">
            <v>7.95</v>
          </cell>
          <cell r="E872" t="str">
            <v>ND</v>
          </cell>
        </row>
        <row r="873">
          <cell r="A873">
            <v>38520</v>
          </cell>
          <cell r="B873" t="str">
            <v>FORRACAO CLASSE 1</v>
          </cell>
          <cell r="C873" t="str">
            <v>DZ</v>
          </cell>
          <cell r="D873">
            <v>9.3714617499999999</v>
          </cell>
          <cell r="E873" t="str">
            <v>ND</v>
          </cell>
        </row>
        <row r="874">
          <cell r="A874">
            <v>38522</v>
          </cell>
          <cell r="B874" t="str">
            <v>FORRACAO CLASSE 2</v>
          </cell>
          <cell r="C874" t="str">
            <v>DZ</v>
          </cell>
          <cell r="D874">
            <v>10.8</v>
          </cell>
          <cell r="E874" t="str">
            <v>ND</v>
          </cell>
        </row>
        <row r="875">
          <cell r="A875">
            <v>38530</v>
          </cell>
          <cell r="B875" t="str">
            <v>TREPADEIRAS CLASSE 1</v>
          </cell>
          <cell r="C875" t="str">
            <v>UN</v>
          </cell>
          <cell r="D875">
            <v>9.4166000000000007</v>
          </cell>
          <cell r="E875" t="str">
            <v>ND</v>
          </cell>
        </row>
        <row r="876">
          <cell r="A876">
            <v>38532</v>
          </cell>
          <cell r="B876" t="str">
            <v>TREPADEIRAS CLASSE 2</v>
          </cell>
          <cell r="C876" t="str">
            <v>UN</v>
          </cell>
          <cell r="D876">
            <v>9.4166000000000007</v>
          </cell>
          <cell r="E876" t="str">
            <v>ND</v>
          </cell>
        </row>
        <row r="877">
          <cell r="A877">
            <v>38550</v>
          </cell>
          <cell r="B877" t="str">
            <v>GRAMA BATATAIS</v>
          </cell>
          <cell r="C877" t="str">
            <v>M2</v>
          </cell>
          <cell r="D877">
            <v>2.1983000000000001</v>
          </cell>
          <cell r="E877" t="str">
            <v>ND</v>
          </cell>
        </row>
        <row r="878">
          <cell r="A878">
            <v>38552</v>
          </cell>
          <cell r="B878" t="str">
            <v>GRAMA PRETA (36 MUDAS POR M2)</v>
          </cell>
          <cell r="C878" t="str">
            <v>M2</v>
          </cell>
          <cell r="D878">
            <v>10.3</v>
          </cell>
          <cell r="E878" t="str">
            <v>ND</v>
          </cell>
        </row>
        <row r="879">
          <cell r="A879">
            <v>38554</v>
          </cell>
          <cell r="B879" t="str">
            <v>GRAMA S. CARLOS</v>
          </cell>
          <cell r="C879" t="str">
            <v>M2</v>
          </cell>
          <cell r="D879">
            <v>2.5299999999999998</v>
          </cell>
          <cell r="E879" t="str">
            <v>ND</v>
          </cell>
        </row>
        <row r="880">
          <cell r="A880">
            <v>38555</v>
          </cell>
          <cell r="B880" t="str">
            <v>ADUBO ORGANICO (ESTERCO)</v>
          </cell>
          <cell r="C880" t="str">
            <v>M3</v>
          </cell>
          <cell r="D880">
            <v>106.6</v>
          </cell>
          <cell r="E880" t="str">
            <v>ND</v>
          </cell>
        </row>
        <row r="881">
          <cell r="A881">
            <v>38556</v>
          </cell>
          <cell r="B881" t="str">
            <v>TERRA VEGETAL MARROM</v>
          </cell>
          <cell r="C881" t="str">
            <v>M3</v>
          </cell>
          <cell r="D881">
            <v>40.525239999999997</v>
          </cell>
          <cell r="E881" t="str">
            <v>ND</v>
          </cell>
        </row>
        <row r="882">
          <cell r="A882">
            <v>38557</v>
          </cell>
          <cell r="B882" t="str">
            <v>TERRA VEGETAL PRETA</v>
          </cell>
          <cell r="C882" t="str">
            <v>M3</v>
          </cell>
          <cell r="D882">
            <v>63.333300000000001</v>
          </cell>
          <cell r="E882" t="str">
            <v>ND</v>
          </cell>
        </row>
        <row r="883">
          <cell r="A883">
            <v>38590</v>
          </cell>
          <cell r="B883" t="str">
            <v>GRELHA DE CONCRETO TIPO -CONCREGRAMA-</v>
          </cell>
          <cell r="C883" t="str">
            <v>M2</v>
          </cell>
          <cell r="D883">
            <v>23.889628980000001</v>
          </cell>
          <cell r="E883" t="str">
            <v>ND</v>
          </cell>
        </row>
        <row r="884">
          <cell r="A884">
            <v>39005</v>
          </cell>
          <cell r="B884" t="str">
            <v>BARROTE DE PEROBA PARA SOALHO</v>
          </cell>
          <cell r="C884" t="str">
            <v>M</v>
          </cell>
          <cell r="D884">
            <v>3.7761999999999998</v>
          </cell>
          <cell r="E884" t="str">
            <v>ND</v>
          </cell>
        </row>
        <row r="885">
          <cell r="A885">
            <v>39010</v>
          </cell>
          <cell r="B885" t="str">
            <v>CERA INCOLOR PARA PISOS</v>
          </cell>
          <cell r="C885" t="str">
            <v>KG</v>
          </cell>
          <cell r="D885">
            <v>6.1</v>
          </cell>
          <cell r="E885" t="str">
            <v>ND</v>
          </cell>
        </row>
        <row r="886">
          <cell r="A886">
            <v>39013</v>
          </cell>
          <cell r="B886" t="str">
            <v>COLA PARA PISO VINILICO</v>
          </cell>
          <cell r="C886" t="str">
            <v>L</v>
          </cell>
          <cell r="D886">
            <v>8.0611456570000009</v>
          </cell>
          <cell r="E886" t="str">
            <v>ND</v>
          </cell>
        </row>
        <row r="887">
          <cell r="A887">
            <v>39015</v>
          </cell>
          <cell r="B887" t="str">
            <v>CORRIMAO DE GRANILITE</v>
          </cell>
          <cell r="C887" t="str">
            <v>M</v>
          </cell>
          <cell r="D887">
            <v>24.315144</v>
          </cell>
          <cell r="E887" t="str">
            <v>ND</v>
          </cell>
        </row>
        <row r="888">
          <cell r="A888">
            <v>39020</v>
          </cell>
          <cell r="B888" t="str">
            <v>GALVANIZACAO ELETROLITICA</v>
          </cell>
          <cell r="C888" t="str">
            <v>KG</v>
          </cell>
          <cell r="D888">
            <v>2.13</v>
          </cell>
          <cell r="E888" t="str">
            <v>ND</v>
          </cell>
        </row>
        <row r="889">
          <cell r="A889">
            <v>39023</v>
          </cell>
          <cell r="B889" t="str">
            <v>OLEO LUBRIFICANTE P/CAIXILHO</v>
          </cell>
          <cell r="C889" t="str">
            <v>L</v>
          </cell>
          <cell r="D889">
            <v>6.2814122000000001</v>
          </cell>
          <cell r="E889" t="str">
            <v>ND</v>
          </cell>
        </row>
        <row r="890">
          <cell r="A890">
            <v>39024</v>
          </cell>
          <cell r="B890" t="str">
            <v>POLIMENTO DE CONCRETO</v>
          </cell>
          <cell r="C890" t="str">
            <v>M2</v>
          </cell>
          <cell r="D890">
            <v>14.33</v>
          </cell>
          <cell r="E890" t="str">
            <v>ND</v>
          </cell>
        </row>
        <row r="891">
          <cell r="A891">
            <v>39025</v>
          </cell>
          <cell r="B891" t="str">
            <v>POLIMENTO DE PISOS DE ARGAMASSA</v>
          </cell>
          <cell r="C891" t="str">
            <v>M2</v>
          </cell>
          <cell r="D891">
            <v>13.44</v>
          </cell>
          <cell r="E891" t="str">
            <v>ND</v>
          </cell>
        </row>
        <row r="892">
          <cell r="A892">
            <v>39026</v>
          </cell>
          <cell r="B892" t="str">
            <v>POLIMENTO DE PRATELEIRA DE CONCRETO NOVO</v>
          </cell>
          <cell r="C892" t="str">
            <v>M2</v>
          </cell>
          <cell r="D892">
            <v>17.73</v>
          </cell>
          <cell r="E892" t="str">
            <v>ND</v>
          </cell>
        </row>
        <row r="893">
          <cell r="A893">
            <v>39027</v>
          </cell>
          <cell r="B893" t="str">
            <v>POLIMENTO DE CONCRETO NOVO</v>
          </cell>
          <cell r="C893" t="str">
            <v>M2</v>
          </cell>
          <cell r="D893">
            <v>12.5</v>
          </cell>
          <cell r="E893" t="str">
            <v>ND</v>
          </cell>
        </row>
        <row r="894">
          <cell r="A894">
            <v>39028</v>
          </cell>
          <cell r="B894" t="str">
            <v>LIXAMENTO EM CONCRETO GROSSO</v>
          </cell>
          <cell r="C894" t="str">
            <v>M2</v>
          </cell>
          <cell r="D894">
            <v>9.0500000000000007</v>
          </cell>
          <cell r="E894" t="str">
            <v>ND</v>
          </cell>
        </row>
        <row r="895">
          <cell r="A895">
            <v>39029</v>
          </cell>
          <cell r="B895" t="str">
            <v>JATEAMENTO DE AREIA OU ABRASIVO EM SUP.CONCRETO</v>
          </cell>
          <cell r="C895" t="str">
            <v>M2</v>
          </cell>
          <cell r="D895">
            <v>13.62</v>
          </cell>
          <cell r="E895" t="str">
            <v>ND</v>
          </cell>
        </row>
        <row r="896">
          <cell r="A896">
            <v>39030</v>
          </cell>
          <cell r="B896" t="str">
            <v>RESINA SINTETICA PARA PISOS</v>
          </cell>
          <cell r="C896" t="str">
            <v>KG</v>
          </cell>
          <cell r="D896">
            <v>10.229246</v>
          </cell>
          <cell r="E896" t="str">
            <v>ND</v>
          </cell>
        </row>
        <row r="897">
          <cell r="A897">
            <v>39031</v>
          </cell>
          <cell r="B897" t="str">
            <v>LIXAMENTO EM CONCRETO FINO</v>
          </cell>
          <cell r="C897" t="str">
            <v>M2</v>
          </cell>
          <cell r="D897">
            <v>7.77</v>
          </cell>
          <cell r="E897" t="str">
            <v>ND</v>
          </cell>
        </row>
        <row r="898">
          <cell r="A898">
            <v>39032</v>
          </cell>
          <cell r="B898" t="str">
            <v>VERNIZ E EPOXI INCOLOR SOBRE PISO DE ALTA R</v>
          </cell>
          <cell r="C898" t="str">
            <v>M2</v>
          </cell>
          <cell r="D898">
            <v>27.70913285</v>
          </cell>
          <cell r="E898" t="str">
            <v>ND</v>
          </cell>
        </row>
        <row r="899">
          <cell r="A899">
            <v>39033</v>
          </cell>
          <cell r="B899" t="str">
            <v>POLIMENTO DE PISO DE MARMORE</v>
          </cell>
          <cell r="C899" t="str">
            <v>M2</v>
          </cell>
          <cell r="D899">
            <v>35.459584999999997</v>
          </cell>
          <cell r="E899" t="str">
            <v>ND</v>
          </cell>
        </row>
        <row r="900">
          <cell r="A900">
            <v>39040</v>
          </cell>
          <cell r="B900" t="str">
            <v>PORTA-GIZ DE MADEIRA</v>
          </cell>
          <cell r="C900" t="str">
            <v>M</v>
          </cell>
          <cell r="D900">
            <v>2.7354536999999999</v>
          </cell>
          <cell r="E900" t="str">
            <v>ND</v>
          </cell>
        </row>
        <row r="901">
          <cell r="A901">
            <v>39045</v>
          </cell>
          <cell r="B901" t="str">
            <v>ALFALTO PREPARADO COM PEDRISCO</v>
          </cell>
          <cell r="C901" t="str">
            <v>KG</v>
          </cell>
          <cell r="D901">
            <v>3.8498977999999999</v>
          </cell>
          <cell r="E901" t="str">
            <v>ND</v>
          </cell>
        </row>
        <row r="902">
          <cell r="A902">
            <v>39050</v>
          </cell>
          <cell r="B902" t="str">
            <v>MASSA DE VIDRACEIRO</v>
          </cell>
          <cell r="C902" t="str">
            <v>KG</v>
          </cell>
          <cell r="D902">
            <v>1.3374999999999999</v>
          </cell>
          <cell r="E902" t="str">
            <v>ND</v>
          </cell>
        </row>
        <row r="903">
          <cell r="A903">
            <v>39054</v>
          </cell>
          <cell r="B903" t="str">
            <v>ADESIVO ESTRUTURAL ACRILICO</v>
          </cell>
          <cell r="C903" t="str">
            <v>KG</v>
          </cell>
          <cell r="D903">
            <v>8.2063611000000005</v>
          </cell>
          <cell r="E903" t="str">
            <v>ND</v>
          </cell>
        </row>
        <row r="904">
          <cell r="A904">
            <v>39055</v>
          </cell>
          <cell r="B904" t="str">
            <v>ADESIVO ESTRUTURAL EPOXIDICO</v>
          </cell>
          <cell r="C904" t="str">
            <v>KG</v>
          </cell>
          <cell r="D904">
            <v>27.01</v>
          </cell>
          <cell r="E904" t="str">
            <v>ND</v>
          </cell>
        </row>
        <row r="905">
          <cell r="A905">
            <v>39056</v>
          </cell>
          <cell r="B905" t="str">
            <v>REDUTOR PARA LIMPEZA</v>
          </cell>
          <cell r="C905" t="str">
            <v>L</v>
          </cell>
          <cell r="D905">
            <v>11.549693400000001</v>
          </cell>
          <cell r="E905" t="str">
            <v>ND</v>
          </cell>
        </row>
        <row r="906">
          <cell r="A906">
            <v>39060</v>
          </cell>
          <cell r="B906" t="str">
            <v>PRATELEIRA DE GRANILITE 30MM</v>
          </cell>
          <cell r="C906" t="str">
            <v>M2</v>
          </cell>
          <cell r="D906">
            <v>105.4</v>
          </cell>
          <cell r="E906" t="str">
            <v>ND</v>
          </cell>
        </row>
        <row r="907">
          <cell r="A907">
            <v>39061</v>
          </cell>
          <cell r="B907" t="str">
            <v>PRATELEIRA DE GRANILITE 40MM</v>
          </cell>
          <cell r="C907" t="str">
            <v>M2</v>
          </cell>
          <cell r="D907">
            <v>106.73</v>
          </cell>
          <cell r="E907" t="str">
            <v>ND</v>
          </cell>
        </row>
        <row r="908">
          <cell r="A908">
            <v>39062</v>
          </cell>
          <cell r="B908" t="str">
            <v>PRATELEIRA DE GRANILITE 50MM</v>
          </cell>
          <cell r="C908" t="str">
            <v>M2</v>
          </cell>
          <cell r="D908">
            <v>116.31</v>
          </cell>
          <cell r="E908" t="str">
            <v>ND</v>
          </cell>
        </row>
        <row r="909">
          <cell r="A909">
            <v>50008</v>
          </cell>
          <cell r="B909" t="str">
            <v>POSTE ACO GALV.RETO FLANGEADO H=7;00</v>
          </cell>
          <cell r="C909" t="str">
            <v>UN</v>
          </cell>
          <cell r="D909">
            <v>397.22333680000003</v>
          </cell>
          <cell r="E909" t="str">
            <v>ND</v>
          </cell>
        </row>
        <row r="910">
          <cell r="A910">
            <v>50009</v>
          </cell>
          <cell r="B910" t="str">
            <v>POSTE ACO GALV.RETO FLANGEADO H=5;00</v>
          </cell>
          <cell r="C910" t="str">
            <v>UN</v>
          </cell>
          <cell r="D910">
            <v>258.01069469999999</v>
          </cell>
          <cell r="E910" t="str">
            <v>ND</v>
          </cell>
        </row>
        <row r="911">
          <cell r="A911">
            <v>50010</v>
          </cell>
          <cell r="B911" t="str">
            <v>POSTE ACO GALVANIZADO; 6M - 31/2-</v>
          </cell>
          <cell r="C911" t="str">
            <v>UN</v>
          </cell>
          <cell r="D911">
            <v>337.8791885</v>
          </cell>
          <cell r="E911" t="str">
            <v>ND</v>
          </cell>
        </row>
        <row r="912">
          <cell r="A912">
            <v>50019</v>
          </cell>
          <cell r="B912" t="str">
            <v>POSTE DE CONCRETO TUBULAR OCO; H=7M</v>
          </cell>
          <cell r="C912" t="str">
            <v>UN</v>
          </cell>
          <cell r="D912">
            <v>222.88882000000001</v>
          </cell>
          <cell r="E912" t="str">
            <v>ND</v>
          </cell>
        </row>
        <row r="913">
          <cell r="A913">
            <v>50020</v>
          </cell>
          <cell r="B913" t="str">
            <v>POSTE DE CONCRETO; 8M - 300KG</v>
          </cell>
          <cell r="C913" t="str">
            <v>UN</v>
          </cell>
          <cell r="D913">
            <v>424.61</v>
          </cell>
          <cell r="E913" t="str">
            <v>ND</v>
          </cell>
        </row>
        <row r="914">
          <cell r="A914">
            <v>50030</v>
          </cell>
          <cell r="B914" t="str">
            <v>POSTE F.G.CURVO SIMP.;S/JANELA INSP.H=7M</v>
          </cell>
          <cell r="C914" t="str">
            <v>UN</v>
          </cell>
          <cell r="D914">
            <v>405.42125520000002</v>
          </cell>
          <cell r="E914" t="str">
            <v>ND</v>
          </cell>
        </row>
        <row r="915">
          <cell r="A915">
            <v>50031</v>
          </cell>
          <cell r="B915" t="str">
            <v>POSTE F.G.CURVO DUPLO;S/JANELA INSP.H=7M</v>
          </cell>
          <cell r="C915" t="str">
            <v>UN</v>
          </cell>
          <cell r="D915">
            <v>496.77190030000003</v>
          </cell>
          <cell r="E915" t="str">
            <v>ND</v>
          </cell>
        </row>
        <row r="916">
          <cell r="A916">
            <v>50032</v>
          </cell>
          <cell r="B916" t="str">
            <v>POSTE F.G.RETO;S/JANELA INSP. H=9M</v>
          </cell>
          <cell r="C916" t="str">
            <v>UN</v>
          </cell>
          <cell r="D916">
            <v>525.64613380000003</v>
          </cell>
          <cell r="E916" t="str">
            <v>ND</v>
          </cell>
        </row>
        <row r="917">
          <cell r="A917">
            <v>50033</v>
          </cell>
          <cell r="B917" t="str">
            <v>POSTE F.G. RETO S/JANELA INSP. H=10M - ENGA</v>
          </cell>
          <cell r="C917" t="str">
            <v>UN</v>
          </cell>
          <cell r="D917">
            <v>583.49253680000004</v>
          </cell>
          <cell r="E917" t="str">
            <v>ND</v>
          </cell>
        </row>
        <row r="918">
          <cell r="A918">
            <v>50820</v>
          </cell>
          <cell r="B918" t="str">
            <v>CAIXA P/ MEDIDOR; TIPO -J- - 50X60CM</v>
          </cell>
          <cell r="C918" t="str">
            <v>UN</v>
          </cell>
          <cell r="D918">
            <v>125.6029157</v>
          </cell>
          <cell r="E918" t="str">
            <v>ND</v>
          </cell>
        </row>
        <row r="919">
          <cell r="A919">
            <v>50826</v>
          </cell>
          <cell r="B919" t="str">
            <v>CAIXA P/MEDIDOR TIPO M EXT-120X90X25CM</v>
          </cell>
          <cell r="C919" t="str">
            <v>UN</v>
          </cell>
          <cell r="D919">
            <v>512.42815140000005</v>
          </cell>
          <cell r="E919" t="str">
            <v>ND</v>
          </cell>
        </row>
        <row r="920">
          <cell r="A920">
            <v>50827</v>
          </cell>
          <cell r="B920" t="str">
            <v>CAIXA P/MEDIDOR TIPO T - 90X60CM</v>
          </cell>
          <cell r="C920" t="str">
            <v>UN</v>
          </cell>
          <cell r="D920">
            <v>193.25811540000001</v>
          </cell>
          <cell r="E920" t="str">
            <v>ND</v>
          </cell>
        </row>
        <row r="921">
          <cell r="A921">
            <v>50830</v>
          </cell>
          <cell r="B921" t="str">
            <v>CAIXA VENEZ. TP.-TELESP--15X25X10CM</v>
          </cell>
          <cell r="C921" t="str">
            <v>UN</v>
          </cell>
          <cell r="D921">
            <v>23.844038090000002</v>
          </cell>
          <cell r="E921" t="str">
            <v>ND</v>
          </cell>
        </row>
        <row r="922">
          <cell r="A922">
            <v>51204</v>
          </cell>
          <cell r="B922" t="str">
            <v>QUADRO DISTR. CHAPA MET.- 30A 4 DISJ.</v>
          </cell>
          <cell r="C922" t="str">
            <v>UN</v>
          </cell>
          <cell r="D922">
            <v>64.826200170000007</v>
          </cell>
          <cell r="E922" t="str">
            <v>ND</v>
          </cell>
        </row>
        <row r="923">
          <cell r="A923">
            <v>51210</v>
          </cell>
          <cell r="B923" t="str">
            <v>QUADRO DISTR. CHAPA MET.- 60A 10 DISJ.</v>
          </cell>
          <cell r="C923" t="str">
            <v>UN</v>
          </cell>
          <cell r="D923">
            <v>75.111506079999998</v>
          </cell>
          <cell r="E923" t="str">
            <v>ND</v>
          </cell>
        </row>
        <row r="924">
          <cell r="A924">
            <v>51216</v>
          </cell>
          <cell r="B924" t="str">
            <v>QUADRO DISTR. CHAPA MET.- 60A 16 DISJ.</v>
          </cell>
          <cell r="C924" t="str">
            <v>UN</v>
          </cell>
          <cell r="D924">
            <v>77.218818560000003</v>
          </cell>
          <cell r="E924" t="str">
            <v>ND</v>
          </cell>
        </row>
        <row r="925">
          <cell r="A925">
            <v>51218</v>
          </cell>
          <cell r="B925" t="str">
            <v>QUADRO DISTR. CHAPA MET.- 60A 8 DISJ</v>
          </cell>
          <cell r="C925" t="str">
            <v>UN</v>
          </cell>
          <cell r="D925">
            <v>64.420947769999998</v>
          </cell>
          <cell r="E925" t="str">
            <v>ND</v>
          </cell>
        </row>
        <row r="926">
          <cell r="A926">
            <v>51220</v>
          </cell>
          <cell r="B926" t="str">
            <v>QUADRO DISTR. CHAPA MET.- 100A 20 DISJ.</v>
          </cell>
          <cell r="C926" t="str">
            <v>UN</v>
          </cell>
          <cell r="D926">
            <v>92.448203750000005</v>
          </cell>
          <cell r="E926" t="str">
            <v>ND</v>
          </cell>
        </row>
        <row r="927">
          <cell r="A927">
            <v>51224</v>
          </cell>
          <cell r="B927" t="str">
            <v>QUADRO DISTR. CHAPA MET.- 100A 24 DISJ.</v>
          </cell>
          <cell r="C927" t="str">
            <v>UN</v>
          </cell>
          <cell r="D927">
            <v>92.411731029999999</v>
          </cell>
          <cell r="E927" t="str">
            <v>ND</v>
          </cell>
        </row>
        <row r="928">
          <cell r="A928">
            <v>51226</v>
          </cell>
          <cell r="B928" t="str">
            <v>QUADRO DISTR. CHAPA MET.- 100A 26 DISJ.</v>
          </cell>
          <cell r="C928" t="str">
            <v>UN</v>
          </cell>
          <cell r="D928">
            <v>92.411731029999999</v>
          </cell>
          <cell r="E928" t="str">
            <v>ND</v>
          </cell>
        </row>
        <row r="929">
          <cell r="A929">
            <v>51228</v>
          </cell>
          <cell r="B929" t="str">
            <v>QUADRO DISTR. CHAPA MET.- 100A 28 DISJ.</v>
          </cell>
          <cell r="C929" t="str">
            <v>UN</v>
          </cell>
          <cell r="D929">
            <v>116.46</v>
          </cell>
          <cell r="E929" t="str">
            <v>ND</v>
          </cell>
        </row>
        <row r="930">
          <cell r="A930">
            <v>51232</v>
          </cell>
          <cell r="B930" t="str">
            <v>QUADRO DISTR. CHAPA MET.- 200A 32 DISJ.</v>
          </cell>
          <cell r="C930" t="str">
            <v>UN</v>
          </cell>
          <cell r="D930">
            <v>181.450749</v>
          </cell>
          <cell r="E930" t="str">
            <v>ND</v>
          </cell>
        </row>
        <row r="931">
          <cell r="A931">
            <v>51236</v>
          </cell>
          <cell r="B931" t="str">
            <v>QUADRO DISTR. CHAPA MET.- 200A 36 DISJ.</v>
          </cell>
          <cell r="C931" t="str">
            <v>UN</v>
          </cell>
          <cell r="D931">
            <v>181.450749</v>
          </cell>
          <cell r="E931" t="str">
            <v>ND</v>
          </cell>
        </row>
        <row r="932">
          <cell r="A932">
            <v>51240</v>
          </cell>
          <cell r="B932" t="str">
            <v>QUADRO DISTR. CHAPA MET.- 200A 40 DISJ.</v>
          </cell>
          <cell r="C932" t="str">
            <v>UN</v>
          </cell>
          <cell r="D932">
            <v>181.450749</v>
          </cell>
          <cell r="E932" t="str">
            <v>ND</v>
          </cell>
        </row>
        <row r="933">
          <cell r="A933">
            <v>51241</v>
          </cell>
          <cell r="B933" t="str">
            <v>QUADRO DISR.CHAPA MET. 250A - 60 DISJ.</v>
          </cell>
          <cell r="C933" t="str">
            <v>UN</v>
          </cell>
          <cell r="D933">
            <v>328.93121550000001</v>
          </cell>
          <cell r="E933" t="str">
            <v>ND</v>
          </cell>
        </row>
        <row r="934">
          <cell r="A934">
            <v>51245</v>
          </cell>
          <cell r="B934" t="str">
            <v>CAIXA CHAPA 16 ESMALT.-100X40X15CM</v>
          </cell>
          <cell r="C934" t="str">
            <v>UN</v>
          </cell>
          <cell r="D934">
            <v>195.62293199999999</v>
          </cell>
          <cell r="E934" t="str">
            <v>ND</v>
          </cell>
        </row>
        <row r="935">
          <cell r="A935">
            <v>51250</v>
          </cell>
          <cell r="B935" t="str">
            <v>CAIXA CHAPA 14 ESMALT.140X145X25CM-PASCHOAL</v>
          </cell>
          <cell r="C935" t="str">
            <v>UN</v>
          </cell>
          <cell r="D935">
            <v>917.42389149999997</v>
          </cell>
          <cell r="E935" t="str">
            <v>ND</v>
          </cell>
        </row>
        <row r="936">
          <cell r="A936">
            <v>51259</v>
          </cell>
          <cell r="B936" t="str">
            <v>CAIXA CH.16 - IP55 MED.550X700X250MM</v>
          </cell>
          <cell r="C936" t="str">
            <v>UN</v>
          </cell>
          <cell r="D936">
            <v>154.65444719999999</v>
          </cell>
          <cell r="E936" t="str">
            <v>ND</v>
          </cell>
        </row>
        <row r="937">
          <cell r="A937">
            <v>51260</v>
          </cell>
          <cell r="B937" t="str">
            <v>CAIXA CH 16-90X60X25CM P/FIXACAO EQUIP</v>
          </cell>
          <cell r="C937" t="str">
            <v>UN</v>
          </cell>
          <cell r="D937">
            <v>246.20856280000001</v>
          </cell>
          <cell r="E937" t="str">
            <v>ND</v>
          </cell>
        </row>
        <row r="938">
          <cell r="A938">
            <v>51262</v>
          </cell>
          <cell r="B938" t="str">
            <v>CAIXA MEDICAO TP -M- PADRAO ELETROPAULO</v>
          </cell>
          <cell r="C938" t="str">
            <v>UN</v>
          </cell>
          <cell r="D938">
            <v>565.38180709999995</v>
          </cell>
          <cell r="E938" t="str">
            <v>ND</v>
          </cell>
        </row>
        <row r="939">
          <cell r="A939">
            <v>51264</v>
          </cell>
          <cell r="B939" t="str">
            <v>CX MEDICAO TP -III- PADRAO ELETROPAULO</v>
          </cell>
          <cell r="C939" t="str">
            <v>UN</v>
          </cell>
          <cell r="D939">
            <v>93.400546890000001</v>
          </cell>
          <cell r="E939" t="str">
            <v>ND</v>
          </cell>
        </row>
        <row r="940">
          <cell r="A940">
            <v>51265</v>
          </cell>
          <cell r="B940" t="str">
            <v>CX.TELEF.INT.PADRAO TELESP N.1-10X10X8CM</v>
          </cell>
          <cell r="C940" t="str">
            <v>UN</v>
          </cell>
          <cell r="D940">
            <v>4.1238999999999999</v>
          </cell>
          <cell r="E940" t="str">
            <v>ND</v>
          </cell>
        </row>
        <row r="941">
          <cell r="A941">
            <v>51266</v>
          </cell>
          <cell r="B941" t="str">
            <v>CX.TELEF.INT.PADRAO TELESP N.2-20X20X12CM</v>
          </cell>
          <cell r="C941" t="str">
            <v>UN</v>
          </cell>
          <cell r="D941">
            <v>20.577000000000002</v>
          </cell>
          <cell r="E941" t="str">
            <v>ND</v>
          </cell>
        </row>
        <row r="942">
          <cell r="A942">
            <v>51267</v>
          </cell>
          <cell r="B942" t="str">
            <v>CX.TELEF.INT.PADRAO TELESP N.3-40X40X12CM</v>
          </cell>
          <cell r="C942" t="str">
            <v>UN</v>
          </cell>
          <cell r="D942">
            <v>43.419499999999999</v>
          </cell>
          <cell r="E942" t="str">
            <v>ND</v>
          </cell>
        </row>
        <row r="943">
          <cell r="A943">
            <v>51268</v>
          </cell>
          <cell r="B943" t="str">
            <v>CX.TELEF.INT.PADRAO TELESP N.4-60X60X12CM</v>
          </cell>
          <cell r="C943" t="str">
            <v>UN</v>
          </cell>
          <cell r="D943">
            <v>85.8506</v>
          </cell>
          <cell r="E943" t="str">
            <v>ND</v>
          </cell>
        </row>
        <row r="944">
          <cell r="A944">
            <v>51269</v>
          </cell>
          <cell r="B944" t="str">
            <v>CX.TYELESF.INT.PADRAO TELESP N.5-80X80X12CM</v>
          </cell>
          <cell r="C944" t="str">
            <v>UN</v>
          </cell>
          <cell r="D944">
            <v>153.12360000000001</v>
          </cell>
          <cell r="E944" t="str">
            <v>ND</v>
          </cell>
        </row>
        <row r="945">
          <cell r="A945">
            <v>51270</v>
          </cell>
          <cell r="B945" t="str">
            <v>CX.TELEF.INT.PADRAO TELESP N.6-120X120X15CM</v>
          </cell>
          <cell r="C945" t="str">
            <v>UN</v>
          </cell>
          <cell r="D945">
            <v>342.23950000000002</v>
          </cell>
          <cell r="E945" t="str">
            <v>ND</v>
          </cell>
        </row>
        <row r="946">
          <cell r="A946">
            <v>51271</v>
          </cell>
          <cell r="B946" t="str">
            <v>CX.TELEF.INT.PADRAO TELESP N.7 150X150X20CM</v>
          </cell>
          <cell r="C946" t="str">
            <v>UN</v>
          </cell>
          <cell r="D946">
            <v>335.01499999999999</v>
          </cell>
          <cell r="E946" t="str">
            <v>ND</v>
          </cell>
        </row>
        <row r="947">
          <cell r="A947">
            <v>51275</v>
          </cell>
          <cell r="B947" t="str">
            <v>QD.AUTO SUPORTAVEL IP-54 1800C600X350MM</v>
          </cell>
          <cell r="C947" t="str">
            <v>UN</v>
          </cell>
          <cell r="D947">
            <v>1612.9734450000001</v>
          </cell>
          <cell r="E947" t="str">
            <v>ND</v>
          </cell>
        </row>
        <row r="948">
          <cell r="A948">
            <v>51276</v>
          </cell>
          <cell r="B948" t="str">
            <v>QD. AUTO SUPORTAVEL IP-54 1800X60XX450MM</v>
          </cell>
          <cell r="C948" t="str">
            <v>UN</v>
          </cell>
          <cell r="D948">
            <v>2047.6046180000001</v>
          </cell>
          <cell r="E948" t="str">
            <v>ND</v>
          </cell>
        </row>
        <row r="949">
          <cell r="A949">
            <v>51277</v>
          </cell>
          <cell r="B949" t="str">
            <v>QD.AUTO SUPORTAVEL IP-54 1800X1200X350MM</v>
          </cell>
          <cell r="C949" t="str">
            <v>UN</v>
          </cell>
          <cell r="D949">
            <v>2893.0786469999998</v>
          </cell>
          <cell r="E949" t="str">
            <v>ND</v>
          </cell>
        </row>
        <row r="950">
          <cell r="A950">
            <v>51278</v>
          </cell>
          <cell r="B950" t="str">
            <v>QD.AUTO SUPORTAVEL IP-54 1800X1200X450MM</v>
          </cell>
          <cell r="C950" t="str">
            <v>UN</v>
          </cell>
          <cell r="D950">
            <v>3304.5050679999999</v>
          </cell>
          <cell r="E950" t="str">
            <v>ND</v>
          </cell>
        </row>
        <row r="951">
          <cell r="A951">
            <v>51280</v>
          </cell>
          <cell r="B951" t="str">
            <v>QD.AUTO SUPERTAVEL IP54 2300X1600X600MM</v>
          </cell>
          <cell r="C951" t="str">
            <v>UN</v>
          </cell>
          <cell r="D951">
            <v>4493.8438640000004</v>
          </cell>
          <cell r="E951" t="str">
            <v>ND</v>
          </cell>
        </row>
        <row r="952">
          <cell r="A952">
            <v>51601</v>
          </cell>
          <cell r="B952" t="str">
            <v>CURCA ACO GALV.1/2--90 C/CACHIMBO 15MM</v>
          </cell>
          <cell r="C952" t="str">
            <v>UN</v>
          </cell>
          <cell r="D952">
            <v>1.0143</v>
          </cell>
          <cell r="E952" t="str">
            <v>ND</v>
          </cell>
        </row>
        <row r="953">
          <cell r="A953">
            <v>51602</v>
          </cell>
          <cell r="B953" t="str">
            <v>CURVA ACO GALV.- 3/4-/90';CACHIMBO</v>
          </cell>
          <cell r="C953" t="str">
            <v>UN</v>
          </cell>
          <cell r="D953">
            <v>1.1473708579999999</v>
          </cell>
          <cell r="E953" t="str">
            <v>ND</v>
          </cell>
        </row>
        <row r="954">
          <cell r="A954">
            <v>51603</v>
          </cell>
          <cell r="B954" t="str">
            <v>CURVA ACO GALV.-1-/90' CACHIMBO</v>
          </cell>
          <cell r="C954" t="str">
            <v>UN</v>
          </cell>
          <cell r="D954">
            <v>1.704592908</v>
          </cell>
          <cell r="E954" t="str">
            <v>ND</v>
          </cell>
        </row>
        <row r="955">
          <cell r="A955">
            <v>51605</v>
          </cell>
          <cell r="B955" t="str">
            <v>CURVA ACO GALV.- 11/2-/90';CACHIMBO</v>
          </cell>
          <cell r="C955" t="str">
            <v>UN</v>
          </cell>
          <cell r="D955">
            <v>4.8554303179999998</v>
          </cell>
          <cell r="E955" t="str">
            <v>ND</v>
          </cell>
        </row>
        <row r="956">
          <cell r="A956">
            <v>51606</v>
          </cell>
          <cell r="B956" t="str">
            <v>CURVA ACO GALV.- 2-/90';CACHIMBO</v>
          </cell>
          <cell r="C956" t="str">
            <v>UN</v>
          </cell>
          <cell r="D956">
            <v>8.6546715679999995</v>
          </cell>
          <cell r="E956" t="str">
            <v>ND</v>
          </cell>
        </row>
        <row r="957">
          <cell r="A957">
            <v>51607</v>
          </cell>
          <cell r="B957" t="str">
            <v>CURVA ACO GALV.- 21/2-/90';CACHIMBO</v>
          </cell>
          <cell r="C957" t="str">
            <v>UN</v>
          </cell>
          <cell r="D957">
            <v>12.15503917</v>
          </cell>
          <cell r="E957" t="str">
            <v>ND</v>
          </cell>
        </row>
        <row r="958">
          <cell r="A958">
            <v>51608</v>
          </cell>
          <cell r="B958" t="str">
            <v>CURVA ACO GALV.- 3-/90';CACHIMBO</v>
          </cell>
          <cell r="C958" t="str">
            <v>UN</v>
          </cell>
          <cell r="D958">
            <v>21.521435270000001</v>
          </cell>
          <cell r="E958" t="str">
            <v>ND</v>
          </cell>
        </row>
        <row r="959">
          <cell r="A959">
            <v>51610</v>
          </cell>
          <cell r="B959" t="str">
            <v>CURVA ACO GALV.- 4-/90';CACHIMBO</v>
          </cell>
          <cell r="C959" t="str">
            <v>UN</v>
          </cell>
          <cell r="D959">
            <v>39.724866509999998</v>
          </cell>
          <cell r="E959" t="str">
            <v>ND</v>
          </cell>
        </row>
        <row r="960">
          <cell r="A960">
            <v>51618</v>
          </cell>
          <cell r="B960" t="str">
            <v>CURVA ACO GALV.- 3/4-/180'</v>
          </cell>
          <cell r="C960" t="str">
            <v>UN</v>
          </cell>
          <cell r="D960">
            <v>1.7372663820000001</v>
          </cell>
          <cell r="E960" t="str">
            <v>ND</v>
          </cell>
        </row>
        <row r="961">
          <cell r="A961">
            <v>51619</v>
          </cell>
          <cell r="B961" t="str">
            <v>CURVA ACO GALV.-1-/180' CACHIMBO</v>
          </cell>
          <cell r="C961" t="str">
            <v>UN</v>
          </cell>
          <cell r="D961">
            <v>2.35</v>
          </cell>
          <cell r="E961" t="str">
            <v>ND</v>
          </cell>
        </row>
        <row r="962">
          <cell r="A962">
            <v>51620</v>
          </cell>
          <cell r="B962" t="str">
            <v>CURVA ACO GALV.-11/2-/180'</v>
          </cell>
          <cell r="C962" t="str">
            <v>UN</v>
          </cell>
          <cell r="D962">
            <v>10.998550140000001</v>
          </cell>
          <cell r="E962" t="str">
            <v>ND</v>
          </cell>
        </row>
        <row r="963">
          <cell r="A963">
            <v>51621</v>
          </cell>
          <cell r="B963" t="str">
            <v>CURVA ACO GALV.- 2-/180'</v>
          </cell>
          <cell r="C963" t="str">
            <v>UN</v>
          </cell>
          <cell r="D963">
            <v>17.375196649999999</v>
          </cell>
          <cell r="E963" t="str">
            <v>ND</v>
          </cell>
        </row>
        <row r="964">
          <cell r="A964">
            <v>51622</v>
          </cell>
          <cell r="B964" t="str">
            <v>CURVA ACO GALV.- 21/2-/180'</v>
          </cell>
          <cell r="C964" t="str">
            <v>UN</v>
          </cell>
          <cell r="D964">
            <v>25.647411269999999</v>
          </cell>
          <cell r="E964" t="str">
            <v>ND</v>
          </cell>
        </row>
        <row r="965">
          <cell r="A965">
            <v>51623</v>
          </cell>
          <cell r="B965" t="str">
            <v>CURVA ACO GALV.- 3-/180'</v>
          </cell>
          <cell r="C965" t="str">
            <v>UN</v>
          </cell>
          <cell r="D965">
            <v>33.62835072</v>
          </cell>
          <cell r="E965" t="str">
            <v>ND</v>
          </cell>
        </row>
        <row r="966">
          <cell r="A966">
            <v>51625</v>
          </cell>
          <cell r="B966" t="str">
            <v>CURVA ACO GALV.- 4-/180'</v>
          </cell>
          <cell r="C966" t="str">
            <v>UN</v>
          </cell>
          <cell r="D966">
            <v>69.285496260000002</v>
          </cell>
          <cell r="E966" t="str">
            <v>ND</v>
          </cell>
        </row>
        <row r="967">
          <cell r="A967">
            <v>51630</v>
          </cell>
          <cell r="B967" t="str">
            <v>ELETRODUTO A. GALV. TP. LEVE I - 1/2-</v>
          </cell>
          <cell r="C967" t="str">
            <v>M</v>
          </cell>
          <cell r="D967">
            <v>2.139566667</v>
          </cell>
          <cell r="E967" t="str">
            <v>ND</v>
          </cell>
        </row>
        <row r="968">
          <cell r="A968">
            <v>51631</v>
          </cell>
          <cell r="B968" t="str">
            <v>ELETRODUTO A. GALV. TP. LEVE I - 3/4-</v>
          </cell>
          <cell r="C968" t="str">
            <v>M</v>
          </cell>
          <cell r="D968">
            <v>2.4291666670000001</v>
          </cell>
          <cell r="E968" t="str">
            <v>ND</v>
          </cell>
        </row>
        <row r="969">
          <cell r="A969">
            <v>51632</v>
          </cell>
          <cell r="B969" t="str">
            <v>ELETRODUTO A. GALV. TP. LEVE I - 1-</v>
          </cell>
          <cell r="C969" t="str">
            <v>M</v>
          </cell>
          <cell r="D969">
            <v>3.2477999999999998</v>
          </cell>
          <cell r="E969" t="str">
            <v>ND</v>
          </cell>
        </row>
        <row r="970">
          <cell r="A970">
            <v>51633</v>
          </cell>
          <cell r="B970" t="str">
            <v>ELETRODUTO A. GALV. TP. LEVE I - 11/4-</v>
          </cell>
          <cell r="C970" t="str">
            <v>M</v>
          </cell>
          <cell r="D970">
            <v>5.5958333329999999</v>
          </cell>
          <cell r="E970" t="str">
            <v>ND</v>
          </cell>
        </row>
        <row r="971">
          <cell r="A971">
            <v>51634</v>
          </cell>
          <cell r="B971" t="str">
            <v>ELETRODUTO A. GALV. TP. LEVE I - 11/2-</v>
          </cell>
          <cell r="C971" t="str">
            <v>M</v>
          </cell>
          <cell r="D971">
            <v>6.4260999999999999</v>
          </cell>
          <cell r="E971" t="str">
            <v>ND</v>
          </cell>
        </row>
        <row r="972">
          <cell r="A972">
            <v>51635</v>
          </cell>
          <cell r="B972" t="str">
            <v>ELETRODUTO A. GALV. TP. LEVE I - 2-</v>
          </cell>
          <cell r="C972" t="str">
            <v>M</v>
          </cell>
          <cell r="D972">
            <v>8.4770333329999996</v>
          </cell>
          <cell r="E972" t="str">
            <v>ND</v>
          </cell>
        </row>
        <row r="973">
          <cell r="A973">
            <v>51636</v>
          </cell>
          <cell r="B973" t="str">
            <v>ELETRODUTO A. GALV. TP. LEVE I - 21/2-</v>
          </cell>
          <cell r="C973" t="str">
            <v>M</v>
          </cell>
          <cell r="D973">
            <v>13.842233329999999</v>
          </cell>
          <cell r="E973" t="str">
            <v>ND</v>
          </cell>
        </row>
        <row r="974">
          <cell r="A974">
            <v>51637</v>
          </cell>
          <cell r="B974" t="str">
            <v>ELETRODUTO A. GALV. TP. LEVE I - 3-</v>
          </cell>
          <cell r="C974" t="str">
            <v>M</v>
          </cell>
          <cell r="D974">
            <v>21.364166669999999</v>
          </cell>
          <cell r="E974" t="str">
            <v>ND</v>
          </cell>
        </row>
        <row r="975">
          <cell r="A975">
            <v>51639</v>
          </cell>
          <cell r="B975" t="str">
            <v>ELETRODUTO A. GALV. TP. LEVE I - 4-</v>
          </cell>
          <cell r="C975" t="str">
            <v>M</v>
          </cell>
          <cell r="D975">
            <v>34.153266670000001</v>
          </cell>
          <cell r="E975" t="str">
            <v>ND</v>
          </cell>
        </row>
        <row r="976">
          <cell r="A976">
            <v>51640</v>
          </cell>
          <cell r="B976" t="str">
            <v>ELETRODUTO A. GALV. TP. LEVE II - 1/2-</v>
          </cell>
          <cell r="C976" t="str">
            <v>M</v>
          </cell>
          <cell r="D976">
            <v>2.478118426</v>
          </cell>
          <cell r="E976" t="str">
            <v>ND</v>
          </cell>
        </row>
        <row r="977">
          <cell r="A977">
            <v>51641</v>
          </cell>
          <cell r="B977" t="str">
            <v>ELETRODUTO A. GALV. TP. LEVE II - 3/4-</v>
          </cell>
          <cell r="C977" t="str">
            <v>M</v>
          </cell>
          <cell r="D977">
            <v>2.9157910180000002</v>
          </cell>
          <cell r="E977" t="str">
            <v>ND</v>
          </cell>
        </row>
        <row r="978">
          <cell r="A978">
            <v>51642</v>
          </cell>
          <cell r="B978" t="str">
            <v>ELETRODUTO A. GALV. TP. LEVE II - 1-</v>
          </cell>
          <cell r="C978" t="str">
            <v>M</v>
          </cell>
          <cell r="D978">
            <v>3.6330877660000001</v>
          </cell>
          <cell r="E978" t="str">
            <v>ND</v>
          </cell>
        </row>
        <row r="979">
          <cell r="A979">
            <v>51643</v>
          </cell>
          <cell r="B979" t="str">
            <v>ELETRODUTO A. GALV. TP. LEVE II - 11/4-</v>
          </cell>
          <cell r="C979" t="str">
            <v>M</v>
          </cell>
          <cell r="D979">
            <v>6.1294425500000003</v>
          </cell>
          <cell r="E979" t="str">
            <v>ND</v>
          </cell>
        </row>
        <row r="980">
          <cell r="A980">
            <v>51644</v>
          </cell>
          <cell r="B980" t="str">
            <v>ELETRODUTO A. GALV. TP. LEVE II - 11/2-</v>
          </cell>
          <cell r="C980" t="str">
            <v>M</v>
          </cell>
          <cell r="D980">
            <v>6.7737938660000001</v>
          </cell>
          <cell r="E980" t="str">
            <v>ND</v>
          </cell>
        </row>
        <row r="981">
          <cell r="A981">
            <v>51645</v>
          </cell>
          <cell r="B981" t="str">
            <v>ELETRODUTO A. GALV. TP. LEVE II - 2-</v>
          </cell>
          <cell r="C981" t="str">
            <v>M</v>
          </cell>
          <cell r="D981">
            <v>9.1850456460000007</v>
          </cell>
          <cell r="E981" t="str">
            <v>ND</v>
          </cell>
        </row>
        <row r="982">
          <cell r="A982">
            <v>51646</v>
          </cell>
          <cell r="B982" t="str">
            <v>ELETRODUTO A. GALV. TP. LEVE II - 21/2-</v>
          </cell>
          <cell r="C982" t="str">
            <v>M</v>
          </cell>
          <cell r="D982">
            <v>15.33272455</v>
          </cell>
          <cell r="E982" t="str">
            <v>ND</v>
          </cell>
        </row>
        <row r="983">
          <cell r="A983">
            <v>51647</v>
          </cell>
          <cell r="B983" t="str">
            <v>ELETRODUTO A. GALV. TP. LEVE II - 3-</v>
          </cell>
          <cell r="C983" t="str">
            <v>M</v>
          </cell>
          <cell r="D983">
            <v>18.694293210000001</v>
          </cell>
          <cell r="E983" t="str">
            <v>ND</v>
          </cell>
        </row>
        <row r="984">
          <cell r="A984">
            <v>51649</v>
          </cell>
          <cell r="B984" t="str">
            <v>ELETRODUTO A. GALV. TP. LEVE II - 4-</v>
          </cell>
          <cell r="C984" t="str">
            <v>M</v>
          </cell>
          <cell r="D984">
            <v>24.507638889999999</v>
          </cell>
          <cell r="E984" t="str">
            <v>ND</v>
          </cell>
        </row>
        <row r="985">
          <cell r="A985">
            <v>51650</v>
          </cell>
          <cell r="B985" t="str">
            <v>LUVA DE ACO GALVANIZADO 1/2 - 15MM</v>
          </cell>
          <cell r="C985" t="str">
            <v>UN</v>
          </cell>
          <cell r="D985">
            <v>0.29633333299999998</v>
          </cell>
          <cell r="E985" t="str">
            <v>ND</v>
          </cell>
        </row>
        <row r="986">
          <cell r="A986">
            <v>51651</v>
          </cell>
          <cell r="B986" t="str">
            <v>LUVA DE ACO GALVANIZADO - 3/4-</v>
          </cell>
          <cell r="C986" t="str">
            <v>UN</v>
          </cell>
          <cell r="D986">
            <v>0.34716666699999998</v>
          </cell>
          <cell r="E986" t="str">
            <v>ND</v>
          </cell>
        </row>
        <row r="987">
          <cell r="A987">
            <v>51652</v>
          </cell>
          <cell r="B987" t="str">
            <v>LUVA DE ACO GALVANIZADO - 1-</v>
          </cell>
          <cell r="C987" t="str">
            <v>UN</v>
          </cell>
          <cell r="D987">
            <v>0.67100000000000004</v>
          </cell>
          <cell r="E987" t="str">
            <v>ND</v>
          </cell>
        </row>
        <row r="988">
          <cell r="A988">
            <v>51653</v>
          </cell>
          <cell r="B988" t="str">
            <v>LUVA DE ACO GALVANIZADO 1 - 15MM</v>
          </cell>
          <cell r="C988" t="str">
            <v>UN</v>
          </cell>
          <cell r="D988">
            <v>0.41333333300000002</v>
          </cell>
          <cell r="E988" t="str">
            <v>ND</v>
          </cell>
        </row>
        <row r="989">
          <cell r="A989">
            <v>51654</v>
          </cell>
          <cell r="B989" t="str">
            <v>LUVA DE ACO GALVANIZADO - 11/2-</v>
          </cell>
          <cell r="C989" t="str">
            <v>UN</v>
          </cell>
          <cell r="D989">
            <v>0.79833333299999998</v>
          </cell>
          <cell r="E989" t="str">
            <v>ND</v>
          </cell>
        </row>
        <row r="990">
          <cell r="A990">
            <v>51655</v>
          </cell>
          <cell r="B990" t="str">
            <v>LUVA DE ACO GALVANIZADO - 2-</v>
          </cell>
          <cell r="C990" t="str">
            <v>UN</v>
          </cell>
          <cell r="D990">
            <v>1.259833333</v>
          </cell>
          <cell r="E990" t="str">
            <v>ND</v>
          </cell>
        </row>
        <row r="991">
          <cell r="A991">
            <v>51656</v>
          </cell>
          <cell r="B991" t="str">
            <v>LUVA DE ACO GALVANIZADO - 21/2-</v>
          </cell>
          <cell r="C991" t="str">
            <v>UN</v>
          </cell>
          <cell r="D991">
            <v>2.7225000000000001</v>
          </cell>
          <cell r="E991" t="str">
            <v>ND</v>
          </cell>
        </row>
        <row r="992">
          <cell r="A992">
            <v>51657</v>
          </cell>
          <cell r="B992" t="str">
            <v>LUVA DE ACO GALVANIZADO - 3-</v>
          </cell>
          <cell r="C992" t="str">
            <v>UN</v>
          </cell>
          <cell r="D992">
            <v>3.5706666669999998</v>
          </cell>
          <cell r="E992" t="str">
            <v>ND</v>
          </cell>
        </row>
        <row r="993">
          <cell r="A993">
            <v>51659</v>
          </cell>
          <cell r="B993" t="str">
            <v>LUVA DE ACO GALVANIZADO - 4-</v>
          </cell>
          <cell r="C993" t="str">
            <v>UN</v>
          </cell>
          <cell r="D993">
            <v>5.747833333</v>
          </cell>
          <cell r="E993" t="str">
            <v>ND</v>
          </cell>
        </row>
        <row r="994">
          <cell r="A994">
            <v>51672</v>
          </cell>
          <cell r="B994" t="str">
            <v>CURVA ACO GALV.-1-/135'</v>
          </cell>
          <cell r="C994" t="str">
            <v>UN</v>
          </cell>
          <cell r="D994">
            <v>3.6411928140000001</v>
          </cell>
          <cell r="E994" t="str">
            <v>ND</v>
          </cell>
        </row>
        <row r="995">
          <cell r="A995">
            <v>51674</v>
          </cell>
          <cell r="B995" t="str">
            <v>CURVA ACO GALV.-1 1/2-/135'</v>
          </cell>
          <cell r="C995" t="str">
            <v>UN</v>
          </cell>
          <cell r="D995">
            <v>9.7382151720000003</v>
          </cell>
          <cell r="E995" t="str">
            <v>ND</v>
          </cell>
        </row>
        <row r="996">
          <cell r="A996">
            <v>51675</v>
          </cell>
          <cell r="B996" t="str">
            <v>CURVA ACO GALV.-2-/135'</v>
          </cell>
          <cell r="C996" t="str">
            <v>UN</v>
          </cell>
          <cell r="D996">
            <v>15.304356889999999</v>
          </cell>
          <cell r="E996" t="str">
            <v>ND</v>
          </cell>
        </row>
        <row r="997">
          <cell r="A997">
            <v>51676</v>
          </cell>
          <cell r="B997" t="str">
            <v>CURVA ACO GALV.-2 1/2-/135'</v>
          </cell>
          <cell r="C997" t="str">
            <v>UN</v>
          </cell>
          <cell r="D997">
            <v>35.93170405</v>
          </cell>
          <cell r="E997" t="str">
            <v>ND</v>
          </cell>
        </row>
        <row r="998">
          <cell r="A998">
            <v>51677</v>
          </cell>
          <cell r="B998" t="str">
            <v>CURVA ACO GALV.-3-/135'</v>
          </cell>
          <cell r="C998" t="str">
            <v>UN</v>
          </cell>
          <cell r="D998">
            <v>45.576711170000003</v>
          </cell>
          <cell r="E998" t="str">
            <v>ND</v>
          </cell>
        </row>
        <row r="999">
          <cell r="A999">
            <v>51678</v>
          </cell>
          <cell r="B999" t="str">
            <v>CURVA ACO GALV.-4-/135'</v>
          </cell>
          <cell r="C999" t="str">
            <v>UN</v>
          </cell>
          <cell r="D999">
            <v>79.895510659999999</v>
          </cell>
          <cell r="E999" t="str">
            <v>ND</v>
          </cell>
        </row>
        <row r="1000">
          <cell r="A1000">
            <v>52030</v>
          </cell>
          <cell r="B1000" t="str">
            <v>ELETRODUTO A. ESMAL. TP. LEVE II - 1/2-</v>
          </cell>
          <cell r="C1000" t="str">
            <v>M</v>
          </cell>
          <cell r="D1000">
            <v>3.6655079580000001</v>
          </cell>
          <cell r="E1000" t="str">
            <v>ND</v>
          </cell>
        </row>
        <row r="1001">
          <cell r="A1001">
            <v>52031</v>
          </cell>
          <cell r="B1001" t="str">
            <v>ELETRODUTO A. ESMAL. TP. LEVE II - 3/4-</v>
          </cell>
          <cell r="C1001" t="str">
            <v>M</v>
          </cell>
          <cell r="D1001">
            <v>4.6989015780000001</v>
          </cell>
          <cell r="E1001" t="str">
            <v>ND</v>
          </cell>
        </row>
        <row r="1002">
          <cell r="A1002">
            <v>52032</v>
          </cell>
          <cell r="B1002" t="str">
            <v>ELETRODUTO A. ESMAL. TP. LEVE II - 1-</v>
          </cell>
          <cell r="C1002" t="str">
            <v>M</v>
          </cell>
          <cell r="D1002">
            <v>5.8721072760000004</v>
          </cell>
          <cell r="E1002" t="str">
            <v>ND</v>
          </cell>
        </row>
        <row r="1003">
          <cell r="A1003">
            <v>52033</v>
          </cell>
          <cell r="B1003" t="str">
            <v>ELETRODUTO A. ESMAL. TP. LEVE II - 11/4-</v>
          </cell>
          <cell r="C1003" t="str">
            <v>M</v>
          </cell>
          <cell r="D1003">
            <v>8.088837904</v>
          </cell>
          <cell r="E1003" t="str">
            <v>ND</v>
          </cell>
        </row>
        <row r="1004">
          <cell r="A1004">
            <v>52034</v>
          </cell>
          <cell r="B1004" t="str">
            <v>ELETRODUTO A. ESMAL. TP. LEVE II - 11/2</v>
          </cell>
          <cell r="C1004" t="str">
            <v>M</v>
          </cell>
          <cell r="D1004">
            <v>9.9469201579999993</v>
          </cell>
          <cell r="E1004" t="str">
            <v>ND</v>
          </cell>
        </row>
        <row r="1005">
          <cell r="A1005">
            <v>52035</v>
          </cell>
          <cell r="B1005" t="str">
            <v>ELETRODUTO A. ESMAL. TP. LEVE II - 2-</v>
          </cell>
          <cell r="C1005" t="str">
            <v>M</v>
          </cell>
          <cell r="D1005">
            <v>12.339935580000001</v>
          </cell>
          <cell r="E1005" t="str">
            <v>ND</v>
          </cell>
        </row>
        <row r="1006">
          <cell r="A1006">
            <v>52036</v>
          </cell>
          <cell r="B1006" t="str">
            <v>ELETRODUTO A. ESMAL. TP. LEVE II - 21/2-</v>
          </cell>
          <cell r="C1006" t="str">
            <v>M</v>
          </cell>
          <cell r="D1006">
            <v>20.649636040000001</v>
          </cell>
          <cell r="E1006" t="str">
            <v>ND</v>
          </cell>
        </row>
        <row r="1007">
          <cell r="A1007">
            <v>52037</v>
          </cell>
          <cell r="B1007" t="str">
            <v>ELETRODUTO A. ESMAL. TP. LEVE II - 3-</v>
          </cell>
          <cell r="C1007" t="str">
            <v>M</v>
          </cell>
          <cell r="D1007">
            <v>24.189515759999999</v>
          </cell>
          <cell r="E1007" t="str">
            <v>ND</v>
          </cell>
        </row>
        <row r="1008">
          <cell r="A1008">
            <v>52039</v>
          </cell>
          <cell r="B1008" t="str">
            <v>ELETRODUTO A. ESMAL. TP. LEVE II - 4-</v>
          </cell>
          <cell r="C1008" t="str">
            <v>M</v>
          </cell>
          <cell r="D1008">
            <v>32.734262610000002</v>
          </cell>
          <cell r="E1008" t="str">
            <v>ND</v>
          </cell>
        </row>
        <row r="1009">
          <cell r="A1009">
            <v>52410</v>
          </cell>
          <cell r="B1009" t="str">
            <v>ELETRODUTO FLEXIVEL DE PVC - 1/2-</v>
          </cell>
          <cell r="C1009" t="str">
            <v>M</v>
          </cell>
          <cell r="D1009">
            <v>0.85840399999999994</v>
          </cell>
          <cell r="E1009" t="str">
            <v>ND</v>
          </cell>
        </row>
        <row r="1010">
          <cell r="A1010">
            <v>52430</v>
          </cell>
          <cell r="B1010" t="str">
            <v>ELETRODUTO PVC RIGIDO - 20 MM</v>
          </cell>
          <cell r="C1010" t="str">
            <v>M</v>
          </cell>
          <cell r="D1010">
            <v>1.134933333</v>
          </cell>
          <cell r="E1010" t="str">
            <v>ND</v>
          </cell>
        </row>
        <row r="1011">
          <cell r="A1011">
            <v>52431</v>
          </cell>
          <cell r="B1011" t="str">
            <v>ELETRODUTO PVC RIGIDO - 25 MM</v>
          </cell>
          <cell r="C1011" t="str">
            <v>M</v>
          </cell>
          <cell r="D1011">
            <v>1.7211000000000001</v>
          </cell>
          <cell r="E1011" t="str">
            <v>ND</v>
          </cell>
        </row>
        <row r="1012">
          <cell r="A1012">
            <v>52432</v>
          </cell>
          <cell r="B1012" t="str">
            <v>ELETRODUTO PVC RIGIDO - 32 MM</v>
          </cell>
          <cell r="C1012" t="str">
            <v>M</v>
          </cell>
          <cell r="D1012">
            <v>2.5640666670000001</v>
          </cell>
          <cell r="E1012" t="str">
            <v>ND</v>
          </cell>
        </row>
        <row r="1013">
          <cell r="A1013">
            <v>52433</v>
          </cell>
          <cell r="B1013" t="str">
            <v>ELETRODUTO PVC RIGIDO - 40 MM</v>
          </cell>
          <cell r="C1013" t="str">
            <v>M</v>
          </cell>
          <cell r="D1013">
            <v>3.3389333329999999</v>
          </cell>
          <cell r="E1013" t="str">
            <v>ND</v>
          </cell>
        </row>
        <row r="1014">
          <cell r="A1014">
            <v>52434</v>
          </cell>
          <cell r="B1014" t="str">
            <v>ELETRODUTO PVC RIGIDO - 50 MM</v>
          </cell>
          <cell r="C1014" t="str">
            <v>M</v>
          </cell>
          <cell r="D1014">
            <v>4.3078666669999999</v>
          </cell>
          <cell r="E1014" t="str">
            <v>ND</v>
          </cell>
        </row>
        <row r="1015">
          <cell r="A1015">
            <v>52435</v>
          </cell>
          <cell r="B1015" t="str">
            <v>ELETRODUTO PVC RIGIDO - 60 MM</v>
          </cell>
          <cell r="C1015" t="str">
            <v>M</v>
          </cell>
          <cell r="D1015">
            <v>5.5082333329999997</v>
          </cell>
          <cell r="E1015" t="str">
            <v>ND</v>
          </cell>
        </row>
        <row r="1016">
          <cell r="A1016">
            <v>52436</v>
          </cell>
          <cell r="B1016" t="str">
            <v>ELETRODUTO PVC RIGIDO - 75 MM</v>
          </cell>
          <cell r="C1016" t="str">
            <v>M</v>
          </cell>
          <cell r="D1016">
            <v>11.2067</v>
          </cell>
          <cell r="E1016" t="str">
            <v>ND</v>
          </cell>
        </row>
        <row r="1017">
          <cell r="A1017">
            <v>52437</v>
          </cell>
          <cell r="B1017" t="str">
            <v>ELETRODUTO PVC RIGIDO - 85 MM</v>
          </cell>
          <cell r="C1017" t="str">
            <v>M</v>
          </cell>
          <cell r="D1017">
            <v>14.21993333</v>
          </cell>
          <cell r="E1017" t="str">
            <v>ND</v>
          </cell>
        </row>
        <row r="1018">
          <cell r="A1018">
            <v>52438</v>
          </cell>
          <cell r="B1018" t="str">
            <v>ELETRODUTO PVC RIGIDO - 110 MM</v>
          </cell>
          <cell r="C1018" t="str">
            <v>M</v>
          </cell>
          <cell r="D1018">
            <v>22.032833329999999</v>
          </cell>
          <cell r="E1018" t="str">
            <v>ND</v>
          </cell>
        </row>
        <row r="1019">
          <cell r="A1019">
            <v>52440</v>
          </cell>
          <cell r="B1019" t="str">
            <v>DUTO QUADRADO PVC 16X16MM</v>
          </cell>
          <cell r="C1019" t="str">
            <v>M</v>
          </cell>
          <cell r="D1019">
            <v>1.29</v>
          </cell>
          <cell r="E1019" t="str">
            <v>ND</v>
          </cell>
        </row>
        <row r="1020">
          <cell r="A1020">
            <v>52450</v>
          </cell>
          <cell r="B1020" t="str">
            <v>DUTO POLIETILENO FLEXIVEL ALTA RESIST. 2-</v>
          </cell>
          <cell r="C1020" t="str">
            <v>M</v>
          </cell>
          <cell r="D1020">
            <v>5.4344346840000002</v>
          </cell>
          <cell r="E1020" t="str">
            <v>ND</v>
          </cell>
        </row>
        <row r="1021">
          <cell r="A1021">
            <v>52451</v>
          </cell>
          <cell r="B1021" t="str">
            <v>DUTO POLIETILENO FLEXIVEL ALTA RESIST.3-</v>
          </cell>
          <cell r="C1021" t="str">
            <v>M</v>
          </cell>
          <cell r="D1021">
            <v>7.0736806420000002</v>
          </cell>
          <cell r="E1021" t="str">
            <v>ND</v>
          </cell>
        </row>
        <row r="1022">
          <cell r="A1022">
            <v>52452</v>
          </cell>
          <cell r="B1022" t="str">
            <v>DUTO POLIETILENO FLEXIVEL ALTA RESIST.4-</v>
          </cell>
          <cell r="C1022" t="str">
            <v>M</v>
          </cell>
          <cell r="D1022">
            <v>9.6024556180000005</v>
          </cell>
          <cell r="E1022" t="str">
            <v>ND</v>
          </cell>
        </row>
        <row r="1023">
          <cell r="A1023">
            <v>52461</v>
          </cell>
          <cell r="B1023" t="str">
            <v>TUBO METALICO FLEXIVEL REVEST.PVC - 3/4-</v>
          </cell>
          <cell r="C1023" t="str">
            <v>M</v>
          </cell>
          <cell r="D1023">
            <v>3.8944755639999999</v>
          </cell>
          <cell r="E1023" t="str">
            <v>ND</v>
          </cell>
        </row>
        <row r="1024">
          <cell r="A1024">
            <v>52462</v>
          </cell>
          <cell r="B1024" t="str">
            <v>TUBO METALICO FLEXIVEL REVEST.PVC -1-</v>
          </cell>
          <cell r="C1024" t="str">
            <v>M</v>
          </cell>
          <cell r="D1024">
            <v>5.8538709180000001</v>
          </cell>
          <cell r="E1024" t="str">
            <v>ND</v>
          </cell>
        </row>
        <row r="1025">
          <cell r="A1025">
            <v>52463</v>
          </cell>
          <cell r="B1025" t="str">
            <v>TUBO METALICO FLEXIVEL PVC - 1  1/2-</v>
          </cell>
          <cell r="C1025" t="str">
            <v>M</v>
          </cell>
          <cell r="D1025">
            <v>10.812134029999999</v>
          </cell>
          <cell r="E1025" t="str">
            <v>ND</v>
          </cell>
        </row>
        <row r="1026">
          <cell r="A1026">
            <v>52471</v>
          </cell>
          <cell r="B1026" t="str">
            <v>CURVA 90 PVC RIGIDO P/ELETR. ROSC.25MM (3/4')</v>
          </cell>
          <cell r="C1026" t="str">
            <v>UN</v>
          </cell>
          <cell r="D1026">
            <v>1.03</v>
          </cell>
          <cell r="E1026" t="str">
            <v>ND</v>
          </cell>
        </row>
        <row r="1027">
          <cell r="A1027">
            <v>52805</v>
          </cell>
          <cell r="B1027" t="str">
            <v>CABO 10;00 MM2 - ISOLAMENTO P/ 0;7 KV</v>
          </cell>
          <cell r="C1027" t="str">
            <v>M</v>
          </cell>
          <cell r="D1027">
            <v>2.5287873599999999</v>
          </cell>
          <cell r="E1027" t="str">
            <v>ND</v>
          </cell>
        </row>
        <row r="1028">
          <cell r="A1028">
            <v>52806</v>
          </cell>
          <cell r="B1028" t="str">
            <v>CABO 16;00 MM2 - ISOLAMENTO P/ 0;7 KV</v>
          </cell>
          <cell r="C1028" t="str">
            <v>M</v>
          </cell>
          <cell r="D1028">
            <v>4.3601000000000001</v>
          </cell>
          <cell r="E1028" t="str">
            <v>ND</v>
          </cell>
        </row>
        <row r="1029">
          <cell r="A1029">
            <v>52807</v>
          </cell>
          <cell r="B1029" t="str">
            <v>CABO 25;00 MM2 - ISOLAMENTO P/ 0;7 KV</v>
          </cell>
          <cell r="C1029" t="str">
            <v>M</v>
          </cell>
          <cell r="D1029">
            <v>6.8238000000000003</v>
          </cell>
          <cell r="E1029" t="str">
            <v>ND</v>
          </cell>
        </row>
        <row r="1030">
          <cell r="A1030">
            <v>52808</v>
          </cell>
          <cell r="B1030" t="str">
            <v>CABO 35;00 MM2 - ISOLAMENTO P/ 0;7 KV</v>
          </cell>
          <cell r="C1030" t="str">
            <v>M</v>
          </cell>
          <cell r="D1030">
            <v>9.2253000000000007</v>
          </cell>
          <cell r="E1030" t="str">
            <v>ND</v>
          </cell>
        </row>
        <row r="1031">
          <cell r="A1031">
            <v>52809</v>
          </cell>
          <cell r="B1031" t="str">
            <v>CABO 50;00 MM2 - ISOLAMENTO P/ 0;7 KV</v>
          </cell>
          <cell r="C1031" t="str">
            <v>M</v>
          </cell>
          <cell r="D1031">
            <v>12.851599999999999</v>
          </cell>
          <cell r="E1031" t="str">
            <v>ND</v>
          </cell>
        </row>
        <row r="1032">
          <cell r="A1032">
            <v>52810</v>
          </cell>
          <cell r="B1032" t="str">
            <v>CABO 70;00 MM2 - ISOLAMENTO P/ 0;7 KV</v>
          </cell>
          <cell r="C1032" t="str">
            <v>M</v>
          </cell>
          <cell r="D1032">
            <v>17.898099999999999</v>
          </cell>
          <cell r="E1032" t="str">
            <v>ND</v>
          </cell>
        </row>
        <row r="1033">
          <cell r="A1033">
            <v>52811</v>
          </cell>
          <cell r="B1033" t="str">
            <v>CABO 95;00 MM2 - ISOLAMENTO P/ 0;7 KV</v>
          </cell>
          <cell r="C1033" t="str">
            <v>M</v>
          </cell>
          <cell r="D1033">
            <v>25.0685</v>
          </cell>
          <cell r="E1033" t="str">
            <v>ND</v>
          </cell>
        </row>
        <row r="1034">
          <cell r="A1034">
            <v>52812</v>
          </cell>
          <cell r="B1034" t="str">
            <v>CABO 120;00 MM2 - ISOLAMENTO P/ 0;7 KV</v>
          </cell>
          <cell r="C1034" t="str">
            <v>M</v>
          </cell>
          <cell r="D1034">
            <v>31.860700000000001</v>
          </cell>
          <cell r="E1034" t="str">
            <v>ND</v>
          </cell>
        </row>
        <row r="1035">
          <cell r="A1035">
            <v>52813</v>
          </cell>
          <cell r="B1035" t="str">
            <v>CABO 150;00 MM2 - ISOLAMENTO P/ 0;7 KV</v>
          </cell>
          <cell r="C1035" t="str">
            <v>M</v>
          </cell>
          <cell r="D1035">
            <v>39.4602</v>
          </cell>
          <cell r="E1035" t="str">
            <v>ND</v>
          </cell>
        </row>
        <row r="1036">
          <cell r="A1036">
            <v>52814</v>
          </cell>
          <cell r="B1036" t="str">
            <v>CABO 185;00 MM2 - ISOLAMENTO P/ 0;7 KV</v>
          </cell>
          <cell r="C1036" t="str">
            <v>M</v>
          </cell>
          <cell r="D1036">
            <v>49.001600000000003</v>
          </cell>
          <cell r="E1036" t="str">
            <v>ND</v>
          </cell>
        </row>
        <row r="1037">
          <cell r="A1037">
            <v>52815</v>
          </cell>
          <cell r="B1037" t="str">
            <v>CABO 240;00 MM2 - ISOLAMENTO P/ 0;7 KV</v>
          </cell>
          <cell r="C1037" t="str">
            <v>M</v>
          </cell>
          <cell r="D1037">
            <v>63.687899999999999</v>
          </cell>
          <cell r="E1037" t="str">
            <v>ND</v>
          </cell>
        </row>
        <row r="1038">
          <cell r="A1038">
            <v>52816</v>
          </cell>
          <cell r="B1038" t="str">
            <v>CABO 300;00 MM2 - ISOLAMENTO P/ 0;7 KV</v>
          </cell>
          <cell r="C1038" t="str">
            <v>M</v>
          </cell>
          <cell r="D1038">
            <v>69.984999999999999</v>
          </cell>
          <cell r="E1038" t="str">
            <v>ND</v>
          </cell>
        </row>
        <row r="1039">
          <cell r="A1039">
            <v>52825</v>
          </cell>
          <cell r="B1039" t="str">
            <v>CABO 10;00 MM2 - ISOLAMENTO P/ 1;0 KV</v>
          </cell>
          <cell r="C1039" t="str">
            <v>M</v>
          </cell>
          <cell r="D1039">
            <v>2.6600362280000001</v>
          </cell>
          <cell r="E1039" t="str">
            <v>ND</v>
          </cell>
        </row>
        <row r="1040">
          <cell r="A1040">
            <v>52826</v>
          </cell>
          <cell r="B1040" t="str">
            <v>CABO 16;00 MM2 - ISOLAMENTO P/ 1;0 KV</v>
          </cell>
          <cell r="C1040" t="str">
            <v>M</v>
          </cell>
          <cell r="D1040">
            <v>3.888356253</v>
          </cell>
          <cell r="E1040" t="str">
            <v>ND</v>
          </cell>
        </row>
        <row r="1041">
          <cell r="A1041">
            <v>52827</v>
          </cell>
          <cell r="B1041" t="str">
            <v>CABO 25;00 MM2 - ISOLAMENTO P/ 1;0 KV</v>
          </cell>
          <cell r="C1041" t="str">
            <v>M</v>
          </cell>
          <cell r="D1041">
            <v>5.9663689839999998</v>
          </cell>
          <cell r="E1041" t="str">
            <v>ND</v>
          </cell>
        </row>
        <row r="1042">
          <cell r="A1042">
            <v>52828</v>
          </cell>
          <cell r="B1042" t="str">
            <v>CABO 35;00 MM2 - ISOLAMENTO P/ 1;0 KV</v>
          </cell>
          <cell r="C1042" t="str">
            <v>M</v>
          </cell>
          <cell r="D1042">
            <v>7.93792191</v>
          </cell>
          <cell r="E1042" t="str">
            <v>ND</v>
          </cell>
        </row>
        <row r="1043">
          <cell r="A1043">
            <v>52829</v>
          </cell>
          <cell r="B1043" t="str">
            <v>CABO 50;00 MM2 - ISOLAMENTO P/ 1;0 KV</v>
          </cell>
          <cell r="C1043" t="str">
            <v>M</v>
          </cell>
          <cell r="D1043">
            <v>11.127136719999999</v>
          </cell>
          <cell r="E1043" t="str">
            <v>ND</v>
          </cell>
        </row>
        <row r="1044">
          <cell r="A1044">
            <v>52830</v>
          </cell>
          <cell r="B1044" t="str">
            <v>CABO 70;00 MM2 - ISOLAMENTO P/ 1;0 KV</v>
          </cell>
          <cell r="C1044" t="str">
            <v>M</v>
          </cell>
          <cell r="D1044">
            <v>15.46623496</v>
          </cell>
          <cell r="E1044" t="str">
            <v>ND</v>
          </cell>
        </row>
        <row r="1045">
          <cell r="A1045">
            <v>52831</v>
          </cell>
          <cell r="B1045" t="str">
            <v>CABO 95;00 MM2 - ISOLAMENTO P/ 1;0 KV</v>
          </cell>
          <cell r="C1045" t="str">
            <v>M</v>
          </cell>
          <cell r="D1045">
            <v>20.64653586</v>
          </cell>
          <cell r="E1045" t="str">
            <v>ND</v>
          </cell>
        </row>
        <row r="1046">
          <cell r="A1046">
            <v>52832</v>
          </cell>
          <cell r="B1046" t="str">
            <v>CABO 120;00 MM2 - ISOLAMENTO P/ 1;0 KV</v>
          </cell>
          <cell r="C1046" t="str">
            <v>M</v>
          </cell>
          <cell r="D1046">
            <v>27.4807326</v>
          </cell>
          <cell r="E1046" t="str">
            <v>ND</v>
          </cell>
        </row>
        <row r="1047">
          <cell r="A1047">
            <v>52833</v>
          </cell>
          <cell r="B1047" t="str">
            <v>CABO 150;00 MM2 - ISOLAMENTO P/ 1;0 KV</v>
          </cell>
          <cell r="C1047" t="str">
            <v>M</v>
          </cell>
          <cell r="D1047">
            <v>34.004283110000003</v>
          </cell>
          <cell r="E1047" t="str">
            <v>ND</v>
          </cell>
        </row>
        <row r="1048">
          <cell r="A1048">
            <v>52834</v>
          </cell>
          <cell r="B1048" t="str">
            <v>CABO 185;00 MM2 - ISOLAMENTO P/ 1;0 KV</v>
          </cell>
          <cell r="C1048" t="str">
            <v>M</v>
          </cell>
          <cell r="D1048">
            <v>40.998534280000001</v>
          </cell>
          <cell r="E1048" t="str">
            <v>ND</v>
          </cell>
        </row>
        <row r="1049">
          <cell r="A1049">
            <v>52835</v>
          </cell>
          <cell r="B1049" t="str">
            <v>CABO 240;00 MM2 - ISOLAMENTO P/ 1;0 KV</v>
          </cell>
          <cell r="C1049" t="str">
            <v>M</v>
          </cell>
          <cell r="D1049">
            <v>54.135479750000002</v>
          </cell>
          <cell r="E1049" t="str">
            <v>ND</v>
          </cell>
        </row>
        <row r="1050">
          <cell r="A1050">
            <v>52836</v>
          </cell>
          <cell r="B1050" t="str">
            <v>CABO 300;00 MM2 - ISOLAMENTO P/ 1;0 KV</v>
          </cell>
          <cell r="C1050" t="str">
            <v>M</v>
          </cell>
          <cell r="D1050">
            <v>69.811554400000006</v>
          </cell>
          <cell r="E1050" t="str">
            <v>ND</v>
          </cell>
        </row>
        <row r="1051">
          <cell r="A1051">
            <v>52844</v>
          </cell>
          <cell r="B1051" t="str">
            <v>CABO DE COBRE NU - 6;00MM2</v>
          </cell>
          <cell r="C1051" t="str">
            <v>M</v>
          </cell>
          <cell r="D1051">
            <v>1.688544912</v>
          </cell>
          <cell r="E1051" t="str">
            <v>ND</v>
          </cell>
        </row>
        <row r="1052">
          <cell r="A1052">
            <v>52845</v>
          </cell>
          <cell r="B1052" t="str">
            <v>CABO DE COBRE NU - 10.00MM2</v>
          </cell>
          <cell r="C1052" t="str">
            <v>M</v>
          </cell>
          <cell r="D1052">
            <v>2.2000000000000002</v>
          </cell>
          <cell r="E1052" t="str">
            <v>ND</v>
          </cell>
        </row>
        <row r="1053">
          <cell r="A1053">
            <v>52846</v>
          </cell>
          <cell r="B1053" t="str">
            <v>CABO DE COBRE NU - 16.00MM2</v>
          </cell>
          <cell r="C1053" t="str">
            <v>M</v>
          </cell>
          <cell r="D1053">
            <v>3.3368576939999999</v>
          </cell>
          <cell r="E1053" t="str">
            <v>ND</v>
          </cell>
        </row>
        <row r="1054">
          <cell r="A1054">
            <v>52847</v>
          </cell>
          <cell r="B1054" t="str">
            <v>CABO DE COBRE NU - 25;00MM2</v>
          </cell>
          <cell r="C1054" t="str">
            <v>M</v>
          </cell>
          <cell r="D1054">
            <v>4.3756000000000004</v>
          </cell>
          <cell r="E1054" t="str">
            <v>ND</v>
          </cell>
        </row>
        <row r="1055">
          <cell r="A1055">
            <v>52848</v>
          </cell>
          <cell r="B1055" t="str">
            <v>CABO DE COBRE NU - 35;00MM2</v>
          </cell>
          <cell r="C1055" t="str">
            <v>M</v>
          </cell>
          <cell r="D1055">
            <v>5.9965999999999999</v>
          </cell>
          <cell r="E1055" t="str">
            <v>ND</v>
          </cell>
        </row>
        <row r="1056">
          <cell r="A1056">
            <v>52849</v>
          </cell>
          <cell r="B1056" t="str">
            <v>CABO DE COBRE NU - 50;00MM2</v>
          </cell>
          <cell r="C1056" t="str">
            <v>M</v>
          </cell>
          <cell r="D1056">
            <v>9.9994742629999998</v>
          </cell>
          <cell r="E1056" t="str">
            <v>ND</v>
          </cell>
        </row>
        <row r="1057">
          <cell r="A1057">
            <v>52850</v>
          </cell>
          <cell r="B1057" t="str">
            <v>CABO DE COBRE NU - 70;00MM2</v>
          </cell>
          <cell r="C1057" t="str">
            <v>M</v>
          </cell>
          <cell r="D1057">
            <v>10.8743</v>
          </cell>
          <cell r="E1057" t="str">
            <v>ND</v>
          </cell>
        </row>
        <row r="1058">
          <cell r="A1058">
            <v>52851</v>
          </cell>
          <cell r="B1058" t="str">
            <v>CABO DE COBRE NU - 95;00MM2</v>
          </cell>
          <cell r="C1058" t="str">
            <v>M</v>
          </cell>
          <cell r="D1058">
            <v>17.4012949</v>
          </cell>
          <cell r="E1058" t="str">
            <v>ND</v>
          </cell>
        </row>
        <row r="1059">
          <cell r="A1059">
            <v>52852</v>
          </cell>
          <cell r="B1059" t="str">
            <v>CABO DE COBRE NU - 120;00MM2</v>
          </cell>
          <cell r="C1059" t="str">
            <v>M</v>
          </cell>
          <cell r="D1059">
            <v>22.392299999999999</v>
          </cell>
          <cell r="E1059" t="str">
            <v>ND</v>
          </cell>
        </row>
        <row r="1060">
          <cell r="A1060">
            <v>52862</v>
          </cell>
          <cell r="B1060" t="str">
            <v>FIO 0;75 MM2 - ISOLAMENTO P/ 0;7 KV</v>
          </cell>
          <cell r="C1060" t="str">
            <v>M</v>
          </cell>
          <cell r="D1060">
            <v>0.3</v>
          </cell>
          <cell r="E1060" t="str">
            <v>ND</v>
          </cell>
        </row>
        <row r="1061">
          <cell r="A1061">
            <v>52863</v>
          </cell>
          <cell r="B1061" t="str">
            <v>FIO 1;00 MM2 - ISOLAMENTO P/ 0;7 KV</v>
          </cell>
          <cell r="C1061" t="str">
            <v>M</v>
          </cell>
          <cell r="D1061">
            <v>0.3</v>
          </cell>
          <cell r="E1061" t="str">
            <v>ND</v>
          </cell>
        </row>
        <row r="1062">
          <cell r="A1062">
            <v>52864</v>
          </cell>
          <cell r="B1062" t="str">
            <v>FIO 1;50 MM2 - ISOLAMENTO P/ 0;7 KV</v>
          </cell>
          <cell r="C1062" t="str">
            <v>M</v>
          </cell>
          <cell r="D1062">
            <v>0.39</v>
          </cell>
          <cell r="E1062" t="str">
            <v>ND</v>
          </cell>
        </row>
        <row r="1063">
          <cell r="A1063">
            <v>52865</v>
          </cell>
          <cell r="B1063" t="str">
            <v>FIO 2;50 MM2 - ISOLAMENTO P/ 0;7 KV</v>
          </cell>
          <cell r="C1063" t="str">
            <v>M</v>
          </cell>
          <cell r="D1063">
            <v>0.62</v>
          </cell>
          <cell r="E1063" t="str">
            <v>ND</v>
          </cell>
        </row>
        <row r="1064">
          <cell r="A1064">
            <v>52866</v>
          </cell>
          <cell r="B1064" t="str">
            <v>FIO 4;00 MM2 - ISOLAMENTO P/ 0;7 KV</v>
          </cell>
          <cell r="C1064" t="str">
            <v>M</v>
          </cell>
          <cell r="D1064">
            <v>0.94</v>
          </cell>
          <cell r="E1064" t="str">
            <v>ND</v>
          </cell>
        </row>
        <row r="1065">
          <cell r="A1065">
            <v>52867</v>
          </cell>
          <cell r="B1065" t="str">
            <v>FIO 6;00 MM2 - ISOLAMENTO P/ 0;7 KV</v>
          </cell>
          <cell r="C1065" t="str">
            <v>M</v>
          </cell>
          <cell r="D1065">
            <v>1.39</v>
          </cell>
          <cell r="E1065" t="str">
            <v>ND</v>
          </cell>
        </row>
        <row r="1066">
          <cell r="A1066">
            <v>52874</v>
          </cell>
          <cell r="B1066" t="str">
            <v>FIO 1;50 MM2 - ISOLAMENTO P/ 1;0 KV</v>
          </cell>
          <cell r="C1066" t="str">
            <v>M</v>
          </cell>
          <cell r="D1066">
            <v>0.77449434699999997</v>
          </cell>
          <cell r="E1066" t="str">
            <v>ND</v>
          </cell>
        </row>
        <row r="1067">
          <cell r="A1067">
            <v>52875</v>
          </cell>
          <cell r="B1067" t="str">
            <v>FIO 2;50 MM2 - ISOLAMENTO P/ 1;0 KV</v>
          </cell>
          <cell r="C1067" t="str">
            <v>M</v>
          </cell>
          <cell r="D1067">
            <v>0.99541365299999995</v>
          </cell>
          <cell r="E1067" t="str">
            <v>ND</v>
          </cell>
        </row>
        <row r="1068">
          <cell r="A1068">
            <v>52876</v>
          </cell>
          <cell r="B1068" t="str">
            <v>FIO 4;00 MM2 - ISOLAMENTO P/ 1;0 KV</v>
          </cell>
          <cell r="C1068" t="str">
            <v>M</v>
          </cell>
          <cell r="D1068">
            <v>1.3204338950000001</v>
          </cell>
          <cell r="E1068" t="str">
            <v>ND</v>
          </cell>
        </row>
        <row r="1069">
          <cell r="A1069">
            <v>52877</v>
          </cell>
          <cell r="B1069" t="str">
            <v>FIO 6;00 MM2 - ISOLAMENTO P/ 1;0 KV</v>
          </cell>
          <cell r="C1069" t="str">
            <v>M</v>
          </cell>
          <cell r="D1069">
            <v>1.694968163</v>
          </cell>
          <cell r="E1069" t="str">
            <v>ND</v>
          </cell>
        </row>
        <row r="1070">
          <cell r="A1070">
            <v>52880</v>
          </cell>
          <cell r="B1070" t="str">
            <v>FIO DE COBRE 2X1;50MM2 (PLASTICHUMBO)</v>
          </cell>
          <cell r="C1070" t="str">
            <v>M</v>
          </cell>
          <cell r="D1070">
            <v>1.33669127</v>
          </cell>
          <cell r="E1070" t="str">
            <v>ND</v>
          </cell>
        </row>
        <row r="1071">
          <cell r="A1071">
            <v>52881</v>
          </cell>
          <cell r="B1071" t="str">
            <v>FIO DE COBRE 2X2;50MM2 (PLASTICHUMBO)</v>
          </cell>
          <cell r="C1071" t="str">
            <v>M</v>
          </cell>
          <cell r="D1071">
            <v>1.889894567</v>
          </cell>
          <cell r="E1071" t="str">
            <v>ND</v>
          </cell>
        </row>
        <row r="1072">
          <cell r="A1072">
            <v>52882</v>
          </cell>
          <cell r="B1072" t="str">
            <v>FIO TELEF.INT.TIPO FI-60 PAR TRANCADO</v>
          </cell>
          <cell r="C1072" t="str">
            <v>M</v>
          </cell>
          <cell r="D1072">
            <v>0.18</v>
          </cell>
          <cell r="E1072" t="str">
            <v>ND</v>
          </cell>
        </row>
        <row r="1073">
          <cell r="A1073">
            <v>52883</v>
          </cell>
          <cell r="B1073" t="str">
            <v>FIO TELEF.EXT. TIPO FE-100 P/PARALELO</v>
          </cell>
          <cell r="C1073" t="str">
            <v>M</v>
          </cell>
          <cell r="D1073">
            <v>0.32</v>
          </cell>
          <cell r="E1073" t="str">
            <v>ND</v>
          </cell>
        </row>
        <row r="1074">
          <cell r="A1074">
            <v>52885</v>
          </cell>
          <cell r="B1074" t="str">
            <v>FIO -WPP- P/INSTAL.AEREAS - 4MM2</v>
          </cell>
          <cell r="C1074" t="str">
            <v>M</v>
          </cell>
          <cell r="D1074">
            <v>0.91181789999999996</v>
          </cell>
          <cell r="E1074" t="str">
            <v>ND</v>
          </cell>
        </row>
        <row r="1075">
          <cell r="A1075">
            <v>52886</v>
          </cell>
          <cell r="B1075" t="str">
            <v>FIO -WPP- P/INSTAL.AEREAS - 6MM2</v>
          </cell>
          <cell r="C1075" t="str">
            <v>M</v>
          </cell>
          <cell r="D1075">
            <v>1.3170702999999999</v>
          </cell>
          <cell r="E1075" t="str">
            <v>ND</v>
          </cell>
        </row>
        <row r="1076">
          <cell r="A1076">
            <v>52887</v>
          </cell>
          <cell r="B1076" t="str">
            <v>CABO -WPP- P/INSTAL.AEREAS - 10MM2</v>
          </cell>
          <cell r="C1076" t="str">
            <v>M</v>
          </cell>
          <cell r="D1076">
            <v>2.2947417149999998</v>
          </cell>
          <cell r="E1076" t="str">
            <v>ND</v>
          </cell>
        </row>
        <row r="1077">
          <cell r="A1077">
            <v>52888</v>
          </cell>
          <cell r="B1077" t="str">
            <v>CABO -WPP- P/INSTAL.AEREAS - 16MM2</v>
          </cell>
          <cell r="C1077" t="str">
            <v>M</v>
          </cell>
          <cell r="D1077">
            <v>3.5054332600000002</v>
          </cell>
          <cell r="E1077" t="str">
            <v>ND</v>
          </cell>
        </row>
        <row r="1078">
          <cell r="A1078">
            <v>52889</v>
          </cell>
          <cell r="B1078" t="str">
            <v>CABO -WPP- P/INSTAL.AEREAS - 25MM2</v>
          </cell>
          <cell r="C1078" t="str">
            <v>M</v>
          </cell>
          <cell r="D1078">
            <v>5.283478165</v>
          </cell>
          <cell r="E1078" t="str">
            <v>ND</v>
          </cell>
        </row>
        <row r="1079">
          <cell r="A1079">
            <v>52890</v>
          </cell>
          <cell r="B1079" t="str">
            <v>CABO -WPP- P/INSTAL.AEREAS - 35MM2</v>
          </cell>
          <cell r="C1079" t="str">
            <v>M</v>
          </cell>
          <cell r="D1079">
            <v>7.4211845749999998</v>
          </cell>
          <cell r="E1079" t="str">
            <v>ND</v>
          </cell>
        </row>
        <row r="1080">
          <cell r="A1080">
            <v>52892</v>
          </cell>
          <cell r="B1080" t="str">
            <v>CABO -WPP- P/INSTAL.AEREAS - 50MM2</v>
          </cell>
          <cell r="C1080" t="str">
            <v>M</v>
          </cell>
          <cell r="D1080">
            <v>10.66826943</v>
          </cell>
          <cell r="E1080" t="str">
            <v>ND</v>
          </cell>
        </row>
        <row r="1081">
          <cell r="A1081">
            <v>52894</v>
          </cell>
          <cell r="B1081" t="str">
            <v>CABO MEDIA TENSAO 12/12KV - 3X35MM2</v>
          </cell>
          <cell r="C1081" t="str">
            <v>M</v>
          </cell>
          <cell r="D1081">
            <v>68.077337549999996</v>
          </cell>
          <cell r="E1081" t="str">
            <v>ND</v>
          </cell>
        </row>
        <row r="1082">
          <cell r="A1082">
            <v>52897</v>
          </cell>
          <cell r="B1082" t="str">
            <v>CABO MEDIA TENSAO 12/20KV - 1X25MM2</v>
          </cell>
          <cell r="C1082" t="str">
            <v>M</v>
          </cell>
          <cell r="D1082">
            <v>20.080256420000001</v>
          </cell>
          <cell r="E1082" t="str">
            <v>ND</v>
          </cell>
        </row>
        <row r="1083">
          <cell r="A1083">
            <v>52898</v>
          </cell>
          <cell r="B1083" t="str">
            <v>CABO MEDIA TENSAO 12/20KV - 1X35MM2</v>
          </cell>
          <cell r="C1083" t="str">
            <v>M</v>
          </cell>
          <cell r="D1083">
            <v>23.32902983</v>
          </cell>
          <cell r="E1083" t="str">
            <v>ND</v>
          </cell>
        </row>
        <row r="1084">
          <cell r="A1084">
            <v>52910</v>
          </cell>
          <cell r="B1084" t="str">
            <v>CABO FLEXIVEL PVC 750V - 2 COND.1;5MM2</v>
          </cell>
          <cell r="C1084" t="str">
            <v>M</v>
          </cell>
          <cell r="D1084">
            <v>1.4218685710000001</v>
          </cell>
          <cell r="E1084" t="str">
            <v>ND</v>
          </cell>
        </row>
        <row r="1085">
          <cell r="A1085">
            <v>52911</v>
          </cell>
          <cell r="B1085" t="str">
            <v>CABO FLEXIVEL PVC 750V - 2 COND. 2;5MM2</v>
          </cell>
          <cell r="C1085" t="str">
            <v>M</v>
          </cell>
          <cell r="D1085">
            <v>1.9424152779999999</v>
          </cell>
          <cell r="E1085" t="str">
            <v>ND</v>
          </cell>
        </row>
        <row r="1086">
          <cell r="A1086">
            <v>52912</v>
          </cell>
          <cell r="B1086" t="str">
            <v>CABO FLEXIVEL PVC 750V - 2 COND. 4;0MM2</v>
          </cell>
          <cell r="C1086" t="str">
            <v>M</v>
          </cell>
          <cell r="D1086">
            <v>3.308825058</v>
          </cell>
          <cell r="E1086" t="str">
            <v>ND</v>
          </cell>
        </row>
        <row r="1087">
          <cell r="A1087">
            <v>52913</v>
          </cell>
          <cell r="B1087" t="str">
            <v>CABO FLEXIVEL PVC 750V - 2 COND.  6;0MM2</v>
          </cell>
          <cell r="C1087" t="str">
            <v>M</v>
          </cell>
          <cell r="D1087">
            <v>4.4693260930000003</v>
          </cell>
          <cell r="E1087" t="str">
            <v>ND</v>
          </cell>
        </row>
        <row r="1088">
          <cell r="A1088">
            <v>52914</v>
          </cell>
          <cell r="B1088" t="str">
            <v>CABO FLEXIVEL PVC 750V - 2 COND. 10;0MM2</v>
          </cell>
          <cell r="C1088" t="str">
            <v>M</v>
          </cell>
          <cell r="D1088">
            <v>6.7588603149999997</v>
          </cell>
          <cell r="E1088" t="str">
            <v>ND</v>
          </cell>
        </row>
        <row r="1089">
          <cell r="A1089">
            <v>52915</v>
          </cell>
          <cell r="B1089" t="str">
            <v>CABO FLEXIVEL PVC 750V - 3 COND. 1;5MM2</v>
          </cell>
          <cell r="C1089" t="str">
            <v>M</v>
          </cell>
          <cell r="D1089">
            <v>1.813524753</v>
          </cell>
          <cell r="E1089" t="str">
            <v>ND</v>
          </cell>
        </row>
        <row r="1090">
          <cell r="A1090">
            <v>52916</v>
          </cell>
          <cell r="B1090" t="str">
            <v>CABO FLEXIVEL PVC 750V - 3 COND. 2;5MM2</v>
          </cell>
          <cell r="C1090" t="str">
            <v>M</v>
          </cell>
          <cell r="D1090">
            <v>2.5875770990000002</v>
          </cell>
          <cell r="E1090" t="str">
            <v>ND</v>
          </cell>
        </row>
        <row r="1091">
          <cell r="A1091">
            <v>52917</v>
          </cell>
          <cell r="B1091" t="str">
            <v>CABO FLEXIVEL PVC 750V - 3 COND. 4;0MM2.</v>
          </cell>
          <cell r="C1091" t="str">
            <v>M</v>
          </cell>
          <cell r="D1091">
            <v>4.3597255820000003</v>
          </cell>
          <cell r="E1091" t="str">
            <v>ND</v>
          </cell>
        </row>
        <row r="1092">
          <cell r="A1092">
            <v>52918</v>
          </cell>
          <cell r="B1092" t="str">
            <v>CABO FLEXIVEL PVC 750V - 3 COND. 6;0MM2</v>
          </cell>
          <cell r="C1092" t="str">
            <v>M</v>
          </cell>
          <cell r="D1092">
            <v>5.9788304959999996</v>
          </cell>
          <cell r="E1092" t="str">
            <v>ND</v>
          </cell>
        </row>
        <row r="1093">
          <cell r="A1093">
            <v>52919</v>
          </cell>
          <cell r="B1093" t="str">
            <v>CABO FLEXIVEL PVC 750V - 3 COND.10;0 MM2</v>
          </cell>
          <cell r="C1093" t="str">
            <v>M</v>
          </cell>
          <cell r="D1093">
            <v>9.2009315399999991</v>
          </cell>
          <cell r="E1093" t="str">
            <v>ND</v>
          </cell>
        </row>
        <row r="1094">
          <cell r="A1094">
            <v>52920</v>
          </cell>
          <cell r="B1094" t="str">
            <v>CABO FLEXIVEL PVC 750V - 4 COND.1;5MM2</v>
          </cell>
          <cell r="C1094" t="str">
            <v>M</v>
          </cell>
          <cell r="D1094">
            <v>2.2460911640000001</v>
          </cell>
          <cell r="E1094" t="str">
            <v>ND</v>
          </cell>
        </row>
        <row r="1095">
          <cell r="A1095">
            <v>52921</v>
          </cell>
          <cell r="B1095" t="str">
            <v>CABO FLEXIVEL PVC 750V - 4 COND.2;5MM2</v>
          </cell>
          <cell r="C1095" t="str">
            <v>M</v>
          </cell>
          <cell r="D1095">
            <v>3.2365685549999998</v>
          </cell>
          <cell r="E1095" t="str">
            <v>ND</v>
          </cell>
        </row>
        <row r="1096">
          <cell r="A1096">
            <v>52922</v>
          </cell>
          <cell r="B1096" t="str">
            <v>CABO FLEXIVEL PVC 750V - 4 COND.4;0MM2</v>
          </cell>
          <cell r="C1096" t="str">
            <v>M</v>
          </cell>
          <cell r="D1096">
            <v>5.4854356989999999</v>
          </cell>
          <cell r="E1096" t="str">
            <v>ND</v>
          </cell>
        </row>
        <row r="1097">
          <cell r="A1097">
            <v>52923</v>
          </cell>
          <cell r="B1097" t="str">
            <v>CABO FLEXIVEL PVC 750V - 4 COND.6;0MM2</v>
          </cell>
          <cell r="C1097" t="str">
            <v>M</v>
          </cell>
          <cell r="D1097">
            <v>7.4086217510000001</v>
          </cell>
          <cell r="E1097" t="str">
            <v>ND</v>
          </cell>
        </row>
        <row r="1098">
          <cell r="A1098">
            <v>52924</v>
          </cell>
          <cell r="B1098" t="str">
            <v>CABO FLEXIVEL PVC 750V - 4 COND.10;0MM2</v>
          </cell>
          <cell r="C1098" t="str">
            <v>M</v>
          </cell>
          <cell r="D1098">
            <v>12.197246209999999</v>
          </cell>
          <cell r="E1098" t="str">
            <v>ND</v>
          </cell>
        </row>
        <row r="1099">
          <cell r="A1099">
            <v>53200</v>
          </cell>
          <cell r="B1099" t="str">
            <v>CHAVES</v>
          </cell>
          <cell r="D1099">
            <v>42.02</v>
          </cell>
          <cell r="E1099" t="str">
            <v>ND</v>
          </cell>
        </row>
        <row r="1100">
          <cell r="A1100">
            <v>53201</v>
          </cell>
          <cell r="B1100" t="str">
            <v>CHAVE FACA P/FUS.-CARTUCHO- - 3X30A</v>
          </cell>
          <cell r="C1100" t="str">
            <v>UN</v>
          </cell>
          <cell r="D1100">
            <v>20.41</v>
          </cell>
          <cell r="E1100" t="str">
            <v>ND</v>
          </cell>
        </row>
        <row r="1101">
          <cell r="A1101">
            <v>53203</v>
          </cell>
          <cell r="B1101" t="str">
            <v>CHAVE FACA P/FUS.-CARTUCHO- - 3X60A</v>
          </cell>
          <cell r="C1101" t="str">
            <v>UN</v>
          </cell>
          <cell r="D1101">
            <v>28.074999999999999</v>
          </cell>
          <cell r="E1101" t="str">
            <v>ND</v>
          </cell>
        </row>
        <row r="1102">
          <cell r="A1102">
            <v>53205</v>
          </cell>
          <cell r="B1102" t="str">
            <v>CHAVE FACA P/FUS.-CARTUCHO- - 3X100A</v>
          </cell>
          <cell r="C1102" t="str">
            <v>UN</v>
          </cell>
          <cell r="D1102">
            <v>62.13</v>
          </cell>
          <cell r="E1102" t="str">
            <v>ND</v>
          </cell>
        </row>
        <row r="1103">
          <cell r="A1103">
            <v>53206</v>
          </cell>
          <cell r="B1103" t="str">
            <v>CHAVE FACA P/FUS.-CARTUCHO- - 3X150A</v>
          </cell>
          <cell r="C1103" t="str">
            <v>UN</v>
          </cell>
          <cell r="D1103">
            <v>99.265000000000001</v>
          </cell>
          <cell r="E1103" t="str">
            <v>ND</v>
          </cell>
        </row>
        <row r="1104">
          <cell r="A1104">
            <v>53207</v>
          </cell>
          <cell r="B1104" t="str">
            <v>CHAVE FACA P/FUS.-CARTUCHO- - 3X200A</v>
          </cell>
          <cell r="C1104" t="str">
            <v>UN</v>
          </cell>
          <cell r="D1104">
            <v>99.265000000000001</v>
          </cell>
          <cell r="E1104" t="str">
            <v>ND</v>
          </cell>
        </row>
        <row r="1105">
          <cell r="A1105">
            <v>53208</v>
          </cell>
          <cell r="B1105" t="str">
            <v>CHAVE FACA P/FUS.-CARTUCHO- - 3X400A</v>
          </cell>
          <cell r="C1105" t="str">
            <v>UN</v>
          </cell>
          <cell r="D1105">
            <v>287</v>
          </cell>
          <cell r="E1105" t="str">
            <v>ND</v>
          </cell>
        </row>
        <row r="1106">
          <cell r="A1106">
            <v>53211</v>
          </cell>
          <cell r="B1106" t="str">
            <v>CHAVE FACA SECA; BASE MARMORE - 3X30A</v>
          </cell>
          <cell r="C1106" t="str">
            <v>UN</v>
          </cell>
          <cell r="D1106">
            <v>10.78984515</v>
          </cell>
          <cell r="E1106" t="str">
            <v>ND</v>
          </cell>
        </row>
        <row r="1107">
          <cell r="A1107">
            <v>53213</v>
          </cell>
          <cell r="B1107" t="str">
            <v>CHAVE FACA SECA; BASE MARMORE - 3X60A</v>
          </cell>
          <cell r="C1107" t="str">
            <v>UN</v>
          </cell>
          <cell r="D1107">
            <v>15.51306187</v>
          </cell>
          <cell r="E1107" t="str">
            <v>ND</v>
          </cell>
        </row>
        <row r="1108">
          <cell r="A1108">
            <v>53215</v>
          </cell>
          <cell r="B1108" t="str">
            <v>CHAVE FACA SECA; BASE MARMORE - 3X100A</v>
          </cell>
          <cell r="C1108" t="str">
            <v>UN</v>
          </cell>
          <cell r="D1108">
            <v>40.31754815</v>
          </cell>
          <cell r="E1108" t="str">
            <v>ND</v>
          </cell>
        </row>
        <row r="1109">
          <cell r="A1109">
            <v>53217</v>
          </cell>
          <cell r="B1109" t="str">
            <v>CHAVE FACA SECA; BASE MARMORE - 3X150A</v>
          </cell>
          <cell r="C1109" t="str">
            <v>UN</v>
          </cell>
          <cell r="D1109">
            <v>71.372546119999996</v>
          </cell>
          <cell r="E1109" t="str">
            <v>ND</v>
          </cell>
        </row>
        <row r="1110">
          <cell r="A1110">
            <v>53219</v>
          </cell>
          <cell r="B1110" t="str">
            <v>CHAVE FACA SECA; BASE MARMORE - 3X200A</v>
          </cell>
          <cell r="C1110" t="str">
            <v>UN</v>
          </cell>
          <cell r="D1110">
            <v>70.447500000000005</v>
          </cell>
          <cell r="E1110" t="str">
            <v>ND</v>
          </cell>
        </row>
        <row r="1111">
          <cell r="A1111">
            <v>53221</v>
          </cell>
          <cell r="B1111" t="str">
            <v>CHAVE FACA SECA; BASE MARMORE - 3X400A</v>
          </cell>
          <cell r="C1111" t="str">
            <v>UN</v>
          </cell>
          <cell r="D1111">
            <v>144.4116927</v>
          </cell>
          <cell r="E1111" t="str">
            <v>ND</v>
          </cell>
        </row>
        <row r="1112">
          <cell r="A1112">
            <v>53231</v>
          </cell>
          <cell r="B1112" t="str">
            <v>CHAVE FACA TRIP.BLIND.C/FUSIVEL - 150A</v>
          </cell>
          <cell r="C1112" t="str">
            <v>UN</v>
          </cell>
          <cell r="D1112">
            <v>147.57266150000001</v>
          </cell>
          <cell r="E1112" t="str">
            <v>ND</v>
          </cell>
        </row>
        <row r="1113">
          <cell r="A1113">
            <v>53233</v>
          </cell>
          <cell r="B1113" t="str">
            <v>CHAVE FACA TRIP.BLIND.C/FUSIVEL - 200A</v>
          </cell>
          <cell r="C1113" t="str">
            <v>UN</v>
          </cell>
          <cell r="D1113">
            <v>147.57266150000001</v>
          </cell>
          <cell r="E1113" t="str">
            <v>ND</v>
          </cell>
        </row>
        <row r="1114">
          <cell r="A1114">
            <v>53237</v>
          </cell>
          <cell r="B1114" t="str">
            <v>CHAVE FACA TRIP.BLIND.C/FUSIVEL - 400A</v>
          </cell>
          <cell r="C1114" t="str">
            <v>UN</v>
          </cell>
          <cell r="D1114">
            <v>189.7796989</v>
          </cell>
          <cell r="E1114" t="str">
            <v>ND</v>
          </cell>
        </row>
        <row r="1115">
          <cell r="A1115">
            <v>53241</v>
          </cell>
          <cell r="B1115" t="str">
            <v>CHAVE FACA TRIPOLAR C/FUSIVEL - 30A</v>
          </cell>
          <cell r="C1115" t="str">
            <v>UN</v>
          </cell>
          <cell r="D1115">
            <v>20.41</v>
          </cell>
          <cell r="E1115" t="str">
            <v>ND</v>
          </cell>
        </row>
        <row r="1116">
          <cell r="A1116">
            <v>53243</v>
          </cell>
          <cell r="B1116" t="str">
            <v>CHAVE FACA TRIPOLAR C/FUSIVEL - 60A</v>
          </cell>
          <cell r="C1116" t="str">
            <v>UN</v>
          </cell>
          <cell r="D1116">
            <v>28.074999999999999</v>
          </cell>
          <cell r="E1116" t="str">
            <v>ND</v>
          </cell>
        </row>
        <row r="1117">
          <cell r="A1117">
            <v>53245</v>
          </cell>
          <cell r="B1117" t="str">
            <v>CHAVE FACA TRIPOLAR C/FUSIVEL - 100A</v>
          </cell>
          <cell r="C1117" t="str">
            <v>UN</v>
          </cell>
          <cell r="D1117">
            <v>62.13</v>
          </cell>
          <cell r="E1117" t="str">
            <v>ND</v>
          </cell>
        </row>
        <row r="1118">
          <cell r="A1118">
            <v>53250</v>
          </cell>
          <cell r="B1118" t="str">
            <v>CHAVE MAGNETICA BIF.- 220V-3/4A 5HP</v>
          </cell>
          <cell r="C1118" t="str">
            <v>UN</v>
          </cell>
          <cell r="D1118">
            <v>42.02</v>
          </cell>
          <cell r="E1118" t="str">
            <v>ND</v>
          </cell>
        </row>
        <row r="1119">
          <cell r="A1119">
            <v>53261</v>
          </cell>
          <cell r="B1119" t="str">
            <v>CHAVE NH COM BASE E FUSIVEIS - 3X125A</v>
          </cell>
          <cell r="C1119" t="str">
            <v>UN</v>
          </cell>
          <cell r="D1119">
            <v>82.40368531</v>
          </cell>
          <cell r="E1119" t="str">
            <v>ND</v>
          </cell>
        </row>
        <row r="1120">
          <cell r="A1120">
            <v>53263</v>
          </cell>
          <cell r="B1120" t="str">
            <v>CHAVE NH COM BASE E FUSIVEIS - 3X250A</v>
          </cell>
          <cell r="C1120" t="str">
            <v>UN</v>
          </cell>
          <cell r="D1120">
            <v>175.98490720000001</v>
          </cell>
          <cell r="E1120" t="str">
            <v>ND</v>
          </cell>
        </row>
        <row r="1121">
          <cell r="A1121">
            <v>53265</v>
          </cell>
          <cell r="B1121" t="str">
            <v>CHAVE NH COM BASE E FUSIVEIS - 3X400A</v>
          </cell>
          <cell r="C1121" t="str">
            <v>UN</v>
          </cell>
          <cell r="D1121">
            <v>279.95848919999997</v>
          </cell>
          <cell r="E1121" t="str">
            <v>ND</v>
          </cell>
        </row>
        <row r="1122">
          <cell r="A1122">
            <v>53266</v>
          </cell>
          <cell r="B1122" t="str">
            <v>CHAVE NH C/BASE E FUSIVEIS 3X630A</v>
          </cell>
          <cell r="C1122" t="str">
            <v>UN</v>
          </cell>
          <cell r="D1122">
            <v>368.1307736</v>
          </cell>
          <cell r="E1122" t="str">
            <v>ND</v>
          </cell>
        </row>
        <row r="1123">
          <cell r="A1123">
            <v>53267</v>
          </cell>
          <cell r="B1123" t="str">
            <v>CHAVE SECCION.ROTATIVA 3X100A (PACCO)</v>
          </cell>
          <cell r="C1123" t="str">
            <v>UN</v>
          </cell>
          <cell r="D1123">
            <v>248.97659999999999</v>
          </cell>
          <cell r="E1123" t="str">
            <v>ND</v>
          </cell>
        </row>
        <row r="1124">
          <cell r="A1124">
            <v>53268</v>
          </cell>
          <cell r="B1124" t="str">
            <v>CHAVE SECCION.ROTATIVA 3X63A (PACCO)</v>
          </cell>
          <cell r="C1124" t="str">
            <v>UN</v>
          </cell>
          <cell r="D1124">
            <v>146.7406</v>
          </cell>
          <cell r="E1124" t="str">
            <v>ND</v>
          </cell>
        </row>
        <row r="1125">
          <cell r="A1125">
            <v>53269</v>
          </cell>
          <cell r="B1125" t="str">
            <v>CHAVE SECCION.ROTATIVA 3X40A (PACCO)</v>
          </cell>
          <cell r="C1125" t="str">
            <v>UN</v>
          </cell>
          <cell r="D1125">
            <v>106.196</v>
          </cell>
          <cell r="E1125" t="str">
            <v>ND</v>
          </cell>
        </row>
        <row r="1126">
          <cell r="A1126">
            <v>53270</v>
          </cell>
          <cell r="B1126" t="str">
            <v>CHAVE SECCION.ROTATIVA 3X16A (PACCO)</v>
          </cell>
          <cell r="C1126" t="str">
            <v>UN</v>
          </cell>
          <cell r="D1126">
            <v>44.223700000000001</v>
          </cell>
          <cell r="E1126" t="str">
            <v>ND</v>
          </cell>
        </row>
        <row r="1127">
          <cell r="A1127">
            <v>53271</v>
          </cell>
          <cell r="B1127" t="str">
            <v>CHAVE SECCIONADORA ROTATIVA - 3X25A</v>
          </cell>
          <cell r="C1127" t="str">
            <v>UN</v>
          </cell>
          <cell r="D1127">
            <v>56.789499999999997</v>
          </cell>
          <cell r="E1127" t="str">
            <v>ND</v>
          </cell>
        </row>
        <row r="1128">
          <cell r="A1128">
            <v>53272</v>
          </cell>
          <cell r="B1128" t="str">
            <v>CHAVE COMUTADORA P/VOLTIMETRO</v>
          </cell>
          <cell r="C1128" t="str">
            <v>UN</v>
          </cell>
          <cell r="D1128">
            <v>34.119719250000003</v>
          </cell>
          <cell r="E1128" t="str">
            <v>ND</v>
          </cell>
        </row>
        <row r="1129">
          <cell r="A1129">
            <v>53273</v>
          </cell>
          <cell r="B1129" t="str">
            <v>CHAVE SECC.TRIP.AB.CARGA FUS.NH1000A/600V</v>
          </cell>
          <cell r="C1129" t="str">
            <v>UN</v>
          </cell>
          <cell r="D1129">
            <v>2220.2800000000002</v>
          </cell>
          <cell r="E1129" t="str">
            <v>ND</v>
          </cell>
        </row>
        <row r="1130">
          <cell r="A1130">
            <v>53274</v>
          </cell>
          <cell r="B1130" t="str">
            <v>CHAVE SECC.TRIP.AB.CARGA FUS.NH800A/600V</v>
          </cell>
          <cell r="C1130" t="str">
            <v>UN</v>
          </cell>
          <cell r="D1130">
            <v>2006.95</v>
          </cell>
          <cell r="E1130" t="str">
            <v>ND</v>
          </cell>
        </row>
        <row r="1131">
          <cell r="A1131">
            <v>53275</v>
          </cell>
          <cell r="B1131" t="str">
            <v>CHAVE SECC TRIP ABERT/CARGA C/FUS.NH-100A/2</v>
          </cell>
          <cell r="C1131" t="str">
            <v>UN</v>
          </cell>
          <cell r="D1131">
            <v>502.90809710000002</v>
          </cell>
          <cell r="E1131" t="str">
            <v>ND</v>
          </cell>
        </row>
        <row r="1132">
          <cell r="A1132">
            <v>53277</v>
          </cell>
          <cell r="B1132" t="str">
            <v>CHAVE SECC TRIP ABERT/CARGA C/FUS.NH 200A/2</v>
          </cell>
          <cell r="C1132" t="str">
            <v>UN</v>
          </cell>
          <cell r="D1132">
            <v>1242.240444</v>
          </cell>
          <cell r="E1132" t="str">
            <v>ND</v>
          </cell>
        </row>
        <row r="1133">
          <cell r="A1133">
            <v>53279</v>
          </cell>
          <cell r="B1133" t="str">
            <v>CHAVE SECC TRIP ABERT/CARGA C/FUS.NH-400A/2</v>
          </cell>
          <cell r="C1133" t="str">
            <v>UN</v>
          </cell>
          <cell r="D1133">
            <v>1370.9182129999999</v>
          </cell>
          <cell r="E1133" t="str">
            <v>ND</v>
          </cell>
        </row>
        <row r="1134">
          <cell r="A1134">
            <v>53280</v>
          </cell>
          <cell r="B1134" t="str">
            <v>CHAVE SECC.TRIP.AB.CARGA FUS.NH630A/600V</v>
          </cell>
          <cell r="C1134" t="str">
            <v>UN</v>
          </cell>
          <cell r="D1134">
            <v>2626.3698850000001</v>
          </cell>
          <cell r="E1134" t="str">
            <v>ND</v>
          </cell>
        </row>
        <row r="1135">
          <cell r="A1135">
            <v>53281</v>
          </cell>
          <cell r="B1135" t="str">
            <v>CHAVE SELETORA COM 3 POSICOES - 10A</v>
          </cell>
          <cell r="C1135" t="str">
            <v>UN</v>
          </cell>
          <cell r="D1135">
            <v>43.595026930000003</v>
          </cell>
          <cell r="E1135" t="str">
            <v>ND</v>
          </cell>
        </row>
        <row r="1136">
          <cell r="A1136">
            <v>53282</v>
          </cell>
          <cell r="B1136" t="str">
            <v>CHAVE COMUTADORA P/AMPERIMETRO</v>
          </cell>
          <cell r="C1136" t="str">
            <v>UN</v>
          </cell>
          <cell r="D1136">
            <v>40.849441919999997</v>
          </cell>
          <cell r="E1136" t="str">
            <v>ND</v>
          </cell>
        </row>
        <row r="1137">
          <cell r="A1137">
            <v>53283</v>
          </cell>
          <cell r="B1137" t="str">
            <v>CHAVE SECC.TROP.AB.CARGA -SECA- 40A/600V</v>
          </cell>
          <cell r="C1137" t="str">
            <v>UN</v>
          </cell>
          <cell r="D1137">
            <v>51.88243851</v>
          </cell>
          <cell r="E1137" t="str">
            <v>ND</v>
          </cell>
        </row>
        <row r="1138">
          <cell r="A1138">
            <v>53284</v>
          </cell>
          <cell r="B1138" t="str">
            <v>CHAVE SECC.TRIP.AB.CARGA -SECA- 63A/600V</v>
          </cell>
          <cell r="C1138" t="str">
            <v>UN</v>
          </cell>
          <cell r="D1138">
            <v>51.88243851</v>
          </cell>
          <cell r="E1138" t="str">
            <v>ND</v>
          </cell>
        </row>
        <row r="1139">
          <cell r="A1139">
            <v>53285</v>
          </cell>
          <cell r="B1139" t="str">
            <v>CHAVE SECC.TRIP.AB.CARGA -SECA- 125A/600V</v>
          </cell>
          <cell r="C1139" t="str">
            <v>UN</v>
          </cell>
          <cell r="D1139">
            <v>70.447500000000005</v>
          </cell>
          <cell r="E1139" t="str">
            <v>ND</v>
          </cell>
        </row>
        <row r="1140">
          <cell r="A1140">
            <v>53286</v>
          </cell>
          <cell r="B1140" t="str">
            <v>CHAVE SECC.TRIP.AB.CARGA -SECA- 160A/600V</v>
          </cell>
          <cell r="C1140" t="str">
            <v>UN</v>
          </cell>
          <cell r="D1140">
            <v>311.28449979999999</v>
          </cell>
          <cell r="E1140" t="str">
            <v>ND</v>
          </cell>
        </row>
        <row r="1141">
          <cell r="A1141">
            <v>53287</v>
          </cell>
          <cell r="B1141" t="str">
            <v>CHAVE SECC.TRIP.AB.CARGA -SECA- 200A/600V</v>
          </cell>
          <cell r="C1141" t="str">
            <v>UN</v>
          </cell>
          <cell r="D1141">
            <v>376.46934829999998</v>
          </cell>
          <cell r="E1141" t="str">
            <v>ND</v>
          </cell>
        </row>
        <row r="1142">
          <cell r="A1142">
            <v>53288</v>
          </cell>
          <cell r="B1142" t="str">
            <v>CHAVE SECC.TRIP.AB.CARGA -SECA- 300A/600V</v>
          </cell>
          <cell r="C1142" t="str">
            <v>UN</v>
          </cell>
          <cell r="D1142">
            <v>511.6473651</v>
          </cell>
          <cell r="E1142" t="str">
            <v>ND</v>
          </cell>
        </row>
        <row r="1143">
          <cell r="A1143">
            <v>53289</v>
          </cell>
          <cell r="B1143" t="str">
            <v>CHAVE SECC.TRIP.AB.CARGA -SECA- 400A/600V</v>
          </cell>
          <cell r="C1143" t="str">
            <v>UN</v>
          </cell>
          <cell r="D1143">
            <v>511.6473651</v>
          </cell>
          <cell r="E1143" t="str">
            <v>ND</v>
          </cell>
        </row>
        <row r="1144">
          <cell r="A1144">
            <v>53290</v>
          </cell>
          <cell r="B1144" t="str">
            <v>CHAVE SECC.TRIP.AB.CARGA -SECA- 630A/600V</v>
          </cell>
          <cell r="C1144" t="str">
            <v>UN</v>
          </cell>
          <cell r="D1144">
            <v>776.20828940000001</v>
          </cell>
          <cell r="E1144" t="str">
            <v>ND</v>
          </cell>
        </row>
        <row r="1145">
          <cell r="A1145">
            <v>53291</v>
          </cell>
          <cell r="B1145" t="str">
            <v>CAHVE SECC.TRIP.AB.CARGA -SECA- 800A/600V</v>
          </cell>
          <cell r="C1145" t="str">
            <v>UN</v>
          </cell>
          <cell r="D1145">
            <v>1448.468325</v>
          </cell>
          <cell r="E1145" t="str">
            <v>ND</v>
          </cell>
        </row>
        <row r="1146">
          <cell r="A1146">
            <v>53292</v>
          </cell>
          <cell r="B1146" t="str">
            <v>CHAVE SECC.TRIP.AB.CARGA -SECA- 1000A/600V</v>
          </cell>
          <cell r="C1146" t="str">
            <v>UN</v>
          </cell>
          <cell r="D1146">
            <v>1489.93831</v>
          </cell>
          <cell r="E1146" t="str">
            <v>ND</v>
          </cell>
        </row>
        <row r="1147">
          <cell r="A1147">
            <v>53601</v>
          </cell>
          <cell r="B1147" t="str">
            <v>FUSIVEL TIPO -CARTUCHO- - 30A</v>
          </cell>
          <cell r="C1147" t="str">
            <v>UN</v>
          </cell>
          <cell r="D1147">
            <v>0.80847853800000002</v>
          </cell>
          <cell r="E1147" t="str">
            <v>ND</v>
          </cell>
        </row>
        <row r="1148">
          <cell r="A1148">
            <v>53603</v>
          </cell>
          <cell r="B1148" t="str">
            <v>FUSIVEL TIPO -CARTUCHO- - 60A</v>
          </cell>
          <cell r="C1148" t="str">
            <v>UN</v>
          </cell>
          <cell r="D1148">
            <v>1.4391525860000001</v>
          </cell>
          <cell r="E1148" t="str">
            <v>ND</v>
          </cell>
        </row>
        <row r="1149">
          <cell r="A1149">
            <v>53611</v>
          </cell>
          <cell r="B1149" t="str">
            <v>FUSIVEL TIPO FACA - 100A</v>
          </cell>
          <cell r="C1149" t="str">
            <v>UN</v>
          </cell>
          <cell r="D1149">
            <v>5.04</v>
          </cell>
          <cell r="E1149" t="str">
            <v>ND</v>
          </cell>
        </row>
        <row r="1150">
          <cell r="A1150">
            <v>53613</v>
          </cell>
          <cell r="B1150" t="str">
            <v>FUSIVEL TIPO FACA - 150A</v>
          </cell>
          <cell r="C1150" t="str">
            <v>UN</v>
          </cell>
          <cell r="D1150">
            <v>11.38</v>
          </cell>
          <cell r="E1150" t="str">
            <v>ND</v>
          </cell>
        </row>
        <row r="1151">
          <cell r="A1151">
            <v>53614</v>
          </cell>
          <cell r="B1151" t="str">
            <v>FUSIVEL TIPO FACA - 200A</v>
          </cell>
          <cell r="C1151" t="str">
            <v>UN</v>
          </cell>
          <cell r="D1151">
            <v>11.38</v>
          </cell>
          <cell r="E1151" t="str">
            <v>ND</v>
          </cell>
        </row>
        <row r="1152">
          <cell r="A1152">
            <v>53622</v>
          </cell>
          <cell r="B1152" t="str">
            <v>FUSIVEL TIPO NH - 125A</v>
          </cell>
          <cell r="C1152" t="str">
            <v>UN</v>
          </cell>
          <cell r="D1152">
            <v>25.10538618</v>
          </cell>
          <cell r="E1152" t="str">
            <v>ND</v>
          </cell>
        </row>
        <row r="1153">
          <cell r="A1153">
            <v>53625</v>
          </cell>
          <cell r="B1153" t="str">
            <v>FUSIVEL TIPO NH - 250A</v>
          </cell>
          <cell r="C1153" t="str">
            <v>UN</v>
          </cell>
          <cell r="D1153">
            <v>25.10538618</v>
          </cell>
          <cell r="E1153" t="str">
            <v>ND</v>
          </cell>
        </row>
        <row r="1154">
          <cell r="A1154">
            <v>53628</v>
          </cell>
          <cell r="B1154" t="str">
            <v>FUSIVEL TIPO NH - 400A</v>
          </cell>
          <cell r="C1154" t="str">
            <v>UN</v>
          </cell>
          <cell r="D1154">
            <v>34.766603400000001</v>
          </cell>
          <cell r="E1154" t="str">
            <v>ND</v>
          </cell>
        </row>
        <row r="1155">
          <cell r="A1155">
            <v>53631</v>
          </cell>
          <cell r="B1155" t="str">
            <v>FUSIVEL TIPO NH - 100/200A</v>
          </cell>
          <cell r="C1155" t="str">
            <v>UN</v>
          </cell>
          <cell r="D1155">
            <v>17.729792499999999</v>
          </cell>
          <cell r="E1155" t="str">
            <v>ND</v>
          </cell>
        </row>
        <row r="1156">
          <cell r="A1156">
            <v>53632</v>
          </cell>
          <cell r="B1156" t="str">
            <v>FUSIVEL TIPO NH - 224/355A</v>
          </cell>
          <cell r="C1156" t="str">
            <v>UN</v>
          </cell>
          <cell r="D1156">
            <v>27.936074189999999</v>
          </cell>
          <cell r="E1156" t="str">
            <v>ND</v>
          </cell>
        </row>
        <row r="1157">
          <cell r="A1157">
            <v>53633</v>
          </cell>
          <cell r="B1157" t="str">
            <v>FUSIVEL TIPO NH - 425/630A</v>
          </cell>
          <cell r="C1157" t="str">
            <v>UN</v>
          </cell>
          <cell r="D1157">
            <v>46.610510040000001</v>
          </cell>
          <cell r="E1157" t="str">
            <v>ND</v>
          </cell>
        </row>
        <row r="1158">
          <cell r="A1158">
            <v>53634</v>
          </cell>
          <cell r="B1158" t="str">
            <v>FUSIVEL TIPO NH TAM-04 800-1250A</v>
          </cell>
          <cell r="C1158" t="str">
            <v>UN</v>
          </cell>
          <cell r="D1158">
            <v>366.87099999999998</v>
          </cell>
          <cell r="E1158" t="str">
            <v>ND</v>
          </cell>
        </row>
        <row r="1159">
          <cell r="A1159">
            <v>53645</v>
          </cell>
          <cell r="B1159" t="str">
            <v>FUSIVEL TP.-DIAZED- RAPIDO/RETARDO 2X25 A</v>
          </cell>
          <cell r="C1159" t="str">
            <v>UN</v>
          </cell>
          <cell r="D1159">
            <v>0.97463202199999999</v>
          </cell>
          <cell r="E1159" t="str">
            <v>ND</v>
          </cell>
        </row>
        <row r="1160">
          <cell r="A1160">
            <v>53647</v>
          </cell>
          <cell r="B1160" t="str">
            <v>FUSIVEL TP.-DIAZED- RAPIDO/RETARDO 35/63 A</v>
          </cell>
          <cell r="C1160" t="str">
            <v>UN</v>
          </cell>
          <cell r="D1160">
            <v>1.424462186</v>
          </cell>
          <cell r="E1160" t="str">
            <v>ND</v>
          </cell>
        </row>
        <row r="1161">
          <cell r="A1161">
            <v>53660</v>
          </cell>
          <cell r="B1161" t="str">
            <v>BASE PARA FUSIVEIS -DIAZED- - 2/25 A</v>
          </cell>
          <cell r="C1161" t="str">
            <v>UN</v>
          </cell>
          <cell r="D1161">
            <v>5.553984142</v>
          </cell>
          <cell r="E1161" t="str">
            <v>ND</v>
          </cell>
        </row>
        <row r="1162">
          <cell r="A1162">
            <v>53662</v>
          </cell>
          <cell r="B1162" t="str">
            <v>BASE PARA FUSIVEIS -DIAZED- - 35/63A</v>
          </cell>
          <cell r="C1162" t="str">
            <v>UN</v>
          </cell>
          <cell r="D1162">
            <v>8.7716881979999997</v>
          </cell>
          <cell r="E1162" t="str">
            <v>ND</v>
          </cell>
        </row>
        <row r="1163">
          <cell r="A1163">
            <v>53670</v>
          </cell>
          <cell r="B1163" t="str">
            <v>BASE PARA FUSIVEIS NH - 125A</v>
          </cell>
          <cell r="C1163" t="str">
            <v>UN</v>
          </cell>
          <cell r="D1163">
            <v>10.011760539999999</v>
          </cell>
          <cell r="E1163" t="str">
            <v>ND</v>
          </cell>
        </row>
        <row r="1164">
          <cell r="A1164">
            <v>53675</v>
          </cell>
          <cell r="B1164" t="str">
            <v>BASE PARA FUSIVEIS NH - 250A</v>
          </cell>
          <cell r="C1164" t="str">
            <v>UN</v>
          </cell>
          <cell r="D1164">
            <v>33.698763319999998</v>
          </cell>
          <cell r="E1164" t="str">
            <v>ND</v>
          </cell>
        </row>
        <row r="1165">
          <cell r="A1165">
            <v>53680</v>
          </cell>
          <cell r="B1165" t="str">
            <v>BASE PARA FUSIVEIS NH - 400A</v>
          </cell>
          <cell r="C1165" t="str">
            <v>UN</v>
          </cell>
          <cell r="D1165">
            <v>44.525081190000002</v>
          </cell>
          <cell r="E1165" t="str">
            <v>ND</v>
          </cell>
        </row>
        <row r="1166">
          <cell r="A1166">
            <v>53681</v>
          </cell>
          <cell r="B1166" t="str">
            <v>BASE P/FUSIVEIS NH TAM-03 425-630A</v>
          </cell>
          <cell r="C1166" t="str">
            <v>UN</v>
          </cell>
          <cell r="D1166">
            <v>68.816400000000002</v>
          </cell>
          <cell r="E1166" t="str">
            <v>ND</v>
          </cell>
        </row>
        <row r="1167">
          <cell r="A1167">
            <v>53682</v>
          </cell>
          <cell r="B1167" t="str">
            <v>BASE P/FUSIVEIS NH TAM-04 800-1250A</v>
          </cell>
          <cell r="C1167" t="str">
            <v>UN</v>
          </cell>
          <cell r="D1167">
            <v>366.87099999999998</v>
          </cell>
          <cell r="E1167" t="str">
            <v>ND</v>
          </cell>
        </row>
        <row r="1168">
          <cell r="A1168">
            <v>53683</v>
          </cell>
          <cell r="B1168" t="str">
            <v>ISOLADOR POLIESTER BT INTERNO 15X20MM</v>
          </cell>
          <cell r="C1168" t="str">
            <v>UN</v>
          </cell>
          <cell r="D1168">
            <v>0.42</v>
          </cell>
          <cell r="E1168" t="str">
            <v>ND</v>
          </cell>
        </row>
        <row r="1169">
          <cell r="A1169">
            <v>53684</v>
          </cell>
          <cell r="B1169" t="str">
            <v>ISOLADOR POLIESTER BT INTERNO 35X45MM</v>
          </cell>
          <cell r="C1169" t="str">
            <v>UN</v>
          </cell>
          <cell r="D1169">
            <v>0.72</v>
          </cell>
          <cell r="E1169" t="str">
            <v>ND</v>
          </cell>
        </row>
        <row r="1170">
          <cell r="A1170">
            <v>53685</v>
          </cell>
          <cell r="B1170" t="str">
            <v>ISOLADOR POLIESTER BT INTERNO 60X60MM</v>
          </cell>
          <cell r="C1170" t="str">
            <v>UN</v>
          </cell>
          <cell r="D1170">
            <v>5.13</v>
          </cell>
          <cell r="E1170" t="str">
            <v>ND</v>
          </cell>
        </row>
        <row r="1171">
          <cell r="A1171">
            <v>53686</v>
          </cell>
          <cell r="B1171" t="str">
            <v>ISOLADOR POLIESTER BT INTERNO 60X75MM</v>
          </cell>
          <cell r="C1171" t="str">
            <v>UN</v>
          </cell>
          <cell r="D1171">
            <v>13.62</v>
          </cell>
          <cell r="E1171" t="str">
            <v>ND</v>
          </cell>
        </row>
        <row r="1172">
          <cell r="A1172">
            <v>54001</v>
          </cell>
          <cell r="B1172" t="str">
            <v>BARRA DE COBRE PARA NEUTRO - 30A</v>
          </cell>
          <cell r="C1172" t="str">
            <v>UN</v>
          </cell>
          <cell r="D1172">
            <v>3.7078906049999998</v>
          </cell>
          <cell r="E1172" t="str">
            <v>ND</v>
          </cell>
        </row>
        <row r="1173">
          <cell r="A1173">
            <v>54002</v>
          </cell>
          <cell r="B1173" t="str">
            <v>BARRA DE COBRE PARA NEUTRO - 60A</v>
          </cell>
          <cell r="C1173" t="str">
            <v>UN</v>
          </cell>
          <cell r="D1173">
            <v>6.8968892830000001</v>
          </cell>
          <cell r="E1173" t="str">
            <v>ND</v>
          </cell>
        </row>
        <row r="1174">
          <cell r="A1174">
            <v>54004</v>
          </cell>
          <cell r="B1174" t="str">
            <v>BARRA DE COBRE PARA NEUTRO - 100A</v>
          </cell>
          <cell r="C1174" t="str">
            <v>UN</v>
          </cell>
          <cell r="D1174">
            <v>11.284590789999999</v>
          </cell>
          <cell r="E1174" t="str">
            <v>ND</v>
          </cell>
        </row>
        <row r="1175">
          <cell r="A1175">
            <v>54006</v>
          </cell>
          <cell r="B1175" t="str">
            <v>BARRA DE COBRE PARA NEUTRO - 150A</v>
          </cell>
          <cell r="C1175" t="str">
            <v>UN</v>
          </cell>
          <cell r="D1175">
            <v>20.318342210000001</v>
          </cell>
          <cell r="E1175" t="str">
            <v>ND</v>
          </cell>
        </row>
        <row r="1176">
          <cell r="A1176">
            <v>54008</v>
          </cell>
          <cell r="B1176" t="str">
            <v>BARRA DE COBRE PARA NEUTRO - 200A</v>
          </cell>
          <cell r="C1176" t="str">
            <v>UN</v>
          </cell>
          <cell r="D1176">
            <v>43.625420859999998</v>
          </cell>
          <cell r="E1176" t="str">
            <v>ND</v>
          </cell>
        </row>
        <row r="1177">
          <cell r="A1177">
            <v>54009</v>
          </cell>
          <cell r="B1177" t="str">
            <v>BARRA DE COBRE PARA NEUTRO - 400A</v>
          </cell>
          <cell r="C1177" t="str">
            <v>UN</v>
          </cell>
          <cell r="D1177">
            <v>82.50634925</v>
          </cell>
          <cell r="E1177" t="str">
            <v>ND</v>
          </cell>
        </row>
        <row r="1178">
          <cell r="A1178">
            <v>54020</v>
          </cell>
          <cell r="B1178" t="str">
            <v>BARRAMENTO DE COBRE P/30A - 6X1MM</v>
          </cell>
          <cell r="C1178" t="str">
            <v>M</v>
          </cell>
          <cell r="D1178">
            <v>3.7080594599999999</v>
          </cell>
          <cell r="E1178" t="str">
            <v>ND</v>
          </cell>
        </row>
        <row r="1179">
          <cell r="A1179">
            <v>54022</v>
          </cell>
          <cell r="B1179" t="str">
            <v>BARRAMENTO DE COBRE P/60A - 10X2MM</v>
          </cell>
          <cell r="C1179" t="str">
            <v>M</v>
          </cell>
          <cell r="D1179">
            <v>6.8970581380000002</v>
          </cell>
          <cell r="E1179" t="str">
            <v>ND</v>
          </cell>
        </row>
        <row r="1180">
          <cell r="A1180">
            <v>54024</v>
          </cell>
          <cell r="B1180" t="str">
            <v>BARRAMENTO DE COBRE P/100A - 15X3MM</v>
          </cell>
          <cell r="C1180" t="str">
            <v>M</v>
          </cell>
          <cell r="D1180">
            <v>11.284590789999999</v>
          </cell>
          <cell r="E1180" t="str">
            <v>ND</v>
          </cell>
        </row>
        <row r="1181">
          <cell r="A1181">
            <v>54026</v>
          </cell>
          <cell r="B1181" t="str">
            <v>BARRAMENTO DE COBRE P/150A - 20X4MM</v>
          </cell>
          <cell r="C1181" t="str">
            <v>M</v>
          </cell>
          <cell r="D1181">
            <v>20.320030760000002</v>
          </cell>
          <cell r="E1181" t="str">
            <v>ND</v>
          </cell>
        </row>
        <row r="1182">
          <cell r="A1182">
            <v>54028</v>
          </cell>
          <cell r="B1182" t="str">
            <v>BARRAMENTO DE COBRE P/200A - 25X4MM</v>
          </cell>
          <cell r="C1182" t="str">
            <v>M</v>
          </cell>
          <cell r="D1182">
            <v>43.625420859999998</v>
          </cell>
          <cell r="E1182" t="str">
            <v>ND</v>
          </cell>
        </row>
        <row r="1183">
          <cell r="A1183">
            <v>54030</v>
          </cell>
          <cell r="B1183" t="str">
            <v>BARRAMENTO DE COBRE P/400A - 40X7MM</v>
          </cell>
          <cell r="C1183" t="str">
            <v>M</v>
          </cell>
          <cell r="D1183">
            <v>82.504998409999999</v>
          </cell>
          <cell r="E1183" t="str">
            <v>ND</v>
          </cell>
        </row>
        <row r="1184">
          <cell r="A1184">
            <v>54031</v>
          </cell>
          <cell r="B1184" t="str">
            <v>BARRAMENTO DE COBRE P/600A - 7X60MM</v>
          </cell>
          <cell r="C1184" t="str">
            <v>M</v>
          </cell>
          <cell r="D1184">
            <v>104.1014054</v>
          </cell>
          <cell r="E1184" t="str">
            <v>ND</v>
          </cell>
        </row>
        <row r="1185">
          <cell r="A1185">
            <v>54032</v>
          </cell>
          <cell r="B1185" t="str">
            <v>BARRAMENTO DE COBRE P/800A - 10X80MM</v>
          </cell>
          <cell r="C1185" t="str">
            <v>M</v>
          </cell>
          <cell r="D1185">
            <v>162.18538760000001</v>
          </cell>
          <cell r="E1185" t="str">
            <v>ND</v>
          </cell>
        </row>
        <row r="1186">
          <cell r="A1186">
            <v>54033</v>
          </cell>
          <cell r="B1186" t="str">
            <v>BARRAMENTO DE COBRE P/1000A - 10X100MM</v>
          </cell>
          <cell r="C1186" t="str">
            <v>M</v>
          </cell>
          <cell r="D1186">
            <v>216.45206099999999</v>
          </cell>
          <cell r="E1186" t="str">
            <v>ND</v>
          </cell>
        </row>
        <row r="1187">
          <cell r="A1187">
            <v>54034</v>
          </cell>
          <cell r="B1187" t="str">
            <v>BARRAMENTO DE COBRE P/1200A - 10X120MM</v>
          </cell>
          <cell r="C1187" t="str">
            <v>M</v>
          </cell>
          <cell r="D1187">
            <v>274.6834538</v>
          </cell>
          <cell r="E1187" t="str">
            <v>ND</v>
          </cell>
        </row>
        <row r="1188">
          <cell r="A1188">
            <v>54035</v>
          </cell>
          <cell r="B1188" t="str">
            <v>BARRAMENTO DE COBRE P/1400A - 10X140MM</v>
          </cell>
          <cell r="C1188" t="str">
            <v>M</v>
          </cell>
          <cell r="D1188">
            <v>326.70941920000001</v>
          </cell>
          <cell r="E1188" t="str">
            <v>ND</v>
          </cell>
        </row>
        <row r="1189">
          <cell r="A1189">
            <v>54101</v>
          </cell>
          <cell r="B1189" t="str">
            <v>DISJ.TER/MAG.DIFERENCIAL BIP./15A/30MA-240V</v>
          </cell>
          <cell r="C1189" t="str">
            <v>UN</v>
          </cell>
          <cell r="D1189">
            <v>184.71404390000001</v>
          </cell>
          <cell r="E1189" t="str">
            <v>ND</v>
          </cell>
        </row>
        <row r="1190">
          <cell r="A1190">
            <v>54102</v>
          </cell>
          <cell r="B1190" t="str">
            <v>DISJ.TER/MAG.DIFERENCIAL BIP./20A/30MA-240V</v>
          </cell>
          <cell r="C1190" t="str">
            <v>UN</v>
          </cell>
          <cell r="D1190">
            <v>187.47651440000001</v>
          </cell>
          <cell r="E1190" t="str">
            <v>ND</v>
          </cell>
        </row>
        <row r="1191">
          <cell r="A1191">
            <v>54103</v>
          </cell>
          <cell r="B1191" t="str">
            <v>DISJ.TER/MAG.DIFERENCIAL BIP./25A/30MA-240V</v>
          </cell>
          <cell r="C1191" t="str">
            <v>UN</v>
          </cell>
          <cell r="D1191">
            <v>194.36580520000001</v>
          </cell>
          <cell r="E1191" t="str">
            <v>ND</v>
          </cell>
        </row>
        <row r="1192">
          <cell r="A1192">
            <v>54104</v>
          </cell>
          <cell r="B1192" t="str">
            <v>DISJ.TER/MAG.DIFERENCIAL BIP./30A/30MA/240V</v>
          </cell>
          <cell r="C1192" t="str">
            <v>UN</v>
          </cell>
          <cell r="D1192">
            <v>190.58682659999999</v>
          </cell>
          <cell r="E1192" t="str">
            <v>ND</v>
          </cell>
        </row>
        <row r="1193">
          <cell r="A1193">
            <v>54105</v>
          </cell>
          <cell r="B1193" t="str">
            <v>DISJ.TER/MAG.DIFERENCIAL BIP./35A/30MA-240V</v>
          </cell>
          <cell r="C1193" t="str">
            <v>UN</v>
          </cell>
          <cell r="D1193">
            <v>164.7891343</v>
          </cell>
          <cell r="E1193" t="str">
            <v>ND</v>
          </cell>
        </row>
        <row r="1194">
          <cell r="A1194">
            <v>54106</v>
          </cell>
          <cell r="B1194" t="str">
            <v>DISJ.TER/MAG.DIFERENCIAL BIP./40A/30MA-240V</v>
          </cell>
          <cell r="C1194" t="str">
            <v>UN</v>
          </cell>
          <cell r="D1194">
            <v>164.7891343</v>
          </cell>
          <cell r="E1194" t="str">
            <v>ND</v>
          </cell>
        </row>
        <row r="1195">
          <cell r="A1195">
            <v>54111</v>
          </cell>
          <cell r="B1195" t="str">
            <v>DISJ.TER/MAG.DIFERENCIAL TRIP/63A/30MA-240V</v>
          </cell>
          <cell r="C1195" t="str">
            <v>UN</v>
          </cell>
          <cell r="D1195">
            <v>228.70756900000001</v>
          </cell>
          <cell r="E1195" t="str">
            <v>ND</v>
          </cell>
        </row>
        <row r="1196">
          <cell r="A1196">
            <v>54112</v>
          </cell>
          <cell r="B1196" t="str">
            <v>INTERRUPTOR DIFERENCIAL TETRAPOLAR - 40A - SENSIBILIDADE 30MA - 380V</v>
          </cell>
          <cell r="C1196" t="str">
            <v>UN</v>
          </cell>
          <cell r="D1196">
            <v>113.68</v>
          </cell>
          <cell r="E1196" t="str">
            <v>ND</v>
          </cell>
        </row>
        <row r="1197">
          <cell r="A1197">
            <v>54113</v>
          </cell>
          <cell r="B1197" t="str">
            <v>INTERRUPTOR DIFERENCIAL TETRAPOLAR - 50A - SENSIBILIDADE 30MA - 380V</v>
          </cell>
          <cell r="C1197" t="str">
            <v>UN</v>
          </cell>
          <cell r="D1197">
            <v>131.66999999999999</v>
          </cell>
          <cell r="E1197" t="str">
            <v>ND</v>
          </cell>
        </row>
        <row r="1198">
          <cell r="A1198">
            <v>54114</v>
          </cell>
          <cell r="B1198" t="str">
            <v>INTERRUPTOR DIFERENCIAL TETRAPOLAR - 70A - SENSIBILIDADE 30MA - 380V</v>
          </cell>
          <cell r="C1198" t="str">
            <v>UN</v>
          </cell>
          <cell r="D1198">
            <v>198.72</v>
          </cell>
          <cell r="E1198" t="str">
            <v>ND</v>
          </cell>
        </row>
        <row r="1199">
          <cell r="A1199">
            <v>54115</v>
          </cell>
          <cell r="B1199" t="str">
            <v>INTERRUPTOR DIFERENCIAL BIP-63A/30MA/380V</v>
          </cell>
          <cell r="C1199" t="str">
            <v>UN</v>
          </cell>
          <cell r="D1199">
            <v>272.96788529999998</v>
          </cell>
          <cell r="E1199" t="str">
            <v>ND</v>
          </cell>
        </row>
        <row r="1200">
          <cell r="A1200">
            <v>54116</v>
          </cell>
          <cell r="B1200" t="str">
            <v>INTERRUPTOR DIFERENCIAL 4P-63A/30MA/380V</v>
          </cell>
          <cell r="C1200" t="str">
            <v>UN</v>
          </cell>
          <cell r="D1200">
            <v>242.58611289999999</v>
          </cell>
          <cell r="E1200" t="str">
            <v>ND</v>
          </cell>
        </row>
        <row r="1201">
          <cell r="A1201">
            <v>54117</v>
          </cell>
          <cell r="B1201" t="str">
            <v>INTERRUPTOR DIFERENCIAL 4P-80A/30MA/380V</v>
          </cell>
          <cell r="C1201" t="str">
            <v>UN</v>
          </cell>
          <cell r="D1201">
            <v>358.95991179999999</v>
          </cell>
          <cell r="E1201" t="str">
            <v>ND</v>
          </cell>
        </row>
        <row r="1202">
          <cell r="A1202">
            <v>54118</v>
          </cell>
          <cell r="B1202" t="str">
            <v>INTERRUPTOR DIFERENCIAL 4P-100A/30MA/380V</v>
          </cell>
          <cell r="C1202" t="str">
            <v>UN</v>
          </cell>
          <cell r="D1202">
            <v>1407.0545689999999</v>
          </cell>
          <cell r="E1202" t="str">
            <v>ND</v>
          </cell>
        </row>
        <row r="1203">
          <cell r="A1203">
            <v>54119</v>
          </cell>
          <cell r="B1203" t="str">
            <v>INTERRUPTOR DIFERENCIAL 4P-125A/30MA/380V</v>
          </cell>
          <cell r="C1203" t="str">
            <v>UN</v>
          </cell>
          <cell r="D1203">
            <v>1878.9358669999999</v>
          </cell>
          <cell r="E1203" t="str">
            <v>ND</v>
          </cell>
        </row>
        <row r="1204">
          <cell r="A1204">
            <v>54120</v>
          </cell>
          <cell r="B1204" t="str">
            <v>INTERRUPTOR DIFERENCIAL 4P-160A/30MA/415V</v>
          </cell>
          <cell r="C1204" t="str">
            <v>UN</v>
          </cell>
          <cell r="D1204">
            <v>1909.3297970000001</v>
          </cell>
          <cell r="E1204" t="str">
            <v>ND</v>
          </cell>
        </row>
        <row r="1205">
          <cell r="A1205">
            <v>54121</v>
          </cell>
          <cell r="B1205" t="str">
            <v>INTERRUPTOR DIFERENCIAL 4P-63A/100MA/380V</v>
          </cell>
          <cell r="C1205" t="str">
            <v>UN</v>
          </cell>
          <cell r="D1205">
            <v>183.38008809999999</v>
          </cell>
          <cell r="E1205" t="str">
            <v>ND</v>
          </cell>
        </row>
        <row r="1206">
          <cell r="A1206">
            <v>54122</v>
          </cell>
          <cell r="B1206" t="str">
            <v>INTERRUPTOR DIFERENCIAL 4P-80A/100MA/380V</v>
          </cell>
          <cell r="C1206" t="str">
            <v>UN</v>
          </cell>
          <cell r="D1206">
            <v>1000.402698</v>
          </cell>
          <cell r="E1206" t="str">
            <v>ND</v>
          </cell>
        </row>
        <row r="1207">
          <cell r="A1207">
            <v>54123</v>
          </cell>
          <cell r="B1207" t="str">
            <v>INTERRUPTOR DIFERENCIAL 4P-100A/100MA/380V</v>
          </cell>
          <cell r="C1207" t="str">
            <v>UN</v>
          </cell>
          <cell r="D1207">
            <v>1215.7943479999999</v>
          </cell>
          <cell r="E1207" t="str">
            <v>ND</v>
          </cell>
        </row>
        <row r="1208">
          <cell r="A1208">
            <v>54124</v>
          </cell>
          <cell r="B1208" t="str">
            <v>INTERRUPTOR DIFERENCIAL 4P-125A/100MA/380V</v>
          </cell>
          <cell r="C1208" t="str">
            <v>UN</v>
          </cell>
          <cell r="D1208">
            <v>1878.9358669999999</v>
          </cell>
          <cell r="E1208" t="str">
            <v>ND</v>
          </cell>
        </row>
        <row r="1209">
          <cell r="A1209">
            <v>54125</v>
          </cell>
          <cell r="B1209" t="str">
            <v>INTERRUPTOR DIFERENCIAL 4P-160A/100MA/380V</v>
          </cell>
          <cell r="C1209" t="str">
            <v>UN</v>
          </cell>
          <cell r="D1209">
            <v>1902.9977280000001</v>
          </cell>
          <cell r="E1209" t="str">
            <v>ND</v>
          </cell>
        </row>
        <row r="1210">
          <cell r="A1210">
            <v>54126</v>
          </cell>
          <cell r="B1210" t="str">
            <v>INTERRUPTOR DIFERENCIAL 4P-63A/300MA/380V</v>
          </cell>
          <cell r="C1210" t="str">
            <v>UN</v>
          </cell>
          <cell r="D1210">
            <v>227.31282540000001</v>
          </cell>
          <cell r="E1210" t="str">
            <v>ND</v>
          </cell>
        </row>
        <row r="1211">
          <cell r="A1211">
            <v>54127</v>
          </cell>
          <cell r="B1211" t="str">
            <v>INTERRUPTOR DIFERENCIAL 4P-80A/300MA/380V</v>
          </cell>
          <cell r="C1211" t="str">
            <v>UN</v>
          </cell>
          <cell r="D1211">
            <v>381.02506069999998</v>
          </cell>
          <cell r="E1211" t="str">
            <v>ND</v>
          </cell>
        </row>
        <row r="1212">
          <cell r="A1212">
            <v>54128</v>
          </cell>
          <cell r="B1212" t="str">
            <v>INTERRUPTOR DIFERENCIAL 4P-100A/300MA/380V</v>
          </cell>
          <cell r="C1212" t="str">
            <v>UN</v>
          </cell>
          <cell r="D1212">
            <v>674.26907440000002</v>
          </cell>
          <cell r="E1212" t="str">
            <v>ND</v>
          </cell>
        </row>
        <row r="1213">
          <cell r="A1213">
            <v>54129</v>
          </cell>
          <cell r="B1213" t="str">
            <v>INTERRUPTOR DIFERENCIAL 4P-125A/300MA/380V</v>
          </cell>
          <cell r="C1213" t="str">
            <v>UN</v>
          </cell>
          <cell r="D1213">
            <v>1627.3416689999999</v>
          </cell>
          <cell r="E1213" t="str">
            <v>ND</v>
          </cell>
        </row>
        <row r="1214">
          <cell r="A1214">
            <v>54130</v>
          </cell>
          <cell r="B1214" t="str">
            <v>INTERRUPTOR DIFERENCIAL 4P-160A/300MA/415V</v>
          </cell>
          <cell r="C1214" t="str">
            <v>UN</v>
          </cell>
          <cell r="D1214">
            <v>1627.3416689999999</v>
          </cell>
          <cell r="E1214" t="str">
            <v>ND</v>
          </cell>
        </row>
        <row r="1215">
          <cell r="A1215">
            <v>54131</v>
          </cell>
          <cell r="B1215" t="str">
            <v>INTERRUPTOR DIFERENCIAL 4P-63A/500MA/380V</v>
          </cell>
          <cell r="C1215" t="str">
            <v>UN</v>
          </cell>
          <cell r="D1215">
            <v>277.1419851</v>
          </cell>
          <cell r="E1215" t="str">
            <v>ND</v>
          </cell>
        </row>
        <row r="1216">
          <cell r="A1216">
            <v>54132</v>
          </cell>
          <cell r="B1216" t="str">
            <v>INTERRUPTOR DIFERENCIAL 4P-80A/500MA/380V</v>
          </cell>
          <cell r="C1216" t="str">
            <v>UN</v>
          </cell>
          <cell r="D1216">
            <v>1375.213888</v>
          </cell>
          <cell r="E1216" t="str">
            <v>ND</v>
          </cell>
        </row>
        <row r="1217">
          <cell r="A1217">
            <v>54133</v>
          </cell>
          <cell r="B1217" t="str">
            <v>INTERRUPTOR DIFERENCIAL 4P-100A/500MA/380V</v>
          </cell>
          <cell r="C1217" t="str">
            <v>UN</v>
          </cell>
          <cell r="D1217">
            <v>1470.1003599999999</v>
          </cell>
          <cell r="E1217" t="str">
            <v>ND</v>
          </cell>
        </row>
        <row r="1218">
          <cell r="A1218">
            <v>54134</v>
          </cell>
          <cell r="B1218" t="str">
            <v>INTERRUPTOR DIFERENCIAL 4P-125A/500MA/380V</v>
          </cell>
          <cell r="C1218" t="str">
            <v>UN</v>
          </cell>
          <cell r="D1218">
            <v>1600.973246</v>
          </cell>
          <cell r="E1218" t="str">
            <v>ND</v>
          </cell>
        </row>
        <row r="1219">
          <cell r="A1219">
            <v>54135</v>
          </cell>
          <cell r="B1219" t="str">
            <v>INTERRUPTOR DIFERENCIAL 4P-160A/500MA/415V</v>
          </cell>
          <cell r="C1219" t="str">
            <v>UN</v>
          </cell>
          <cell r="D1219">
            <v>1627.3416689999999</v>
          </cell>
          <cell r="E1219" t="str">
            <v>ND</v>
          </cell>
        </row>
        <row r="1220">
          <cell r="A1220">
            <v>54410</v>
          </cell>
          <cell r="B1220" t="str">
            <v>DISJUNTOR TERMOMAGNETICO - 15A</v>
          </cell>
          <cell r="C1220" t="str">
            <v>UN</v>
          </cell>
          <cell r="D1220">
            <v>6.4435131600000002</v>
          </cell>
          <cell r="E1220" t="str">
            <v>ND</v>
          </cell>
        </row>
        <row r="1221">
          <cell r="A1221">
            <v>54420</v>
          </cell>
          <cell r="B1221" t="str">
            <v>DISJUNTOR AUTOM.-QUICK-LAG-- 10/30A</v>
          </cell>
          <cell r="C1221" t="str">
            <v>UN</v>
          </cell>
          <cell r="D1221">
            <v>6.6224996369999998</v>
          </cell>
          <cell r="E1221" t="str">
            <v>ND</v>
          </cell>
        </row>
        <row r="1222">
          <cell r="A1222">
            <v>54421</v>
          </cell>
          <cell r="B1222" t="str">
            <v>DISJ.CX.MOLD.UNIPOLAR 35/50A TP AMERICANO</v>
          </cell>
          <cell r="C1222" t="str">
            <v>UN</v>
          </cell>
          <cell r="D1222">
            <v>7.9744999999999999</v>
          </cell>
          <cell r="E1222" t="str">
            <v>ND</v>
          </cell>
        </row>
        <row r="1223">
          <cell r="A1223">
            <v>54422</v>
          </cell>
          <cell r="B1223" t="str">
            <v>DISJ.CX.MOLD.UNIPOLAR 60/100A TP AMERICANO</v>
          </cell>
          <cell r="C1223" t="str">
            <v>UN</v>
          </cell>
          <cell r="D1223">
            <v>10.50783333</v>
          </cell>
          <cell r="E1223" t="str">
            <v>ND</v>
          </cell>
        </row>
        <row r="1224">
          <cell r="A1224">
            <v>54430</v>
          </cell>
          <cell r="B1224" t="str">
            <v>DISJ.CX.MOLD.BIPOLAR 10/30A TP AMERICANO</v>
          </cell>
          <cell r="C1224" t="str">
            <v>UN</v>
          </cell>
          <cell r="D1224">
            <v>25.700262930000001</v>
          </cell>
          <cell r="E1224" t="str">
            <v>ND</v>
          </cell>
        </row>
        <row r="1225">
          <cell r="A1225">
            <v>54431</v>
          </cell>
          <cell r="B1225" t="str">
            <v>DISJ.CX.MOLD.BIPOLAR 35/50A TP AMERICANO</v>
          </cell>
          <cell r="C1225" t="str">
            <v>UN</v>
          </cell>
          <cell r="D1225">
            <v>24.967431510000001</v>
          </cell>
          <cell r="E1225" t="str">
            <v>ND</v>
          </cell>
        </row>
        <row r="1226">
          <cell r="A1226">
            <v>54432</v>
          </cell>
          <cell r="B1226" t="str">
            <v>DISJ.CX.MOLD.BIPOLAR 60/100A TP AMERIC.</v>
          </cell>
          <cell r="C1226" t="str">
            <v>UN</v>
          </cell>
          <cell r="D1226">
            <v>37.237629910000003</v>
          </cell>
          <cell r="E1226" t="str">
            <v>ND</v>
          </cell>
        </row>
        <row r="1227">
          <cell r="A1227">
            <v>54440</v>
          </cell>
          <cell r="B1227" t="str">
            <v>DISJ.CX.MOLD.TRIP.10/30A TP AMERICANO</v>
          </cell>
          <cell r="C1227" t="str">
            <v>UN</v>
          </cell>
          <cell r="D1227">
            <v>28.771062990000001</v>
          </cell>
          <cell r="E1227" t="str">
            <v>ND</v>
          </cell>
        </row>
        <row r="1228">
          <cell r="A1228">
            <v>54441</v>
          </cell>
          <cell r="B1228" t="str">
            <v>DISJ.CX.MOLD.TRIP.35/50A TP AMERICANO</v>
          </cell>
          <cell r="C1228" t="str">
            <v>UN</v>
          </cell>
          <cell r="D1228">
            <v>27.400803320000001</v>
          </cell>
          <cell r="E1228" t="str">
            <v>ND</v>
          </cell>
        </row>
        <row r="1229">
          <cell r="A1229">
            <v>54442</v>
          </cell>
          <cell r="B1229" t="str">
            <v>DISJ.CX.MOLD.TRIP. 60/100A TP AMERICANO</v>
          </cell>
          <cell r="C1229" t="str">
            <v>UN</v>
          </cell>
          <cell r="D1229">
            <v>51.360676050000002</v>
          </cell>
          <cell r="E1229" t="str">
            <v>ND</v>
          </cell>
        </row>
        <row r="1230">
          <cell r="A1230">
            <v>54450</v>
          </cell>
          <cell r="B1230" t="str">
            <v>DISJ.CX.MOLD.UNIP. 6/25A TP EUROPEU</v>
          </cell>
          <cell r="C1230" t="str">
            <v>UN</v>
          </cell>
          <cell r="D1230">
            <v>5.9429999999999996</v>
          </cell>
          <cell r="E1230" t="str">
            <v>ND</v>
          </cell>
        </row>
        <row r="1231">
          <cell r="A1231">
            <v>54451</v>
          </cell>
          <cell r="B1231" t="str">
            <v>DISJ.CX.MOLD.UNIP. 32/50A TP EUROPEU</v>
          </cell>
          <cell r="C1231" t="str">
            <v>UN</v>
          </cell>
          <cell r="D1231">
            <v>13.12511211</v>
          </cell>
          <cell r="E1231" t="str">
            <v>ND</v>
          </cell>
        </row>
        <row r="1232">
          <cell r="A1232">
            <v>54452</v>
          </cell>
          <cell r="B1232" t="str">
            <v>DISJ.CX.MOLD.BIP. 6/25A TP EUROPEU</v>
          </cell>
          <cell r="C1232" t="str">
            <v>UN</v>
          </cell>
          <cell r="D1232">
            <v>36.372599999999998</v>
          </cell>
          <cell r="E1232" t="str">
            <v>ND</v>
          </cell>
        </row>
        <row r="1233">
          <cell r="A1233">
            <v>54453</v>
          </cell>
          <cell r="B1233" t="str">
            <v>DISJ.CX.MOLD.BIP. 32/50A  TP EUROPEU</v>
          </cell>
          <cell r="C1233" t="str">
            <v>UN</v>
          </cell>
          <cell r="D1233">
            <v>37.496299999999998</v>
          </cell>
          <cell r="E1233" t="str">
            <v>ND</v>
          </cell>
        </row>
        <row r="1234">
          <cell r="A1234">
            <v>54454</v>
          </cell>
          <cell r="B1234" t="str">
            <v>DISJ.CX.MOLD.TRIP. 6/25A TP EUROPEU</v>
          </cell>
          <cell r="C1234" t="str">
            <v>UN</v>
          </cell>
          <cell r="D1234">
            <v>42.762</v>
          </cell>
          <cell r="E1234" t="str">
            <v>ND</v>
          </cell>
        </row>
        <row r="1235">
          <cell r="A1235">
            <v>54455</v>
          </cell>
          <cell r="B1235" t="str">
            <v>DISJ.CX.MOLD.TRIP. 32/50A TP EUROPEU</v>
          </cell>
          <cell r="C1235" t="str">
            <v>UN</v>
          </cell>
          <cell r="D1235">
            <v>40.85</v>
          </cell>
          <cell r="E1235" t="str">
            <v>ND</v>
          </cell>
        </row>
        <row r="1236">
          <cell r="A1236">
            <v>54456</v>
          </cell>
          <cell r="B1236" t="str">
            <v>DISJ.AUTOM.TRIP. A SECO 1600A/600V</v>
          </cell>
          <cell r="C1236" t="str">
            <v>UN</v>
          </cell>
          <cell r="D1236">
            <v>10572.614670000001</v>
          </cell>
          <cell r="E1236" t="str">
            <v>ND</v>
          </cell>
        </row>
        <row r="1237">
          <cell r="A1237">
            <v>54457</v>
          </cell>
          <cell r="B1237" t="str">
            <v>DISJ.AUTOM.TRIP. A SECO 2500A/600V</v>
          </cell>
          <cell r="C1237" t="str">
            <v>UN</v>
          </cell>
          <cell r="D1237">
            <v>19015.855930000002</v>
          </cell>
          <cell r="E1237" t="str">
            <v>ND</v>
          </cell>
        </row>
        <row r="1238">
          <cell r="A1238">
            <v>54458</v>
          </cell>
          <cell r="B1238" t="str">
            <v>DISJ.AUTOM.TRIP. A SECO 1000A/600V</v>
          </cell>
          <cell r="C1238" t="str">
            <v>UN</v>
          </cell>
          <cell r="D1238">
            <v>13137.884309999999</v>
          </cell>
          <cell r="E1238" t="str">
            <v>ND</v>
          </cell>
        </row>
        <row r="1239">
          <cell r="A1239">
            <v>54459</v>
          </cell>
          <cell r="B1239" t="str">
            <v>DISJ AUTOM. TRIP. A SECO 800A/.600V</v>
          </cell>
          <cell r="C1239" t="str">
            <v>UN</v>
          </cell>
          <cell r="D1239">
            <v>9547.513524</v>
          </cell>
          <cell r="E1239" t="str">
            <v>ND</v>
          </cell>
        </row>
        <row r="1240">
          <cell r="A1240">
            <v>54460</v>
          </cell>
          <cell r="B1240" t="str">
            <v>DISJ.AUTOM.TRIP. A SECO 1250A/600V</v>
          </cell>
          <cell r="C1240" t="str">
            <v>UN</v>
          </cell>
          <cell r="D1240">
            <v>10314.25613</v>
          </cell>
          <cell r="E1240" t="str">
            <v>ND</v>
          </cell>
        </row>
        <row r="1241">
          <cell r="A1241">
            <v>54461</v>
          </cell>
          <cell r="B1241" t="str">
            <v>DISJ AUTOM.TRIP. A SECO 2000A/600A</v>
          </cell>
          <cell r="C1241" t="str">
            <v>UN</v>
          </cell>
          <cell r="D1241">
            <v>11293.85756</v>
          </cell>
          <cell r="E1241" t="str">
            <v>ND</v>
          </cell>
        </row>
        <row r="1242">
          <cell r="A1242">
            <v>54462</v>
          </cell>
          <cell r="B1242" t="str">
            <v>DISJ.AUTOM.TRIP. A SECO 3200A/600V</v>
          </cell>
          <cell r="C1242" t="str">
            <v>UN</v>
          </cell>
          <cell r="D1242">
            <v>20659.873729999999</v>
          </cell>
          <cell r="E1242" t="str">
            <v>ND</v>
          </cell>
        </row>
        <row r="1243">
          <cell r="A1243">
            <v>54470</v>
          </cell>
          <cell r="B1243" t="str">
            <v>DISJ.CX.MOLD.BIP.-100A DISP.TERM/MAG.AJUST.</v>
          </cell>
          <cell r="C1243" t="str">
            <v>UN</v>
          </cell>
          <cell r="D1243">
            <v>564.72681790000001</v>
          </cell>
          <cell r="E1243" t="str">
            <v>ND</v>
          </cell>
        </row>
        <row r="1244">
          <cell r="A1244">
            <v>54471</v>
          </cell>
          <cell r="B1244" t="str">
            <v>DISJ.CX.MOLD.BIP.-125A DISP.TERM/MAG.AJUST.</v>
          </cell>
          <cell r="C1244" t="str">
            <v>UN</v>
          </cell>
          <cell r="D1244">
            <v>1113.6538579999999</v>
          </cell>
          <cell r="E1244" t="str">
            <v>ND</v>
          </cell>
        </row>
        <row r="1245">
          <cell r="A1245">
            <v>54472</v>
          </cell>
          <cell r="B1245" t="str">
            <v>DISJ.CX.MOLD.BIP.-150A DISP.TERM/MAG.AJUST.</v>
          </cell>
          <cell r="C1245" t="str">
            <v>UN</v>
          </cell>
          <cell r="D1245">
            <v>926.29891910000003</v>
          </cell>
          <cell r="E1245" t="str">
            <v>ND</v>
          </cell>
        </row>
        <row r="1246">
          <cell r="A1246">
            <v>54473</v>
          </cell>
          <cell r="B1246" t="str">
            <v>DISJ.CX.MOLD.BIP.-175A DISP.TERM/MAG.AJUST.</v>
          </cell>
          <cell r="C1246" t="str">
            <v>UN</v>
          </cell>
          <cell r="D1246">
            <v>2887.93667</v>
          </cell>
          <cell r="E1246" t="str">
            <v>ND</v>
          </cell>
        </row>
        <row r="1247">
          <cell r="A1247">
            <v>54474</v>
          </cell>
          <cell r="B1247" t="str">
            <v>DISJ.CX.MOLD.BIP.-200A DISP.TERM/MAG.AJUST.</v>
          </cell>
          <cell r="C1247" t="str">
            <v>UN</v>
          </cell>
          <cell r="D1247">
            <v>2887.93667</v>
          </cell>
          <cell r="E1247" t="str">
            <v>ND</v>
          </cell>
        </row>
        <row r="1248">
          <cell r="A1248">
            <v>54475</v>
          </cell>
          <cell r="B1248" t="str">
            <v>DISJ.CX.MOLD.BIP.-225A DISP.TERM/MAG.AJUST.</v>
          </cell>
          <cell r="C1248" t="str">
            <v>UN</v>
          </cell>
          <cell r="D1248">
            <v>2387.5850399999999</v>
          </cell>
          <cell r="E1248" t="str">
            <v>ND</v>
          </cell>
        </row>
        <row r="1249">
          <cell r="A1249">
            <v>54476</v>
          </cell>
          <cell r="B1249" t="str">
            <v>DISJ.CX.MOLD.BIP.-250A DISP.TERM/MAG.AJUST.</v>
          </cell>
          <cell r="C1249" t="str">
            <v>UN</v>
          </cell>
          <cell r="D1249">
            <v>2387.5850399999999</v>
          </cell>
          <cell r="E1249" t="str">
            <v>ND</v>
          </cell>
        </row>
        <row r="1250">
          <cell r="A1250">
            <v>54477</v>
          </cell>
          <cell r="B1250" t="str">
            <v>DISJ.CX.MOLD.BIP.-300A DISP.TERM/MAG.AJUST.</v>
          </cell>
          <cell r="C1250" t="str">
            <v>UN</v>
          </cell>
          <cell r="D1250">
            <v>3063.2961369999998</v>
          </cell>
          <cell r="E1250" t="str">
            <v>ND</v>
          </cell>
        </row>
        <row r="1251">
          <cell r="A1251">
            <v>54478</v>
          </cell>
          <cell r="B1251" t="str">
            <v>DISJ.CX.MOLD.BIP.-350A DISP.TERM/MAG.AJUST.</v>
          </cell>
          <cell r="C1251" t="str">
            <v>UN</v>
          </cell>
          <cell r="D1251">
            <v>2912.513539</v>
          </cell>
          <cell r="E1251" t="str">
            <v>ND</v>
          </cell>
        </row>
        <row r="1252">
          <cell r="A1252">
            <v>54479</v>
          </cell>
          <cell r="B1252" t="str">
            <v>DISJ.CX.MOLD.BIP.-400A DISP.TERM/MAG.AJUST.</v>
          </cell>
          <cell r="C1252" t="str">
            <v>UN</v>
          </cell>
          <cell r="D1252">
            <v>2912.513539</v>
          </cell>
          <cell r="E1252" t="str">
            <v>ND</v>
          </cell>
        </row>
        <row r="1253">
          <cell r="A1253">
            <v>54480</v>
          </cell>
          <cell r="B1253" t="str">
            <v>DISJ.CX.MOLD.BIP.-450A DISP.TERM/MAG.AJUST.</v>
          </cell>
          <cell r="C1253" t="str">
            <v>UN</v>
          </cell>
          <cell r="D1253">
            <v>3947.242804</v>
          </cell>
          <cell r="E1253" t="str">
            <v>ND</v>
          </cell>
        </row>
        <row r="1254">
          <cell r="A1254">
            <v>54481</v>
          </cell>
          <cell r="B1254" t="str">
            <v>DISJ.CX.MOLD.BIP.-500A DISP.TERM/MAG.AJUST.</v>
          </cell>
          <cell r="C1254" t="str">
            <v>UN</v>
          </cell>
          <cell r="D1254">
            <v>3947.242804</v>
          </cell>
          <cell r="E1254" t="str">
            <v>ND</v>
          </cell>
        </row>
        <row r="1255">
          <cell r="A1255">
            <v>54482</v>
          </cell>
          <cell r="B1255" t="str">
            <v>DISJ.CX.MOLD.BIP.-630A DISP.TERM/MAG.AJUST.</v>
          </cell>
          <cell r="C1255" t="str">
            <v>UN</v>
          </cell>
          <cell r="D1255">
            <v>3947.242804</v>
          </cell>
          <cell r="E1255" t="str">
            <v>ND</v>
          </cell>
        </row>
        <row r="1256">
          <cell r="A1256">
            <v>54485</v>
          </cell>
          <cell r="B1256" t="str">
            <v>DISP.CX.MOLD.TRIP.-100A DISP.TERM/MAG.AJUST</v>
          </cell>
          <cell r="C1256" t="str">
            <v>UN</v>
          </cell>
          <cell r="D1256">
            <v>567.27990799999998</v>
          </cell>
          <cell r="E1256" t="str">
            <v>ND</v>
          </cell>
        </row>
        <row r="1257">
          <cell r="A1257">
            <v>54486</v>
          </cell>
          <cell r="B1257" t="str">
            <v>DISJ.CX.MOLD.TRIP.-125A DISP.TERM/MAG.AJUST</v>
          </cell>
          <cell r="C1257" t="str">
            <v>UN</v>
          </cell>
          <cell r="D1257">
            <v>926.29891910000003</v>
          </cell>
          <cell r="E1257" t="str">
            <v>ND</v>
          </cell>
        </row>
        <row r="1258">
          <cell r="A1258">
            <v>54487</v>
          </cell>
          <cell r="B1258" t="str">
            <v>DISJ.CX.MOLD.TRIP.-150A DISP.TERM/MAG.AJUST</v>
          </cell>
          <cell r="C1258" t="str">
            <v>UN</v>
          </cell>
          <cell r="D1258">
            <v>926.29891910000003</v>
          </cell>
          <cell r="E1258" t="str">
            <v>ND</v>
          </cell>
        </row>
        <row r="1259">
          <cell r="A1259">
            <v>54488</v>
          </cell>
          <cell r="B1259" t="str">
            <v>DISJ.CX.MOLD.TRIP.-175A DISP.TERM/MAG.AJUST</v>
          </cell>
          <cell r="C1259" t="str">
            <v>UN</v>
          </cell>
          <cell r="D1259">
            <v>2887.93667</v>
          </cell>
          <cell r="E1259" t="str">
            <v>ND</v>
          </cell>
        </row>
        <row r="1260">
          <cell r="A1260">
            <v>54489</v>
          </cell>
          <cell r="B1260" t="str">
            <v>DISJ.CX.MOLD.TRIP.-200A DISP.TERM/MAG.AJUST</v>
          </cell>
          <cell r="C1260" t="str">
            <v>UN</v>
          </cell>
          <cell r="D1260">
            <v>2887.93667</v>
          </cell>
          <cell r="E1260" t="str">
            <v>ND</v>
          </cell>
        </row>
        <row r="1261">
          <cell r="A1261">
            <v>54490</v>
          </cell>
          <cell r="B1261" t="str">
            <v>DISJ.CX.MOLD.TRIP.-225A DISP.TERM/MAG.AJUST</v>
          </cell>
          <cell r="C1261" t="str">
            <v>UN</v>
          </cell>
          <cell r="D1261">
            <v>2384.116755</v>
          </cell>
          <cell r="E1261" t="str">
            <v>ND</v>
          </cell>
        </row>
        <row r="1262">
          <cell r="A1262">
            <v>54491</v>
          </cell>
          <cell r="B1262" t="str">
            <v>DISJ.CX.MOLD.TRIP.-250A DISP.TERM/MAG.AJUST</v>
          </cell>
          <cell r="C1262" t="str">
            <v>UN</v>
          </cell>
          <cell r="D1262">
            <v>2384.116755</v>
          </cell>
          <cell r="E1262" t="str">
            <v>ND</v>
          </cell>
        </row>
        <row r="1263">
          <cell r="A1263">
            <v>54492</v>
          </cell>
          <cell r="B1263" t="str">
            <v>DISJ.CX.MOLD.TRIP.-300A DISP.TERM/MAG.AJUST</v>
          </cell>
          <cell r="C1263" t="str">
            <v>UN</v>
          </cell>
          <cell r="D1263">
            <v>3256.6589429999999</v>
          </cell>
          <cell r="E1263" t="str">
            <v>ND</v>
          </cell>
        </row>
        <row r="1264">
          <cell r="A1264">
            <v>54493</v>
          </cell>
          <cell r="B1264" t="str">
            <v>DISJ.CX.MOLD.TRIP.-350A DISP.TERM/MAG.AJUST</v>
          </cell>
          <cell r="C1264" t="str">
            <v>UN</v>
          </cell>
          <cell r="D1264">
            <v>3718.0590630000002</v>
          </cell>
          <cell r="E1264" t="str">
            <v>ND</v>
          </cell>
        </row>
        <row r="1265">
          <cell r="A1265">
            <v>54494</v>
          </cell>
          <cell r="B1265" t="str">
            <v>DISJ.CX.MOLD.TRIP.-400A DISP.TERM/MAG.AJUST</v>
          </cell>
          <cell r="C1265" t="str">
            <v>UN</v>
          </cell>
          <cell r="D1265">
            <v>3911.4286229999998</v>
          </cell>
          <cell r="E1265" t="str">
            <v>ND</v>
          </cell>
        </row>
        <row r="1266">
          <cell r="A1266">
            <v>54495</v>
          </cell>
          <cell r="B1266" t="str">
            <v>DISJ.CX.MOLD.TRIP.-450A DISP.TERM/MAG.AJUST</v>
          </cell>
          <cell r="C1266" t="str">
            <v>UN</v>
          </cell>
          <cell r="D1266">
            <v>3935.183168</v>
          </cell>
          <cell r="E1266" t="str">
            <v>ND</v>
          </cell>
        </row>
        <row r="1267">
          <cell r="A1267">
            <v>54496</v>
          </cell>
          <cell r="B1267" t="str">
            <v>DISJ.CX.MOLD.TRIP.-500A DISP.TERM/MAG.AJUST</v>
          </cell>
          <cell r="C1267" t="str">
            <v>UN</v>
          </cell>
          <cell r="D1267">
            <v>3935.183168</v>
          </cell>
          <cell r="E1267" t="str">
            <v>ND</v>
          </cell>
        </row>
        <row r="1268">
          <cell r="A1268">
            <v>54497</v>
          </cell>
          <cell r="B1268" t="str">
            <v>DISJ.CX.MOLD.TRIP.-630A DISP.TERM/MAG.AJUST</v>
          </cell>
          <cell r="C1268" t="str">
            <v>UN</v>
          </cell>
          <cell r="D1268">
            <v>3935.183168</v>
          </cell>
          <cell r="E1268" t="str">
            <v>ND</v>
          </cell>
        </row>
        <row r="1269">
          <cell r="A1269">
            <v>54510</v>
          </cell>
          <cell r="B1269" t="str">
            <v>VOLTIMETRO 72X72MM - 250V</v>
          </cell>
          <cell r="C1269" t="str">
            <v>UN</v>
          </cell>
          <cell r="D1269">
            <v>105.51151489999999</v>
          </cell>
          <cell r="E1269" t="str">
            <v>ND</v>
          </cell>
        </row>
        <row r="1270">
          <cell r="A1270">
            <v>54511</v>
          </cell>
          <cell r="B1270" t="str">
            <v>VOLTIMETRO 96X96MM - 250V</v>
          </cell>
          <cell r="C1270" t="str">
            <v>UN</v>
          </cell>
          <cell r="D1270">
            <v>108.6015644</v>
          </cell>
          <cell r="E1270" t="str">
            <v>ND</v>
          </cell>
        </row>
        <row r="1271">
          <cell r="A1271">
            <v>54512</v>
          </cell>
          <cell r="B1271" t="str">
            <v>VOLTIMETRO 144X144MM - 250V</v>
          </cell>
          <cell r="C1271" t="str">
            <v>UN</v>
          </cell>
          <cell r="D1271">
            <v>138.4781222</v>
          </cell>
          <cell r="E1271" t="str">
            <v>ND</v>
          </cell>
        </row>
        <row r="1272">
          <cell r="A1272">
            <v>54515</v>
          </cell>
          <cell r="B1272" t="str">
            <v>AMPERIMETRO 72X72MM - 50 A 2500A</v>
          </cell>
          <cell r="C1272" t="str">
            <v>UN</v>
          </cell>
          <cell r="D1272">
            <v>92.237472499999996</v>
          </cell>
          <cell r="E1272" t="str">
            <v>ND</v>
          </cell>
        </row>
        <row r="1273">
          <cell r="A1273">
            <v>54516</v>
          </cell>
          <cell r="B1273" t="str">
            <v>AMPERIMETRO 96X96MM - 50 A 25000A</v>
          </cell>
          <cell r="C1273" t="str">
            <v>UN</v>
          </cell>
          <cell r="D1273">
            <v>94.985083770000003</v>
          </cell>
          <cell r="E1273" t="str">
            <v>ND</v>
          </cell>
        </row>
        <row r="1274">
          <cell r="A1274">
            <v>54517</v>
          </cell>
          <cell r="B1274" t="str">
            <v>AMPERIMETRO 144X144MM - 50 A 2500A</v>
          </cell>
          <cell r="C1274" t="str">
            <v>UN</v>
          </cell>
          <cell r="D1274">
            <v>123.8046082</v>
          </cell>
          <cell r="E1274" t="str">
            <v>ND</v>
          </cell>
        </row>
        <row r="1275">
          <cell r="A1275">
            <v>54520</v>
          </cell>
          <cell r="B1275" t="str">
            <v>FREQUENCIMETRO   72X72MM - 45 A 65HZ</v>
          </cell>
          <cell r="C1275" t="str">
            <v>UN</v>
          </cell>
          <cell r="D1275">
            <v>136.96720619999999</v>
          </cell>
          <cell r="E1275" t="str">
            <v>ND</v>
          </cell>
        </row>
        <row r="1276">
          <cell r="A1276">
            <v>54521</v>
          </cell>
          <cell r="B1276" t="str">
            <v>FREQUENCIMETRO  96X96MM - 45 A 65HZ</v>
          </cell>
          <cell r="C1276" t="str">
            <v>UN</v>
          </cell>
          <cell r="D1276">
            <v>141.91939049999999</v>
          </cell>
          <cell r="E1276" t="str">
            <v>ND</v>
          </cell>
        </row>
        <row r="1277">
          <cell r="A1277">
            <v>54522</v>
          </cell>
          <cell r="B1277" t="str">
            <v>FREQUENCIMETRO 144X144MM - 45 A 65HZ</v>
          </cell>
          <cell r="C1277" t="str">
            <v>UN</v>
          </cell>
          <cell r="D1277">
            <v>217.67119539999999</v>
          </cell>
          <cell r="E1277" t="str">
            <v>ND</v>
          </cell>
        </row>
        <row r="1278">
          <cell r="A1278">
            <v>54525</v>
          </cell>
          <cell r="B1278" t="str">
            <v>WATTIMETRO 96X96MM</v>
          </cell>
          <cell r="C1278" t="str">
            <v>UN</v>
          </cell>
          <cell r="D1278">
            <v>755.74000379999995</v>
          </cell>
          <cell r="E1278" t="str">
            <v>ND</v>
          </cell>
        </row>
        <row r="1279">
          <cell r="A1279">
            <v>54526</v>
          </cell>
          <cell r="B1279" t="str">
            <v>WATTIMETRO 144X144 MM</v>
          </cell>
          <cell r="C1279" t="str">
            <v>UN</v>
          </cell>
          <cell r="D1279">
            <v>801.91851480000003</v>
          </cell>
          <cell r="E1279" t="str">
            <v>ND</v>
          </cell>
        </row>
        <row r="1280">
          <cell r="A1280">
            <v>54530</v>
          </cell>
          <cell r="B1280" t="str">
            <v>FASIMETRO 96X96MM CAP.0;4--1--0;4 IND.</v>
          </cell>
          <cell r="C1280" t="str">
            <v>UN</v>
          </cell>
          <cell r="D1280">
            <v>770.75561830000004</v>
          </cell>
          <cell r="E1280" t="str">
            <v>ND</v>
          </cell>
        </row>
        <row r="1281">
          <cell r="A1281">
            <v>54531</v>
          </cell>
          <cell r="B1281" t="str">
            <v>FASIMETRO 144X144MM CAP.0;4--1--0;4 IND.</v>
          </cell>
          <cell r="C1281" t="str">
            <v>UN</v>
          </cell>
          <cell r="D1281">
            <v>846.94205639999996</v>
          </cell>
          <cell r="E1281" t="str">
            <v>ND</v>
          </cell>
        </row>
        <row r="1282">
          <cell r="A1282">
            <v>54533</v>
          </cell>
          <cell r="B1282" t="str">
            <v>SINALIZADOR LUMINOSO DIAM.22MM C/LAMPADA</v>
          </cell>
          <cell r="C1282" t="str">
            <v>UN</v>
          </cell>
          <cell r="D1282">
            <v>39.025806119999999</v>
          </cell>
          <cell r="E1282" t="str">
            <v>ND</v>
          </cell>
        </row>
        <row r="1283">
          <cell r="A1283">
            <v>54534</v>
          </cell>
          <cell r="B1283" t="str">
            <v>SINALIZADOR LUMINOSO DIAM.30MM C/LAMPADA</v>
          </cell>
          <cell r="C1283" t="str">
            <v>UN</v>
          </cell>
          <cell r="D1283">
            <v>49.694075550000001</v>
          </cell>
          <cell r="E1283" t="str">
            <v>ND</v>
          </cell>
        </row>
        <row r="1284">
          <cell r="A1284">
            <v>54535</v>
          </cell>
          <cell r="B1284" t="str">
            <v>CONTATOR AUXILIAR C/2NA + 2NF</v>
          </cell>
          <cell r="C1284" t="str">
            <v>UN</v>
          </cell>
          <cell r="D1284">
            <v>58.182087070000001</v>
          </cell>
          <cell r="E1284" t="str">
            <v>ND</v>
          </cell>
        </row>
        <row r="1285">
          <cell r="A1285">
            <v>54540</v>
          </cell>
          <cell r="B1285" t="str">
            <v>CONTATOR TRIPOLAR I;NOM. 12A</v>
          </cell>
          <cell r="C1285" t="str">
            <v>UN</v>
          </cell>
          <cell r="D1285">
            <v>110.9196081</v>
          </cell>
          <cell r="E1285" t="str">
            <v>ND</v>
          </cell>
        </row>
        <row r="1286">
          <cell r="A1286">
            <v>54541</v>
          </cell>
          <cell r="B1286" t="str">
            <v>CONTATOR TRIPOLAR I.NOM.22A</v>
          </cell>
          <cell r="C1286" t="str">
            <v>UN</v>
          </cell>
          <cell r="D1286">
            <v>107.6755627</v>
          </cell>
          <cell r="E1286" t="str">
            <v>ND</v>
          </cell>
        </row>
        <row r="1287">
          <cell r="A1287">
            <v>54542</v>
          </cell>
          <cell r="B1287" t="str">
            <v>CONTATORTRIPOLAR I.NOM.35A</v>
          </cell>
          <cell r="C1287" t="str">
            <v>UN</v>
          </cell>
          <cell r="D1287">
            <v>211.61942619999999</v>
          </cell>
          <cell r="E1287" t="str">
            <v>ND</v>
          </cell>
        </row>
        <row r="1288">
          <cell r="A1288">
            <v>54543</v>
          </cell>
          <cell r="B1288" t="str">
            <v>CONTATOR TRIPOLAR I.NOM.55A</v>
          </cell>
          <cell r="C1288" t="str">
            <v>UN</v>
          </cell>
          <cell r="D1288">
            <v>389.41310989999999</v>
          </cell>
          <cell r="E1288" t="str">
            <v>ND</v>
          </cell>
        </row>
        <row r="1289">
          <cell r="A1289">
            <v>54544</v>
          </cell>
          <cell r="B1289" t="str">
            <v>CONTATOR TRIPOLAR I.NOM.90A</v>
          </cell>
          <cell r="C1289" t="str">
            <v>UN</v>
          </cell>
          <cell r="D1289">
            <v>827.33290590000001</v>
          </cell>
          <cell r="E1289" t="str">
            <v>ND</v>
          </cell>
        </row>
        <row r="1290">
          <cell r="A1290">
            <v>54545</v>
          </cell>
          <cell r="B1290" t="str">
            <v>CONTATOR TRIPOLAR I.NOM.110A</v>
          </cell>
          <cell r="C1290" t="str">
            <v>UN</v>
          </cell>
          <cell r="D1290">
            <v>1001.095004</v>
          </cell>
          <cell r="E1290" t="str">
            <v>ND</v>
          </cell>
        </row>
        <row r="1291">
          <cell r="A1291">
            <v>54546</v>
          </cell>
          <cell r="B1291" t="str">
            <v>CONTATOR TRIPOLAR I.NOM.180A</v>
          </cell>
          <cell r="C1291" t="str">
            <v>UN</v>
          </cell>
          <cell r="D1291">
            <v>1737.3454059999999</v>
          </cell>
          <cell r="E1291" t="str">
            <v>ND</v>
          </cell>
        </row>
        <row r="1292">
          <cell r="A1292">
            <v>54550</v>
          </cell>
          <cell r="B1292" t="str">
            <v>RELE BIMET.SOBRECARGA AJUSTE 6 - 12;5A</v>
          </cell>
          <cell r="C1292" t="str">
            <v>UN</v>
          </cell>
          <cell r="D1292">
            <v>107.75458690000001</v>
          </cell>
          <cell r="E1292" t="str">
            <v>ND</v>
          </cell>
        </row>
        <row r="1293">
          <cell r="A1293">
            <v>54551</v>
          </cell>
          <cell r="B1293" t="str">
            <v>RELE BIMET. SOBRECARGA AJUSTE 16 - 25A</v>
          </cell>
          <cell r="C1293" t="str">
            <v>UN</v>
          </cell>
          <cell r="D1293">
            <v>128.4670371</v>
          </cell>
          <cell r="E1293" t="str">
            <v>ND</v>
          </cell>
        </row>
        <row r="1294">
          <cell r="A1294">
            <v>54552</v>
          </cell>
          <cell r="B1294" t="str">
            <v>RELE BIMET.SOBRECARGA AJUSTE 25 - 40A</v>
          </cell>
          <cell r="C1294" t="str">
            <v>UN</v>
          </cell>
          <cell r="D1294">
            <v>148.9748348</v>
          </cell>
          <cell r="E1294" t="str">
            <v>ND</v>
          </cell>
        </row>
        <row r="1295">
          <cell r="A1295">
            <v>54553</v>
          </cell>
          <cell r="B1295" t="str">
            <v>RELE BIMET.SOBRECARGA AJUSTE 40 - 63A</v>
          </cell>
          <cell r="C1295" t="str">
            <v>UN</v>
          </cell>
          <cell r="D1295">
            <v>216.93363600000001</v>
          </cell>
          <cell r="E1295" t="str">
            <v>ND</v>
          </cell>
        </row>
        <row r="1296">
          <cell r="A1296">
            <v>54554</v>
          </cell>
          <cell r="B1296" t="str">
            <v>RELE BIMET.SOBRECARGA AJUSTE 63 - 135A</v>
          </cell>
          <cell r="C1296" t="str">
            <v>UN</v>
          </cell>
          <cell r="D1296">
            <v>402.69677710000002</v>
          </cell>
          <cell r="E1296" t="str">
            <v>ND</v>
          </cell>
        </row>
        <row r="1297">
          <cell r="A1297">
            <v>54555</v>
          </cell>
          <cell r="B1297" t="str">
            <v>RELE BIMET.SOBRECARGA AJUSTE 150 - 230A</v>
          </cell>
          <cell r="C1297" t="str">
            <v>UN</v>
          </cell>
          <cell r="D1297">
            <v>536.85001190000003</v>
          </cell>
          <cell r="E1297" t="str">
            <v>ND</v>
          </cell>
        </row>
        <row r="1298">
          <cell r="A1298">
            <v>54560</v>
          </cell>
          <cell r="B1298" t="str">
            <v>RELE DE TEMPO ELETRONICO AJUSTE 6 - 60S</v>
          </cell>
          <cell r="C1298" t="str">
            <v>UN</v>
          </cell>
          <cell r="D1298">
            <v>125.6257112</v>
          </cell>
          <cell r="E1298" t="str">
            <v>ND</v>
          </cell>
        </row>
        <row r="1299">
          <cell r="A1299">
            <v>54561</v>
          </cell>
          <cell r="B1299" t="str">
            <v>RELE CONTROLE ELETR.2POS BI-ESTAVEL</v>
          </cell>
          <cell r="C1299" t="str">
            <v>UN</v>
          </cell>
          <cell r="D1299">
            <v>26</v>
          </cell>
          <cell r="E1299" t="str">
            <v>ND</v>
          </cell>
        </row>
        <row r="1300">
          <cell r="A1300">
            <v>54570</v>
          </cell>
          <cell r="B1300" t="str">
            <v>TRANSF.CORRENTE BARRA FIXA 50 ATE 75A</v>
          </cell>
          <cell r="C1300" t="str">
            <v>UN</v>
          </cell>
          <cell r="D1300">
            <v>105.8417956</v>
          </cell>
          <cell r="E1300" t="str">
            <v>ND</v>
          </cell>
        </row>
        <row r="1301">
          <cell r="A1301">
            <v>54571</v>
          </cell>
          <cell r="B1301" t="str">
            <v>TRANSF.CORRENTE JANELA 100 ATE 150A</v>
          </cell>
          <cell r="C1301" t="str">
            <v>UN</v>
          </cell>
          <cell r="D1301">
            <v>80.280500439999997</v>
          </cell>
          <cell r="E1301" t="str">
            <v>ND</v>
          </cell>
        </row>
        <row r="1302">
          <cell r="A1302">
            <v>54572</v>
          </cell>
          <cell r="B1302" t="str">
            <v>TRANSF.CORRENTE JANELA 200 ATE 400A</v>
          </cell>
          <cell r="C1302" t="str">
            <v>UN</v>
          </cell>
          <cell r="D1302">
            <v>89.266972409999994</v>
          </cell>
          <cell r="E1302" t="str">
            <v>ND</v>
          </cell>
        </row>
        <row r="1303">
          <cell r="A1303">
            <v>54573</v>
          </cell>
          <cell r="B1303" t="str">
            <v>TRANSF.CORRENTE JANELA 500 ATE 800A</v>
          </cell>
          <cell r="C1303" t="str">
            <v>UN</v>
          </cell>
          <cell r="D1303">
            <v>103.412814</v>
          </cell>
          <cell r="E1303" t="str">
            <v>ND</v>
          </cell>
        </row>
        <row r="1304">
          <cell r="A1304">
            <v>54574</v>
          </cell>
          <cell r="B1304" t="str">
            <v>TRANSF.CORRENTE JANELA 1000 ATE 2000A</v>
          </cell>
          <cell r="C1304" t="str">
            <v>UN</v>
          </cell>
          <cell r="D1304">
            <v>181.8874084</v>
          </cell>
          <cell r="E1304" t="str">
            <v>ND</v>
          </cell>
        </row>
        <row r="1305">
          <cell r="A1305">
            <v>54575</v>
          </cell>
          <cell r="B1305" t="str">
            <v>CORRENTE JANELA 2500 ATE 4000A</v>
          </cell>
          <cell r="C1305" t="str">
            <v>UN</v>
          </cell>
          <cell r="D1305">
            <v>293.90322429999998</v>
          </cell>
          <cell r="E1305" t="str">
            <v>ND</v>
          </cell>
        </row>
        <row r="1306">
          <cell r="A1306">
            <v>54576</v>
          </cell>
          <cell r="B1306" t="str">
            <v>SUPORTE DE FIXACAO P/2 DISJUNTORES GERAL</v>
          </cell>
          <cell r="C1306" t="str">
            <v>UN</v>
          </cell>
          <cell r="D1306">
            <v>0.77479193199999996</v>
          </cell>
          <cell r="E1306" t="str">
            <v>ND</v>
          </cell>
        </row>
        <row r="1307">
          <cell r="A1307">
            <v>54801</v>
          </cell>
          <cell r="B1307" t="str">
            <v>CAIXA DE FERRO ESTAMPADO - 3-X3-</v>
          </cell>
          <cell r="C1307" t="str">
            <v>UN</v>
          </cell>
          <cell r="D1307">
            <v>0.52682812000000001</v>
          </cell>
          <cell r="E1307" t="str">
            <v>ND</v>
          </cell>
        </row>
        <row r="1308">
          <cell r="A1308">
            <v>54802</v>
          </cell>
          <cell r="B1308" t="str">
            <v>CAIXA DE FERRO ESTAMPADO - 4-X4-</v>
          </cell>
          <cell r="C1308" t="str">
            <v>UN</v>
          </cell>
          <cell r="D1308">
            <v>0.85440714299999998</v>
          </cell>
          <cell r="E1308" t="str">
            <v>ND</v>
          </cell>
        </row>
        <row r="1309">
          <cell r="A1309">
            <v>54803</v>
          </cell>
          <cell r="B1309" t="str">
            <v>CAIXA DE FERRO ESTAMPADO - 4-X2-</v>
          </cell>
          <cell r="C1309" t="str">
            <v>UN</v>
          </cell>
          <cell r="D1309">
            <v>0.504539238</v>
          </cell>
          <cell r="E1309" t="str">
            <v>ND</v>
          </cell>
        </row>
        <row r="1310">
          <cell r="A1310">
            <v>54804</v>
          </cell>
          <cell r="B1310" t="str">
            <v>CAIXA DE FERRO ESTAMPADO - F.M.</v>
          </cell>
          <cell r="C1310" t="str">
            <v>UN</v>
          </cell>
          <cell r="D1310">
            <v>0.93208051999999997</v>
          </cell>
          <cell r="E1310" t="str">
            <v>ND</v>
          </cell>
        </row>
        <row r="1311">
          <cell r="A1311">
            <v>54810</v>
          </cell>
          <cell r="B1311" t="str">
            <v>CAIXA DE LIGACAO EM ALUMINIO</v>
          </cell>
          <cell r="C1311" t="str">
            <v>UN</v>
          </cell>
          <cell r="D1311">
            <v>6.81</v>
          </cell>
          <cell r="E1311" t="str">
            <v>ND</v>
          </cell>
        </row>
        <row r="1312">
          <cell r="A1312">
            <v>54811</v>
          </cell>
          <cell r="B1312" t="str">
            <v>CX.AL.FUND.P/EQUIP.C/TAMPA 25X20X15CM</v>
          </cell>
          <cell r="C1312" t="str">
            <v>UN</v>
          </cell>
          <cell r="D1312">
            <v>161.13999999999999</v>
          </cell>
          <cell r="E1312" t="str">
            <v>ND</v>
          </cell>
        </row>
        <row r="1313">
          <cell r="A1313">
            <v>54812</v>
          </cell>
          <cell r="B1313" t="str">
            <v>CX.AL.FUND.P/EQUIP.C/TAMPA 34X27X13CM</v>
          </cell>
          <cell r="C1313" t="str">
            <v>UN</v>
          </cell>
          <cell r="D1313">
            <v>173.21</v>
          </cell>
          <cell r="E1313" t="str">
            <v>ND</v>
          </cell>
        </row>
        <row r="1314">
          <cell r="A1314">
            <v>54813</v>
          </cell>
          <cell r="B1314" t="str">
            <v>CX.AL.FUND.P/EQUIP.C/TAMPA 45X30X25CM</v>
          </cell>
          <cell r="C1314" t="str">
            <v>UN</v>
          </cell>
          <cell r="D1314">
            <v>425.41</v>
          </cell>
          <cell r="E1314" t="str">
            <v>ND</v>
          </cell>
        </row>
        <row r="1315">
          <cell r="A1315">
            <v>54820</v>
          </cell>
          <cell r="B1315" t="str">
            <v>CAIXA DE PAS. PORTA/FECH. - 20X20X15CM</v>
          </cell>
          <cell r="C1315" t="str">
            <v>UN</v>
          </cell>
          <cell r="D1315">
            <v>24.487376269999999</v>
          </cell>
          <cell r="E1315" t="str">
            <v>ND</v>
          </cell>
        </row>
        <row r="1316">
          <cell r="A1316">
            <v>54822</v>
          </cell>
          <cell r="B1316" t="str">
            <v>CAIXA DE PAS. PORTA/FECH. - 30X30X15CM</v>
          </cell>
          <cell r="C1316" t="str">
            <v>UN</v>
          </cell>
          <cell r="D1316">
            <v>52.372793909999999</v>
          </cell>
          <cell r="E1316" t="str">
            <v>ND</v>
          </cell>
        </row>
        <row r="1317">
          <cell r="A1317">
            <v>54824</v>
          </cell>
          <cell r="B1317" t="str">
            <v>CAIXA DE PAS. PORTA/FECH. - 40X40X15CM</v>
          </cell>
          <cell r="C1317" t="str">
            <v>UN</v>
          </cell>
          <cell r="D1317">
            <v>29.7333</v>
          </cell>
          <cell r="E1317" t="str">
            <v>ND</v>
          </cell>
        </row>
        <row r="1318">
          <cell r="A1318">
            <v>54826</v>
          </cell>
          <cell r="B1318" t="str">
            <v>CAIXA DE PAS. PORTA/FECH. - 50X50X15CM</v>
          </cell>
          <cell r="C1318" t="str">
            <v>UN</v>
          </cell>
          <cell r="D1318">
            <v>46.34</v>
          </cell>
          <cell r="E1318" t="str">
            <v>ND</v>
          </cell>
        </row>
        <row r="1319">
          <cell r="A1319">
            <v>54828</v>
          </cell>
          <cell r="B1319" t="str">
            <v>CAIXA DE PAS. PORTA/FECH. - 60X60X15CM</v>
          </cell>
          <cell r="C1319" t="str">
            <v>UN</v>
          </cell>
          <cell r="D1319">
            <v>88.049442229999997</v>
          </cell>
          <cell r="E1319" t="str">
            <v>ND</v>
          </cell>
        </row>
        <row r="1320">
          <cell r="A1320">
            <v>54830</v>
          </cell>
          <cell r="B1320" t="str">
            <v>CAIXA DE PAS. PORTA/FECH. - 80X80X15CM</v>
          </cell>
          <cell r="C1320" t="str">
            <v>UN</v>
          </cell>
          <cell r="D1320">
            <v>131.52000000000001</v>
          </cell>
          <cell r="E1320" t="str">
            <v>ND</v>
          </cell>
        </row>
        <row r="1321">
          <cell r="A1321">
            <v>54832</v>
          </cell>
          <cell r="B1321" t="str">
            <v>CAIXA DE PAS. PORTA/FECH. - 100X100X15CM</v>
          </cell>
          <cell r="C1321" t="str">
            <v>UN</v>
          </cell>
          <cell r="D1321">
            <v>279.6225</v>
          </cell>
          <cell r="E1321" t="str">
            <v>ND</v>
          </cell>
        </row>
        <row r="1322">
          <cell r="A1322">
            <v>54839</v>
          </cell>
          <cell r="B1322" t="str">
            <v>CAIXA PASS.TAMP.PARAFUSO - 10X10X5CM</v>
          </cell>
          <cell r="C1322" t="str">
            <v>UN</v>
          </cell>
          <cell r="D1322">
            <v>2.7861102500000001</v>
          </cell>
          <cell r="E1322" t="str">
            <v>ND</v>
          </cell>
        </row>
        <row r="1323">
          <cell r="A1323">
            <v>54840</v>
          </cell>
          <cell r="B1323" t="str">
            <v>CAIXA DE PAS. TAMP. PARAF.- 20X20X10CM</v>
          </cell>
          <cell r="C1323" t="str">
            <v>UN</v>
          </cell>
          <cell r="D1323">
            <v>8.5296000000000003</v>
          </cell>
          <cell r="E1323" t="str">
            <v>ND</v>
          </cell>
        </row>
        <row r="1324">
          <cell r="A1324">
            <v>54842</v>
          </cell>
          <cell r="B1324" t="str">
            <v>CAIXA DE PAS. TAMP. PARAF.- 30X30X12CM</v>
          </cell>
          <cell r="C1324" t="str">
            <v>UN</v>
          </cell>
          <cell r="D1324">
            <v>18.1038</v>
          </cell>
          <cell r="E1324" t="str">
            <v>ND</v>
          </cell>
        </row>
        <row r="1325">
          <cell r="A1325">
            <v>54844</v>
          </cell>
          <cell r="B1325" t="str">
            <v>CAIXA DE PAS. TAMP. PARAF.-40X40X15CM</v>
          </cell>
          <cell r="C1325" t="str">
            <v>UN</v>
          </cell>
          <cell r="D1325">
            <v>29.7333</v>
          </cell>
          <cell r="E1325" t="str">
            <v>ND</v>
          </cell>
        </row>
        <row r="1326">
          <cell r="A1326">
            <v>54846</v>
          </cell>
          <cell r="B1326" t="str">
            <v>CAIXA DE PAS. TAMP. PARAF.-45X45X15CM</v>
          </cell>
          <cell r="C1326" t="str">
            <v>UN</v>
          </cell>
          <cell r="D1326">
            <v>32.980400000000003</v>
          </cell>
          <cell r="E1326" t="str">
            <v>ND</v>
          </cell>
        </row>
        <row r="1327">
          <cell r="A1327">
            <v>54860</v>
          </cell>
          <cell r="B1327" t="str">
            <v>CONDULETE 3/4- CORPO DUPLO; INCL. TAMPA</v>
          </cell>
          <cell r="C1327" t="str">
            <v>UN</v>
          </cell>
          <cell r="D1327">
            <v>14.29527841</v>
          </cell>
          <cell r="E1327" t="str">
            <v>ND</v>
          </cell>
        </row>
        <row r="1328">
          <cell r="A1328">
            <v>54862</v>
          </cell>
          <cell r="B1328" t="str">
            <v>CONDULETE DE 1/2-; INCLUSIVE TAMPA</v>
          </cell>
          <cell r="C1328" t="str">
            <v>UN</v>
          </cell>
          <cell r="D1328">
            <v>3.67</v>
          </cell>
          <cell r="E1328" t="str">
            <v>ND</v>
          </cell>
        </row>
        <row r="1329">
          <cell r="A1329">
            <v>54863</v>
          </cell>
          <cell r="B1329" t="str">
            <v>CONDULETE DE 3/4-; INCLUSIVE TAMPA</v>
          </cell>
          <cell r="C1329" t="str">
            <v>UN</v>
          </cell>
          <cell r="D1329">
            <v>4.6116999999999999</v>
          </cell>
          <cell r="E1329" t="str">
            <v>ND</v>
          </cell>
        </row>
        <row r="1330">
          <cell r="A1330">
            <v>54864</v>
          </cell>
          <cell r="B1330" t="str">
            <v>CONDULETE DE 1-  ; INCLUSIVE TAMPA</v>
          </cell>
          <cell r="C1330" t="str">
            <v>UN</v>
          </cell>
          <cell r="D1330">
            <v>5.7679999999999998</v>
          </cell>
          <cell r="E1330" t="str">
            <v>ND</v>
          </cell>
        </row>
        <row r="1331">
          <cell r="A1331">
            <v>54865</v>
          </cell>
          <cell r="B1331" t="str">
            <v>CONDULETE DE 11/4-;INCLUSIVE TAMPA</v>
          </cell>
          <cell r="C1331" t="str">
            <v>UN</v>
          </cell>
          <cell r="D1331">
            <v>7.9298000000000002</v>
          </cell>
          <cell r="E1331" t="str">
            <v>ND</v>
          </cell>
        </row>
        <row r="1332">
          <cell r="A1332">
            <v>54866</v>
          </cell>
          <cell r="B1332" t="str">
            <v>CONDULETE DE 11/2-;INCLUSIVE TAMPA</v>
          </cell>
          <cell r="C1332" t="str">
            <v>UN</v>
          </cell>
          <cell r="D1332">
            <v>10.480399999999999</v>
          </cell>
          <cell r="E1332" t="str">
            <v>ND</v>
          </cell>
        </row>
        <row r="1333">
          <cell r="A1333">
            <v>54867</v>
          </cell>
          <cell r="B1333" t="str">
            <v>CONDULETE DE 2- ; INCLUSIVE TAMPA</v>
          </cell>
          <cell r="C1333" t="str">
            <v>UN</v>
          </cell>
          <cell r="D1333">
            <v>15.9268</v>
          </cell>
          <cell r="E1333" t="str">
            <v>ND</v>
          </cell>
        </row>
        <row r="1334">
          <cell r="A1334">
            <v>54868</v>
          </cell>
          <cell r="B1334" t="str">
            <v>CONDULETE DE 2 1/2- - INCLUSIVE TAMPA</v>
          </cell>
          <cell r="C1334" t="str">
            <v>UN</v>
          </cell>
          <cell r="D1334">
            <v>29.8125</v>
          </cell>
          <cell r="E1334" t="str">
            <v>ND</v>
          </cell>
        </row>
        <row r="1335">
          <cell r="A1335">
            <v>54869</v>
          </cell>
          <cell r="B1335" t="str">
            <v>CONDULETE DE 3- - INCLUSIVE TAMPA</v>
          </cell>
          <cell r="C1335" t="str">
            <v>UN</v>
          </cell>
          <cell r="D1335">
            <v>34.686500000000002</v>
          </cell>
          <cell r="E1335" t="str">
            <v>ND</v>
          </cell>
        </row>
        <row r="1336">
          <cell r="A1336">
            <v>54870</v>
          </cell>
          <cell r="B1336" t="str">
            <v>CONDULETE DE 3 1/2- - INCLUSIVE TAMPA</v>
          </cell>
          <cell r="C1336" t="str">
            <v>UN</v>
          </cell>
          <cell r="D1336">
            <v>134.10079999999999</v>
          </cell>
          <cell r="E1336" t="str">
            <v>ND</v>
          </cell>
        </row>
        <row r="1337">
          <cell r="A1337">
            <v>54871</v>
          </cell>
          <cell r="B1337" t="str">
            <v>CONDULETE DE 4- - INCLUSIVE TAMPA</v>
          </cell>
          <cell r="C1337" t="str">
            <v>UN</v>
          </cell>
          <cell r="D1337">
            <v>171.77109999999999</v>
          </cell>
          <cell r="E1337" t="str">
            <v>ND</v>
          </cell>
        </row>
        <row r="1338">
          <cell r="A1338">
            <v>54880</v>
          </cell>
          <cell r="B1338" t="str">
            <v>TAMPA PARA CONDUELETE</v>
          </cell>
          <cell r="C1338" t="str">
            <v>UN</v>
          </cell>
          <cell r="D1338">
            <v>1.3778581599999999</v>
          </cell>
          <cell r="E1338" t="str">
            <v>ND</v>
          </cell>
        </row>
        <row r="1339">
          <cell r="A1339">
            <v>54881</v>
          </cell>
          <cell r="B1339" t="str">
            <v>CAIXA PASS/DERIV.PVC APARENTE - 4-X2-</v>
          </cell>
          <cell r="C1339" t="str">
            <v>UN</v>
          </cell>
          <cell r="D1339">
            <v>1.5887</v>
          </cell>
          <cell r="E1339" t="str">
            <v>ND</v>
          </cell>
        </row>
        <row r="1340">
          <cell r="A1340">
            <v>54910</v>
          </cell>
          <cell r="B1340" t="str">
            <v>PERFILADO LISO CHAPA 14 - 19X38MM</v>
          </cell>
          <cell r="C1340" t="str">
            <v>M</v>
          </cell>
          <cell r="D1340">
            <v>5.4641666669999998</v>
          </cell>
          <cell r="E1340" t="str">
            <v>ND</v>
          </cell>
        </row>
        <row r="1341">
          <cell r="A1341">
            <v>54911</v>
          </cell>
          <cell r="B1341" t="str">
            <v>PERFILADO LISO CHAPA 14 - 19X76MM</v>
          </cell>
          <cell r="C1341" t="str">
            <v>M</v>
          </cell>
          <cell r="D1341">
            <v>26.87</v>
          </cell>
          <cell r="E1341" t="str">
            <v>ND</v>
          </cell>
        </row>
        <row r="1342">
          <cell r="A1342">
            <v>54912</v>
          </cell>
          <cell r="B1342" t="str">
            <v>PERFILADO LISO CHAPA 14 - 38X38MM</v>
          </cell>
          <cell r="C1342" t="str">
            <v>M</v>
          </cell>
          <cell r="D1342">
            <v>7.3477325779999996</v>
          </cell>
          <cell r="E1342" t="str">
            <v>ND</v>
          </cell>
        </row>
        <row r="1343">
          <cell r="A1343">
            <v>54913</v>
          </cell>
          <cell r="B1343" t="str">
            <v>PERFILADO LISO CHAPA 14 - 38X76MM</v>
          </cell>
          <cell r="C1343" t="str">
            <v>M</v>
          </cell>
          <cell r="D1343">
            <v>13.63336616</v>
          </cell>
          <cell r="E1343" t="str">
            <v>ND</v>
          </cell>
        </row>
        <row r="1344">
          <cell r="A1344">
            <v>54915</v>
          </cell>
          <cell r="B1344" t="str">
            <v>PERFILADO PERFURADO CHAPA 14 - 19X38MM</v>
          </cell>
          <cell r="C1344" t="str">
            <v>M</v>
          </cell>
          <cell r="D1344">
            <v>5.0589007930000003</v>
          </cell>
          <cell r="E1344" t="str">
            <v>ND</v>
          </cell>
        </row>
        <row r="1345">
          <cell r="A1345">
            <v>54916</v>
          </cell>
          <cell r="B1345" t="str">
            <v>PERFILADO PERFURADO CHAPA 14 - 19X76MM</v>
          </cell>
          <cell r="C1345" t="str">
            <v>M</v>
          </cell>
          <cell r="D1345">
            <v>27.22</v>
          </cell>
          <cell r="E1345" t="str">
            <v>ND</v>
          </cell>
        </row>
        <row r="1346">
          <cell r="A1346">
            <v>54917</v>
          </cell>
          <cell r="B1346" t="str">
            <v>PERFILADO PERFURADO CHAPA 14 - 38X38MM</v>
          </cell>
          <cell r="C1346" t="str">
            <v>M</v>
          </cell>
          <cell r="D1346">
            <v>6.684933333</v>
          </cell>
          <cell r="E1346" t="str">
            <v>ND</v>
          </cell>
        </row>
        <row r="1347">
          <cell r="A1347">
            <v>54918</v>
          </cell>
          <cell r="B1347" t="str">
            <v>PERFILADO PERFURADO CHAPA 14 - 38X76MM</v>
          </cell>
          <cell r="C1347" t="str">
            <v>M</v>
          </cell>
          <cell r="D1347">
            <v>9.5172400439999993</v>
          </cell>
          <cell r="E1347" t="str">
            <v>ND</v>
          </cell>
        </row>
        <row r="1348">
          <cell r="A1348">
            <v>54920</v>
          </cell>
          <cell r="B1348" t="str">
            <v>TAMPA METALICA PARA PERFILADO 38MM</v>
          </cell>
          <cell r="C1348" t="str">
            <v>M</v>
          </cell>
          <cell r="D1348">
            <v>2.0116278859999999</v>
          </cell>
          <cell r="E1348" t="str">
            <v>ND</v>
          </cell>
        </row>
        <row r="1349">
          <cell r="A1349">
            <v>54921</v>
          </cell>
          <cell r="B1349" t="str">
            <v>TAMPA METALICA PARA PERFILADO 76MM</v>
          </cell>
          <cell r="C1349" t="str">
            <v>M</v>
          </cell>
          <cell r="D1349">
            <v>3.7891099399999999</v>
          </cell>
          <cell r="E1349" t="str">
            <v>ND</v>
          </cell>
        </row>
        <row r="1350">
          <cell r="A1350">
            <v>54924</v>
          </cell>
          <cell r="B1350" t="str">
            <v>SUPORTE P/PERFILADO 100 X 38 MM</v>
          </cell>
          <cell r="C1350" t="str">
            <v>M</v>
          </cell>
          <cell r="D1350">
            <v>0.82063611000000003</v>
          </cell>
          <cell r="E1350" t="str">
            <v>ND</v>
          </cell>
        </row>
        <row r="1351">
          <cell r="A1351">
            <v>54925</v>
          </cell>
          <cell r="B1351" t="str">
            <v>SUPORTE PARA PERFILADO 100X300MM</v>
          </cell>
          <cell r="C1351" t="str">
            <v>UN</v>
          </cell>
          <cell r="D1351">
            <v>1.1691531740000001</v>
          </cell>
          <cell r="E1351" t="str">
            <v>ND</v>
          </cell>
        </row>
        <row r="1352">
          <cell r="A1352">
            <v>54926</v>
          </cell>
          <cell r="B1352" t="str">
            <v>SUPORTE PARA PERFILADO 100X76MM</v>
          </cell>
          <cell r="C1352" t="str">
            <v>UN</v>
          </cell>
          <cell r="D1352">
            <v>1.1943999999999999</v>
          </cell>
          <cell r="E1352" t="str">
            <v>ND</v>
          </cell>
        </row>
        <row r="1353">
          <cell r="A1353">
            <v>54927</v>
          </cell>
          <cell r="B1353" t="str">
            <v>SUPORTE P/LUMINARIA 100X38MM</v>
          </cell>
          <cell r="C1353" t="str">
            <v>UN</v>
          </cell>
          <cell r="D1353">
            <v>1.1575</v>
          </cell>
          <cell r="E1353" t="str">
            <v>ND</v>
          </cell>
        </row>
        <row r="1354">
          <cell r="A1354">
            <v>54928</v>
          </cell>
          <cell r="B1354" t="str">
            <v>SUPORTE PARA LUMINARIA 165X38MM</v>
          </cell>
          <cell r="C1354" t="str">
            <v>UN</v>
          </cell>
          <cell r="D1354">
            <v>1.4771000000000001</v>
          </cell>
          <cell r="E1354" t="str">
            <v>ND</v>
          </cell>
        </row>
        <row r="1355">
          <cell r="A1355">
            <v>54930</v>
          </cell>
          <cell r="B1355" t="str">
            <v>EMENDA INTERNA P/PERFILADO 38X38MM -I-</v>
          </cell>
          <cell r="C1355" t="str">
            <v>UN</v>
          </cell>
          <cell r="D1355">
            <v>0.60112439299999998</v>
          </cell>
          <cell r="E1355" t="str">
            <v>ND</v>
          </cell>
        </row>
        <row r="1356">
          <cell r="A1356">
            <v>54931</v>
          </cell>
          <cell r="B1356" t="str">
            <v>EMENDA INTERNA P/PERFILADO 38X38MM -L-</v>
          </cell>
          <cell r="C1356" t="str">
            <v>UN</v>
          </cell>
          <cell r="D1356">
            <v>1.5196965</v>
          </cell>
          <cell r="E1356" t="str">
            <v>ND</v>
          </cell>
        </row>
        <row r="1357">
          <cell r="A1357">
            <v>54932</v>
          </cell>
          <cell r="B1357" t="str">
            <v>EMENDA INTERNA PARA PERFILADO 38X38MM -T-</v>
          </cell>
          <cell r="C1357" t="str">
            <v>UN</v>
          </cell>
          <cell r="D1357">
            <v>1.848964075</v>
          </cell>
          <cell r="E1357" t="str">
            <v>ND</v>
          </cell>
        </row>
        <row r="1358">
          <cell r="A1358">
            <v>54933</v>
          </cell>
          <cell r="B1358" t="str">
            <v>EMENDA INTERNA PARA PERFILADO 38X38MM -X-</v>
          </cell>
          <cell r="C1358" t="str">
            <v>UN</v>
          </cell>
          <cell r="D1358">
            <v>2.3175371629999999</v>
          </cell>
          <cell r="E1358" t="str">
            <v>ND</v>
          </cell>
        </row>
        <row r="1359">
          <cell r="A1359">
            <v>54934</v>
          </cell>
          <cell r="B1359" t="str">
            <v>EMENDA INTERNA P/PERFILADO 38X76MM -I-.</v>
          </cell>
          <cell r="C1359" t="str">
            <v>UN</v>
          </cell>
          <cell r="D1359">
            <v>1.4437116750000001</v>
          </cell>
          <cell r="E1359" t="str">
            <v>ND</v>
          </cell>
        </row>
        <row r="1360">
          <cell r="A1360">
            <v>54935</v>
          </cell>
          <cell r="B1360" t="str">
            <v>EMENDA INTERNA P/PERFILADO 38X76MM -L-</v>
          </cell>
          <cell r="C1360" t="str">
            <v>UN</v>
          </cell>
          <cell r="D1360">
            <v>1.9823596569999999</v>
          </cell>
          <cell r="E1360" t="str">
            <v>ND</v>
          </cell>
        </row>
        <row r="1361">
          <cell r="A1361">
            <v>54936</v>
          </cell>
          <cell r="B1361" t="str">
            <v>EMENDA INTERNA P/PERFILADO 38X76MM -T-</v>
          </cell>
          <cell r="C1361" t="str">
            <v>UN</v>
          </cell>
          <cell r="D1361">
            <v>2.4990564669999999</v>
          </cell>
          <cell r="E1361" t="str">
            <v>ND</v>
          </cell>
        </row>
        <row r="1362">
          <cell r="A1362">
            <v>54937</v>
          </cell>
          <cell r="B1362" t="str">
            <v>EMENDA INTERNA /PERFILADO 38X76MM -X-</v>
          </cell>
          <cell r="C1362" t="str">
            <v>UN</v>
          </cell>
          <cell r="D1362">
            <v>3.07991824</v>
          </cell>
          <cell r="E1362" t="str">
            <v>ND</v>
          </cell>
        </row>
        <row r="1363">
          <cell r="A1363">
            <v>54940</v>
          </cell>
          <cell r="B1363" t="str">
            <v>CX.DERIVACAO P/PERFILADO 38X38 MM TIPO -E-</v>
          </cell>
          <cell r="C1363" t="str">
            <v>UN</v>
          </cell>
          <cell r="D1363">
            <v>9.5340000000000007</v>
          </cell>
          <cell r="E1363" t="str">
            <v>ND</v>
          </cell>
        </row>
        <row r="1364">
          <cell r="A1364">
            <v>54941</v>
          </cell>
          <cell r="B1364" t="str">
            <v>CX.DERIVACAO P/PERFILADO  38X38MM TIPO -C-</v>
          </cell>
          <cell r="C1364" t="str">
            <v>UN</v>
          </cell>
          <cell r="D1364">
            <v>8.8236000000000008</v>
          </cell>
          <cell r="E1364" t="str">
            <v>ND</v>
          </cell>
        </row>
        <row r="1365">
          <cell r="A1365">
            <v>54942</v>
          </cell>
          <cell r="B1365" t="str">
            <v>CX.DERIVACAO P/PERFILADO 38X38MM TIPO-L-</v>
          </cell>
          <cell r="C1365" t="str">
            <v>UN</v>
          </cell>
          <cell r="D1365">
            <v>8.6113</v>
          </cell>
          <cell r="E1365" t="str">
            <v>ND</v>
          </cell>
        </row>
        <row r="1366">
          <cell r="A1366">
            <v>54943</v>
          </cell>
          <cell r="B1366" t="str">
            <v>CX.DERIVACAO P/PRFILADO 38X38MM TIPO -X-</v>
          </cell>
          <cell r="C1366" t="str">
            <v>UN</v>
          </cell>
          <cell r="D1366">
            <v>11.137600000000001</v>
          </cell>
          <cell r="E1366" t="str">
            <v>ND</v>
          </cell>
        </row>
        <row r="1367">
          <cell r="A1367">
            <v>54944</v>
          </cell>
          <cell r="B1367" t="str">
            <v>CX. DERIVACAO P/PERFILADO 38X76 MM TIPO -E-</v>
          </cell>
          <cell r="C1367" t="str">
            <v>UN</v>
          </cell>
          <cell r="D1367">
            <v>3.97</v>
          </cell>
          <cell r="E1367" t="str">
            <v>ND</v>
          </cell>
        </row>
        <row r="1368">
          <cell r="A1368">
            <v>54945</v>
          </cell>
          <cell r="B1368" t="str">
            <v>CX.DERIVACAO P/PERFILADO 38X76MM TIPO -C-</v>
          </cell>
          <cell r="C1368" t="str">
            <v>UN</v>
          </cell>
          <cell r="D1368">
            <v>11.53449644</v>
          </cell>
          <cell r="E1368" t="str">
            <v>ND</v>
          </cell>
        </row>
        <row r="1369">
          <cell r="A1369">
            <v>54946</v>
          </cell>
          <cell r="B1369" t="str">
            <v>CX.DERIVACAO P/PERFILADO 38X76MM TIPO -L-</v>
          </cell>
          <cell r="C1369" t="str">
            <v>UN</v>
          </cell>
          <cell r="D1369">
            <v>11.721925669999999</v>
          </cell>
          <cell r="E1369" t="str">
            <v>ND</v>
          </cell>
        </row>
        <row r="1370">
          <cell r="A1370">
            <v>54947</v>
          </cell>
          <cell r="B1370" t="str">
            <v>CX.DERIVACAO P/PERFILADO 38X76MM TIPO -X-</v>
          </cell>
          <cell r="C1370" t="str">
            <v>UN</v>
          </cell>
          <cell r="D1370">
            <v>13.4011903</v>
          </cell>
          <cell r="E1370" t="str">
            <v>ND</v>
          </cell>
        </row>
        <row r="1371">
          <cell r="A1371">
            <v>54948</v>
          </cell>
          <cell r="B1371" t="str">
            <v>CX.DERIVACAO P/PERFILADO 38X38 TP -T-</v>
          </cell>
          <cell r="C1371" t="str">
            <v>UN</v>
          </cell>
          <cell r="D1371">
            <v>9.7200000000000006</v>
          </cell>
          <cell r="E1371" t="str">
            <v>ND</v>
          </cell>
        </row>
        <row r="1372">
          <cell r="A1372">
            <v>54949</v>
          </cell>
          <cell r="B1372" t="str">
            <v>CX.DERIVACAO P/PERFILADO 38X76 TPN -T-</v>
          </cell>
          <cell r="C1372" t="str">
            <v>UN</v>
          </cell>
          <cell r="D1372">
            <v>12.350066890000001</v>
          </cell>
          <cell r="E1372" t="str">
            <v>ND</v>
          </cell>
        </row>
        <row r="1373">
          <cell r="A1373">
            <v>54950</v>
          </cell>
          <cell r="B1373" t="str">
            <v>CX.EX.AL.P/TOMADA FIXACAO EM PERFILADO</v>
          </cell>
          <cell r="C1373" t="str">
            <v>UN</v>
          </cell>
          <cell r="D1373">
            <v>1.848964075</v>
          </cell>
          <cell r="E1373" t="str">
            <v>ND</v>
          </cell>
        </row>
        <row r="1374">
          <cell r="A1374">
            <v>54951</v>
          </cell>
          <cell r="B1374" t="str">
            <v>VERGALHAO ACO ROSCA TOTAL 1/4</v>
          </cell>
          <cell r="C1374" t="str">
            <v>M</v>
          </cell>
          <cell r="D1374">
            <v>1.401333333</v>
          </cell>
          <cell r="E1374" t="str">
            <v>ND</v>
          </cell>
        </row>
        <row r="1375">
          <cell r="A1375">
            <v>54952</v>
          </cell>
          <cell r="B1375" t="str">
            <v>VERGALHAO ACO ROSCA TOTAL 5/16</v>
          </cell>
          <cell r="C1375" t="str">
            <v>M</v>
          </cell>
          <cell r="D1375">
            <v>1.9882695880000001</v>
          </cell>
          <cell r="E1375" t="str">
            <v>ND</v>
          </cell>
        </row>
        <row r="1376">
          <cell r="A1376">
            <v>54953</v>
          </cell>
          <cell r="B1376" t="str">
            <v>VERGALHAO ACO ROSCA TOTAL 3/8</v>
          </cell>
          <cell r="C1376" t="str">
            <v>M</v>
          </cell>
          <cell r="D1376">
            <v>2.5480244650000001</v>
          </cell>
          <cell r="E1376" t="str">
            <v>ND</v>
          </cell>
        </row>
        <row r="1377">
          <cell r="A1377">
            <v>54954</v>
          </cell>
          <cell r="B1377" t="str">
            <v>PORCA LOSANGULAR C/PINO 1/4</v>
          </cell>
          <cell r="C1377" t="str">
            <v>UN</v>
          </cell>
          <cell r="D1377">
            <v>0.47110591499999999</v>
          </cell>
          <cell r="E1377" t="str">
            <v>ND</v>
          </cell>
        </row>
        <row r="1378">
          <cell r="A1378">
            <v>54955</v>
          </cell>
          <cell r="B1378" t="str">
            <v>PORCA LOSANGULAR C/PINO 5/16</v>
          </cell>
          <cell r="C1378" t="str">
            <v>UN</v>
          </cell>
          <cell r="D1378">
            <v>0.63573970300000004</v>
          </cell>
          <cell r="E1378" t="str">
            <v>ND</v>
          </cell>
        </row>
        <row r="1379">
          <cell r="A1379">
            <v>54956</v>
          </cell>
          <cell r="B1379" t="str">
            <v>PORCA LOSANGULAR C/PINO 3/8</v>
          </cell>
          <cell r="C1379" t="str">
            <v>UN</v>
          </cell>
          <cell r="D1379">
            <v>0.82330000000000003</v>
          </cell>
          <cell r="E1379" t="str">
            <v>ND</v>
          </cell>
        </row>
        <row r="1380">
          <cell r="A1380">
            <v>54960</v>
          </cell>
          <cell r="B1380" t="str">
            <v>SUSPENSAO P/TIRANTE 1/4</v>
          </cell>
          <cell r="C1380" t="str">
            <v>UN</v>
          </cell>
          <cell r="D1380">
            <v>1.1205228860000001</v>
          </cell>
          <cell r="E1380" t="str">
            <v>ND</v>
          </cell>
        </row>
        <row r="1381">
          <cell r="A1381">
            <v>54961</v>
          </cell>
          <cell r="B1381" t="str">
            <v>SUSPENSAO P/TIRANTE 3/8</v>
          </cell>
          <cell r="C1381" t="str">
            <v>UN</v>
          </cell>
          <cell r="D1381">
            <v>1.576431836</v>
          </cell>
          <cell r="E1381" t="str">
            <v>ND</v>
          </cell>
        </row>
        <row r="1382">
          <cell r="A1382">
            <v>54965</v>
          </cell>
          <cell r="B1382" t="str">
            <v>SAIDA P/ELETRODUTO EM PERFILADO 3/4</v>
          </cell>
          <cell r="C1382" t="str">
            <v>UN</v>
          </cell>
          <cell r="D1382">
            <v>1.1306541960000001</v>
          </cell>
          <cell r="E1382" t="str">
            <v>ND</v>
          </cell>
        </row>
        <row r="1383">
          <cell r="A1383">
            <v>54966</v>
          </cell>
          <cell r="B1383" t="str">
            <v>CHUMBADOR MET.C/ROSCA INTERNA 1/4</v>
          </cell>
          <cell r="C1383" t="str">
            <v>UN</v>
          </cell>
          <cell r="D1383">
            <v>2.4568426749999999</v>
          </cell>
          <cell r="E1383" t="str">
            <v>ND</v>
          </cell>
        </row>
        <row r="1384">
          <cell r="A1384">
            <v>54967</v>
          </cell>
          <cell r="B1384" t="str">
            <v>CHUMBADOR MET.C/ROSCA INTERNA 3/8</v>
          </cell>
          <cell r="C1384" t="str">
            <v>UN</v>
          </cell>
          <cell r="D1384">
            <v>2.7793560429999999</v>
          </cell>
          <cell r="E1384" t="str">
            <v>ND</v>
          </cell>
        </row>
        <row r="1385">
          <cell r="A1385">
            <v>54968</v>
          </cell>
          <cell r="B1385" t="str">
            <v>FINCAPINO CALIBRE 22 LONGO</v>
          </cell>
          <cell r="C1385" t="str">
            <v>UN</v>
          </cell>
          <cell r="D1385">
            <v>0.56999999999999995</v>
          </cell>
          <cell r="E1385" t="str">
            <v>ND</v>
          </cell>
        </row>
        <row r="1386">
          <cell r="A1386">
            <v>54969</v>
          </cell>
          <cell r="B1386" t="str">
            <v>FINCAPINO CALIBRE 38</v>
          </cell>
          <cell r="C1386" t="str">
            <v>UN</v>
          </cell>
          <cell r="D1386">
            <v>2.4953416530000001</v>
          </cell>
          <cell r="E1386" t="str">
            <v>ND</v>
          </cell>
        </row>
        <row r="1387">
          <cell r="A1387">
            <v>54970</v>
          </cell>
          <cell r="B1387" t="str">
            <v>CABO DE ACO 1/4 TRANCADO</v>
          </cell>
          <cell r="C1387" t="str">
            <v>M</v>
          </cell>
          <cell r="D1387">
            <v>1.76</v>
          </cell>
          <cell r="E1387" t="str">
            <v>ND</v>
          </cell>
        </row>
        <row r="1388">
          <cell r="A1388">
            <v>54971</v>
          </cell>
          <cell r="B1388" t="str">
            <v>PINO DIAM.1/4- COM ROSCA</v>
          </cell>
          <cell r="C1388" t="str">
            <v>UN</v>
          </cell>
          <cell r="D1388">
            <v>0.31</v>
          </cell>
          <cell r="E1388" t="str">
            <v>ND</v>
          </cell>
        </row>
        <row r="1389">
          <cell r="A1389">
            <v>54972</v>
          </cell>
          <cell r="B1389" t="str">
            <v>PINO DIAM.3/8- COM ROSCA</v>
          </cell>
          <cell r="C1389" t="str">
            <v>UN</v>
          </cell>
          <cell r="D1389">
            <v>1.594668194</v>
          </cell>
          <cell r="E1389" t="str">
            <v>ND</v>
          </cell>
        </row>
        <row r="1390">
          <cell r="A1390">
            <v>55002</v>
          </cell>
          <cell r="B1390" t="str">
            <v>ELETROCALHA LISA GALV.ELETR.CH14 100X50MM</v>
          </cell>
          <cell r="C1390" t="str">
            <v>M</v>
          </cell>
          <cell r="D1390">
            <v>17.500824890000001</v>
          </cell>
          <cell r="E1390" t="str">
            <v>ND</v>
          </cell>
        </row>
        <row r="1391">
          <cell r="A1391">
            <v>55004</v>
          </cell>
          <cell r="B1391" t="str">
            <v>ELETROCALHA LISA GALV.ELETR.CH14 125X50MM</v>
          </cell>
          <cell r="C1391" t="str">
            <v>M</v>
          </cell>
          <cell r="D1391">
            <v>20.108624089999999</v>
          </cell>
          <cell r="E1391" t="str">
            <v>ND</v>
          </cell>
        </row>
        <row r="1392">
          <cell r="A1392">
            <v>55006</v>
          </cell>
          <cell r="B1392" t="str">
            <v>ELETROCALHA LISA GALV.ELETR.CH14 150X50MM</v>
          </cell>
          <cell r="C1392" t="str">
            <v>M</v>
          </cell>
          <cell r="D1392">
            <v>22.238225450000002</v>
          </cell>
          <cell r="E1392" t="str">
            <v>ND</v>
          </cell>
        </row>
        <row r="1393">
          <cell r="A1393">
            <v>55008</v>
          </cell>
          <cell r="B1393" t="str">
            <v>ELETROCALHA LISA GALV.ELETR.CH14 175X50MM</v>
          </cell>
          <cell r="C1393" t="str">
            <v>M</v>
          </cell>
          <cell r="D1393">
            <v>25.567373920000001</v>
          </cell>
          <cell r="E1393" t="str">
            <v>ND</v>
          </cell>
        </row>
        <row r="1394">
          <cell r="A1394">
            <v>55010</v>
          </cell>
          <cell r="B1394" t="str">
            <v>ELETROCALHA LISA GALV.ELETR.CH14 200X50MM</v>
          </cell>
          <cell r="C1394" t="str">
            <v>M</v>
          </cell>
          <cell r="D1394">
            <v>27.354537000000001</v>
          </cell>
          <cell r="E1394" t="str">
            <v>ND</v>
          </cell>
        </row>
        <row r="1395">
          <cell r="A1395">
            <v>55012</v>
          </cell>
          <cell r="B1395" t="str">
            <v>ELETROCALHA LISA GALV.ELETR.CH14 250X50MM</v>
          </cell>
          <cell r="C1395" t="str">
            <v>M</v>
          </cell>
          <cell r="D1395">
            <v>32.865969640000003</v>
          </cell>
          <cell r="E1395" t="str">
            <v>ND</v>
          </cell>
        </row>
        <row r="1396">
          <cell r="A1396">
            <v>55014</v>
          </cell>
          <cell r="B1396" t="str">
            <v>ELETROCALHA LISA GALV.ELETR.CH14 300X50MM</v>
          </cell>
          <cell r="C1396" t="str">
            <v>M</v>
          </cell>
          <cell r="D1396">
            <v>37.532451029999997</v>
          </cell>
          <cell r="E1396" t="str">
            <v>ND</v>
          </cell>
        </row>
        <row r="1397">
          <cell r="A1397">
            <v>55016</v>
          </cell>
          <cell r="B1397" t="str">
            <v>ELETROCALHA LISA GALV.ELETR.CH14 150X100MM</v>
          </cell>
          <cell r="C1397" t="str">
            <v>M</v>
          </cell>
          <cell r="D1397">
            <v>29.455770690000001</v>
          </cell>
          <cell r="E1397" t="str">
            <v>ND</v>
          </cell>
        </row>
        <row r="1398">
          <cell r="A1398">
            <v>55018</v>
          </cell>
          <cell r="B1398" t="str">
            <v>ELETROCALHA LISA GALV.ELETR.CH14 200X100MM</v>
          </cell>
          <cell r="C1398" t="str">
            <v>M</v>
          </cell>
          <cell r="D1398">
            <v>34.227617700000003</v>
          </cell>
          <cell r="E1398" t="str">
            <v>ND</v>
          </cell>
        </row>
        <row r="1399">
          <cell r="A1399">
            <v>55020</v>
          </cell>
          <cell r="B1399" t="str">
            <v>ELETROCALHA LISA GALV.ELETR.CH14 250X100MM</v>
          </cell>
          <cell r="C1399" t="str">
            <v>M</v>
          </cell>
          <cell r="D1399">
            <v>40.196985560000002</v>
          </cell>
          <cell r="E1399" t="str">
            <v>ND</v>
          </cell>
        </row>
        <row r="1400">
          <cell r="A1400">
            <v>55022</v>
          </cell>
          <cell r="B1400" t="str">
            <v>ELETROCALHA LISA GALV.ELETR.CH14 300X100MM</v>
          </cell>
          <cell r="C1400" t="str">
            <v>M</v>
          </cell>
          <cell r="D1400">
            <v>45.643577809999996</v>
          </cell>
          <cell r="E1400" t="str">
            <v>ND</v>
          </cell>
        </row>
        <row r="1401">
          <cell r="A1401">
            <v>55024</v>
          </cell>
          <cell r="B1401" t="str">
            <v>ELETROCALHA LISA GALV.ELETR.CH14 400X100MM</v>
          </cell>
          <cell r="C1401" t="str">
            <v>M</v>
          </cell>
          <cell r="D1401">
            <v>59.426211940000002</v>
          </cell>
          <cell r="E1401" t="str">
            <v>ND</v>
          </cell>
        </row>
        <row r="1402">
          <cell r="A1402">
            <v>55025</v>
          </cell>
          <cell r="B1402" t="str">
            <v>TAMPA P/ELETROCALHA GALV.ELETR. - 100MM</v>
          </cell>
          <cell r="C1402" t="str">
            <v>M</v>
          </cell>
          <cell r="D1402">
            <v>4.1411729629999998</v>
          </cell>
          <cell r="E1402" t="str">
            <v>ND</v>
          </cell>
        </row>
        <row r="1403">
          <cell r="A1403">
            <v>55026</v>
          </cell>
          <cell r="B1403" t="str">
            <v>TAMPA P/ELETROCALHA GALV.ELETR. - 125MM</v>
          </cell>
          <cell r="C1403" t="str">
            <v>M</v>
          </cell>
          <cell r="D1403">
            <v>4.7971752849999998</v>
          </cell>
          <cell r="E1403" t="str">
            <v>ND</v>
          </cell>
        </row>
        <row r="1404">
          <cell r="A1404">
            <v>55027</v>
          </cell>
          <cell r="B1404" t="str">
            <v>TAMPA P/ELETROCALHA GALV.ELETR. - 150MM</v>
          </cell>
          <cell r="C1404" t="str">
            <v>M</v>
          </cell>
          <cell r="D1404">
            <v>5.620344223</v>
          </cell>
          <cell r="E1404" t="str">
            <v>ND</v>
          </cell>
        </row>
        <row r="1405">
          <cell r="A1405">
            <v>55028</v>
          </cell>
          <cell r="B1405" t="str">
            <v>TAMPA P/ELETROCALHA GALV.ELETR. - 175MM</v>
          </cell>
          <cell r="C1405" t="str">
            <v>M</v>
          </cell>
          <cell r="D1405">
            <v>5.8153719400000004</v>
          </cell>
          <cell r="E1405" t="str">
            <v>ND</v>
          </cell>
        </row>
        <row r="1406">
          <cell r="A1406">
            <v>55029</v>
          </cell>
          <cell r="B1406" t="str">
            <v>TAMPA P/ELETROCALHA GALV.ELETR. - 200MM</v>
          </cell>
          <cell r="C1406" t="str">
            <v>M</v>
          </cell>
          <cell r="D1406">
            <v>6.4612429530000002</v>
          </cell>
          <cell r="E1406" t="str">
            <v>ND</v>
          </cell>
        </row>
        <row r="1407">
          <cell r="A1407">
            <v>55030</v>
          </cell>
          <cell r="B1407" t="str">
            <v>TAMPA P/ELETROCALHA GALV.ELETR. - 250MM</v>
          </cell>
          <cell r="C1407" t="str">
            <v>M</v>
          </cell>
          <cell r="D1407">
            <v>9.4550450579999996</v>
          </cell>
          <cell r="E1407" t="str">
            <v>ND</v>
          </cell>
        </row>
        <row r="1408">
          <cell r="A1408">
            <v>55031</v>
          </cell>
          <cell r="B1408" t="str">
            <v>TAMPA P/ELETROCALHA GALV.ELETR. - 300MM</v>
          </cell>
          <cell r="C1408" t="str">
            <v>M</v>
          </cell>
          <cell r="D1408">
            <v>11.19509755</v>
          </cell>
          <cell r="E1408" t="str">
            <v>ND</v>
          </cell>
        </row>
        <row r="1409">
          <cell r="A1409">
            <v>55032</v>
          </cell>
          <cell r="B1409" t="str">
            <v>TAMPA P/ELETROCALHA GALV.ELETR. - 400MM</v>
          </cell>
          <cell r="C1409" t="str">
            <v>M</v>
          </cell>
          <cell r="D1409">
            <v>15.19949783</v>
          </cell>
          <cell r="E1409" t="str">
            <v>ND</v>
          </cell>
        </row>
        <row r="1410">
          <cell r="A1410">
            <v>55033</v>
          </cell>
          <cell r="B1410" t="str">
            <v>ELETROCALHA PERF.GALV.ELETR.CH14 100X50MM</v>
          </cell>
          <cell r="C1410" t="str">
            <v>M</v>
          </cell>
          <cell r="D1410">
            <v>16.331671719999999</v>
          </cell>
          <cell r="E1410" t="str">
            <v>ND</v>
          </cell>
        </row>
        <row r="1411">
          <cell r="A1411">
            <v>55034</v>
          </cell>
          <cell r="B1411" t="str">
            <v>ELETROCALHA PERF.GALV.ELETR.CH14 125X50MM</v>
          </cell>
          <cell r="C1411" t="str">
            <v>M</v>
          </cell>
          <cell r="D1411">
            <v>18.851835080000001</v>
          </cell>
          <cell r="E1411" t="str">
            <v>ND</v>
          </cell>
        </row>
        <row r="1412">
          <cell r="A1412">
            <v>55036</v>
          </cell>
          <cell r="B1412" t="str">
            <v>ELETROCALHA PERF.GALV.ELETR.CH14 150X50MM</v>
          </cell>
          <cell r="C1412" t="str">
            <v>M</v>
          </cell>
          <cell r="D1412">
            <v>20.728660260000002</v>
          </cell>
          <cell r="E1412" t="str">
            <v>ND</v>
          </cell>
        </row>
        <row r="1413">
          <cell r="A1413">
            <v>55038</v>
          </cell>
          <cell r="B1413" t="str">
            <v>ELETROCALHA PERF.GALV.ELETR.CH14 175X50MM</v>
          </cell>
          <cell r="C1413" t="str">
            <v>M</v>
          </cell>
          <cell r="D1413">
            <v>23.717396709999999</v>
          </cell>
          <cell r="E1413" t="str">
            <v>ND</v>
          </cell>
        </row>
        <row r="1414">
          <cell r="A1414">
            <v>55040</v>
          </cell>
          <cell r="B1414" t="str">
            <v>ELETROCALHA PERF.GALV.ELETR.CH14 200X50MM</v>
          </cell>
          <cell r="C1414" t="str">
            <v>M</v>
          </cell>
          <cell r="D1414">
            <v>22.95417136</v>
          </cell>
          <cell r="E1414" t="str">
            <v>ND</v>
          </cell>
        </row>
        <row r="1415">
          <cell r="A1415">
            <v>55042</v>
          </cell>
          <cell r="B1415" t="str">
            <v>ELETROCALHA PERF.GALV.ELETR.CH14 250X50MM</v>
          </cell>
          <cell r="C1415" t="str">
            <v>M</v>
          </cell>
          <cell r="D1415">
            <v>28.154910489999999</v>
          </cell>
          <cell r="E1415" t="str">
            <v>ND</v>
          </cell>
        </row>
        <row r="1416">
          <cell r="A1416">
            <v>55044</v>
          </cell>
          <cell r="B1416" t="str">
            <v>ELETROCALHA PERF.GALV.ELETR.CH14 300X50MM</v>
          </cell>
          <cell r="C1416" t="str">
            <v>M</v>
          </cell>
          <cell r="D1416">
            <v>31.886609669999999</v>
          </cell>
          <cell r="E1416" t="str">
            <v>ND</v>
          </cell>
        </row>
        <row r="1417">
          <cell r="A1417">
            <v>55046</v>
          </cell>
          <cell r="B1417" t="str">
            <v>ELETROCALHA PERF.GALV.ELETR.CH14 150X100MM</v>
          </cell>
          <cell r="C1417" t="str">
            <v>M</v>
          </cell>
          <cell r="D1417">
            <v>24.497507580000001</v>
          </cell>
          <cell r="E1417" t="str">
            <v>ND</v>
          </cell>
        </row>
        <row r="1418">
          <cell r="A1418">
            <v>55048</v>
          </cell>
          <cell r="B1418" t="str">
            <v>ELETROCALHA PERF.GALV.ELETR.CH14 200X100MM</v>
          </cell>
          <cell r="C1418" t="str">
            <v>M</v>
          </cell>
          <cell r="D1418">
            <v>28.44196427</v>
          </cell>
          <cell r="E1418" t="str">
            <v>ND</v>
          </cell>
        </row>
        <row r="1419">
          <cell r="A1419">
            <v>55050</v>
          </cell>
          <cell r="B1419" t="str">
            <v>ELETROCALHA PERF.GALV.ELETR.CH14 250X100MM</v>
          </cell>
          <cell r="C1419" t="str">
            <v>M</v>
          </cell>
          <cell r="D1419">
            <v>34.399174549999998</v>
          </cell>
          <cell r="E1419" t="str">
            <v>ND</v>
          </cell>
        </row>
        <row r="1420">
          <cell r="A1420">
            <v>55052</v>
          </cell>
          <cell r="B1420" t="str">
            <v>ELETROCALHA PERF.GALV.ELETR.CH14 300X100MM</v>
          </cell>
          <cell r="C1420" t="str">
            <v>M</v>
          </cell>
          <cell r="D1420">
            <v>39.414172999999998</v>
          </cell>
          <cell r="E1420" t="str">
            <v>ND</v>
          </cell>
        </row>
        <row r="1421">
          <cell r="A1421">
            <v>55054</v>
          </cell>
          <cell r="B1421" t="str">
            <v>ELETROCALHA PERF.GALV.ELETR.CH14 400X100MM</v>
          </cell>
          <cell r="C1421" t="str">
            <v>M</v>
          </cell>
          <cell r="D1421">
            <v>53.692565899999998</v>
          </cell>
          <cell r="E1421" t="str">
            <v>ND</v>
          </cell>
        </row>
        <row r="1422">
          <cell r="A1422">
            <v>55201</v>
          </cell>
          <cell r="B1422" t="str">
            <v>BOTAO PARA CAMPAINHA; COMPLETO</v>
          </cell>
          <cell r="C1422" t="str">
            <v>UN</v>
          </cell>
          <cell r="D1422">
            <v>4.2713602960000001</v>
          </cell>
          <cell r="E1422" t="str">
            <v>ND</v>
          </cell>
        </row>
        <row r="1423">
          <cell r="A1423">
            <v>55210</v>
          </cell>
          <cell r="B1423" t="str">
            <v>ESPELHO PLASTICO - 4-X2-</v>
          </cell>
          <cell r="C1423" t="str">
            <v>UN</v>
          </cell>
          <cell r="D1423">
            <v>1.7085999999999999</v>
          </cell>
          <cell r="E1423" t="str">
            <v>ND</v>
          </cell>
        </row>
        <row r="1424">
          <cell r="A1424">
            <v>55211</v>
          </cell>
          <cell r="B1424" t="str">
            <v>ESPELHO PLASTICO - 4-X4-</v>
          </cell>
          <cell r="C1424" t="str">
            <v>UN</v>
          </cell>
          <cell r="D1424">
            <v>3.4102000000000001</v>
          </cell>
          <cell r="E1424" t="str">
            <v>ND</v>
          </cell>
        </row>
        <row r="1425">
          <cell r="A1425">
            <v>55212</v>
          </cell>
          <cell r="B1425" t="str">
            <v>ESPELHO PLASTICO - 3X3-</v>
          </cell>
          <cell r="C1425" t="str">
            <v>UN</v>
          </cell>
          <cell r="D1425">
            <v>1.6220000000000001</v>
          </cell>
          <cell r="E1425" t="str">
            <v>ND</v>
          </cell>
        </row>
        <row r="1426">
          <cell r="A1426">
            <v>55219</v>
          </cell>
          <cell r="B1426" t="str">
            <v>INTERRUPTOR COM VARIADOR DE LUMINOSIDADE 110/220V - 300W</v>
          </cell>
          <cell r="C1426" t="str">
            <v>UN</v>
          </cell>
          <cell r="D1426">
            <v>65.52</v>
          </cell>
          <cell r="E1426" t="str">
            <v>ND</v>
          </cell>
        </row>
        <row r="1427">
          <cell r="A1427">
            <v>55220</v>
          </cell>
          <cell r="B1427" t="str">
            <v>INTERRUPTOR PARALELO - 1 TECLA</v>
          </cell>
          <cell r="C1427" t="str">
            <v>UN</v>
          </cell>
          <cell r="D1427">
            <v>4.4756999999999998</v>
          </cell>
          <cell r="E1427" t="str">
            <v>ND</v>
          </cell>
        </row>
        <row r="1428">
          <cell r="A1428">
            <v>55225</v>
          </cell>
          <cell r="B1428" t="str">
            <v>INTERRUPTOR PARALELO BIPOLAR - 1 TECLA</v>
          </cell>
          <cell r="C1428" t="str">
            <v>UN</v>
          </cell>
          <cell r="D1428">
            <v>15.7608</v>
          </cell>
          <cell r="E1428" t="str">
            <v>ND</v>
          </cell>
        </row>
        <row r="1429">
          <cell r="A1429">
            <v>55230</v>
          </cell>
          <cell r="B1429" t="str">
            <v>INTERRUPTOR SIMPLES - 1 TECLA</v>
          </cell>
          <cell r="C1429" t="str">
            <v>UN</v>
          </cell>
          <cell r="D1429">
            <v>3.0268999999999999</v>
          </cell>
          <cell r="E1429" t="str">
            <v>ND</v>
          </cell>
        </row>
        <row r="1430">
          <cell r="A1430">
            <v>55235</v>
          </cell>
          <cell r="B1430" t="str">
            <v>INTERRUPTOR SIMPLES - 2 TECLAS</v>
          </cell>
          <cell r="C1430" t="str">
            <v>UN</v>
          </cell>
          <cell r="D1430">
            <v>6.2587000000000002</v>
          </cell>
          <cell r="E1430" t="str">
            <v>ND</v>
          </cell>
        </row>
        <row r="1431">
          <cell r="A1431">
            <v>55240</v>
          </cell>
          <cell r="B1431" t="str">
            <v>INTERRUPTOR SIMPLES - 3 TECLAS</v>
          </cell>
          <cell r="C1431" t="str">
            <v>UN</v>
          </cell>
          <cell r="D1431">
            <v>9.7388999999999992</v>
          </cell>
          <cell r="E1431" t="str">
            <v>ND</v>
          </cell>
        </row>
        <row r="1432">
          <cell r="A1432">
            <v>55245</v>
          </cell>
          <cell r="B1432" t="str">
            <v>INTERRUPTOR SIMPLES BIPOLAR - 1 TECLA</v>
          </cell>
          <cell r="C1432" t="str">
            <v>UN</v>
          </cell>
          <cell r="D1432">
            <v>12.298666669999999</v>
          </cell>
          <cell r="E1432" t="str">
            <v>ND</v>
          </cell>
        </row>
        <row r="1433">
          <cell r="A1433">
            <v>55250</v>
          </cell>
          <cell r="B1433" t="str">
            <v>TOMADA PARA PISO; COMPLETA</v>
          </cell>
          <cell r="C1433" t="str">
            <v>UN</v>
          </cell>
          <cell r="D1433">
            <v>26.03</v>
          </cell>
          <cell r="E1433" t="str">
            <v>ND</v>
          </cell>
        </row>
        <row r="1434">
          <cell r="A1434">
            <v>55251</v>
          </cell>
          <cell r="B1434" t="str">
            <v>TOMADA P/TELEFONE 4P PADRAO TELEBRAS</v>
          </cell>
          <cell r="C1434" t="str">
            <v>UN</v>
          </cell>
          <cell r="D1434">
            <v>2.665</v>
          </cell>
          <cell r="E1434" t="str">
            <v>ND</v>
          </cell>
        </row>
        <row r="1435">
          <cell r="A1435">
            <v>55252</v>
          </cell>
          <cell r="B1435" t="str">
            <v>TOMADA 3P+T 30A - 440V</v>
          </cell>
          <cell r="C1435" t="str">
            <v>UN</v>
          </cell>
          <cell r="D1435">
            <v>6.8235000000000001</v>
          </cell>
          <cell r="E1435" t="str">
            <v>ND</v>
          </cell>
        </row>
        <row r="1436">
          <cell r="A1436">
            <v>55253</v>
          </cell>
          <cell r="B1436" t="str">
            <v>TOMADA 3P+T 32A - 750V - TIPO INDUSTRIAL</v>
          </cell>
          <cell r="C1436" t="str">
            <v>UN</v>
          </cell>
          <cell r="D1436">
            <v>28.904627430000001</v>
          </cell>
          <cell r="E1436" t="str">
            <v>ND</v>
          </cell>
        </row>
        <row r="1437">
          <cell r="A1437">
            <v>55254</v>
          </cell>
          <cell r="B1437" t="str">
            <v>TOMADA 3P+T 63A - 750V - TIPO INDUSTRIAL</v>
          </cell>
          <cell r="C1437" t="str">
            <v>UN</v>
          </cell>
          <cell r="D1437">
            <v>86.434258130000003</v>
          </cell>
          <cell r="E1437" t="str">
            <v>ND</v>
          </cell>
        </row>
        <row r="1438">
          <cell r="A1438">
            <v>55255</v>
          </cell>
          <cell r="B1438" t="str">
            <v>TOMADA SIMPLES DE EMBUTIR - 110/220V</v>
          </cell>
          <cell r="C1438" t="str">
            <v>UN</v>
          </cell>
          <cell r="D1438">
            <v>3.6715867439999998</v>
          </cell>
          <cell r="E1438" t="str">
            <v>ND</v>
          </cell>
        </row>
        <row r="1439">
          <cell r="A1439">
            <v>55260</v>
          </cell>
          <cell r="B1439" t="str">
            <v>TOMADA TRIPOLAR - 220V</v>
          </cell>
          <cell r="C1439" t="str">
            <v>UN</v>
          </cell>
          <cell r="D1439">
            <v>6.1375475980000003</v>
          </cell>
          <cell r="E1439" t="str">
            <v>ND</v>
          </cell>
        </row>
        <row r="1440">
          <cell r="A1440">
            <v>55269</v>
          </cell>
          <cell r="B1440" t="str">
            <v>TOMADA RJ 45 PARA INFORMÁTICA COM PLACA</v>
          </cell>
          <cell r="C1440" t="str">
            <v>UN</v>
          </cell>
          <cell r="D1440">
            <v>23.68</v>
          </cell>
          <cell r="E1440" t="str">
            <v>ND</v>
          </cell>
        </row>
        <row r="1441">
          <cell r="A1441">
            <v>55270</v>
          </cell>
          <cell r="B1441" t="str">
            <v>PLUG P/TELEFONE 4P PADRAO TELEBRAS</v>
          </cell>
          <cell r="C1441" t="str">
            <v>UN</v>
          </cell>
          <cell r="D1441">
            <v>4.8711338480000004</v>
          </cell>
          <cell r="E1441" t="str">
            <v>ND</v>
          </cell>
        </row>
        <row r="1442">
          <cell r="A1442">
            <v>55271</v>
          </cell>
          <cell r="B1442" t="str">
            <v>PLUG 3P+T 30A - 440V</v>
          </cell>
          <cell r="C1442" t="str">
            <v>UN</v>
          </cell>
          <cell r="D1442">
            <v>24.667916210000001</v>
          </cell>
          <cell r="E1442" t="str">
            <v>ND</v>
          </cell>
        </row>
        <row r="1443">
          <cell r="A1443">
            <v>55272</v>
          </cell>
          <cell r="B1443" t="str">
            <v>.PLUG 3P+T 32A - 75OV - TIPO INDUSTRIAL</v>
          </cell>
          <cell r="C1443" t="str">
            <v>UN</v>
          </cell>
          <cell r="D1443">
            <v>18.659846760000001</v>
          </cell>
          <cell r="E1443" t="str">
            <v>ND</v>
          </cell>
        </row>
        <row r="1444">
          <cell r="A1444">
            <v>55273</v>
          </cell>
          <cell r="B1444" t="str">
            <v>PLUG 3P+T 63A - 750V - TIPO INDUSTRIAL</v>
          </cell>
          <cell r="C1444" t="str">
            <v>UN</v>
          </cell>
          <cell r="D1444">
            <v>65.547042869999999</v>
          </cell>
          <cell r="E1444" t="str">
            <v>ND</v>
          </cell>
        </row>
        <row r="1445">
          <cell r="A1445">
            <v>55601</v>
          </cell>
          <cell r="B1445" t="str">
            <v>ARAND. BLIND. P/L. INCAND.- 1X100W;COMP</v>
          </cell>
          <cell r="C1445" t="str">
            <v>UN</v>
          </cell>
          <cell r="D1445">
            <v>78.25</v>
          </cell>
          <cell r="E1445" t="str">
            <v>ND</v>
          </cell>
        </row>
        <row r="1446">
          <cell r="A1446">
            <v>55602</v>
          </cell>
          <cell r="B1446" t="str">
            <v>LUMIN.BLIND.AL.FUND.PENDENTE ATE 200W</v>
          </cell>
          <cell r="C1446" t="str">
            <v>UN</v>
          </cell>
          <cell r="D1446">
            <v>139.7006336</v>
          </cell>
          <cell r="E1446" t="str">
            <v>ND</v>
          </cell>
        </row>
        <row r="1447">
          <cell r="A1447">
            <v>55603</v>
          </cell>
          <cell r="B1447" t="str">
            <v>LUMIN.BLIND.AL.FUND.TARTARUGA ATE 200W</v>
          </cell>
          <cell r="C1447" t="str">
            <v>UN</v>
          </cell>
          <cell r="D1447">
            <v>139.30551249999999</v>
          </cell>
          <cell r="E1447" t="str">
            <v>ND</v>
          </cell>
        </row>
        <row r="1448">
          <cell r="A1448">
            <v>55604</v>
          </cell>
          <cell r="B1448" t="str">
            <v>LUMIN.BLIND.AL.FUND.EMBUTIR ATE 200W</v>
          </cell>
          <cell r="C1448" t="str">
            <v>UN</v>
          </cell>
          <cell r="D1448">
            <v>105.6999572</v>
          </cell>
          <cell r="E1448" t="str">
            <v>ND</v>
          </cell>
        </row>
        <row r="1449">
          <cell r="A1449">
            <v>55610</v>
          </cell>
          <cell r="B1449" t="str">
            <v>GLOBO LEITOSO - 9-X4-</v>
          </cell>
          <cell r="C1449" t="str">
            <v>UN</v>
          </cell>
          <cell r="D1449">
            <v>14.183833999999999</v>
          </cell>
          <cell r="E1449" t="str">
            <v>ND</v>
          </cell>
        </row>
        <row r="1450">
          <cell r="A1450">
            <v>55611</v>
          </cell>
          <cell r="B1450" t="str">
            <v>GLOBO LEITOSO - 12-X6-</v>
          </cell>
          <cell r="C1450" t="str">
            <v>UN</v>
          </cell>
          <cell r="D1450">
            <v>20.262619999999998</v>
          </cell>
          <cell r="E1450" t="str">
            <v>ND</v>
          </cell>
        </row>
        <row r="1451">
          <cell r="A1451">
            <v>55620</v>
          </cell>
          <cell r="B1451" t="str">
            <v>LUMIN.TP.-BEED-L.MISTA - 1X160W;COMP.</v>
          </cell>
          <cell r="C1451" t="str">
            <v>UN</v>
          </cell>
          <cell r="D1451">
            <v>10.40485537</v>
          </cell>
          <cell r="E1451" t="str">
            <v>ND</v>
          </cell>
        </row>
        <row r="1452">
          <cell r="A1452">
            <v>55623</v>
          </cell>
          <cell r="B1452" t="str">
            <v>LUMIN.TP.-BEED-L.MISTA - 1X250W;COMP.</v>
          </cell>
          <cell r="C1452" t="str">
            <v>UN</v>
          </cell>
          <cell r="D1452">
            <v>24.092255179999999</v>
          </cell>
          <cell r="E1452" t="str">
            <v>ND</v>
          </cell>
        </row>
        <row r="1453">
          <cell r="A1453">
            <v>55624</v>
          </cell>
          <cell r="B1453" t="str">
            <v>LUMINÁRIA INDUSTRIAL - 2 LÂMPADAS FLUORESCENTES, 16W</v>
          </cell>
          <cell r="C1453" t="str">
            <v>UN</v>
          </cell>
          <cell r="D1453">
            <v>44.49</v>
          </cell>
          <cell r="E1453" t="str">
            <v>ND</v>
          </cell>
        </row>
        <row r="1454">
          <cell r="A1454">
            <v>55626</v>
          </cell>
          <cell r="B1454" t="str">
            <v>LUMINÁRIA INDUSTRIAL - 1 LÂMPADA FLUORESCENTE, 32W</v>
          </cell>
          <cell r="C1454" t="str">
            <v>UN</v>
          </cell>
          <cell r="D1454">
            <v>33.549999999999997</v>
          </cell>
          <cell r="E1454" t="str">
            <v>ND</v>
          </cell>
        </row>
        <row r="1455">
          <cell r="A1455">
            <v>55627</v>
          </cell>
          <cell r="B1455" t="str">
            <v>LUMINÁRIA INDUSTRIAL - 2 LÂMPADAS FLUORESCENTES, 32W</v>
          </cell>
          <cell r="C1455" t="str">
            <v>UN</v>
          </cell>
          <cell r="D1455">
            <v>58.2</v>
          </cell>
          <cell r="E1455" t="str">
            <v>ND</v>
          </cell>
        </row>
        <row r="1456">
          <cell r="A1456">
            <v>55628</v>
          </cell>
          <cell r="B1456" t="str">
            <v>LUMINÁRIA INDUSTRIAL - 3 LÂMPADAS FLUORESCENTES, 32W</v>
          </cell>
          <cell r="C1456" t="str">
            <v>UN</v>
          </cell>
          <cell r="D1456">
            <v>70.260000000000005</v>
          </cell>
          <cell r="E1456" t="str">
            <v>ND</v>
          </cell>
        </row>
        <row r="1457">
          <cell r="A1457">
            <v>55629</v>
          </cell>
          <cell r="B1457" t="str">
            <v>LUMINÁRIA INDUSTRIAL - 4 LÂMPADAS FLUORESCENTES, 32W</v>
          </cell>
          <cell r="C1457" t="str">
            <v>UN</v>
          </cell>
          <cell r="D1457">
            <v>81.12</v>
          </cell>
          <cell r="E1457" t="str">
            <v>ND</v>
          </cell>
        </row>
        <row r="1458">
          <cell r="A1458">
            <v>55630</v>
          </cell>
          <cell r="B1458" t="str">
            <v>LUMINARIA INDUST.FLUOR.-1X4OW;COMP.</v>
          </cell>
          <cell r="C1458" t="str">
            <v>UN</v>
          </cell>
          <cell r="D1458">
            <v>29.630704649999998</v>
          </cell>
          <cell r="E1458" t="str">
            <v>ND</v>
          </cell>
        </row>
        <row r="1459">
          <cell r="A1459">
            <v>55632</v>
          </cell>
          <cell r="B1459" t="str">
            <v>LUMINARIA INDUST.FLUOR.-2X20W;COMP.</v>
          </cell>
          <cell r="C1459" t="str">
            <v>UN</v>
          </cell>
          <cell r="D1459">
            <v>50.853299999999997</v>
          </cell>
          <cell r="E1459" t="str">
            <v>ND</v>
          </cell>
        </row>
        <row r="1460">
          <cell r="A1460">
            <v>55634</v>
          </cell>
          <cell r="B1460" t="str">
            <v>LUMINARIA INDUST.FLUOR.-2X40W;COMP</v>
          </cell>
          <cell r="C1460" t="str">
            <v>UN</v>
          </cell>
          <cell r="D1460">
            <v>60.88</v>
          </cell>
          <cell r="E1460" t="str">
            <v>ND</v>
          </cell>
        </row>
        <row r="1461">
          <cell r="A1461">
            <v>55636</v>
          </cell>
          <cell r="B1461" t="str">
            <v>LUMINARIA INDUST.FLUOR.-3X40W;COMP.</v>
          </cell>
          <cell r="C1461" t="str">
            <v>UN</v>
          </cell>
          <cell r="D1461">
            <v>50.656550000000003</v>
          </cell>
          <cell r="E1461" t="str">
            <v>ND</v>
          </cell>
        </row>
        <row r="1462">
          <cell r="A1462">
            <v>55638</v>
          </cell>
          <cell r="B1462" t="str">
            <v>LUMINARIA INDUST.FLUOR.-4X20W;COMP.</v>
          </cell>
          <cell r="C1462" t="str">
            <v>UN</v>
          </cell>
          <cell r="D1462">
            <v>101.5821</v>
          </cell>
          <cell r="E1462" t="str">
            <v>ND</v>
          </cell>
        </row>
        <row r="1463">
          <cell r="A1463">
            <v>55640</v>
          </cell>
          <cell r="B1463" t="str">
            <v>LUMINARIA INDUST.FLUOR.-4X40W;COMP.</v>
          </cell>
          <cell r="C1463" t="str">
            <v>UN</v>
          </cell>
          <cell r="D1463">
            <v>105.1485</v>
          </cell>
          <cell r="E1463" t="str">
            <v>ND</v>
          </cell>
        </row>
        <row r="1464">
          <cell r="A1464">
            <v>55641</v>
          </cell>
          <cell r="B1464" t="str">
            <v>LUMIN.INDUST. FLUOR.1X65W - COMPLETA</v>
          </cell>
          <cell r="C1464" t="str">
            <v>UN</v>
          </cell>
          <cell r="D1464">
            <v>16.95</v>
          </cell>
          <cell r="E1464" t="str">
            <v>ND</v>
          </cell>
        </row>
        <row r="1465">
          <cell r="A1465">
            <v>55642</v>
          </cell>
          <cell r="B1465" t="str">
            <v>LUMINARIA INDUST.FLUOR 2X65W - COMPLETA</v>
          </cell>
          <cell r="C1465" t="str">
            <v>UN</v>
          </cell>
          <cell r="D1465">
            <v>109.38</v>
          </cell>
          <cell r="E1465" t="str">
            <v>ND</v>
          </cell>
        </row>
        <row r="1466">
          <cell r="A1466">
            <v>55643</v>
          </cell>
          <cell r="B1466" t="str">
            <v>LUMIN.INDUST.FLUOR. 1X110W - COMPLETA</v>
          </cell>
          <cell r="C1466" t="str">
            <v>UN</v>
          </cell>
          <cell r="D1466">
            <v>78.011087000000003</v>
          </cell>
          <cell r="E1466" t="str">
            <v>ND</v>
          </cell>
        </row>
        <row r="1467">
          <cell r="A1467">
            <v>55644</v>
          </cell>
          <cell r="B1467" t="str">
            <v>LUMIN.INDUST.FLUOR.2X110W - COMPLETA</v>
          </cell>
          <cell r="C1467" t="str">
            <v>UN</v>
          </cell>
          <cell r="D1467">
            <v>82.063610999999995</v>
          </cell>
          <cell r="E1467" t="str">
            <v>ND</v>
          </cell>
        </row>
        <row r="1468">
          <cell r="A1468">
            <v>55645</v>
          </cell>
          <cell r="B1468" t="str">
            <v>LUMIN.INDUST.FLUOR.4X110W - COMPLETA</v>
          </cell>
          <cell r="C1468" t="str">
            <v>UN</v>
          </cell>
          <cell r="D1468">
            <v>112.45754100000001</v>
          </cell>
          <cell r="E1468" t="str">
            <v>ND</v>
          </cell>
        </row>
        <row r="1469">
          <cell r="A1469">
            <v>55646</v>
          </cell>
          <cell r="B1469" t="str">
            <v>LUMIN.FLUOR. DECORATIVA 1X20W - COMP.</v>
          </cell>
          <cell r="C1469" t="str">
            <v>UN</v>
          </cell>
          <cell r="D1469">
            <v>25.321520790000001</v>
          </cell>
          <cell r="E1469" t="str">
            <v>ND</v>
          </cell>
        </row>
        <row r="1470">
          <cell r="A1470">
            <v>55647</v>
          </cell>
          <cell r="B1470" t="str">
            <v>LUMIN.FLUOR.DECORATIVA 2X20W - COMP</v>
          </cell>
          <cell r="C1470" t="str">
            <v>UN</v>
          </cell>
          <cell r="D1470">
            <v>34.15602311</v>
          </cell>
          <cell r="E1470" t="str">
            <v>ND</v>
          </cell>
        </row>
        <row r="1471">
          <cell r="A1471">
            <v>55648</v>
          </cell>
          <cell r="B1471" t="str">
            <v>LUMIN.FLUOR.DECORATIVA 1X40W - COMP</v>
          </cell>
          <cell r="C1471" t="str">
            <v>UN</v>
          </cell>
          <cell r="D1471">
            <v>29.630704649999998</v>
          </cell>
          <cell r="E1471" t="str">
            <v>ND</v>
          </cell>
        </row>
        <row r="1472">
          <cell r="A1472">
            <v>55649</v>
          </cell>
          <cell r="B1472" t="str">
            <v>LUMINARIA FLUOR.DECORATIVA 2X40W - COMP</v>
          </cell>
          <cell r="C1472" t="str">
            <v>UN</v>
          </cell>
          <cell r="D1472">
            <v>46.404776900000002</v>
          </cell>
          <cell r="E1472" t="str">
            <v>ND</v>
          </cell>
        </row>
        <row r="1473">
          <cell r="A1473">
            <v>55650</v>
          </cell>
          <cell r="B1473" t="str">
            <v>LUMINARIA TIPO DROPS - 2X100W;COMP.</v>
          </cell>
          <cell r="C1473" t="str">
            <v>UN</v>
          </cell>
          <cell r="D1473">
            <v>33.44</v>
          </cell>
          <cell r="E1473" t="str">
            <v>ND</v>
          </cell>
        </row>
        <row r="1474">
          <cell r="A1474">
            <v>55651</v>
          </cell>
          <cell r="B1474" t="str">
            <v>LUMINARIA TIPO GLOBO;9-X4--1X60W;COMP.</v>
          </cell>
          <cell r="C1474" t="str">
            <v>UN</v>
          </cell>
          <cell r="D1474">
            <v>7.89</v>
          </cell>
          <cell r="E1474" t="str">
            <v>ND</v>
          </cell>
        </row>
        <row r="1475">
          <cell r="A1475">
            <v>55652</v>
          </cell>
          <cell r="B1475" t="str">
            <v>LUMINARIA TIPO GLOBO;12-X6--1X100W;COMP.</v>
          </cell>
          <cell r="C1475" t="str">
            <v>UN</v>
          </cell>
          <cell r="D1475">
            <v>17.850000000000001</v>
          </cell>
          <cell r="E1475" t="str">
            <v>ND</v>
          </cell>
        </row>
        <row r="1476">
          <cell r="A1476">
            <v>55653</v>
          </cell>
          <cell r="B1476" t="str">
            <v>LUMIN.TIPO SPOT EM ALUM.ATE 150W</v>
          </cell>
          <cell r="C1476" t="str">
            <v>UN</v>
          </cell>
          <cell r="D1476">
            <v>11.3</v>
          </cell>
          <cell r="E1476" t="str">
            <v>ND</v>
          </cell>
        </row>
        <row r="1477">
          <cell r="A1477">
            <v>55660</v>
          </cell>
          <cell r="B1477" t="str">
            <v>LUMINARIA V.M.C/ TELA - 1X400W;COMP.</v>
          </cell>
          <cell r="C1477" t="str">
            <v>UN</v>
          </cell>
          <cell r="D1477">
            <v>248.41</v>
          </cell>
          <cell r="E1477" t="str">
            <v>ND</v>
          </cell>
        </row>
        <row r="1478">
          <cell r="A1478">
            <v>55661</v>
          </cell>
          <cell r="B1478" t="str">
            <v>LUMIN.AL.FUND.C/ALOJ.P/LAMPADA ATE 400W</v>
          </cell>
          <cell r="C1478" t="str">
            <v>UN</v>
          </cell>
          <cell r="D1478">
            <v>289.1779813</v>
          </cell>
          <cell r="E1478" t="str">
            <v>ND</v>
          </cell>
        </row>
        <row r="1479">
          <cell r="A1479">
            <v>55662</v>
          </cell>
          <cell r="B1479" t="str">
            <v>LUMINARIA V.M.C/ VIDRO - 1X250W;COMP.</v>
          </cell>
          <cell r="C1479" t="str">
            <v>UN</v>
          </cell>
          <cell r="D1479">
            <v>247.34833520000001</v>
          </cell>
          <cell r="E1479" t="str">
            <v>ND</v>
          </cell>
        </row>
        <row r="1480">
          <cell r="A1480">
            <v>55663</v>
          </cell>
          <cell r="B1480" t="str">
            <v>LUMIN.AL.FUND.S/ALOJ.P/LAMPADA ATE 500W</v>
          </cell>
          <cell r="C1480" t="str">
            <v>UN</v>
          </cell>
          <cell r="D1480">
            <v>289.1779813</v>
          </cell>
          <cell r="E1480" t="str">
            <v>ND</v>
          </cell>
        </row>
        <row r="1481">
          <cell r="A1481">
            <v>55665</v>
          </cell>
          <cell r="B1481" t="str">
            <v>LUMIN.AL.REPUXADO C/TELA - ATE 250W</v>
          </cell>
          <cell r="C1481" t="str">
            <v>UN</v>
          </cell>
          <cell r="D1481">
            <v>68.635572730000007</v>
          </cell>
          <cell r="E1481" t="str">
            <v>ND</v>
          </cell>
        </row>
        <row r="1482">
          <cell r="A1482">
            <v>55666</v>
          </cell>
          <cell r="B1482" t="str">
            <v>LUMIN.AL.REPUXADO C/VIDRO - ATE 250W</v>
          </cell>
          <cell r="C1482" t="str">
            <v>UN</v>
          </cell>
          <cell r="D1482">
            <v>87.895193039999995</v>
          </cell>
          <cell r="E1482" t="str">
            <v>ND</v>
          </cell>
        </row>
        <row r="1483">
          <cell r="A1483">
            <v>55668</v>
          </cell>
          <cell r="B1483" t="str">
            <v>LUM.AL.FUND.C/ALOJ.P/LAMPADA ATE 125W</v>
          </cell>
          <cell r="C1483" t="str">
            <v>UN</v>
          </cell>
          <cell r="D1483">
            <v>222.19</v>
          </cell>
          <cell r="E1483" t="str">
            <v>ND</v>
          </cell>
        </row>
        <row r="1484">
          <cell r="A1484">
            <v>55670</v>
          </cell>
          <cell r="B1484" t="str">
            <v>REFLETOR L.MISTA C/ TELA - 1X500W;COMP</v>
          </cell>
          <cell r="C1484" t="str">
            <v>UN</v>
          </cell>
          <cell r="D1484">
            <v>69.569172940000001</v>
          </cell>
          <cell r="E1484" t="str">
            <v>ND</v>
          </cell>
        </row>
        <row r="1485">
          <cell r="A1485">
            <v>55671</v>
          </cell>
          <cell r="B1485" t="str">
            <v>PROJ.AL.REPUXADO C/VIDRO P/LAMP.ATE 500W</v>
          </cell>
          <cell r="C1485" t="str">
            <v>UN</v>
          </cell>
          <cell r="D1485">
            <v>141.27098659999999</v>
          </cell>
          <cell r="E1485" t="str">
            <v>ND</v>
          </cell>
        </row>
        <row r="1486">
          <cell r="A1486">
            <v>55672</v>
          </cell>
          <cell r="B1486" t="str">
            <v>PROJ.AL.REPUXADO C/VIDRO P/LAMP. ATE 250W</v>
          </cell>
          <cell r="C1486" t="str">
            <v>UN</v>
          </cell>
          <cell r="D1486">
            <v>149.70783499999999</v>
          </cell>
          <cell r="E1486" t="str">
            <v>ND</v>
          </cell>
        </row>
        <row r="1487">
          <cell r="A1487">
            <v>55675</v>
          </cell>
          <cell r="B1487" t="str">
            <v>PROJ.AL.FUNDIDO C/VIDRO P/LAMPADA ATE 500W</v>
          </cell>
          <cell r="C1487" t="str">
            <v>UN</v>
          </cell>
          <cell r="D1487">
            <v>289.1779813</v>
          </cell>
          <cell r="E1487" t="str">
            <v>ND</v>
          </cell>
        </row>
        <row r="1488">
          <cell r="A1488">
            <v>55676</v>
          </cell>
          <cell r="B1488" t="str">
            <v>PROJ.AL.FUNDIDO C/VIDRO P/LAMPADA ATE 1000W</v>
          </cell>
          <cell r="C1488" t="str">
            <v>UN</v>
          </cell>
          <cell r="D1488">
            <v>395.84041300000001</v>
          </cell>
          <cell r="E1488" t="str">
            <v>ND</v>
          </cell>
        </row>
        <row r="1489">
          <cell r="A1489">
            <v>55681</v>
          </cell>
          <cell r="B1489" t="str">
            <v>LUMIN.DECOR.P/JARDIM H=92CM - ATE 300W</v>
          </cell>
          <cell r="C1489" t="str">
            <v>UN</v>
          </cell>
          <cell r="D1489">
            <v>241.1758346</v>
          </cell>
          <cell r="E1489" t="str">
            <v>ND</v>
          </cell>
        </row>
        <row r="1490">
          <cell r="A1490">
            <v>55682</v>
          </cell>
          <cell r="B1490" t="str">
            <v>LUMIN.DECOR.P/JARDIM H=150 CM - ATE 300W</v>
          </cell>
          <cell r="C1490" t="str">
            <v>UN</v>
          </cell>
          <cell r="D1490">
            <v>284.28455860000003</v>
          </cell>
          <cell r="E1490" t="str">
            <v>ND</v>
          </cell>
        </row>
        <row r="1491">
          <cell r="A1491">
            <v>55685</v>
          </cell>
          <cell r="B1491" t="str">
            <v>LUMINARIA DECORATIVA - 1 LAMPADA FLUORESCENTE, 16W</v>
          </cell>
          <cell r="C1491" t="str">
            <v>UN</v>
          </cell>
          <cell r="D1491">
            <v>44.66</v>
          </cell>
          <cell r="E1491" t="str">
            <v>ND</v>
          </cell>
        </row>
        <row r="1492">
          <cell r="A1492">
            <v>55686</v>
          </cell>
          <cell r="B1492" t="str">
            <v>LUMINÁRIA DECORATIVA - 2 LÂMPADAS FLUORESCENTES, 16W</v>
          </cell>
          <cell r="C1492" t="str">
            <v>UN</v>
          </cell>
          <cell r="D1492">
            <v>59.84</v>
          </cell>
          <cell r="E1492" t="str">
            <v>ND</v>
          </cell>
        </row>
        <row r="1493">
          <cell r="A1493">
            <v>55687</v>
          </cell>
          <cell r="B1493" t="str">
            <v>LUMINÁRIA DECORATIVA - 1 LÂMPADA FLUORESCENTE, 32W</v>
          </cell>
          <cell r="C1493" t="str">
            <v>UN</v>
          </cell>
          <cell r="D1493">
            <v>44.66</v>
          </cell>
          <cell r="E1493" t="str">
            <v>ND</v>
          </cell>
        </row>
        <row r="1494">
          <cell r="A1494">
            <v>55688</v>
          </cell>
          <cell r="B1494" t="str">
            <v>LUMINÁRIA DECORATIVA - 2 LÂMPADAS FLUORESCENTES, 32W</v>
          </cell>
          <cell r="C1494" t="str">
            <v>UN</v>
          </cell>
          <cell r="D1494">
            <v>58.84</v>
          </cell>
          <cell r="E1494" t="str">
            <v>ND</v>
          </cell>
        </row>
        <row r="1495">
          <cell r="A1495">
            <v>55689</v>
          </cell>
          <cell r="B1495" t="str">
            <v>LUMINÁRIA DECORATIVA - 3 LÂMPADAS FLUORESCENTES, 32W</v>
          </cell>
          <cell r="C1495" t="str">
            <v>UN</v>
          </cell>
          <cell r="D1495">
            <v>98.33</v>
          </cell>
          <cell r="E1495" t="str">
            <v>ND</v>
          </cell>
        </row>
        <row r="1496">
          <cell r="A1496">
            <v>55690</v>
          </cell>
          <cell r="B1496" t="str">
            <v>LUMINARIA DECORATIVA - 4 LÂMPADAS FLUORESCENTES, 32W</v>
          </cell>
          <cell r="C1496" t="str">
            <v>UN</v>
          </cell>
          <cell r="D1496">
            <v>116.7</v>
          </cell>
          <cell r="E1496" t="str">
            <v>ND</v>
          </cell>
        </row>
        <row r="1497">
          <cell r="A1497">
            <v>55691</v>
          </cell>
          <cell r="B1497" t="str">
            <v>LUMIN.TIPO TREVO; ABERTA; 2 PETALAS ATE 500</v>
          </cell>
          <cell r="C1497" t="str">
            <v>UN</v>
          </cell>
          <cell r="D1497">
            <v>240.6667362</v>
          </cell>
          <cell r="E1497" t="str">
            <v>ND</v>
          </cell>
        </row>
        <row r="1498">
          <cell r="A1498">
            <v>55694</v>
          </cell>
          <cell r="B1498" t="str">
            <v>LUMIN.TIPO TREVO;ABERTA; 4 PETALAS ATE 500W</v>
          </cell>
          <cell r="C1498" t="str">
            <v>UN</v>
          </cell>
          <cell r="D1498">
            <v>403.79855700000002</v>
          </cell>
          <cell r="E1498" t="str">
            <v>ND</v>
          </cell>
        </row>
        <row r="1499">
          <cell r="A1499">
            <v>55696</v>
          </cell>
          <cell r="B1499" t="str">
            <v>LUMIN.TIPO TREVO; ABERTA; C/ALOJ.P/2 PETALA</v>
          </cell>
          <cell r="C1499" t="str">
            <v>UN</v>
          </cell>
          <cell r="D1499">
            <v>340.71342249999998</v>
          </cell>
          <cell r="E1499" t="str">
            <v>ND</v>
          </cell>
        </row>
        <row r="1500">
          <cell r="A1500">
            <v>55698</v>
          </cell>
          <cell r="B1500" t="str">
            <v>LUMIN.TIPO TREVO; ABERTA; C/ALOJ.P/4 PETALA</v>
          </cell>
          <cell r="C1500" t="str">
            <v>UN</v>
          </cell>
          <cell r="D1500">
            <v>729.74052949999998</v>
          </cell>
          <cell r="E1500" t="str">
            <v>ND</v>
          </cell>
        </row>
        <row r="1501">
          <cell r="A1501">
            <v>56001</v>
          </cell>
          <cell r="B1501" t="str">
            <v>REATOR AFP/PR - 110-220V/20W</v>
          </cell>
          <cell r="C1501" t="str">
            <v>UN</v>
          </cell>
          <cell r="D1501">
            <v>15.261900000000001</v>
          </cell>
          <cell r="E1501" t="str">
            <v>ND</v>
          </cell>
        </row>
        <row r="1502">
          <cell r="A1502">
            <v>56002</v>
          </cell>
          <cell r="B1502" t="str">
            <v>REATOR AFP/PR - 110-220V/2X20W</v>
          </cell>
          <cell r="C1502" t="str">
            <v>UN</v>
          </cell>
          <cell r="D1502">
            <v>17.27894921</v>
          </cell>
          <cell r="E1502" t="str">
            <v>ND</v>
          </cell>
        </row>
        <row r="1503">
          <cell r="A1503">
            <v>56003</v>
          </cell>
          <cell r="B1503" t="str">
            <v>REATOR AFP/PR - 110-220V/40W</v>
          </cell>
          <cell r="C1503" t="str">
            <v>UN</v>
          </cell>
          <cell r="D1503">
            <v>14.497904610000001</v>
          </cell>
          <cell r="E1503" t="str">
            <v>ND</v>
          </cell>
        </row>
        <row r="1504">
          <cell r="A1504">
            <v>56004</v>
          </cell>
          <cell r="B1504" t="str">
            <v>REATOR AFP/PR - 110-220V/2X40W</v>
          </cell>
          <cell r="C1504" t="str">
            <v>UN</v>
          </cell>
          <cell r="D1504">
            <v>21.496106990000001</v>
          </cell>
          <cell r="E1504" t="str">
            <v>ND</v>
          </cell>
        </row>
        <row r="1505">
          <cell r="A1505">
            <v>56005</v>
          </cell>
          <cell r="B1505" t="str">
            <v>REATOR AFP/CONV. - 220V/20W</v>
          </cell>
          <cell r="C1505" t="str">
            <v>UN</v>
          </cell>
          <cell r="D1505">
            <v>7.4211845749999998</v>
          </cell>
          <cell r="E1505" t="str">
            <v>ND</v>
          </cell>
        </row>
        <row r="1506">
          <cell r="A1506">
            <v>56006</v>
          </cell>
          <cell r="B1506" t="str">
            <v>REATOR F. AFP/PR - 220V/1X110W - SIMPLES</v>
          </cell>
          <cell r="C1506" t="str">
            <v>UN</v>
          </cell>
          <cell r="D1506">
            <v>39.100102390000004</v>
          </cell>
          <cell r="E1506" t="str">
            <v>ND</v>
          </cell>
        </row>
        <row r="1507">
          <cell r="A1507">
            <v>56007</v>
          </cell>
          <cell r="B1507" t="str">
            <v>REATOR F. AFP/PR - 220V/2X110W - DUPLO</v>
          </cell>
          <cell r="C1507" t="str">
            <v>UN</v>
          </cell>
          <cell r="D1507">
            <v>55.448659630000002</v>
          </cell>
          <cell r="E1507" t="str">
            <v>ND</v>
          </cell>
        </row>
        <row r="1508">
          <cell r="A1508">
            <v>56008</v>
          </cell>
          <cell r="B1508" t="str">
            <v>REATOR.FLUOR.BFP/PR 220V/65W SIMPLES</v>
          </cell>
          <cell r="C1508" t="str">
            <v>UN</v>
          </cell>
          <cell r="D1508">
            <v>16.098651589999999</v>
          </cell>
          <cell r="E1508" t="str">
            <v>ND</v>
          </cell>
        </row>
        <row r="1509">
          <cell r="A1509">
            <v>56009</v>
          </cell>
          <cell r="B1509" t="str">
            <v>REATOR FLUOR.AFP/CONV.220V/65W DUPLO</v>
          </cell>
          <cell r="C1509" t="str">
            <v>UN</v>
          </cell>
          <cell r="D1509">
            <v>32.53</v>
          </cell>
          <cell r="E1509" t="str">
            <v>ND</v>
          </cell>
        </row>
        <row r="1510">
          <cell r="A1510">
            <v>56010</v>
          </cell>
          <cell r="B1510" t="str">
            <v>REATOR AFP/PR - 110V/40W; DUPLO</v>
          </cell>
          <cell r="C1510" t="str">
            <v>UN</v>
          </cell>
          <cell r="D1510">
            <v>25.1785</v>
          </cell>
          <cell r="E1510" t="str">
            <v>ND</v>
          </cell>
        </row>
        <row r="1511">
          <cell r="A1511">
            <v>56020</v>
          </cell>
          <cell r="B1511" t="str">
            <v>REATOR AFP/PR - 220V/40W; DUPLO</v>
          </cell>
          <cell r="C1511" t="str">
            <v>UN</v>
          </cell>
          <cell r="D1511">
            <v>21.896293740000001</v>
          </cell>
          <cell r="E1511" t="str">
            <v>ND</v>
          </cell>
        </row>
        <row r="1512">
          <cell r="A1512">
            <v>56030</v>
          </cell>
          <cell r="B1512" t="str">
            <v>REATOR AFP/PR - 110V/40W; SIMPLES</v>
          </cell>
          <cell r="C1512" t="str">
            <v>UN</v>
          </cell>
          <cell r="D1512">
            <v>16.542402970000001</v>
          </cell>
          <cell r="E1512" t="str">
            <v>ND</v>
          </cell>
        </row>
        <row r="1513">
          <cell r="A1513">
            <v>56040</v>
          </cell>
          <cell r="B1513" t="str">
            <v>REATOR AFP/PR - 220V/40W; SIMPLES</v>
          </cell>
          <cell r="C1513" t="str">
            <v>UN</v>
          </cell>
          <cell r="D1513">
            <v>15.72379312</v>
          </cell>
          <cell r="E1513" t="str">
            <v>ND</v>
          </cell>
        </row>
        <row r="1514">
          <cell r="A1514">
            <v>56041</v>
          </cell>
          <cell r="B1514" t="str">
            <v>REATOR BFP/CONV - 110V/220W</v>
          </cell>
          <cell r="C1514" t="str">
            <v>UN</v>
          </cell>
          <cell r="D1514">
            <v>6.078786</v>
          </cell>
          <cell r="E1514" t="str">
            <v>ND</v>
          </cell>
        </row>
        <row r="1515">
          <cell r="A1515">
            <v>56042</v>
          </cell>
          <cell r="B1515" t="str">
            <v>REATOR BFP/CONV. - 220V/20W</v>
          </cell>
          <cell r="C1515" t="str">
            <v>UN</v>
          </cell>
          <cell r="D1515">
            <v>7.6119909129999996</v>
          </cell>
          <cell r="E1515" t="str">
            <v>ND</v>
          </cell>
        </row>
        <row r="1516">
          <cell r="A1516">
            <v>56043</v>
          </cell>
          <cell r="B1516" t="str">
            <v>REATOR BFP/CONV. - 220V/40W</v>
          </cell>
          <cell r="C1516" t="str">
            <v>UN</v>
          </cell>
          <cell r="D1516">
            <v>8.3617078530000004</v>
          </cell>
          <cell r="E1516" t="str">
            <v>ND</v>
          </cell>
        </row>
        <row r="1517">
          <cell r="A1517">
            <v>56044</v>
          </cell>
          <cell r="B1517" t="str">
            <v>REATOR AFP/CONV. - 220V/40W</v>
          </cell>
          <cell r="C1517" t="str">
            <v>UN</v>
          </cell>
          <cell r="D1517">
            <v>8.3617078530000004</v>
          </cell>
          <cell r="E1517" t="str">
            <v>ND</v>
          </cell>
        </row>
        <row r="1518">
          <cell r="A1518">
            <v>56045</v>
          </cell>
          <cell r="B1518" t="str">
            <v>REATOR P/LAMPADA HG - 220V/125W</v>
          </cell>
          <cell r="C1518" t="str">
            <v>UN</v>
          </cell>
          <cell r="D1518">
            <v>25.051352529999999</v>
          </cell>
          <cell r="E1518" t="str">
            <v>ND</v>
          </cell>
        </row>
        <row r="1519">
          <cell r="A1519">
            <v>56046</v>
          </cell>
          <cell r="B1519" t="str">
            <v>REATOR P/LAMPADA HG - 220V/250W</v>
          </cell>
          <cell r="C1519" t="str">
            <v>UN</v>
          </cell>
          <cell r="D1519">
            <v>36.033692569999999</v>
          </cell>
          <cell r="E1519" t="str">
            <v>ND</v>
          </cell>
        </row>
        <row r="1520">
          <cell r="A1520">
            <v>56047</v>
          </cell>
          <cell r="B1520" t="str">
            <v>REATOR P/LAMPADA HG - 220V/400W</v>
          </cell>
          <cell r="C1520" t="str">
            <v>UN</v>
          </cell>
          <cell r="D1520">
            <v>44.837800960000003</v>
          </cell>
          <cell r="E1520" t="str">
            <v>ND</v>
          </cell>
        </row>
        <row r="1521">
          <cell r="A1521">
            <v>56048</v>
          </cell>
          <cell r="B1521" t="str">
            <v>REATOR P/LAMPADA HG - 220V/80W</v>
          </cell>
          <cell r="C1521" t="str">
            <v>UN</v>
          </cell>
          <cell r="D1521">
            <v>26.898628049999999</v>
          </cell>
          <cell r="E1521" t="str">
            <v>ND</v>
          </cell>
        </row>
        <row r="1522">
          <cell r="A1522">
            <v>56049</v>
          </cell>
          <cell r="B1522" t="str">
            <v>REATOR P/LAMP HG EXT. 220V/400W</v>
          </cell>
          <cell r="C1522" t="str">
            <v>UN</v>
          </cell>
          <cell r="D1522">
            <v>45.175511290000003</v>
          </cell>
          <cell r="E1522" t="str">
            <v>ND</v>
          </cell>
        </row>
        <row r="1523">
          <cell r="A1523">
            <v>56050</v>
          </cell>
          <cell r="B1523" t="str">
            <v>REATOR P/LAMP. NA ALTA PRESSAO-220V/70W</v>
          </cell>
          <cell r="C1523" t="str">
            <v>UN</v>
          </cell>
          <cell r="D1523">
            <v>40.031338640000001</v>
          </cell>
          <cell r="E1523" t="str">
            <v>ND</v>
          </cell>
        </row>
        <row r="1524">
          <cell r="A1524">
            <v>56051</v>
          </cell>
          <cell r="B1524" t="str">
            <v>REATOR P/LAMP.NA ALTA PRESSAO-220V/150W</v>
          </cell>
          <cell r="C1524" t="str">
            <v>UN</v>
          </cell>
          <cell r="D1524">
            <v>49.395201909999997</v>
          </cell>
          <cell r="E1524" t="str">
            <v>ND</v>
          </cell>
        </row>
        <row r="1525">
          <cell r="A1525">
            <v>56052</v>
          </cell>
          <cell r="B1525" t="str">
            <v>REATOR P/LAMP.NA ALTA PRESSAO-220V/250W</v>
          </cell>
          <cell r="C1525" t="str">
            <v>UN</v>
          </cell>
          <cell r="D1525">
            <v>56.981020270000002</v>
          </cell>
          <cell r="E1525" t="str">
            <v>ND</v>
          </cell>
        </row>
        <row r="1526">
          <cell r="A1526">
            <v>56053</v>
          </cell>
          <cell r="B1526" t="str">
            <v>REATOR P/LAMP. SODIO ALTA PRESSAO 400W</v>
          </cell>
          <cell r="C1526" t="str">
            <v>UN</v>
          </cell>
          <cell r="D1526">
            <v>73.011285520000001</v>
          </cell>
          <cell r="E1526" t="str">
            <v>ND</v>
          </cell>
        </row>
        <row r="1527">
          <cell r="A1527">
            <v>56054</v>
          </cell>
          <cell r="B1527" t="str">
            <v>IGNITOR P/PARTIDA DE LAMPADA DE SODIO</v>
          </cell>
          <cell r="C1527" t="str">
            <v>UN</v>
          </cell>
          <cell r="D1527">
            <v>17.69939857</v>
          </cell>
          <cell r="E1527" t="str">
            <v>ND</v>
          </cell>
        </row>
        <row r="1528">
          <cell r="A1528">
            <v>56055</v>
          </cell>
          <cell r="B1528" t="str">
            <v>REATOR P/LAMP.SODIO ALTA PRESSAO 50W</v>
          </cell>
          <cell r="C1528" t="str">
            <v>UN</v>
          </cell>
          <cell r="D1528">
            <v>39.876836160000003</v>
          </cell>
          <cell r="E1528" t="str">
            <v>ND</v>
          </cell>
        </row>
        <row r="1529">
          <cell r="A1529">
            <v>56060</v>
          </cell>
          <cell r="B1529" t="str">
            <v>REATOR BFP/CONV. - 110V/40W</v>
          </cell>
          <cell r="C1529" t="str">
            <v>UN</v>
          </cell>
          <cell r="D1529">
            <v>11.015266799999999</v>
          </cell>
          <cell r="E1529" t="str">
            <v>ND</v>
          </cell>
        </row>
        <row r="1530">
          <cell r="A1530">
            <v>56061</v>
          </cell>
          <cell r="B1530" t="str">
            <v>REATOR PARA LÂMPADA VAPOR METÁLICO - 70W/ 220V</v>
          </cell>
          <cell r="C1530" t="str">
            <v>UN</v>
          </cell>
          <cell r="D1530">
            <v>38.799999999999997</v>
          </cell>
          <cell r="E1530" t="str">
            <v>ND</v>
          </cell>
        </row>
        <row r="1531">
          <cell r="A1531">
            <v>56062</v>
          </cell>
          <cell r="B1531" t="str">
            <v>REATOR PARA LÂMPADA VAPOR METÁLICO - 150W/ 220V</v>
          </cell>
          <cell r="C1531" t="str">
            <v>UN</v>
          </cell>
          <cell r="D1531">
            <v>49.23</v>
          </cell>
          <cell r="E1531" t="str">
            <v>ND</v>
          </cell>
        </row>
        <row r="1532">
          <cell r="A1532">
            <v>56063</v>
          </cell>
          <cell r="B1532" t="str">
            <v>REATOR PARA LÂMPADA VAPOR METÁLICO - 250W/ 220V</v>
          </cell>
          <cell r="C1532" t="str">
            <v>UN</v>
          </cell>
          <cell r="D1532">
            <v>38.9</v>
          </cell>
          <cell r="E1532" t="str">
            <v>ND</v>
          </cell>
        </row>
        <row r="1533">
          <cell r="A1533">
            <v>56064</v>
          </cell>
          <cell r="B1533" t="str">
            <v>REATOR PARA LÂMPADA VAPOR METÁLICO - 400W/ 220V</v>
          </cell>
          <cell r="C1533" t="str">
            <v>UN</v>
          </cell>
          <cell r="D1533">
            <v>65.53</v>
          </cell>
          <cell r="E1533" t="str">
            <v>ND</v>
          </cell>
        </row>
        <row r="1534">
          <cell r="A1534">
            <v>56065</v>
          </cell>
          <cell r="B1534" t="str">
            <v>REATOR ELETRÔNICO FLUORESCENTE SIMPLES AFP - 1X16W - 127V</v>
          </cell>
          <cell r="C1534" t="str">
            <v>UN</v>
          </cell>
          <cell r="D1534">
            <v>25.71</v>
          </cell>
          <cell r="E1534" t="str">
            <v>ND</v>
          </cell>
        </row>
        <row r="1535">
          <cell r="A1535">
            <v>56066</v>
          </cell>
          <cell r="B1535" t="str">
            <v>REATOR ELETRÔNICO FLUORESCENTE SIMPLES AFP - 1X32W - 127V</v>
          </cell>
          <cell r="C1535" t="str">
            <v>UN</v>
          </cell>
          <cell r="D1535">
            <v>25.71</v>
          </cell>
          <cell r="E1535" t="str">
            <v>ND</v>
          </cell>
        </row>
        <row r="1536">
          <cell r="A1536">
            <v>56067</v>
          </cell>
          <cell r="B1536" t="str">
            <v>REATOR ELETRÔNICO FLUORESCENTE DUPLO AFP - 2X16W - 127V</v>
          </cell>
          <cell r="C1536" t="str">
            <v>UN</v>
          </cell>
          <cell r="D1536">
            <v>29.62</v>
          </cell>
          <cell r="E1536" t="str">
            <v>ND</v>
          </cell>
        </row>
        <row r="1537">
          <cell r="A1537">
            <v>56068</v>
          </cell>
          <cell r="B1537" t="str">
            <v>REATOR ELETRÔNICO FLUORESCENTE DUPLO AFP - 2X32W -127V</v>
          </cell>
          <cell r="C1537" t="str">
            <v>UN</v>
          </cell>
          <cell r="D1537">
            <v>29.62</v>
          </cell>
          <cell r="E1537" t="str">
            <v>ND</v>
          </cell>
        </row>
        <row r="1538">
          <cell r="A1538">
            <v>56069</v>
          </cell>
          <cell r="B1538" t="str">
            <v>REATOR ELETRÔNICO FLUORESCENTE SIMPLES AFP - 1X16W - 220V</v>
          </cell>
          <cell r="C1538" t="str">
            <v>UN</v>
          </cell>
          <cell r="D1538">
            <v>27.37</v>
          </cell>
          <cell r="E1538" t="str">
            <v>ND</v>
          </cell>
        </row>
        <row r="1539">
          <cell r="A1539">
            <v>56070</v>
          </cell>
          <cell r="B1539" t="str">
            <v>REATOR ELETRÔNICO FLUORESCENTE SIMPLES AFP - 1X32W - 220V</v>
          </cell>
          <cell r="C1539" t="str">
            <v>UN</v>
          </cell>
          <cell r="D1539">
            <v>27.71</v>
          </cell>
          <cell r="E1539" t="str">
            <v>ND</v>
          </cell>
        </row>
        <row r="1540">
          <cell r="A1540">
            <v>56071</v>
          </cell>
          <cell r="B1540" t="str">
            <v>REATOR ELETRÔNICO FLUORESCENTE DUPLO AFP - 2X16W - 220V</v>
          </cell>
          <cell r="C1540" t="str">
            <v>UN</v>
          </cell>
          <cell r="D1540">
            <v>29.62</v>
          </cell>
          <cell r="E1540" t="str">
            <v>ND</v>
          </cell>
        </row>
        <row r="1541">
          <cell r="A1541">
            <v>56072</v>
          </cell>
          <cell r="B1541" t="str">
            <v>REATOR ELETRÔNICO FLUORESCENTE DUPLO AFP - 2X32W - 220V</v>
          </cell>
          <cell r="C1541" t="str">
            <v>UN</v>
          </cell>
          <cell r="D1541">
            <v>29.16</v>
          </cell>
          <cell r="E1541" t="str">
            <v>ND</v>
          </cell>
        </row>
        <row r="1542">
          <cell r="A1542">
            <v>56101</v>
          </cell>
          <cell r="B1542" t="str">
            <v>OLEO ISOLANTE P/TRANSF/DISJ. 30KV/CM</v>
          </cell>
          <cell r="C1542" t="str">
            <v>L</v>
          </cell>
          <cell r="D1542">
            <v>5.0318839669999997</v>
          </cell>
          <cell r="E1542" t="str">
            <v>ND</v>
          </cell>
        </row>
        <row r="1543">
          <cell r="A1543">
            <v>56102</v>
          </cell>
          <cell r="B1543" t="str">
            <v>ISOLADOR TP DISCO PORCELANA 150MM/15KV</v>
          </cell>
          <cell r="C1543" t="str">
            <v>UN</v>
          </cell>
          <cell r="D1543">
            <v>26.12864849</v>
          </cell>
          <cell r="E1543" t="str">
            <v>ND</v>
          </cell>
        </row>
        <row r="1544">
          <cell r="A1544">
            <v>56103</v>
          </cell>
          <cell r="B1544" t="str">
            <v>ISOLADOR TP DISCO VIDRO 175MM/15KV</v>
          </cell>
          <cell r="C1544" t="str">
            <v>UN</v>
          </cell>
          <cell r="D1544">
            <v>28.8766</v>
          </cell>
          <cell r="E1544" t="str">
            <v>ND</v>
          </cell>
        </row>
        <row r="1545">
          <cell r="A1545">
            <v>56104</v>
          </cell>
          <cell r="B1545" t="str">
            <v>ISOLADOR SUP.TP.PEDESTAL PORCELANA 15KV</v>
          </cell>
          <cell r="C1545" t="str">
            <v>UN</v>
          </cell>
          <cell r="D1545">
            <v>18.600000000000001</v>
          </cell>
          <cell r="E1545" t="str">
            <v>ND</v>
          </cell>
        </row>
        <row r="1546">
          <cell r="A1546">
            <v>56105</v>
          </cell>
          <cell r="B1546" t="str">
            <v>ISOLADOR SUP.TP.PEESTAL PORCELANA 1KV</v>
          </cell>
          <cell r="C1546" t="str">
            <v>UN</v>
          </cell>
          <cell r="D1546">
            <v>3.42</v>
          </cell>
          <cell r="E1546" t="str">
            <v>ND</v>
          </cell>
        </row>
        <row r="1547">
          <cell r="A1547">
            <v>56106</v>
          </cell>
          <cell r="B1547" t="str">
            <v>ISOLADOR SUP.TP.PEDESTAL EM EPOXI15KV</v>
          </cell>
          <cell r="C1547" t="str">
            <v>UN</v>
          </cell>
          <cell r="D1547">
            <v>24.065000000000001</v>
          </cell>
          <cell r="E1547" t="str">
            <v>ND</v>
          </cell>
        </row>
        <row r="1548">
          <cell r="A1548">
            <v>56107</v>
          </cell>
          <cell r="B1548" t="str">
            <v>ISOLADOR SUP.TP.PEDESTAL EM EPOXI 1KV</v>
          </cell>
          <cell r="C1548" t="str">
            <v>UN</v>
          </cell>
          <cell r="D1548">
            <v>2.14</v>
          </cell>
          <cell r="E1548" t="str">
            <v>ND</v>
          </cell>
        </row>
        <row r="1549">
          <cell r="A1549">
            <v>56108</v>
          </cell>
          <cell r="B1549" t="str">
            <v>ISOLADOR TP PINO EM PORCELANA 15KV</v>
          </cell>
          <cell r="C1549" t="str">
            <v>UN</v>
          </cell>
          <cell r="D1549">
            <v>10.8683628</v>
          </cell>
          <cell r="E1549" t="str">
            <v>ND</v>
          </cell>
        </row>
        <row r="1550">
          <cell r="A1550">
            <v>56109</v>
          </cell>
          <cell r="B1550" t="str">
            <v>ISOLADOR TP PINO DE VIDRO 15KV</v>
          </cell>
          <cell r="C1550" t="str">
            <v>UN</v>
          </cell>
          <cell r="D1550">
            <v>13.072767000000001</v>
          </cell>
          <cell r="E1550" t="str">
            <v>ND</v>
          </cell>
        </row>
        <row r="1551">
          <cell r="A1551">
            <v>56110</v>
          </cell>
          <cell r="B1551" t="str">
            <v>ISOLADOR TPCASTANHA DE PORCELANA</v>
          </cell>
          <cell r="C1551" t="str">
            <v>UN</v>
          </cell>
          <cell r="D1551">
            <v>9.4778405049999996</v>
          </cell>
          <cell r="E1551" t="str">
            <v>ND</v>
          </cell>
        </row>
        <row r="1552">
          <cell r="A1552">
            <v>56111</v>
          </cell>
          <cell r="B1552" t="str">
            <v>VERGALHAO DE COBRE 3/8 (10MM)</v>
          </cell>
          <cell r="C1552" t="str">
            <v>M</v>
          </cell>
          <cell r="D1552">
            <v>9.7755333330000003</v>
          </cell>
          <cell r="E1552" t="str">
            <v>ND</v>
          </cell>
        </row>
        <row r="1553">
          <cell r="A1553">
            <v>56112</v>
          </cell>
          <cell r="B1553" t="str">
            <v>TERM.CONEC.P/VERGALHAO COBRE 3/8  (10MM)</v>
          </cell>
          <cell r="C1553" t="str">
            <v>UN</v>
          </cell>
          <cell r="D1553">
            <v>5.2125000000000004</v>
          </cell>
          <cell r="E1553" t="str">
            <v>ND</v>
          </cell>
        </row>
        <row r="1554">
          <cell r="A1554">
            <v>56113</v>
          </cell>
          <cell r="B1554" t="str">
            <v>MUFLA UNIPOLAR INT.P/CABO ATE 35MM2/15KV</v>
          </cell>
          <cell r="C1554" t="str">
            <v>UN</v>
          </cell>
          <cell r="D1554">
            <v>144.24959179999999</v>
          </cell>
          <cell r="E1554" t="str">
            <v>ND</v>
          </cell>
        </row>
        <row r="1555">
          <cell r="A1555">
            <v>56114</v>
          </cell>
          <cell r="B1555" t="str">
            <v>MUFLA UNIPOLAR EXT.P/CABO ATE 35MM2/15KV</v>
          </cell>
          <cell r="C1555" t="str">
            <v>UN</v>
          </cell>
          <cell r="D1555">
            <v>193.5992028</v>
          </cell>
          <cell r="E1555" t="str">
            <v>ND</v>
          </cell>
        </row>
        <row r="1556">
          <cell r="A1556">
            <v>56115</v>
          </cell>
          <cell r="B1556" t="str">
            <v>MUFLA TRIPOLAR INT.P/CABO ATE 35MM2/15KV</v>
          </cell>
          <cell r="C1556" t="str">
            <v>UN</v>
          </cell>
          <cell r="D1556">
            <v>144.21582069999999</v>
          </cell>
          <cell r="E1556" t="str">
            <v>ND</v>
          </cell>
        </row>
        <row r="1557">
          <cell r="A1557">
            <v>56116</v>
          </cell>
          <cell r="B1557" t="str">
            <v>MUFLA TRIPOLAR EXT.P/CABO ATE 35MM2/15KV</v>
          </cell>
          <cell r="C1557" t="str">
            <v>UN</v>
          </cell>
          <cell r="D1557">
            <v>193.5992028</v>
          </cell>
          <cell r="E1557" t="str">
            <v>ND</v>
          </cell>
        </row>
        <row r="1558">
          <cell r="A1558">
            <v>56117</v>
          </cell>
          <cell r="B1558" t="str">
            <v>BUCHA DE PASSAGEM INT/EXTERNA - 15KV</v>
          </cell>
          <cell r="C1558" t="str">
            <v>UN</v>
          </cell>
          <cell r="D1558">
            <v>40.77852275</v>
          </cell>
          <cell r="E1558" t="str">
            <v>ND</v>
          </cell>
        </row>
        <row r="1559">
          <cell r="A1559">
            <v>56118</v>
          </cell>
          <cell r="B1559" t="str">
            <v>BUCHA DE PASSAGEM P/NEUTRO - 1KV</v>
          </cell>
          <cell r="C1559" t="str">
            <v>UN</v>
          </cell>
          <cell r="D1559">
            <v>19.48</v>
          </cell>
          <cell r="E1559" t="str">
            <v>ND</v>
          </cell>
        </row>
        <row r="1560">
          <cell r="A1560">
            <v>56119</v>
          </cell>
          <cell r="B1560" t="str">
            <v>CHAPA FERRO 1;50X0;50X1/4 P/BUCHA PASSAG</v>
          </cell>
          <cell r="C1560" t="str">
            <v>UN</v>
          </cell>
          <cell r="D1560">
            <v>270</v>
          </cell>
          <cell r="E1560" t="str">
            <v>ND</v>
          </cell>
        </row>
        <row r="1561">
          <cell r="A1561">
            <v>56120</v>
          </cell>
          <cell r="B1561" t="str">
            <v>RELÉ DE SUPERVISÃO TRIFÁSICO</v>
          </cell>
          <cell r="C1561" t="str">
            <v>UN</v>
          </cell>
          <cell r="D1561">
            <v>2582.3000000000002</v>
          </cell>
          <cell r="E1561" t="str">
            <v>ND</v>
          </cell>
        </row>
        <row r="1562">
          <cell r="A1562">
            <v>56125</v>
          </cell>
          <cell r="B1562" t="str">
            <v>FUSIVEL NH PARA 100A/15KV</v>
          </cell>
          <cell r="C1562" t="str">
            <v>UN</v>
          </cell>
          <cell r="D1562">
            <v>166</v>
          </cell>
          <cell r="E1562" t="str">
            <v>ND</v>
          </cell>
        </row>
        <row r="1563">
          <cell r="A1563">
            <v>56126</v>
          </cell>
          <cell r="B1563" t="str">
            <v>CH DIST."DHC" BASE "C" 300A/15KV C/ELOFUS</v>
          </cell>
          <cell r="C1563" t="str">
            <v>UN</v>
          </cell>
          <cell r="D1563">
            <v>99.09</v>
          </cell>
          <cell r="E1563" t="str">
            <v>ND</v>
          </cell>
        </row>
        <row r="1564">
          <cell r="A1564">
            <v>56127</v>
          </cell>
          <cell r="B1564" t="str">
            <v>ELO FUSIVEL P/CHAVE MATHEUS 100A</v>
          </cell>
          <cell r="C1564" t="str">
            <v>UN</v>
          </cell>
          <cell r="D1564">
            <v>0.83</v>
          </cell>
          <cell r="E1564" t="str">
            <v>ND</v>
          </cell>
        </row>
        <row r="1565">
          <cell r="A1565">
            <v>56128</v>
          </cell>
          <cell r="B1565" t="str">
            <v>TRANSF.POT. A OLEO 500VA/13;2KV/220V</v>
          </cell>
          <cell r="C1565" t="str">
            <v>UN</v>
          </cell>
          <cell r="D1565">
            <v>948.290616</v>
          </cell>
          <cell r="E1565" t="str">
            <v>ND</v>
          </cell>
        </row>
        <row r="1566">
          <cell r="A1566">
            <v>56129</v>
          </cell>
          <cell r="B1566" t="str">
            <v>TRANSF.POT. A OLEO 500VA/13;2KV/3;8KV/220V</v>
          </cell>
          <cell r="C1566" t="str">
            <v>UN</v>
          </cell>
          <cell r="D1566">
            <v>1039.25</v>
          </cell>
          <cell r="E1566" t="str">
            <v>ND</v>
          </cell>
        </row>
        <row r="1567">
          <cell r="A1567">
            <v>56130</v>
          </cell>
          <cell r="B1567" t="str">
            <v>FUSIVEL P/TRANSFORMADOR DE POTENCIAL</v>
          </cell>
          <cell r="C1567" t="str">
            <v>UN</v>
          </cell>
          <cell r="D1567">
            <v>23.93</v>
          </cell>
          <cell r="E1567" t="str">
            <v>ND</v>
          </cell>
        </row>
        <row r="1568">
          <cell r="A1568">
            <v>56131</v>
          </cell>
          <cell r="B1568" t="str">
            <v>DISJ.VOL.NORMAL OLEO 15KV/280MVA-COMPLETO</v>
          </cell>
          <cell r="C1568" t="str">
            <v>UN</v>
          </cell>
          <cell r="D1568">
            <v>15909.75</v>
          </cell>
          <cell r="E1568" t="str">
            <v>ND</v>
          </cell>
        </row>
        <row r="1569">
          <cell r="A1569">
            <v>56132</v>
          </cell>
          <cell r="B1569" t="str">
            <v>DISJ.VOL.RED. OLEO 15KV/350MVA-COMPLETO</v>
          </cell>
          <cell r="C1569" t="str">
            <v>UN</v>
          </cell>
          <cell r="D1569">
            <v>16323.5</v>
          </cell>
          <cell r="E1569" t="str">
            <v>ND</v>
          </cell>
        </row>
        <row r="1570">
          <cell r="A1570">
            <v>56133</v>
          </cell>
          <cell r="B1570" t="str">
            <v>RELE SOBRE CORRENTE DISJ.15KV FLUIDO DINA</v>
          </cell>
          <cell r="C1570" t="str">
            <v>UN</v>
          </cell>
          <cell r="D1570">
            <v>943.88</v>
          </cell>
          <cell r="E1570" t="str">
            <v>ND</v>
          </cell>
        </row>
        <row r="1571">
          <cell r="A1571">
            <v>56134</v>
          </cell>
          <cell r="B1571" t="str">
            <v>BOBINA MIN.DISJ.VOL.MORMAL OLEO</v>
          </cell>
          <cell r="C1571" t="str">
            <v>UN</v>
          </cell>
          <cell r="D1571">
            <v>715</v>
          </cell>
          <cell r="E1571" t="str">
            <v>ND</v>
          </cell>
        </row>
        <row r="1572">
          <cell r="A1572">
            <v>56135</v>
          </cell>
          <cell r="B1572" t="str">
            <v>BOBINA MIN.DISJ.VOL.RED.OLEO</v>
          </cell>
          <cell r="C1572" t="str">
            <v>UN</v>
          </cell>
          <cell r="D1572">
            <v>715</v>
          </cell>
          <cell r="E1572" t="str">
            <v>ND</v>
          </cell>
        </row>
        <row r="1573">
          <cell r="A1573">
            <v>56136</v>
          </cell>
          <cell r="B1573" t="str">
            <v>RELE FALTA FASE MIN.TENSAO TRIFASICO</v>
          </cell>
          <cell r="C1573" t="str">
            <v>UN</v>
          </cell>
          <cell r="D1573">
            <v>67.72</v>
          </cell>
          <cell r="E1573" t="str">
            <v>ND</v>
          </cell>
        </row>
        <row r="1574">
          <cell r="A1574">
            <v>56137</v>
          </cell>
          <cell r="B1574" t="str">
            <v>TAPETE DE BORRACHA 100X100X0,5CM</v>
          </cell>
          <cell r="C1574" t="str">
            <v>UN</v>
          </cell>
          <cell r="D1574">
            <v>68.386342499999998</v>
          </cell>
          <cell r="E1574" t="str">
            <v>ND</v>
          </cell>
        </row>
        <row r="1575">
          <cell r="A1575">
            <v>56138</v>
          </cell>
          <cell r="B1575" t="str">
            <v>LUVA DE BORRACHA ISOLACAO 20KV</v>
          </cell>
          <cell r="C1575" t="str">
            <v>PR</v>
          </cell>
          <cell r="D1575">
            <v>333.16475220000001</v>
          </cell>
          <cell r="E1575" t="str">
            <v>ND</v>
          </cell>
        </row>
        <row r="1576">
          <cell r="A1576">
            <v>56139</v>
          </cell>
          <cell r="B1576" t="str">
            <v>VARA MANOBRA FENOLITE 2;70M/15KV</v>
          </cell>
          <cell r="C1576" t="str">
            <v>UN</v>
          </cell>
          <cell r="D1576">
            <v>74.989423790000004</v>
          </cell>
          <cell r="E1576" t="str">
            <v>ND</v>
          </cell>
        </row>
        <row r="1577">
          <cell r="A1577">
            <v>56140</v>
          </cell>
          <cell r="B1577" t="str">
            <v>PARA RAIO TIPO CRISTAL VALVE- 15KV</v>
          </cell>
          <cell r="C1577" t="str">
            <v>UN</v>
          </cell>
          <cell r="D1577">
            <v>166.6</v>
          </cell>
          <cell r="E1577" t="str">
            <v>ND</v>
          </cell>
        </row>
        <row r="1578">
          <cell r="A1578">
            <v>56141</v>
          </cell>
          <cell r="B1578" t="str">
            <v>BRACADEIRA P/ELETRODUTO EM POSTE</v>
          </cell>
          <cell r="C1578" t="str">
            <v>UN</v>
          </cell>
          <cell r="D1578">
            <v>0.92</v>
          </cell>
          <cell r="E1578" t="str">
            <v>ND</v>
          </cell>
        </row>
        <row r="1579">
          <cell r="A1579">
            <v>56142</v>
          </cell>
          <cell r="B1579" t="str">
            <v>SUPORTE P/TRANSFORMADOR EM POSTE</v>
          </cell>
          <cell r="C1579" t="str">
            <v>UN</v>
          </cell>
          <cell r="D1579">
            <v>52.75</v>
          </cell>
          <cell r="E1579" t="str">
            <v>ND</v>
          </cell>
        </row>
        <row r="1580">
          <cell r="A1580">
            <v>56143</v>
          </cell>
          <cell r="B1580" t="str">
            <v>SELA P/CRUZETA DE MADEIRA</v>
          </cell>
          <cell r="C1580" t="str">
            <v>UN</v>
          </cell>
          <cell r="D1580">
            <v>4.9325000000000001</v>
          </cell>
          <cell r="E1580" t="str">
            <v>ND</v>
          </cell>
        </row>
        <row r="1581">
          <cell r="A1581">
            <v>56144</v>
          </cell>
          <cell r="B1581" t="str">
            <v>CRUZETA DE MADEIRA DE 2;40M</v>
          </cell>
          <cell r="C1581" t="str">
            <v>UN</v>
          </cell>
          <cell r="D1581">
            <v>56.56</v>
          </cell>
          <cell r="E1581" t="str">
            <v>ND</v>
          </cell>
        </row>
        <row r="1582">
          <cell r="A1582">
            <v>56145</v>
          </cell>
          <cell r="B1582" t="str">
            <v>MAO FRANCESA DE 700MM</v>
          </cell>
          <cell r="C1582" t="str">
            <v>UN</v>
          </cell>
          <cell r="D1582">
            <v>5.1174999999999997</v>
          </cell>
          <cell r="E1582" t="str">
            <v>ND</v>
          </cell>
        </row>
        <row r="1583">
          <cell r="A1583">
            <v>56146</v>
          </cell>
          <cell r="B1583" t="str">
            <v>CX.-MEDICAO PADRAO ELETROPAULO-100X100X25CM</v>
          </cell>
          <cell r="C1583" t="str">
            <v>UN</v>
          </cell>
          <cell r="D1583">
            <v>434.63319899999999</v>
          </cell>
          <cell r="E1583" t="str">
            <v>ND</v>
          </cell>
        </row>
        <row r="1584">
          <cell r="A1584">
            <v>56147</v>
          </cell>
          <cell r="B1584" t="str">
            <v>JANELA VENT.PADRAO ELETROPAULO-40X40X15CM</v>
          </cell>
          <cell r="C1584" t="str">
            <v>UN</v>
          </cell>
          <cell r="D1584">
            <v>29.7333</v>
          </cell>
          <cell r="E1584" t="str">
            <v>ND</v>
          </cell>
        </row>
        <row r="1585">
          <cell r="A1585">
            <v>56150</v>
          </cell>
          <cell r="B1585" t="str">
            <v>PLACA AVISO CABINE PRIM.FERRO ESMALT.30X40C</v>
          </cell>
          <cell r="C1585" t="str">
            <v>UN</v>
          </cell>
          <cell r="D1585">
            <v>86.116135</v>
          </cell>
          <cell r="E1585" t="str">
            <v>ND</v>
          </cell>
        </row>
        <row r="1586">
          <cell r="A1586">
            <v>56151</v>
          </cell>
          <cell r="B1586" t="str">
            <v>ALUGUEL DE TRANSFORMADOR - 150KVA</v>
          </cell>
          <cell r="C1586" t="str">
            <v>MS</v>
          </cell>
          <cell r="D1586">
            <v>499.81129329999999</v>
          </cell>
          <cell r="E1586" t="str">
            <v>ND</v>
          </cell>
        </row>
        <row r="1587">
          <cell r="A1587">
            <v>56152</v>
          </cell>
          <cell r="B1587" t="str">
            <v>ALUGUEL DE TRANSFORMADOR - 225KVA</v>
          </cell>
          <cell r="C1587" t="str">
            <v>MS</v>
          </cell>
          <cell r="D1587">
            <v>641.6496333</v>
          </cell>
          <cell r="E1587" t="str">
            <v>ND</v>
          </cell>
        </row>
        <row r="1588">
          <cell r="A1588">
            <v>56153</v>
          </cell>
          <cell r="B1588" t="str">
            <v>ALUGUEL DE TRANSFORMADOR - 300KVA</v>
          </cell>
          <cell r="C1588" t="str">
            <v>MS</v>
          </cell>
          <cell r="D1588">
            <v>722.7001133</v>
          </cell>
          <cell r="E1588" t="str">
            <v>ND</v>
          </cell>
        </row>
        <row r="1589">
          <cell r="A1589">
            <v>56154</v>
          </cell>
          <cell r="B1589" t="str">
            <v>ALUGUEL DE TRANSFORMADOR - 500KVA</v>
          </cell>
          <cell r="C1589" t="str">
            <v>MS</v>
          </cell>
          <cell r="D1589">
            <v>911.81790000000001</v>
          </cell>
          <cell r="E1589" t="str">
            <v>ND</v>
          </cell>
        </row>
        <row r="1590">
          <cell r="A1590">
            <v>56155</v>
          </cell>
          <cell r="B1590" t="str">
            <v>BASE TRIPOLAR P/FUS.LIMIT.HH 15KV/200A</v>
          </cell>
          <cell r="C1590" t="str">
            <v>UN</v>
          </cell>
          <cell r="D1590">
            <v>314.84818799999999</v>
          </cell>
          <cell r="E1590" t="str">
            <v>ND</v>
          </cell>
        </row>
        <row r="1591">
          <cell r="A1591">
            <v>56156</v>
          </cell>
          <cell r="B1591" t="str">
            <v>ESTRADO DE MADEIRA 100X100CM</v>
          </cell>
          <cell r="C1591" t="str">
            <v>UN</v>
          </cell>
          <cell r="D1591">
            <v>22.2</v>
          </cell>
          <cell r="E1591" t="str">
            <v>ND</v>
          </cell>
        </row>
        <row r="1592">
          <cell r="A1592">
            <v>56157</v>
          </cell>
          <cell r="B1592" t="str">
            <v>TESTE DE ACIDEZ E RIGIDEZ OLEO ISOLANTE</v>
          </cell>
          <cell r="C1592" t="str">
            <v>UN</v>
          </cell>
          <cell r="D1592">
            <v>63.320687499999998</v>
          </cell>
          <cell r="E1592" t="str">
            <v>ND</v>
          </cell>
        </row>
        <row r="1593">
          <cell r="A1593">
            <v>56158</v>
          </cell>
          <cell r="B1593" t="str">
            <v>FILTRAGEM DE OLEO ISOLANTE</v>
          </cell>
          <cell r="C1593" t="str">
            <v>L</v>
          </cell>
          <cell r="D1593">
            <v>2.1782316499999999</v>
          </cell>
          <cell r="E1593" t="str">
            <v>ND</v>
          </cell>
        </row>
        <row r="1594">
          <cell r="A1594">
            <v>56159</v>
          </cell>
          <cell r="B1594" t="str">
            <v>PLAQUETA INDICATIVA DE PVC 8X12CM</v>
          </cell>
          <cell r="C1594" t="str">
            <v>UN</v>
          </cell>
          <cell r="D1594">
            <v>2.1951171669999998</v>
          </cell>
          <cell r="E1594" t="str">
            <v>ND</v>
          </cell>
        </row>
        <row r="1595">
          <cell r="A1595">
            <v>56160</v>
          </cell>
          <cell r="B1595" t="str">
            <v>CHAVE SEC.TRIP SEC 220A/15KV</v>
          </cell>
          <cell r="C1595" t="str">
            <v>UN</v>
          </cell>
          <cell r="D1595">
            <v>720.54</v>
          </cell>
          <cell r="E1595" t="str">
            <v>ND</v>
          </cell>
        </row>
        <row r="1596">
          <cell r="A1596">
            <v>56161</v>
          </cell>
          <cell r="B1596" t="str">
            <v>CHAVE SECC.TRIP SECA 400A/15KV</v>
          </cell>
          <cell r="C1596" t="str">
            <v>UN</v>
          </cell>
          <cell r="D1596">
            <v>393.32278250000002</v>
          </cell>
          <cell r="E1596" t="str">
            <v>ND</v>
          </cell>
        </row>
        <row r="1597">
          <cell r="A1597">
            <v>56162</v>
          </cell>
          <cell r="B1597" t="str">
            <v>FUSIVEL HH PARA 40A/15KV</v>
          </cell>
          <cell r="C1597" t="str">
            <v>UN</v>
          </cell>
          <cell r="D1597">
            <v>110.431279</v>
          </cell>
          <cell r="E1597" t="str">
            <v>ND</v>
          </cell>
        </row>
        <row r="1598">
          <cell r="A1598">
            <v>56163</v>
          </cell>
          <cell r="B1598" t="str">
            <v>CHAVE SECC.TRIP.C/BASE FUS HH</v>
          </cell>
          <cell r="C1598" t="str">
            <v>UN</v>
          </cell>
          <cell r="D1598">
            <v>689.26679030000003</v>
          </cell>
          <cell r="E1598" t="str">
            <v>ND</v>
          </cell>
        </row>
        <row r="1599">
          <cell r="A1599">
            <v>56170</v>
          </cell>
          <cell r="B1599" t="str">
            <v>ANALISE CROMATOGRAFICA DO OLEO ISOLANTE DO</v>
          </cell>
          <cell r="C1599" t="str">
            <v>UN</v>
          </cell>
          <cell r="D1599">
            <v>55.722205000000002</v>
          </cell>
          <cell r="E1599" t="str">
            <v>ND</v>
          </cell>
        </row>
        <row r="1600">
          <cell r="A1600">
            <v>56171</v>
          </cell>
          <cell r="B1600" t="str">
            <v>INSPECAO TERMOGRAFICA DAS INSTALACOES ELETR</v>
          </cell>
          <cell r="C1600" t="str">
            <v>H</v>
          </cell>
          <cell r="D1600">
            <v>190.89076589999999</v>
          </cell>
          <cell r="E1600" t="str">
            <v>ND</v>
          </cell>
        </row>
        <row r="1601">
          <cell r="A1601">
            <v>56190</v>
          </cell>
          <cell r="B1601" t="str">
            <v>CAB.PRIM.BLIND.SIMPL.P/TRAFO ATE 225KVA</v>
          </cell>
          <cell r="C1601" t="str">
            <v>UN</v>
          </cell>
          <cell r="D1601">
            <v>58001.749750000003</v>
          </cell>
          <cell r="E1601" t="str">
            <v>ND</v>
          </cell>
        </row>
        <row r="1602">
          <cell r="A1602">
            <v>56191</v>
          </cell>
          <cell r="B1602" t="str">
            <v>CAB.PRIM.BLIND.P/TRAFO ATE 500KVA EXT.COMPL</v>
          </cell>
          <cell r="C1602" t="str">
            <v>UN</v>
          </cell>
          <cell r="D1602">
            <v>72185.583750000005</v>
          </cell>
          <cell r="E1602" t="str">
            <v>ND</v>
          </cell>
        </row>
        <row r="1603">
          <cell r="A1603">
            <v>56201</v>
          </cell>
          <cell r="B1603" t="str">
            <v>TRANSF.TRIF.15KV/13;2/3;8KV-220/127V-15KVA</v>
          </cell>
          <cell r="C1603" t="str">
            <v>UN</v>
          </cell>
          <cell r="D1603">
            <v>2982.2524119999998</v>
          </cell>
          <cell r="E1603" t="str">
            <v>ND</v>
          </cell>
        </row>
        <row r="1604">
          <cell r="A1604">
            <v>56202</v>
          </cell>
          <cell r="B1604" t="str">
            <v>TRANSF.TRIF.15KV/13;2/3;8KV-220/127V-30KVA</v>
          </cell>
          <cell r="C1604" t="str">
            <v>UN</v>
          </cell>
          <cell r="D1604">
            <v>3619.5118109999999</v>
          </cell>
          <cell r="E1604" t="str">
            <v>ND</v>
          </cell>
        </row>
        <row r="1605">
          <cell r="A1605">
            <v>56203</v>
          </cell>
          <cell r="B1605" t="str">
            <v>TRANSF.TRIF.15KV13;2/3;8KV-220/127V-45KVA</v>
          </cell>
          <cell r="C1605" t="str">
            <v>UN</v>
          </cell>
          <cell r="D1605">
            <v>4227.8900000000003</v>
          </cell>
          <cell r="E1605" t="str">
            <v>ND</v>
          </cell>
        </row>
        <row r="1606">
          <cell r="A1606">
            <v>56204</v>
          </cell>
          <cell r="B1606" t="str">
            <v>TRANSF.TRIF.15KV/13;2/3;8KV-220/127V-75KVA</v>
          </cell>
          <cell r="C1606" t="str">
            <v>UN</v>
          </cell>
          <cell r="D1606">
            <v>5513.12</v>
          </cell>
          <cell r="E1606" t="str">
            <v>ND</v>
          </cell>
        </row>
        <row r="1607">
          <cell r="A1607">
            <v>56205</v>
          </cell>
          <cell r="B1607" t="str">
            <v>TRANSF.TRIF.15KV/13;2/3;8KV-220/127V-112;5K</v>
          </cell>
          <cell r="C1607" t="str">
            <v>UN</v>
          </cell>
          <cell r="D1607">
            <v>6869.41</v>
          </cell>
          <cell r="E1607" t="str">
            <v>ND</v>
          </cell>
        </row>
        <row r="1608">
          <cell r="A1608">
            <v>56206</v>
          </cell>
          <cell r="B1608" t="str">
            <v>TRANSF.TRIF.15KV/13;2/3;8KV-220/127V-150KVA</v>
          </cell>
          <cell r="C1608" t="str">
            <v>UN</v>
          </cell>
          <cell r="D1608">
            <v>8246.75</v>
          </cell>
          <cell r="E1608" t="str">
            <v>ND</v>
          </cell>
        </row>
        <row r="1609">
          <cell r="A1609">
            <v>56207</v>
          </cell>
          <cell r="B1609" t="str">
            <v>TRANSF.TRIF./13;2/3;8KV-220/127V-225KVA</v>
          </cell>
          <cell r="C1609" t="str">
            <v>UN</v>
          </cell>
          <cell r="D1609">
            <v>11946.84</v>
          </cell>
          <cell r="E1609" t="str">
            <v>ND</v>
          </cell>
        </row>
        <row r="1610">
          <cell r="A1610">
            <v>56208</v>
          </cell>
          <cell r="B1610" t="str">
            <v>TRANSF.TRIF.15KV/13;2/3;8KV-220/127V-3000KV</v>
          </cell>
          <cell r="C1610" t="str">
            <v>UN</v>
          </cell>
          <cell r="D1610">
            <v>12703.76</v>
          </cell>
          <cell r="E1610" t="str">
            <v>ND</v>
          </cell>
        </row>
        <row r="1611">
          <cell r="A1611">
            <v>56210</v>
          </cell>
          <cell r="B1611" t="str">
            <v>TRANSF.TRIF.15KV/13;2/3;8KV-220/127V-500KVA</v>
          </cell>
          <cell r="C1611" t="str">
            <v>UN</v>
          </cell>
          <cell r="D1611">
            <v>19696.64</v>
          </cell>
          <cell r="E1611" t="str">
            <v>ND</v>
          </cell>
        </row>
        <row r="1612">
          <cell r="A1612">
            <v>56211</v>
          </cell>
          <cell r="B1612" t="str">
            <v>TRANSF.TRIF.15KV/13;2/3;8KV-220/127V-750KVA</v>
          </cell>
          <cell r="C1612" t="str">
            <v>UN</v>
          </cell>
          <cell r="D1612">
            <v>26035.778149999998</v>
          </cell>
          <cell r="E1612" t="str">
            <v>ND</v>
          </cell>
        </row>
        <row r="1613">
          <cell r="A1613">
            <v>56212</v>
          </cell>
          <cell r="B1613" t="str">
            <v>TRANSF.TRIF.15KV/13;2KV-220/127V - 15KCVA</v>
          </cell>
          <cell r="C1613" t="str">
            <v>UN</v>
          </cell>
          <cell r="D1613">
            <v>2775.148173</v>
          </cell>
          <cell r="E1613" t="str">
            <v>ND</v>
          </cell>
        </row>
        <row r="1614">
          <cell r="A1614">
            <v>56213</v>
          </cell>
          <cell r="B1614" t="str">
            <v>TRANSF.TRIF.13;2KV-220/127V - 30KVA</v>
          </cell>
          <cell r="C1614" t="str">
            <v>UN</v>
          </cell>
          <cell r="D1614">
            <v>3309.9395020000002</v>
          </cell>
          <cell r="E1614" t="str">
            <v>ND</v>
          </cell>
        </row>
        <row r="1615">
          <cell r="A1615">
            <v>56214</v>
          </cell>
          <cell r="B1615" t="str">
            <v>TRANSF.TRIF.15KV/13;2KV-220/127V - 45KVA</v>
          </cell>
          <cell r="C1615" t="str">
            <v>UN</v>
          </cell>
          <cell r="D1615">
            <v>4227.8900000000003</v>
          </cell>
          <cell r="E1615" t="str">
            <v>ND</v>
          </cell>
        </row>
        <row r="1616">
          <cell r="A1616">
            <v>56215</v>
          </cell>
          <cell r="B1616" t="str">
            <v>TRANSF.TRIF.15KV/13;2KV-220/127V - 75KVA</v>
          </cell>
          <cell r="C1616" t="str">
            <v>UN</v>
          </cell>
          <cell r="D1616">
            <v>5513.12</v>
          </cell>
          <cell r="E1616" t="str">
            <v>ND</v>
          </cell>
        </row>
        <row r="1617">
          <cell r="A1617">
            <v>56216</v>
          </cell>
          <cell r="B1617" t="str">
            <v>TRANSF.TRIF.15KLV/13;2KV-220/127V - 112;5KV</v>
          </cell>
          <cell r="C1617" t="str">
            <v>UN</v>
          </cell>
          <cell r="D1617">
            <v>6908.41</v>
          </cell>
          <cell r="E1617" t="str">
            <v>ND</v>
          </cell>
        </row>
        <row r="1618">
          <cell r="A1618">
            <v>56217</v>
          </cell>
          <cell r="B1618" t="str">
            <v>TRANSF.TRIF.15KV/13;2KV-220/127V - 150KVA</v>
          </cell>
          <cell r="C1618" t="str">
            <v>UN</v>
          </cell>
          <cell r="D1618">
            <v>8246.75</v>
          </cell>
          <cell r="E1618" t="str">
            <v>ND</v>
          </cell>
        </row>
        <row r="1619">
          <cell r="A1619">
            <v>56218</v>
          </cell>
          <cell r="B1619" t="str">
            <v>TRANSF.TRIF.15KV/13;2KV-220/127V - 225KVA</v>
          </cell>
          <cell r="C1619" t="str">
            <v>UN</v>
          </cell>
          <cell r="D1619">
            <v>11946.84</v>
          </cell>
          <cell r="E1619" t="str">
            <v>ND</v>
          </cell>
        </row>
        <row r="1620">
          <cell r="A1620">
            <v>56219</v>
          </cell>
          <cell r="B1620" t="str">
            <v>TRANSF.TRIF.15KV/13;2KV-220/127V - 300KVA</v>
          </cell>
          <cell r="C1620" t="str">
            <v>UN</v>
          </cell>
          <cell r="D1620">
            <v>13517.43</v>
          </cell>
          <cell r="E1620" t="str">
            <v>ND</v>
          </cell>
        </row>
        <row r="1621">
          <cell r="A1621">
            <v>56220</v>
          </cell>
          <cell r="B1621" t="str">
            <v>TRANSF.TRIF.15KV/13;2KV-220/127V - 500KVA</v>
          </cell>
          <cell r="C1621" t="str">
            <v>UN</v>
          </cell>
          <cell r="D1621">
            <v>19696.64</v>
          </cell>
          <cell r="E1621" t="str">
            <v>ND</v>
          </cell>
        </row>
        <row r="1622">
          <cell r="A1622">
            <v>56221</v>
          </cell>
          <cell r="B1622" t="str">
            <v>TRANSF.TRIF.15KV/13;2KV-220/127V - 750KVA</v>
          </cell>
          <cell r="C1622" t="str">
            <v>UN</v>
          </cell>
          <cell r="D1622">
            <v>26035.778149999998</v>
          </cell>
          <cell r="E1622" t="str">
            <v>ND</v>
          </cell>
        </row>
        <row r="1623">
          <cell r="A1623">
            <v>56260</v>
          </cell>
          <cell r="B1623" t="str">
            <v>TRANSFORMADOR TRIFÁSICO À SECO 500 KVA - 13,8/13,2/12,6 KV - 220/127V</v>
          </cell>
          <cell r="C1623" t="str">
            <v>UN</v>
          </cell>
          <cell r="D1623">
            <v>19696.64</v>
          </cell>
          <cell r="E1623" t="str">
            <v>ND</v>
          </cell>
        </row>
        <row r="1624">
          <cell r="A1624">
            <v>56301</v>
          </cell>
          <cell r="B1624" t="str">
            <v>CAPACITOR BT P/CORRECAO F.POT.2;5KVAR-220V</v>
          </cell>
          <cell r="C1624" t="str">
            <v>UN</v>
          </cell>
          <cell r="D1624">
            <v>149.1362603</v>
          </cell>
          <cell r="E1624" t="str">
            <v>ND</v>
          </cell>
        </row>
        <row r="1625">
          <cell r="A1625">
            <v>56302</v>
          </cell>
          <cell r="B1625" t="str">
            <v>CAPACITOR BT P/CORRECAO F.POT.5;0KVAR-220</v>
          </cell>
          <cell r="C1625" t="str">
            <v>UN</v>
          </cell>
          <cell r="D1625">
            <v>192.36993720000001</v>
          </cell>
          <cell r="E1625" t="str">
            <v>ND</v>
          </cell>
        </row>
        <row r="1626">
          <cell r="A1626">
            <v>56303</v>
          </cell>
          <cell r="B1626" t="str">
            <v>CAPACITOR BT P/CORRECAO F.POT.7;5KVAR-220V</v>
          </cell>
          <cell r="C1626" t="str">
            <v>UN</v>
          </cell>
          <cell r="D1626">
            <v>240.03437360000001</v>
          </cell>
          <cell r="E1626" t="str">
            <v>ND</v>
          </cell>
        </row>
        <row r="1627">
          <cell r="A1627">
            <v>56304</v>
          </cell>
          <cell r="B1627" t="str">
            <v>CAPACITOR BT P/CORRECAO F.POT.10KVAR-220V</v>
          </cell>
          <cell r="C1627" t="str">
            <v>UN</v>
          </cell>
          <cell r="D1627">
            <v>312.68937469999997</v>
          </cell>
          <cell r="E1627" t="str">
            <v>ND</v>
          </cell>
        </row>
        <row r="1628">
          <cell r="A1628">
            <v>56305</v>
          </cell>
          <cell r="B1628" t="str">
            <v>CAPACITOR P/CORRECAO F.POT.12;5KVAR-220V</v>
          </cell>
          <cell r="C1628" t="str">
            <v>UN</v>
          </cell>
          <cell r="D1628">
            <v>357.42248549999999</v>
          </cell>
          <cell r="E1628" t="str">
            <v>ND</v>
          </cell>
        </row>
        <row r="1629">
          <cell r="A1629">
            <v>56306</v>
          </cell>
          <cell r="B1629" t="str">
            <v>CAPACITOR BT P/CORRECAO F.POT.15KVAR-220V</v>
          </cell>
          <cell r="C1629" t="str">
            <v>UN</v>
          </cell>
          <cell r="D1629">
            <v>384.69934910000001</v>
          </cell>
          <cell r="E1629" t="str">
            <v>ND</v>
          </cell>
        </row>
        <row r="1630">
          <cell r="A1630">
            <v>56307</v>
          </cell>
          <cell r="B1630" t="str">
            <v>CAPACITOR BT P/CORRECAO F.POT.17;5KVAR-220V</v>
          </cell>
          <cell r="C1630" t="str">
            <v>UN</v>
          </cell>
          <cell r="D1630">
            <v>475.26312919999998</v>
          </cell>
          <cell r="E1630" t="str">
            <v>ND</v>
          </cell>
        </row>
        <row r="1631">
          <cell r="A1631">
            <v>56308</v>
          </cell>
          <cell r="B1631" t="str">
            <v>CAPACITOR BT P/CAORRECAO F.POT.20KVAR-220V</v>
          </cell>
          <cell r="C1631" t="str">
            <v>UN</v>
          </cell>
          <cell r="D1631">
            <v>505.27882360000001</v>
          </cell>
          <cell r="E1631" t="str">
            <v>ND</v>
          </cell>
        </row>
        <row r="1632">
          <cell r="A1632">
            <v>56309</v>
          </cell>
          <cell r="B1632" t="str">
            <v>CAPACITOR P/CORRECAO F.POT.22;5KVAR-220V</v>
          </cell>
          <cell r="C1632" t="str">
            <v>UN</v>
          </cell>
          <cell r="D1632">
            <v>560.62617020000005</v>
          </cell>
          <cell r="E1632" t="str">
            <v>ND</v>
          </cell>
        </row>
        <row r="1633">
          <cell r="A1633">
            <v>56310</v>
          </cell>
          <cell r="B1633" t="str">
            <v>CAPACITOR BT P/CORRECAO F.POT.25KVAR-220V</v>
          </cell>
          <cell r="C1633" t="str">
            <v>UN</v>
          </cell>
          <cell r="D1633">
            <v>639.81924330000004</v>
          </cell>
          <cell r="E1633" t="str">
            <v>ND</v>
          </cell>
        </row>
        <row r="1634">
          <cell r="A1634">
            <v>56311</v>
          </cell>
          <cell r="B1634" t="str">
            <v>CAPACITOR P/CORRECAO F.POT.30KVAR-220V</v>
          </cell>
          <cell r="C1634" t="str">
            <v>UN</v>
          </cell>
          <cell r="D1634">
            <v>702.65700509999999</v>
          </cell>
          <cell r="E1634" t="str">
            <v>ND</v>
          </cell>
        </row>
        <row r="1635">
          <cell r="A1635">
            <v>56312</v>
          </cell>
          <cell r="B1635" t="str">
            <v>CAPACITOR BT P/CORRECAO F.POT.35KVAR-220V</v>
          </cell>
          <cell r="C1635" t="str">
            <v>UN</v>
          </cell>
          <cell r="D1635">
            <v>797.85754799999995</v>
          </cell>
          <cell r="E1635" t="str">
            <v>ND</v>
          </cell>
        </row>
        <row r="1636">
          <cell r="A1636">
            <v>56313</v>
          </cell>
          <cell r="B1636" t="str">
            <v>CAPACITOR BT P/CORRECAO F.POT.40KVAR-220V</v>
          </cell>
          <cell r="C1636" t="str">
            <v>UN</v>
          </cell>
          <cell r="D1636">
            <v>841.03043700000001</v>
          </cell>
          <cell r="E1636" t="str">
            <v>ND</v>
          </cell>
        </row>
        <row r="1637">
          <cell r="A1637">
            <v>56314</v>
          </cell>
          <cell r="B1637" t="str">
            <v>CAPACITOR F.POT.45KVAR-220V</v>
          </cell>
          <cell r="C1637" t="str">
            <v>UN</v>
          </cell>
          <cell r="D1637">
            <v>909.38131989999999</v>
          </cell>
          <cell r="E1637" t="str">
            <v>ND</v>
          </cell>
        </row>
        <row r="1638">
          <cell r="A1638">
            <v>56315</v>
          </cell>
          <cell r="B1638" t="str">
            <v>CAPACITOR BT P/CORRECAO F.POT.50KVAR-220V</v>
          </cell>
          <cell r="C1638" t="str">
            <v>UN</v>
          </cell>
          <cell r="D1638">
            <v>1023.606775</v>
          </cell>
          <cell r="E1638" t="str">
            <v>ND</v>
          </cell>
        </row>
        <row r="1639">
          <cell r="A1639">
            <v>56401</v>
          </cell>
          <cell r="B1639" t="str">
            <v>LAMPADA FLUORESCENTE BULBO T8 - 16W</v>
          </cell>
          <cell r="C1639" t="str">
            <v>UN</v>
          </cell>
          <cell r="D1639">
            <v>3.8620553719999999</v>
          </cell>
          <cell r="E1639" t="str">
            <v>ND</v>
          </cell>
        </row>
        <row r="1640">
          <cell r="A1640">
            <v>56402</v>
          </cell>
          <cell r="B1640" t="str">
            <v>LAMPADA FLUORESCENTE BULBO T8 - 32W</v>
          </cell>
          <cell r="C1640" t="str">
            <v>UN</v>
          </cell>
          <cell r="D1640">
            <v>3.8661078959999999</v>
          </cell>
          <cell r="E1640" t="str">
            <v>ND</v>
          </cell>
        </row>
        <row r="1641">
          <cell r="A1641">
            <v>56403</v>
          </cell>
          <cell r="B1641" t="str">
            <v>LAMPADA FLUORESCENTE BULBO T12 - 20W</v>
          </cell>
          <cell r="C1641" t="str">
            <v>UN</v>
          </cell>
          <cell r="D1641">
            <v>2.6807446260000001</v>
          </cell>
          <cell r="E1641" t="str">
            <v>ND</v>
          </cell>
        </row>
        <row r="1642">
          <cell r="A1642">
            <v>56404</v>
          </cell>
          <cell r="B1642" t="str">
            <v>LAMPADA FLUORESCENTE BULBO T12 - 40W</v>
          </cell>
          <cell r="C1642" t="str">
            <v>UN</v>
          </cell>
          <cell r="D1642">
            <v>2.7496375340000001</v>
          </cell>
          <cell r="E1642" t="str">
            <v>ND</v>
          </cell>
        </row>
        <row r="1643">
          <cell r="A1643">
            <v>56405</v>
          </cell>
          <cell r="B1643" t="str">
            <v>LAMPADA FLUORESCENTE COMPACTA BULBO T4 - 7W</v>
          </cell>
          <cell r="C1643" t="str">
            <v>UN</v>
          </cell>
          <cell r="D1643">
            <v>5.3635155140000004</v>
          </cell>
          <cell r="E1643" t="str">
            <v>ND</v>
          </cell>
        </row>
        <row r="1644">
          <cell r="A1644">
            <v>56406</v>
          </cell>
          <cell r="B1644" t="str">
            <v>LAMPADA FLUORESCENTE COMPACTA BULBO T4 - 9W</v>
          </cell>
          <cell r="C1644" t="str">
            <v>UN</v>
          </cell>
          <cell r="D1644">
            <v>6.0666284279999996</v>
          </cell>
          <cell r="E1644" t="str">
            <v>ND</v>
          </cell>
        </row>
        <row r="1645">
          <cell r="A1645">
            <v>56407</v>
          </cell>
          <cell r="B1645" t="str">
            <v>LAMPADA FLUORESCENTE COMPACTA BULBO T4 - 11</v>
          </cell>
          <cell r="C1645" t="str">
            <v>UN</v>
          </cell>
          <cell r="D1645">
            <v>6.9946564240000004</v>
          </cell>
          <cell r="E1645" t="str">
            <v>ND</v>
          </cell>
        </row>
        <row r="1646">
          <cell r="A1646">
            <v>56408</v>
          </cell>
          <cell r="B1646" t="str">
            <v>LAMPADA FLUORESCENTE COMPACTA BULBO T4 - 13</v>
          </cell>
          <cell r="C1646" t="str">
            <v>UN</v>
          </cell>
          <cell r="D1646">
            <v>7.2256502920000001</v>
          </cell>
          <cell r="E1646" t="str">
            <v>ND</v>
          </cell>
        </row>
        <row r="1647">
          <cell r="A1647">
            <v>56409</v>
          </cell>
          <cell r="B1647" t="str">
            <v>LAMPADA INCANDESCENTE 25W - 12/24V</v>
          </cell>
          <cell r="C1647" t="str">
            <v>UN</v>
          </cell>
          <cell r="D1647">
            <v>2.44164571</v>
          </cell>
          <cell r="E1647" t="str">
            <v>ND</v>
          </cell>
        </row>
        <row r="1648">
          <cell r="A1648">
            <v>56410</v>
          </cell>
          <cell r="B1648" t="str">
            <v>LAMPADA FLUORESCENTE - 20W</v>
          </cell>
          <cell r="C1648" t="str">
            <v>UN</v>
          </cell>
          <cell r="D1648">
            <v>2.9794999999999998</v>
          </cell>
          <cell r="E1648" t="str">
            <v>ND</v>
          </cell>
        </row>
        <row r="1649">
          <cell r="A1649">
            <v>56415</v>
          </cell>
          <cell r="B1649" t="str">
            <v>LAMPADA FLUORESCENTE - 40W</v>
          </cell>
          <cell r="C1649" t="str">
            <v>UN</v>
          </cell>
          <cell r="D1649">
            <v>2.9794999999999998</v>
          </cell>
          <cell r="E1649" t="str">
            <v>ND</v>
          </cell>
        </row>
        <row r="1650">
          <cell r="A1650">
            <v>56416</v>
          </cell>
          <cell r="B1650" t="str">
            <v>LAMPADA FLUORESCENTE 65W</v>
          </cell>
          <cell r="C1650" t="str">
            <v>UN</v>
          </cell>
          <cell r="D1650">
            <v>8.6318761199999994</v>
          </cell>
          <cell r="E1650" t="str">
            <v>ND</v>
          </cell>
        </row>
        <row r="1651">
          <cell r="A1651">
            <v>56418</v>
          </cell>
          <cell r="B1651" t="str">
            <v>LAMPADA FLUORESCENTE - 110W - TIPO HO</v>
          </cell>
          <cell r="C1651" t="str">
            <v>UN</v>
          </cell>
          <cell r="D1651">
            <v>10.63066667</v>
          </cell>
          <cell r="E1651" t="str">
            <v>ND</v>
          </cell>
        </row>
        <row r="1652">
          <cell r="A1652">
            <v>56421</v>
          </cell>
          <cell r="B1652" t="str">
            <v>LAMPADA INCAND.REFLETORA 110/220V - 60W</v>
          </cell>
          <cell r="C1652" t="str">
            <v>UN</v>
          </cell>
          <cell r="D1652">
            <v>2.9152844529999999</v>
          </cell>
          <cell r="E1652" t="str">
            <v>ND</v>
          </cell>
        </row>
        <row r="1653">
          <cell r="A1653">
            <v>56422</v>
          </cell>
          <cell r="B1653" t="str">
            <v>LAMPADA INCAD.REFLETORA 110/220V  - 1OOW</v>
          </cell>
          <cell r="C1653" t="str">
            <v>UN</v>
          </cell>
          <cell r="D1653">
            <v>1.36</v>
          </cell>
          <cell r="E1653" t="str">
            <v>ND</v>
          </cell>
        </row>
        <row r="1654">
          <cell r="A1654">
            <v>56425</v>
          </cell>
          <cell r="B1654" t="str">
            <v>LAMPADA INCANDESCENTE - 300W - SOQ E-40</v>
          </cell>
          <cell r="C1654" t="str">
            <v>UN</v>
          </cell>
          <cell r="D1654">
            <v>16.48870703</v>
          </cell>
          <cell r="E1654" t="str">
            <v>ND</v>
          </cell>
        </row>
        <row r="1655">
          <cell r="A1655">
            <v>56427</v>
          </cell>
          <cell r="B1655" t="str">
            <v>LAMPADA INCANDESCENTE 25W</v>
          </cell>
          <cell r="C1655" t="str">
            <v>UN</v>
          </cell>
          <cell r="D1655">
            <v>0.70108665199999998</v>
          </cell>
          <cell r="E1655" t="str">
            <v>ND</v>
          </cell>
        </row>
        <row r="1656">
          <cell r="A1656">
            <v>56428</v>
          </cell>
          <cell r="B1656" t="str">
            <v>LAMPADA INCANDESCENTE 40W</v>
          </cell>
          <cell r="C1656" t="str">
            <v>UN</v>
          </cell>
          <cell r="D1656">
            <v>0.70108665199999998</v>
          </cell>
          <cell r="E1656" t="str">
            <v>ND</v>
          </cell>
        </row>
        <row r="1657">
          <cell r="A1657">
            <v>56429</v>
          </cell>
          <cell r="B1657" t="str">
            <v>LAMPADA INCANDESCENTE - 60W</v>
          </cell>
          <cell r="C1657" t="str">
            <v>UN</v>
          </cell>
          <cell r="D1657">
            <v>0.78618965600000001</v>
          </cell>
          <cell r="E1657" t="str">
            <v>ND</v>
          </cell>
        </row>
        <row r="1658">
          <cell r="A1658">
            <v>56430</v>
          </cell>
          <cell r="B1658" t="str">
            <v>LAMPADA INCANDESCENTE - 100W</v>
          </cell>
          <cell r="C1658" t="str">
            <v>UN</v>
          </cell>
          <cell r="D1658">
            <v>0.99421922100000004</v>
          </cell>
          <cell r="E1658" t="str">
            <v>ND</v>
          </cell>
        </row>
        <row r="1659">
          <cell r="A1659">
            <v>56431</v>
          </cell>
          <cell r="B1659" t="str">
            <v>LAMPADA INCANDESCENTE - 150W</v>
          </cell>
          <cell r="C1659" t="str">
            <v>UN</v>
          </cell>
          <cell r="D1659">
            <v>1.4514790129999999</v>
          </cell>
          <cell r="E1659" t="str">
            <v>ND</v>
          </cell>
        </row>
        <row r="1660">
          <cell r="A1660">
            <v>56432</v>
          </cell>
          <cell r="B1660" t="str">
            <v>LAMPADA INCANDESCENTE - 200W</v>
          </cell>
          <cell r="C1660" t="str">
            <v>UN</v>
          </cell>
          <cell r="D1660">
            <v>1.8236357999999999</v>
          </cell>
          <cell r="E1660" t="str">
            <v>ND</v>
          </cell>
        </row>
        <row r="1661">
          <cell r="A1661">
            <v>56433</v>
          </cell>
          <cell r="B1661" t="str">
            <v>LAMPADA INCANDESCENTE - 300W - SOQ E-27</v>
          </cell>
          <cell r="C1661" t="str">
            <v>UN</v>
          </cell>
          <cell r="D1661">
            <v>14.173702690000001</v>
          </cell>
          <cell r="E1661" t="str">
            <v>ND</v>
          </cell>
        </row>
        <row r="1662">
          <cell r="A1662">
            <v>56435</v>
          </cell>
          <cell r="B1662" t="str">
            <v>LAMPADA MISTA - 220V/160W</v>
          </cell>
          <cell r="C1662" t="str">
            <v>UN</v>
          </cell>
          <cell r="D1662">
            <v>12.9214</v>
          </cell>
          <cell r="E1662" t="str">
            <v>ND</v>
          </cell>
        </row>
        <row r="1663">
          <cell r="A1663">
            <v>56436</v>
          </cell>
          <cell r="B1663" t="str">
            <v>LAMPADA MISTA - 220V/250W</v>
          </cell>
          <cell r="C1663" t="str">
            <v>UN</v>
          </cell>
          <cell r="D1663">
            <v>16.601900000000001</v>
          </cell>
          <cell r="E1663" t="str">
            <v>ND</v>
          </cell>
        </row>
        <row r="1664">
          <cell r="A1664">
            <v>56437</v>
          </cell>
          <cell r="B1664" t="str">
            <v>LAMPADA MISTA - 220V/500W</v>
          </cell>
          <cell r="C1664" t="str">
            <v>UN</v>
          </cell>
          <cell r="D1664">
            <v>29.662449420000002</v>
          </cell>
          <cell r="E1664" t="str">
            <v>ND</v>
          </cell>
        </row>
        <row r="1665">
          <cell r="A1665">
            <v>56438</v>
          </cell>
          <cell r="B1665" t="str">
            <v>LAMPADA VAPOR DE MERCURIO 220V/80W</v>
          </cell>
          <cell r="C1665" t="str">
            <v>UN</v>
          </cell>
          <cell r="D1665">
            <v>7.596456238</v>
          </cell>
          <cell r="E1665" t="str">
            <v>ND</v>
          </cell>
        </row>
        <row r="1666">
          <cell r="A1666">
            <v>56439</v>
          </cell>
          <cell r="B1666" t="str">
            <v>LAMPADA VAPOR DE MERCURIO - 220V/125W</v>
          </cell>
          <cell r="C1666" t="str">
            <v>UN</v>
          </cell>
          <cell r="D1666">
            <v>8.5515010609999997</v>
          </cell>
          <cell r="E1666" t="str">
            <v>ND</v>
          </cell>
        </row>
        <row r="1667">
          <cell r="A1667">
            <v>56440</v>
          </cell>
          <cell r="B1667" t="str">
            <v>LAMPADA VAPOR DE MERCURIO - 250V/250W</v>
          </cell>
          <cell r="C1667" t="str">
            <v>UN</v>
          </cell>
          <cell r="D1667">
            <v>20.5867</v>
          </cell>
          <cell r="E1667" t="str">
            <v>ND</v>
          </cell>
        </row>
        <row r="1668">
          <cell r="A1668">
            <v>56441</v>
          </cell>
          <cell r="B1668" t="str">
            <v>LAMPADA VAPOR DE MERCURIO - 220V/400W</v>
          </cell>
          <cell r="C1668" t="str">
            <v>UN</v>
          </cell>
          <cell r="D1668">
            <v>30.6797</v>
          </cell>
          <cell r="E1668" t="str">
            <v>ND</v>
          </cell>
        </row>
        <row r="1669">
          <cell r="A1669">
            <v>56449</v>
          </cell>
          <cell r="B1669" t="str">
            <v>LAMPADA DE SODIO - 50W</v>
          </cell>
          <cell r="C1669" t="str">
            <v>UN</v>
          </cell>
          <cell r="D1669">
            <v>13.60972643</v>
          </cell>
          <cell r="E1669" t="str">
            <v>ND</v>
          </cell>
        </row>
        <row r="1670">
          <cell r="A1670">
            <v>56450</v>
          </cell>
          <cell r="B1670" t="str">
            <v>LAMPADA DE SODIO - 70W</v>
          </cell>
          <cell r="C1670" t="str">
            <v>UN</v>
          </cell>
          <cell r="D1670">
            <v>18.518008420000001</v>
          </cell>
          <cell r="E1670" t="str">
            <v>ND</v>
          </cell>
        </row>
        <row r="1671">
          <cell r="A1671">
            <v>56451</v>
          </cell>
          <cell r="B1671" t="str">
            <v>LAMPADA DE SODIO - 150W</v>
          </cell>
          <cell r="C1671" t="str">
            <v>UN</v>
          </cell>
          <cell r="D1671">
            <v>34.847653880000003</v>
          </cell>
          <cell r="E1671" t="str">
            <v>ND</v>
          </cell>
        </row>
        <row r="1672">
          <cell r="A1672">
            <v>56452</v>
          </cell>
          <cell r="B1672" t="str">
            <v>LAMPADA DE SODIO - 250W</v>
          </cell>
          <cell r="C1672" t="str">
            <v>UN</v>
          </cell>
          <cell r="D1672">
            <v>31.413815209999999</v>
          </cell>
          <cell r="E1672" t="str">
            <v>ND</v>
          </cell>
        </row>
        <row r="1673">
          <cell r="A1673">
            <v>56453</v>
          </cell>
          <cell r="B1673" t="str">
            <v>LAMPADA VAPOR DE SODIO 220V/400W</v>
          </cell>
          <cell r="C1673" t="str">
            <v>UN</v>
          </cell>
          <cell r="D1673">
            <v>34.93022405</v>
          </cell>
          <cell r="E1673" t="str">
            <v>ND</v>
          </cell>
        </row>
        <row r="1674">
          <cell r="A1674">
            <v>56460</v>
          </cell>
          <cell r="B1674" t="str">
            <v>LAMPADA DE HALOGENIO 110V/300W</v>
          </cell>
          <cell r="C1674" t="str">
            <v>UN</v>
          </cell>
          <cell r="D1674">
            <v>3.9132184880000001</v>
          </cell>
          <cell r="E1674" t="str">
            <v>ND</v>
          </cell>
        </row>
        <row r="1675">
          <cell r="A1675">
            <v>56461</v>
          </cell>
          <cell r="B1675" t="str">
            <v>LAMPADA DE HALOGENIO 220V/300W</v>
          </cell>
          <cell r="C1675" t="str">
            <v>UN</v>
          </cell>
          <cell r="D1675">
            <v>3.9132184880000001</v>
          </cell>
          <cell r="E1675" t="str">
            <v>ND</v>
          </cell>
        </row>
        <row r="1676">
          <cell r="A1676">
            <v>56462</v>
          </cell>
          <cell r="B1676" t="str">
            <v>LAMPADA DE HALOGENIO 110V/500W</v>
          </cell>
          <cell r="C1676" t="str">
            <v>UN</v>
          </cell>
          <cell r="D1676">
            <v>3.9132184880000001</v>
          </cell>
          <cell r="E1676" t="str">
            <v>ND</v>
          </cell>
        </row>
        <row r="1677">
          <cell r="A1677">
            <v>56463</v>
          </cell>
          <cell r="B1677" t="str">
            <v>LAMPADA DE HALOGENIO 220V/500W</v>
          </cell>
          <cell r="C1677" t="str">
            <v>UN</v>
          </cell>
          <cell r="D1677">
            <v>3.9132184880000001</v>
          </cell>
          <cell r="E1677" t="str">
            <v>ND</v>
          </cell>
        </row>
        <row r="1678">
          <cell r="A1678">
            <v>56464</v>
          </cell>
          <cell r="B1678" t="str">
            <v>LAMPADA DE HALOGENIO 220V/1000W</v>
          </cell>
          <cell r="C1678" t="str">
            <v>UN</v>
          </cell>
          <cell r="D1678">
            <v>26.013826980000001</v>
          </cell>
          <cell r="E1678" t="str">
            <v>ND</v>
          </cell>
        </row>
        <row r="1679">
          <cell r="A1679">
            <v>56466</v>
          </cell>
          <cell r="B1679" t="str">
            <v>LÂMPADA FLUORESCENTE - 16W</v>
          </cell>
          <cell r="C1679" t="str">
            <v>UN</v>
          </cell>
          <cell r="D1679">
            <v>4.74</v>
          </cell>
          <cell r="E1679" t="str">
            <v>ND</v>
          </cell>
        </row>
        <row r="1680">
          <cell r="A1680">
            <v>56467</v>
          </cell>
          <cell r="B1680" t="str">
            <v>LÂMPADA FLUORESCENTE - 32W</v>
          </cell>
          <cell r="C1680" t="str">
            <v>UN</v>
          </cell>
          <cell r="D1680">
            <v>4.74</v>
          </cell>
          <cell r="E1680" t="str">
            <v>ND</v>
          </cell>
        </row>
        <row r="1681">
          <cell r="A1681">
            <v>56468</v>
          </cell>
          <cell r="B1681" t="str">
            <v>LÂMPADA COMPACTA MINI-FLUORESCENTE COM REATOR E SOQUETE INCORPORADOS - 25W</v>
          </cell>
          <cell r="C1681" t="str">
            <v>UN</v>
          </cell>
          <cell r="D1681">
            <v>10.48</v>
          </cell>
          <cell r="E1681" t="str">
            <v>ND</v>
          </cell>
        </row>
        <row r="1682">
          <cell r="A1682">
            <v>56469</v>
          </cell>
          <cell r="B1682" t="str">
            <v>LÂMPADA FLUORESCENTE COMPACTA 15W - 220V</v>
          </cell>
          <cell r="C1682" t="str">
            <v>UN</v>
          </cell>
          <cell r="D1682">
            <v>8.93</v>
          </cell>
          <cell r="E1682" t="str">
            <v>ND</v>
          </cell>
        </row>
        <row r="1683">
          <cell r="A1683">
            <v>56470</v>
          </cell>
          <cell r="B1683" t="str">
            <v>LAMPADA PL ELETRONICA 11WX110V  - E27</v>
          </cell>
          <cell r="C1683" t="str">
            <v>UN</v>
          </cell>
          <cell r="D1683">
            <v>6.8730807040000004</v>
          </cell>
          <cell r="E1683" t="str">
            <v>ND</v>
          </cell>
        </row>
        <row r="1684">
          <cell r="A1684">
            <v>56471</v>
          </cell>
          <cell r="B1684" t="str">
            <v>LAMPADA PL ELETRONICA 13WX110V  - E27</v>
          </cell>
          <cell r="C1684" t="str">
            <v>UN</v>
          </cell>
          <cell r="D1684">
            <v>4.97</v>
          </cell>
          <cell r="E1684" t="str">
            <v>ND</v>
          </cell>
        </row>
        <row r="1685">
          <cell r="A1685">
            <v>56472</v>
          </cell>
          <cell r="B1685" t="str">
            <v>LAMPADA PL ELETRONICA 15WX110V  - E27</v>
          </cell>
          <cell r="C1685" t="str">
            <v>UN</v>
          </cell>
          <cell r="D1685">
            <v>7.6248239059999996</v>
          </cell>
          <cell r="E1685" t="str">
            <v>ND</v>
          </cell>
        </row>
        <row r="1686">
          <cell r="A1686">
            <v>56473</v>
          </cell>
          <cell r="B1686" t="str">
            <v>LAMPADA PL ELETRONICA 20WX110V  - E27</v>
          </cell>
          <cell r="C1686" t="str">
            <v>UN</v>
          </cell>
          <cell r="D1686">
            <v>9.7118737660000001</v>
          </cell>
          <cell r="E1686" t="str">
            <v>ND</v>
          </cell>
        </row>
        <row r="1687">
          <cell r="A1687">
            <v>56474</v>
          </cell>
          <cell r="B1687" t="str">
            <v>LAMPADA PL ELETRONICA 21WX110V  - E27</v>
          </cell>
          <cell r="C1687" t="str">
            <v>UN</v>
          </cell>
          <cell r="D1687">
            <v>6.39</v>
          </cell>
          <cell r="E1687" t="str">
            <v>ND</v>
          </cell>
        </row>
        <row r="1688">
          <cell r="A1688">
            <v>56475</v>
          </cell>
          <cell r="B1688" t="str">
            <v>LAMPADA PL ELETRONICA 23WX110V  - E27</v>
          </cell>
          <cell r="C1688" t="str">
            <v>UN</v>
          </cell>
          <cell r="D1688">
            <v>7.89</v>
          </cell>
          <cell r="E1688" t="str">
            <v>ND</v>
          </cell>
        </row>
        <row r="1689">
          <cell r="A1689">
            <v>56476</v>
          </cell>
          <cell r="B1689" t="str">
            <v>LAMPADA PL ELETRONICA 24WX110V  - E27</v>
          </cell>
          <cell r="C1689" t="str">
            <v>UN</v>
          </cell>
          <cell r="D1689">
            <v>7.89</v>
          </cell>
          <cell r="E1689" t="str">
            <v>ND</v>
          </cell>
        </row>
        <row r="1690">
          <cell r="A1690">
            <v>56477</v>
          </cell>
          <cell r="B1690" t="str">
            <v>LAMPADA PL ELETRONICA 25WX110V  - E27</v>
          </cell>
          <cell r="C1690" t="str">
            <v>UN</v>
          </cell>
          <cell r="D1690">
            <v>9.7442939580000001</v>
          </cell>
          <cell r="E1690" t="str">
            <v>ND</v>
          </cell>
        </row>
        <row r="1691">
          <cell r="A1691">
            <v>56478</v>
          </cell>
          <cell r="B1691" t="str">
            <v>LAMPADA PL-S ELETRONICA 11WX110V  C/REATOR CONVENCIONAL</v>
          </cell>
          <cell r="C1691" t="str">
            <v>UN</v>
          </cell>
          <cell r="D1691">
            <v>11.91</v>
          </cell>
          <cell r="E1691" t="str">
            <v>ND</v>
          </cell>
        </row>
        <row r="1692">
          <cell r="A1692">
            <v>56479</v>
          </cell>
          <cell r="B1692" t="str">
            <v>LAMPADA PL-S ELETRONICA 13WX110V  C/REATOR CONVENCIONAL</v>
          </cell>
          <cell r="C1692" t="str">
            <v>UN</v>
          </cell>
          <cell r="D1692">
            <v>12.68</v>
          </cell>
          <cell r="E1692" t="str">
            <v>ND</v>
          </cell>
        </row>
        <row r="1693">
          <cell r="A1693">
            <v>56480</v>
          </cell>
          <cell r="B1693" t="str">
            <v>LÂMPADA VAPOR METÁLICO - 70W</v>
          </cell>
          <cell r="C1693" t="str">
            <v>UN</v>
          </cell>
          <cell r="D1693">
            <v>41.02</v>
          </cell>
          <cell r="E1693" t="str">
            <v>ND</v>
          </cell>
        </row>
        <row r="1694">
          <cell r="A1694">
            <v>56481</v>
          </cell>
          <cell r="B1694" t="str">
            <v>LÂMPADA VAPOR METÁLICO - 150W</v>
          </cell>
          <cell r="C1694" t="str">
            <v>UN</v>
          </cell>
          <cell r="D1694">
            <v>42.06</v>
          </cell>
          <cell r="E1694" t="str">
            <v>ND</v>
          </cell>
        </row>
        <row r="1695">
          <cell r="A1695">
            <v>56482</v>
          </cell>
          <cell r="B1695" t="str">
            <v>LÂMPADA VAPOR METÁLICO - 250W</v>
          </cell>
          <cell r="C1695" t="str">
            <v>UN</v>
          </cell>
          <cell r="D1695">
            <v>63.83</v>
          </cell>
          <cell r="E1695" t="str">
            <v>ND</v>
          </cell>
        </row>
        <row r="1696">
          <cell r="A1696">
            <v>56483</v>
          </cell>
          <cell r="B1696" t="str">
            <v>LÂMPADA VAPOR METÁLICO - 400W</v>
          </cell>
          <cell r="C1696" t="str">
            <v>UN</v>
          </cell>
          <cell r="D1696">
            <v>72.19</v>
          </cell>
          <cell r="E1696" t="str">
            <v>ND</v>
          </cell>
        </row>
        <row r="1697">
          <cell r="A1697">
            <v>56510</v>
          </cell>
          <cell r="B1697" t="str">
            <v>CENTRAL IL.EMERG/INC.200W-12V-4 LACOS</v>
          </cell>
          <cell r="C1697" t="str">
            <v>UN</v>
          </cell>
          <cell r="D1697">
            <v>289.77572859999998</v>
          </cell>
          <cell r="E1697" t="str">
            <v>ND</v>
          </cell>
        </row>
        <row r="1698">
          <cell r="A1698">
            <v>56512</v>
          </cell>
          <cell r="B1698" t="str">
            <v>CENTRAL IL.EMERG./INC.360W-12V-4 LACOS</v>
          </cell>
          <cell r="C1698" t="str">
            <v>UN</v>
          </cell>
          <cell r="D1698">
            <v>295.85451460000002</v>
          </cell>
          <cell r="E1698" t="str">
            <v>ND</v>
          </cell>
        </row>
        <row r="1699">
          <cell r="A1699">
            <v>56513</v>
          </cell>
          <cell r="B1699" t="str">
            <v>CENTRAL IL.EMERG/INC. 720W-12V-8 LACOS</v>
          </cell>
          <cell r="C1699" t="str">
            <v>UN</v>
          </cell>
          <cell r="D1699">
            <v>308.27550070000001</v>
          </cell>
          <cell r="E1699" t="str">
            <v>ND</v>
          </cell>
        </row>
        <row r="1700">
          <cell r="A1700">
            <v>56515</v>
          </cell>
          <cell r="B1700" t="str">
            <v>CENTRAL ILUM.EMERGENCIA 720W-24V</v>
          </cell>
          <cell r="C1700" t="str">
            <v>UN</v>
          </cell>
          <cell r="D1700">
            <v>297.98614220000002</v>
          </cell>
          <cell r="E1700" t="str">
            <v>ND</v>
          </cell>
        </row>
        <row r="1701">
          <cell r="A1701">
            <v>56516</v>
          </cell>
          <cell r="B1701" t="str">
            <v>CENTRAL ILUM.EMERGENCIA 1000W - 108UV</v>
          </cell>
          <cell r="C1701" t="str">
            <v>UN</v>
          </cell>
          <cell r="D1701">
            <v>633.25550529999998</v>
          </cell>
          <cell r="E1701" t="str">
            <v>ND</v>
          </cell>
        </row>
        <row r="1702">
          <cell r="A1702">
            <v>56517</v>
          </cell>
          <cell r="B1702" t="str">
            <v>CENTRAL ILUM.EMERGENCIA 1500W - 108V</v>
          </cell>
          <cell r="C1702" t="str">
            <v>UN</v>
          </cell>
          <cell r="D1702">
            <v>654.1260039</v>
          </cell>
          <cell r="E1702" t="str">
            <v>ND</v>
          </cell>
        </row>
        <row r="1703">
          <cell r="A1703">
            <v>56518</v>
          </cell>
          <cell r="B1703" t="str">
            <v>CENTRAL ILUM.EMERGENCIA 2000W - 108V</v>
          </cell>
          <cell r="C1703" t="str">
            <v>UN</v>
          </cell>
          <cell r="D1703">
            <v>726.46355730000005</v>
          </cell>
          <cell r="E1703" t="str">
            <v>ND</v>
          </cell>
        </row>
        <row r="1704">
          <cell r="A1704">
            <v>56519</v>
          </cell>
          <cell r="B1704" t="str">
            <v>CENTRAL LUM.EMERGENCIA 3000W - 108V</v>
          </cell>
          <cell r="C1704" t="str">
            <v>UN</v>
          </cell>
          <cell r="D1704">
            <v>809.48964269999999</v>
          </cell>
          <cell r="E1704" t="str">
            <v>ND</v>
          </cell>
        </row>
        <row r="1705">
          <cell r="A1705">
            <v>56520</v>
          </cell>
          <cell r="B1705" t="str">
            <v>CENTRAL ILUM.EMERGENCIA 4000W - 108V</v>
          </cell>
          <cell r="C1705" t="str">
            <v>UN</v>
          </cell>
          <cell r="D1705">
            <v>920.04857619999996</v>
          </cell>
          <cell r="E1705" t="str">
            <v>ND</v>
          </cell>
        </row>
        <row r="1706">
          <cell r="A1706">
            <v>56521</v>
          </cell>
          <cell r="B1706" t="str">
            <v>CENTRAL ILUM.EMERGENCIA 5000W - 108V</v>
          </cell>
          <cell r="C1706" t="str">
            <v>UN</v>
          </cell>
          <cell r="D1706">
            <v>1020.734548</v>
          </cell>
          <cell r="E1706" t="str">
            <v>ND</v>
          </cell>
        </row>
        <row r="1707">
          <cell r="A1707">
            <v>56522</v>
          </cell>
          <cell r="B1707" t="str">
            <v>CENTRAL ILUM.EMERGENCIA 6000W - 108VCC</v>
          </cell>
          <cell r="C1707" t="str">
            <v>UN</v>
          </cell>
          <cell r="D1707">
            <v>1285.0553600000001</v>
          </cell>
          <cell r="E1707" t="str">
            <v>ND</v>
          </cell>
        </row>
        <row r="1708">
          <cell r="A1708">
            <v>56530</v>
          </cell>
          <cell r="B1708" t="str">
            <v>LUMIN.EMERGENCIA C/LAMP. INC.40W</v>
          </cell>
          <cell r="C1708" t="str">
            <v>UN</v>
          </cell>
          <cell r="D1708">
            <v>35</v>
          </cell>
          <cell r="E1708" t="str">
            <v>ND</v>
          </cell>
        </row>
        <row r="1709">
          <cell r="A1709">
            <v>56531</v>
          </cell>
          <cell r="B1709" t="str">
            <v>LUMIN.EMERGENCIA C/LAMP.FLUORESC.5W</v>
          </cell>
          <cell r="C1709" t="str">
            <v>UN</v>
          </cell>
          <cell r="D1709">
            <v>78.686507669999997</v>
          </cell>
          <cell r="E1709" t="str">
            <v>ND</v>
          </cell>
        </row>
        <row r="1710">
          <cell r="A1710">
            <v>56532</v>
          </cell>
          <cell r="B1710" t="str">
            <v>LUMIN.EMERGENCIA C/LAMP.FLUORESC.7/9W</v>
          </cell>
          <cell r="C1710" t="str">
            <v>UN</v>
          </cell>
          <cell r="D1710">
            <v>84.013888179999995</v>
          </cell>
          <cell r="E1710" t="str">
            <v>ND</v>
          </cell>
        </row>
        <row r="1711">
          <cell r="A1711">
            <v>56535</v>
          </cell>
          <cell r="B1711" t="str">
            <v>LUMIN.EMERGENCIA AUTONOMA C/LAMP.FLUOR.15W</v>
          </cell>
          <cell r="C1711" t="str">
            <v>UN</v>
          </cell>
          <cell r="D1711">
            <v>92.617058920000005</v>
          </cell>
          <cell r="E1711" t="str">
            <v>ND</v>
          </cell>
        </row>
        <row r="1712">
          <cell r="A1712">
            <v>56536</v>
          </cell>
          <cell r="B1712" t="str">
            <v>LUMIN.EMERGENCIA AUTONOMA C/2 PROJ.55W/12VC</v>
          </cell>
          <cell r="C1712" t="str">
            <v>UN</v>
          </cell>
          <cell r="D1712">
            <v>187.3481845</v>
          </cell>
          <cell r="E1712" t="str">
            <v>ND</v>
          </cell>
        </row>
        <row r="1713">
          <cell r="A1713">
            <v>56537</v>
          </cell>
          <cell r="B1713" t="str">
            <v>LUMIN.EMERG.AUTONOMA C/LAMP.FLUOR.5W</v>
          </cell>
          <cell r="C1713" t="str">
            <v>UN</v>
          </cell>
          <cell r="D1713">
            <v>78.686507669999997</v>
          </cell>
          <cell r="E1713" t="str">
            <v>ND</v>
          </cell>
        </row>
        <row r="1714">
          <cell r="A1714">
            <v>56538</v>
          </cell>
          <cell r="B1714" t="str">
            <v>LUMIN.EMERG.AUTONOMA C/LAMP.FLUOR.7W</v>
          </cell>
          <cell r="C1714" t="str">
            <v>UN</v>
          </cell>
          <cell r="D1714">
            <v>78.686507669999997</v>
          </cell>
          <cell r="E1714" t="str">
            <v>ND</v>
          </cell>
        </row>
        <row r="1715">
          <cell r="A1715">
            <v>56539</v>
          </cell>
          <cell r="B1715" t="str">
            <v>LUMIN.EMERG.AUTONOMA C/LAMP.FLUOR 9W</v>
          </cell>
          <cell r="C1715" t="str">
            <v>UN</v>
          </cell>
          <cell r="D1715">
            <v>78.686507669999997</v>
          </cell>
          <cell r="E1715" t="str">
            <v>ND</v>
          </cell>
        </row>
        <row r="1716">
          <cell r="A1716">
            <v>56541</v>
          </cell>
          <cell r="B1716" t="str">
            <v>BATERIA AUTOMOT.S/COMPLEM.NIVEL 36AH - 12V</v>
          </cell>
          <cell r="C1716" t="str">
            <v>UN</v>
          </cell>
          <cell r="D1716">
            <v>107.391886</v>
          </cell>
          <cell r="E1716" t="str">
            <v>ND</v>
          </cell>
        </row>
        <row r="1717">
          <cell r="A1717">
            <v>56542</v>
          </cell>
          <cell r="B1717" t="str">
            <v>BATERIA AUTOMOT.S/COMPLEM.NIVEL 40AH - 12V</v>
          </cell>
          <cell r="C1717" t="str">
            <v>UN</v>
          </cell>
          <cell r="D1717">
            <v>107.391886</v>
          </cell>
          <cell r="E1717" t="str">
            <v>ND</v>
          </cell>
        </row>
        <row r="1718">
          <cell r="A1718">
            <v>56543</v>
          </cell>
          <cell r="B1718" t="str">
            <v>BATERIA AUTOMOT.S/COMPLEM.NIVEL 45AH - 12V</v>
          </cell>
          <cell r="C1718" t="str">
            <v>UN</v>
          </cell>
          <cell r="D1718">
            <v>125.496537</v>
          </cell>
          <cell r="E1718" t="str">
            <v>ND</v>
          </cell>
        </row>
        <row r="1719">
          <cell r="A1719">
            <v>56544</v>
          </cell>
          <cell r="B1719" t="str">
            <v>BATERIA AUTOMOT.S/COMPLEM.NIVEL 54AH - 12V</v>
          </cell>
          <cell r="C1719" t="str">
            <v>UN</v>
          </cell>
          <cell r="D1719">
            <v>143.26938749999999</v>
          </cell>
          <cell r="E1719" t="str">
            <v>ND</v>
          </cell>
        </row>
        <row r="1720">
          <cell r="A1720">
            <v>56546</v>
          </cell>
          <cell r="B1720" t="str">
            <v>BATERIA ESTACION.CHUMBO/CALCIO 40 AH -12V</v>
          </cell>
          <cell r="C1720" t="str">
            <v>UN</v>
          </cell>
          <cell r="D1720">
            <v>137.11039529999999</v>
          </cell>
          <cell r="E1720" t="str">
            <v>ND</v>
          </cell>
        </row>
        <row r="1721">
          <cell r="A1721">
            <v>56548</v>
          </cell>
          <cell r="B1721" t="str">
            <v>ESTANTE METALICA P/ACONDICIONAM. 2 BATERIAIS</v>
          </cell>
          <cell r="C1721" t="str">
            <v>UN</v>
          </cell>
          <cell r="D1721">
            <v>108.405017</v>
          </cell>
          <cell r="E1721" t="str">
            <v>ND</v>
          </cell>
        </row>
        <row r="1722">
          <cell r="A1722">
            <v>56549</v>
          </cell>
          <cell r="B1722" t="str">
            <v>ESTANTE METALICA P/ACONDICIONAM. 9 BATERIAS</v>
          </cell>
          <cell r="C1722" t="str">
            <v>UN</v>
          </cell>
          <cell r="D1722">
            <v>305.96556199999998</v>
          </cell>
          <cell r="E1722" t="str">
            <v>ND</v>
          </cell>
        </row>
        <row r="1723">
          <cell r="A1723">
            <v>56551</v>
          </cell>
          <cell r="B1723" t="str">
            <v>CENTRAL ALARME INCENDIO ATE 10 LACOS</v>
          </cell>
          <cell r="C1723" t="str">
            <v>UN</v>
          </cell>
          <cell r="D1723">
            <v>249.73679150000001</v>
          </cell>
          <cell r="E1723" t="str">
            <v>ND</v>
          </cell>
        </row>
        <row r="1724">
          <cell r="A1724">
            <v>56552</v>
          </cell>
          <cell r="B1724" t="str">
            <v>CENTRAL ALARME INCENDIO ATE 15 LACOS</v>
          </cell>
          <cell r="C1724" t="str">
            <v>UN</v>
          </cell>
          <cell r="D1724">
            <v>276.58476300000001</v>
          </cell>
          <cell r="E1724" t="str">
            <v>ND</v>
          </cell>
        </row>
        <row r="1725">
          <cell r="A1725">
            <v>56553</v>
          </cell>
          <cell r="B1725" t="str">
            <v>CENTRAL ALARME INCENDIO ATE 20 LACOS</v>
          </cell>
          <cell r="C1725" t="str">
            <v>UN</v>
          </cell>
          <cell r="D1725">
            <v>313.39518930000003</v>
          </cell>
          <cell r="E1725" t="str">
            <v>ND</v>
          </cell>
        </row>
        <row r="1726">
          <cell r="A1726">
            <v>56554</v>
          </cell>
          <cell r="B1726" t="str">
            <v>CENTRAL ALARME INCÊNDIO ATÉ 24 LACOS</v>
          </cell>
          <cell r="C1726" t="str">
            <v>UN</v>
          </cell>
          <cell r="D1726">
            <v>430</v>
          </cell>
          <cell r="E1726" t="str">
            <v>ND</v>
          </cell>
        </row>
        <row r="1727">
          <cell r="A1727">
            <v>56559</v>
          </cell>
          <cell r="B1727" t="str">
            <v>BOTOEIRA LIGA/DESLIGA P/BOMBA RECALQUE</v>
          </cell>
          <cell r="C1727" t="str">
            <v>UN</v>
          </cell>
          <cell r="D1727">
            <v>32.61471315</v>
          </cell>
          <cell r="E1727" t="str">
            <v>ND</v>
          </cell>
        </row>
        <row r="1728">
          <cell r="A1728">
            <v>56560</v>
          </cell>
          <cell r="B1728" t="str">
            <v>ACIONADOR MANUAL TIPO -QUEBRE O VIDRO-</v>
          </cell>
          <cell r="C1728" t="str">
            <v>UN</v>
          </cell>
          <cell r="D1728">
            <v>34.701763010000001</v>
          </cell>
          <cell r="E1728" t="str">
            <v>ND</v>
          </cell>
        </row>
        <row r="1729">
          <cell r="A1729">
            <v>56561</v>
          </cell>
          <cell r="B1729" t="str">
            <v>CAMPAINHA TIMBRE 24V - 100DB</v>
          </cell>
          <cell r="C1729" t="str">
            <v>UN</v>
          </cell>
          <cell r="D1729">
            <v>38.498978000000001</v>
          </cell>
          <cell r="E1729" t="str">
            <v>ND</v>
          </cell>
        </row>
        <row r="1730">
          <cell r="A1730">
            <v>56562</v>
          </cell>
          <cell r="B1730" t="str">
            <v>CAMPAINHA TIMBRE 24V - 104DB</v>
          </cell>
          <cell r="C1730" t="str">
            <v>UN</v>
          </cell>
          <cell r="D1730">
            <v>38.498978000000001</v>
          </cell>
          <cell r="E1730" t="str">
            <v>ND</v>
          </cell>
        </row>
        <row r="1731">
          <cell r="A1731">
            <v>56563</v>
          </cell>
          <cell r="B1731" t="str">
            <v>SIRENE ELETRONICA BITONAL 24V - 90DB</v>
          </cell>
          <cell r="C1731" t="str">
            <v>UN</v>
          </cell>
          <cell r="D1731">
            <v>33.433323000000001</v>
          </cell>
          <cell r="E1731" t="str">
            <v>ND</v>
          </cell>
        </row>
        <row r="1732">
          <cell r="A1732">
            <v>56564</v>
          </cell>
          <cell r="B1732" t="str">
            <v>SIRENE ELETRONICA BITONAL 24V - 104DB</v>
          </cell>
          <cell r="C1732" t="str">
            <v>UN</v>
          </cell>
          <cell r="D1732">
            <v>33.433323000000001</v>
          </cell>
          <cell r="E1732" t="str">
            <v>ND</v>
          </cell>
        </row>
        <row r="1733">
          <cell r="A1733">
            <v>56566</v>
          </cell>
          <cell r="B1733" t="str">
            <v>DETETOR IONICO DE FUMACA</v>
          </cell>
          <cell r="C1733" t="str">
            <v>UN</v>
          </cell>
          <cell r="D1733">
            <v>99.286838000000003</v>
          </cell>
          <cell r="E1733" t="str">
            <v>ND</v>
          </cell>
        </row>
        <row r="1734">
          <cell r="A1734">
            <v>56567</v>
          </cell>
          <cell r="B1734" t="str">
            <v>DETETOR OTICO DE FUMACA</v>
          </cell>
          <cell r="C1734" t="str">
            <v>UN</v>
          </cell>
          <cell r="D1734">
            <v>90.928507249999996</v>
          </cell>
          <cell r="E1734" t="str">
            <v>ND</v>
          </cell>
        </row>
        <row r="1735">
          <cell r="A1735">
            <v>56568</v>
          </cell>
          <cell r="B1735" t="str">
            <v>DETETOR TERMOVELOCIMETRICO</v>
          </cell>
          <cell r="C1735" t="str">
            <v>UN</v>
          </cell>
          <cell r="D1735">
            <v>84.765293670000005</v>
          </cell>
          <cell r="E1735" t="str">
            <v>ND</v>
          </cell>
        </row>
        <row r="1736">
          <cell r="A1736">
            <v>56569</v>
          </cell>
          <cell r="B1736" t="str">
            <v>DETECTOR PRESENCA TP INFRAVERM.PAS - 12VCC</v>
          </cell>
          <cell r="C1736" t="str">
            <v>UN</v>
          </cell>
          <cell r="D1736">
            <v>80.341288300000002</v>
          </cell>
          <cell r="E1736" t="str">
            <v>ND</v>
          </cell>
        </row>
        <row r="1737">
          <cell r="A1737">
            <v>56570</v>
          </cell>
          <cell r="B1737" t="str">
            <v>DETECTOR PRESENCA TP INFRAVERM.PAS - 110VCC</v>
          </cell>
          <cell r="C1737" t="str">
            <v>UN</v>
          </cell>
          <cell r="D1737">
            <v>50.605893450000003</v>
          </cell>
          <cell r="E1737" t="str">
            <v>ND</v>
          </cell>
        </row>
        <row r="1738">
          <cell r="A1738">
            <v>56575</v>
          </cell>
          <cell r="B1738" t="str">
            <v>NO-BREAK TRIFÁSICO - 15 KVA - AUTONOMIA DE 15 MIN.</v>
          </cell>
          <cell r="C1738" t="str">
            <v>UN</v>
          </cell>
          <cell r="D1738">
            <v>25661.56</v>
          </cell>
          <cell r="E1738" t="str">
            <v>ND</v>
          </cell>
        </row>
        <row r="1739">
          <cell r="A1739">
            <v>56576</v>
          </cell>
          <cell r="B1739" t="str">
            <v>ESTABILIZADOR ELETRÔNICO TRIFÁSICO - 15 KVA</v>
          </cell>
          <cell r="C1739" t="str">
            <v>UN</v>
          </cell>
          <cell r="D1739">
            <v>9990.7900000000009</v>
          </cell>
          <cell r="E1739" t="str">
            <v>ND</v>
          </cell>
        </row>
        <row r="1740">
          <cell r="A1740">
            <v>56579</v>
          </cell>
          <cell r="B1740" t="str">
            <v>GRUPO GERADOR 5 KVA - 127 V - PARTIDA AUTOMÁTICA</v>
          </cell>
          <cell r="C1740" t="str">
            <v>UN</v>
          </cell>
          <cell r="D1740">
            <v>6811.88</v>
          </cell>
          <cell r="E1740" t="str">
            <v>ND</v>
          </cell>
        </row>
        <row r="1741">
          <cell r="A1741">
            <v>56580</v>
          </cell>
          <cell r="B1741" t="str">
            <v>GRUPO-GERADOR 10KVA/ 220V - TRIFÁSICO</v>
          </cell>
          <cell r="C1741" t="str">
            <v>UN</v>
          </cell>
          <cell r="D1741">
            <v>11548.33</v>
          </cell>
          <cell r="E1741" t="str">
            <v>ND</v>
          </cell>
        </row>
        <row r="1742">
          <cell r="A1742">
            <v>56581</v>
          </cell>
          <cell r="B1742" t="str">
            <v>GRUPO GER.30 KVA BRUSHLESS QDO. TRANSF.AUT.</v>
          </cell>
          <cell r="C1742" t="str">
            <v>UN</v>
          </cell>
          <cell r="D1742">
            <v>36692.768049999999</v>
          </cell>
          <cell r="E1742" t="str">
            <v>ND</v>
          </cell>
        </row>
        <row r="1743">
          <cell r="A1743">
            <v>56582</v>
          </cell>
          <cell r="B1743" t="str">
            <v>GRUPO GER.45KVA BRUSHLESS QDO.TRANSF.AUT</v>
          </cell>
          <cell r="C1743" t="str">
            <v>UN</v>
          </cell>
          <cell r="D1743">
            <v>38949.21342</v>
          </cell>
          <cell r="E1743" t="str">
            <v>ND</v>
          </cell>
        </row>
        <row r="1744">
          <cell r="A1744">
            <v>56583</v>
          </cell>
          <cell r="B1744" t="str">
            <v>GRUPO GER.75KVA BRUSHLESS QDO.TRANSF.AUT</v>
          </cell>
          <cell r="C1744" t="str">
            <v>UN</v>
          </cell>
          <cell r="D1744">
            <v>42996.469140000001</v>
          </cell>
          <cell r="E1744" t="str">
            <v>ND</v>
          </cell>
        </row>
        <row r="1745">
          <cell r="A1745">
            <v>56584</v>
          </cell>
          <cell r="B1745" t="str">
            <v>GRUPO GER.90KVA BRUSHLESS QDO.TRANSF.AUT.</v>
          </cell>
          <cell r="C1745" t="str">
            <v>UN</v>
          </cell>
          <cell r="D1745">
            <v>49876.033880000003</v>
          </cell>
          <cell r="E1745" t="str">
            <v>ND</v>
          </cell>
        </row>
        <row r="1746">
          <cell r="A1746">
            <v>56585</v>
          </cell>
          <cell r="B1746" t="str">
            <v>GRUPO GER.150KVA BRUSHLESS QDO.TRANSF.AUT.</v>
          </cell>
          <cell r="C1746" t="str">
            <v>UN</v>
          </cell>
          <cell r="D1746">
            <v>61785.186159999997</v>
          </cell>
          <cell r="E1746" t="str">
            <v>ND</v>
          </cell>
        </row>
        <row r="1747">
          <cell r="A1747">
            <v>56586</v>
          </cell>
          <cell r="B1747" t="str">
            <v>GRUPO GER.185 KVA BRUSHLESS QDO.TRANSF.AUT.</v>
          </cell>
          <cell r="C1747" t="str">
            <v>UN</v>
          </cell>
          <cell r="D1747">
            <v>78086.058690000005</v>
          </cell>
          <cell r="E1747" t="str">
            <v>ND</v>
          </cell>
        </row>
        <row r="1748">
          <cell r="A1748">
            <v>56587</v>
          </cell>
          <cell r="B1748" t="str">
            <v>GRUPO GER.110KVA BRUSHLESS QDO.TRANSF.AUT.</v>
          </cell>
          <cell r="C1748" t="str">
            <v>UN</v>
          </cell>
          <cell r="D1748">
            <v>52104.922079999997</v>
          </cell>
          <cell r="E1748" t="str">
            <v>ND</v>
          </cell>
        </row>
        <row r="1749">
          <cell r="A1749">
            <v>56588</v>
          </cell>
          <cell r="B1749" t="str">
            <v>GRUPO GER.275KVA BRUSHLESS QDO TRANSF.AUT.(</v>
          </cell>
          <cell r="C1749" t="str">
            <v>UN</v>
          </cell>
          <cell r="D1749">
            <v>102557.2249</v>
          </cell>
          <cell r="E1749" t="str">
            <v>ND</v>
          </cell>
        </row>
        <row r="1750">
          <cell r="A1750">
            <v>56590</v>
          </cell>
          <cell r="B1750" t="str">
            <v>ALUGUEL DE GRUPO GERADOR - 30KVA</v>
          </cell>
          <cell r="C1750" t="str">
            <v>MS</v>
          </cell>
          <cell r="D1750">
            <v>1909.751935</v>
          </cell>
          <cell r="E1750" t="str">
            <v>ND</v>
          </cell>
        </row>
        <row r="1751">
          <cell r="A1751">
            <v>56591</v>
          </cell>
          <cell r="B1751" t="str">
            <v>ALUGUEL DE GRUPO GERADOR - 45KVA</v>
          </cell>
          <cell r="C1751" t="str">
            <v>MS</v>
          </cell>
          <cell r="D1751">
            <v>2026.2619999999999</v>
          </cell>
          <cell r="E1751" t="str">
            <v>ND</v>
          </cell>
        </row>
        <row r="1752">
          <cell r="A1752">
            <v>56592</v>
          </cell>
          <cell r="B1752" t="str">
            <v>ALUGUEL DE GRUPO GERADOR - 75KVA</v>
          </cell>
          <cell r="C1752" t="str">
            <v>MS</v>
          </cell>
          <cell r="D1752">
            <v>2600.3695670000002</v>
          </cell>
          <cell r="E1752" t="str">
            <v>ND</v>
          </cell>
        </row>
        <row r="1753">
          <cell r="A1753">
            <v>56593</v>
          </cell>
          <cell r="B1753" t="str">
            <v>ALUGUEL DE GRUPO GERADOR - 90KVA</v>
          </cell>
          <cell r="C1753" t="str">
            <v>MS</v>
          </cell>
          <cell r="D1753">
            <v>2954.9654169999999</v>
          </cell>
          <cell r="E1753" t="str">
            <v>ND</v>
          </cell>
        </row>
        <row r="1754">
          <cell r="A1754">
            <v>56594</v>
          </cell>
          <cell r="B1754" t="str">
            <v>ALUGUEL DE GRUPO GERADOR - 110KVA</v>
          </cell>
          <cell r="C1754" t="str">
            <v>MS</v>
          </cell>
          <cell r="D1754">
            <v>2788.6430780000001</v>
          </cell>
          <cell r="E1754" t="str">
            <v>ND</v>
          </cell>
        </row>
        <row r="1755">
          <cell r="A1755">
            <v>56595</v>
          </cell>
          <cell r="B1755" t="str">
            <v>ALUGUEL DE GRUPO GERADOR - 150KVA</v>
          </cell>
          <cell r="C1755" t="str">
            <v>MS</v>
          </cell>
          <cell r="D1755">
            <v>3343.3323</v>
          </cell>
          <cell r="E1755" t="str">
            <v>ND</v>
          </cell>
        </row>
        <row r="1756">
          <cell r="A1756">
            <v>56596</v>
          </cell>
          <cell r="B1756" t="str">
            <v>ALUGUEL DE GRUPO GERADOR - 185KVA</v>
          </cell>
          <cell r="C1756" t="str">
            <v>MS</v>
          </cell>
          <cell r="D1756">
            <v>4369.9717129999999</v>
          </cell>
          <cell r="E1756" t="str">
            <v>ND</v>
          </cell>
        </row>
        <row r="1757">
          <cell r="A1757">
            <v>56801</v>
          </cell>
          <cell r="B1757" t="str">
            <v>AQUECEDOR ELETRICO; ACUMULACAO - 100L</v>
          </cell>
          <cell r="C1757" t="str">
            <v>UN</v>
          </cell>
          <cell r="D1757">
            <v>1793.2560539999999</v>
          </cell>
          <cell r="E1757" t="str">
            <v>ND</v>
          </cell>
        </row>
        <row r="1758">
          <cell r="A1758">
            <v>56805</v>
          </cell>
          <cell r="B1758" t="str">
            <v>AQUECEDOR ELETRICO; ACUMULACAO - 200L</v>
          </cell>
          <cell r="C1758" t="str">
            <v>UN</v>
          </cell>
          <cell r="D1758">
            <v>2296.25</v>
          </cell>
          <cell r="E1758" t="str">
            <v>ND</v>
          </cell>
        </row>
        <row r="1759">
          <cell r="A1759">
            <v>56810</v>
          </cell>
          <cell r="B1759" t="str">
            <v>BEBEDOURO ELETRICO C/REFRIG. - 40L</v>
          </cell>
          <cell r="C1759" t="str">
            <v>UN</v>
          </cell>
          <cell r="D1759">
            <v>484.63</v>
          </cell>
          <cell r="E1759" t="str">
            <v>ND</v>
          </cell>
        </row>
        <row r="1760">
          <cell r="A1760">
            <v>56815</v>
          </cell>
          <cell r="B1760" t="str">
            <v>BEBEDOURO ELETRICO C/REFRIG. - 80L</v>
          </cell>
          <cell r="C1760" t="str">
            <v>UN</v>
          </cell>
          <cell r="D1760">
            <v>553.16446029999997</v>
          </cell>
          <cell r="E1760" t="str">
            <v>ND</v>
          </cell>
        </row>
        <row r="1761">
          <cell r="A1761">
            <v>56820</v>
          </cell>
          <cell r="B1761" t="str">
            <v>CHUVEIRO ELET.CORPO M.CROMADO - 220V-2800/4</v>
          </cell>
          <cell r="C1761" t="str">
            <v>UN</v>
          </cell>
          <cell r="D1761">
            <v>64.362499999999997</v>
          </cell>
          <cell r="E1761" t="str">
            <v>ND</v>
          </cell>
        </row>
        <row r="1762">
          <cell r="A1762">
            <v>56825</v>
          </cell>
          <cell r="B1762" t="str">
            <v>CHUVEIRO ELET.CORPO PLASTICO - 220V</v>
          </cell>
          <cell r="C1762" t="str">
            <v>UN</v>
          </cell>
          <cell r="D1762">
            <v>26.766921020000002</v>
          </cell>
          <cell r="E1762" t="str">
            <v>ND</v>
          </cell>
        </row>
        <row r="1763">
          <cell r="A1763">
            <v>56827</v>
          </cell>
          <cell r="B1763" t="str">
            <v>DUCHA MODELO JET SET MET</v>
          </cell>
          <cell r="C1763" t="str">
            <v>UN</v>
          </cell>
          <cell r="D1763">
            <v>147.63851500000001</v>
          </cell>
          <cell r="E1763" t="str">
            <v>ND</v>
          </cell>
        </row>
        <row r="1764">
          <cell r="A1764">
            <v>56829</v>
          </cell>
          <cell r="B1764" t="str">
            <v>DUCHA HIG. FLEX SEM REG. DE PAREDE</v>
          </cell>
          <cell r="C1764" t="str">
            <v>UN</v>
          </cell>
          <cell r="D1764">
            <v>124.6576645</v>
          </cell>
          <cell r="E1764" t="str">
            <v>ND</v>
          </cell>
        </row>
        <row r="1765">
          <cell r="A1765">
            <v>56830</v>
          </cell>
          <cell r="B1765" t="str">
            <v>EXAUSTOR TIPO DOMICILIAR; DE EMBUTIR</v>
          </cell>
          <cell r="C1765" t="str">
            <v>UN</v>
          </cell>
          <cell r="D1765">
            <v>451.856426</v>
          </cell>
          <cell r="E1765" t="str">
            <v>ND</v>
          </cell>
        </row>
        <row r="1766">
          <cell r="A1766">
            <v>56832</v>
          </cell>
          <cell r="B1766" t="str">
            <v>EXAUSTOR P/COIFA - POT. 1/2HP</v>
          </cell>
          <cell r="C1766" t="str">
            <v>UN</v>
          </cell>
          <cell r="D1766">
            <v>630.66999999999996</v>
          </cell>
          <cell r="E1766" t="str">
            <v>ND</v>
          </cell>
        </row>
        <row r="1767">
          <cell r="A1767">
            <v>56835</v>
          </cell>
          <cell r="B1767" t="str">
            <v>AQUE.ELET.AUT.C/REG.P/5 TEMP TIPO A PRESSAO</v>
          </cell>
          <cell r="C1767" t="str">
            <v>UN</v>
          </cell>
          <cell r="D1767">
            <v>523.98122190000004</v>
          </cell>
          <cell r="E1767" t="str">
            <v>ND</v>
          </cell>
        </row>
        <row r="1768">
          <cell r="A1768">
            <v>56840</v>
          </cell>
          <cell r="B1768" t="str">
            <v>TORNEIRA ELET.CORPO M.CROMADO - 220V</v>
          </cell>
          <cell r="C1768" t="str">
            <v>UN</v>
          </cell>
          <cell r="D1768">
            <v>99.148499999999999</v>
          </cell>
          <cell r="E1768" t="str">
            <v>ND</v>
          </cell>
        </row>
        <row r="1769">
          <cell r="A1769">
            <v>57165</v>
          </cell>
          <cell r="B1769" t="str">
            <v>PARA-RAIOS BT 220V - 1;5KA C/DISPAR.AUT.</v>
          </cell>
          <cell r="C1769" t="str">
            <v>UN</v>
          </cell>
          <cell r="D1769">
            <v>17.2</v>
          </cell>
          <cell r="E1769" t="str">
            <v>ND</v>
          </cell>
        </row>
        <row r="1770">
          <cell r="A1770">
            <v>57210</v>
          </cell>
          <cell r="B1770" t="str">
            <v>BASE E ESTAIS P/ HASTE DE PARA-RAIOS</v>
          </cell>
          <cell r="C1770" t="str">
            <v>CJ</v>
          </cell>
          <cell r="D1770">
            <v>15.9366</v>
          </cell>
          <cell r="E1770" t="str">
            <v>ND</v>
          </cell>
        </row>
        <row r="1771">
          <cell r="A1771">
            <v>57211</v>
          </cell>
          <cell r="B1771" t="str">
            <v>PORTA BANDEIRA EMACO GALV.2-</v>
          </cell>
          <cell r="C1771" t="str">
            <v>UN</v>
          </cell>
          <cell r="D1771">
            <v>3.8397664900000001</v>
          </cell>
          <cell r="E1771" t="str">
            <v>ND</v>
          </cell>
        </row>
        <row r="1772">
          <cell r="A1772">
            <v>57212</v>
          </cell>
          <cell r="B1772" t="str">
            <v>TERMINAL AEREO ACO GALV.C/BASE FIXA 30 CM</v>
          </cell>
          <cell r="C1772" t="str">
            <v>UN</v>
          </cell>
          <cell r="D1772">
            <v>3.05965562</v>
          </cell>
          <cell r="E1772" t="str">
            <v>ND</v>
          </cell>
        </row>
        <row r="1773">
          <cell r="A1773">
            <v>57213</v>
          </cell>
          <cell r="B1773" t="str">
            <v>SUPORTE P/FIXACAO CABO EM TELHA ONDULADA</v>
          </cell>
          <cell r="C1773" t="str">
            <v>UN</v>
          </cell>
          <cell r="D1773">
            <v>4.3260693699999999</v>
          </cell>
          <cell r="E1773" t="str">
            <v>ND</v>
          </cell>
        </row>
        <row r="1774">
          <cell r="A1774">
            <v>57214</v>
          </cell>
          <cell r="B1774" t="str">
            <v>CAIXA INSPECAO ATERR.C/TAMPA E ALCA</v>
          </cell>
          <cell r="C1774" t="str">
            <v>UN</v>
          </cell>
          <cell r="D1774">
            <v>17.385327960000001</v>
          </cell>
          <cell r="E1774" t="str">
            <v>ND</v>
          </cell>
        </row>
        <row r="1775">
          <cell r="A1775">
            <v>57215</v>
          </cell>
          <cell r="B1775" t="str">
            <v>CAIXA INSPECAO ATERR.TP SUSPENSA FOFO</v>
          </cell>
          <cell r="C1775" t="str">
            <v>UN</v>
          </cell>
          <cell r="D1775">
            <v>51.703452030000001</v>
          </cell>
          <cell r="E1775" t="str">
            <v>ND</v>
          </cell>
        </row>
        <row r="1776">
          <cell r="A1776">
            <v>57216</v>
          </cell>
          <cell r="B1776" t="str">
            <v>SINALEIRO SIMPLES C/FOTOCELULA SOLAR</v>
          </cell>
          <cell r="C1776" t="str">
            <v>UN</v>
          </cell>
          <cell r="D1776">
            <v>21.149109630000002</v>
          </cell>
          <cell r="E1776" t="str">
            <v>ND</v>
          </cell>
        </row>
        <row r="1777">
          <cell r="A1777">
            <v>57217</v>
          </cell>
          <cell r="B1777" t="str">
            <v>SINALEIRO DUPLO C/FOTOCELULA SOLAR</v>
          </cell>
          <cell r="C1777" t="str">
            <v>UN</v>
          </cell>
          <cell r="D1777">
            <v>44.909564400000001</v>
          </cell>
          <cell r="E1777" t="str">
            <v>ND</v>
          </cell>
        </row>
        <row r="1778">
          <cell r="A1778">
            <v>57220</v>
          </cell>
          <cell r="B1778" t="str">
            <v>BUQUE -FRANKLIN-; ROSCA E NIPLE 3/4-</v>
          </cell>
          <cell r="C1778" t="str">
            <v>UN</v>
          </cell>
          <cell r="D1778">
            <v>25.193300000000001</v>
          </cell>
          <cell r="E1778" t="str">
            <v>ND</v>
          </cell>
        </row>
        <row r="1779">
          <cell r="A1779">
            <v>57247</v>
          </cell>
          <cell r="B1779" t="str">
            <v>SUPORTE S C/ROLDANA - DESCIDA PARA RAIOS</v>
          </cell>
          <cell r="C1779" t="str">
            <v>UN</v>
          </cell>
          <cell r="D1779">
            <v>1.4871000000000001</v>
          </cell>
          <cell r="E1779" t="str">
            <v>ND</v>
          </cell>
        </row>
        <row r="1780">
          <cell r="A1780">
            <v>57261</v>
          </cell>
          <cell r="B1780" t="str">
            <v>POSTE AUTO-SUPORTADO H=10;00M DIN 2440 GALV</v>
          </cell>
          <cell r="C1780" t="str">
            <v>UN</v>
          </cell>
          <cell r="D1780">
            <v>749.97022279999999</v>
          </cell>
          <cell r="E1780" t="str">
            <v>ND</v>
          </cell>
        </row>
        <row r="1781">
          <cell r="A1781">
            <v>57262</v>
          </cell>
          <cell r="B1781" t="str">
            <v>POSTE AUTO-SUPORTADO H=12;00 DIN 2440 GALV.</v>
          </cell>
          <cell r="C1781" t="str">
            <v>UN</v>
          </cell>
          <cell r="D1781">
            <v>997.42746950000003</v>
          </cell>
          <cell r="E1781" t="str">
            <v>ND</v>
          </cell>
        </row>
        <row r="1782">
          <cell r="A1782">
            <v>57263</v>
          </cell>
          <cell r="B1782" t="str">
            <v>POSTE AUTO-SUPORTADO H=15;00M DIN 2440 GALV</v>
          </cell>
          <cell r="C1782" t="str">
            <v>UN</v>
          </cell>
          <cell r="D1782">
            <v>1342.6518579999999</v>
          </cell>
          <cell r="E1782" t="str">
            <v>ND</v>
          </cell>
        </row>
        <row r="1783">
          <cell r="A1783">
            <v>57270</v>
          </cell>
          <cell r="B1783" t="str">
            <v>TORRE TRELICADA AUTO SUPORTADA H=5;00M</v>
          </cell>
          <cell r="C1783" t="str">
            <v>UN</v>
          </cell>
          <cell r="D1783">
            <v>1869.2266950000001</v>
          </cell>
          <cell r="E1783" t="str">
            <v>ND</v>
          </cell>
        </row>
        <row r="1784">
          <cell r="A1784">
            <v>57271</v>
          </cell>
          <cell r="B1784" t="str">
            <v>TORRE TRELICADA AUTO SUPORTADA H=10;00M</v>
          </cell>
          <cell r="C1784" t="str">
            <v>UN</v>
          </cell>
          <cell r="D1784">
            <v>5383.1027130000002</v>
          </cell>
          <cell r="E1784" t="str">
            <v>ND</v>
          </cell>
        </row>
        <row r="1785">
          <cell r="A1785">
            <v>57272</v>
          </cell>
          <cell r="B1785" t="str">
            <v>TORRE TRELICADA AUTO SUPORTADA H=15;00M</v>
          </cell>
          <cell r="C1785" t="str">
            <v>UN</v>
          </cell>
          <cell r="D1785">
            <v>8250.2634429999998</v>
          </cell>
          <cell r="E1785" t="str">
            <v>ND</v>
          </cell>
        </row>
        <row r="1786">
          <cell r="A1786">
            <v>57273</v>
          </cell>
          <cell r="B1786" t="str">
            <v>TORRE TRELICADA AUTO SUPORTADA H=20;00M</v>
          </cell>
          <cell r="C1786" t="str">
            <v>UN</v>
          </cell>
          <cell r="D1786">
            <v>11944.814490000001</v>
          </cell>
          <cell r="E1786" t="str">
            <v>ND</v>
          </cell>
        </row>
        <row r="1787">
          <cell r="A1787">
            <v>57276</v>
          </cell>
          <cell r="B1787" t="str">
            <v>TORRE TRELICADA ESTAIADA H=25;00M</v>
          </cell>
          <cell r="C1787" t="str">
            <v>UN</v>
          </cell>
          <cell r="D1787">
            <v>16362.06565</v>
          </cell>
          <cell r="E1787" t="str">
            <v>ND</v>
          </cell>
        </row>
        <row r="1788">
          <cell r="A1788">
            <v>57277</v>
          </cell>
          <cell r="B1788" t="str">
            <v>TORRE TRELICADA ESTAIADA H=30;00M</v>
          </cell>
          <cell r="C1788" t="str">
            <v>UN</v>
          </cell>
          <cell r="D1788">
            <v>19634.478780000001</v>
          </cell>
          <cell r="E1788" t="str">
            <v>ND</v>
          </cell>
        </row>
        <row r="1789">
          <cell r="A1789">
            <v>57610</v>
          </cell>
          <cell r="B1789" t="str">
            <v>HASTE -COPPERWELD- - 5/8-X3;00M</v>
          </cell>
          <cell r="C1789" t="str">
            <v>UN</v>
          </cell>
          <cell r="D1789">
            <v>15.446666670000001</v>
          </cell>
          <cell r="E1789" t="str">
            <v>ND</v>
          </cell>
        </row>
        <row r="1790">
          <cell r="A1790">
            <v>57611</v>
          </cell>
          <cell r="B1790" t="str">
            <v>HASTE -COPPERWELD- - 3/4-X3;00M</v>
          </cell>
          <cell r="C1790" t="str">
            <v>UN</v>
          </cell>
          <cell r="D1790">
            <v>34.568029719999998</v>
          </cell>
          <cell r="E1790" t="str">
            <v>ND</v>
          </cell>
        </row>
        <row r="1791">
          <cell r="A1791">
            <v>57620</v>
          </cell>
          <cell r="B1791" t="str">
            <v>HASTE 5/8-/550MM; CONTRA-PINO DE LATAO</v>
          </cell>
          <cell r="C1791" t="str">
            <v>UN</v>
          </cell>
          <cell r="D1791">
            <v>3.7954420089999998</v>
          </cell>
          <cell r="E1791" t="str">
            <v>ND</v>
          </cell>
        </row>
        <row r="1792">
          <cell r="A1792">
            <v>57630</v>
          </cell>
          <cell r="B1792" t="str">
            <v>HASTE DE ACO GALVANIZADO - 2-/3M</v>
          </cell>
          <cell r="C1792" t="str">
            <v>UN</v>
          </cell>
          <cell r="D1792">
            <v>54.139499999999998</v>
          </cell>
          <cell r="E1792" t="str">
            <v>ND</v>
          </cell>
        </row>
        <row r="1793">
          <cell r="A1793">
            <v>57847</v>
          </cell>
          <cell r="B1793" t="str">
            <v>CAIXA DE PASSAGEM CH METÁLICA C/ TAMPA PARAF. 10X10X8CM</v>
          </cell>
          <cell r="C1793" t="str">
            <v>UN</v>
          </cell>
          <cell r="D1793">
            <v>4.12</v>
          </cell>
          <cell r="E1793" t="str">
            <v>ND</v>
          </cell>
        </row>
        <row r="1794">
          <cell r="A1794">
            <v>57848</v>
          </cell>
          <cell r="B1794" t="str">
            <v>CAIXA DE PASSAGEM CH METÁLICA C/ TAMPA PARAF. 80X80X12CM</v>
          </cell>
          <cell r="C1794" t="str">
            <v>UN</v>
          </cell>
          <cell r="D1794">
            <v>133.53</v>
          </cell>
          <cell r="E1794" t="str">
            <v>ND</v>
          </cell>
        </row>
        <row r="1795">
          <cell r="A1795">
            <v>57849</v>
          </cell>
          <cell r="B1795" t="str">
            <v>CAIXA DE PASSAGEM CH METÁLICA C/ TAMPA PARAF. 150X150X8 CM</v>
          </cell>
          <cell r="C1795" t="str">
            <v>UN</v>
          </cell>
          <cell r="D1795">
            <v>140</v>
          </cell>
          <cell r="E1795" t="str">
            <v>ND</v>
          </cell>
        </row>
        <row r="1796">
          <cell r="A1796">
            <v>58004</v>
          </cell>
          <cell r="B1796" t="str">
            <v>CONECTOR DE PRESSAO P/ FIO  6;00MM2</v>
          </cell>
          <cell r="C1796" t="str">
            <v>UN</v>
          </cell>
          <cell r="D1796">
            <v>0.89000181199999995</v>
          </cell>
          <cell r="E1796" t="str">
            <v>ND</v>
          </cell>
        </row>
        <row r="1797">
          <cell r="A1797">
            <v>58005</v>
          </cell>
          <cell r="B1797" t="str">
            <v>CONECTOR DE PRESSAO P/ CABO 10;00MM2</v>
          </cell>
          <cell r="C1797" t="str">
            <v>UN</v>
          </cell>
          <cell r="D1797">
            <v>0.89000181199999995</v>
          </cell>
          <cell r="E1797" t="str">
            <v>ND</v>
          </cell>
        </row>
        <row r="1798">
          <cell r="A1798">
            <v>58006</v>
          </cell>
          <cell r="B1798" t="str">
            <v>CONECTOR DE PRESSAO P/ CABO 16;00MM2</v>
          </cell>
          <cell r="C1798" t="str">
            <v>UN</v>
          </cell>
          <cell r="D1798">
            <v>1.0141</v>
          </cell>
          <cell r="E1798" t="str">
            <v>ND</v>
          </cell>
        </row>
        <row r="1799">
          <cell r="A1799">
            <v>58007</v>
          </cell>
          <cell r="B1799" t="str">
            <v>CONECTOR DE PRESSAO P/CABO 25;00MM2</v>
          </cell>
          <cell r="C1799" t="str">
            <v>UN</v>
          </cell>
          <cell r="D1799">
            <v>1.0132323130000001</v>
          </cell>
          <cell r="E1799" t="str">
            <v>ND</v>
          </cell>
        </row>
        <row r="1800">
          <cell r="A1800">
            <v>58008</v>
          </cell>
          <cell r="B1800" t="str">
            <v>CONECTOR DE PRESSAO P/ CABO 35;00MM2</v>
          </cell>
          <cell r="C1800" t="str">
            <v>UN</v>
          </cell>
          <cell r="D1800">
            <v>1.32</v>
          </cell>
          <cell r="E1800" t="str">
            <v>ND</v>
          </cell>
        </row>
        <row r="1801">
          <cell r="A1801">
            <v>58009</v>
          </cell>
          <cell r="B1801" t="str">
            <v>CONECTOR DE PRESSAO P/ CABO 50;00MM2</v>
          </cell>
          <cell r="C1801" t="str">
            <v>UN</v>
          </cell>
          <cell r="D1801">
            <v>1.3749200800000001</v>
          </cell>
          <cell r="E1801" t="str">
            <v>ND</v>
          </cell>
        </row>
        <row r="1802">
          <cell r="A1802">
            <v>58010</v>
          </cell>
          <cell r="B1802" t="str">
            <v>CONECTOR DE PRESSAO P/ CABO 70;00MM2</v>
          </cell>
          <cell r="C1802" t="str">
            <v>UN</v>
          </cell>
          <cell r="D1802">
            <v>1.459347663</v>
          </cell>
          <cell r="E1802" t="str">
            <v>ND</v>
          </cell>
        </row>
        <row r="1803">
          <cell r="A1803">
            <v>58011</v>
          </cell>
          <cell r="B1803" t="str">
            <v>CONECTOR DE PRESSAO P/ CABO 95;00MM2</v>
          </cell>
          <cell r="C1803" t="str">
            <v>UN</v>
          </cell>
          <cell r="D1803">
            <v>2.5677805199999999</v>
          </cell>
          <cell r="E1803" t="str">
            <v>ND</v>
          </cell>
        </row>
        <row r="1804">
          <cell r="A1804">
            <v>58012</v>
          </cell>
          <cell r="B1804" t="str">
            <v>CONECTOR DE PRESSAO P/ CABO 120;00MM2</v>
          </cell>
          <cell r="C1804" t="str">
            <v>UN</v>
          </cell>
          <cell r="D1804">
            <v>4.7975000000000003</v>
          </cell>
          <cell r="E1804" t="str">
            <v>ND</v>
          </cell>
        </row>
        <row r="1805">
          <cell r="A1805">
            <v>58013</v>
          </cell>
          <cell r="B1805" t="str">
            <v>CONECTOR DE PRESSAO P/ CABO 150;00MM2</v>
          </cell>
          <cell r="C1805" t="str">
            <v>UN</v>
          </cell>
          <cell r="D1805">
            <v>3.6063748790000001</v>
          </cell>
          <cell r="E1805" t="str">
            <v>ND</v>
          </cell>
        </row>
        <row r="1806">
          <cell r="A1806">
            <v>58014</v>
          </cell>
          <cell r="B1806" t="str">
            <v>CONECTOR DE PRESSAO P/ CABO 185;00MM2</v>
          </cell>
          <cell r="C1806" t="str">
            <v>UN</v>
          </cell>
          <cell r="D1806">
            <v>4.1035182600000004</v>
          </cell>
          <cell r="E1806" t="str">
            <v>ND</v>
          </cell>
        </row>
        <row r="1807">
          <cell r="A1807">
            <v>58015</v>
          </cell>
          <cell r="B1807" t="str">
            <v>CONECTOR DE PRESSAO P/ CABO 240;00MM2</v>
          </cell>
          <cell r="C1807" t="str">
            <v>UN</v>
          </cell>
          <cell r="D1807">
            <v>5.2265402029999999</v>
          </cell>
          <cell r="E1807" t="str">
            <v>ND</v>
          </cell>
        </row>
        <row r="1808">
          <cell r="A1808">
            <v>58016</v>
          </cell>
          <cell r="B1808" t="str">
            <v>CONECTOR DE PRESSAO P/CABO 300 MM2</v>
          </cell>
          <cell r="C1808" t="str">
            <v>UN</v>
          </cell>
          <cell r="D1808">
            <v>5.3751327489999996</v>
          </cell>
          <cell r="E1808" t="str">
            <v>ND</v>
          </cell>
        </row>
        <row r="1809">
          <cell r="A1809">
            <v>58020</v>
          </cell>
          <cell r="B1809" t="str">
            <v>CONECTOR PARA HASTE -COPPERWELD-</v>
          </cell>
          <cell r="C1809" t="str">
            <v>UN</v>
          </cell>
          <cell r="D1809">
            <v>5.2125000000000004</v>
          </cell>
          <cell r="E1809" t="str">
            <v>ND</v>
          </cell>
        </row>
        <row r="1810">
          <cell r="A1810">
            <v>58023</v>
          </cell>
          <cell r="B1810" t="str">
            <v>CONECTOR TIPO-SPLIT-BOLT-P/CABO DE 6MM2</v>
          </cell>
          <cell r="C1810" t="str">
            <v>UN</v>
          </cell>
          <cell r="D1810">
            <v>1.08</v>
          </cell>
          <cell r="E1810" t="str">
            <v>ND</v>
          </cell>
        </row>
        <row r="1811">
          <cell r="A1811">
            <v>58024</v>
          </cell>
          <cell r="B1811" t="str">
            <v>CONECTOR TIPO-SPLIT-BOLT-P/CABO DE 10MM2</v>
          </cell>
          <cell r="C1811" t="str">
            <v>UN</v>
          </cell>
          <cell r="D1811">
            <v>0.847652937</v>
          </cell>
          <cell r="E1811" t="str">
            <v>ND</v>
          </cell>
        </row>
        <row r="1812">
          <cell r="A1812">
            <v>58025</v>
          </cell>
          <cell r="B1812" t="str">
            <v>CONECTOR TIPO-SPLIT-BOLT-P/CABO DE 16MM2</v>
          </cell>
          <cell r="C1812" t="str">
            <v>UN</v>
          </cell>
          <cell r="D1812">
            <v>1.4476</v>
          </cell>
          <cell r="E1812" t="str">
            <v>ND</v>
          </cell>
        </row>
        <row r="1813">
          <cell r="A1813">
            <v>58030</v>
          </cell>
          <cell r="B1813" t="str">
            <v>CONECTOR TIPO-SPLIT-BOLT-P/CABO DE 25MM2</v>
          </cell>
          <cell r="C1813" t="str">
            <v>UN</v>
          </cell>
          <cell r="D1813">
            <v>1.371137724</v>
          </cell>
          <cell r="E1813" t="str">
            <v>ND</v>
          </cell>
        </row>
        <row r="1814">
          <cell r="A1814">
            <v>58031</v>
          </cell>
          <cell r="B1814" t="str">
            <v>CONECTOR TIPO-SPLIT-BOLT-P/CABO DE 35MM2</v>
          </cell>
          <cell r="C1814" t="str">
            <v>UN</v>
          </cell>
          <cell r="D1814">
            <v>2.365660885</v>
          </cell>
          <cell r="E1814" t="str">
            <v>ND</v>
          </cell>
        </row>
        <row r="1815">
          <cell r="A1815">
            <v>58032</v>
          </cell>
          <cell r="B1815" t="str">
            <v>CONECTOR TIPO-SPLIT-BOLT-P/CABO DE 70MM2</v>
          </cell>
          <cell r="C1815" t="str">
            <v>UN</v>
          </cell>
          <cell r="D1815">
            <v>2.823933807</v>
          </cell>
          <cell r="E1815" t="str">
            <v>ND</v>
          </cell>
        </row>
        <row r="1816">
          <cell r="A1816">
            <v>58033</v>
          </cell>
          <cell r="B1816" t="str">
            <v>CONECTOR TIPO-SPLIT-BOLT-P/CABO DE 95MM2</v>
          </cell>
          <cell r="C1816" t="str">
            <v>UN</v>
          </cell>
          <cell r="D1816">
            <v>4.2324222950000001</v>
          </cell>
          <cell r="E1816" t="str">
            <v>ND</v>
          </cell>
        </row>
        <row r="1817">
          <cell r="A1817">
            <v>58034</v>
          </cell>
          <cell r="B1817" t="str">
            <v>CONECTOR TIPO-SPLIT-BOLT-P/CABO DE 50MM2</v>
          </cell>
          <cell r="C1817" t="str">
            <v>UN</v>
          </cell>
          <cell r="D1817">
            <v>1.9629075410000001</v>
          </cell>
          <cell r="E1817" t="str">
            <v>ND</v>
          </cell>
        </row>
        <row r="1818">
          <cell r="A1818">
            <v>58035</v>
          </cell>
          <cell r="B1818" t="str">
            <v>CONECTOR TIPO-SPLIT-BOLT-P/CABO 120MM2</v>
          </cell>
          <cell r="C1818" t="str">
            <v>UN</v>
          </cell>
          <cell r="D1818">
            <v>4.6789428969999998</v>
          </cell>
          <cell r="E1818" t="str">
            <v>ND</v>
          </cell>
        </row>
        <row r="1819">
          <cell r="A1819">
            <v>58036</v>
          </cell>
          <cell r="B1819" t="str">
            <v>CONECTOR TIPO-SPLIT-BOLT-P/CABO 150MM2</v>
          </cell>
          <cell r="C1819" t="str">
            <v>UN</v>
          </cell>
          <cell r="D1819">
            <v>5.0820001799999996</v>
          </cell>
          <cell r="E1819" t="str">
            <v>ND</v>
          </cell>
        </row>
        <row r="1820">
          <cell r="A1820">
            <v>58037</v>
          </cell>
          <cell r="B1820" t="str">
            <v>CONECTOR TIPO-SPLIT-BOLT-P/CABO 185MM2</v>
          </cell>
          <cell r="C1820" t="str">
            <v>UN</v>
          </cell>
          <cell r="D1820">
            <v>15.57182347</v>
          </cell>
          <cell r="E1820" t="str">
            <v>ND</v>
          </cell>
        </row>
        <row r="1821">
          <cell r="A1821">
            <v>58038</v>
          </cell>
          <cell r="B1821" t="str">
            <v>CONECTOR TIPO-SPLIT-BOLT-P/CABO 240MM2</v>
          </cell>
          <cell r="C1821" t="str">
            <v>UN</v>
          </cell>
          <cell r="D1821">
            <v>20.698266329999999</v>
          </cell>
          <cell r="E1821" t="str">
            <v>ND</v>
          </cell>
        </row>
        <row r="1822">
          <cell r="A1822">
            <v>58039</v>
          </cell>
          <cell r="B1822" t="str">
            <v>CONECTOR TIPO -SPLIT-BOLT- P/CABO 300 MM2</v>
          </cell>
          <cell r="C1822" t="str">
            <v>UN</v>
          </cell>
          <cell r="D1822">
            <v>36.920519900000002</v>
          </cell>
          <cell r="E1822" t="str">
            <v>ND</v>
          </cell>
        </row>
        <row r="1823">
          <cell r="A1823">
            <v>58050</v>
          </cell>
          <cell r="B1823" t="str">
            <v>CONECTOR TP PRENSA-CABO EM AL - 3/8-</v>
          </cell>
          <cell r="C1823" t="str">
            <v>UN</v>
          </cell>
          <cell r="D1823">
            <v>2.1184366579999998</v>
          </cell>
          <cell r="E1823" t="str">
            <v>ND</v>
          </cell>
        </row>
        <row r="1824">
          <cell r="A1824">
            <v>58051</v>
          </cell>
          <cell r="B1824" t="str">
            <v>CONECTOR TP PRENSA-CABO EM AL - 1/2-</v>
          </cell>
          <cell r="C1824" t="str">
            <v>UN</v>
          </cell>
          <cell r="D1824">
            <v>1.4476</v>
          </cell>
          <cell r="E1824" t="str">
            <v>ND</v>
          </cell>
        </row>
        <row r="1825">
          <cell r="A1825">
            <v>58052</v>
          </cell>
          <cell r="B1825" t="str">
            <v>CONECTOR TP PRENSA-CABO EM AL - 3/4-</v>
          </cell>
          <cell r="C1825" t="str">
            <v>UN</v>
          </cell>
          <cell r="D1825">
            <v>2.8534868389999999</v>
          </cell>
          <cell r="E1825" t="str">
            <v>ND</v>
          </cell>
        </row>
        <row r="1826">
          <cell r="A1826">
            <v>58053</v>
          </cell>
          <cell r="B1826" t="str">
            <v>CONECTOR TP PRENSA-CABO EM AL -  1-</v>
          </cell>
          <cell r="C1826" t="str">
            <v>UN</v>
          </cell>
          <cell r="D1826">
            <v>4.5445679559999999</v>
          </cell>
          <cell r="E1826" t="str">
            <v>ND</v>
          </cell>
        </row>
        <row r="1827">
          <cell r="A1827">
            <v>58405</v>
          </cell>
          <cell r="B1827" t="str">
            <v>BRACADEIRA - 1-</v>
          </cell>
          <cell r="C1827" t="str">
            <v>UN</v>
          </cell>
          <cell r="D1827">
            <v>0.47009278399999999</v>
          </cell>
          <cell r="E1827" t="str">
            <v>ND</v>
          </cell>
        </row>
        <row r="1828">
          <cell r="A1828">
            <v>58407</v>
          </cell>
          <cell r="B1828" t="str">
            <v>BRACADEIRA DE ACO GALVANIZADO - 1-</v>
          </cell>
          <cell r="C1828" t="str">
            <v>UN</v>
          </cell>
          <cell r="D1828">
            <v>0.504539238</v>
          </cell>
          <cell r="E1828" t="str">
            <v>ND</v>
          </cell>
        </row>
        <row r="1829">
          <cell r="A1829">
            <v>58410</v>
          </cell>
          <cell r="B1829" t="str">
            <v>BRACADEIRA PARA TUBO DE 150MM</v>
          </cell>
          <cell r="C1829" t="str">
            <v>UN</v>
          </cell>
          <cell r="D1829">
            <v>8.4</v>
          </cell>
          <cell r="E1829" t="str">
            <v>ND</v>
          </cell>
        </row>
        <row r="1830">
          <cell r="A1830">
            <v>58411</v>
          </cell>
          <cell r="B1830" t="str">
            <v>BUCHA E ARRUELA RIGIDA PESADA - 1/2-</v>
          </cell>
          <cell r="C1830" t="str">
            <v>UN</v>
          </cell>
          <cell r="D1830">
            <v>0.33433322999999998</v>
          </cell>
          <cell r="E1830" t="str">
            <v>ND</v>
          </cell>
        </row>
        <row r="1831">
          <cell r="A1831">
            <v>58412</v>
          </cell>
          <cell r="B1831" t="str">
            <v>BUCHA E ARRUELA RIGIDA PESADA - 3/4-</v>
          </cell>
          <cell r="C1831" t="str">
            <v>UN</v>
          </cell>
          <cell r="D1831">
            <v>0.26003695700000001</v>
          </cell>
          <cell r="E1831" t="str">
            <v>ND</v>
          </cell>
        </row>
        <row r="1832">
          <cell r="A1832">
            <v>58413</v>
          </cell>
          <cell r="B1832" t="str">
            <v>BUCHA E ARRUELA RIGIDA PESADA - 1-</v>
          </cell>
          <cell r="C1832" t="str">
            <v>UN</v>
          </cell>
          <cell r="D1832">
            <v>0.49981129299999999</v>
          </cell>
          <cell r="E1832" t="str">
            <v>ND</v>
          </cell>
        </row>
        <row r="1833">
          <cell r="A1833">
            <v>58415</v>
          </cell>
          <cell r="B1833" t="str">
            <v>BUCHA E ARRUELA RIGIDA PESADA - 11/2-</v>
          </cell>
          <cell r="C1833" t="str">
            <v>UN</v>
          </cell>
          <cell r="D1833">
            <v>0.867915557</v>
          </cell>
          <cell r="E1833" t="str">
            <v>ND</v>
          </cell>
        </row>
        <row r="1834">
          <cell r="A1834">
            <v>58416</v>
          </cell>
          <cell r="B1834" t="str">
            <v>BUCHA E ARRUELA RIGIDA PESADA - 2-</v>
          </cell>
          <cell r="C1834" t="str">
            <v>UN</v>
          </cell>
          <cell r="D1834">
            <v>1.1988716829999999</v>
          </cell>
          <cell r="E1834" t="str">
            <v>ND</v>
          </cell>
        </row>
        <row r="1835">
          <cell r="A1835">
            <v>58417</v>
          </cell>
          <cell r="B1835" t="str">
            <v>BUCHA E ARRUELA RIGIDA PESADA - 21/2-</v>
          </cell>
          <cell r="C1835" t="str">
            <v>UN</v>
          </cell>
          <cell r="D1835">
            <v>2.0532788270000002</v>
          </cell>
          <cell r="E1835" t="str">
            <v>ND</v>
          </cell>
        </row>
        <row r="1836">
          <cell r="A1836">
            <v>58418</v>
          </cell>
          <cell r="B1836" t="str">
            <v>BUCHA E ARRUELA RIGIDA PESADA - 3-</v>
          </cell>
          <cell r="C1836" t="str">
            <v>UN</v>
          </cell>
          <cell r="D1836">
            <v>2.60374667</v>
          </cell>
          <cell r="E1836" t="str">
            <v>ND</v>
          </cell>
        </row>
        <row r="1837">
          <cell r="A1837">
            <v>58420</v>
          </cell>
          <cell r="B1837" t="str">
            <v>BUCHA E ARRUELA RIGIDA PESADA - 4-</v>
          </cell>
          <cell r="C1837" t="str">
            <v>UN</v>
          </cell>
          <cell r="D1837">
            <v>6.0159718780000002</v>
          </cell>
          <cell r="E1837" t="str">
            <v>ND</v>
          </cell>
        </row>
        <row r="1838">
          <cell r="A1838">
            <v>58421</v>
          </cell>
          <cell r="B1838" t="str">
            <v>BRACADEIRA DE A.GALVANIZADO - 1/2-</v>
          </cell>
          <cell r="C1838" t="str">
            <v>UN</v>
          </cell>
          <cell r="D1838">
            <v>0.44172511599999997</v>
          </cell>
          <cell r="E1838" t="str">
            <v>ND</v>
          </cell>
        </row>
        <row r="1839">
          <cell r="A1839">
            <v>58422</v>
          </cell>
          <cell r="B1839" t="str">
            <v>BRACADEIRA DE A.GALVANIZADO - 3/4-</v>
          </cell>
          <cell r="C1839" t="str">
            <v>UN</v>
          </cell>
          <cell r="D1839">
            <v>0.54506447800000002</v>
          </cell>
          <cell r="E1839" t="str">
            <v>ND</v>
          </cell>
        </row>
        <row r="1840">
          <cell r="A1840">
            <v>58423</v>
          </cell>
          <cell r="B1840" t="str">
            <v>BRACADEIRA DE A.GALVANIZADO - 1 1/2-</v>
          </cell>
          <cell r="C1840" t="str">
            <v>UN</v>
          </cell>
          <cell r="D1840">
            <v>0.85913508800000005</v>
          </cell>
          <cell r="E1840" t="str">
            <v>ND</v>
          </cell>
        </row>
        <row r="1841">
          <cell r="A1841">
            <v>58424</v>
          </cell>
          <cell r="B1841" t="str">
            <v>BRACADEIRA DE A.GALVANIZADO - 2-</v>
          </cell>
          <cell r="C1841" t="str">
            <v>UN</v>
          </cell>
          <cell r="D1841">
            <v>1.009078476</v>
          </cell>
          <cell r="E1841" t="str">
            <v>ND</v>
          </cell>
        </row>
        <row r="1842">
          <cell r="A1842">
            <v>58425</v>
          </cell>
          <cell r="B1842" t="str">
            <v>BRACADEIRA DE A.GALVANIZADO - 2 1/2-</v>
          </cell>
          <cell r="C1842" t="str">
            <v>UN</v>
          </cell>
          <cell r="D1842">
            <v>1.3413854439999999</v>
          </cell>
          <cell r="E1842" t="str">
            <v>ND</v>
          </cell>
        </row>
        <row r="1843">
          <cell r="A1843">
            <v>58426</v>
          </cell>
          <cell r="B1843" t="str">
            <v>BRACADEIRA DE A.GALVANIZADO - 3-</v>
          </cell>
          <cell r="C1843" t="str">
            <v>UN</v>
          </cell>
          <cell r="D1843">
            <v>1.564274264</v>
          </cell>
          <cell r="E1843" t="str">
            <v>ND</v>
          </cell>
        </row>
        <row r="1844">
          <cell r="A1844">
            <v>58427</v>
          </cell>
          <cell r="B1844" t="str">
            <v>BRACADEIRA DE A.GALVANIZADO - 3 1/2-</v>
          </cell>
          <cell r="C1844" t="str">
            <v>UN</v>
          </cell>
          <cell r="D1844">
            <v>1.7810842979999999</v>
          </cell>
          <cell r="E1844" t="str">
            <v>ND</v>
          </cell>
        </row>
        <row r="1845">
          <cell r="A1845">
            <v>58428</v>
          </cell>
          <cell r="B1845" t="str">
            <v>BRACADEIRA DE A.GALVANIZADO - 4-</v>
          </cell>
          <cell r="C1845" t="str">
            <v>UN</v>
          </cell>
          <cell r="D1845">
            <v>2.0728660259999998</v>
          </cell>
          <cell r="E1845" t="str">
            <v>ND</v>
          </cell>
        </row>
        <row r="1846">
          <cell r="A1846">
            <v>58430</v>
          </cell>
          <cell r="B1846" t="str">
            <v>CONECTOR P/TUBO FLEXIVEL TP CMZ - 3/4</v>
          </cell>
          <cell r="C1846" t="str">
            <v>UN</v>
          </cell>
          <cell r="D1846">
            <v>3.810385691</v>
          </cell>
          <cell r="E1846" t="str">
            <v>ND</v>
          </cell>
        </row>
        <row r="1847">
          <cell r="A1847">
            <v>58431</v>
          </cell>
          <cell r="B1847" t="str">
            <v>CONECTOR P/TUBO FLEXIVEL TP CMZ - 1</v>
          </cell>
          <cell r="C1847" t="str">
            <v>UN</v>
          </cell>
          <cell r="D1847">
            <v>6.0201932569999999</v>
          </cell>
          <cell r="E1847" t="str">
            <v>ND</v>
          </cell>
        </row>
        <row r="1848">
          <cell r="A1848">
            <v>58432</v>
          </cell>
          <cell r="B1848" t="str">
            <v>CONECTOR P/TUBO FLEXIVEL TP CFZ - 3/4</v>
          </cell>
          <cell r="C1848" t="str">
            <v>UN</v>
          </cell>
          <cell r="D1848">
            <v>4.9298954459999997</v>
          </cell>
          <cell r="E1848" t="str">
            <v>ND</v>
          </cell>
        </row>
        <row r="1849">
          <cell r="A1849">
            <v>58433</v>
          </cell>
          <cell r="B1849" t="str">
            <v>CONECTOR P/TUBO FLEXIVEL TP CFZ - 1</v>
          </cell>
          <cell r="C1849" t="str">
            <v>UN</v>
          </cell>
          <cell r="D1849">
            <v>5.5418265699999996</v>
          </cell>
          <cell r="E1849" t="str">
            <v>ND</v>
          </cell>
        </row>
        <row r="1850">
          <cell r="A1850">
            <v>58434</v>
          </cell>
          <cell r="B1850" t="str">
            <v>CONECTOR P/TUBO FLEXIVEL TP CMZ - 1 1/2-</v>
          </cell>
          <cell r="C1850" t="str">
            <v>UN</v>
          </cell>
          <cell r="D1850">
            <v>14.481694510000001</v>
          </cell>
          <cell r="E1850" t="str">
            <v>ND</v>
          </cell>
        </row>
        <row r="1851">
          <cell r="A1851">
            <v>58435</v>
          </cell>
          <cell r="B1851" t="str">
            <v>CONECTOR P/TUBO FLEXIVEL TP CFZ - 1 1/2-</v>
          </cell>
          <cell r="C1851" t="str">
            <v>UN</v>
          </cell>
          <cell r="D1851">
            <v>15.796738550000001</v>
          </cell>
          <cell r="E1851" t="str">
            <v>ND</v>
          </cell>
        </row>
        <row r="1852">
          <cell r="A1852">
            <v>58601</v>
          </cell>
          <cell r="B1852" t="str">
            <v>POSTE DE CONCRETO H=6;00M - 90KG DUPLO T</v>
          </cell>
          <cell r="C1852" t="str">
            <v>UN</v>
          </cell>
          <cell r="D1852">
            <v>138.4612367</v>
          </cell>
          <cell r="E1852" t="str">
            <v>ND</v>
          </cell>
        </row>
        <row r="1853">
          <cell r="A1853">
            <v>58602</v>
          </cell>
          <cell r="B1853" t="str">
            <v>POSTE DE CONCRETO 7;5M - 90KG - DUPLO -T-</v>
          </cell>
          <cell r="C1853" t="str">
            <v>UN</v>
          </cell>
          <cell r="D1853">
            <v>144.33000000000001</v>
          </cell>
          <cell r="E1853" t="str">
            <v>ND</v>
          </cell>
        </row>
        <row r="1854">
          <cell r="A1854">
            <v>58604</v>
          </cell>
          <cell r="B1854" t="str">
            <v>POSTE DE CONCRETO 7;5M - 200KG - DUPLO -T-</v>
          </cell>
          <cell r="C1854" t="str">
            <v>UN</v>
          </cell>
          <cell r="D1854">
            <v>248.217095</v>
          </cell>
          <cell r="E1854" t="str">
            <v>ND</v>
          </cell>
        </row>
        <row r="1855">
          <cell r="A1855">
            <v>58606</v>
          </cell>
          <cell r="B1855" t="str">
            <v>POSTE DE CONCRETO 7;5M - 300KG - DUPLO -T-</v>
          </cell>
          <cell r="C1855" t="str">
            <v>UN</v>
          </cell>
          <cell r="D1855">
            <v>330.95612670000003</v>
          </cell>
          <cell r="E1855" t="str">
            <v>ND</v>
          </cell>
        </row>
        <row r="1856">
          <cell r="A1856">
            <v>58619</v>
          </cell>
          <cell r="B1856" t="str">
            <v>POSTE DE CONCRETO H=6;OOM -M 90KG CIRCULAR</v>
          </cell>
          <cell r="C1856" t="str">
            <v>UN</v>
          </cell>
          <cell r="D1856">
            <v>222.88882000000001</v>
          </cell>
          <cell r="E1856" t="str">
            <v>ND</v>
          </cell>
        </row>
        <row r="1857">
          <cell r="A1857">
            <v>58620</v>
          </cell>
          <cell r="B1857" t="str">
            <v>POSTE DE CONCRETO 7;5M - 90KG - CIRCULAR</v>
          </cell>
          <cell r="C1857" t="str">
            <v>UN</v>
          </cell>
          <cell r="D1857">
            <v>207.691855</v>
          </cell>
          <cell r="E1857" t="str">
            <v>ND</v>
          </cell>
        </row>
        <row r="1858">
          <cell r="A1858">
            <v>58622</v>
          </cell>
          <cell r="B1858" t="str">
            <v>POSTE DE CONCRETO 7;5M - 200KG - CIRCULAR</v>
          </cell>
          <cell r="C1858" t="str">
            <v>UN</v>
          </cell>
          <cell r="D1858">
            <v>203.1327655</v>
          </cell>
          <cell r="E1858" t="str">
            <v>ND</v>
          </cell>
        </row>
        <row r="1859">
          <cell r="A1859">
            <v>58624</v>
          </cell>
          <cell r="B1859" t="str">
            <v>POSTE DE CONCRETO 7;5M - 300KG - CIRCULAR</v>
          </cell>
          <cell r="C1859" t="str">
            <v>UN</v>
          </cell>
          <cell r="D1859">
            <v>368.47</v>
          </cell>
          <cell r="E1859" t="str">
            <v>ND</v>
          </cell>
        </row>
        <row r="1860">
          <cell r="A1860">
            <v>58628</v>
          </cell>
          <cell r="B1860" t="str">
            <v>POSTE CONCR.CENTR.CURVO SIMPLES H=6;50M</v>
          </cell>
          <cell r="C1860" t="str">
            <v>UN</v>
          </cell>
          <cell r="D1860">
            <v>592.68163500000003</v>
          </cell>
          <cell r="E1860" t="str">
            <v>ND</v>
          </cell>
        </row>
        <row r="1861">
          <cell r="A1861">
            <v>58629</v>
          </cell>
          <cell r="B1861" t="str">
            <v>POSTE CONCR.CENTRIF.CURVO DUPLO H=6;50M</v>
          </cell>
          <cell r="C1861" t="str">
            <v>UN</v>
          </cell>
          <cell r="D1861">
            <v>790.24217999999996</v>
          </cell>
          <cell r="E1861" t="str">
            <v>ND</v>
          </cell>
        </row>
        <row r="1862">
          <cell r="A1862">
            <v>58630</v>
          </cell>
          <cell r="B1862" t="str">
            <v>POSTE CONCRE.CENTRIF.CURVO SIMPLES H=9;00M</v>
          </cell>
          <cell r="C1862" t="str">
            <v>UN</v>
          </cell>
          <cell r="D1862">
            <v>719.32300999999995</v>
          </cell>
          <cell r="E1862" t="str">
            <v>ND</v>
          </cell>
        </row>
        <row r="1863">
          <cell r="A1863">
            <v>58631</v>
          </cell>
          <cell r="B1863" t="str">
            <v>POSTE CONCR.CENTRIF.CURVO DUPLO H=9;00M;</v>
          </cell>
          <cell r="C1863" t="str">
            <v>UN</v>
          </cell>
          <cell r="D1863">
            <v>916.883555</v>
          </cell>
          <cell r="E1863" t="str">
            <v>ND</v>
          </cell>
        </row>
        <row r="1864">
          <cell r="A1864">
            <v>58632</v>
          </cell>
          <cell r="B1864" t="str">
            <v>POSTE CONCR.CENTRIF.CURVO SIMPLES H=10;60M</v>
          </cell>
          <cell r="C1864" t="str">
            <v>UN</v>
          </cell>
          <cell r="D1864">
            <v>825.70176500000002</v>
          </cell>
          <cell r="E1864" t="str">
            <v>ND</v>
          </cell>
        </row>
        <row r="1865">
          <cell r="A1865">
            <v>58633</v>
          </cell>
          <cell r="B1865" t="str">
            <v>POSTE CONCR.CENTRIF.CURVO DUPLO H=10;60M</v>
          </cell>
          <cell r="C1865" t="str">
            <v>UN</v>
          </cell>
          <cell r="D1865">
            <v>1048.5905849999999</v>
          </cell>
          <cell r="E1865" t="str">
            <v>ND</v>
          </cell>
        </row>
        <row r="1866">
          <cell r="A1866">
            <v>58634</v>
          </cell>
          <cell r="B1866" t="str">
            <v>POSTE CONCR.CIRCULAR RETO H=12;00M/200KG</v>
          </cell>
          <cell r="C1866" t="str">
            <v>UN</v>
          </cell>
          <cell r="D1866">
            <v>476.17156999999997</v>
          </cell>
          <cell r="E1866" t="str">
            <v>ND</v>
          </cell>
        </row>
        <row r="1867">
          <cell r="A1867">
            <v>59001</v>
          </cell>
          <cell r="B1867" t="str">
            <v>CRUZETA DE FERRO GALV.P/3 PROJETORES</v>
          </cell>
          <cell r="C1867" t="str">
            <v>UN</v>
          </cell>
          <cell r="D1867">
            <v>64.16</v>
          </cell>
          <cell r="E1867" t="str">
            <v>ND</v>
          </cell>
        </row>
        <row r="1868">
          <cell r="A1868">
            <v>59002</v>
          </cell>
          <cell r="B1868" t="str">
            <v>BRACO P/LUMIN.TUBO FERRO GALV.1-X1;00M</v>
          </cell>
          <cell r="C1868" t="str">
            <v>UN</v>
          </cell>
          <cell r="D1868">
            <v>8.69</v>
          </cell>
          <cell r="E1868" t="str">
            <v>ND</v>
          </cell>
        </row>
        <row r="1869">
          <cell r="A1869">
            <v>59005</v>
          </cell>
          <cell r="B1869" t="str">
            <v>ALCA C/ ISOL. DE PORCELANA TP.-TELESP-</v>
          </cell>
          <cell r="C1869" t="str">
            <v>UN</v>
          </cell>
          <cell r="D1869">
            <v>1.4</v>
          </cell>
          <cell r="E1869" t="str">
            <v>ND</v>
          </cell>
        </row>
        <row r="1870">
          <cell r="A1870">
            <v>59008</v>
          </cell>
          <cell r="B1870" t="str">
            <v>ARMACAO SECUNDARIA (PRESBOW) - 1 ESTRIBO</v>
          </cell>
          <cell r="C1870" t="str">
            <v>UN</v>
          </cell>
          <cell r="D1870">
            <v>3.7181907700000001</v>
          </cell>
          <cell r="E1870" t="str">
            <v>ND</v>
          </cell>
        </row>
        <row r="1871">
          <cell r="A1871">
            <v>59009</v>
          </cell>
          <cell r="B1871" t="str">
            <v>ARMACAO SECUNDARIA (PRESBOW) - 2 ESTRIBOS</v>
          </cell>
          <cell r="C1871" t="str">
            <v>UN</v>
          </cell>
          <cell r="D1871">
            <v>8.2097382030000006</v>
          </cell>
          <cell r="E1871" t="str">
            <v>ND</v>
          </cell>
        </row>
        <row r="1872">
          <cell r="A1872">
            <v>59010</v>
          </cell>
          <cell r="B1872" t="str">
            <v>ARMACAO SECUNDARIA - 3 ESTRIBOS</v>
          </cell>
          <cell r="C1872" t="str">
            <v>UN</v>
          </cell>
          <cell r="D1872">
            <v>8.6994181869999991</v>
          </cell>
          <cell r="E1872" t="str">
            <v>ND</v>
          </cell>
        </row>
        <row r="1873">
          <cell r="A1873">
            <v>59011</v>
          </cell>
          <cell r="B1873" t="str">
            <v>ARMACAO SECUNDARIA (PRESBOW) - 4 ESTRIBOS</v>
          </cell>
          <cell r="C1873" t="str">
            <v>UN</v>
          </cell>
          <cell r="D1873">
            <v>11.222114380000001</v>
          </cell>
          <cell r="E1873" t="str">
            <v>ND</v>
          </cell>
        </row>
        <row r="1874">
          <cell r="A1874">
            <v>59015</v>
          </cell>
          <cell r="B1874" t="str">
            <v>AUTOMATICO DE BOIA TP.CONT.MERCURIO</v>
          </cell>
          <cell r="C1874" t="str">
            <v>UN</v>
          </cell>
          <cell r="D1874">
            <v>26.052499999999998</v>
          </cell>
          <cell r="E1874" t="str">
            <v>ND</v>
          </cell>
        </row>
        <row r="1875">
          <cell r="A1875">
            <v>59016</v>
          </cell>
          <cell r="B1875" t="str">
            <v>BASE CHAPA 14 PARA FIXACAO DISJ. NO Q.D.</v>
          </cell>
          <cell r="C1875" t="str">
            <v>M2</v>
          </cell>
          <cell r="D1875">
            <v>13.5</v>
          </cell>
          <cell r="E1875" t="str">
            <v>ND</v>
          </cell>
        </row>
        <row r="1876">
          <cell r="A1876">
            <v>59017</v>
          </cell>
          <cell r="B1876" t="str">
            <v>BRAQUET COM 2 ISOLADORES PARA B.T.</v>
          </cell>
          <cell r="C1876" t="str">
            <v>UN</v>
          </cell>
          <cell r="D1876">
            <v>5.0972999999999997</v>
          </cell>
          <cell r="E1876" t="str">
            <v>ND</v>
          </cell>
        </row>
        <row r="1877">
          <cell r="A1877">
            <v>59018</v>
          </cell>
          <cell r="B1877" t="str">
            <v>BRAQUET COM 3 ISOLADORES PARA B.T.</v>
          </cell>
          <cell r="C1877" t="str">
            <v>UN</v>
          </cell>
          <cell r="D1877">
            <v>7.4225000000000003</v>
          </cell>
          <cell r="E1877" t="str">
            <v>ND</v>
          </cell>
        </row>
        <row r="1878">
          <cell r="A1878">
            <v>59019</v>
          </cell>
          <cell r="B1878" t="str">
            <v>BRAQUET COM 4 ISOLADORES PARA B.T.</v>
          </cell>
          <cell r="C1878" t="str">
            <v>UN</v>
          </cell>
          <cell r="D1878">
            <v>9.8399000000000001</v>
          </cell>
          <cell r="E1878" t="str">
            <v>ND</v>
          </cell>
        </row>
        <row r="1879">
          <cell r="A1879">
            <v>59020</v>
          </cell>
          <cell r="B1879" t="str">
            <v>CABECOTE TIPO -TELESP-</v>
          </cell>
          <cell r="C1879" t="str">
            <v>UN</v>
          </cell>
          <cell r="D1879">
            <v>3.69</v>
          </cell>
          <cell r="E1879" t="str">
            <v>ND</v>
          </cell>
        </row>
        <row r="1880">
          <cell r="A1880">
            <v>59021</v>
          </cell>
          <cell r="B1880" t="str">
            <v>CINTA DE ACO GALVANIZADO DIAMETRO 170 MM</v>
          </cell>
          <cell r="C1880" t="str">
            <v>UN</v>
          </cell>
          <cell r="D1880">
            <v>15.48</v>
          </cell>
          <cell r="E1880" t="str">
            <v>ND</v>
          </cell>
        </row>
        <row r="1881">
          <cell r="A1881">
            <v>59025</v>
          </cell>
          <cell r="B1881" t="str">
            <v>CIGARRA DE SOBREPOR; TIPO COLEGIAL</v>
          </cell>
          <cell r="C1881" t="str">
            <v>UN</v>
          </cell>
          <cell r="D1881">
            <v>19.095493090000002</v>
          </cell>
          <cell r="E1881" t="str">
            <v>ND</v>
          </cell>
        </row>
        <row r="1882">
          <cell r="A1882">
            <v>59026</v>
          </cell>
          <cell r="B1882" t="str">
            <v>FITA ISOLANTE AUTO FUSAO 35-/MM</v>
          </cell>
          <cell r="C1882" t="str">
            <v>M</v>
          </cell>
          <cell r="D1882">
            <v>0.93140509900000001</v>
          </cell>
          <cell r="E1882" t="str">
            <v>ND</v>
          </cell>
        </row>
        <row r="1883">
          <cell r="A1883">
            <v>59027</v>
          </cell>
          <cell r="B1883" t="str">
            <v>ISOLACAO TERMO-CONTRATIL 10 A 50MM2</v>
          </cell>
          <cell r="C1883" t="str">
            <v>M</v>
          </cell>
          <cell r="D1883">
            <v>9.31</v>
          </cell>
          <cell r="E1883" t="str">
            <v>ND</v>
          </cell>
        </row>
        <row r="1884">
          <cell r="A1884">
            <v>59028</v>
          </cell>
          <cell r="B1884" t="str">
            <v>ISOLACAO TERMO-CONTRATIL 70 A 95MM2</v>
          </cell>
          <cell r="C1884" t="str">
            <v>M</v>
          </cell>
          <cell r="D1884">
            <v>16.54</v>
          </cell>
          <cell r="E1884" t="str">
            <v>ND</v>
          </cell>
        </row>
        <row r="1885">
          <cell r="A1885">
            <v>59029</v>
          </cell>
          <cell r="B1885" t="str">
            <v>ISOLACAO TERMO-CONTRATIL 120 A 240MM2</v>
          </cell>
          <cell r="C1885" t="str">
            <v>M</v>
          </cell>
          <cell r="D1885">
            <v>23.93</v>
          </cell>
          <cell r="E1885" t="str">
            <v>ND</v>
          </cell>
        </row>
        <row r="1886">
          <cell r="A1886">
            <v>59030</v>
          </cell>
          <cell r="B1886" t="str">
            <v>FITA -SCOTH-3M-</v>
          </cell>
          <cell r="C1886" t="str">
            <v>M</v>
          </cell>
          <cell r="D1886">
            <v>0.37029938099999998</v>
          </cell>
          <cell r="E1886" t="str">
            <v>ND</v>
          </cell>
        </row>
        <row r="1887">
          <cell r="A1887">
            <v>59031</v>
          </cell>
          <cell r="B1887" t="str">
            <v>ROLDANA DE PORCELANA COM PARAF. 30X30MM</v>
          </cell>
          <cell r="C1887" t="str">
            <v>UN</v>
          </cell>
          <cell r="D1887">
            <v>1.4</v>
          </cell>
          <cell r="E1887" t="str">
            <v>ND</v>
          </cell>
        </row>
        <row r="1888">
          <cell r="A1888">
            <v>59032</v>
          </cell>
          <cell r="B1888" t="str">
            <v>SOQUETE ANTIVIBRAT.P/LAMP.FLUOR.S/PORTA-STA</v>
          </cell>
          <cell r="C1888" t="str">
            <v>UN</v>
          </cell>
          <cell r="D1888">
            <v>0.79429470400000002</v>
          </cell>
          <cell r="E1888" t="str">
            <v>ND</v>
          </cell>
        </row>
        <row r="1889">
          <cell r="A1889">
            <v>59033</v>
          </cell>
          <cell r="B1889" t="str">
            <v>SOQUETE ANTIVIBRAT.P/LAMP.FLUOR.C/PORTA-STA</v>
          </cell>
          <cell r="C1889" t="str">
            <v>UN</v>
          </cell>
          <cell r="D1889">
            <v>1.1448380300000001</v>
          </cell>
          <cell r="E1889" t="str">
            <v>ND</v>
          </cell>
        </row>
        <row r="1890">
          <cell r="A1890">
            <v>59034</v>
          </cell>
          <cell r="B1890" t="str">
            <v>SOQUETE DE PORCELANA C/ROSCA E-40</v>
          </cell>
          <cell r="C1890" t="str">
            <v>UN</v>
          </cell>
          <cell r="D1890">
            <v>5.2520711039999997</v>
          </cell>
          <cell r="E1890" t="str">
            <v>ND</v>
          </cell>
        </row>
        <row r="1891">
          <cell r="A1891">
            <v>59035</v>
          </cell>
          <cell r="B1891" t="str">
            <v>SOQUETE DE PORCELANA C/ ROSCA - E27</v>
          </cell>
          <cell r="C1891" t="str">
            <v>UN</v>
          </cell>
          <cell r="D1891">
            <v>1.2157572000000001</v>
          </cell>
          <cell r="E1891" t="str">
            <v>ND</v>
          </cell>
        </row>
        <row r="1892">
          <cell r="A1892">
            <v>59036</v>
          </cell>
          <cell r="B1892" t="str">
            <v>STARTER PARA LAMPADA FLUORESCENTE-20-40W</v>
          </cell>
          <cell r="C1892" t="str">
            <v>UN</v>
          </cell>
          <cell r="D1892">
            <v>0.755795726</v>
          </cell>
          <cell r="E1892" t="str">
            <v>ND</v>
          </cell>
        </row>
        <row r="1893">
          <cell r="A1893">
            <v>59040</v>
          </cell>
          <cell r="B1893" t="str">
            <v>TAMPAO FERRO FUNDIDO - TQ 25</v>
          </cell>
          <cell r="C1893" t="str">
            <v>UN</v>
          </cell>
          <cell r="D1893">
            <v>77.67</v>
          </cell>
          <cell r="E1893" t="str">
            <v>ND</v>
          </cell>
        </row>
        <row r="1894">
          <cell r="A1894">
            <v>59045</v>
          </cell>
          <cell r="B1894" t="str">
            <v>UNIAO ARTICULADA PARA LUMINARIA</v>
          </cell>
          <cell r="C1894" t="str">
            <v>UN</v>
          </cell>
          <cell r="D1894">
            <v>40.5</v>
          </cell>
          <cell r="E1894" t="str">
            <v>ND</v>
          </cell>
        </row>
        <row r="1895">
          <cell r="A1895">
            <v>59050</v>
          </cell>
          <cell r="B1895" t="str">
            <v>RELE FOTOEL.FOTOCELULA SOLA 500W</v>
          </cell>
          <cell r="C1895" t="str">
            <v>UN</v>
          </cell>
          <cell r="D1895">
            <v>17.87922932</v>
          </cell>
          <cell r="E1895" t="str">
            <v>ND</v>
          </cell>
        </row>
        <row r="1896">
          <cell r="A1896">
            <v>59051</v>
          </cell>
          <cell r="B1896" t="str">
            <v>RELE FOTOEL.FOTOCELULA SOLAR 1000W</v>
          </cell>
          <cell r="C1896" t="str">
            <v>UN</v>
          </cell>
          <cell r="D1896">
            <v>16.486174200000001</v>
          </cell>
          <cell r="E1896" t="str">
            <v>ND</v>
          </cell>
        </row>
        <row r="1897">
          <cell r="A1897">
            <v>69664</v>
          </cell>
          <cell r="B1897" t="str">
            <v>TUBO INOX RECURV. 1 1/2- (1 1/4-) COMP. 1;0</v>
          </cell>
          <cell r="C1897" t="str">
            <v>UN</v>
          </cell>
          <cell r="D1897">
            <v>183.35138269999999</v>
          </cell>
          <cell r="E1897" t="str">
            <v>ND</v>
          </cell>
        </row>
        <row r="1898">
          <cell r="A1898">
            <v>69665</v>
          </cell>
          <cell r="B1898" t="str">
            <v>TUBO INOX RECURV. 1 1/2- (1 1/4-) COMP. 0;7</v>
          </cell>
          <cell r="C1898" t="str">
            <v>UN</v>
          </cell>
          <cell r="D1898">
            <v>156.7161687</v>
          </cell>
          <cell r="E1898" t="str">
            <v>ND</v>
          </cell>
        </row>
        <row r="1899">
          <cell r="A1899">
            <v>69666</v>
          </cell>
          <cell r="B1899" t="str">
            <v>CURV.GALV.35CM-BITOLA 22 P/EXAUST.AR RECRAV</v>
          </cell>
          <cell r="C1899" t="str">
            <v>UN</v>
          </cell>
          <cell r="D1899">
            <v>122.38622479999999</v>
          </cell>
          <cell r="E1899" t="str">
            <v>ND</v>
          </cell>
        </row>
        <row r="1900">
          <cell r="A1900">
            <v>69667</v>
          </cell>
          <cell r="B1900" t="str">
            <v>CHAP.CHINES P/DUTO-GALV.35CM-BITOLA 22 P/EX</v>
          </cell>
          <cell r="C1900" t="str">
            <v>UN</v>
          </cell>
          <cell r="D1900">
            <v>86.521387399999995</v>
          </cell>
          <cell r="E1900" t="str">
            <v>ND</v>
          </cell>
        </row>
        <row r="1901">
          <cell r="A1901">
            <v>70002</v>
          </cell>
          <cell r="B1901" t="str">
            <v>TUBO DE CONCRETO - DIAM. 30CM C-1</v>
          </cell>
          <cell r="C1901" t="str">
            <v>M</v>
          </cell>
          <cell r="D1901">
            <v>17.992999999999999</v>
          </cell>
          <cell r="E1901" t="str">
            <v>ND</v>
          </cell>
        </row>
        <row r="1902">
          <cell r="A1902">
            <v>70003</v>
          </cell>
          <cell r="B1902" t="str">
            <v>TUBO DE CONCRETO - DIAM. 40CM C-1</v>
          </cell>
          <cell r="C1902" t="str">
            <v>M</v>
          </cell>
          <cell r="D1902">
            <v>23.161200000000001</v>
          </cell>
          <cell r="E1902" t="str">
            <v>ND</v>
          </cell>
        </row>
        <row r="1903">
          <cell r="A1903">
            <v>70004</v>
          </cell>
          <cell r="B1903" t="str">
            <v>TUBO DE CONCRETO - DIAM. 50CM C-1</v>
          </cell>
          <cell r="C1903" t="str">
            <v>M</v>
          </cell>
          <cell r="D1903">
            <v>32.353200000000001</v>
          </cell>
          <cell r="E1903" t="str">
            <v>ND</v>
          </cell>
        </row>
        <row r="1904">
          <cell r="A1904">
            <v>70005</v>
          </cell>
          <cell r="B1904" t="str">
            <v>TUBO DE CONCRETO - DIAM. 60CM C-1</v>
          </cell>
          <cell r="C1904" t="str">
            <v>M</v>
          </cell>
          <cell r="D1904">
            <v>40.018674500000003</v>
          </cell>
          <cell r="E1904" t="str">
            <v>ND</v>
          </cell>
        </row>
        <row r="1905">
          <cell r="A1905">
            <v>70011</v>
          </cell>
          <cell r="B1905" t="str">
            <v>TUBO DE CONCRETO - DIAM. 80CM CA-2</v>
          </cell>
          <cell r="C1905" t="str">
            <v>M</v>
          </cell>
          <cell r="D1905">
            <v>95.483400000000003</v>
          </cell>
          <cell r="E1905" t="str">
            <v>ND</v>
          </cell>
        </row>
        <row r="1906">
          <cell r="A1906">
            <v>70013</v>
          </cell>
          <cell r="B1906" t="str">
            <v>TUBO DE CONCRETO - DIAM. 100CM CA-2</v>
          </cell>
          <cell r="C1906" t="str">
            <v>M</v>
          </cell>
          <cell r="D1906">
            <v>140.6566</v>
          </cell>
          <cell r="E1906" t="str">
            <v>ND</v>
          </cell>
        </row>
        <row r="1907">
          <cell r="A1907">
            <v>70015</v>
          </cell>
          <cell r="B1907" t="str">
            <v>TUBO DE CONCRETO - DIAM. 120CM CA-2</v>
          </cell>
          <cell r="C1907" t="str">
            <v>M</v>
          </cell>
          <cell r="D1907">
            <v>206.09870000000001</v>
          </cell>
          <cell r="E1907" t="str">
            <v>ND</v>
          </cell>
        </row>
        <row r="1908">
          <cell r="A1908">
            <v>70020</v>
          </cell>
          <cell r="B1908" t="str">
            <v>TUBO DE CONCRETO - DIAM. 70CM EA-2</v>
          </cell>
          <cell r="C1908" t="str">
            <v>M</v>
          </cell>
          <cell r="D1908">
            <v>247.67</v>
          </cell>
          <cell r="E1908" t="str">
            <v>ND</v>
          </cell>
        </row>
        <row r="1909">
          <cell r="A1909">
            <v>70023</v>
          </cell>
          <cell r="B1909" t="str">
            <v>TUBO DE CONCRETO - DIAM. 100CM EA-2</v>
          </cell>
          <cell r="C1909" t="str">
            <v>M</v>
          </cell>
          <cell r="D1909">
            <v>313.77999999999997</v>
          </cell>
          <cell r="E1909" t="str">
            <v>ND</v>
          </cell>
        </row>
        <row r="1910">
          <cell r="A1910">
            <v>70403</v>
          </cell>
          <cell r="B1910" t="str">
            <v>TUBO ACO-CARBOBO GALV.DIN 2440 - 1-</v>
          </cell>
          <cell r="C1910" t="str">
            <v>M</v>
          </cell>
          <cell r="D1910">
            <v>15.36717101</v>
          </cell>
          <cell r="E1910" t="str">
            <v>ND</v>
          </cell>
        </row>
        <row r="1911">
          <cell r="A1911">
            <v>70405</v>
          </cell>
          <cell r="B1911" t="str">
            <v>TUBO ACO-CARBONO GALV.DIN 2440 - 11/2-</v>
          </cell>
          <cell r="C1911" t="str">
            <v>M</v>
          </cell>
          <cell r="D1911">
            <v>23.316196829999999</v>
          </cell>
          <cell r="E1911" t="str">
            <v>ND</v>
          </cell>
        </row>
        <row r="1912">
          <cell r="A1912">
            <v>70407</v>
          </cell>
          <cell r="B1912" t="str">
            <v>TUBO ACO-CARBOBO GALV.DIN 2440 - 21/2-</v>
          </cell>
          <cell r="C1912" t="str">
            <v>M</v>
          </cell>
          <cell r="D1912">
            <v>41.159460009999997</v>
          </cell>
          <cell r="E1912" t="str">
            <v>ND</v>
          </cell>
        </row>
        <row r="1913">
          <cell r="A1913">
            <v>70408</v>
          </cell>
          <cell r="B1913" t="str">
            <v>TUBO ACO-CARBONO GALV.DIN 2440 - 3-</v>
          </cell>
          <cell r="C1913" t="str">
            <v>M</v>
          </cell>
          <cell r="D1913">
            <v>74.171049999999994</v>
          </cell>
          <cell r="E1913" t="str">
            <v>ND</v>
          </cell>
        </row>
        <row r="1914">
          <cell r="A1914">
            <v>70410</v>
          </cell>
          <cell r="B1914" t="str">
            <v>TUBO ACO-CARBONO GALV.DIN 2440 - 4-</v>
          </cell>
          <cell r="C1914" t="str">
            <v>M</v>
          </cell>
          <cell r="D1914">
            <v>107.36611670000001</v>
          </cell>
          <cell r="E1914" t="str">
            <v>ND</v>
          </cell>
        </row>
        <row r="1915">
          <cell r="A1915">
            <v>70413</v>
          </cell>
          <cell r="B1915" t="str">
            <v>TUBO ACO-CARBONO GALV.DIN 2440 - 6-</v>
          </cell>
          <cell r="C1915" t="str">
            <v>M</v>
          </cell>
          <cell r="D1915">
            <v>193.45833329999999</v>
          </cell>
          <cell r="E1915" t="str">
            <v>ND</v>
          </cell>
        </row>
        <row r="1916">
          <cell r="A1916">
            <v>70802</v>
          </cell>
          <cell r="B1916" t="str">
            <v>FLANGE - 3/4-</v>
          </cell>
          <cell r="C1916" t="str">
            <v>UN</v>
          </cell>
          <cell r="D1916">
            <v>7.0169453060000002</v>
          </cell>
          <cell r="E1916" t="str">
            <v>ND</v>
          </cell>
        </row>
        <row r="1917">
          <cell r="A1917">
            <v>70803</v>
          </cell>
          <cell r="B1917" t="str">
            <v>FLANGE - 1-</v>
          </cell>
          <cell r="C1917" t="str">
            <v>UN</v>
          </cell>
          <cell r="D1917">
            <v>8.7980296039999999</v>
          </cell>
          <cell r="E1917" t="str">
            <v>ND</v>
          </cell>
        </row>
        <row r="1918">
          <cell r="A1918">
            <v>70806</v>
          </cell>
          <cell r="B1918" t="str">
            <v>FLANGE - 2-</v>
          </cell>
          <cell r="C1918" t="str">
            <v>UN</v>
          </cell>
          <cell r="D1918">
            <v>15.038916560000001</v>
          </cell>
          <cell r="E1918" t="str">
            <v>ND</v>
          </cell>
        </row>
        <row r="1919">
          <cell r="A1919">
            <v>70821</v>
          </cell>
          <cell r="B1919" t="str">
            <v>TUBO ACO GALV. CLASSE LEVE I - 1/2-</v>
          </cell>
          <cell r="C1919" t="str">
            <v>M</v>
          </cell>
          <cell r="D1919">
            <v>11.400816669999999</v>
          </cell>
          <cell r="E1919" t="str">
            <v>ND</v>
          </cell>
        </row>
        <row r="1920">
          <cell r="A1920">
            <v>70822</v>
          </cell>
          <cell r="B1920" t="str">
            <v>TUBO ACO GALV. CLASSE LEVE I - 3/4-</v>
          </cell>
          <cell r="C1920" t="str">
            <v>M</v>
          </cell>
          <cell r="D1920">
            <v>14.654999999999999</v>
          </cell>
          <cell r="E1920" t="str">
            <v>ND</v>
          </cell>
        </row>
        <row r="1921">
          <cell r="A1921">
            <v>70823</v>
          </cell>
          <cell r="B1921" t="str">
            <v>TUBO ACO GALV. CLASSE LEVE I - 1-</v>
          </cell>
          <cell r="C1921" t="str">
            <v>M</v>
          </cell>
          <cell r="D1921">
            <v>21.869266669999998</v>
          </cell>
          <cell r="E1921" t="str">
            <v>ND</v>
          </cell>
        </row>
        <row r="1922">
          <cell r="A1922">
            <v>70824</v>
          </cell>
          <cell r="B1922" t="str">
            <v>TUBO ACO GALV. CLASSE LEVE I - 11/4-</v>
          </cell>
          <cell r="C1922" t="str">
            <v>M</v>
          </cell>
          <cell r="D1922">
            <v>28.165199999999999</v>
          </cell>
          <cell r="E1922" t="str">
            <v>ND</v>
          </cell>
        </row>
        <row r="1923">
          <cell r="A1923">
            <v>70825</v>
          </cell>
          <cell r="B1923" t="str">
            <v>TUBO ACO GALV. CLASSE LEVE I - 11/2-</v>
          </cell>
          <cell r="C1923" t="str">
            <v>M</v>
          </cell>
          <cell r="D1923">
            <v>32.384816669999999</v>
          </cell>
          <cell r="E1923" t="str">
            <v>ND</v>
          </cell>
        </row>
        <row r="1924">
          <cell r="A1924">
            <v>70826</v>
          </cell>
          <cell r="B1924" t="str">
            <v>TUBO ACO GALV. CLASSE LEVE I - 2-</v>
          </cell>
          <cell r="C1924" t="str">
            <v>M</v>
          </cell>
          <cell r="D1924">
            <v>45.67103333</v>
          </cell>
          <cell r="E1924" t="str">
            <v>ND</v>
          </cell>
        </row>
        <row r="1925">
          <cell r="A1925">
            <v>70827</v>
          </cell>
          <cell r="B1925" t="str">
            <v>TUBO ACO GALV. CLASSE LEVE I - 21/2-</v>
          </cell>
          <cell r="C1925" t="str">
            <v>M</v>
          </cell>
          <cell r="D1925">
            <v>58.387733330000003</v>
          </cell>
          <cell r="E1925" t="str">
            <v>ND</v>
          </cell>
        </row>
        <row r="1926">
          <cell r="A1926">
            <v>70828</v>
          </cell>
          <cell r="B1926" t="str">
            <v>TUBO ACO GALV. CLASSE LEVE I - 3-</v>
          </cell>
          <cell r="C1926" t="str">
            <v>M</v>
          </cell>
          <cell r="D1926">
            <v>75.287683329999993</v>
          </cell>
          <cell r="E1926" t="str">
            <v>ND</v>
          </cell>
        </row>
        <row r="1927">
          <cell r="A1927">
            <v>70830</v>
          </cell>
          <cell r="B1927" t="str">
            <v>TUBO ACO GALV. CLASSE LEVE I - 4-</v>
          </cell>
          <cell r="C1927" t="str">
            <v>M</v>
          </cell>
          <cell r="D1927">
            <v>107.36611670000001</v>
          </cell>
          <cell r="E1927" t="str">
            <v>ND</v>
          </cell>
        </row>
        <row r="1928">
          <cell r="A1928">
            <v>70833</v>
          </cell>
          <cell r="B1928" t="str">
            <v>TUBO ACO GALV. CLASSE LEVE I - 6-</v>
          </cell>
          <cell r="C1928" t="str">
            <v>M</v>
          </cell>
          <cell r="D1928">
            <v>180.86320000000001</v>
          </cell>
          <cell r="E1928" t="str">
            <v>ND</v>
          </cell>
        </row>
        <row r="1929">
          <cell r="A1929">
            <v>71201</v>
          </cell>
          <cell r="B1929" t="str">
            <v>ANEL LABIAL DE NEOPRENE (HL) - 50MM</v>
          </cell>
          <cell r="C1929" t="str">
            <v>UN</v>
          </cell>
          <cell r="D1929">
            <v>1.598214153</v>
          </cell>
          <cell r="E1929" t="str">
            <v>ND</v>
          </cell>
        </row>
        <row r="1930">
          <cell r="A1930">
            <v>71202</v>
          </cell>
          <cell r="B1930" t="str">
            <v>ANEL LABIAL DE NEOPRENE (HL) - 75MM</v>
          </cell>
          <cell r="C1930" t="str">
            <v>UN</v>
          </cell>
          <cell r="D1930">
            <v>1.707125735</v>
          </cell>
          <cell r="E1930" t="str">
            <v>ND</v>
          </cell>
        </row>
        <row r="1931">
          <cell r="A1931">
            <v>71203</v>
          </cell>
          <cell r="B1931" t="str">
            <v>ANEL LABIAL DE NEOPRENE (HL) - 100MM</v>
          </cell>
          <cell r="C1931" t="str">
            <v>UN</v>
          </cell>
          <cell r="D1931">
            <v>2.145304893</v>
          </cell>
          <cell r="E1931" t="str">
            <v>ND</v>
          </cell>
        </row>
        <row r="1932">
          <cell r="A1932">
            <v>71204</v>
          </cell>
          <cell r="B1932" t="str">
            <v>ANEL LABIAL DE NEOPRENE (HL) - 150MM</v>
          </cell>
          <cell r="C1932" t="str">
            <v>UN</v>
          </cell>
          <cell r="D1932">
            <v>3.6270089799999998</v>
          </cell>
          <cell r="E1932" t="str">
            <v>ND</v>
          </cell>
        </row>
        <row r="1933">
          <cell r="A1933">
            <v>71221</v>
          </cell>
          <cell r="B1933" t="str">
            <v>CURVA FERRO FUNDIDO (HL) 50MM - 90'</v>
          </cell>
          <cell r="C1933" t="str">
            <v>UN</v>
          </cell>
          <cell r="D1933">
            <v>26.83</v>
          </cell>
          <cell r="E1933" t="str">
            <v>ND</v>
          </cell>
        </row>
        <row r="1934">
          <cell r="A1934">
            <v>71222</v>
          </cell>
          <cell r="B1934" t="str">
            <v>CURVA FERRO FUNDIDO (HL) 75MM - 90'</v>
          </cell>
          <cell r="C1934" t="str">
            <v>UN</v>
          </cell>
          <cell r="D1934">
            <v>34.299999999999997</v>
          </cell>
          <cell r="E1934" t="str">
            <v>ND</v>
          </cell>
        </row>
        <row r="1935">
          <cell r="A1935">
            <v>71223</v>
          </cell>
          <cell r="B1935" t="str">
            <v>CURVA FERRO FUNDIDO (HL) 100MM - 90'</v>
          </cell>
          <cell r="C1935" t="str">
            <v>UN</v>
          </cell>
          <cell r="D1935">
            <v>53.57</v>
          </cell>
          <cell r="E1935" t="str">
            <v>ND</v>
          </cell>
        </row>
        <row r="1936">
          <cell r="A1936">
            <v>71224</v>
          </cell>
          <cell r="B1936" t="str">
            <v>CURVA FERRO FUNDIDO (HL) 150MM - 90'</v>
          </cell>
          <cell r="C1936" t="str">
            <v>UN</v>
          </cell>
          <cell r="D1936">
            <v>101.31</v>
          </cell>
          <cell r="E1936" t="str">
            <v>ND</v>
          </cell>
        </row>
        <row r="1937">
          <cell r="A1937">
            <v>71231</v>
          </cell>
          <cell r="B1937" t="str">
            <v>TUBO FERRO FUNDIDO; LINHA HL - 50MM</v>
          </cell>
          <cell r="C1937" t="str">
            <v>M</v>
          </cell>
          <cell r="D1937">
            <v>55.495399999999997</v>
          </cell>
          <cell r="E1937" t="str">
            <v>ND</v>
          </cell>
        </row>
        <row r="1938">
          <cell r="A1938">
            <v>71232</v>
          </cell>
          <cell r="B1938" t="str">
            <v>TUBO FERRO FUNDIDO; LINHA HL - 75MM</v>
          </cell>
          <cell r="C1938" t="str">
            <v>M</v>
          </cell>
          <cell r="D1938">
            <v>82.753799999999998</v>
          </cell>
          <cell r="E1938" t="str">
            <v>ND</v>
          </cell>
        </row>
        <row r="1939">
          <cell r="A1939">
            <v>71233</v>
          </cell>
          <cell r="B1939" t="str">
            <v>TUBO FERRO FUNDIDO; LINHA HL - 100MM</v>
          </cell>
          <cell r="C1939" t="str">
            <v>M</v>
          </cell>
          <cell r="D1939">
            <v>95.815333330000001</v>
          </cell>
          <cell r="E1939" t="str">
            <v>ND</v>
          </cell>
        </row>
        <row r="1940">
          <cell r="A1940">
            <v>71234</v>
          </cell>
          <cell r="B1940" t="str">
            <v>TUBO FERRO FUNDIDO; LINHA HL - 150MM</v>
          </cell>
          <cell r="C1940" t="str">
            <v>M</v>
          </cell>
          <cell r="D1940">
            <v>137.2473</v>
          </cell>
          <cell r="E1940" t="str">
            <v>ND</v>
          </cell>
        </row>
        <row r="1941">
          <cell r="A1941">
            <v>72008</v>
          </cell>
          <cell r="B1941" t="str">
            <v>MANILHA DE CERAMICA VIDRADA - 12-</v>
          </cell>
          <cell r="C1941" t="str">
            <v>UN</v>
          </cell>
          <cell r="D1941">
            <v>37.42</v>
          </cell>
          <cell r="E1941" t="str">
            <v>ND</v>
          </cell>
        </row>
        <row r="1942">
          <cell r="A1942">
            <v>72013</v>
          </cell>
          <cell r="B1942" t="str">
            <v>TUBO CERAMICO VIDRADA; CLASSE A - 4-</v>
          </cell>
          <cell r="C1942" t="str">
            <v>M</v>
          </cell>
          <cell r="D1942">
            <v>7.0919169999999996</v>
          </cell>
          <cell r="E1942" t="str">
            <v>ND</v>
          </cell>
        </row>
        <row r="1943">
          <cell r="A1943">
            <v>72015</v>
          </cell>
          <cell r="B1943" t="str">
            <v>TUBO CERAMICA VIDRADA; CLASSE A - 6-</v>
          </cell>
          <cell r="C1943" t="str">
            <v>M</v>
          </cell>
          <cell r="D1943">
            <v>8.6116135000000007</v>
          </cell>
          <cell r="E1943" t="str">
            <v>ND</v>
          </cell>
        </row>
        <row r="1944">
          <cell r="A1944">
            <v>72016</v>
          </cell>
          <cell r="B1944" t="str">
            <v>TUBO CERAMICA VIDRADA; CLASSE A - 8-</v>
          </cell>
          <cell r="C1944" t="str">
            <v>M</v>
          </cell>
          <cell r="D1944">
            <v>14.183833999999999</v>
          </cell>
          <cell r="E1944" t="str">
            <v>ND</v>
          </cell>
        </row>
        <row r="1945">
          <cell r="A1945">
            <v>72017</v>
          </cell>
          <cell r="B1945" t="str">
            <v>TUBO CERAMICA VIDRADA; CLASSE A - 10-</v>
          </cell>
          <cell r="C1945" t="str">
            <v>M</v>
          </cell>
          <cell r="D1945">
            <v>18.398458959999999</v>
          </cell>
          <cell r="E1945" t="str">
            <v>ND</v>
          </cell>
        </row>
        <row r="1946">
          <cell r="A1946">
            <v>72401</v>
          </cell>
          <cell r="B1946" t="str">
            <v>ANEL DE BORRACHA (PVC) - 40MM</v>
          </cell>
          <cell r="C1946" t="str">
            <v>UN</v>
          </cell>
          <cell r="D1946">
            <v>0.6532</v>
          </cell>
          <cell r="E1946" t="str">
            <v>ND</v>
          </cell>
        </row>
        <row r="1947">
          <cell r="A1947">
            <v>72402</v>
          </cell>
          <cell r="B1947" t="str">
            <v>ANEL DE BORRACHA (PVC) - 50MM</v>
          </cell>
          <cell r="C1947" t="str">
            <v>UN</v>
          </cell>
          <cell r="D1947">
            <v>0.85140000000000005</v>
          </cell>
          <cell r="E1947" t="str">
            <v>ND</v>
          </cell>
        </row>
        <row r="1948">
          <cell r="A1948">
            <v>72403</v>
          </cell>
          <cell r="B1948" t="str">
            <v>ANEL DE BORRACHA (PVC) - 75MM</v>
          </cell>
          <cell r="C1948" t="str">
            <v>UN</v>
          </cell>
          <cell r="D1948">
            <v>0.94710000000000005</v>
          </cell>
          <cell r="E1948" t="str">
            <v>ND</v>
          </cell>
        </row>
        <row r="1949">
          <cell r="A1949">
            <v>72404</v>
          </cell>
          <cell r="B1949" t="str">
            <v>ANEL DE BORRACHA (PVC) - 100MM</v>
          </cell>
          <cell r="C1949" t="str">
            <v>UN</v>
          </cell>
          <cell r="D1949">
            <v>1.298</v>
          </cell>
          <cell r="E1949" t="str">
            <v>ND</v>
          </cell>
        </row>
        <row r="1950">
          <cell r="A1950">
            <v>72405</v>
          </cell>
          <cell r="B1950" t="str">
            <v>ANEL DE BORRACHA (PVC) - 150MM</v>
          </cell>
          <cell r="C1950" t="str">
            <v>UN</v>
          </cell>
          <cell r="D1950">
            <v>6.7858999999999998</v>
          </cell>
          <cell r="E1950" t="str">
            <v>ND</v>
          </cell>
        </row>
        <row r="1951">
          <cell r="A1951">
            <v>72406</v>
          </cell>
          <cell r="B1951" t="str">
            <v>ANEL DE BORRACHA (PVC) - 200MM</v>
          </cell>
          <cell r="C1951" t="str">
            <v>UN</v>
          </cell>
          <cell r="D1951">
            <v>6.1800990999999996</v>
          </cell>
          <cell r="E1951" t="str">
            <v>ND</v>
          </cell>
        </row>
        <row r="1952">
          <cell r="A1952">
            <v>72410</v>
          </cell>
          <cell r="B1952" t="str">
            <v>TUBO PVC RIGIDO; LINHA AGUA - 20MM</v>
          </cell>
          <cell r="C1952" t="str">
            <v>M</v>
          </cell>
          <cell r="D1952">
            <v>1.377133333</v>
          </cell>
          <cell r="E1952" t="str">
            <v>ND</v>
          </cell>
        </row>
        <row r="1953">
          <cell r="A1953">
            <v>72411</v>
          </cell>
          <cell r="B1953" t="str">
            <v>TUBO PVC RIGIDO; LINHA AGUA - 25MM</v>
          </cell>
          <cell r="C1953" t="str">
            <v>M</v>
          </cell>
          <cell r="D1953">
            <v>1.8294333330000001</v>
          </cell>
          <cell r="E1953" t="str">
            <v>ND</v>
          </cell>
        </row>
        <row r="1954">
          <cell r="A1954">
            <v>72412</v>
          </cell>
          <cell r="B1954" t="str">
            <v>TUBO PVC RIGIDO; LINHA AGUA - 32MM</v>
          </cell>
          <cell r="C1954" t="str">
            <v>M</v>
          </cell>
          <cell r="D1954">
            <v>4.4044999999999996</v>
          </cell>
          <cell r="E1954" t="str">
            <v>ND</v>
          </cell>
        </row>
        <row r="1955">
          <cell r="A1955">
            <v>72413</v>
          </cell>
          <cell r="B1955" t="str">
            <v>TUBO PVC RIGIDO; LINHA AGUA - 40MM</v>
          </cell>
          <cell r="C1955" t="str">
            <v>M</v>
          </cell>
          <cell r="D1955">
            <v>6.1182166670000004</v>
          </cell>
          <cell r="E1955" t="str">
            <v>ND</v>
          </cell>
        </row>
        <row r="1956">
          <cell r="A1956">
            <v>72414</v>
          </cell>
          <cell r="B1956" t="str">
            <v>TUBO PVC RIGIDO; LINHA AGUA - 50MM</v>
          </cell>
          <cell r="C1956" t="str">
            <v>M</v>
          </cell>
          <cell r="D1956">
            <v>6.7005499999999998</v>
          </cell>
          <cell r="E1956" t="str">
            <v>ND</v>
          </cell>
        </row>
        <row r="1957">
          <cell r="A1957">
            <v>72415</v>
          </cell>
          <cell r="B1957" t="str">
            <v>TUBO PVC RIGIDO; LINHA AGUA - 60MM</v>
          </cell>
          <cell r="C1957" t="str">
            <v>M</v>
          </cell>
          <cell r="D1957">
            <v>10.83203333</v>
          </cell>
          <cell r="E1957" t="str">
            <v>ND</v>
          </cell>
        </row>
        <row r="1958">
          <cell r="A1958">
            <v>72416</v>
          </cell>
          <cell r="B1958" t="str">
            <v>TUBO PVC RIGIDO; LINHA AGUA - 75MM</v>
          </cell>
          <cell r="C1958" t="str">
            <v>M</v>
          </cell>
          <cell r="D1958">
            <v>15.84656667</v>
          </cell>
          <cell r="E1958" t="str">
            <v>ND</v>
          </cell>
        </row>
        <row r="1959">
          <cell r="A1959">
            <v>72417</v>
          </cell>
          <cell r="B1959" t="str">
            <v>TUBO PVC RIGIDO; LINHA AGUA - 85MM</v>
          </cell>
          <cell r="C1959" t="str">
            <v>M</v>
          </cell>
          <cell r="D1959">
            <v>22.015999999999998</v>
          </cell>
          <cell r="E1959" t="str">
            <v>ND</v>
          </cell>
        </row>
        <row r="1960">
          <cell r="A1960">
            <v>72418</v>
          </cell>
          <cell r="B1960" t="str">
            <v>TUBO PVC RIGIDO; LINHA AGUA - 110MM</v>
          </cell>
          <cell r="C1960" t="str">
            <v>M</v>
          </cell>
          <cell r="D1960">
            <v>35.953616670000002</v>
          </cell>
          <cell r="E1960" t="str">
            <v>ND</v>
          </cell>
        </row>
        <row r="1961">
          <cell r="A1961">
            <v>72430</v>
          </cell>
          <cell r="B1961" t="str">
            <v>TUBO PVC RIGIDO; LINHA ESGOTO - 40MM</v>
          </cell>
          <cell r="C1961" t="str">
            <v>M</v>
          </cell>
          <cell r="D1961">
            <v>2.14</v>
          </cell>
          <cell r="E1961" t="str">
            <v>ND</v>
          </cell>
        </row>
        <row r="1962">
          <cell r="A1962">
            <v>72431</v>
          </cell>
          <cell r="B1962" t="str">
            <v>TUBO PVC RIGIDO; LINHA ESGOTO - 50MM</v>
          </cell>
          <cell r="C1962" t="str">
            <v>M</v>
          </cell>
          <cell r="D1962">
            <v>4.1900000000000004</v>
          </cell>
          <cell r="E1962" t="str">
            <v>ND</v>
          </cell>
        </row>
        <row r="1963">
          <cell r="A1963">
            <v>72432</v>
          </cell>
          <cell r="B1963" t="str">
            <v>TUBO PVC RIGIDO; LINHA ESGOTO - 75MM</v>
          </cell>
          <cell r="C1963" t="str">
            <v>M</v>
          </cell>
          <cell r="D1963">
            <v>5.5</v>
          </cell>
          <cell r="E1963" t="str">
            <v>ND</v>
          </cell>
        </row>
        <row r="1964">
          <cell r="A1964">
            <v>72433</v>
          </cell>
          <cell r="B1964" t="str">
            <v>TUBO PVC RIGIDO; LINHA ESGOTO - 100MM</v>
          </cell>
          <cell r="C1964" t="str">
            <v>M</v>
          </cell>
          <cell r="D1964">
            <v>5.75</v>
          </cell>
          <cell r="E1964" t="str">
            <v>ND</v>
          </cell>
        </row>
        <row r="1965">
          <cell r="A1965">
            <v>72434</v>
          </cell>
          <cell r="B1965" t="str">
            <v>TUBO PVC RIGIDO; LINHA ESGOTO - 150MM</v>
          </cell>
          <cell r="C1965" t="str">
            <v>M</v>
          </cell>
          <cell r="D1965">
            <v>16.09</v>
          </cell>
          <cell r="E1965" t="str">
            <v>ND</v>
          </cell>
        </row>
        <row r="1966">
          <cell r="A1966">
            <v>72435</v>
          </cell>
          <cell r="B1966" t="str">
            <v>TUBO PVC RIGIDO LINHA ESGOTO - 200MM</v>
          </cell>
          <cell r="C1966" t="str">
            <v>M</v>
          </cell>
          <cell r="D1966">
            <v>20.25</v>
          </cell>
          <cell r="E1966" t="str">
            <v>ND</v>
          </cell>
        </row>
        <row r="1967">
          <cell r="A1967">
            <v>72440</v>
          </cell>
          <cell r="B1967" t="str">
            <v>TUBO PVC PERFURADO P/DRENAGEM - 75MM</v>
          </cell>
          <cell r="C1967" t="str">
            <v>M</v>
          </cell>
          <cell r="D1967">
            <v>3.5459584999999998</v>
          </cell>
          <cell r="E1967" t="str">
            <v>ND</v>
          </cell>
        </row>
        <row r="1968">
          <cell r="A1968">
            <v>72442</v>
          </cell>
          <cell r="B1968" t="str">
            <v>TUBO PVC PERFURADO P/DRENAGEM - 100MM</v>
          </cell>
          <cell r="C1968" t="str">
            <v>M</v>
          </cell>
          <cell r="D1968">
            <v>13.85</v>
          </cell>
          <cell r="E1968" t="str">
            <v>ND</v>
          </cell>
        </row>
        <row r="1969">
          <cell r="A1969">
            <v>72444</v>
          </cell>
          <cell r="B1969" t="str">
            <v>TUBO PVC PERFURADO P/DRENAGEM - 150MM</v>
          </cell>
          <cell r="C1969" t="str">
            <v>M</v>
          </cell>
          <cell r="D1969">
            <v>28.69</v>
          </cell>
          <cell r="E1969" t="str">
            <v>ND</v>
          </cell>
        </row>
        <row r="1970">
          <cell r="A1970">
            <v>72821</v>
          </cell>
          <cell r="B1970" t="str">
            <v>TUBO COBRE S/ COST. CLASSE EL - 1/2-</v>
          </cell>
          <cell r="C1970" t="str">
            <v>M</v>
          </cell>
          <cell r="D1970">
            <v>6.5339999999999998</v>
          </cell>
          <cell r="E1970" t="str">
            <v>ND</v>
          </cell>
        </row>
        <row r="1971">
          <cell r="A1971">
            <v>72822</v>
          </cell>
          <cell r="B1971" t="str">
            <v>TUBO COBRE S/ COST. CLASSE EL - 3/4-</v>
          </cell>
          <cell r="C1971" t="str">
            <v>M</v>
          </cell>
          <cell r="D1971">
            <v>10.4237</v>
          </cell>
          <cell r="E1971" t="str">
            <v>ND</v>
          </cell>
        </row>
        <row r="1972">
          <cell r="A1972">
            <v>72823</v>
          </cell>
          <cell r="B1972" t="str">
            <v>TUBO COBRE S/ COST. CLASSE EL - 1-</v>
          </cell>
          <cell r="C1972" t="str">
            <v>M</v>
          </cell>
          <cell r="D1972">
            <v>13.698040000000001</v>
          </cell>
          <cell r="E1972" t="str">
            <v>ND</v>
          </cell>
        </row>
        <row r="1973">
          <cell r="A1973">
            <v>72824</v>
          </cell>
          <cell r="B1973" t="str">
            <v>TUBO COBRE S/ COST. CLASSE EL - 11/4-</v>
          </cell>
          <cell r="C1973" t="str">
            <v>M</v>
          </cell>
          <cell r="D1973">
            <v>18.451139999999999</v>
          </cell>
          <cell r="E1973" t="str">
            <v>ND</v>
          </cell>
        </row>
        <row r="1974">
          <cell r="A1974">
            <v>72825</v>
          </cell>
          <cell r="B1974" t="str">
            <v>TUBO COBRE S/ COST. CLASSE EL - 11/2-</v>
          </cell>
          <cell r="C1974" t="str">
            <v>M</v>
          </cell>
          <cell r="D1974">
            <v>26.292079999999999</v>
          </cell>
          <cell r="E1974" t="str">
            <v>ND</v>
          </cell>
        </row>
        <row r="1975">
          <cell r="A1975">
            <v>72826</v>
          </cell>
          <cell r="B1975" t="str">
            <v>TUBO COBRE S/ COST. CLASSE EL - 2-</v>
          </cell>
          <cell r="C1975" t="str">
            <v>M</v>
          </cell>
          <cell r="D1975">
            <v>37.506480000000003</v>
          </cell>
          <cell r="E1975" t="str">
            <v>ND</v>
          </cell>
        </row>
        <row r="1976">
          <cell r="A1976">
            <v>73202</v>
          </cell>
          <cell r="B1976" t="str">
            <v>TUBO PRETO A-CARB.CL.SCH-40 - 3/4-</v>
          </cell>
          <cell r="C1976" t="str">
            <v>M</v>
          </cell>
          <cell r="D1976">
            <v>6.156459377</v>
          </cell>
          <cell r="E1976" t="str">
            <v>ND</v>
          </cell>
        </row>
        <row r="1977">
          <cell r="A1977">
            <v>73203</v>
          </cell>
          <cell r="B1977" t="str">
            <v>TUBO PRETO A-CARB.CL.SCH-40 - 1-</v>
          </cell>
          <cell r="C1977" t="str">
            <v>M</v>
          </cell>
          <cell r="D1977">
            <v>8.3211826129999995</v>
          </cell>
          <cell r="E1977" t="str">
            <v>ND</v>
          </cell>
        </row>
        <row r="1978">
          <cell r="A1978">
            <v>73204</v>
          </cell>
          <cell r="B1978" t="str">
            <v>TUBO PRETO A-CARB.CL.SCH-40 - 11/4-</v>
          </cell>
          <cell r="C1978" t="str">
            <v>M</v>
          </cell>
          <cell r="D1978">
            <v>14.258130270000001</v>
          </cell>
          <cell r="E1978" t="str">
            <v>ND</v>
          </cell>
        </row>
        <row r="1979">
          <cell r="A1979">
            <v>73205</v>
          </cell>
          <cell r="B1979" t="str">
            <v>TUBO PRETO A-CARB.CL.SCH-40 - 11/2-</v>
          </cell>
          <cell r="C1979" t="str">
            <v>M</v>
          </cell>
          <cell r="D1979">
            <v>16.716661500000001</v>
          </cell>
          <cell r="E1979" t="str">
            <v>ND</v>
          </cell>
        </row>
        <row r="1980">
          <cell r="A1980">
            <v>73701</v>
          </cell>
          <cell r="B1980" t="str">
            <v>TE 1/2" NPT</v>
          </cell>
          <cell r="C1980" t="str">
            <v>UN</v>
          </cell>
          <cell r="D1980">
            <v>7.722591048</v>
          </cell>
          <cell r="E1980" t="str">
            <v>ND</v>
          </cell>
        </row>
        <row r="1981">
          <cell r="A1981">
            <v>73730</v>
          </cell>
          <cell r="B1981" t="str">
            <v>LUVA DE REDUCAO DE 3/4"X1/2"NPT</v>
          </cell>
          <cell r="C1981" t="str">
            <v>UN</v>
          </cell>
          <cell r="D1981">
            <v>2.2250000000000001</v>
          </cell>
          <cell r="E1981" t="str">
            <v>ND</v>
          </cell>
        </row>
        <row r="1982">
          <cell r="A1982">
            <v>73740</v>
          </cell>
          <cell r="B1982" t="str">
            <v>CAP 3/4" NPT</v>
          </cell>
          <cell r="C1982" t="str">
            <v>UN</v>
          </cell>
          <cell r="D1982">
            <v>3.9360139350000001</v>
          </cell>
          <cell r="E1982" t="str">
            <v>ND</v>
          </cell>
        </row>
        <row r="1983">
          <cell r="A1983">
            <v>73801</v>
          </cell>
          <cell r="B1983" t="str">
            <v>TUBO DE ACO 1/2" SCH 80</v>
          </cell>
          <cell r="C1983" t="str">
            <v>M</v>
          </cell>
          <cell r="D1983">
            <v>25.4</v>
          </cell>
          <cell r="E1983" t="str">
            <v>ND</v>
          </cell>
        </row>
        <row r="1984">
          <cell r="A1984">
            <v>73802</v>
          </cell>
          <cell r="B1984" t="str">
            <v>TUBO DE ACO 3/4" SCH 80</v>
          </cell>
          <cell r="C1984" t="str">
            <v>M</v>
          </cell>
          <cell r="D1984">
            <v>28.3</v>
          </cell>
          <cell r="E1984" t="str">
            <v>ND</v>
          </cell>
        </row>
        <row r="1985">
          <cell r="A1985">
            <v>74002</v>
          </cell>
          <cell r="B1985" t="str">
            <v>CALHA ISOLANTE DE LA DE VIDRO - 3/4-</v>
          </cell>
          <cell r="C1985" t="str">
            <v>M</v>
          </cell>
          <cell r="D1985">
            <v>9.9084211799999995</v>
          </cell>
          <cell r="E1985" t="str">
            <v>ND</v>
          </cell>
        </row>
        <row r="1986">
          <cell r="A1986">
            <v>74003</v>
          </cell>
          <cell r="B1986" t="str">
            <v>CALHA ISOLANTE DE LA DE VIDRO - 1-</v>
          </cell>
          <cell r="C1986" t="str">
            <v>M</v>
          </cell>
          <cell r="D1986">
            <v>10.273148340000001</v>
          </cell>
          <cell r="E1986" t="str">
            <v>ND</v>
          </cell>
        </row>
        <row r="1987">
          <cell r="A1987">
            <v>74004</v>
          </cell>
          <cell r="B1987" t="str">
            <v>CALHA ISOLANTE DE LA DE VIDRO - 11/4-</v>
          </cell>
          <cell r="C1987" t="str">
            <v>M</v>
          </cell>
          <cell r="D1987">
            <v>11.82729129</v>
          </cell>
          <cell r="E1987" t="str">
            <v>ND</v>
          </cell>
        </row>
        <row r="1988">
          <cell r="A1988">
            <v>74005</v>
          </cell>
          <cell r="B1988" t="str">
            <v>CALHA ISOLANTE DE LA DE VIDRO - 11/2-</v>
          </cell>
          <cell r="C1988" t="str">
            <v>M</v>
          </cell>
          <cell r="D1988">
            <v>12.473668869999999</v>
          </cell>
          <cell r="E1988" t="str">
            <v>ND</v>
          </cell>
        </row>
        <row r="1989">
          <cell r="A1989">
            <v>74006</v>
          </cell>
          <cell r="B1989" t="str">
            <v>CALHA ISOLANTE DE LA DE VIDRO - 2-</v>
          </cell>
          <cell r="C1989" t="str">
            <v>M</v>
          </cell>
          <cell r="D1989">
            <v>14.21422793</v>
          </cell>
          <cell r="E1989" t="str">
            <v>ND</v>
          </cell>
        </row>
        <row r="1990">
          <cell r="A1990">
            <v>74401</v>
          </cell>
          <cell r="B1990" t="str">
            <v>REGISTRO DE GAVETA M.AMARELO - 1/2-</v>
          </cell>
          <cell r="C1990" t="str">
            <v>UN</v>
          </cell>
          <cell r="D1990">
            <v>13.51922006</v>
          </cell>
          <cell r="E1990" t="str">
            <v>ND</v>
          </cell>
        </row>
        <row r="1991">
          <cell r="A1991">
            <v>74402</v>
          </cell>
          <cell r="B1991" t="str">
            <v>REGISTRO DE GAVETA M.AMARELO - 3/4-</v>
          </cell>
          <cell r="C1991" t="str">
            <v>UN</v>
          </cell>
          <cell r="D1991">
            <v>13.87178965</v>
          </cell>
          <cell r="E1991" t="str">
            <v>ND</v>
          </cell>
        </row>
        <row r="1992">
          <cell r="A1992">
            <v>74403</v>
          </cell>
          <cell r="B1992" t="str">
            <v>REGISTRO DE GAVETA M.AMARELO - 1-</v>
          </cell>
          <cell r="C1992" t="str">
            <v>UN</v>
          </cell>
          <cell r="D1992">
            <v>17.833131860000002</v>
          </cell>
          <cell r="E1992" t="str">
            <v>ND</v>
          </cell>
        </row>
        <row r="1993">
          <cell r="A1993">
            <v>74404</v>
          </cell>
          <cell r="B1993" t="str">
            <v>REGISTRO DE GAVETA M.AMARELO - 11/4-</v>
          </cell>
          <cell r="C1993" t="str">
            <v>UN</v>
          </cell>
          <cell r="D1993">
            <v>34.172499999999999</v>
          </cell>
          <cell r="E1993" t="str">
            <v>ND</v>
          </cell>
        </row>
        <row r="1994">
          <cell r="A1994">
            <v>74405</v>
          </cell>
          <cell r="B1994" t="str">
            <v>REGISTRO DE GAVETA M.AMARELO - 11/2-</v>
          </cell>
          <cell r="C1994" t="str">
            <v>UN</v>
          </cell>
          <cell r="D1994">
            <v>33.074674629999997</v>
          </cell>
          <cell r="E1994" t="str">
            <v>ND</v>
          </cell>
        </row>
        <row r="1995">
          <cell r="A1995">
            <v>74406</v>
          </cell>
          <cell r="B1995" t="str">
            <v>REGISTRO DE GAVETA M.AMARELO - 2-</v>
          </cell>
          <cell r="C1995" t="str">
            <v>UN</v>
          </cell>
          <cell r="D1995">
            <v>47.767100390000003</v>
          </cell>
          <cell r="E1995" t="str">
            <v>ND</v>
          </cell>
        </row>
        <row r="1996">
          <cell r="A1996">
            <v>74407</v>
          </cell>
          <cell r="B1996" t="str">
            <v>REGISTRO DE GAVETA M.AMARELO - 21/2-</v>
          </cell>
          <cell r="C1996" t="str">
            <v>UN</v>
          </cell>
          <cell r="D1996">
            <v>126.40835490000001</v>
          </cell>
          <cell r="E1996" t="str">
            <v>ND</v>
          </cell>
        </row>
        <row r="1997">
          <cell r="A1997">
            <v>74408</v>
          </cell>
          <cell r="B1997" t="str">
            <v>REGISTRO DE GAVETA M.AMARELO - 3-</v>
          </cell>
          <cell r="C1997" t="str">
            <v>UN</v>
          </cell>
          <cell r="D1997">
            <v>243.6739</v>
          </cell>
          <cell r="E1997" t="str">
            <v>ND</v>
          </cell>
        </row>
        <row r="1998">
          <cell r="A1998">
            <v>74410</v>
          </cell>
          <cell r="B1998" t="str">
            <v>REGISTRO DE GAVETA M.AMARELO - 4-</v>
          </cell>
          <cell r="C1998" t="str">
            <v>UN</v>
          </cell>
          <cell r="D1998">
            <v>421.41950000000003</v>
          </cell>
          <cell r="E1998" t="str">
            <v>ND</v>
          </cell>
        </row>
        <row r="1999">
          <cell r="A1999">
            <v>74421</v>
          </cell>
          <cell r="B1999" t="str">
            <v>REGISTRO DE GAVETA M.CROMADO - 1/2-</v>
          </cell>
          <cell r="C1999" t="str">
            <v>UN</v>
          </cell>
          <cell r="D1999">
            <v>41.410400000000003</v>
          </cell>
          <cell r="E1999" t="str">
            <v>ND</v>
          </cell>
        </row>
        <row r="2000">
          <cell r="A2000">
            <v>74422</v>
          </cell>
          <cell r="B2000" t="str">
            <v>REGISTRO DE GAVETA M.CROMADO - 3/4-</v>
          </cell>
          <cell r="C2000" t="str">
            <v>UN</v>
          </cell>
          <cell r="D2000">
            <v>45.03</v>
          </cell>
          <cell r="E2000" t="str">
            <v>ND</v>
          </cell>
        </row>
        <row r="2001">
          <cell r="A2001">
            <v>74423</v>
          </cell>
          <cell r="B2001" t="str">
            <v>REGISTRO DE GAVETA M.CROMADO - 1-</v>
          </cell>
          <cell r="C2001" t="str">
            <v>UN</v>
          </cell>
          <cell r="D2001">
            <v>51.8337</v>
          </cell>
          <cell r="E2001" t="str">
            <v>ND</v>
          </cell>
        </row>
        <row r="2002">
          <cell r="A2002">
            <v>74424</v>
          </cell>
          <cell r="B2002" t="str">
            <v>REGISTRO DE GAVETA M.CROMADO - 11/4-</v>
          </cell>
          <cell r="C2002" t="str">
            <v>UN</v>
          </cell>
          <cell r="D2002">
            <v>74.131399999999999</v>
          </cell>
          <cell r="E2002" t="str">
            <v>ND</v>
          </cell>
        </row>
        <row r="2003">
          <cell r="A2003">
            <v>74425</v>
          </cell>
          <cell r="B2003" t="str">
            <v>REGISTRO DE GAVETA M.CROMADO - 11/2-</v>
          </cell>
          <cell r="C2003" t="str">
            <v>UN</v>
          </cell>
          <cell r="D2003">
            <v>55.572261609999998</v>
          </cell>
          <cell r="E2003" t="str">
            <v>ND</v>
          </cell>
        </row>
        <row r="2004">
          <cell r="A2004">
            <v>74430</v>
          </cell>
          <cell r="B2004" t="str">
            <v>REGISTRO DE PASSEIO PARA CAVALETE</v>
          </cell>
          <cell r="C2004" t="str">
            <v>UN</v>
          </cell>
          <cell r="D2004">
            <v>8.2772802700000003</v>
          </cell>
          <cell r="E2004" t="str">
            <v>ND</v>
          </cell>
        </row>
        <row r="2005">
          <cell r="A2005">
            <v>74431</v>
          </cell>
          <cell r="B2005" t="str">
            <v>REGISTRO DE PRESSAO M.AMARELO - 1/2-</v>
          </cell>
          <cell r="C2005" t="str">
            <v>UN</v>
          </cell>
          <cell r="D2005">
            <v>20.475377510000001</v>
          </cell>
          <cell r="E2005" t="str">
            <v>ND</v>
          </cell>
        </row>
        <row r="2006">
          <cell r="A2006">
            <v>74432</v>
          </cell>
          <cell r="B2006" t="str">
            <v>REGISTRO DE PRESSAO M.AMARELO - 3/4-</v>
          </cell>
          <cell r="C2006" t="str">
            <v>UN</v>
          </cell>
          <cell r="D2006">
            <v>21.032599560000001</v>
          </cell>
          <cell r="E2006" t="str">
            <v>ND</v>
          </cell>
        </row>
        <row r="2007">
          <cell r="A2007">
            <v>74433</v>
          </cell>
          <cell r="B2007" t="str">
            <v>REGISTRO DE PRESSAO M.AMARELO - 1-</v>
          </cell>
          <cell r="C2007" t="str">
            <v>UN</v>
          </cell>
          <cell r="D2007">
            <v>23.437097130000001</v>
          </cell>
          <cell r="E2007" t="str">
            <v>ND</v>
          </cell>
        </row>
        <row r="2008">
          <cell r="A2008">
            <v>74441</v>
          </cell>
          <cell r="B2008" t="str">
            <v>REGISTRO DE PRESSAO M.CROMADO - 1/2-</v>
          </cell>
          <cell r="C2008" t="str">
            <v>UN</v>
          </cell>
          <cell r="D2008">
            <v>47.664000000000001</v>
          </cell>
          <cell r="E2008" t="str">
            <v>ND</v>
          </cell>
        </row>
        <row r="2009">
          <cell r="A2009">
            <v>74442</v>
          </cell>
          <cell r="B2009" t="str">
            <v>REGISTRO DE PRESSAO M.CROMADO - 3/4-</v>
          </cell>
          <cell r="C2009" t="str">
            <v>UN</v>
          </cell>
          <cell r="D2009">
            <v>45.03</v>
          </cell>
          <cell r="E2009" t="str">
            <v>ND</v>
          </cell>
        </row>
        <row r="2010">
          <cell r="A2010">
            <v>74457</v>
          </cell>
          <cell r="B2010" t="str">
            <v>REGISTRO GLOBO C/ ADAP.E TAMPA - 21/2-</v>
          </cell>
          <cell r="C2010" t="str">
            <v>UN</v>
          </cell>
          <cell r="D2010">
            <v>63.577500000000001</v>
          </cell>
          <cell r="E2010" t="str">
            <v>ND</v>
          </cell>
        </row>
        <row r="2011">
          <cell r="A2011">
            <v>74460</v>
          </cell>
          <cell r="B2011" t="str">
            <v>REGISTRO ESFERICO D=3/4-P/GAS</v>
          </cell>
          <cell r="C2011" t="str">
            <v>UN</v>
          </cell>
          <cell r="D2011">
            <v>21.23725202</v>
          </cell>
          <cell r="E2011" t="str">
            <v>ND</v>
          </cell>
        </row>
        <row r="2012">
          <cell r="A2012">
            <v>74601</v>
          </cell>
          <cell r="B2012" t="str">
            <v>VOLANTE P/REGISTRO;M.AMARELO - 1/2-</v>
          </cell>
          <cell r="C2012" t="str">
            <v>UN</v>
          </cell>
          <cell r="D2012">
            <v>7.3249371300000004</v>
          </cell>
          <cell r="E2012" t="str">
            <v>ND</v>
          </cell>
        </row>
        <row r="2013">
          <cell r="A2013">
            <v>74602</v>
          </cell>
          <cell r="B2013" t="str">
            <v>VOLANTE P/REGISTRO;M.AMARELO - 3/4-</v>
          </cell>
          <cell r="C2013" t="str">
            <v>UN</v>
          </cell>
          <cell r="D2013">
            <v>7.3249371300000004</v>
          </cell>
          <cell r="E2013" t="str">
            <v>ND</v>
          </cell>
        </row>
        <row r="2014">
          <cell r="A2014">
            <v>74603</v>
          </cell>
          <cell r="B2014" t="str">
            <v>VOLANTE P/REGISTRO;M.AMARELO - 1-</v>
          </cell>
          <cell r="C2014" t="str">
            <v>UN</v>
          </cell>
          <cell r="D2014">
            <v>7.6997955999999999</v>
          </cell>
          <cell r="E2014" t="str">
            <v>ND</v>
          </cell>
        </row>
        <row r="2015">
          <cell r="A2015">
            <v>74604</v>
          </cell>
          <cell r="B2015" t="str">
            <v>VOLANTE P/REGISTRO;M.AMARELO - 1 1/4-</v>
          </cell>
          <cell r="C2015" t="str">
            <v>UN</v>
          </cell>
          <cell r="D2015">
            <v>8.5406943299999991</v>
          </cell>
          <cell r="E2015" t="str">
            <v>ND</v>
          </cell>
        </row>
        <row r="2016">
          <cell r="A2016">
            <v>74605</v>
          </cell>
          <cell r="B2016" t="str">
            <v>VOLANTE P/REGISTRO;M.AMARELO - 1 1/2-</v>
          </cell>
          <cell r="C2016" t="str">
            <v>UN</v>
          </cell>
          <cell r="D2016">
            <v>9.5943505699999996</v>
          </cell>
          <cell r="E2016" t="str">
            <v>ND</v>
          </cell>
        </row>
        <row r="2017">
          <cell r="A2017">
            <v>74606</v>
          </cell>
          <cell r="B2017" t="str">
            <v>VOLANTE P/REGISTRO;M.AMARELO - 2-</v>
          </cell>
          <cell r="C2017" t="str">
            <v>UN</v>
          </cell>
          <cell r="D2017">
            <v>11.02286528</v>
          </cell>
          <cell r="E2017" t="str">
            <v>ND</v>
          </cell>
        </row>
        <row r="2018">
          <cell r="A2018">
            <v>74607</v>
          </cell>
          <cell r="B2018" t="str">
            <v>VOLANTE P/REGISTRO;M.AMARELO - 2 1/2-</v>
          </cell>
          <cell r="C2018" t="str">
            <v>UN</v>
          </cell>
          <cell r="D2018">
            <v>18.499772060000002</v>
          </cell>
          <cell r="E2018" t="str">
            <v>ND</v>
          </cell>
        </row>
        <row r="2019">
          <cell r="A2019">
            <v>74608</v>
          </cell>
          <cell r="B2019" t="str">
            <v>VOLANTE P/REGISTRO;M.AMARELO - 3-</v>
          </cell>
          <cell r="C2019" t="str">
            <v>UN</v>
          </cell>
          <cell r="D2019">
            <v>39.208169699999999</v>
          </cell>
          <cell r="E2019" t="str">
            <v>ND</v>
          </cell>
        </row>
        <row r="2020">
          <cell r="A2020">
            <v>74609</v>
          </cell>
          <cell r="B2020" t="str">
            <v>VOLANTE P/REGISTR;M.AMARELO - 4-</v>
          </cell>
          <cell r="C2020" t="str">
            <v>UN</v>
          </cell>
          <cell r="D2020">
            <v>51.163115500000004</v>
          </cell>
          <cell r="E2020" t="str">
            <v>ND</v>
          </cell>
        </row>
        <row r="2021">
          <cell r="A2021">
            <v>74615</v>
          </cell>
          <cell r="B2021" t="str">
            <v>VOLANTE P/REGISTRO;M.CROMADO-1/2--1 1/2-</v>
          </cell>
          <cell r="C2021" t="str">
            <v>UN</v>
          </cell>
          <cell r="D2021">
            <v>24.259421799999998</v>
          </cell>
          <cell r="E2021" t="str">
            <v>ND</v>
          </cell>
        </row>
        <row r="2022">
          <cell r="A2022">
            <v>74801</v>
          </cell>
          <cell r="B2022" t="str">
            <v>VALVULA DE DESCARGA ELETRONICA P/MICTORIO - DOCOL</v>
          </cell>
          <cell r="C2022" t="str">
            <v>UN</v>
          </cell>
          <cell r="D2022">
            <v>222.74698169999999</v>
          </cell>
          <cell r="E2022" t="str">
            <v>ND</v>
          </cell>
        </row>
        <row r="2023">
          <cell r="A2023">
            <v>74805</v>
          </cell>
          <cell r="B2023" t="str">
            <v>REPARO DE VALVULA FLUXIVEL</v>
          </cell>
          <cell r="C2023" t="str">
            <v>UN</v>
          </cell>
          <cell r="D2023">
            <v>16.551183439999999</v>
          </cell>
          <cell r="E2023" t="str">
            <v>ND</v>
          </cell>
        </row>
        <row r="2024">
          <cell r="A2024">
            <v>74810</v>
          </cell>
          <cell r="B2024" t="str">
            <v>VALVULA AMERICANA - 1 1/2X3 3/4-</v>
          </cell>
          <cell r="C2024" t="str">
            <v>UN</v>
          </cell>
          <cell r="D2024">
            <v>12.99036568</v>
          </cell>
          <cell r="E2024" t="str">
            <v>ND</v>
          </cell>
        </row>
        <row r="2025">
          <cell r="A2025">
            <v>74815</v>
          </cell>
          <cell r="B2025" t="str">
            <v>VALVULA DE M.AMARELO C/GRELHA - 2-</v>
          </cell>
          <cell r="C2025" t="str">
            <v>UN</v>
          </cell>
          <cell r="D2025">
            <v>34.274221730000001</v>
          </cell>
          <cell r="E2025" t="str">
            <v>ND</v>
          </cell>
        </row>
        <row r="2026">
          <cell r="A2026">
            <v>74820</v>
          </cell>
          <cell r="B2026" t="str">
            <v>VALVULA DE M.CROMADO C/GRELHA - 11/2-</v>
          </cell>
          <cell r="C2026" t="str">
            <v>UN</v>
          </cell>
          <cell r="D2026">
            <v>26.2837</v>
          </cell>
          <cell r="E2026" t="str">
            <v>ND</v>
          </cell>
        </row>
        <row r="2027">
          <cell r="A2027">
            <v>74825</v>
          </cell>
          <cell r="B2027" t="str">
            <v>VALVULA DE METAL CROMADO - 1-</v>
          </cell>
          <cell r="C2027" t="str">
            <v>UN</v>
          </cell>
          <cell r="D2027">
            <v>17.031300000000002</v>
          </cell>
          <cell r="E2027" t="str">
            <v>ND</v>
          </cell>
        </row>
        <row r="2028">
          <cell r="A2028">
            <v>74830</v>
          </cell>
          <cell r="B2028" t="str">
            <v>VALVULA DE METAL CROMADO - 11/2-</v>
          </cell>
          <cell r="C2028" t="str">
            <v>UN</v>
          </cell>
          <cell r="D2028">
            <v>26.2837</v>
          </cell>
          <cell r="E2028" t="str">
            <v>ND</v>
          </cell>
        </row>
        <row r="2029">
          <cell r="A2029">
            <v>74832</v>
          </cell>
          <cell r="B2029" t="str">
            <v>VALVULA DE PVC - 1- A 2-</v>
          </cell>
          <cell r="C2029" t="str">
            <v>UN</v>
          </cell>
          <cell r="D2029">
            <v>2.3808578499999999</v>
          </cell>
          <cell r="E2029" t="str">
            <v>ND</v>
          </cell>
        </row>
        <row r="2030">
          <cell r="A2030">
            <v>74835</v>
          </cell>
          <cell r="B2030" t="str">
            <v>VALVULA FLUXIVEL C/ REG.INCOR. - 11/4-</v>
          </cell>
          <cell r="C2030" t="str">
            <v>UN</v>
          </cell>
          <cell r="D2030">
            <v>94.712551540000007</v>
          </cell>
          <cell r="E2030" t="str">
            <v>ND</v>
          </cell>
        </row>
        <row r="2031">
          <cell r="A2031">
            <v>74836</v>
          </cell>
          <cell r="B2031" t="str">
            <v>VALVULA FLUXIVEL C/ REG.INCOR. - 11/2-</v>
          </cell>
          <cell r="C2031" t="str">
            <v>UN</v>
          </cell>
          <cell r="D2031">
            <v>104.155</v>
          </cell>
          <cell r="E2031" t="str">
            <v>ND</v>
          </cell>
        </row>
        <row r="2032">
          <cell r="A2032">
            <v>74839</v>
          </cell>
          <cell r="B2032" t="str">
            <v>VALVULA FLUXIVEL S/ REG.INCOR. - 11/4-</v>
          </cell>
          <cell r="C2032" t="str">
            <v>UN</v>
          </cell>
          <cell r="D2032">
            <v>79.527406400000004</v>
          </cell>
          <cell r="E2032" t="str">
            <v>ND</v>
          </cell>
        </row>
        <row r="2033">
          <cell r="A2033">
            <v>74840</v>
          </cell>
          <cell r="B2033" t="str">
            <v>VALVULA FLUXIVEL S/ REG.INCOR. - 11/2-</v>
          </cell>
          <cell r="C2033" t="str">
            <v>UN</v>
          </cell>
          <cell r="D2033">
            <v>73.530299999999997</v>
          </cell>
          <cell r="E2033" t="str">
            <v>ND</v>
          </cell>
        </row>
        <row r="2034">
          <cell r="A2034">
            <v>74842</v>
          </cell>
          <cell r="B2034" t="str">
            <v>VALVULA DESCARGA EXTERNA 1 1/4-</v>
          </cell>
          <cell r="C2034" t="str">
            <v>UN</v>
          </cell>
          <cell r="D2034">
            <v>131.70703</v>
          </cell>
          <cell r="E2034" t="str">
            <v>ND</v>
          </cell>
        </row>
        <row r="2035">
          <cell r="A2035">
            <v>74847</v>
          </cell>
          <cell r="B2035" t="str">
            <v>VALVULA RET VERTIC.TP.PESADO - 21/2-</v>
          </cell>
          <cell r="C2035" t="str">
            <v>UN</v>
          </cell>
          <cell r="D2035">
            <v>65.498919150000006</v>
          </cell>
          <cell r="E2035" t="str">
            <v>ND</v>
          </cell>
        </row>
        <row r="2036">
          <cell r="A2036">
            <v>74862</v>
          </cell>
          <cell r="B2036" t="str">
            <v>VALVULA RETENCAO HORIZONTAL - 3/4-</v>
          </cell>
          <cell r="C2036" t="str">
            <v>UN</v>
          </cell>
          <cell r="D2036">
            <v>29.066600000000001</v>
          </cell>
          <cell r="E2036" t="str">
            <v>ND</v>
          </cell>
        </row>
        <row r="2037">
          <cell r="A2037">
            <v>74863</v>
          </cell>
          <cell r="B2037" t="str">
            <v>VALVULA RETENCAO HORIZONTAL - 1-</v>
          </cell>
          <cell r="C2037" t="str">
            <v>UN</v>
          </cell>
          <cell r="D2037">
            <v>38.6312</v>
          </cell>
          <cell r="E2037" t="str">
            <v>ND</v>
          </cell>
        </row>
        <row r="2038">
          <cell r="A2038">
            <v>74864</v>
          </cell>
          <cell r="B2038" t="str">
            <v>VALVULA RETENCAO HORIZONTAL - 11/4-</v>
          </cell>
          <cell r="C2038" t="str">
            <v>UN</v>
          </cell>
          <cell r="D2038">
            <v>48.1449</v>
          </cell>
          <cell r="E2038" t="str">
            <v>ND</v>
          </cell>
        </row>
        <row r="2039">
          <cell r="A2039">
            <v>74865</v>
          </cell>
          <cell r="B2039" t="str">
            <v>VALVULA RETENCAO HORIZONTAL - 11/2-</v>
          </cell>
          <cell r="C2039" t="str">
            <v>UN</v>
          </cell>
          <cell r="D2039">
            <v>59.116700000000002</v>
          </cell>
          <cell r="E2039" t="str">
            <v>ND</v>
          </cell>
        </row>
        <row r="2040">
          <cell r="A2040">
            <v>74866</v>
          </cell>
          <cell r="B2040" t="str">
            <v>VALVULA RETENCAO HORIZONTAL - 2-</v>
          </cell>
          <cell r="C2040" t="str">
            <v>UN</v>
          </cell>
          <cell r="D2040">
            <v>80.271900000000002</v>
          </cell>
          <cell r="E2040" t="str">
            <v>ND</v>
          </cell>
        </row>
        <row r="2041">
          <cell r="A2041">
            <v>74867</v>
          </cell>
          <cell r="B2041" t="str">
            <v>VALVULA RETENCAO HORIZONTAL - 21/2-</v>
          </cell>
          <cell r="C2041" t="str">
            <v>UN</v>
          </cell>
          <cell r="D2041">
            <v>120.1977</v>
          </cell>
          <cell r="E2041" t="str">
            <v>ND</v>
          </cell>
        </row>
        <row r="2042">
          <cell r="A2042">
            <v>74868</v>
          </cell>
          <cell r="B2042" t="str">
            <v>VALVULA RETENCAO HORIZONTAL - 3-</v>
          </cell>
          <cell r="C2042" t="str">
            <v>UN</v>
          </cell>
          <cell r="D2042">
            <v>148.23949999999999</v>
          </cell>
          <cell r="E2042" t="str">
            <v>ND</v>
          </cell>
        </row>
        <row r="2043">
          <cell r="A2043">
            <v>74870</v>
          </cell>
          <cell r="B2043" t="str">
            <v>VALVULA RETENCAO HORIZONTAL - 4-</v>
          </cell>
          <cell r="C2043" t="str">
            <v>UN</v>
          </cell>
          <cell r="D2043">
            <v>246.17189999999999</v>
          </cell>
          <cell r="E2043" t="str">
            <v>ND</v>
          </cell>
        </row>
        <row r="2044">
          <cell r="A2044">
            <v>74882</v>
          </cell>
          <cell r="B2044" t="str">
            <v>VALVULA RETENCAO VERTICAL - 3/4-</v>
          </cell>
          <cell r="C2044" t="str">
            <v>UN</v>
          </cell>
          <cell r="D2044">
            <v>15.525219440000001</v>
          </cell>
          <cell r="E2044" t="str">
            <v>ND</v>
          </cell>
        </row>
        <row r="2045">
          <cell r="A2045">
            <v>74883</v>
          </cell>
          <cell r="B2045" t="str">
            <v>VALVULA RETENCAO VERTICAL - 1-</v>
          </cell>
          <cell r="C2045" t="str">
            <v>UN</v>
          </cell>
          <cell r="D2045">
            <v>20.331512910000001</v>
          </cell>
          <cell r="E2045" t="str">
            <v>ND</v>
          </cell>
        </row>
        <row r="2046">
          <cell r="A2046">
            <v>74884</v>
          </cell>
          <cell r="B2046" t="str">
            <v>VALVULA RETENCAO VERTICAL - 11/4-</v>
          </cell>
          <cell r="C2046" t="str">
            <v>UN</v>
          </cell>
          <cell r="D2046">
            <v>25.026361959999999</v>
          </cell>
          <cell r="E2046" t="str">
            <v>ND</v>
          </cell>
        </row>
        <row r="2047">
          <cell r="A2047">
            <v>74885</v>
          </cell>
          <cell r="B2047" t="str">
            <v>VALVULA RETENCAO VERTICAL - 11/2-</v>
          </cell>
          <cell r="C2047" t="str">
            <v>UN</v>
          </cell>
          <cell r="D2047">
            <v>32.740341399999998</v>
          </cell>
          <cell r="E2047" t="str">
            <v>ND</v>
          </cell>
        </row>
        <row r="2048">
          <cell r="A2048">
            <v>74886</v>
          </cell>
          <cell r="B2048" t="str">
            <v>VALVULA RETENCAO VERTICAL - 2-</v>
          </cell>
          <cell r="C2048" t="str">
            <v>UN</v>
          </cell>
          <cell r="D2048">
            <v>42.561633309999998</v>
          </cell>
          <cell r="E2048" t="str">
            <v>ND</v>
          </cell>
        </row>
        <row r="2049">
          <cell r="A2049">
            <v>74887</v>
          </cell>
          <cell r="B2049" t="str">
            <v>VALVULA RETENCAO VERTICAL - 21/2-</v>
          </cell>
          <cell r="C2049" t="str">
            <v>UN</v>
          </cell>
          <cell r="D2049">
            <v>69.551443149999997</v>
          </cell>
          <cell r="E2049" t="str">
            <v>ND</v>
          </cell>
        </row>
        <row r="2050">
          <cell r="A2050">
            <v>74888</v>
          </cell>
          <cell r="B2050" t="str">
            <v>VALVULA RETENCAO VERTICAL - 3-</v>
          </cell>
          <cell r="C2050" t="str">
            <v>UN</v>
          </cell>
          <cell r="D2050">
            <v>93.907112389999995</v>
          </cell>
          <cell r="E2050" t="str">
            <v>ND</v>
          </cell>
        </row>
        <row r="2051">
          <cell r="A2051">
            <v>74890</v>
          </cell>
          <cell r="B2051" t="str">
            <v>VALVULA RETENCAO VERTICAL - 4-</v>
          </cell>
          <cell r="C2051" t="str">
            <v>UN</v>
          </cell>
          <cell r="D2051">
            <v>168.69441649999999</v>
          </cell>
          <cell r="E2051" t="str">
            <v>ND</v>
          </cell>
        </row>
        <row r="2052">
          <cell r="A2052">
            <v>74893</v>
          </cell>
          <cell r="B2052" t="str">
            <v>VALVULA RETENCAO; PE C/CRIVO - 1-</v>
          </cell>
          <cell r="C2052" t="str">
            <v>UN</v>
          </cell>
          <cell r="D2052">
            <v>18.827400000000001</v>
          </cell>
          <cell r="E2052" t="str">
            <v>ND</v>
          </cell>
        </row>
        <row r="2053">
          <cell r="A2053">
            <v>74894</v>
          </cell>
          <cell r="B2053" t="str">
            <v>VALVULA RETENCAO; PE C/CRIVO - 11/4-</v>
          </cell>
          <cell r="C2053" t="str">
            <v>UN</v>
          </cell>
          <cell r="D2053">
            <v>38.471899999999998</v>
          </cell>
          <cell r="E2053" t="str">
            <v>ND</v>
          </cell>
        </row>
        <row r="2054">
          <cell r="A2054">
            <v>74895</v>
          </cell>
          <cell r="B2054" t="str">
            <v>VALVULA RETENCAO; PE C/CRIVO - 11/2-</v>
          </cell>
          <cell r="C2054" t="str">
            <v>UN</v>
          </cell>
          <cell r="D2054">
            <v>31.007999999999999</v>
          </cell>
          <cell r="E2054" t="str">
            <v>ND</v>
          </cell>
        </row>
        <row r="2055">
          <cell r="A2055">
            <v>74896</v>
          </cell>
          <cell r="B2055" t="str">
            <v>VALVULA RETENCAO; PE C/CRIVO - 2-</v>
          </cell>
          <cell r="C2055" t="str">
            <v>UN</v>
          </cell>
          <cell r="D2055">
            <v>45.2699</v>
          </cell>
          <cell r="E2055" t="str">
            <v>ND</v>
          </cell>
        </row>
        <row r="2056">
          <cell r="A2056">
            <v>74901</v>
          </cell>
          <cell r="B2056" t="str">
            <v>PIGTAIL</v>
          </cell>
          <cell r="C2056" t="str">
            <v>UN</v>
          </cell>
          <cell r="D2056">
            <v>15.67313657</v>
          </cell>
          <cell r="E2056" t="str">
            <v>ND</v>
          </cell>
        </row>
        <row r="2057">
          <cell r="A2057">
            <v>74930</v>
          </cell>
          <cell r="B2057" t="str">
            <v>VALVULA DE RETENCAO PARA CILINDRO DE GLP</v>
          </cell>
          <cell r="C2057" t="str">
            <v>UN</v>
          </cell>
          <cell r="D2057">
            <v>10.31367358</v>
          </cell>
          <cell r="E2057" t="str">
            <v>ND</v>
          </cell>
        </row>
        <row r="2058">
          <cell r="A2058">
            <v>74950</v>
          </cell>
          <cell r="B2058" t="str">
            <v>VALVULA ESFERICA 1/2" NPT</v>
          </cell>
          <cell r="C2058" t="str">
            <v>UN</v>
          </cell>
          <cell r="D2058">
            <v>15.9061567</v>
          </cell>
          <cell r="E2058" t="str">
            <v>ND</v>
          </cell>
        </row>
        <row r="2059">
          <cell r="A2059">
            <v>75215</v>
          </cell>
          <cell r="B2059" t="str">
            <v>CAIXA DE PASSEIO PARA CAVALETE</v>
          </cell>
          <cell r="C2059" t="str">
            <v>UN</v>
          </cell>
          <cell r="D2059">
            <v>24.88</v>
          </cell>
          <cell r="E2059" t="str">
            <v>ND</v>
          </cell>
        </row>
        <row r="2060">
          <cell r="A2060">
            <v>75240</v>
          </cell>
          <cell r="B2060" t="str">
            <v>CAIXA SIFONADA DE PVC - 100X150MM</v>
          </cell>
          <cell r="C2060" t="str">
            <v>UN</v>
          </cell>
          <cell r="D2060">
            <v>6.5367212119999998</v>
          </cell>
          <cell r="E2060" t="str">
            <v>ND</v>
          </cell>
        </row>
        <row r="2061">
          <cell r="A2061">
            <v>75245</v>
          </cell>
          <cell r="B2061" t="str">
            <v>CAIXA SIFONADA DE PVC - 150X150MM</v>
          </cell>
          <cell r="C2061" t="str">
            <v>UN</v>
          </cell>
          <cell r="D2061">
            <v>13.4412</v>
          </cell>
          <cell r="E2061" t="str">
            <v>ND</v>
          </cell>
        </row>
        <row r="2062">
          <cell r="A2062">
            <v>75247</v>
          </cell>
          <cell r="B2062" t="str">
            <v>CAIXA SIFONADA PVC RIGIDO (250X172X50)MM</v>
          </cell>
          <cell r="C2062" t="str">
            <v>UN</v>
          </cell>
          <cell r="D2062">
            <v>20.26667252</v>
          </cell>
          <cell r="E2062" t="str">
            <v>ND</v>
          </cell>
        </row>
        <row r="2063">
          <cell r="A2063">
            <v>75248</v>
          </cell>
          <cell r="B2063" t="str">
            <v>CAIXA SIFONADA PVC RIGIDO (250X230X75)MM</v>
          </cell>
          <cell r="C2063" t="str">
            <v>UN</v>
          </cell>
          <cell r="D2063">
            <v>23.877471409999998</v>
          </cell>
          <cell r="E2063" t="str">
            <v>ND</v>
          </cell>
        </row>
        <row r="2064">
          <cell r="A2064">
            <v>75260</v>
          </cell>
          <cell r="B2064" t="str">
            <v>CAIXA SIFONADA F.FUNDIDO - DIAM.150MM</v>
          </cell>
          <cell r="C2064" t="str">
            <v>UN</v>
          </cell>
          <cell r="D2064">
            <v>110.2372</v>
          </cell>
          <cell r="E2064" t="str">
            <v>ND</v>
          </cell>
        </row>
        <row r="2065">
          <cell r="A2065">
            <v>75275</v>
          </cell>
          <cell r="B2065" t="str">
            <v>RALO SECO DE F.FUNDIDO - DIAM.100MM</v>
          </cell>
          <cell r="C2065" t="str">
            <v>UN</v>
          </cell>
          <cell r="D2065">
            <v>17.465</v>
          </cell>
          <cell r="E2065" t="str">
            <v>ND</v>
          </cell>
        </row>
        <row r="2066">
          <cell r="A2066">
            <v>75280</v>
          </cell>
          <cell r="B2066" t="str">
            <v>RALO SECO DE PVC - DIAM. 100MM/SS40MM</v>
          </cell>
          <cell r="C2066" t="str">
            <v>UN</v>
          </cell>
          <cell r="D2066">
            <v>3.3352272520000001</v>
          </cell>
          <cell r="E2066" t="str">
            <v>ND</v>
          </cell>
        </row>
        <row r="2067">
          <cell r="A2067">
            <v>75295</v>
          </cell>
          <cell r="B2067" t="str">
            <v>PLUG DE FERRO FUNDIDO PARA RALO - 2-</v>
          </cell>
          <cell r="C2067" t="str">
            <v>UN</v>
          </cell>
          <cell r="D2067">
            <v>3.6330877660000001</v>
          </cell>
          <cell r="E2067" t="str">
            <v>ND</v>
          </cell>
        </row>
        <row r="2068">
          <cell r="A2068">
            <v>75602</v>
          </cell>
          <cell r="B2068" t="str">
            <v>GRELHA DE CONCRETO P/CANALETA A.P. - L=30CM</v>
          </cell>
          <cell r="C2068" t="str">
            <v>M</v>
          </cell>
          <cell r="D2068">
            <v>22.542164750000001</v>
          </cell>
          <cell r="E2068" t="str">
            <v>ND</v>
          </cell>
        </row>
        <row r="2069">
          <cell r="A2069">
            <v>75605</v>
          </cell>
          <cell r="B2069" t="str">
            <v>GRELHA DE FERRO FUNDIDO - 15X15CM</v>
          </cell>
          <cell r="C2069" t="str">
            <v>UN</v>
          </cell>
          <cell r="D2069">
            <v>4.5246430459999996</v>
          </cell>
          <cell r="E2069" t="str">
            <v>ND</v>
          </cell>
        </row>
        <row r="2070">
          <cell r="A2070">
            <v>75606</v>
          </cell>
          <cell r="B2070" t="str">
            <v>HP-02 GRELHA FER.PERF.P/CANALETA A.P. L=30C</v>
          </cell>
          <cell r="C2070" t="str">
            <v>M</v>
          </cell>
          <cell r="D2070">
            <v>39.201180000000001</v>
          </cell>
          <cell r="E2070" t="str">
            <v>ND</v>
          </cell>
        </row>
        <row r="2071">
          <cell r="A2071">
            <v>75608</v>
          </cell>
          <cell r="B2071" t="str">
            <v>GRELHA DE FERRO PERFILADO - 100X40CM</v>
          </cell>
          <cell r="C2071" t="str">
            <v>UN</v>
          </cell>
          <cell r="D2071">
            <v>90.022776239999999</v>
          </cell>
          <cell r="E2071" t="str">
            <v>ND</v>
          </cell>
        </row>
        <row r="2072">
          <cell r="A2072">
            <v>75611</v>
          </cell>
          <cell r="B2072" t="str">
            <v>GRELHA DE FERRO PERFILADO - 100X50CM</v>
          </cell>
          <cell r="C2072" t="str">
            <v>UN</v>
          </cell>
          <cell r="D2072">
            <v>112.5284703</v>
          </cell>
          <cell r="E2072" t="str">
            <v>ND</v>
          </cell>
        </row>
        <row r="2073">
          <cell r="A2073">
            <v>75613</v>
          </cell>
          <cell r="B2073" t="str">
            <v>GRELHA DE FERRO FUNDIDO - L=20CM</v>
          </cell>
          <cell r="C2073" t="str">
            <v>M</v>
          </cell>
          <cell r="D2073">
            <v>14.021733040000001</v>
          </cell>
          <cell r="E2073" t="str">
            <v>ND</v>
          </cell>
        </row>
        <row r="2074">
          <cell r="A2074">
            <v>75614</v>
          </cell>
          <cell r="B2074" t="str">
            <v>GRELHA HEMISFERICO; F.FUNDIDO - 75MM</v>
          </cell>
          <cell r="C2074" t="str">
            <v>UN</v>
          </cell>
          <cell r="D2074">
            <v>4</v>
          </cell>
          <cell r="E2074" t="str">
            <v>ND</v>
          </cell>
        </row>
        <row r="2075">
          <cell r="A2075">
            <v>75617</v>
          </cell>
          <cell r="B2075" t="str">
            <v>GRELHA HEMISFERICO; F.FUNDIDO - 100MM</v>
          </cell>
          <cell r="C2075" t="str">
            <v>UN</v>
          </cell>
          <cell r="D2075">
            <v>5.2</v>
          </cell>
          <cell r="E2075" t="str">
            <v>ND</v>
          </cell>
        </row>
        <row r="2076">
          <cell r="A2076">
            <v>75620</v>
          </cell>
          <cell r="B2076" t="str">
            <v>GRELHA HEMISFERICO; F.FUNDIDO - 150MM</v>
          </cell>
          <cell r="C2076" t="str">
            <v>UN</v>
          </cell>
          <cell r="D2076">
            <v>12.3</v>
          </cell>
          <cell r="E2076" t="str">
            <v>ND</v>
          </cell>
        </row>
        <row r="2077">
          <cell r="A2077">
            <v>75629</v>
          </cell>
          <cell r="B2077" t="str">
            <v>GRELHA METALICA P/ SIFAO C.VIDR. - 4-</v>
          </cell>
          <cell r="C2077" t="str">
            <v>UN</v>
          </cell>
          <cell r="D2077">
            <v>8.4866606769999997</v>
          </cell>
          <cell r="E2077" t="str">
            <v>ND</v>
          </cell>
        </row>
        <row r="2078">
          <cell r="A2078">
            <v>75630</v>
          </cell>
          <cell r="B2078" t="str">
            <v>GRELHA P/C.SIFON.E RALO;PVC RIGIDO-100MM</v>
          </cell>
          <cell r="C2078" t="str">
            <v>UN</v>
          </cell>
          <cell r="D2078">
            <v>1.7831105599999999</v>
          </cell>
          <cell r="E2078" t="str">
            <v>ND</v>
          </cell>
        </row>
        <row r="2079">
          <cell r="A2079">
            <v>75631</v>
          </cell>
          <cell r="B2079" t="str">
            <v>GRELHA P/C.SIFON.E RALO;PVC RIGIDO-150MM</v>
          </cell>
          <cell r="C2079" t="str">
            <v>UN</v>
          </cell>
          <cell r="D2079">
            <v>5.51</v>
          </cell>
          <cell r="E2079" t="str">
            <v>ND</v>
          </cell>
        </row>
        <row r="2080">
          <cell r="A2080">
            <v>75632</v>
          </cell>
          <cell r="B2080" t="str">
            <v>GRELHA REDONDA DE F.FUNDIDO - 150MM</v>
          </cell>
          <cell r="C2080" t="str">
            <v>UN</v>
          </cell>
          <cell r="D2080">
            <v>19.600000000000001</v>
          </cell>
          <cell r="E2080" t="str">
            <v>ND</v>
          </cell>
        </row>
        <row r="2081">
          <cell r="A2081">
            <v>75635</v>
          </cell>
          <cell r="B2081" t="str">
            <v>GRELHA REDONDA DE F.FUNDIDO - 100MM</v>
          </cell>
          <cell r="C2081" t="str">
            <v>UN</v>
          </cell>
          <cell r="D2081">
            <v>8.1</v>
          </cell>
          <cell r="E2081" t="str">
            <v>ND</v>
          </cell>
        </row>
        <row r="2082">
          <cell r="A2082">
            <v>75636</v>
          </cell>
          <cell r="B2082" t="str">
            <v>TAMPA CEGA REDONDA DE ALUMINIO 2;50 MM</v>
          </cell>
          <cell r="C2082" t="str">
            <v>UN</v>
          </cell>
          <cell r="D2082">
            <v>25.94</v>
          </cell>
          <cell r="E2082" t="str">
            <v>ND</v>
          </cell>
        </row>
        <row r="2083">
          <cell r="A2083">
            <v>75638</v>
          </cell>
          <cell r="B2083" t="str">
            <v>GRELHA REDONDA; METAL CROMADO - 100MM</v>
          </cell>
          <cell r="C2083" t="str">
            <v>UN</v>
          </cell>
          <cell r="D2083">
            <v>10.325831150000001</v>
          </cell>
          <cell r="E2083" t="str">
            <v>ND</v>
          </cell>
        </row>
        <row r="2084">
          <cell r="A2084">
            <v>75641</v>
          </cell>
          <cell r="B2084" t="str">
            <v>GRELHA REDONDA; METAL CROMADO - 150MM</v>
          </cell>
          <cell r="C2084" t="str">
            <v>UN</v>
          </cell>
          <cell r="D2084">
            <v>20.09038773</v>
          </cell>
          <cell r="E2084" t="str">
            <v>ND</v>
          </cell>
        </row>
        <row r="2085">
          <cell r="A2085">
            <v>75642</v>
          </cell>
          <cell r="B2085" t="str">
            <v>GRELHA P/C.SIFON.E RALO;M.CROMADO-100MM</v>
          </cell>
          <cell r="C2085" t="str">
            <v>UN</v>
          </cell>
          <cell r="D2085">
            <v>5.6349999999999998</v>
          </cell>
          <cell r="E2085" t="str">
            <v>ND</v>
          </cell>
        </row>
        <row r="2086">
          <cell r="A2086">
            <v>75643</v>
          </cell>
          <cell r="B2086" t="str">
            <v>GRELHA P/C.SIFON.E RALO;M.CROMADO-150MM</v>
          </cell>
          <cell r="C2086" t="str">
            <v>UN</v>
          </cell>
          <cell r="D2086">
            <v>12.123100000000001</v>
          </cell>
          <cell r="E2086" t="str">
            <v>ND</v>
          </cell>
        </row>
        <row r="2087">
          <cell r="A2087">
            <v>75653</v>
          </cell>
          <cell r="B2087" t="str">
            <v>SIFAO DE METAL CROMADO - 1-X11/2-</v>
          </cell>
          <cell r="C2087" t="str">
            <v>UN</v>
          </cell>
          <cell r="D2087">
            <v>43.085000000000001</v>
          </cell>
          <cell r="E2087" t="str">
            <v>ND</v>
          </cell>
        </row>
        <row r="2088">
          <cell r="A2088">
            <v>75656</v>
          </cell>
          <cell r="B2088" t="str">
            <v>SIFAO DE METAL CROMADO - 1X2-</v>
          </cell>
          <cell r="C2088" t="str">
            <v>UN</v>
          </cell>
          <cell r="D2088">
            <v>93.224999999999994</v>
          </cell>
          <cell r="E2088" t="str">
            <v>ND</v>
          </cell>
        </row>
        <row r="2089">
          <cell r="A2089">
            <v>75657</v>
          </cell>
          <cell r="B2089" t="str">
            <v>SIFAO DE METAL CROMADO - 11/2-X2-</v>
          </cell>
          <cell r="C2089" t="str">
            <v>UN</v>
          </cell>
          <cell r="D2089">
            <v>53.173167399999997</v>
          </cell>
          <cell r="E2089" t="str">
            <v>ND</v>
          </cell>
        </row>
        <row r="2090">
          <cell r="A2090">
            <v>75659</v>
          </cell>
          <cell r="B2090" t="str">
            <v>SIFAO C/COPO DE PVC RIGIDO - 2-</v>
          </cell>
          <cell r="C2090" t="str">
            <v>UN</v>
          </cell>
          <cell r="D2090">
            <v>7.6313000000000004</v>
          </cell>
          <cell r="E2090" t="str">
            <v>ND</v>
          </cell>
        </row>
        <row r="2091">
          <cell r="A2091">
            <v>75660</v>
          </cell>
          <cell r="B2091" t="str">
            <v>SIFAO C/COPO DE PVC RIGIDO - 1-X1 1/2-</v>
          </cell>
          <cell r="C2091" t="str">
            <v>UN</v>
          </cell>
          <cell r="D2091">
            <v>4.6536483930000001</v>
          </cell>
          <cell r="E2091" t="str">
            <v>ND</v>
          </cell>
        </row>
        <row r="2092">
          <cell r="A2092">
            <v>75662</v>
          </cell>
          <cell r="B2092" t="str">
            <v>SIFAO DE PVC RIGIDO CROMADO - 40MM</v>
          </cell>
          <cell r="C2092" t="str">
            <v>UN</v>
          </cell>
          <cell r="D2092">
            <v>13.798844219999999</v>
          </cell>
          <cell r="E2092" t="str">
            <v>ND</v>
          </cell>
        </row>
        <row r="2093">
          <cell r="A2093">
            <v>75663</v>
          </cell>
          <cell r="B2093" t="str">
            <v>SIFAO C/COPO DE PVC RIGIDO - 1 1/2-X2-</v>
          </cell>
          <cell r="C2093" t="str">
            <v>UN</v>
          </cell>
          <cell r="D2093">
            <v>5.0909832750000001</v>
          </cell>
          <cell r="E2093" t="str">
            <v>ND</v>
          </cell>
        </row>
        <row r="2094">
          <cell r="A2094">
            <v>75670</v>
          </cell>
          <cell r="B2094" t="str">
            <v>GRELHA DE ALUMINIO POLIDO L=10CM</v>
          </cell>
          <cell r="C2094" t="str">
            <v>M</v>
          </cell>
          <cell r="D2094">
            <v>28.808379989999999</v>
          </cell>
          <cell r="E2094" t="str">
            <v>ND</v>
          </cell>
        </row>
        <row r="2095">
          <cell r="A2095">
            <v>76020</v>
          </cell>
          <cell r="B2095" t="str">
            <v>RESERVATORIO CIMENTO-AMIANTO - 500L</v>
          </cell>
          <cell r="C2095" t="str">
            <v>UN</v>
          </cell>
          <cell r="D2095">
            <v>100.9439</v>
          </cell>
          <cell r="E2095" t="str">
            <v>ND</v>
          </cell>
        </row>
        <row r="2096">
          <cell r="A2096">
            <v>76030</v>
          </cell>
          <cell r="B2096" t="str">
            <v>RESERVATORIO CIMENTO-AMIANTO - 1000L</v>
          </cell>
          <cell r="C2096" t="str">
            <v>UN</v>
          </cell>
          <cell r="D2096">
            <v>209.19</v>
          </cell>
          <cell r="E2096" t="str">
            <v>ND</v>
          </cell>
        </row>
        <row r="2097">
          <cell r="A2097">
            <v>76034</v>
          </cell>
          <cell r="B2097" t="str">
            <v>RESERVATORIO CAIXA D AGUA DE FIBRA DE VIDRO- 1500L</v>
          </cell>
          <cell r="C2097" t="str">
            <v>UN</v>
          </cell>
          <cell r="D2097">
            <v>284.76</v>
          </cell>
          <cell r="E2097" t="str">
            <v>ND</v>
          </cell>
        </row>
        <row r="2098">
          <cell r="A2098">
            <v>76035</v>
          </cell>
          <cell r="B2098" t="str">
            <v>CAIXA D AGUA DE POLIPROPILENO 500 LITROS</v>
          </cell>
          <cell r="C2098" t="str">
            <v>UN</v>
          </cell>
          <cell r="D2098">
            <v>221.59</v>
          </cell>
          <cell r="E2098" t="str">
            <v>ND</v>
          </cell>
        </row>
        <row r="2099">
          <cell r="A2099">
            <v>76036</v>
          </cell>
          <cell r="B2099" t="str">
            <v>CX D AGUA DE POLIPROPILENO 1000 LITROS</v>
          </cell>
          <cell r="C2099" t="str">
            <v>UN</v>
          </cell>
          <cell r="D2099">
            <v>426.14</v>
          </cell>
          <cell r="E2099" t="str">
            <v>ND</v>
          </cell>
        </row>
        <row r="2100">
          <cell r="A2100">
            <v>76050</v>
          </cell>
          <cell r="B2100" t="str">
            <v>CAIXA D'AGUA EM ANEIS CONCR. H=8M CS=30M3</v>
          </cell>
          <cell r="C2100" t="str">
            <v>UN</v>
          </cell>
          <cell r="D2100">
            <v>21515.52534</v>
          </cell>
          <cell r="E2100" t="str">
            <v>ND</v>
          </cell>
        </row>
        <row r="2101">
          <cell r="A2101">
            <v>76055</v>
          </cell>
          <cell r="B2101" t="str">
            <v>CAIXA D'AGUA EM ANEIS CONCR. H=16M CS=19M3</v>
          </cell>
          <cell r="C2101" t="str">
            <v>UN</v>
          </cell>
          <cell r="D2101">
            <v>29181.549900000002</v>
          </cell>
          <cell r="E2101" t="str">
            <v>ND</v>
          </cell>
        </row>
        <row r="2102">
          <cell r="A2102">
            <v>76060</v>
          </cell>
          <cell r="B2102" t="str">
            <v>CAIXA D'AGUA EM ANEIS CONCR. H=17M CS=16M3</v>
          </cell>
          <cell r="C2102" t="str">
            <v>UN</v>
          </cell>
          <cell r="D2102">
            <v>32594.112819999998</v>
          </cell>
          <cell r="E2102" t="str">
            <v>ND</v>
          </cell>
        </row>
        <row r="2103">
          <cell r="A2103">
            <v>76065</v>
          </cell>
          <cell r="B2103" t="str">
            <v>CAIXA D'AGUA EM ANEIS CONCRETO H=18M CS=24M</v>
          </cell>
          <cell r="C2103" t="str">
            <v>UN</v>
          </cell>
          <cell r="D2103">
            <v>38688.095789999999</v>
          </cell>
          <cell r="E2103" t="str">
            <v>ND</v>
          </cell>
        </row>
        <row r="2104">
          <cell r="A2104">
            <v>76070</v>
          </cell>
          <cell r="B2104" t="str">
            <v>CAIXA D'AGUA EM ANEIS CONCR.H=16M CS=20M3</v>
          </cell>
          <cell r="C2104" t="str">
            <v>UN</v>
          </cell>
          <cell r="D2104">
            <v>32705.557229999999</v>
          </cell>
          <cell r="E2104" t="str">
            <v>ND</v>
          </cell>
        </row>
        <row r="2105">
          <cell r="A2105">
            <v>76075</v>
          </cell>
          <cell r="B2105" t="str">
            <v>CAIXA D'AGUA EM ANEIS CONCR. H=19;5M CS=22M</v>
          </cell>
          <cell r="C2105" t="str">
            <v>UN</v>
          </cell>
          <cell r="D2105">
            <v>41940.246299999999</v>
          </cell>
          <cell r="E2105" t="str">
            <v>ND</v>
          </cell>
        </row>
        <row r="2106">
          <cell r="A2106">
            <v>76080</v>
          </cell>
          <cell r="B2106" t="str">
            <v>CAIXA D'AGUA EM ANEIS CONCR. H=16M CS=14M3</v>
          </cell>
          <cell r="C2106" t="str">
            <v>UN</v>
          </cell>
          <cell r="D2106">
            <v>26986.43274</v>
          </cell>
          <cell r="E2106" t="str">
            <v>ND</v>
          </cell>
        </row>
        <row r="2107">
          <cell r="A2107">
            <v>76085</v>
          </cell>
          <cell r="B2107" t="str">
            <v>CAIXA D'AGUA EM ANEIS CONCR. H=16M CS=22M3</v>
          </cell>
          <cell r="C2107" t="str">
            <v>UN</v>
          </cell>
          <cell r="D2107">
            <v>32874.412400000001</v>
          </cell>
          <cell r="E2107" t="str">
            <v>ND</v>
          </cell>
        </row>
        <row r="2108">
          <cell r="A2108">
            <v>76090</v>
          </cell>
          <cell r="B2108" t="str">
            <v>CAIXA D'AGUA EM ANEIS CONCR. H=12M CS=10M3</v>
          </cell>
          <cell r="C2108" t="str">
            <v>UN</v>
          </cell>
          <cell r="D2108">
            <v>20978.565910000001</v>
          </cell>
          <cell r="E2108" t="str">
            <v>ND</v>
          </cell>
        </row>
        <row r="2109">
          <cell r="A2109">
            <v>76404</v>
          </cell>
          <cell r="B2109" t="str">
            <v>BACIA SANITARIA C/CAIXA ACOPLADA; LOUCA BCA</v>
          </cell>
          <cell r="C2109" t="str">
            <v>UN</v>
          </cell>
          <cell r="D2109">
            <v>133.39490620000001</v>
          </cell>
          <cell r="E2109" t="str">
            <v>ND</v>
          </cell>
        </row>
        <row r="2110">
          <cell r="A2110">
            <v>76405</v>
          </cell>
          <cell r="B2110" t="str">
            <v>BACIA SANITARIA DE LOUCA BRANCA</v>
          </cell>
          <cell r="C2110" t="str">
            <v>UN</v>
          </cell>
          <cell r="D2110">
            <v>81.798699999999997</v>
          </cell>
          <cell r="E2110" t="str">
            <v>ND</v>
          </cell>
        </row>
        <row r="2111">
          <cell r="A2111">
            <v>76407</v>
          </cell>
          <cell r="B2111" t="str">
            <v>BACIA SANITARIA INFANTIL</v>
          </cell>
          <cell r="C2111" t="str">
            <v>UN</v>
          </cell>
          <cell r="D2111">
            <v>94.761519530000001</v>
          </cell>
          <cell r="E2111" t="str">
            <v>ND</v>
          </cell>
        </row>
        <row r="2112">
          <cell r="A2112">
            <v>76408</v>
          </cell>
          <cell r="B2112" t="str">
            <v>BACIA SANITARIA S/CAIXA ACOPLADA</v>
          </cell>
          <cell r="C2112" t="str">
            <v>UN</v>
          </cell>
          <cell r="D2112">
            <v>195.5392473</v>
          </cell>
          <cell r="E2112" t="str">
            <v>ND</v>
          </cell>
        </row>
        <row r="2113">
          <cell r="A2113">
            <v>76413</v>
          </cell>
          <cell r="B2113" t="str">
            <v>BIDE DE LOUCA BRANCA</v>
          </cell>
          <cell r="C2113" t="str">
            <v>UN</v>
          </cell>
          <cell r="D2113">
            <v>70.931327569999993</v>
          </cell>
          <cell r="E2113" t="str">
            <v>ND</v>
          </cell>
        </row>
        <row r="2114">
          <cell r="A2114">
            <v>76414</v>
          </cell>
          <cell r="B2114" t="str">
            <v>BIDE DE LOUCA COLORIDA</v>
          </cell>
          <cell r="C2114" t="str">
            <v>UN</v>
          </cell>
          <cell r="D2114">
            <v>63.06402765</v>
          </cell>
          <cell r="E2114" t="str">
            <v>ND</v>
          </cell>
        </row>
        <row r="2115">
          <cell r="A2115">
            <v>76420</v>
          </cell>
          <cell r="B2115" t="str">
            <v>CABIDE DE LOUCA BRANCA</v>
          </cell>
          <cell r="C2115" t="str">
            <v>UN</v>
          </cell>
          <cell r="D2115">
            <v>5.2135721259999999</v>
          </cell>
          <cell r="E2115" t="str">
            <v>ND</v>
          </cell>
        </row>
        <row r="2116">
          <cell r="A2116">
            <v>76425</v>
          </cell>
          <cell r="B2116" t="str">
            <v>LAVATORIO LOUCA C/COLUNA SUSPENSA - 7L</v>
          </cell>
          <cell r="C2116" t="str">
            <v>UN</v>
          </cell>
          <cell r="D2116">
            <v>100.8815062</v>
          </cell>
          <cell r="E2116" t="str">
            <v>ND</v>
          </cell>
        </row>
        <row r="2117">
          <cell r="A2117">
            <v>76426</v>
          </cell>
          <cell r="B2117" t="str">
            <v>LAVATORIO LOUCA BRANCA C/COLUNA - 7L</v>
          </cell>
          <cell r="C2117" t="str">
            <v>UN</v>
          </cell>
          <cell r="D2117">
            <v>34.632194679999998</v>
          </cell>
          <cell r="E2117" t="str">
            <v>ND</v>
          </cell>
        </row>
        <row r="2118">
          <cell r="A2118">
            <v>76431</v>
          </cell>
          <cell r="B2118" t="str">
            <v>LAVATORIO LOUCA BRANCA S/COLUNA - 5L</v>
          </cell>
          <cell r="C2118" t="str">
            <v>UN</v>
          </cell>
          <cell r="D2118">
            <v>43.02</v>
          </cell>
          <cell r="E2118" t="str">
            <v>ND</v>
          </cell>
        </row>
        <row r="2119">
          <cell r="A2119">
            <v>76433</v>
          </cell>
          <cell r="B2119" t="str">
            <v>LAVATORIO OVAL DE EMBUTIR</v>
          </cell>
          <cell r="C2119" t="str">
            <v>UN</v>
          </cell>
          <cell r="D2119">
            <v>35.855499999999999</v>
          </cell>
          <cell r="E2119" t="str">
            <v>ND</v>
          </cell>
        </row>
        <row r="2120">
          <cell r="A2120">
            <v>76434</v>
          </cell>
          <cell r="B2120" t="str">
            <v>LAVATORIO OVAL DE SOBREPOR</v>
          </cell>
          <cell r="C2120" t="str">
            <v>UN</v>
          </cell>
          <cell r="D2120">
            <v>98.135245760000004</v>
          </cell>
          <cell r="E2120" t="str">
            <v>ND</v>
          </cell>
        </row>
        <row r="2121">
          <cell r="A2121">
            <v>76435</v>
          </cell>
          <cell r="B2121" t="str">
            <v>MICTORIO L.BRANCA;TIPO AUTO-ASPIRANTE</v>
          </cell>
          <cell r="C2121" t="str">
            <v>UN</v>
          </cell>
          <cell r="D2121">
            <v>98.852000000000004</v>
          </cell>
          <cell r="E2121" t="str">
            <v>ND</v>
          </cell>
        </row>
        <row r="2122">
          <cell r="A2122">
            <v>76438</v>
          </cell>
          <cell r="B2122" t="str">
            <v>MICTORIO L.BRANCA;TIPO BACIA - CANTO</v>
          </cell>
          <cell r="C2122" t="str">
            <v>UN</v>
          </cell>
          <cell r="D2122">
            <v>105.5716273</v>
          </cell>
          <cell r="E2122" t="str">
            <v>ND</v>
          </cell>
        </row>
        <row r="2123">
          <cell r="A2123">
            <v>76441</v>
          </cell>
          <cell r="B2123" t="str">
            <v>MICTORIO L.BRANCA;TIPO BACIA - CENTRO</v>
          </cell>
          <cell r="C2123" t="str">
            <v>UN</v>
          </cell>
          <cell r="D2123">
            <v>98.852000000000004</v>
          </cell>
          <cell r="E2123" t="str">
            <v>ND</v>
          </cell>
        </row>
        <row r="2124">
          <cell r="A2124">
            <v>76444</v>
          </cell>
          <cell r="B2124" t="str">
            <v>PAPELEIRA LOUCA BRANCA - 15X15CM</v>
          </cell>
          <cell r="C2124" t="str">
            <v>UN</v>
          </cell>
          <cell r="D2124">
            <v>14.64</v>
          </cell>
          <cell r="E2124" t="str">
            <v>ND</v>
          </cell>
        </row>
        <row r="2125">
          <cell r="A2125">
            <v>76450</v>
          </cell>
          <cell r="B2125" t="str">
            <v>SABONETEIRA L.BRANCA C/ALCA - 15X15CM</v>
          </cell>
          <cell r="C2125" t="str">
            <v>UN</v>
          </cell>
          <cell r="D2125">
            <v>9.6895848840000003</v>
          </cell>
          <cell r="E2125" t="str">
            <v>ND</v>
          </cell>
        </row>
        <row r="2126">
          <cell r="A2126">
            <v>76453</v>
          </cell>
          <cell r="B2126" t="str">
            <v>SABONETEIRA L.COLOR. C/ALCA - 15X15CM</v>
          </cell>
          <cell r="C2126" t="str">
            <v>UN</v>
          </cell>
          <cell r="D2126">
            <v>9.9084211799999995</v>
          </cell>
          <cell r="E2126" t="str">
            <v>ND</v>
          </cell>
        </row>
        <row r="2127">
          <cell r="A2127">
            <v>76456</v>
          </cell>
          <cell r="B2127" t="str">
            <v>SABONETEIRA LOUCA BRANCA - 15X15CM</v>
          </cell>
          <cell r="C2127" t="str">
            <v>UN</v>
          </cell>
          <cell r="D2127">
            <v>15.443300000000001</v>
          </cell>
          <cell r="E2127" t="str">
            <v>ND</v>
          </cell>
        </row>
        <row r="2128">
          <cell r="A2128">
            <v>76459</v>
          </cell>
          <cell r="B2128" t="str">
            <v>SABONETEIRA LOUCA BRANCA - 7;5X15CM</v>
          </cell>
          <cell r="C2128" t="str">
            <v>UN</v>
          </cell>
          <cell r="D2128">
            <v>14.78</v>
          </cell>
          <cell r="E2128" t="str">
            <v>ND</v>
          </cell>
        </row>
        <row r="2129">
          <cell r="A2129">
            <v>76468</v>
          </cell>
          <cell r="B2129" t="str">
            <v>TANQUE DE LOUCA BRANCA S/COLUNA (30L)</v>
          </cell>
          <cell r="C2129" t="str">
            <v>UN</v>
          </cell>
          <cell r="D2129">
            <v>179.9666</v>
          </cell>
          <cell r="E2129" t="str">
            <v>ND</v>
          </cell>
        </row>
        <row r="2130">
          <cell r="A2130">
            <v>76470</v>
          </cell>
          <cell r="B2130" t="str">
            <v>TANQUE DE LOUCA BRANCA C/COLUNA (18L)</v>
          </cell>
          <cell r="C2130" t="str">
            <v>UN</v>
          </cell>
          <cell r="D2130">
            <v>159.20340529999999</v>
          </cell>
          <cell r="E2130" t="str">
            <v>ND</v>
          </cell>
        </row>
        <row r="2131">
          <cell r="A2131">
            <v>76471</v>
          </cell>
          <cell r="B2131" t="str">
            <v>TANQUE DE LOUCA BRANCA C/COLUNA (22L)</v>
          </cell>
          <cell r="C2131" t="str">
            <v>UN</v>
          </cell>
          <cell r="D2131">
            <v>158.80000000000001</v>
          </cell>
          <cell r="E2131" t="str">
            <v>ND</v>
          </cell>
        </row>
        <row r="2132">
          <cell r="A2132">
            <v>76472</v>
          </cell>
          <cell r="B2132" t="str">
            <v>TANQUE DE LOUCA BRANCA C/COLUNA (30L)</v>
          </cell>
          <cell r="C2132" t="str">
            <v>UN</v>
          </cell>
          <cell r="D2132">
            <v>208.82</v>
          </cell>
          <cell r="E2132" t="str">
            <v>ND</v>
          </cell>
        </row>
        <row r="2133">
          <cell r="A2133">
            <v>76475</v>
          </cell>
          <cell r="B2133" t="str">
            <v>TANQUE LOUCA C/COLUNA - CAPACIDADE MIN. 35</v>
          </cell>
          <cell r="C2133" t="str">
            <v>UN</v>
          </cell>
          <cell r="D2133">
            <v>189.7411999</v>
          </cell>
          <cell r="E2133" t="str">
            <v>ND</v>
          </cell>
        </row>
        <row r="2134">
          <cell r="A2134">
            <v>76701</v>
          </cell>
          <cell r="B2134" t="str">
            <v>HX-01 LAVATORIO/BEBEDOURO CH ACO INOX C=200</v>
          </cell>
          <cell r="C2134" t="str">
            <v>UN</v>
          </cell>
          <cell r="D2134">
            <v>494.44237450000003</v>
          </cell>
          <cell r="E2134" t="str">
            <v>ND</v>
          </cell>
        </row>
        <row r="2135">
          <cell r="A2135">
            <v>76710</v>
          </cell>
          <cell r="B2135" t="str">
            <v>APOIO P/DEFIC.EM INOX L=45 CM</v>
          </cell>
          <cell r="C2135" t="str">
            <v>UN</v>
          </cell>
          <cell r="D2135">
            <v>90.036951970000004</v>
          </cell>
          <cell r="E2135" t="str">
            <v>ND</v>
          </cell>
        </row>
        <row r="2136">
          <cell r="A2136">
            <v>76711</v>
          </cell>
          <cell r="B2136" t="str">
            <v>APOIO P/DEFIC.EM INOX L=80 CM</v>
          </cell>
          <cell r="C2136" t="str">
            <v>UN</v>
          </cell>
          <cell r="D2136">
            <v>136.41201040000001</v>
          </cell>
          <cell r="E2136" t="str">
            <v>ND</v>
          </cell>
        </row>
        <row r="2137">
          <cell r="A2137">
            <v>76712</v>
          </cell>
          <cell r="B2137" t="str">
            <v>APOIO P/DEFIC.EM INOX L=90 CM</v>
          </cell>
          <cell r="C2137" t="str">
            <v>UN</v>
          </cell>
          <cell r="D2137">
            <v>149.45505890000001</v>
          </cell>
          <cell r="E2137" t="str">
            <v>ND</v>
          </cell>
        </row>
        <row r="2138">
          <cell r="A2138">
            <v>76713</v>
          </cell>
          <cell r="B2138" t="str">
            <v>APOIO P/DEFIC.EM INOX L=170 CM</v>
          </cell>
          <cell r="C2138" t="str">
            <v>UN</v>
          </cell>
          <cell r="D2138">
            <v>244.52524560000001</v>
          </cell>
          <cell r="E2138" t="str">
            <v>ND</v>
          </cell>
        </row>
        <row r="2139">
          <cell r="A2139">
            <v>76714</v>
          </cell>
          <cell r="B2139" t="str">
            <v>APOIO P/DEFIC.EM INOX L=100 CM</v>
          </cell>
          <cell r="C2139" t="str">
            <v>UN</v>
          </cell>
          <cell r="D2139">
            <v>160.10914450000001</v>
          </cell>
          <cell r="E2139" t="str">
            <v>ND</v>
          </cell>
        </row>
        <row r="2140">
          <cell r="A2140">
            <v>76803</v>
          </cell>
          <cell r="B2140" t="str">
            <v>CUBA DUPLA ACO INOX - 700X400X150MM</v>
          </cell>
          <cell r="C2140" t="str">
            <v>UN</v>
          </cell>
          <cell r="D2140">
            <v>213.40199999999999</v>
          </cell>
          <cell r="E2140" t="str">
            <v>ND</v>
          </cell>
        </row>
        <row r="2141">
          <cell r="A2141">
            <v>76806</v>
          </cell>
          <cell r="B2141" t="str">
            <v>CUBA DUPLA ACO INOX - 820X340X150MM</v>
          </cell>
          <cell r="C2141" t="str">
            <v>UN</v>
          </cell>
          <cell r="D2141">
            <v>211.99639999999999</v>
          </cell>
          <cell r="E2141" t="str">
            <v>ND</v>
          </cell>
        </row>
        <row r="2142">
          <cell r="A2142">
            <v>76807</v>
          </cell>
          <cell r="B2142" t="str">
            <v>CUBA DUPLA DE ACO INOX 1020X400X200MM</v>
          </cell>
          <cell r="C2142" t="str">
            <v>UN</v>
          </cell>
          <cell r="D2142">
            <v>356.54443859999998</v>
          </cell>
          <cell r="E2142" t="str">
            <v>ND</v>
          </cell>
        </row>
        <row r="2143">
          <cell r="A2143">
            <v>76812</v>
          </cell>
          <cell r="B2143" t="str">
            <v>CUBA SIMPLES ACO INOX - 400X340X150MM</v>
          </cell>
          <cell r="C2143" t="str">
            <v>UN</v>
          </cell>
          <cell r="D2143">
            <v>128.58000000000001</v>
          </cell>
          <cell r="E2143" t="str">
            <v>ND</v>
          </cell>
        </row>
        <row r="2144">
          <cell r="A2144">
            <v>76815</v>
          </cell>
          <cell r="B2144" t="str">
            <v>CUBA SIMPLES ACO INOX - 470X305X150MM</v>
          </cell>
          <cell r="C2144" t="str">
            <v>UN</v>
          </cell>
          <cell r="D2144">
            <v>144.3116</v>
          </cell>
          <cell r="E2144" t="str">
            <v>ND</v>
          </cell>
        </row>
        <row r="2145">
          <cell r="A2145">
            <v>76818</v>
          </cell>
          <cell r="B2145" t="str">
            <v>CUBA SIMPLES ACO INOX - 500X400X200MM</v>
          </cell>
          <cell r="C2145" t="str">
            <v>UN</v>
          </cell>
          <cell r="D2145">
            <v>194.487381</v>
          </cell>
          <cell r="E2145" t="str">
            <v>ND</v>
          </cell>
        </row>
        <row r="2146">
          <cell r="A2146">
            <v>76821</v>
          </cell>
          <cell r="B2146" t="str">
            <v>CUBA SIMPLES ACO INOX - 560X335X150MM</v>
          </cell>
          <cell r="C2146" t="str">
            <v>UN</v>
          </cell>
          <cell r="D2146">
            <v>186.27080000000001</v>
          </cell>
          <cell r="E2146" t="str">
            <v>ND</v>
          </cell>
        </row>
        <row r="2147">
          <cell r="A2147">
            <v>76822</v>
          </cell>
          <cell r="B2147" t="str">
            <v>CUBA SIMPLES ACO INOX P/TANQUE PANELA 60X50</v>
          </cell>
          <cell r="C2147" t="str">
            <v>UN</v>
          </cell>
          <cell r="D2147">
            <v>367.8746203</v>
          </cell>
          <cell r="E2147" t="str">
            <v>ND</v>
          </cell>
        </row>
        <row r="2148">
          <cell r="A2148">
            <v>76823</v>
          </cell>
          <cell r="B2148" t="str">
            <v>CUBA SIMPLES ACO INOX P/TANQUE PANELA 60X80</v>
          </cell>
          <cell r="C2148" t="str">
            <v>UN</v>
          </cell>
          <cell r="D2148">
            <v>556.88011830000005</v>
          </cell>
          <cell r="E2148" t="str">
            <v>ND</v>
          </cell>
        </row>
        <row r="2149">
          <cell r="A2149">
            <v>76824</v>
          </cell>
          <cell r="B2149" t="str">
            <v>CUBA SIMPLES ACO INOX P/TANQUE PANELA 60X50x50</v>
          </cell>
          <cell r="C2149" t="str">
            <v>UN</v>
          </cell>
          <cell r="D2149">
            <v>426</v>
          </cell>
          <cell r="E2149" t="str">
            <v>ND</v>
          </cell>
        </row>
        <row r="2150">
          <cell r="A2150">
            <v>76825</v>
          </cell>
          <cell r="B2150" t="str">
            <v>TANQUE DE PANELA EM ACO INOX 600X600X300MM</v>
          </cell>
          <cell r="C2150" t="str">
            <v>UN</v>
          </cell>
          <cell r="D2150">
            <v>372.41344720000001</v>
          </cell>
          <cell r="E2150" t="str">
            <v>ND</v>
          </cell>
        </row>
        <row r="2151">
          <cell r="A2151">
            <v>76826</v>
          </cell>
          <cell r="B2151" t="str">
            <v>CUBA SIMPLES DE ACO INOX 50X40X25 CM</v>
          </cell>
          <cell r="C2151" t="str">
            <v>UN</v>
          </cell>
          <cell r="D2151">
            <v>189.01309649999999</v>
          </cell>
          <cell r="E2151" t="str">
            <v>ND</v>
          </cell>
        </row>
        <row r="2152">
          <cell r="A2152">
            <v>76827</v>
          </cell>
          <cell r="B2152" t="str">
            <v>CUBA SIMPLES ACO INOX 50X40X15 CM</v>
          </cell>
          <cell r="C2152" t="str">
            <v>UN</v>
          </cell>
          <cell r="D2152">
            <v>205.56174709999999</v>
          </cell>
          <cell r="E2152" t="str">
            <v>ND</v>
          </cell>
        </row>
        <row r="2153">
          <cell r="A2153">
            <v>76836</v>
          </cell>
          <cell r="B2153" t="str">
            <v>MICTORIO COLETIVO; ACO INOX - 0/2000MM</v>
          </cell>
          <cell r="C2153" t="str">
            <v>M</v>
          </cell>
          <cell r="D2153">
            <v>189.80165</v>
          </cell>
          <cell r="E2153" t="str">
            <v>ND</v>
          </cell>
        </row>
        <row r="2154">
          <cell r="A2154">
            <v>76840</v>
          </cell>
          <cell r="B2154" t="str">
            <v>TANQUE CONCRETO PRE-MOLDADO - 800MM</v>
          </cell>
          <cell r="C2154" t="str">
            <v>UN</v>
          </cell>
          <cell r="D2154">
            <v>29.35</v>
          </cell>
          <cell r="E2154" t="str">
            <v>ND</v>
          </cell>
        </row>
        <row r="2155">
          <cell r="A2155">
            <v>76890</v>
          </cell>
          <cell r="B2155" t="str">
            <v>PORTA TOALHA -LALEKLA- OU SIMILAR</v>
          </cell>
          <cell r="C2155" t="str">
            <v>UN</v>
          </cell>
          <cell r="D2155">
            <v>56.52764415</v>
          </cell>
          <cell r="E2155" t="str">
            <v>ND</v>
          </cell>
        </row>
        <row r="2156">
          <cell r="A2156">
            <v>76895</v>
          </cell>
          <cell r="B2156" t="str">
            <v>PORTA SABONETE -LALEKLA- OU SIMILAR</v>
          </cell>
          <cell r="C2156" t="str">
            <v>UN</v>
          </cell>
          <cell r="D2156">
            <v>44.983016399999997</v>
          </cell>
          <cell r="E2156" t="str">
            <v>ND</v>
          </cell>
        </row>
        <row r="2157">
          <cell r="A2157">
            <v>76896</v>
          </cell>
          <cell r="B2157" t="str">
            <v>SABONETEIRA PARA SABAO LIQUIDO</v>
          </cell>
          <cell r="C2157" t="str">
            <v>UN</v>
          </cell>
          <cell r="D2157">
            <v>35.14</v>
          </cell>
          <cell r="E2157" t="str">
            <v>ND</v>
          </cell>
        </row>
        <row r="2158">
          <cell r="A2158">
            <v>76901</v>
          </cell>
          <cell r="B2158" t="str">
            <v>CUBA FIBRA DE VIDRO 60X50X20 CM</v>
          </cell>
          <cell r="C2158" t="str">
            <v>UN</v>
          </cell>
          <cell r="D2158">
            <v>218.6387355</v>
          </cell>
          <cell r="E2158" t="str">
            <v>ND</v>
          </cell>
        </row>
        <row r="2159">
          <cell r="A2159">
            <v>76940</v>
          </cell>
          <cell r="B2159" t="str">
            <v>TAMPA FIBRA DE VIDRO 75X55 CM</v>
          </cell>
          <cell r="C2159" t="str">
            <v>UN</v>
          </cell>
          <cell r="D2159">
            <v>147.2113114</v>
          </cell>
          <cell r="E2159" t="str">
            <v>ND</v>
          </cell>
        </row>
        <row r="2160">
          <cell r="A2160">
            <v>77205</v>
          </cell>
          <cell r="B2160" t="str">
            <v>ESPARGIDOR DE ACO GALVANIZADO - 1/2-</v>
          </cell>
          <cell r="C2160" t="str">
            <v>M</v>
          </cell>
          <cell r="D2160">
            <v>9.8000000000000007</v>
          </cell>
          <cell r="E2160" t="str">
            <v>ND</v>
          </cell>
        </row>
        <row r="2161">
          <cell r="A2161">
            <v>77208</v>
          </cell>
          <cell r="B2161" t="str">
            <v>ESPARGIDOR DE ACO GALVANIZADO - 3/4-</v>
          </cell>
          <cell r="C2161" t="str">
            <v>M</v>
          </cell>
          <cell r="D2161">
            <v>12.6</v>
          </cell>
          <cell r="E2161" t="str">
            <v>ND</v>
          </cell>
        </row>
        <row r="2162">
          <cell r="A2162">
            <v>77210</v>
          </cell>
          <cell r="B2162" t="str">
            <v>ESPARGIDOR DE COBRE - 1/2-</v>
          </cell>
          <cell r="C2162" t="str">
            <v>M</v>
          </cell>
          <cell r="D2162">
            <v>6.5339999999999998</v>
          </cell>
          <cell r="E2162" t="str">
            <v>ND</v>
          </cell>
        </row>
        <row r="2163">
          <cell r="A2163">
            <v>77214</v>
          </cell>
          <cell r="B2163" t="str">
            <v>ESPARGIDOR DE METAL CROMADO - 1/2-</v>
          </cell>
          <cell r="C2163" t="str">
            <v>M</v>
          </cell>
          <cell r="D2163">
            <v>9.9499999999999993</v>
          </cell>
          <cell r="E2163" t="str">
            <v>ND</v>
          </cell>
        </row>
        <row r="2164">
          <cell r="A2164">
            <v>77220</v>
          </cell>
          <cell r="B2164" t="str">
            <v>JOGO METAIS P/MICTORIO AUTO-ASPIRANTE</v>
          </cell>
          <cell r="C2164" t="str">
            <v>JG</v>
          </cell>
          <cell r="D2164">
            <v>54.47</v>
          </cell>
          <cell r="E2164" t="str">
            <v>ND</v>
          </cell>
        </row>
        <row r="2165">
          <cell r="A2165">
            <v>77223</v>
          </cell>
          <cell r="B2165" t="str">
            <v>MISTURADOR DE MESA P/ LAVATORIO - 1/2-</v>
          </cell>
          <cell r="C2165" t="str">
            <v>UN</v>
          </cell>
          <cell r="D2165">
            <v>205.56630000000001</v>
          </cell>
          <cell r="E2165" t="str">
            <v>ND</v>
          </cell>
        </row>
        <row r="2166">
          <cell r="A2166">
            <v>77226</v>
          </cell>
          <cell r="B2166" t="str">
            <v>MISTURADOR DE PAREDE P/PIA - 3/4-</v>
          </cell>
          <cell r="C2166" t="str">
            <v>UN</v>
          </cell>
          <cell r="D2166">
            <v>286.0188</v>
          </cell>
          <cell r="E2166" t="str">
            <v>ND</v>
          </cell>
        </row>
        <row r="2167">
          <cell r="A2167">
            <v>77229</v>
          </cell>
          <cell r="B2167" t="str">
            <v>MISTURADOR PARA BIDE; COM DUCHA</v>
          </cell>
          <cell r="C2167" t="str">
            <v>CJ</v>
          </cell>
          <cell r="D2167">
            <v>293.83699999999999</v>
          </cell>
          <cell r="E2167" t="str">
            <v>ND</v>
          </cell>
        </row>
        <row r="2168">
          <cell r="A2168">
            <v>77232</v>
          </cell>
          <cell r="B2168" t="str">
            <v>TORNEIRA P/PIA; COM CORPO LONGO - 3/4-</v>
          </cell>
          <cell r="C2168" t="str">
            <v>UN</v>
          </cell>
          <cell r="D2168">
            <v>149.79419999999999</v>
          </cell>
          <cell r="E2168" t="str">
            <v>ND</v>
          </cell>
        </row>
        <row r="2169">
          <cell r="A2169">
            <v>77235</v>
          </cell>
          <cell r="B2169" t="str">
            <v>TORNEIRA P/USO GERAL; M.AMARELO - 1/2-</v>
          </cell>
          <cell r="C2169" t="str">
            <v>UN</v>
          </cell>
          <cell r="D2169">
            <v>54.38</v>
          </cell>
          <cell r="E2169" t="str">
            <v>ND</v>
          </cell>
        </row>
        <row r="2170">
          <cell r="A2170">
            <v>77236</v>
          </cell>
          <cell r="B2170" t="str">
            <v>TORNEIRA P/USO GERAL; M.AMARELO - 3/4-</v>
          </cell>
          <cell r="C2170" t="str">
            <v>UN</v>
          </cell>
          <cell r="D2170">
            <v>35.466339210000001</v>
          </cell>
          <cell r="E2170" t="str">
            <v>ND</v>
          </cell>
        </row>
        <row r="2171">
          <cell r="A2171">
            <v>77237</v>
          </cell>
          <cell r="B2171" t="str">
            <v>TORNEIRA P/USO GERAL; M.CROMADO - 1/2-</v>
          </cell>
          <cell r="C2171" t="str">
            <v>UN</v>
          </cell>
          <cell r="D2171">
            <v>54.38</v>
          </cell>
          <cell r="E2171" t="str">
            <v>ND</v>
          </cell>
        </row>
        <row r="2172">
          <cell r="A2172">
            <v>77238</v>
          </cell>
          <cell r="B2172" t="str">
            <v>TORNEIRA P/USO GERAL; M.CROMADO - 3/4-</v>
          </cell>
          <cell r="C2172" t="str">
            <v>UN</v>
          </cell>
          <cell r="D2172">
            <v>33.517750579999998</v>
          </cell>
          <cell r="E2172" t="str">
            <v>ND</v>
          </cell>
        </row>
        <row r="2173">
          <cell r="A2173">
            <v>77240</v>
          </cell>
          <cell r="B2173" t="str">
            <v>TORNEIRA PARA LAVATORIO - 1/2-</v>
          </cell>
          <cell r="C2173" t="str">
            <v>UN</v>
          </cell>
          <cell r="D2173">
            <v>65.421245769999999</v>
          </cell>
          <cell r="E2173" t="str">
            <v>ND</v>
          </cell>
        </row>
        <row r="2174">
          <cell r="A2174">
            <v>77241</v>
          </cell>
          <cell r="B2174" t="str">
            <v>TORNEIRA C/ACIONAMENTO POR ALAVANCA (CLINICA) 1/2"</v>
          </cell>
          <cell r="C2174" t="str">
            <v>UN</v>
          </cell>
          <cell r="D2174">
            <v>204.81456299999999</v>
          </cell>
          <cell r="E2174" t="str">
            <v>ND</v>
          </cell>
        </row>
        <row r="2175">
          <cell r="A2175">
            <v>77605</v>
          </cell>
          <cell r="B2175" t="str">
            <v>TAMPO P/BANCADA; ACO INOX - 0/2000MM</v>
          </cell>
          <cell r="C2175" t="str">
            <v>M2</v>
          </cell>
          <cell r="D2175">
            <v>636.44889420000004</v>
          </cell>
          <cell r="E2175" t="str">
            <v>ND</v>
          </cell>
        </row>
        <row r="2176">
          <cell r="A2176">
            <v>77606</v>
          </cell>
          <cell r="B2176" t="str">
            <v>TAMPO P/BANCADA AO INOX -L&gt;2000MM</v>
          </cell>
          <cell r="C2176" t="str">
            <v>M2</v>
          </cell>
          <cell r="D2176">
            <v>636.44889420000004</v>
          </cell>
          <cell r="E2176" t="str">
            <v>ND</v>
          </cell>
        </row>
        <row r="2177">
          <cell r="A2177">
            <v>77610</v>
          </cell>
          <cell r="B2177" t="str">
            <v>TAMPO P/BANCADA; GRANILITE</v>
          </cell>
          <cell r="C2177" t="str">
            <v>M2</v>
          </cell>
          <cell r="D2177">
            <v>112.1900826</v>
          </cell>
          <cell r="E2177" t="str">
            <v>ND</v>
          </cell>
        </row>
        <row r="2178">
          <cell r="A2178">
            <v>77615</v>
          </cell>
          <cell r="B2178" t="str">
            <v>TAMPO P/BANCADA; MARMORE-ESP.SANTO A</v>
          </cell>
          <cell r="C2178" t="str">
            <v>M2</v>
          </cell>
          <cell r="D2178">
            <v>241.12517800000001</v>
          </cell>
          <cell r="E2178" t="str">
            <v>ND</v>
          </cell>
        </row>
        <row r="2179">
          <cell r="A2179">
            <v>77619</v>
          </cell>
          <cell r="B2179" t="str">
            <v>TAMPO P/BANCADA - GRANITO CINZA ANDORINHA</v>
          </cell>
          <cell r="C2179" t="str">
            <v>M2</v>
          </cell>
          <cell r="D2179">
            <v>191.89</v>
          </cell>
          <cell r="E2179" t="str">
            <v>ND</v>
          </cell>
        </row>
        <row r="2180">
          <cell r="A2180">
            <v>77620</v>
          </cell>
          <cell r="B2180" t="str">
            <v>TAMPO P/BANC.UMIDA-GRANITO CINZA MAUA POL.</v>
          </cell>
          <cell r="C2180" t="str">
            <v>M2</v>
          </cell>
          <cell r="D2180">
            <v>203.639331</v>
          </cell>
          <cell r="E2180" t="str">
            <v>ND</v>
          </cell>
        </row>
        <row r="2181">
          <cell r="A2181">
            <v>77622</v>
          </cell>
          <cell r="B2181" t="str">
            <v>TAMPO P/BANC.UMIDA-GRANITO VERDE UBAT.POL.</v>
          </cell>
          <cell r="C2181" t="str">
            <v>M2</v>
          </cell>
          <cell r="D2181">
            <v>196.547414</v>
          </cell>
          <cell r="E2181" t="str">
            <v>ND</v>
          </cell>
        </row>
        <row r="2182">
          <cell r="A2182">
            <v>77624</v>
          </cell>
          <cell r="B2182" t="str">
            <v>TAMPO P/BANC.UMIDA-GRANITO PRETO TIJUCA POL</v>
          </cell>
          <cell r="C2182" t="str">
            <v>M2</v>
          </cell>
          <cell r="D2182">
            <v>283.67667999999998</v>
          </cell>
          <cell r="E2182" t="str">
            <v>ND</v>
          </cell>
        </row>
        <row r="2183">
          <cell r="A2183">
            <v>77625</v>
          </cell>
          <cell r="B2183" t="str">
            <v>TAMPO P/BANC.UMIDA-GRANITO OURO VELHO POL.</v>
          </cell>
          <cell r="C2183" t="str">
            <v>M2</v>
          </cell>
          <cell r="D2183">
            <v>217.82316499999999</v>
          </cell>
          <cell r="E2183" t="str">
            <v>ND</v>
          </cell>
        </row>
        <row r="2184">
          <cell r="A2184">
            <v>77630</v>
          </cell>
          <cell r="B2184" t="str">
            <v>FRONTAO/TESTEIRA MAR.BCO ESP.STO H.ATE 10CM</v>
          </cell>
          <cell r="C2184" t="str">
            <v>M</v>
          </cell>
          <cell r="D2184">
            <v>36.852640129999997</v>
          </cell>
          <cell r="E2184" t="str">
            <v>ND</v>
          </cell>
        </row>
        <row r="2185">
          <cell r="A2185">
            <v>77631</v>
          </cell>
          <cell r="B2185" t="str">
            <v>FRONTAO/TESTEIRA GRNTO CINZA MAUA H ATE 10C</v>
          </cell>
          <cell r="C2185" t="str">
            <v>UN</v>
          </cell>
          <cell r="D2185">
            <v>29.760723129999999</v>
          </cell>
          <cell r="E2185" t="str">
            <v>ND</v>
          </cell>
        </row>
        <row r="2186">
          <cell r="A2186">
            <v>78005</v>
          </cell>
          <cell r="B2186" t="str">
            <v>AQUECEDOR A GAS; ACUMULACAO - 150L</v>
          </cell>
          <cell r="C2186" t="str">
            <v>UN</v>
          </cell>
          <cell r="D2186">
            <v>1873.6378669999999</v>
          </cell>
          <cell r="E2186" t="str">
            <v>ND</v>
          </cell>
        </row>
        <row r="2187">
          <cell r="A2187">
            <v>78006</v>
          </cell>
          <cell r="B2187" t="str">
            <v>CARRINHO DE APOIO EM INOX</v>
          </cell>
          <cell r="C2187" t="str">
            <v>UN</v>
          </cell>
          <cell r="D2187">
            <v>912.53722300000004</v>
          </cell>
          <cell r="E2187" t="str">
            <v>ND</v>
          </cell>
        </row>
        <row r="2188">
          <cell r="A2188">
            <v>78008</v>
          </cell>
          <cell r="B2188" t="str">
            <v>CHUVEIRO COM BRACO ARTICULADO - 15CM</v>
          </cell>
          <cell r="C2188" t="str">
            <v>UN</v>
          </cell>
          <cell r="D2188">
            <v>69.768000000000001</v>
          </cell>
          <cell r="E2188" t="str">
            <v>ND</v>
          </cell>
        </row>
        <row r="2189">
          <cell r="A2189">
            <v>78014</v>
          </cell>
          <cell r="B2189" t="str">
            <v>CHUVEIRO FIXO DE METAL CROMADO - 15CM</v>
          </cell>
          <cell r="C2189" t="str">
            <v>UN</v>
          </cell>
          <cell r="D2189">
            <v>115.69550769999999</v>
          </cell>
          <cell r="E2189" t="str">
            <v>ND</v>
          </cell>
        </row>
        <row r="2190">
          <cell r="A2190">
            <v>78020</v>
          </cell>
          <cell r="B2190" t="str">
            <v>CONJUNTO MOTOR-BOMBA - ATE 1/4 HP</v>
          </cell>
          <cell r="C2190" t="str">
            <v>UN</v>
          </cell>
          <cell r="D2190">
            <v>492.6</v>
          </cell>
          <cell r="E2190" t="str">
            <v>ND</v>
          </cell>
        </row>
        <row r="2191">
          <cell r="A2191">
            <v>78021</v>
          </cell>
          <cell r="B2191" t="str">
            <v>CONJUNTO MOTOR-BOMBA - ATE 1/2 HP</v>
          </cell>
          <cell r="C2191" t="str">
            <v>UN</v>
          </cell>
          <cell r="D2191">
            <v>483.9</v>
          </cell>
          <cell r="E2191" t="str">
            <v>ND</v>
          </cell>
        </row>
        <row r="2192">
          <cell r="A2192">
            <v>78022</v>
          </cell>
          <cell r="B2192" t="str">
            <v>CONJUNTO MOTOR-BOMBA - ATE 3/4 HP</v>
          </cell>
          <cell r="C2192" t="str">
            <v>UN</v>
          </cell>
          <cell r="D2192">
            <v>516.48</v>
          </cell>
          <cell r="E2192" t="str">
            <v>ND</v>
          </cell>
        </row>
        <row r="2193">
          <cell r="A2193">
            <v>78023</v>
          </cell>
          <cell r="B2193" t="str">
            <v>CONJUNTO MOTOR-BOMBA - ATE 1 HP</v>
          </cell>
          <cell r="C2193" t="str">
            <v>UN</v>
          </cell>
          <cell r="D2193">
            <v>719.65</v>
          </cell>
          <cell r="E2193" t="str">
            <v>ND</v>
          </cell>
        </row>
        <row r="2194">
          <cell r="A2194">
            <v>78026</v>
          </cell>
          <cell r="B2194" t="str">
            <v>CONJUNTO MOTOR-BOMBA - ATE 2 HP</v>
          </cell>
          <cell r="C2194" t="str">
            <v>UN</v>
          </cell>
          <cell r="D2194">
            <v>719.65</v>
          </cell>
          <cell r="E2194" t="str">
            <v>ND</v>
          </cell>
        </row>
        <row r="2195">
          <cell r="A2195">
            <v>78028</v>
          </cell>
          <cell r="B2195" t="str">
            <v>CONJUNTO MOTOR-BOMBA - ATE 3 HP</v>
          </cell>
          <cell r="C2195" t="str">
            <v>UN</v>
          </cell>
          <cell r="D2195">
            <v>591.4</v>
          </cell>
          <cell r="E2195" t="str">
            <v>ND</v>
          </cell>
        </row>
        <row r="2196">
          <cell r="A2196">
            <v>78030</v>
          </cell>
          <cell r="B2196" t="str">
            <v>CONJUNTO MOTOR-BOMBA - ATE 4 HP</v>
          </cell>
          <cell r="C2196" t="str">
            <v>UN</v>
          </cell>
          <cell r="D2196">
            <v>591.4</v>
          </cell>
          <cell r="E2196" t="str">
            <v>ND</v>
          </cell>
        </row>
        <row r="2197">
          <cell r="A2197">
            <v>78032</v>
          </cell>
          <cell r="B2197" t="str">
            <v>CONJUNTO MOTOR-BOMBA - ATE 5 HP</v>
          </cell>
          <cell r="C2197" t="str">
            <v>UN</v>
          </cell>
          <cell r="D2197">
            <v>1265.53</v>
          </cell>
          <cell r="E2197" t="str">
            <v>ND</v>
          </cell>
        </row>
        <row r="2198">
          <cell r="A2198">
            <v>78042</v>
          </cell>
          <cell r="B2198" t="str">
            <v>FILTRO DE PRESSAO COMPLETO - 40L/H</v>
          </cell>
          <cell r="C2198" t="str">
            <v>UN</v>
          </cell>
          <cell r="D2198">
            <v>23.2006999</v>
          </cell>
          <cell r="E2198" t="str">
            <v>ND</v>
          </cell>
        </row>
        <row r="2199">
          <cell r="A2199">
            <v>78045</v>
          </cell>
          <cell r="B2199" t="str">
            <v>FILTRO TIPO CUNO C/ELEM.FILTR.CARVAO/CEL 180 L/H</v>
          </cell>
          <cell r="C2199" t="str">
            <v>UN</v>
          </cell>
          <cell r="D2199">
            <v>87.466976329999994</v>
          </cell>
          <cell r="E2199" t="str">
            <v>ND</v>
          </cell>
        </row>
        <row r="2200">
          <cell r="A2200">
            <v>78046</v>
          </cell>
          <cell r="B2200" t="str">
            <v>FILTRO TIPO CUNO C/ELEM.FILTR.CARVAO/CEL 360 L/H</v>
          </cell>
          <cell r="C2200" t="str">
            <v>UN</v>
          </cell>
          <cell r="D2200">
            <v>138.4612367</v>
          </cell>
          <cell r="E2200" t="str">
            <v>ND</v>
          </cell>
        </row>
        <row r="2201">
          <cell r="A2201">
            <v>78051</v>
          </cell>
          <cell r="B2201" t="str">
            <v>FOGAO INDUSTRIAL 4 BOCAS C/FORNO</v>
          </cell>
          <cell r="C2201" t="str">
            <v>UN</v>
          </cell>
          <cell r="D2201">
            <v>3029.2616899999998</v>
          </cell>
          <cell r="E2201" t="str">
            <v>ND</v>
          </cell>
        </row>
        <row r="2202">
          <cell r="A2202">
            <v>78052</v>
          </cell>
          <cell r="B2202" t="str">
            <v>FOGAO INDUSTRIAL 6 BOCAS C/FORNO</v>
          </cell>
          <cell r="C2202" t="str">
            <v>UN</v>
          </cell>
          <cell r="D2202">
            <v>4268.6586129999996</v>
          </cell>
          <cell r="E2202" t="str">
            <v>ND</v>
          </cell>
        </row>
        <row r="2203">
          <cell r="A2203">
            <v>78060</v>
          </cell>
          <cell r="B2203" t="str">
            <v>COIFA DE CHAPA GALV.N.22 - 1;30X1;30M</v>
          </cell>
          <cell r="C2203" t="str">
            <v>UN</v>
          </cell>
          <cell r="D2203">
            <v>932.08051999999998</v>
          </cell>
          <cell r="E2203" t="str">
            <v>ND</v>
          </cell>
        </row>
        <row r="2204">
          <cell r="A2204">
            <v>78062</v>
          </cell>
          <cell r="B2204" t="str">
            <v>COIFA DE CHAPA GALV.N.22 - 2;20X1;30M</v>
          </cell>
          <cell r="C2204" t="str">
            <v>UN</v>
          </cell>
          <cell r="D2204">
            <v>1789.864767</v>
          </cell>
          <cell r="E2204" t="str">
            <v>ND</v>
          </cell>
        </row>
        <row r="2205">
          <cell r="A2205">
            <v>78070</v>
          </cell>
          <cell r="B2205" t="str">
            <v>DUTO P/COIFA EM CH.GALV.N.22 - DIAM.30CM</v>
          </cell>
          <cell r="C2205" t="str">
            <v>M</v>
          </cell>
          <cell r="D2205">
            <v>48.96799833</v>
          </cell>
          <cell r="E2205" t="str">
            <v>ND</v>
          </cell>
        </row>
        <row r="2206">
          <cell r="A2206">
            <v>78071</v>
          </cell>
          <cell r="B2206" t="str">
            <v>DUTO PARA COIFA DIAM. 35CM</v>
          </cell>
          <cell r="C2206" t="str">
            <v>M</v>
          </cell>
          <cell r="D2206">
            <v>68.724052830000005</v>
          </cell>
          <cell r="E2206" t="str">
            <v>ND</v>
          </cell>
        </row>
        <row r="2207">
          <cell r="A2207">
            <v>78080</v>
          </cell>
          <cell r="B2207" t="str">
            <v>BUJAO GLP 13 KG COM CARGA</v>
          </cell>
          <cell r="C2207" t="str">
            <v>UN</v>
          </cell>
          <cell r="D2207">
            <v>27.98774388</v>
          </cell>
          <cell r="E2207" t="str">
            <v>ND</v>
          </cell>
        </row>
        <row r="2208">
          <cell r="A2208">
            <v>78081</v>
          </cell>
          <cell r="B2208" t="str">
            <v>CILINDRO GLP 45 KG COM CARGA</v>
          </cell>
          <cell r="C2208" t="str">
            <v>UN</v>
          </cell>
          <cell r="D2208">
            <v>130.44061629999999</v>
          </cell>
          <cell r="E2208" t="str">
            <v>ND</v>
          </cell>
        </row>
        <row r="2209">
          <cell r="A2209">
            <v>78405</v>
          </cell>
          <cell r="B2209" t="str">
            <v>ABRIGO P/ HIDRANTE - CHAPA DE ACO N.20</v>
          </cell>
          <cell r="C2209" t="str">
            <v>UN</v>
          </cell>
          <cell r="D2209">
            <v>116.005</v>
          </cell>
          <cell r="E2209" t="str">
            <v>ND</v>
          </cell>
        </row>
        <row r="2210">
          <cell r="A2210">
            <v>78407</v>
          </cell>
          <cell r="B2210" t="str">
            <v>SETA P/EXTINTOR / HIDRANTE</v>
          </cell>
          <cell r="C2210" t="str">
            <v>UN</v>
          </cell>
          <cell r="D2210">
            <v>3.1407061000000001</v>
          </cell>
          <cell r="E2210" t="str">
            <v>ND</v>
          </cell>
        </row>
        <row r="2211">
          <cell r="A2211">
            <v>78410</v>
          </cell>
          <cell r="B2211" t="str">
            <v>ESGUICHO C/ENGATE RAPIDO - 11/2-X1/2-</v>
          </cell>
          <cell r="C2211" t="str">
            <v>UN</v>
          </cell>
          <cell r="D2211">
            <v>16.007469799999999</v>
          </cell>
          <cell r="E2211" t="str">
            <v>ND</v>
          </cell>
        </row>
        <row r="2212">
          <cell r="A2212">
            <v>78415</v>
          </cell>
          <cell r="B2212" t="str">
            <v>ESGUICHO C/ENGATE RAPIDO - 21/2-X5/8-</v>
          </cell>
          <cell r="C2212" t="str">
            <v>UN</v>
          </cell>
          <cell r="D2212">
            <v>58.33</v>
          </cell>
          <cell r="E2212" t="str">
            <v>ND</v>
          </cell>
        </row>
        <row r="2213">
          <cell r="A2213">
            <v>78420</v>
          </cell>
          <cell r="B2213" t="str">
            <v>EXTINTOR AGUA PRESSURIZADA - 10L</v>
          </cell>
          <cell r="C2213" t="str">
            <v>UN</v>
          </cell>
          <cell r="D2213">
            <v>49.768371819999999</v>
          </cell>
          <cell r="E2213" t="str">
            <v>ND</v>
          </cell>
        </row>
        <row r="2214">
          <cell r="A2214">
            <v>78425</v>
          </cell>
          <cell r="B2214" t="str">
            <v>EXTINTOR ESPUMA QUIMICA - 10L</v>
          </cell>
          <cell r="C2214" t="str">
            <v>UN</v>
          </cell>
          <cell r="D2214">
            <v>279.44854659999999</v>
          </cell>
          <cell r="E2214" t="str">
            <v>ND</v>
          </cell>
        </row>
        <row r="2215">
          <cell r="A2215">
            <v>78430</v>
          </cell>
          <cell r="B2215" t="str">
            <v>EXTINTOR GAS CARBONICO - 4KG</v>
          </cell>
          <cell r="C2215" t="str">
            <v>UN</v>
          </cell>
          <cell r="D2215">
            <v>161.57750899999999</v>
          </cell>
          <cell r="E2215" t="str">
            <v>ND</v>
          </cell>
        </row>
        <row r="2216">
          <cell r="A2216">
            <v>78435</v>
          </cell>
          <cell r="B2216" t="str">
            <v>EXTINTOR GAS CARBONICO - 6KG</v>
          </cell>
          <cell r="C2216" t="str">
            <v>UN</v>
          </cell>
          <cell r="D2216">
            <v>225.49</v>
          </cell>
          <cell r="E2216" t="str">
            <v>ND</v>
          </cell>
        </row>
        <row r="2217">
          <cell r="A2217">
            <v>78440</v>
          </cell>
          <cell r="B2217" t="str">
            <v>EXTINTOR GAS CARBONICO - 10KG</v>
          </cell>
          <cell r="C2217" t="str">
            <v>UN</v>
          </cell>
          <cell r="D2217">
            <v>533.23718670000005</v>
          </cell>
          <cell r="E2217" t="str">
            <v>ND</v>
          </cell>
        </row>
        <row r="2218">
          <cell r="A2218">
            <v>78445</v>
          </cell>
          <cell r="B2218" t="str">
            <v>EXTINTOR PO QUIMICO - 4KG</v>
          </cell>
          <cell r="C2218" t="str">
            <v>UN</v>
          </cell>
          <cell r="D2218">
            <v>48.1233</v>
          </cell>
          <cell r="E2218" t="str">
            <v>ND</v>
          </cell>
        </row>
        <row r="2219">
          <cell r="A2219">
            <v>78450</v>
          </cell>
          <cell r="B2219" t="str">
            <v>EXTINTOR PO QUIMICO - 8KG</v>
          </cell>
          <cell r="C2219" t="str">
            <v>UN</v>
          </cell>
          <cell r="D2219">
            <v>74.045500000000004</v>
          </cell>
          <cell r="E2219" t="str">
            <v>ND</v>
          </cell>
        </row>
        <row r="2220">
          <cell r="A2220">
            <v>78455</v>
          </cell>
          <cell r="B2220" t="str">
            <v>EXTINTOR PO QUIMICO - 12KG</v>
          </cell>
          <cell r="C2220" t="str">
            <v>UN</v>
          </cell>
          <cell r="D2220">
            <v>74.845500000000001</v>
          </cell>
          <cell r="E2220" t="str">
            <v>ND</v>
          </cell>
        </row>
        <row r="2221">
          <cell r="A2221">
            <v>78460</v>
          </cell>
          <cell r="B2221" t="str">
            <v>HIDRANTE C/REGISTRO TP.GLOBO - 21/2-</v>
          </cell>
          <cell r="C2221" t="str">
            <v>UN</v>
          </cell>
          <cell r="D2221">
            <v>62.73</v>
          </cell>
          <cell r="E2221" t="str">
            <v>ND</v>
          </cell>
        </row>
        <row r="2222">
          <cell r="A2222">
            <v>78465</v>
          </cell>
          <cell r="B2222" t="str">
            <v>MANGUEIRA DE INCENDIO; 15M - 11/2-</v>
          </cell>
          <cell r="C2222" t="str">
            <v>UN</v>
          </cell>
          <cell r="D2222">
            <v>133.76706300000001</v>
          </cell>
          <cell r="E2222" t="str">
            <v>ND</v>
          </cell>
        </row>
        <row r="2223">
          <cell r="A2223">
            <v>78470</v>
          </cell>
          <cell r="B2223" t="str">
            <v>MANGUEIRA DE INCENDIO; 30M - 11/2-</v>
          </cell>
          <cell r="C2223" t="str">
            <v>UN</v>
          </cell>
          <cell r="D2223">
            <v>274.11474959999998</v>
          </cell>
          <cell r="E2223" t="str">
            <v>ND</v>
          </cell>
        </row>
        <row r="2224">
          <cell r="A2224">
            <v>78475</v>
          </cell>
          <cell r="B2224" t="str">
            <v>MANGUEIRA DE INCENDIO; 30M - 21/2-</v>
          </cell>
          <cell r="C2224" t="str">
            <v>UN</v>
          </cell>
          <cell r="D2224">
            <v>626.49994779999997</v>
          </cell>
          <cell r="E2224" t="str">
            <v>ND</v>
          </cell>
        </row>
        <row r="2225">
          <cell r="A2225">
            <v>78480</v>
          </cell>
          <cell r="B2225" t="str">
            <v>RECARGA P/EXTINTOR GAS CARBONICO - 4KG</v>
          </cell>
          <cell r="C2225" t="str">
            <v>UN</v>
          </cell>
          <cell r="D2225">
            <v>13.03561887</v>
          </cell>
          <cell r="E2225" t="str">
            <v>ND</v>
          </cell>
        </row>
        <row r="2226">
          <cell r="A2226">
            <v>78481</v>
          </cell>
          <cell r="B2226" t="str">
            <v>RECARGA P/EXTINTOR GAS CARBONICO - 8KG</v>
          </cell>
          <cell r="C2226" t="str">
            <v>UN</v>
          </cell>
          <cell r="D2226">
            <v>19.756054500000001</v>
          </cell>
          <cell r="E2226" t="str">
            <v>ND</v>
          </cell>
        </row>
        <row r="2227">
          <cell r="A2227">
            <v>78482</v>
          </cell>
          <cell r="B2227" t="str">
            <v>RECARGA P/EXTINTOR GAS CARBONICO - 12KG</v>
          </cell>
          <cell r="C2227" t="str">
            <v>UN</v>
          </cell>
          <cell r="D2227">
            <v>55.722205000000002</v>
          </cell>
          <cell r="E2227" t="str">
            <v>ND</v>
          </cell>
        </row>
        <row r="2228">
          <cell r="A2228">
            <v>78483</v>
          </cell>
          <cell r="B2228" t="str">
            <v>RECARGA P/EXTINTOR AGUA PRESSURIZADA-10L</v>
          </cell>
          <cell r="C2228" t="str">
            <v>UN</v>
          </cell>
          <cell r="D2228">
            <v>12.157572</v>
          </cell>
          <cell r="E2228" t="str">
            <v>ND</v>
          </cell>
        </row>
        <row r="2229">
          <cell r="A2229">
            <v>78484</v>
          </cell>
          <cell r="B2229" t="str">
            <v>RECARGA P/EXTINTOR ESPUMA QUIMICA-10L</v>
          </cell>
          <cell r="C2229" t="str">
            <v>UN</v>
          </cell>
          <cell r="D2229">
            <v>17.831105600000001</v>
          </cell>
          <cell r="E2229" t="str">
            <v>ND</v>
          </cell>
        </row>
        <row r="2230">
          <cell r="A2230">
            <v>78485</v>
          </cell>
          <cell r="B2230" t="str">
            <v>RECARGA P/EXTINTOR PO SECO - 4KG</v>
          </cell>
          <cell r="C2230" t="str">
            <v>UN</v>
          </cell>
          <cell r="D2230">
            <v>7.8011087000000003</v>
          </cell>
          <cell r="E2230" t="str">
            <v>ND</v>
          </cell>
        </row>
        <row r="2231">
          <cell r="A2231">
            <v>78486</v>
          </cell>
          <cell r="B2231" t="str">
            <v>RECARGA P/EXTINTOR PO SECO 8KG</v>
          </cell>
          <cell r="C2231" t="str">
            <v>UN</v>
          </cell>
          <cell r="D2231">
            <v>11.093784449999999</v>
          </cell>
          <cell r="E2231" t="str">
            <v>ND</v>
          </cell>
        </row>
        <row r="2232">
          <cell r="A2232">
            <v>78487</v>
          </cell>
          <cell r="B2232" t="str">
            <v>RECARGA P/EXTINTOR PO SECO - 12KG</v>
          </cell>
          <cell r="C2232" t="str">
            <v>UN</v>
          </cell>
          <cell r="D2232">
            <v>16.5140353</v>
          </cell>
          <cell r="E2232" t="str">
            <v>ND</v>
          </cell>
        </row>
        <row r="2233">
          <cell r="A2233">
            <v>78801</v>
          </cell>
          <cell r="B2233" t="str">
            <v>CALHA CH.ACO GALVANIZADO N.24 - 33CM</v>
          </cell>
          <cell r="C2233" t="str">
            <v>M</v>
          </cell>
          <cell r="D2233">
            <v>12.79</v>
          </cell>
          <cell r="E2233" t="str">
            <v>ND</v>
          </cell>
        </row>
        <row r="2234">
          <cell r="A2234">
            <v>78804</v>
          </cell>
          <cell r="B2234" t="str">
            <v>CALHA CH.ACO GALVANIZADO N.24 - 50CM</v>
          </cell>
          <cell r="C2234" t="str">
            <v>M</v>
          </cell>
          <cell r="D2234">
            <v>19.205400000000001</v>
          </cell>
          <cell r="E2234" t="str">
            <v>ND</v>
          </cell>
        </row>
        <row r="2235">
          <cell r="A2235">
            <v>78807</v>
          </cell>
          <cell r="B2235" t="str">
            <v>CALHA CH.ACO GALVANIZADO N.24 - 100CM</v>
          </cell>
          <cell r="C2235" t="str">
            <v>M</v>
          </cell>
          <cell r="D2235">
            <v>37.31766725</v>
          </cell>
          <cell r="E2235" t="str">
            <v>ND</v>
          </cell>
        </row>
        <row r="2236">
          <cell r="A2236">
            <v>78811</v>
          </cell>
          <cell r="B2236" t="str">
            <v>CALHA CH.ACO GALVANIZADO N.26 - 33CM</v>
          </cell>
          <cell r="C2236" t="str">
            <v>M</v>
          </cell>
          <cell r="D2236">
            <v>10.226599999999999</v>
          </cell>
          <cell r="E2236" t="str">
            <v>ND</v>
          </cell>
        </row>
        <row r="2237">
          <cell r="A2237">
            <v>78814</v>
          </cell>
          <cell r="B2237" t="str">
            <v>CALHA CH.ACO GALVANIZADO N.26 - 50CM</v>
          </cell>
          <cell r="C2237" t="str">
            <v>M</v>
          </cell>
          <cell r="D2237">
            <v>15.073499999999999</v>
          </cell>
          <cell r="E2237" t="str">
            <v>ND</v>
          </cell>
        </row>
        <row r="2238">
          <cell r="A2238">
            <v>78817</v>
          </cell>
          <cell r="B2238" t="str">
            <v>CALHA CH.ACO GALVANIZADO N.26 - 100CM</v>
          </cell>
          <cell r="C2238" t="str">
            <v>M</v>
          </cell>
          <cell r="D2238">
            <v>28.46695484</v>
          </cell>
          <cell r="E2238" t="str">
            <v>ND</v>
          </cell>
        </row>
        <row r="2239">
          <cell r="A2239">
            <v>78821</v>
          </cell>
          <cell r="B2239" t="str">
            <v>CALHA DE POLIESTER - 33CM</v>
          </cell>
          <cell r="C2239" t="str">
            <v>M</v>
          </cell>
          <cell r="D2239">
            <v>30.46991483</v>
          </cell>
          <cell r="E2239" t="str">
            <v>ND</v>
          </cell>
        </row>
        <row r="2240">
          <cell r="A2240">
            <v>78824</v>
          </cell>
          <cell r="B2240" t="str">
            <v>CALHA DE POLIESTER - 50CM</v>
          </cell>
          <cell r="C2240" t="str">
            <v>M</v>
          </cell>
          <cell r="D2240">
            <v>44.957688130000001</v>
          </cell>
          <cell r="E2240" t="str">
            <v>ND</v>
          </cell>
        </row>
        <row r="2241">
          <cell r="A2241">
            <v>78827</v>
          </cell>
          <cell r="B2241" t="str">
            <v>CALHA DE POLIESTER - 100CM</v>
          </cell>
          <cell r="C2241" t="str">
            <v>M</v>
          </cell>
          <cell r="D2241">
            <v>89.424007720000006</v>
          </cell>
          <cell r="E2241" t="str">
            <v>ND</v>
          </cell>
        </row>
        <row r="2242">
          <cell r="A2242">
            <v>78831</v>
          </cell>
          <cell r="B2242" t="str">
            <v>CALHA EM CHAPA DE COBRE N.26 - 33CM</v>
          </cell>
          <cell r="C2242" t="str">
            <v>KG</v>
          </cell>
          <cell r="D2242">
            <v>41.44</v>
          </cell>
          <cell r="E2242" t="str">
            <v>ND</v>
          </cell>
        </row>
        <row r="2243">
          <cell r="A2243">
            <v>78834</v>
          </cell>
          <cell r="B2243" t="str">
            <v>CALHA EM CHAPA DE COBRE N.26 - 50CM</v>
          </cell>
          <cell r="C2243" t="str">
            <v>KG</v>
          </cell>
          <cell r="D2243">
            <v>41.44</v>
          </cell>
          <cell r="E2243" t="str">
            <v>ND</v>
          </cell>
        </row>
        <row r="2244">
          <cell r="A2244">
            <v>78841</v>
          </cell>
          <cell r="B2244" t="str">
            <v>CONDUTOR CH.ACO GALVANIZ.N.24 - 25CM</v>
          </cell>
          <cell r="C2244" t="str">
            <v>M</v>
          </cell>
          <cell r="D2244">
            <v>14.79</v>
          </cell>
          <cell r="E2244" t="str">
            <v>ND</v>
          </cell>
        </row>
        <row r="2245">
          <cell r="A2245">
            <v>78844</v>
          </cell>
          <cell r="B2245" t="str">
            <v>CONDUTOR CH.ACO GALVANIZ N.24 - 33CM</v>
          </cell>
          <cell r="C2245" t="str">
            <v>M</v>
          </cell>
          <cell r="D2245">
            <v>12.79</v>
          </cell>
          <cell r="E2245" t="str">
            <v>ND</v>
          </cell>
        </row>
        <row r="2246">
          <cell r="A2246">
            <v>78847</v>
          </cell>
          <cell r="B2246" t="str">
            <v>CONDUTOR CH.ACO GALVANIZ N.26 - 25CM</v>
          </cell>
          <cell r="C2246" t="str">
            <v>M</v>
          </cell>
          <cell r="D2246">
            <v>10.6363</v>
          </cell>
          <cell r="E2246" t="str">
            <v>ND</v>
          </cell>
        </row>
        <row r="2247">
          <cell r="A2247">
            <v>78849</v>
          </cell>
          <cell r="B2247" t="str">
            <v>CONDUTOR CH.ACO GALVANIZ.N.26 - 33CM</v>
          </cell>
          <cell r="C2247" t="str">
            <v>M</v>
          </cell>
          <cell r="D2247">
            <v>10.226599999999999</v>
          </cell>
          <cell r="E2247" t="str">
            <v>ND</v>
          </cell>
        </row>
        <row r="2248">
          <cell r="A2248">
            <v>78851</v>
          </cell>
          <cell r="B2248" t="str">
            <v>CONDUTOR CH.ACO GALVANIZADO N.24 - 3-</v>
          </cell>
          <cell r="C2248" t="str">
            <v>UN</v>
          </cell>
          <cell r="D2248">
            <v>11.709261529999999</v>
          </cell>
          <cell r="E2248" t="str">
            <v>ND</v>
          </cell>
        </row>
        <row r="2249">
          <cell r="A2249">
            <v>78852</v>
          </cell>
          <cell r="B2249" t="str">
            <v>CONDUTOR CH.ACO GALVANIZADO N.24 - 4-</v>
          </cell>
          <cell r="C2249" t="str">
            <v>UN</v>
          </cell>
          <cell r="D2249">
            <v>14.79</v>
          </cell>
          <cell r="E2249" t="str">
            <v>ND</v>
          </cell>
        </row>
        <row r="2250">
          <cell r="A2250">
            <v>78855</v>
          </cell>
          <cell r="B2250" t="str">
            <v>CONDUTOR CH.ACO GALVANIZADO N.26 - 3-</v>
          </cell>
          <cell r="C2250" t="str">
            <v>UN</v>
          </cell>
          <cell r="D2250">
            <v>9.0852522429999993</v>
          </cell>
          <cell r="E2250" t="str">
            <v>ND</v>
          </cell>
        </row>
        <row r="2251">
          <cell r="A2251">
            <v>78860</v>
          </cell>
          <cell r="B2251" t="str">
            <v>CONDUTOR DE CHAPA DE COBRE N.26 - 3-</v>
          </cell>
          <cell r="C2251" t="str">
            <v>KG</v>
          </cell>
          <cell r="D2251">
            <v>41.44</v>
          </cell>
          <cell r="E2251" t="str">
            <v>ND</v>
          </cell>
        </row>
        <row r="2252">
          <cell r="A2252">
            <v>78861</v>
          </cell>
          <cell r="B2252" t="str">
            <v>CONDUTOR DE CHAPA DE COBRE N.26 - 4-</v>
          </cell>
          <cell r="C2252" t="str">
            <v>KG</v>
          </cell>
          <cell r="D2252">
            <v>41.44</v>
          </cell>
          <cell r="E2252" t="str">
            <v>ND</v>
          </cell>
        </row>
        <row r="2253">
          <cell r="A2253">
            <v>78864</v>
          </cell>
          <cell r="B2253" t="str">
            <v>RINCAO CH.ACO GALVANIZADO N.24 - 50CM</v>
          </cell>
          <cell r="C2253" t="str">
            <v>M</v>
          </cell>
          <cell r="D2253">
            <v>19.205400000000001</v>
          </cell>
          <cell r="E2253" t="str">
            <v>ND</v>
          </cell>
        </row>
        <row r="2254">
          <cell r="A2254">
            <v>78867</v>
          </cell>
          <cell r="B2254" t="str">
            <v>RINCAO CH.ACO GALVANIZADO N.24 - 66CM</v>
          </cell>
          <cell r="C2254" t="str">
            <v>M</v>
          </cell>
          <cell r="D2254">
            <v>26.91889067</v>
          </cell>
          <cell r="E2254" t="str">
            <v>ND</v>
          </cell>
        </row>
        <row r="2255">
          <cell r="A2255">
            <v>78869</v>
          </cell>
          <cell r="B2255" t="str">
            <v>RINCAO EM CHAPA DE COBRE N.26 - 50CM</v>
          </cell>
          <cell r="C2255" t="str">
            <v>KG</v>
          </cell>
          <cell r="D2255">
            <v>41.44</v>
          </cell>
          <cell r="E2255" t="str">
            <v>ND</v>
          </cell>
        </row>
        <row r="2256">
          <cell r="A2256">
            <v>78870</v>
          </cell>
          <cell r="B2256" t="str">
            <v>RINCAO EM CHAPA DE COBRE N. 26 - 66CM</v>
          </cell>
          <cell r="C2256" t="str">
            <v>KG</v>
          </cell>
          <cell r="D2256">
            <v>41.44</v>
          </cell>
          <cell r="E2256" t="str">
            <v>ND</v>
          </cell>
        </row>
        <row r="2257">
          <cell r="A2257">
            <v>78871</v>
          </cell>
          <cell r="B2257" t="str">
            <v>RUFO CH.ACO GALVANIZADO N.24 - 16CM</v>
          </cell>
          <cell r="C2257" t="str">
            <v>M</v>
          </cell>
          <cell r="D2257">
            <v>7.7605834600000003</v>
          </cell>
          <cell r="E2257" t="str">
            <v>ND</v>
          </cell>
        </row>
        <row r="2258">
          <cell r="A2258">
            <v>78873</v>
          </cell>
          <cell r="B2258" t="str">
            <v>RUFO CH.ACO GALVANIZADO N.24 - 25CM</v>
          </cell>
          <cell r="C2258" t="str">
            <v>M</v>
          </cell>
          <cell r="D2258">
            <v>9.6034000000000006</v>
          </cell>
          <cell r="E2258" t="str">
            <v>ND</v>
          </cell>
        </row>
        <row r="2259">
          <cell r="A2259">
            <v>78875</v>
          </cell>
          <cell r="B2259" t="str">
            <v>RUFO CH.ACO GALVANIZADO N.24 - 33CM</v>
          </cell>
          <cell r="C2259" t="str">
            <v>M</v>
          </cell>
          <cell r="D2259">
            <v>12.79</v>
          </cell>
          <cell r="E2259" t="str">
            <v>ND</v>
          </cell>
        </row>
        <row r="2260">
          <cell r="A2260">
            <v>78877</v>
          </cell>
          <cell r="B2260" t="str">
            <v>RUFO CH.ACO GALVANIZADO N.24 - 50CM</v>
          </cell>
          <cell r="C2260" t="str">
            <v>M</v>
          </cell>
          <cell r="D2260">
            <v>16.880788720000002</v>
          </cell>
          <cell r="E2260" t="str">
            <v>ND</v>
          </cell>
        </row>
        <row r="2261">
          <cell r="A2261">
            <v>78878</v>
          </cell>
          <cell r="B2261" t="str">
            <v>RUFO CH.ACO GALVANIZADO N.24 - 100CM</v>
          </cell>
          <cell r="C2261" t="str">
            <v>M</v>
          </cell>
          <cell r="D2261">
            <v>34.414033809999999</v>
          </cell>
          <cell r="E2261" t="str">
            <v>ND</v>
          </cell>
        </row>
        <row r="2262">
          <cell r="A2262">
            <v>78879</v>
          </cell>
          <cell r="B2262" t="str">
            <v>RUFO EM CHAPA DE ACO GALVANIZADO N.24 - DESENVOLVIMENTO 130CM</v>
          </cell>
          <cell r="C2262" t="str">
            <v>M</v>
          </cell>
          <cell r="D2262">
            <v>7.56</v>
          </cell>
          <cell r="E2262" t="str">
            <v>ND</v>
          </cell>
        </row>
        <row r="2263">
          <cell r="A2263">
            <v>78880</v>
          </cell>
          <cell r="B2263" t="str">
            <v>RUFO EM CHAPA DE ACO GALVANIZADO N.24 DESENVOLVIMENTO 140CM</v>
          </cell>
          <cell r="C2263" t="str">
            <v>M</v>
          </cell>
          <cell r="D2263">
            <v>8.15</v>
          </cell>
          <cell r="E2263" t="str">
            <v>ND</v>
          </cell>
        </row>
        <row r="2264">
          <cell r="A2264">
            <v>78881</v>
          </cell>
          <cell r="B2264" t="str">
            <v>RUFO CH.ACO GALVANIZADO N.26 - 16CM</v>
          </cell>
          <cell r="C2264" t="str">
            <v>M</v>
          </cell>
          <cell r="D2264">
            <v>5.6309820979999996</v>
          </cell>
          <cell r="E2264" t="str">
            <v>ND</v>
          </cell>
        </row>
        <row r="2265">
          <cell r="A2265">
            <v>78883</v>
          </cell>
          <cell r="B2265" t="str">
            <v>RUFO CH.ACO GALVANIZADO N.26 - 25CM</v>
          </cell>
          <cell r="C2265" t="str">
            <v>M</v>
          </cell>
          <cell r="D2265">
            <v>7.4036</v>
          </cell>
          <cell r="E2265" t="str">
            <v>ND</v>
          </cell>
        </row>
        <row r="2266">
          <cell r="A2266">
            <v>78886</v>
          </cell>
          <cell r="B2266" t="str">
            <v>RUFO CH.ACO GALVANIZADO N.26 - 33CM</v>
          </cell>
          <cell r="C2266" t="str">
            <v>M</v>
          </cell>
          <cell r="D2266">
            <v>9.7840000000000007</v>
          </cell>
          <cell r="E2266" t="str">
            <v>ND</v>
          </cell>
        </row>
        <row r="2267">
          <cell r="A2267">
            <v>78889</v>
          </cell>
          <cell r="B2267" t="str">
            <v>RUFO CH.ACO GALVANIZADO N.26 - 50CM</v>
          </cell>
          <cell r="C2267" t="str">
            <v>M</v>
          </cell>
          <cell r="D2267">
            <v>14.22435924</v>
          </cell>
          <cell r="E2267" t="str">
            <v>ND</v>
          </cell>
        </row>
        <row r="2268">
          <cell r="A2268">
            <v>78890</v>
          </cell>
          <cell r="B2268" t="str">
            <v>RUFO CH.ACO GALVANIZADO N.26 - 100CM</v>
          </cell>
          <cell r="C2268" t="str">
            <v>M</v>
          </cell>
          <cell r="D2268">
            <v>28.46695484</v>
          </cell>
          <cell r="E2268" t="str">
            <v>ND</v>
          </cell>
        </row>
        <row r="2269">
          <cell r="A2269">
            <v>78891</v>
          </cell>
          <cell r="B2269" t="str">
            <v>RUFO EM CHAPA DE COBRE N.26 - 16CM</v>
          </cell>
          <cell r="C2269" t="str">
            <v>KG</v>
          </cell>
          <cell r="D2269">
            <v>41.44</v>
          </cell>
          <cell r="E2269" t="str">
            <v>ND</v>
          </cell>
        </row>
        <row r="2270">
          <cell r="A2270">
            <v>78892</v>
          </cell>
          <cell r="B2270" t="str">
            <v>RUFO EM CHAPA DE COBRE N.26 - 25CM</v>
          </cell>
          <cell r="C2270" t="str">
            <v>KG</v>
          </cell>
          <cell r="D2270">
            <v>41.44</v>
          </cell>
          <cell r="E2270" t="str">
            <v>ND</v>
          </cell>
        </row>
        <row r="2271">
          <cell r="A2271">
            <v>78893</v>
          </cell>
          <cell r="B2271" t="str">
            <v>RUFO EM CHAPA DE COBRE N.26 - 33CM</v>
          </cell>
          <cell r="C2271" t="str">
            <v>KG</v>
          </cell>
          <cell r="D2271">
            <v>41.44</v>
          </cell>
          <cell r="E2271" t="str">
            <v>ND</v>
          </cell>
        </row>
        <row r="2272">
          <cell r="A2272">
            <v>78894</v>
          </cell>
          <cell r="B2272" t="str">
            <v>RUFO EM CHAPA DE COBRE N.26 - 50CM</v>
          </cell>
          <cell r="C2272" t="str">
            <v>KG</v>
          </cell>
          <cell r="D2272">
            <v>41.44</v>
          </cell>
          <cell r="E2272" t="str">
            <v>ND</v>
          </cell>
        </row>
        <row r="2273">
          <cell r="A2273">
            <v>78895</v>
          </cell>
          <cell r="B2273" t="str">
            <v>RUFO EM CHAPA DE COBRE N.26 - 100CM</v>
          </cell>
          <cell r="C2273" t="str">
            <v>KG</v>
          </cell>
          <cell r="D2273">
            <v>41.44</v>
          </cell>
          <cell r="E2273" t="str">
            <v>ND</v>
          </cell>
        </row>
        <row r="2274">
          <cell r="A2274">
            <v>79205</v>
          </cell>
          <cell r="B2274" t="str">
            <v>ANEL DE CONCRETO P/FS - 1;4X0;5M C/CORT.</v>
          </cell>
          <cell r="C2274" t="str">
            <v>UN</v>
          </cell>
          <cell r="D2274">
            <v>176.96021469999999</v>
          </cell>
          <cell r="E2274" t="str">
            <v>ND</v>
          </cell>
        </row>
        <row r="2275">
          <cell r="A2275">
            <v>79210</v>
          </cell>
          <cell r="B2275" t="str">
            <v>ANEL DE CONCRETO P/FS - 2;4X0;5M C/CORT.</v>
          </cell>
          <cell r="C2275" t="str">
            <v>UN</v>
          </cell>
          <cell r="D2275">
            <v>367.76655299999999</v>
          </cell>
          <cell r="E2275" t="str">
            <v>ND</v>
          </cell>
        </row>
        <row r="2276">
          <cell r="A2276">
            <v>79215</v>
          </cell>
          <cell r="B2276" t="str">
            <v>ANEL DE CONCRETO P/FS - 1;4X0;5M</v>
          </cell>
          <cell r="C2276" t="str">
            <v>UN</v>
          </cell>
          <cell r="D2276">
            <v>131.36931970000001</v>
          </cell>
          <cell r="E2276" t="str">
            <v>ND</v>
          </cell>
        </row>
        <row r="2277">
          <cell r="A2277">
            <v>79220</v>
          </cell>
          <cell r="B2277" t="str">
            <v>ANEL DE CONCRETO P/FS - 2;4X0;5M</v>
          </cell>
          <cell r="C2277" t="str">
            <v>UN</v>
          </cell>
          <cell r="D2277">
            <v>283.67667999999998</v>
          </cell>
          <cell r="E2277" t="str">
            <v>ND</v>
          </cell>
        </row>
        <row r="2278">
          <cell r="A2278">
            <v>79223</v>
          </cell>
          <cell r="B2278" t="str">
            <v>ANEL DE CONCRETO PARA F.A. (2;00X0;50)M</v>
          </cell>
          <cell r="C2278" t="str">
            <v>UN</v>
          </cell>
          <cell r="D2278">
            <v>268.479715</v>
          </cell>
          <cell r="E2278" t="str">
            <v>ND</v>
          </cell>
        </row>
        <row r="2279">
          <cell r="A2279">
            <v>79225</v>
          </cell>
          <cell r="B2279" t="str">
            <v>ANEL DE CONCRETO PARA F.A. (3;00X0;50)M</v>
          </cell>
          <cell r="C2279" t="str">
            <v>UN</v>
          </cell>
          <cell r="D2279">
            <v>402.71957250000003</v>
          </cell>
          <cell r="E2279" t="str">
            <v>ND</v>
          </cell>
        </row>
        <row r="2280">
          <cell r="A2280">
            <v>79230</v>
          </cell>
          <cell r="B2280" t="str">
            <v>LIMPEZA DE FOSSA SEPTICA</v>
          </cell>
          <cell r="C2280" t="str">
            <v>M3</v>
          </cell>
          <cell r="D2280">
            <v>58.614694010000001</v>
          </cell>
          <cell r="E2280" t="str">
            <v>ND</v>
          </cell>
        </row>
        <row r="2281">
          <cell r="A2281">
            <v>79235</v>
          </cell>
          <cell r="B2281" t="str">
            <v>LIMPEZA DE SUMIDOURO - VIAGEM DE 6M3</v>
          </cell>
          <cell r="C2281" t="str">
            <v>VG</v>
          </cell>
          <cell r="D2281">
            <v>60.134390510000003</v>
          </cell>
          <cell r="E2281" t="str">
            <v>ND</v>
          </cell>
        </row>
        <row r="2282">
          <cell r="A2282">
            <v>79240</v>
          </cell>
          <cell r="B2282" t="str">
            <v>TAMPAO C/ DUAS CHAMINE ACESSO - 2;5M</v>
          </cell>
          <cell r="C2282" t="str">
            <v>UN</v>
          </cell>
          <cell r="D2282">
            <v>353.24500870000003</v>
          </cell>
          <cell r="E2282" t="str">
            <v>ND</v>
          </cell>
        </row>
        <row r="2283">
          <cell r="A2283">
            <v>79245</v>
          </cell>
          <cell r="B2283" t="str">
            <v>TAMPAO C/ UMA CHAMINE ACESSO - 1;5M</v>
          </cell>
          <cell r="C2283" t="str">
            <v>UN</v>
          </cell>
          <cell r="D2283">
            <v>131.70703</v>
          </cell>
          <cell r="E2283" t="str">
            <v>ND</v>
          </cell>
        </row>
        <row r="2284">
          <cell r="A2284">
            <v>79250</v>
          </cell>
          <cell r="B2284" t="str">
            <v>TAMPAO F. FUNDIDO C/TRAVAMENTO - 60CM</v>
          </cell>
          <cell r="C2284" t="str">
            <v>UN</v>
          </cell>
          <cell r="D2284">
            <v>230.65615769999999</v>
          </cell>
          <cell r="E2284" t="str">
            <v>ND</v>
          </cell>
        </row>
        <row r="2285">
          <cell r="A2285">
            <v>79301</v>
          </cell>
          <cell r="B2285" t="str">
            <v>FILTRO ANAEROBIO D=2;00M H=2;00M CONF.DET.E</v>
          </cell>
          <cell r="C2285" t="str">
            <v>UN</v>
          </cell>
          <cell r="D2285">
            <v>1649.0395579999999</v>
          </cell>
          <cell r="E2285" t="str">
            <v>ND</v>
          </cell>
        </row>
        <row r="2286">
          <cell r="A2286">
            <v>79302</v>
          </cell>
          <cell r="B2286" t="str">
            <v>FILTRO ANAEROBIO D=3;00M H=2;00M CONF.DET.E</v>
          </cell>
          <cell r="C2286" t="str">
            <v>UN</v>
          </cell>
          <cell r="D2286">
            <v>2609.1500350000001</v>
          </cell>
          <cell r="E2286" t="str">
            <v>ND</v>
          </cell>
        </row>
        <row r="2287">
          <cell r="A2287">
            <v>79605</v>
          </cell>
          <cell r="B2287" t="str">
            <v>ADAPTADOR PARA LAVATORIO E BIDE</v>
          </cell>
          <cell r="C2287" t="str">
            <v>UN</v>
          </cell>
          <cell r="D2287">
            <v>1.2866763699999999</v>
          </cell>
          <cell r="E2287" t="str">
            <v>ND</v>
          </cell>
        </row>
        <row r="2288">
          <cell r="A2288">
            <v>79608</v>
          </cell>
          <cell r="B2288" t="str">
            <v>ANEL DE BORRACHA PARA BACIA SANITARIA</v>
          </cell>
          <cell r="C2288" t="str">
            <v>UN</v>
          </cell>
          <cell r="D2288">
            <v>7.3654623700000004</v>
          </cell>
          <cell r="E2288" t="str">
            <v>ND</v>
          </cell>
        </row>
        <row r="2289">
          <cell r="A2289">
            <v>79611</v>
          </cell>
          <cell r="B2289" t="str">
            <v>ASFALTO PREPARADO COM AREIA</v>
          </cell>
          <cell r="C2289" t="str">
            <v>KG</v>
          </cell>
          <cell r="D2289">
            <v>4.9812274170000004</v>
          </cell>
          <cell r="E2289" t="str">
            <v>ND</v>
          </cell>
        </row>
        <row r="2290">
          <cell r="A2290">
            <v>79617</v>
          </cell>
          <cell r="B2290" t="str">
            <v>BOLSA DE BORRACHA P/BACIA SANITARIA</v>
          </cell>
          <cell r="C2290" t="str">
            <v>UN</v>
          </cell>
          <cell r="D2290">
            <v>2.0670999999999999</v>
          </cell>
          <cell r="E2290" t="str">
            <v>ND</v>
          </cell>
        </row>
        <row r="2291">
          <cell r="A2291">
            <v>79618</v>
          </cell>
          <cell r="B2291" t="str">
            <v>BOLSA PLASTICA</v>
          </cell>
          <cell r="C2291" t="str">
            <v>UN</v>
          </cell>
          <cell r="D2291">
            <v>2.0670999999999999</v>
          </cell>
          <cell r="E2291" t="str">
            <v>ND</v>
          </cell>
        </row>
        <row r="2292">
          <cell r="A2292">
            <v>79620</v>
          </cell>
          <cell r="B2292" t="str">
            <v>CANOPLA P/VALVULA FLUXIVEL; M.CROMADO</v>
          </cell>
          <cell r="C2292" t="str">
            <v>UN</v>
          </cell>
          <cell r="D2292">
            <v>28.666541649999999</v>
          </cell>
          <cell r="E2292" t="str">
            <v>ND</v>
          </cell>
        </row>
        <row r="2293">
          <cell r="A2293">
            <v>79621</v>
          </cell>
          <cell r="B2293" t="str">
            <v>CANOPLA P/REGISTRO;M.CROMADO-1/2--1 1/2-</v>
          </cell>
          <cell r="C2293" t="str">
            <v>UN</v>
          </cell>
          <cell r="D2293">
            <v>13.74818767</v>
          </cell>
          <cell r="E2293" t="str">
            <v>ND</v>
          </cell>
        </row>
        <row r="2294">
          <cell r="A2294">
            <v>79622</v>
          </cell>
          <cell r="B2294" t="str">
            <v>BOTAO PARA VALVULA FLUXIVEL</v>
          </cell>
          <cell r="C2294" t="str">
            <v>UN</v>
          </cell>
          <cell r="D2294">
            <v>15.00447011</v>
          </cell>
          <cell r="E2294" t="str">
            <v>ND</v>
          </cell>
        </row>
        <row r="2295">
          <cell r="A2295">
            <v>79629</v>
          </cell>
          <cell r="B2295" t="str">
            <v>CHAVE DE BOIA COMPLETA</v>
          </cell>
          <cell r="C2295" t="str">
            <v>UN</v>
          </cell>
          <cell r="D2295">
            <v>26.052499999999998</v>
          </cell>
          <cell r="E2295" t="str">
            <v>ND</v>
          </cell>
        </row>
        <row r="2296">
          <cell r="A2296">
            <v>79630</v>
          </cell>
          <cell r="B2296" t="str">
            <v>COLA PARA PVC</v>
          </cell>
          <cell r="C2296" t="str">
            <v>KG</v>
          </cell>
          <cell r="D2296">
            <v>23.477882350000002</v>
          </cell>
          <cell r="E2296" t="str">
            <v>ND</v>
          </cell>
        </row>
        <row r="2297">
          <cell r="A2297">
            <v>79636</v>
          </cell>
          <cell r="B2297" t="str">
            <v>ESTOPA MEALHAR</v>
          </cell>
          <cell r="C2297" t="str">
            <v>KG</v>
          </cell>
          <cell r="D2297">
            <v>7.63</v>
          </cell>
          <cell r="E2297" t="str">
            <v>ND</v>
          </cell>
        </row>
        <row r="2298">
          <cell r="A2298">
            <v>79639</v>
          </cell>
          <cell r="B2298" t="str">
            <v>FITA DE -TEFLON- - 1/2-</v>
          </cell>
          <cell r="C2298" t="str">
            <v>M</v>
          </cell>
          <cell r="D2298">
            <v>9.9033554999999995E-2</v>
          </cell>
          <cell r="E2298" t="str">
            <v>ND</v>
          </cell>
        </row>
        <row r="2299">
          <cell r="A2299">
            <v>79640</v>
          </cell>
          <cell r="B2299" t="str">
            <v>FITA DE -TEFLON- - 3/4-</v>
          </cell>
          <cell r="C2299" t="str">
            <v>M</v>
          </cell>
          <cell r="D2299">
            <v>0.13044061600000001</v>
          </cell>
          <cell r="E2299" t="str">
            <v>ND</v>
          </cell>
        </row>
        <row r="2300">
          <cell r="A2300">
            <v>79641</v>
          </cell>
          <cell r="B2300" t="str">
            <v>FITA DE -TEFLON- - 1-</v>
          </cell>
          <cell r="C2300" t="str">
            <v>M</v>
          </cell>
          <cell r="D2300">
            <v>0.206552083</v>
          </cell>
          <cell r="E2300" t="str">
            <v>ND</v>
          </cell>
        </row>
        <row r="2301">
          <cell r="A2301">
            <v>79644</v>
          </cell>
          <cell r="B2301" t="str">
            <v>LUBRIFICANTE PARA ANEL DE NEOPRENE</v>
          </cell>
          <cell r="C2301" t="str">
            <v>KG</v>
          </cell>
          <cell r="D2301">
            <v>11.63580954</v>
          </cell>
          <cell r="E2301" t="str">
            <v>ND</v>
          </cell>
        </row>
        <row r="2302">
          <cell r="A2302">
            <v>79653</v>
          </cell>
          <cell r="B2302" t="str">
            <v>SOLDA PREPARADA - 50/50</v>
          </cell>
          <cell r="C2302" t="str">
            <v>KG</v>
          </cell>
          <cell r="D2302">
            <v>29.904399999999999</v>
          </cell>
          <cell r="E2302" t="str">
            <v>ND</v>
          </cell>
        </row>
        <row r="2303">
          <cell r="A2303">
            <v>79656</v>
          </cell>
          <cell r="B2303" t="str">
            <v>SOLDA PREPARADA - 30/70</v>
          </cell>
          <cell r="C2303" t="str">
            <v>KG</v>
          </cell>
          <cell r="D2303">
            <v>24.35</v>
          </cell>
          <cell r="E2303" t="str">
            <v>ND</v>
          </cell>
        </row>
        <row r="2304">
          <cell r="A2304">
            <v>79659</v>
          </cell>
          <cell r="B2304" t="str">
            <v>SOLUCAO LIMPADORA PARA PVC</v>
          </cell>
          <cell r="C2304" t="str">
            <v>L</v>
          </cell>
          <cell r="D2304">
            <v>23.82</v>
          </cell>
          <cell r="E2304" t="str">
            <v>ND</v>
          </cell>
        </row>
        <row r="2305">
          <cell r="A2305">
            <v>79662</v>
          </cell>
          <cell r="B2305" t="str">
            <v>SUPORTE PARA LAVATORIO SEM COLUNA</v>
          </cell>
          <cell r="C2305" t="str">
            <v>UN</v>
          </cell>
          <cell r="D2305">
            <v>7.8568309049999998</v>
          </cell>
          <cell r="E2305" t="str">
            <v>ND</v>
          </cell>
        </row>
        <row r="2306">
          <cell r="A2306">
            <v>79665</v>
          </cell>
          <cell r="B2306" t="str">
            <v>SUPORTE PARA TANQUE SEM COLUNA</v>
          </cell>
          <cell r="C2306" t="str">
            <v>UN</v>
          </cell>
          <cell r="D2306">
            <v>13.406599999999999</v>
          </cell>
          <cell r="E2306" t="str">
            <v>ND</v>
          </cell>
        </row>
        <row r="2307">
          <cell r="A2307">
            <v>79666</v>
          </cell>
          <cell r="B2307" t="str">
            <v>CONJUNTO DE FIXACAO P/TANQUE C/COLUNA</v>
          </cell>
          <cell r="C2307" t="str">
            <v>UN</v>
          </cell>
          <cell r="D2307">
            <v>13.406599999999999</v>
          </cell>
          <cell r="E2307" t="str">
            <v>ND</v>
          </cell>
        </row>
        <row r="2308">
          <cell r="A2308">
            <v>79668</v>
          </cell>
          <cell r="B2308" t="str">
            <v>TAMPO E ASSENTO DE PLASTICO FLEXIVEL</v>
          </cell>
          <cell r="C2308" t="str">
            <v>UN</v>
          </cell>
          <cell r="D2308">
            <v>9.0945392770000009</v>
          </cell>
          <cell r="E2308" t="str">
            <v>ND</v>
          </cell>
        </row>
        <row r="2309">
          <cell r="A2309">
            <v>79670</v>
          </cell>
          <cell r="B2309" t="str">
            <v>TAMPO E ASSENTO PLASTICO - INFANTIL</v>
          </cell>
          <cell r="C2309" t="str">
            <v>UN</v>
          </cell>
          <cell r="D2309">
            <v>9.0945392770000009</v>
          </cell>
          <cell r="E2309" t="str">
            <v>ND</v>
          </cell>
        </row>
        <row r="2310">
          <cell r="A2310">
            <v>79672</v>
          </cell>
          <cell r="B2310" t="str">
            <v>TORNEIRA DE BOIA; DE COBRE - 3/4-</v>
          </cell>
          <cell r="C2310" t="str">
            <v>UN</v>
          </cell>
          <cell r="D2310">
            <v>24.4011</v>
          </cell>
          <cell r="E2310" t="str">
            <v>ND</v>
          </cell>
        </row>
        <row r="2311">
          <cell r="A2311">
            <v>79673</v>
          </cell>
          <cell r="B2311" t="str">
            <v>TORNEIRA DE BOIA; DE COBRE - 1-</v>
          </cell>
          <cell r="C2311" t="str">
            <v>UN</v>
          </cell>
          <cell r="D2311">
            <v>32.479799999999997</v>
          </cell>
          <cell r="E2311" t="str">
            <v>ND</v>
          </cell>
        </row>
        <row r="2312">
          <cell r="A2312">
            <v>79675</v>
          </cell>
          <cell r="B2312" t="str">
            <v>TORNEIRA DE BOIA; DE COBRE - 11/2-</v>
          </cell>
          <cell r="C2312" t="str">
            <v>UN</v>
          </cell>
          <cell r="D2312">
            <v>53.662300000000002</v>
          </cell>
          <cell r="E2312" t="str">
            <v>ND</v>
          </cell>
        </row>
        <row r="2313">
          <cell r="A2313">
            <v>79676</v>
          </cell>
          <cell r="B2313" t="str">
            <v>TORNEIRA DE BOIA; DE COBRE - 2-</v>
          </cell>
          <cell r="C2313" t="str">
            <v>UN</v>
          </cell>
          <cell r="D2313">
            <v>68.315200000000004</v>
          </cell>
          <cell r="E2313" t="str">
            <v>ND</v>
          </cell>
        </row>
        <row r="2314">
          <cell r="A2314">
            <v>79680</v>
          </cell>
          <cell r="B2314" t="str">
            <v>TUBO DE LIG.FLEXIVEL;M.CROMADO - 1/2-</v>
          </cell>
          <cell r="C2314" t="str">
            <v>UN</v>
          </cell>
          <cell r="D2314">
            <v>9.02</v>
          </cell>
          <cell r="E2314" t="str">
            <v>ND</v>
          </cell>
        </row>
        <row r="2315">
          <cell r="A2315">
            <v>79681</v>
          </cell>
          <cell r="B2315" t="str">
            <v>TUBO LIG.FLEXIVEL;PVC - 1/2-X30/40CM</v>
          </cell>
          <cell r="C2315" t="str">
            <v>UN</v>
          </cell>
          <cell r="D2315">
            <v>2.5577000000000001</v>
          </cell>
          <cell r="E2315" t="str">
            <v>ND</v>
          </cell>
        </row>
        <row r="2316">
          <cell r="A2316">
            <v>79683</v>
          </cell>
          <cell r="B2316" t="str">
            <v>TUBO DE LIGACAO P/BACIA - ABS CROMADA</v>
          </cell>
          <cell r="C2316" t="str">
            <v>UN</v>
          </cell>
          <cell r="D2316">
            <v>14.61948033</v>
          </cell>
          <cell r="E2316" t="str">
            <v>ND</v>
          </cell>
        </row>
        <row r="2317">
          <cell r="A2317">
            <v>79684</v>
          </cell>
          <cell r="B2317" t="str">
            <v>TUBO DE LIGACAO P/BACIA - PVC RIGIDO</v>
          </cell>
          <cell r="C2317" t="str">
            <v>UN</v>
          </cell>
          <cell r="D2317">
            <v>3.6627999999999998</v>
          </cell>
          <cell r="E2317" t="str">
            <v>ND</v>
          </cell>
        </row>
        <row r="2318">
          <cell r="A2318">
            <v>79686</v>
          </cell>
          <cell r="B2318" t="str">
            <v>TUBO DE LIGACAO P/CHUVEIRO; M.CROMADO</v>
          </cell>
          <cell r="C2318" t="str">
            <v>UN</v>
          </cell>
          <cell r="D2318">
            <v>9.02</v>
          </cell>
          <cell r="E2318" t="str">
            <v>ND</v>
          </cell>
        </row>
        <row r="2319">
          <cell r="A2319">
            <v>79690</v>
          </cell>
          <cell r="B2319" t="str">
            <v>LUVA DE LATAO - 11/2-</v>
          </cell>
          <cell r="C2319" t="str">
            <v>UN</v>
          </cell>
          <cell r="D2319">
            <v>6.39</v>
          </cell>
          <cell r="E2319" t="str">
            <v>ND</v>
          </cell>
        </row>
        <row r="2320">
          <cell r="A2320">
            <v>79691</v>
          </cell>
          <cell r="B2320" t="str">
            <v>LUVA DE LATAO - 2-</v>
          </cell>
          <cell r="C2320" t="str">
            <v>UN</v>
          </cell>
          <cell r="D2320">
            <v>10.41</v>
          </cell>
          <cell r="E2320" t="str">
            <v>ND</v>
          </cell>
        </row>
        <row r="2321">
          <cell r="A2321">
            <v>79693</v>
          </cell>
          <cell r="B2321" t="str">
            <v>VELA P/FILTRO 40L/H C/GUARNICAO</v>
          </cell>
          <cell r="C2321" t="str">
            <v>UN</v>
          </cell>
          <cell r="D2321">
            <v>11.3470672</v>
          </cell>
          <cell r="E2321" t="str">
            <v>ND</v>
          </cell>
        </row>
        <row r="2322">
          <cell r="A2322">
            <v>79701</v>
          </cell>
          <cell r="B2322" t="str">
            <v>VARAL P/ROUPAS TIPO RES.AL. 1;20X0;60M</v>
          </cell>
          <cell r="C2322" t="str">
            <v>UN</v>
          </cell>
          <cell r="D2322">
            <v>24.919645500000001</v>
          </cell>
          <cell r="E2322" t="str">
            <v>ND</v>
          </cell>
        </row>
        <row r="2323">
          <cell r="A2323">
            <v>79709</v>
          </cell>
          <cell r="B2323" t="str">
            <v>CANALETA DE CONCRETO 1/2 CANA, DIAM 40CM</v>
          </cell>
          <cell r="C2323" t="str">
            <v>M</v>
          </cell>
          <cell r="D2323">
            <v>14.07</v>
          </cell>
          <cell r="E2323" t="str">
            <v>ND</v>
          </cell>
        </row>
        <row r="2324">
          <cell r="A2324">
            <v>79710</v>
          </cell>
          <cell r="B2324" t="str">
            <v>CANALETA MEIO TUBO EM CONCRETO D= 30 CM</v>
          </cell>
          <cell r="C2324" t="str">
            <v>M</v>
          </cell>
          <cell r="D2324">
            <v>11.161326519999999</v>
          </cell>
          <cell r="E2324" t="str">
            <v>ND</v>
          </cell>
        </row>
        <row r="2325">
          <cell r="A2325">
            <v>79711</v>
          </cell>
          <cell r="B2325" t="str">
            <v>BICO ESCALONADO PARA GAS DE 3/8"</v>
          </cell>
          <cell r="C2325" t="str">
            <v>UN</v>
          </cell>
          <cell r="D2325">
            <v>3.4446454000000002</v>
          </cell>
          <cell r="E2325" t="str">
            <v>ND</v>
          </cell>
        </row>
        <row r="2326">
          <cell r="A2326">
            <v>79720</v>
          </cell>
          <cell r="B2326" t="str">
            <v>REGULADOR DE PRESSAO</v>
          </cell>
          <cell r="C2326" t="str">
            <v>UN</v>
          </cell>
          <cell r="D2326">
            <v>78.770935249999994</v>
          </cell>
          <cell r="E2326" t="str">
            <v>ND</v>
          </cell>
        </row>
        <row r="2327">
          <cell r="A2327">
            <v>79721</v>
          </cell>
          <cell r="B2327" t="str">
            <v>REGULADOR DE PRESSAO 1 ESTAG. ALTA PRESSAO</v>
          </cell>
          <cell r="C2327" t="str">
            <v>UN</v>
          </cell>
          <cell r="D2327">
            <v>78.770935249999994</v>
          </cell>
          <cell r="E2327" t="str">
            <v>ND</v>
          </cell>
        </row>
        <row r="2328">
          <cell r="A2328">
            <v>79801</v>
          </cell>
          <cell r="B2328" t="str">
            <v>PLACA INAUGURAL INT. 600X500X3MM - PADRAO E</v>
          </cell>
          <cell r="C2328" t="str">
            <v>UN</v>
          </cell>
          <cell r="D2328">
            <v>577.81393760000003</v>
          </cell>
          <cell r="E2328" t="str">
            <v>ND</v>
          </cell>
        </row>
        <row r="2329">
          <cell r="A2329">
            <v>79802</v>
          </cell>
          <cell r="B2329" t="str">
            <v>PLACA INAUGURAL EXT. 800X500X3MM - PADRAO E</v>
          </cell>
          <cell r="C2329" t="str">
            <v>UN</v>
          </cell>
          <cell r="D2329">
            <v>990.21735390000003</v>
          </cell>
          <cell r="E2329" t="str">
            <v>ND</v>
          </cell>
        </row>
        <row r="2330">
          <cell r="A2330">
            <v>81010</v>
          </cell>
          <cell r="B2330" t="str">
            <v>LEVANTAMENTO PLANIMETRICO - 500M</v>
          </cell>
          <cell r="C2330" t="str">
            <v>GL</v>
          </cell>
          <cell r="D2330">
            <v>759.84825000000001</v>
          </cell>
          <cell r="E2330" t="str">
            <v>ND</v>
          </cell>
        </row>
        <row r="2331">
          <cell r="A2331">
            <v>81012</v>
          </cell>
          <cell r="B2331" t="str">
            <v>LEVANTAMENTO PLANIMETRICO - 1000M</v>
          </cell>
          <cell r="C2331" t="str">
            <v>GL</v>
          </cell>
          <cell r="D2331">
            <v>861.16134999999997</v>
          </cell>
          <cell r="E2331" t="str">
            <v>ND</v>
          </cell>
        </row>
        <row r="2332">
          <cell r="A2332">
            <v>81015</v>
          </cell>
          <cell r="B2332" t="str">
            <v>LEVANTAMENTO ALTIMETRICO - 5000M2</v>
          </cell>
          <cell r="C2332" t="str">
            <v>GL</v>
          </cell>
          <cell r="D2332">
            <v>1519.6965</v>
          </cell>
          <cell r="E2332" t="str">
            <v>ND</v>
          </cell>
        </row>
        <row r="2333">
          <cell r="A2333">
            <v>81017</v>
          </cell>
          <cell r="B2333" t="str">
            <v>LEVANTAMENTO ALTIMETRICO - 10000M2</v>
          </cell>
          <cell r="C2333" t="str">
            <v>GL</v>
          </cell>
          <cell r="D2333">
            <v>1823.6358</v>
          </cell>
          <cell r="E2333" t="str">
            <v>ND</v>
          </cell>
        </row>
        <row r="2334">
          <cell r="A2334">
            <v>81019</v>
          </cell>
          <cell r="B2334" t="str">
            <v>LEVANTAMENTO ALTIMETRICO - 20000M2</v>
          </cell>
          <cell r="C2334" t="str">
            <v>GL</v>
          </cell>
          <cell r="D2334">
            <v>3039.393</v>
          </cell>
          <cell r="E2334" t="str">
            <v>ND</v>
          </cell>
        </row>
        <row r="2335">
          <cell r="A2335">
            <v>81021</v>
          </cell>
          <cell r="B2335" t="str">
            <v>LEVANTAMENTO ALTIMETRICO - 50000M2</v>
          </cell>
          <cell r="C2335" t="str">
            <v>GL</v>
          </cell>
          <cell r="D2335">
            <v>5065.6549999999997</v>
          </cell>
          <cell r="E2335" t="str">
            <v>ND</v>
          </cell>
        </row>
        <row r="2336">
          <cell r="A2336">
            <v>81023</v>
          </cell>
          <cell r="B2336" t="str">
            <v>LEVANTAMENTO ALTIMETRICO - 100000M2</v>
          </cell>
          <cell r="C2336" t="str">
            <v>GL</v>
          </cell>
          <cell r="D2336">
            <v>8105.0479999999998</v>
          </cell>
          <cell r="E2336" t="str">
            <v>ND</v>
          </cell>
        </row>
        <row r="2337">
          <cell r="A2337">
            <v>82010</v>
          </cell>
          <cell r="B2337" t="str">
            <v>SONDAGEM A PERCUSSAO</v>
          </cell>
          <cell r="C2337" t="str">
            <v>M</v>
          </cell>
          <cell r="D2337">
            <v>30.393930000000001</v>
          </cell>
          <cell r="E2337" t="str">
            <v>ND</v>
          </cell>
        </row>
        <row r="2338">
          <cell r="A2338">
            <v>82015</v>
          </cell>
          <cell r="B2338" t="str">
            <v>SONDAGEM A TRADO MANUAL</v>
          </cell>
          <cell r="C2338" t="str">
            <v>M</v>
          </cell>
          <cell r="D2338">
            <v>35.121874669999997</v>
          </cell>
          <cell r="E2338" t="str">
            <v>ND</v>
          </cell>
        </row>
        <row r="2339">
          <cell r="A2339">
            <v>83010</v>
          </cell>
          <cell r="B2339" t="str">
            <v>GARAGENS;GALPOES;EDIF PADR. OU MODULADOS</v>
          </cell>
          <cell r="C2339" t="str">
            <v>M2</v>
          </cell>
          <cell r="D2339">
            <v>191.75192730000001</v>
          </cell>
          <cell r="E2339" t="str">
            <v>ND</v>
          </cell>
        </row>
        <row r="2340">
          <cell r="A2340">
            <v>83020</v>
          </cell>
          <cell r="B2340" t="str">
            <v>ESCRITORIOS;MERCADOS;C.ESPORT.;ESCOLAS</v>
          </cell>
          <cell r="C2340" t="str">
            <v>M2</v>
          </cell>
          <cell r="D2340">
            <v>223.0103957</v>
          </cell>
          <cell r="E2340" t="str">
            <v>ND</v>
          </cell>
        </row>
        <row r="2341">
          <cell r="A2341">
            <v>83030</v>
          </cell>
          <cell r="B2341" t="str">
            <v>UNID.DE ASSIST.MEDICAS E ESPECIAIS</v>
          </cell>
          <cell r="C2341" t="str">
            <v>M2</v>
          </cell>
          <cell r="D2341">
            <v>248.92628669999999</v>
          </cell>
          <cell r="E2341" t="str">
            <v>ND</v>
          </cell>
        </row>
        <row r="2342">
          <cell r="A2342">
            <v>84040</v>
          </cell>
          <cell r="B2342" t="str">
            <v>LEVANTAMENTO CADASTRAL EDIF. ATE 500MM2</v>
          </cell>
          <cell r="C2342" t="str">
            <v>GL</v>
          </cell>
          <cell r="D2342">
            <v>1267.9334469999999</v>
          </cell>
          <cell r="E2342" t="str">
            <v>ND</v>
          </cell>
        </row>
        <row r="2343">
          <cell r="A2343">
            <v>84041</v>
          </cell>
          <cell r="B2343" t="str">
            <v>LEVANTAMENTO CADASTRAL EDF.EXCED. 500 M2</v>
          </cell>
          <cell r="C2343" t="str">
            <v>M2</v>
          </cell>
          <cell r="D2343">
            <v>3.2926757499999999</v>
          </cell>
          <cell r="E2343" t="str">
            <v>ND</v>
          </cell>
        </row>
        <row r="2344">
          <cell r="A2344">
            <v>84050</v>
          </cell>
          <cell r="B2344" t="str">
            <v>LEVANTAMENTO CADASTRAL INST ELETRICAS ATE 500M2</v>
          </cell>
          <cell r="C2344" t="str">
            <v>GL</v>
          </cell>
          <cell r="D2344">
            <v>695</v>
          </cell>
          <cell r="E2344" t="str">
            <v>ND</v>
          </cell>
        </row>
        <row r="2345">
          <cell r="A2345">
            <v>84051</v>
          </cell>
          <cell r="B2345" t="str">
            <v>LEVANTAMENTO CADASTRAL INST ELETRICAS EXECEDENTE A 500M2</v>
          </cell>
          <cell r="C2345" t="str">
            <v>M2</v>
          </cell>
          <cell r="D2345">
            <v>1.6</v>
          </cell>
          <cell r="E2345" t="str">
            <v>ND</v>
          </cell>
        </row>
        <row r="2346">
          <cell r="A2346">
            <v>84060</v>
          </cell>
          <cell r="B2346" t="str">
            <v>LEVANTAMENTO CADASTRAL INST.HIDRO SANITARIAS ATE 500M2</v>
          </cell>
          <cell r="C2346" t="str">
            <v>GL</v>
          </cell>
          <cell r="D2346">
            <v>695</v>
          </cell>
          <cell r="E2346" t="str">
            <v>ND</v>
          </cell>
        </row>
        <row r="2347">
          <cell r="A2347">
            <v>84061</v>
          </cell>
          <cell r="B2347" t="str">
            <v>LEVANTAMENTO CADASTRAL INST.HIDRO-SANITARIAS EXEC.A 500M2</v>
          </cell>
          <cell r="C2347" t="str">
            <v>M2</v>
          </cell>
          <cell r="D2347">
            <v>1.6</v>
          </cell>
          <cell r="E2347" t="str">
            <v>ND</v>
          </cell>
        </row>
        <row r="2348">
          <cell r="A2348">
            <v>84085</v>
          </cell>
          <cell r="B2348" t="str">
            <v>PAPEL VEGETAL TAMANHO Ao.</v>
          </cell>
          <cell r="C2348" t="str">
            <v>FL</v>
          </cell>
          <cell r="D2348">
            <v>4.170722617</v>
          </cell>
          <cell r="E2348" t="str">
            <v>ND</v>
          </cell>
        </row>
        <row r="2349">
          <cell r="A2349">
            <v>84086</v>
          </cell>
          <cell r="B2349" t="str">
            <v>PAPEL VEGETAL TAMANHO A1</v>
          </cell>
          <cell r="C2349" t="str">
            <v>FL</v>
          </cell>
          <cell r="D2349">
            <v>2.2795447499999999</v>
          </cell>
          <cell r="E2349" t="str">
            <v>ND</v>
          </cell>
        </row>
        <row r="2350">
          <cell r="A2350">
            <v>85001</v>
          </cell>
          <cell r="B2350" t="str">
            <v>ELEVADOR DEF.FISICO - PERC 6 M</v>
          </cell>
          <cell r="C2350" t="str">
            <v>UN</v>
          </cell>
          <cell r="D2350">
            <v>66490</v>
          </cell>
          <cell r="E2350" t="str">
            <v>ND</v>
          </cell>
        </row>
        <row r="2351">
          <cell r="A2351">
            <v>85002</v>
          </cell>
          <cell r="B2351" t="str">
            <v>ELEVADOR DEF.FISICO - PERC 9 M</v>
          </cell>
          <cell r="C2351" t="str">
            <v>UN</v>
          </cell>
          <cell r="D2351">
            <v>71688.666670000006</v>
          </cell>
          <cell r="E2351" t="str">
            <v>ND</v>
          </cell>
        </row>
        <row r="2352">
          <cell r="A2352">
            <v>85003</v>
          </cell>
          <cell r="B2352" t="str">
            <v>ELEVADOR DEF.FISICO - PERC 12 M</v>
          </cell>
          <cell r="C2352" t="str">
            <v>UN</v>
          </cell>
          <cell r="D2352">
            <v>77106.666670000006</v>
          </cell>
          <cell r="E2352" t="str">
            <v>ND</v>
          </cell>
        </row>
        <row r="2353">
          <cell r="A2353">
            <v>85004</v>
          </cell>
          <cell r="B2353" t="str">
            <v>ELEVADOR DEF.FISICO - PERC 15 M</v>
          </cell>
          <cell r="C2353" t="str">
            <v>UN</v>
          </cell>
          <cell r="D2353">
            <v>82324.666670000006</v>
          </cell>
          <cell r="E2353" t="str">
            <v>ND</v>
          </cell>
        </row>
        <row r="2354">
          <cell r="A2354">
            <v>85005</v>
          </cell>
          <cell r="B2354" t="str">
            <v>ELEVADOR HIDRAULICO 6 PARADAS - 8 PASSAGEIROS</v>
          </cell>
          <cell r="C2354" t="str">
            <v>UN</v>
          </cell>
          <cell r="D2354">
            <v>72200</v>
          </cell>
          <cell r="E2354" t="str">
            <v>ND</v>
          </cell>
        </row>
        <row r="2355">
          <cell r="A2355">
            <v>85008</v>
          </cell>
          <cell r="B2355" t="str">
            <v>ELEVADOR HIDRAULICO 3 PARADAS 2 PORTAS OPOSTAS</v>
          </cell>
          <cell r="C2355" t="str">
            <v>UN</v>
          </cell>
          <cell r="D2355">
            <v>65333.33</v>
          </cell>
          <cell r="E2355" t="str">
            <v>ND</v>
          </cell>
        </row>
        <row r="2356">
          <cell r="A2356">
            <v>85010</v>
          </cell>
          <cell r="B2356" t="str">
            <v>MANUTENCAO MENSAL DE ELEVADOR</v>
          </cell>
          <cell r="C2356" t="str">
            <v>UN</v>
          </cell>
          <cell r="D2356">
            <v>333.33</v>
          </cell>
          <cell r="E2356" t="str">
            <v>ND</v>
          </cell>
        </row>
        <row r="2357">
          <cell r="A2357">
            <v>86010</v>
          </cell>
          <cell r="B2357" t="str">
            <v>CONTR TEC.CONCR. - ESTUDOS E ENSAIOS</v>
          </cell>
          <cell r="C2357" t="str">
            <v>UN</v>
          </cell>
          <cell r="D2357">
            <v>132.72016099999999</v>
          </cell>
          <cell r="E2357" t="str">
            <v>ND</v>
          </cell>
        </row>
        <row r="2358">
          <cell r="A2358">
            <v>86020</v>
          </cell>
          <cell r="B2358" t="str">
            <v>CONTR.TEC.CONCR.-RUPT.DE CORPOS DE PROVA</v>
          </cell>
          <cell r="C2358" t="str">
            <v>UN</v>
          </cell>
          <cell r="D2358">
            <v>15.298278099999999</v>
          </cell>
          <cell r="E2358" t="str">
            <v>ND</v>
          </cell>
        </row>
        <row r="2359">
          <cell r="A2359">
            <v>86030</v>
          </cell>
          <cell r="B2359" t="str">
            <v>CONTR.TEC.ACO - TRACAO EM BARRAS</v>
          </cell>
          <cell r="C2359" t="str">
            <v>UN</v>
          </cell>
          <cell r="D2359">
            <v>23.808578499999999</v>
          </cell>
          <cell r="E2359" t="str">
            <v>ND</v>
          </cell>
        </row>
        <row r="2360">
          <cell r="A2360">
            <v>86040</v>
          </cell>
          <cell r="B2360" t="str">
            <v>CONTR.TEC.ACO - DOBRAMENTO EM BARRAS</v>
          </cell>
          <cell r="C2360" t="str">
            <v>UN</v>
          </cell>
          <cell r="D2360">
            <v>11.397723750000001</v>
          </cell>
          <cell r="E2360" t="str">
            <v>ND</v>
          </cell>
        </row>
        <row r="2361">
          <cell r="A2361">
            <v>91501</v>
          </cell>
          <cell r="B2361" t="str">
            <v>CAMINHAO BASCULANTE - 10M3</v>
          </cell>
          <cell r="C2361" t="str">
            <v>H</v>
          </cell>
          <cell r="D2361">
            <v>83.93</v>
          </cell>
          <cell r="E2361" t="str">
            <v>ND</v>
          </cell>
        </row>
        <row r="2362">
          <cell r="A2362">
            <v>91505</v>
          </cell>
          <cell r="B2362" t="str">
            <v>CAMINHAO BASCULANTE -4M3</v>
          </cell>
          <cell r="C2362" t="str">
            <v>H</v>
          </cell>
          <cell r="D2362">
            <v>51.85</v>
          </cell>
          <cell r="E2362" t="str">
            <v>ND</v>
          </cell>
        </row>
        <row r="2363">
          <cell r="A2363">
            <v>91510</v>
          </cell>
          <cell r="B2363" t="str">
            <v>CAMINHAO CARROCERIA DE MADEIRA - 6T</v>
          </cell>
          <cell r="C2363" t="str">
            <v>H</v>
          </cell>
          <cell r="D2363">
            <v>39.020000000000003</v>
          </cell>
          <cell r="E2363" t="str">
            <v>ND</v>
          </cell>
        </row>
        <row r="2364">
          <cell r="A2364">
            <v>91514</v>
          </cell>
          <cell r="B2364" t="str">
            <v>CAMINHAO IRRIGADEIRA 6000L</v>
          </cell>
          <cell r="C2364" t="str">
            <v>H</v>
          </cell>
          <cell r="D2364">
            <v>50.37</v>
          </cell>
          <cell r="E2364" t="str">
            <v>ND</v>
          </cell>
        </row>
        <row r="2365">
          <cell r="A2365">
            <v>91515</v>
          </cell>
          <cell r="B2365" t="str">
            <v>CAMINHAO ESPARGIDOR - 6000L</v>
          </cell>
          <cell r="C2365" t="str">
            <v>H</v>
          </cell>
          <cell r="D2365">
            <v>61.8</v>
          </cell>
          <cell r="E2365" t="str">
            <v>ND</v>
          </cell>
        </row>
        <row r="2366">
          <cell r="A2366">
            <v>92005</v>
          </cell>
          <cell r="B2366" t="str">
            <v>CARRETA PRANCHA</v>
          </cell>
          <cell r="C2366" t="str">
            <v>H</v>
          </cell>
          <cell r="D2366">
            <v>114.06</v>
          </cell>
          <cell r="E2366" t="str">
            <v>ND</v>
          </cell>
        </row>
        <row r="2367">
          <cell r="A2367">
            <v>92105</v>
          </cell>
          <cell r="B2367" t="str">
            <v>PA CARREGADEIRA SOBRE ESTEIRAS OU PNEUS</v>
          </cell>
          <cell r="C2367" t="str">
            <v>H</v>
          </cell>
          <cell r="D2367">
            <v>83.26</v>
          </cell>
          <cell r="E2367" t="str">
            <v>ND</v>
          </cell>
        </row>
        <row r="2368">
          <cell r="A2368">
            <v>92109</v>
          </cell>
          <cell r="B2368" t="str">
            <v>TRATOR SOBRE PNEUS</v>
          </cell>
          <cell r="C2368" t="str">
            <v>H</v>
          </cell>
          <cell r="D2368">
            <v>48.68</v>
          </cell>
          <cell r="E2368" t="str">
            <v>ND</v>
          </cell>
        </row>
        <row r="2369">
          <cell r="A2369">
            <v>92110</v>
          </cell>
          <cell r="B2369" t="str">
            <v>TRATOR DE LAMINA SOBRE ESTEIRAS OU PNEUS</v>
          </cell>
          <cell r="C2369" t="str">
            <v>H</v>
          </cell>
          <cell r="D2369">
            <v>71.81</v>
          </cell>
          <cell r="E2369" t="str">
            <v>ND</v>
          </cell>
        </row>
        <row r="2370">
          <cell r="A2370">
            <v>92115</v>
          </cell>
          <cell r="B2370" t="str">
            <v>ROLO COMPACTADOR VIBRATORIO AUTOPROPELIDO</v>
          </cell>
          <cell r="C2370" t="str">
            <v>H</v>
          </cell>
          <cell r="D2370">
            <v>55.62</v>
          </cell>
          <cell r="E2370" t="str">
            <v>ND</v>
          </cell>
        </row>
        <row r="2371">
          <cell r="A2371">
            <v>92118</v>
          </cell>
          <cell r="B2371" t="str">
            <v>ROLO COMPAC PE-DE-CARNEIRO</v>
          </cell>
          <cell r="C2371" t="str">
            <v>H</v>
          </cell>
          <cell r="D2371">
            <v>51.47</v>
          </cell>
          <cell r="E2371" t="str">
            <v>ND</v>
          </cell>
        </row>
        <row r="2372">
          <cell r="A2372">
            <v>92120</v>
          </cell>
          <cell r="B2372" t="str">
            <v>RETROESCAVADEIRA C/CACAMBA FRONTAL</v>
          </cell>
          <cell r="C2372" t="str">
            <v>H</v>
          </cell>
          <cell r="D2372">
            <v>53.88</v>
          </cell>
          <cell r="E2372" t="str">
            <v>ND</v>
          </cell>
        </row>
        <row r="2373">
          <cell r="A2373">
            <v>92125</v>
          </cell>
          <cell r="B2373" t="str">
            <v>GUINDASTE S/PNEUS - 12 T</v>
          </cell>
          <cell r="C2373" t="str">
            <v>H</v>
          </cell>
          <cell r="D2373">
            <v>49.07</v>
          </cell>
          <cell r="E2373" t="str">
            <v>ND</v>
          </cell>
        </row>
        <row r="2374">
          <cell r="A2374">
            <v>92140</v>
          </cell>
          <cell r="B2374" t="str">
            <v>GRADE DE DISCO  H</v>
          </cell>
          <cell r="C2374" t="str">
            <v>H</v>
          </cell>
          <cell r="D2374">
            <v>1.72</v>
          </cell>
          <cell r="E2374" t="str">
            <v>ND</v>
          </cell>
        </row>
        <row r="2375">
          <cell r="A2375">
            <v>92145</v>
          </cell>
          <cell r="B2375" t="str">
            <v>MOTONIVELADORA</v>
          </cell>
          <cell r="C2375" t="str">
            <v>H</v>
          </cell>
          <cell r="D2375">
            <v>96.18</v>
          </cell>
          <cell r="E2375" t="str">
            <v>ND</v>
          </cell>
        </row>
        <row r="2376">
          <cell r="A2376">
            <v>93090</v>
          </cell>
          <cell r="B2376" t="str">
            <v>COMPRESSOR</v>
          </cell>
          <cell r="C2376" t="str">
            <v>H</v>
          </cell>
          <cell r="D2376">
            <v>25.09</v>
          </cell>
          <cell r="E2376" t="str">
            <v>ND</v>
          </cell>
        </row>
        <row r="2377">
          <cell r="A2377">
            <v>93095</v>
          </cell>
          <cell r="B2377" t="str">
            <v>MARTELETE</v>
          </cell>
          <cell r="C2377" t="str">
            <v>H</v>
          </cell>
          <cell r="D2377">
            <v>0.43</v>
          </cell>
          <cell r="E2377" t="str">
            <v>ND</v>
          </cell>
        </row>
        <row r="2378">
          <cell r="A2378">
            <v>94001</v>
          </cell>
          <cell r="B2378" t="str">
            <v>BETONEIRA ELETRICA  320 L</v>
          </cell>
          <cell r="C2378" t="str">
            <v>H</v>
          </cell>
          <cell r="D2378">
            <v>0.95</v>
          </cell>
          <cell r="E2378" t="str">
            <v>ND</v>
          </cell>
        </row>
        <row r="2379">
          <cell r="A2379">
            <v>94005</v>
          </cell>
          <cell r="B2379" t="str">
            <v>VIBRADOR DE IMERSAO ELETRICO</v>
          </cell>
          <cell r="C2379" t="str">
            <v>H</v>
          </cell>
          <cell r="D2379">
            <v>0.55000000000000004</v>
          </cell>
          <cell r="E2379" t="str">
            <v>ND</v>
          </cell>
        </row>
        <row r="2380">
          <cell r="A2380">
            <v>97505</v>
          </cell>
          <cell r="B2380" t="str">
            <v>ROLO COMPRESSOR</v>
          </cell>
          <cell r="C2380" t="str">
            <v>H</v>
          </cell>
          <cell r="D2380">
            <v>55.62</v>
          </cell>
          <cell r="E2380" t="str">
            <v>ND</v>
          </cell>
        </row>
        <row r="2381">
          <cell r="A2381">
            <v>97510</v>
          </cell>
          <cell r="B2381" t="str">
            <v>ACABADORA DE SUPERFÍCIE 36" (BAMBOLE)</v>
          </cell>
          <cell r="C2381" t="str">
            <v>H</v>
          </cell>
          <cell r="D2381">
            <v>0.5</v>
          </cell>
          <cell r="E2381" t="str">
            <v>ND</v>
          </cell>
        </row>
        <row r="2382">
          <cell r="A2382">
            <v>97520</v>
          </cell>
          <cell r="B2382" t="str">
            <v>REBARBADOR, ELÉTRICO, INCLUSIVE PONTEIROS</v>
          </cell>
          <cell r="C2382" t="str">
            <v>H</v>
          </cell>
          <cell r="D2382">
            <v>0.43</v>
          </cell>
          <cell r="E2382" t="str">
            <v>ND</v>
          </cell>
        </row>
        <row r="2383">
          <cell r="A2383">
            <v>99523</v>
          </cell>
          <cell r="B2383" t="str">
            <v>FORNECIMENTO DE TERRA (MEDIDO NO ATERRO)</v>
          </cell>
          <cell r="C2383" t="str">
            <v>M3</v>
          </cell>
          <cell r="D2383">
            <v>17.93</v>
          </cell>
          <cell r="E2383" t="str">
            <v>ND</v>
          </cell>
        </row>
      </sheetData>
    </sheetDataSet>
  </externalBook>
</externalLink>
</file>

<file path=xl/externalLinks/externalLink29.xml><?xml version="1.0" encoding="utf-8"?>
<externalLink xmlns="http://schemas.openxmlformats.org/spreadsheetml/2006/main">
  <externalBook xmlns:r="http://schemas.openxmlformats.org/officeDocument/2006/relationships" r:id="rId1">
    <sheetNames>
      <sheetName val="INSU"/>
    </sheetNames>
    <sheetDataSet>
      <sheetData sheetId="0" refreshError="1">
        <row r="2">
          <cell r="A2">
            <v>10000</v>
          </cell>
          <cell r="B2" t="str">
            <v>ELEMENTOS DE FUNDACAO</v>
          </cell>
        </row>
        <row r="3">
          <cell r="A3">
            <v>10001</v>
          </cell>
          <cell r="B3" t="str">
            <v>FORNECIMENTO E CRAVAÇÃO DE ESTACA DE CONCRETO PRÉ-MOLDADA PARA 20 TON</v>
          </cell>
          <cell r="C3" t="str">
            <v>M</v>
          </cell>
          <cell r="D3">
            <v>35.19</v>
          </cell>
        </row>
        <row r="4">
          <cell r="A4">
            <v>10002</v>
          </cell>
          <cell r="B4" t="str">
            <v>FORNECIMENTO E CRAVAÇÃO DE ESTACA DE CONCRETO PRÉ-MOLDADA PARA 30 TON</v>
          </cell>
          <cell r="C4" t="str">
            <v>M</v>
          </cell>
          <cell r="D4">
            <v>38.82</v>
          </cell>
        </row>
        <row r="5">
          <cell r="A5">
            <v>10003</v>
          </cell>
          <cell r="B5" t="str">
            <v>FORNECIMENTO E CRAVAÇÃO DE ESTACA DE CONCRETO PRÉ-MOLDADA PARA 40 TON</v>
          </cell>
          <cell r="C5" t="str">
            <v>M</v>
          </cell>
          <cell r="D5">
            <v>44.91</v>
          </cell>
        </row>
        <row r="6">
          <cell r="A6">
            <v>10004</v>
          </cell>
          <cell r="B6" t="str">
            <v>FORNEC.E CRAVAÇÃO DE ESTACA DE CONCR.PRÉ-MOLDADA COM CARGA ADMISSÍVEL P/ ESTRUTURA DE 60TON</v>
          </cell>
          <cell r="C6" t="str">
            <v>M</v>
          </cell>
          <cell r="D6">
            <v>63.86</v>
          </cell>
        </row>
        <row r="7">
          <cell r="A7">
            <v>10005</v>
          </cell>
          <cell r="B7" t="str">
            <v>FORNECIMENTO E CRAVAÇÃO DE ESTACA DE CONCRETO PRÉ-MOLDADA PARA 70 TON</v>
          </cell>
          <cell r="C7" t="str">
            <v>M</v>
          </cell>
          <cell r="D7">
            <v>79.099999999999994</v>
          </cell>
        </row>
        <row r="8">
          <cell r="A8">
            <v>10006</v>
          </cell>
          <cell r="B8" t="str">
            <v>FORNECIMENTO E CRAVAÇÃO DE ESTACA DE CONCRETO PRÉ-MOLDADA PARA 50 TON</v>
          </cell>
          <cell r="C8" t="str">
            <v>M</v>
          </cell>
          <cell r="D8">
            <v>61.96</v>
          </cell>
        </row>
        <row r="9">
          <cell r="A9">
            <v>10008</v>
          </cell>
          <cell r="B9" t="str">
            <v>ESCAVAÇÃO MECÂNICA D= 40 CM - P/ ESTACAS ESCAVADAS</v>
          </cell>
          <cell r="C9" t="str">
            <v>M</v>
          </cell>
          <cell r="D9">
            <v>9.35</v>
          </cell>
        </row>
        <row r="10">
          <cell r="A10">
            <v>10009</v>
          </cell>
          <cell r="B10" t="str">
            <v>ESCAVAÇÃO MECÂNICA D= 80 CM - P/ ESTACAS ESCAVADAS</v>
          </cell>
          <cell r="C10" t="str">
            <v>M</v>
          </cell>
          <cell r="D10">
            <v>23.5</v>
          </cell>
        </row>
        <row r="11">
          <cell r="A11">
            <v>10010</v>
          </cell>
          <cell r="B11" t="str">
            <v>CRAVAÇÃO DE ESTACAS MOLDADAS NO LOCAL TIPO STRAUSS D=25CM - ATÉ 20TON</v>
          </cell>
          <cell r="C11" t="str">
            <v>M</v>
          </cell>
          <cell r="D11">
            <v>15.52</v>
          </cell>
        </row>
        <row r="12">
          <cell r="A12">
            <v>10011</v>
          </cell>
          <cell r="B12" t="str">
            <v>CRAVAÇÃO DE ESTACAS MOLDADAS NO LOCAL TIPO STRAUSS D=32CM - ATÉ 30TON</v>
          </cell>
          <cell r="C12" t="str">
            <v>M</v>
          </cell>
          <cell r="D12">
            <v>18.899999999999999</v>
          </cell>
        </row>
        <row r="13">
          <cell r="A13">
            <v>10012</v>
          </cell>
          <cell r="B13" t="str">
            <v>CRAVAÇÃO DE ESTACAS MOLDADAS NO LOCAL TIPO STRAUSS D=38CM - ATÉ 40TON</v>
          </cell>
          <cell r="C13" t="str">
            <v>M</v>
          </cell>
          <cell r="D13">
            <v>23.26</v>
          </cell>
        </row>
        <row r="14">
          <cell r="A14">
            <v>10013</v>
          </cell>
          <cell r="B14" t="str">
            <v>CRAVAÇÃO DE ESTACA TIPO STRAUSS - 50 T</v>
          </cell>
          <cell r="C14" t="str">
            <v>M</v>
          </cell>
          <cell r="D14">
            <v>32.770000000000003</v>
          </cell>
        </row>
        <row r="15">
          <cell r="A15">
            <v>10014</v>
          </cell>
          <cell r="B15" t="str">
            <v>CRAVAÇÃO DE ESTACA TIPO STRAUSS - 70 T</v>
          </cell>
          <cell r="C15" t="str">
            <v>M</v>
          </cell>
          <cell r="D15">
            <v>69.930000000000007</v>
          </cell>
        </row>
        <row r="16">
          <cell r="A16">
            <v>10016</v>
          </cell>
          <cell r="B16" t="str">
            <v>ESCAVAÇÃO MECÂNICA D= 20 CM - P/ ESTACAS ESCAVADAS</v>
          </cell>
          <cell r="C16" t="str">
            <v>M</v>
          </cell>
          <cell r="D16">
            <v>6.91</v>
          </cell>
        </row>
        <row r="17">
          <cell r="A17">
            <v>10017</v>
          </cell>
          <cell r="B17" t="str">
            <v>ESCAVAÇÃO MECÂNICA D= 25 CM - P/ ESTACAS ESCAVADAS</v>
          </cell>
          <cell r="C17" t="str">
            <v>M</v>
          </cell>
          <cell r="D17">
            <v>5.76</v>
          </cell>
        </row>
        <row r="18">
          <cell r="A18">
            <v>10018</v>
          </cell>
          <cell r="B18" t="str">
            <v>ESCAVAÇÃO MECÂNICA D= 30 CM - P/ ESTACAS ESCAVADAS</v>
          </cell>
          <cell r="C18" t="str">
            <v>M</v>
          </cell>
          <cell r="D18">
            <v>6.92</v>
          </cell>
        </row>
        <row r="19">
          <cell r="A19">
            <v>10019</v>
          </cell>
          <cell r="B19" t="str">
            <v>ESCAVAÇÃO MECÂNICA D= 35 CM - P/ ESTACAS ESCAVADAS</v>
          </cell>
          <cell r="C19" t="str">
            <v>M</v>
          </cell>
          <cell r="D19">
            <v>8.9</v>
          </cell>
        </row>
        <row r="20">
          <cell r="A20">
            <v>10034</v>
          </cell>
          <cell r="B20" t="str">
            <v>CORTE DE PERFIL DE AÇO I - 10"</v>
          </cell>
          <cell r="C20" t="str">
            <v>UN</v>
          </cell>
          <cell r="D20">
            <v>36.4</v>
          </cell>
        </row>
        <row r="21">
          <cell r="A21">
            <v>10035</v>
          </cell>
          <cell r="B21" t="str">
            <v>CORTE DE PERFIL DE ACO I - 12"</v>
          </cell>
          <cell r="C21" t="str">
            <v>UN</v>
          </cell>
          <cell r="D21">
            <v>41.37</v>
          </cell>
        </row>
        <row r="22">
          <cell r="A22">
            <v>10036</v>
          </cell>
          <cell r="B22" t="str">
            <v>CORTE DE PERFIL DE ACO I - 15"</v>
          </cell>
          <cell r="C22" t="str">
            <v>UN</v>
          </cell>
          <cell r="D22">
            <v>48</v>
          </cell>
        </row>
        <row r="23">
          <cell r="A23">
            <v>10037</v>
          </cell>
          <cell r="B23" t="str">
            <v>CORTE DE PERFIL DE ACO II 12"</v>
          </cell>
          <cell r="C23" t="str">
            <v>UN</v>
          </cell>
          <cell r="D23">
            <v>82.73</v>
          </cell>
        </row>
        <row r="24">
          <cell r="A24">
            <v>10038</v>
          </cell>
          <cell r="B24" t="str">
            <v>CORTE DE PERFIL DE ACO II 10"</v>
          </cell>
          <cell r="C24" t="str">
            <v>UN</v>
          </cell>
          <cell r="D24">
            <v>72.8</v>
          </cell>
        </row>
        <row r="25">
          <cell r="A25">
            <v>10039</v>
          </cell>
          <cell r="B25" t="str">
            <v>FORNECIMENTO E CRAVAÇÃO DE TRILHO SIMPLES PERFIL TR 32</v>
          </cell>
          <cell r="C25" t="str">
            <v>M</v>
          </cell>
          <cell r="D25">
            <v>147.75</v>
          </cell>
        </row>
        <row r="26">
          <cell r="A26">
            <v>10040</v>
          </cell>
          <cell r="B26" t="str">
            <v>CRAVAÇÃO DE ESTACA DE PERFIL DE AÇO I 10"</v>
          </cell>
          <cell r="C26" t="str">
            <v>M</v>
          </cell>
          <cell r="D26">
            <v>16.18</v>
          </cell>
        </row>
        <row r="27">
          <cell r="A27">
            <v>10041</v>
          </cell>
          <cell r="B27" t="str">
            <v>CRAVAÇÃO DE ESTACA DE PERFIL DE AÇO I 12"</v>
          </cell>
          <cell r="C27" t="str">
            <v>M</v>
          </cell>
          <cell r="D27">
            <v>18.82</v>
          </cell>
        </row>
        <row r="28">
          <cell r="A28">
            <v>10042</v>
          </cell>
          <cell r="B28" t="str">
            <v>CRAVAÇÃO DE ESTACA DE PERFIL DE AÇO II 10"</v>
          </cell>
          <cell r="C28" t="str">
            <v>M</v>
          </cell>
          <cell r="D28">
            <v>22.7</v>
          </cell>
        </row>
        <row r="29">
          <cell r="A29">
            <v>10043</v>
          </cell>
          <cell r="B29" t="str">
            <v>CRAVAÇÃO DE ESTACA DE PERFIL DE AÇO II 12"</v>
          </cell>
          <cell r="C29" t="str">
            <v>M</v>
          </cell>
          <cell r="D29">
            <v>28.2</v>
          </cell>
        </row>
        <row r="30">
          <cell r="A30">
            <v>10044</v>
          </cell>
          <cell r="B30" t="str">
            <v>CRAVAÇÃO DE ESTACA DE PERFIL DE AÇO I 15"</v>
          </cell>
          <cell r="C30" t="str">
            <v>M</v>
          </cell>
          <cell r="D30">
            <v>20.84</v>
          </cell>
        </row>
        <row r="31">
          <cell r="A31">
            <v>10045</v>
          </cell>
          <cell r="B31" t="str">
            <v>EMENDA DE TOPO DE PERFIL DE AÇO I - 10"</v>
          </cell>
          <cell r="C31" t="str">
            <v>UN</v>
          </cell>
          <cell r="D31">
            <v>101.7</v>
          </cell>
        </row>
        <row r="32">
          <cell r="A32">
            <v>10046</v>
          </cell>
          <cell r="B32" t="str">
            <v>EMENDA DE TOPO DE PERFIL DE AÇO I - 12"</v>
          </cell>
          <cell r="C32" t="str">
            <v>UN</v>
          </cell>
          <cell r="D32">
            <v>117.1</v>
          </cell>
        </row>
        <row r="33">
          <cell r="A33">
            <v>10047</v>
          </cell>
          <cell r="B33" t="str">
            <v>EMENDA DE TOPO DE PERFIL DE AÇO I - 15"</v>
          </cell>
          <cell r="C33" t="str">
            <v>UN</v>
          </cell>
          <cell r="D33">
            <v>120</v>
          </cell>
        </row>
        <row r="34">
          <cell r="A34">
            <v>10048</v>
          </cell>
          <cell r="B34" t="str">
            <v>EMENDA DE TOPO DE PERFIL DE AÇO II - 10"</v>
          </cell>
          <cell r="C34" t="str">
            <v>UN</v>
          </cell>
          <cell r="D34">
            <v>142.53</v>
          </cell>
        </row>
        <row r="35">
          <cell r="A35">
            <v>10049</v>
          </cell>
          <cell r="B35" t="str">
            <v>EMENDA DE TOPO DE PERFIL DE AÇO II - 12"</v>
          </cell>
          <cell r="C35" t="str">
            <v>UN</v>
          </cell>
          <cell r="D35">
            <v>172.34</v>
          </cell>
        </row>
        <row r="36">
          <cell r="A36">
            <v>10050</v>
          </cell>
          <cell r="B36" t="str">
            <v>EMENDA DE TOPO DE PERFIL DE AÇO II - 15"</v>
          </cell>
          <cell r="C36" t="str">
            <v>UN</v>
          </cell>
          <cell r="D36">
            <v>170</v>
          </cell>
        </row>
        <row r="37">
          <cell r="A37">
            <v>10055</v>
          </cell>
          <cell r="B37" t="str">
            <v>TAXA DE MOBILIZAÇÃO PARA ESTACAS TIPO STRAUSS</v>
          </cell>
          <cell r="C37" t="str">
            <v>TAXA</v>
          </cell>
          <cell r="D37">
            <v>777.5</v>
          </cell>
        </row>
        <row r="38">
          <cell r="A38">
            <v>10056</v>
          </cell>
          <cell r="B38" t="str">
            <v>TAXA DE MOBILIZAÇÃO PARA ESTACAS DE CONCRETO PRÉ-MOLDADAS</v>
          </cell>
          <cell r="C38" t="str">
            <v>TAXA</v>
          </cell>
          <cell r="D38">
            <v>3060.13</v>
          </cell>
        </row>
        <row r="39">
          <cell r="A39">
            <v>10058</v>
          </cell>
          <cell r="B39" t="str">
            <v>TAXA DE DESLOCAMENTO DE EQUIPAMENTO DENTRO DA OBRA P/ESTACA RAIZ</v>
          </cell>
          <cell r="C39" t="str">
            <v>TAXA</v>
          </cell>
          <cell r="D39">
            <v>3945.71</v>
          </cell>
        </row>
        <row r="40">
          <cell r="A40">
            <v>10059</v>
          </cell>
          <cell r="B40" t="str">
            <v>TAXA DE MOBILIZAÇÃO PARA CRAVAÇÃO DE VIGA DE AÇO</v>
          </cell>
          <cell r="C40" t="str">
            <v>TAXA</v>
          </cell>
          <cell r="D40">
            <v>2345</v>
          </cell>
        </row>
        <row r="41">
          <cell r="A41">
            <v>10060</v>
          </cell>
          <cell r="B41" t="str">
            <v>EMENDA DE ESTACA DE CONCRETO PRÉ MOLDADA 17 CM - 20 T</v>
          </cell>
          <cell r="C41" t="str">
            <v>UN</v>
          </cell>
          <cell r="D41">
            <v>18.489999999999998</v>
          </cell>
        </row>
        <row r="42">
          <cell r="A42">
            <v>10061</v>
          </cell>
          <cell r="B42" t="str">
            <v>EMENDA DE ESTACA DE CONCRETO PRÉ MOLDADA 20 CM - 30 T</v>
          </cell>
          <cell r="C42" t="str">
            <v>UN</v>
          </cell>
          <cell r="D42">
            <v>19.93</v>
          </cell>
        </row>
        <row r="43">
          <cell r="A43">
            <v>10062</v>
          </cell>
          <cell r="B43" t="str">
            <v>EMENDA DE ESTACA DE CONCRETO PRÉ MOLDADA 23 CM - 40 T</v>
          </cell>
          <cell r="C43" t="str">
            <v>UN</v>
          </cell>
          <cell r="D43">
            <v>21.48</v>
          </cell>
        </row>
        <row r="44">
          <cell r="A44">
            <v>10063</v>
          </cell>
          <cell r="B44" t="str">
            <v>EMENDA DE ESTACA DE CONCRETO PRÉ MOLDADA 28 CM - 60 T</v>
          </cell>
          <cell r="C44" t="str">
            <v>UN</v>
          </cell>
          <cell r="D44">
            <v>25.6</v>
          </cell>
        </row>
        <row r="45">
          <cell r="A45">
            <v>10064</v>
          </cell>
          <cell r="B45" t="str">
            <v>EMENDA DE ESTACA DE CONCRETO PRÉ MOLDADA 33 CM - 70 T</v>
          </cell>
          <cell r="C45" t="str">
            <v>UN</v>
          </cell>
          <cell r="D45">
            <v>29.53</v>
          </cell>
        </row>
        <row r="46">
          <cell r="A46">
            <v>10070</v>
          </cell>
          <cell r="B46" t="str">
            <v>EXECUÇÃO DE ESTACA TIPO HÉLICE DN 25CM P/ ATÉ 25TF</v>
          </cell>
          <cell r="C46" t="str">
            <v>M</v>
          </cell>
          <cell r="D46">
            <v>24.61</v>
          </cell>
        </row>
        <row r="47">
          <cell r="A47">
            <v>10071</v>
          </cell>
          <cell r="B47" t="str">
            <v>EXECUÇÃO DE ESTACA TIPO HÉLICE DN 30CM P/ ATÉ 35TF</v>
          </cell>
          <cell r="C47" t="str">
            <v>M</v>
          </cell>
          <cell r="D47">
            <v>31.87</v>
          </cell>
        </row>
        <row r="48">
          <cell r="A48">
            <v>10072</v>
          </cell>
          <cell r="B48" t="str">
            <v>EXECUÇÃO DE ESTACA TIPO HÉLICE DN 35CM P/ ATÉ 50TF</v>
          </cell>
          <cell r="C48" t="str">
            <v>M</v>
          </cell>
          <cell r="D48">
            <v>36.94</v>
          </cell>
        </row>
        <row r="49">
          <cell r="A49">
            <v>10073</v>
          </cell>
          <cell r="B49" t="str">
            <v>EXECUÇÃO DE ESTACA TIPO HÉLICE DN 40CM P/ ATÉ 60TF</v>
          </cell>
          <cell r="C49" t="str">
            <v>M</v>
          </cell>
          <cell r="D49">
            <v>42.44</v>
          </cell>
        </row>
        <row r="50">
          <cell r="A50">
            <v>10074</v>
          </cell>
          <cell r="B50" t="str">
            <v>EXECUÇÃO DE ESTACA TIPO HÉLICE DN 50CM P/ ATÉ 100TF</v>
          </cell>
          <cell r="C50" t="str">
            <v>M</v>
          </cell>
          <cell r="D50">
            <v>52.56</v>
          </cell>
        </row>
        <row r="51">
          <cell r="A51">
            <v>10075</v>
          </cell>
          <cell r="B51" t="str">
            <v>EXECUÇÃO DE ESTACA TIPO HÉLICE DN 60CM P/ ATÉ 150TF</v>
          </cell>
          <cell r="C51" t="str">
            <v>M</v>
          </cell>
          <cell r="D51">
            <v>63.13</v>
          </cell>
        </row>
        <row r="52">
          <cell r="A52">
            <v>10090</v>
          </cell>
          <cell r="B52" t="str">
            <v>TAXA DE MOBILIZAÇÃO DE EQUIPAMENTO PARA ESTACA HÉLICE</v>
          </cell>
          <cell r="C52" t="str">
            <v>UN</v>
          </cell>
          <cell r="D52">
            <v>13149.5</v>
          </cell>
        </row>
        <row r="53">
          <cell r="A53">
            <v>10098</v>
          </cell>
          <cell r="B53" t="str">
            <v>BENTONITA FF - ENSACADA</v>
          </cell>
          <cell r="C53" t="str">
            <v>KG</v>
          </cell>
          <cell r="D53">
            <v>0.73</v>
          </cell>
        </row>
        <row r="54">
          <cell r="A54">
            <v>10100</v>
          </cell>
          <cell r="B54" t="str">
            <v>EXECUÇÃO DE ESTACAS RAIZ D=100MM PERFURADAS EM ROCHA - 10T</v>
          </cell>
          <cell r="C54" t="str">
            <v>M</v>
          </cell>
          <cell r="D54">
            <v>295.02999999999997</v>
          </cell>
        </row>
        <row r="55">
          <cell r="A55">
            <v>10101</v>
          </cell>
          <cell r="B55" t="str">
            <v>EXECUÇÃO DE ESTACAS RAIZ D=120MM PERFURADAS EM ROCHA - 15T</v>
          </cell>
          <cell r="C55" t="str">
            <v>M</v>
          </cell>
          <cell r="D55">
            <v>341.33</v>
          </cell>
        </row>
        <row r="56">
          <cell r="A56">
            <v>10102</v>
          </cell>
          <cell r="B56" t="str">
            <v>EXECUÇÃO DE ESTACAS RAIZ D=150MM PERFURADAS EM ROCHA - 25T</v>
          </cell>
          <cell r="C56" t="str">
            <v>M</v>
          </cell>
          <cell r="D56">
            <v>375.3</v>
          </cell>
        </row>
        <row r="57">
          <cell r="A57">
            <v>10103</v>
          </cell>
          <cell r="B57" t="str">
            <v>EXECUÇÃO DE ESTACAS RAIZ D=160MM PERFURADAS EM ROCHA - 35T</v>
          </cell>
          <cell r="C57" t="str">
            <v>M</v>
          </cell>
          <cell r="D57">
            <v>434.64</v>
          </cell>
        </row>
        <row r="58">
          <cell r="A58">
            <v>10104</v>
          </cell>
          <cell r="B58" t="str">
            <v>EXECUÇÃO DE ESTACAS RAIZ D=200MM PERFURADAS EM ROCHA - 50T</v>
          </cell>
          <cell r="C58" t="str">
            <v>M</v>
          </cell>
          <cell r="D58">
            <v>465.63</v>
          </cell>
        </row>
        <row r="59">
          <cell r="A59">
            <v>10105</v>
          </cell>
          <cell r="B59" t="str">
            <v>EXECUÇÃO DE ESTACAS RAIZ D=250MM PERFURADAS EM ROCHA - 80T</v>
          </cell>
          <cell r="C59" t="str">
            <v>M</v>
          </cell>
          <cell r="D59">
            <v>518.79</v>
          </cell>
        </row>
        <row r="60">
          <cell r="A60">
            <v>10106</v>
          </cell>
          <cell r="B60" t="str">
            <v>EXECUÇÃO DE ESTACAS RAIZ D=310MM PERFURADAS EM ROCHA - 100T</v>
          </cell>
          <cell r="C60" t="str">
            <v>M</v>
          </cell>
          <cell r="D60">
            <v>732.04</v>
          </cell>
        </row>
        <row r="61">
          <cell r="A61">
            <v>10107</v>
          </cell>
          <cell r="B61" t="str">
            <v>EXECUÇÃO DE ESTACAS RAIZ D=400MM PERFURADAS EM ROCHA - 130T</v>
          </cell>
          <cell r="C61" t="str">
            <v>M</v>
          </cell>
          <cell r="D61">
            <v>923.75</v>
          </cell>
        </row>
        <row r="62">
          <cell r="A62">
            <v>10120</v>
          </cell>
          <cell r="B62" t="str">
            <v>EXECUÇÃO DE ESTACAS RAIZ D=100MM PERFURADAS EM SOLO - 10T</v>
          </cell>
          <cell r="C62" t="str">
            <v>M</v>
          </cell>
          <cell r="D62">
            <v>71.91</v>
          </cell>
        </row>
        <row r="63">
          <cell r="A63">
            <v>10121</v>
          </cell>
          <cell r="B63" t="str">
            <v>EXECUÇÃO DE ESTACAS RAIZ D=120MM PERFURADAS EM SOLO- 15T</v>
          </cell>
          <cell r="C63" t="str">
            <v>M</v>
          </cell>
          <cell r="D63">
            <v>84.9</v>
          </cell>
        </row>
        <row r="64">
          <cell r="A64">
            <v>10122</v>
          </cell>
          <cell r="B64" t="str">
            <v>EXECUÇÃO DE ESTACAS RAIZ D=150MM PERFURADAS EM SOLO - 25T</v>
          </cell>
          <cell r="C64" t="str">
            <v>M</v>
          </cell>
          <cell r="D64">
            <v>88.17</v>
          </cell>
        </row>
        <row r="65">
          <cell r="A65">
            <v>10123</v>
          </cell>
          <cell r="B65" t="str">
            <v>EXECUÇÃO DE ESTACAS RAIZ D=160MM PERFURADAS EM SOLO - 35T</v>
          </cell>
          <cell r="C65" t="str">
            <v>M</v>
          </cell>
          <cell r="D65">
            <v>103.26</v>
          </cell>
        </row>
        <row r="66">
          <cell r="A66">
            <v>10124</v>
          </cell>
          <cell r="B66" t="str">
            <v>EXECUÇÃO DE ESTACAS RAIZ D=200MM PERFURADAS EM SOLO - 50T</v>
          </cell>
          <cell r="C66" t="str">
            <v>M</v>
          </cell>
          <cell r="D66">
            <v>105.84</v>
          </cell>
        </row>
        <row r="67">
          <cell r="A67">
            <v>10125</v>
          </cell>
          <cell r="B67" t="str">
            <v>EXECUÇÃO DE ESTACAS RAIZ D=250MM PERFURADAS EM SOLO - 80T</v>
          </cell>
          <cell r="C67" t="str">
            <v>M</v>
          </cell>
          <cell r="D67">
            <v>116.93</v>
          </cell>
        </row>
        <row r="68">
          <cell r="A68">
            <v>10126</v>
          </cell>
          <cell r="B68" t="str">
            <v>EXECUÇÃO DE ESTACAS RAIZ D=310MM PERFURADAS EM SOLO - 100T</v>
          </cell>
          <cell r="C68" t="str">
            <v>M</v>
          </cell>
          <cell r="D68">
            <v>140.13999999999999</v>
          </cell>
        </row>
        <row r="69">
          <cell r="A69">
            <v>10127</v>
          </cell>
          <cell r="B69" t="str">
            <v>EXECUÇÃO DE ESTACAS RAIZ D=400MM PERFURADAS EM SOLO - 130T</v>
          </cell>
          <cell r="C69" t="str">
            <v>M</v>
          </cell>
          <cell r="D69">
            <v>180.46</v>
          </cell>
        </row>
        <row r="70">
          <cell r="A70">
            <v>10500</v>
          </cell>
          <cell r="B70" t="str">
            <v>AGLOMERANTES, AGREGADOS E MISTURAS</v>
          </cell>
        </row>
        <row r="71">
          <cell r="A71">
            <v>10501</v>
          </cell>
          <cell r="B71" t="str">
            <v>AREIA LAVADA</v>
          </cell>
          <cell r="C71" t="str">
            <v>M3</v>
          </cell>
          <cell r="D71">
            <v>44.66</v>
          </cell>
        </row>
        <row r="72">
          <cell r="A72">
            <v>10502</v>
          </cell>
          <cell r="B72" t="str">
            <v>AGREGADO RECICLADO (DIVERSAS GLANULOMETRIAS)</v>
          </cell>
          <cell r="C72" t="str">
            <v>M3</v>
          </cell>
          <cell r="D72">
            <v>23.44</v>
          </cell>
        </row>
        <row r="73">
          <cell r="A73">
            <v>10503</v>
          </cell>
          <cell r="B73" t="str">
            <v>AREIA LAVADA FINA</v>
          </cell>
          <cell r="C73" t="str">
            <v>M3</v>
          </cell>
          <cell r="D73">
            <v>45.67</v>
          </cell>
        </row>
        <row r="74">
          <cell r="A74">
            <v>10504</v>
          </cell>
          <cell r="B74" t="str">
            <v>AREIA LAVADA GROSSA</v>
          </cell>
          <cell r="C74" t="str">
            <v>M3</v>
          </cell>
          <cell r="D74">
            <v>44.22</v>
          </cell>
        </row>
        <row r="75">
          <cell r="A75">
            <v>10505</v>
          </cell>
          <cell r="B75" t="str">
            <v>ARGILA EXPANDIDA (A GRANEL)</v>
          </cell>
          <cell r="C75" t="str">
            <v>M3</v>
          </cell>
          <cell r="D75">
            <v>170.28</v>
          </cell>
        </row>
        <row r="76">
          <cell r="A76">
            <v>10506</v>
          </cell>
          <cell r="B76" t="str">
            <v>AREIA LAVADA MÉDIA</v>
          </cell>
          <cell r="C76" t="str">
            <v>M3</v>
          </cell>
          <cell r="D76">
            <v>44.22</v>
          </cell>
        </row>
        <row r="77">
          <cell r="A77">
            <v>10507</v>
          </cell>
          <cell r="B77" t="str">
            <v>AGREGADO RECICLADO DE RESÍDUOS DA CONSTRUÇÃO POSTO OBRA</v>
          </cell>
          <cell r="C77" t="str">
            <v>M3</v>
          </cell>
          <cell r="D77">
            <v>23.44</v>
          </cell>
        </row>
        <row r="78">
          <cell r="A78">
            <v>10508</v>
          </cell>
          <cell r="B78" t="str">
            <v>CAL HIDRATADA DE PRIMEIRA QUALIDADE</v>
          </cell>
          <cell r="C78" t="str">
            <v>KG</v>
          </cell>
          <cell r="D78">
            <v>0.22</v>
          </cell>
        </row>
        <row r="79">
          <cell r="A79">
            <v>10509</v>
          </cell>
          <cell r="B79" t="str">
            <v>CAL HIDRATADA TIPO CH1 - A GRANEL (CARGA FECHADA)</v>
          </cell>
          <cell r="C79" t="str">
            <v>KG</v>
          </cell>
          <cell r="D79">
            <v>0.28000000000000003</v>
          </cell>
        </row>
        <row r="80">
          <cell r="A80">
            <v>10510</v>
          </cell>
          <cell r="B80" t="str">
            <v>CAULIM COR BRANCA - PARA COLOCAÇÃO DE PASTILHA</v>
          </cell>
          <cell r="C80" t="str">
            <v>KG</v>
          </cell>
          <cell r="D80">
            <v>1.07</v>
          </cell>
        </row>
        <row r="81">
          <cell r="A81">
            <v>10512</v>
          </cell>
          <cell r="B81" t="str">
            <v>ARGAMASSA DE CIMENTO E AREIA 1:6</v>
          </cell>
          <cell r="C81" t="str">
            <v>M3</v>
          </cell>
          <cell r="D81">
            <v>188.96</v>
          </cell>
        </row>
        <row r="82">
          <cell r="A82">
            <v>10515</v>
          </cell>
          <cell r="B82" t="str">
            <v>CIMENTO BRANCO - ESTRUTURAL</v>
          </cell>
          <cell r="C82" t="str">
            <v>KG</v>
          </cell>
          <cell r="D82">
            <v>0.74</v>
          </cell>
        </row>
        <row r="83">
          <cell r="A83">
            <v>10517</v>
          </cell>
          <cell r="B83" t="str">
            <v>CIMENTO PORTLAND CPII-E/F-32</v>
          </cell>
          <cell r="C83" t="str">
            <v>KG</v>
          </cell>
          <cell r="D83">
            <v>0.23</v>
          </cell>
        </row>
        <row r="84">
          <cell r="A84">
            <v>10520</v>
          </cell>
          <cell r="B84" t="str">
            <v>CONCRETO USINADO, BRITA 1E2,SLUMP 5+OU-1cm / FCK= 10,0MPA</v>
          </cell>
          <cell r="C84" t="str">
            <v>M3</v>
          </cell>
          <cell r="D84">
            <v>139.38</v>
          </cell>
        </row>
        <row r="85">
          <cell r="A85">
            <v>10521</v>
          </cell>
          <cell r="B85" t="str">
            <v>CONCRETO USINADO E BOMBEÁVEL, BRITA 1E2,SLUMP 8+OU-1cm / FCK= 10,0MPA</v>
          </cell>
          <cell r="C85" t="str">
            <v>M3</v>
          </cell>
          <cell r="D85">
            <v>147.02000000000001</v>
          </cell>
        </row>
        <row r="86">
          <cell r="A86">
            <v>10522</v>
          </cell>
          <cell r="B86" t="str">
            <v>CONCRETO USINADO, BRITA 1E2,SLUMP 5+OU-1cm / FCK= 15,0MPA</v>
          </cell>
          <cell r="C86" t="str">
            <v>M3</v>
          </cell>
          <cell r="D86">
            <v>147.93</v>
          </cell>
        </row>
        <row r="87">
          <cell r="A87">
            <v>10523</v>
          </cell>
          <cell r="B87" t="str">
            <v>CONCRETO USINADO E BOMBEÁVEL, BRITA 1E2,SLUMP 8+OU-1cm / FCK= 15,0MPA</v>
          </cell>
          <cell r="C87" t="str">
            <v>M3</v>
          </cell>
          <cell r="D87">
            <v>157.86000000000001</v>
          </cell>
        </row>
        <row r="88">
          <cell r="A88">
            <v>10524</v>
          </cell>
          <cell r="B88" t="str">
            <v>CONCRETO USINADO, BRITA 1E2,SLUMP 5+OU-1cm / FCK= 20,0MPA</v>
          </cell>
          <cell r="C88" t="str">
            <v>M3</v>
          </cell>
          <cell r="D88">
            <v>155.72999999999999</v>
          </cell>
        </row>
        <row r="89">
          <cell r="A89">
            <v>10525</v>
          </cell>
          <cell r="B89" t="str">
            <v>CONCRETO USINADO E BOMBEÁVEL, BRITA 1,SLUMP 8+OU-1cm / FCK= 20,0MPA</v>
          </cell>
          <cell r="C89" t="str">
            <v>M3</v>
          </cell>
          <cell r="D89">
            <v>168.92</v>
          </cell>
        </row>
        <row r="90">
          <cell r="A90">
            <v>10526</v>
          </cell>
          <cell r="B90" t="str">
            <v>CONCRETO USINADO E BOMBEÁVEL, BRITA 1E2,SLUMP 8+OU-1cm / FCK= 20,0MPA</v>
          </cell>
          <cell r="C90" t="str">
            <v>M3</v>
          </cell>
          <cell r="D90">
            <v>165.8</v>
          </cell>
        </row>
        <row r="91">
          <cell r="A91">
            <v>10527</v>
          </cell>
          <cell r="B91" t="str">
            <v>CONCRETO USINADO, BRITA 1E2,SLUMP 5+OU-1cm / FCK= 25,0MPA</v>
          </cell>
          <cell r="C91" t="str">
            <v>M3</v>
          </cell>
          <cell r="D91">
            <v>161.13999999999999</v>
          </cell>
        </row>
        <row r="92">
          <cell r="A92">
            <v>10528</v>
          </cell>
          <cell r="B92" t="str">
            <v>CONCRETO USINADO E BOMBEÁVEL, BRITA 1E2,SLUMP 8+OU-1cm / FCK= 25,0MPA</v>
          </cell>
          <cell r="C92" t="str">
            <v>M3</v>
          </cell>
          <cell r="D92">
            <v>174.75</v>
          </cell>
        </row>
        <row r="93">
          <cell r="A93">
            <v>10529</v>
          </cell>
          <cell r="B93" t="str">
            <v>CONCRETO USINADO, BRITA 1E2,SLUMP 5+OU-1cm / FCK= 30,0MPA</v>
          </cell>
          <cell r="C93" t="str">
            <v>M3</v>
          </cell>
          <cell r="D93">
            <v>170.3</v>
          </cell>
        </row>
        <row r="94">
          <cell r="A94">
            <v>10530</v>
          </cell>
          <cell r="B94" t="str">
            <v>CONCRETO USINADO E BOMBEÁVEL, BRITA 1E2,SLUMP 8+OU-1cm / FCK= 30,0MPA</v>
          </cell>
          <cell r="C94" t="str">
            <v>M3</v>
          </cell>
          <cell r="D94">
            <v>184.56</v>
          </cell>
        </row>
        <row r="95">
          <cell r="A95">
            <v>10531</v>
          </cell>
          <cell r="B95" t="str">
            <v>CONCRETO USINADO, BRITA 1E2,SLUMP 5+OU-1cm / FCK= 35,0MPA</v>
          </cell>
          <cell r="C95" t="str">
            <v>M3</v>
          </cell>
          <cell r="D95">
            <v>182.81</v>
          </cell>
        </row>
        <row r="96">
          <cell r="A96">
            <v>10532</v>
          </cell>
          <cell r="B96" t="str">
            <v>CONCRETO USINADO E BOMBEÁVEL, BRITA 1E2,SLUMP 8+OU-1cm / FCK= 35,0MPA</v>
          </cell>
          <cell r="C96" t="str">
            <v>M3</v>
          </cell>
          <cell r="D96">
            <v>193.17</v>
          </cell>
        </row>
        <row r="97">
          <cell r="A97">
            <v>10533</v>
          </cell>
          <cell r="B97" t="str">
            <v>CONCRETO USINADO, BRITA 1E2,SLUMP 5+OU-1cm / FCK= 40,0MPA</v>
          </cell>
          <cell r="C97" t="str">
            <v>M3</v>
          </cell>
          <cell r="D97">
            <v>198.37</v>
          </cell>
        </row>
        <row r="98">
          <cell r="A98">
            <v>10534</v>
          </cell>
          <cell r="B98" t="str">
            <v>CONCRETO USINADO E BOMBEÁVEL, BRITA 1E2,SLUMP 8+OU-1cm / FCK= 40,0MPA</v>
          </cell>
          <cell r="C98" t="str">
            <v>M3</v>
          </cell>
          <cell r="D98">
            <v>211.46</v>
          </cell>
        </row>
        <row r="99">
          <cell r="A99">
            <v>10535</v>
          </cell>
          <cell r="B99" t="str">
            <v>CONCRETO USINADO, CONSUMO 120 KG CIMENTO/M3 - BRITA 1 E 2</v>
          </cell>
          <cell r="C99" t="str">
            <v>M3</v>
          </cell>
          <cell r="D99">
            <v>141.01</v>
          </cell>
        </row>
        <row r="100">
          <cell r="A100">
            <v>10536</v>
          </cell>
          <cell r="B100" t="str">
            <v>CONCRETO USINADO, CONSUMO 400 KG CIMENTO/M3 - BRITA 1</v>
          </cell>
          <cell r="C100" t="str">
            <v>M3</v>
          </cell>
          <cell r="D100">
            <v>183.28</v>
          </cell>
        </row>
        <row r="101">
          <cell r="A101">
            <v>10542</v>
          </cell>
          <cell r="B101" t="str">
            <v>PEDRA BRITADA NÚMERO 1</v>
          </cell>
          <cell r="C101" t="str">
            <v>M3</v>
          </cell>
          <cell r="D101">
            <v>35.51</v>
          </cell>
        </row>
        <row r="102">
          <cell r="A102">
            <v>10543</v>
          </cell>
          <cell r="B102" t="str">
            <v>PEDRA BRITADA NÚMERO 2</v>
          </cell>
          <cell r="C102" t="str">
            <v>M3</v>
          </cell>
          <cell r="D102">
            <v>35.08</v>
          </cell>
        </row>
        <row r="103">
          <cell r="A103">
            <v>10544</v>
          </cell>
          <cell r="B103" t="str">
            <v>PEDRA BRITADA NÚMERO 3</v>
          </cell>
          <cell r="C103" t="str">
            <v>M3</v>
          </cell>
          <cell r="D103">
            <v>34.43</v>
          </cell>
        </row>
        <row r="104">
          <cell r="A104">
            <v>10545</v>
          </cell>
          <cell r="B104" t="str">
            <v>PEDRA BRITADA NÚMERO 4</v>
          </cell>
          <cell r="C104" t="str">
            <v>M3</v>
          </cell>
          <cell r="D104">
            <v>34.869999999999997</v>
          </cell>
        </row>
        <row r="105">
          <cell r="A105">
            <v>10546</v>
          </cell>
          <cell r="B105" t="str">
            <v>PEDRA RACHÃO D= 10 A 15 CM</v>
          </cell>
          <cell r="C105" t="str">
            <v>M3</v>
          </cell>
          <cell r="D105">
            <v>34.54</v>
          </cell>
        </row>
        <row r="106">
          <cell r="A106">
            <v>10547</v>
          </cell>
          <cell r="B106" t="str">
            <v>BRITA GRADUADA</v>
          </cell>
          <cell r="C106" t="str">
            <v>M3</v>
          </cell>
          <cell r="D106">
            <v>35.51</v>
          </cell>
        </row>
        <row r="107">
          <cell r="A107">
            <v>10548</v>
          </cell>
          <cell r="B107" t="str">
            <v>PEDRA BRITADA 1/2</v>
          </cell>
          <cell r="C107" t="str">
            <v>M3</v>
          </cell>
          <cell r="D107">
            <v>35.51</v>
          </cell>
        </row>
        <row r="108">
          <cell r="A108">
            <v>10550</v>
          </cell>
          <cell r="B108" t="str">
            <v>PEDRISCO LIMPO</v>
          </cell>
          <cell r="C108" t="str">
            <v>M3</v>
          </cell>
          <cell r="D108">
            <v>35.840000000000003</v>
          </cell>
        </row>
        <row r="109">
          <cell r="A109">
            <v>10552</v>
          </cell>
          <cell r="B109" t="str">
            <v>PÓ DE PEDRA</v>
          </cell>
          <cell r="C109" t="str">
            <v>M3</v>
          </cell>
          <cell r="D109">
            <v>35.83</v>
          </cell>
        </row>
        <row r="110">
          <cell r="A110">
            <v>10553</v>
          </cell>
          <cell r="B110" t="str">
            <v>PEDRA MARROADA</v>
          </cell>
          <cell r="C110" t="str">
            <v>M3</v>
          </cell>
          <cell r="D110">
            <v>36.81</v>
          </cell>
        </row>
        <row r="111">
          <cell r="A111">
            <v>10554</v>
          </cell>
          <cell r="B111" t="str">
            <v>PEDRA BICA CORRIDA</v>
          </cell>
          <cell r="C111" t="str">
            <v>M3</v>
          </cell>
          <cell r="D111">
            <v>35.340000000000003</v>
          </cell>
        </row>
        <row r="112">
          <cell r="A112">
            <v>10555</v>
          </cell>
          <cell r="B112" t="str">
            <v>PEDRA BRITADA N. 3 E N.4</v>
          </cell>
          <cell r="C112" t="str">
            <v>M3</v>
          </cell>
          <cell r="D112">
            <v>34.61</v>
          </cell>
        </row>
        <row r="113">
          <cell r="A113">
            <v>10561</v>
          </cell>
          <cell r="B113" t="str">
            <v>ARGAMASSA COLANTE - USO INTERNO - TIPO AC-I - COR CINZA</v>
          </cell>
          <cell r="C113" t="str">
            <v>KG</v>
          </cell>
          <cell r="D113">
            <v>0.31</v>
          </cell>
        </row>
        <row r="114">
          <cell r="A114">
            <v>10562</v>
          </cell>
          <cell r="B114" t="str">
            <v>ARGAMASSA PRÉ-FABRICADA PARA REBOCO</v>
          </cell>
          <cell r="C114" t="str">
            <v>KG</v>
          </cell>
          <cell r="D114">
            <v>0.28000000000000003</v>
          </cell>
        </row>
        <row r="115">
          <cell r="A115">
            <v>10563</v>
          </cell>
          <cell r="B115" t="str">
            <v>ARGAMASSA DE CIMENTO E AREIA 1:3</v>
          </cell>
          <cell r="C115" t="str">
            <v>M3</v>
          </cell>
          <cell r="D115">
            <v>212.42</v>
          </cell>
        </row>
        <row r="116">
          <cell r="A116">
            <v>10564</v>
          </cell>
          <cell r="B116" t="str">
            <v>ARGAMASSA EXPANSIVA P/ GRAUTEAMENTO</v>
          </cell>
          <cell r="C116" t="str">
            <v>KG</v>
          </cell>
          <cell r="D116">
            <v>0.72</v>
          </cell>
        </row>
        <row r="117">
          <cell r="A117">
            <v>10570</v>
          </cell>
          <cell r="B117" t="str">
            <v>FÍLER PARA CONCRETO ASFÁLTICO - MALHA 325</v>
          </cell>
          <cell r="C117" t="str">
            <v>KG</v>
          </cell>
          <cell r="D117">
            <v>0.33</v>
          </cell>
        </row>
        <row r="118">
          <cell r="A118">
            <v>10580</v>
          </cell>
          <cell r="B118" t="str">
            <v>ALVENARIA DE TIJOLOS COM ARGAMASSA DE CIMENTO E AREIA 1:3</v>
          </cell>
          <cell r="C118" t="str">
            <v>M3</v>
          </cell>
          <cell r="D118">
            <v>283.44</v>
          </cell>
        </row>
        <row r="119">
          <cell r="A119">
            <v>10600</v>
          </cell>
          <cell r="B119" t="str">
            <v>CONCRETO FCK=5MPA C/ AGREGADO RECICLADO</v>
          </cell>
          <cell r="C119" t="str">
            <v>M3</v>
          </cell>
          <cell r="D119">
            <v>77.290000000000006</v>
          </cell>
        </row>
        <row r="120">
          <cell r="A120">
            <v>10601</v>
          </cell>
          <cell r="B120" t="str">
            <v>CONCRETO FCK=5MPA C/ BRITA 2</v>
          </cell>
          <cell r="C120" t="str">
            <v>M3</v>
          </cell>
          <cell r="D120">
            <v>88</v>
          </cell>
        </row>
        <row r="121">
          <cell r="A121">
            <v>10602</v>
          </cell>
          <cell r="B121" t="str">
            <v>CONCRETO FCK=5MPA C/ BRITA 1 E 2</v>
          </cell>
          <cell r="C121" t="str">
            <v>M3</v>
          </cell>
          <cell r="D121">
            <v>88.2</v>
          </cell>
        </row>
        <row r="122">
          <cell r="A122">
            <v>10603</v>
          </cell>
          <cell r="B122" t="str">
            <v>CONCRETO FCK=10MPA C/ AGREGADO RECICLADO</v>
          </cell>
          <cell r="C122" t="str">
            <v>M3</v>
          </cell>
          <cell r="D122">
            <v>90.32</v>
          </cell>
        </row>
        <row r="123">
          <cell r="A123">
            <v>10604</v>
          </cell>
          <cell r="B123" t="str">
            <v>CONCRETO FCK=10MPA C/ BRITA 2</v>
          </cell>
          <cell r="C123" t="str">
            <v>M3</v>
          </cell>
          <cell r="D123">
            <v>100.21</v>
          </cell>
        </row>
        <row r="124">
          <cell r="A124">
            <v>10605</v>
          </cell>
          <cell r="B124" t="str">
            <v>CONCRETO FCK=10MPA C/ BRITA 1 E 2</v>
          </cell>
          <cell r="C124" t="str">
            <v>M3</v>
          </cell>
          <cell r="D124">
            <v>100.33</v>
          </cell>
        </row>
        <row r="125">
          <cell r="A125">
            <v>10606</v>
          </cell>
          <cell r="B125" t="str">
            <v>CONCRETO FCK=15MPA C/ AGREGADO RECICLADO</v>
          </cell>
          <cell r="C125" t="str">
            <v>M3</v>
          </cell>
          <cell r="D125">
            <v>121.91</v>
          </cell>
        </row>
        <row r="126">
          <cell r="A126">
            <v>10607</v>
          </cell>
          <cell r="B126" t="str">
            <v>CONCRETO FCK=15MPA C/ BRITA 1</v>
          </cell>
          <cell r="C126" t="str">
            <v>M3</v>
          </cell>
          <cell r="D126">
            <v>131.44</v>
          </cell>
        </row>
        <row r="127">
          <cell r="A127">
            <v>10608</v>
          </cell>
          <cell r="B127" t="str">
            <v>CONCRETO FCK=15MPA C/ BRITA 2</v>
          </cell>
          <cell r="C127" t="str">
            <v>M3</v>
          </cell>
          <cell r="D127">
            <v>131.1</v>
          </cell>
        </row>
        <row r="128">
          <cell r="A128">
            <v>10609</v>
          </cell>
          <cell r="B128" t="str">
            <v>CONCRETO FCK=15MPA C/ BRITA 1 E 2</v>
          </cell>
          <cell r="C128" t="str">
            <v>M3</v>
          </cell>
          <cell r="D128">
            <v>131.21</v>
          </cell>
        </row>
        <row r="129">
          <cell r="A129">
            <v>10610</v>
          </cell>
          <cell r="B129" t="str">
            <v>CONCRETO FCK=20MPA C/ AGREGADO RECICLADO</v>
          </cell>
          <cell r="C129" t="str">
            <v>M3</v>
          </cell>
          <cell r="D129">
            <v>128.59</v>
          </cell>
        </row>
        <row r="130">
          <cell r="A130">
            <v>10611</v>
          </cell>
          <cell r="B130" t="str">
            <v>CONCRETO FCK=20MPA C/ BRITA 1</v>
          </cell>
          <cell r="C130" t="str">
            <v>M3</v>
          </cell>
          <cell r="D130">
            <v>138</v>
          </cell>
        </row>
        <row r="131">
          <cell r="A131">
            <v>10612</v>
          </cell>
          <cell r="B131" t="str">
            <v>CONCRETO FCK=20MPA C/ BRITA 2</v>
          </cell>
          <cell r="C131" t="str">
            <v>M3</v>
          </cell>
          <cell r="D131">
            <v>137.66999999999999</v>
          </cell>
        </row>
        <row r="132">
          <cell r="A132">
            <v>10613</v>
          </cell>
          <cell r="B132" t="str">
            <v>CONCRETO FCK=20MPA C/ BRITA 1 E 2</v>
          </cell>
          <cell r="C132" t="str">
            <v>M3</v>
          </cell>
          <cell r="D132">
            <v>137.78</v>
          </cell>
        </row>
        <row r="133">
          <cell r="A133">
            <v>10614</v>
          </cell>
          <cell r="B133" t="str">
            <v>CONCRETO FCK=25MPA C/ AGREGADO RECICLADO</v>
          </cell>
          <cell r="C133" t="str">
            <v>M3</v>
          </cell>
          <cell r="D133">
            <v>135.72999999999999</v>
          </cell>
        </row>
        <row r="134">
          <cell r="A134">
            <v>10615</v>
          </cell>
          <cell r="B134" t="str">
            <v>CONCRETO FCK=25MPA C/ BRITA 1</v>
          </cell>
          <cell r="C134" t="str">
            <v>M3</v>
          </cell>
          <cell r="D134">
            <v>145.03</v>
          </cell>
        </row>
        <row r="135">
          <cell r="A135">
            <v>10616</v>
          </cell>
          <cell r="B135" t="str">
            <v>CONCRETO FCK=25MPA C/ BRITA 2</v>
          </cell>
          <cell r="C135" t="str">
            <v>M3</v>
          </cell>
          <cell r="D135">
            <v>144.69</v>
          </cell>
        </row>
        <row r="136">
          <cell r="A136">
            <v>10617</v>
          </cell>
          <cell r="B136" t="str">
            <v>CONCRETO FCK=25MPA C/ BRITA 1 E 2</v>
          </cell>
          <cell r="C136" t="str">
            <v>M3</v>
          </cell>
          <cell r="D136">
            <v>144.80000000000001</v>
          </cell>
        </row>
        <row r="137">
          <cell r="A137">
            <v>10618</v>
          </cell>
          <cell r="B137" t="str">
            <v>CONCRETO FCK=30MPA C/ BRITA 1</v>
          </cell>
          <cell r="C137" t="str">
            <v>M3</v>
          </cell>
          <cell r="D137">
            <v>151.16</v>
          </cell>
        </row>
        <row r="138">
          <cell r="A138">
            <v>10619</v>
          </cell>
          <cell r="B138" t="str">
            <v>CONCRETO FCK=30MPA C/ BRITA 2</v>
          </cell>
          <cell r="C138" t="str">
            <v>M3</v>
          </cell>
          <cell r="D138">
            <v>150.84</v>
          </cell>
        </row>
        <row r="139">
          <cell r="A139">
            <v>10620</v>
          </cell>
          <cell r="B139" t="str">
            <v>CONCRETO FCK=30MPA C/ BRITA 1 E 2</v>
          </cell>
          <cell r="C139" t="str">
            <v>M3</v>
          </cell>
          <cell r="D139">
            <v>150.94</v>
          </cell>
        </row>
        <row r="140">
          <cell r="A140">
            <v>10621</v>
          </cell>
          <cell r="B140" t="str">
            <v>CONCRETO FCK=35MPA C/ BRITA 1</v>
          </cell>
          <cell r="C140" t="str">
            <v>M3</v>
          </cell>
          <cell r="D140">
            <v>158.29</v>
          </cell>
        </row>
        <row r="141">
          <cell r="A141">
            <v>10622</v>
          </cell>
          <cell r="B141" t="str">
            <v>CONCRETO FCK=35MPA C/ BRITA 2</v>
          </cell>
          <cell r="C141" t="str">
            <v>M3</v>
          </cell>
          <cell r="D141">
            <v>158.29</v>
          </cell>
        </row>
        <row r="142">
          <cell r="A142">
            <v>10623</v>
          </cell>
          <cell r="B142" t="str">
            <v>CONCRETO FCK=35MPA C/ BRITA 1 E 2</v>
          </cell>
          <cell r="C142" t="str">
            <v>M3</v>
          </cell>
          <cell r="D142">
            <v>158.4</v>
          </cell>
        </row>
        <row r="143">
          <cell r="A143">
            <v>10624</v>
          </cell>
          <cell r="B143" t="str">
            <v>CONCRETO FCK=40MPA C/ BRITA 1</v>
          </cell>
          <cell r="C143" t="str">
            <v>M3</v>
          </cell>
          <cell r="D143">
            <v>161.65</v>
          </cell>
        </row>
        <row r="144">
          <cell r="A144">
            <v>10625</v>
          </cell>
          <cell r="B144" t="str">
            <v>CONCRETO FCK=40MPA C/ BRITA 2</v>
          </cell>
          <cell r="C144" t="str">
            <v>M3</v>
          </cell>
          <cell r="D144">
            <v>161.35</v>
          </cell>
        </row>
        <row r="145">
          <cell r="A145">
            <v>10626</v>
          </cell>
          <cell r="B145" t="str">
            <v>CONCRETO FCK=40MPA C/ BRITA 1 E 2</v>
          </cell>
          <cell r="C145" t="str">
            <v>M3</v>
          </cell>
          <cell r="D145">
            <v>161.44999999999999</v>
          </cell>
        </row>
        <row r="146">
          <cell r="A146">
            <v>10627</v>
          </cell>
          <cell r="B146" t="str">
            <v>CONCRETO "GROUT" C/ PEDRISCO</v>
          </cell>
          <cell r="C146" t="str">
            <v>M3</v>
          </cell>
          <cell r="D146">
            <v>118.17</v>
          </cell>
        </row>
        <row r="147">
          <cell r="A147">
            <v>10700</v>
          </cell>
          <cell r="B147" t="str">
            <v>ADITIVOS</v>
          </cell>
        </row>
        <row r="148">
          <cell r="A148">
            <v>10705</v>
          </cell>
          <cell r="B148" t="str">
            <v>AGENTE DE CURA PARA CONCRETO</v>
          </cell>
          <cell r="C148" t="str">
            <v>KG</v>
          </cell>
          <cell r="D148">
            <v>2.74</v>
          </cell>
        </row>
        <row r="149">
          <cell r="A149">
            <v>10710</v>
          </cell>
          <cell r="B149" t="str">
            <v>ADITIVO PARA ASFALTO TIPO BETUDOPE OU SIMILAR</v>
          </cell>
          <cell r="C149" t="str">
            <v>KG</v>
          </cell>
          <cell r="D149">
            <v>4.75</v>
          </cell>
        </row>
        <row r="150">
          <cell r="A150">
            <v>10715</v>
          </cell>
          <cell r="B150" t="str">
            <v>ADITIVO EXPANSOR PARA ENCUNHAMENTO E INJEÇÕES DE CIMENTO</v>
          </cell>
          <cell r="C150" t="str">
            <v>KG</v>
          </cell>
          <cell r="D150">
            <v>4.59</v>
          </cell>
        </row>
        <row r="151">
          <cell r="A151">
            <v>10720</v>
          </cell>
          <cell r="B151" t="str">
            <v>ADITIVO ACELERADOR DE PEGA PARA CONCRETO PROJETADO</v>
          </cell>
          <cell r="C151" t="str">
            <v>KG</v>
          </cell>
          <cell r="D151">
            <v>1.89</v>
          </cell>
        </row>
        <row r="152">
          <cell r="A152">
            <v>10725</v>
          </cell>
          <cell r="B152" t="str">
            <v>ADITIVO RETARDADOR DE PEGA</v>
          </cell>
          <cell r="C152" t="str">
            <v>KG</v>
          </cell>
          <cell r="D152">
            <v>3.79</v>
          </cell>
        </row>
        <row r="153">
          <cell r="A153">
            <v>10730</v>
          </cell>
          <cell r="B153" t="str">
            <v>FIBRA DE POLIPROPILENO P/ CONCRETO PROJETADO</v>
          </cell>
          <cell r="C153" t="str">
            <v>KG</v>
          </cell>
          <cell r="D153">
            <v>15.4</v>
          </cell>
        </row>
        <row r="154">
          <cell r="A154">
            <v>11000</v>
          </cell>
          <cell r="B154" t="str">
            <v>FORMAS/ESCORAMENTO/ANDAIMES (MADEIRA)</v>
          </cell>
        </row>
        <row r="155">
          <cell r="A155">
            <v>11001</v>
          </cell>
          <cell r="B155" t="str">
            <v>DESMOLDANTE PARA FORMAS</v>
          </cell>
          <cell r="C155" t="str">
            <v>L</v>
          </cell>
          <cell r="D155">
            <v>5.19</v>
          </cell>
        </row>
        <row r="156">
          <cell r="A156">
            <v>11010</v>
          </cell>
          <cell r="B156" t="str">
            <v>CHAPA COMPENSADA PLASTIFICADA 10MM</v>
          </cell>
          <cell r="C156" t="str">
            <v>M2</v>
          </cell>
          <cell r="D156">
            <v>14.2</v>
          </cell>
        </row>
        <row r="157">
          <cell r="A157">
            <v>11011</v>
          </cell>
          <cell r="B157" t="str">
            <v>COMPENSADO PLASTIFICADO 12MM</v>
          </cell>
          <cell r="C157" t="str">
            <v>M2</v>
          </cell>
          <cell r="D157">
            <v>17.809999999999999</v>
          </cell>
        </row>
        <row r="158">
          <cell r="A158">
            <v>11012</v>
          </cell>
          <cell r="B158" t="str">
            <v>COMPENSADO PLASTIFICADO 14MM</v>
          </cell>
          <cell r="C158" t="str">
            <v>M2</v>
          </cell>
          <cell r="D158">
            <v>21.42</v>
          </cell>
        </row>
        <row r="159">
          <cell r="A159">
            <v>11019</v>
          </cell>
          <cell r="B159" t="str">
            <v>COMPENSADO RESINADO  6 MM - COLA BRANCA</v>
          </cell>
          <cell r="C159" t="str">
            <v>M2</v>
          </cell>
          <cell r="D159">
            <v>5.87</v>
          </cell>
        </row>
        <row r="160">
          <cell r="A160">
            <v>11020</v>
          </cell>
          <cell r="B160" t="str">
            <v>COMPENSADO RESINADO 10MM - COLA BRANCA</v>
          </cell>
          <cell r="C160" t="str">
            <v>M2</v>
          </cell>
          <cell r="D160">
            <v>8.07</v>
          </cell>
        </row>
        <row r="161">
          <cell r="A161">
            <v>11021</v>
          </cell>
          <cell r="B161" t="str">
            <v>COMPENSADO RESINADO 12MM - COLA BRANCA</v>
          </cell>
          <cell r="C161" t="str">
            <v>M2</v>
          </cell>
          <cell r="D161">
            <v>10.039999999999999</v>
          </cell>
        </row>
        <row r="162">
          <cell r="A162">
            <v>11037</v>
          </cell>
          <cell r="B162" t="str">
            <v>EUCALIPTO D=20 / 30 CM NA BASE - 6M - SEM TRATAMENTO</v>
          </cell>
          <cell r="C162" t="str">
            <v>M</v>
          </cell>
          <cell r="D162">
            <v>12.52</v>
          </cell>
        </row>
        <row r="163">
          <cell r="A163">
            <v>11040</v>
          </cell>
          <cell r="B163" t="str">
            <v>FORRÃO DE PINUS 1/2" X 12"</v>
          </cell>
          <cell r="C163" t="str">
            <v>M</v>
          </cell>
          <cell r="D163">
            <v>2.98</v>
          </cell>
        </row>
        <row r="164">
          <cell r="A164">
            <v>11044</v>
          </cell>
          <cell r="B164" t="str">
            <v>PINUS - RIPA DE 1/2" X 3" - BRUTA</v>
          </cell>
          <cell r="C164" t="str">
            <v>M</v>
          </cell>
          <cell r="D164">
            <v>0.57999999999999996</v>
          </cell>
        </row>
        <row r="165">
          <cell r="A165">
            <v>11046</v>
          </cell>
          <cell r="B165" t="str">
            <v>PINUS - PONTALETE DE 3" X 3" - BRUTO</v>
          </cell>
          <cell r="C165" t="str">
            <v>M</v>
          </cell>
          <cell r="D165">
            <v>2.11</v>
          </cell>
        </row>
        <row r="166">
          <cell r="A166">
            <v>11048</v>
          </cell>
          <cell r="B166" t="str">
            <v>FORMA DE TUBO DE PAPELÃO 350 MM</v>
          </cell>
          <cell r="C166" t="str">
            <v>M</v>
          </cell>
          <cell r="D166">
            <v>49.6</v>
          </cell>
        </row>
        <row r="167">
          <cell r="A167">
            <v>11050</v>
          </cell>
          <cell r="B167" t="str">
            <v>PEROBA DO NORTE (CUPIÚBA) - TÁBUA DE 3 X 16 CM - BRUTA</v>
          </cell>
          <cell r="C167" t="str">
            <v>M</v>
          </cell>
          <cell r="D167">
            <v>4.5599999999999996</v>
          </cell>
        </row>
        <row r="168">
          <cell r="A168">
            <v>11063</v>
          </cell>
          <cell r="B168" t="str">
            <v>PINUS - TÁBUA DE 1" X 6" - BRUTA</v>
          </cell>
          <cell r="C168" t="str">
            <v>M</v>
          </cell>
          <cell r="D168">
            <v>1.62</v>
          </cell>
        </row>
        <row r="169">
          <cell r="A169">
            <v>11064</v>
          </cell>
          <cell r="B169" t="str">
            <v>PINUS - SARRAFO DE 1" X 2" - BRUTO</v>
          </cell>
          <cell r="C169" t="str">
            <v>M</v>
          </cell>
          <cell r="D169">
            <v>0.55000000000000004</v>
          </cell>
        </row>
        <row r="170">
          <cell r="A170">
            <v>11066</v>
          </cell>
          <cell r="B170" t="str">
            <v>PINUS - SARRAFO DE 1" X 4" - BRUTO</v>
          </cell>
          <cell r="C170" t="str">
            <v>M</v>
          </cell>
          <cell r="D170">
            <v>1.08</v>
          </cell>
        </row>
        <row r="171">
          <cell r="A171">
            <v>11068</v>
          </cell>
          <cell r="B171" t="str">
            <v>SARRAFO DE PINUS 1" X 3" - BRUTO</v>
          </cell>
          <cell r="C171" t="str">
            <v>M</v>
          </cell>
          <cell r="D171">
            <v>0.8</v>
          </cell>
        </row>
        <row r="172">
          <cell r="A172">
            <v>11070</v>
          </cell>
          <cell r="B172" t="str">
            <v>PINUS - TÁBUA DE 1" X 12" - BRUTA</v>
          </cell>
          <cell r="C172" t="str">
            <v>M</v>
          </cell>
          <cell r="D172">
            <v>4.28</v>
          </cell>
        </row>
        <row r="173">
          <cell r="A173">
            <v>11200</v>
          </cell>
          <cell r="B173" t="str">
            <v>ESCORAMENTO/ANDAIMES - ALUGUEL</v>
          </cell>
        </row>
        <row r="174">
          <cell r="A174">
            <v>11202</v>
          </cell>
          <cell r="B174" t="str">
            <v>ESCORAMENTO CONTÍNUO</v>
          </cell>
          <cell r="C174" t="str">
            <v>M2</v>
          </cell>
          <cell r="D174">
            <v>30.47</v>
          </cell>
        </row>
        <row r="175">
          <cell r="A175">
            <v>11205</v>
          </cell>
          <cell r="B175" t="str">
            <v>LOCAÇÃO DE ANDAIME TUBULAR TIPO TORRE 1.50 X 1.50 M</v>
          </cell>
          <cell r="C175" t="str">
            <v>M/MÊS</v>
          </cell>
          <cell r="D175">
            <v>10.92</v>
          </cell>
        </row>
        <row r="176">
          <cell r="A176">
            <v>11230</v>
          </cell>
          <cell r="B176" t="str">
            <v>CHAPAS E ACESSÓRIOS PARA ESCORAMENTO</v>
          </cell>
          <cell r="C176" t="str">
            <v>KG</v>
          </cell>
          <cell r="D176">
            <v>3.11</v>
          </cell>
        </row>
        <row r="177">
          <cell r="A177">
            <v>11235</v>
          </cell>
          <cell r="B177" t="str">
            <v>TORRE METÁLICA ROHR ETEM T-28 (CIMBRAMENTO TUBULAR DE ENCAIXE)</v>
          </cell>
          <cell r="C177" t="str">
            <v>KG/MÊS</v>
          </cell>
          <cell r="D177">
            <v>0.24</v>
          </cell>
        </row>
        <row r="178">
          <cell r="A178">
            <v>11240</v>
          </cell>
          <cell r="B178" t="str">
            <v>VIGA METÁLICA V-18 - LOCAÇÃO</v>
          </cell>
          <cell r="C178" t="str">
            <v>M/MÊS</v>
          </cell>
          <cell r="D178">
            <v>3.67</v>
          </cell>
        </row>
        <row r="179">
          <cell r="A179">
            <v>11245</v>
          </cell>
          <cell r="B179" t="str">
            <v>VIGA METALICA V-7,5 - LOCAÇÃO</v>
          </cell>
          <cell r="C179" t="str">
            <v>M/Mês</v>
          </cell>
          <cell r="D179">
            <v>1.83</v>
          </cell>
        </row>
        <row r="180">
          <cell r="A180">
            <v>11500</v>
          </cell>
          <cell r="B180" t="str">
            <v>ARMADURAS PARA CONCRETO</v>
          </cell>
        </row>
        <row r="181">
          <cell r="A181">
            <v>11501</v>
          </cell>
          <cell r="B181" t="str">
            <v>AÇO CA-25 CMD BITOLAS</v>
          </cell>
          <cell r="C181" t="str">
            <v>KG</v>
          </cell>
          <cell r="D181">
            <v>2.73</v>
          </cell>
        </row>
        <row r="182">
          <cell r="A182">
            <v>11502</v>
          </cell>
          <cell r="B182" t="str">
            <v>AÇO CA-25 -  6,3 MM - 1/4" - LISO</v>
          </cell>
          <cell r="C182" t="str">
            <v>KG</v>
          </cell>
          <cell r="D182">
            <v>3.24</v>
          </cell>
        </row>
        <row r="183">
          <cell r="A183">
            <v>11503</v>
          </cell>
          <cell r="B183" t="str">
            <v>AÇO CA-25 -  8,0 MM - 5/16" - LISO</v>
          </cell>
          <cell r="C183" t="str">
            <v>KG</v>
          </cell>
          <cell r="D183">
            <v>2.98</v>
          </cell>
        </row>
        <row r="184">
          <cell r="A184">
            <v>11504</v>
          </cell>
          <cell r="B184" t="str">
            <v>AÇO CA-25 - 10,0 MM - 3/8"- LISO</v>
          </cell>
          <cell r="C184" t="str">
            <v>KG</v>
          </cell>
          <cell r="D184">
            <v>2.67</v>
          </cell>
        </row>
        <row r="185">
          <cell r="A185">
            <v>11505</v>
          </cell>
          <cell r="B185" t="str">
            <v>AÇO CA-25 - 12,5 MM - 1/2" - LISO</v>
          </cell>
          <cell r="C185" t="str">
            <v>KG</v>
          </cell>
          <cell r="D185">
            <v>2.5499999999999998</v>
          </cell>
        </row>
        <row r="186">
          <cell r="A186">
            <v>11506</v>
          </cell>
          <cell r="B186" t="str">
            <v>AÇO CA-25 - 16,0 MM - 5/8" - LISO</v>
          </cell>
          <cell r="C186" t="str">
            <v>KG</v>
          </cell>
          <cell r="D186">
            <v>2.5499999999999998</v>
          </cell>
        </row>
        <row r="187">
          <cell r="A187">
            <v>11507</v>
          </cell>
          <cell r="B187" t="str">
            <v>AÇO CA-25 - 20,0 MM - 3/4" - LISO</v>
          </cell>
          <cell r="C187" t="str">
            <v>KG</v>
          </cell>
          <cell r="D187">
            <v>2.5499999999999998</v>
          </cell>
        </row>
        <row r="188">
          <cell r="A188">
            <v>11508</v>
          </cell>
          <cell r="B188" t="str">
            <v>AÇO CA-25 - 25,0 MM - 1" - LISO</v>
          </cell>
          <cell r="C188" t="str">
            <v>KG</v>
          </cell>
          <cell r="D188">
            <v>2.5499999999999998</v>
          </cell>
        </row>
        <row r="189">
          <cell r="A189">
            <v>11510</v>
          </cell>
          <cell r="B189" t="str">
            <v>AÇO CA-50A OU B CMO BITOLAS</v>
          </cell>
          <cell r="C189" t="str">
            <v>KG</v>
          </cell>
          <cell r="D189">
            <v>2.65</v>
          </cell>
        </row>
        <row r="190">
          <cell r="A190">
            <v>11511</v>
          </cell>
          <cell r="B190" t="str">
            <v>AÇO CA-50 -  6,3 MM - 1/4" - NERVURADO</v>
          </cell>
          <cell r="C190" t="str">
            <v>KG</v>
          </cell>
          <cell r="D190">
            <v>3.16</v>
          </cell>
        </row>
        <row r="191">
          <cell r="A191">
            <v>11512</v>
          </cell>
          <cell r="B191" t="str">
            <v>AÇO CA-50 -  8,0 MM - 5/16" - NERVURADO</v>
          </cell>
          <cell r="C191" t="str">
            <v>KG</v>
          </cell>
          <cell r="D191">
            <v>2.95</v>
          </cell>
        </row>
        <row r="192">
          <cell r="A192">
            <v>11513</v>
          </cell>
          <cell r="B192" t="str">
            <v>AÇO CA-50 - 10,0 MM - 3/8" - NERVURADO</v>
          </cell>
          <cell r="C192" t="str">
            <v>KG</v>
          </cell>
          <cell r="D192">
            <v>2.6</v>
          </cell>
        </row>
        <row r="193">
          <cell r="A193">
            <v>11514</v>
          </cell>
          <cell r="B193" t="str">
            <v>AÇO CA-50 - 12,5 MM - 1/2" - NERVURADO</v>
          </cell>
          <cell r="C193" t="str">
            <v>KG</v>
          </cell>
          <cell r="D193">
            <v>2.4500000000000002</v>
          </cell>
        </row>
        <row r="194">
          <cell r="A194">
            <v>11515</v>
          </cell>
          <cell r="B194" t="str">
            <v>AÇO CA-50 - 16,0 MM - 5/8" - NERVURADO</v>
          </cell>
          <cell r="C194" t="str">
            <v>KG</v>
          </cell>
          <cell r="D194">
            <v>2.4500000000000002</v>
          </cell>
        </row>
        <row r="195">
          <cell r="A195">
            <v>11516</v>
          </cell>
          <cell r="B195" t="str">
            <v>AÇO CA-50 - 20,0 MM - 3/4" - NERVURADO</v>
          </cell>
          <cell r="C195" t="str">
            <v>KG</v>
          </cell>
          <cell r="D195">
            <v>2.46</v>
          </cell>
        </row>
        <row r="196">
          <cell r="A196">
            <v>11517</v>
          </cell>
          <cell r="B196" t="str">
            <v>AÇO CA-50 - 25,0 MM - 1" - NERVURADO</v>
          </cell>
          <cell r="C196" t="str">
            <v>KG</v>
          </cell>
          <cell r="D196">
            <v>2.4900000000000002</v>
          </cell>
        </row>
        <row r="197">
          <cell r="A197">
            <v>11520</v>
          </cell>
          <cell r="B197" t="str">
            <v>AÇO CA-60B CMD BITOLAS</v>
          </cell>
          <cell r="C197" t="str">
            <v>KG</v>
          </cell>
          <cell r="D197">
            <v>3.33</v>
          </cell>
        </row>
        <row r="198">
          <cell r="A198">
            <v>11521</v>
          </cell>
          <cell r="B198" t="str">
            <v>AÇO CA-60 - 4,2 MM</v>
          </cell>
          <cell r="C198" t="str">
            <v>KG</v>
          </cell>
          <cell r="D198">
            <v>3.2</v>
          </cell>
        </row>
        <row r="199">
          <cell r="A199">
            <v>11522</v>
          </cell>
          <cell r="B199" t="str">
            <v>AÇO CA-60 - 5,0 MM</v>
          </cell>
          <cell r="C199" t="str">
            <v>KG</v>
          </cell>
          <cell r="D199">
            <v>3.2</v>
          </cell>
        </row>
        <row r="200">
          <cell r="A200">
            <v>11523</v>
          </cell>
          <cell r="B200" t="str">
            <v>AÇO CA-60 - 6,0MM</v>
          </cell>
          <cell r="C200" t="str">
            <v>KG</v>
          </cell>
          <cell r="D200">
            <v>3.45</v>
          </cell>
        </row>
        <row r="201">
          <cell r="A201">
            <v>11524</v>
          </cell>
          <cell r="B201" t="str">
            <v>AÇO CA-60 - 8,0MM</v>
          </cell>
          <cell r="C201" t="str">
            <v>KG</v>
          </cell>
          <cell r="D201">
            <v>3.45</v>
          </cell>
        </row>
        <row r="202">
          <cell r="A202">
            <v>11530</v>
          </cell>
          <cell r="B202" t="str">
            <v>TELA SOLDADA NERVURADA Q- 61 AÇO CA60 MALHA 15X15CM - FIO 3,4MM</v>
          </cell>
          <cell r="C202" t="str">
            <v>M2</v>
          </cell>
          <cell r="D202">
            <v>4.1900000000000004</v>
          </cell>
        </row>
        <row r="203">
          <cell r="A203">
            <v>12000</v>
          </cell>
          <cell r="B203" t="str">
            <v>LAJES E PAINÉIS PRÉ-FABRICADOS</v>
          </cell>
        </row>
        <row r="204">
          <cell r="A204">
            <v>12001</v>
          </cell>
          <cell r="B204" t="str">
            <v>LAJE MISTA PRE-FABRICADA H= 8CM</v>
          </cell>
          <cell r="C204" t="str">
            <v>M2</v>
          </cell>
          <cell r="D204">
            <v>16.25</v>
          </cell>
        </row>
        <row r="205">
          <cell r="A205">
            <v>12003</v>
          </cell>
          <cell r="B205" t="str">
            <v>LAJE MISTA PRE-FABRICADA H=12CM</v>
          </cell>
          <cell r="C205" t="str">
            <v>M2</v>
          </cell>
          <cell r="D205">
            <v>23.19</v>
          </cell>
        </row>
        <row r="206">
          <cell r="A206">
            <v>12005</v>
          </cell>
          <cell r="B206" t="str">
            <v>LAJE MISTA PRE-FABRICADA H=16CM</v>
          </cell>
          <cell r="C206" t="str">
            <v>M2</v>
          </cell>
          <cell r="D206">
            <v>28.82</v>
          </cell>
        </row>
        <row r="207">
          <cell r="A207">
            <v>12050</v>
          </cell>
          <cell r="B207" t="str">
            <v>LAJE MISTA TRELICADA PRE-FABRICADA H= 8CM</v>
          </cell>
          <cell r="C207" t="str">
            <v>M2</v>
          </cell>
          <cell r="D207">
            <v>17.13</v>
          </cell>
        </row>
        <row r="208">
          <cell r="A208">
            <v>12051</v>
          </cell>
          <cell r="B208" t="str">
            <v>LAJE MISTA TRELICADA PRE-FABRICADA H=10CM</v>
          </cell>
          <cell r="C208" t="str">
            <v>M2</v>
          </cell>
          <cell r="D208">
            <v>19.690000000000001</v>
          </cell>
        </row>
        <row r="209">
          <cell r="A209">
            <v>12052</v>
          </cell>
          <cell r="B209" t="str">
            <v>LAJE MISTA TRELICADA PRE-FABRICADA H=12CM</v>
          </cell>
          <cell r="C209" t="str">
            <v>M2</v>
          </cell>
          <cell r="D209">
            <v>25.19</v>
          </cell>
        </row>
        <row r="210">
          <cell r="A210">
            <v>12053</v>
          </cell>
          <cell r="B210" t="str">
            <v>LAJE MISTA TRELICADA PRE-FABRICADA H=15CM</v>
          </cell>
          <cell r="C210" t="str">
            <v>M2</v>
          </cell>
          <cell r="D210">
            <v>31.66</v>
          </cell>
        </row>
        <row r="211">
          <cell r="A211">
            <v>12055</v>
          </cell>
          <cell r="B211" t="str">
            <v>LAJE MISTA TRELICADA PRE-FABRICADA H=20CM</v>
          </cell>
          <cell r="C211" t="str">
            <v>M2</v>
          </cell>
          <cell r="D211">
            <v>42.04</v>
          </cell>
        </row>
        <row r="212">
          <cell r="A212">
            <v>12057</v>
          </cell>
          <cell r="B212" t="str">
            <v>LAJE MISTA TRELICADA PRE-FABRICADA H=25CM</v>
          </cell>
          <cell r="C212" t="str">
            <v>M2</v>
          </cell>
          <cell r="D212">
            <v>53.05</v>
          </cell>
        </row>
        <row r="213">
          <cell r="A213">
            <v>12500</v>
          </cell>
          <cell r="B213" t="str">
            <v>VEDOS (TIJOLOS E BLOCOS)</v>
          </cell>
        </row>
        <row r="214">
          <cell r="A214">
            <v>12520</v>
          </cell>
          <cell r="B214" t="str">
            <v>BLOCO DE CONCRETO APARENTE -  9X19X39CM</v>
          </cell>
          <cell r="C214" t="str">
            <v>UN</v>
          </cell>
          <cell r="D214">
            <v>0.85</v>
          </cell>
        </row>
        <row r="215">
          <cell r="A215">
            <v>12522</v>
          </cell>
          <cell r="B215" t="str">
            <v>BLOCO DE CONCRETO APARENTE - 14X19X39CM</v>
          </cell>
          <cell r="C215" t="str">
            <v>UN</v>
          </cell>
          <cell r="D215">
            <v>1.0900000000000001</v>
          </cell>
        </row>
        <row r="216">
          <cell r="A216">
            <v>12524</v>
          </cell>
          <cell r="B216" t="str">
            <v>BLOCO DE CONCRETO APARENTE - 19X19X39CM</v>
          </cell>
          <cell r="C216" t="str">
            <v>UN</v>
          </cell>
          <cell r="D216">
            <v>1.42</v>
          </cell>
        </row>
        <row r="217">
          <cell r="A217">
            <v>12530</v>
          </cell>
          <cell r="B217" t="str">
            <v>BLOCO DE CONCRETO COMUM -   9X19X39CM</v>
          </cell>
          <cell r="C217" t="str">
            <v>UN</v>
          </cell>
          <cell r="D217">
            <v>0.78</v>
          </cell>
        </row>
        <row r="218">
          <cell r="A218">
            <v>12532</v>
          </cell>
          <cell r="B218" t="str">
            <v>BLOCO DE CONCRETO COMUM - 14X19X39CM</v>
          </cell>
          <cell r="C218" t="str">
            <v>UN</v>
          </cell>
          <cell r="D218">
            <v>0.94</v>
          </cell>
        </row>
        <row r="219">
          <cell r="A219">
            <v>12534</v>
          </cell>
          <cell r="B219" t="str">
            <v>BLOCO DE CONCRETO COMUM - 19X19X39CM</v>
          </cell>
          <cell r="C219" t="str">
            <v>UN</v>
          </cell>
          <cell r="D219">
            <v>1.27</v>
          </cell>
        </row>
        <row r="220">
          <cell r="A220">
            <v>12535</v>
          </cell>
          <cell r="B220" t="str">
            <v>BLOCO DE CONCRETO COMUM -  19X19X19CM</v>
          </cell>
          <cell r="C220" t="str">
            <v>UN</v>
          </cell>
          <cell r="D220">
            <v>0.61</v>
          </cell>
        </row>
        <row r="221">
          <cell r="A221">
            <v>12540</v>
          </cell>
          <cell r="B221" t="str">
            <v>BLOCO DE CONCRETO ESTRUTURAL - 14X19X39CM</v>
          </cell>
          <cell r="C221" t="str">
            <v>UN</v>
          </cell>
          <cell r="D221">
            <v>1.31</v>
          </cell>
        </row>
        <row r="222">
          <cell r="A222">
            <v>12542</v>
          </cell>
          <cell r="B222" t="str">
            <v>BLOCO DE CONCRETO ESTRUTURAL - 19X19X39CM</v>
          </cell>
          <cell r="C222" t="str">
            <v>UN</v>
          </cell>
          <cell r="D222">
            <v>1.59</v>
          </cell>
        </row>
        <row r="223">
          <cell r="A223">
            <v>12550</v>
          </cell>
          <cell r="B223" t="str">
            <v>TIJOLO CERAMICO FURADO -  9 FUROS - 11,5CMX14CMX24CM</v>
          </cell>
          <cell r="C223" t="str">
            <v>UN</v>
          </cell>
          <cell r="D223">
            <v>0.31</v>
          </cell>
        </row>
        <row r="224">
          <cell r="A224">
            <v>12560</v>
          </cell>
          <cell r="B224" t="str">
            <v>TIJOLO CERAMICO LAMINADO 5.5X11X23CM</v>
          </cell>
          <cell r="C224" t="str">
            <v>UN</v>
          </cell>
          <cell r="D224">
            <v>0.63</v>
          </cell>
        </row>
        <row r="225">
          <cell r="A225">
            <v>12570</v>
          </cell>
          <cell r="B225" t="str">
            <v>TIJOLO DE VIDRO - CANELADO 10X20X20CM</v>
          </cell>
          <cell r="C225" t="str">
            <v>UN</v>
          </cell>
          <cell r="D225">
            <v>8.41</v>
          </cell>
        </row>
        <row r="226">
          <cell r="A226">
            <v>12572</v>
          </cell>
          <cell r="B226" t="str">
            <v>TIJOLO DE VIDRO - VENTILACAO</v>
          </cell>
          <cell r="C226" t="str">
            <v>UN</v>
          </cell>
          <cell r="D226">
            <v>9.9600000000000009</v>
          </cell>
        </row>
        <row r="227">
          <cell r="A227">
            <v>12574</v>
          </cell>
          <cell r="B227" t="str">
            <v>TIJOLO DE VIDRO - XADREZ 10X20X20CM</v>
          </cell>
          <cell r="C227" t="str">
            <v>UN</v>
          </cell>
          <cell r="D227">
            <v>9.18</v>
          </cell>
        </row>
        <row r="228">
          <cell r="A228">
            <v>12580</v>
          </cell>
          <cell r="B228" t="str">
            <v>TIJOLO MACICO DE BARRO - COMUM</v>
          </cell>
          <cell r="C228" t="str">
            <v>UN</v>
          </cell>
          <cell r="D228">
            <v>0.13</v>
          </cell>
        </row>
        <row r="229">
          <cell r="A229">
            <v>13000</v>
          </cell>
          <cell r="B229" t="str">
            <v>VEDOS (ELEMENTOS VAZADOS)</v>
          </cell>
        </row>
        <row r="230">
          <cell r="A230">
            <v>13001</v>
          </cell>
          <cell r="B230" t="str">
            <v>ELEMENTO VAZADO TIPO NEO-REX  N.4A</v>
          </cell>
          <cell r="C230" t="str">
            <v>UN</v>
          </cell>
          <cell r="D230">
            <v>4.0999999999999996</v>
          </cell>
        </row>
        <row r="231">
          <cell r="A231">
            <v>13002</v>
          </cell>
          <cell r="B231" t="str">
            <v>ELEMENTO VAZADO TIPO NEO-REX N.17C</v>
          </cell>
          <cell r="C231" t="str">
            <v>UN</v>
          </cell>
          <cell r="D231">
            <v>5.59</v>
          </cell>
        </row>
        <row r="232">
          <cell r="A232">
            <v>13003</v>
          </cell>
          <cell r="B232" t="str">
            <v>ELEMENTO VAZADO TIPO NEO-REX N.16</v>
          </cell>
          <cell r="C232" t="str">
            <v>UN</v>
          </cell>
          <cell r="D232">
            <v>1.96</v>
          </cell>
        </row>
        <row r="233">
          <cell r="A233">
            <v>13006</v>
          </cell>
          <cell r="B233" t="str">
            <v>ELEMENTO VAZADO TIPO NEO-REX N.17G</v>
          </cell>
          <cell r="C233" t="str">
            <v>UN</v>
          </cell>
          <cell r="D233">
            <v>4.49</v>
          </cell>
        </row>
        <row r="234">
          <cell r="A234">
            <v>13012</v>
          </cell>
          <cell r="B234" t="str">
            <v>ELEMENTO VAZADO TIPO NEO-REX N.19C</v>
          </cell>
          <cell r="C234" t="str">
            <v>UN</v>
          </cell>
          <cell r="D234">
            <v>5.93</v>
          </cell>
        </row>
        <row r="235">
          <cell r="A235">
            <v>13020</v>
          </cell>
          <cell r="B235" t="str">
            <v>ELEMENTO VAZADO TIPO NEO-REX N.23A</v>
          </cell>
          <cell r="C235" t="str">
            <v>UN</v>
          </cell>
          <cell r="D235">
            <v>5.76</v>
          </cell>
        </row>
        <row r="236">
          <cell r="A236">
            <v>13030</v>
          </cell>
          <cell r="B236" t="str">
            <v>ELEMENTO VAZADO TIPO NEO-REX N.62</v>
          </cell>
          <cell r="C236" t="str">
            <v>UN</v>
          </cell>
          <cell r="D236">
            <v>13.7</v>
          </cell>
        </row>
        <row r="237">
          <cell r="A237">
            <v>13039</v>
          </cell>
          <cell r="B237" t="str">
            <v>ELEMENTO VAZADO TIPO NEO-REX N.62B</v>
          </cell>
          <cell r="C237" t="str">
            <v>UN</v>
          </cell>
          <cell r="D237">
            <v>5.58</v>
          </cell>
        </row>
        <row r="238">
          <cell r="A238">
            <v>13040</v>
          </cell>
          <cell r="B238" t="str">
            <v>ELEMENTO VAZADO TIPO NEO-REX N.62A</v>
          </cell>
          <cell r="C238" t="str">
            <v>UN</v>
          </cell>
          <cell r="D238">
            <v>10.17</v>
          </cell>
        </row>
        <row r="239">
          <cell r="A239">
            <v>13041</v>
          </cell>
          <cell r="B239" t="str">
            <v>ELEMENTO VAZADO TIPO NEO-REX N.16D</v>
          </cell>
          <cell r="C239" t="str">
            <v>UN</v>
          </cell>
          <cell r="D239">
            <v>4.05</v>
          </cell>
        </row>
        <row r="240">
          <cell r="A240">
            <v>13043</v>
          </cell>
          <cell r="B240" t="str">
            <v>ELEMENTO VAZADO TIPO NEO-REX  N.4</v>
          </cell>
          <cell r="C240" t="str">
            <v>UN</v>
          </cell>
          <cell r="D240">
            <v>3.47</v>
          </cell>
        </row>
        <row r="241">
          <cell r="A241">
            <v>13044</v>
          </cell>
          <cell r="B241" t="str">
            <v>ELEMENTO VAZADO TIPO NEO-REX  N.4F</v>
          </cell>
          <cell r="C241" t="str">
            <v>UN</v>
          </cell>
          <cell r="D241">
            <v>6.89</v>
          </cell>
        </row>
        <row r="242">
          <cell r="A242">
            <v>13047</v>
          </cell>
          <cell r="B242" t="str">
            <v>ELEMENTO VAZADO TIPO NEO-REX N.22B</v>
          </cell>
          <cell r="C242" t="str">
            <v>UN</v>
          </cell>
          <cell r="D242">
            <v>5.7</v>
          </cell>
        </row>
        <row r="243">
          <cell r="A243">
            <v>13050</v>
          </cell>
          <cell r="B243" t="str">
            <v>ELEMENTO VAZADO TIPO NEO-REX N.72A</v>
          </cell>
          <cell r="C243" t="str">
            <v>UN</v>
          </cell>
          <cell r="D243">
            <v>3.82</v>
          </cell>
        </row>
        <row r="244">
          <cell r="A244">
            <v>13060</v>
          </cell>
          <cell r="B244" t="str">
            <v>ELEMENTO VAZADO TIPO NEO-REX N.78A</v>
          </cell>
          <cell r="C244" t="str">
            <v>UN</v>
          </cell>
          <cell r="D244">
            <v>7.34</v>
          </cell>
        </row>
        <row r="245">
          <cell r="A245">
            <v>13500</v>
          </cell>
          <cell r="B245" t="str">
            <v>VEDOS (DIVISÓRIAS EM PLACAS)</v>
          </cell>
        </row>
        <row r="246">
          <cell r="A246">
            <v>13510</v>
          </cell>
          <cell r="B246" t="str">
            <v>PLACA DE GRANILITE 30MM - DIVISORIA</v>
          </cell>
          <cell r="C246" t="str">
            <v>M2</v>
          </cell>
          <cell r="D246">
            <v>71</v>
          </cell>
        </row>
        <row r="247">
          <cell r="A247">
            <v>13512</v>
          </cell>
          <cell r="B247" t="str">
            <v>PLACA DE GRANILITE 40MM -DIVISORIA</v>
          </cell>
          <cell r="C247" t="str">
            <v>M2</v>
          </cell>
          <cell r="D247">
            <v>79.59</v>
          </cell>
        </row>
        <row r="248">
          <cell r="A248">
            <v>13513</v>
          </cell>
          <cell r="B248" t="str">
            <v>PLACA DE GRANILITE 50MM - DIVISORIA</v>
          </cell>
          <cell r="C248" t="str">
            <v>M2</v>
          </cell>
          <cell r="D248">
            <v>92.05</v>
          </cell>
        </row>
        <row r="249">
          <cell r="A249">
            <v>13514</v>
          </cell>
          <cell r="B249" t="str">
            <v>PLACA DE ARDÓSIA CINZA - POLIDA 2 LADOS - E=30CM</v>
          </cell>
          <cell r="C249" t="str">
            <v>M2</v>
          </cell>
          <cell r="D249">
            <v>136.04</v>
          </cell>
        </row>
        <row r="250">
          <cell r="A250">
            <v>13700</v>
          </cell>
          <cell r="B250" t="str">
            <v>DIVISÓRIAS</v>
          </cell>
        </row>
        <row r="251">
          <cell r="A251">
            <v>13751</v>
          </cell>
          <cell r="B251" t="str">
            <v>DIVISÓRIA NAVAL; MIOLO COLMÉIA - PAINEL/PAINEL - FORNECIMENTO E COLOCAÇÃO</v>
          </cell>
          <cell r="C251" t="str">
            <v>M2</v>
          </cell>
          <cell r="D251">
            <v>47</v>
          </cell>
        </row>
        <row r="252">
          <cell r="A252">
            <v>13752</v>
          </cell>
          <cell r="B252" t="str">
            <v>DIVISÓRIA NAVAL; MIOLO COLMÉIA - PAINEL CEGO - FORNECIMENTO E COLOCAÇÃO</v>
          </cell>
          <cell r="C252" t="str">
            <v>M2</v>
          </cell>
          <cell r="D252">
            <v>47</v>
          </cell>
        </row>
        <row r="253">
          <cell r="A253">
            <v>13753</v>
          </cell>
          <cell r="B253" t="str">
            <v>DIVISÓRIA NAVAL; MIOLO COLMÉIA - PORTA/BANDEIRA - FORNECIMENTO E COLOCAÇÃO</v>
          </cell>
          <cell r="C253" t="str">
            <v>M2</v>
          </cell>
          <cell r="D253">
            <v>70.16</v>
          </cell>
        </row>
        <row r="254">
          <cell r="A254">
            <v>13754</v>
          </cell>
          <cell r="B254" t="str">
            <v>DIVISÓRIA NAVAL; MIOLO COLMÉIA - PAINEL/VIDRO - FORNECIMENTO E COLOCAÇÃO</v>
          </cell>
          <cell r="C254" t="str">
            <v>M2</v>
          </cell>
          <cell r="D254">
            <v>64.97</v>
          </cell>
        </row>
        <row r="255">
          <cell r="A255">
            <v>13755</v>
          </cell>
          <cell r="B255" t="str">
            <v>DIVISÓRIA NAVAL; MIOLO COLMÉIA - PORTA/VIDRO - FORNECIMENTO E COLOCAÇÃO</v>
          </cell>
          <cell r="C255" t="str">
            <v>M2</v>
          </cell>
          <cell r="D255">
            <v>80.319999999999993</v>
          </cell>
        </row>
        <row r="256">
          <cell r="A256">
            <v>13756</v>
          </cell>
          <cell r="B256" t="str">
            <v>DIVISÓRIA NAVAL; MIOLO COLMÉIA - PAINEL/VIDRO/PAINEL - FORNECIMENTO E COLOCAÇÃO</v>
          </cell>
          <cell r="C256" t="str">
            <v>M2</v>
          </cell>
          <cell r="D256">
            <v>63.9</v>
          </cell>
        </row>
        <row r="257">
          <cell r="A257">
            <v>13757</v>
          </cell>
          <cell r="B257" t="str">
            <v>DIVISÓRIA NAVAL; MIOLO COLMÉIA - PAINEL/VIDRO/VIDRO - FORNECIMENTO E COLOCAÇÃO</v>
          </cell>
          <cell r="C257" t="str">
            <v>M2</v>
          </cell>
          <cell r="D257">
            <v>77.319999999999993</v>
          </cell>
        </row>
        <row r="258">
          <cell r="A258">
            <v>13758</v>
          </cell>
          <cell r="B258" t="str">
            <v>DIVISÓRIA NAVAL; MIOLO COLMÉIA - PORTA/BONECA/PAINEL - FORNECIMENTO E COLOCAÇÃO</v>
          </cell>
          <cell r="C258" t="str">
            <v>M2</v>
          </cell>
          <cell r="D258">
            <v>59.68</v>
          </cell>
        </row>
        <row r="259">
          <cell r="A259">
            <v>13759</v>
          </cell>
          <cell r="B259" t="str">
            <v>DIVISÓRIA NAVAL; MIOLO COLMÉIA - PORTA/BONECA/VIDRO - FORNECIMENTO E COLOCAÇÃO</v>
          </cell>
          <cell r="C259" t="str">
            <v>M2</v>
          </cell>
          <cell r="D259">
            <v>77.069999999999993</v>
          </cell>
        </row>
        <row r="260">
          <cell r="A260">
            <v>13761</v>
          </cell>
          <cell r="B260" t="str">
            <v>DIVISÓRIA NAVAL; MIOLO MACIÇO - PAINEL/PAINEL - FORNECIMENTO E COLOCAÇÃO</v>
          </cell>
          <cell r="C260" t="str">
            <v>M2</v>
          </cell>
          <cell r="D260">
            <v>94.3</v>
          </cell>
        </row>
        <row r="261">
          <cell r="A261">
            <v>13762</v>
          </cell>
          <cell r="B261" t="str">
            <v>DIVISÓRIA NAVAL; MIOLO MACIÇO - PAINEL CEGO - FORNECIMENTO E COLOCAÇÃO</v>
          </cell>
          <cell r="C261" t="str">
            <v>M2</v>
          </cell>
          <cell r="D261">
            <v>94.79</v>
          </cell>
        </row>
        <row r="262">
          <cell r="A262">
            <v>13763</v>
          </cell>
          <cell r="B262" t="str">
            <v>DIVISÓRIA NAVAL; MIOLO MACIÇO - PORTA/BANDEIRA - FORNECIMENTO E COLOCAÇÃO</v>
          </cell>
          <cell r="C262" t="str">
            <v>M2</v>
          </cell>
          <cell r="D262">
            <v>102.25</v>
          </cell>
        </row>
        <row r="263">
          <cell r="A263">
            <v>13764</v>
          </cell>
          <cell r="B263" t="str">
            <v>DIVISÓRIA NAVAL; MIOLO MACIÇO - PAINEL/VIDRO - FORNECIMENTO E COLOCAÇÃO</v>
          </cell>
          <cell r="C263" t="str">
            <v>M2</v>
          </cell>
          <cell r="D263">
            <v>119.49</v>
          </cell>
        </row>
        <row r="264">
          <cell r="A264">
            <v>13765</v>
          </cell>
          <cell r="B264" t="str">
            <v>DIVISÓRIA NAVAL; MIOLO MACIÇO - PORTA/VIDRO - FORNECIMENTO E COLOCAÇÃO</v>
          </cell>
          <cell r="C264" t="str">
            <v>M2</v>
          </cell>
          <cell r="D264">
            <v>102.16</v>
          </cell>
        </row>
        <row r="265">
          <cell r="A265">
            <v>13766</v>
          </cell>
          <cell r="B265" t="str">
            <v>DIVISÓRIA NAVAL; MIOLO MACIÇO - PAINEL/VIDRO/PAINEL - FORNECIMENTO E COLOCAÇÃO</v>
          </cell>
          <cell r="C265" t="str">
            <v>M2</v>
          </cell>
          <cell r="D265">
            <v>115.98</v>
          </cell>
        </row>
        <row r="266">
          <cell r="A266">
            <v>13767</v>
          </cell>
          <cell r="B266" t="str">
            <v>DIVISÓRIA NAVAL; MIOLO MACIÇO - PAINEL/VIDRO/VIDRO - FORNECIMENTO E COLOCAÇÃO</v>
          </cell>
          <cell r="C266" t="str">
            <v>M2</v>
          </cell>
          <cell r="D266">
            <v>122.29</v>
          </cell>
        </row>
        <row r="267">
          <cell r="A267">
            <v>13768</v>
          </cell>
          <cell r="B267" t="str">
            <v>DIVISORIA NAVAL; MIOLO MACIÇO - PORTA/BONECA/PAINEL - FORNECIMENTO E COLOCAÇÃO</v>
          </cell>
          <cell r="C267" t="str">
            <v>M2</v>
          </cell>
          <cell r="D267">
            <v>92.55</v>
          </cell>
        </row>
        <row r="268">
          <cell r="A268">
            <v>13769</v>
          </cell>
          <cell r="B268" t="str">
            <v>DIVISÓRIA NAVAL; MIOLO MACIÇO - PORTA/BONECA/VIDRO - FORNECIMENTO E COLOCAÇÃO</v>
          </cell>
          <cell r="C268" t="str">
            <v>M2</v>
          </cell>
          <cell r="D268">
            <v>94.75</v>
          </cell>
        </row>
        <row r="269">
          <cell r="A269">
            <v>14000</v>
          </cell>
          <cell r="B269" t="str">
            <v>MATERIAIS PARA IMPERMEABILIZAÇÃO</v>
          </cell>
        </row>
        <row r="270">
          <cell r="A270">
            <v>14005</v>
          </cell>
          <cell r="B270" t="str">
            <v>ASFALTO OXIDADO TIPO lll</v>
          </cell>
          <cell r="C270" t="str">
            <v>KG</v>
          </cell>
          <cell r="D270">
            <v>2.4500000000000002</v>
          </cell>
        </row>
        <row r="271">
          <cell r="A271">
            <v>14007</v>
          </cell>
          <cell r="B271" t="str">
            <v>CIMENTO IMPERMEABILIZANTE DE CRISTALIZAÇÃO - ESTRUTURA ELEVADA - C/ APLICAÇÃO</v>
          </cell>
          <cell r="C271" t="str">
            <v>M2</v>
          </cell>
          <cell r="D271">
            <v>28.34</v>
          </cell>
        </row>
        <row r="272">
          <cell r="A272">
            <v>14008</v>
          </cell>
          <cell r="B272" t="str">
            <v>CIMENTO IMPERMEABILIZANTE DE CRISTALIZAÇÃO - ESTRUTURA ENTERRADA - C/ APLICAÇÃO</v>
          </cell>
          <cell r="C272" t="str">
            <v>M2</v>
          </cell>
          <cell r="D272">
            <v>22.99</v>
          </cell>
        </row>
        <row r="273">
          <cell r="A273">
            <v>14015</v>
          </cell>
          <cell r="B273" t="str">
            <v>ELASTÔMERO SINTÉTICO EM SOLUÇÃO - 9 DEMÃOS</v>
          </cell>
          <cell r="C273" t="str">
            <v>M2</v>
          </cell>
          <cell r="D273">
            <v>64.02</v>
          </cell>
        </row>
        <row r="274">
          <cell r="A274">
            <v>14017</v>
          </cell>
          <cell r="B274" t="str">
            <v>EMULSÃO HIDRO ASFÁLTICA  6 KG/M2 - ESTRUTURADA C/ MANTA DE</v>
          </cell>
          <cell r="C274" t="str">
            <v>M2</v>
          </cell>
          <cell r="D274">
            <v>10.07</v>
          </cell>
        </row>
        <row r="275">
          <cell r="A275">
            <v>14019</v>
          </cell>
          <cell r="B275" t="str">
            <v>EMULSÃO HIDRO ASFÁLTICA 10 KG/M2 - ESTRUTURADA C/ MANTA DE</v>
          </cell>
          <cell r="C275" t="str">
            <v>M2</v>
          </cell>
          <cell r="D275">
            <v>16.72</v>
          </cell>
        </row>
        <row r="276">
          <cell r="A276">
            <v>14022</v>
          </cell>
          <cell r="B276" t="str">
            <v>PRIMER HIDROFUGANTE A BASE DE SILANO SILOXANO</v>
          </cell>
          <cell r="C276" t="str">
            <v>KG</v>
          </cell>
          <cell r="D276">
            <v>12.91</v>
          </cell>
        </row>
        <row r="277">
          <cell r="A277">
            <v>14032</v>
          </cell>
          <cell r="B277" t="str">
            <v>MEMBRANAS ASFÁLTICAS - 3 CAMADAS DE FELTRO ASFÁLTICO 15LBS</v>
          </cell>
          <cell r="C277" t="str">
            <v>M2</v>
          </cell>
          <cell r="D277">
            <v>23.35</v>
          </cell>
        </row>
        <row r="278">
          <cell r="A278">
            <v>14034</v>
          </cell>
          <cell r="B278" t="str">
            <v>MEMBRANAS ASFÁLTICAS - 4 CAMADAS DE FELTRO ASFÁLTICO 15LBS</v>
          </cell>
          <cell r="C278" t="str">
            <v>M2</v>
          </cell>
          <cell r="D278">
            <v>26.77</v>
          </cell>
        </row>
        <row r="279">
          <cell r="A279">
            <v>14036</v>
          </cell>
          <cell r="B279" t="str">
            <v>MEMBRANAS ASFÁLTICAS - 5 CAMADAS DE FELTRO ASFÁLTICO 15LBS</v>
          </cell>
          <cell r="C279" t="str">
            <v>M2</v>
          </cell>
          <cell r="D279">
            <v>31.23</v>
          </cell>
        </row>
        <row r="280">
          <cell r="A280">
            <v>14037</v>
          </cell>
          <cell r="B280" t="str">
            <v>MANTA ASFÁLT. E=3MM C/VÉU DE POLIÉSTER-COLADA A MAÇARICO - COLOCADO</v>
          </cell>
          <cell r="C280" t="str">
            <v>M2</v>
          </cell>
          <cell r="D280">
            <v>37.42</v>
          </cell>
        </row>
        <row r="281">
          <cell r="A281">
            <v>14038</v>
          </cell>
          <cell r="B281" t="str">
            <v>MANTA ASFÁLT.E=4MM C/VÉU DE POLIÉSTER-COLADA A MAÇARICO - COLOCADO</v>
          </cell>
          <cell r="C281" t="str">
            <v>M2</v>
          </cell>
          <cell r="D281">
            <v>42.03</v>
          </cell>
        </row>
        <row r="282">
          <cell r="A282">
            <v>14039</v>
          </cell>
          <cell r="B282" t="str">
            <v>MANTA ASFÁLT.ESPESSURA 4 MM ANTIRAIZ C/ VÉU DE POLIÉSTER - COLOCADO</v>
          </cell>
          <cell r="C282" t="str">
            <v>M2</v>
          </cell>
          <cell r="D282">
            <v>52.22</v>
          </cell>
        </row>
        <row r="283">
          <cell r="A283">
            <v>14040</v>
          </cell>
          <cell r="B283" t="str">
            <v>TINTA BETUMINOSA PARA CONCRETO E ALVENARIA</v>
          </cell>
          <cell r="C283" t="str">
            <v>L</v>
          </cell>
          <cell r="D283">
            <v>5.91</v>
          </cell>
        </row>
        <row r="284">
          <cell r="A284">
            <v>14041</v>
          </cell>
          <cell r="B284" t="str">
            <v>PAPEL IMPREGNADO DE BETUME TIPO KRAFT - 200 A 250 GR/M2</v>
          </cell>
          <cell r="C284" t="str">
            <v>M2</v>
          </cell>
          <cell r="D284">
            <v>0.97</v>
          </cell>
        </row>
        <row r="285">
          <cell r="A285">
            <v>14042</v>
          </cell>
          <cell r="B285" t="str">
            <v>IMPERMEABILIZANTE PARA CONCRETO E ARGAMASSA</v>
          </cell>
          <cell r="C285" t="str">
            <v>KG</v>
          </cell>
          <cell r="D285">
            <v>1.35</v>
          </cell>
        </row>
        <row r="286">
          <cell r="A286">
            <v>14500</v>
          </cell>
          <cell r="B286" t="str">
            <v>MATERIAIS PARA ISOTERMIA</v>
          </cell>
        </row>
        <row r="287">
          <cell r="A287">
            <v>14530</v>
          </cell>
          <cell r="B287" t="str">
            <v>PLACA DE POLIESTIRENO EXPANDIDO ESP=50 MM - TIPO "P1"</v>
          </cell>
          <cell r="C287" t="str">
            <v>M2</v>
          </cell>
          <cell r="D287">
            <v>9.17</v>
          </cell>
        </row>
        <row r="288">
          <cell r="A288">
            <v>14550</v>
          </cell>
          <cell r="B288" t="str">
            <v>MASSA BETUMINOSA - FRIO ASFALTO</v>
          </cell>
          <cell r="C288" t="str">
            <v>KG</v>
          </cell>
          <cell r="D288">
            <v>4.3099999999999996</v>
          </cell>
        </row>
        <row r="289">
          <cell r="A289">
            <v>15000</v>
          </cell>
          <cell r="B289" t="str">
            <v>JUNTAS DE DILATAÇÃO</v>
          </cell>
        </row>
        <row r="290">
          <cell r="A290">
            <v>15005</v>
          </cell>
          <cell r="B290" t="str">
            <v>MATA-JUNTA DE PVC - TIPO 0-12</v>
          </cell>
          <cell r="C290" t="str">
            <v>M</v>
          </cell>
          <cell r="D290">
            <v>25.63</v>
          </cell>
        </row>
        <row r="291">
          <cell r="A291">
            <v>15010</v>
          </cell>
          <cell r="B291" t="str">
            <v>MATA-JUNTA DE PVC - TIPO 0-22</v>
          </cell>
          <cell r="C291" t="str">
            <v>M</v>
          </cell>
          <cell r="D291">
            <v>47.34</v>
          </cell>
        </row>
        <row r="292">
          <cell r="A292">
            <v>15025</v>
          </cell>
          <cell r="B292" t="str">
            <v>MASTIQUE À BASE DE POLISSULFETOS - BICOMPONENTE</v>
          </cell>
          <cell r="C292" t="str">
            <v>L</v>
          </cell>
          <cell r="D292">
            <v>18.09</v>
          </cell>
        </row>
        <row r="293">
          <cell r="A293">
            <v>15030</v>
          </cell>
          <cell r="B293" t="str">
            <v>MASTIQUE A BASE DE POLIURETANO - MC</v>
          </cell>
          <cell r="C293" t="str">
            <v>L</v>
          </cell>
          <cell r="D293">
            <v>50.9</v>
          </cell>
        </row>
        <row r="294">
          <cell r="A294">
            <v>15040</v>
          </cell>
          <cell r="B294" t="str">
            <v>MASTIQUE A BASE DE SILICONE</v>
          </cell>
          <cell r="C294" t="str">
            <v>L</v>
          </cell>
          <cell r="D294">
            <v>43.85</v>
          </cell>
        </row>
        <row r="295">
          <cell r="A295">
            <v>15050</v>
          </cell>
          <cell r="B295" t="str">
            <v>CHAPA DE COBRE Nº 26 COM PERFIL SANFONADO (2,45KG/M)</v>
          </cell>
          <cell r="C295" t="str">
            <v>KG</v>
          </cell>
          <cell r="D295">
            <v>38.75</v>
          </cell>
        </row>
        <row r="296">
          <cell r="A296">
            <v>15056</v>
          </cell>
          <cell r="B296" t="str">
            <v>BARRA CHATA DE ALUMÍNIO TIPO FITA 1/8" X 7/8" X 3M</v>
          </cell>
          <cell r="C296" t="str">
            <v>PÇ</v>
          </cell>
          <cell r="D296">
            <v>8.81</v>
          </cell>
        </row>
        <row r="297">
          <cell r="A297">
            <v>15060</v>
          </cell>
          <cell r="B297" t="str">
            <v>MANGUEIRA PLÁSTICA FLEXÍVEL D = 3/4" - ESP = 2MM - CRISTAL</v>
          </cell>
          <cell r="C297" t="str">
            <v>M</v>
          </cell>
          <cell r="D297">
            <v>2.2400000000000002</v>
          </cell>
        </row>
        <row r="298">
          <cell r="A298">
            <v>15073</v>
          </cell>
          <cell r="B298" t="str">
            <v>FORNEC. E COLOC.- JUNTA DE DILATAÇÃO DE ELAST. DE NEOPRENE JJ0411M</v>
          </cell>
          <cell r="C298" t="str">
            <v>M</v>
          </cell>
          <cell r="D298">
            <v>15.3</v>
          </cell>
        </row>
        <row r="299">
          <cell r="A299">
            <v>15074</v>
          </cell>
          <cell r="B299" t="str">
            <v>FORNEC. E COLOC.- JUNTA DE DILATAÇÃO DE ELAST. DE NEOPRENE JJ2027M</v>
          </cell>
          <cell r="C299" t="str">
            <v>M</v>
          </cell>
          <cell r="D299">
            <v>64.5</v>
          </cell>
        </row>
        <row r="300">
          <cell r="A300">
            <v>15076</v>
          </cell>
          <cell r="B300" t="str">
            <v>FORNEC. E COLOC.- JUNTA DE DILATAÇÃO DE ELAST. DE NEOPRENE JJ6080VV</v>
          </cell>
          <cell r="C300" t="str">
            <v>M</v>
          </cell>
          <cell r="D300">
            <v>376.4</v>
          </cell>
        </row>
        <row r="301">
          <cell r="A301">
            <v>15077</v>
          </cell>
          <cell r="B301" t="str">
            <v>FORNEC. E COLOC.- JUNTA DE DILATAÇÃO DE ELAST. DE NEOPRENE JJ99120VV</v>
          </cell>
          <cell r="C301" t="str">
            <v>M</v>
          </cell>
          <cell r="D301">
            <v>422.6</v>
          </cell>
        </row>
        <row r="302">
          <cell r="A302">
            <v>15090</v>
          </cell>
          <cell r="B302" t="str">
            <v>FORNEC. E COLOC.- JUNTA DE DILATAÇÃO DE ELAST. DE NEOPRENE JJ5070VV</v>
          </cell>
          <cell r="C302" t="str">
            <v>M</v>
          </cell>
          <cell r="D302">
            <v>300</v>
          </cell>
        </row>
        <row r="303">
          <cell r="A303">
            <v>15091</v>
          </cell>
          <cell r="B303" t="str">
            <v>FORNEC. E COLOC.- JUNTA DE DILATAÇÃO DE ELAST. DE NEOPRENE JJ2540VV</v>
          </cell>
          <cell r="C303" t="str">
            <v>M</v>
          </cell>
          <cell r="D303">
            <v>158.4</v>
          </cell>
        </row>
        <row r="304">
          <cell r="A304">
            <v>15092</v>
          </cell>
          <cell r="B304" t="str">
            <v>FORNEC. E COLOC.- JUNTA DE DILATAÇÃO DE ELAST. DE NEOPRENE JJ3550VV</v>
          </cell>
          <cell r="C304" t="str">
            <v>M</v>
          </cell>
          <cell r="D304">
            <v>295</v>
          </cell>
        </row>
        <row r="305">
          <cell r="A305">
            <v>15500</v>
          </cell>
          <cell r="B305" t="str">
            <v>ESTRUTURAS PARA COBERTURA</v>
          </cell>
        </row>
        <row r="306">
          <cell r="A306">
            <v>15505</v>
          </cell>
          <cell r="B306" t="str">
            <v>ESTRUTURA METÁLICA INCL. ANTIFERRUGINOSA</v>
          </cell>
          <cell r="C306" t="str">
            <v>KG</v>
          </cell>
          <cell r="D306">
            <v>4.3499999999999996</v>
          </cell>
        </row>
        <row r="307">
          <cell r="A307">
            <v>15506</v>
          </cell>
          <cell r="B307" t="str">
            <v>RETIRADA DE ESTRUTURA MET.INCLUSIVE PERFÍS DE FIXAÇÃO</v>
          </cell>
          <cell r="C307" t="str">
            <v>KG</v>
          </cell>
          <cell r="D307">
            <v>0.78</v>
          </cell>
        </row>
        <row r="308">
          <cell r="A308">
            <v>15510</v>
          </cell>
          <cell r="B308" t="str">
            <v>MADEIRAMENTO DE PEROBA DO NORTE (CUPIÚBA) P/ TELHADO</v>
          </cell>
          <cell r="C308" t="str">
            <v>M3</v>
          </cell>
          <cell r="D308">
            <v>981.88</v>
          </cell>
        </row>
        <row r="309">
          <cell r="A309">
            <v>15512</v>
          </cell>
          <cell r="B309" t="str">
            <v>MONTAGEM DE ESTRUTURA METÁLICA</v>
          </cell>
          <cell r="C309" t="str">
            <v>KG</v>
          </cell>
          <cell r="D309">
            <v>1.1100000000000001</v>
          </cell>
        </row>
        <row r="310">
          <cell r="A310">
            <v>15515</v>
          </cell>
          <cell r="B310" t="str">
            <v>PEROBA DO NORTE (CUPIÚBA) - VIGA DE  6 CM X 12 CM - BRUTA</v>
          </cell>
          <cell r="C310" t="str">
            <v>M</v>
          </cell>
          <cell r="D310">
            <v>7.07</v>
          </cell>
        </row>
        <row r="311">
          <cell r="A311">
            <v>15516</v>
          </cell>
          <cell r="B311" t="str">
            <v>PEROBA DO NORTE (CUPIÚBA) - VIGA DE 6 X 16 CM - BRUTA</v>
          </cell>
          <cell r="C311" t="str">
            <v>M</v>
          </cell>
          <cell r="D311">
            <v>9.6199999999999992</v>
          </cell>
        </row>
        <row r="312">
          <cell r="A312">
            <v>15520</v>
          </cell>
          <cell r="B312" t="str">
            <v>CAIBRO DE PEROBA DO NORTE 5 X 6 CM - BRUTO - (CUPIÚBA)</v>
          </cell>
          <cell r="C312" t="str">
            <v>M</v>
          </cell>
          <cell r="D312">
            <v>3.42</v>
          </cell>
        </row>
        <row r="313">
          <cell r="A313">
            <v>15525</v>
          </cell>
          <cell r="B313" t="str">
            <v>RIPA DE PEROBA DO NORTE 1,5 CM X 5 CM - BRUTA</v>
          </cell>
          <cell r="C313" t="str">
            <v>M</v>
          </cell>
          <cell r="D313">
            <v>0.82</v>
          </cell>
        </row>
        <row r="314">
          <cell r="A314">
            <v>16000</v>
          </cell>
          <cell r="B314" t="str">
            <v>TELHAS E DOMOS</v>
          </cell>
        </row>
        <row r="315">
          <cell r="A315">
            <v>16005</v>
          </cell>
          <cell r="B315" t="str">
            <v>DOMO DE ACRÍLICO 1,05 X 1,05 M - C/ CAIXILHO DE ALUMÍNIO</v>
          </cell>
          <cell r="C315" t="str">
            <v>M2</v>
          </cell>
          <cell r="D315">
            <v>318.12</v>
          </cell>
        </row>
        <row r="316">
          <cell r="A316">
            <v>16014</v>
          </cell>
          <cell r="B316" t="str">
            <v>TELHA DE ALUMÍNIO ACAB. NATURAL ONDULADA E = 0.8 MM</v>
          </cell>
          <cell r="C316" t="str">
            <v>M2</v>
          </cell>
          <cell r="D316">
            <v>34.61</v>
          </cell>
        </row>
        <row r="317">
          <cell r="A317">
            <v>16015</v>
          </cell>
          <cell r="B317" t="str">
            <v>TELHA DE ALUMÍNIO - TRAPEZOIDAL - ESP. 0,8 MM</v>
          </cell>
          <cell r="C317" t="str">
            <v>M2</v>
          </cell>
          <cell r="D317">
            <v>36.79</v>
          </cell>
        </row>
        <row r="318">
          <cell r="A318">
            <v>16020</v>
          </cell>
          <cell r="B318" t="str">
            <v>TELHA DE BARRO TIPO FRANCESA</v>
          </cell>
          <cell r="C318" t="str">
            <v>UN</v>
          </cell>
          <cell r="D318">
            <v>0.82</v>
          </cell>
        </row>
        <row r="319">
          <cell r="A319">
            <v>16025</v>
          </cell>
          <cell r="B319" t="str">
            <v>TELHA DE BARRO TIPO PAULISTA</v>
          </cell>
          <cell r="C319" t="str">
            <v>UN</v>
          </cell>
          <cell r="D319">
            <v>0.7</v>
          </cell>
        </row>
        <row r="320">
          <cell r="A320">
            <v>16030</v>
          </cell>
          <cell r="B320" t="str">
            <v>TELHA DE BARRO TIPO PLAN</v>
          </cell>
          <cell r="C320" t="str">
            <v>UN</v>
          </cell>
          <cell r="D320">
            <v>0.59</v>
          </cell>
        </row>
        <row r="321">
          <cell r="A321">
            <v>16070</v>
          </cell>
          <cell r="B321" t="str">
            <v>TELHA DE POLIÉSTER PERFIL ONDULADO E TRAPEZOIDAL DE</v>
          </cell>
          <cell r="C321" t="str">
            <v>M2</v>
          </cell>
          <cell r="D321">
            <v>31.01</v>
          </cell>
        </row>
        <row r="322">
          <cell r="A322">
            <v>16085</v>
          </cell>
          <cell r="B322" t="str">
            <v>TELHA DE PVC RÍGIDO TRANSLÚCIDA PERFIL OND. TRAPEZ. E GRECA</v>
          </cell>
          <cell r="C322" t="str">
            <v>M2</v>
          </cell>
          <cell r="D322">
            <v>33.46</v>
          </cell>
        </row>
        <row r="323">
          <cell r="A323">
            <v>16090</v>
          </cell>
          <cell r="B323" t="str">
            <v>TELHA TECNOLOGIA CRFS ONDULADA 6MM</v>
          </cell>
          <cell r="C323" t="str">
            <v>M2</v>
          </cell>
          <cell r="D323">
            <v>8.48</v>
          </cell>
        </row>
        <row r="324">
          <cell r="A324">
            <v>16091</v>
          </cell>
          <cell r="B324" t="str">
            <v>TELHA TECNOLOGIA CRFS ONDULADA 8MM</v>
          </cell>
          <cell r="C324" t="str">
            <v>M2</v>
          </cell>
          <cell r="D324">
            <v>11.01</v>
          </cell>
        </row>
        <row r="325">
          <cell r="A325">
            <v>16092</v>
          </cell>
          <cell r="B325" t="str">
            <v>TELHA ESTRUTURAL TRAPEZOIDAL CRFS-LARG. ÚTIL 44 CM-E=8 MM</v>
          </cell>
          <cell r="C325" t="str">
            <v>M2</v>
          </cell>
          <cell r="D325">
            <v>29.14</v>
          </cell>
        </row>
        <row r="326">
          <cell r="A326">
            <v>16093</v>
          </cell>
          <cell r="B326" t="str">
            <v>TELHA TECNOLOGIA CRFS TRAPEZOIDAL 90 CM E=8 MM</v>
          </cell>
          <cell r="C326" t="str">
            <v>M2</v>
          </cell>
          <cell r="D326">
            <v>22.29</v>
          </cell>
        </row>
        <row r="327">
          <cell r="A327">
            <v>16411</v>
          </cell>
          <cell r="B327" t="str">
            <v>TELHA DE AÇO GALV. ACAB. NATURAL TRAPEZOIDAL E=0.5 MM</v>
          </cell>
          <cell r="C327" t="str">
            <v>M2</v>
          </cell>
          <cell r="D327">
            <v>23.31</v>
          </cell>
        </row>
        <row r="328">
          <cell r="A328">
            <v>16412</v>
          </cell>
          <cell r="B328" t="str">
            <v>TELHA ONDULADA ACO GALV.- C/ REV. "B" ; ESP:0,50MM; H:17MM</v>
          </cell>
          <cell r="C328" t="str">
            <v>M2</v>
          </cell>
          <cell r="D328">
            <v>21.74</v>
          </cell>
        </row>
        <row r="329">
          <cell r="A329">
            <v>16413</v>
          </cell>
          <cell r="B329" t="str">
            <v>TELHA TRAPEZ. DUPLA AÇO GALV. E=0,5MM; H=40 MM- MIOLO=30MM</v>
          </cell>
          <cell r="C329" t="str">
            <v>M2</v>
          </cell>
          <cell r="D329">
            <v>68.540000000000006</v>
          </cell>
        </row>
        <row r="330">
          <cell r="A330">
            <v>16414</v>
          </cell>
          <cell r="B330" t="str">
            <v>TELHA TRAPEZOIDAL AÇO GALV.  E=0.5MM - H=40MM PINT.ELETROST. 2 FACES REVEST.B</v>
          </cell>
          <cell r="C330" t="str">
            <v>M2</v>
          </cell>
          <cell r="D330">
            <v>27.07</v>
          </cell>
        </row>
        <row r="331">
          <cell r="A331">
            <v>16417</v>
          </cell>
          <cell r="B331" t="str">
            <v>TELHA TRAPEZ. DUPLA AÇO GALV. E=0,5MM- H=40 MM- MIOLO=30MM POLIURETANO  REVEST.B PINT.</v>
          </cell>
          <cell r="C331" t="str">
            <v>M2</v>
          </cell>
          <cell r="D331">
            <v>69.47</v>
          </cell>
        </row>
        <row r="332">
          <cell r="A332">
            <v>16430</v>
          </cell>
          <cell r="B332" t="str">
            <v>CUMEEIRA TRAPEZOIDAL AÇO GALV. E=0,5MM - H=40MM - L=0,50M</v>
          </cell>
          <cell r="C332" t="str">
            <v>M</v>
          </cell>
          <cell r="D332">
            <v>21.96</v>
          </cell>
        </row>
        <row r="333">
          <cell r="A333">
            <v>16431</v>
          </cell>
          <cell r="B333" t="str">
            <v>CUMEEIRA ONDULADA AÇO GALV. E=0,5MM - H =17,5MM - L=0.50M</v>
          </cell>
          <cell r="C333" t="str">
            <v>M</v>
          </cell>
          <cell r="D333">
            <v>25.12</v>
          </cell>
        </row>
        <row r="334">
          <cell r="A334">
            <v>16432</v>
          </cell>
          <cell r="B334" t="str">
            <v>CUMEEIRA TRAP. AÇO GALV. E=0,5MM - H=40MM - L=0,50M</v>
          </cell>
          <cell r="C334" t="str">
            <v>M</v>
          </cell>
          <cell r="D334">
            <v>28.67</v>
          </cell>
        </row>
        <row r="335">
          <cell r="A335">
            <v>16500</v>
          </cell>
          <cell r="B335" t="str">
            <v>TELHAS (ELEMENTOS DE ARREMATE)</v>
          </cell>
        </row>
        <row r="336">
          <cell r="A336">
            <v>16508</v>
          </cell>
          <cell r="B336" t="str">
            <v>CUMEEIRA UNIVERSAL P/ TELHA TECNOLOGIA CRFS ONDULADA</v>
          </cell>
          <cell r="C336" t="str">
            <v>UN</v>
          </cell>
          <cell r="D336">
            <v>12.74</v>
          </cell>
        </row>
        <row r="337">
          <cell r="A337">
            <v>16509</v>
          </cell>
          <cell r="B337" t="str">
            <v>CUMEEIRA NORMAL P/ TELHA TECNOLOGIA CRFS TRAPEZ. 44CM</v>
          </cell>
          <cell r="C337" t="str">
            <v>UN</v>
          </cell>
          <cell r="D337">
            <v>10.45</v>
          </cell>
        </row>
        <row r="338">
          <cell r="A338">
            <v>16510</v>
          </cell>
          <cell r="B338" t="str">
            <v>CUMEEIRA NORMAL P/ TELHA TECNOLOGIA CRFS TRAPEZ. 90CM</v>
          </cell>
          <cell r="C338" t="str">
            <v>UN</v>
          </cell>
          <cell r="D338">
            <v>22.81</v>
          </cell>
        </row>
        <row r="339">
          <cell r="A339">
            <v>16530</v>
          </cell>
          <cell r="B339" t="str">
            <v>CUMEEIRA DE ALUMÍNIO AC.NATURAL P/ TELHA ONDULADA E= 0,8 MM</v>
          </cell>
          <cell r="C339" t="str">
            <v>UN</v>
          </cell>
          <cell r="D339">
            <v>34.5</v>
          </cell>
        </row>
        <row r="340">
          <cell r="A340">
            <v>16531</v>
          </cell>
          <cell r="B340" t="str">
            <v>CUMEEIRA DE ALUMÍNIO AC.NATURAL P/ TELHA TRAPEZ. E= 0,8 MM</v>
          </cell>
          <cell r="C340" t="str">
            <v>UN</v>
          </cell>
          <cell r="D340">
            <v>35.89</v>
          </cell>
        </row>
        <row r="341">
          <cell r="A341">
            <v>16532</v>
          </cell>
          <cell r="B341" t="str">
            <v>CUMEEIRA DE ALUMÍNIO-SHED-P/ TELHA ONDULADA-ESP.= 0,8 MM</v>
          </cell>
          <cell r="C341" t="str">
            <v>UN</v>
          </cell>
          <cell r="D341">
            <v>45.33</v>
          </cell>
        </row>
        <row r="342">
          <cell r="A342">
            <v>16533</v>
          </cell>
          <cell r="B342" t="str">
            <v>CUMEEIRA DE ALUMÍNIO-SHED-P/ TELHA TRAPEZ. - ESP.= 0,8 MM</v>
          </cell>
          <cell r="C342" t="str">
            <v>UN</v>
          </cell>
          <cell r="D342">
            <v>35.85</v>
          </cell>
        </row>
        <row r="343">
          <cell r="A343">
            <v>16534</v>
          </cell>
          <cell r="B343" t="str">
            <v>CUMEEIRA DE BARRO TIPO UNIVERSAL.</v>
          </cell>
          <cell r="C343" t="str">
            <v>UN</v>
          </cell>
          <cell r="D343">
            <v>0.99</v>
          </cell>
        </row>
        <row r="344">
          <cell r="A344">
            <v>16554</v>
          </cell>
          <cell r="B344" t="str">
            <v>PINGADEIRA PARA TELHA ESTRUTURAL TRAPEZOIDAL CRFS 44 CM</v>
          </cell>
          <cell r="C344" t="str">
            <v>UN</v>
          </cell>
          <cell r="D344">
            <v>1.17</v>
          </cell>
        </row>
        <row r="345">
          <cell r="A345">
            <v>16556</v>
          </cell>
          <cell r="B345" t="str">
            <v>PINGADEIRA PLÁSTICA PARA CANALETE 90 - 115 MM</v>
          </cell>
          <cell r="C345" t="str">
            <v>UN</v>
          </cell>
          <cell r="D345">
            <v>0.46</v>
          </cell>
        </row>
        <row r="346">
          <cell r="A346">
            <v>16560</v>
          </cell>
          <cell r="B346" t="str">
            <v>PLACA DE VENTILAÇÃO PARA TELHA ESTR. TRAPEZOIDAL CRFS 44 CM</v>
          </cell>
          <cell r="C346" t="str">
            <v>UN</v>
          </cell>
          <cell r="D346">
            <v>2.12</v>
          </cell>
        </row>
        <row r="347">
          <cell r="A347">
            <v>16562</v>
          </cell>
          <cell r="B347" t="str">
            <v>PLACA DE VENTILAÇÃO P/ TELHA DE FIBROC./CRFS CANALETE 90</v>
          </cell>
          <cell r="C347" t="str">
            <v>UN</v>
          </cell>
          <cell r="D347">
            <v>3.48</v>
          </cell>
        </row>
        <row r="348">
          <cell r="A348">
            <v>16568</v>
          </cell>
          <cell r="B348" t="str">
            <v>PLACA DE VEDAÇÃO NERVURA -  P/ TELHA DE FIBROCIMENTO/CRFS</v>
          </cell>
          <cell r="C348" t="str">
            <v>UN</v>
          </cell>
          <cell r="D348">
            <v>1.05</v>
          </cell>
        </row>
        <row r="349">
          <cell r="A349">
            <v>17000</v>
          </cell>
          <cell r="B349" t="str">
            <v>ELEMENTOS DE FIXAÇÃO (PARAFUSOS E FERRAGENS)</v>
          </cell>
        </row>
        <row r="350">
          <cell r="A350">
            <v>17010</v>
          </cell>
          <cell r="B350" t="str">
            <v>CONJUNTO DE VEDAÇÃO ELÁSTICA 5/16" - P/ FIXAÇÃO DE TELHA ONDULADA</v>
          </cell>
          <cell r="C350" t="str">
            <v>UN</v>
          </cell>
          <cell r="D350">
            <v>0.08</v>
          </cell>
        </row>
        <row r="351">
          <cell r="A351">
            <v>17016</v>
          </cell>
          <cell r="B351" t="str">
            <v>FERRAGEM PARA MADEIRAMENTO DE TELHADO</v>
          </cell>
          <cell r="C351" t="str">
            <v>KG</v>
          </cell>
          <cell r="D351">
            <v>9.17</v>
          </cell>
        </row>
        <row r="352">
          <cell r="A352">
            <v>17020</v>
          </cell>
          <cell r="B352" t="str">
            <v>FIXADOR DE ABAS PARA TELHAS DE FIBROCIMENTO - TIPO SIMPLES</v>
          </cell>
          <cell r="C352" t="str">
            <v>UN</v>
          </cell>
          <cell r="D352">
            <v>0.65</v>
          </cell>
        </row>
        <row r="353">
          <cell r="A353">
            <v>17038</v>
          </cell>
          <cell r="B353" t="str">
            <v>PARAFUSO AUTO PERFURANTE 12 -14 X 3/4"  TIPO TRAXX C/CONJUNTO DE VEDAÇÃO</v>
          </cell>
          <cell r="C353" t="str">
            <v>UN</v>
          </cell>
          <cell r="D353">
            <v>0.2</v>
          </cell>
        </row>
        <row r="354">
          <cell r="A354">
            <v>17039</v>
          </cell>
          <cell r="B354" t="str">
            <v>PARAFUSO 4.8 X 40 MM - FENDA SIMPLES - CABEÇA CHATA</v>
          </cell>
          <cell r="C354" t="str">
            <v>UN</v>
          </cell>
          <cell r="D354">
            <v>0.05</v>
          </cell>
        </row>
        <row r="355">
          <cell r="A355">
            <v>17040</v>
          </cell>
          <cell r="B355" t="str">
            <v>PARAFUSO 6.1 X 50 MM - PARA MADEIRA - CABEÇA CHATA C/BUCHA NYLON S-10</v>
          </cell>
          <cell r="C355" t="str">
            <v>UN</v>
          </cell>
          <cell r="D355">
            <v>0.26</v>
          </cell>
        </row>
        <row r="356">
          <cell r="A356">
            <v>17041</v>
          </cell>
          <cell r="B356" t="str">
            <v>PARAFUSO AUTO PERFURANTE 12 -14 X 3/4"  TIPO TRAXX</v>
          </cell>
          <cell r="C356" t="str">
            <v>UN</v>
          </cell>
          <cell r="D356">
            <v>0.2</v>
          </cell>
        </row>
        <row r="357">
          <cell r="A357">
            <v>17042</v>
          </cell>
          <cell r="B357" t="str">
            <v>PARAFUSO AUTO-ATARRAXANTE - 4,8 X 38 MM  - CABEÇA PANELA</v>
          </cell>
          <cell r="C357" t="str">
            <v>UN</v>
          </cell>
          <cell r="D357">
            <v>0.06</v>
          </cell>
        </row>
        <row r="358">
          <cell r="A358">
            <v>17043</v>
          </cell>
          <cell r="B358" t="str">
            <v>PARAFUSO FRANCÊS 5/8" X 2" COM PORCA E ARRUELA</v>
          </cell>
          <cell r="C358" t="str">
            <v>UN</v>
          </cell>
          <cell r="D358">
            <v>2.0499999999999998</v>
          </cell>
        </row>
        <row r="359">
          <cell r="A359">
            <v>17044</v>
          </cell>
          <cell r="B359" t="str">
            <v>PARAFUSO NIQUELADO P/ FIXAÇÃO DE BACIA DE LOUÇA C/ BUCHA E ARRUELA PLÁSTICA</v>
          </cell>
          <cell r="C359" t="str">
            <v>UN</v>
          </cell>
          <cell r="D359">
            <v>2.2999999999999998</v>
          </cell>
        </row>
        <row r="360">
          <cell r="A360">
            <v>17045</v>
          </cell>
          <cell r="B360" t="str">
            <v>PARAFUSO FRANCÊS D= 1/2" X 1 1/2" COM PORCA E ARRUELA</v>
          </cell>
          <cell r="C360" t="str">
            <v>UN</v>
          </cell>
          <cell r="D360">
            <v>0.95</v>
          </cell>
        </row>
        <row r="361">
          <cell r="A361">
            <v>17046</v>
          </cell>
          <cell r="B361" t="str">
            <v>PARAFUSO C/ ROSCA SOBERBA DE FERRO GALVANIZADO - 8 x 110MM - CABEÇA SEXTAVADA S/VEDAÇÃO</v>
          </cell>
          <cell r="C361" t="str">
            <v>UN</v>
          </cell>
          <cell r="D361">
            <v>0.36</v>
          </cell>
        </row>
        <row r="362">
          <cell r="A362">
            <v>17056</v>
          </cell>
          <cell r="B362" t="str">
            <v>PARAFUSO C/ ROSCA SOBERBA DE FERRO GALVANIZADO - 8 X 250MM - S/ VEDAÇÃO</v>
          </cell>
          <cell r="C362" t="str">
            <v>UN</v>
          </cell>
          <cell r="D362">
            <v>1.1000000000000001</v>
          </cell>
        </row>
        <row r="363">
          <cell r="A363">
            <v>17057</v>
          </cell>
          <cell r="B363" t="str">
            <v>PARAFUSO AUTO ATARRAXANTE C/ARRUELA DE AÇO/NEOPRENE</v>
          </cell>
          <cell r="C363" t="str">
            <v>UN</v>
          </cell>
          <cell r="D363">
            <v>0.21</v>
          </cell>
        </row>
        <row r="364">
          <cell r="A364">
            <v>17058</v>
          </cell>
          <cell r="B364" t="str">
            <v>PARAFUSO FRANCÊS D= 3/4" X 2" COM PORCA E ARRUELA</v>
          </cell>
          <cell r="C364" t="str">
            <v>UN</v>
          </cell>
          <cell r="D364">
            <v>3.23</v>
          </cell>
        </row>
        <row r="365">
          <cell r="A365">
            <v>17059</v>
          </cell>
          <cell r="B365" t="str">
            <v>PARAFUSO FRANCÊS D= 3/8" X 1 1/2" COM PORCA E ARRUELA</v>
          </cell>
          <cell r="C365" t="str">
            <v>UN</v>
          </cell>
          <cell r="D365">
            <v>0.41</v>
          </cell>
        </row>
        <row r="366">
          <cell r="A366">
            <v>17065</v>
          </cell>
          <cell r="B366" t="str">
            <v>SUPORTE DE ABAS - SIMPLES</v>
          </cell>
          <cell r="C366" t="str">
            <v>UN</v>
          </cell>
          <cell r="D366">
            <v>0.62</v>
          </cell>
        </row>
        <row r="367">
          <cell r="A367">
            <v>17500</v>
          </cell>
          <cell r="B367" t="str">
            <v>ELEMENTOS DE FIXAÇÃO (PREGO/GRAMPOS ETC)</v>
          </cell>
        </row>
        <row r="368">
          <cell r="A368">
            <v>17505</v>
          </cell>
          <cell r="B368" t="str">
            <v>GRAMPO GALVANIZADO PARA CERCAS DE ARAME</v>
          </cell>
          <cell r="C368" t="str">
            <v>KG</v>
          </cell>
          <cell r="D368">
            <v>5.19</v>
          </cell>
        </row>
        <row r="369">
          <cell r="A369">
            <v>17510</v>
          </cell>
          <cell r="B369" t="str">
            <v>PARAFUSO ZINCADO BRANCO DIÂM=C4766,1 MM - COMPRIMENTO 90MM</v>
          </cell>
          <cell r="C369" t="str">
            <v>UN</v>
          </cell>
          <cell r="D369">
            <v>0.2</v>
          </cell>
        </row>
        <row r="370">
          <cell r="A370">
            <v>17515</v>
          </cell>
          <cell r="B370" t="str">
            <v>PREGO COMUM 18 X 27 - POLIDO</v>
          </cell>
          <cell r="C370" t="str">
            <v>KG</v>
          </cell>
          <cell r="D370">
            <v>4.58</v>
          </cell>
        </row>
        <row r="371">
          <cell r="A371">
            <v>17520</v>
          </cell>
          <cell r="B371" t="str">
            <v>PREGO 12 X 12 E 12 X 15  COMUM - POLIDO</v>
          </cell>
          <cell r="C371" t="str">
            <v>KG</v>
          </cell>
          <cell r="D371">
            <v>5.57</v>
          </cell>
        </row>
        <row r="372">
          <cell r="A372">
            <v>17525</v>
          </cell>
          <cell r="B372" t="str">
            <v>PREGO ZINCADO 18X27</v>
          </cell>
          <cell r="C372" t="str">
            <v>KG</v>
          </cell>
          <cell r="D372">
            <v>5.72</v>
          </cell>
        </row>
        <row r="373">
          <cell r="A373">
            <v>17530</v>
          </cell>
          <cell r="B373" t="str">
            <v>REBITE DE REPUXO EM ALUMÍNIO TIPO POP N. 415</v>
          </cell>
          <cell r="C373" t="str">
            <v>KG</v>
          </cell>
          <cell r="D373">
            <v>17.850000000000001</v>
          </cell>
        </row>
        <row r="374">
          <cell r="A374">
            <v>17545</v>
          </cell>
          <cell r="B374" t="str">
            <v>GANCHO 8 X 350MM "L" - COM ROSCA E PORCA - PARA TELHA</v>
          </cell>
          <cell r="C374" t="str">
            <v>UN</v>
          </cell>
          <cell r="D374">
            <v>1.49</v>
          </cell>
        </row>
        <row r="375">
          <cell r="A375">
            <v>17550</v>
          </cell>
          <cell r="B375" t="str">
            <v>GANCHO CHATO - 140 MM</v>
          </cell>
          <cell r="C375" t="str">
            <v>UN</v>
          </cell>
          <cell r="D375">
            <v>0.84</v>
          </cell>
        </row>
        <row r="376">
          <cell r="A376">
            <v>17555</v>
          </cell>
          <cell r="B376" t="str">
            <v>HASTE DE ALUMÍNIO - 250MM X 5/16" - C/ ACESSÓRIOS</v>
          </cell>
          <cell r="C376" t="str">
            <v>CJ</v>
          </cell>
          <cell r="D376">
            <v>0.83</v>
          </cell>
        </row>
        <row r="377">
          <cell r="A377">
            <v>17560</v>
          </cell>
          <cell r="B377" t="str">
            <v>TACO - CHUMBADOR DE PEROBA DO NORTE (CUPIÚBA)</v>
          </cell>
          <cell r="C377" t="str">
            <v>UN</v>
          </cell>
          <cell r="D377">
            <v>0.28000000000000003</v>
          </cell>
        </row>
        <row r="378">
          <cell r="A378">
            <v>17700</v>
          </cell>
          <cell r="B378" t="str">
            <v>ARAMES</v>
          </cell>
        </row>
        <row r="379">
          <cell r="A379">
            <v>17710</v>
          </cell>
          <cell r="B379" t="str">
            <v>ARAME GALVANIZADO N. 10</v>
          </cell>
          <cell r="C379" t="str">
            <v>KG</v>
          </cell>
          <cell r="D379">
            <v>4.5599999999999996</v>
          </cell>
        </row>
        <row r="380">
          <cell r="A380">
            <v>17715</v>
          </cell>
          <cell r="B380" t="str">
            <v>ARAME GALVANIZADO N. 14</v>
          </cell>
          <cell r="C380" t="str">
            <v>KG</v>
          </cell>
          <cell r="D380">
            <v>4.71</v>
          </cell>
        </row>
        <row r="381">
          <cell r="A381">
            <v>17720</v>
          </cell>
          <cell r="B381" t="str">
            <v>ARAME GALVANIZADO N.16</v>
          </cell>
          <cell r="C381" t="str">
            <v>KG</v>
          </cell>
          <cell r="D381">
            <v>5.26</v>
          </cell>
        </row>
        <row r="382">
          <cell r="A382">
            <v>17725</v>
          </cell>
          <cell r="B382" t="str">
            <v>ARAME GALVANIZADO N.18</v>
          </cell>
          <cell r="C382" t="str">
            <v>KG</v>
          </cell>
          <cell r="D382">
            <v>5.97</v>
          </cell>
        </row>
        <row r="383">
          <cell r="A383">
            <v>17730</v>
          </cell>
          <cell r="B383" t="str">
            <v>ARAME FARPADO N. 16 BWG</v>
          </cell>
          <cell r="C383" t="str">
            <v>M</v>
          </cell>
          <cell r="D383">
            <v>0.23</v>
          </cell>
        </row>
        <row r="384">
          <cell r="A384">
            <v>17740</v>
          </cell>
          <cell r="B384" t="str">
            <v>ARAME RECOZIDO N. 16 E N. 18</v>
          </cell>
          <cell r="C384" t="str">
            <v>KG</v>
          </cell>
          <cell r="D384">
            <v>4.2</v>
          </cell>
        </row>
        <row r="385">
          <cell r="A385">
            <v>17750</v>
          </cell>
          <cell r="B385" t="str">
            <v>ARAME GALVANIZADO N. 12</v>
          </cell>
          <cell r="C385" t="str">
            <v>M</v>
          </cell>
          <cell r="D385">
            <v>4.3899999999999997</v>
          </cell>
        </row>
        <row r="386">
          <cell r="A386">
            <v>17752</v>
          </cell>
          <cell r="B386" t="str">
            <v>ARAME GALVANIZADO N.  8</v>
          </cell>
          <cell r="C386" t="str">
            <v>KG</v>
          </cell>
          <cell r="D386">
            <v>4.32</v>
          </cell>
        </row>
        <row r="387">
          <cell r="A387">
            <v>18000</v>
          </cell>
          <cell r="B387" t="str">
            <v>FECHAMENTOS EXTERNOS</v>
          </cell>
        </row>
        <row r="388">
          <cell r="A388">
            <v>18005</v>
          </cell>
          <cell r="B388" t="str">
            <v>ESCORA EM CONCRETO ARMADO - QUADRADA - COMPR. = 2 METROS</v>
          </cell>
          <cell r="C388" t="str">
            <v>UN</v>
          </cell>
          <cell r="D388">
            <v>14.87</v>
          </cell>
        </row>
        <row r="389">
          <cell r="A389">
            <v>18010</v>
          </cell>
          <cell r="B389" t="str">
            <v>MOURÃO DE CONCRETO - QUADRADO - 2,5 METROS DE COMPRIMENTO</v>
          </cell>
          <cell r="C389" t="str">
            <v>UN</v>
          </cell>
          <cell r="D389">
            <v>18.63</v>
          </cell>
        </row>
        <row r="390">
          <cell r="A390">
            <v>18015</v>
          </cell>
          <cell r="B390" t="str">
            <v>MOURÃO DE CONCRETO - SECÇÃO "T" - ALTURA = 2,6 M</v>
          </cell>
          <cell r="C390" t="str">
            <v>UN</v>
          </cell>
          <cell r="D390">
            <v>20.079999999999998</v>
          </cell>
        </row>
        <row r="391">
          <cell r="A391">
            <v>18032</v>
          </cell>
          <cell r="B391" t="str">
            <v>TELA MALHA ONDULADA 1" - FIO 12 - GALVANIZADA</v>
          </cell>
          <cell r="C391" t="str">
            <v>M2</v>
          </cell>
          <cell r="D391">
            <v>22.04</v>
          </cell>
        </row>
        <row r="392">
          <cell r="A392">
            <v>18035</v>
          </cell>
          <cell r="B392" t="str">
            <v>TELA MALHA ONDULADA 2" - FIO 10 - GALVANIZADA</v>
          </cell>
          <cell r="C392" t="str">
            <v>M2</v>
          </cell>
          <cell r="D392">
            <v>18.37</v>
          </cell>
        </row>
        <row r="393">
          <cell r="A393">
            <v>18040</v>
          </cell>
          <cell r="B393" t="str">
            <v>TELA MALHA ONDULADA 2" - FIO 14 - GALVANIZADA</v>
          </cell>
          <cell r="C393" t="str">
            <v>M2</v>
          </cell>
          <cell r="D393">
            <v>8.4</v>
          </cell>
        </row>
        <row r="394">
          <cell r="A394">
            <v>19000</v>
          </cell>
          <cell r="B394" t="str">
            <v>DIVERSOS</v>
          </cell>
        </row>
        <row r="395">
          <cell r="A395">
            <v>19005</v>
          </cell>
          <cell r="B395" t="str">
            <v>BOMBEAMENTO E LANÇAMENTO DE CONCRETO P/ ESTRUTURAS</v>
          </cell>
          <cell r="C395" t="str">
            <v>M3</v>
          </cell>
          <cell r="D395">
            <v>20.64</v>
          </cell>
        </row>
        <row r="396">
          <cell r="A396">
            <v>19015</v>
          </cell>
          <cell r="B396" t="str">
            <v>COLA DE CONTATO</v>
          </cell>
          <cell r="C396" t="str">
            <v>KG</v>
          </cell>
          <cell r="D396">
            <v>9.01</v>
          </cell>
        </row>
        <row r="397">
          <cell r="A397">
            <v>19020</v>
          </cell>
          <cell r="B397" t="str">
            <v>COLA BRANCA PARA MADEIRA (PVA)</v>
          </cell>
          <cell r="C397" t="str">
            <v>KG</v>
          </cell>
          <cell r="D397">
            <v>10.85</v>
          </cell>
        </row>
        <row r="398">
          <cell r="A398">
            <v>19030</v>
          </cell>
          <cell r="B398" t="str">
            <v>MASSA PARA VEDAÇÃO ( P/ USO EM TELHAS DE AMIANTO/CRFS )</v>
          </cell>
          <cell r="C398" t="str">
            <v>KG</v>
          </cell>
          <cell r="D398">
            <v>16.2</v>
          </cell>
        </row>
        <row r="399">
          <cell r="A399">
            <v>19035</v>
          </cell>
          <cell r="B399" t="str">
            <v>TELA TIPO DEPLOYER                                         .</v>
          </cell>
          <cell r="C399" t="str">
            <v>M2</v>
          </cell>
          <cell r="D399">
            <v>1.19</v>
          </cell>
        </row>
        <row r="400">
          <cell r="A400">
            <v>19045</v>
          </cell>
          <cell r="B400" t="str">
            <v>RIPA DE PEROBA DO NORTE(CUPIÚBA) APARELHADA - 1,5 X 5CM</v>
          </cell>
          <cell r="C400" t="str">
            <v>M</v>
          </cell>
          <cell r="D400">
            <v>1.07</v>
          </cell>
        </row>
        <row r="401">
          <cell r="A401">
            <v>19050</v>
          </cell>
          <cell r="B401" t="str">
            <v>RIPA DE PINUS 2A. APARELHADA - 10 X 120MM</v>
          </cell>
          <cell r="C401" t="str">
            <v>M</v>
          </cell>
          <cell r="D401">
            <v>1.08</v>
          </cell>
        </row>
        <row r="402">
          <cell r="A402">
            <v>19060</v>
          </cell>
          <cell r="B402" t="str">
            <v>SARRAFO DE PINUS 1A. APARELHADA - 1 X 4(2,5 X 10CM)</v>
          </cell>
          <cell r="C402" t="str">
            <v>M</v>
          </cell>
          <cell r="D402">
            <v>1.4</v>
          </cell>
        </row>
        <row r="403">
          <cell r="A403">
            <v>19065</v>
          </cell>
          <cell r="B403" t="str">
            <v>VIGOTA DE PEROBA DO NORTE 4 X 9,5 CM - APARELHADA</v>
          </cell>
          <cell r="C403" t="str">
            <v>M</v>
          </cell>
          <cell r="D403">
            <v>8.7899999999999991</v>
          </cell>
        </row>
        <row r="404">
          <cell r="A404">
            <v>19070</v>
          </cell>
          <cell r="B404" t="str">
            <v>COLA PARA CIMENTO AMIANTO</v>
          </cell>
          <cell r="C404" t="str">
            <v>KG</v>
          </cell>
          <cell r="D404">
            <v>28.83</v>
          </cell>
        </row>
        <row r="405">
          <cell r="A405">
            <v>19510</v>
          </cell>
          <cell r="B405" t="str">
            <v>ADESIVO PARA TRINCAS E FISSURAS ESTRUTURAIS</v>
          </cell>
          <cell r="C405" t="str">
            <v>KG</v>
          </cell>
          <cell r="D405">
            <v>53.19</v>
          </cell>
        </row>
        <row r="406">
          <cell r="A406">
            <v>20400</v>
          </cell>
          <cell r="B406" t="str">
            <v>QUADRAS E ACESSÓRIOS</v>
          </cell>
        </row>
        <row r="407">
          <cell r="A407">
            <v>20456</v>
          </cell>
          <cell r="B407" t="str">
            <v>QUADRA POLIESPORTIVA - PISO ASFÁTICO COM DEMARCAÇÃO E PINTURA</v>
          </cell>
          <cell r="C407" t="str">
            <v>M2</v>
          </cell>
          <cell r="D407">
            <v>46.25</v>
          </cell>
        </row>
        <row r="408">
          <cell r="A408">
            <v>20457</v>
          </cell>
          <cell r="B408" t="str">
            <v>DEMARCAÇÃO E PINTURA DE FAIXAS ATÉ 10CM - BORRACHA CLORADA</v>
          </cell>
          <cell r="C408" t="str">
            <v>M</v>
          </cell>
          <cell r="D408">
            <v>2.76</v>
          </cell>
        </row>
        <row r="409">
          <cell r="A409">
            <v>20459</v>
          </cell>
          <cell r="B409" t="str">
            <v>DEMARCAÇÃO E PINTURA DE FAIXAS ATÉ 10CM - EPÓXI</v>
          </cell>
          <cell r="C409" t="str">
            <v>M</v>
          </cell>
          <cell r="D409">
            <v>2.4900000000000002</v>
          </cell>
        </row>
        <row r="410">
          <cell r="A410">
            <v>20462</v>
          </cell>
          <cell r="B410" t="str">
            <v>DEMARCAÇÃO E PINTURA DE SUPERFÍCIES - BORRACHA CLORADA</v>
          </cell>
          <cell r="C410" t="str">
            <v>M2</v>
          </cell>
          <cell r="D410">
            <v>15.76</v>
          </cell>
        </row>
        <row r="411">
          <cell r="A411">
            <v>20463</v>
          </cell>
          <cell r="B411" t="str">
            <v>DEMARCAÇÃO E PINTURA DE SUPERFÍCIES - EPÓXI</v>
          </cell>
          <cell r="C411" t="str">
            <v>M2</v>
          </cell>
          <cell r="D411">
            <v>10.61</v>
          </cell>
        </row>
        <row r="412">
          <cell r="A412">
            <v>21000</v>
          </cell>
          <cell r="B412" t="str">
            <v>MADEIRAS</v>
          </cell>
        </row>
        <row r="413">
          <cell r="A413">
            <v>21051</v>
          </cell>
          <cell r="B413" t="str">
            <v>SARRAFO DE CEDRINHO 5X2.5CM - BRUTO</v>
          </cell>
          <cell r="C413" t="str">
            <v>M</v>
          </cell>
          <cell r="D413">
            <v>1.1499999999999999</v>
          </cell>
        </row>
        <row r="414">
          <cell r="A414">
            <v>21052</v>
          </cell>
          <cell r="B414" t="str">
            <v>RIPA DE IMBUIA 1 X 3 CM</v>
          </cell>
          <cell r="C414" t="str">
            <v>M</v>
          </cell>
          <cell r="D414">
            <v>0.7</v>
          </cell>
        </row>
        <row r="415">
          <cell r="A415">
            <v>21053</v>
          </cell>
          <cell r="B415" t="str">
            <v>RIPA DE IMBUIA 3,5 X 1,5 CM</v>
          </cell>
          <cell r="C415" t="str">
            <v>M</v>
          </cell>
          <cell r="D415">
            <v>1.05</v>
          </cell>
        </row>
        <row r="416">
          <cell r="A416">
            <v>21054</v>
          </cell>
          <cell r="B416" t="str">
            <v>GUARNIÇÃO DE IMBUIA CONF. DET 3X2,5CM</v>
          </cell>
          <cell r="C416" t="str">
            <v>M</v>
          </cell>
          <cell r="D416">
            <v>8.2899999999999991</v>
          </cell>
        </row>
        <row r="417">
          <cell r="A417">
            <v>21055</v>
          </cell>
          <cell r="B417" t="str">
            <v>GUARNIÇÃO DE PEROBA ROSA 1X3CM P/PORTA - CONJUNTO 5.40M</v>
          </cell>
          <cell r="C417" t="str">
            <v>M</v>
          </cell>
          <cell r="D417">
            <v>1.61</v>
          </cell>
        </row>
        <row r="418">
          <cell r="A418">
            <v>21081</v>
          </cell>
          <cell r="B418" t="str">
            <v>CAIBRO DE PEROBA DO NORTE 3 X 5 CM - BRUTO - (CUPIÚBA)</v>
          </cell>
          <cell r="C418" t="str">
            <v>M</v>
          </cell>
          <cell r="D418">
            <v>1.58</v>
          </cell>
        </row>
        <row r="419">
          <cell r="A419">
            <v>22000</v>
          </cell>
          <cell r="B419" t="str">
            <v>CONTENÇÕES</v>
          </cell>
        </row>
        <row r="420">
          <cell r="A420">
            <v>22010</v>
          </cell>
          <cell r="B420" t="str">
            <v>GABIÃO TIPO CAIXA, H=1,00M, MALHA 8X10, FIO 2,4MM - GALV. - PVC - GAIOLA VAZIA</v>
          </cell>
          <cell r="C420" t="str">
            <v>M3</v>
          </cell>
          <cell r="D420">
            <v>91.92</v>
          </cell>
        </row>
        <row r="421">
          <cell r="A421">
            <v>22015</v>
          </cell>
          <cell r="B421" t="str">
            <v>GABIÃO TIPO CAIXA, H=1,00M, MALHA 8X10, FIO 2,7MM - GALV. - PVC - GAIOLA VAZIA</v>
          </cell>
          <cell r="C421" t="str">
            <v>M3</v>
          </cell>
          <cell r="D421">
            <v>76.680000000000007</v>
          </cell>
        </row>
        <row r="422">
          <cell r="A422">
            <v>22020</v>
          </cell>
          <cell r="B422" t="str">
            <v>GABIÃO TIPO CAIXA, H=0,50M, MALHA 8X10, FIO 2,7MM - GALV. - PVC - GAIOLA VAZIA</v>
          </cell>
          <cell r="C422" t="str">
            <v>M3</v>
          </cell>
          <cell r="D422">
            <v>104.48</v>
          </cell>
        </row>
        <row r="423">
          <cell r="A423">
            <v>22030</v>
          </cell>
          <cell r="B423" t="str">
            <v>GABIÃO TIPO CAIXA, H=0,50M, MALHA 8X10, FIO 2,4MM - PVC - GAIOLA VAZIA</v>
          </cell>
          <cell r="C423" t="str">
            <v>M3</v>
          </cell>
          <cell r="D423">
            <v>131.33000000000001</v>
          </cell>
        </row>
        <row r="424">
          <cell r="A424">
            <v>22040</v>
          </cell>
          <cell r="B424" t="str">
            <v>GABIÃO TIPO COLCHÃO RENO , H=0,17M, MALHA 6X8 , FIO 2,0MM - PVC - GAIOLA VAZIA</v>
          </cell>
          <cell r="C424" t="str">
            <v>M2</v>
          </cell>
          <cell r="D424">
            <v>35.5</v>
          </cell>
        </row>
        <row r="425">
          <cell r="A425">
            <v>22050</v>
          </cell>
          <cell r="B425" t="str">
            <v>GABIÃO TIPO COLCHÃO RENO, H=0,23M, MALHA 6X8, FIO 2,0MM - PVC - GAIOLA VAZIA</v>
          </cell>
          <cell r="C425" t="str">
            <v>M2</v>
          </cell>
          <cell r="D425">
            <v>38.03</v>
          </cell>
        </row>
        <row r="426">
          <cell r="A426">
            <v>22060</v>
          </cell>
          <cell r="B426" t="str">
            <v>GABIÃO TIPO SACO, D=0,65M -MALHA 8X10-FIO 2,4MM -REV. PVC - PVC - GAIOLA VAZIA</v>
          </cell>
          <cell r="C426" t="str">
            <v>M3</v>
          </cell>
          <cell r="D426">
            <v>98.68</v>
          </cell>
        </row>
        <row r="427">
          <cell r="A427">
            <v>24000</v>
          </cell>
          <cell r="B427" t="str">
            <v>DRENAGEM</v>
          </cell>
        </row>
        <row r="428">
          <cell r="A428">
            <v>24002</v>
          </cell>
          <cell r="B428" t="str">
            <v>MANILHA DE BARRO VIDRADO FURADO 6" X 1,5M (P/ DRENO)</v>
          </cell>
          <cell r="C428" t="str">
            <v>M</v>
          </cell>
          <cell r="D428">
            <v>10.41</v>
          </cell>
        </row>
        <row r="429">
          <cell r="A429">
            <v>24006</v>
          </cell>
          <cell r="B429" t="str">
            <v>MANILHA DE BARRO VIDRADO FURADO 8" X 1,5M (P/ DRENO)</v>
          </cell>
          <cell r="C429" t="str">
            <v>M</v>
          </cell>
          <cell r="D429">
            <v>16.36</v>
          </cell>
        </row>
        <row r="430">
          <cell r="A430">
            <v>24105</v>
          </cell>
          <cell r="B430" t="str">
            <v>MANTA GEOTÊXTIL C/ RESISTÊNCIA À TRAÇÃO LONG. DE  7 KN/M</v>
          </cell>
          <cell r="C430" t="str">
            <v>M2</v>
          </cell>
          <cell r="D430">
            <v>1.71</v>
          </cell>
        </row>
        <row r="431">
          <cell r="A431">
            <v>24106</v>
          </cell>
          <cell r="B431" t="str">
            <v>MANTA GEOTÊXTIL C/ RESISTÊNCIA À TRAÇÃO LONG. DE  8 KN/M</v>
          </cell>
          <cell r="C431" t="str">
            <v>M2</v>
          </cell>
          <cell r="D431">
            <v>1.91</v>
          </cell>
        </row>
        <row r="432">
          <cell r="A432">
            <v>24107</v>
          </cell>
          <cell r="B432" t="str">
            <v>MANTA GEOTÊXTIL C/ RESISTÊNCIA À TRAÇÃO LONG. DE  9 KN/M</v>
          </cell>
          <cell r="C432" t="str">
            <v>M2</v>
          </cell>
          <cell r="D432">
            <v>2.2999999999999998</v>
          </cell>
        </row>
        <row r="433">
          <cell r="A433">
            <v>24108</v>
          </cell>
          <cell r="B433" t="str">
            <v>MANTA GEOTÊXTIL C/ RESISTÊNCIA À TRAÇÃO LONG. DE 10 KN/M</v>
          </cell>
          <cell r="C433" t="str">
            <v>M2</v>
          </cell>
          <cell r="D433">
            <v>2.5499999999999998</v>
          </cell>
        </row>
        <row r="434">
          <cell r="A434">
            <v>24109</v>
          </cell>
          <cell r="B434" t="str">
            <v>MANTA GEOTÊXTIL C/ RESISTÊNCIA À TRAÇÃO LONG. DE 14 KN/M</v>
          </cell>
          <cell r="C434" t="str">
            <v>M2</v>
          </cell>
          <cell r="D434">
            <v>3.15</v>
          </cell>
        </row>
        <row r="435">
          <cell r="A435">
            <v>24110</v>
          </cell>
          <cell r="B435" t="str">
            <v>MANTA GEOTÊXTIL C/ RESISTÊNCIA À TRAÇÃO LONG. DE 16 KN/M</v>
          </cell>
          <cell r="C435" t="str">
            <v>M2</v>
          </cell>
          <cell r="D435">
            <v>3.83</v>
          </cell>
        </row>
        <row r="436">
          <cell r="A436">
            <v>24111</v>
          </cell>
          <cell r="B436" t="str">
            <v>MANTA GEOTÊXTIL C/ RESISTÊNCIA À TRAÇÃO LONG. DE 21 KN/M</v>
          </cell>
          <cell r="C436" t="str">
            <v>M2</v>
          </cell>
          <cell r="D436">
            <v>5.1100000000000003</v>
          </cell>
        </row>
        <row r="437">
          <cell r="A437">
            <v>24112</v>
          </cell>
          <cell r="B437" t="str">
            <v>MANTA GEOTÊXTIL C/ RESISTÊNCIA À TRAÇÃO LONG. DE 26 KN/M</v>
          </cell>
          <cell r="C437" t="str">
            <v>M2</v>
          </cell>
          <cell r="D437">
            <v>6.38</v>
          </cell>
        </row>
        <row r="438">
          <cell r="A438">
            <v>24113</v>
          </cell>
          <cell r="B438" t="str">
            <v>MANTA GEOTÊXTIL C/ RESISTÊNCIA À TRAÇÃO LONG. DE 31 KN/M</v>
          </cell>
          <cell r="C438" t="str">
            <v>M2</v>
          </cell>
          <cell r="D438">
            <v>7.73</v>
          </cell>
        </row>
        <row r="439">
          <cell r="A439">
            <v>24140</v>
          </cell>
          <cell r="B439" t="str">
            <v>TUBO DRENO DE CONCRETO FURADO D = 200 MM</v>
          </cell>
          <cell r="C439" t="str">
            <v>M</v>
          </cell>
          <cell r="D439">
            <v>19.45</v>
          </cell>
        </row>
        <row r="440">
          <cell r="A440">
            <v>24300</v>
          </cell>
          <cell r="B440" t="str">
            <v>TÚNEIS</v>
          </cell>
        </row>
        <row r="441">
          <cell r="A441">
            <v>24309</v>
          </cell>
          <cell r="B441" t="str">
            <v>CALAND.DAS CHAPAS,CORTE DOS FLANGES,PERFUR.EM KG DE CHAPA</v>
          </cell>
          <cell r="C441" t="str">
            <v>KG</v>
          </cell>
          <cell r="D441">
            <v>0.68</v>
          </cell>
        </row>
        <row r="442">
          <cell r="A442">
            <v>24310</v>
          </cell>
          <cell r="B442" t="str">
            <v>FORMA METÁLICA PARA CONCRETAGEM DO REVEST. INTER.DE TÚNEL</v>
          </cell>
          <cell r="C442" t="str">
            <v>UN</v>
          </cell>
          <cell r="D442">
            <v>6847.29</v>
          </cell>
        </row>
        <row r="443">
          <cell r="A443">
            <v>24500</v>
          </cell>
          <cell r="B443" t="str">
            <v>TUNNEL LINER</v>
          </cell>
        </row>
        <row r="444">
          <cell r="A444">
            <v>24502</v>
          </cell>
          <cell r="B444" t="str">
            <v>CHAPA CORRUGADA GALV. ARMCO (TUNNEL LINER) D=1.60M E=2.7MM</v>
          </cell>
          <cell r="C444" t="str">
            <v>M</v>
          </cell>
          <cell r="D444">
            <v>1686.42</v>
          </cell>
        </row>
        <row r="445">
          <cell r="A445">
            <v>24504</v>
          </cell>
          <cell r="B445" t="str">
            <v>CHAPA CORRUGADA GALV. ARMCO (TUNNEL LINER) D=1.80M E=2.7MM</v>
          </cell>
          <cell r="C445" t="str">
            <v>M</v>
          </cell>
          <cell r="D445">
            <v>1925.85</v>
          </cell>
        </row>
        <row r="446">
          <cell r="A446">
            <v>24506</v>
          </cell>
          <cell r="B446" t="str">
            <v>CHAPA CORRUGADA GALV. ARMCO (TUNNEL LINER) D=2.00M E=2.7MM</v>
          </cell>
          <cell r="C446" t="str">
            <v>M</v>
          </cell>
          <cell r="D446">
            <v>2113.23</v>
          </cell>
        </row>
        <row r="447">
          <cell r="A447">
            <v>24508</v>
          </cell>
          <cell r="B447" t="str">
            <v>CHAPA CORRUGADA GALV. ARMCO (TUNNEL LINER) D=2.20M E=2.7MM</v>
          </cell>
          <cell r="C447" t="str">
            <v>M</v>
          </cell>
          <cell r="D447">
            <v>2342.25</v>
          </cell>
        </row>
        <row r="448">
          <cell r="A448">
            <v>24510</v>
          </cell>
          <cell r="B448" t="str">
            <v>CHAPA CORRUGADA GALV. ARMCO (TUNNEL LINER) D=2.40M E=2.7MM</v>
          </cell>
          <cell r="C448" t="str">
            <v>M</v>
          </cell>
          <cell r="D448">
            <v>2540.04</v>
          </cell>
        </row>
        <row r="449">
          <cell r="A449">
            <v>24512</v>
          </cell>
          <cell r="B449" t="str">
            <v>CHAPA CORRUGADA GALV. ARMCO (TUNNEL LINER) D=2.60M E=2.7MM</v>
          </cell>
          <cell r="C449" t="str">
            <v>M</v>
          </cell>
          <cell r="D449">
            <v>2769.06</v>
          </cell>
        </row>
        <row r="450">
          <cell r="A450">
            <v>24514</v>
          </cell>
          <cell r="B450" t="str">
            <v>CHAPA CORRUGADA GALV. ARMCO (TUNNEL LINER) D=2.80M E=2.7MM</v>
          </cell>
          <cell r="C450" t="str">
            <v>M</v>
          </cell>
          <cell r="D450">
            <v>2956.44</v>
          </cell>
        </row>
        <row r="451">
          <cell r="A451">
            <v>24516</v>
          </cell>
          <cell r="B451" t="str">
            <v>CHAPA CORRUGADA GALV. ARMCO (TUNNEL LINER) D=3.00M E=2.7MM</v>
          </cell>
          <cell r="C451" t="str">
            <v>M</v>
          </cell>
          <cell r="D451">
            <v>3185.46</v>
          </cell>
        </row>
        <row r="452">
          <cell r="A452">
            <v>24518</v>
          </cell>
          <cell r="B452" t="str">
            <v>CHAPA CORRUGADA GALV. ARMCO (TUNNEL LINER) D=3.20M E=2.7MM</v>
          </cell>
          <cell r="C452" t="str">
            <v>M</v>
          </cell>
          <cell r="D452">
            <v>3383.25</v>
          </cell>
        </row>
        <row r="453">
          <cell r="A453">
            <v>24520</v>
          </cell>
          <cell r="B453" t="str">
            <v>CHAPA CORRUGADA GALV. ARMCO (TUNNEL LINER) D=2.00M E=3.4MM</v>
          </cell>
          <cell r="C453" t="str">
            <v>M</v>
          </cell>
          <cell r="D453">
            <v>2552.5</v>
          </cell>
        </row>
        <row r="454">
          <cell r="A454">
            <v>24522</v>
          </cell>
          <cell r="B454" t="str">
            <v>CHAPA CORRUGADA GALV. ARMCO (TUNNEL LINER) D=2,20M E=3,4MM</v>
          </cell>
          <cell r="C454" t="str">
            <v>M</v>
          </cell>
          <cell r="D454">
            <v>2828.17</v>
          </cell>
        </row>
        <row r="455">
          <cell r="A455">
            <v>24524</v>
          </cell>
          <cell r="B455" t="str">
            <v>CHAPA CORRUGADA GALV. ARMCO (TUNNEL LINER) D=2.40M E=3.4MM</v>
          </cell>
          <cell r="C455" t="str">
            <v>M</v>
          </cell>
          <cell r="D455">
            <v>3063</v>
          </cell>
        </row>
        <row r="456">
          <cell r="A456">
            <v>24526</v>
          </cell>
          <cell r="B456" t="str">
            <v>CHAPA CORRUGADA GALV. ARMCO (TUNNEL LINER) D=2.60M E=3.4MM</v>
          </cell>
          <cell r="C456" t="str">
            <v>M</v>
          </cell>
          <cell r="D456">
            <v>3338.67</v>
          </cell>
        </row>
        <row r="457">
          <cell r="A457">
            <v>24528</v>
          </cell>
          <cell r="B457" t="str">
            <v>CHAPA CORRUGADA GALV. ARMCO (TUNNEL LINER) D=2.80M E=3.4MM</v>
          </cell>
          <cell r="C457" t="str">
            <v>M</v>
          </cell>
          <cell r="D457">
            <v>3573.5</v>
          </cell>
        </row>
        <row r="458">
          <cell r="A458">
            <v>24530</v>
          </cell>
          <cell r="B458" t="str">
            <v>CHAPA CORRUGADA GALV. ARMCO (TUNNEL LINER) D=3.00M E=3.4MM</v>
          </cell>
          <cell r="C458" t="str">
            <v>M</v>
          </cell>
          <cell r="D458">
            <v>3849.17</v>
          </cell>
        </row>
        <row r="459">
          <cell r="A459">
            <v>24532</v>
          </cell>
          <cell r="B459" t="str">
            <v>CHAPA CORRUGADA GALV. ARMCO (TUNNEL LINER) D=3.20M E=3.4MM</v>
          </cell>
          <cell r="C459" t="str">
            <v>M</v>
          </cell>
          <cell r="D459">
            <v>4084</v>
          </cell>
        </row>
        <row r="460">
          <cell r="A460">
            <v>24534</v>
          </cell>
          <cell r="B460" t="str">
            <v>CHAPA DE AÇO, PRETA, CORRUGADA, P/ TÚNEL, D=1.60M E E=2.50M</v>
          </cell>
          <cell r="C460" t="str">
            <v>M</v>
          </cell>
          <cell r="D460">
            <v>1136.6500000000001</v>
          </cell>
        </row>
        <row r="461">
          <cell r="A461">
            <v>24536</v>
          </cell>
          <cell r="B461" t="str">
            <v>CHAPA DE AÇO, PRETA, CORRUGADA, P/ TÚNEL, D=1.80M E E=2.50M</v>
          </cell>
          <cell r="C461" t="str">
            <v>M</v>
          </cell>
          <cell r="D461">
            <v>1297.98</v>
          </cell>
        </row>
        <row r="462">
          <cell r="A462">
            <v>24538</v>
          </cell>
          <cell r="B462" t="str">
            <v>CHAPA DE AÇO, PRETA, CORRUGADA, P/ TÚNEL, D=2.00M E E=2.50M</v>
          </cell>
          <cell r="C462" t="str">
            <v>M</v>
          </cell>
          <cell r="D462">
            <v>1429.97</v>
          </cell>
        </row>
        <row r="463">
          <cell r="A463">
            <v>24540</v>
          </cell>
          <cell r="B463" t="str">
            <v>CHAPA DE AÇO, PRETA, CORRUGADA, P/ TÚNEL, D=2.20M E E=2.50M</v>
          </cell>
          <cell r="C463" t="str">
            <v>M</v>
          </cell>
          <cell r="D463">
            <v>1591.3</v>
          </cell>
        </row>
        <row r="464">
          <cell r="A464">
            <v>24542</v>
          </cell>
          <cell r="B464" t="str">
            <v>CHAPA DE AÇO, PRETA, CORRUGADA, P/ TÚNEL, D=2.40M E E=2.50M</v>
          </cell>
          <cell r="C464" t="str">
            <v>M</v>
          </cell>
          <cell r="D464">
            <v>1715.97</v>
          </cell>
        </row>
        <row r="465">
          <cell r="A465">
            <v>24544</v>
          </cell>
          <cell r="B465" t="str">
            <v>CHAPA DE AÇO, PRETA, CORRUGADA, P/ TÚNEL, D=2.60M E E=2.50M</v>
          </cell>
          <cell r="C465" t="str">
            <v>M</v>
          </cell>
          <cell r="D465">
            <v>1862.63</v>
          </cell>
        </row>
        <row r="466">
          <cell r="A466">
            <v>24546</v>
          </cell>
          <cell r="B466" t="str">
            <v>CHAPA DE AÇO, PRETA, CORRUGADA, P/ TÚNEL, D=2.80M E E=2.50M</v>
          </cell>
          <cell r="C466" t="str">
            <v>M</v>
          </cell>
          <cell r="D466">
            <v>1987.3</v>
          </cell>
        </row>
        <row r="467">
          <cell r="A467">
            <v>24548</v>
          </cell>
          <cell r="B467" t="str">
            <v>CHAPA DE AÇO, PRETA, CORRUGADA, P/ TÚNEL, D=3.00M E E=2.50M</v>
          </cell>
          <cell r="C467" t="str">
            <v>M</v>
          </cell>
          <cell r="D467">
            <v>2148.63</v>
          </cell>
        </row>
        <row r="468">
          <cell r="A468">
            <v>24550</v>
          </cell>
          <cell r="B468" t="str">
            <v>CHAPA DE AÇO, PRETA, CORRUGADA, P/ TÚNEL, D=3.20M E E=2.50M</v>
          </cell>
          <cell r="C468" t="str">
            <v>M</v>
          </cell>
          <cell r="D468">
            <v>2280.63</v>
          </cell>
        </row>
        <row r="469">
          <cell r="A469">
            <v>24552</v>
          </cell>
          <cell r="B469" t="str">
            <v>CHAPA DE AÇO, PRETA, CORRUGADA, P/ TÚNEL, D=2.00M E E=3.20M</v>
          </cell>
          <cell r="C469" t="str">
            <v>M</v>
          </cell>
          <cell r="D469">
            <v>1718.21</v>
          </cell>
        </row>
        <row r="470">
          <cell r="A470">
            <v>24554</v>
          </cell>
          <cell r="B470" t="str">
            <v>CHAPA DE AÇO, PRETA, CORRUGADA, P/ TÚNEL, D=2.20M E E=3.20M</v>
          </cell>
          <cell r="C470" t="str">
            <v>M</v>
          </cell>
          <cell r="D470">
            <v>1903.58</v>
          </cell>
        </row>
        <row r="471">
          <cell r="A471">
            <v>24556</v>
          </cell>
          <cell r="B471" t="str">
            <v>CHAPA DE AÇO, PRETA, CORRUGADA, P/ TÚNEL, D=2.40M E E=3.20M</v>
          </cell>
          <cell r="C471" t="str">
            <v>M</v>
          </cell>
          <cell r="D471">
            <v>2060.4299999999998</v>
          </cell>
        </row>
        <row r="472">
          <cell r="A472">
            <v>24558</v>
          </cell>
          <cell r="B472" t="str">
            <v>CHAPA DE AÇO, PRETA, CORRUGADA, P/ TÚNEL, D=2.60M E E=3.20M</v>
          </cell>
          <cell r="C472" t="str">
            <v>M</v>
          </cell>
          <cell r="D472">
            <v>2245.79</v>
          </cell>
        </row>
        <row r="473">
          <cell r="A473">
            <v>24560</v>
          </cell>
          <cell r="B473" t="str">
            <v>CHAPA DE AÇO, PRETA, CORRUGADA, P/ TÚNEL, D=2.80M E E=3.20M</v>
          </cell>
          <cell r="C473" t="str">
            <v>M</v>
          </cell>
          <cell r="D473">
            <v>2402.64</v>
          </cell>
        </row>
        <row r="474">
          <cell r="A474">
            <v>24562</v>
          </cell>
          <cell r="B474" t="str">
            <v>CHAPA DE AÇO, PRETA, CORRUGADA, P/ TÚNEL, D=3.00M E E=3.20M</v>
          </cell>
          <cell r="C474" t="str">
            <v>M</v>
          </cell>
          <cell r="D474">
            <v>2588.0100000000002</v>
          </cell>
        </row>
        <row r="475">
          <cell r="A475">
            <v>24564</v>
          </cell>
          <cell r="B475" t="str">
            <v>CHAPA DE AÇO, PRETA, CORRUGADA, P/ TÚNEL, D=3.20M E E=3.20M</v>
          </cell>
          <cell r="C475" t="str">
            <v>M</v>
          </cell>
          <cell r="D475">
            <v>2744.86</v>
          </cell>
        </row>
        <row r="476">
          <cell r="A476">
            <v>25000</v>
          </cell>
          <cell r="B476" t="str">
            <v>TIRANTES</v>
          </cell>
        </row>
        <row r="477">
          <cell r="A477">
            <v>25010</v>
          </cell>
          <cell r="B477" t="str">
            <v>ANCORAGEM COMPLETA ATIVA 12 FUROS-D=12.7MM-1/2"</v>
          </cell>
          <cell r="C477" t="str">
            <v>UN</v>
          </cell>
          <cell r="D477">
            <v>749.42</v>
          </cell>
        </row>
        <row r="478">
          <cell r="A478">
            <v>25020</v>
          </cell>
          <cell r="B478" t="str">
            <v>ANCORAGEM COMPLETA ATIVA  4 FUROS-D=12.7MM-1/2"</v>
          </cell>
          <cell r="C478" t="str">
            <v>UN</v>
          </cell>
          <cell r="D478">
            <v>214.5</v>
          </cell>
        </row>
        <row r="479">
          <cell r="A479">
            <v>25030</v>
          </cell>
          <cell r="B479" t="str">
            <v>ANCORAGEM COMPLETA ATIVA  6 FUROS-D=12.7MM-1/2"</v>
          </cell>
          <cell r="C479" t="str">
            <v>UN</v>
          </cell>
          <cell r="D479">
            <v>309.10000000000002</v>
          </cell>
        </row>
        <row r="480">
          <cell r="A480">
            <v>25040</v>
          </cell>
          <cell r="B480" t="str">
            <v>ANCORAGEM ATIVA 12 FIOS DE 5/8"</v>
          </cell>
          <cell r="C480" t="str">
            <v>UN</v>
          </cell>
          <cell r="D480">
            <v>1669.8</v>
          </cell>
        </row>
        <row r="481">
          <cell r="A481">
            <v>25100</v>
          </cell>
          <cell r="B481" t="str">
            <v>BAINHA FLEXÍVEL METÁLICA GALVANIZADA - D. INTERNO 50MM</v>
          </cell>
          <cell r="C481" t="str">
            <v>M</v>
          </cell>
          <cell r="D481">
            <v>18.170000000000002</v>
          </cell>
        </row>
        <row r="482">
          <cell r="A482">
            <v>25110</v>
          </cell>
          <cell r="B482" t="str">
            <v>BAINHA FLEXÍVEL METÁLICA GALVANIZADA - D. INTERNO 65MM</v>
          </cell>
          <cell r="C482" t="str">
            <v>M</v>
          </cell>
          <cell r="D482">
            <v>23.43</v>
          </cell>
        </row>
        <row r="483">
          <cell r="A483">
            <v>25120</v>
          </cell>
          <cell r="B483" t="str">
            <v>BAINHA FLEXÍVEL METÁLICA GALVANIZADA - D. INTERNO 45MM</v>
          </cell>
          <cell r="C483" t="str">
            <v>M</v>
          </cell>
          <cell r="D483">
            <v>16.440000000000001</v>
          </cell>
        </row>
        <row r="484">
          <cell r="A484">
            <v>25130</v>
          </cell>
          <cell r="B484" t="str">
            <v>BAINHA FLEXÍVEL METÁLICA GALVANIZADA - D. INTERNO 75MM</v>
          </cell>
          <cell r="C484" t="str">
            <v>M</v>
          </cell>
          <cell r="D484">
            <v>25.75</v>
          </cell>
        </row>
        <row r="485">
          <cell r="A485">
            <v>25200</v>
          </cell>
          <cell r="B485" t="str">
            <v>AÇO PROTENSÃO CORDOALHA CP 190 RB 7 -D.N.=12,7MM</v>
          </cell>
          <cell r="C485" t="str">
            <v>KG</v>
          </cell>
          <cell r="D485">
            <v>5.54</v>
          </cell>
        </row>
        <row r="486">
          <cell r="A486">
            <v>25210</v>
          </cell>
          <cell r="B486" t="str">
            <v>AÇO PROTENSÃO CORDOALHA CP 190 RB 7 -D.N.=15,2MM</v>
          </cell>
          <cell r="C486" t="str">
            <v>KG</v>
          </cell>
          <cell r="D486">
            <v>5.54</v>
          </cell>
        </row>
        <row r="487">
          <cell r="A487">
            <v>25221</v>
          </cell>
          <cell r="B487" t="str">
            <v>SERVIÇO DE PROTENSÃO 20 PORC DO MAT.E MÃO DE OBRA (08.73)</v>
          </cell>
          <cell r="C487" t="str">
            <v>PORC</v>
          </cell>
          <cell r="D487">
            <v>9.86</v>
          </cell>
        </row>
        <row r="488">
          <cell r="A488">
            <v>25222</v>
          </cell>
          <cell r="B488" t="str">
            <v>SERVIÇO DE PROTENSÃO 20 PORC DO MAT.E MÃO DE OBRA (08.62)</v>
          </cell>
          <cell r="C488" t="str">
            <v>PORC</v>
          </cell>
          <cell r="D488">
            <v>13.37</v>
          </cell>
        </row>
        <row r="489">
          <cell r="A489">
            <v>25223</v>
          </cell>
          <cell r="B489" t="str">
            <v>SERVIÇO DE PROTENSÃO 20 PORC DO MAT.E MÃO DE OBRA (08.63)</v>
          </cell>
          <cell r="C489" t="str">
            <v>PORC</v>
          </cell>
          <cell r="D489">
            <v>11.95</v>
          </cell>
        </row>
        <row r="490">
          <cell r="A490">
            <v>25228</v>
          </cell>
          <cell r="B490" t="str">
            <v>SERVIÇO DE PROTENSÃO 20 PORC DO MAT.E MÃO DE OBRA (08.64)</v>
          </cell>
          <cell r="C490" t="str">
            <v>PORC</v>
          </cell>
          <cell r="D490">
            <v>10.5</v>
          </cell>
        </row>
        <row r="491">
          <cell r="A491">
            <v>26800</v>
          </cell>
          <cell r="B491" t="str">
            <v>FIXAÇÕES</v>
          </cell>
        </row>
        <row r="492">
          <cell r="A492">
            <v>26861</v>
          </cell>
          <cell r="B492" t="str">
            <v>PARAFUSO 3.2 X 12 MM -CABEÇA CHATA-P/ MADEIRA-FENDA SIMPLES</v>
          </cell>
          <cell r="C492" t="str">
            <v>UN</v>
          </cell>
          <cell r="D492">
            <v>0.02</v>
          </cell>
        </row>
        <row r="493">
          <cell r="A493">
            <v>26862</v>
          </cell>
          <cell r="B493" t="str">
            <v>BRAÇADEIRA EM CHAPA DE AÇO DE 1 1/2" X 3/16"</v>
          </cell>
          <cell r="C493" t="str">
            <v>UN</v>
          </cell>
          <cell r="D493">
            <v>5.7</v>
          </cell>
        </row>
        <row r="494">
          <cell r="A494">
            <v>26863</v>
          </cell>
          <cell r="B494" t="str">
            <v>PARAFUSO 5.5 X 50 MM - CABEÇA PANELA E BUCHA DE NYLON S- 8</v>
          </cell>
          <cell r="C494" t="str">
            <v>UN</v>
          </cell>
          <cell r="D494">
            <v>0.18</v>
          </cell>
        </row>
        <row r="495">
          <cell r="A495">
            <v>26864</v>
          </cell>
          <cell r="B495" t="str">
            <v>BARRA ROSCADA 1/4" - (TIRANTE)  COM PORCA E CONTRA PORCA</v>
          </cell>
          <cell r="C495" t="str">
            <v>M</v>
          </cell>
          <cell r="D495">
            <v>1.32</v>
          </cell>
        </row>
        <row r="496">
          <cell r="A496">
            <v>26865</v>
          </cell>
          <cell r="B496" t="str">
            <v>BARRA CHATA DE FERRO 1.1/2" X 3/16" - GALV. A FOGO</v>
          </cell>
          <cell r="C496" t="str">
            <v>M</v>
          </cell>
          <cell r="D496">
            <v>5.84</v>
          </cell>
        </row>
        <row r="497">
          <cell r="A497">
            <v>27500</v>
          </cell>
          <cell r="B497" t="str">
            <v>TELA</v>
          </cell>
        </row>
        <row r="498">
          <cell r="A498">
            <v>27534</v>
          </cell>
          <cell r="B498" t="str">
            <v>TELA DE AÇO INOX 430 - PERFURADA - ESPESSURA 1,6 MM</v>
          </cell>
          <cell r="C498" t="str">
            <v>M2</v>
          </cell>
          <cell r="D498">
            <v>92.58</v>
          </cell>
        </row>
        <row r="499">
          <cell r="A499">
            <v>27540</v>
          </cell>
          <cell r="B499" t="str">
            <v>TELA SOLDADA NERVURADA Q-196 (PAINEL)</v>
          </cell>
          <cell r="C499" t="str">
            <v>KG</v>
          </cell>
          <cell r="D499">
            <v>4.21</v>
          </cell>
        </row>
        <row r="500">
          <cell r="A500">
            <v>28006</v>
          </cell>
          <cell r="B500" t="str">
            <v>COLA A BASE DE BORRACHA SINTÉTICA</v>
          </cell>
          <cell r="C500" t="str">
            <v>KG</v>
          </cell>
          <cell r="D500">
            <v>13.04</v>
          </cell>
        </row>
        <row r="501">
          <cell r="A501">
            <v>28082</v>
          </cell>
          <cell r="B501" t="str">
            <v>FELTRO PARA QUADRO DE MADEIRA</v>
          </cell>
          <cell r="C501" t="str">
            <v>M2</v>
          </cell>
          <cell r="D501">
            <v>20.41</v>
          </cell>
        </row>
        <row r="502">
          <cell r="A502">
            <v>28090</v>
          </cell>
          <cell r="B502" t="str">
            <v>FITA ANTIDERRAPANTE; FAIXA C/L=5CM E=2MM</v>
          </cell>
          <cell r="C502" t="str">
            <v>M</v>
          </cell>
          <cell r="D502">
            <v>3.71</v>
          </cell>
        </row>
        <row r="503">
          <cell r="A503">
            <v>30000</v>
          </cell>
          <cell r="B503" t="str">
            <v>ESQUADRIAS DE MADEIRA</v>
          </cell>
        </row>
        <row r="504">
          <cell r="A504">
            <v>30010</v>
          </cell>
          <cell r="B504" t="str">
            <v>BATENTE DE MADEIRA - 14CM INST. SANIT.</v>
          </cell>
          <cell r="C504" t="str">
            <v>CJ</v>
          </cell>
          <cell r="D504">
            <v>111.93</v>
          </cell>
        </row>
        <row r="505">
          <cell r="A505">
            <v>30012</v>
          </cell>
          <cell r="B505" t="str">
            <v>BATENTE DE MADEIRA - 14CM PORTA 1 FOLHA</v>
          </cell>
          <cell r="C505" t="str">
            <v>CJ</v>
          </cell>
          <cell r="D505">
            <v>74.62</v>
          </cell>
        </row>
        <row r="506">
          <cell r="A506">
            <v>30014</v>
          </cell>
          <cell r="B506" t="str">
            <v>BATENTE DE PEROBA 14CM - APARELHADA - ESPES. 3,5 A 4,5 CM</v>
          </cell>
          <cell r="C506" t="str">
            <v>CJ</v>
          </cell>
          <cell r="D506">
            <v>111.93</v>
          </cell>
        </row>
        <row r="507">
          <cell r="A507">
            <v>30018</v>
          </cell>
          <cell r="B507" t="str">
            <v>BATENTE DE MADEIRA - 25 CM - PORTA 1 FOLHA</v>
          </cell>
          <cell r="C507" t="str">
            <v>CJ</v>
          </cell>
          <cell r="D507">
            <v>111.18</v>
          </cell>
        </row>
        <row r="508">
          <cell r="A508">
            <v>30020</v>
          </cell>
          <cell r="B508" t="str">
            <v>BATENTE DE MADEIRA - 25 CM - PORTA 2 FOLHAS</v>
          </cell>
          <cell r="C508" t="str">
            <v>CJ</v>
          </cell>
          <cell r="D508">
            <v>155.74</v>
          </cell>
        </row>
        <row r="509">
          <cell r="A509">
            <v>30030</v>
          </cell>
          <cell r="B509" t="str">
            <v>GUARNIÇÃO DE MADEIRA - 1,5 X 4,5 CM</v>
          </cell>
          <cell r="C509" t="str">
            <v>M</v>
          </cell>
          <cell r="D509">
            <v>1.67</v>
          </cell>
        </row>
        <row r="510">
          <cell r="A510">
            <v>30031</v>
          </cell>
          <cell r="B510" t="str">
            <v>GUARNIÇÃO DE MADEIRA - 1,5 X 7,5 CM</v>
          </cell>
          <cell r="C510" t="str">
            <v>M</v>
          </cell>
          <cell r="D510">
            <v>2.0699999999999998</v>
          </cell>
        </row>
        <row r="511">
          <cell r="A511">
            <v>30032</v>
          </cell>
          <cell r="B511" t="str">
            <v>GUARNIÇÃO DE MADEIRA - 1,5 X 10 CM</v>
          </cell>
          <cell r="C511" t="str">
            <v>M</v>
          </cell>
          <cell r="D511">
            <v>4.5</v>
          </cell>
        </row>
        <row r="512">
          <cell r="A512">
            <v>30033</v>
          </cell>
          <cell r="B512" t="str">
            <v>GUARNIÇÃO DE MADEIRA - 1,5 X 15 CM</v>
          </cell>
          <cell r="C512" t="str">
            <v>M</v>
          </cell>
          <cell r="D512">
            <v>5.12</v>
          </cell>
        </row>
        <row r="513">
          <cell r="A513">
            <v>30060</v>
          </cell>
          <cell r="B513" t="str">
            <v>PORTA LISA 62 X 210 CM - ENCABEÇADA - COMPENSADA/SARRAFEADA</v>
          </cell>
          <cell r="C513" t="str">
            <v>UN</v>
          </cell>
          <cell r="D513">
            <v>69.19</v>
          </cell>
        </row>
        <row r="514">
          <cell r="A514">
            <v>30061</v>
          </cell>
          <cell r="B514" t="str">
            <v>PORTA LISA 72 X 210 CM - ENCABEÇADA - COMPENSADA/SARRAFEADA</v>
          </cell>
          <cell r="C514" t="str">
            <v>UN</v>
          </cell>
          <cell r="D514">
            <v>69.209999999999994</v>
          </cell>
        </row>
        <row r="515">
          <cell r="A515">
            <v>30062</v>
          </cell>
          <cell r="B515" t="str">
            <v>PORTA LISA 82 X 210 CM - ENCABEÇADA - COMPENSADA/SARRAFEADA</v>
          </cell>
          <cell r="C515" t="str">
            <v>UN</v>
          </cell>
          <cell r="D515">
            <v>68.34</v>
          </cell>
        </row>
        <row r="516">
          <cell r="A516">
            <v>30063</v>
          </cell>
          <cell r="B516" t="str">
            <v>PORTA LISA 92 X 210 CM - ENCABEÇADA - COMPENSADA/SARRAFEADA</v>
          </cell>
          <cell r="C516" t="str">
            <v>UN</v>
          </cell>
          <cell r="D516">
            <v>71.459999999999994</v>
          </cell>
        </row>
        <row r="517">
          <cell r="A517">
            <v>30064</v>
          </cell>
          <cell r="B517" t="str">
            <v>PORTA LISA 102 X 210 CM - ENCABEÇADA -COMPENSADA/SARRAFEADA</v>
          </cell>
          <cell r="C517" t="str">
            <v>UN</v>
          </cell>
          <cell r="D517">
            <v>101.4</v>
          </cell>
        </row>
        <row r="518">
          <cell r="A518">
            <v>30071</v>
          </cell>
          <cell r="B518" t="str">
            <v>PORTA LISA 62 X 210 CM - SÓLIDA</v>
          </cell>
          <cell r="C518" t="str">
            <v>UN</v>
          </cell>
          <cell r="D518">
            <v>113.37</v>
          </cell>
        </row>
        <row r="519">
          <cell r="A519">
            <v>30072</v>
          </cell>
          <cell r="B519" t="str">
            <v>PORTA LISA 72 X 210 CM - SÓLIDA</v>
          </cell>
          <cell r="C519" t="str">
            <v>UN</v>
          </cell>
          <cell r="D519">
            <v>114.43</v>
          </cell>
        </row>
        <row r="520">
          <cell r="A520">
            <v>30073</v>
          </cell>
          <cell r="B520" t="str">
            <v>PORTA LISA 82 X 210 CM - SÓLIDA</v>
          </cell>
          <cell r="C520" t="str">
            <v>UN</v>
          </cell>
          <cell r="D520">
            <v>115.28</v>
          </cell>
        </row>
        <row r="521">
          <cell r="A521">
            <v>30074</v>
          </cell>
          <cell r="B521" t="str">
            <v>PORTA LISA 92 X 210 CM - SÓLIDA</v>
          </cell>
          <cell r="C521" t="str">
            <v>UN</v>
          </cell>
          <cell r="D521">
            <v>123.2</v>
          </cell>
        </row>
        <row r="522">
          <cell r="A522">
            <v>30075</v>
          </cell>
          <cell r="B522" t="str">
            <v>PORTA LISA 102 X 210 CM - SÓLIDA</v>
          </cell>
          <cell r="C522" t="str">
            <v>UN</v>
          </cell>
          <cell r="D522">
            <v>176.23</v>
          </cell>
        </row>
        <row r="523">
          <cell r="A523">
            <v>30080</v>
          </cell>
          <cell r="B523" t="str">
            <v>PORTA TIPO MEXICANA MACIÇA -  62X210CM- S/ EMENDA -ESP=35MM</v>
          </cell>
          <cell r="C523" t="str">
            <v>UN</v>
          </cell>
          <cell r="D523">
            <v>273.05</v>
          </cell>
        </row>
        <row r="524">
          <cell r="A524">
            <v>30081</v>
          </cell>
          <cell r="B524" t="str">
            <v>PORTA TIPO MEXICANA MACIÇA -  72X210CM- S/ EMENDA -ESP=35MM</v>
          </cell>
          <cell r="C524" t="str">
            <v>UN</v>
          </cell>
          <cell r="D524">
            <v>272.60000000000002</v>
          </cell>
        </row>
        <row r="525">
          <cell r="A525">
            <v>30082</v>
          </cell>
          <cell r="B525" t="str">
            <v>PORTA TIPO MEXICANA MACIÇA -  82X210CM- S/ EMENDA -ESP=35MM</v>
          </cell>
          <cell r="C525" t="str">
            <v>UN</v>
          </cell>
          <cell r="D525">
            <v>283.58999999999997</v>
          </cell>
        </row>
        <row r="526">
          <cell r="A526">
            <v>30083</v>
          </cell>
          <cell r="B526" t="str">
            <v>PORTA TIPO MEXICANA MACIÇA -  92X210CM- S/ EMENDA -ESP=35MM</v>
          </cell>
          <cell r="C526" t="str">
            <v>UN</v>
          </cell>
          <cell r="D526">
            <v>310.56</v>
          </cell>
        </row>
        <row r="527">
          <cell r="A527">
            <v>30084</v>
          </cell>
          <cell r="B527" t="str">
            <v>PORTA TIPO MEXICANA MACIÇA - 102X210CM- S/ EMENDA -ESP=35MM</v>
          </cell>
          <cell r="C527" t="str">
            <v>UN</v>
          </cell>
          <cell r="D527">
            <v>366.31</v>
          </cell>
        </row>
        <row r="528">
          <cell r="A528">
            <v>30087</v>
          </cell>
          <cell r="B528" t="str">
            <v>PORTA VENEZIANA  92 X 210 CM</v>
          </cell>
          <cell r="C528" t="str">
            <v>UN</v>
          </cell>
          <cell r="D528">
            <v>177.76</v>
          </cell>
        </row>
        <row r="529">
          <cell r="A529">
            <v>30088</v>
          </cell>
          <cell r="B529" t="str">
            <v>PORTA VENEZIANA  62 X 210 CM</v>
          </cell>
          <cell r="C529" t="str">
            <v>UN</v>
          </cell>
          <cell r="D529">
            <v>150.03</v>
          </cell>
        </row>
        <row r="530">
          <cell r="A530">
            <v>30089</v>
          </cell>
          <cell r="B530" t="str">
            <v>PORTA VENEZIANA  72 X 210 CM</v>
          </cell>
          <cell r="C530" t="str">
            <v>UN</v>
          </cell>
          <cell r="D530">
            <v>158.32</v>
          </cell>
        </row>
        <row r="531">
          <cell r="A531">
            <v>30090</v>
          </cell>
          <cell r="B531" t="str">
            <v>PORTA VENEZIANA  82 X 210 CM</v>
          </cell>
          <cell r="C531" t="str">
            <v>UN</v>
          </cell>
          <cell r="D531">
            <v>168.03</v>
          </cell>
        </row>
        <row r="532">
          <cell r="A532">
            <v>30097</v>
          </cell>
          <cell r="B532" t="str">
            <v>PORTA MADEIRA ESPECIAL P/ DEFICIENTE FÍSICO- 82X170 CM - 03</v>
          </cell>
          <cell r="C532" t="str">
            <v>UN</v>
          </cell>
          <cell r="D532">
            <v>74.84</v>
          </cell>
        </row>
        <row r="533">
          <cell r="A533">
            <v>30098</v>
          </cell>
          <cell r="B533" t="str">
            <v>PORTA MADEIRA ESPECIAL P/ DEFICIENTE FÍSICO- 82X210 CM - 04</v>
          </cell>
          <cell r="C533" t="str">
            <v>UN</v>
          </cell>
          <cell r="D533">
            <v>552.88</v>
          </cell>
        </row>
        <row r="534">
          <cell r="A534">
            <v>30100</v>
          </cell>
          <cell r="B534" t="str">
            <v>MADEIRAS DIVERSAS</v>
          </cell>
        </row>
        <row r="535">
          <cell r="A535">
            <v>30133</v>
          </cell>
          <cell r="B535" t="str">
            <v>CHAPA COMPENSADA DE CEDRO E=10MM</v>
          </cell>
          <cell r="C535" t="str">
            <v>M2</v>
          </cell>
          <cell r="D535">
            <v>27.1</v>
          </cell>
        </row>
        <row r="536">
          <cell r="A536">
            <v>30134</v>
          </cell>
          <cell r="B536" t="str">
            <v>CHAPA COMPENSADA DE CEDRO E=15MM</v>
          </cell>
          <cell r="C536" t="str">
            <v>M2</v>
          </cell>
          <cell r="D536">
            <v>34.46</v>
          </cell>
        </row>
        <row r="537">
          <cell r="A537">
            <v>30135</v>
          </cell>
          <cell r="B537" t="str">
            <v>CHAPA COMPENSADA DE VIROLA/VIROLINHA E=20MM</v>
          </cell>
          <cell r="C537" t="str">
            <v>M2</v>
          </cell>
          <cell r="D537">
            <v>24.58</v>
          </cell>
        </row>
        <row r="538">
          <cell r="A538">
            <v>30200</v>
          </cell>
          <cell r="B538" t="str">
            <v>ARMÁRIOS E COMPLEMENTOS</v>
          </cell>
        </row>
        <row r="539">
          <cell r="A539">
            <v>30204</v>
          </cell>
          <cell r="B539" t="str">
            <v>ARMARIO C/PORTAS S/REVESTIMENTO</v>
          </cell>
          <cell r="C539" t="str">
            <v>M2</v>
          </cell>
          <cell r="D539">
            <v>450.2</v>
          </cell>
        </row>
        <row r="540">
          <cell r="A540">
            <v>30206</v>
          </cell>
          <cell r="B540" t="str">
            <v>ARMARIO C/PORTAS REV.INT.LAMINADO</v>
          </cell>
          <cell r="C540" t="str">
            <v>M2</v>
          </cell>
          <cell r="D540">
            <v>699.47</v>
          </cell>
        </row>
        <row r="541">
          <cell r="A541">
            <v>30210</v>
          </cell>
          <cell r="B541" t="str">
            <v>PORTA PARA ARMARIO S/REVES.</v>
          </cell>
          <cell r="C541" t="str">
            <v>M2</v>
          </cell>
          <cell r="D541">
            <v>150.07</v>
          </cell>
        </row>
        <row r="542">
          <cell r="A542">
            <v>30211</v>
          </cell>
          <cell r="B542" t="str">
            <v>PORTA PARA ARMARIO REVES. EXT.LAMINADO</v>
          </cell>
          <cell r="C542" t="str">
            <v>M2</v>
          </cell>
          <cell r="D542">
            <v>197.15</v>
          </cell>
        </row>
        <row r="543">
          <cell r="A543">
            <v>30212</v>
          </cell>
          <cell r="B543" t="str">
            <v>PORTA PARA ARMARIO - REVES. INT./EXT. LAMINADO</v>
          </cell>
          <cell r="C543" t="str">
            <v>M2</v>
          </cell>
          <cell r="D543">
            <v>235.4</v>
          </cell>
        </row>
        <row r="544">
          <cell r="A544">
            <v>30246</v>
          </cell>
          <cell r="B544" t="str">
            <v>ARMARIO MODULAR (MM-04)</v>
          </cell>
          <cell r="C544" t="str">
            <v>UN</v>
          </cell>
          <cell r="D544">
            <v>798.8</v>
          </cell>
        </row>
        <row r="545">
          <cell r="A545">
            <v>30247</v>
          </cell>
          <cell r="B545" t="str">
            <v>ARMARIO BAIXO (MM-10)</v>
          </cell>
          <cell r="C545" t="str">
            <v>UN</v>
          </cell>
          <cell r="D545">
            <v>1122.99</v>
          </cell>
        </row>
        <row r="546">
          <cell r="A546">
            <v>30248</v>
          </cell>
          <cell r="B546" t="str">
            <v>ARMARIO BAIXO (MM-11)</v>
          </cell>
          <cell r="C546" t="str">
            <v>UN</v>
          </cell>
          <cell r="D546">
            <v>483.9</v>
          </cell>
        </row>
        <row r="547">
          <cell r="A547">
            <v>30249</v>
          </cell>
          <cell r="B547" t="str">
            <v>ARMARIO BALCAO (MM-12)</v>
          </cell>
          <cell r="C547" t="str">
            <v>UN</v>
          </cell>
          <cell r="D547">
            <v>703.32</v>
          </cell>
        </row>
        <row r="548">
          <cell r="A548">
            <v>30250</v>
          </cell>
          <cell r="B548" t="str">
            <v>ARMARIO PARA CUMBUCAS (MM-13)</v>
          </cell>
          <cell r="C548" t="str">
            <v>UN</v>
          </cell>
          <cell r="D548">
            <v>366.5</v>
          </cell>
        </row>
        <row r="549">
          <cell r="A549">
            <v>30251</v>
          </cell>
          <cell r="B549" t="str">
            <v>ARMARIO PARA CANECAS (MM-14)</v>
          </cell>
          <cell r="C549" t="str">
            <v>UN</v>
          </cell>
          <cell r="D549">
            <v>321.25</v>
          </cell>
        </row>
        <row r="550">
          <cell r="A550">
            <v>30252</v>
          </cell>
          <cell r="B550" t="str">
            <v>ARMARIO PARA PRATOS (MM-15)</v>
          </cell>
          <cell r="C550" t="str">
            <v>UN</v>
          </cell>
          <cell r="D550">
            <v>514.63</v>
          </cell>
        </row>
        <row r="551">
          <cell r="A551">
            <v>30253</v>
          </cell>
          <cell r="B551" t="str">
            <v>GABINETE PARA BANCADA DE MARMORE (MM-16)</v>
          </cell>
          <cell r="C551" t="str">
            <v>UN</v>
          </cell>
          <cell r="D551">
            <v>764.33</v>
          </cell>
        </row>
        <row r="552">
          <cell r="A552">
            <v>30254</v>
          </cell>
          <cell r="B552" t="str">
            <v>GABINETE C/GAVETEIRO P/BANCADA MARMORE (MM-17)</v>
          </cell>
          <cell r="C552" t="str">
            <v>UN</v>
          </cell>
          <cell r="D552">
            <v>916</v>
          </cell>
        </row>
        <row r="553">
          <cell r="A553">
            <v>30255</v>
          </cell>
          <cell r="B553" t="str">
            <v>GUICHE (MM-18)</v>
          </cell>
          <cell r="C553" t="str">
            <v>UN</v>
          </cell>
          <cell r="D553">
            <v>501.2</v>
          </cell>
        </row>
        <row r="554">
          <cell r="A554">
            <v>30300</v>
          </cell>
          <cell r="B554" t="str">
            <v>PORTAS MISTAS</v>
          </cell>
        </row>
        <row r="555">
          <cell r="A555">
            <v>30303</v>
          </cell>
          <cell r="B555" t="str">
            <v>PORTA-GUICHE EM MAD.LISA REV.LAM.-82X211CM</v>
          </cell>
          <cell r="C555" t="str">
            <v>UN</v>
          </cell>
          <cell r="D555">
            <v>121.25</v>
          </cell>
        </row>
        <row r="556">
          <cell r="A556">
            <v>30400</v>
          </cell>
          <cell r="B556" t="str">
            <v>DIVERSOS</v>
          </cell>
        </row>
        <row r="557">
          <cell r="A557">
            <v>30488</v>
          </cell>
          <cell r="B557" t="str">
            <v>FAIXA DE MADEIRA IMBUIA/CEDRO 2;5X15CM ARRE</v>
          </cell>
          <cell r="C557" t="str">
            <v>M</v>
          </cell>
          <cell r="D557">
            <v>5.43</v>
          </cell>
        </row>
        <row r="558">
          <cell r="A558">
            <v>30489</v>
          </cell>
          <cell r="B558" t="str">
            <v>FAIXA DE MADEIRA PINHO/PINUS 1X5CM C/ ARRED</v>
          </cell>
          <cell r="C558" t="str">
            <v>M</v>
          </cell>
          <cell r="D558">
            <v>1.46</v>
          </cell>
        </row>
        <row r="559">
          <cell r="A559">
            <v>30500</v>
          </cell>
          <cell r="B559" t="str">
            <v>ESQUADRIAS METÁLICAS</v>
          </cell>
        </row>
        <row r="560">
          <cell r="A560">
            <v>30501</v>
          </cell>
          <cell r="B560" t="str">
            <v>BATENTE EM CHAPA 14 (E=1.9MM) GALVANIZADA A FOGO E DOBRADA</v>
          </cell>
          <cell r="C560" t="str">
            <v>M</v>
          </cell>
          <cell r="D560">
            <v>30.18</v>
          </cell>
        </row>
        <row r="561">
          <cell r="A561">
            <v>30502</v>
          </cell>
          <cell r="B561" t="str">
            <v>CAIXILHO EM ALUMÍNIO ANODIZ. COMUM- BASCUL.</v>
          </cell>
          <cell r="C561" t="str">
            <v>M2</v>
          </cell>
          <cell r="D561">
            <v>403.65</v>
          </cell>
        </row>
        <row r="562">
          <cell r="A562">
            <v>30504</v>
          </cell>
          <cell r="B562" t="str">
            <v>CAIXILHO EM ALUMÍNIO ANODIZ. COMUM- CORRER</v>
          </cell>
          <cell r="C562" t="str">
            <v>M2</v>
          </cell>
          <cell r="D562">
            <v>371.18</v>
          </cell>
        </row>
        <row r="563">
          <cell r="A563">
            <v>30506</v>
          </cell>
          <cell r="B563" t="str">
            <v>CAIXILHO EM ALUMÍNIO ANODIZ. COMUM - FIXO -S/ VENT. PERMAN.</v>
          </cell>
          <cell r="C563" t="str">
            <v>M2</v>
          </cell>
          <cell r="D563">
            <v>207.7</v>
          </cell>
        </row>
        <row r="564">
          <cell r="A564">
            <v>30510</v>
          </cell>
          <cell r="B564" t="str">
            <v>CAIXILHO DE ALUMÍNIO ANODIZ. COMUM -MAXIMAR-H=0,90M-L=1,20M</v>
          </cell>
          <cell r="C564" t="str">
            <v>M2</v>
          </cell>
          <cell r="D564">
            <v>300.56</v>
          </cell>
        </row>
        <row r="565">
          <cell r="A565">
            <v>30515</v>
          </cell>
          <cell r="B565" t="str">
            <v>CAIXILHO ALUM. 1,20X1,40m C/ GRADE</v>
          </cell>
          <cell r="C565" t="str">
            <v>UN</v>
          </cell>
          <cell r="D565">
            <v>585.55999999999995</v>
          </cell>
        </row>
        <row r="566">
          <cell r="A566">
            <v>30516</v>
          </cell>
          <cell r="B566" t="str">
            <v>CAIXILHO FE. PERF.FIXO "T" E "L"-1"X1/8"</v>
          </cell>
          <cell r="C566" t="str">
            <v>M2</v>
          </cell>
          <cell r="D566">
            <v>231.51</v>
          </cell>
        </row>
        <row r="567">
          <cell r="A567">
            <v>30518</v>
          </cell>
          <cell r="B567" t="str">
            <v>CAIXILHO FE. PERF.FIXO- "T" E "L"-1"X1/8"</v>
          </cell>
          <cell r="C567" t="str">
            <v>M2</v>
          </cell>
          <cell r="D567">
            <v>208.65</v>
          </cell>
        </row>
        <row r="568">
          <cell r="A568">
            <v>30520</v>
          </cell>
          <cell r="B568" t="str">
            <v>CAIXILHO FE. PERF.BASC- "T" E "L"-1"X1/8"</v>
          </cell>
          <cell r="C568" t="str">
            <v>M2</v>
          </cell>
          <cell r="D568">
            <v>267.7</v>
          </cell>
        </row>
        <row r="569">
          <cell r="A569">
            <v>30528</v>
          </cell>
          <cell r="B569" t="str">
            <v>CAIXILHO PERFIL CH 14 DOBRADA - BASC.</v>
          </cell>
          <cell r="C569" t="str">
            <v>M2</v>
          </cell>
          <cell r="D569">
            <v>219</v>
          </cell>
        </row>
        <row r="570">
          <cell r="A570">
            <v>30539</v>
          </cell>
          <cell r="B570" t="str">
            <v>CAIXILHO PERFIL CH 14 DOBRADAL -TIPO VENEZ.</v>
          </cell>
          <cell r="C570" t="str">
            <v>M2</v>
          </cell>
          <cell r="D570">
            <v>458</v>
          </cell>
        </row>
        <row r="571">
          <cell r="A571">
            <v>30542</v>
          </cell>
          <cell r="B571" t="str">
            <v>FERRO PERFILADO TRABALHADO</v>
          </cell>
          <cell r="C571" t="str">
            <v>KG</v>
          </cell>
          <cell r="D571">
            <v>3.98</v>
          </cell>
        </row>
        <row r="572">
          <cell r="A572">
            <v>30549</v>
          </cell>
          <cell r="B572" t="str">
            <v>GRADE DE PROTEÇÃO EM FERRO REDONDO</v>
          </cell>
          <cell r="C572" t="str">
            <v>M2</v>
          </cell>
          <cell r="D572">
            <v>25.88</v>
          </cell>
        </row>
        <row r="573">
          <cell r="A573">
            <v>30550</v>
          </cell>
          <cell r="B573" t="str">
            <v>GRADE DE PROTEÇÃO EM FERRO CHATO</v>
          </cell>
          <cell r="C573" t="str">
            <v>M2</v>
          </cell>
          <cell r="D573">
            <v>27.07</v>
          </cell>
        </row>
        <row r="574">
          <cell r="A574">
            <v>30551</v>
          </cell>
          <cell r="B574" t="str">
            <v>GRADE DE FERRO GALVANIZADO ELETRO. 25X25MM - MALHA 62X132MM</v>
          </cell>
          <cell r="C574" t="str">
            <v>M2</v>
          </cell>
          <cell r="D574">
            <v>142.66999999999999</v>
          </cell>
        </row>
        <row r="575">
          <cell r="A575">
            <v>30552</v>
          </cell>
          <cell r="B575" t="str">
            <v>PORTA EM ALUMÍNIO ANODIZ. COMUM - 1 FL DE ABRIR</v>
          </cell>
          <cell r="C575" t="str">
            <v>M2</v>
          </cell>
          <cell r="D575">
            <v>344.06</v>
          </cell>
        </row>
        <row r="576">
          <cell r="A576">
            <v>30554</v>
          </cell>
          <cell r="B576" t="str">
            <v>PORTA EM ALUMÍNIO ANODIZ. COMUM - 2 FL DE ABRIR</v>
          </cell>
          <cell r="C576" t="str">
            <v>M2</v>
          </cell>
          <cell r="D576">
            <v>334.03</v>
          </cell>
        </row>
        <row r="577">
          <cell r="A577">
            <v>30556</v>
          </cell>
          <cell r="B577" t="str">
            <v>PORTA EM ALUMÍNIO ANODIZ. COMUM-CORRER- 2 FL</v>
          </cell>
          <cell r="C577" t="str">
            <v>M2</v>
          </cell>
          <cell r="D577">
            <v>364.85</v>
          </cell>
        </row>
        <row r="578">
          <cell r="A578">
            <v>30558</v>
          </cell>
          <cell r="B578" t="str">
            <v>PORTA EM ALUMÍNIO ANODIZ.COMUM TIPO VENEZIANA</v>
          </cell>
          <cell r="C578" t="str">
            <v>M2</v>
          </cell>
          <cell r="D578">
            <v>384.44</v>
          </cell>
        </row>
        <row r="579">
          <cell r="A579">
            <v>30560</v>
          </cell>
          <cell r="B579" t="str">
            <v>PORTA CHAPA DE AÇO N.16 P/ ABRIGO DE ÁGUA</v>
          </cell>
          <cell r="C579" t="str">
            <v>M2</v>
          </cell>
          <cell r="D579">
            <v>274.85000000000002</v>
          </cell>
        </row>
        <row r="580">
          <cell r="A580">
            <v>30564</v>
          </cell>
          <cell r="B580" t="str">
            <v>PORTA EM PERFIL DE CHAPA DOBRADA N.14- H= 2,10M - L= 1,02M</v>
          </cell>
          <cell r="C580" t="str">
            <v>M2</v>
          </cell>
          <cell r="D580">
            <v>343.97</v>
          </cell>
        </row>
        <row r="581">
          <cell r="A581">
            <v>30566</v>
          </cell>
          <cell r="B581" t="str">
            <v>PORTA EM PERFIL DE CHAPA DOBRADA N.14- H= 2,10M - L= 2,04M - ABRIR</v>
          </cell>
          <cell r="C581" t="str">
            <v>M2</v>
          </cell>
          <cell r="D581">
            <v>323.3</v>
          </cell>
        </row>
        <row r="582">
          <cell r="A582">
            <v>30568</v>
          </cell>
          <cell r="B582" t="str">
            <v>PORTA EM PERFIL DE CHAPA DOBRADA N.14- H= 2,10M - L= 2,04M - CORRER</v>
          </cell>
          <cell r="C582" t="str">
            <v>M2</v>
          </cell>
          <cell r="D582">
            <v>347.19</v>
          </cell>
        </row>
        <row r="583">
          <cell r="A583">
            <v>30569</v>
          </cell>
          <cell r="B583" t="str">
            <v>PORTA EM PERFIL DE CHAPA DOBRADA N.14- H= 2,10M - L= 1,84M</v>
          </cell>
          <cell r="C583" t="str">
            <v>M2</v>
          </cell>
          <cell r="D583">
            <v>274.85000000000002</v>
          </cell>
        </row>
        <row r="584">
          <cell r="A584">
            <v>30570</v>
          </cell>
          <cell r="B584" t="str">
            <v>PORTA DE ENROLAR - CHAPA ONDULADA N. 22</v>
          </cell>
          <cell r="C584" t="str">
            <v>M2</v>
          </cell>
          <cell r="D584">
            <v>190.6</v>
          </cell>
        </row>
        <row r="585">
          <cell r="A585">
            <v>30572</v>
          </cell>
          <cell r="B585" t="str">
            <v>PORTA DE ENROLAR - EM TIRAS ARTICUL.E RAIADAS-CHAPA 22</v>
          </cell>
          <cell r="C585" t="str">
            <v>M2</v>
          </cell>
          <cell r="D585">
            <v>163.56</v>
          </cell>
        </row>
        <row r="586">
          <cell r="A586">
            <v>30574</v>
          </cell>
          <cell r="B586" t="str">
            <v>PORTA EM FE. PERFIL - ALMOFADADA- CH.PRETA 16 - 2 FLS. DE</v>
          </cell>
          <cell r="C586" t="str">
            <v>M2</v>
          </cell>
          <cell r="D586">
            <v>348.34</v>
          </cell>
        </row>
        <row r="587">
          <cell r="A587">
            <v>30576</v>
          </cell>
          <cell r="B587" t="str">
            <v>PORTA EM FE. PERFIL - ALMOFADADA- CH.PRETA 14 - 2 FLS. DE ABRIR</v>
          </cell>
          <cell r="C587" t="str">
            <v>M2</v>
          </cell>
          <cell r="D587">
            <v>391.18</v>
          </cell>
        </row>
        <row r="588">
          <cell r="A588">
            <v>30578</v>
          </cell>
          <cell r="B588" t="str">
            <v>PORTA EM FE. PERFIL. CH 16 - 2 FLS ABRIR</v>
          </cell>
          <cell r="C588" t="str">
            <v>M2</v>
          </cell>
          <cell r="D588">
            <v>448.65</v>
          </cell>
        </row>
        <row r="589">
          <cell r="A589">
            <v>30580</v>
          </cell>
          <cell r="B589" t="str">
            <v>PORTA EM FE. PERFIL. CH 16 - 2 FLS CORRER</v>
          </cell>
          <cell r="C589" t="str">
            <v>M2</v>
          </cell>
          <cell r="D589">
            <v>490.02</v>
          </cell>
        </row>
        <row r="590">
          <cell r="A590">
            <v>30582</v>
          </cell>
          <cell r="B590" t="str">
            <v>PORTA EM FE. PERFIL. CH 16 - 1 FL ABRIR</v>
          </cell>
          <cell r="C590" t="str">
            <v>M2</v>
          </cell>
          <cell r="D590">
            <v>412.04</v>
          </cell>
        </row>
        <row r="591">
          <cell r="A591">
            <v>30584</v>
          </cell>
          <cell r="B591" t="str">
            <v>PORTA EM FE. PERFIL. DUPLA-ALMOFADADA- CH.PRETA 16 - 1 FL</v>
          </cell>
          <cell r="C591" t="str">
            <v>M2</v>
          </cell>
          <cell r="D591">
            <v>372.88</v>
          </cell>
        </row>
        <row r="592">
          <cell r="A592">
            <v>30588</v>
          </cell>
          <cell r="B592" t="str">
            <v>PORTINHOLA P/PORTAS E GRADES ENROLAR 0,50X1,50 M</v>
          </cell>
          <cell r="C592" t="str">
            <v>UN</v>
          </cell>
          <cell r="D592">
            <v>178.67</v>
          </cell>
        </row>
        <row r="593">
          <cell r="A593">
            <v>30590</v>
          </cell>
          <cell r="B593" t="str">
            <v>TELA PROTECAO - ARAME N.12 MALHA 1/2-</v>
          </cell>
          <cell r="C593" t="str">
            <v>M2</v>
          </cell>
          <cell r="D593">
            <v>35.21</v>
          </cell>
        </row>
        <row r="594">
          <cell r="A594">
            <v>30591</v>
          </cell>
          <cell r="B594" t="str">
            <v>TELA MOSQUITEIRO GALV.MALHA 14 FIO 28</v>
          </cell>
          <cell r="C594" t="str">
            <v>M2</v>
          </cell>
          <cell r="D594">
            <v>23.31</v>
          </cell>
        </row>
        <row r="595">
          <cell r="A595">
            <v>30592</v>
          </cell>
          <cell r="B595" t="str">
            <v>TELA ONDULADA DE ARAME GALVANIZADA MALHA 1 - FIO 10</v>
          </cell>
          <cell r="C595" t="str">
            <v>M2</v>
          </cell>
          <cell r="D595">
            <v>33.14</v>
          </cell>
        </row>
        <row r="596">
          <cell r="A596">
            <v>30594</v>
          </cell>
          <cell r="B596" t="str">
            <v>ARMARIO DE ACO C/4 PORTAS E FECH L 640XP420XH1980</v>
          </cell>
          <cell r="C596" t="str">
            <v>UN</v>
          </cell>
          <cell r="D596">
            <v>270.14</v>
          </cell>
        </row>
        <row r="597">
          <cell r="A597">
            <v>30595</v>
          </cell>
          <cell r="B597" t="str">
            <v>CHAPA DE AÇO N. 14 - CHAPA FINA QUENTE - PRETA</v>
          </cell>
          <cell r="C597" t="str">
            <v>KG</v>
          </cell>
          <cell r="D597">
            <v>2.58</v>
          </cell>
        </row>
        <row r="598">
          <cell r="A598">
            <v>30600</v>
          </cell>
          <cell r="B598" t="str">
            <v>PERFIS INDUSTRIALIZADOS</v>
          </cell>
        </row>
        <row r="599">
          <cell r="A599">
            <v>30601</v>
          </cell>
          <cell r="B599" t="str">
            <v>BATENTE EM PERFIL DE CHAPA DOBRADA Nº20 - GALVANIZADO P/PORTA 1 FL</v>
          </cell>
          <cell r="C599" t="str">
            <v>CJ</v>
          </cell>
          <cell r="D599">
            <v>69.28</v>
          </cell>
        </row>
        <row r="600">
          <cell r="A600">
            <v>30602</v>
          </cell>
          <cell r="B600" t="str">
            <v>BATENTE EM PERFIL DE CHAPA DOBRADA Nº20 - GALVANIZADO P/PORTA 2 FLS</v>
          </cell>
          <cell r="C600" t="str">
            <v>CJ</v>
          </cell>
          <cell r="D600">
            <v>69.28</v>
          </cell>
        </row>
        <row r="601">
          <cell r="A601">
            <v>30610</v>
          </cell>
          <cell r="B601" t="str">
            <v>CHAPA DE AÇO E = 1/8" - SAE 1010/1020</v>
          </cell>
          <cell r="C601" t="str">
            <v>KG</v>
          </cell>
          <cell r="D601">
            <v>2.44</v>
          </cell>
        </row>
        <row r="602">
          <cell r="A602">
            <v>30611</v>
          </cell>
          <cell r="B602" t="str">
            <v>CHAPA DE AÇO E = 1/4" - SAE 1010/1020</v>
          </cell>
          <cell r="C602" t="str">
            <v>KG</v>
          </cell>
          <cell r="D602">
            <v>2.2799999999999998</v>
          </cell>
        </row>
        <row r="603">
          <cell r="A603">
            <v>30612</v>
          </cell>
          <cell r="B603" t="str">
            <v>CHAPA GROSSA DE AÇO ASTM A-36 - 3/8"</v>
          </cell>
          <cell r="C603" t="str">
            <v>KG</v>
          </cell>
          <cell r="D603">
            <v>3</v>
          </cell>
        </row>
        <row r="604">
          <cell r="A604">
            <v>30615</v>
          </cell>
          <cell r="B604" t="str">
            <v>FERRO CHATO 2" X 1/2"</v>
          </cell>
          <cell r="C604" t="str">
            <v>KG</v>
          </cell>
          <cell r="D604">
            <v>2.4700000000000002</v>
          </cell>
        </row>
        <row r="605">
          <cell r="A605">
            <v>30616</v>
          </cell>
          <cell r="B605" t="str">
            <v>FERRO CHATO 3" X 3/4"</v>
          </cell>
          <cell r="C605" t="str">
            <v>KG</v>
          </cell>
          <cell r="D605">
            <v>2.54</v>
          </cell>
        </row>
        <row r="606">
          <cell r="A606">
            <v>30617</v>
          </cell>
          <cell r="B606" t="str">
            <v>FERRO CHATO 4" X 3/4"</v>
          </cell>
          <cell r="C606" t="str">
            <v>KG</v>
          </cell>
          <cell r="D606">
            <v>2.67</v>
          </cell>
        </row>
        <row r="607">
          <cell r="A607">
            <v>30640</v>
          </cell>
          <cell r="B607" t="str">
            <v>PERFIL DE AÇO ASTM-36</v>
          </cell>
          <cell r="C607" t="str">
            <v>KG</v>
          </cell>
          <cell r="D607">
            <v>3.03</v>
          </cell>
        </row>
        <row r="608">
          <cell r="A608">
            <v>30650</v>
          </cell>
          <cell r="B608" t="str">
            <v>CONJUNTO DE BATENTES DE ALUMÍNIO - TOTAL 3,30 METROS</v>
          </cell>
          <cell r="C608" t="str">
            <v>CJ</v>
          </cell>
          <cell r="D608">
            <v>68.3</v>
          </cell>
        </row>
        <row r="609">
          <cell r="A609">
            <v>30670</v>
          </cell>
          <cell r="B609" t="str">
            <v>PORTA CORTA-FOGO 90CM X 2,10M - ISOLAÇÃO 90 MIN</v>
          </cell>
          <cell r="C609" t="str">
            <v>UN</v>
          </cell>
          <cell r="D609">
            <v>412.89</v>
          </cell>
        </row>
        <row r="610">
          <cell r="A610">
            <v>30680</v>
          </cell>
          <cell r="B610" t="str">
            <v>PERFIL "I" DE AÇO LAMINADO - W 250 X 32,7</v>
          </cell>
          <cell r="C610" t="str">
            <v>KG</v>
          </cell>
          <cell r="D610">
            <v>3.09</v>
          </cell>
        </row>
        <row r="611">
          <cell r="A611">
            <v>30681</v>
          </cell>
          <cell r="B611" t="str">
            <v>PERFIL "I" DE AÇO LAMINADO - W 310 X 52,0</v>
          </cell>
          <cell r="C611" t="str">
            <v>KG</v>
          </cell>
          <cell r="D611">
            <v>2.96</v>
          </cell>
        </row>
        <row r="612">
          <cell r="A612">
            <v>30682</v>
          </cell>
          <cell r="B612" t="str">
            <v>PERFIL DE AÇO L 2"X2"X3/16"</v>
          </cell>
          <cell r="C612" t="str">
            <v>KG</v>
          </cell>
          <cell r="D612">
            <v>2.67</v>
          </cell>
        </row>
        <row r="613">
          <cell r="A613">
            <v>30683</v>
          </cell>
          <cell r="B613" t="str">
            <v>PERFIL DE AÇO L 3"X3"X1/4"</v>
          </cell>
          <cell r="C613" t="str">
            <v>KG</v>
          </cell>
          <cell r="D613">
            <v>3.03</v>
          </cell>
        </row>
        <row r="614">
          <cell r="A614">
            <v>30684</v>
          </cell>
          <cell r="B614" t="str">
            <v>PERFIL DE AÇO II 10"</v>
          </cell>
          <cell r="C614" t="str">
            <v>KG</v>
          </cell>
          <cell r="D614">
            <v>4.0999999999999996</v>
          </cell>
        </row>
        <row r="615">
          <cell r="A615">
            <v>30685</v>
          </cell>
          <cell r="B615" t="str">
            <v>PERFIL DE AÇO II 12"</v>
          </cell>
          <cell r="C615" t="str">
            <v>KG</v>
          </cell>
          <cell r="D615">
            <v>4.0999999999999996</v>
          </cell>
        </row>
        <row r="616">
          <cell r="A616">
            <v>30687</v>
          </cell>
          <cell r="B616" t="str">
            <v>PERFIL DE AÇO I 15" - SOLDAD0</v>
          </cell>
          <cell r="C616" t="str">
            <v>KG</v>
          </cell>
          <cell r="D616">
            <v>4.6399999999999997</v>
          </cell>
        </row>
        <row r="617">
          <cell r="A617">
            <v>30690</v>
          </cell>
          <cell r="B617" t="str">
            <v>PORTA CORTA-FOGO 105CM X 2,10M - ISOLAÇÃO 90 MIN</v>
          </cell>
          <cell r="C617" t="str">
            <v>UN</v>
          </cell>
          <cell r="D617">
            <v>468.31</v>
          </cell>
        </row>
        <row r="618">
          <cell r="A618">
            <v>30700</v>
          </cell>
          <cell r="B618" t="str">
            <v>GRADIS</v>
          </cell>
        </row>
        <row r="619">
          <cell r="A619">
            <v>30701</v>
          </cell>
          <cell r="B619" t="str">
            <v>GRADIL DE FERRO GALV. ELETROFUNDIDO MALHA 65X132MM MONT. CD 165MM S/PINT.</v>
          </cell>
          <cell r="C619" t="str">
            <v>M2</v>
          </cell>
          <cell r="D619">
            <v>87.1</v>
          </cell>
        </row>
        <row r="620">
          <cell r="A620">
            <v>30702</v>
          </cell>
          <cell r="B620" t="str">
            <v>GRADIL DE FERRO GALV.ELETROFUNDIDO MALHA 65X132MM MONT.CD 165MM C/PINT</v>
          </cell>
          <cell r="C620" t="str">
            <v>M2</v>
          </cell>
          <cell r="D620">
            <v>107.62</v>
          </cell>
        </row>
        <row r="621">
          <cell r="A621">
            <v>30740</v>
          </cell>
          <cell r="B621" t="str">
            <v>PORTÃO DE FERRO GALV.ELETROFUNDIDO MALHA 65X132MM,DE ABRIR,1 FL,S/PINT</v>
          </cell>
          <cell r="C621" t="str">
            <v>M2</v>
          </cell>
          <cell r="D621">
            <v>468.3</v>
          </cell>
        </row>
        <row r="622">
          <cell r="A622">
            <v>30741</v>
          </cell>
          <cell r="B622" t="str">
            <v>PORTÃO DE FERRO GALV.ELETROFUNDIDO MALHA 65X132MM,DE ABRIR,1 FL,C/PINT</v>
          </cell>
          <cell r="C622" t="str">
            <v>M2</v>
          </cell>
          <cell r="D622">
            <v>571.20000000000005</v>
          </cell>
        </row>
        <row r="623">
          <cell r="A623">
            <v>30742</v>
          </cell>
          <cell r="B623" t="str">
            <v>PORTÃO FERRO GALV.ELETROFUNDIDO MALHA 65X132MM,DE ABRIR,2 FLS, S/PINT</v>
          </cell>
          <cell r="C623" t="str">
            <v>M2</v>
          </cell>
          <cell r="D623">
            <v>468.3</v>
          </cell>
        </row>
        <row r="624">
          <cell r="A624">
            <v>30743</v>
          </cell>
          <cell r="B624" t="str">
            <v>PORTÃO FERRO GALV.ELETROFUNDIDO MALHA 65X132MM,DE ABRIR,2 FLS, C/PINT</v>
          </cell>
          <cell r="C624" t="str">
            <v>M2</v>
          </cell>
          <cell r="D624">
            <v>571.20000000000005</v>
          </cell>
        </row>
        <row r="625">
          <cell r="A625">
            <v>30744</v>
          </cell>
          <cell r="B625" t="str">
            <v>PORTÃO DE FERRO GALV.ELETROFUNDIDO MALHA 65X132 MM,DE CORRER, S/ PINT</v>
          </cell>
          <cell r="C625" t="str">
            <v>M2</v>
          </cell>
          <cell r="D625">
            <v>468.3</v>
          </cell>
        </row>
        <row r="626">
          <cell r="A626">
            <v>30745</v>
          </cell>
          <cell r="B626" t="str">
            <v>PORTÃO DE FERRO GALV.ELETROFUNDIDO MALHA 65X132MM,DE CORRER,C/ PINT</v>
          </cell>
          <cell r="C626" t="str">
            <v>M2</v>
          </cell>
          <cell r="D626">
            <v>571.20000000000005</v>
          </cell>
        </row>
        <row r="627">
          <cell r="A627">
            <v>30750</v>
          </cell>
          <cell r="B627" t="str">
            <v>DESP.C/SOLDA, ESMERIL, LIXA E PINT-8% DA M.OBRA E MATERIAL (08.48)</v>
          </cell>
          <cell r="C627" t="str">
            <v>PORC</v>
          </cell>
          <cell r="D627">
            <v>296.45</v>
          </cell>
        </row>
        <row r="628">
          <cell r="A628">
            <v>31000</v>
          </cell>
          <cell r="B628" t="str">
            <v>FERRAGENS PARA ESQUADRIAS</v>
          </cell>
        </row>
        <row r="629">
          <cell r="A629">
            <v>31006</v>
          </cell>
          <cell r="B629" t="str">
            <v>CADEADO DE LATAO - 35MM 140G</v>
          </cell>
          <cell r="C629" t="str">
            <v>UN</v>
          </cell>
          <cell r="D629">
            <v>12.92</v>
          </cell>
        </row>
        <row r="630">
          <cell r="A630">
            <v>31008</v>
          </cell>
          <cell r="B630" t="str">
            <v>DOBRADIÇA DE AÇO LAMINADO COM ANÉIS 3 1/2 X 3"</v>
          </cell>
          <cell r="C630" t="str">
            <v>UN</v>
          </cell>
          <cell r="D630">
            <v>6.24</v>
          </cell>
        </row>
        <row r="631">
          <cell r="A631">
            <v>31010</v>
          </cell>
          <cell r="B631" t="str">
            <v>DOBRADICA DE ACO LAMINADO REFORCADO - 3 1/2"X3"</v>
          </cell>
          <cell r="C631" t="str">
            <v>UN</v>
          </cell>
          <cell r="D631">
            <v>9.1300000000000008</v>
          </cell>
        </row>
        <row r="632">
          <cell r="A632">
            <v>31012</v>
          </cell>
          <cell r="B632" t="str">
            <v>DOBRADIÇA 3.1/2" X 3" MÉDIA DE AÇO CROMADO -C/ PINO E BOLAS</v>
          </cell>
          <cell r="C632" t="str">
            <v>UN</v>
          </cell>
          <cell r="D632">
            <v>6.24</v>
          </cell>
        </row>
        <row r="633">
          <cell r="A633">
            <v>31014</v>
          </cell>
          <cell r="B633" t="str">
            <v>DOBRADIÇA DE AÇO CROMADO - 3" X 3" TIPO MÉDIO - SEM ANEL</v>
          </cell>
          <cell r="C633" t="str">
            <v>UN</v>
          </cell>
          <cell r="D633">
            <v>3.87</v>
          </cell>
        </row>
        <row r="634">
          <cell r="A634">
            <v>31017</v>
          </cell>
          <cell r="B634" t="str">
            <v>FERRAGEM PARA PORTAO DE TAPUME</v>
          </cell>
          <cell r="C634" t="str">
            <v>KG</v>
          </cell>
          <cell r="D634">
            <v>5.27</v>
          </cell>
        </row>
        <row r="635">
          <cell r="A635">
            <v>31018</v>
          </cell>
          <cell r="B635" t="str">
            <v>ESPELHO RETANGULAR EM AÇO CROMADO BRILHANTE</v>
          </cell>
          <cell r="C635" t="str">
            <v>PR</v>
          </cell>
          <cell r="D635">
            <v>15.9</v>
          </cell>
        </row>
        <row r="636">
          <cell r="A636">
            <v>31020</v>
          </cell>
          <cell r="B636" t="str">
            <v>CONJUNTO DE FECHADURA CILIND., - SÓ LINGUETA, 55 MM, TRÁFEGO INTENSO - PORTA DE ABRIR</v>
          </cell>
          <cell r="C636" t="str">
            <v>UN</v>
          </cell>
          <cell r="D636">
            <v>67.540000000000006</v>
          </cell>
        </row>
        <row r="637">
          <cell r="A637">
            <v>31022</v>
          </cell>
          <cell r="B637" t="str">
            <v>CONJUNTO DE FECHADURA CILIND. BICO DE PAPAGAIO,  22MM - PORTA DE CORRER</v>
          </cell>
          <cell r="C637" t="str">
            <v>UN</v>
          </cell>
          <cell r="D637">
            <v>63.34</v>
          </cell>
        </row>
        <row r="638">
          <cell r="A638">
            <v>31024</v>
          </cell>
          <cell r="B638" t="str">
            <v>CONJUNTO DE FECHADURA CILIND., CAIXA RASA (22MM) - PORTA C/MONTANTE ESTREITO</v>
          </cell>
          <cell r="C638" t="str">
            <v>UN</v>
          </cell>
          <cell r="D638">
            <v>79.069999999999993</v>
          </cell>
        </row>
        <row r="639">
          <cell r="A639">
            <v>31026</v>
          </cell>
          <cell r="B639" t="str">
            <v>FECHADURA CILINDRO - LEVE 55MM</v>
          </cell>
          <cell r="C639" t="str">
            <v>UN</v>
          </cell>
          <cell r="D639">
            <v>38.270000000000003</v>
          </cell>
        </row>
        <row r="640">
          <cell r="A640">
            <v>31028</v>
          </cell>
          <cell r="B640" t="str">
            <v>CONJUNTO DE FECHADURA CILIND., 55MM, TRÁFEGO INTENSO, MAÇANETA EM ZAMAC- GUARNIÇÕES EM AÇO,ACAB.CROMADO BRILHANTE</v>
          </cell>
          <cell r="C640" t="str">
            <v>UN</v>
          </cell>
          <cell r="D640">
            <v>82.01</v>
          </cell>
        </row>
        <row r="641">
          <cell r="A641">
            <v>31030</v>
          </cell>
          <cell r="B641" t="str">
            <v>FECHADURA TIPO GORGE, 55 MM - SÓ LINGUETA - TRÁFEGO INTENSO</v>
          </cell>
          <cell r="C641" t="str">
            <v>UN</v>
          </cell>
          <cell r="D641">
            <v>23.03</v>
          </cell>
        </row>
        <row r="642">
          <cell r="A642">
            <v>31032</v>
          </cell>
          <cell r="B642" t="str">
            <v>FECHADURA TIPO GORGE,  55MM, TRÁFEGO INTENSO, MAÇANETA EM ZAMAC, GUARNIÇÕES EM AÇO, ACAB.CROMADO BRILHANTE</v>
          </cell>
          <cell r="C642" t="str">
            <v>UN</v>
          </cell>
          <cell r="D642">
            <v>51.4</v>
          </cell>
        </row>
        <row r="643">
          <cell r="A643">
            <v>31034</v>
          </cell>
          <cell r="B643" t="str">
            <v>FECHADURA TIPO SÓ TRINCO, 55 MM, TRÁFEGO INTENSO, MAÇANETA EM ZAMAC, GUARNIÇÕES EM AÇO, ACAB.CROMADO BRILHANTE - PORTA DE ABRIR</v>
          </cell>
          <cell r="C643" t="str">
            <v>UN</v>
          </cell>
          <cell r="D643">
            <v>70.87</v>
          </cell>
        </row>
        <row r="644">
          <cell r="A644">
            <v>31036</v>
          </cell>
          <cell r="B644" t="str">
            <v>FECHADURA TIPO TRANQUETA - 45MM</v>
          </cell>
          <cell r="C644" t="str">
            <v>UN</v>
          </cell>
          <cell r="D644">
            <v>41.73</v>
          </cell>
        </row>
        <row r="645">
          <cell r="A645">
            <v>31038</v>
          </cell>
          <cell r="B645" t="str">
            <v>FECHADURA TIPO TRANQUETA E TRINCO, 55MM, TRÁFEGO INTENSO, MAÇANETA EM ZAMAC, GUARNIÇÕES EM AÇO, ACAB.CROMADO BRILHANTE - PORTA DE SANITÁRIO9</v>
          </cell>
          <cell r="C645" t="str">
            <v>UN</v>
          </cell>
          <cell r="D645">
            <v>53.86</v>
          </cell>
        </row>
        <row r="646">
          <cell r="A646">
            <v>31039</v>
          </cell>
          <cell r="B646" t="str">
            <v>FECHADURA YALE P/ QUADRO DE DISTRIBUICAO</v>
          </cell>
          <cell r="C646" t="str">
            <v>UN</v>
          </cell>
          <cell r="D646">
            <v>8.5299999999999994</v>
          </cell>
        </row>
        <row r="647">
          <cell r="A647">
            <v>31040</v>
          </cell>
          <cell r="B647" t="str">
            <v>FECHO DE SEGURANÇA - 12 X 71,7 MM</v>
          </cell>
          <cell r="C647" t="str">
            <v>UN</v>
          </cell>
          <cell r="D647">
            <v>11.06</v>
          </cell>
        </row>
        <row r="648">
          <cell r="A648">
            <v>31042</v>
          </cell>
          <cell r="B648" t="str">
            <v>FECHO LONGO P/ PORTA 2 FLS - 3/4" - 200MM</v>
          </cell>
          <cell r="C648" t="str">
            <v>UN</v>
          </cell>
          <cell r="D648">
            <v>42.9</v>
          </cell>
        </row>
        <row r="649">
          <cell r="A649">
            <v>31044</v>
          </cell>
          <cell r="B649" t="str">
            <v>FECHO LONGO P/ PORTA 2 FLS - 3/4" X 400MM</v>
          </cell>
          <cell r="C649" t="str">
            <v>UN</v>
          </cell>
          <cell r="D649">
            <v>62.88</v>
          </cell>
        </row>
        <row r="650">
          <cell r="A650">
            <v>31046</v>
          </cell>
          <cell r="B650" t="str">
            <v>PUXADOR DE ALCA - 50X200MM</v>
          </cell>
          <cell r="C650" t="str">
            <v>UN</v>
          </cell>
          <cell r="D650">
            <v>28.69</v>
          </cell>
        </row>
        <row r="651">
          <cell r="A651">
            <v>31048</v>
          </cell>
          <cell r="B651" t="str">
            <v>MAÇANETA EM ZAMAC</v>
          </cell>
          <cell r="C651" t="str">
            <v>PR</v>
          </cell>
          <cell r="D651">
            <v>31.26</v>
          </cell>
        </row>
        <row r="652">
          <cell r="A652">
            <v>31050</v>
          </cell>
          <cell r="B652" t="str">
            <v>MOLA HIDRÁULICA AÉREA P/ FECHAMENTO DE PORTA - TIPO LEVE</v>
          </cell>
          <cell r="C652" t="str">
            <v>UN</v>
          </cell>
          <cell r="D652">
            <v>120.82</v>
          </cell>
        </row>
        <row r="653">
          <cell r="A653">
            <v>31052</v>
          </cell>
          <cell r="B653" t="str">
            <v>MOLA HIDRÁULICA AÉREA P/ FECHAMENTO DE PORTA - TIPO PESADO</v>
          </cell>
          <cell r="C653" t="str">
            <v>UN</v>
          </cell>
          <cell r="D653">
            <v>163.34</v>
          </cell>
        </row>
        <row r="654">
          <cell r="A654">
            <v>31054</v>
          </cell>
          <cell r="B654" t="str">
            <v>MOLA VAI-E-VEM DE TOPO</v>
          </cell>
          <cell r="C654" t="str">
            <v>UN</v>
          </cell>
          <cell r="D654">
            <v>142.97999999999999</v>
          </cell>
        </row>
        <row r="655">
          <cell r="A655">
            <v>31056</v>
          </cell>
          <cell r="B655" t="str">
            <v>PORTA CADEADO 63 MM - AÇO ZINCADO</v>
          </cell>
          <cell r="C655" t="str">
            <v>UN</v>
          </cell>
          <cell r="D655">
            <v>0.87</v>
          </cell>
        </row>
        <row r="656">
          <cell r="A656">
            <v>31058</v>
          </cell>
          <cell r="B656" t="str">
            <v>PORTA CADEADO 89 MM - AÇO ZINCADO</v>
          </cell>
          <cell r="C656" t="str">
            <v>UN</v>
          </cell>
          <cell r="D656">
            <v>1.95</v>
          </cell>
        </row>
        <row r="657">
          <cell r="A657">
            <v>31062</v>
          </cell>
          <cell r="B657" t="str">
            <v>PUXADOR TIPO CONCHA</v>
          </cell>
          <cell r="C657" t="str">
            <v>PR</v>
          </cell>
          <cell r="D657">
            <v>5.31</v>
          </cell>
        </row>
        <row r="658">
          <cell r="A658">
            <v>31066</v>
          </cell>
          <cell r="B658" t="str">
            <v>ROSETA DE AÇO CROMADO - DIÂM.45MM</v>
          </cell>
          <cell r="C658" t="str">
            <v>PR</v>
          </cell>
          <cell r="D658">
            <v>3.94</v>
          </cell>
        </row>
        <row r="659">
          <cell r="A659">
            <v>31068</v>
          </cell>
          <cell r="B659" t="str">
            <v>TARGETA  "LIVRE-OCUPADO" - 60X65MM</v>
          </cell>
          <cell r="C659" t="str">
            <v>UN</v>
          </cell>
          <cell r="D659">
            <v>31.96</v>
          </cell>
        </row>
        <row r="660">
          <cell r="A660">
            <v>31070</v>
          </cell>
          <cell r="B660" t="str">
            <v>TRANQUETA P/FECHADURA DE SANITARIO</v>
          </cell>
          <cell r="C660" t="str">
            <v>CJ</v>
          </cell>
          <cell r="D660">
            <v>14.19</v>
          </cell>
        </row>
        <row r="661">
          <cell r="A661">
            <v>31076</v>
          </cell>
          <cell r="B661" t="str">
            <v>ALAVANCA LATAO CROM.P/CAIXILHO BASC.</v>
          </cell>
          <cell r="C661" t="str">
            <v>UN</v>
          </cell>
          <cell r="D661">
            <v>7.23</v>
          </cell>
        </row>
        <row r="662">
          <cell r="A662">
            <v>31078</v>
          </cell>
          <cell r="B662" t="str">
            <v>BRACO DE ALAVANCA DE FERRO</v>
          </cell>
          <cell r="C662" t="str">
            <v>M</v>
          </cell>
          <cell r="D662">
            <v>7.23</v>
          </cell>
        </row>
        <row r="663">
          <cell r="A663">
            <v>31092</v>
          </cell>
          <cell r="B663" t="str">
            <v>PINO GUIA LATÃO D = 8MM - RETO</v>
          </cell>
          <cell r="C663" t="str">
            <v>UN</v>
          </cell>
          <cell r="D663">
            <v>6.49</v>
          </cell>
        </row>
        <row r="664">
          <cell r="A664">
            <v>31094</v>
          </cell>
          <cell r="B664" t="str">
            <v>TRILHO GUIA CANALETA DE ALUMÍNIO "U" DE 1/2"</v>
          </cell>
          <cell r="C664" t="str">
            <v>M</v>
          </cell>
          <cell r="D664">
            <v>4</v>
          </cell>
        </row>
        <row r="665">
          <cell r="A665">
            <v>31095</v>
          </cell>
          <cell r="B665" t="str">
            <v>BARRA ANTI PÂNICO PARA PORTA 1 FOLHA - SEM CHAVE</v>
          </cell>
          <cell r="C665" t="str">
            <v>UN</v>
          </cell>
          <cell r="D665">
            <v>374.46</v>
          </cell>
        </row>
        <row r="666">
          <cell r="A666">
            <v>31100</v>
          </cell>
          <cell r="B666" t="str">
            <v>ESCADAS</v>
          </cell>
        </row>
        <row r="667">
          <cell r="A667">
            <v>31166</v>
          </cell>
          <cell r="B667" t="str">
            <v>ESCADA DE MARINHEIRO DE FERRO PERFILADO DP.01</v>
          </cell>
          <cell r="C667" t="str">
            <v>M</v>
          </cell>
          <cell r="D667">
            <v>42.75</v>
          </cell>
        </row>
        <row r="668">
          <cell r="A668">
            <v>31167</v>
          </cell>
          <cell r="B668" t="str">
            <v>ESCADA DE MARINHEIRO DE FERRO PERFILADO COM GUARDA CORPO</v>
          </cell>
          <cell r="C668" t="str">
            <v>M</v>
          </cell>
          <cell r="D668">
            <v>107.43</v>
          </cell>
        </row>
        <row r="669">
          <cell r="A669">
            <v>31168</v>
          </cell>
          <cell r="B669" t="str">
            <v>ESCADA COMPLEM. P/ ESCADA MARINHEIRO DE FERRO PERFILADO</v>
          </cell>
          <cell r="C669" t="str">
            <v>M</v>
          </cell>
          <cell r="D669">
            <v>35.630000000000003</v>
          </cell>
        </row>
        <row r="670">
          <cell r="A670">
            <v>31500</v>
          </cell>
          <cell r="B670" t="str">
            <v>REVESTIMENTOS (CERÂMICA E SIMILARES)+B691</v>
          </cell>
        </row>
        <row r="671">
          <cell r="A671">
            <v>31505</v>
          </cell>
          <cell r="B671" t="str">
            <v>AZULEJO BRANCO 15X15CM</v>
          </cell>
          <cell r="C671" t="str">
            <v>M2</v>
          </cell>
          <cell r="D671">
            <v>11.49</v>
          </cell>
        </row>
        <row r="672">
          <cell r="A672">
            <v>31530</v>
          </cell>
          <cell r="B672" t="str">
            <v>PASTILHA DE PORCELANA FOSCA - (2x2)CM</v>
          </cell>
          <cell r="C672" t="str">
            <v>M2</v>
          </cell>
          <cell r="D672">
            <v>75.37</v>
          </cell>
        </row>
        <row r="673">
          <cell r="A673">
            <v>32000</v>
          </cell>
          <cell r="B673" t="str">
            <v>REVESTIMENTOS (PEDRAS NATURAIS)</v>
          </cell>
        </row>
        <row r="674">
          <cell r="A674">
            <v>32060</v>
          </cell>
          <cell r="B674" t="str">
            <v>REVESTIMENTO DE PEDRA MINEIRA C/ACAB. RUSTICO REGULAR</v>
          </cell>
          <cell r="C674" t="str">
            <v>M2</v>
          </cell>
          <cell r="D674">
            <v>49.5</v>
          </cell>
        </row>
        <row r="675">
          <cell r="A675">
            <v>32500</v>
          </cell>
          <cell r="B675" t="str">
            <v>REVESTIMENTOS (MADEIRA; PLÁSTICOS; ETC)</v>
          </cell>
        </row>
        <row r="676">
          <cell r="A676">
            <v>32520</v>
          </cell>
          <cell r="B676" t="str">
            <v>CHAPA DE LAMINADO MELAMÍNICO 1.3MM - ACABAMENTO TEXTURIZADO</v>
          </cell>
          <cell r="C676" t="str">
            <v>M2</v>
          </cell>
          <cell r="D676">
            <v>18.03</v>
          </cell>
        </row>
        <row r="677">
          <cell r="A677">
            <v>32530</v>
          </cell>
          <cell r="B677" t="str">
            <v>CHAPA DE LAMINADO MELAMÍNICO 1 MM - ACABAMENTO TEXTURIZADO</v>
          </cell>
          <cell r="C677" t="str">
            <v>M2</v>
          </cell>
          <cell r="D677">
            <v>13.54</v>
          </cell>
        </row>
        <row r="678">
          <cell r="A678">
            <v>32535</v>
          </cell>
          <cell r="B678" t="str">
            <v>CHAPA DE MELAMÍNICO TEXTURIZADO -  ESPESSURA  DE 1,3 MM</v>
          </cell>
          <cell r="C678" t="str">
            <v>M2</v>
          </cell>
          <cell r="D678">
            <v>21.37</v>
          </cell>
        </row>
        <row r="679">
          <cell r="A679">
            <v>33000</v>
          </cell>
          <cell r="B679" t="str">
            <v>REVESTIMENTOS (ELEMENTOS DE ARREMATE)</v>
          </cell>
        </row>
        <row r="680">
          <cell r="A680">
            <v>33005</v>
          </cell>
          <cell r="B680" t="str">
            <v>CANTONEIRA DE ALUMINIO PARA AZULEJOS</v>
          </cell>
          <cell r="C680" t="str">
            <v>M</v>
          </cell>
          <cell r="D680">
            <v>1.95</v>
          </cell>
        </row>
        <row r="681">
          <cell r="A681">
            <v>33020</v>
          </cell>
          <cell r="B681" t="str">
            <v>CANTONEIRA DE ALUMINIO - PERFIL Y</v>
          </cell>
          <cell r="C681" t="str">
            <v>M</v>
          </cell>
          <cell r="D681">
            <v>2.2400000000000002</v>
          </cell>
        </row>
        <row r="682">
          <cell r="A682">
            <v>33055</v>
          </cell>
          <cell r="B682" t="str">
            <v>PEITORIL DE GRANILITE</v>
          </cell>
          <cell r="C682" t="str">
            <v>M</v>
          </cell>
          <cell r="D682">
            <v>19</v>
          </cell>
        </row>
        <row r="683">
          <cell r="A683">
            <v>33070</v>
          </cell>
          <cell r="B683" t="str">
            <v>PEITORIL DE MARMORE BRANCO ESPIRITO SANTO A</v>
          </cell>
          <cell r="C683" t="str">
            <v>M</v>
          </cell>
          <cell r="D683">
            <v>25.06</v>
          </cell>
        </row>
        <row r="684">
          <cell r="A684">
            <v>33085</v>
          </cell>
          <cell r="B684" t="str">
            <v>PERFIL -L- DE ALUMINIO - 1X1X1/8-</v>
          </cell>
          <cell r="C684" t="str">
            <v>M</v>
          </cell>
          <cell r="D684">
            <v>7.49</v>
          </cell>
        </row>
        <row r="685">
          <cell r="A685">
            <v>33090</v>
          </cell>
          <cell r="B685" t="str">
            <v>PERFIL -L- DE FERRO - 1X1X1/8-</v>
          </cell>
          <cell r="C685" t="str">
            <v>M</v>
          </cell>
          <cell r="D685">
            <v>3.46</v>
          </cell>
        </row>
        <row r="686">
          <cell r="A686">
            <v>33091</v>
          </cell>
          <cell r="B686" t="str">
            <v>CANTONEIRA DE FERRO ABAS IGUAIS - 1 1/4" X 1 1/4" X 1/8"</v>
          </cell>
          <cell r="C686" t="str">
            <v>M</v>
          </cell>
          <cell r="D686">
            <v>4.25</v>
          </cell>
        </row>
        <row r="687">
          <cell r="A687">
            <v>33500</v>
          </cell>
          <cell r="B687" t="str">
            <v>FORROS</v>
          </cell>
        </row>
        <row r="688">
          <cell r="A688">
            <v>33530</v>
          </cell>
          <cell r="B688" t="str">
            <v>FORRO DE GESSO ATIRANTADO - (60X60X1,25)CM</v>
          </cell>
          <cell r="C688" t="str">
            <v>M2</v>
          </cell>
          <cell r="D688">
            <v>22</v>
          </cell>
        </row>
        <row r="689">
          <cell r="A689">
            <v>33531</v>
          </cell>
          <cell r="B689" t="str">
            <v>FORRO GYPSUM ARAM.STAND.BORDA REB.FGA-MED.58X200CM ESP.12,5MM</v>
          </cell>
          <cell r="C689" t="str">
            <v>M2</v>
          </cell>
          <cell r="D689">
            <v>9.59</v>
          </cell>
        </row>
        <row r="690">
          <cell r="A690">
            <v>33540</v>
          </cell>
          <cell r="B690" t="str">
            <v>FORRO DE MADEIRA MACICA EM CEDRO - (10X1)CM</v>
          </cell>
          <cell r="C690" t="str">
            <v>M2</v>
          </cell>
          <cell r="D690">
            <v>22.89</v>
          </cell>
        </row>
        <row r="691">
          <cell r="A691">
            <v>33550</v>
          </cell>
          <cell r="B691" t="str">
            <v>FORRO DE MADEIRA MACICA EM PEROBA - (10X1)CM</v>
          </cell>
          <cell r="C691" t="str">
            <v>M2</v>
          </cell>
          <cell r="D691">
            <v>36.1</v>
          </cell>
        </row>
        <row r="692">
          <cell r="A692">
            <v>33560</v>
          </cell>
          <cell r="B692" t="str">
            <v>FORRO EM REGUA PVC 100MM-INCL.PERF.FIX.ACAB</v>
          </cell>
          <cell r="C692" t="str">
            <v>M2</v>
          </cell>
          <cell r="D692">
            <v>16.13</v>
          </cell>
        </row>
        <row r="693">
          <cell r="A693">
            <v>33570</v>
          </cell>
          <cell r="B693" t="str">
            <v>FORRO FIBRA MIN.ÚM.ACAB.SUP.PINT.VIN.LÁTEX BCA 625X1250X13MM</v>
          </cell>
          <cell r="C693" t="str">
            <v>M2</v>
          </cell>
          <cell r="D693">
            <v>19.3</v>
          </cell>
        </row>
        <row r="694">
          <cell r="A694">
            <v>33571</v>
          </cell>
          <cell r="B694" t="str">
            <v>FORRO ARMSTRONG FIBRA MIN. ENCORE MANTA REFL ALUM 1 FACE EXT COL</v>
          </cell>
          <cell r="C694" t="str">
            <v>M2</v>
          </cell>
          <cell r="D694">
            <v>51.96</v>
          </cell>
        </row>
        <row r="695">
          <cell r="A695">
            <v>34000</v>
          </cell>
          <cell r="B695" t="str">
            <v>PISOS (CERÂMICA E SIMILARES)</v>
          </cell>
        </row>
        <row r="696">
          <cell r="A696">
            <v>34011</v>
          </cell>
          <cell r="B696" t="str">
            <v>CERAMICA ESMALTADA PEI 5</v>
          </cell>
          <cell r="C696" t="str">
            <v>M2</v>
          </cell>
          <cell r="D696">
            <v>19.09</v>
          </cell>
        </row>
        <row r="697">
          <cell r="A697">
            <v>34012</v>
          </cell>
          <cell r="B697" t="str">
            <v>RODAPE CERAMICO ESMALTADO PEIV 7 CM A 10 CM</v>
          </cell>
          <cell r="C697" t="str">
            <v>M</v>
          </cell>
          <cell r="D697">
            <v>11.25</v>
          </cell>
        </row>
        <row r="698">
          <cell r="A698">
            <v>34040</v>
          </cell>
          <cell r="B698" t="str">
            <v>LADRILHO SEMIGRES ESMALTADO - 20X20CM</v>
          </cell>
          <cell r="C698" t="str">
            <v>M2</v>
          </cell>
          <cell r="D698">
            <v>15.19</v>
          </cell>
        </row>
        <row r="699">
          <cell r="A699">
            <v>34057</v>
          </cell>
          <cell r="B699" t="str">
            <v>ADESIVO A BASE ACRILICA</v>
          </cell>
          <cell r="C699" t="str">
            <v>L</v>
          </cell>
          <cell r="D699">
            <v>5.72</v>
          </cell>
        </row>
        <row r="700">
          <cell r="A700">
            <v>34080</v>
          </cell>
          <cell r="B700" t="str">
            <v>PISO REFERENCIAL PODOTÁTIL ALERTA EM AMARELO - 20X25X3CM</v>
          </cell>
          <cell r="C700" t="str">
            <v>UN</v>
          </cell>
          <cell r="D700">
            <v>12.5</v>
          </cell>
        </row>
        <row r="701">
          <cell r="A701">
            <v>34083</v>
          </cell>
          <cell r="B701" t="str">
            <v>PISO REFERENCIAL TÁTIL - ALERTA EM AMARELO - 40X40X3CM</v>
          </cell>
          <cell r="C701" t="str">
            <v>M2</v>
          </cell>
          <cell r="D701">
            <v>28</v>
          </cell>
        </row>
        <row r="702">
          <cell r="A702">
            <v>34500</v>
          </cell>
          <cell r="B702" t="str">
            <v>PISOS (PEDRAS NATURAIS)</v>
          </cell>
        </row>
        <row r="703">
          <cell r="A703">
            <v>34539</v>
          </cell>
          <cell r="B703" t="str">
            <v>PISO GRANITO POLIDO - CINZA MAUA- PLACAS 40X40CM (E=2CM)</v>
          </cell>
          <cell r="C703" t="str">
            <v>M2</v>
          </cell>
          <cell r="D703">
            <v>145.5</v>
          </cell>
        </row>
        <row r="704">
          <cell r="A704">
            <v>34545</v>
          </cell>
          <cell r="B704" t="str">
            <v>PISO GRANITO POLIDO VERDE UBATUBA/ OURO VELHO</v>
          </cell>
          <cell r="C704" t="str">
            <v>M2</v>
          </cell>
          <cell r="D704">
            <v>114.2</v>
          </cell>
        </row>
        <row r="705">
          <cell r="A705">
            <v>34550</v>
          </cell>
          <cell r="B705" t="str">
            <v>PISO MARMORE POLIDO BRANCO ESPIRITO SANTO A</v>
          </cell>
          <cell r="C705" t="str">
            <v>M2</v>
          </cell>
          <cell r="D705">
            <v>109.64</v>
          </cell>
        </row>
        <row r="706">
          <cell r="A706">
            <v>35000</v>
          </cell>
          <cell r="B706" t="str">
            <v>PISOS (MADEIRA; PLÁSTICOS; ETC)</v>
          </cell>
        </row>
        <row r="707">
          <cell r="A707">
            <v>35005</v>
          </cell>
          <cell r="B707" t="str">
            <v>DEGRAU EM CHAPAS DE BORRACHA SINTETICA</v>
          </cell>
          <cell r="C707" t="str">
            <v>M</v>
          </cell>
          <cell r="D707">
            <v>35.44</v>
          </cell>
        </row>
        <row r="708">
          <cell r="A708">
            <v>35010</v>
          </cell>
          <cell r="B708" t="str">
            <v>TESTEIRA VINÍLICA PARA DEGRAUS - ESP. 2MM</v>
          </cell>
          <cell r="C708" t="str">
            <v>M</v>
          </cell>
          <cell r="D708">
            <v>4.87</v>
          </cell>
        </row>
        <row r="709">
          <cell r="A709">
            <v>35015</v>
          </cell>
          <cell r="B709" t="str">
            <v>DEGRAU ARGAMASSA - ALTA RESISTENCIA</v>
          </cell>
          <cell r="C709" t="str">
            <v>M</v>
          </cell>
          <cell r="D709">
            <v>30.68</v>
          </cell>
        </row>
        <row r="710">
          <cell r="A710">
            <v>35020</v>
          </cell>
          <cell r="B710" t="str">
            <v>DEGRAU GRANILITE</v>
          </cell>
          <cell r="C710" t="str">
            <v>M</v>
          </cell>
          <cell r="D710">
            <v>37.5</v>
          </cell>
        </row>
        <row r="711">
          <cell r="A711">
            <v>35030</v>
          </cell>
          <cell r="B711" t="str">
            <v>PISO BORRACHA SINT.ARGAMASSADO - RELEVO</v>
          </cell>
          <cell r="C711" t="str">
            <v>M2</v>
          </cell>
          <cell r="D711">
            <v>57.01</v>
          </cell>
        </row>
        <row r="712">
          <cell r="A712">
            <v>35035</v>
          </cell>
          <cell r="B712" t="str">
            <v>PISO BORRACHA SINT.ARGAMASSADO - LISO</v>
          </cell>
          <cell r="C712" t="str">
            <v>M2</v>
          </cell>
          <cell r="D712">
            <v>52.46</v>
          </cell>
        </row>
        <row r="713">
          <cell r="A713">
            <v>35040</v>
          </cell>
          <cell r="B713" t="str">
            <v>PISO DE BORRACHA SBR ANTID.SUP.LISA - MED: (500X500X3,5)MM</v>
          </cell>
          <cell r="C713" t="str">
            <v>M2</v>
          </cell>
          <cell r="D713">
            <v>42.02</v>
          </cell>
        </row>
        <row r="714">
          <cell r="A714">
            <v>35045</v>
          </cell>
          <cell r="B714" t="str">
            <v>PISO DE BORRACHA SBR ANTID.SUP.EM RELEVO-MED: (500X500X3,5)MM</v>
          </cell>
          <cell r="C714" t="str">
            <v>M2</v>
          </cell>
          <cell r="D714">
            <v>16.68</v>
          </cell>
        </row>
        <row r="715">
          <cell r="A715">
            <v>35051</v>
          </cell>
          <cell r="B715" t="str">
            <v>PISO CHAPAS DE FIBRO-VINIL - 30X30CM - 3MM</v>
          </cell>
          <cell r="C715" t="str">
            <v>M2</v>
          </cell>
          <cell r="D715">
            <v>61.38</v>
          </cell>
        </row>
        <row r="716">
          <cell r="A716">
            <v>35055</v>
          </cell>
          <cell r="B716" t="str">
            <v>PISO ARGAMASSA DE ALTA RESISTENCIA - ESP: 8MM</v>
          </cell>
          <cell r="C716" t="str">
            <v>M2</v>
          </cell>
          <cell r="D716">
            <v>33.04</v>
          </cell>
        </row>
        <row r="717">
          <cell r="A717">
            <v>35060</v>
          </cell>
          <cell r="B717" t="str">
            <v>PISO ARGAMASSA DE ALTA RESISTENCIA - ESP:12MM</v>
          </cell>
          <cell r="C717" t="str">
            <v>M2</v>
          </cell>
          <cell r="D717">
            <v>33.04</v>
          </cell>
        </row>
        <row r="718">
          <cell r="A718">
            <v>35065</v>
          </cell>
          <cell r="B718" t="str">
            <v>PISO DE GRANILITE - ESP=8MM</v>
          </cell>
          <cell r="C718" t="str">
            <v>M2</v>
          </cell>
          <cell r="D718">
            <v>31.74</v>
          </cell>
        </row>
        <row r="719">
          <cell r="A719">
            <v>35080</v>
          </cell>
          <cell r="B719" t="str">
            <v>TACO DE PEROBA - 21X7CM 1A. ESPECIAL</v>
          </cell>
          <cell r="C719" t="str">
            <v>M2</v>
          </cell>
          <cell r="D719">
            <v>54.75</v>
          </cell>
        </row>
        <row r="720">
          <cell r="A720">
            <v>35500</v>
          </cell>
          <cell r="B720" t="str">
            <v>PISOS (ELEMENTOS DE ARREMATE)</v>
          </cell>
        </row>
        <row r="721">
          <cell r="A721">
            <v>35510</v>
          </cell>
          <cell r="B721" t="str">
            <v>CORDAO DE PEROBA - (1,5X1,5)CM</v>
          </cell>
          <cell r="C721" t="str">
            <v>M</v>
          </cell>
          <cell r="D721">
            <v>2.89</v>
          </cell>
        </row>
        <row r="722">
          <cell r="A722">
            <v>35515</v>
          </cell>
          <cell r="B722" t="str">
            <v>JUNTA PLASTICA PARA PISO DE GRANILITE - 20X3MM</v>
          </cell>
          <cell r="C722" t="str">
            <v>M</v>
          </cell>
          <cell r="D722">
            <v>0.88</v>
          </cell>
        </row>
        <row r="723">
          <cell r="A723">
            <v>35521</v>
          </cell>
          <cell r="B723" t="str">
            <v>PISO FIBRO VINIL 30X30CM - CROMA - 2,0MM</v>
          </cell>
          <cell r="C723" t="str">
            <v>M2</v>
          </cell>
          <cell r="D723">
            <v>31.04</v>
          </cell>
        </row>
        <row r="724">
          <cell r="A724">
            <v>35522</v>
          </cell>
          <cell r="B724" t="str">
            <v>PISO TIPO PAVIFLEX - CROMA OU SIMILAR E=3,2MM</v>
          </cell>
          <cell r="C724" t="str">
            <v>M2</v>
          </cell>
          <cell r="D724">
            <v>40.39</v>
          </cell>
        </row>
        <row r="725">
          <cell r="A725">
            <v>35535</v>
          </cell>
          <cell r="B725" t="str">
            <v>RODAPE DE ARGAMASSA ALTA RESISTÊNCIA MEIA CANA - 10CM</v>
          </cell>
          <cell r="C725" t="str">
            <v>M</v>
          </cell>
          <cell r="D725">
            <v>11.8</v>
          </cell>
        </row>
        <row r="726">
          <cell r="A726">
            <v>35545</v>
          </cell>
          <cell r="B726" t="str">
            <v>RODAPE DE BORRACHA SINTETICA - 5CM</v>
          </cell>
          <cell r="C726" t="str">
            <v>M</v>
          </cell>
          <cell r="D726">
            <v>2.5</v>
          </cell>
        </row>
        <row r="727">
          <cell r="A727">
            <v>35555</v>
          </cell>
          <cell r="B727" t="str">
            <v>RODAPE DE PVC TIPO PLANO P/ PISO PAVIFLEX - ALT: 7,5CM</v>
          </cell>
          <cell r="C727" t="str">
            <v>M</v>
          </cell>
          <cell r="D727">
            <v>3.04</v>
          </cell>
        </row>
        <row r="728">
          <cell r="A728">
            <v>35560</v>
          </cell>
          <cell r="B728" t="str">
            <v>RODAPE DE GRANILITE - 10CM</v>
          </cell>
          <cell r="C728" t="str">
            <v>M</v>
          </cell>
          <cell r="D728">
            <v>8.61</v>
          </cell>
        </row>
        <row r="729">
          <cell r="A729">
            <v>35565</v>
          </cell>
          <cell r="B729" t="str">
            <v>RODAPE DE GRANILITE - MEIA CANA 10 CM</v>
          </cell>
          <cell r="C729" t="str">
            <v>M</v>
          </cell>
          <cell r="D729">
            <v>8.61</v>
          </cell>
        </row>
        <row r="730">
          <cell r="A730">
            <v>35570</v>
          </cell>
          <cell r="B730" t="str">
            <v>RODAPE DE PEROBA - 7X1;5CM</v>
          </cell>
          <cell r="C730" t="str">
            <v>M</v>
          </cell>
          <cell r="D730">
            <v>6</v>
          </cell>
        </row>
        <row r="731">
          <cell r="A731">
            <v>35576</v>
          </cell>
          <cell r="B731" t="str">
            <v>RODAPE EM GRANITO CINZA MAUA</v>
          </cell>
          <cell r="C731" t="str">
            <v>M</v>
          </cell>
          <cell r="D731">
            <v>24.43</v>
          </cell>
        </row>
        <row r="732">
          <cell r="A732">
            <v>35596</v>
          </cell>
          <cell r="B732" t="str">
            <v>TESTEIRA - CHAPAS DE BORRACHA SINTETICA</v>
          </cell>
          <cell r="C732" t="str">
            <v>M</v>
          </cell>
          <cell r="D732">
            <v>6.12</v>
          </cell>
        </row>
        <row r="733">
          <cell r="A733">
            <v>35610</v>
          </cell>
          <cell r="B733" t="str">
            <v>SOLEIRA PARA PORTAS EM GRANITO CINZA SEM POLIMENTO (FOSCO)</v>
          </cell>
          <cell r="C733" t="str">
            <v>M</v>
          </cell>
          <cell r="D733">
            <v>34.200000000000003</v>
          </cell>
        </row>
        <row r="734">
          <cell r="A734">
            <v>36000</v>
          </cell>
          <cell r="B734" t="str">
            <v>PAVIMENTAÇÃO EXTERNA</v>
          </cell>
        </row>
        <row r="735">
          <cell r="A735">
            <v>36010</v>
          </cell>
          <cell r="B735" t="str">
            <v>REVESTIMENTO COM 2 CM DE ARGAMASSA 1:3</v>
          </cell>
          <cell r="C735" t="str">
            <v>M2</v>
          </cell>
          <cell r="D735">
            <v>15.63</v>
          </cell>
        </row>
        <row r="736">
          <cell r="A736">
            <v>36030</v>
          </cell>
          <cell r="B736" t="str">
            <v>LADRILHO HIDRÁULICO P/ PASSEIO - 20X20X2CM -</v>
          </cell>
          <cell r="C736" t="str">
            <v>M2</v>
          </cell>
          <cell r="D736">
            <v>21.62</v>
          </cell>
        </row>
        <row r="737">
          <cell r="A737">
            <v>36035</v>
          </cell>
          <cell r="B737" t="str">
            <v>LADRILHO HIDRAULICO SULCADO - 1 COR</v>
          </cell>
          <cell r="C737" t="str">
            <v>M2</v>
          </cell>
          <cell r="D737">
            <v>19.5</v>
          </cell>
        </row>
        <row r="738">
          <cell r="A738">
            <v>36040</v>
          </cell>
          <cell r="B738" t="str">
            <v>LAJOTA SEXTAVADA DE CONCRETO - 6CM</v>
          </cell>
          <cell r="C738" t="str">
            <v>M2</v>
          </cell>
          <cell r="D738">
            <v>20.87</v>
          </cell>
        </row>
        <row r="739">
          <cell r="A739">
            <v>36045</v>
          </cell>
          <cell r="B739" t="str">
            <v>LAJOTA SEXTAVADA DE CONCRETO - 8CM</v>
          </cell>
          <cell r="C739" t="str">
            <v>M2</v>
          </cell>
          <cell r="D739">
            <v>27.09</v>
          </cell>
        </row>
        <row r="740">
          <cell r="A740">
            <v>36050</v>
          </cell>
          <cell r="B740" t="str">
            <v>LAJOTA SEXTAVADA DE CONCRETO - 10CM</v>
          </cell>
          <cell r="C740" t="str">
            <v>M2</v>
          </cell>
          <cell r="D740">
            <v>35.880000000000003</v>
          </cell>
        </row>
        <row r="741">
          <cell r="A741">
            <v>36053</v>
          </cell>
          <cell r="B741" t="str">
            <v>MOSAICO PORTUGUÊS BRANCO (NÃO COLOCADO)</v>
          </cell>
          <cell r="C741" t="str">
            <v>M2</v>
          </cell>
          <cell r="D741">
            <v>30.73</v>
          </cell>
        </row>
        <row r="742">
          <cell r="A742">
            <v>36054</v>
          </cell>
          <cell r="B742" t="str">
            <v>MOSAICO PORTUGUÊS PRETO (NÃO COLOCADO)</v>
          </cell>
          <cell r="C742" t="str">
            <v>M2</v>
          </cell>
          <cell r="D742">
            <v>29.62</v>
          </cell>
        </row>
        <row r="743">
          <cell r="A743">
            <v>36055</v>
          </cell>
          <cell r="B743" t="str">
            <v>MOSAICO PORTUGUÊS - 1 OU 2 CORES</v>
          </cell>
          <cell r="C743" t="str">
            <v>M2</v>
          </cell>
          <cell r="D743">
            <v>30.18</v>
          </cell>
        </row>
        <row r="744">
          <cell r="A744">
            <v>36059</v>
          </cell>
          <cell r="B744" t="str">
            <v>ASFALTO PREPARADO COM PEDRISCO - (FAIXA V)</v>
          </cell>
          <cell r="C744" t="str">
            <v>KG</v>
          </cell>
          <cell r="D744">
            <v>0.13</v>
          </cell>
        </row>
        <row r="745">
          <cell r="A745">
            <v>36060</v>
          </cell>
          <cell r="B745" t="str">
            <v>PARALELEPÍPEDO CINZA (INTEIRO - NÃO COLOCADO)</v>
          </cell>
          <cell r="C745" t="str">
            <v>UN</v>
          </cell>
          <cell r="D745">
            <v>1.35</v>
          </cell>
        </row>
        <row r="746">
          <cell r="A746">
            <v>36061</v>
          </cell>
          <cell r="B746" t="str">
            <v>CONCRETO ASFALTICO</v>
          </cell>
          <cell r="C746" t="str">
            <v>TON</v>
          </cell>
          <cell r="D746">
            <v>113.42</v>
          </cell>
        </row>
        <row r="747">
          <cell r="A747">
            <v>36062</v>
          </cell>
          <cell r="B747" t="str">
            <v>ASFALTO DILUÍDO CM-30 ( IMPERMEABILIZANTE )</v>
          </cell>
          <cell r="C747" t="str">
            <v>KG</v>
          </cell>
          <cell r="D747">
            <v>1.75</v>
          </cell>
        </row>
        <row r="748">
          <cell r="A748">
            <v>36063</v>
          </cell>
          <cell r="B748" t="str">
            <v>ASFALTO DILUÍDO DE PETRÓLEO CR-250</v>
          </cell>
          <cell r="C748" t="str">
            <v>KG</v>
          </cell>
          <cell r="D748">
            <v>1.8</v>
          </cell>
        </row>
        <row r="749">
          <cell r="A749">
            <v>36064</v>
          </cell>
          <cell r="B749" t="str">
            <v>CIMENTO ASFÁLTICO DE PETRÓLEO - PENETRAÇÃO CAP 50/70</v>
          </cell>
          <cell r="C749" t="str">
            <v>KG</v>
          </cell>
          <cell r="D749">
            <v>1.2</v>
          </cell>
        </row>
        <row r="750">
          <cell r="A750">
            <v>36065</v>
          </cell>
          <cell r="B750" t="str">
            <v>CIMENTO ASFÁLTICO DE PETRÓLEO - PENETRAÇÃO CAP 85/100</v>
          </cell>
          <cell r="C750" t="str">
            <v>KG</v>
          </cell>
          <cell r="D750">
            <v>1.4</v>
          </cell>
        </row>
        <row r="751">
          <cell r="A751">
            <v>36066</v>
          </cell>
          <cell r="B751" t="str">
            <v>FAIXA DE PEDRA MIRACEMA LARG. 10CM</v>
          </cell>
          <cell r="C751" t="str">
            <v>M</v>
          </cell>
          <cell r="D751">
            <v>12</v>
          </cell>
        </row>
        <row r="752">
          <cell r="A752">
            <v>36067</v>
          </cell>
          <cell r="B752" t="str">
            <v>FAIXA DE GRANITO CINZA ANDORINHA LARG. 10CM</v>
          </cell>
          <cell r="C752" t="str">
            <v>M</v>
          </cell>
          <cell r="D752">
            <v>25.68</v>
          </cell>
        </row>
        <row r="753">
          <cell r="A753">
            <v>36068</v>
          </cell>
          <cell r="B753" t="str">
            <v>PEDRA MIRACEMA ESP MD=1,2CM (23X11,50)CM</v>
          </cell>
          <cell r="C753" t="str">
            <v>M2</v>
          </cell>
          <cell r="D753">
            <v>11.14</v>
          </cell>
        </row>
        <row r="754">
          <cell r="A754">
            <v>36070</v>
          </cell>
          <cell r="B754" t="str">
            <v>PISO CIMENTÍCIO VIBRO-PRENSADO - ALTA RESIST - 40X40X3CM - LISO</v>
          </cell>
          <cell r="C754" t="str">
            <v>M2</v>
          </cell>
          <cell r="D754">
            <v>44</v>
          </cell>
        </row>
        <row r="755">
          <cell r="A755">
            <v>36073</v>
          </cell>
          <cell r="B755" t="str">
            <v>PISO CIMENTÍCIO VIBRO-PRENSADO - ALTA RESIST -  40X40X2CM - LISO</v>
          </cell>
          <cell r="C755" t="str">
            <v>M2</v>
          </cell>
          <cell r="D755">
            <v>46</v>
          </cell>
        </row>
        <row r="756">
          <cell r="A756">
            <v>36076</v>
          </cell>
          <cell r="B756" t="str">
            <v>PISO CIMENT VIBRO-PRENS 40X40X3CM ANTIDERRAPANTE (LEVIGADO)</v>
          </cell>
          <cell r="C756" t="str">
            <v>M2</v>
          </cell>
          <cell r="D756">
            <v>44</v>
          </cell>
        </row>
        <row r="757">
          <cell r="A757">
            <v>36079</v>
          </cell>
          <cell r="B757" t="str">
            <v>PISO CIMENTÍCIO VIBRO-PRENSADO 40X40X2CM ANTIDERRAPANTE (LEVIGADO)</v>
          </cell>
          <cell r="C757" t="str">
            <v>M2</v>
          </cell>
          <cell r="D757">
            <v>45</v>
          </cell>
        </row>
        <row r="758">
          <cell r="A758">
            <v>36084</v>
          </cell>
          <cell r="B758" t="str">
            <v>ACAB.P/DEGRAU EM  PISO CIM.VIBRO-PRENSADO LISO - 2CM</v>
          </cell>
          <cell r="C758" t="str">
            <v>M</v>
          </cell>
          <cell r="D758">
            <v>70.5</v>
          </cell>
        </row>
        <row r="759">
          <cell r="A759">
            <v>36087</v>
          </cell>
          <cell r="B759" t="str">
            <v>ACAB P/DEGRAU EM PISO CIM.VIBRO-PRENS  LEVIGADO - 2CM</v>
          </cell>
          <cell r="C759" t="str">
            <v>M</v>
          </cell>
          <cell r="D759">
            <v>71.5</v>
          </cell>
        </row>
        <row r="760">
          <cell r="A760">
            <v>36090</v>
          </cell>
          <cell r="B760" t="str">
            <v>PISO DE CONCRETO INTERTRAVADO E =  6 CM</v>
          </cell>
          <cell r="C760" t="str">
            <v>M2</v>
          </cell>
          <cell r="D760">
            <v>20.87</v>
          </cell>
        </row>
        <row r="761">
          <cell r="A761">
            <v>36091</v>
          </cell>
          <cell r="B761" t="str">
            <v>PISO DE CONCRETO INTERTRAVADO E =  8 CM</v>
          </cell>
          <cell r="C761" t="str">
            <v>M2</v>
          </cell>
          <cell r="D761">
            <v>27.09</v>
          </cell>
        </row>
        <row r="762">
          <cell r="A762">
            <v>36092</v>
          </cell>
          <cell r="B762" t="str">
            <v>PISO DE CONCRETO INTERTRAVADO E = 10 CM</v>
          </cell>
          <cell r="C762" t="str">
            <v>M2</v>
          </cell>
          <cell r="D762">
            <v>35.880000000000003</v>
          </cell>
        </row>
        <row r="763">
          <cell r="A763">
            <v>36110</v>
          </cell>
          <cell r="B763" t="str">
            <v>EMULSÃO ASFÁLTICA RL-1C</v>
          </cell>
          <cell r="C763" t="str">
            <v>KG</v>
          </cell>
          <cell r="D763">
            <v>1.05</v>
          </cell>
        </row>
        <row r="764">
          <cell r="A764">
            <v>36111</v>
          </cell>
          <cell r="B764" t="str">
            <v>EMULSÃO ASFÁLTICA RR 1C - (LIGANTE)</v>
          </cell>
          <cell r="C764" t="str">
            <v>KG</v>
          </cell>
          <cell r="D764">
            <v>0.96</v>
          </cell>
        </row>
        <row r="765">
          <cell r="A765">
            <v>36112</v>
          </cell>
          <cell r="B765" t="str">
            <v>EMULSÃO ASFÁLTICA RR 2C - (LIGANTE)</v>
          </cell>
          <cell r="C765" t="str">
            <v>KG</v>
          </cell>
          <cell r="D765">
            <v>1.02</v>
          </cell>
        </row>
        <row r="766">
          <cell r="A766">
            <v>36115</v>
          </cell>
          <cell r="B766" t="str">
            <v>PRÉ MISTURADO A QUENTE</v>
          </cell>
          <cell r="C766" t="str">
            <v>TON</v>
          </cell>
          <cell r="D766">
            <v>116.19</v>
          </cell>
        </row>
        <row r="767">
          <cell r="A767">
            <v>36116</v>
          </cell>
          <cell r="B767" t="str">
            <v>PRÉ MISTURADO A FRIO</v>
          </cell>
          <cell r="C767" t="str">
            <v>TON</v>
          </cell>
          <cell r="D767">
            <v>128.58000000000001</v>
          </cell>
        </row>
        <row r="768">
          <cell r="A768">
            <v>36117</v>
          </cell>
          <cell r="B768" t="str">
            <v>BINDER ABERTO</v>
          </cell>
          <cell r="C768" t="str">
            <v>TON</v>
          </cell>
          <cell r="D768">
            <v>75.849999999999994</v>
          </cell>
        </row>
        <row r="769">
          <cell r="A769">
            <v>36118</v>
          </cell>
          <cell r="B769" t="str">
            <v>BINDER FECHADO</v>
          </cell>
          <cell r="C769" t="str">
            <v>TON</v>
          </cell>
          <cell r="D769">
            <v>96.98</v>
          </cell>
        </row>
        <row r="770">
          <cell r="A770">
            <v>36200</v>
          </cell>
          <cell r="B770" t="str">
            <v>GUIAS E BOCAS DE LOBO</v>
          </cell>
        </row>
        <row r="771">
          <cell r="A771">
            <v>36205</v>
          </cell>
          <cell r="B771" t="str">
            <v>CHAPÉU DE BOCA DE LOBO</v>
          </cell>
          <cell r="C771" t="str">
            <v>UN</v>
          </cell>
          <cell r="D771">
            <v>18.77</v>
          </cell>
        </row>
        <row r="772">
          <cell r="A772">
            <v>36210</v>
          </cell>
          <cell r="B772" t="str">
            <v>GUIA DE CONCRETO TIPO PMSP "100" 20 MPA</v>
          </cell>
          <cell r="C772" t="str">
            <v>M</v>
          </cell>
          <cell r="D772">
            <v>12.15</v>
          </cell>
        </row>
        <row r="773">
          <cell r="A773">
            <v>36215</v>
          </cell>
          <cell r="B773" t="str">
            <v>GUIA DE CONCRETO TIPO PMSP "100" 25 MPA</v>
          </cell>
          <cell r="C773" t="str">
            <v>M</v>
          </cell>
          <cell r="D773">
            <v>13.16</v>
          </cell>
        </row>
        <row r="774">
          <cell r="A774">
            <v>36220</v>
          </cell>
          <cell r="B774" t="str">
            <v>GUIA DE CONCRETO PARA JARDIM - 0,07 X 0,11 X 1M</v>
          </cell>
          <cell r="C774" t="str">
            <v>M</v>
          </cell>
          <cell r="D774">
            <v>7.55</v>
          </cell>
        </row>
        <row r="775">
          <cell r="A775">
            <v>36225</v>
          </cell>
          <cell r="B775" t="str">
            <v>TAMPA DE CONCRETO PARA BOCA DE LOBO -  TIPO PMSP -</v>
          </cell>
          <cell r="C775" t="str">
            <v>UN</v>
          </cell>
          <cell r="D775">
            <v>44.34</v>
          </cell>
        </row>
        <row r="776">
          <cell r="A776">
            <v>36235</v>
          </cell>
          <cell r="B776" t="str">
            <v>TAMPÃO DE FERRO FUNDIDO DÚCTIL CLASSE MÍNIMA 400 (40T) - ARTICULADO</v>
          </cell>
          <cell r="C776" t="str">
            <v>UN</v>
          </cell>
          <cell r="D776">
            <v>319.18</v>
          </cell>
        </row>
        <row r="777">
          <cell r="A777">
            <v>36240</v>
          </cell>
          <cell r="B777" t="str">
            <v>TAMPÃO DE FERRO FUNDIDO DÚCTIL CLASSE MÍNIMA 400 (40T) - NÃO ARTICULADO</v>
          </cell>
          <cell r="C777" t="str">
            <v>UN</v>
          </cell>
          <cell r="D777">
            <v>307.58</v>
          </cell>
        </row>
        <row r="778">
          <cell r="A778">
            <v>36250</v>
          </cell>
          <cell r="B778" t="str">
            <v>GUIA DE CONCRETO PMSP 100 - 15 X 30 CM, 30 MPA - 12CM TOPO</v>
          </cell>
          <cell r="C778" t="str">
            <v>M</v>
          </cell>
          <cell r="D778">
            <v>14.92</v>
          </cell>
        </row>
        <row r="779">
          <cell r="A779">
            <v>36280</v>
          </cell>
          <cell r="B779" t="str">
            <v>GRELHA TIPO "BOCA DE LEÃO" DE FE. FUND. DUCTIL CL. MÍN. 250 - ARTICULADO</v>
          </cell>
          <cell r="C779" t="str">
            <v>UN</v>
          </cell>
          <cell r="D779">
            <v>280.2</v>
          </cell>
        </row>
        <row r="780">
          <cell r="A780">
            <v>36285</v>
          </cell>
          <cell r="B780" t="str">
            <v>GRELHA TIPO "BOCA DE LEÃO" DE FE. FUND. DUCTIL CL. MÍN. 250 - NÃO ARTICULADO</v>
          </cell>
          <cell r="C780" t="str">
            <v>UN</v>
          </cell>
          <cell r="D780">
            <v>269.95</v>
          </cell>
        </row>
        <row r="781">
          <cell r="A781">
            <v>36500</v>
          </cell>
          <cell r="B781" t="str">
            <v>VIDROS</v>
          </cell>
        </row>
        <row r="782">
          <cell r="A782">
            <v>36505</v>
          </cell>
          <cell r="B782" t="str">
            <v>ESPELHO COMUM - 3MM</v>
          </cell>
          <cell r="C782" t="str">
            <v>M2</v>
          </cell>
          <cell r="D782">
            <v>64.06</v>
          </cell>
        </row>
        <row r="783">
          <cell r="A783">
            <v>36507</v>
          </cell>
          <cell r="B783" t="str">
            <v>ESPELHO COMUM C/MOLD.ALUMINIO - 3MM</v>
          </cell>
          <cell r="C783" t="str">
            <v>M2</v>
          </cell>
          <cell r="D783">
            <v>87.15</v>
          </cell>
        </row>
        <row r="784">
          <cell r="A784">
            <v>36520</v>
          </cell>
          <cell r="B784" t="str">
            <v>VIDRO DE SEGURANCA; ARAMADO - 7 A 8MM</v>
          </cell>
          <cell r="C784" t="str">
            <v>M2</v>
          </cell>
          <cell r="D784">
            <v>96.13</v>
          </cell>
        </row>
        <row r="785">
          <cell r="A785">
            <v>36525</v>
          </cell>
          <cell r="B785" t="str">
            <v>VIDRO DE SEGURANCA; TEMPERADO - 6MM</v>
          </cell>
          <cell r="C785" t="str">
            <v>M2</v>
          </cell>
          <cell r="D785">
            <v>83.93</v>
          </cell>
        </row>
        <row r="786">
          <cell r="A786">
            <v>36530</v>
          </cell>
          <cell r="B786" t="str">
            <v>VIDRO IMPRESSO COMUM; PAD.DIV. - 4MM</v>
          </cell>
          <cell r="C786" t="str">
            <v>M2</v>
          </cell>
          <cell r="D786">
            <v>32.909999999999997</v>
          </cell>
        </row>
        <row r="787">
          <cell r="A787">
            <v>36535</v>
          </cell>
          <cell r="B787" t="str">
            <v>VIDRO IMPRESSO; TIPO CANELADO - 4MM</v>
          </cell>
          <cell r="C787" t="str">
            <v>M2</v>
          </cell>
          <cell r="D787">
            <v>27.27</v>
          </cell>
        </row>
        <row r="788">
          <cell r="A788">
            <v>36540</v>
          </cell>
          <cell r="B788" t="str">
            <v>VIDRO LAMINADO INCOLOR - 6MM</v>
          </cell>
          <cell r="C788" t="str">
            <v>M2</v>
          </cell>
          <cell r="D788">
            <v>122.67</v>
          </cell>
        </row>
        <row r="789">
          <cell r="A789">
            <v>36545</v>
          </cell>
          <cell r="B789" t="str">
            <v>VIDRO LAMINADO LEITOSO - 6MM</v>
          </cell>
          <cell r="C789" t="str">
            <v>M2</v>
          </cell>
          <cell r="D789">
            <v>181.47</v>
          </cell>
        </row>
        <row r="790">
          <cell r="A790">
            <v>36550</v>
          </cell>
          <cell r="B790" t="str">
            <v>VIDRO LISO COMUM; TRANSP.INCOL. - 3MM</v>
          </cell>
          <cell r="C790" t="str">
            <v>M2</v>
          </cell>
          <cell r="D790">
            <v>25.26</v>
          </cell>
        </row>
        <row r="791">
          <cell r="A791">
            <v>36551</v>
          </cell>
          <cell r="B791" t="str">
            <v>VIDRO LISO COMUM; TRANSP.INCOL. - 4MM</v>
          </cell>
          <cell r="C791" t="str">
            <v>M2</v>
          </cell>
          <cell r="D791">
            <v>30.99</v>
          </cell>
        </row>
        <row r="792">
          <cell r="A792">
            <v>36552</v>
          </cell>
          <cell r="B792" t="str">
            <v>VIDRO LISO COMUM; TRANSP.INCOL. - 5MM</v>
          </cell>
          <cell r="C792" t="str">
            <v>M2</v>
          </cell>
          <cell r="D792">
            <v>38.85</v>
          </cell>
        </row>
        <row r="793">
          <cell r="A793">
            <v>36553</v>
          </cell>
          <cell r="B793" t="str">
            <v>VIDRO LISO COMUM; TRANSP.INCOL. - 6MM</v>
          </cell>
          <cell r="C793" t="str">
            <v>M2</v>
          </cell>
          <cell r="D793">
            <v>50.36</v>
          </cell>
        </row>
        <row r="794">
          <cell r="A794">
            <v>36580</v>
          </cell>
          <cell r="B794" t="str">
            <v>PROTEÇÃO P/BARRAMENTO DE QUADROS EM POLICARBONATO 4 MM</v>
          </cell>
          <cell r="C794" t="str">
            <v>M2</v>
          </cell>
          <cell r="D794">
            <v>128.57</v>
          </cell>
        </row>
        <row r="795">
          <cell r="A795">
            <v>37000</v>
          </cell>
          <cell r="B795" t="str">
            <v>TINTAS</v>
          </cell>
        </row>
        <row r="796">
          <cell r="A796">
            <v>37005</v>
          </cell>
          <cell r="B796" t="str">
            <v>TINTA ESMALTE BRILHANTE</v>
          </cell>
          <cell r="C796" t="str">
            <v>L</v>
          </cell>
          <cell r="D796">
            <v>11.02</v>
          </cell>
        </row>
        <row r="797">
          <cell r="A797">
            <v>37015</v>
          </cell>
          <cell r="B797" t="str">
            <v>TINTA A BASE DE BORRACHA CLORADA</v>
          </cell>
          <cell r="C797" t="str">
            <v>L</v>
          </cell>
          <cell r="D797">
            <v>34.19</v>
          </cell>
        </row>
        <row r="798">
          <cell r="A798">
            <v>37020</v>
          </cell>
          <cell r="B798" t="str">
            <v>TINTA A ÓLEO BRILHANTE</v>
          </cell>
          <cell r="C798" t="str">
            <v>L</v>
          </cell>
          <cell r="D798">
            <v>8.7100000000000009</v>
          </cell>
        </row>
        <row r="799">
          <cell r="A799">
            <v>37025</v>
          </cell>
          <cell r="B799" t="str">
            <v>TINTA LÁTEX - PVA</v>
          </cell>
          <cell r="C799" t="str">
            <v>L</v>
          </cell>
          <cell r="D799">
            <v>6.76</v>
          </cell>
        </row>
        <row r="800">
          <cell r="A800">
            <v>37030</v>
          </cell>
          <cell r="B800" t="str">
            <v>TINTA A BASE DE RESINA EPOXI</v>
          </cell>
          <cell r="C800" t="str">
            <v>L</v>
          </cell>
          <cell r="D800">
            <v>27.5</v>
          </cell>
        </row>
        <row r="801">
          <cell r="A801">
            <v>37031</v>
          </cell>
          <cell r="B801" t="str">
            <v>RESINA EPÓXI PARA PISOS E REVESTIMENTOS  - BICOMPONENTE</v>
          </cell>
          <cell r="C801" t="str">
            <v>KG</v>
          </cell>
          <cell r="D801">
            <v>69.650000000000006</v>
          </cell>
        </row>
        <row r="802">
          <cell r="A802">
            <v>37035</v>
          </cell>
          <cell r="B802" t="str">
            <v>TINTA DE ACABAMENTO À BASE DE RESINA FENÓLICA,BICOMPONENTE</v>
          </cell>
          <cell r="C802" t="str">
            <v>L</v>
          </cell>
          <cell r="D802">
            <v>29.96</v>
          </cell>
        </row>
        <row r="803">
          <cell r="A803">
            <v>37040</v>
          </cell>
          <cell r="B803" t="str">
            <v>TINTA ACRÍLICA FOSCA - BRANCA</v>
          </cell>
          <cell r="C803" t="str">
            <v>L</v>
          </cell>
          <cell r="D803">
            <v>8.0399999999999991</v>
          </cell>
        </row>
        <row r="804">
          <cell r="A804">
            <v>37041</v>
          </cell>
          <cell r="B804" t="str">
            <v>TEXTURA ACRÍLICA BRANCA</v>
          </cell>
          <cell r="C804" t="str">
            <v>L</v>
          </cell>
          <cell r="D804">
            <v>4.4800000000000004</v>
          </cell>
        </row>
        <row r="805">
          <cell r="A805">
            <v>37045</v>
          </cell>
          <cell r="B805" t="str">
            <v>TINTA ESMALTE SINTÉTICO VERDE P/ QUADRO ESCOLAR</v>
          </cell>
          <cell r="C805" t="str">
            <v>L</v>
          </cell>
          <cell r="D805">
            <v>12.15</v>
          </cell>
        </row>
        <row r="806">
          <cell r="A806">
            <v>37050</v>
          </cell>
          <cell r="B806" t="str">
            <v>ESMALTE SINTÉTICO - GRAFITE</v>
          </cell>
          <cell r="C806" t="str">
            <v>L</v>
          </cell>
          <cell r="D806">
            <v>11.09</v>
          </cell>
        </row>
        <row r="807">
          <cell r="A807">
            <v>37055</v>
          </cell>
          <cell r="B807" t="str">
            <v>TINTA À BASE DE CIMENTO - MODIFICADA COM RESINA ACRÍLICA</v>
          </cell>
          <cell r="C807" t="str">
            <v>L</v>
          </cell>
          <cell r="D807">
            <v>4.24</v>
          </cell>
        </row>
        <row r="808">
          <cell r="A808">
            <v>37071</v>
          </cell>
          <cell r="B808" t="str">
            <v>GRAFIATTO - TEXTURA ACRÍLICA CORES PRONTAS</v>
          </cell>
          <cell r="C808" t="str">
            <v>KG</v>
          </cell>
          <cell r="D808">
            <v>2.94</v>
          </cell>
        </row>
        <row r="809">
          <cell r="A809">
            <v>37087</v>
          </cell>
          <cell r="B809" t="str">
            <v>PRIMER P/ RESINA EM EPÓXI</v>
          </cell>
          <cell r="C809" t="str">
            <v>KG</v>
          </cell>
          <cell r="D809">
            <v>49.67</v>
          </cell>
        </row>
        <row r="810">
          <cell r="A810">
            <v>37500</v>
          </cell>
          <cell r="B810" t="str">
            <v>VERNIZES E OUTROS MATERIAIS P/ PINTURA</v>
          </cell>
        </row>
        <row r="811">
          <cell r="A811">
            <v>37502</v>
          </cell>
          <cell r="B811" t="str">
            <v>AREIA PARA JATO</v>
          </cell>
          <cell r="C811" t="str">
            <v>M3</v>
          </cell>
          <cell r="D811">
            <v>63.74</v>
          </cell>
        </row>
        <row r="812">
          <cell r="A812">
            <v>37503</v>
          </cell>
          <cell r="B812" t="str">
            <v>HIDROJATEAMENTO PARA LIMPEZA DE SUPERFÍCIES</v>
          </cell>
          <cell r="C812" t="str">
            <v>M2</v>
          </cell>
          <cell r="D812">
            <v>0.97</v>
          </cell>
        </row>
        <row r="813">
          <cell r="A813">
            <v>37504</v>
          </cell>
          <cell r="B813" t="str">
            <v>JATEAMENTO DE AREIA P/LIMP.DE FERR.E SUP.DE CONCR.</v>
          </cell>
          <cell r="C813" t="str">
            <v>M2</v>
          </cell>
          <cell r="D813">
            <v>14.4</v>
          </cell>
        </row>
        <row r="814">
          <cell r="A814">
            <v>37505</v>
          </cell>
          <cell r="B814" t="str">
            <v>LIXAMENTO MECÂNICO DE SUPERFÍCIES DE CONCRETO</v>
          </cell>
          <cell r="C814" t="str">
            <v>M2</v>
          </cell>
          <cell r="D814">
            <v>1.1599999999999999</v>
          </cell>
        </row>
        <row r="815">
          <cell r="A815">
            <v>37507</v>
          </cell>
          <cell r="B815" t="str">
            <v>LÍQUIDO IMUNIZANTE - NAFTENATO DE ZINCO</v>
          </cell>
          <cell r="C815" t="str">
            <v>L</v>
          </cell>
          <cell r="D815">
            <v>11.26</v>
          </cell>
        </row>
        <row r="816">
          <cell r="A816">
            <v>37510</v>
          </cell>
          <cell r="B816" t="str">
            <v>LIQUIDO SELADOR A BASE DE ÓLEO</v>
          </cell>
          <cell r="C816" t="str">
            <v>L</v>
          </cell>
          <cell r="D816">
            <v>11.5</v>
          </cell>
        </row>
        <row r="817">
          <cell r="A817">
            <v>37515</v>
          </cell>
          <cell r="B817" t="str">
            <v>LÍQUIDO SELADOR PARA PAREDE (PVA)</v>
          </cell>
          <cell r="C817" t="str">
            <v>L</v>
          </cell>
          <cell r="D817">
            <v>7.03</v>
          </cell>
        </row>
        <row r="818">
          <cell r="A818">
            <v>37520</v>
          </cell>
          <cell r="B818" t="str">
            <v>SELADOR P/ TINTA EPÓXI (P/FUNDO DE PAREDE,S/MASSA CORRIDA)</v>
          </cell>
          <cell r="C818" t="str">
            <v>L</v>
          </cell>
          <cell r="D818">
            <v>23.74</v>
          </cell>
        </row>
        <row r="819">
          <cell r="A819">
            <v>37525</v>
          </cell>
          <cell r="B819" t="str">
            <v>LÍQUIDO SELADOR ACRÍLICO</v>
          </cell>
          <cell r="C819" t="str">
            <v>L</v>
          </cell>
          <cell r="D819">
            <v>5.35</v>
          </cell>
        </row>
        <row r="820">
          <cell r="A820">
            <v>37527</v>
          </cell>
          <cell r="B820" t="str">
            <v>LIQ.SILICÔNICO RESINA QUARTZO PINT.EXT.IMP.P/CONCRETO APAR.</v>
          </cell>
          <cell r="C820" t="str">
            <v>L</v>
          </cell>
          <cell r="D820">
            <v>12.35</v>
          </cell>
        </row>
        <row r="821">
          <cell r="A821">
            <v>37528</v>
          </cell>
          <cell r="B821" t="str">
            <v>ROLO PARA PINTURA DE LÃ SINTÉTICA COM LÃ DE CARNEIRO</v>
          </cell>
          <cell r="C821" t="str">
            <v>UN</v>
          </cell>
          <cell r="D821">
            <v>12.78</v>
          </cell>
        </row>
        <row r="822">
          <cell r="A822">
            <v>37529</v>
          </cell>
          <cell r="B822" t="str">
            <v>TRINCHA 2.1/2" (PARA LÁTEX)</v>
          </cell>
          <cell r="C822" t="str">
            <v>UN</v>
          </cell>
          <cell r="D822">
            <v>5.37</v>
          </cell>
        </row>
        <row r="823">
          <cell r="A823">
            <v>37530</v>
          </cell>
          <cell r="B823" t="str">
            <v>LIXA D'ÁGUA - N. 80  E  N. 320</v>
          </cell>
          <cell r="C823" t="str">
            <v>UN</v>
          </cell>
          <cell r="D823">
            <v>0.61</v>
          </cell>
        </row>
        <row r="824">
          <cell r="A824">
            <v>37535</v>
          </cell>
          <cell r="B824" t="str">
            <v>LIXA PARA FERRO - N. 150</v>
          </cell>
          <cell r="C824" t="str">
            <v>UN</v>
          </cell>
          <cell r="D824">
            <v>1.44</v>
          </cell>
        </row>
        <row r="825">
          <cell r="A825">
            <v>37540</v>
          </cell>
          <cell r="B825" t="str">
            <v>LIXA PARA MADEIRA - N.100</v>
          </cell>
          <cell r="C825" t="str">
            <v>FOLHA</v>
          </cell>
          <cell r="D825">
            <v>0.3</v>
          </cell>
        </row>
        <row r="826">
          <cell r="A826">
            <v>37541</v>
          </cell>
          <cell r="B826" t="str">
            <v>LIXA CARBURETO DE SILÍCIO  7" - GRANA  60 - PARA CONCRETO</v>
          </cell>
          <cell r="C826" t="str">
            <v>UN</v>
          </cell>
          <cell r="D826">
            <v>3.62</v>
          </cell>
        </row>
        <row r="827">
          <cell r="A827">
            <v>37542</v>
          </cell>
          <cell r="B827" t="str">
            <v>ESCOVA RETANGULAR C/CERDAS DE AÇO: ALTURA DAS CERDAS 30 MM</v>
          </cell>
          <cell r="C827" t="str">
            <v>UN</v>
          </cell>
          <cell r="D827">
            <v>4.96</v>
          </cell>
        </row>
        <row r="828">
          <cell r="A828">
            <v>37543</v>
          </cell>
          <cell r="B828" t="str">
            <v>ESCOVA CIRCULAR COM CERDAS DE AÇO - 6 X 3/4"</v>
          </cell>
          <cell r="C828" t="str">
            <v>UN</v>
          </cell>
          <cell r="D828">
            <v>16.29</v>
          </cell>
        </row>
        <row r="829">
          <cell r="A829">
            <v>37545</v>
          </cell>
          <cell r="B829" t="str">
            <v>MASSA BASE ÓLEO PARA MADEIRA</v>
          </cell>
          <cell r="C829" t="str">
            <v>KG</v>
          </cell>
          <cell r="D829">
            <v>7.12</v>
          </cell>
        </row>
        <row r="830">
          <cell r="A830">
            <v>37550</v>
          </cell>
          <cell r="B830" t="str">
            <v>MASSA CORRIDA - PVA</v>
          </cell>
          <cell r="C830" t="str">
            <v>KG</v>
          </cell>
          <cell r="D830">
            <v>1.24</v>
          </cell>
        </row>
        <row r="831">
          <cell r="A831">
            <v>37555</v>
          </cell>
          <cell r="B831" t="str">
            <v>MASSA BASE EPÓXI</v>
          </cell>
          <cell r="C831" t="str">
            <v>KG</v>
          </cell>
          <cell r="D831">
            <v>27.89</v>
          </cell>
        </row>
        <row r="832">
          <cell r="A832">
            <v>37560</v>
          </cell>
          <cell r="B832" t="str">
            <v>MASSA ACRÍLICA (PARA PAREDE)</v>
          </cell>
          <cell r="C832" t="str">
            <v>KG</v>
          </cell>
          <cell r="D832">
            <v>2.21</v>
          </cell>
        </row>
        <row r="833">
          <cell r="A833">
            <v>37565</v>
          </cell>
          <cell r="B833" t="str">
            <v>ÓLEO DE LINHAÇA</v>
          </cell>
          <cell r="C833" t="str">
            <v>L</v>
          </cell>
          <cell r="D833">
            <v>5.01</v>
          </cell>
        </row>
        <row r="834">
          <cell r="A834">
            <v>37570</v>
          </cell>
          <cell r="B834" t="str">
            <v>PIGMENTO PARA CIMENTADO LISO (PÓ XADREZ)</v>
          </cell>
          <cell r="C834" t="str">
            <v>KG</v>
          </cell>
          <cell r="D834">
            <v>17.02</v>
          </cell>
        </row>
        <row r="835">
          <cell r="A835">
            <v>37575</v>
          </cell>
          <cell r="B835" t="str">
            <v>REMOVEDOR</v>
          </cell>
          <cell r="C835" t="str">
            <v>L</v>
          </cell>
          <cell r="D835">
            <v>11.05</v>
          </cell>
        </row>
        <row r="836">
          <cell r="A836">
            <v>37580</v>
          </cell>
          <cell r="B836" t="str">
            <v>GOMA LACA (IMPORTADA)</v>
          </cell>
          <cell r="C836" t="str">
            <v>KG</v>
          </cell>
          <cell r="D836">
            <v>45.86</v>
          </cell>
        </row>
        <row r="837">
          <cell r="A837">
            <v>37581</v>
          </cell>
          <cell r="B837" t="str">
            <v>ÁLCOOL ABSOLUTO 99 %</v>
          </cell>
          <cell r="C837" t="str">
            <v>L</v>
          </cell>
          <cell r="D837">
            <v>6.15</v>
          </cell>
        </row>
        <row r="838">
          <cell r="A838">
            <v>37582</v>
          </cell>
          <cell r="B838" t="str">
            <v>VERNIZ A BASE DE GOMA LACA</v>
          </cell>
          <cell r="C838" t="str">
            <v>L</v>
          </cell>
          <cell r="D838">
            <v>19.29</v>
          </cell>
        </row>
        <row r="839">
          <cell r="A839">
            <v>37585</v>
          </cell>
          <cell r="B839" t="str">
            <v>VERNIZ POLIURETANO BRILHANTE (VERNIZ MARÍTIMO)</v>
          </cell>
          <cell r="C839" t="str">
            <v>L</v>
          </cell>
          <cell r="D839">
            <v>9.5299999999999994</v>
          </cell>
        </row>
        <row r="840">
          <cell r="A840">
            <v>37590</v>
          </cell>
          <cell r="B840" t="str">
            <v>SOLUÇÃO CONCENTRADA DE SILICONE HIDRO-REPELENTE</v>
          </cell>
          <cell r="C840" t="str">
            <v>L</v>
          </cell>
          <cell r="D840">
            <v>6.46</v>
          </cell>
        </row>
        <row r="841">
          <cell r="A841">
            <v>37595</v>
          </cell>
          <cell r="B841" t="str">
            <v>VERNIZ NITRO CELULOSE // VERNIZ SINTÉTICO BRILHANTE</v>
          </cell>
          <cell r="C841" t="str">
            <v>L</v>
          </cell>
          <cell r="D841">
            <v>12.01</v>
          </cell>
        </row>
        <row r="842">
          <cell r="A842">
            <v>37596</v>
          </cell>
          <cell r="B842" t="str">
            <v>VERNIZ ACRÍLICO BRILHANTE BASE ÁGUA P/ ÁREA INTERNA</v>
          </cell>
          <cell r="C842" t="str">
            <v>L</v>
          </cell>
          <cell r="D842">
            <v>8.3000000000000007</v>
          </cell>
        </row>
        <row r="843">
          <cell r="A843">
            <v>37597</v>
          </cell>
          <cell r="B843" t="str">
            <v>PRIMER ACRÍLICO BASE ÁGUA</v>
          </cell>
          <cell r="C843" t="str">
            <v>L</v>
          </cell>
          <cell r="D843">
            <v>10.29</v>
          </cell>
        </row>
        <row r="844">
          <cell r="A844">
            <v>37599</v>
          </cell>
          <cell r="B844" t="str">
            <v>ZARCAO (OXIDO VERMELHO DE CHUMBO)</v>
          </cell>
          <cell r="C844" t="str">
            <v>L</v>
          </cell>
          <cell r="D844">
            <v>14.29</v>
          </cell>
        </row>
        <row r="845">
          <cell r="A845">
            <v>38000</v>
          </cell>
          <cell r="B845" t="str">
            <v>COMPLEMENTOS PAISAGISTICOS E ESPORTIVOS</v>
          </cell>
        </row>
        <row r="846">
          <cell r="A846">
            <v>38005</v>
          </cell>
          <cell r="B846" t="str">
            <v>ARO DUPLO DE ACO PARA BASQUETE</v>
          </cell>
          <cell r="C846" t="str">
            <v>UN</v>
          </cell>
          <cell r="D846">
            <v>47.25</v>
          </cell>
        </row>
        <row r="847">
          <cell r="A847">
            <v>38007</v>
          </cell>
          <cell r="B847" t="str">
            <v>FUNDO CROMATO DE ZINCO</v>
          </cell>
          <cell r="C847" t="str">
            <v>L</v>
          </cell>
          <cell r="D847">
            <v>12.7</v>
          </cell>
        </row>
        <row r="848">
          <cell r="A848">
            <v>38010</v>
          </cell>
          <cell r="B848" t="str">
            <v>CESTA DE NAILON PARA BASQUETE</v>
          </cell>
          <cell r="C848" t="str">
            <v>UN</v>
          </cell>
          <cell r="D848">
            <v>17.3</v>
          </cell>
        </row>
        <row r="849">
          <cell r="A849">
            <v>38016</v>
          </cell>
          <cell r="B849" t="str">
            <v>GRAMA ESMERALDA</v>
          </cell>
          <cell r="C849" t="str">
            <v>M2</v>
          </cell>
          <cell r="D849">
            <v>3.07</v>
          </cell>
        </row>
        <row r="850">
          <cell r="A850">
            <v>38024</v>
          </cell>
          <cell r="B850" t="str">
            <v>MASTRO P/ BANDEIRA COMPLETO  H=8M</v>
          </cell>
          <cell r="C850" t="str">
            <v>UN</v>
          </cell>
          <cell r="D850">
            <v>404.17</v>
          </cell>
        </row>
        <row r="851">
          <cell r="A851">
            <v>38025</v>
          </cell>
          <cell r="B851" t="str">
            <v>MASTRO P/ BANDEIRA COMPLETO H=10M</v>
          </cell>
          <cell r="C851" t="str">
            <v>UN</v>
          </cell>
          <cell r="D851">
            <v>560.30999999999995</v>
          </cell>
        </row>
        <row r="852">
          <cell r="A852">
            <v>38030</v>
          </cell>
          <cell r="B852" t="str">
            <v>POSTE P/ REDE DE VOLEIBOL C/ACESSORIOS</v>
          </cell>
          <cell r="C852" t="str">
            <v>PAR</v>
          </cell>
          <cell r="D852">
            <v>306.45</v>
          </cell>
        </row>
        <row r="853">
          <cell r="A853">
            <v>38035</v>
          </cell>
          <cell r="B853" t="str">
            <v>REDE DE NAILON PARA FUTEBOL DE SALAO</v>
          </cell>
          <cell r="C853" t="str">
            <v>UN</v>
          </cell>
          <cell r="D853">
            <v>25.44</v>
          </cell>
        </row>
        <row r="854">
          <cell r="A854">
            <v>38040</v>
          </cell>
          <cell r="B854" t="str">
            <v>REDE DE NAILON PARA VOLEIBOL</v>
          </cell>
          <cell r="C854" t="str">
            <v>UN</v>
          </cell>
          <cell r="D854">
            <v>51.08</v>
          </cell>
        </row>
        <row r="855">
          <cell r="A855">
            <v>38042</v>
          </cell>
          <cell r="B855" t="str">
            <v>COBERTURA DE QUADRA POLIESPORTIVA COM TELA DE NYLON FIO 3MM - COLOCADO</v>
          </cell>
          <cell r="C855" t="str">
            <v>M2</v>
          </cell>
          <cell r="D855">
            <v>6.1</v>
          </cell>
        </row>
        <row r="856">
          <cell r="A856">
            <v>38043</v>
          </cell>
          <cell r="B856" t="str">
            <v>TELA POLIETILENO P/ PROTEÇÃO DE FACHADA-TRAMA 2,2MM</v>
          </cell>
          <cell r="C856" t="str">
            <v>M2</v>
          </cell>
          <cell r="D856">
            <v>1.22</v>
          </cell>
        </row>
        <row r="857">
          <cell r="A857">
            <v>38050</v>
          </cell>
          <cell r="B857" t="str">
            <v>TABELA PARA BASQUETE; INCLUSIVE ARO</v>
          </cell>
          <cell r="C857" t="str">
            <v>UN</v>
          </cell>
          <cell r="D857">
            <v>315.63</v>
          </cell>
        </row>
        <row r="858">
          <cell r="A858">
            <v>38055</v>
          </cell>
          <cell r="B858" t="str">
            <v>TAMPAO ACO GALVANIZADO P/TUBO 3</v>
          </cell>
          <cell r="C858" t="str">
            <v>UN</v>
          </cell>
          <cell r="D858">
            <v>16.43</v>
          </cell>
        </row>
        <row r="859">
          <cell r="A859">
            <v>38100</v>
          </cell>
          <cell r="B859" t="str">
            <v>BRINQUEDOS DE MADEIRA P/PLAY GROUND</v>
          </cell>
        </row>
        <row r="860">
          <cell r="A860">
            <v>38150</v>
          </cell>
          <cell r="B860" t="str">
            <v>CARROSSEL 20 LUGARES</v>
          </cell>
          <cell r="C860" t="str">
            <v>UN</v>
          </cell>
          <cell r="D860">
            <v>907.07</v>
          </cell>
        </row>
        <row r="861">
          <cell r="A861">
            <v>38151</v>
          </cell>
          <cell r="B861" t="str">
            <v>ESCADA HORIZONTAL PEQUENA</v>
          </cell>
          <cell r="C861" t="str">
            <v>UN</v>
          </cell>
          <cell r="D861">
            <v>543.42999999999995</v>
          </cell>
        </row>
        <row r="862">
          <cell r="A862">
            <v>38152</v>
          </cell>
          <cell r="B862" t="str">
            <v>ESCORREGADOR H=1;80M</v>
          </cell>
          <cell r="C862" t="str">
            <v>UN</v>
          </cell>
          <cell r="D862">
            <v>690.64</v>
          </cell>
        </row>
        <row r="863">
          <cell r="A863">
            <v>38153</v>
          </cell>
          <cell r="B863" t="str">
            <v>BALANCO DE 3 LUGARES C/PNEUS</v>
          </cell>
          <cell r="C863" t="str">
            <v>UN</v>
          </cell>
          <cell r="D863">
            <v>695.67</v>
          </cell>
        </row>
        <row r="864">
          <cell r="A864">
            <v>38154</v>
          </cell>
          <cell r="B864" t="str">
            <v>GANGORRA C/3 PRANCHAS</v>
          </cell>
          <cell r="C864" t="str">
            <v>UN</v>
          </cell>
          <cell r="D864">
            <v>544.44000000000005</v>
          </cell>
        </row>
        <row r="865">
          <cell r="A865">
            <v>38155</v>
          </cell>
          <cell r="B865" t="str">
            <v>GAIOLA LABIRINTO (1;50X1;50X2;00M)</v>
          </cell>
          <cell r="C865" t="str">
            <v>UN</v>
          </cell>
          <cell r="D865">
            <v>682.17</v>
          </cell>
        </row>
        <row r="866">
          <cell r="A866">
            <v>38500</v>
          </cell>
          <cell r="B866" t="str">
            <v>VEGETAÇÃO PARA PAISAGISMO</v>
          </cell>
        </row>
        <row r="867">
          <cell r="A867">
            <v>38502</v>
          </cell>
          <cell r="B867" t="str">
            <v>ADUBO QUÍMICO NPK 10 - 10 - 10</v>
          </cell>
          <cell r="C867" t="str">
            <v>KG</v>
          </cell>
          <cell r="D867">
            <v>0.85</v>
          </cell>
        </row>
        <row r="868">
          <cell r="A868">
            <v>38503</v>
          </cell>
          <cell r="B868" t="str">
            <v>CALCÁRIO DOLOMÍTICO - UTILIZADO EM PLANTIO</v>
          </cell>
          <cell r="C868" t="str">
            <v>KG</v>
          </cell>
          <cell r="D868">
            <v>0.24</v>
          </cell>
        </row>
        <row r="869">
          <cell r="A869">
            <v>38511</v>
          </cell>
          <cell r="B869" t="str">
            <v>LATÂNIA - H=0.50/1.00 M - (LATANIA SPP)                   .</v>
          </cell>
          <cell r="C869" t="str">
            <v>UN</v>
          </cell>
          <cell r="D869">
            <v>16.670000000000002</v>
          </cell>
        </row>
        <row r="870">
          <cell r="A870">
            <v>38512</v>
          </cell>
          <cell r="B870" t="str">
            <v>SEAFORTIA - H=1.50/2.00 M - (ARCHONTOPHOENIX CUNNINGHAMIANA)</v>
          </cell>
          <cell r="C870" t="str">
            <v>UN</v>
          </cell>
          <cell r="D870">
            <v>28.75</v>
          </cell>
        </row>
        <row r="871">
          <cell r="A871">
            <v>38513</v>
          </cell>
          <cell r="B871" t="str">
            <v>PALMEIRA IMPERIAL - H=1,5 A 2,0 M - (ROY STONEAOLERACEA)</v>
          </cell>
          <cell r="C871" t="str">
            <v>UN</v>
          </cell>
          <cell r="D871">
            <v>28.33</v>
          </cell>
        </row>
        <row r="872">
          <cell r="A872">
            <v>38523</v>
          </cell>
          <cell r="B872" t="str">
            <v>CINERÁRIA (SENECIO CINERARIA) -                           .</v>
          </cell>
          <cell r="C872" t="str">
            <v>DÚZIA</v>
          </cell>
          <cell r="D872">
            <v>6.44</v>
          </cell>
        </row>
        <row r="873">
          <cell r="A873">
            <v>38524</v>
          </cell>
          <cell r="B873" t="str">
            <v>HERA INGLESA (HEDERA HELIX) -                             .</v>
          </cell>
          <cell r="C873" t="str">
            <v>DÚZIA</v>
          </cell>
          <cell r="D873">
            <v>6.71</v>
          </cell>
        </row>
        <row r="874">
          <cell r="A874">
            <v>38525</v>
          </cell>
          <cell r="B874" t="str">
            <v>LÍRIO AMARELO (HEMEROCALLIS FLAVA)  -                     .</v>
          </cell>
          <cell r="C874" t="str">
            <v>DÚZIA</v>
          </cell>
          <cell r="D874">
            <v>11.2</v>
          </cell>
        </row>
        <row r="875">
          <cell r="A875">
            <v>38526</v>
          </cell>
          <cell r="B875" t="str">
            <v>VEDÉLIA (WEDELIA PALUDOSA) - FORRAÇÃO</v>
          </cell>
          <cell r="C875" t="str">
            <v>DÚZIA</v>
          </cell>
          <cell r="D875">
            <v>6.46</v>
          </cell>
        </row>
        <row r="876">
          <cell r="A876">
            <v>38527</v>
          </cell>
          <cell r="B876" t="str">
            <v>MONSTERA (MONSTERA DELICIOSA) -                           .</v>
          </cell>
          <cell r="C876" t="str">
            <v>DÚZIA</v>
          </cell>
          <cell r="D876">
            <v>8.67</v>
          </cell>
        </row>
        <row r="877">
          <cell r="A877">
            <v>38528</v>
          </cell>
          <cell r="B877" t="str">
            <v>IPOMEIA - H=1,00/1,50 M - (IPOMOEA LEARII)                .</v>
          </cell>
          <cell r="C877" t="str">
            <v>UN</v>
          </cell>
          <cell r="D877">
            <v>20.82</v>
          </cell>
        </row>
        <row r="878">
          <cell r="A878">
            <v>38529</v>
          </cell>
          <cell r="B878" t="str">
            <v>MARACUJÁ - H=0.50/0.70M - (PASSIFLORA COERULEA)</v>
          </cell>
          <cell r="C878" t="str">
            <v>UN</v>
          </cell>
          <cell r="D878">
            <v>5.88</v>
          </cell>
        </row>
        <row r="879">
          <cell r="A879">
            <v>38531</v>
          </cell>
          <cell r="B879" t="str">
            <v>TUMBERGIA - H=0,50/0,70 M - (THUNBERGIA GRANDIFLORA)</v>
          </cell>
          <cell r="C879" t="str">
            <v>UN</v>
          </cell>
          <cell r="D879">
            <v>5.0999999999999996</v>
          </cell>
        </row>
        <row r="880">
          <cell r="A880">
            <v>38533</v>
          </cell>
          <cell r="B880" t="str">
            <v>ABUTILOM - H=0,50/0,70 M - ( ABUTILOM STRIATUM )</v>
          </cell>
          <cell r="C880" t="str">
            <v>UN</v>
          </cell>
          <cell r="D880">
            <v>5.25</v>
          </cell>
        </row>
        <row r="881">
          <cell r="A881">
            <v>38534</v>
          </cell>
          <cell r="B881" t="str">
            <v>BELA-EMÍLIA - H=0.50/0.70 M - (PLUMBAGO CAPENSIS)</v>
          </cell>
          <cell r="C881" t="str">
            <v>UN</v>
          </cell>
          <cell r="D881">
            <v>3.54</v>
          </cell>
        </row>
        <row r="882">
          <cell r="A882">
            <v>38535</v>
          </cell>
          <cell r="B882" t="str">
            <v>DRACENA - H=0.50/0.70 M  - (DRACAENA FRAGRANS)</v>
          </cell>
          <cell r="C882" t="str">
            <v>UN</v>
          </cell>
          <cell r="D882">
            <v>6.4</v>
          </cell>
        </row>
        <row r="883">
          <cell r="A883">
            <v>38536</v>
          </cell>
          <cell r="B883" t="str">
            <v>MALVAVISCO H=0.50/0.70 M - (MALVAVISCUS MOLLIS)</v>
          </cell>
          <cell r="C883" t="str">
            <v>UN</v>
          </cell>
          <cell r="D883">
            <v>3.63</v>
          </cell>
        </row>
        <row r="884">
          <cell r="A884">
            <v>38537</v>
          </cell>
          <cell r="B884" t="str">
            <v>BAMBUZINHO - H=1.00 A 2.00 M - (BAMBUZA GRACILIS)</v>
          </cell>
          <cell r="C884" t="str">
            <v>UN</v>
          </cell>
          <cell r="D884">
            <v>8.8800000000000008</v>
          </cell>
        </row>
        <row r="885">
          <cell r="A885">
            <v>38538</v>
          </cell>
          <cell r="B885" t="str">
            <v>ESPONJINHA - H=0,50/0,70 M - (CALLIANDRA TWEEDII)</v>
          </cell>
          <cell r="C885" t="str">
            <v>UN</v>
          </cell>
          <cell r="D885">
            <v>6.02</v>
          </cell>
        </row>
        <row r="886">
          <cell r="A886">
            <v>38539</v>
          </cell>
          <cell r="B886" t="str">
            <v>ALFENEIRO - H=1,5/2,0M - (LIGUSTRUM LUCIDUM)</v>
          </cell>
          <cell r="C886" t="str">
            <v>UN</v>
          </cell>
          <cell r="D886">
            <v>16.12</v>
          </cell>
        </row>
        <row r="887">
          <cell r="A887">
            <v>38540</v>
          </cell>
          <cell r="B887" t="str">
            <v>CÁSSIA-ALELUIA - H=1.50/2.00 M - (CASSIA MULTIJUGA)</v>
          </cell>
          <cell r="C887" t="str">
            <v>UN</v>
          </cell>
          <cell r="D887">
            <v>16.18</v>
          </cell>
        </row>
        <row r="888">
          <cell r="A888">
            <v>38541</v>
          </cell>
          <cell r="B888" t="str">
            <v>CHORÃO - H=1.50/2.00 M - (SALIX BABYLONICA)               .</v>
          </cell>
          <cell r="C888" t="str">
            <v>UN</v>
          </cell>
          <cell r="D888">
            <v>13.98</v>
          </cell>
        </row>
        <row r="889">
          <cell r="A889">
            <v>38542</v>
          </cell>
          <cell r="B889" t="str">
            <v>FLAMBOYANT- H=1.50/2.00 M - (DELONIX REGIA)                .</v>
          </cell>
          <cell r="C889" t="str">
            <v>UN</v>
          </cell>
          <cell r="D889">
            <v>14.75</v>
          </cell>
        </row>
        <row r="890">
          <cell r="A890">
            <v>38543</v>
          </cell>
          <cell r="B890" t="str">
            <v>ALECRIM CAMPINAS - H=1.50/2.00M - (HOLOCALIX GLAZZIOVII)</v>
          </cell>
          <cell r="C890" t="str">
            <v>UN</v>
          </cell>
          <cell r="D890">
            <v>16.37</v>
          </cell>
        </row>
        <row r="891">
          <cell r="A891">
            <v>38544</v>
          </cell>
          <cell r="B891" t="str">
            <v>FIGUEIRA - H=1,5 A 2,0 M  - (FICUS BENJAMINA)             .</v>
          </cell>
          <cell r="C891" t="str">
            <v>UN</v>
          </cell>
          <cell r="D891">
            <v>16.55</v>
          </cell>
        </row>
        <row r="892">
          <cell r="A892">
            <v>38545</v>
          </cell>
          <cell r="B892" t="str">
            <v>IPÊ AMARELO - H=1,50/2,00 M - (TABEBUIA CHRYSOTRICHA)</v>
          </cell>
          <cell r="C892" t="str">
            <v>UN</v>
          </cell>
          <cell r="D892">
            <v>17.73</v>
          </cell>
        </row>
        <row r="893">
          <cell r="A893">
            <v>38546</v>
          </cell>
          <cell r="B893" t="str">
            <v>IPÊ ROSA - H=1,50/2,00 M - (TABEBUIA AVELLANEDAE)</v>
          </cell>
          <cell r="C893" t="str">
            <v>UN</v>
          </cell>
          <cell r="D893">
            <v>17.21</v>
          </cell>
        </row>
        <row r="894">
          <cell r="A894">
            <v>38547</v>
          </cell>
          <cell r="B894" t="str">
            <v>IPÊ ROXO - H=1,50/2,00 M - (TABEBUIA IMPETIGINOSA)</v>
          </cell>
          <cell r="C894" t="str">
            <v>UN</v>
          </cell>
          <cell r="D894">
            <v>17.43</v>
          </cell>
        </row>
        <row r="895">
          <cell r="A895">
            <v>38548</v>
          </cell>
          <cell r="B895" t="str">
            <v>PAU-BRASIL - H=1.50/2.00 M - (CAESALPINIA ECHINATA)</v>
          </cell>
          <cell r="C895" t="str">
            <v>UN</v>
          </cell>
          <cell r="D895">
            <v>15.4</v>
          </cell>
        </row>
        <row r="896">
          <cell r="A896">
            <v>38550</v>
          </cell>
          <cell r="B896" t="str">
            <v>GRAMA BATATAIS EM PLACAS (PASPALUM NOTATUM)</v>
          </cell>
          <cell r="C896" t="str">
            <v>M2</v>
          </cell>
          <cell r="D896">
            <v>2.04</v>
          </cell>
        </row>
        <row r="897">
          <cell r="A897">
            <v>38552</v>
          </cell>
          <cell r="B897" t="str">
            <v>GRAMA PRETA (OPHIOPOGUM JAPONICUS) - 36 MUDAS/M2</v>
          </cell>
          <cell r="C897" t="str">
            <v>M2</v>
          </cell>
          <cell r="D897">
            <v>17.489999999999998</v>
          </cell>
        </row>
        <row r="898">
          <cell r="A898">
            <v>38554</v>
          </cell>
          <cell r="B898" t="str">
            <v>GRAMA SÃO CARLOS - EM PLACAS (AXONOPUS OBTUSIFOLIUS)</v>
          </cell>
          <cell r="C898" t="str">
            <v>M2</v>
          </cell>
          <cell r="D898">
            <v>3.5</v>
          </cell>
        </row>
        <row r="899">
          <cell r="A899">
            <v>38555</v>
          </cell>
          <cell r="B899" t="str">
            <v>ADUBO ORGÂNICO - ESTERCO</v>
          </cell>
          <cell r="C899" t="str">
            <v>M3</v>
          </cell>
          <cell r="D899">
            <v>86.33</v>
          </cell>
        </row>
        <row r="900">
          <cell r="A900">
            <v>38556</v>
          </cell>
          <cell r="B900" t="str">
            <v>TERRA VEGETAL MARROM</v>
          </cell>
          <cell r="C900" t="str">
            <v>M3</v>
          </cell>
          <cell r="D900">
            <v>39.9</v>
          </cell>
        </row>
        <row r="901">
          <cell r="A901">
            <v>38557</v>
          </cell>
          <cell r="B901" t="str">
            <v>TERRA VEGETAL PRETA</v>
          </cell>
          <cell r="C901" t="str">
            <v>M3</v>
          </cell>
          <cell r="D901">
            <v>67.45</v>
          </cell>
        </row>
        <row r="902">
          <cell r="A902">
            <v>38560</v>
          </cell>
          <cell r="B902" t="str">
            <v>ESTABILIZANTE QUÍMICO DE SOLOS</v>
          </cell>
          <cell r="C902" t="str">
            <v>KG</v>
          </cell>
          <cell r="D902">
            <v>8.36</v>
          </cell>
        </row>
        <row r="903">
          <cell r="A903">
            <v>38561</v>
          </cell>
          <cell r="B903" t="str">
            <v>ARECA-BAMBU -H=0.50/1.00 M- (CHRYSALIDO CARPUS LUTESCENS)</v>
          </cell>
          <cell r="C903" t="str">
            <v>UN</v>
          </cell>
          <cell r="D903">
            <v>11.88</v>
          </cell>
        </row>
        <row r="904">
          <cell r="A904">
            <v>38562</v>
          </cell>
          <cell r="B904" t="str">
            <v>COQUEIRO - H=1,50/2,00 M - (COCOS NUCIFERA)</v>
          </cell>
          <cell r="C904" t="str">
            <v>UN</v>
          </cell>
          <cell r="D904">
            <v>39.25</v>
          </cell>
        </row>
        <row r="905">
          <cell r="A905">
            <v>38563</v>
          </cell>
          <cell r="B905" t="str">
            <v>GUARIROBA - H=1,50/2.00M - (SYAGRUS OLERACEA)</v>
          </cell>
          <cell r="C905" t="str">
            <v>UN</v>
          </cell>
          <cell r="D905">
            <v>26.25</v>
          </cell>
        </row>
        <row r="906">
          <cell r="A906">
            <v>38564</v>
          </cell>
          <cell r="B906" t="str">
            <v>JERIVÁ -H=1.50 A 2.00 M-(ARECASTRUM ROMANZOFFIAN)</v>
          </cell>
          <cell r="C906" t="str">
            <v>UN</v>
          </cell>
          <cell r="D906">
            <v>25.62</v>
          </cell>
        </row>
        <row r="907">
          <cell r="A907">
            <v>38565</v>
          </cell>
          <cell r="B907" t="str">
            <v>BURITI - H=1,50/2,00 M  - (MAURITIA VINIFERA)             .</v>
          </cell>
          <cell r="C907" t="str">
            <v>UN</v>
          </cell>
          <cell r="D907">
            <v>95</v>
          </cell>
        </row>
        <row r="908">
          <cell r="A908">
            <v>38566</v>
          </cell>
          <cell r="B908" t="str">
            <v>COLINIA - H=1,5/ 2,0M - (CHAMAEDOREA ELEGANS)</v>
          </cell>
          <cell r="C908" t="str">
            <v>UN</v>
          </cell>
          <cell r="D908">
            <v>72</v>
          </cell>
        </row>
        <row r="909">
          <cell r="A909">
            <v>38567</v>
          </cell>
          <cell r="B909" t="str">
            <v>JASMIM ESTRELA - H=0,50/0,70 M - (TRACHELOSPERMOM JASMINDA)</v>
          </cell>
          <cell r="C909" t="str">
            <v>UN</v>
          </cell>
          <cell r="D909">
            <v>5.78</v>
          </cell>
        </row>
        <row r="910">
          <cell r="A910">
            <v>38568</v>
          </cell>
          <cell r="B910" t="str">
            <v>LÁGRIMA DE CRISTO - H=0,50/0,70 M -(CLERODENDRON THOMSONAE)</v>
          </cell>
          <cell r="C910" t="str">
            <v>UN</v>
          </cell>
          <cell r="D910">
            <v>6.03</v>
          </cell>
        </row>
        <row r="911">
          <cell r="A911">
            <v>38569</v>
          </cell>
          <cell r="B911" t="str">
            <v>PRIMAVERA - H=0.50/0.70 M - (BOUGAINVILLEA GLABRA)</v>
          </cell>
          <cell r="C911" t="str">
            <v>UN</v>
          </cell>
          <cell r="D911">
            <v>10.19</v>
          </cell>
        </row>
        <row r="912">
          <cell r="A912">
            <v>38570</v>
          </cell>
          <cell r="B912" t="str">
            <v>UNHA-DE-GATO H=0.10/0.15M - (FICUS PUMILA)</v>
          </cell>
          <cell r="C912" t="str">
            <v>UN</v>
          </cell>
          <cell r="D912">
            <v>0.5</v>
          </cell>
        </row>
        <row r="913">
          <cell r="A913">
            <v>38571</v>
          </cell>
          <cell r="B913" t="str">
            <v>CLOROFITO (CLOROPHYTUM CROMOSSUM) -                       .</v>
          </cell>
          <cell r="C913" t="str">
            <v>DÚZIA</v>
          </cell>
          <cell r="D913">
            <v>5.85</v>
          </cell>
        </row>
        <row r="914">
          <cell r="A914">
            <v>38572</v>
          </cell>
          <cell r="B914" t="str">
            <v>MARIA-SEM-VERGONHA (IMPATIENS SPP) -                      .</v>
          </cell>
          <cell r="C914" t="str">
            <v>DÚZIA</v>
          </cell>
          <cell r="D914">
            <v>7.14</v>
          </cell>
        </row>
        <row r="915">
          <cell r="A915">
            <v>38573</v>
          </cell>
          <cell r="B915" t="str">
            <v>PILÉA (PILEA CADIEREI) -                                  .</v>
          </cell>
          <cell r="C915" t="str">
            <v>DÚZIA</v>
          </cell>
          <cell r="D915">
            <v>6.57</v>
          </cell>
        </row>
        <row r="916">
          <cell r="A916">
            <v>38574</v>
          </cell>
          <cell r="B916" t="str">
            <v>FILODENDRO (PHILODENDRON BIPINNATIFIDUM) - FORRAÇÃO</v>
          </cell>
          <cell r="C916" t="str">
            <v>DÚZIA</v>
          </cell>
          <cell r="D916">
            <v>8</v>
          </cell>
        </row>
        <row r="917">
          <cell r="A917">
            <v>38575</v>
          </cell>
          <cell r="B917" t="str">
            <v>ACALIFA - H=0.50/0.70M - (ACALYPHA WIKESIANA) -</v>
          </cell>
          <cell r="C917" t="str">
            <v>UN</v>
          </cell>
          <cell r="D917">
            <v>5.0199999999999996</v>
          </cell>
        </row>
        <row r="918">
          <cell r="A918">
            <v>38576</v>
          </cell>
          <cell r="B918" t="str">
            <v>ALAMANDA - H=0.50/0.70 M - (ALLAMANDA NERIIFOLIA)</v>
          </cell>
          <cell r="C918" t="str">
            <v>UN</v>
          </cell>
          <cell r="D918">
            <v>5.0599999999999996</v>
          </cell>
        </row>
        <row r="919">
          <cell r="A919">
            <v>38577</v>
          </cell>
          <cell r="B919" t="str">
            <v>AZALÉIA - H= 0.50/0.70 M - (RHODODENDRON INDICUM)</v>
          </cell>
          <cell r="C919" t="str">
            <v>UN</v>
          </cell>
          <cell r="D919">
            <v>5.55</v>
          </cell>
        </row>
        <row r="920">
          <cell r="A920">
            <v>38578</v>
          </cell>
          <cell r="B920" t="str">
            <v>CAMARÃO - H=0.50/0.70 M - (BELOPERONE GUTTATA)</v>
          </cell>
          <cell r="C920" t="str">
            <v>UN</v>
          </cell>
          <cell r="D920">
            <v>4.29</v>
          </cell>
        </row>
        <row r="921">
          <cell r="A921">
            <v>38579</v>
          </cell>
          <cell r="B921" t="str">
            <v>COSMOS - (COSMOS BIPINNATUS)                              .</v>
          </cell>
          <cell r="C921" t="str">
            <v>UN</v>
          </cell>
          <cell r="D921">
            <v>0.6</v>
          </cell>
        </row>
        <row r="922">
          <cell r="A922">
            <v>38580</v>
          </cell>
          <cell r="B922" t="str">
            <v>HIBISCO - H=0.50/0.70M - (HIBISCUS ROSA SINENSIS)</v>
          </cell>
          <cell r="C922" t="str">
            <v>UN</v>
          </cell>
          <cell r="D922">
            <v>3.77</v>
          </cell>
        </row>
        <row r="923">
          <cell r="A923">
            <v>38581</v>
          </cell>
          <cell r="B923" t="str">
            <v>PIRACANTA - H=0.50/0.70 M (PYRACANTHA COCCINEA)</v>
          </cell>
          <cell r="C923" t="str">
            <v>UN</v>
          </cell>
          <cell r="D923">
            <v>7.43</v>
          </cell>
        </row>
        <row r="924">
          <cell r="A924">
            <v>38582</v>
          </cell>
          <cell r="B924" t="str">
            <v>CHAPÉU-DE-SOL - H=1.50/2.00 M - (TERMINALIA CATAPPA)</v>
          </cell>
          <cell r="C924" t="str">
            <v>UN</v>
          </cell>
          <cell r="D924">
            <v>14.5</v>
          </cell>
        </row>
        <row r="925">
          <cell r="A925">
            <v>38583</v>
          </cell>
          <cell r="B925" t="str">
            <v>GREVILHA - H=1.50/2.00M - (GREVILLEA ROBUSTA)</v>
          </cell>
          <cell r="C925" t="str">
            <v>UN</v>
          </cell>
          <cell r="D925">
            <v>12.6</v>
          </cell>
        </row>
        <row r="926">
          <cell r="A926">
            <v>38584</v>
          </cell>
          <cell r="B926" t="str">
            <v>JACARANDÁ MIMOSO - H=1.50/2.00 M - (JACARANDA MIMOSAEFOLIA)</v>
          </cell>
          <cell r="C926" t="str">
            <v>UN</v>
          </cell>
          <cell r="D926">
            <v>13.92</v>
          </cell>
        </row>
        <row r="927">
          <cell r="A927">
            <v>38585</v>
          </cell>
          <cell r="B927" t="str">
            <v>MAGNÓLIA AMARELA - H=1.50/2.00 M - (MICHELIA CHAMPACA)</v>
          </cell>
          <cell r="C927" t="str">
            <v>UN</v>
          </cell>
          <cell r="D927">
            <v>13.47</v>
          </cell>
        </row>
        <row r="928">
          <cell r="A928">
            <v>38586</v>
          </cell>
          <cell r="B928" t="str">
            <v>MANACÁ-DA-SERRA - H=1.50/2.00 M - (TIBOUCHINA MUTABILIS)</v>
          </cell>
          <cell r="C928" t="str">
            <v>UN</v>
          </cell>
          <cell r="D928">
            <v>16.43</v>
          </cell>
        </row>
        <row r="929">
          <cell r="A929">
            <v>38587</v>
          </cell>
          <cell r="B929" t="str">
            <v>PAINEIRA-ROSA - H=1.50/2.00 M - (CHORISIA SPECIOSA)</v>
          </cell>
          <cell r="C929" t="str">
            <v>UN</v>
          </cell>
          <cell r="D929">
            <v>12.95</v>
          </cell>
        </row>
        <row r="930">
          <cell r="A930">
            <v>38588</v>
          </cell>
          <cell r="B930" t="str">
            <v>PAU-FERRO - H=1.50/2.00M - (CAESALPINIA FERREA)</v>
          </cell>
          <cell r="C930" t="str">
            <v>UN</v>
          </cell>
          <cell r="D930">
            <v>14.35</v>
          </cell>
        </row>
        <row r="931">
          <cell r="A931">
            <v>38589</v>
          </cell>
          <cell r="B931" t="str">
            <v>PINHEIRO - H=1,00/1,50 M - (PINUS ELLIOTIS)</v>
          </cell>
          <cell r="C931" t="str">
            <v>UN</v>
          </cell>
          <cell r="D931">
            <v>8.0500000000000007</v>
          </cell>
        </row>
        <row r="932">
          <cell r="A932">
            <v>38590</v>
          </cell>
          <cell r="B932" t="str">
            <v>CONCREGRAMA - 60 X 45 X 9,5 CM</v>
          </cell>
          <cell r="C932" t="str">
            <v>M2</v>
          </cell>
          <cell r="D932">
            <v>31.86</v>
          </cell>
        </row>
        <row r="933">
          <cell r="A933">
            <v>38591</v>
          </cell>
          <cell r="B933" t="str">
            <v>QUARESMEIRA - H=1.50/2.00 M - (TIBOUCHINA GRANULOSA)</v>
          </cell>
          <cell r="C933" t="str">
            <v>UN</v>
          </cell>
          <cell r="D933">
            <v>15.25</v>
          </cell>
        </row>
        <row r="934">
          <cell r="A934">
            <v>38592</v>
          </cell>
          <cell r="B934" t="str">
            <v>RESEDÁ-EXTREMOSA - H=1.50/2.00 M - (LAGERSTROEMIA INDICA)</v>
          </cell>
          <cell r="C934" t="str">
            <v>UN</v>
          </cell>
          <cell r="D934">
            <v>14.38</v>
          </cell>
        </row>
        <row r="935">
          <cell r="A935">
            <v>38593</v>
          </cell>
          <cell r="B935" t="str">
            <v>SIBIPIRUNA - H=1.50/2.00 M - (CAESALPINIA PELTOPHOROIDES)</v>
          </cell>
          <cell r="C935" t="str">
            <v>UN</v>
          </cell>
          <cell r="D935">
            <v>13.43</v>
          </cell>
        </row>
        <row r="936">
          <cell r="A936">
            <v>38594</v>
          </cell>
          <cell r="B936" t="str">
            <v>SUINÃ - H=0.50/0.70 M (ERYTHRINA SPECIOSA)                .</v>
          </cell>
          <cell r="C936" t="str">
            <v>UN</v>
          </cell>
          <cell r="D936">
            <v>9.57</v>
          </cell>
        </row>
        <row r="937">
          <cell r="A937">
            <v>38595</v>
          </cell>
          <cell r="B937" t="str">
            <v>TIPUANA - H=1.50/2.00 M - (TIPUANA TIPO)                  .</v>
          </cell>
          <cell r="C937" t="str">
            <v>UN</v>
          </cell>
          <cell r="D937">
            <v>12.61</v>
          </cell>
        </row>
        <row r="938">
          <cell r="A938">
            <v>38596</v>
          </cell>
          <cell r="B938" t="str">
            <v>PATA-DE-VACA - H=1.50/2.00 M -(BAUHINIA VARIEGATA/CANDICAN)</v>
          </cell>
          <cell r="C938" t="str">
            <v>UN</v>
          </cell>
          <cell r="D938">
            <v>13.57</v>
          </cell>
        </row>
        <row r="939">
          <cell r="A939">
            <v>39000</v>
          </cell>
          <cell r="B939" t="str">
            <v>DIVERSOS</v>
          </cell>
        </row>
        <row r="940">
          <cell r="A940">
            <v>39010</v>
          </cell>
          <cell r="B940" t="str">
            <v>CERA INCOLOR PARA PISOS</v>
          </cell>
          <cell r="C940" t="str">
            <v>KG</v>
          </cell>
          <cell r="D940">
            <v>3.59</v>
          </cell>
        </row>
        <row r="941">
          <cell r="A941">
            <v>39020</v>
          </cell>
          <cell r="B941" t="str">
            <v>GALVANIZAÇÃO ELETROLÍTICA</v>
          </cell>
          <cell r="C941" t="str">
            <v>KG</v>
          </cell>
          <cell r="D941">
            <v>1.5</v>
          </cell>
        </row>
        <row r="942">
          <cell r="A942">
            <v>39024</v>
          </cell>
          <cell r="B942" t="str">
            <v>POLIMENTO DE CONCRETO</v>
          </cell>
          <cell r="C942" t="str">
            <v>M2</v>
          </cell>
          <cell r="D942">
            <v>15.04</v>
          </cell>
        </row>
        <row r="943">
          <cell r="A943">
            <v>39025</v>
          </cell>
          <cell r="B943" t="str">
            <v>POLIMENTO DE PISOS DE ARGAMASSA</v>
          </cell>
          <cell r="C943" t="str">
            <v>M2</v>
          </cell>
          <cell r="D943">
            <v>14.1</v>
          </cell>
        </row>
        <row r="944">
          <cell r="A944">
            <v>39026</v>
          </cell>
          <cell r="B944" t="str">
            <v>POLIMENTO DE PRATELEIRA DE CONCRETO NOVO</v>
          </cell>
          <cell r="C944" t="str">
            <v>M2</v>
          </cell>
          <cell r="D944">
            <v>18.61</v>
          </cell>
        </row>
        <row r="945">
          <cell r="A945">
            <v>39027</v>
          </cell>
          <cell r="B945" t="str">
            <v>POLIMENTO DE CONCRETO NOVO</v>
          </cell>
          <cell r="C945" t="str">
            <v>M2</v>
          </cell>
          <cell r="D945">
            <v>13.12</v>
          </cell>
        </row>
        <row r="946">
          <cell r="A946">
            <v>39030</v>
          </cell>
          <cell r="B946" t="str">
            <v>RESINA SINTETICA PARA PISOS</v>
          </cell>
          <cell r="C946" t="str">
            <v>KG</v>
          </cell>
          <cell r="D946">
            <v>9.5500000000000007</v>
          </cell>
        </row>
        <row r="947">
          <cell r="A947">
            <v>39033</v>
          </cell>
          <cell r="B947" t="str">
            <v>POLIMENTO DE PISO DE MÁRMORE</v>
          </cell>
          <cell r="C947" t="str">
            <v>M2</v>
          </cell>
          <cell r="D947">
            <v>37.229999999999997</v>
          </cell>
        </row>
        <row r="948">
          <cell r="A948">
            <v>39040</v>
          </cell>
          <cell r="B948" t="str">
            <v>PORTA-GIZ DE MADEIRA COM APAGADOR</v>
          </cell>
          <cell r="C948" t="str">
            <v>UN</v>
          </cell>
          <cell r="D948">
            <v>1.87</v>
          </cell>
        </row>
        <row r="949">
          <cell r="A949">
            <v>39046</v>
          </cell>
          <cell r="B949" t="str">
            <v>CAIXA DE CONCRETO (ITEM 07.14.00)</v>
          </cell>
          <cell r="C949" t="str">
            <v>UN</v>
          </cell>
          <cell r="D949">
            <v>227.47</v>
          </cell>
        </row>
        <row r="950">
          <cell r="A950">
            <v>39050</v>
          </cell>
          <cell r="B950" t="str">
            <v>MASSA DE VIDRACEIRO</v>
          </cell>
          <cell r="C950" t="str">
            <v>KG</v>
          </cell>
          <cell r="D950">
            <v>1.75</v>
          </cell>
        </row>
        <row r="951">
          <cell r="A951">
            <v>39055</v>
          </cell>
          <cell r="B951" t="str">
            <v>ADESIVO ESTRUTURAL, BI-COMPONENTE, A BASE DE RESINA EPOXI</v>
          </cell>
          <cell r="C951" t="str">
            <v>KG</v>
          </cell>
          <cell r="D951">
            <v>25.63</v>
          </cell>
        </row>
        <row r="952">
          <cell r="A952">
            <v>39060</v>
          </cell>
          <cell r="B952" t="str">
            <v>PRATELEIRA DE GRANILITE 30MM</v>
          </cell>
          <cell r="C952" t="str">
            <v>M2</v>
          </cell>
          <cell r="D952">
            <v>80.88</v>
          </cell>
        </row>
        <row r="953">
          <cell r="A953">
            <v>39061</v>
          </cell>
          <cell r="B953" t="str">
            <v>PRATELEIRA DE GRANILITE 40MM</v>
          </cell>
          <cell r="C953" t="str">
            <v>M2</v>
          </cell>
          <cell r="D953">
            <v>80.88</v>
          </cell>
        </row>
        <row r="954">
          <cell r="A954">
            <v>39062</v>
          </cell>
          <cell r="B954" t="str">
            <v>PRATELEIRA DE GRANILITE 50MM</v>
          </cell>
          <cell r="C954" t="str">
            <v>M2</v>
          </cell>
          <cell r="D954">
            <v>84.38</v>
          </cell>
        </row>
        <row r="955">
          <cell r="A955">
            <v>39101</v>
          </cell>
          <cell r="B955" t="str">
            <v>EXEC.DE FURO EM CONCR.C/BROCA WÍDIA, C/MARTELETE D=3/4", PROF.ATÉ 15CM</v>
          </cell>
          <cell r="C955" t="str">
            <v>UN</v>
          </cell>
          <cell r="D955">
            <v>0.49</v>
          </cell>
        </row>
        <row r="956">
          <cell r="A956">
            <v>50000</v>
          </cell>
          <cell r="B956" t="str">
            <v>POSTES</v>
          </cell>
        </row>
        <row r="957">
          <cell r="A957">
            <v>50008</v>
          </cell>
          <cell r="B957" t="str">
            <v>POSTE DE ACO GALV. RETO FLAGEADO - H=7,00M</v>
          </cell>
          <cell r="C957" t="str">
            <v>UN</v>
          </cell>
          <cell r="D957">
            <v>364.14</v>
          </cell>
        </row>
        <row r="958">
          <cell r="A958">
            <v>50009</v>
          </cell>
          <cell r="B958" t="str">
            <v>POSTE DE ACO GALV. RETO FLAGEADO - H=5,00M</v>
          </cell>
          <cell r="C958" t="str">
            <v>UN</v>
          </cell>
          <cell r="D958">
            <v>228.05</v>
          </cell>
        </row>
        <row r="959">
          <cell r="A959">
            <v>50010</v>
          </cell>
          <cell r="B959" t="str">
            <v>POSTE DE ACO GALV. H=6,00M (3 1/2")</v>
          </cell>
          <cell r="C959" t="str">
            <v>UN</v>
          </cell>
          <cell r="D959">
            <v>379.41</v>
          </cell>
        </row>
        <row r="960">
          <cell r="A960">
            <v>50019</v>
          </cell>
          <cell r="B960" t="str">
            <v>POSTE DE CONCRETO TUBULAR OCO - H=7,50M</v>
          </cell>
          <cell r="C960" t="str">
            <v>UN</v>
          </cell>
          <cell r="D960">
            <v>255.74</v>
          </cell>
        </row>
        <row r="961">
          <cell r="A961">
            <v>50030</v>
          </cell>
          <cell r="B961" t="str">
            <v>POSTE DE FERRO GALV. CURVO SIMPLES SEM JANELA DE INSPECAO - H=7,00M</v>
          </cell>
          <cell r="C961" t="str">
            <v>UN</v>
          </cell>
          <cell r="D961">
            <v>528.04</v>
          </cell>
        </row>
        <row r="962">
          <cell r="A962">
            <v>50031</v>
          </cell>
          <cell r="B962" t="str">
            <v>POSTE DE FERRO GALV.CURVO DUPLO SEM JANELA DE INSP.-H=7,00M</v>
          </cell>
          <cell r="C962" t="str">
            <v>UN</v>
          </cell>
          <cell r="D962">
            <v>562.79</v>
          </cell>
        </row>
        <row r="963">
          <cell r="A963">
            <v>50032</v>
          </cell>
          <cell r="B963" t="str">
            <v>POSTE DE FERRO GALV. RETO SEM JANELA DE INSPECAO - H=9,00M</v>
          </cell>
          <cell r="C963" t="str">
            <v>UN</v>
          </cell>
          <cell r="D963">
            <v>559.41999999999996</v>
          </cell>
        </row>
        <row r="964">
          <cell r="A964">
            <v>50033</v>
          </cell>
          <cell r="B964" t="str">
            <v>POSTE DE FERRO GALV.RETO S/JANELA DE INSP.ENGASTADO - H=10,00M</v>
          </cell>
          <cell r="C964" t="str">
            <v>UN</v>
          </cell>
          <cell r="D964">
            <v>623.04999999999995</v>
          </cell>
        </row>
        <row r="965">
          <cell r="A965">
            <v>50800</v>
          </cell>
          <cell r="B965" t="str">
            <v>CAIXAS DE ENTRADA</v>
          </cell>
        </row>
        <row r="966">
          <cell r="A966">
            <v>50826</v>
          </cell>
          <cell r="B966" t="str">
            <v>CAIXA P/MEDIDOR TIPO M EXT-120X90X25CM</v>
          </cell>
          <cell r="C966" t="str">
            <v>UN</v>
          </cell>
          <cell r="D966">
            <v>537.66999999999996</v>
          </cell>
        </row>
        <row r="967">
          <cell r="A967">
            <v>50827</v>
          </cell>
          <cell r="B967" t="str">
            <v>CAIXA PARA MEDIDOR TIPO T  - MED.: (90X60X25)CM</v>
          </cell>
          <cell r="C967" t="str">
            <v>UN</v>
          </cell>
          <cell r="D967">
            <v>201.17</v>
          </cell>
        </row>
        <row r="968">
          <cell r="A968">
            <v>50830</v>
          </cell>
          <cell r="B968" t="str">
            <v>CAIXA VENEZ. TP.-TELESP--15X25X10CM</v>
          </cell>
          <cell r="C968" t="str">
            <v>UN</v>
          </cell>
          <cell r="D968">
            <v>22.24</v>
          </cell>
        </row>
        <row r="969">
          <cell r="A969">
            <v>51200</v>
          </cell>
          <cell r="B969" t="str">
            <v>QUADROS</v>
          </cell>
        </row>
        <row r="970">
          <cell r="A970">
            <v>51204</v>
          </cell>
          <cell r="B970" t="str">
            <v>QUADRO DE DISTR.DE EMBUTIR C/PORTA S/BARR.CHAPA MET.30A - 4 DISJ.</v>
          </cell>
          <cell r="C970" t="str">
            <v>UN</v>
          </cell>
          <cell r="D970">
            <v>11.35</v>
          </cell>
        </row>
        <row r="971">
          <cell r="A971">
            <v>51210</v>
          </cell>
          <cell r="B971" t="str">
            <v>QUADRO DE DISTR.DE EMBUTIR C/PORTA S/BARR.CHAPA MET.60A - 10 DISJ.</v>
          </cell>
          <cell r="C971" t="str">
            <v>UN</v>
          </cell>
          <cell r="D971">
            <v>20.5</v>
          </cell>
        </row>
        <row r="972">
          <cell r="A972">
            <v>51212</v>
          </cell>
          <cell r="B972" t="str">
            <v>QUADRO DE DISTR.DE EMBUTIR C/PORTA S/BARR.CHAPA MET.60A - 12 DISJ.</v>
          </cell>
          <cell r="C972" t="str">
            <v>UN</v>
          </cell>
          <cell r="D972">
            <v>20.68</v>
          </cell>
        </row>
        <row r="973">
          <cell r="A973">
            <v>51216</v>
          </cell>
          <cell r="B973" t="str">
            <v>QUADRO DE DISTR.DE SOBR.C/PORTA C/BARR.CHAPA MET.60A - 16 DISJ.</v>
          </cell>
          <cell r="C973" t="str">
            <v>UN</v>
          </cell>
          <cell r="D973">
            <v>105.67</v>
          </cell>
        </row>
        <row r="974">
          <cell r="A974">
            <v>51218</v>
          </cell>
          <cell r="B974" t="str">
            <v>QUADRO DE DISTR.DE EMB C/PORTA S/BARR.CHAPA MET.60A - 8 DISJ.</v>
          </cell>
          <cell r="C974" t="str">
            <v>UN</v>
          </cell>
          <cell r="D974">
            <v>19.45</v>
          </cell>
        </row>
        <row r="975">
          <cell r="A975">
            <v>51220</v>
          </cell>
          <cell r="B975" t="str">
            <v>QUADRO DE DISTR.DE SOBR.C/PORTA C/BARR.CHAPA MET.100A-20 DISJ.</v>
          </cell>
          <cell r="C975" t="str">
            <v>UN</v>
          </cell>
          <cell r="D975">
            <v>130.47999999999999</v>
          </cell>
        </row>
        <row r="976">
          <cell r="A976">
            <v>51224</v>
          </cell>
          <cell r="B976" t="str">
            <v>QUADRO DE DISTR.DE SOBR.C/PORTA C/BARR.CHAPA MET.100A-24 DISJ.</v>
          </cell>
          <cell r="C976" t="str">
            <v>UN</v>
          </cell>
          <cell r="D976">
            <v>137.47</v>
          </cell>
        </row>
        <row r="977">
          <cell r="A977">
            <v>51226</v>
          </cell>
          <cell r="B977" t="str">
            <v>QUADRO DE DISTR.DE SOBR.C/PORTA C/BARR.CHAPA MET.100A-26 DISJ.</v>
          </cell>
          <cell r="C977" t="str">
            <v>UN</v>
          </cell>
          <cell r="D977">
            <v>142.99</v>
          </cell>
        </row>
        <row r="978">
          <cell r="A978">
            <v>51228</v>
          </cell>
          <cell r="B978" t="str">
            <v>QUADRO DE DISTR.DE SOBR.C/PORTA C/BARR.CHAPA MET.100A-28 DISJ.</v>
          </cell>
          <cell r="C978" t="str">
            <v>UN</v>
          </cell>
          <cell r="D978">
            <v>148.44999999999999</v>
          </cell>
        </row>
        <row r="979">
          <cell r="A979">
            <v>51232</v>
          </cell>
          <cell r="B979" t="str">
            <v>QUADRO DE DISTR.DE SOBR.C/PORTA C/BARR.CHAPA MET.200A-32 DISJ.</v>
          </cell>
          <cell r="C979" t="str">
            <v>UN</v>
          </cell>
          <cell r="D979">
            <v>189.54</v>
          </cell>
        </row>
        <row r="980">
          <cell r="A980">
            <v>51236</v>
          </cell>
          <cell r="B980" t="str">
            <v>QUADRO DE DISTR.DE SOBR.C/PORTA C/BARR.CHAPA MET.200A-36 DISJ.</v>
          </cell>
          <cell r="C980" t="str">
            <v>UN</v>
          </cell>
          <cell r="D980">
            <v>194.62</v>
          </cell>
        </row>
        <row r="981">
          <cell r="A981">
            <v>51240</v>
          </cell>
          <cell r="B981" t="str">
            <v>QUADRO DE DISTR.DE SOBR C/PORTA C/BARR.CHAPA MET. 200A-40 DISJ.</v>
          </cell>
          <cell r="C981" t="str">
            <v>UN</v>
          </cell>
          <cell r="D981">
            <v>196.92</v>
          </cell>
        </row>
        <row r="982">
          <cell r="A982">
            <v>51241</v>
          </cell>
          <cell r="B982" t="str">
            <v>QUADRO DE DISTR.DE SOBR.C/PORTA C/BARR.CHAPA MET.250A-60 DISJ.</v>
          </cell>
          <cell r="C982" t="str">
            <v>UN</v>
          </cell>
          <cell r="D982">
            <v>492.13</v>
          </cell>
        </row>
        <row r="983">
          <cell r="A983">
            <v>51245</v>
          </cell>
          <cell r="B983" t="str">
            <v>CAIXA CHAPA 16 ESMALT. 100X40X15CM</v>
          </cell>
          <cell r="C983" t="str">
            <v>UN</v>
          </cell>
          <cell r="D983">
            <v>268.72000000000003</v>
          </cell>
        </row>
        <row r="984">
          <cell r="A984">
            <v>51250</v>
          </cell>
          <cell r="B984" t="str">
            <v>CAIXA CHAPA 14 ESMALTADA 140X145X25CM - PASCHOAL</v>
          </cell>
          <cell r="C984" t="str">
            <v>UN</v>
          </cell>
          <cell r="D984">
            <v>963.09</v>
          </cell>
        </row>
        <row r="985">
          <cell r="A985">
            <v>51264</v>
          </cell>
          <cell r="B985" t="str">
            <v>CAIXA DE MEDICAO PADRAO ELETROPAULO TIPO III</v>
          </cell>
          <cell r="C985" t="str">
            <v>UN</v>
          </cell>
          <cell r="D985">
            <v>107.74</v>
          </cell>
        </row>
        <row r="986">
          <cell r="A986">
            <v>51266</v>
          </cell>
          <cell r="B986" t="str">
            <v>CAIXA TELEF. INT. PADRAO TELESP N.2-20X20X12CM</v>
          </cell>
          <cell r="C986" t="str">
            <v>UN</v>
          </cell>
          <cell r="D986">
            <v>23.92</v>
          </cell>
        </row>
        <row r="987">
          <cell r="A987">
            <v>51267</v>
          </cell>
          <cell r="B987" t="str">
            <v>CAIXA TELEF. INT. PADRAO TELESP N.3-40X40X12CM</v>
          </cell>
          <cell r="C987" t="str">
            <v>UN</v>
          </cell>
          <cell r="D987">
            <v>49.16</v>
          </cell>
        </row>
        <row r="988">
          <cell r="A988">
            <v>51268</v>
          </cell>
          <cell r="B988" t="str">
            <v>CAIXA TELEF. INT. PADRAO TELESP N.4-60X60X12CM</v>
          </cell>
          <cell r="C988" t="str">
            <v>UN</v>
          </cell>
          <cell r="D988">
            <v>92.43</v>
          </cell>
        </row>
        <row r="989">
          <cell r="A989">
            <v>51269</v>
          </cell>
          <cell r="B989" t="str">
            <v>CAIXA TELEF. INT. PADRAO TELESP N.5-80X80X12CM</v>
          </cell>
          <cell r="C989" t="str">
            <v>UN</v>
          </cell>
          <cell r="D989">
            <v>175.25</v>
          </cell>
        </row>
        <row r="990">
          <cell r="A990">
            <v>51270</v>
          </cell>
          <cell r="B990" t="str">
            <v>CAIXA TELEF. INT. PADRAO TELESP N.6-120X120X15CM</v>
          </cell>
          <cell r="C990" t="str">
            <v>UN</v>
          </cell>
          <cell r="D990">
            <v>376.76</v>
          </cell>
        </row>
        <row r="991">
          <cell r="A991">
            <v>51271</v>
          </cell>
          <cell r="B991" t="str">
            <v>CAIXA TELEFONICA INTERNA PADRAO TELESP N.7 - 150X150X17CM</v>
          </cell>
          <cell r="C991" t="str">
            <v>UN</v>
          </cell>
          <cell r="D991">
            <v>513.37</v>
          </cell>
        </row>
        <row r="992">
          <cell r="A992">
            <v>51600</v>
          </cell>
          <cell r="B992" t="str">
            <v>ELETRODUTOS (AÇO GALVANIZADO E CONEXÕES)</v>
          </cell>
        </row>
        <row r="993">
          <cell r="A993">
            <v>51602</v>
          </cell>
          <cell r="B993" t="str">
            <v>CURVA 90 ACO GALVANIZADO PARA ELETRODUTO - 3/4"</v>
          </cell>
          <cell r="C993" t="str">
            <v>UN</v>
          </cell>
          <cell r="D993">
            <v>0.9</v>
          </cell>
        </row>
        <row r="994">
          <cell r="A994">
            <v>51603</v>
          </cell>
          <cell r="B994" t="str">
            <v>CURVA 90 ACO GALVANIZADO PARA ELETRODUTO - 1"</v>
          </cell>
          <cell r="C994" t="str">
            <v>UN</v>
          </cell>
          <cell r="D994">
            <v>1.31</v>
          </cell>
        </row>
        <row r="995">
          <cell r="A995">
            <v>51605</v>
          </cell>
          <cell r="B995" t="str">
            <v>CURVA 90 ACO GALVANIZADO PARA ELETRODUTO - 1 1/2"</v>
          </cell>
          <cell r="C995" t="str">
            <v>UN</v>
          </cell>
          <cell r="D995">
            <v>3.84</v>
          </cell>
        </row>
        <row r="996">
          <cell r="A996">
            <v>51606</v>
          </cell>
          <cell r="B996" t="str">
            <v>CURVA 90 ACO GALVANIZADO PARA ELETRODUTO - 2"</v>
          </cell>
          <cell r="C996" t="str">
            <v>UN</v>
          </cell>
          <cell r="D996">
            <v>5.89</v>
          </cell>
        </row>
        <row r="997">
          <cell r="A997">
            <v>51607</v>
          </cell>
          <cell r="B997" t="str">
            <v>CURVA 90 ACO GALVANIZADO PARA ELETRODUTO - 2 1/2"</v>
          </cell>
          <cell r="C997" t="str">
            <v>UN</v>
          </cell>
          <cell r="D997">
            <v>13.38</v>
          </cell>
        </row>
        <row r="998">
          <cell r="A998">
            <v>51608</v>
          </cell>
          <cell r="B998" t="str">
            <v>CURVA 90 ACO GALVANIZADO PARA ELETRODUTO - 3"</v>
          </cell>
          <cell r="C998" t="str">
            <v>UN</v>
          </cell>
          <cell r="D998">
            <v>20.02</v>
          </cell>
        </row>
        <row r="999">
          <cell r="A999">
            <v>51610</v>
          </cell>
          <cell r="B999" t="str">
            <v>CURVA 90 ACO GALVANIZADO PARA ELETRODUTO - 4"</v>
          </cell>
          <cell r="C999" t="str">
            <v>UN</v>
          </cell>
          <cell r="D999">
            <v>33.119999999999997</v>
          </cell>
        </row>
        <row r="1000">
          <cell r="A1000">
            <v>51630</v>
          </cell>
          <cell r="B1000" t="str">
            <v>ELETRODUTO ACO GALVANIZADO TIPO PESADO  -  1/2"</v>
          </cell>
          <cell r="C1000" t="str">
            <v>M</v>
          </cell>
          <cell r="D1000">
            <v>4.2300000000000004</v>
          </cell>
        </row>
        <row r="1001">
          <cell r="A1001">
            <v>51631</v>
          </cell>
          <cell r="B1001" t="str">
            <v>ELETRODUTO ACO GALVANIZADO TIPO PESADO  -  3/4"</v>
          </cell>
          <cell r="C1001" t="str">
            <v>M</v>
          </cell>
          <cell r="D1001">
            <v>5.54</v>
          </cell>
        </row>
        <row r="1002">
          <cell r="A1002">
            <v>51632</v>
          </cell>
          <cell r="B1002" t="str">
            <v>ELETRODUTO ACO GALVANIZADO TIPO PESADO  - 1"</v>
          </cell>
          <cell r="C1002" t="str">
            <v>M</v>
          </cell>
          <cell r="D1002">
            <v>6.48</v>
          </cell>
        </row>
        <row r="1003">
          <cell r="A1003">
            <v>51633</v>
          </cell>
          <cell r="B1003" t="str">
            <v>ELETRODUTO ACO GALVANIZADO TIPO PESADO -  1 1/4"</v>
          </cell>
          <cell r="C1003" t="str">
            <v>M</v>
          </cell>
          <cell r="D1003">
            <v>8.15</v>
          </cell>
        </row>
        <row r="1004">
          <cell r="A1004">
            <v>51634</v>
          </cell>
          <cell r="B1004" t="str">
            <v>ELETRODUTO ACO GALVANIZADO TIPO PESADO - 1 1/2"</v>
          </cell>
          <cell r="C1004" t="str">
            <v>M</v>
          </cell>
          <cell r="D1004">
            <v>9.32</v>
          </cell>
        </row>
        <row r="1005">
          <cell r="A1005">
            <v>51635</v>
          </cell>
          <cell r="B1005" t="str">
            <v>ELETRODUTO ACO GALVANIZADO TIPO PESADO - 2"</v>
          </cell>
          <cell r="C1005" t="str">
            <v>M</v>
          </cell>
          <cell r="D1005">
            <v>11.9</v>
          </cell>
        </row>
        <row r="1006">
          <cell r="A1006">
            <v>51636</v>
          </cell>
          <cell r="B1006" t="str">
            <v>ELETRODUTO ACO GALVANIZADO TIPO PESADO - 2 1/2"</v>
          </cell>
          <cell r="C1006" t="str">
            <v>M</v>
          </cell>
          <cell r="D1006">
            <v>17.97</v>
          </cell>
        </row>
        <row r="1007">
          <cell r="A1007">
            <v>51637</v>
          </cell>
          <cell r="B1007" t="str">
            <v>ELETRODUTO ACO GALVANIZADO TIPO PESADO - 3"</v>
          </cell>
          <cell r="C1007" t="str">
            <v>M</v>
          </cell>
          <cell r="D1007">
            <v>21.2</v>
          </cell>
        </row>
        <row r="1008">
          <cell r="A1008">
            <v>51639</v>
          </cell>
          <cell r="B1008" t="str">
            <v>ELETRODUTO ACO GALVANIZADO TIPO PESADO - 4"</v>
          </cell>
          <cell r="C1008" t="str">
            <v>M</v>
          </cell>
          <cell r="D1008">
            <v>27.54</v>
          </cell>
        </row>
        <row r="1009">
          <cell r="A1009">
            <v>51640</v>
          </cell>
          <cell r="B1009" t="str">
            <v>ELETRODUTO ACO GALVANIZADO TIPO SEMI-PESADO / MEDIO  -  1/2"</v>
          </cell>
          <cell r="C1009" t="str">
            <v>M</v>
          </cell>
          <cell r="D1009">
            <v>2.46</v>
          </cell>
        </row>
        <row r="1010">
          <cell r="A1010">
            <v>51641</v>
          </cell>
          <cell r="B1010" t="str">
            <v>ELETRODUTO ACO GALVANIZADO TIPO SEMI-PESADO / MEDIO  -  3/4"</v>
          </cell>
          <cell r="C1010" t="str">
            <v>M</v>
          </cell>
          <cell r="D1010">
            <v>3.1</v>
          </cell>
        </row>
        <row r="1011">
          <cell r="A1011">
            <v>51642</v>
          </cell>
          <cell r="B1011" t="str">
            <v>ELETRODUTO ACO GALVANIZADO TIPO SEMI-PESADO / MEDIO  - 1"</v>
          </cell>
          <cell r="C1011" t="str">
            <v>M</v>
          </cell>
          <cell r="D1011">
            <v>3.87</v>
          </cell>
        </row>
        <row r="1012">
          <cell r="A1012">
            <v>51643</v>
          </cell>
          <cell r="B1012" t="str">
            <v>ELETRODUTO ACO GALVANIZADO TIPO SEMI-PESADO / MEDIO -  1 1/4"</v>
          </cell>
          <cell r="C1012" t="str">
            <v>M</v>
          </cell>
          <cell r="D1012">
            <v>5.51</v>
          </cell>
        </row>
        <row r="1013">
          <cell r="A1013">
            <v>51644</v>
          </cell>
          <cell r="B1013" t="str">
            <v>ELETRODUTO ACO GALVANIZADO TIPO SEMI-PESADO / MEDIO - 1 1/2"</v>
          </cell>
          <cell r="C1013" t="str">
            <v>M</v>
          </cell>
          <cell r="D1013">
            <v>6.34</v>
          </cell>
        </row>
        <row r="1014">
          <cell r="A1014">
            <v>51645</v>
          </cell>
          <cell r="B1014" t="str">
            <v>ELETRODUTO ACO GALVANIZADO TIPO SEMI-PESADO / MEDIO - 2"</v>
          </cell>
          <cell r="C1014" t="str">
            <v>M</v>
          </cell>
          <cell r="D1014">
            <v>8.07</v>
          </cell>
        </row>
        <row r="1015">
          <cell r="A1015">
            <v>51646</v>
          </cell>
          <cell r="B1015" t="str">
            <v>ELETRODUTO ACO GALVANIZADO TIPO SEMI-PESADO / MEDIO - 2 1/2"</v>
          </cell>
          <cell r="C1015" t="str">
            <v>M</v>
          </cell>
          <cell r="D1015">
            <v>13.47</v>
          </cell>
        </row>
        <row r="1016">
          <cell r="A1016">
            <v>51647</v>
          </cell>
          <cell r="B1016" t="str">
            <v>ELETRODUTO ACO GALVANIZADO TIPO SEMI-PESADO / MEDIO - 3"</v>
          </cell>
          <cell r="C1016" t="str">
            <v>M</v>
          </cell>
          <cell r="D1016">
            <v>17.2</v>
          </cell>
        </row>
        <row r="1017">
          <cell r="A1017">
            <v>51649</v>
          </cell>
          <cell r="B1017" t="str">
            <v>ELETRODUTO ACO GALVANIZADO TIPO SEMI-PESADO / MEDIO - 4"</v>
          </cell>
          <cell r="C1017" t="str">
            <v>M</v>
          </cell>
          <cell r="D1017">
            <v>21.63</v>
          </cell>
        </row>
        <row r="1018">
          <cell r="A1018">
            <v>51651</v>
          </cell>
          <cell r="B1018" t="str">
            <v>LUVA DE ACO GALVANIZADO -  3/4"</v>
          </cell>
          <cell r="C1018" t="str">
            <v>UN</v>
          </cell>
          <cell r="D1018">
            <v>0.38</v>
          </cell>
        </row>
        <row r="1019">
          <cell r="A1019">
            <v>51652</v>
          </cell>
          <cell r="B1019" t="str">
            <v>LUVA DE ACO GALVANIZADO - 1"</v>
          </cell>
          <cell r="C1019" t="str">
            <v>UN</v>
          </cell>
          <cell r="D1019">
            <v>0.43</v>
          </cell>
        </row>
        <row r="1020">
          <cell r="A1020">
            <v>51654</v>
          </cell>
          <cell r="B1020" t="str">
            <v>LUVA DE ACO GALVANIZADO - 1 1/2"</v>
          </cell>
          <cell r="C1020" t="str">
            <v>UN</v>
          </cell>
          <cell r="D1020">
            <v>0.89</v>
          </cell>
        </row>
        <row r="1021">
          <cell r="A1021">
            <v>51655</v>
          </cell>
          <cell r="B1021" t="str">
            <v>LUVA DE ACO GALVANIZADO - 2"</v>
          </cell>
          <cell r="C1021" t="str">
            <v>UN</v>
          </cell>
          <cell r="D1021">
            <v>1.37</v>
          </cell>
        </row>
        <row r="1022">
          <cell r="A1022">
            <v>51656</v>
          </cell>
          <cell r="B1022" t="str">
            <v>LUVA DE ACO GALVANIZADO - 2 1/2"</v>
          </cell>
          <cell r="C1022" t="str">
            <v>UN</v>
          </cell>
          <cell r="D1022">
            <v>1.99</v>
          </cell>
        </row>
        <row r="1023">
          <cell r="A1023">
            <v>51659</v>
          </cell>
          <cell r="B1023" t="str">
            <v>LUVA DE ACO GALVANIZADO - 4"</v>
          </cell>
          <cell r="C1023" t="str">
            <v>UN</v>
          </cell>
          <cell r="D1023">
            <v>5.36</v>
          </cell>
        </row>
        <row r="1024">
          <cell r="A1024">
            <v>51672</v>
          </cell>
          <cell r="B1024" t="str">
            <v>CURVA 135 ACO GALV. 1"</v>
          </cell>
          <cell r="C1024" t="str">
            <v>UN</v>
          </cell>
          <cell r="D1024">
            <v>2.1800000000000002</v>
          </cell>
        </row>
        <row r="1025">
          <cell r="A1025">
            <v>51674</v>
          </cell>
          <cell r="B1025" t="str">
            <v>CURVA 135 ACO GALV. 1 1/2"</v>
          </cell>
          <cell r="C1025" t="str">
            <v>UN</v>
          </cell>
          <cell r="D1025">
            <v>8.0299999999999994</v>
          </cell>
        </row>
        <row r="1026">
          <cell r="A1026">
            <v>51675</v>
          </cell>
          <cell r="B1026" t="str">
            <v>CURVA 135 ACO GALV. 2"</v>
          </cell>
          <cell r="C1026" t="str">
            <v>UN</v>
          </cell>
          <cell r="D1026">
            <v>11.88</v>
          </cell>
        </row>
        <row r="1027">
          <cell r="A1027">
            <v>51676</v>
          </cell>
          <cell r="B1027" t="str">
            <v>CURVA 135 ACO GALV. 2 1/2"</v>
          </cell>
          <cell r="C1027" t="str">
            <v>UN</v>
          </cell>
          <cell r="D1027">
            <v>19.82</v>
          </cell>
        </row>
        <row r="1028">
          <cell r="A1028">
            <v>51677</v>
          </cell>
          <cell r="B1028" t="str">
            <v>CURVA 135 ACO GALV. 3"</v>
          </cell>
          <cell r="C1028" t="str">
            <v>UN</v>
          </cell>
          <cell r="D1028">
            <v>24.16</v>
          </cell>
        </row>
        <row r="1029">
          <cell r="A1029">
            <v>51678</v>
          </cell>
          <cell r="B1029" t="str">
            <v>CURVA 135 ACO GALV. 4"</v>
          </cell>
          <cell r="C1029" t="str">
            <v>UN</v>
          </cell>
          <cell r="D1029">
            <v>56.68</v>
          </cell>
        </row>
        <row r="1030">
          <cell r="A1030">
            <v>52400</v>
          </cell>
          <cell r="B1030" t="str">
            <v>ELETRODUTOS (PVC E CONEXÕES)</v>
          </cell>
        </row>
        <row r="1031">
          <cell r="A1031">
            <v>52410</v>
          </cell>
          <cell r="B1031" t="str">
            <v>ELETRODUTO FLEXIVEL DE PVC - 1/2"</v>
          </cell>
          <cell r="C1031" t="str">
            <v>M</v>
          </cell>
          <cell r="D1031">
            <v>0.77</v>
          </cell>
        </row>
        <row r="1032">
          <cell r="A1032">
            <v>52430</v>
          </cell>
          <cell r="B1032" t="str">
            <v>ELETRODUTO DE PVC ROSCAVEL DN:1/2"</v>
          </cell>
          <cell r="C1032" t="str">
            <v>M</v>
          </cell>
          <cell r="D1032">
            <v>1.06</v>
          </cell>
        </row>
        <row r="1033">
          <cell r="A1033">
            <v>52431</v>
          </cell>
          <cell r="B1033" t="str">
            <v>ELETRODUTO DE PVC ROSCAVEL DN:3/4"</v>
          </cell>
          <cell r="C1033" t="str">
            <v>M</v>
          </cell>
          <cell r="D1033">
            <v>1.86</v>
          </cell>
        </row>
        <row r="1034">
          <cell r="A1034">
            <v>52432</v>
          </cell>
          <cell r="B1034" t="str">
            <v>ELETRODUTO DE PVC ROSCAVEL DN:1"</v>
          </cell>
          <cell r="C1034" t="str">
            <v>M</v>
          </cell>
          <cell r="D1034">
            <v>2.3199999999999998</v>
          </cell>
        </row>
        <row r="1035">
          <cell r="A1035">
            <v>52433</v>
          </cell>
          <cell r="B1035" t="str">
            <v>ELETRODUTO DE PVC ROSCAVEL DN:1.1/4"</v>
          </cell>
          <cell r="C1035" t="str">
            <v>M</v>
          </cell>
          <cell r="D1035">
            <v>2.65</v>
          </cell>
        </row>
        <row r="1036">
          <cell r="A1036">
            <v>52434</v>
          </cell>
          <cell r="B1036" t="str">
            <v>ELETRODUTO DE PVC ROSCAVEL DN:1.1/2"</v>
          </cell>
          <cell r="C1036" t="str">
            <v>M</v>
          </cell>
          <cell r="D1036">
            <v>3.75</v>
          </cell>
        </row>
        <row r="1037">
          <cell r="A1037">
            <v>52435</v>
          </cell>
          <cell r="B1037" t="str">
            <v>ELETRODUTO DE PVC ROSCAVEL DN:2"</v>
          </cell>
          <cell r="C1037" t="str">
            <v>M</v>
          </cell>
          <cell r="D1037">
            <v>4.58</v>
          </cell>
        </row>
        <row r="1038">
          <cell r="A1038">
            <v>52436</v>
          </cell>
          <cell r="B1038" t="str">
            <v>ELETRODUTO DE PVC ROSCAVEL DN:2.1/2"</v>
          </cell>
          <cell r="C1038" t="str">
            <v>M</v>
          </cell>
          <cell r="D1038">
            <v>10.3</v>
          </cell>
        </row>
        <row r="1039">
          <cell r="A1039">
            <v>52437</v>
          </cell>
          <cell r="B1039" t="str">
            <v>ELETRODUTO DE PVC ROSCAVEL DN:3"</v>
          </cell>
          <cell r="C1039" t="str">
            <v>M</v>
          </cell>
          <cell r="D1039">
            <v>13.03</v>
          </cell>
        </row>
        <row r="1040">
          <cell r="A1040">
            <v>52438</v>
          </cell>
          <cell r="B1040" t="str">
            <v>ELETRODUTO DE PVC ROSCAVEL DN:4"</v>
          </cell>
          <cell r="C1040" t="str">
            <v>M</v>
          </cell>
          <cell r="D1040">
            <v>18.89</v>
          </cell>
        </row>
        <row r="1041">
          <cell r="A1041">
            <v>52450</v>
          </cell>
          <cell r="B1041" t="str">
            <v>DUTO POLIETILENO FLEXIVEL ALTA RESIST. - 2"</v>
          </cell>
          <cell r="C1041" t="str">
            <v>M</v>
          </cell>
          <cell r="D1041">
            <v>7</v>
          </cell>
        </row>
        <row r="1042">
          <cell r="A1042">
            <v>52451</v>
          </cell>
          <cell r="B1042" t="str">
            <v>DUTO POLIETILENO FLEXIVEL ALTA RESIST. - 3"</v>
          </cell>
          <cell r="C1042" t="str">
            <v>M</v>
          </cell>
          <cell r="D1042">
            <v>9.25</v>
          </cell>
        </row>
        <row r="1043">
          <cell r="A1043">
            <v>52452</v>
          </cell>
          <cell r="B1043" t="str">
            <v>DUTO POLIETILENO FLEXIVEL ALTA RESIST. - 4"</v>
          </cell>
          <cell r="C1043" t="str">
            <v>M</v>
          </cell>
          <cell r="D1043">
            <v>12.54</v>
          </cell>
        </row>
        <row r="1044">
          <cell r="A1044">
            <v>52461</v>
          </cell>
          <cell r="B1044" t="str">
            <v>TUBO METALICO FLEXIVEL REVEST. PVC -  3/4"</v>
          </cell>
          <cell r="C1044" t="str">
            <v>M</v>
          </cell>
          <cell r="D1044">
            <v>5.47</v>
          </cell>
        </row>
        <row r="1045">
          <cell r="A1045">
            <v>52462</v>
          </cell>
          <cell r="B1045" t="str">
            <v>TUBO METALICO FLEXIVEL REVEST. PVC - 1"</v>
          </cell>
          <cell r="C1045" t="str">
            <v>M</v>
          </cell>
          <cell r="D1045">
            <v>7.31</v>
          </cell>
        </row>
        <row r="1046">
          <cell r="A1046">
            <v>52463</v>
          </cell>
          <cell r="B1046" t="str">
            <v>TUBO METALICO FLEXIVEL REVEST. PVC - 1 1/2"</v>
          </cell>
          <cell r="C1046" t="str">
            <v>M</v>
          </cell>
          <cell r="D1046">
            <v>12.15</v>
          </cell>
        </row>
        <row r="1047">
          <cell r="A1047">
            <v>52471</v>
          </cell>
          <cell r="B1047" t="str">
            <v>CURVA 90 PVC RIGIDO P/ELETR. ROSC. - 25MM (3/4)</v>
          </cell>
          <cell r="C1047" t="str">
            <v>UN</v>
          </cell>
          <cell r="D1047">
            <v>0.8</v>
          </cell>
        </row>
        <row r="1048">
          <cell r="A1048">
            <v>52480</v>
          </cell>
          <cell r="B1048" t="str">
            <v>CANALETA PLÁSTICA 35 X 50 MM</v>
          </cell>
          <cell r="C1048" t="str">
            <v>M</v>
          </cell>
          <cell r="D1048">
            <v>8.92</v>
          </cell>
        </row>
        <row r="1049">
          <cell r="A1049">
            <v>52481</v>
          </cell>
          <cell r="B1049" t="str">
            <v>CANALETA PLÁSTICA 50 X 50 MM</v>
          </cell>
          <cell r="C1049" t="str">
            <v>M</v>
          </cell>
          <cell r="D1049">
            <v>10.99</v>
          </cell>
        </row>
        <row r="1050">
          <cell r="A1050">
            <v>52800</v>
          </cell>
          <cell r="B1050" t="str">
            <v>FIOS E CABOS</v>
          </cell>
        </row>
        <row r="1051">
          <cell r="A1051">
            <v>52805</v>
          </cell>
          <cell r="B1051" t="str">
            <v>CABO DE COBRE ISOLAMENTO PVC 750V -  10,00MM2</v>
          </cell>
          <cell r="C1051" t="str">
            <v>M</v>
          </cell>
          <cell r="D1051">
            <v>4.07</v>
          </cell>
        </row>
        <row r="1052">
          <cell r="A1052">
            <v>52806</v>
          </cell>
          <cell r="B1052" t="str">
            <v>CABO DE COBRE ISOLAMENTO PVC 750V -  16,00MM2</v>
          </cell>
          <cell r="C1052" t="str">
            <v>M</v>
          </cell>
          <cell r="D1052">
            <v>6.07</v>
          </cell>
        </row>
        <row r="1053">
          <cell r="A1053">
            <v>52807</v>
          </cell>
          <cell r="B1053" t="str">
            <v>CABO DE COBRE ISOLAMENTO PVC 750V -  25,00MM2</v>
          </cell>
          <cell r="C1053" t="str">
            <v>M</v>
          </cell>
          <cell r="D1053">
            <v>8.34</v>
          </cell>
        </row>
        <row r="1054">
          <cell r="A1054">
            <v>52808</v>
          </cell>
          <cell r="B1054" t="str">
            <v>CABO DE COBRE ISOLAMENTO PVC 750V -  35,00MM2</v>
          </cell>
          <cell r="C1054" t="str">
            <v>M</v>
          </cell>
          <cell r="D1054">
            <v>12.12</v>
          </cell>
        </row>
        <row r="1055">
          <cell r="A1055">
            <v>52809</v>
          </cell>
          <cell r="B1055" t="str">
            <v>CABO DE COBRE ISOLAMENTO PVC 750V -  50,00MM2</v>
          </cell>
          <cell r="C1055" t="str">
            <v>M</v>
          </cell>
          <cell r="D1055">
            <v>18.45</v>
          </cell>
        </row>
        <row r="1056">
          <cell r="A1056">
            <v>52810</v>
          </cell>
          <cell r="B1056" t="str">
            <v>CABO DE COBRE ISOLAMENTO PVC 750V -  70,00MM2</v>
          </cell>
          <cell r="C1056" t="str">
            <v>M</v>
          </cell>
          <cell r="D1056">
            <v>22.65</v>
          </cell>
        </row>
        <row r="1057">
          <cell r="A1057">
            <v>52811</v>
          </cell>
          <cell r="B1057" t="str">
            <v>CABO DE COBRE ISOLAMENTO PVC 750V -  95,00MM2</v>
          </cell>
          <cell r="C1057" t="str">
            <v>M</v>
          </cell>
          <cell r="D1057">
            <v>30.9</v>
          </cell>
        </row>
        <row r="1058">
          <cell r="A1058">
            <v>52812</v>
          </cell>
          <cell r="B1058" t="str">
            <v>CABO DE COBRE ISOLAMENTO PVC 750V - 120,00MM2</v>
          </cell>
          <cell r="C1058" t="str">
            <v>M</v>
          </cell>
          <cell r="D1058">
            <v>41.09</v>
          </cell>
        </row>
        <row r="1059">
          <cell r="A1059">
            <v>52813</v>
          </cell>
          <cell r="B1059" t="str">
            <v>CABO DE COBRE ISOLAMENTO PVC 750V - 150,00MM2</v>
          </cell>
          <cell r="C1059" t="str">
            <v>M</v>
          </cell>
          <cell r="D1059">
            <v>49.59</v>
          </cell>
        </row>
        <row r="1060">
          <cell r="A1060">
            <v>52814</v>
          </cell>
          <cell r="B1060" t="str">
            <v>CABO DE COBRE ISOLAMENTO PVC 750V - 185,00MM2</v>
          </cell>
          <cell r="C1060" t="str">
            <v>M</v>
          </cell>
          <cell r="D1060">
            <v>60.41</v>
          </cell>
        </row>
        <row r="1061">
          <cell r="A1061">
            <v>52815</v>
          </cell>
          <cell r="B1061" t="str">
            <v>CABO DE COBRE ISOLAMENTO PVC 750V - 240,00 MM2</v>
          </cell>
          <cell r="C1061" t="str">
            <v>M</v>
          </cell>
          <cell r="D1061">
            <v>80.03</v>
          </cell>
        </row>
        <row r="1062">
          <cell r="A1062">
            <v>52816</v>
          </cell>
          <cell r="B1062" t="str">
            <v>CABO DE COBRE ISOLAMENTO PVC 750V - 300,00MM2</v>
          </cell>
          <cell r="C1062" t="str">
            <v>M</v>
          </cell>
          <cell r="D1062">
            <v>109.4</v>
          </cell>
        </row>
        <row r="1063">
          <cell r="A1063">
            <v>52825</v>
          </cell>
          <cell r="B1063" t="str">
            <v>CABO DE COBRE ISOLAMENTO PVC 1KV -  10,00MM2</v>
          </cell>
          <cell r="C1063" t="str">
            <v>M</v>
          </cell>
          <cell r="D1063">
            <v>4.5199999999999996</v>
          </cell>
        </row>
        <row r="1064">
          <cell r="A1064">
            <v>52826</v>
          </cell>
          <cell r="B1064" t="str">
            <v>CABO DE COBRE ISOLAMENTO PVC 1KV -  16,00MM2</v>
          </cell>
          <cell r="C1064" t="str">
            <v>M</v>
          </cell>
          <cell r="D1064">
            <v>5.73</v>
          </cell>
        </row>
        <row r="1065">
          <cell r="A1065">
            <v>52827</v>
          </cell>
          <cell r="B1065" t="str">
            <v>CABO DE COBRE ISOLAMENTO PVC 1KV -  25,00MM2</v>
          </cell>
          <cell r="C1065" t="str">
            <v>M</v>
          </cell>
          <cell r="D1065">
            <v>9.9700000000000006</v>
          </cell>
        </row>
        <row r="1066">
          <cell r="A1066">
            <v>52828</v>
          </cell>
          <cell r="B1066" t="str">
            <v>CABO DE COBRE ISOLAMENTO PVC 1KV -  35,00MM2</v>
          </cell>
          <cell r="C1066" t="str">
            <v>M</v>
          </cell>
          <cell r="D1066">
            <v>14.19</v>
          </cell>
        </row>
        <row r="1067">
          <cell r="A1067">
            <v>52829</v>
          </cell>
          <cell r="B1067" t="str">
            <v>CABO DE COBRE ISOLAMENTO PVC 1KV -  50,00MM2</v>
          </cell>
          <cell r="C1067" t="str">
            <v>M</v>
          </cell>
          <cell r="D1067">
            <v>18.55</v>
          </cell>
        </row>
        <row r="1068">
          <cell r="A1068">
            <v>52830</v>
          </cell>
          <cell r="B1068" t="str">
            <v>CABO DE COBRE ISOLAMENTO PVC 1KV -  70,00MM2</v>
          </cell>
          <cell r="C1068" t="str">
            <v>M</v>
          </cell>
          <cell r="D1068">
            <v>27.12</v>
          </cell>
        </row>
        <row r="1069">
          <cell r="A1069">
            <v>52831</v>
          </cell>
          <cell r="B1069" t="str">
            <v>CABO DE COBRE ISOLAMENTO PVC 1KV -  95,00MM2</v>
          </cell>
          <cell r="C1069" t="str">
            <v>M</v>
          </cell>
          <cell r="D1069">
            <v>33.03</v>
          </cell>
        </row>
        <row r="1070">
          <cell r="A1070">
            <v>52832</v>
          </cell>
          <cell r="B1070" t="str">
            <v>CABO DE COBRE ISOLAMENTO PVC 1KV - 120,00MM2</v>
          </cell>
          <cell r="C1070" t="str">
            <v>M</v>
          </cell>
          <cell r="D1070">
            <v>42.91</v>
          </cell>
        </row>
        <row r="1071">
          <cell r="A1071">
            <v>52833</v>
          </cell>
          <cell r="B1071" t="str">
            <v>CABO DE COBRE ISOLAMENTO PVC 1KV - 150,00MM2</v>
          </cell>
          <cell r="C1071" t="str">
            <v>M</v>
          </cell>
          <cell r="D1071">
            <v>54.68</v>
          </cell>
        </row>
        <row r="1072">
          <cell r="A1072">
            <v>52834</v>
          </cell>
          <cell r="B1072" t="str">
            <v>CABO DE COBRE ISOLAMENTO PVC 1KV - 185,00MM2</v>
          </cell>
          <cell r="C1072" t="str">
            <v>M</v>
          </cell>
          <cell r="D1072">
            <v>67.42</v>
          </cell>
        </row>
        <row r="1073">
          <cell r="A1073">
            <v>52835</v>
          </cell>
          <cell r="B1073" t="str">
            <v>CABO DE COBRE ISOLAMENTO PVC 1KV - 240,00 MM2</v>
          </cell>
          <cell r="C1073" t="str">
            <v>M</v>
          </cell>
          <cell r="D1073">
            <v>88.39</v>
          </cell>
        </row>
        <row r="1074">
          <cell r="A1074">
            <v>52836</v>
          </cell>
          <cell r="B1074" t="str">
            <v>CABO DE COBRE ISOLAMENTO PVC 1KV - 300,00MM2</v>
          </cell>
          <cell r="C1074" t="str">
            <v>M</v>
          </cell>
          <cell r="D1074">
            <v>101.87</v>
          </cell>
        </row>
        <row r="1075">
          <cell r="A1075">
            <v>52844</v>
          </cell>
          <cell r="B1075" t="str">
            <v>CABO DE COBRE NU -   6,00MM2</v>
          </cell>
          <cell r="C1075" t="str">
            <v>M</v>
          </cell>
          <cell r="D1075">
            <v>1.59</v>
          </cell>
        </row>
        <row r="1076">
          <cell r="A1076">
            <v>52845</v>
          </cell>
          <cell r="B1076" t="str">
            <v>CABO DE COBRE NU -  10,00MM2</v>
          </cell>
          <cell r="C1076" t="str">
            <v>M</v>
          </cell>
          <cell r="D1076">
            <v>3.08</v>
          </cell>
        </row>
        <row r="1077">
          <cell r="A1077">
            <v>52846</v>
          </cell>
          <cell r="B1077" t="str">
            <v>CABO DE COBRE NU -  16,00MM2</v>
          </cell>
          <cell r="C1077" t="str">
            <v>M</v>
          </cell>
          <cell r="D1077">
            <v>3.49</v>
          </cell>
        </row>
        <row r="1078">
          <cell r="A1078">
            <v>52847</v>
          </cell>
          <cell r="B1078" t="str">
            <v>CABO DE COBRE NU -  25,00MM2</v>
          </cell>
          <cell r="C1078" t="str">
            <v>M</v>
          </cell>
          <cell r="D1078">
            <v>5.67</v>
          </cell>
        </row>
        <row r="1079">
          <cell r="A1079">
            <v>52848</v>
          </cell>
          <cell r="B1079" t="str">
            <v>CABO DE COBRE NU -  35,00MM2</v>
          </cell>
          <cell r="C1079" t="str">
            <v>M</v>
          </cell>
          <cell r="D1079">
            <v>9.9700000000000006</v>
          </cell>
        </row>
        <row r="1080">
          <cell r="A1080">
            <v>52849</v>
          </cell>
          <cell r="B1080" t="str">
            <v>CABO DE COBRE NU -  50,00MM2</v>
          </cell>
          <cell r="C1080" t="str">
            <v>M</v>
          </cell>
          <cell r="D1080">
            <v>10.7</v>
          </cell>
        </row>
        <row r="1081">
          <cell r="A1081">
            <v>52850</v>
          </cell>
          <cell r="B1081" t="str">
            <v>CABO DE COBRE NU -  70,00MM2</v>
          </cell>
          <cell r="C1081" t="str">
            <v>M</v>
          </cell>
          <cell r="D1081">
            <v>18.62</v>
          </cell>
        </row>
        <row r="1082">
          <cell r="A1082">
            <v>52851</v>
          </cell>
          <cell r="B1082" t="str">
            <v>CABO DE COBRE NU -  95,00MM2</v>
          </cell>
          <cell r="C1082" t="str">
            <v>M</v>
          </cell>
          <cell r="D1082">
            <v>24.86</v>
          </cell>
        </row>
        <row r="1083">
          <cell r="A1083">
            <v>52852</v>
          </cell>
          <cell r="B1083" t="str">
            <v>CABO DE COBRE NU - 120,00MM2</v>
          </cell>
          <cell r="C1083" t="str">
            <v>M</v>
          </cell>
          <cell r="D1083">
            <v>35.61</v>
          </cell>
        </row>
        <row r="1084">
          <cell r="A1084">
            <v>52862</v>
          </cell>
          <cell r="B1084" t="str">
            <v>FIO DE COBRE ISOLAMENTO PVC 750V - 0,75MM2</v>
          </cell>
          <cell r="C1084" t="str">
            <v>M</v>
          </cell>
          <cell r="D1084">
            <v>0.38</v>
          </cell>
        </row>
        <row r="1085">
          <cell r="A1085">
            <v>52863</v>
          </cell>
          <cell r="B1085" t="str">
            <v>FIO DE COBRE ISOLAMENTO PVC 750V - 1,00MM2</v>
          </cell>
          <cell r="C1085" t="str">
            <v>M</v>
          </cell>
          <cell r="D1085">
            <v>0.39</v>
          </cell>
        </row>
        <row r="1086">
          <cell r="A1086">
            <v>52864</v>
          </cell>
          <cell r="B1086" t="str">
            <v>FIO DE COBRE ISOLAMENTO PVC 750V - 1,50MM2</v>
          </cell>
          <cell r="C1086" t="str">
            <v>M</v>
          </cell>
          <cell r="D1086">
            <v>0.56000000000000005</v>
          </cell>
        </row>
        <row r="1087">
          <cell r="A1087">
            <v>52865</v>
          </cell>
          <cell r="B1087" t="str">
            <v>FIO DE COBRE ISOLAMENTO PVC 750V - 2,50MM2</v>
          </cell>
          <cell r="C1087" t="str">
            <v>M</v>
          </cell>
          <cell r="D1087">
            <v>0.83</v>
          </cell>
        </row>
        <row r="1088">
          <cell r="A1088">
            <v>52866</v>
          </cell>
          <cell r="B1088" t="str">
            <v>FIO DE COBRE ISOLAMENTO PVC 750V - 4,00MM2</v>
          </cell>
          <cell r="C1088" t="str">
            <v>M</v>
          </cell>
          <cell r="D1088">
            <v>1.23</v>
          </cell>
        </row>
        <row r="1089">
          <cell r="A1089">
            <v>52867</v>
          </cell>
          <cell r="B1089" t="str">
            <v>FIO DE COBRE ISOLAMENTO PVC 750V - 6,00MM2</v>
          </cell>
          <cell r="C1089" t="str">
            <v>M</v>
          </cell>
          <cell r="D1089">
            <v>1.87</v>
          </cell>
        </row>
        <row r="1090">
          <cell r="A1090">
            <v>52874</v>
          </cell>
          <cell r="B1090" t="str">
            <v>FIO DE COBRE ISOLAMENTO PVC 1KV - 1,50MM2</v>
          </cell>
          <cell r="C1090" t="str">
            <v>M</v>
          </cell>
          <cell r="D1090">
            <v>0.52</v>
          </cell>
        </row>
        <row r="1091">
          <cell r="A1091">
            <v>52875</v>
          </cell>
          <cell r="B1091" t="str">
            <v>FIO DE COBRE ISOLAMENTO PVC 1KV - 2,50MM2</v>
          </cell>
          <cell r="C1091" t="str">
            <v>M</v>
          </cell>
          <cell r="D1091">
            <v>1.06</v>
          </cell>
        </row>
        <row r="1092">
          <cell r="A1092">
            <v>52876</v>
          </cell>
          <cell r="B1092" t="str">
            <v>FIO DE COBRE ISOLAMENTO PVC 1KV - 4,00MM2</v>
          </cell>
          <cell r="C1092" t="str">
            <v>M</v>
          </cell>
          <cell r="D1092">
            <v>1.63</v>
          </cell>
        </row>
        <row r="1093">
          <cell r="A1093">
            <v>52877</v>
          </cell>
          <cell r="B1093" t="str">
            <v>FIO DE COBRE ISOLAMENTO PVC 1KV - 6,00MM2</v>
          </cell>
          <cell r="C1093" t="str">
            <v>M</v>
          </cell>
          <cell r="D1093">
            <v>2.29</v>
          </cell>
        </row>
        <row r="1094">
          <cell r="A1094">
            <v>52882</v>
          </cell>
          <cell r="B1094" t="str">
            <v>FIO TELEFONICO INT. TIPO FI-60 TRANCADO</v>
          </cell>
          <cell r="C1094" t="str">
            <v>M</v>
          </cell>
          <cell r="D1094">
            <v>0.26</v>
          </cell>
        </row>
        <row r="1095">
          <cell r="A1095">
            <v>52883</v>
          </cell>
          <cell r="B1095" t="str">
            <v>FIO TELEFONICO EXT. TIPO FE-100 PARALELO</v>
          </cell>
          <cell r="C1095" t="str">
            <v>M</v>
          </cell>
          <cell r="D1095">
            <v>0.41</v>
          </cell>
        </row>
        <row r="1096">
          <cell r="A1096">
            <v>52898</v>
          </cell>
          <cell r="B1096" t="str">
            <v>CABO MEDIA TENSAO 12/20KV - 1X35MM2</v>
          </cell>
          <cell r="C1096" t="str">
            <v>M</v>
          </cell>
          <cell r="D1096">
            <v>27.19</v>
          </cell>
        </row>
        <row r="1097">
          <cell r="A1097">
            <v>52900</v>
          </cell>
          <cell r="B1097" t="str">
            <v>CABO</v>
          </cell>
        </row>
        <row r="1098">
          <cell r="A1098">
            <v>52910</v>
          </cell>
          <cell r="B1098" t="str">
            <v>CABO FLEXIVEL PVC 750V - 2 COND.  1,50MM2</v>
          </cell>
          <cell r="C1098" t="str">
            <v>M</v>
          </cell>
          <cell r="D1098">
            <v>1.77</v>
          </cell>
        </row>
        <row r="1099">
          <cell r="A1099">
            <v>52912</v>
          </cell>
          <cell r="B1099" t="str">
            <v>CABO FLEXIVEL PVC 750V - 2 COND.  4,00MM2</v>
          </cell>
          <cell r="C1099" t="str">
            <v>M</v>
          </cell>
          <cell r="D1099">
            <v>3.87</v>
          </cell>
        </row>
        <row r="1100">
          <cell r="A1100">
            <v>52913</v>
          </cell>
          <cell r="B1100" t="str">
            <v>CABO FLEXIVEL PVC 750V - 2 COND.  6,00MM2</v>
          </cell>
          <cell r="C1100" t="str">
            <v>M</v>
          </cell>
          <cell r="D1100">
            <v>6.59</v>
          </cell>
        </row>
        <row r="1101">
          <cell r="A1101">
            <v>52914</v>
          </cell>
          <cell r="B1101" t="str">
            <v>CABO FLEXIVEL PVC 750V - 2 COND. 10,00MM2</v>
          </cell>
          <cell r="C1101" t="str">
            <v>M</v>
          </cell>
          <cell r="D1101">
            <v>9.3800000000000008</v>
          </cell>
        </row>
        <row r="1102">
          <cell r="A1102">
            <v>52915</v>
          </cell>
          <cell r="B1102" t="str">
            <v>CABO FLEXIVEL PVC 750V - 3 COND.  1,50MM2</v>
          </cell>
          <cell r="C1102" t="str">
            <v>M</v>
          </cell>
          <cell r="D1102">
            <v>2.54</v>
          </cell>
        </row>
        <row r="1103">
          <cell r="A1103">
            <v>52916</v>
          </cell>
          <cell r="B1103" t="str">
            <v>CABO FLEXIVEL PVC 750V - 3 COND.  2,50MM2</v>
          </cell>
          <cell r="C1103" t="str">
            <v>M</v>
          </cell>
          <cell r="D1103">
            <v>3.63</v>
          </cell>
        </row>
        <row r="1104">
          <cell r="A1104">
            <v>52920</v>
          </cell>
          <cell r="B1104" t="str">
            <v>CABO FLEXIVEL PVC 750V - 4 COND.  1,50MM2</v>
          </cell>
          <cell r="C1104" t="str">
            <v>M</v>
          </cell>
          <cell r="D1104">
            <v>3.07</v>
          </cell>
        </row>
        <row r="1105">
          <cell r="A1105">
            <v>53200</v>
          </cell>
          <cell r="B1105" t="str">
            <v>CHAVE</v>
          </cell>
        </row>
        <row r="1106">
          <cell r="A1106">
            <v>53215</v>
          </cell>
          <cell r="B1106" t="str">
            <v>CHAVE FACA SECA; BASE MARMORE - 3X100A</v>
          </cell>
          <cell r="C1106" t="str">
            <v>UN</v>
          </cell>
          <cell r="D1106">
            <v>44</v>
          </cell>
        </row>
        <row r="1107">
          <cell r="A1107">
            <v>53250</v>
          </cell>
          <cell r="B1107" t="str">
            <v>CHAVE MAGNETICA BIF. 220V - 5HP - 3/4A</v>
          </cell>
          <cell r="C1107" t="str">
            <v>UN</v>
          </cell>
          <cell r="D1107">
            <v>114.98</v>
          </cell>
        </row>
        <row r="1108">
          <cell r="A1108">
            <v>53261</v>
          </cell>
          <cell r="B1108" t="str">
            <v>CHAVE NH COM BASE E FUSIVEIS - 3X125A</v>
          </cell>
          <cell r="C1108" t="str">
            <v>UN</v>
          </cell>
          <cell r="D1108">
            <v>72.36</v>
          </cell>
        </row>
        <row r="1109">
          <cell r="A1109">
            <v>53263</v>
          </cell>
          <cell r="B1109" t="str">
            <v>CHAVE NH COM BASE E FUSIVEIS - 3X250A</v>
          </cell>
          <cell r="C1109" t="str">
            <v>UN</v>
          </cell>
          <cell r="D1109">
            <v>193.44</v>
          </cell>
        </row>
        <row r="1110">
          <cell r="A1110">
            <v>53265</v>
          </cell>
          <cell r="B1110" t="str">
            <v>CHAVE NH COM BASE E FUSIVEIS - 3X400A</v>
          </cell>
          <cell r="C1110" t="str">
            <v>UN</v>
          </cell>
          <cell r="D1110">
            <v>272.77</v>
          </cell>
        </row>
        <row r="1111">
          <cell r="A1111">
            <v>53266</v>
          </cell>
          <cell r="B1111" t="str">
            <v>CHAVE NH COM BASE E FUSIVEIS - 3X630A</v>
          </cell>
          <cell r="C1111" t="str">
            <v>UN</v>
          </cell>
          <cell r="D1111">
            <v>357.71</v>
          </cell>
        </row>
        <row r="1112">
          <cell r="A1112">
            <v>53268</v>
          </cell>
          <cell r="B1112" t="str">
            <v>CHAVE SECCIONADORA ROTATIVA -  3X63A (PACCO)</v>
          </cell>
          <cell r="C1112" t="str">
            <v>UN</v>
          </cell>
          <cell r="D1112">
            <v>135.53</v>
          </cell>
        </row>
        <row r="1113">
          <cell r="A1113">
            <v>53269</v>
          </cell>
          <cell r="B1113" t="str">
            <v>CHAVE SECCIONADORA ROTATIVA -  3X40A (PACCO)</v>
          </cell>
          <cell r="C1113" t="str">
            <v>UN</v>
          </cell>
          <cell r="D1113">
            <v>97.32</v>
          </cell>
        </row>
        <row r="1114">
          <cell r="A1114">
            <v>53270</v>
          </cell>
          <cell r="B1114" t="str">
            <v>CHAVE SECCIONADORA ROTATIVA -  3X16A (PACCO)</v>
          </cell>
          <cell r="C1114" t="str">
            <v>UN</v>
          </cell>
          <cell r="D1114">
            <v>47.35</v>
          </cell>
        </row>
        <row r="1115">
          <cell r="A1115">
            <v>53271</v>
          </cell>
          <cell r="B1115" t="str">
            <v>CHAVE SECCIONADORA ROTATIVA -  3X25A (PACCO)</v>
          </cell>
          <cell r="C1115" t="str">
            <v>UN</v>
          </cell>
          <cell r="D1115">
            <v>61.3</v>
          </cell>
        </row>
        <row r="1116">
          <cell r="A1116">
            <v>53274</v>
          </cell>
          <cell r="B1116" t="str">
            <v>CHAVE SECCIONADORA TRIP. ABERT.SOB CARGA FUSIVEL NH 800A/600V</v>
          </cell>
          <cell r="C1116" t="str">
            <v>UN</v>
          </cell>
          <cell r="D1116">
            <v>2690.29</v>
          </cell>
        </row>
        <row r="1117">
          <cell r="A1117">
            <v>53275</v>
          </cell>
          <cell r="B1117" t="str">
            <v>CHAVE SECCIONADORA TRIP. ABERT.SOB CARGA C/FUSIVEL NH 100A/2</v>
          </cell>
          <cell r="C1117" t="str">
            <v>UN</v>
          </cell>
          <cell r="D1117">
            <v>74.900000000000006</v>
          </cell>
        </row>
        <row r="1118">
          <cell r="A1118">
            <v>53277</v>
          </cell>
          <cell r="B1118" t="str">
            <v>CHAVE SECCIONADORA TRIP.ABERT.SOB CARGA C/FUSIVEL NH 200A/2</v>
          </cell>
          <cell r="C1118" t="str">
            <v>UN</v>
          </cell>
          <cell r="D1118">
            <v>211.34</v>
          </cell>
        </row>
        <row r="1119">
          <cell r="A1119">
            <v>53279</v>
          </cell>
          <cell r="B1119" t="str">
            <v>CHAVE SECCIONADORA TRIP. ABERT.SOB CARGA C/FUSIVEL NH 400A/2</v>
          </cell>
          <cell r="C1119" t="str">
            <v>UN</v>
          </cell>
          <cell r="D1119">
            <v>253.31</v>
          </cell>
        </row>
        <row r="1120">
          <cell r="A1120">
            <v>53280</v>
          </cell>
          <cell r="B1120" t="str">
            <v>CHAVE SECCIONADORA TRIP. ABERT.SOB CARGA FUSIVEL NH 630A/600V</v>
          </cell>
          <cell r="C1120" t="str">
            <v>UN</v>
          </cell>
          <cell r="D1120">
            <v>2283.36</v>
          </cell>
        </row>
        <row r="1121">
          <cell r="A1121">
            <v>53281</v>
          </cell>
          <cell r="B1121" t="str">
            <v>CHAVE SELETORA COM 3 POSICOES - 10A</v>
          </cell>
          <cell r="C1121" t="str">
            <v>UN</v>
          </cell>
          <cell r="D1121">
            <v>72.16</v>
          </cell>
        </row>
        <row r="1122">
          <cell r="A1122">
            <v>53283</v>
          </cell>
          <cell r="B1122" t="str">
            <v>CHAVE SECCIONADORA TRIP. ABERT.SOB CARGA - SECA -  40A/600V</v>
          </cell>
          <cell r="C1122" t="str">
            <v>UN</v>
          </cell>
          <cell r="D1122">
            <v>97.23</v>
          </cell>
        </row>
        <row r="1123">
          <cell r="A1123">
            <v>53284</v>
          </cell>
          <cell r="B1123" t="str">
            <v>CHAVE SECCIONADORA TRIP. ABERT.SOB CARGA - SECA -  63A/600V</v>
          </cell>
          <cell r="C1123" t="str">
            <v>UN</v>
          </cell>
          <cell r="D1123">
            <v>244.12</v>
          </cell>
        </row>
        <row r="1124">
          <cell r="A1124">
            <v>53285</v>
          </cell>
          <cell r="B1124" t="str">
            <v>CHAVE SECCIONADORA TRIP. ABERT.SOB CARGA - SECA - 125A/600V</v>
          </cell>
          <cell r="C1124" t="str">
            <v>UN</v>
          </cell>
          <cell r="D1124">
            <v>304.27999999999997</v>
          </cell>
        </row>
        <row r="1125">
          <cell r="A1125">
            <v>53286</v>
          </cell>
          <cell r="B1125" t="str">
            <v>CHAVE SECCIONADORA TRIP. ABERT.SOB CARGA - SECA - 160A/600V</v>
          </cell>
          <cell r="C1125" t="str">
            <v>UN</v>
          </cell>
          <cell r="D1125">
            <v>365.01</v>
          </cell>
        </row>
        <row r="1126">
          <cell r="A1126">
            <v>53287</v>
          </cell>
          <cell r="B1126" t="str">
            <v>CHAVE SECCIONADORA TRIP. ABERT.SOB CARGA - SECA - 200A/600V</v>
          </cell>
          <cell r="C1126" t="str">
            <v>UN</v>
          </cell>
          <cell r="D1126">
            <v>393.68</v>
          </cell>
        </row>
        <row r="1127">
          <cell r="A1127">
            <v>53288</v>
          </cell>
          <cell r="B1127" t="str">
            <v>CHAVE SECCIONADORA TRIP. ABERT.SOB CARGA - SECA - 300A/600V</v>
          </cell>
          <cell r="C1127" t="str">
            <v>UN</v>
          </cell>
          <cell r="D1127">
            <v>768.22</v>
          </cell>
        </row>
        <row r="1128">
          <cell r="A1128">
            <v>53289</v>
          </cell>
          <cell r="B1128" t="str">
            <v>CHAVE SECCIONADORA TRIP. ABERT.SOB CARGA - SECA - 400A/600V</v>
          </cell>
          <cell r="C1128" t="str">
            <v>UN</v>
          </cell>
          <cell r="D1128">
            <v>837.58</v>
          </cell>
        </row>
        <row r="1129">
          <cell r="A1129">
            <v>53290</v>
          </cell>
          <cell r="B1129" t="str">
            <v>CHAVE SECCIONADORA TRIP. ABERT.SOB CARGA - SECA - 630A/600V</v>
          </cell>
          <cell r="C1129" t="str">
            <v>UN</v>
          </cell>
          <cell r="D1129">
            <v>1503.11</v>
          </cell>
        </row>
        <row r="1130">
          <cell r="A1130">
            <v>53291</v>
          </cell>
          <cell r="B1130" t="str">
            <v>CHAVE SECCIONADORA TRIP. ABERT.SOB CARGA - SECA - 800A/600V</v>
          </cell>
          <cell r="C1130" t="str">
            <v>UN</v>
          </cell>
          <cell r="D1130">
            <v>2007.04</v>
          </cell>
        </row>
        <row r="1131">
          <cell r="A1131">
            <v>53292</v>
          </cell>
          <cell r="B1131" t="str">
            <v>CHAVE SECCIONADORA TRIP. ABERT.SOB CARGA - SECA 1000A/600V</v>
          </cell>
          <cell r="C1131" t="str">
            <v>UN</v>
          </cell>
          <cell r="D1131">
            <v>2509.9899999999998</v>
          </cell>
        </row>
        <row r="1132">
          <cell r="A1132">
            <v>53600</v>
          </cell>
          <cell r="B1132" t="str">
            <v>BASES E FUSIVEIS</v>
          </cell>
        </row>
        <row r="1133">
          <cell r="A1133">
            <v>53611</v>
          </cell>
          <cell r="B1133" t="str">
            <v>FUSIVEL TIPO FACA - 100A</v>
          </cell>
          <cell r="C1133" t="str">
            <v>UN</v>
          </cell>
          <cell r="D1133">
            <v>11.03</v>
          </cell>
        </row>
        <row r="1134">
          <cell r="A1134">
            <v>53622</v>
          </cell>
          <cell r="B1134" t="str">
            <v>FUSIVEL TIPO NH00 - 125A</v>
          </cell>
          <cell r="C1134" t="str">
            <v>UN</v>
          </cell>
          <cell r="D1134">
            <v>4.49</v>
          </cell>
        </row>
        <row r="1135">
          <cell r="A1135">
            <v>53625</v>
          </cell>
          <cell r="B1135" t="str">
            <v>FUSIVEL TIPO NH1 - 250A</v>
          </cell>
          <cell r="C1135" t="str">
            <v>UN</v>
          </cell>
          <cell r="D1135">
            <v>12.98</v>
          </cell>
        </row>
        <row r="1136">
          <cell r="A1136">
            <v>53628</v>
          </cell>
          <cell r="B1136" t="str">
            <v>FUSIVEL TIPO NH2 - 400A</v>
          </cell>
          <cell r="C1136" t="str">
            <v>UN</v>
          </cell>
          <cell r="D1136">
            <v>22.74</v>
          </cell>
        </row>
        <row r="1137">
          <cell r="A1137">
            <v>53631</v>
          </cell>
          <cell r="B1137" t="str">
            <v>FUSIVEL TIPO NH1 - 200A</v>
          </cell>
          <cell r="C1137" t="str">
            <v>UN</v>
          </cell>
          <cell r="D1137">
            <v>13.04</v>
          </cell>
        </row>
        <row r="1138">
          <cell r="A1138">
            <v>53632</v>
          </cell>
          <cell r="B1138" t="str">
            <v>FUSIVEL TIPO NH2 - 355A</v>
          </cell>
          <cell r="C1138" t="str">
            <v>UN</v>
          </cell>
          <cell r="D1138">
            <v>22.94</v>
          </cell>
        </row>
        <row r="1139">
          <cell r="A1139">
            <v>53633</v>
          </cell>
          <cell r="B1139" t="str">
            <v>FUSIVEL TIPO NH3 - 630A</v>
          </cell>
          <cell r="C1139" t="str">
            <v>UN</v>
          </cell>
          <cell r="D1139">
            <v>30.11</v>
          </cell>
        </row>
        <row r="1140">
          <cell r="A1140">
            <v>53634</v>
          </cell>
          <cell r="B1140" t="str">
            <v>FUSIVEL TIPO NH TAM-04 800-1250A</v>
          </cell>
          <cell r="C1140" t="str">
            <v>UN</v>
          </cell>
          <cell r="D1140">
            <v>155.27000000000001</v>
          </cell>
        </row>
        <row r="1141">
          <cell r="A1141">
            <v>53645</v>
          </cell>
          <cell r="B1141" t="str">
            <v>FUSIVEL TIPO DIAZED - RAPIDO RETARDO - 2X25A</v>
          </cell>
          <cell r="C1141" t="str">
            <v>UN</v>
          </cell>
          <cell r="D1141">
            <v>0.94</v>
          </cell>
        </row>
        <row r="1142">
          <cell r="A1142">
            <v>53647</v>
          </cell>
          <cell r="B1142" t="str">
            <v>FUSIVEL TIPO DIAZED - RAPIDO RETARDO - 35/63A</v>
          </cell>
          <cell r="C1142" t="str">
            <v>UN</v>
          </cell>
          <cell r="D1142">
            <v>1.24</v>
          </cell>
        </row>
        <row r="1143">
          <cell r="A1143">
            <v>53660</v>
          </cell>
          <cell r="B1143" t="str">
            <v>BASE PARA FUSIVEIS DIAZED - 2/25A</v>
          </cell>
          <cell r="C1143" t="str">
            <v>UN</v>
          </cell>
          <cell r="D1143">
            <v>5.95</v>
          </cell>
        </row>
        <row r="1144">
          <cell r="A1144">
            <v>53662</v>
          </cell>
          <cell r="B1144" t="str">
            <v>BASE PARA FUSIVEIS DIAZED - 35/63A</v>
          </cell>
          <cell r="C1144" t="str">
            <v>UN</v>
          </cell>
          <cell r="D1144">
            <v>7.05</v>
          </cell>
        </row>
        <row r="1145">
          <cell r="A1145">
            <v>53670</v>
          </cell>
          <cell r="B1145" t="str">
            <v>BASE PARA FUSIVEIS NH - 125A</v>
          </cell>
          <cell r="C1145" t="str">
            <v>UN</v>
          </cell>
          <cell r="D1145">
            <v>10.52</v>
          </cell>
        </row>
        <row r="1146">
          <cell r="A1146">
            <v>53675</v>
          </cell>
          <cell r="B1146" t="str">
            <v>BASE PARA FUSIVEIS NH - 250A</v>
          </cell>
          <cell r="C1146" t="str">
            <v>UN</v>
          </cell>
          <cell r="D1146">
            <v>40.01</v>
          </cell>
        </row>
        <row r="1147">
          <cell r="A1147">
            <v>53680</v>
          </cell>
          <cell r="B1147" t="str">
            <v>BASE PARA FUSIVEIS NH - 400A</v>
          </cell>
          <cell r="C1147" t="str">
            <v>UN</v>
          </cell>
          <cell r="D1147">
            <v>47.68</v>
          </cell>
        </row>
        <row r="1148">
          <cell r="A1148">
            <v>53681</v>
          </cell>
          <cell r="B1148" t="str">
            <v>BASE PARA FUSIVEIS NH TAM-03 - 425/630A</v>
          </cell>
          <cell r="C1148" t="str">
            <v>UN</v>
          </cell>
          <cell r="D1148">
            <v>65.31</v>
          </cell>
        </row>
        <row r="1149">
          <cell r="A1149">
            <v>53682</v>
          </cell>
          <cell r="B1149" t="str">
            <v>BASE PARA FUSIVEIS NH TAM-04 - 800/1250A</v>
          </cell>
          <cell r="C1149" t="str">
            <v>UN</v>
          </cell>
          <cell r="D1149">
            <v>228.31</v>
          </cell>
        </row>
        <row r="1150">
          <cell r="A1150">
            <v>53683</v>
          </cell>
          <cell r="B1150" t="str">
            <v>ISOLADOR POLIESTER BT INTERNO 15X20MM</v>
          </cell>
          <cell r="C1150" t="str">
            <v>UN</v>
          </cell>
          <cell r="D1150">
            <v>1.44</v>
          </cell>
        </row>
        <row r="1151">
          <cell r="A1151">
            <v>53684</v>
          </cell>
          <cell r="B1151" t="str">
            <v>ISOLADOR DE POLIESTER INTERNO BAIXA TENSÃO - (45X50)MM</v>
          </cell>
          <cell r="C1151" t="str">
            <v>UN</v>
          </cell>
          <cell r="D1151">
            <v>4.63</v>
          </cell>
        </row>
        <row r="1152">
          <cell r="A1152">
            <v>53685</v>
          </cell>
          <cell r="B1152" t="str">
            <v>ISOLADOR POLIESTER BT INTERNO 60X60MM</v>
          </cell>
          <cell r="C1152" t="str">
            <v>UN</v>
          </cell>
          <cell r="D1152">
            <v>6.6</v>
          </cell>
        </row>
        <row r="1153">
          <cell r="A1153">
            <v>53686</v>
          </cell>
          <cell r="B1153" t="str">
            <v>ISOLADOR POLIESTER BT INTERNO 60X75MM</v>
          </cell>
          <cell r="C1153" t="str">
            <v>UN</v>
          </cell>
          <cell r="D1153">
            <v>8.4</v>
          </cell>
        </row>
        <row r="1154">
          <cell r="A1154">
            <v>54000</v>
          </cell>
          <cell r="B1154" t="str">
            <v>BARRAMENTO</v>
          </cell>
        </row>
        <row r="1155">
          <cell r="A1155">
            <v>54020</v>
          </cell>
          <cell r="B1155" t="str">
            <v>BARRAMENTO DE COBRE PARA 30A - 6X1MM</v>
          </cell>
          <cell r="C1155" t="str">
            <v>M</v>
          </cell>
          <cell r="D1155">
            <v>3.89</v>
          </cell>
        </row>
        <row r="1156">
          <cell r="A1156">
            <v>54022</v>
          </cell>
          <cell r="B1156" t="str">
            <v>BARRAMENTO DE COBRE PARA 60A - 10X2MM</v>
          </cell>
          <cell r="C1156" t="str">
            <v>M</v>
          </cell>
          <cell r="D1156">
            <v>7.24</v>
          </cell>
        </row>
        <row r="1157">
          <cell r="A1157">
            <v>54024</v>
          </cell>
          <cell r="B1157" t="str">
            <v>BARRAMENTO DE COBRE PARA  100A - 15X3MM</v>
          </cell>
          <cell r="C1157" t="str">
            <v>M</v>
          </cell>
          <cell r="D1157">
            <v>14.59</v>
          </cell>
        </row>
        <row r="1158">
          <cell r="A1158">
            <v>54026</v>
          </cell>
          <cell r="B1158" t="str">
            <v>BARRAMENTO DE COBRE PARA  150A - 20X4MM</v>
          </cell>
          <cell r="C1158" t="str">
            <v>M</v>
          </cell>
          <cell r="D1158">
            <v>25.45</v>
          </cell>
        </row>
        <row r="1159">
          <cell r="A1159">
            <v>54028</v>
          </cell>
          <cell r="B1159" t="str">
            <v>BARRAMENTO DE COBRE PARA  200A - 25X4MM</v>
          </cell>
          <cell r="C1159" t="str">
            <v>M</v>
          </cell>
          <cell r="D1159">
            <v>34.03</v>
          </cell>
        </row>
        <row r="1160">
          <cell r="A1160">
            <v>54030</v>
          </cell>
          <cell r="B1160" t="str">
            <v>BARRAMENTO DE COBRE PARA  400A - 40X7MM</v>
          </cell>
          <cell r="C1160" t="str">
            <v>M</v>
          </cell>
          <cell r="D1160">
            <v>80.28</v>
          </cell>
        </row>
        <row r="1161">
          <cell r="A1161">
            <v>54031</v>
          </cell>
          <cell r="B1161" t="str">
            <v>BARRAMENTO DE COBRE PARA  600A - 7X60MM</v>
          </cell>
          <cell r="C1161" t="str">
            <v>M</v>
          </cell>
          <cell r="D1161">
            <v>131.13999999999999</v>
          </cell>
        </row>
        <row r="1162">
          <cell r="A1162">
            <v>54032</v>
          </cell>
          <cell r="B1162" t="str">
            <v>BARRAMENTO DE COBRE PARA  800A - 10X80MM</v>
          </cell>
          <cell r="C1162" t="str">
            <v>M</v>
          </cell>
          <cell r="D1162">
            <v>223.45</v>
          </cell>
        </row>
        <row r="1163">
          <cell r="A1163">
            <v>54033</v>
          </cell>
          <cell r="B1163" t="str">
            <v>BARRAMENTO DE COBRE PARA 1000A - 10X100MM</v>
          </cell>
          <cell r="C1163" t="str">
            <v>M</v>
          </cell>
          <cell r="D1163">
            <v>253.56</v>
          </cell>
        </row>
        <row r="1164">
          <cell r="A1164">
            <v>54034</v>
          </cell>
          <cell r="B1164" t="str">
            <v>BARRAMENTO DE COBRE PARA 1200A - 10X120MM</v>
          </cell>
          <cell r="C1164" t="str">
            <v>M</v>
          </cell>
          <cell r="D1164">
            <v>267.73</v>
          </cell>
        </row>
        <row r="1165">
          <cell r="A1165">
            <v>54035</v>
          </cell>
          <cell r="B1165" t="str">
            <v>BARRAMENTO DE COBRE PARA 1400A - 10X140MM</v>
          </cell>
          <cell r="C1165" t="str">
            <v>M</v>
          </cell>
          <cell r="D1165">
            <v>342.97</v>
          </cell>
        </row>
        <row r="1166">
          <cell r="A1166">
            <v>54100</v>
          </cell>
          <cell r="B1166" t="str">
            <v>INSUMOS BÁSICOS</v>
          </cell>
        </row>
        <row r="1167">
          <cell r="A1167">
            <v>54101</v>
          </cell>
          <cell r="B1167" t="str">
            <v>DISJUNTOR DIFER.TERMOMAGNÉTICO 2 POLOS - 30MA/240V - 15A</v>
          </cell>
          <cell r="C1167" t="str">
            <v>UN</v>
          </cell>
          <cell r="D1167">
            <v>206.96</v>
          </cell>
        </row>
        <row r="1168">
          <cell r="A1168">
            <v>54102</v>
          </cell>
          <cell r="B1168" t="str">
            <v>DISJUNTOR DIFER.TERMOMAGNÉTICO 2 POLOS - 30MA/240V - 20A</v>
          </cell>
          <cell r="C1168" t="str">
            <v>UN</v>
          </cell>
          <cell r="D1168">
            <v>206.96</v>
          </cell>
        </row>
        <row r="1169">
          <cell r="A1169">
            <v>54103</v>
          </cell>
          <cell r="B1169" t="str">
            <v>DISJUNTOR DIFER.TERMOMAGNÉTICO 2 POLOS - 30MA/240V - 25A</v>
          </cell>
          <cell r="C1169" t="str">
            <v>UN</v>
          </cell>
          <cell r="D1169">
            <v>195.81</v>
          </cell>
        </row>
        <row r="1170">
          <cell r="A1170">
            <v>54104</v>
          </cell>
          <cell r="B1170" t="str">
            <v>DISJUNTOR DIFER.TERMOMAGNÉTICO 2 POLOS - 30MA/240V - 30A</v>
          </cell>
          <cell r="C1170" t="str">
            <v>UN</v>
          </cell>
          <cell r="D1170">
            <v>223.18</v>
          </cell>
        </row>
        <row r="1171">
          <cell r="A1171">
            <v>54105</v>
          </cell>
          <cell r="B1171" t="str">
            <v>DISJUNTOR DIFER.TERMOMAGNÉTICO 2 POLOS - 30MA/240V - 35A</v>
          </cell>
          <cell r="C1171" t="str">
            <v>UN</v>
          </cell>
          <cell r="D1171">
            <v>172.99</v>
          </cell>
        </row>
        <row r="1172">
          <cell r="A1172">
            <v>54106</v>
          </cell>
          <cell r="B1172" t="str">
            <v>DISJUNTOR DIFER.TERMOMAGNÉTICO 2 POLOS - 30MA/240V - 40A</v>
          </cell>
          <cell r="C1172" t="str">
            <v>UN</v>
          </cell>
          <cell r="D1172">
            <v>206.96</v>
          </cell>
        </row>
        <row r="1173">
          <cell r="A1173">
            <v>54111</v>
          </cell>
          <cell r="B1173" t="str">
            <v>DISJUNTOR DE PROTEÇÃO DIFER.RESIDUAL 3 POLOS - 30MA/240V - 63A</v>
          </cell>
          <cell r="C1173" t="str">
            <v>UN</v>
          </cell>
          <cell r="D1173">
            <v>157.25</v>
          </cell>
        </row>
        <row r="1174">
          <cell r="A1174">
            <v>54112</v>
          </cell>
          <cell r="B1174" t="str">
            <v>INTERRUPTOR DIFERENCIAL 4P -  30MA/380V -  40A</v>
          </cell>
          <cell r="C1174" t="str">
            <v>UN</v>
          </cell>
          <cell r="D1174">
            <v>115.03</v>
          </cell>
        </row>
        <row r="1175">
          <cell r="A1175">
            <v>54113</v>
          </cell>
          <cell r="B1175" t="str">
            <v>INTERRUPTOR DIFERENCIAL 4P -  30MA/380V -  50A</v>
          </cell>
          <cell r="C1175" t="str">
            <v>UN</v>
          </cell>
          <cell r="D1175">
            <v>143.27000000000001</v>
          </cell>
        </row>
        <row r="1176">
          <cell r="A1176">
            <v>54114</v>
          </cell>
          <cell r="B1176" t="str">
            <v>INTERRUPTOR DIFERENCIAL 4P -  30MA/380V -  70A</v>
          </cell>
          <cell r="C1176" t="str">
            <v>UN</v>
          </cell>
          <cell r="D1176">
            <v>244.47</v>
          </cell>
        </row>
        <row r="1177">
          <cell r="A1177">
            <v>54115</v>
          </cell>
          <cell r="B1177" t="str">
            <v>INTERRUPTOR DIFERENCIAL 2P - 30MA/380V - 63A</v>
          </cell>
          <cell r="C1177" t="str">
            <v>UN</v>
          </cell>
          <cell r="D1177">
            <v>144.35</v>
          </cell>
        </row>
        <row r="1178">
          <cell r="A1178">
            <v>54116</v>
          </cell>
          <cell r="B1178" t="str">
            <v>INTERRUPTOR DIFERENCIAL 4P -  30MA/380V -  63A</v>
          </cell>
          <cell r="C1178" t="str">
            <v>UN</v>
          </cell>
          <cell r="D1178">
            <v>146.91</v>
          </cell>
        </row>
        <row r="1179">
          <cell r="A1179">
            <v>54117</v>
          </cell>
          <cell r="B1179" t="str">
            <v>INTERRUPTOR DIFERENCIAL 4P -  30MA/380V -  80A</v>
          </cell>
          <cell r="C1179" t="str">
            <v>UN</v>
          </cell>
          <cell r="D1179">
            <v>262.04000000000002</v>
          </cell>
        </row>
        <row r="1180">
          <cell r="A1180">
            <v>54118</v>
          </cell>
          <cell r="B1180" t="str">
            <v>INTERRUPTOR DIFERENCIAL 4P -  30MA/380V - 100A</v>
          </cell>
          <cell r="C1180" t="str">
            <v>UN</v>
          </cell>
          <cell r="D1180">
            <v>670.62</v>
          </cell>
        </row>
        <row r="1181">
          <cell r="A1181">
            <v>54119</v>
          </cell>
          <cell r="B1181" t="str">
            <v>INTERRUPTOR DIFERENCIAL 4P -  30MA/380V - 125A</v>
          </cell>
          <cell r="C1181" t="str">
            <v>UN</v>
          </cell>
          <cell r="D1181">
            <v>1275.4100000000001</v>
          </cell>
        </row>
        <row r="1182">
          <cell r="A1182">
            <v>54121</v>
          </cell>
          <cell r="B1182" t="str">
            <v>INTERRUPTOR DIFERENCIAL 4P - 100MA/380V -  63A</v>
          </cell>
          <cell r="C1182" t="str">
            <v>UN</v>
          </cell>
          <cell r="D1182">
            <v>164.41</v>
          </cell>
        </row>
        <row r="1183">
          <cell r="A1183">
            <v>54122</v>
          </cell>
          <cell r="B1183" t="str">
            <v>INTERRUPTOR DIFERENCIAL 4P - 100MA/380V -  80A</v>
          </cell>
          <cell r="C1183" t="str">
            <v>UN</v>
          </cell>
          <cell r="D1183">
            <v>1050.2</v>
          </cell>
        </row>
        <row r="1184">
          <cell r="A1184">
            <v>54123</v>
          </cell>
          <cell r="B1184" t="str">
            <v>INTERRUPTOR DIFERENCIAL 4P - 100MA/380V - 100A</v>
          </cell>
          <cell r="C1184" t="str">
            <v>UN</v>
          </cell>
          <cell r="D1184">
            <v>1008.63</v>
          </cell>
        </row>
        <row r="1185">
          <cell r="A1185">
            <v>54124</v>
          </cell>
          <cell r="B1185" t="str">
            <v>INTERRUPTOR DIFERENCIAL 4P - 100MA/380V - 125A</v>
          </cell>
          <cell r="C1185" t="str">
            <v>UN</v>
          </cell>
          <cell r="D1185">
            <v>1012.96</v>
          </cell>
        </row>
        <row r="1186">
          <cell r="A1186">
            <v>54126</v>
          </cell>
          <cell r="B1186" t="str">
            <v>INTERRUPTOR DIFERENCIAL 4P - 300MA/380V -  63A</v>
          </cell>
          <cell r="C1186" t="str">
            <v>UN</v>
          </cell>
          <cell r="D1186">
            <v>176.8</v>
          </cell>
        </row>
        <row r="1187">
          <cell r="A1187">
            <v>54127</v>
          </cell>
          <cell r="B1187" t="str">
            <v>INTERRUPTOR DIFERENCIAL 4P - 300MA/380V -  80A</v>
          </cell>
          <cell r="C1187" t="str">
            <v>UN</v>
          </cell>
          <cell r="D1187">
            <v>255.8</v>
          </cell>
        </row>
        <row r="1188">
          <cell r="A1188">
            <v>54128</v>
          </cell>
          <cell r="B1188" t="str">
            <v>INTERRUPTOR DIFERENCIAL 4P - 300MA/380V - 100A</v>
          </cell>
          <cell r="C1188" t="str">
            <v>UN</v>
          </cell>
          <cell r="D1188">
            <v>773.53</v>
          </cell>
        </row>
        <row r="1189">
          <cell r="A1189">
            <v>54129</v>
          </cell>
          <cell r="B1189" t="str">
            <v>INTERRUPTOR DIFERENCIAL 4P - 300MA/380V - 125A</v>
          </cell>
          <cell r="C1189" t="str">
            <v>UN</v>
          </cell>
          <cell r="D1189">
            <v>832.73</v>
          </cell>
        </row>
        <row r="1190">
          <cell r="A1190">
            <v>54131</v>
          </cell>
          <cell r="B1190" t="str">
            <v>INTERRUPTOR DIFERENCIAL 4P - 500MA/380V -  63A</v>
          </cell>
          <cell r="C1190" t="str">
            <v>UN</v>
          </cell>
          <cell r="D1190">
            <v>139.49</v>
          </cell>
        </row>
        <row r="1191">
          <cell r="A1191">
            <v>54132</v>
          </cell>
          <cell r="B1191" t="str">
            <v>INTERRUPTOR DIFERENCIAL 4P - 500MA/380V -  80A</v>
          </cell>
          <cell r="C1191" t="str">
            <v>UN</v>
          </cell>
          <cell r="D1191">
            <v>1443.67</v>
          </cell>
        </row>
        <row r="1192">
          <cell r="A1192">
            <v>54133</v>
          </cell>
          <cell r="B1192" t="str">
            <v>INTERRUPTOR DIFERENCIAL 4P - 500MA/380V - 100A</v>
          </cell>
          <cell r="C1192" t="str">
            <v>UN</v>
          </cell>
          <cell r="D1192">
            <v>1543.28</v>
          </cell>
        </row>
        <row r="1193">
          <cell r="A1193">
            <v>54134</v>
          </cell>
          <cell r="B1193" t="str">
            <v>INTERRUPTOR DIFERENCIAL 4P - 500MA/380V - 125A</v>
          </cell>
          <cell r="C1193" t="str">
            <v>UN</v>
          </cell>
          <cell r="D1193">
            <v>1028.42</v>
          </cell>
        </row>
        <row r="1194">
          <cell r="A1194">
            <v>54400</v>
          </cell>
          <cell r="B1194" t="str">
            <v>DISJUNTORES</v>
          </cell>
        </row>
        <row r="1195">
          <cell r="A1195">
            <v>54410</v>
          </cell>
          <cell r="B1195" t="str">
            <v>DISJUNTOR TERMOMAGNETICO - 15A</v>
          </cell>
          <cell r="C1195" t="str">
            <v>UN</v>
          </cell>
          <cell r="D1195">
            <v>21.91</v>
          </cell>
        </row>
        <row r="1196">
          <cell r="A1196">
            <v>54420</v>
          </cell>
          <cell r="B1196" t="str">
            <v>DISJUNTOR AUTOM. QUICK-LAG - 10/30A</v>
          </cell>
          <cell r="C1196" t="str">
            <v>UN</v>
          </cell>
          <cell r="D1196">
            <v>4.6100000000000003</v>
          </cell>
        </row>
        <row r="1197">
          <cell r="A1197">
            <v>54421</v>
          </cell>
          <cell r="B1197" t="str">
            <v>DISJUNTOR CX. MOLD.  UNIP. TIPO AMERICANO - 35/50A</v>
          </cell>
          <cell r="C1197" t="str">
            <v>UN</v>
          </cell>
          <cell r="D1197">
            <v>6.5</v>
          </cell>
        </row>
        <row r="1198">
          <cell r="A1198">
            <v>54422</v>
          </cell>
          <cell r="B1198" t="str">
            <v>DISJUNTOR CX. MOLD.  UNIP. TIPO AMERICANO - 60/100A</v>
          </cell>
          <cell r="C1198" t="str">
            <v>UN</v>
          </cell>
          <cell r="D1198">
            <v>10.68</v>
          </cell>
        </row>
        <row r="1199">
          <cell r="A1199">
            <v>54430</v>
          </cell>
          <cell r="B1199" t="str">
            <v>DISJUNTOR CX. MOLD. BIP. TIPO AMERICANO - 10/30A</v>
          </cell>
          <cell r="C1199" t="str">
            <v>UN</v>
          </cell>
          <cell r="D1199">
            <v>25.7</v>
          </cell>
        </row>
        <row r="1200">
          <cell r="A1200">
            <v>54431</v>
          </cell>
          <cell r="B1200" t="str">
            <v>DISJUNTOR CX. MOLD. BIP. TIPO AMERICANO - 35/50A</v>
          </cell>
          <cell r="C1200" t="str">
            <v>UN</v>
          </cell>
          <cell r="D1200">
            <v>26.92</v>
          </cell>
        </row>
        <row r="1201">
          <cell r="A1201">
            <v>54432</v>
          </cell>
          <cell r="B1201" t="str">
            <v>DISJUNTOR CX. MOLD. BIP. TIPO AMERICANO - 60/100A</v>
          </cell>
          <cell r="C1201" t="str">
            <v>UN</v>
          </cell>
          <cell r="D1201">
            <v>35.72</v>
          </cell>
        </row>
        <row r="1202">
          <cell r="A1202">
            <v>54440</v>
          </cell>
          <cell r="B1202" t="str">
            <v>DISJUNTOR CX. MOLD. TRIP. TIPO AMERICANO - 10/30A</v>
          </cell>
          <cell r="C1202" t="str">
            <v>UN</v>
          </cell>
          <cell r="D1202">
            <v>30.3</v>
          </cell>
        </row>
        <row r="1203">
          <cell r="A1203">
            <v>54441</v>
          </cell>
          <cell r="B1203" t="str">
            <v>DISJUNTOR CX. MOLD. TRIP. TIPO AMERICANO - 35/50A</v>
          </cell>
          <cell r="C1203" t="str">
            <v>UN</v>
          </cell>
          <cell r="D1203">
            <v>39.6</v>
          </cell>
        </row>
        <row r="1204">
          <cell r="A1204">
            <v>54442</v>
          </cell>
          <cell r="B1204" t="str">
            <v>DISJUNTOR CX. MOLD. TRIP. TIPO AMERICANO - 60/100A</v>
          </cell>
          <cell r="C1204" t="str">
            <v>UN</v>
          </cell>
          <cell r="D1204">
            <v>40.99</v>
          </cell>
        </row>
        <row r="1205">
          <cell r="A1205">
            <v>54450</v>
          </cell>
          <cell r="B1205" t="str">
            <v>DISJUNTOR CX. MOLD.  UNIP. TIPO EUROPEU -  6/25A</v>
          </cell>
          <cell r="C1205" t="str">
            <v>UN</v>
          </cell>
          <cell r="D1205">
            <v>5.3</v>
          </cell>
        </row>
        <row r="1206">
          <cell r="A1206">
            <v>54451</v>
          </cell>
          <cell r="B1206" t="str">
            <v>DISJUNTOR CX. MOLD.  UNIP. TIPO EUROPEU - 32/50A</v>
          </cell>
          <cell r="C1206" t="str">
            <v>UN</v>
          </cell>
          <cell r="D1206">
            <v>6.42</v>
          </cell>
        </row>
        <row r="1207">
          <cell r="A1207">
            <v>54452</v>
          </cell>
          <cell r="B1207" t="str">
            <v>DISJUNTOR CX. MOLD. BIP. TIPO EUROPEU -  6/25A</v>
          </cell>
          <cell r="C1207" t="str">
            <v>UN</v>
          </cell>
          <cell r="D1207">
            <v>30.57</v>
          </cell>
        </row>
        <row r="1208">
          <cell r="A1208">
            <v>54453</v>
          </cell>
          <cell r="B1208" t="str">
            <v>DISJUNTOR CX. MOLD. BIP. TIPO EUROPEU - 32/50A</v>
          </cell>
          <cell r="C1208" t="str">
            <v>UN</v>
          </cell>
          <cell r="D1208">
            <v>32.28</v>
          </cell>
        </row>
        <row r="1209">
          <cell r="A1209">
            <v>54454</v>
          </cell>
          <cell r="B1209" t="str">
            <v>DISJUNTOR CX. MOLD. TRIP. TIPO EUROPEU -  6/25A</v>
          </cell>
          <cell r="C1209" t="str">
            <v>UN</v>
          </cell>
          <cell r="D1209">
            <v>31.58</v>
          </cell>
        </row>
        <row r="1210">
          <cell r="A1210">
            <v>54455</v>
          </cell>
          <cell r="B1210" t="str">
            <v>DISJUNTOR CX. MOLD. TRIP. TIPO EUROPEU - 32/50A</v>
          </cell>
          <cell r="C1210" t="str">
            <v>UN</v>
          </cell>
          <cell r="D1210">
            <v>36.24</v>
          </cell>
        </row>
        <row r="1211">
          <cell r="A1211">
            <v>54456</v>
          </cell>
          <cell r="B1211" t="str">
            <v>DISJUNTOR AUTOM. TRIP. A SECO - 1600A/600V</v>
          </cell>
          <cell r="C1211" t="str">
            <v>UN</v>
          </cell>
          <cell r="D1211">
            <v>9119.32</v>
          </cell>
        </row>
        <row r="1212">
          <cell r="A1212">
            <v>54457</v>
          </cell>
          <cell r="B1212" t="str">
            <v>DISJUNTOR AUTOM. TRIP. A SECO - 2500A/600V</v>
          </cell>
          <cell r="C1212" t="str">
            <v>UN</v>
          </cell>
          <cell r="D1212">
            <v>15173.32</v>
          </cell>
        </row>
        <row r="1213">
          <cell r="A1213">
            <v>54458</v>
          </cell>
          <cell r="B1213" t="str">
            <v>DISJUNTOR AUTOM. TRIP. A SECO - 1000A/600V</v>
          </cell>
          <cell r="C1213" t="str">
            <v>UN</v>
          </cell>
          <cell r="D1213">
            <v>4965.41</v>
          </cell>
        </row>
        <row r="1214">
          <cell r="A1214">
            <v>54459</v>
          </cell>
          <cell r="B1214" t="str">
            <v>DISJUNTOR AUTOM. TRIP. A SECO -  800A/600V</v>
          </cell>
          <cell r="C1214" t="str">
            <v>UN</v>
          </cell>
          <cell r="D1214">
            <v>4366.79</v>
          </cell>
        </row>
        <row r="1215">
          <cell r="A1215">
            <v>54460</v>
          </cell>
          <cell r="B1215" t="str">
            <v>DISJUNTOR AUTOM. TRIP. A SECO - 1250A/600V</v>
          </cell>
          <cell r="C1215" t="str">
            <v>UN</v>
          </cell>
          <cell r="D1215">
            <v>6684.01</v>
          </cell>
        </row>
        <row r="1216">
          <cell r="A1216">
            <v>54461</v>
          </cell>
          <cell r="B1216" t="str">
            <v>DISJUNTOR AUTOM. TRIP. A SECO - 2000A/600V</v>
          </cell>
          <cell r="C1216" t="str">
            <v>UN</v>
          </cell>
          <cell r="D1216">
            <v>9537.43</v>
          </cell>
        </row>
        <row r="1217">
          <cell r="A1217">
            <v>54462</v>
          </cell>
          <cell r="B1217" t="str">
            <v>DISJUNTOR AUTOM. TRIP. A SECO - 3200A/600V</v>
          </cell>
          <cell r="C1217" t="str">
            <v>UN</v>
          </cell>
          <cell r="D1217">
            <v>17298.72</v>
          </cell>
        </row>
        <row r="1218">
          <cell r="A1218">
            <v>54470</v>
          </cell>
          <cell r="B1218" t="str">
            <v>DISJUNTOR CX. MOLD. BIP. - DISP. TERMOMAG. AJUST. - 100A</v>
          </cell>
          <cell r="C1218" t="str">
            <v>UN</v>
          </cell>
          <cell r="D1218">
            <v>756.38</v>
          </cell>
        </row>
        <row r="1219">
          <cell r="A1219">
            <v>54471</v>
          </cell>
          <cell r="B1219" t="str">
            <v>DISJUNTOR CX. MOLD. BIP. - DISP. TERMOMAG. AJUST. - 125A</v>
          </cell>
          <cell r="C1219" t="str">
            <v>UN</v>
          </cell>
          <cell r="D1219">
            <v>756.38</v>
          </cell>
        </row>
        <row r="1220">
          <cell r="A1220">
            <v>54472</v>
          </cell>
          <cell r="B1220" t="str">
            <v>DISJUNTOR CX. MOLD. BIP. - DISP. TERMOMAG. AJUST. - 150A</v>
          </cell>
          <cell r="C1220" t="str">
            <v>UN</v>
          </cell>
          <cell r="D1220">
            <v>756.38</v>
          </cell>
        </row>
        <row r="1221">
          <cell r="A1221">
            <v>54473</v>
          </cell>
          <cell r="B1221" t="str">
            <v>DISJUNTOR CX. MOLD. BIP. - DISP. TERMOMAG. AJUST. - 175A</v>
          </cell>
          <cell r="C1221" t="str">
            <v>UN</v>
          </cell>
          <cell r="D1221">
            <v>756.38</v>
          </cell>
        </row>
        <row r="1222">
          <cell r="A1222">
            <v>54474</v>
          </cell>
          <cell r="B1222" t="str">
            <v>DISJUNTOR CX. MOLD. BIP. - DISP. TERMOMAG. AJUST. - 200A</v>
          </cell>
          <cell r="C1222" t="str">
            <v>UN</v>
          </cell>
          <cell r="D1222">
            <v>756.38</v>
          </cell>
        </row>
        <row r="1223">
          <cell r="A1223">
            <v>54475</v>
          </cell>
          <cell r="B1223" t="str">
            <v>DISJUNTOR CX. MOLD. BIP. - DISP. TERMOMAG. AJUST. - 225A</v>
          </cell>
          <cell r="C1223" t="str">
            <v>UN</v>
          </cell>
          <cell r="D1223">
            <v>756.38</v>
          </cell>
        </row>
        <row r="1224">
          <cell r="A1224">
            <v>54476</v>
          </cell>
          <cell r="B1224" t="str">
            <v>DISJUNTOR CX. MOLD. BIP. - DISP. TERMOMAG. AJUST. - 250A</v>
          </cell>
          <cell r="C1224" t="str">
            <v>UN</v>
          </cell>
          <cell r="D1224">
            <v>971.11</v>
          </cell>
        </row>
        <row r="1225">
          <cell r="A1225">
            <v>54477</v>
          </cell>
          <cell r="B1225" t="str">
            <v>DISJUNTOR CX. MOLD. BIP. - DISP. TERMOMAG. AJUST. - 300A</v>
          </cell>
          <cell r="C1225" t="str">
            <v>UN</v>
          </cell>
          <cell r="D1225">
            <v>971.11</v>
          </cell>
        </row>
        <row r="1226">
          <cell r="A1226">
            <v>54478</v>
          </cell>
          <cell r="B1226" t="str">
            <v>DISJUNTOR CX. MOLD. BIP. - DISP. TERMOMAG. AJUST. - 350A</v>
          </cell>
          <cell r="C1226" t="str">
            <v>UN</v>
          </cell>
          <cell r="D1226">
            <v>971.11</v>
          </cell>
        </row>
        <row r="1227">
          <cell r="A1227">
            <v>54479</v>
          </cell>
          <cell r="B1227" t="str">
            <v>DISJUNTOR CX. MOLD. BIP. - DISP. TERMOMAG. AJUST. - 400A</v>
          </cell>
          <cell r="C1227" t="str">
            <v>UN</v>
          </cell>
          <cell r="D1227">
            <v>1475.44</v>
          </cell>
        </row>
        <row r="1228">
          <cell r="A1228">
            <v>54480</v>
          </cell>
          <cell r="B1228" t="str">
            <v>DISJUNTOR CX. MOLD. BIP. - DISP. TERMOMAG. AJUST. - 450A</v>
          </cell>
          <cell r="C1228" t="str">
            <v>UN</v>
          </cell>
          <cell r="D1228">
            <v>1475.44</v>
          </cell>
        </row>
        <row r="1229">
          <cell r="A1229">
            <v>54481</v>
          </cell>
          <cell r="B1229" t="str">
            <v>DISJUNTOR CX. MOLD. BIP. - DISP. TERMOMAG. AJUST. - 500A</v>
          </cell>
          <cell r="C1229" t="str">
            <v>UN</v>
          </cell>
          <cell r="D1229">
            <v>1475.44</v>
          </cell>
        </row>
        <row r="1230">
          <cell r="A1230">
            <v>54482</v>
          </cell>
          <cell r="B1230" t="str">
            <v>DISJUNTOR CX. MOLD. BIP. - DISP. TERMOMAG. AJUST. - 630A</v>
          </cell>
          <cell r="C1230" t="str">
            <v>UN</v>
          </cell>
          <cell r="D1230">
            <v>2707.33</v>
          </cell>
        </row>
        <row r="1231">
          <cell r="A1231">
            <v>54485</v>
          </cell>
          <cell r="B1231" t="str">
            <v>DISJUNTOR CX. MOLD. TRIP. - DISP. TERMOMAG. AJUST. - 100A</v>
          </cell>
          <cell r="C1231" t="str">
            <v>UN</v>
          </cell>
          <cell r="D1231">
            <v>214.12</v>
          </cell>
        </row>
        <row r="1232">
          <cell r="A1232">
            <v>54486</v>
          </cell>
          <cell r="B1232" t="str">
            <v>DISJUNTOR CX. MOLD. TRIP. - DISP. TERMOMAG. AJUST. - 125A</v>
          </cell>
          <cell r="C1232" t="str">
            <v>UN</v>
          </cell>
          <cell r="D1232">
            <v>317.85000000000002</v>
          </cell>
        </row>
        <row r="1233">
          <cell r="A1233">
            <v>54487</v>
          </cell>
          <cell r="B1233" t="str">
            <v>DISJUNTOR CX. MOLD. TRIP. - DISP. TERMOMAG. AJUST. - 150A</v>
          </cell>
          <cell r="C1233" t="str">
            <v>UN</v>
          </cell>
          <cell r="D1233">
            <v>489.2</v>
          </cell>
        </row>
        <row r="1234">
          <cell r="A1234">
            <v>54488</v>
          </cell>
          <cell r="B1234" t="str">
            <v>DISJUNTOR CX. MOLD. TRIP. - DISP. TERMOMAG. AJUST. - 175A</v>
          </cell>
          <cell r="C1234" t="str">
            <v>UN</v>
          </cell>
          <cell r="D1234">
            <v>1139.52</v>
          </cell>
        </row>
        <row r="1235">
          <cell r="A1235">
            <v>54489</v>
          </cell>
          <cell r="B1235" t="str">
            <v>DISJUNTOR CX. MOLD. TRIP. - DISP. TERMOMAG. AJUST. - 200A</v>
          </cell>
          <cell r="C1235" t="str">
            <v>UN</v>
          </cell>
          <cell r="D1235">
            <v>1225.76</v>
          </cell>
        </row>
        <row r="1236">
          <cell r="A1236">
            <v>54490</v>
          </cell>
          <cell r="B1236" t="str">
            <v>DISJUNTOR CX. MOLD. TRIP. - DISP. TERMOMAG. AJUST. - 225A</v>
          </cell>
          <cell r="C1236" t="str">
            <v>UN</v>
          </cell>
          <cell r="D1236">
            <v>1232.57</v>
          </cell>
        </row>
        <row r="1237">
          <cell r="A1237">
            <v>54491</v>
          </cell>
          <cell r="B1237" t="str">
            <v>DISJUNTOR CX. MOLD. TRIP. - DISP. TERMOMAG. AJUST. - 250A</v>
          </cell>
          <cell r="C1237" t="str">
            <v>UN</v>
          </cell>
          <cell r="D1237">
            <v>1232.57</v>
          </cell>
        </row>
        <row r="1238">
          <cell r="A1238">
            <v>54492</v>
          </cell>
          <cell r="B1238" t="str">
            <v>DISJUNTOR CX. MOLD. TRIP. - DISP. TERMOMAG. AJUST. - 300A</v>
          </cell>
          <cell r="C1238" t="str">
            <v>UN</v>
          </cell>
          <cell r="D1238">
            <v>1483.07</v>
          </cell>
        </row>
        <row r="1239">
          <cell r="A1239">
            <v>54493</v>
          </cell>
          <cell r="B1239" t="str">
            <v>DISJUNTOR CX. MOLD. TRIP. - DISP. TERMOMAG. AJUST. - 350A</v>
          </cell>
          <cell r="C1239" t="str">
            <v>UN</v>
          </cell>
          <cell r="D1239">
            <v>1682.45</v>
          </cell>
        </row>
        <row r="1240">
          <cell r="A1240">
            <v>54494</v>
          </cell>
          <cell r="B1240" t="str">
            <v>DISJUNTOR CX. MOLD. TRIP. - DISP. TERMOMAG. AJUST. - 400A</v>
          </cell>
          <cell r="C1240" t="str">
            <v>UN</v>
          </cell>
          <cell r="D1240">
            <v>1682.45</v>
          </cell>
        </row>
        <row r="1241">
          <cell r="A1241">
            <v>54495</v>
          </cell>
          <cell r="B1241" t="str">
            <v>DISJUNTOR CX. MOLD. TRIP. - DISP. TERMOMAG. AJUST. - 450A</v>
          </cell>
          <cell r="C1241" t="str">
            <v>UN</v>
          </cell>
          <cell r="D1241">
            <v>2621.0700000000002</v>
          </cell>
        </row>
        <row r="1242">
          <cell r="A1242">
            <v>54496</v>
          </cell>
          <cell r="B1242" t="str">
            <v>DISJUNTOR CX. MOLD. TRIP. - DISP. TERMOMAG. AJUST. - 500A</v>
          </cell>
          <cell r="C1242" t="str">
            <v>UN</v>
          </cell>
          <cell r="D1242">
            <v>2638.7</v>
          </cell>
        </row>
        <row r="1243">
          <cell r="A1243">
            <v>54497</v>
          </cell>
          <cell r="B1243" t="str">
            <v>DISJUNTOR CX. MOLD. TRIP. - DISP. TERMOMAG. AJUST. - 630A</v>
          </cell>
          <cell r="C1243" t="str">
            <v>UN</v>
          </cell>
          <cell r="D1243">
            <v>2381.02</v>
          </cell>
        </row>
        <row r="1244">
          <cell r="A1244">
            <v>54500</v>
          </cell>
          <cell r="B1244" t="str">
            <v>COMPONENTES DE PAINEIS</v>
          </cell>
        </row>
        <row r="1245">
          <cell r="A1245">
            <v>54511</v>
          </cell>
          <cell r="B1245" t="str">
            <v>VOLTIMETRO 250V -  96X96MM</v>
          </cell>
          <cell r="C1245" t="str">
            <v>UN</v>
          </cell>
          <cell r="D1245">
            <v>82.24</v>
          </cell>
        </row>
        <row r="1246">
          <cell r="A1246">
            <v>54533</v>
          </cell>
          <cell r="B1246" t="str">
            <v>SINALIZADOR LUMINOSO COM LAMPADA - DIAM. 22MM</v>
          </cell>
          <cell r="C1246" t="str">
            <v>UN</v>
          </cell>
          <cell r="D1246">
            <v>41.82</v>
          </cell>
        </row>
        <row r="1247">
          <cell r="A1247">
            <v>54534</v>
          </cell>
          <cell r="B1247" t="str">
            <v>SINALIZADOR LUMINOSO COM LAMPADA - DIAM. 30MM</v>
          </cell>
          <cell r="C1247" t="str">
            <v>UN</v>
          </cell>
          <cell r="D1247">
            <v>40.32</v>
          </cell>
        </row>
        <row r="1248">
          <cell r="A1248">
            <v>54535</v>
          </cell>
          <cell r="B1248" t="str">
            <v>CONTATOR AUXILIAR TRIPOLAR 220V ; COM 2NA + 2NF</v>
          </cell>
          <cell r="C1248" t="str">
            <v>UN</v>
          </cell>
          <cell r="D1248">
            <v>31.1</v>
          </cell>
        </row>
        <row r="1249">
          <cell r="A1249">
            <v>54540</v>
          </cell>
          <cell r="B1249" t="str">
            <v>CONTATOR TRIPOLAR 220V -  12A</v>
          </cell>
          <cell r="C1249" t="str">
            <v>UN</v>
          </cell>
          <cell r="D1249">
            <v>67.099999999999994</v>
          </cell>
        </row>
        <row r="1250">
          <cell r="A1250">
            <v>54541</v>
          </cell>
          <cell r="B1250" t="str">
            <v>CONTATOR TRIPOLAR 220V -  22A</v>
          </cell>
          <cell r="C1250" t="str">
            <v>UN</v>
          </cell>
          <cell r="D1250">
            <v>89.09</v>
          </cell>
        </row>
        <row r="1251">
          <cell r="A1251">
            <v>54542</v>
          </cell>
          <cell r="B1251" t="str">
            <v>CONTATOR TRIPOLAR 220V -  35A</v>
          </cell>
          <cell r="C1251" t="str">
            <v>UN</v>
          </cell>
          <cell r="D1251">
            <v>173.04</v>
          </cell>
        </row>
        <row r="1252">
          <cell r="A1252">
            <v>54543</v>
          </cell>
          <cell r="B1252" t="str">
            <v>CONTATOR TRIPOLAR 220V -  55A</v>
          </cell>
          <cell r="C1252" t="str">
            <v>UN</v>
          </cell>
          <cell r="D1252">
            <v>330.82</v>
          </cell>
        </row>
        <row r="1253">
          <cell r="A1253">
            <v>54544</v>
          </cell>
          <cell r="B1253" t="str">
            <v>CONTATOR TRIPOLAR 220V -  90A</v>
          </cell>
          <cell r="C1253" t="str">
            <v>UN</v>
          </cell>
          <cell r="D1253">
            <v>573</v>
          </cell>
        </row>
        <row r="1254">
          <cell r="A1254">
            <v>54550</v>
          </cell>
          <cell r="B1254" t="str">
            <v>RELE BIMETALICO SOBRECARGA AJUSTE  06 - 12,50A</v>
          </cell>
          <cell r="C1254" t="str">
            <v>UN</v>
          </cell>
          <cell r="D1254">
            <v>65.849999999999994</v>
          </cell>
        </row>
        <row r="1255">
          <cell r="A1255">
            <v>54551</v>
          </cell>
          <cell r="B1255" t="str">
            <v>RELE BIMETALICO SOBRECARGA AJUSTE  16 - 25A</v>
          </cell>
          <cell r="C1255" t="str">
            <v>UN</v>
          </cell>
          <cell r="D1255">
            <v>78.17</v>
          </cell>
        </row>
        <row r="1256">
          <cell r="A1256">
            <v>54552</v>
          </cell>
          <cell r="B1256" t="str">
            <v>RELE BIMETALICO SOBRECARGA AJUSTE  25 - 40A</v>
          </cell>
          <cell r="C1256" t="str">
            <v>UN</v>
          </cell>
          <cell r="D1256">
            <v>107.56</v>
          </cell>
        </row>
        <row r="1257">
          <cell r="A1257">
            <v>54554</v>
          </cell>
          <cell r="B1257" t="str">
            <v>RELE BIMETALICO SOBRECARGA AJUSTE  63 - 135A</v>
          </cell>
          <cell r="C1257" t="str">
            <v>UN</v>
          </cell>
          <cell r="D1257">
            <v>422.74</v>
          </cell>
        </row>
        <row r="1258">
          <cell r="A1258">
            <v>54560</v>
          </cell>
          <cell r="B1258" t="str">
            <v>RELE DE TEMPO ELETRONICO AJUSTE 6 - 60S</v>
          </cell>
          <cell r="C1258" t="str">
            <v>UN</v>
          </cell>
          <cell r="D1258">
            <v>57.71</v>
          </cell>
        </row>
        <row r="1259">
          <cell r="A1259">
            <v>54576</v>
          </cell>
          <cell r="B1259" t="str">
            <v>SUPORTE DE FIXACAO P/2 DISJUNTORES GERAL</v>
          </cell>
          <cell r="C1259" t="str">
            <v>UN</v>
          </cell>
          <cell r="D1259">
            <v>0.87</v>
          </cell>
        </row>
        <row r="1260">
          <cell r="A1260">
            <v>54800</v>
          </cell>
          <cell r="B1260" t="str">
            <v>CAIXAS DE PASSAGEM E CONDULETES</v>
          </cell>
        </row>
        <row r="1261">
          <cell r="A1261">
            <v>54801</v>
          </cell>
          <cell r="B1261" t="str">
            <v>CAIXA DE FERRO ESTAMPADO - 3X3</v>
          </cell>
          <cell r="C1261" t="str">
            <v>UN</v>
          </cell>
          <cell r="D1261">
            <v>0.57999999999999996</v>
          </cell>
        </row>
        <row r="1262">
          <cell r="A1262">
            <v>54802</v>
          </cell>
          <cell r="B1262" t="str">
            <v>CAIXA DE FERRO ESTAMPADO - 4X4</v>
          </cell>
          <cell r="C1262" t="str">
            <v>UN</v>
          </cell>
          <cell r="D1262">
            <v>1.1599999999999999</v>
          </cell>
        </row>
        <row r="1263">
          <cell r="A1263">
            <v>54803</v>
          </cell>
          <cell r="B1263" t="str">
            <v>CAIXA DE FERRO ESTAMPADO -  4X2</v>
          </cell>
          <cell r="C1263" t="str">
            <v>UN</v>
          </cell>
          <cell r="D1263">
            <v>0.59</v>
          </cell>
        </row>
        <row r="1264">
          <cell r="A1264">
            <v>54804</v>
          </cell>
          <cell r="B1264" t="str">
            <v>CAIXA DE PASS.CHAPA DE AÇO ESMALT. Nº 20 FUNDO MÓVEL - 2"</v>
          </cell>
          <cell r="C1264" t="str">
            <v>UN</v>
          </cell>
          <cell r="D1264">
            <v>1.33</v>
          </cell>
        </row>
        <row r="1265">
          <cell r="A1265">
            <v>54811</v>
          </cell>
          <cell r="B1265" t="str">
            <v>CAIXA ALUMINIO FUNDIDO P/EQUIP.C/TAMPA 25X20X15CM</v>
          </cell>
          <cell r="C1265" t="str">
            <v>UN</v>
          </cell>
          <cell r="D1265">
            <v>132.30000000000001</v>
          </cell>
        </row>
        <row r="1266">
          <cell r="A1266">
            <v>54812</v>
          </cell>
          <cell r="B1266" t="str">
            <v>CAIXA ALUMINIO FUNDIDO P/EQUIP.C/TAMPA 34X27X13CM</v>
          </cell>
          <cell r="C1266" t="str">
            <v>UN</v>
          </cell>
          <cell r="D1266">
            <v>175.66</v>
          </cell>
        </row>
        <row r="1267">
          <cell r="A1267">
            <v>54813</v>
          </cell>
          <cell r="B1267" t="str">
            <v>CAIXA ALUMINIO FUNDIDO P/EQUIP.C/TAMPA 45X30X25CM</v>
          </cell>
          <cell r="C1267" t="str">
            <v>UN</v>
          </cell>
          <cell r="D1267">
            <v>603.69000000000005</v>
          </cell>
        </row>
        <row r="1268">
          <cell r="A1268">
            <v>54824</v>
          </cell>
          <cell r="B1268" t="str">
            <v>CAIXA DE PASS.PORTA/FECH. - 40X40X15CM</v>
          </cell>
          <cell r="C1268" t="str">
            <v>UN</v>
          </cell>
          <cell r="D1268">
            <v>23.51</v>
          </cell>
        </row>
        <row r="1269">
          <cell r="A1269">
            <v>54826</v>
          </cell>
          <cell r="B1269" t="str">
            <v>CAIXA PASS.CHAPA DE AÇO DE SOBR. PORTA FECH-MED.50X50X15CM</v>
          </cell>
          <cell r="C1269" t="str">
            <v>UN</v>
          </cell>
          <cell r="D1269">
            <v>43.9</v>
          </cell>
        </row>
        <row r="1270">
          <cell r="A1270">
            <v>54840</v>
          </cell>
          <cell r="B1270" t="str">
            <v>CAIXA DE PAS. TAMP. PARAF. - 20X20X10CM</v>
          </cell>
          <cell r="C1270" t="str">
            <v>UN</v>
          </cell>
          <cell r="D1270">
            <v>9.16</v>
          </cell>
        </row>
        <row r="1271">
          <cell r="A1271">
            <v>54842</v>
          </cell>
          <cell r="B1271" t="str">
            <v>CAIXA PASS.CHAPA DE AÇO DE SOBR. C/ TAMPA APAR.-MED.30X30X12CM</v>
          </cell>
          <cell r="C1271" t="str">
            <v>UN</v>
          </cell>
          <cell r="D1271">
            <v>19.87</v>
          </cell>
        </row>
        <row r="1272">
          <cell r="A1272">
            <v>54844</v>
          </cell>
          <cell r="B1272" t="str">
            <v>CAIXA PASS.CHAPA DE AÇO DE SOBR. C/ C1270TAMPA APAR.-MED.40X40X15CM</v>
          </cell>
          <cell r="C1272" t="str">
            <v>UN</v>
          </cell>
          <cell r="D1272">
            <v>32.1</v>
          </cell>
        </row>
        <row r="1273">
          <cell r="A1273">
            <v>54860</v>
          </cell>
          <cell r="B1273" t="str">
            <v>CONDULETE CORPO DUPLO; INCLUSIVE TAMPA - 3/4"</v>
          </cell>
          <cell r="C1273" t="str">
            <v>UN</v>
          </cell>
          <cell r="D1273">
            <v>10.34</v>
          </cell>
        </row>
        <row r="1274">
          <cell r="A1274">
            <v>54862</v>
          </cell>
          <cell r="B1274" t="str">
            <v>CONDULETE DE ALUMÍNIO TIPO C COM TAMPA - 1/2"</v>
          </cell>
          <cell r="C1274" t="str">
            <v>UN</v>
          </cell>
          <cell r="D1274">
            <v>3.84</v>
          </cell>
        </row>
        <row r="1275">
          <cell r="A1275">
            <v>54863</v>
          </cell>
          <cell r="B1275" t="str">
            <v>CONDULETE DE ALUMÍNIO TIPO C COM TAMPA - 3/4"</v>
          </cell>
          <cell r="C1275" t="str">
            <v>UN</v>
          </cell>
          <cell r="D1275">
            <v>4.6100000000000003</v>
          </cell>
        </row>
        <row r="1276">
          <cell r="A1276">
            <v>54864</v>
          </cell>
          <cell r="B1276" t="str">
            <v>CONDULETE DE ALUMÍNIO TIPO C COM TAMPA - 1"</v>
          </cell>
          <cell r="C1276" t="str">
            <v>UN</v>
          </cell>
          <cell r="D1276">
            <v>7.14</v>
          </cell>
        </row>
        <row r="1277">
          <cell r="A1277">
            <v>54865</v>
          </cell>
          <cell r="B1277" t="str">
            <v>CONDULETE DE ALUMÍNIO TIPO C COM TAMPA - 1 1/4"</v>
          </cell>
          <cell r="C1277" t="str">
            <v>UN</v>
          </cell>
          <cell r="D1277">
            <v>12.92</v>
          </cell>
        </row>
        <row r="1278">
          <cell r="A1278">
            <v>54866</v>
          </cell>
          <cell r="B1278" t="str">
            <v>CONDULETE DE ALUMÍNIO TIPO C COM TAMPA - 1 1/2"</v>
          </cell>
          <cell r="C1278" t="str">
            <v>UN</v>
          </cell>
          <cell r="D1278">
            <v>17.5</v>
          </cell>
        </row>
        <row r="1279">
          <cell r="A1279">
            <v>54867</v>
          </cell>
          <cell r="B1279" t="str">
            <v>CONDULETE DE ALUMÍNIO TIPO C COM TAMPA - 2"</v>
          </cell>
          <cell r="C1279" t="str">
            <v>UN</v>
          </cell>
          <cell r="D1279">
            <v>26.21</v>
          </cell>
        </row>
        <row r="1280">
          <cell r="A1280">
            <v>54868</v>
          </cell>
          <cell r="B1280" t="str">
            <v>CONDULETE DE ALUMÍNIO TIPO C COM TAMPA - 2 1/2"</v>
          </cell>
          <cell r="C1280" t="str">
            <v>UN</v>
          </cell>
          <cell r="D1280">
            <v>35.92</v>
          </cell>
        </row>
        <row r="1281">
          <cell r="A1281">
            <v>54869</v>
          </cell>
          <cell r="B1281" t="str">
            <v>CONDULETE DE ALUMÍNIO TIPO C COM TAMPA - 3"</v>
          </cell>
          <cell r="C1281" t="str">
            <v>UN</v>
          </cell>
          <cell r="D1281">
            <v>49.06</v>
          </cell>
        </row>
        <row r="1282">
          <cell r="A1282">
            <v>54871</v>
          </cell>
          <cell r="B1282" t="str">
            <v>CONDULETE DE ALUMÍNIO TIPO C COM TAMPA - 4"</v>
          </cell>
          <cell r="C1282" t="str">
            <v>UN</v>
          </cell>
          <cell r="D1282">
            <v>81.52</v>
          </cell>
        </row>
        <row r="1283">
          <cell r="A1283">
            <v>54881</v>
          </cell>
          <cell r="B1283" t="str">
            <v>CONDULETE DE PVC COM TAMPA - 3/4"</v>
          </cell>
          <cell r="C1283" t="str">
            <v>UN</v>
          </cell>
          <cell r="D1283">
            <v>7.61</v>
          </cell>
        </row>
        <row r="1284">
          <cell r="A1284">
            <v>54900</v>
          </cell>
          <cell r="B1284" t="str">
            <v>ELETROFERRAGENS</v>
          </cell>
        </row>
        <row r="1285">
          <cell r="A1285">
            <v>54910</v>
          </cell>
          <cell r="B1285" t="str">
            <v>PERFILADO LISO CHAPA 14 - 19X38MM</v>
          </cell>
          <cell r="C1285" t="str">
            <v>M</v>
          </cell>
          <cell r="D1285">
            <v>6.49</v>
          </cell>
        </row>
        <row r="1286">
          <cell r="A1286">
            <v>54912</v>
          </cell>
          <cell r="B1286" t="str">
            <v>PERFILADO LISO CHAPA 14 - 38X38MM</v>
          </cell>
          <cell r="C1286" t="str">
            <v>M</v>
          </cell>
          <cell r="D1286">
            <v>9.6300000000000008</v>
          </cell>
        </row>
        <row r="1287">
          <cell r="A1287">
            <v>54913</v>
          </cell>
          <cell r="B1287" t="str">
            <v>PERFILADO LISO CHAPA 14 - 38X76MM</v>
          </cell>
          <cell r="C1287" t="str">
            <v>M</v>
          </cell>
          <cell r="D1287">
            <v>12.78</v>
          </cell>
        </row>
        <row r="1288">
          <cell r="A1288">
            <v>54915</v>
          </cell>
          <cell r="B1288" t="str">
            <v>PERFILADO PERFURADO CHAPA 14 - 19X38MM</v>
          </cell>
          <cell r="C1288" t="str">
            <v>M</v>
          </cell>
          <cell r="D1288">
            <v>6.49</v>
          </cell>
        </row>
        <row r="1289">
          <cell r="A1289">
            <v>54917</v>
          </cell>
          <cell r="B1289" t="str">
            <v>PERFILADO PERFURADO CHAPA 14 - 38X38MM</v>
          </cell>
          <cell r="C1289" t="str">
            <v>M</v>
          </cell>
          <cell r="D1289">
            <v>8.6999999999999993</v>
          </cell>
        </row>
        <row r="1290">
          <cell r="A1290">
            <v>54918</v>
          </cell>
          <cell r="B1290" t="str">
            <v>PERFILADO PERFURADO CHAPA 14 - 38X76MM</v>
          </cell>
          <cell r="C1290" t="str">
            <v>M</v>
          </cell>
          <cell r="D1290">
            <v>13.06</v>
          </cell>
        </row>
        <row r="1291">
          <cell r="A1291">
            <v>54920</v>
          </cell>
          <cell r="B1291" t="str">
            <v>TAMPA METALICA PARA PERFILADO 38MM</v>
          </cell>
          <cell r="C1291" t="str">
            <v>M</v>
          </cell>
          <cell r="D1291">
            <v>1.97</v>
          </cell>
        </row>
        <row r="1292">
          <cell r="A1292">
            <v>54921</v>
          </cell>
          <cell r="B1292" t="str">
            <v>TAMPA METALICA PARA PERFILADO 76MM</v>
          </cell>
          <cell r="C1292" t="str">
            <v>M</v>
          </cell>
          <cell r="D1292">
            <v>2.6</v>
          </cell>
        </row>
        <row r="1293">
          <cell r="A1293">
            <v>54925</v>
          </cell>
          <cell r="B1293" t="str">
            <v>SUPORTE PARA PERFILADO 100X300MM</v>
          </cell>
          <cell r="C1293" t="str">
            <v>UN</v>
          </cell>
          <cell r="D1293">
            <v>3.92</v>
          </cell>
        </row>
        <row r="1294">
          <cell r="A1294">
            <v>54927</v>
          </cell>
          <cell r="B1294" t="str">
            <v>SUPORTE P/LUMINARIA 100X 38MM</v>
          </cell>
          <cell r="C1294" t="str">
            <v>UN</v>
          </cell>
          <cell r="D1294">
            <v>0.82</v>
          </cell>
        </row>
        <row r="1295">
          <cell r="A1295">
            <v>54928</v>
          </cell>
          <cell r="B1295" t="str">
            <v>SUPORTE PARA LUMINARIA 165X 38MM</v>
          </cell>
          <cell r="C1295" t="str">
            <v>UN</v>
          </cell>
          <cell r="D1295">
            <v>1.2</v>
          </cell>
        </row>
        <row r="1296">
          <cell r="A1296">
            <v>54930</v>
          </cell>
          <cell r="B1296" t="str">
            <v>EMENDA INTERNA PARA PERFILADO 38X38MM -I-</v>
          </cell>
          <cell r="C1296" t="str">
            <v>UN</v>
          </cell>
          <cell r="D1296">
            <v>0.86</v>
          </cell>
        </row>
        <row r="1297">
          <cell r="A1297">
            <v>54932</v>
          </cell>
          <cell r="B1297" t="str">
            <v>EMENDA INTERNA PARA PERFILADO 38X38MM -T-</v>
          </cell>
          <cell r="C1297" t="str">
            <v>UN</v>
          </cell>
          <cell r="D1297">
            <v>2.17</v>
          </cell>
        </row>
        <row r="1298">
          <cell r="A1298">
            <v>54941</v>
          </cell>
          <cell r="B1298" t="str">
            <v>CAIXA DERIVACAO P/PERFILADO 38X38MM TIPO -C-</v>
          </cell>
          <cell r="C1298" t="str">
            <v>UN</v>
          </cell>
          <cell r="D1298">
            <v>5.72</v>
          </cell>
        </row>
        <row r="1299">
          <cell r="A1299">
            <v>54942</v>
          </cell>
          <cell r="B1299" t="str">
            <v>CAIXA DERIVACAO P/PERFILADO 38X38MM TIPO -L-</v>
          </cell>
          <cell r="C1299" t="str">
            <v>UN</v>
          </cell>
          <cell r="D1299">
            <v>5.8</v>
          </cell>
        </row>
        <row r="1300">
          <cell r="A1300">
            <v>54944</v>
          </cell>
          <cell r="B1300" t="str">
            <v>CAIXA DERIVACAO P/PERFILADO 38X76MM TIPO -E-</v>
          </cell>
          <cell r="C1300" t="str">
            <v>UN</v>
          </cell>
          <cell r="D1300">
            <v>9.27</v>
          </cell>
        </row>
        <row r="1301">
          <cell r="A1301">
            <v>54945</v>
          </cell>
          <cell r="B1301" t="str">
            <v>CAIXA DERIVACAO P/PERFILADO 38X76MM TIPO -C-</v>
          </cell>
          <cell r="C1301" t="str">
            <v>UN</v>
          </cell>
          <cell r="D1301">
            <v>9.92</v>
          </cell>
        </row>
        <row r="1302">
          <cell r="A1302">
            <v>54946</v>
          </cell>
          <cell r="B1302" t="str">
            <v>CAIXA DERIVACAO P/PERFILADO 38X76MM TIPO -L-</v>
          </cell>
          <cell r="C1302" t="str">
            <v>UN</v>
          </cell>
          <cell r="D1302">
            <v>9.4</v>
          </cell>
        </row>
        <row r="1303">
          <cell r="A1303">
            <v>54949</v>
          </cell>
          <cell r="B1303" t="str">
            <v>CAIXA DERIVACAO P/PERFILADO 38X76MM TIPO -T-</v>
          </cell>
          <cell r="C1303" t="str">
            <v>UN</v>
          </cell>
          <cell r="D1303">
            <v>10.58</v>
          </cell>
        </row>
        <row r="1304">
          <cell r="A1304">
            <v>54950</v>
          </cell>
          <cell r="B1304" t="str">
            <v>CAIXA DE TOMADA EM PERFILADO  - MED: (38X40X120)MM</v>
          </cell>
          <cell r="C1304" t="str">
            <v>UN</v>
          </cell>
          <cell r="D1304">
            <v>1.56</v>
          </cell>
        </row>
        <row r="1305">
          <cell r="A1305">
            <v>54952</v>
          </cell>
          <cell r="B1305" t="str">
            <v>TIRANTE EM AÇO GALV. ROSQUEADO - 5/16"</v>
          </cell>
          <cell r="C1305" t="str">
            <v>M</v>
          </cell>
          <cell r="D1305">
            <v>2.08</v>
          </cell>
        </row>
        <row r="1306">
          <cell r="A1306">
            <v>54954</v>
          </cell>
          <cell r="B1306" t="str">
            <v>PORCA LOSANGULAR C/PINO   1/4"</v>
          </cell>
          <cell r="C1306" t="str">
            <v>UN</v>
          </cell>
          <cell r="D1306">
            <v>0.44</v>
          </cell>
        </row>
        <row r="1307">
          <cell r="A1307">
            <v>54960</v>
          </cell>
          <cell r="B1307" t="str">
            <v>SUSPENSAO P/TIRANTE 1/4"</v>
          </cell>
          <cell r="C1307" t="str">
            <v>UN</v>
          </cell>
          <cell r="D1307">
            <v>0.86</v>
          </cell>
        </row>
        <row r="1308">
          <cell r="A1308">
            <v>54961</v>
          </cell>
          <cell r="B1308" t="str">
            <v>SUSPENSAO P/TIRANTE 3/8"</v>
          </cell>
          <cell r="C1308" t="str">
            <v>UN</v>
          </cell>
          <cell r="D1308">
            <v>0.86</v>
          </cell>
        </row>
        <row r="1309">
          <cell r="A1309">
            <v>54965</v>
          </cell>
          <cell r="B1309" t="str">
            <v>SAIDA LATERAL P/ELETRODUTO EM PERFILADO - 3/4"</v>
          </cell>
          <cell r="C1309" t="str">
            <v>UN</v>
          </cell>
          <cell r="D1309">
            <v>0.84</v>
          </cell>
        </row>
        <row r="1310">
          <cell r="A1310">
            <v>54972</v>
          </cell>
          <cell r="B1310" t="str">
            <v>PINO DE AÇO GALV. P/ FINCAPINO COM ROSCA - 3/8"</v>
          </cell>
          <cell r="C1310" t="str">
            <v>UN</v>
          </cell>
          <cell r="D1310">
            <v>1.48</v>
          </cell>
        </row>
        <row r="1311">
          <cell r="A1311">
            <v>55000</v>
          </cell>
          <cell r="B1311" t="str">
            <v>INSUMOS BÁSICOS</v>
          </cell>
        </row>
        <row r="1312">
          <cell r="A1312">
            <v>55002</v>
          </cell>
          <cell r="B1312" t="str">
            <v>ELETROCALHA LISA GALV.ELETR.CH14 - 100X50MM</v>
          </cell>
          <cell r="C1312" t="str">
            <v>M</v>
          </cell>
          <cell r="D1312">
            <v>15.6</v>
          </cell>
        </row>
        <row r="1313">
          <cell r="A1313">
            <v>55004</v>
          </cell>
          <cell r="B1313" t="str">
            <v>ELETROCALHA LISA GALV.ELETR.CH14 - 125X50MM</v>
          </cell>
          <cell r="C1313" t="str">
            <v>M</v>
          </cell>
          <cell r="D1313">
            <v>17.47</v>
          </cell>
        </row>
        <row r="1314">
          <cell r="A1314">
            <v>55006</v>
          </cell>
          <cell r="B1314" t="str">
            <v>ELETROCALHA LISA GALV.ELETR.CH14 - 150X50MM</v>
          </cell>
          <cell r="C1314" t="str">
            <v>M</v>
          </cell>
          <cell r="D1314">
            <v>19.82</v>
          </cell>
        </row>
        <row r="1315">
          <cell r="A1315">
            <v>55008</v>
          </cell>
          <cell r="B1315" t="str">
            <v>ELETROCALHA LISA GALV.ELETR.CH14 - 175X50MM</v>
          </cell>
          <cell r="C1315" t="str">
            <v>M</v>
          </cell>
          <cell r="D1315">
            <v>21.77</v>
          </cell>
        </row>
        <row r="1316">
          <cell r="A1316">
            <v>55010</v>
          </cell>
          <cell r="B1316" t="str">
            <v>ELETROCALHA LISA GALV.ELETR.CH14 - 200X50MM</v>
          </cell>
          <cell r="C1316" t="str">
            <v>M</v>
          </cell>
          <cell r="D1316">
            <v>23.76</v>
          </cell>
        </row>
        <row r="1317">
          <cell r="A1317">
            <v>55012</v>
          </cell>
          <cell r="B1317" t="str">
            <v>ELETROCALHA LISA GALV.ELETR.CH14 - 250X50MM</v>
          </cell>
          <cell r="C1317" t="str">
            <v>M</v>
          </cell>
          <cell r="D1317">
            <v>27.72</v>
          </cell>
        </row>
        <row r="1318">
          <cell r="A1318">
            <v>55014</v>
          </cell>
          <cell r="B1318" t="str">
            <v>ELETROCALHA LISA GALV.ELETR.CH14 - 300X50MM</v>
          </cell>
          <cell r="C1318" t="str">
            <v>M</v>
          </cell>
          <cell r="D1318">
            <v>31.69</v>
          </cell>
        </row>
        <row r="1319">
          <cell r="A1319">
            <v>55016</v>
          </cell>
          <cell r="B1319" t="str">
            <v>ELETROCALHA LISA GALV.ELETR.CH14 - 150X100MM</v>
          </cell>
          <cell r="C1319" t="str">
            <v>M</v>
          </cell>
          <cell r="D1319">
            <v>27.72</v>
          </cell>
        </row>
        <row r="1320">
          <cell r="A1320">
            <v>55018</v>
          </cell>
          <cell r="B1320" t="str">
            <v>ELETROCALHA LISA GALV.ELETR.CH14 - 200X100MM</v>
          </cell>
          <cell r="C1320" t="str">
            <v>M</v>
          </cell>
          <cell r="D1320">
            <v>31.69</v>
          </cell>
        </row>
        <row r="1321">
          <cell r="A1321">
            <v>55020</v>
          </cell>
          <cell r="B1321" t="str">
            <v>ELETROCALHA LISA GALV.ELETR.CH14 - 250X100MM</v>
          </cell>
          <cell r="C1321" t="str">
            <v>M</v>
          </cell>
          <cell r="D1321">
            <v>35.53</v>
          </cell>
        </row>
        <row r="1322">
          <cell r="A1322">
            <v>55022</v>
          </cell>
          <cell r="B1322" t="str">
            <v>ELETROCALHA LISA GALV.ELETR.CH14 - 300X100MM</v>
          </cell>
          <cell r="C1322" t="str">
            <v>M</v>
          </cell>
          <cell r="D1322">
            <v>39.28</v>
          </cell>
        </row>
        <row r="1323">
          <cell r="A1323">
            <v>55024</v>
          </cell>
          <cell r="B1323" t="str">
            <v>ELETROCALHA LISA GALV.ELETR.CH14 - 400X100MM</v>
          </cell>
          <cell r="C1323" t="str">
            <v>M</v>
          </cell>
          <cell r="D1323">
            <v>45.48</v>
          </cell>
        </row>
        <row r="1324">
          <cell r="A1324">
            <v>55025</v>
          </cell>
          <cell r="B1324" t="str">
            <v>TAMPA P/ELETROCALHA GALV.ELETR. - 100MM</v>
          </cell>
          <cell r="C1324" t="str">
            <v>M</v>
          </cell>
          <cell r="D1324">
            <v>2.99</v>
          </cell>
        </row>
        <row r="1325">
          <cell r="A1325">
            <v>55026</v>
          </cell>
          <cell r="B1325" t="str">
            <v>TAMPA P/ELETROCALHA GALV.ELETR. - 125MM</v>
          </cell>
          <cell r="C1325" t="str">
            <v>M</v>
          </cell>
          <cell r="D1325">
            <v>3.6</v>
          </cell>
        </row>
        <row r="1326">
          <cell r="A1326">
            <v>55027</v>
          </cell>
          <cell r="B1326" t="str">
            <v>TAMPA P/ELETROCALHA GALV.ELETR. - 150MM</v>
          </cell>
          <cell r="C1326" t="str">
            <v>M</v>
          </cell>
          <cell r="D1326">
            <v>4.2</v>
          </cell>
        </row>
        <row r="1327">
          <cell r="A1327">
            <v>55028</v>
          </cell>
          <cell r="B1327" t="str">
            <v>TAMPA P/ELETROCALHA GALV.ELETR. - 175MM</v>
          </cell>
          <cell r="C1327" t="str">
            <v>M</v>
          </cell>
          <cell r="D1327">
            <v>4.54</v>
          </cell>
        </row>
        <row r="1328">
          <cell r="A1328">
            <v>55029</v>
          </cell>
          <cell r="B1328" t="str">
            <v>TAMPA P/ELETROCALHA GALV.ELETR. - 200MM</v>
          </cell>
          <cell r="C1328" t="str">
            <v>M</v>
          </cell>
          <cell r="D1328">
            <v>5.1100000000000003</v>
          </cell>
        </row>
        <row r="1329">
          <cell r="A1329">
            <v>55030</v>
          </cell>
          <cell r="B1329" t="str">
            <v>TAMPA P/ELETROCALHA GALV.ELETR. - 250MM</v>
          </cell>
          <cell r="C1329" t="str">
            <v>M</v>
          </cell>
          <cell r="D1329">
            <v>6.73</v>
          </cell>
        </row>
        <row r="1330">
          <cell r="A1330">
            <v>55031</v>
          </cell>
          <cell r="B1330" t="str">
            <v>TAMPA P/ELETROCALHA GALV.ELETR. - 300MM</v>
          </cell>
          <cell r="C1330" t="str">
            <v>M</v>
          </cell>
          <cell r="D1330">
            <v>7.92</v>
          </cell>
        </row>
        <row r="1331">
          <cell r="A1331">
            <v>55032</v>
          </cell>
          <cell r="B1331" t="str">
            <v>TAMPA P/ELETROCALHA GALV.ELETR. - 400MM</v>
          </cell>
          <cell r="C1331" t="str">
            <v>M</v>
          </cell>
          <cell r="D1331">
            <v>12.27</v>
          </cell>
        </row>
        <row r="1332">
          <cell r="A1332">
            <v>55033</v>
          </cell>
          <cell r="B1332" t="str">
            <v>ELETROCALHA PERF.GALV.ELETR.CH14 - 100X50MM</v>
          </cell>
          <cell r="C1332" t="str">
            <v>M</v>
          </cell>
          <cell r="D1332">
            <v>15.99</v>
          </cell>
        </row>
        <row r="1333">
          <cell r="A1333">
            <v>55034</v>
          </cell>
          <cell r="B1333" t="str">
            <v>ELETROCALHA PERF.GALV.ELETR.CH14 - 125X50MM</v>
          </cell>
          <cell r="C1333" t="str">
            <v>M</v>
          </cell>
          <cell r="D1333">
            <v>17.920000000000002</v>
          </cell>
        </row>
        <row r="1334">
          <cell r="A1334">
            <v>55036</v>
          </cell>
          <cell r="B1334" t="str">
            <v>ELETROCALHA PERF.GALV.ELETR.CH14 - 150X50MM</v>
          </cell>
          <cell r="C1334" t="str">
            <v>M</v>
          </cell>
          <cell r="D1334">
            <v>20</v>
          </cell>
        </row>
        <row r="1335">
          <cell r="A1335">
            <v>55038</v>
          </cell>
          <cell r="B1335" t="str">
            <v>ELETROCALHA PERF.GALV.ELETR.CH14 - 175X50MM</v>
          </cell>
          <cell r="C1335" t="str">
            <v>M</v>
          </cell>
          <cell r="D1335">
            <v>21.96</v>
          </cell>
        </row>
        <row r="1336">
          <cell r="A1336">
            <v>55040</v>
          </cell>
          <cell r="B1336" t="str">
            <v>ELETROCALHA PERF.GALV.ELETR.CH14 - 200X50MM</v>
          </cell>
          <cell r="C1336" t="str">
            <v>M</v>
          </cell>
          <cell r="D1336">
            <v>23.97</v>
          </cell>
        </row>
        <row r="1337">
          <cell r="A1337">
            <v>55042</v>
          </cell>
          <cell r="B1337" t="str">
            <v>ELETROCALHA PERF.GALV.ELETR.CH14 - 250X50MM</v>
          </cell>
          <cell r="C1337" t="str">
            <v>M</v>
          </cell>
          <cell r="D1337">
            <v>27.96</v>
          </cell>
        </row>
        <row r="1338">
          <cell r="A1338">
            <v>55044</v>
          </cell>
          <cell r="B1338" t="str">
            <v>ELETROCALHA PERF.GALV.ELETR.CH14 - 300X50MM</v>
          </cell>
          <cell r="C1338" t="str">
            <v>M</v>
          </cell>
          <cell r="D1338">
            <v>31.97</v>
          </cell>
        </row>
        <row r="1339">
          <cell r="A1339">
            <v>55046</v>
          </cell>
          <cell r="B1339" t="str">
            <v>ELETROCALHA PERF.GALV.ELETR.CH14 - 150X100MM</v>
          </cell>
          <cell r="C1339" t="str">
            <v>M</v>
          </cell>
          <cell r="D1339">
            <v>27.96</v>
          </cell>
        </row>
        <row r="1340">
          <cell r="A1340">
            <v>55048</v>
          </cell>
          <cell r="B1340" t="str">
            <v>ELETROCALHA PERF.GALV.ELETR.CH14 - 200X100MM</v>
          </cell>
          <cell r="C1340" t="str">
            <v>M</v>
          </cell>
          <cell r="D1340">
            <v>31.97</v>
          </cell>
        </row>
        <row r="1341">
          <cell r="A1341">
            <v>55050</v>
          </cell>
          <cell r="B1341" t="str">
            <v>ELETROCALHA PERF.GALV.ELETR.CH14 - 250X100MM</v>
          </cell>
          <cell r="C1341" t="str">
            <v>M</v>
          </cell>
          <cell r="D1341">
            <v>35.86</v>
          </cell>
        </row>
        <row r="1342">
          <cell r="A1342">
            <v>55052</v>
          </cell>
          <cell r="B1342" t="str">
            <v>ELETROCALHA PERF.GALV.ELETR.CH14 - 300X100MM</v>
          </cell>
          <cell r="C1342" t="str">
            <v>M</v>
          </cell>
          <cell r="D1342">
            <v>39.99</v>
          </cell>
        </row>
        <row r="1343">
          <cell r="A1343">
            <v>55054</v>
          </cell>
          <cell r="B1343" t="str">
            <v>ELETROCALHA PERF.GALV.ELETR.CH14 - 400X100MM</v>
          </cell>
          <cell r="C1343" t="str">
            <v>M</v>
          </cell>
          <cell r="D1343">
            <v>47.91</v>
          </cell>
        </row>
        <row r="1344">
          <cell r="A1344">
            <v>55200</v>
          </cell>
          <cell r="B1344" t="str">
            <v>INTERRUPTORES; TOMADAS; E ESPELHOS</v>
          </cell>
        </row>
        <row r="1345">
          <cell r="A1345">
            <v>55201</v>
          </cell>
          <cell r="B1345" t="str">
            <v>BOTAO PARA CAMPAINHA; COMPLETO</v>
          </cell>
          <cell r="C1345" t="str">
            <v>UN</v>
          </cell>
          <cell r="D1345">
            <v>4.75</v>
          </cell>
        </row>
        <row r="1346">
          <cell r="A1346">
            <v>55210</v>
          </cell>
          <cell r="B1346" t="str">
            <v>ESPELHO PLASTICO -  4"X2"</v>
          </cell>
          <cell r="C1346" t="str">
            <v>UN</v>
          </cell>
          <cell r="D1346">
            <v>1.1399999999999999</v>
          </cell>
        </row>
        <row r="1347">
          <cell r="A1347">
            <v>55211</v>
          </cell>
          <cell r="B1347" t="str">
            <v>ESPELHO PLASTICO - 4"X4"</v>
          </cell>
          <cell r="C1347" t="str">
            <v>UN</v>
          </cell>
          <cell r="D1347">
            <v>2.82</v>
          </cell>
        </row>
        <row r="1348">
          <cell r="A1348">
            <v>55212</v>
          </cell>
          <cell r="B1348" t="str">
            <v>ESPELHO PLASTICO - 3"X3"</v>
          </cell>
          <cell r="C1348" t="str">
            <v>UN</v>
          </cell>
          <cell r="D1348">
            <v>1.22</v>
          </cell>
        </row>
        <row r="1349">
          <cell r="A1349">
            <v>55218</v>
          </cell>
          <cell r="B1349" t="str">
            <v>VARIADOR DE LUMINOSIDADE SIMPLES 700W - 110/220V</v>
          </cell>
          <cell r="C1349" t="str">
            <v>UN</v>
          </cell>
          <cell r="D1349">
            <v>87.2</v>
          </cell>
        </row>
        <row r="1350">
          <cell r="A1350">
            <v>55219</v>
          </cell>
          <cell r="B1350" t="str">
            <v>VARIADOR DE LUMINOSIDADE ROTATIVO - 127V/500W</v>
          </cell>
          <cell r="C1350" t="str">
            <v>UN</v>
          </cell>
          <cell r="D1350">
            <v>81.7</v>
          </cell>
        </row>
        <row r="1351">
          <cell r="A1351">
            <v>55220</v>
          </cell>
          <cell r="B1351" t="str">
            <v>INTERRUPTOR PARALELO - 1 TECLA</v>
          </cell>
          <cell r="C1351" t="str">
            <v>UN</v>
          </cell>
          <cell r="D1351">
            <v>5.58</v>
          </cell>
        </row>
        <row r="1352">
          <cell r="A1352">
            <v>55225</v>
          </cell>
          <cell r="B1352" t="str">
            <v>INTERRUPTOR PARALELO BIPOLAR - 1 TECLA</v>
          </cell>
          <cell r="C1352" t="str">
            <v>UN</v>
          </cell>
          <cell r="D1352">
            <v>16.260000000000002</v>
          </cell>
        </row>
        <row r="1353">
          <cell r="A1353">
            <v>55230</v>
          </cell>
          <cell r="B1353" t="str">
            <v>INTERRUPTOR SIMPLES - 1 TECLA</v>
          </cell>
          <cell r="C1353" t="str">
            <v>UN</v>
          </cell>
          <cell r="D1353">
            <v>4.26</v>
          </cell>
        </row>
        <row r="1354">
          <cell r="A1354">
            <v>55235</v>
          </cell>
          <cell r="B1354" t="str">
            <v>INTERRUPTOR SIMPLES - 2 TECLAS</v>
          </cell>
          <cell r="C1354" t="str">
            <v>UN</v>
          </cell>
          <cell r="D1354">
            <v>7.34</v>
          </cell>
        </row>
        <row r="1355">
          <cell r="A1355">
            <v>55240</v>
          </cell>
          <cell r="B1355" t="str">
            <v>INTERRUPTOR SIMPLES - 3 TECLAS</v>
          </cell>
          <cell r="C1355" t="str">
            <v>UN</v>
          </cell>
          <cell r="D1355">
            <v>10.119999999999999</v>
          </cell>
        </row>
        <row r="1356">
          <cell r="A1356">
            <v>55245</v>
          </cell>
          <cell r="B1356" t="str">
            <v>INTERRUPTOR SIMPLES BIPOLAR - 1 TECLA</v>
          </cell>
          <cell r="C1356" t="str">
            <v>UN</v>
          </cell>
          <cell r="D1356">
            <v>21.56</v>
          </cell>
        </row>
        <row r="1357">
          <cell r="A1357">
            <v>55250</v>
          </cell>
          <cell r="B1357" t="str">
            <v>TOMADA PARA PISO; COMPLETA</v>
          </cell>
          <cell r="C1357" t="str">
            <v>UN</v>
          </cell>
          <cell r="D1357">
            <v>16.68</v>
          </cell>
        </row>
        <row r="1358">
          <cell r="A1358">
            <v>55251</v>
          </cell>
          <cell r="B1358" t="str">
            <v>TOMADA P/TELEFONE 4P PADRAO TELEBRAS</v>
          </cell>
          <cell r="C1358" t="str">
            <v>UN</v>
          </cell>
          <cell r="D1358">
            <v>7.54</v>
          </cell>
        </row>
        <row r="1359">
          <cell r="A1359">
            <v>55252</v>
          </cell>
          <cell r="B1359" t="str">
            <v>TOMADA 3P+T 30A - 440V</v>
          </cell>
          <cell r="C1359" t="str">
            <v>UN</v>
          </cell>
          <cell r="D1359">
            <v>22.55</v>
          </cell>
        </row>
        <row r="1360">
          <cell r="A1360">
            <v>55253</v>
          </cell>
          <cell r="B1360" t="str">
            <v>TOMADA 3P+T 32A - 750V - TIPO INDUSTRIAL</v>
          </cell>
          <cell r="C1360" t="str">
            <v>UN</v>
          </cell>
          <cell r="D1360">
            <v>21.71</v>
          </cell>
        </row>
        <row r="1361">
          <cell r="A1361">
            <v>55254</v>
          </cell>
          <cell r="B1361" t="str">
            <v>TOMADA 3P+T 63A - 750V - TIPO INDUSTRIAL</v>
          </cell>
          <cell r="C1361" t="str">
            <v>UN</v>
          </cell>
          <cell r="D1361">
            <v>75.88</v>
          </cell>
        </row>
        <row r="1362">
          <cell r="A1362">
            <v>55255</v>
          </cell>
          <cell r="B1362" t="str">
            <v>TOMADA SIMPLES DE EMBUTIR - 110/220V</v>
          </cell>
          <cell r="C1362" t="str">
            <v>UN</v>
          </cell>
          <cell r="D1362">
            <v>4.24</v>
          </cell>
        </row>
        <row r="1363">
          <cell r="A1363">
            <v>55260</v>
          </cell>
          <cell r="B1363" t="str">
            <v>TOMADA TRIPOLAR - 220V</v>
          </cell>
          <cell r="C1363" t="str">
            <v>UN</v>
          </cell>
          <cell r="D1363">
            <v>7.09</v>
          </cell>
        </row>
        <row r="1364">
          <cell r="A1364">
            <v>55269</v>
          </cell>
          <cell r="B1364" t="str">
            <v>TOMADA RJ 45 PARA INFORMÁTICA COM PLACA</v>
          </cell>
          <cell r="C1364" t="str">
            <v>UN</v>
          </cell>
          <cell r="D1364">
            <v>20.64</v>
          </cell>
        </row>
        <row r="1365">
          <cell r="A1365">
            <v>55270</v>
          </cell>
          <cell r="B1365" t="str">
            <v>PLUG P/TELEFONE 4P PADRAO TELEBRAS</v>
          </cell>
          <cell r="C1365" t="str">
            <v>UN</v>
          </cell>
          <cell r="D1365">
            <v>4.58</v>
          </cell>
        </row>
        <row r="1366">
          <cell r="A1366">
            <v>55271</v>
          </cell>
          <cell r="B1366" t="str">
            <v>PLUG 3P+T 30A - 440V</v>
          </cell>
          <cell r="C1366" t="str">
            <v>UN</v>
          </cell>
          <cell r="D1366">
            <v>34.11</v>
          </cell>
        </row>
        <row r="1367">
          <cell r="A1367">
            <v>55272</v>
          </cell>
          <cell r="B1367" t="str">
            <v>PLUG 3P+T 32A - 75OV - TIPO INDUSTRIAL</v>
          </cell>
          <cell r="C1367" t="str">
            <v>UN</v>
          </cell>
          <cell r="D1367">
            <v>31</v>
          </cell>
        </row>
        <row r="1368">
          <cell r="A1368">
            <v>55273</v>
          </cell>
          <cell r="B1368" t="str">
            <v>PLUG 3P+T 63A - 750V - TIPO INDUSTRIAL</v>
          </cell>
          <cell r="C1368" t="str">
            <v>UN</v>
          </cell>
          <cell r="D1368">
            <v>92.5</v>
          </cell>
        </row>
        <row r="1369">
          <cell r="A1369">
            <v>55274</v>
          </cell>
          <cell r="B1369" t="str">
            <v>PLUG 2P+T - 20A - 250V</v>
          </cell>
          <cell r="C1369" t="str">
            <v>UN</v>
          </cell>
          <cell r="D1369">
            <v>5.96</v>
          </cell>
        </row>
        <row r="1370">
          <cell r="A1370">
            <v>55600</v>
          </cell>
          <cell r="B1370" t="str">
            <v>LUMINÁRIAS</v>
          </cell>
        </row>
        <row r="1371">
          <cell r="A1371">
            <v>55601</v>
          </cell>
          <cell r="B1371" t="str">
            <v>ARANDELA BLINDADA PARA LAMPADA INCANDESCENTE - 1X100W COMPLETA</v>
          </cell>
          <cell r="C1371" t="str">
            <v>UN</v>
          </cell>
          <cell r="D1371">
            <v>103.74</v>
          </cell>
        </row>
        <row r="1372">
          <cell r="A1372">
            <v>55602</v>
          </cell>
          <cell r="B1372" t="str">
            <v>LUMINARIA BLINDADA ALUMINIO FUNDIDO PENDENTE ATE 200W</v>
          </cell>
          <cell r="C1372" t="str">
            <v>UN</v>
          </cell>
          <cell r="D1372">
            <v>64.180000000000007</v>
          </cell>
        </row>
        <row r="1373">
          <cell r="A1373">
            <v>55603</v>
          </cell>
          <cell r="B1373" t="str">
            <v>LUMINARIA BLINDADA ALUMINIO FUNDIDO TARTARUGA ATE 200W</v>
          </cell>
          <cell r="C1373" t="str">
            <v>UN</v>
          </cell>
          <cell r="D1373">
            <v>43.94</v>
          </cell>
        </row>
        <row r="1374">
          <cell r="A1374">
            <v>55604</v>
          </cell>
          <cell r="B1374" t="str">
            <v>LUMINARIA BLINDADA ALUMINIO FUNDIDO EMBUTIR ATE 200W</v>
          </cell>
          <cell r="C1374" t="str">
            <v>UN</v>
          </cell>
          <cell r="D1374">
            <v>92.84</v>
          </cell>
        </row>
        <row r="1375">
          <cell r="A1375">
            <v>55623</v>
          </cell>
          <cell r="B1375" t="str">
            <v>LUMINARIA TIPO BEED P/ LAMPADA MISTA - 1X250W; COMPLETA</v>
          </cell>
          <cell r="C1375" t="str">
            <v>UN</v>
          </cell>
          <cell r="D1375">
            <v>77.88</v>
          </cell>
        </row>
        <row r="1376">
          <cell r="A1376">
            <v>55624</v>
          </cell>
          <cell r="B1376" t="str">
            <v>LUMINARIA INDUSTRIAL 2 LAMPADAS FLUORESCENTES - 16W</v>
          </cell>
          <cell r="C1376" t="str">
            <v>UN</v>
          </cell>
          <cell r="D1376">
            <v>81.510000000000005</v>
          </cell>
        </row>
        <row r="1377">
          <cell r="A1377">
            <v>55626</v>
          </cell>
          <cell r="B1377" t="str">
            <v>LUMINARIA INDUSTRIAL 1 LAMPADA FLUORESCENTE - 32W</v>
          </cell>
          <cell r="C1377" t="str">
            <v>UN</v>
          </cell>
          <cell r="D1377">
            <v>65.319999999999993</v>
          </cell>
        </row>
        <row r="1378">
          <cell r="A1378">
            <v>55627</v>
          </cell>
          <cell r="B1378" t="str">
            <v>LUMINARIA INDUSTRIAL 2 LAMPADAS FLUORESCENTES - 32W</v>
          </cell>
          <cell r="C1378" t="str">
            <v>UN</v>
          </cell>
          <cell r="D1378">
            <v>98.57</v>
          </cell>
        </row>
        <row r="1379">
          <cell r="A1379">
            <v>55628</v>
          </cell>
          <cell r="B1379" t="str">
            <v>LUMINARIA INDUSTRIAL 3 LAMPADAS FLUORESCENTES - 32W</v>
          </cell>
          <cell r="C1379" t="str">
            <v>UN</v>
          </cell>
          <cell r="D1379">
            <v>73.760000000000005</v>
          </cell>
        </row>
        <row r="1380">
          <cell r="A1380">
            <v>55629</v>
          </cell>
          <cell r="B1380" t="str">
            <v>LUMINARIA INDUSTRIAL 4 LAMPADAS FLUORESCENTES - 32W</v>
          </cell>
          <cell r="C1380" t="str">
            <v>UN</v>
          </cell>
          <cell r="D1380">
            <v>85.16</v>
          </cell>
        </row>
        <row r="1381">
          <cell r="A1381">
            <v>55630</v>
          </cell>
          <cell r="B1381" t="str">
            <v>LUMINARIA INDUSTRIAL FLUORESCENTE - 1 X 4OW; COMPLETA</v>
          </cell>
          <cell r="C1381" t="str">
            <v>UN</v>
          </cell>
          <cell r="D1381">
            <v>68.27</v>
          </cell>
        </row>
        <row r="1382">
          <cell r="A1382">
            <v>55632</v>
          </cell>
          <cell r="B1382" t="str">
            <v>LUMINARIA INDUSTRIAL FLUORESCENTE - 2 X 20W; COMPLETA</v>
          </cell>
          <cell r="C1382" t="str">
            <v>UN</v>
          </cell>
          <cell r="D1382">
            <v>70.819999999999993</v>
          </cell>
        </row>
        <row r="1383">
          <cell r="A1383">
            <v>55634</v>
          </cell>
          <cell r="B1383" t="str">
            <v>LUMINARIA INDUSTRIAL FLUORESCENTE - 2 X 40W; COMPLETA</v>
          </cell>
          <cell r="C1383" t="str">
            <v>UN</v>
          </cell>
          <cell r="D1383">
            <v>87.3</v>
          </cell>
        </row>
        <row r="1384">
          <cell r="A1384">
            <v>55638</v>
          </cell>
          <cell r="B1384" t="str">
            <v>LUMINARIA INDUSTRIAL FLUORESCENTE - 4X20W; COMPLETA</v>
          </cell>
          <cell r="C1384" t="str">
            <v>UN</v>
          </cell>
          <cell r="D1384">
            <v>106.64</v>
          </cell>
        </row>
        <row r="1385">
          <cell r="A1385">
            <v>55640</v>
          </cell>
          <cell r="B1385" t="str">
            <v>LUMINARIA INDUSTRIAL FLUORESCENTE - 4X40W; COMPLETA</v>
          </cell>
          <cell r="C1385" t="str">
            <v>UN</v>
          </cell>
          <cell r="D1385">
            <v>158.16</v>
          </cell>
        </row>
        <row r="1386">
          <cell r="A1386">
            <v>55642</v>
          </cell>
          <cell r="B1386" t="str">
            <v>LUMINARIA INDUSTRIAL FLUORESCENTE - 2 X 65W; COMPLETA</v>
          </cell>
          <cell r="C1386" t="str">
            <v>UN</v>
          </cell>
          <cell r="D1386">
            <v>103.66</v>
          </cell>
        </row>
        <row r="1387">
          <cell r="A1387">
            <v>55643</v>
          </cell>
          <cell r="B1387" t="str">
            <v>LUMINARIA INDUSTRIAL FLUORESCENTE - 1X110W; COMPLETA</v>
          </cell>
          <cell r="C1387" t="str">
            <v>UN</v>
          </cell>
          <cell r="D1387">
            <v>88.76</v>
          </cell>
        </row>
        <row r="1388">
          <cell r="A1388">
            <v>55644</v>
          </cell>
          <cell r="B1388" t="str">
            <v>LUMINARIA INDUSTRIAL FLUORESCENTE - 2X110W; COMPLETA</v>
          </cell>
          <cell r="C1388" t="str">
            <v>UN</v>
          </cell>
          <cell r="D1388">
            <v>111.04</v>
          </cell>
        </row>
        <row r="1389">
          <cell r="A1389">
            <v>55647</v>
          </cell>
          <cell r="B1389" t="str">
            <v>LUMINARIA FLUORESCENTE DECORATIVA - 2X20W; COMPLETA</v>
          </cell>
          <cell r="C1389" t="str">
            <v>UN</v>
          </cell>
          <cell r="D1389">
            <v>83.73</v>
          </cell>
        </row>
        <row r="1390">
          <cell r="A1390">
            <v>55649</v>
          </cell>
          <cell r="B1390" t="str">
            <v>LUMINARIA FLUORESCENTE DECORATIVA - 2X40W; COMPLETA</v>
          </cell>
          <cell r="C1390" t="str">
            <v>UN</v>
          </cell>
          <cell r="D1390">
            <v>99.8</v>
          </cell>
        </row>
        <row r="1391">
          <cell r="A1391">
            <v>55650</v>
          </cell>
          <cell r="B1391" t="str">
            <v>LUMINÁRIA TIPO DROPS - 2X100W;COMP.</v>
          </cell>
          <cell r="C1391" t="str">
            <v>UN</v>
          </cell>
          <cell r="D1391">
            <v>35.11</v>
          </cell>
        </row>
        <row r="1392">
          <cell r="A1392">
            <v>55652</v>
          </cell>
          <cell r="B1392" t="str">
            <v>LUMINARIA GLOBO DE VIDRO TIPO ESFERA - 15X28CM</v>
          </cell>
          <cell r="C1392" t="str">
            <v>UN</v>
          </cell>
          <cell r="D1392">
            <v>15.46</v>
          </cell>
        </row>
        <row r="1393">
          <cell r="A1393">
            <v>55660</v>
          </cell>
          <cell r="B1393" t="str">
            <v>LUMIN.P/LAMP.VAPOR MERCURIO 1X400W-C/REFR.VIDRO BORO-SILICATO</v>
          </cell>
          <cell r="C1393" t="str">
            <v>UN</v>
          </cell>
          <cell r="D1393">
            <v>121.35</v>
          </cell>
        </row>
        <row r="1394">
          <cell r="A1394">
            <v>55661</v>
          </cell>
          <cell r="B1394" t="str">
            <v>LUMINARIA ALUM.C1380FUNDIDO C/ ALOJAMENTO P/ LAMPADA ATE 400W</v>
          </cell>
          <cell r="C1394" t="str">
            <v>UN</v>
          </cell>
          <cell r="D1394">
            <v>247.27</v>
          </cell>
        </row>
        <row r="1395">
          <cell r="A1395">
            <v>55666</v>
          </cell>
          <cell r="B1395" t="str">
            <v>LUMINARIA ALUMINIO REPUXADO C/ VIDRO ATE 250W</v>
          </cell>
          <cell r="C1395" t="str">
            <v>UN</v>
          </cell>
          <cell r="D1395">
            <v>182.64</v>
          </cell>
        </row>
        <row r="1396">
          <cell r="A1396">
            <v>55668</v>
          </cell>
          <cell r="B1396" t="str">
            <v>LUM.AL.FUND.C/ALOJ.P/LAMPADA ATE 125W</v>
          </cell>
          <cell r="C1396" t="str">
            <v>UN</v>
          </cell>
          <cell r="D1396">
            <v>136.21</v>
          </cell>
        </row>
        <row r="1397">
          <cell r="A1397">
            <v>55671</v>
          </cell>
          <cell r="B1397" t="str">
            <v>PROJETOR ALUMINIO REPUXADO C/ VIDRO P/ LAMPADA ATE 500W</v>
          </cell>
          <cell r="C1397" t="str">
            <v>UN</v>
          </cell>
          <cell r="D1397">
            <v>79.739999999999995</v>
          </cell>
        </row>
        <row r="1398">
          <cell r="A1398">
            <v>55672</v>
          </cell>
          <cell r="B1398" t="str">
            <v>PROJETOR ALUMINIO REPUXADO C/ VIDRO P/ LAMPADA ATE 250W</v>
          </cell>
          <cell r="C1398" t="str">
            <v>UN</v>
          </cell>
          <cell r="D1398">
            <v>113.93</v>
          </cell>
        </row>
        <row r="1399">
          <cell r="A1399">
            <v>55675</v>
          </cell>
          <cell r="B1399" t="str">
            <v>PROJETOR ALUMINIO FUNDIDO C/ VIDRO P/ LAMPADA ATE  500W</v>
          </cell>
          <cell r="C1399" t="str">
            <v>UN</v>
          </cell>
          <cell r="D1399">
            <v>156.37</v>
          </cell>
        </row>
        <row r="1400">
          <cell r="A1400">
            <v>55676</v>
          </cell>
          <cell r="B1400" t="str">
            <v>PROJETOR ALUMINIO FUNDIDO C/ VIDRO P/ LAMPADA ATE 1000W</v>
          </cell>
          <cell r="C1400" t="str">
            <v>UN</v>
          </cell>
          <cell r="D1400">
            <v>446</v>
          </cell>
        </row>
        <row r="1401">
          <cell r="A1401">
            <v>55685</v>
          </cell>
          <cell r="B1401" t="str">
            <v>LUMINARIA DECORATIVA 1 LAMPADA FLUORESCENTE - 16W</v>
          </cell>
          <cell r="C1401" t="str">
            <v>UN</v>
          </cell>
          <cell r="D1401">
            <v>46.89</v>
          </cell>
        </row>
        <row r="1402">
          <cell r="A1402">
            <v>55686</v>
          </cell>
          <cell r="B1402" t="str">
            <v>LUMINARIA DECORATIVA 2 LAMPADAS FLUORESCENTES - 16W</v>
          </cell>
          <cell r="C1402" t="str">
            <v>UN</v>
          </cell>
          <cell r="D1402">
            <v>62.82</v>
          </cell>
        </row>
        <row r="1403">
          <cell r="A1403">
            <v>55687</v>
          </cell>
          <cell r="B1403" t="str">
            <v>LUMINARIA DECORATIVA 1 LAMPADA FLUORESCENTE - 32W</v>
          </cell>
          <cell r="C1403" t="str">
            <v>UN</v>
          </cell>
          <cell r="D1403">
            <v>46.89</v>
          </cell>
        </row>
        <row r="1404">
          <cell r="A1404">
            <v>55688</v>
          </cell>
          <cell r="B1404" t="str">
            <v>LUMINARIA DECORATIVA 2 LAMPADAS FLUORESCENTES - 32W</v>
          </cell>
          <cell r="C1404" t="str">
            <v>UN</v>
          </cell>
          <cell r="D1404">
            <v>135.09</v>
          </cell>
        </row>
        <row r="1405">
          <cell r="A1405">
            <v>55689</v>
          </cell>
          <cell r="B1405" t="str">
            <v>LUMINARIA DECORATIVA 3 LAMPADAS FLUORESCENTES - 32W</v>
          </cell>
          <cell r="C1405" t="str">
            <v>UN</v>
          </cell>
          <cell r="D1405">
            <v>103.22</v>
          </cell>
        </row>
        <row r="1406">
          <cell r="A1406">
            <v>55690</v>
          </cell>
          <cell r="B1406" t="str">
            <v>LUMINARIA DECORATIVA 4 LAMPADAS FLUORESCENTES - 32W</v>
          </cell>
          <cell r="C1406" t="str">
            <v>UN</v>
          </cell>
          <cell r="D1406">
            <v>122.51</v>
          </cell>
        </row>
        <row r="1407">
          <cell r="A1407">
            <v>55691</v>
          </cell>
          <cell r="B1407" t="str">
            <v>LUMINARIA TIPO TREVO ABERTA 2 PETALAS ATE 500W</v>
          </cell>
          <cell r="C1407" t="str">
            <v>UN</v>
          </cell>
          <cell r="D1407">
            <v>193.88</v>
          </cell>
        </row>
        <row r="1408">
          <cell r="A1408">
            <v>55694</v>
          </cell>
          <cell r="B1408" t="str">
            <v>LUMINARIA TIPO TREVO ABERTA 4 PETALAS ATE 500W</v>
          </cell>
          <cell r="C1408" t="str">
            <v>UN</v>
          </cell>
          <cell r="D1408">
            <v>327.68</v>
          </cell>
        </row>
        <row r="1409">
          <cell r="A1409">
            <v>56000</v>
          </cell>
          <cell r="B1409" t="str">
            <v>REATORES</v>
          </cell>
        </row>
        <row r="1410">
          <cell r="A1410">
            <v>56001</v>
          </cell>
          <cell r="B1410" t="str">
            <v>REATOR AFP/PR - 110/220V - 1X20W</v>
          </cell>
          <cell r="C1410" t="str">
            <v>UN</v>
          </cell>
          <cell r="D1410">
            <v>29.67</v>
          </cell>
        </row>
        <row r="1411">
          <cell r="A1411">
            <v>56002</v>
          </cell>
          <cell r="B1411" t="str">
            <v>REATOR AFP/PR - 110/220V - 2X20W</v>
          </cell>
          <cell r="C1411" t="str">
            <v>UN</v>
          </cell>
          <cell r="D1411">
            <v>29.03</v>
          </cell>
        </row>
        <row r="1412">
          <cell r="A1412">
            <v>56003</v>
          </cell>
          <cell r="B1412" t="str">
            <v>REATOR AFP/PR - 110/220V - 1X40W</v>
          </cell>
          <cell r="C1412" t="str">
            <v>UN</v>
          </cell>
          <cell r="D1412">
            <v>30.53</v>
          </cell>
        </row>
        <row r="1413">
          <cell r="A1413">
            <v>56004</v>
          </cell>
          <cell r="B1413" t="str">
            <v>REATOR AFP/PR - 110/220V - 2X40W</v>
          </cell>
          <cell r="C1413" t="str">
            <v>UN</v>
          </cell>
          <cell r="D1413">
            <v>30.05</v>
          </cell>
        </row>
        <row r="1414">
          <cell r="A1414">
            <v>56006</v>
          </cell>
          <cell r="B1414" t="str">
            <v>REATOR FLUOR. AFP/PR - 220V/1X110W - SIMPLES</v>
          </cell>
          <cell r="C1414" t="str">
            <v>UN</v>
          </cell>
          <cell r="D1414">
            <v>37.61</v>
          </cell>
        </row>
        <row r="1415">
          <cell r="A1415">
            <v>56007</v>
          </cell>
          <cell r="B1415" t="str">
            <v>REATOR FLUOR. AFP/PR - 220V/2X110W - DUPLO</v>
          </cell>
          <cell r="C1415" t="str">
            <v>UN</v>
          </cell>
          <cell r="D1415">
            <v>52.42</v>
          </cell>
        </row>
        <row r="1416">
          <cell r="A1416">
            <v>56008</v>
          </cell>
          <cell r="B1416" t="str">
            <v>REATOR FLUOR. BFP/PR - 220V/1X65W - SIMPLES</v>
          </cell>
          <cell r="C1416" t="str">
            <v>UN</v>
          </cell>
          <cell r="D1416">
            <v>13.61</v>
          </cell>
        </row>
        <row r="1417">
          <cell r="A1417">
            <v>56009</v>
          </cell>
          <cell r="B1417" t="str">
            <v>REATOR FLUOR. AFP/CONVENCIONAL - 220V/2X65W - DUPLO</v>
          </cell>
          <cell r="C1417" t="str">
            <v>UN</v>
          </cell>
          <cell r="D1417">
            <v>35.119999999999997</v>
          </cell>
        </row>
        <row r="1418">
          <cell r="A1418">
            <v>56040</v>
          </cell>
          <cell r="B1418" t="str">
            <v>REATOR AFP/PR - 220V - 1X40W</v>
          </cell>
          <cell r="C1418" t="str">
            <v>UN</v>
          </cell>
          <cell r="D1418">
            <v>13.75</v>
          </cell>
        </row>
        <row r="1419">
          <cell r="A1419">
            <v>56041</v>
          </cell>
          <cell r="B1419" t="str">
            <v>REATOR BFP/CONV. - 110V/220W</v>
          </cell>
          <cell r="C1419" t="str">
            <v>UN</v>
          </cell>
          <cell r="D1419">
            <v>4.99</v>
          </cell>
        </row>
        <row r="1420">
          <cell r="A1420">
            <v>56042</v>
          </cell>
          <cell r="B1420" t="str">
            <v>REATOR BFP/CONV. - 220V/20W</v>
          </cell>
          <cell r="C1420" t="str">
            <v>UN</v>
          </cell>
          <cell r="D1420">
            <v>6.99</v>
          </cell>
        </row>
        <row r="1421">
          <cell r="A1421">
            <v>56043</v>
          </cell>
          <cell r="B1421" t="str">
            <v>REATOR BFP/CONV. - 220V/40W</v>
          </cell>
          <cell r="C1421" t="str">
            <v>UN</v>
          </cell>
          <cell r="D1421">
            <v>6.97</v>
          </cell>
        </row>
        <row r="1422">
          <cell r="A1422">
            <v>56045</v>
          </cell>
          <cell r="B1422" t="str">
            <v>REATOR PARA LAMPADA VAPOR DE MERCURIO - 125W / 220V</v>
          </cell>
          <cell r="C1422" t="str">
            <v>UN</v>
          </cell>
          <cell r="D1422">
            <v>29.28</v>
          </cell>
        </row>
        <row r="1423">
          <cell r="A1423">
            <v>56046</v>
          </cell>
          <cell r="B1423" t="str">
            <v>REATOR PARA LAMPADA VAPOR DE MERCURIO - 250W / 220V</v>
          </cell>
          <cell r="C1423" t="str">
            <v>UN</v>
          </cell>
          <cell r="D1423">
            <v>43.5</v>
          </cell>
        </row>
        <row r="1424">
          <cell r="A1424">
            <v>56047</v>
          </cell>
          <cell r="B1424" t="str">
            <v>REATOR PARA LAMPADA VAPOR DE MERCURIO - 400W / 220V</v>
          </cell>
          <cell r="C1424" t="str">
            <v>UN</v>
          </cell>
          <cell r="D1424">
            <v>55.57</v>
          </cell>
        </row>
        <row r="1425">
          <cell r="A1425">
            <v>56048</v>
          </cell>
          <cell r="B1425" t="str">
            <v>REATOR PARA LAMPADA VAPOR DE MERCURIO -  80W / 220V</v>
          </cell>
          <cell r="C1425" t="str">
            <v>UN</v>
          </cell>
          <cell r="D1425">
            <v>28.73</v>
          </cell>
        </row>
        <row r="1426">
          <cell r="A1426">
            <v>56049</v>
          </cell>
          <cell r="B1426" t="str">
            <v>REATOR P/LÂMPADA HG EXT.220V/400W</v>
          </cell>
          <cell r="C1426" t="str">
            <v>UN</v>
          </cell>
          <cell r="D1426">
            <v>47.42</v>
          </cell>
        </row>
        <row r="1427">
          <cell r="A1427">
            <v>56050</v>
          </cell>
          <cell r="B1427" t="str">
            <v>REATOR PARA LAMPADA VAPOR DE SODIO -  70W / 220V</v>
          </cell>
          <cell r="C1427" t="str">
            <v>UN</v>
          </cell>
          <cell r="D1427">
            <v>32.299999999999997</v>
          </cell>
        </row>
        <row r="1428">
          <cell r="A1428">
            <v>56051</v>
          </cell>
          <cell r="B1428" t="str">
            <v>REATOR PARA LAMPADA VAPOR DE SODIO - 150W / 220V</v>
          </cell>
          <cell r="C1428" t="str">
            <v>UN</v>
          </cell>
          <cell r="D1428">
            <v>48.83</v>
          </cell>
        </row>
        <row r="1429">
          <cell r="A1429">
            <v>56052</v>
          </cell>
          <cell r="B1429" t="str">
            <v>REATOR PARA LAMPADA VAPOR DE SODIO - 250W / 220V</v>
          </cell>
          <cell r="C1429" t="str">
            <v>UN</v>
          </cell>
          <cell r="D1429">
            <v>61.06</v>
          </cell>
        </row>
        <row r="1430">
          <cell r="A1430">
            <v>56053</v>
          </cell>
          <cell r="B1430" t="str">
            <v>REATOR PARA LAMPADA VAPOR DE SODIO - 400W / 220V</v>
          </cell>
          <cell r="C1430" t="str">
            <v>UN</v>
          </cell>
          <cell r="D1430">
            <v>72.569999999999993</v>
          </cell>
        </row>
        <row r="1431">
          <cell r="A1431">
            <v>56054</v>
          </cell>
          <cell r="B1431" t="str">
            <v>IGNITOR P/PARTIDA DE LAMPADA DE SODIO</v>
          </cell>
          <cell r="C1431" t="str">
            <v>UN</v>
          </cell>
          <cell r="D1431">
            <v>19.47</v>
          </cell>
        </row>
        <row r="1432">
          <cell r="A1432">
            <v>56060</v>
          </cell>
          <cell r="B1432" t="str">
            <v>REATOR BFP/CONV. - 110V/ 40W</v>
          </cell>
          <cell r="C1432" t="str">
            <v>UN</v>
          </cell>
          <cell r="D1432">
            <v>12.82</v>
          </cell>
        </row>
        <row r="1433">
          <cell r="A1433">
            <v>56061</v>
          </cell>
          <cell r="B1433" t="str">
            <v>REATOR PARA LÂMPADA VAPOR METÁLICO - 220V -  70W</v>
          </cell>
          <cell r="C1433" t="str">
            <v>UN</v>
          </cell>
          <cell r="D1433">
            <v>33.200000000000003</v>
          </cell>
        </row>
        <row r="1434">
          <cell r="A1434">
            <v>56062</v>
          </cell>
          <cell r="B1434" t="str">
            <v>REATOR PARA LÂMPADA VAPOR METÁLICO - 220V - 150W</v>
          </cell>
          <cell r="C1434" t="str">
            <v>UN</v>
          </cell>
          <cell r="D1434">
            <v>46.97</v>
          </cell>
        </row>
        <row r="1435">
          <cell r="A1435">
            <v>56063</v>
          </cell>
          <cell r="B1435" t="str">
            <v>REATOR PARA LÂMPADA VAPOR METÁLICO - 220V - 250W</v>
          </cell>
          <cell r="C1435" t="str">
            <v>UN</v>
          </cell>
          <cell r="D1435">
            <v>52.65</v>
          </cell>
        </row>
        <row r="1436">
          <cell r="A1436">
            <v>56064</v>
          </cell>
          <cell r="B1436" t="str">
            <v>REATOR PARA LÂMPADA VAPOR METÁLICO - 220V - 400W</v>
          </cell>
          <cell r="C1436" t="str">
            <v>UN</v>
          </cell>
          <cell r="D1436">
            <v>64.709999999999994</v>
          </cell>
        </row>
        <row r="1437">
          <cell r="A1437">
            <v>56065</v>
          </cell>
          <cell r="B1437" t="str">
            <v>REATOR ELETRÔNICO FLUORESCENTE SIMPLES AFP - 1X16W - 127V</v>
          </cell>
          <cell r="C1437" t="str">
            <v>UN</v>
          </cell>
          <cell r="D1437">
            <v>22.66</v>
          </cell>
        </row>
        <row r="1438">
          <cell r="A1438">
            <v>56066</v>
          </cell>
          <cell r="B1438" t="str">
            <v>REATOR ELETRÔNICO FLUORESCENTE SIMPLES AFP - 1X32W - 127V</v>
          </cell>
          <cell r="C1438" t="str">
            <v>UN</v>
          </cell>
          <cell r="D1438">
            <v>14.61</v>
          </cell>
        </row>
        <row r="1439">
          <cell r="A1439">
            <v>56067</v>
          </cell>
          <cell r="B1439" t="str">
            <v>REATOR ELETRÔNICO FLUORESCENTE DUPLO AFP - 2X16W - 127V</v>
          </cell>
          <cell r="C1439" t="str">
            <v>UN</v>
          </cell>
          <cell r="D1439">
            <v>25.26</v>
          </cell>
        </row>
        <row r="1440">
          <cell r="A1440">
            <v>56068</v>
          </cell>
          <cell r="B1440" t="str">
            <v>REATOR ELETRÔNICO FLUORESCENTE DUPLO AFP - 2X32W - 127V</v>
          </cell>
          <cell r="C1440" t="str">
            <v>UN</v>
          </cell>
          <cell r="D1440">
            <v>25.6</v>
          </cell>
        </row>
        <row r="1441">
          <cell r="A1441">
            <v>56069</v>
          </cell>
          <cell r="B1441" t="str">
            <v>REATOR ELETRÔNICO FLUORESCENTE SIMPLES AFP - 1X16W - 220V</v>
          </cell>
          <cell r="C1441" t="str">
            <v>UN</v>
          </cell>
          <cell r="D1441">
            <v>25.65</v>
          </cell>
        </row>
        <row r="1442">
          <cell r="A1442">
            <v>56070</v>
          </cell>
          <cell r="B1442" t="str">
            <v>REATOR ELETRÔNICO FLUORESCENTE SIMPLES AFP - 1X32W - 220V</v>
          </cell>
          <cell r="C1442" t="str">
            <v>UN</v>
          </cell>
          <cell r="D1442">
            <v>14.81</v>
          </cell>
        </row>
        <row r="1443">
          <cell r="A1443">
            <v>56071</v>
          </cell>
          <cell r="B1443" t="str">
            <v>REATOR ELETRÔNICO FLUORESCENTE DUPLO AFP - 2X16W - 220V</v>
          </cell>
          <cell r="C1443" t="str">
            <v>UN</v>
          </cell>
          <cell r="D1443">
            <v>27.42</v>
          </cell>
        </row>
        <row r="1444">
          <cell r="A1444">
            <v>56072</v>
          </cell>
          <cell r="B1444" t="str">
            <v>REATOR ELETRÔNICO FLUORESCENTE DUPLO AFP - 2X32W - 220V</v>
          </cell>
          <cell r="C1444" t="str">
            <v>UN</v>
          </cell>
          <cell r="D1444">
            <v>27.16</v>
          </cell>
        </row>
        <row r="1445">
          <cell r="A1445">
            <v>56100</v>
          </cell>
          <cell r="B1445" t="str">
            <v>ALTA TENSÃO</v>
          </cell>
        </row>
        <row r="1446">
          <cell r="A1446">
            <v>56104</v>
          </cell>
          <cell r="B1446" t="str">
            <v>ISOLADOR SUP.TP.PEDESTAL PORCELANA 15KV</v>
          </cell>
          <cell r="C1446" t="str">
            <v>UN</v>
          </cell>
          <cell r="D1446">
            <v>24.64</v>
          </cell>
        </row>
        <row r="1447">
          <cell r="A1447">
            <v>56111</v>
          </cell>
          <cell r="B1447" t="str">
            <v>VERGALHAO DE COBRE 3/8 (10MM)</v>
          </cell>
          <cell r="C1447" t="str">
            <v>M</v>
          </cell>
          <cell r="D1447">
            <v>47.89</v>
          </cell>
        </row>
        <row r="1448">
          <cell r="A1448">
            <v>56113</v>
          </cell>
          <cell r="B1448" t="str">
            <v>MUFLA UNIPOLAR INT.P/CABO ATE 35MM2/15KV</v>
          </cell>
          <cell r="C1448" t="str">
            <v>UN</v>
          </cell>
          <cell r="D1448">
            <v>114.85</v>
          </cell>
        </row>
        <row r="1449">
          <cell r="A1449">
            <v>56114</v>
          </cell>
          <cell r="B1449" t="str">
            <v>MUFLA UNIPOLAR EXT.P/CABO ATE 35MM2/15KV</v>
          </cell>
          <cell r="C1449" t="str">
            <v>UN</v>
          </cell>
          <cell r="D1449">
            <v>152.11000000000001</v>
          </cell>
        </row>
        <row r="1450">
          <cell r="A1450">
            <v>56115</v>
          </cell>
          <cell r="B1450" t="str">
            <v>MUFLA TRIPOLAR INT.P/CABO ATE 35MM2/15KV</v>
          </cell>
          <cell r="C1450" t="str">
            <v>UN</v>
          </cell>
          <cell r="D1450">
            <v>456.06</v>
          </cell>
        </row>
        <row r="1451">
          <cell r="A1451">
            <v>56116</v>
          </cell>
          <cell r="B1451" t="str">
            <v>MUFLA TRIPOLAR EXT.P/CABO ATE 35MM2/15KV</v>
          </cell>
          <cell r="C1451" t="str">
            <v>UN</v>
          </cell>
          <cell r="D1451">
            <v>569.22</v>
          </cell>
        </row>
        <row r="1452">
          <cell r="A1452">
            <v>56128</v>
          </cell>
          <cell r="B1452" t="str">
            <v>TRANSFORMADOR DE POTENCIA À OLEO MONOFASICO - 500VA / 13,2KV / 220V</v>
          </cell>
          <cell r="C1452" t="str">
            <v>UN</v>
          </cell>
          <cell r="D1452">
            <v>1380.82</v>
          </cell>
        </row>
        <row r="1453">
          <cell r="A1453">
            <v>56138</v>
          </cell>
          <cell r="B1453" t="str">
            <v>LUVA DE BORRACHA ISOLACAO 20KV</v>
          </cell>
          <cell r="C1453" t="str">
            <v>PAR</v>
          </cell>
          <cell r="D1453">
            <v>300.83</v>
          </cell>
        </row>
        <row r="1454">
          <cell r="A1454">
            <v>56139</v>
          </cell>
          <cell r="B1454" t="str">
            <v>VARA MANOBRA FENOLITE 2;70M/15KV</v>
          </cell>
          <cell r="C1454" t="str">
            <v>UN</v>
          </cell>
          <cell r="D1454">
            <v>84.02</v>
          </cell>
        </row>
        <row r="1455">
          <cell r="A1455">
            <v>56140</v>
          </cell>
          <cell r="B1455" t="str">
            <v>PARA RAIO TIPO CRISTAL VALVE- 15KV</v>
          </cell>
          <cell r="C1455" t="str">
            <v>UN</v>
          </cell>
          <cell r="D1455">
            <v>152.44999999999999</v>
          </cell>
        </row>
        <row r="1456">
          <cell r="A1456">
            <v>56146</v>
          </cell>
          <cell r="B1456" t="str">
            <v>CAIXA DE MEDICAO PADRAO ELETROPAULO - 100X100X25CM</v>
          </cell>
          <cell r="C1456" t="str">
            <v>UN</v>
          </cell>
          <cell r="D1456">
            <v>577.41</v>
          </cell>
        </row>
        <row r="1457">
          <cell r="A1457">
            <v>56150</v>
          </cell>
          <cell r="B1457" t="str">
            <v>PLACA AVISO CABINE PRIM.FERRO ESMALT.30X40C</v>
          </cell>
          <cell r="C1457" t="str">
            <v>UN</v>
          </cell>
          <cell r="D1457">
            <v>35.44</v>
          </cell>
        </row>
        <row r="1458">
          <cell r="A1458">
            <v>56156</v>
          </cell>
          <cell r="B1458" t="str">
            <v>PALLET DE MADEIRA COM 4 ENTRADAS - 2 FACES - MED.: (100X100)CM</v>
          </cell>
          <cell r="C1458" t="str">
            <v>UN</v>
          </cell>
          <cell r="D1458">
            <v>29.85</v>
          </cell>
        </row>
        <row r="1459">
          <cell r="A1459">
            <v>56159</v>
          </cell>
          <cell r="B1459" t="str">
            <v>PLAQUETA INDICATIVA DE PVC 8X12CM</v>
          </cell>
          <cell r="C1459" t="str">
            <v>UN</v>
          </cell>
          <cell r="D1459">
            <v>2.99</v>
          </cell>
        </row>
        <row r="1460">
          <cell r="A1460">
            <v>56161</v>
          </cell>
          <cell r="B1460" t="str">
            <v>CHAVE SECCIONADORA TRIP. SECA - 400A/15KV</v>
          </cell>
          <cell r="C1460" t="str">
            <v>UN</v>
          </cell>
          <cell r="D1460">
            <v>456.83</v>
          </cell>
        </row>
        <row r="1461">
          <cell r="A1461">
            <v>56163</v>
          </cell>
          <cell r="B1461" t="str">
            <v>CHAVE SECCIONADORA TRIP. COM BASE PARA FUSIVEL HH</v>
          </cell>
          <cell r="C1461" t="str">
            <v>UN</v>
          </cell>
          <cell r="D1461">
            <v>784.4</v>
          </cell>
        </row>
        <row r="1462">
          <cell r="A1462">
            <v>56200</v>
          </cell>
          <cell r="B1462" t="str">
            <v>TRANSFORMADORES</v>
          </cell>
        </row>
        <row r="1463">
          <cell r="A1463">
            <v>56260</v>
          </cell>
          <cell r="B1463" t="str">
            <v>TRANSFORMADOR TRIFASICO 13,8/13,2/12,6 KV - 220/127V- 500KVA - A SECO</v>
          </cell>
          <cell r="C1463" t="str">
            <v>UN</v>
          </cell>
          <cell r="D1463">
            <v>34855.5</v>
          </cell>
        </row>
        <row r="1464">
          <cell r="A1464">
            <v>56400</v>
          </cell>
          <cell r="B1464" t="str">
            <v>LÂMPADAS</v>
          </cell>
        </row>
        <row r="1465">
          <cell r="A1465">
            <v>56410</v>
          </cell>
          <cell r="B1465" t="str">
            <v>LAMPADA FLUORESCENTE - 20W</v>
          </cell>
          <cell r="C1465" t="str">
            <v>UN</v>
          </cell>
          <cell r="D1465">
            <v>2.94</v>
          </cell>
        </row>
        <row r="1466">
          <cell r="A1466">
            <v>56415</v>
          </cell>
          <cell r="B1466" t="str">
            <v>LAMPADA FLUORESCENTE - 40W</v>
          </cell>
          <cell r="C1466" t="str">
            <v>UN</v>
          </cell>
          <cell r="D1466">
            <v>2.99</v>
          </cell>
        </row>
        <row r="1467">
          <cell r="A1467">
            <v>56416</v>
          </cell>
          <cell r="B1467" t="str">
            <v>LAMPADA FLUORESCENTE - 65W</v>
          </cell>
          <cell r="C1467" t="str">
            <v>UN</v>
          </cell>
          <cell r="D1467">
            <v>8.08</v>
          </cell>
        </row>
        <row r="1468">
          <cell r="A1468">
            <v>56418</v>
          </cell>
          <cell r="B1468" t="str">
            <v>LAMPADA FLUORESCENTE TIPO HO - 110W</v>
          </cell>
          <cell r="C1468" t="str">
            <v>UN</v>
          </cell>
          <cell r="D1468">
            <v>8.83</v>
          </cell>
        </row>
        <row r="1469">
          <cell r="A1469">
            <v>56427</v>
          </cell>
          <cell r="B1469" t="str">
            <v>LAMPADA INCANDESCENTE -  25W</v>
          </cell>
          <cell r="C1469" t="str">
            <v>UN</v>
          </cell>
          <cell r="D1469">
            <v>0.74</v>
          </cell>
        </row>
        <row r="1470">
          <cell r="A1470">
            <v>56428</v>
          </cell>
          <cell r="B1470" t="str">
            <v>LAMPADA INCANDESCENTE -  40W</v>
          </cell>
          <cell r="C1470" t="str">
            <v>UN</v>
          </cell>
          <cell r="D1470">
            <v>0.75</v>
          </cell>
        </row>
        <row r="1471">
          <cell r="A1471">
            <v>56429</v>
          </cell>
          <cell r="B1471" t="str">
            <v>LAMPADA INCANDESCENTE -  60W</v>
          </cell>
          <cell r="C1471" t="str">
            <v>UN</v>
          </cell>
          <cell r="D1471">
            <v>0.75</v>
          </cell>
        </row>
        <row r="1472">
          <cell r="A1472">
            <v>56430</v>
          </cell>
          <cell r="B1472" t="str">
            <v>LAMPADA INCANDESCENTE - 100W</v>
          </cell>
          <cell r="C1472" t="str">
            <v>UN</v>
          </cell>
          <cell r="D1472">
            <v>0.91</v>
          </cell>
        </row>
        <row r="1473">
          <cell r="A1473">
            <v>56431</v>
          </cell>
          <cell r="B1473" t="str">
            <v>LAMPADA INCANDESCENTE - 150W</v>
          </cell>
          <cell r="C1473" t="str">
            <v>UN</v>
          </cell>
          <cell r="D1473">
            <v>1.48</v>
          </cell>
        </row>
        <row r="1474">
          <cell r="A1474">
            <v>56432</v>
          </cell>
          <cell r="B1474" t="str">
            <v>LAMPADA INCANDESCENTE - 200W</v>
          </cell>
          <cell r="C1474" t="str">
            <v>UN</v>
          </cell>
          <cell r="D1474">
            <v>1.8</v>
          </cell>
        </row>
        <row r="1475">
          <cell r="A1475">
            <v>56435</v>
          </cell>
          <cell r="B1475" t="str">
            <v>LAMPADA MISTA - 220V - 160W</v>
          </cell>
          <cell r="C1475" t="str">
            <v>UN</v>
          </cell>
          <cell r="D1475">
            <v>8.5500000000000007</v>
          </cell>
        </row>
        <row r="1476">
          <cell r="A1476">
            <v>56436</v>
          </cell>
          <cell r="B1476" t="str">
            <v>LAMPADA MISTA - 220V - 250W</v>
          </cell>
          <cell r="C1476" t="str">
            <v>UN</v>
          </cell>
          <cell r="D1476">
            <v>10.75</v>
          </cell>
        </row>
        <row r="1477">
          <cell r="A1477">
            <v>56437</v>
          </cell>
          <cell r="B1477" t="str">
            <v>LAMPADA MISTA - 220V - 500W</v>
          </cell>
          <cell r="C1477" t="str">
            <v>UN</v>
          </cell>
          <cell r="D1477">
            <v>22.66</v>
          </cell>
        </row>
        <row r="1478">
          <cell r="A1478">
            <v>56438</v>
          </cell>
          <cell r="B1478" t="str">
            <v>LAMPADA VAPOR DE MERCURIO - 220V -  80W</v>
          </cell>
          <cell r="C1478" t="str">
            <v>UN</v>
          </cell>
          <cell r="D1478">
            <v>7.12</v>
          </cell>
        </row>
        <row r="1479">
          <cell r="A1479">
            <v>56439</v>
          </cell>
          <cell r="B1479" t="str">
            <v>LAMPADA VAPOR DE MERCURIO - 220V - 125W</v>
          </cell>
          <cell r="C1479" t="str">
            <v>UN</v>
          </cell>
          <cell r="D1479">
            <v>7.35</v>
          </cell>
        </row>
        <row r="1480">
          <cell r="A1480">
            <v>56440</v>
          </cell>
          <cell r="B1480" t="str">
            <v>LAMPADA VAPOR DE MERCURIO - 250V - 250W</v>
          </cell>
          <cell r="C1480" t="str">
            <v>UN</v>
          </cell>
          <cell r="D1480">
            <v>17.59</v>
          </cell>
        </row>
        <row r="1481">
          <cell r="A1481">
            <v>56441</v>
          </cell>
          <cell r="B1481" t="str">
            <v>LAMPADA VAPOR DE MERCURIO - 220V - 400W</v>
          </cell>
          <cell r="C1481" t="str">
            <v>UN</v>
          </cell>
          <cell r="D1481">
            <v>25.36</v>
          </cell>
        </row>
        <row r="1482">
          <cell r="A1482">
            <v>56450</v>
          </cell>
          <cell r="B1482" t="str">
            <v>LAMPADA DE SODIO -  70W</v>
          </cell>
          <cell r="C1482" t="str">
            <v>UN</v>
          </cell>
          <cell r="D1482">
            <v>16.34</v>
          </cell>
        </row>
        <row r="1483">
          <cell r="A1483">
            <v>56451</v>
          </cell>
          <cell r="B1483" t="str">
            <v>LAMPADA DE SODIO - 150W</v>
          </cell>
          <cell r="C1483" t="str">
            <v>UN</v>
          </cell>
          <cell r="D1483">
            <v>28.84</v>
          </cell>
        </row>
        <row r="1484">
          <cell r="A1484">
            <v>56452</v>
          </cell>
          <cell r="B1484" t="str">
            <v>LAMPADA DE SODIO - 250W</v>
          </cell>
          <cell r="C1484" t="str">
            <v>UN</v>
          </cell>
          <cell r="D1484">
            <v>29.08</v>
          </cell>
        </row>
        <row r="1485">
          <cell r="A1485">
            <v>56453</v>
          </cell>
          <cell r="B1485" t="str">
            <v>LAMPADA VAPOR DE SODIO - 220V - 400W</v>
          </cell>
          <cell r="C1485" t="str">
            <v>UN</v>
          </cell>
          <cell r="D1485">
            <v>34.04</v>
          </cell>
        </row>
        <row r="1486">
          <cell r="A1486">
            <v>56460</v>
          </cell>
          <cell r="B1486" t="str">
            <v>LAMPADA DE HALOGENIO  300W / 110V</v>
          </cell>
          <cell r="C1486" t="str">
            <v>UN</v>
          </cell>
          <cell r="D1486">
            <v>2.78</v>
          </cell>
        </row>
        <row r="1487">
          <cell r="A1487">
            <v>56464</v>
          </cell>
          <cell r="B1487" t="str">
            <v>LAMPADA DE HALOGENIO 1000W / 220V</v>
          </cell>
          <cell r="C1487" t="str">
            <v>UN</v>
          </cell>
          <cell r="D1487">
            <v>27.82</v>
          </cell>
        </row>
        <row r="1488">
          <cell r="A1488">
            <v>56466</v>
          </cell>
          <cell r="B1488" t="str">
            <v>LAMPADA FLUORESCENTE - 16W</v>
          </cell>
          <cell r="C1488" t="str">
            <v>UN</v>
          </cell>
          <cell r="D1488">
            <v>3.78</v>
          </cell>
        </row>
        <row r="1489">
          <cell r="A1489">
            <v>56467</v>
          </cell>
          <cell r="B1489" t="str">
            <v>LAMPADA FLUORESCENTE - 32W</v>
          </cell>
          <cell r="C1489" t="str">
            <v>UN</v>
          </cell>
          <cell r="D1489">
            <v>3.72</v>
          </cell>
        </row>
        <row r="1490">
          <cell r="A1490">
            <v>56468</v>
          </cell>
          <cell r="B1490" t="str">
            <v>LAMPADA COMP.MINI-FLUOR C/REATOR E SOQUETE INCORP 25W</v>
          </cell>
          <cell r="C1490" t="str">
            <v>UN</v>
          </cell>
          <cell r="D1490">
            <v>8.5500000000000007</v>
          </cell>
        </row>
        <row r="1491">
          <cell r="A1491">
            <v>56469</v>
          </cell>
          <cell r="B1491" t="str">
            <v>LAMPADA FLUORESCENTE COMPACTA - 15W/220V</v>
          </cell>
          <cell r="C1491" t="str">
            <v>UN</v>
          </cell>
          <cell r="D1491">
            <v>8.6300000000000008</v>
          </cell>
        </row>
        <row r="1492">
          <cell r="A1492">
            <v>56480</v>
          </cell>
          <cell r="B1492" t="str">
            <v>LAMPADA VAPOR METALICO -  70W</v>
          </cell>
          <cell r="C1492" t="str">
            <v>UN</v>
          </cell>
          <cell r="D1492">
            <v>45.25</v>
          </cell>
        </row>
        <row r="1493">
          <cell r="A1493">
            <v>56481</v>
          </cell>
          <cell r="B1493" t="str">
            <v>LAMPADA VAPOR METALICO - 150W</v>
          </cell>
          <cell r="C1493" t="str">
            <v>UN</v>
          </cell>
          <cell r="D1493">
            <v>52.2</v>
          </cell>
        </row>
        <row r="1494">
          <cell r="A1494">
            <v>56482</v>
          </cell>
          <cell r="B1494" t="str">
            <v>LAMPADA VAPOR METALICO - 250W</v>
          </cell>
          <cell r="C1494" t="str">
            <v>UN</v>
          </cell>
          <cell r="D1494">
            <v>55.31</v>
          </cell>
        </row>
        <row r="1495">
          <cell r="A1495">
            <v>56483</v>
          </cell>
          <cell r="B1495" t="str">
            <v>LAMPADA VAPOR METALICO - 400W</v>
          </cell>
          <cell r="C1495" t="str">
            <v>UN</v>
          </cell>
          <cell r="D1495">
            <v>59.29</v>
          </cell>
        </row>
        <row r="1496">
          <cell r="A1496">
            <v>56500</v>
          </cell>
          <cell r="B1496" t="str">
            <v>EQUIPAMENTOS DE EMERGÊNCIA</v>
          </cell>
        </row>
        <row r="1497">
          <cell r="A1497">
            <v>56530</v>
          </cell>
          <cell r="B1497" t="str">
            <v>LUMINARIA DE EMERGENCIA C/ LAMPADA INCANDESCENTE DE 40W</v>
          </cell>
          <cell r="C1497" t="str">
            <v>UN</v>
          </cell>
          <cell r="D1497">
            <v>19.79</v>
          </cell>
        </row>
        <row r="1498">
          <cell r="A1498">
            <v>56535</v>
          </cell>
          <cell r="B1498" t="str">
            <v>LUMINARIA DE EMERG.AUTONOMA C/ LAMPADA FLUOR.DE 15W</v>
          </cell>
          <cell r="C1498" t="str">
            <v>UN</v>
          </cell>
          <cell r="D1498">
            <v>103.79</v>
          </cell>
        </row>
        <row r="1499">
          <cell r="A1499">
            <v>56536</v>
          </cell>
          <cell r="B1499" t="str">
            <v>LUMINARIA DE EMERG.AUTONOMA C/ 2 PROJETORES DE 55W / 12VC</v>
          </cell>
          <cell r="C1499" t="str">
            <v>UN</v>
          </cell>
          <cell r="D1499">
            <v>269.62</v>
          </cell>
        </row>
        <row r="1500">
          <cell r="A1500">
            <v>56538</v>
          </cell>
          <cell r="B1500" t="str">
            <v>LUMINARIA DE EMERG.AUTONOMA - COM 2 LAMPADAS FLUOR.8W</v>
          </cell>
          <cell r="C1500" t="str">
            <v>UN</v>
          </cell>
          <cell r="D1500">
            <v>36.11</v>
          </cell>
        </row>
        <row r="1501">
          <cell r="A1501">
            <v>56539</v>
          </cell>
          <cell r="B1501" t="str">
            <v>LUMINARIA DE EMERG.AUTONOMA C/ LAMPADA FLUOR.DE  9W</v>
          </cell>
          <cell r="C1501" t="str">
            <v>UN</v>
          </cell>
          <cell r="D1501">
            <v>81.150000000000006</v>
          </cell>
        </row>
        <row r="1502">
          <cell r="A1502">
            <v>56541</v>
          </cell>
          <cell r="B1502" t="str">
            <v>BATERIA AUTOMOTIVA S/COMPLEMENTO DE NIVEL 12V - 36AH</v>
          </cell>
          <cell r="C1502" t="str">
            <v>UN</v>
          </cell>
          <cell r="D1502">
            <v>98.96</v>
          </cell>
        </row>
        <row r="1503">
          <cell r="A1503">
            <v>56542</v>
          </cell>
          <cell r="B1503" t="str">
            <v>BATERIA AUTOMOTIVA S/COMPLEMENTO DE NIVEL 12V - 40AH</v>
          </cell>
          <cell r="C1503" t="str">
            <v>UN</v>
          </cell>
          <cell r="D1503">
            <v>115.47</v>
          </cell>
        </row>
        <row r="1504">
          <cell r="A1504">
            <v>56543</v>
          </cell>
          <cell r="B1504" t="str">
            <v>BATERIA AUTOMOTIVA S/COMPLEMENTO DE NIVEL 12V - 45AH</v>
          </cell>
          <cell r="C1504" t="str">
            <v>UN</v>
          </cell>
          <cell r="D1504">
            <v>137.38999999999999</v>
          </cell>
        </row>
        <row r="1505">
          <cell r="A1505">
            <v>56546</v>
          </cell>
          <cell r="B1505" t="str">
            <v>BATERIA ESTACIONARIA CHUMBO/CALCIO  - 12V/45AH</v>
          </cell>
          <cell r="C1505" t="str">
            <v>UN</v>
          </cell>
          <cell r="D1505">
            <v>167.5</v>
          </cell>
        </row>
        <row r="1506">
          <cell r="A1506">
            <v>56551</v>
          </cell>
          <cell r="B1506" t="str">
            <v>CENTRAL ALARME INCENDIO ATE 10 LACOS</v>
          </cell>
          <cell r="C1506" t="str">
            <v>UN</v>
          </cell>
          <cell r="D1506">
            <v>269.56</v>
          </cell>
        </row>
        <row r="1507">
          <cell r="A1507">
            <v>56554</v>
          </cell>
          <cell r="B1507" t="str">
            <v>CENTRAL ALARME INCENDIO ATE 24 LACOS</v>
          </cell>
          <cell r="C1507" t="str">
            <v>UN</v>
          </cell>
          <cell r="D1507">
            <v>343.94</v>
          </cell>
        </row>
        <row r="1508">
          <cell r="A1508">
            <v>56559</v>
          </cell>
          <cell r="B1508" t="str">
            <v>BOTOEIRA LIGA/DESLIGA PARA BOMBA DE RECALQUE</v>
          </cell>
          <cell r="C1508" t="str">
            <v>UN</v>
          </cell>
          <cell r="D1508">
            <v>25.5</v>
          </cell>
        </row>
        <row r="1509">
          <cell r="A1509">
            <v>56560</v>
          </cell>
          <cell r="B1509" t="str">
            <v>ACIONADOR MANUAL TIPO QUEBRE-O-VIDRO</v>
          </cell>
          <cell r="C1509" t="str">
            <v>UN</v>
          </cell>
          <cell r="D1509">
            <v>25.58</v>
          </cell>
        </row>
        <row r="1510">
          <cell r="A1510">
            <v>56561</v>
          </cell>
          <cell r="B1510" t="str">
            <v>CAMPAINHA TIMBRE PARA INCENDIO 24V - 95DB</v>
          </cell>
          <cell r="C1510" t="str">
            <v>UN</v>
          </cell>
          <cell r="D1510">
            <v>19.440000000000001</v>
          </cell>
        </row>
        <row r="1511">
          <cell r="A1511">
            <v>56563</v>
          </cell>
          <cell r="B1511" t="str">
            <v>SIRENE ELETRONICA BITONAL 24V -  90DB</v>
          </cell>
          <cell r="C1511" t="str">
            <v>UN</v>
          </cell>
          <cell r="D1511">
            <v>37.4</v>
          </cell>
        </row>
        <row r="1512">
          <cell r="A1512">
            <v>56564</v>
          </cell>
          <cell r="B1512" t="str">
            <v>SIRENE ELETRONICA BITONAL 24V - 104DB</v>
          </cell>
          <cell r="C1512" t="str">
            <v>UN</v>
          </cell>
          <cell r="D1512">
            <v>19.38</v>
          </cell>
        </row>
        <row r="1513">
          <cell r="A1513">
            <v>56566</v>
          </cell>
          <cell r="B1513" t="str">
            <v>DETETOR IONICO DE FUMACA</v>
          </cell>
          <cell r="C1513" t="str">
            <v>UN</v>
          </cell>
          <cell r="D1513">
            <v>141.83000000000001</v>
          </cell>
        </row>
        <row r="1514">
          <cell r="A1514">
            <v>56570</v>
          </cell>
          <cell r="B1514" t="str">
            <v>DETECTOR PRESENCA TP INFRAVERM.PAS - 110VCC</v>
          </cell>
          <cell r="C1514" t="str">
            <v>UN</v>
          </cell>
          <cell r="D1514">
            <v>32.31</v>
          </cell>
        </row>
        <row r="1515">
          <cell r="A1515">
            <v>56575</v>
          </cell>
          <cell r="B1515" t="str">
            <v>NO-BREAK TRIFÁSICO - 15 KVA - AUTONOMIA DE 15 MIN.</v>
          </cell>
          <cell r="C1515" t="str">
            <v>UN</v>
          </cell>
          <cell r="D1515">
            <v>30683</v>
          </cell>
        </row>
        <row r="1516">
          <cell r="A1516">
            <v>56576</v>
          </cell>
          <cell r="B1516" t="str">
            <v>ESTABILIZADOR ELETRÔNICO TRIFÁSICO - 15 KVA</v>
          </cell>
          <cell r="C1516" t="str">
            <v>UN</v>
          </cell>
          <cell r="D1516">
            <v>13246</v>
          </cell>
        </row>
        <row r="1517">
          <cell r="A1517">
            <v>56579</v>
          </cell>
          <cell r="B1517" t="str">
            <v>GRUPO GERADOR  6 KVA - 127 V - PARTIDA AUTOMÁTICA</v>
          </cell>
          <cell r="C1517" t="str">
            <v>UN</v>
          </cell>
          <cell r="D1517">
            <v>9693.7999999999993</v>
          </cell>
        </row>
        <row r="1518">
          <cell r="A1518">
            <v>56585</v>
          </cell>
          <cell r="B1518" t="str">
            <v>GRUPO GERADOR 150 KVA BRUSHLESS QDO. TRANSF. AUT.</v>
          </cell>
          <cell r="C1518" t="str">
            <v>UN</v>
          </cell>
          <cell r="D1518">
            <v>57332</v>
          </cell>
        </row>
        <row r="1519">
          <cell r="A1519">
            <v>56586</v>
          </cell>
          <cell r="B1519" t="str">
            <v>GRUPO GERADOR 180 KVA BRUSHLESS QDO. TRANSF. AUT.</v>
          </cell>
          <cell r="C1519" t="str">
            <v>UN</v>
          </cell>
          <cell r="D1519">
            <v>66174.25</v>
          </cell>
        </row>
        <row r="1520">
          <cell r="A1520">
            <v>56587</v>
          </cell>
          <cell r="B1520" t="str">
            <v>GRUPO GERADOR 137 CV - COMANDO AUTOMÁTICO - DIESEL</v>
          </cell>
          <cell r="C1520" t="str">
            <v>UN</v>
          </cell>
          <cell r="D1520">
            <v>53310.9</v>
          </cell>
        </row>
        <row r="1521">
          <cell r="A1521">
            <v>56588</v>
          </cell>
          <cell r="B1521" t="str">
            <v>GRUPO GERADOR 275 KVA BRUSHLESS QDO. TRANSF. AUT.</v>
          </cell>
          <cell r="C1521" t="str">
            <v>UN</v>
          </cell>
          <cell r="D1521">
            <v>101341</v>
          </cell>
        </row>
        <row r="1522">
          <cell r="A1522">
            <v>56800</v>
          </cell>
          <cell r="B1522" t="str">
            <v>APARELHOS ELÉTRICOS</v>
          </cell>
        </row>
        <row r="1523">
          <cell r="A1523">
            <v>56810</v>
          </cell>
          <cell r="B1523" t="str">
            <v>BEBEDOURO ELETRICO COM REFRIGERACAO - 40L</v>
          </cell>
          <cell r="C1523" t="str">
            <v>UN</v>
          </cell>
          <cell r="D1523">
            <v>582.51</v>
          </cell>
        </row>
        <row r="1524">
          <cell r="A1524">
            <v>56815</v>
          </cell>
          <cell r="B1524" t="str">
            <v>BEBEDOURO ELETRICO COM REFRIGERACAO - 80L</v>
          </cell>
          <cell r="C1524" t="str">
            <v>UN</v>
          </cell>
          <cell r="D1524">
            <v>658.17</v>
          </cell>
        </row>
        <row r="1525">
          <cell r="A1525">
            <v>56820</v>
          </cell>
          <cell r="B1525" t="str">
            <v>CHUVEIRO ELET.CORPO M.CROMADO - 220V-2800/4</v>
          </cell>
          <cell r="C1525" t="str">
            <v>UN</v>
          </cell>
          <cell r="D1525">
            <v>103.57</v>
          </cell>
        </row>
        <row r="1526">
          <cell r="A1526">
            <v>56827</v>
          </cell>
          <cell r="B1526" t="str">
            <v>DUCHA MODELO JET SET MET</v>
          </cell>
          <cell r="C1526" t="str">
            <v>UN</v>
          </cell>
          <cell r="D1526">
            <v>115.81</v>
          </cell>
        </row>
        <row r="1527">
          <cell r="A1527">
            <v>56829</v>
          </cell>
          <cell r="B1527" t="str">
            <v>DUCHA HIG. FLEX SEM REG. DE PAREDE</v>
          </cell>
          <cell r="C1527" t="str">
            <v>UN</v>
          </cell>
          <cell r="D1527">
            <v>182.1</v>
          </cell>
        </row>
        <row r="1528">
          <cell r="A1528">
            <v>56832</v>
          </cell>
          <cell r="B1528" t="str">
            <v>EXAUSTOR P/COIFA - POT. 1/2HP</v>
          </cell>
          <cell r="C1528" t="str">
            <v>UN</v>
          </cell>
          <cell r="D1528">
            <v>795.58</v>
          </cell>
        </row>
        <row r="1529">
          <cell r="A1529">
            <v>56840</v>
          </cell>
          <cell r="B1529" t="str">
            <v>TORNEIRA ELET.CORPO M.CROMADO - 220V</v>
          </cell>
          <cell r="C1529" t="str">
            <v>UN</v>
          </cell>
          <cell r="D1529">
            <v>94.11</v>
          </cell>
        </row>
        <row r="1530">
          <cell r="A1530">
            <v>57200</v>
          </cell>
          <cell r="B1530" t="str">
            <v>PÁRA-RAIOS E ACESSÓRIOS</v>
          </cell>
        </row>
        <row r="1531">
          <cell r="A1531">
            <v>57210</v>
          </cell>
          <cell r="B1531" t="str">
            <v>BASE E ESTAIS PARA HASTE DE PARA-RAIOS</v>
          </cell>
          <cell r="C1531" t="str">
            <v>cj</v>
          </cell>
          <cell r="D1531">
            <v>71.44</v>
          </cell>
        </row>
        <row r="1532">
          <cell r="A1532">
            <v>57212</v>
          </cell>
          <cell r="B1532" t="str">
            <v>TERMINAL AEREO ACO GALV.C/BASE FIXA 30 CM</v>
          </cell>
          <cell r="C1532" t="str">
            <v>UN</v>
          </cell>
          <cell r="D1532">
            <v>2.75</v>
          </cell>
        </row>
        <row r="1533">
          <cell r="A1533">
            <v>57213</v>
          </cell>
          <cell r="B1533" t="str">
            <v>SUPORTE P/FIXACAO CABO EM TELHA ONDULADA</v>
          </cell>
          <cell r="C1533" t="str">
            <v>UN</v>
          </cell>
          <cell r="D1533">
            <v>4.5999999999999996</v>
          </cell>
        </row>
        <row r="1534">
          <cell r="A1534">
            <v>57214</v>
          </cell>
          <cell r="B1534" t="str">
            <v>CAIXA INSPECAO ATERR.C/TAMPA E ALCA</v>
          </cell>
          <cell r="C1534" t="str">
            <v>UN</v>
          </cell>
          <cell r="D1534">
            <v>22.47</v>
          </cell>
        </row>
        <row r="1535">
          <cell r="A1535">
            <v>57215</v>
          </cell>
          <cell r="B1535" t="str">
            <v>CAIXA INSPECAO ATERR.TP SUSPENSA FOFO</v>
          </cell>
          <cell r="C1535" t="str">
            <v>UN</v>
          </cell>
          <cell r="D1535">
            <v>10.78</v>
          </cell>
        </row>
        <row r="1536">
          <cell r="A1536">
            <v>57216</v>
          </cell>
          <cell r="B1536" t="str">
            <v>SINALEIRO SIMPLES C/FOTOCELULA SOLAR</v>
          </cell>
          <cell r="C1536" t="str">
            <v>UN</v>
          </cell>
          <cell r="D1536">
            <v>28.14</v>
          </cell>
        </row>
        <row r="1537">
          <cell r="A1537">
            <v>57217</v>
          </cell>
          <cell r="B1537" t="str">
            <v>SINALEIRO DUPLO C/FOTOCELULA SOLAR</v>
          </cell>
          <cell r="C1537" t="str">
            <v>UN</v>
          </cell>
          <cell r="D1537">
            <v>61.85</v>
          </cell>
        </row>
        <row r="1538">
          <cell r="A1538">
            <v>57220</v>
          </cell>
          <cell r="B1538" t="str">
            <v>BUQUE -FRANKLIN-; ROSCA E NIPLE 3/4-</v>
          </cell>
          <cell r="C1538" t="str">
            <v>UN</v>
          </cell>
          <cell r="D1538">
            <v>45.56</v>
          </cell>
        </row>
        <row r="1539">
          <cell r="A1539">
            <v>57247</v>
          </cell>
          <cell r="B1539" t="str">
            <v>SUPORTE ISOL.SIMPLES C/ROLD - ROSCA SOBER.E BUC.DESCIDA PARA-RAIOS</v>
          </cell>
          <cell r="C1539" t="str">
            <v>UN</v>
          </cell>
          <cell r="D1539">
            <v>1.4</v>
          </cell>
        </row>
        <row r="1540">
          <cell r="A1540">
            <v>57600</v>
          </cell>
          <cell r="B1540" t="str">
            <v>HASTES</v>
          </cell>
        </row>
        <row r="1541">
          <cell r="A1541">
            <v>57610</v>
          </cell>
          <cell r="B1541" t="str">
            <v>HASTE TIPO COPPERWELD ALTA CAMADA -  5/8"X3,00M</v>
          </cell>
          <cell r="C1541" t="str">
            <v>UN</v>
          </cell>
          <cell r="D1541">
            <v>48.05</v>
          </cell>
        </row>
        <row r="1542">
          <cell r="A1542">
            <v>57611</v>
          </cell>
          <cell r="B1542" t="str">
            <v>HASTE TIPO COPPERWELD ALTA CAMADA - 3/4"X3,00M</v>
          </cell>
          <cell r="C1542" t="str">
            <v>UN</v>
          </cell>
          <cell r="D1542">
            <v>68.39</v>
          </cell>
        </row>
        <row r="1543">
          <cell r="A1543">
            <v>57630</v>
          </cell>
          <cell r="B1543" t="str">
            <v>HASTE DE ACO GALVANIZADO - 2"X3,00M</v>
          </cell>
          <cell r="C1543" t="str">
            <v>UN</v>
          </cell>
          <cell r="D1543">
            <v>63.62</v>
          </cell>
        </row>
        <row r="1544">
          <cell r="A1544">
            <v>57847</v>
          </cell>
          <cell r="B1544" t="str">
            <v>CAIXA DE PASSAGEM CH METÁLICA C/ TAMPA PARAF.  150X150X10CM</v>
          </cell>
          <cell r="C1544" t="str">
            <v>UN</v>
          </cell>
          <cell r="D1544">
            <v>4.3899999999999997</v>
          </cell>
        </row>
        <row r="1545">
          <cell r="A1545">
            <v>57849</v>
          </cell>
          <cell r="B1545" t="str">
            <v>CAIXA DE PASSAGEM CH METÁLICA C/ TAMPA PARAF. 150X150X8 CM</v>
          </cell>
          <cell r="C1545" t="str">
            <v>UN</v>
          </cell>
          <cell r="D1545">
            <v>149.96</v>
          </cell>
        </row>
        <row r="1546">
          <cell r="A1546">
            <v>58000</v>
          </cell>
          <cell r="B1546" t="str">
            <v>CONECTORES E TERMINAIS</v>
          </cell>
        </row>
        <row r="1547">
          <cell r="A1547">
            <v>58004</v>
          </cell>
          <cell r="B1547" t="str">
            <v>CONECTOR DE PRESSAO P/ CABO   6MM2</v>
          </cell>
          <cell r="C1547" t="str">
            <v>UN</v>
          </cell>
          <cell r="D1547">
            <v>1.05</v>
          </cell>
        </row>
        <row r="1548">
          <cell r="A1548">
            <v>58005</v>
          </cell>
          <cell r="B1548" t="str">
            <v>CONECTOR DE PRESSAO P/ CABO  10MM2</v>
          </cell>
          <cell r="C1548" t="str">
            <v>UN</v>
          </cell>
          <cell r="D1548">
            <v>1.37</v>
          </cell>
        </row>
        <row r="1549">
          <cell r="A1549">
            <v>58006</v>
          </cell>
          <cell r="B1549" t="str">
            <v>CONECTOR DE PRESSAO P/ CABO  16MM2</v>
          </cell>
          <cell r="C1549" t="str">
            <v>UN</v>
          </cell>
          <cell r="D1549">
            <v>1.64</v>
          </cell>
        </row>
        <row r="1550">
          <cell r="A1550">
            <v>58007</v>
          </cell>
          <cell r="B1550" t="str">
            <v>CONECTOR DE PRESSAO P/ CABO  25MM2</v>
          </cell>
          <cell r="C1550" t="str">
            <v>UN</v>
          </cell>
          <cell r="D1550">
            <v>1.87</v>
          </cell>
        </row>
        <row r="1551">
          <cell r="A1551">
            <v>58008</v>
          </cell>
          <cell r="B1551" t="str">
            <v>CONECTOR DE PRESSAO P/ CABO  35MM2</v>
          </cell>
          <cell r="C1551" t="str">
            <v>UN</v>
          </cell>
          <cell r="D1551">
            <v>1.94</v>
          </cell>
        </row>
        <row r="1552">
          <cell r="A1552">
            <v>58009</v>
          </cell>
          <cell r="B1552" t="str">
            <v>CONECTOR DE PRESSAO P/ CABO  50MM2</v>
          </cell>
          <cell r="C1552" t="str">
            <v>UN</v>
          </cell>
          <cell r="D1552">
            <v>2</v>
          </cell>
        </row>
        <row r="1553">
          <cell r="A1553">
            <v>58010</v>
          </cell>
          <cell r="B1553" t="str">
            <v>CONECTOR DE PRESSAO P/ CABO  70MM2</v>
          </cell>
          <cell r="C1553" t="str">
            <v>UN</v>
          </cell>
          <cell r="D1553">
            <v>2.21</v>
          </cell>
        </row>
        <row r="1554">
          <cell r="A1554">
            <v>58011</v>
          </cell>
          <cell r="B1554" t="str">
            <v>CONECTOR DE PRESSAO P/ CABO  95MM2</v>
          </cell>
          <cell r="C1554" t="str">
            <v>UN</v>
          </cell>
          <cell r="D1554">
            <v>3.24</v>
          </cell>
        </row>
        <row r="1555">
          <cell r="A1555">
            <v>58012</v>
          </cell>
          <cell r="B1555" t="str">
            <v>CONECTOR DE PRESSAO P/ CABO 120MM2</v>
          </cell>
          <cell r="C1555" t="str">
            <v>UN</v>
          </cell>
          <cell r="D1555">
            <v>4.9800000000000004</v>
          </cell>
        </row>
        <row r="1556">
          <cell r="A1556">
            <v>58013</v>
          </cell>
          <cell r="B1556" t="str">
            <v>CONECTOR DE PRESSAO P/ CABO 150MM2</v>
          </cell>
          <cell r="C1556" t="str">
            <v>UN</v>
          </cell>
          <cell r="D1556">
            <v>5.1100000000000003</v>
          </cell>
        </row>
        <row r="1557">
          <cell r="A1557">
            <v>58014</v>
          </cell>
          <cell r="B1557" t="str">
            <v>CONECTOR DE PRESSAO P/ CABO 185MM2</v>
          </cell>
          <cell r="C1557" t="str">
            <v>UN</v>
          </cell>
          <cell r="D1557">
            <v>6.72</v>
          </cell>
        </row>
        <row r="1558">
          <cell r="A1558">
            <v>58015</v>
          </cell>
          <cell r="B1558" t="str">
            <v>CONECTOR DE PRESSAO P/ CABO 240MM2</v>
          </cell>
          <cell r="C1558" t="str">
            <v>UN</v>
          </cell>
          <cell r="D1558">
            <v>11.63</v>
          </cell>
        </row>
        <row r="1559">
          <cell r="A1559">
            <v>58016</v>
          </cell>
          <cell r="B1559" t="str">
            <v>CONECTOR DE PRESSAO P/ CABO 300MM2</v>
          </cell>
          <cell r="C1559" t="str">
            <v>UN</v>
          </cell>
          <cell r="D1559">
            <v>12.48</v>
          </cell>
        </row>
        <row r="1560">
          <cell r="A1560">
            <v>58020</v>
          </cell>
          <cell r="B1560" t="str">
            <v>CONECTOR PARA HASTE TIPO COPPERWELD</v>
          </cell>
          <cell r="C1560" t="str">
            <v>UN</v>
          </cell>
          <cell r="D1560">
            <v>1.1100000000000001</v>
          </cell>
        </row>
        <row r="1561">
          <cell r="A1561">
            <v>58024</v>
          </cell>
          <cell r="B1561" t="str">
            <v>CONECTOR TIPO SPLIT-BOLT PARA CABO DE  10MM2</v>
          </cell>
          <cell r="C1561" t="str">
            <v>UN</v>
          </cell>
          <cell r="D1561">
            <v>1.21</v>
          </cell>
        </row>
        <row r="1562">
          <cell r="A1562">
            <v>58025</v>
          </cell>
          <cell r="B1562" t="str">
            <v>CONECTOR TIPO SPLIT-BOLT PARA CABO DE  16MM2</v>
          </cell>
          <cell r="C1562" t="str">
            <v>UN</v>
          </cell>
          <cell r="D1562">
            <v>1.58</v>
          </cell>
        </row>
        <row r="1563">
          <cell r="A1563">
            <v>58030</v>
          </cell>
          <cell r="B1563" t="str">
            <v>CONECTOR TIPO SPLIT-BOLT PARA CABO DE  25MM2</v>
          </cell>
          <cell r="C1563" t="str">
            <v>UN</v>
          </cell>
          <cell r="D1563">
            <v>1.95</v>
          </cell>
        </row>
        <row r="1564">
          <cell r="A1564">
            <v>58031</v>
          </cell>
          <cell r="B1564" t="str">
            <v>CONECTOR TIPO SPLIT-BOLT PARA CABO DE  35MM2</v>
          </cell>
          <cell r="C1564" t="str">
            <v>UN</v>
          </cell>
          <cell r="D1564">
            <v>2.2599999999999998</v>
          </cell>
        </row>
        <row r="1565">
          <cell r="A1565">
            <v>58032</v>
          </cell>
          <cell r="B1565" t="str">
            <v>CONECTOR TIPO SPLIT-BOLT PARA CABO DE  70MM2</v>
          </cell>
          <cell r="C1565" t="str">
            <v>UN</v>
          </cell>
          <cell r="D1565">
            <v>4.51</v>
          </cell>
        </row>
        <row r="1566">
          <cell r="A1566">
            <v>58033</v>
          </cell>
          <cell r="B1566" t="str">
            <v>CONECTOR TIPO SPLIT-BOLT PARA CABO DE  95MM2</v>
          </cell>
          <cell r="C1566" t="str">
            <v>UN</v>
          </cell>
          <cell r="D1566">
            <v>6.49</v>
          </cell>
        </row>
        <row r="1567">
          <cell r="A1567">
            <v>58034</v>
          </cell>
          <cell r="B1567" t="str">
            <v>CONECTOR TIPO SPLIT-BOLT PARA CABO DE  50MM2</v>
          </cell>
          <cell r="C1567" t="str">
            <v>UN</v>
          </cell>
          <cell r="D1567">
            <v>2.81</v>
          </cell>
        </row>
        <row r="1568">
          <cell r="A1568">
            <v>58035</v>
          </cell>
          <cell r="B1568" t="str">
            <v>CONECTOR TIPO SPLIT-BOLT PARA CABO DE 120MM2</v>
          </cell>
          <cell r="C1568" t="str">
            <v>UN</v>
          </cell>
          <cell r="D1568">
            <v>8.7100000000000009</v>
          </cell>
        </row>
        <row r="1569">
          <cell r="A1569">
            <v>58036</v>
          </cell>
          <cell r="B1569" t="str">
            <v>CONECTOR TIPO SPLIT-BOLT PARA CABO DE 150MM2</v>
          </cell>
          <cell r="C1569" t="str">
            <v>UN</v>
          </cell>
          <cell r="D1569">
            <v>11.1</v>
          </cell>
        </row>
        <row r="1570">
          <cell r="A1570">
            <v>58037</v>
          </cell>
          <cell r="B1570" t="str">
            <v>CONECTOR TIPO SPLIT-BOLT PARA CABO DE 185MM2</v>
          </cell>
          <cell r="C1570" t="str">
            <v>UN</v>
          </cell>
          <cell r="D1570">
            <v>12.62</v>
          </cell>
        </row>
        <row r="1571">
          <cell r="A1571">
            <v>58038</v>
          </cell>
          <cell r="B1571" t="str">
            <v>CONECTOR TIPO SPLIT-BOLT PARA CABO DE 240MM2</v>
          </cell>
          <cell r="C1571" t="str">
            <v>UN</v>
          </cell>
          <cell r="D1571">
            <v>15.3</v>
          </cell>
        </row>
        <row r="1572">
          <cell r="A1572">
            <v>58039</v>
          </cell>
          <cell r="B1572" t="str">
            <v>CONECTOR TIPO SPLIT-BOLT PARA CABO DE 300MM2</v>
          </cell>
          <cell r="C1572" t="str">
            <v>UN</v>
          </cell>
          <cell r="D1572">
            <v>39.26</v>
          </cell>
        </row>
        <row r="1573">
          <cell r="A1573">
            <v>58050</v>
          </cell>
          <cell r="B1573" t="str">
            <v>CONECTOR EM ALUMINIO TIPO PRENSA-CABO  -  3/8"</v>
          </cell>
          <cell r="C1573" t="str">
            <v>UN</v>
          </cell>
          <cell r="D1573">
            <v>2.21</v>
          </cell>
        </row>
        <row r="1574">
          <cell r="A1574">
            <v>58051</v>
          </cell>
          <cell r="B1574" t="str">
            <v>CONECTOR EM ALUMINIO TIPO PRENSA-CABO -  1/2"</v>
          </cell>
          <cell r="C1574" t="str">
            <v>UN</v>
          </cell>
          <cell r="D1574">
            <v>2.2799999999999998</v>
          </cell>
        </row>
        <row r="1575">
          <cell r="A1575">
            <v>58052</v>
          </cell>
          <cell r="B1575" t="str">
            <v>CONECTOR EM ALUMINIO TIPO PRENSA-CABO -  3/4"</v>
          </cell>
          <cell r="C1575" t="str">
            <v>UN</v>
          </cell>
          <cell r="D1575">
            <v>2.73</v>
          </cell>
        </row>
        <row r="1576">
          <cell r="A1576">
            <v>58053</v>
          </cell>
          <cell r="B1576" t="str">
            <v>CONECTOR EM ALUMINIO TIPO PRENSA-CABO - 1"</v>
          </cell>
          <cell r="C1576" t="str">
            <v>UN</v>
          </cell>
          <cell r="D1576">
            <v>3.67</v>
          </cell>
        </row>
        <row r="1577">
          <cell r="A1577">
            <v>58400</v>
          </cell>
          <cell r="B1577" t="str">
            <v>BUCHAS; ARRUELAS E BRAÇADEIRAS</v>
          </cell>
        </row>
        <row r="1578">
          <cell r="A1578">
            <v>58407</v>
          </cell>
          <cell r="B1578" t="str">
            <v>BRACADEIRA DE ACO GALVANIZADO TIPO U (OMEGA/SIMPLES) - 1"</v>
          </cell>
          <cell r="C1578" t="str">
            <v>UN</v>
          </cell>
          <cell r="D1578">
            <v>0.76</v>
          </cell>
        </row>
        <row r="1579">
          <cell r="A1579">
            <v>58410</v>
          </cell>
          <cell r="B1579" t="str">
            <v>BRACADEIRA PARA TUBO DE 150MM</v>
          </cell>
          <cell r="C1579" t="str">
            <v>UN</v>
          </cell>
          <cell r="D1579">
            <v>7.33</v>
          </cell>
        </row>
        <row r="1580">
          <cell r="A1580">
            <v>58411</v>
          </cell>
          <cell r="B1580" t="str">
            <v>BUCHA E ARRUELA RIGIDA DE ACO GALVANIZADO -  1/2"</v>
          </cell>
          <cell r="C1580" t="str">
            <v>UN</v>
          </cell>
          <cell r="D1580">
            <v>1.79</v>
          </cell>
        </row>
        <row r="1581">
          <cell r="A1581">
            <v>58412</v>
          </cell>
          <cell r="B1581" t="str">
            <v>BUCHA E ARRUELA RIGIDA DE ACO GALVANIZADO -  3/4"</v>
          </cell>
          <cell r="C1581" t="str">
            <v>UN</v>
          </cell>
          <cell r="D1581">
            <v>2.0299999999999998</v>
          </cell>
        </row>
        <row r="1582">
          <cell r="A1582">
            <v>58413</v>
          </cell>
          <cell r="B1582" t="str">
            <v>BUCHA E ARRUELA RIGIDA DE ACO GALVANIZADO - 1"</v>
          </cell>
          <cell r="C1582" t="str">
            <v>UN</v>
          </cell>
          <cell r="D1582">
            <v>2.99</v>
          </cell>
        </row>
        <row r="1583">
          <cell r="A1583">
            <v>58415</v>
          </cell>
          <cell r="B1583" t="str">
            <v>BUCHA E ARRUELA RIGIDA DE ACO GALVANIZADO - 1 1/2"</v>
          </cell>
          <cell r="C1583" t="str">
            <v>UN</v>
          </cell>
          <cell r="D1583">
            <v>5.5</v>
          </cell>
        </row>
        <row r="1584">
          <cell r="A1584">
            <v>58417</v>
          </cell>
          <cell r="B1584" t="str">
            <v>BUCHA E ARRUELA RIGIDA DE ACO GALVANIZADO - 2 1/2"</v>
          </cell>
          <cell r="C1584" t="str">
            <v>UN</v>
          </cell>
          <cell r="D1584">
            <v>7.6</v>
          </cell>
        </row>
        <row r="1585">
          <cell r="A1585">
            <v>58418</v>
          </cell>
          <cell r="B1585" t="str">
            <v>BUCHA E ARRUELA RIGIDA DE ACO GALVANIZADO - 3"</v>
          </cell>
          <cell r="C1585" t="str">
            <v>UN</v>
          </cell>
          <cell r="D1585">
            <v>11.58</v>
          </cell>
        </row>
        <row r="1586">
          <cell r="A1586">
            <v>58420</v>
          </cell>
          <cell r="B1586" t="str">
            <v>BUCHA E ARRUELA RIGIDA DE ACO GALVANIZADO - 4"</v>
          </cell>
          <cell r="C1586" t="str">
            <v>UN</v>
          </cell>
          <cell r="D1586">
            <v>17.489999999999998</v>
          </cell>
        </row>
        <row r="1587">
          <cell r="A1587">
            <v>58421</v>
          </cell>
          <cell r="B1587" t="str">
            <v>BRACADEIRA DE ACO GALVANIZADO TIPO U (OMEGA/SIMPLES) -  1/2"</v>
          </cell>
          <cell r="C1587" t="str">
            <v>UN</v>
          </cell>
          <cell r="D1587">
            <v>0.62</v>
          </cell>
        </row>
        <row r="1588">
          <cell r="A1588">
            <v>58422</v>
          </cell>
          <cell r="B1588" t="str">
            <v>BRACADEIRA DE ACO GALVANIZADO TIPO U (OMEGA/SIMPLES) -  3/4"</v>
          </cell>
          <cell r="C1588" t="str">
            <v>UN</v>
          </cell>
          <cell r="D1588">
            <v>0.67</v>
          </cell>
        </row>
        <row r="1589">
          <cell r="A1589">
            <v>58426</v>
          </cell>
          <cell r="B1589" t="str">
            <v>BRACADEIRA DE ACO GALVANIZADO TIPO U (OMEGA/SIMPLES) - 3"</v>
          </cell>
          <cell r="C1589" t="str">
            <v>UN</v>
          </cell>
          <cell r="D1589">
            <v>1.52</v>
          </cell>
        </row>
        <row r="1590">
          <cell r="A1590">
            <v>58600</v>
          </cell>
          <cell r="B1590" t="str">
            <v>POSTES</v>
          </cell>
        </row>
        <row r="1591">
          <cell r="A1591">
            <v>58601</v>
          </cell>
          <cell r="B1591" t="str">
            <v>POSTE DE CONCRETO DUPLO T - H=6,00M - 90KG</v>
          </cell>
          <cell r="C1591" t="str">
            <v>UN</v>
          </cell>
          <cell r="D1591">
            <v>142</v>
          </cell>
        </row>
        <row r="1592">
          <cell r="A1592">
            <v>58602</v>
          </cell>
          <cell r="B1592" t="str">
            <v>POSTE DE CONCRETO DUPLO T - H=7,50M -  90KG</v>
          </cell>
          <cell r="C1592" t="str">
            <v>UN</v>
          </cell>
          <cell r="D1592">
            <v>154.66999999999999</v>
          </cell>
        </row>
        <row r="1593">
          <cell r="A1593">
            <v>58604</v>
          </cell>
          <cell r="B1593" t="str">
            <v>POSTE DE CONCRETO DUPLO T - H=7,50M - 200KG</v>
          </cell>
          <cell r="C1593" t="str">
            <v>UN</v>
          </cell>
          <cell r="D1593">
            <v>238.4</v>
          </cell>
        </row>
        <row r="1594">
          <cell r="A1594">
            <v>58606</v>
          </cell>
          <cell r="B1594" t="str">
            <v>POSTE DE CONCRETO DUPLO T - H=7,50M - 300KG</v>
          </cell>
          <cell r="C1594" t="str">
            <v>UN</v>
          </cell>
          <cell r="D1594">
            <v>290.52999999999997</v>
          </cell>
        </row>
        <row r="1595">
          <cell r="A1595">
            <v>58628</v>
          </cell>
          <cell r="B1595" t="str">
            <v>POSTE DE CONCRETO CENTRIFUGADO CURVO - SIMPLES -  H=6,50M</v>
          </cell>
          <cell r="C1595" t="str">
            <v>UN</v>
          </cell>
          <cell r="D1595">
            <v>600</v>
          </cell>
        </row>
        <row r="1596">
          <cell r="A1596">
            <v>58630</v>
          </cell>
          <cell r="B1596" t="str">
            <v>POSTE DE CONCRETO CENTRIFUGADO CURVO - SIMPLES -  H=9,00M</v>
          </cell>
          <cell r="C1596" t="str">
            <v>UN</v>
          </cell>
          <cell r="D1596">
            <v>725</v>
          </cell>
        </row>
        <row r="1597">
          <cell r="A1597">
            <v>58634</v>
          </cell>
          <cell r="B1597" t="str">
            <v>POSTE DE CONCRETO CIRCULAR RETO - H=12,00M/200DAN</v>
          </cell>
          <cell r="C1597" t="str">
            <v>UN</v>
          </cell>
          <cell r="D1597">
            <v>551.01</v>
          </cell>
        </row>
        <row r="1598">
          <cell r="A1598">
            <v>59000</v>
          </cell>
          <cell r="B1598" t="str">
            <v>DIVERSOS</v>
          </cell>
        </row>
        <row r="1599">
          <cell r="A1599">
            <v>59001</v>
          </cell>
          <cell r="B1599" t="str">
            <v>CRUZETA DE FERRO GALV.P/3 PROJETORES</v>
          </cell>
          <cell r="C1599" t="str">
            <v>UN</v>
          </cell>
          <cell r="D1599">
            <v>151.57</v>
          </cell>
        </row>
        <row r="1600">
          <cell r="A1600">
            <v>59002</v>
          </cell>
          <cell r="B1600" t="str">
            <v>BRACO P/LUMIN.TUBO FERRO GALV.1-X1;00M</v>
          </cell>
          <cell r="C1600" t="str">
            <v>UN</v>
          </cell>
          <cell r="D1600">
            <v>15.22</v>
          </cell>
        </row>
        <row r="1601">
          <cell r="A1601">
            <v>59005</v>
          </cell>
          <cell r="B1601" t="str">
            <v>ALCA COM ISOLADOR DE PORCELANA TIPO TELESP</v>
          </cell>
          <cell r="C1601" t="str">
            <v>UN</v>
          </cell>
          <cell r="D1601">
            <v>9.02</v>
          </cell>
        </row>
        <row r="1602">
          <cell r="A1602">
            <v>59009</v>
          </cell>
          <cell r="B1602" t="str">
            <v>ARMACAO SECUNDARIA (PRESBOW) - 2 ESTRIBOS</v>
          </cell>
          <cell r="C1602" t="str">
            <v>UN</v>
          </cell>
          <cell r="D1602">
            <v>11.16</v>
          </cell>
        </row>
        <row r="1603">
          <cell r="A1603">
            <v>59010</v>
          </cell>
          <cell r="B1603" t="str">
            <v>ARMACAO SECUNDARIA (PRESBOW) - 3 ESTRIBOS</v>
          </cell>
          <cell r="C1603" t="str">
            <v>UN</v>
          </cell>
          <cell r="D1603">
            <v>16.95</v>
          </cell>
        </row>
        <row r="1604">
          <cell r="A1604">
            <v>59011</v>
          </cell>
          <cell r="B1604" t="str">
            <v>ARMACAO SECUNDARIA (PRESBOW) - 4 ESTRIBOS</v>
          </cell>
          <cell r="C1604" t="str">
            <v>UN</v>
          </cell>
          <cell r="D1604">
            <v>23.49</v>
          </cell>
        </row>
        <row r="1605">
          <cell r="A1605">
            <v>59015</v>
          </cell>
          <cell r="B1605" t="str">
            <v>AUTOMATICO DE BOIA TP.CONT.MERCURIO</v>
          </cell>
          <cell r="C1605" t="str">
            <v>UN</v>
          </cell>
          <cell r="D1605">
            <v>15.13</v>
          </cell>
        </row>
        <row r="1606">
          <cell r="A1606">
            <v>59020</v>
          </cell>
          <cell r="B1606" t="str">
            <v>KIT INSTALAÇÃO TIPO BL E2</v>
          </cell>
          <cell r="C1606" t="str">
            <v>UN</v>
          </cell>
          <cell r="D1606">
            <v>3.87</v>
          </cell>
        </row>
        <row r="1607">
          <cell r="A1607">
            <v>59021</v>
          </cell>
          <cell r="B1607" t="str">
            <v>CINTA DE ACO GALVANIZADO DIAMETRO 170 MM</v>
          </cell>
          <cell r="C1607" t="str">
            <v>UN</v>
          </cell>
          <cell r="D1607">
            <v>12.24</v>
          </cell>
        </row>
        <row r="1608">
          <cell r="A1608">
            <v>59025</v>
          </cell>
          <cell r="B1608" t="str">
            <v>CIGARRA DE SOBREPOR; TIPO COLEGIAL</v>
          </cell>
          <cell r="C1608" t="str">
            <v>UN</v>
          </cell>
          <cell r="D1608">
            <v>5.24</v>
          </cell>
        </row>
        <row r="1609">
          <cell r="A1609">
            <v>59030</v>
          </cell>
          <cell r="B1609" t="str">
            <v>FITA SCOTH 3M</v>
          </cell>
          <cell r="C1609" t="str">
            <v>M</v>
          </cell>
          <cell r="D1609">
            <v>0.34</v>
          </cell>
        </row>
        <row r="1610">
          <cell r="A1610">
            <v>59032</v>
          </cell>
          <cell r="B1610" t="str">
            <v>SOQUETE ANTIVIBRATORIO P/LAMPADA FLUOR.SEM PORTA - STA</v>
          </cell>
          <cell r="C1610" t="str">
            <v>UN</v>
          </cell>
          <cell r="D1610">
            <v>0.68</v>
          </cell>
        </row>
        <row r="1611">
          <cell r="A1611">
            <v>59033</v>
          </cell>
          <cell r="B1611" t="str">
            <v>SOQUETE ANTIVIBRATORIO P/LAMPADA FLUOR.COM PORTA - STA</v>
          </cell>
          <cell r="C1611" t="str">
            <v>UN</v>
          </cell>
          <cell r="D1611">
            <v>3.64</v>
          </cell>
        </row>
        <row r="1612">
          <cell r="A1612">
            <v>59036</v>
          </cell>
          <cell r="B1612" t="str">
            <v>STARTER PARA LAMPADA FLUORESCENTE - 20/40W</v>
          </cell>
          <cell r="C1612" t="str">
            <v>UN</v>
          </cell>
          <cell r="D1612">
            <v>1.0900000000000001</v>
          </cell>
        </row>
        <row r="1613">
          <cell r="A1613">
            <v>59037</v>
          </cell>
          <cell r="B1613" t="str">
            <v>SOQUETE DE BAQUELITE COM RABICHO</v>
          </cell>
          <cell r="C1613" t="str">
            <v>UN</v>
          </cell>
          <cell r="D1613">
            <v>1.2</v>
          </cell>
        </row>
        <row r="1614">
          <cell r="A1614">
            <v>59040</v>
          </cell>
          <cell r="B1614" t="str">
            <v>TAMPÃO FERRO FUNDIDO - TQ 25</v>
          </cell>
          <cell r="C1614" t="str">
            <v>UN</v>
          </cell>
          <cell r="D1614">
            <v>81.540000000000006</v>
          </cell>
        </row>
        <row r="1615">
          <cell r="A1615">
            <v>59050</v>
          </cell>
          <cell r="B1615" t="str">
            <v>RELE FOTOEL. FOTOCELULA SOLA 500W</v>
          </cell>
          <cell r="C1615" t="str">
            <v>UN</v>
          </cell>
          <cell r="D1615">
            <v>18.77</v>
          </cell>
        </row>
        <row r="1616">
          <cell r="A1616">
            <v>59051</v>
          </cell>
          <cell r="B1616" t="str">
            <v>RELE FOTOEL. FOTOCELULA SOLAR 1000W</v>
          </cell>
          <cell r="C1616" t="str">
            <v>UN</v>
          </cell>
          <cell r="D1616">
            <v>17.25</v>
          </cell>
        </row>
        <row r="1617">
          <cell r="A1617">
            <v>69600</v>
          </cell>
          <cell r="B1617" t="str">
            <v>DIVERSOS</v>
          </cell>
        </row>
        <row r="1618">
          <cell r="A1618">
            <v>69666</v>
          </cell>
          <cell r="B1618" t="str">
            <v>CURVA GALV. 35CM BITOLA 22 P/ EXAUSTOR AR RECRAV.</v>
          </cell>
          <cell r="C1618" t="str">
            <v>UN</v>
          </cell>
          <cell r="D1618">
            <v>76.37</v>
          </cell>
        </row>
        <row r="1619">
          <cell r="A1619">
            <v>69667</v>
          </cell>
          <cell r="B1619" t="str">
            <v>CHAPÉU CHINÊS P/ DUTO GALV. 35CM BITOLA 22 P/ EXAUSTOR</v>
          </cell>
          <cell r="C1619" t="str">
            <v>UN</v>
          </cell>
          <cell r="D1619">
            <v>27.94</v>
          </cell>
        </row>
        <row r="1620">
          <cell r="A1620">
            <v>70000</v>
          </cell>
          <cell r="B1620" t="str">
            <v>TUBOS (CONCRETO)</v>
          </cell>
        </row>
        <row r="1621">
          <cell r="A1621">
            <v>70002</v>
          </cell>
          <cell r="B1621" t="str">
            <v>TUBO DE CONCRETO SIMPLES PS -1 D = 300 MM</v>
          </cell>
          <cell r="C1621" t="str">
            <v>M</v>
          </cell>
          <cell r="D1621">
            <v>21.4</v>
          </cell>
        </row>
        <row r="1622">
          <cell r="A1622">
            <v>70003</v>
          </cell>
          <cell r="B1622" t="str">
            <v>TUBO DE CONCRETO SIMPLES PS -1 D = 400 MM</v>
          </cell>
          <cell r="C1622" t="str">
            <v>M</v>
          </cell>
          <cell r="D1622">
            <v>25.56</v>
          </cell>
        </row>
        <row r="1623">
          <cell r="A1623">
            <v>70004</v>
          </cell>
          <cell r="B1623" t="str">
            <v>TUBO DE CONCRETO SIMPLES PS -1 D = 500 MM</v>
          </cell>
          <cell r="C1623" t="str">
            <v>M</v>
          </cell>
          <cell r="D1623">
            <v>37.869999999999997</v>
          </cell>
        </row>
        <row r="1624">
          <cell r="A1624">
            <v>70005</v>
          </cell>
          <cell r="B1624" t="str">
            <v>TUBO DE CONCRETO SIMPLES PS -1 D = 60 MM</v>
          </cell>
          <cell r="C1624" t="str">
            <v>M</v>
          </cell>
          <cell r="D1624">
            <v>48.38</v>
          </cell>
        </row>
        <row r="1625">
          <cell r="A1625">
            <v>70020</v>
          </cell>
          <cell r="B1625" t="str">
            <v>TUBO DE CONCRETO - DIÂMETRO  70 CM - EA-2</v>
          </cell>
          <cell r="C1625" t="str">
            <v>M</v>
          </cell>
          <cell r="D1625">
            <v>177.56</v>
          </cell>
        </row>
        <row r="1626">
          <cell r="A1626">
            <v>70023</v>
          </cell>
          <cell r="B1626" t="str">
            <v>TUBO DE CONCRETO - DIÂMETRO 100 CM - EA-2</v>
          </cell>
          <cell r="C1626" t="str">
            <v>M</v>
          </cell>
          <cell r="D1626">
            <v>305.79000000000002</v>
          </cell>
        </row>
        <row r="1627">
          <cell r="A1627">
            <v>70025</v>
          </cell>
          <cell r="B1627" t="str">
            <v>TUBO DE CONCRETO ARMADO PA -2 D = 0,60M</v>
          </cell>
          <cell r="C1627" t="str">
            <v>M</v>
          </cell>
          <cell r="D1627">
            <v>65.849999999999994</v>
          </cell>
        </row>
        <row r="1628">
          <cell r="A1628">
            <v>70026</v>
          </cell>
          <cell r="B1628" t="str">
            <v>TUBO DE CONCRETO ARMADO PA -2 D = 0,70M</v>
          </cell>
          <cell r="C1628" t="str">
            <v>M</v>
          </cell>
          <cell r="D1628">
            <v>108.85</v>
          </cell>
        </row>
        <row r="1629">
          <cell r="A1629">
            <v>70027</v>
          </cell>
          <cell r="B1629" t="str">
            <v>TUBO DE CONCRETO ARMADO PA -2 D = 0,80M</v>
          </cell>
          <cell r="C1629" t="str">
            <v>M</v>
          </cell>
          <cell r="D1629">
            <v>107.56</v>
          </cell>
        </row>
        <row r="1630">
          <cell r="A1630">
            <v>70028</v>
          </cell>
          <cell r="B1630" t="str">
            <v>TUBO DE CONCRETO ARMADO PA -2 D = 0,90M</v>
          </cell>
          <cell r="C1630" t="str">
            <v>M</v>
          </cell>
          <cell r="D1630">
            <v>172.95</v>
          </cell>
        </row>
        <row r="1631">
          <cell r="A1631">
            <v>70029</v>
          </cell>
          <cell r="B1631" t="str">
            <v>TUBO DE CONCRETO ARMADO PA -2 D = 1,00M</v>
          </cell>
          <cell r="C1631" t="str">
            <v>M</v>
          </cell>
          <cell r="D1631">
            <v>156.68</v>
          </cell>
        </row>
        <row r="1632">
          <cell r="A1632">
            <v>70030</v>
          </cell>
          <cell r="B1632" t="str">
            <v>TUBO DE CONCRETO ARMADO PA -2 D = 1,10M</v>
          </cell>
          <cell r="C1632" t="str">
            <v>M</v>
          </cell>
          <cell r="D1632">
            <v>252.07</v>
          </cell>
        </row>
        <row r="1633">
          <cell r="A1633">
            <v>70031</v>
          </cell>
          <cell r="B1633" t="str">
            <v>TUBO DE CONCRETO ARMADO PA -2 D = 1,20M</v>
          </cell>
          <cell r="C1633" t="str">
            <v>M</v>
          </cell>
          <cell r="D1633">
            <v>237.98</v>
          </cell>
        </row>
        <row r="1634">
          <cell r="A1634">
            <v>70032</v>
          </cell>
          <cell r="B1634" t="str">
            <v>TUBO DE CONCRETO ARMADO PA -2 D = 1,50M</v>
          </cell>
          <cell r="C1634" t="str">
            <v>M</v>
          </cell>
          <cell r="D1634">
            <v>339.2</v>
          </cell>
        </row>
        <row r="1635">
          <cell r="A1635">
            <v>70035</v>
          </cell>
          <cell r="B1635" t="str">
            <v>TUBO DE CONCRETO ARMADO PA -3 D = 1100 MM</v>
          </cell>
          <cell r="C1635" t="str">
            <v>M</v>
          </cell>
          <cell r="D1635">
            <v>281.26</v>
          </cell>
        </row>
        <row r="1636">
          <cell r="A1636">
            <v>70036</v>
          </cell>
          <cell r="B1636" t="str">
            <v>TUBO DE CONCRETO ARMADO PA -3 D =  700 MM</v>
          </cell>
          <cell r="C1636" t="str">
            <v>M</v>
          </cell>
          <cell r="D1636">
            <v>123.09</v>
          </cell>
        </row>
        <row r="1637">
          <cell r="A1637">
            <v>70037</v>
          </cell>
          <cell r="B1637" t="str">
            <v>TUBO DE CONCRETO ARMADO PA -3 D = 1000 MM</v>
          </cell>
          <cell r="C1637" t="str">
            <v>M</v>
          </cell>
          <cell r="D1637">
            <v>180.26</v>
          </cell>
        </row>
        <row r="1638">
          <cell r="A1638">
            <v>70038</v>
          </cell>
          <cell r="B1638" t="str">
            <v>TUBO DE CONCRETO ARMADO PA -3 D = 1200 MM</v>
          </cell>
          <cell r="C1638" t="str">
            <v>M</v>
          </cell>
          <cell r="D1638">
            <v>250.64</v>
          </cell>
        </row>
        <row r="1639">
          <cell r="A1639">
            <v>70039</v>
          </cell>
          <cell r="B1639" t="str">
            <v>TUBO DE CONCRETO ARMADO PA -3 D = 1500 MM</v>
          </cell>
          <cell r="C1639" t="str">
            <v>M</v>
          </cell>
          <cell r="D1639">
            <v>347.96</v>
          </cell>
        </row>
        <row r="1640">
          <cell r="A1640">
            <v>70040</v>
          </cell>
          <cell r="B1640" t="str">
            <v>TUBO DE CONCRETO ARMADO PA -3 D =  800 MM</v>
          </cell>
          <cell r="C1640" t="str">
            <v>M</v>
          </cell>
          <cell r="D1640">
            <v>119.92</v>
          </cell>
        </row>
        <row r="1641">
          <cell r="A1641">
            <v>70041</v>
          </cell>
          <cell r="B1641" t="str">
            <v>TUBO DE CONCRETO ARMADO PA -3 D =  600 MM</v>
          </cell>
          <cell r="C1641" t="str">
            <v>M</v>
          </cell>
          <cell r="D1641">
            <v>75.099999999999994</v>
          </cell>
        </row>
        <row r="1642">
          <cell r="A1642">
            <v>70042</v>
          </cell>
          <cell r="B1642" t="str">
            <v>TUBO DE CONCRETO ARMADO PA -3 D =  900 MM</v>
          </cell>
          <cell r="C1642" t="str">
            <v>M</v>
          </cell>
          <cell r="D1642">
            <v>195.81</v>
          </cell>
        </row>
        <row r="1643">
          <cell r="A1643">
            <v>70400</v>
          </cell>
          <cell r="B1643" t="str">
            <v>TUBOS (AÇO CARBONO GALV-2440 E CONEXÕES)</v>
          </cell>
        </row>
        <row r="1644">
          <cell r="A1644">
            <v>70403</v>
          </cell>
          <cell r="B1644" t="str">
            <v>TUBO DE AÇO GALV.P/CONDUÇÃO C/COST. NBR 5580M (DIN 2440)-1"</v>
          </cell>
          <cell r="C1644" t="str">
            <v>M</v>
          </cell>
          <cell r="D1644">
            <v>11.35</v>
          </cell>
        </row>
        <row r="1645">
          <cell r="A1645">
            <v>70405</v>
          </cell>
          <cell r="B1645" t="str">
            <v>TUBO DE AÇO GALV.P/CONDUÇÃO C/COST. NBR 5580M (DIN 2440)-1 1/2"</v>
          </cell>
          <cell r="C1645" t="str">
            <v>M</v>
          </cell>
          <cell r="D1645">
            <v>16.829999999999998</v>
          </cell>
        </row>
        <row r="1646">
          <cell r="A1646">
            <v>70407</v>
          </cell>
          <cell r="B1646" t="str">
            <v>TUBO DE AÇO GALV.P/CONDUÇÃO C/COST. NBR 5580M (DIN 2440)-2 1/2"</v>
          </cell>
          <cell r="C1646" t="str">
            <v>M</v>
          </cell>
          <cell r="D1646">
            <v>30.92</v>
          </cell>
        </row>
        <row r="1647">
          <cell r="A1647">
            <v>70408</v>
          </cell>
          <cell r="B1647" t="str">
            <v>TUBO DE AÇO GALV.P/CONDUÇÃO C/COST. NBR 5580M (DIN 2440)-3"</v>
          </cell>
          <cell r="C1647" t="str">
            <v>M</v>
          </cell>
          <cell r="D1647">
            <v>37.729999999999997</v>
          </cell>
        </row>
        <row r="1648">
          <cell r="A1648">
            <v>70410</v>
          </cell>
          <cell r="B1648" t="str">
            <v>TUBO DE AÇO GALV.P/CONDUÇÃO C/COST. NBR 5580M (DIN 2440)-4"</v>
          </cell>
          <cell r="C1648" t="str">
            <v>M</v>
          </cell>
          <cell r="D1648">
            <v>54.73</v>
          </cell>
        </row>
        <row r="1649">
          <cell r="A1649">
            <v>70413</v>
          </cell>
          <cell r="B1649" t="str">
            <v>TUBO DE AÇO GALV.P/CONDUÇÃO C/COST. NBR 5580M (DIN 2440)-6"</v>
          </cell>
          <cell r="C1649" t="str">
            <v>M</v>
          </cell>
          <cell r="D1649">
            <v>84.21</v>
          </cell>
        </row>
        <row r="1650">
          <cell r="A1650">
            <v>70800</v>
          </cell>
          <cell r="B1650" t="str">
            <v>TUBOS (AÇO GALVANIZADO E CONEXÕES)</v>
          </cell>
        </row>
        <row r="1651">
          <cell r="A1651">
            <v>70802</v>
          </cell>
          <cell r="B1651" t="str">
            <v>FLANGE DE PVC ROSCÁVEL P/ÁGUA COM SEXTAVADO SEM FUROS -  3/4"</v>
          </cell>
          <cell r="C1651" t="str">
            <v>UN</v>
          </cell>
          <cell r="D1651">
            <v>2.1800000000000002</v>
          </cell>
        </row>
        <row r="1652">
          <cell r="A1652">
            <v>70803</v>
          </cell>
          <cell r="B1652" t="str">
            <v>FLANGE DE PVC ROSCÁVEL P/ÁGUA COM SEXTAVADO SEM FUROS - 1"</v>
          </cell>
          <cell r="C1652" t="str">
            <v>UN</v>
          </cell>
          <cell r="D1652">
            <v>2.69</v>
          </cell>
        </row>
        <row r="1653">
          <cell r="A1653">
            <v>70806</v>
          </cell>
          <cell r="B1653" t="str">
            <v>FLANGE DE PVC ROSCÁVEL P/ÁGUA COM SEXTAVADO SEM FUROS - 2"</v>
          </cell>
          <cell r="C1653" t="str">
            <v>UN</v>
          </cell>
          <cell r="D1653">
            <v>6.42</v>
          </cell>
        </row>
        <row r="1654">
          <cell r="A1654">
            <v>70821</v>
          </cell>
          <cell r="B1654" t="str">
            <v>TUBO DE AÇO GALV.P/CONDUÇÃO C/COSTURA NBR 5580L (BS 1387L)-1/2"</v>
          </cell>
          <cell r="C1654" t="str">
            <v>M</v>
          </cell>
          <cell r="D1654">
            <v>5.33</v>
          </cell>
        </row>
        <row r="1655">
          <cell r="A1655">
            <v>70822</v>
          </cell>
          <cell r="B1655" t="str">
            <v>TUBO DE AÇO GALV.P/CONDUÇÃO C/COSTURA NBR 5580L (BS 1387L)-3/4"</v>
          </cell>
          <cell r="C1655" t="str">
            <v>M</v>
          </cell>
          <cell r="D1655">
            <v>6.54</v>
          </cell>
        </row>
        <row r="1656">
          <cell r="A1656">
            <v>70823</v>
          </cell>
          <cell r="B1656" t="str">
            <v>TUBO DE AÇO GALV.P/CONDUÇÃO C/COSTURA NBR 5580L (BS 1387L)-1"</v>
          </cell>
          <cell r="C1656" t="str">
            <v>M</v>
          </cell>
          <cell r="D1656">
            <v>9.32</v>
          </cell>
        </row>
        <row r="1657">
          <cell r="A1657">
            <v>70824</v>
          </cell>
          <cell r="B1657" t="str">
            <v>TUBO DE AÇO GALV.P/CONDUÇÃO C/COSTURA NBR 5580L (BS 1387L)-1 1/4"</v>
          </cell>
          <cell r="C1657" t="str">
            <v>M</v>
          </cell>
          <cell r="D1657">
            <v>11.95</v>
          </cell>
        </row>
        <row r="1658">
          <cell r="A1658">
            <v>70825</v>
          </cell>
          <cell r="B1658" t="str">
            <v>TUBO DE AÇO GALV.P/CONDUÇÃO C/COSTURA NBR 5580L (BS 1387L)-1 1/2"</v>
          </cell>
          <cell r="C1658" t="str">
            <v>M</v>
          </cell>
          <cell r="D1658">
            <v>15.33</v>
          </cell>
        </row>
        <row r="1659">
          <cell r="A1659">
            <v>70826</v>
          </cell>
          <cell r="B1659" t="str">
            <v>TUBO DE AÇO GALV.P/CONDUÇÃO C/COSTURA NBR 5580L (BS 1387L)-2"</v>
          </cell>
          <cell r="C1659" t="str">
            <v>M</v>
          </cell>
          <cell r="D1659">
            <v>19.39</v>
          </cell>
        </row>
        <row r="1660">
          <cell r="A1660">
            <v>70827</v>
          </cell>
          <cell r="B1660" t="str">
            <v>TUBO DE AÇO GALV.P/CONDUÇÃO C/COSTURA NBR 5580L (BS 1387L)-2 1/2"</v>
          </cell>
          <cell r="C1660" t="str">
            <v>M</v>
          </cell>
          <cell r="D1660">
            <v>27.37</v>
          </cell>
        </row>
        <row r="1661">
          <cell r="A1661">
            <v>70828</v>
          </cell>
          <cell r="B1661" t="str">
            <v>TUBO DE AÇO GALV.P/CONDUÇÃO C/COSTURA NBR 5580L (BS 1387L)-3"</v>
          </cell>
          <cell r="C1661" t="str">
            <v>M</v>
          </cell>
          <cell r="D1661">
            <v>32.200000000000003</v>
          </cell>
        </row>
        <row r="1662">
          <cell r="A1662">
            <v>70830</v>
          </cell>
          <cell r="B1662" t="str">
            <v>TUBO DE AÇO GALV.P/CONDUÇÃO C/COSTURA NBR 5580L (BS 1387L)-4"</v>
          </cell>
          <cell r="C1662" t="str">
            <v>M</v>
          </cell>
          <cell r="D1662">
            <v>48.42</v>
          </cell>
        </row>
        <row r="1663">
          <cell r="A1663">
            <v>71200</v>
          </cell>
          <cell r="B1663" t="str">
            <v>TUBOS (CIMENTO- AMIANTO E CONEXÕES)</v>
          </cell>
        </row>
        <row r="1664">
          <cell r="A1664">
            <v>71201</v>
          </cell>
          <cell r="B1664" t="str">
            <v>ANEL DE BORR.P/TUBO DE FERRO FUND.LINHA SMU ESG.PREDIAL- 50MM</v>
          </cell>
          <cell r="C1664" t="str">
            <v>UN</v>
          </cell>
          <cell r="D1664">
            <v>6.5</v>
          </cell>
        </row>
        <row r="1665">
          <cell r="A1665">
            <v>71202</v>
          </cell>
          <cell r="B1665" t="str">
            <v>ANEL DE BORR.P/TUBO DE FERRO FUND.LINHA SMU ESG.PREDIAL-75MM</v>
          </cell>
          <cell r="C1665" t="str">
            <v>UN</v>
          </cell>
          <cell r="D1665">
            <v>8.83</v>
          </cell>
        </row>
        <row r="1666">
          <cell r="A1666">
            <v>71203</v>
          </cell>
          <cell r="B1666" t="str">
            <v>ANEL DE BORR.P/ TUBO DE FERRO FUND.LINHA SMU ESG.PREDIAL-100MM</v>
          </cell>
          <cell r="C1666" t="str">
            <v>UN</v>
          </cell>
          <cell r="D1666">
            <v>10.220000000000001</v>
          </cell>
        </row>
        <row r="1667">
          <cell r="A1667">
            <v>71204</v>
          </cell>
          <cell r="B1667" t="str">
            <v>ANEL DE BORR.P/TUBO DE FERRO FUND.LINHA SMU ESG.PREDIAL-150MM</v>
          </cell>
          <cell r="C1667" t="str">
            <v>UN</v>
          </cell>
          <cell r="D1667">
            <v>19.059999999999999</v>
          </cell>
        </row>
        <row r="1668">
          <cell r="A1668">
            <v>71221</v>
          </cell>
          <cell r="B1668" t="str">
            <v>JOELHO 88º DE FERRO FUND.P/ESGOTO PREDIAL (JJ88SMU) -  50MM</v>
          </cell>
          <cell r="C1668" t="str">
            <v>UN</v>
          </cell>
          <cell r="D1668">
            <v>41.05</v>
          </cell>
        </row>
        <row r="1669">
          <cell r="A1669">
            <v>71222</v>
          </cell>
          <cell r="B1669" t="str">
            <v>JOELHO 88º DE FERRO FUND.P/ESGOTO PREDIAL (JJ88SMU) -  75MM</v>
          </cell>
          <cell r="C1669" t="str">
            <v>UN</v>
          </cell>
          <cell r="D1669">
            <v>54.17</v>
          </cell>
        </row>
        <row r="1670">
          <cell r="A1670">
            <v>71223</v>
          </cell>
          <cell r="B1670" t="str">
            <v>JOELHO 88º DE FERRO FUND.P/ESGOTO PREDIAL (JJ88SMU) - 100MM</v>
          </cell>
          <cell r="C1670" t="str">
            <v>UN</v>
          </cell>
          <cell r="D1670">
            <v>71.180000000000007</v>
          </cell>
        </row>
        <row r="1671">
          <cell r="A1671">
            <v>71224</v>
          </cell>
          <cell r="B1671" t="str">
            <v>JOELHO 88º DE FERRO FUND.P/ESGOTO PREDIAL (JJ88SMU) - 150MM</v>
          </cell>
          <cell r="C1671" t="str">
            <v>UN</v>
          </cell>
          <cell r="D1671">
            <v>131.96</v>
          </cell>
        </row>
        <row r="1672">
          <cell r="A1672">
            <v>71231</v>
          </cell>
          <cell r="B1672" t="str">
            <v>TUBO FERRO FUNDIDO; LINHA HL -  50MM</v>
          </cell>
          <cell r="C1672" t="str">
            <v>M</v>
          </cell>
          <cell r="D1672">
            <v>58.75</v>
          </cell>
        </row>
        <row r="1673">
          <cell r="A1673">
            <v>71232</v>
          </cell>
          <cell r="B1673" t="str">
            <v>TUBO FERRO FUNDIDO; LINHA HL -  75MM</v>
          </cell>
          <cell r="C1673" t="str">
            <v>M</v>
          </cell>
          <cell r="D1673">
            <v>81.44</v>
          </cell>
        </row>
        <row r="1674">
          <cell r="A1674">
            <v>71233</v>
          </cell>
          <cell r="B1674" t="str">
            <v>TUBO FERRO FUNDIDO; LINHA HL - 100MM</v>
          </cell>
          <cell r="C1674" t="str">
            <v>M</v>
          </cell>
          <cell r="D1674">
            <v>96.51</v>
          </cell>
        </row>
        <row r="1675">
          <cell r="A1675">
            <v>71234</v>
          </cell>
          <cell r="B1675" t="str">
            <v>TUBO FERRO FUNDIDO; LINHA HL - 150MM</v>
          </cell>
          <cell r="C1675" t="str">
            <v>M</v>
          </cell>
          <cell r="D1675">
            <v>143.63</v>
          </cell>
        </row>
        <row r="1676">
          <cell r="A1676">
            <v>72000</v>
          </cell>
          <cell r="B1676" t="str">
            <v>TUBOS (CERÂMICA VIDRADA E CONEXÕES)</v>
          </cell>
        </row>
        <row r="1677">
          <cell r="A1677">
            <v>72008</v>
          </cell>
          <cell r="B1677" t="str">
            <v>MANILHA DE CERAMICA VIDRADA - 12-</v>
          </cell>
          <cell r="C1677" t="str">
            <v>UN</v>
          </cell>
          <cell r="D1677">
            <v>24.93</v>
          </cell>
        </row>
        <row r="1678">
          <cell r="A1678">
            <v>72009</v>
          </cell>
          <cell r="B1678" t="str">
            <v>MANILHA DE BARRO VIDRADO  8" X 1,5M</v>
          </cell>
          <cell r="C1678" t="str">
            <v>M</v>
          </cell>
          <cell r="D1678">
            <v>14.34</v>
          </cell>
        </row>
        <row r="1679">
          <cell r="A1679">
            <v>72010</v>
          </cell>
          <cell r="B1679" t="str">
            <v>MANILHA DE BARRO VIDRADO  6" X 1,5M</v>
          </cell>
          <cell r="C1679" t="str">
            <v>M</v>
          </cell>
          <cell r="D1679">
            <v>9.09</v>
          </cell>
        </row>
        <row r="1680">
          <cell r="A1680">
            <v>72011</v>
          </cell>
          <cell r="B1680" t="str">
            <v>MANILHA DE BARRO VIDRADO  4" X 60CM</v>
          </cell>
          <cell r="C1680" t="str">
            <v>M</v>
          </cell>
          <cell r="D1680">
            <v>8.85</v>
          </cell>
        </row>
        <row r="1681">
          <cell r="A1681">
            <v>72020</v>
          </cell>
          <cell r="B1681" t="str">
            <v>CURVA DE BARRO VIDRADO 4" X 45 GRAUS</v>
          </cell>
          <cell r="C1681" t="str">
            <v>UN</v>
          </cell>
          <cell r="D1681">
            <v>7.61</v>
          </cell>
        </row>
        <row r="1682">
          <cell r="A1682">
            <v>72400</v>
          </cell>
          <cell r="B1682" t="str">
            <v>TUBOS (PVC RÍGIDO E CONEXÕES)</v>
          </cell>
        </row>
        <row r="1683">
          <cell r="A1683">
            <v>72401</v>
          </cell>
          <cell r="B1683" t="str">
            <v>ANEL DE BORRACHA PARA TUBO DE PVC ESGOTO PREDIAL -  40MM</v>
          </cell>
          <cell r="C1683" t="str">
            <v>UN</v>
          </cell>
          <cell r="D1683">
            <v>0.56999999999999995</v>
          </cell>
        </row>
        <row r="1684">
          <cell r="A1684">
            <v>72402</v>
          </cell>
          <cell r="B1684" t="str">
            <v>ANEL DE BORRACHA PARA TUBO DE PVC ESGOTO PREDIAL -  50MM</v>
          </cell>
          <cell r="C1684" t="str">
            <v>UN</v>
          </cell>
          <cell r="D1684">
            <v>0.64</v>
          </cell>
        </row>
        <row r="1685">
          <cell r="A1685">
            <v>72403</v>
          </cell>
          <cell r="B1685" t="str">
            <v>ANEL DE BORRACHA PARA TUBO DE PVC ESGOTO PREDIAL -  75MM</v>
          </cell>
          <cell r="C1685" t="str">
            <v>UN</v>
          </cell>
          <cell r="D1685">
            <v>0.8</v>
          </cell>
        </row>
        <row r="1686">
          <cell r="A1686">
            <v>72404</v>
          </cell>
          <cell r="B1686" t="str">
            <v>ANEL DE BORRACHA PARA TUBO DE PVC ESGOTO PREDIAL - 100MM</v>
          </cell>
          <cell r="C1686" t="str">
            <v>UN</v>
          </cell>
          <cell r="D1686">
            <v>1.06</v>
          </cell>
        </row>
        <row r="1687">
          <cell r="A1687">
            <v>72405</v>
          </cell>
          <cell r="B1687" t="str">
            <v>ANEL DE BORRACHA PARA TUBO DE PVC ESGOTO PREDIAL - 150MM</v>
          </cell>
          <cell r="C1687" t="str">
            <v>UN</v>
          </cell>
          <cell r="D1687">
            <v>3.92</v>
          </cell>
        </row>
        <row r="1688">
          <cell r="A1688">
            <v>72406</v>
          </cell>
          <cell r="B1688" t="str">
            <v>ANEL DE BORRACHA PARA TUBO DE PVC PARA SANEAMENTO - 200MM</v>
          </cell>
          <cell r="C1688" t="str">
            <v>UN</v>
          </cell>
          <cell r="D1688">
            <v>3.98</v>
          </cell>
        </row>
        <row r="1689">
          <cell r="A1689">
            <v>72410</v>
          </cell>
          <cell r="B1689" t="str">
            <v>TUBO PVC RÍGIDO SOLDÁVEL PARA ÁGUA - 20MM</v>
          </cell>
          <cell r="C1689" t="str">
            <v>M</v>
          </cell>
          <cell r="D1689">
            <v>1.02</v>
          </cell>
        </row>
        <row r="1690">
          <cell r="A1690">
            <v>72411</v>
          </cell>
          <cell r="B1690" t="str">
            <v>TUBO PVC RÍGIDO SOLDÁVEL PARA ÁGUA - 25MM</v>
          </cell>
          <cell r="C1690" t="str">
            <v>M</v>
          </cell>
          <cell r="D1690">
            <v>1.48</v>
          </cell>
        </row>
        <row r="1691">
          <cell r="A1691">
            <v>72412</v>
          </cell>
          <cell r="B1691" t="str">
            <v>TUBO PVC RÍGIDO SOLDÁVEL PARA ÁGUA - 32MM</v>
          </cell>
          <cell r="C1691" t="str">
            <v>M</v>
          </cell>
          <cell r="D1691">
            <v>2.95</v>
          </cell>
        </row>
        <row r="1692">
          <cell r="A1692">
            <v>72413</v>
          </cell>
          <cell r="B1692" t="str">
            <v>TUBO PVC RÍGIDO SOLDÁVEL PARA ÁGUA - 40MM</v>
          </cell>
          <cell r="C1692" t="str">
            <v>M</v>
          </cell>
          <cell r="D1692">
            <v>4.03</v>
          </cell>
        </row>
        <row r="1693">
          <cell r="A1693">
            <v>72414</v>
          </cell>
          <cell r="B1693" t="str">
            <v>TUBO PVC RÍGIDO SOLDÁVEL PARA ÁGUA - 50MM</v>
          </cell>
          <cell r="C1693" t="str">
            <v>M</v>
          </cell>
          <cell r="D1693">
            <v>5.36</v>
          </cell>
        </row>
        <row r="1694">
          <cell r="A1694">
            <v>72415</v>
          </cell>
          <cell r="B1694" t="str">
            <v>TUBO PVC RÍGIDO SOLDÁVEL PARA ÁGUA - 60MM</v>
          </cell>
          <cell r="C1694" t="str">
            <v>M</v>
          </cell>
          <cell r="D1694">
            <v>8.2200000000000006</v>
          </cell>
        </row>
        <row r="1695">
          <cell r="A1695">
            <v>72416</v>
          </cell>
          <cell r="B1695" t="str">
            <v>TUBO PVC RÍGIDO SOLDÁVEL PARA ÁGUA - 75MM</v>
          </cell>
          <cell r="C1695" t="str">
            <v>M</v>
          </cell>
          <cell r="D1695">
            <v>13.02</v>
          </cell>
        </row>
        <row r="1696">
          <cell r="A1696">
            <v>72417</v>
          </cell>
          <cell r="B1696" t="str">
            <v>TUBO PVC RÍGIDO SOLDÁVEL PARA ÁGUA - 85MM</v>
          </cell>
          <cell r="C1696" t="str">
            <v>M</v>
          </cell>
          <cell r="D1696">
            <v>16.22</v>
          </cell>
        </row>
        <row r="1697">
          <cell r="A1697">
            <v>72418</v>
          </cell>
          <cell r="B1697" t="str">
            <v>TUBO PVC RÍGIDO SOLDÁVEL PARA ÁGUA - 110MM</v>
          </cell>
          <cell r="C1697" t="str">
            <v>M</v>
          </cell>
          <cell r="D1697">
            <v>26.14</v>
          </cell>
        </row>
        <row r="1698">
          <cell r="A1698">
            <v>72430</v>
          </cell>
          <cell r="B1698" t="str">
            <v>TUBO DE PVC RÍGIDO  40MM - PARA ESGOTO - SÉRIE R</v>
          </cell>
          <cell r="C1698" t="str">
            <v>M</v>
          </cell>
          <cell r="D1698">
            <v>3.39</v>
          </cell>
        </row>
        <row r="1699">
          <cell r="A1699">
            <v>72431</v>
          </cell>
          <cell r="B1699" t="str">
            <v>TUBO DE PVC  50 MM - PARA ESGOTO - SÉRIE NORMAL</v>
          </cell>
          <cell r="C1699" t="str">
            <v>M</v>
          </cell>
          <cell r="D1699">
            <v>4.08</v>
          </cell>
        </row>
        <row r="1700">
          <cell r="A1700">
            <v>72432</v>
          </cell>
          <cell r="B1700" t="str">
            <v>TUBO DE PVC  75 MM - PARA ESGOTO - SÉRIE NORMAL</v>
          </cell>
          <cell r="C1700" t="str">
            <v>M</v>
          </cell>
          <cell r="D1700">
            <v>5.21</v>
          </cell>
        </row>
        <row r="1701">
          <cell r="A1701">
            <v>72433</v>
          </cell>
          <cell r="B1701" t="str">
            <v>TUBO DE PVC 100 MM - PARA ESGOTO - SÉRIE NORMAL</v>
          </cell>
          <cell r="C1701" t="str">
            <v>M</v>
          </cell>
          <cell r="D1701">
            <v>5.56</v>
          </cell>
        </row>
        <row r="1702">
          <cell r="A1702">
            <v>72434</v>
          </cell>
          <cell r="B1702" t="str">
            <v>TUBO DE PVC 150 MM - PARA ESGOTO - SÉRIE NORMAL</v>
          </cell>
          <cell r="C1702" t="str">
            <v>M</v>
          </cell>
          <cell r="D1702">
            <v>14.92</v>
          </cell>
        </row>
        <row r="1703">
          <cell r="A1703">
            <v>72435</v>
          </cell>
          <cell r="B1703" t="str">
            <v>TUBO DE PVC RÍGIDO 200 MM ( 8") - PARA ESGOTO</v>
          </cell>
          <cell r="C1703" t="str">
            <v>M</v>
          </cell>
          <cell r="D1703">
            <v>18.37</v>
          </cell>
        </row>
        <row r="1704">
          <cell r="A1704">
            <v>72442</v>
          </cell>
          <cell r="B1704" t="str">
            <v>TUBO DE PVC CORRUGADO E PERFURADO P/ DRENO 4"</v>
          </cell>
          <cell r="C1704" t="str">
            <v>M</v>
          </cell>
          <cell r="D1704">
            <v>11.82</v>
          </cell>
        </row>
        <row r="1705">
          <cell r="A1705">
            <v>72444</v>
          </cell>
          <cell r="B1705" t="str">
            <v>TUBO DE PVC CORRUGADO E PERFURADO P/ DRENO 6"</v>
          </cell>
          <cell r="C1705" t="str">
            <v>M</v>
          </cell>
          <cell r="D1705">
            <v>25.47</v>
          </cell>
        </row>
        <row r="1706">
          <cell r="A1706">
            <v>72800</v>
          </cell>
          <cell r="B1706" t="str">
            <v>TUBOS (COBRE E CONEXÕES)</v>
          </cell>
        </row>
        <row r="1707">
          <cell r="A1707">
            <v>72821</v>
          </cell>
          <cell r="B1707" t="str">
            <v>TUBO DE COBRE SEM COSTURA CLASSE E - 1/2"</v>
          </cell>
          <cell r="C1707" t="str">
            <v>M</v>
          </cell>
          <cell r="D1707">
            <v>9.23</v>
          </cell>
        </row>
        <row r="1708">
          <cell r="A1708">
            <v>72822</v>
          </cell>
          <cell r="B1708" t="str">
            <v>TUBO DE COBRE SEM COSTURA CLASSE E - 3/4"</v>
          </cell>
          <cell r="C1708" t="str">
            <v>M</v>
          </cell>
          <cell r="D1708">
            <v>16.100000000000001</v>
          </cell>
        </row>
        <row r="1709">
          <cell r="A1709">
            <v>72823</v>
          </cell>
          <cell r="B1709" t="str">
            <v>TUBO DE COBRE SEM COSTURA CLASSE E - 1"</v>
          </cell>
          <cell r="C1709" t="str">
            <v>M</v>
          </cell>
          <cell r="D1709">
            <v>20.49</v>
          </cell>
        </row>
        <row r="1710">
          <cell r="A1710">
            <v>72824</v>
          </cell>
          <cell r="B1710" t="str">
            <v>TUBO DE COBRE SEM COSTURA CLASSE E - 1 1/4"</v>
          </cell>
          <cell r="C1710" t="str">
            <v>M</v>
          </cell>
          <cell r="D1710">
            <v>29.37</v>
          </cell>
        </row>
        <row r="1711">
          <cell r="A1711">
            <v>72825</v>
          </cell>
          <cell r="B1711" t="str">
            <v>TUBO DE COBRE SEM COSTURA CLASSE E - 1 1/2"</v>
          </cell>
          <cell r="C1711" t="str">
            <v>M</v>
          </cell>
          <cell r="D1711">
            <v>39.299999999999997</v>
          </cell>
        </row>
        <row r="1712">
          <cell r="A1712">
            <v>72826</v>
          </cell>
          <cell r="B1712" t="str">
            <v>TUBO DE COBRE SEM COSTURA CLASSE E - 2"</v>
          </cell>
          <cell r="C1712" t="str">
            <v>M</v>
          </cell>
          <cell r="D1712">
            <v>56.95</v>
          </cell>
        </row>
        <row r="1713">
          <cell r="A1713">
            <v>73200</v>
          </cell>
          <cell r="B1713" t="str">
            <v>TUBOS (PRETOS AÇO CARBONO-SCH CONEXÕES)</v>
          </cell>
        </row>
        <row r="1714">
          <cell r="A1714">
            <v>73202</v>
          </cell>
          <cell r="B1714" t="str">
            <v>TUBO DE AÇO CARBONO PRETO COM COSTURA (SCH-40) - 3/4"</v>
          </cell>
          <cell r="C1714" t="str">
            <v>M</v>
          </cell>
          <cell r="D1714">
            <v>5.28</v>
          </cell>
        </row>
        <row r="1715">
          <cell r="A1715">
            <v>73203</v>
          </cell>
          <cell r="B1715" t="str">
            <v>TUBO DE AÇO CARBONO PRETO COM COSTURA (SCH-40) - 1"</v>
          </cell>
          <cell r="C1715" t="str">
            <v>M</v>
          </cell>
          <cell r="D1715">
            <v>7.66</v>
          </cell>
        </row>
        <row r="1716">
          <cell r="A1716">
            <v>73204</v>
          </cell>
          <cell r="B1716" t="str">
            <v>TUBO DE AÇO CARBONO PRETO COM COSTURA (SCH-40) - 1 1/4"</v>
          </cell>
          <cell r="C1716" t="str">
            <v>M</v>
          </cell>
          <cell r="D1716">
            <v>10.69</v>
          </cell>
        </row>
        <row r="1717">
          <cell r="A1717">
            <v>73205</v>
          </cell>
          <cell r="B1717" t="str">
            <v>TUBO DE AÇO CARBONO PRETO COM COSTURA (SCH-40) - 1 1/2"</v>
          </cell>
          <cell r="C1717" t="str">
            <v>M</v>
          </cell>
          <cell r="D1717">
            <v>12.78</v>
          </cell>
        </row>
        <row r="1718">
          <cell r="A1718">
            <v>73612</v>
          </cell>
          <cell r="B1718" t="str">
            <v>TUBO DE ALUMÍNIO   1/2" - E=1,58MM</v>
          </cell>
          <cell r="C1718" t="str">
            <v>M</v>
          </cell>
          <cell r="D1718">
            <v>2.25</v>
          </cell>
        </row>
        <row r="1719">
          <cell r="A1719">
            <v>73700</v>
          </cell>
          <cell r="B1719" t="str">
            <v>DIVERSOS</v>
          </cell>
        </row>
        <row r="1720">
          <cell r="A1720">
            <v>73701</v>
          </cell>
          <cell r="B1720" t="str">
            <v>TE DE ACO CARBONO ROSCA NPT 300LBS - 1/2"</v>
          </cell>
          <cell r="C1720" t="str">
            <v>UN</v>
          </cell>
          <cell r="D1720">
            <v>7.29</v>
          </cell>
        </row>
        <row r="1721">
          <cell r="A1721">
            <v>73730</v>
          </cell>
          <cell r="B1721" t="str">
            <v>LUVA DE REDUCAO DE ACO CARBONO ROSCA NPT 300LBS - 3/4"X1/2"</v>
          </cell>
          <cell r="C1721" t="str">
            <v>UN</v>
          </cell>
          <cell r="D1721">
            <v>6.08</v>
          </cell>
        </row>
        <row r="1722">
          <cell r="A1722">
            <v>73740</v>
          </cell>
          <cell r="B1722" t="str">
            <v>CAP DE ACO CARBONO ROSCA NPT 300LBS - 3/4"</v>
          </cell>
          <cell r="C1722" t="str">
            <v>UN</v>
          </cell>
          <cell r="D1722">
            <v>4.71</v>
          </cell>
        </row>
        <row r="1723">
          <cell r="A1723">
            <v>73801</v>
          </cell>
          <cell r="B1723" t="str">
            <v>TUBO DE AÇO GALVANIZADO COM COSTURA (SCH 80) - 1/2"</v>
          </cell>
          <cell r="C1723" t="str">
            <v>M</v>
          </cell>
          <cell r="D1723">
            <v>7.75</v>
          </cell>
        </row>
        <row r="1724">
          <cell r="A1724">
            <v>73802</v>
          </cell>
          <cell r="B1724" t="str">
            <v>TUBO DE AÇO GALVANIZADO COM COSTURA (SCH 80) - 3/4"</v>
          </cell>
          <cell r="C1724" t="str">
            <v>M</v>
          </cell>
          <cell r="D1724">
            <v>11.29</v>
          </cell>
        </row>
        <row r="1725">
          <cell r="A1725">
            <v>73803</v>
          </cell>
          <cell r="B1725" t="str">
            <v>TUBO DE AÇO GALV. S/ COSTURA  2.1/2" -SCHEDULE 40- E=5,16MM</v>
          </cell>
          <cell r="C1725" t="str">
            <v>M</v>
          </cell>
          <cell r="D1725">
            <v>101.03</v>
          </cell>
        </row>
        <row r="1726">
          <cell r="A1726">
            <v>73804</v>
          </cell>
          <cell r="B1726" t="str">
            <v>TUBO DE AÇO PRETO C/ COSTURA 2 1/2" - SCHEDULE 40 - E=5,16MM</v>
          </cell>
          <cell r="C1726" t="str">
            <v>M</v>
          </cell>
          <cell r="D1726">
            <v>24.6</v>
          </cell>
        </row>
        <row r="1727">
          <cell r="A1727">
            <v>74400</v>
          </cell>
          <cell r="B1727" t="str">
            <v>REGISTROS</v>
          </cell>
        </row>
        <row r="1728">
          <cell r="A1728">
            <v>74402</v>
          </cell>
          <cell r="B1728" t="str">
            <v>REGISTRO HIDRAULICO DE BRONZE TIPO GAVETA BRUTO - 3/4"</v>
          </cell>
          <cell r="C1728" t="str">
            <v>UN</v>
          </cell>
          <cell r="D1728">
            <v>20.36</v>
          </cell>
        </row>
        <row r="1729">
          <cell r="A1729">
            <v>74403</v>
          </cell>
          <cell r="B1729" t="str">
            <v>REGISTRO HIDRAULICO DE BRONZE TIPO GAVETA BRUTO - 1"</v>
          </cell>
          <cell r="C1729" t="str">
            <v>UN</v>
          </cell>
          <cell r="D1729">
            <v>29.24</v>
          </cell>
        </row>
        <row r="1730">
          <cell r="A1730">
            <v>74404</v>
          </cell>
          <cell r="B1730" t="str">
            <v>REGISTRO HIDRAULICO DE BRONZE TIPO GAVETA BRUTO - 1 1/4"</v>
          </cell>
          <cell r="C1730" t="str">
            <v>UN</v>
          </cell>
          <cell r="D1730">
            <v>44.11</v>
          </cell>
        </row>
        <row r="1731">
          <cell r="A1731">
            <v>74405</v>
          </cell>
          <cell r="B1731" t="str">
            <v>REGISTRO HIDRAULICO DE BRONZE TIPO GAVETA BRUTO - 1 1/2"</v>
          </cell>
          <cell r="C1731" t="str">
            <v>UN</v>
          </cell>
          <cell r="D1731">
            <v>47.42</v>
          </cell>
        </row>
        <row r="1732">
          <cell r="A1732">
            <v>74406</v>
          </cell>
          <cell r="B1732" t="str">
            <v>REGISTRO HIDRAULICO DE BRONZE TIPO GAVETA BRUTO - 2"</v>
          </cell>
          <cell r="C1732" t="str">
            <v>UN</v>
          </cell>
          <cell r="D1732">
            <v>69.34</v>
          </cell>
        </row>
        <row r="1733">
          <cell r="A1733">
            <v>74407</v>
          </cell>
          <cell r="B1733" t="str">
            <v>REGISTRO HIDRAULICO DE BRONZE TIPO GAVETA BRUTO - 2 1/2"</v>
          </cell>
          <cell r="C1733" t="str">
            <v>UN</v>
          </cell>
          <cell r="D1733">
            <v>160.74</v>
          </cell>
        </row>
        <row r="1734">
          <cell r="A1734">
            <v>74408</v>
          </cell>
          <cell r="B1734" t="str">
            <v>REGISTRO HIDRAULICO DE BRONZE TIPO GAVETA BRUTO - 3"</v>
          </cell>
          <cell r="C1734" t="str">
            <v>UN</v>
          </cell>
          <cell r="D1734">
            <v>242.26</v>
          </cell>
        </row>
        <row r="1735">
          <cell r="A1735">
            <v>74410</v>
          </cell>
          <cell r="B1735" t="str">
            <v>REGISTRO HIDRAULICO DE BRONZE TIPO GAVETA BRUTO - 4"</v>
          </cell>
          <cell r="C1735" t="str">
            <v>UN</v>
          </cell>
          <cell r="D1735">
            <v>422.75</v>
          </cell>
        </row>
        <row r="1736">
          <cell r="A1736">
            <v>74422</v>
          </cell>
          <cell r="B1736" t="str">
            <v>REGISTRO HIDRAULICO DE BRONZE TIPO GAVETA CROMADO COMPLETO - 3/4"</v>
          </cell>
          <cell r="C1736" t="str">
            <v>UN</v>
          </cell>
          <cell r="D1736">
            <v>38.85</v>
          </cell>
        </row>
        <row r="1737">
          <cell r="A1737">
            <v>74423</v>
          </cell>
          <cell r="B1737" t="str">
            <v>REGISTRO HIDRAULICO DE BRONZE TIPO GAVETA CROMADO COMPLETO - 1"</v>
          </cell>
          <cell r="C1737" t="str">
            <v>UN</v>
          </cell>
          <cell r="D1737">
            <v>65.010000000000005</v>
          </cell>
        </row>
        <row r="1738">
          <cell r="A1738">
            <v>74424</v>
          </cell>
          <cell r="B1738" t="str">
            <v>REGISTRO HIDRAULICO DE BRONZE TIPO GAVETA CROMADO COMPLETO - 1 1/4"</v>
          </cell>
          <cell r="C1738" t="str">
            <v>UN</v>
          </cell>
          <cell r="D1738">
            <v>76.16</v>
          </cell>
        </row>
        <row r="1739">
          <cell r="A1739">
            <v>74425</v>
          </cell>
          <cell r="B1739" t="str">
            <v>REGISTRO HIDRAULICO DE BRONZE TIPO GAVETA CROMADO COMPLETO - 1 1/2"</v>
          </cell>
          <cell r="C1739" t="str">
            <v>UN</v>
          </cell>
          <cell r="D1739">
            <v>81.760000000000005</v>
          </cell>
        </row>
        <row r="1740">
          <cell r="A1740">
            <v>74431</v>
          </cell>
          <cell r="B1740" t="str">
            <v>REGISTRO HIDRAULICO DE BRONZE TIPO PRESSAO BRUTO - 1/2"</v>
          </cell>
          <cell r="C1740" t="str">
            <v>UN</v>
          </cell>
          <cell r="D1740">
            <v>23.9</v>
          </cell>
        </row>
        <row r="1741">
          <cell r="A1741">
            <v>74432</v>
          </cell>
          <cell r="B1741" t="str">
            <v>REGISTRO HIDRAULICO DE BRONZE TIPO PRESSAO BRUTO - 3/4"</v>
          </cell>
          <cell r="C1741" t="str">
            <v>UN</v>
          </cell>
          <cell r="D1741">
            <v>24.5</v>
          </cell>
        </row>
        <row r="1742">
          <cell r="A1742">
            <v>74441</v>
          </cell>
          <cell r="B1742" t="str">
            <v>REGISTRO HIDRAULICO DE BRONZE TIPO CROMADO COMPLETO - 1/2"</v>
          </cell>
          <cell r="C1742" t="str">
            <v>UN</v>
          </cell>
          <cell r="D1742">
            <v>50.57</v>
          </cell>
        </row>
        <row r="1743">
          <cell r="A1743">
            <v>74442</v>
          </cell>
          <cell r="B1743" t="str">
            <v>REGISTRO HIDRAULICO DE BRONZE TIPO CROMADO COMPLETO - 3/4"</v>
          </cell>
          <cell r="C1743" t="str">
            <v>UN</v>
          </cell>
          <cell r="D1743">
            <v>51.98</v>
          </cell>
        </row>
        <row r="1744">
          <cell r="A1744">
            <v>74457</v>
          </cell>
          <cell r="B1744" t="str">
            <v>REGISTRO GLOBO C/ADAP. E TAMPA - 2 1/2</v>
          </cell>
          <cell r="C1744" t="str">
            <v>UN</v>
          </cell>
          <cell r="D1744">
            <v>66.739999999999995</v>
          </cell>
        </row>
        <row r="1745">
          <cell r="A1745">
            <v>74460</v>
          </cell>
          <cell r="B1745" t="str">
            <v>REGISTRO ESFERICO D=3/4-P/GAS</v>
          </cell>
          <cell r="C1745" t="str">
            <v>UN</v>
          </cell>
          <cell r="D1745">
            <v>15.53</v>
          </cell>
        </row>
        <row r="1746">
          <cell r="A1746">
            <v>74465</v>
          </cell>
          <cell r="B1746" t="str">
            <v>REGISTRO REGULADOR DE VAZÃO, CROMADO, DE 1/2"</v>
          </cell>
          <cell r="C1746" t="str">
            <v>UN</v>
          </cell>
          <cell r="D1746">
            <v>16.809999999999999</v>
          </cell>
        </row>
        <row r="1747">
          <cell r="A1747">
            <v>74800</v>
          </cell>
          <cell r="B1747" t="str">
            <v>VÁLVULAS</v>
          </cell>
        </row>
        <row r="1748">
          <cell r="A1748">
            <v>74801</v>
          </cell>
          <cell r="B1748" t="str">
            <v>VALVULA DE DESCARGA ELETRONICA P/MICTORIO</v>
          </cell>
          <cell r="C1748" t="str">
            <v>UN</v>
          </cell>
          <cell r="D1748">
            <v>578.98</v>
          </cell>
        </row>
        <row r="1749">
          <cell r="A1749">
            <v>74805</v>
          </cell>
          <cell r="B1749" t="str">
            <v>REPARO P/ VALVULA DE DESCARGA</v>
          </cell>
          <cell r="C1749" t="str">
            <v>UN</v>
          </cell>
          <cell r="D1749">
            <v>23.96</v>
          </cell>
        </row>
        <row r="1750">
          <cell r="A1750">
            <v>74810</v>
          </cell>
          <cell r="B1750" t="str">
            <v>VALVULA DE ESCOAMENTO P/ PIA DE COZINHA AMERICANA - 1.1/2" X 3.1/2"</v>
          </cell>
          <cell r="C1750" t="str">
            <v>UN</v>
          </cell>
          <cell r="D1750">
            <v>20.09</v>
          </cell>
        </row>
        <row r="1751">
          <cell r="A1751">
            <v>74820</v>
          </cell>
          <cell r="B1751" t="str">
            <v>VALVULA DE METAL CROMADO C/GRELHA - 11/2-</v>
          </cell>
          <cell r="C1751" t="str">
            <v>UN</v>
          </cell>
          <cell r="D1751">
            <v>22.11</v>
          </cell>
        </row>
        <row r="1752">
          <cell r="A1752">
            <v>74825</v>
          </cell>
          <cell r="B1752" t="str">
            <v>VALVULA DE METAL CROMADO - 1-</v>
          </cell>
          <cell r="C1752" t="str">
            <v>UN</v>
          </cell>
          <cell r="D1752">
            <v>14.47</v>
          </cell>
        </row>
        <row r="1753">
          <cell r="A1753">
            <v>74830</v>
          </cell>
          <cell r="B1753" t="str">
            <v>VALVULA DE METAL CROMADO - 11/2-</v>
          </cell>
          <cell r="C1753" t="str">
            <v>UN</v>
          </cell>
          <cell r="D1753">
            <v>22.11</v>
          </cell>
        </row>
        <row r="1754">
          <cell r="A1754">
            <v>74835</v>
          </cell>
          <cell r="B1754" t="str">
            <v>VALVULA DE DESCARGA DE METAL S/ ACAB.C/REGISTRO INCORP.-1.1/4"</v>
          </cell>
          <cell r="C1754" t="str">
            <v>UN</v>
          </cell>
          <cell r="D1754">
            <v>77.09</v>
          </cell>
        </row>
        <row r="1755">
          <cell r="A1755">
            <v>74836</v>
          </cell>
          <cell r="B1755" t="str">
            <v>VALVULA DE DESCARGA DE METAL S/ ACAB.C/REGISTRO INCORP.-1.1/2"</v>
          </cell>
          <cell r="C1755" t="str">
            <v>UN</v>
          </cell>
          <cell r="D1755">
            <v>100.24</v>
          </cell>
        </row>
        <row r="1756">
          <cell r="A1756">
            <v>74839</v>
          </cell>
          <cell r="B1756" t="str">
            <v>VALVULA FLEXIVEL S/ REG.INCOR. - 11/4-</v>
          </cell>
          <cell r="C1756" t="str">
            <v>UN</v>
          </cell>
          <cell r="D1756">
            <v>70.09</v>
          </cell>
        </row>
        <row r="1757">
          <cell r="A1757">
            <v>74840</v>
          </cell>
          <cell r="B1757" t="str">
            <v>VALVULA FLEXIVEL S/ REG.INCOR. - 11/2-</v>
          </cell>
          <cell r="C1757" t="str">
            <v>UN</v>
          </cell>
          <cell r="D1757">
            <v>91.13</v>
          </cell>
        </row>
        <row r="1758">
          <cell r="A1758">
            <v>74842</v>
          </cell>
          <cell r="B1758" t="str">
            <v>VALVULA DE DESCARGA EXTERNA 1 1/4-</v>
          </cell>
          <cell r="C1758" t="str">
            <v>UN</v>
          </cell>
          <cell r="D1758">
            <v>319.82</v>
          </cell>
        </row>
        <row r="1759">
          <cell r="A1759">
            <v>74847</v>
          </cell>
          <cell r="B1759" t="str">
            <v>VÁLVULA DE RETENÇÃO VERTICAL EM FERRO FUNDIDO, FLANGEADO - 2 1/2"</v>
          </cell>
          <cell r="C1759" t="str">
            <v>UN</v>
          </cell>
          <cell r="D1759">
            <v>444.66</v>
          </cell>
        </row>
        <row r="1760">
          <cell r="A1760">
            <v>74863</v>
          </cell>
          <cell r="B1760" t="str">
            <v>VALVULA RETENCAO HORIZONTAL - 1-</v>
          </cell>
          <cell r="C1760" t="str">
            <v>UN</v>
          </cell>
          <cell r="D1760">
            <v>44.17</v>
          </cell>
        </row>
        <row r="1761">
          <cell r="A1761">
            <v>74864</v>
          </cell>
          <cell r="B1761" t="str">
            <v>VALVULA RETENCAO HORIZONTAL - 11/4-</v>
          </cell>
          <cell r="C1761" t="str">
            <v>UN</v>
          </cell>
          <cell r="D1761">
            <v>47.93</v>
          </cell>
        </row>
        <row r="1762">
          <cell r="A1762">
            <v>74865</v>
          </cell>
          <cell r="B1762" t="str">
            <v>VALVULA RETENCAO HORIZONTAL - 11/2-</v>
          </cell>
          <cell r="C1762" t="str">
            <v>UN</v>
          </cell>
          <cell r="D1762">
            <v>67.53</v>
          </cell>
        </row>
        <row r="1763">
          <cell r="A1763">
            <v>74866</v>
          </cell>
          <cell r="B1763" t="str">
            <v>VALVULA RETENCAO HORIZONTAL - 2-</v>
          </cell>
          <cell r="C1763" t="str">
            <v>UN</v>
          </cell>
          <cell r="D1763">
            <v>91.92</v>
          </cell>
        </row>
        <row r="1764">
          <cell r="A1764">
            <v>74867</v>
          </cell>
          <cell r="B1764" t="str">
            <v>VALVULA RETENCAO HORIZONTAL - 21/2-</v>
          </cell>
          <cell r="C1764" t="str">
            <v>UN</v>
          </cell>
          <cell r="D1764">
            <v>145.29</v>
          </cell>
        </row>
        <row r="1765">
          <cell r="A1765">
            <v>74868</v>
          </cell>
          <cell r="B1765" t="str">
            <v>VALVULA RETENCAO HORIZONTAL - 3-</v>
          </cell>
          <cell r="C1765" t="str">
            <v>UN</v>
          </cell>
          <cell r="D1765">
            <v>177.29</v>
          </cell>
        </row>
        <row r="1766">
          <cell r="A1766">
            <v>74870</v>
          </cell>
          <cell r="B1766" t="str">
            <v>VALVULA RETENCAO HORIZONTAL - 4-</v>
          </cell>
          <cell r="C1766" t="str">
            <v>UN</v>
          </cell>
          <cell r="D1766">
            <v>332.39</v>
          </cell>
        </row>
        <row r="1767">
          <cell r="A1767">
            <v>74883</v>
          </cell>
          <cell r="B1767" t="str">
            <v>VALVULA RETENÇÃO VERTICAL - 1 -</v>
          </cell>
          <cell r="C1767" t="str">
            <v>UN</v>
          </cell>
          <cell r="D1767">
            <v>38.270000000000003</v>
          </cell>
        </row>
        <row r="1768">
          <cell r="A1768">
            <v>74884</v>
          </cell>
          <cell r="B1768" t="str">
            <v>VALVULA RETENCAO VERTICAL - 11/4-</v>
          </cell>
          <cell r="C1768" t="str">
            <v>UN</v>
          </cell>
          <cell r="D1768">
            <v>44</v>
          </cell>
        </row>
        <row r="1769">
          <cell r="A1769">
            <v>74885</v>
          </cell>
          <cell r="B1769" t="str">
            <v>VALVULA RETENCAO VERTICAL - 11/2-</v>
          </cell>
          <cell r="C1769" t="str">
            <v>UN</v>
          </cell>
          <cell r="D1769">
            <v>49.73</v>
          </cell>
        </row>
        <row r="1770">
          <cell r="A1770">
            <v>74886</v>
          </cell>
          <cell r="B1770" t="str">
            <v>VALVULA RETENCAO VERTICAL - 2-</v>
          </cell>
          <cell r="C1770" t="str">
            <v>UN</v>
          </cell>
          <cell r="D1770">
            <v>68.599999999999994</v>
          </cell>
        </row>
        <row r="1771">
          <cell r="A1771">
            <v>74887</v>
          </cell>
          <cell r="B1771" t="str">
            <v>VALVULA RETENCAO VERTICAL - 21/2-</v>
          </cell>
          <cell r="C1771" t="str">
            <v>UN</v>
          </cell>
          <cell r="D1771">
            <v>105.77</v>
          </cell>
        </row>
        <row r="1772">
          <cell r="A1772">
            <v>74888</v>
          </cell>
          <cell r="B1772" t="str">
            <v>VALVULA RETENCAO VERTICAL - 3-</v>
          </cell>
          <cell r="C1772" t="str">
            <v>UN</v>
          </cell>
          <cell r="D1772">
            <v>150.09</v>
          </cell>
        </row>
        <row r="1773">
          <cell r="A1773">
            <v>74890</v>
          </cell>
          <cell r="B1773" t="str">
            <v>VALVULA RETENCAO VERTICAL - 4-</v>
          </cell>
          <cell r="C1773" t="str">
            <v>UN</v>
          </cell>
          <cell r="D1773">
            <v>236.04</v>
          </cell>
        </row>
        <row r="1774">
          <cell r="A1774">
            <v>74895</v>
          </cell>
          <cell r="B1774" t="str">
            <v>VALVULA RETENCAO; PE C/CRIVO - 11/2-</v>
          </cell>
          <cell r="C1774" t="str">
            <v>UN</v>
          </cell>
          <cell r="D1774">
            <v>48.24</v>
          </cell>
        </row>
        <row r="1775">
          <cell r="A1775">
            <v>74896</v>
          </cell>
          <cell r="B1775" t="str">
            <v>VALVULA RETENCAO; PE C/CRIVO - 2-</v>
          </cell>
          <cell r="C1775" t="str">
            <v>UN</v>
          </cell>
          <cell r="D1775">
            <v>63.81</v>
          </cell>
        </row>
        <row r="1776">
          <cell r="A1776">
            <v>74901</v>
          </cell>
          <cell r="B1776" t="str">
            <v>PIGTAIL</v>
          </cell>
          <cell r="C1776" t="str">
            <v>UN</v>
          </cell>
          <cell r="D1776">
            <v>8.75</v>
          </cell>
        </row>
        <row r="1777">
          <cell r="A1777">
            <v>74930</v>
          </cell>
          <cell r="B1777" t="str">
            <v>VALVULA DE RETENCAO PARA CILINDRO DE GLP</v>
          </cell>
          <cell r="C1777" t="str">
            <v>UN</v>
          </cell>
          <cell r="D1777">
            <v>10.83</v>
          </cell>
        </row>
        <row r="1778">
          <cell r="A1778">
            <v>74950</v>
          </cell>
          <cell r="B1778" t="str">
            <v>VALVULA ESFERICA 1/2" NPT</v>
          </cell>
          <cell r="C1778" t="str">
            <v>UN</v>
          </cell>
          <cell r="D1778">
            <v>10.66</v>
          </cell>
        </row>
        <row r="1779">
          <cell r="A1779">
            <v>75200</v>
          </cell>
          <cell r="B1779" t="str">
            <v>CAIXAS E RALOS</v>
          </cell>
        </row>
        <row r="1780">
          <cell r="A1780">
            <v>75240</v>
          </cell>
          <cell r="B1780" t="str">
            <v>CORPO DE CAIXA SIFONADA DE PVC P/ ESGOTO - MED (100X150X50)MM</v>
          </cell>
          <cell r="C1780" t="str">
            <v>UN</v>
          </cell>
          <cell r="D1780">
            <v>8.59</v>
          </cell>
        </row>
        <row r="1781">
          <cell r="A1781">
            <v>75245</v>
          </cell>
          <cell r="B1781" t="str">
            <v>CORPO DE CAIXA SIFONADA DE PVC P/ ESGOTO - MED (150X150X50)MM</v>
          </cell>
          <cell r="C1781" t="str">
            <v>UN</v>
          </cell>
          <cell r="D1781">
            <v>9.4499999999999993</v>
          </cell>
        </row>
        <row r="1782">
          <cell r="A1782">
            <v>75248</v>
          </cell>
          <cell r="B1782" t="str">
            <v>CAIXA SIFONADA PVC RIGIDO (250X230X75)MM</v>
          </cell>
          <cell r="C1782" t="str">
            <v>UN</v>
          </cell>
          <cell r="D1782">
            <v>29.14</v>
          </cell>
        </row>
        <row r="1783">
          <cell r="A1783">
            <v>75275</v>
          </cell>
          <cell r="B1783" t="str">
            <v>RALO SECO DE F.FUNDIDO - DIAM.100MM</v>
          </cell>
          <cell r="C1783" t="str">
            <v>UN</v>
          </cell>
          <cell r="D1783">
            <v>24.99</v>
          </cell>
        </row>
        <row r="1784">
          <cell r="A1784">
            <v>75280</v>
          </cell>
          <cell r="B1784" t="str">
            <v>RALO SECO DE PVC - DIAM. 100MM/SS40MM</v>
          </cell>
          <cell r="C1784" t="str">
            <v>UN</v>
          </cell>
          <cell r="D1784">
            <v>3.6</v>
          </cell>
        </row>
        <row r="1785">
          <cell r="A1785">
            <v>75600</v>
          </cell>
          <cell r="B1785" t="str">
            <v>GRELHAS E SIFÕES</v>
          </cell>
        </row>
        <row r="1786">
          <cell r="A1786">
            <v>75602</v>
          </cell>
          <cell r="B1786" t="str">
            <v>GRELHA DE CONCRETO P/CANALETA A.P. - L=30CM</v>
          </cell>
          <cell r="C1786" t="str">
            <v>M</v>
          </cell>
          <cell r="D1786">
            <v>34.17</v>
          </cell>
        </row>
        <row r="1787">
          <cell r="A1787">
            <v>75605</v>
          </cell>
          <cell r="B1787" t="str">
            <v>GRELHA DE FERRO FUNDIDO - 15X15CM</v>
          </cell>
          <cell r="C1787" t="str">
            <v>UN</v>
          </cell>
          <cell r="D1787">
            <v>3.85</v>
          </cell>
        </row>
        <row r="1788">
          <cell r="A1788">
            <v>75606</v>
          </cell>
          <cell r="B1788" t="str">
            <v>GRELHA DE FERRO FUNDIDO 30 X 100 CM - P/ CANALETA DE ÁGUA PLUVIAL</v>
          </cell>
          <cell r="C1788" t="str">
            <v>M</v>
          </cell>
          <cell r="D1788">
            <v>45.41</v>
          </cell>
        </row>
        <row r="1789">
          <cell r="A1789">
            <v>75608</v>
          </cell>
          <cell r="B1789" t="str">
            <v>GRELHA DE FERRO PERFILADO - 100X40CM</v>
          </cell>
          <cell r="C1789" t="str">
            <v>UN</v>
          </cell>
          <cell r="D1789">
            <v>133.87</v>
          </cell>
        </row>
        <row r="1790">
          <cell r="A1790">
            <v>75611</v>
          </cell>
          <cell r="B1790" t="str">
            <v>GRELHA DE FERRO PERFILADO - 100X50CM</v>
          </cell>
          <cell r="C1790" t="str">
            <v>UN</v>
          </cell>
          <cell r="D1790">
            <v>178.29</v>
          </cell>
        </row>
        <row r="1791">
          <cell r="A1791">
            <v>75613</v>
          </cell>
          <cell r="B1791" t="str">
            <v>GRELHA DE FERRO FUNDIDO - L=20CM</v>
          </cell>
          <cell r="C1791" t="str">
            <v>M</v>
          </cell>
          <cell r="D1791">
            <v>51.1</v>
          </cell>
        </row>
        <row r="1792">
          <cell r="A1792">
            <v>75614</v>
          </cell>
          <cell r="B1792" t="str">
            <v>GRELHA HEMISFERICO; FERRO FUNDIDO -  75MM</v>
          </cell>
          <cell r="C1792" t="str">
            <v>UN</v>
          </cell>
          <cell r="D1792">
            <v>3.91</v>
          </cell>
        </row>
        <row r="1793">
          <cell r="A1793">
            <v>75617</v>
          </cell>
          <cell r="B1793" t="str">
            <v>GRELHA HEMISFERICO; FERRO FUNDIDO - 100MM</v>
          </cell>
          <cell r="C1793" t="str">
            <v>UN</v>
          </cell>
          <cell r="D1793">
            <v>4.7</v>
          </cell>
        </row>
        <row r="1794">
          <cell r="A1794">
            <v>75620</v>
          </cell>
          <cell r="B1794" t="str">
            <v>GRELHA HEMISFERICO; FERRO FUNDIDO - 150MM</v>
          </cell>
          <cell r="C1794" t="str">
            <v>UN</v>
          </cell>
          <cell r="D1794">
            <v>10.85</v>
          </cell>
        </row>
        <row r="1795">
          <cell r="A1795">
            <v>75630</v>
          </cell>
          <cell r="B1795" t="str">
            <v>GRELHA P/CAIXA SIFONADA E RALO;PVC RIGIDO-100MM</v>
          </cell>
          <cell r="C1795" t="str">
            <v>UN</v>
          </cell>
          <cell r="D1795">
            <v>1.02</v>
          </cell>
        </row>
        <row r="1796">
          <cell r="A1796">
            <v>75635</v>
          </cell>
          <cell r="B1796" t="str">
            <v>GRELHA REDONDA DE FERRO FUNDIDO - 100MM</v>
          </cell>
          <cell r="C1796" t="str">
            <v>UN</v>
          </cell>
          <cell r="D1796">
            <v>5.38</v>
          </cell>
        </row>
        <row r="1797">
          <cell r="A1797">
            <v>75636</v>
          </cell>
          <cell r="B1797" t="str">
            <v>TAMPA CEGA REDONDA DE ALUMINIO - 250MM</v>
          </cell>
          <cell r="C1797" t="str">
            <v>UN</v>
          </cell>
          <cell r="D1797">
            <v>24.99</v>
          </cell>
        </row>
        <row r="1798">
          <cell r="A1798">
            <v>75638</v>
          </cell>
          <cell r="B1798" t="str">
            <v>GRELHA REDONDA; METAL CROMADO - 100MM</v>
          </cell>
          <cell r="C1798" t="str">
            <v>UN</v>
          </cell>
          <cell r="D1798">
            <v>14.8</v>
          </cell>
        </row>
        <row r="1799">
          <cell r="A1799">
            <v>75641</v>
          </cell>
          <cell r="B1799" t="str">
            <v>GRELHA REDONDA; METAL CROMADO - 150MM</v>
          </cell>
          <cell r="C1799" t="str">
            <v>UN</v>
          </cell>
          <cell r="D1799">
            <v>24.93</v>
          </cell>
        </row>
        <row r="1800">
          <cell r="A1800">
            <v>75653</v>
          </cell>
          <cell r="B1800" t="str">
            <v>SIFAO DE METAL CROMADO - 1-X11/2-</v>
          </cell>
          <cell r="C1800" t="str">
            <v>UN</v>
          </cell>
          <cell r="D1800">
            <v>47.88</v>
          </cell>
        </row>
        <row r="1801">
          <cell r="A1801">
            <v>75656</v>
          </cell>
          <cell r="B1801" t="str">
            <v>SIFAO DE METAL CROMADO - 1X2-</v>
          </cell>
          <cell r="C1801" t="str">
            <v>UN</v>
          </cell>
          <cell r="D1801">
            <v>62</v>
          </cell>
        </row>
        <row r="1802">
          <cell r="A1802">
            <v>75657</v>
          </cell>
          <cell r="B1802" t="str">
            <v>SIFAO DE METAL CROMADO - 11/2-X2-</v>
          </cell>
          <cell r="C1802" t="str">
            <v>UN</v>
          </cell>
          <cell r="D1802">
            <v>60.19</v>
          </cell>
        </row>
        <row r="1803">
          <cell r="A1803">
            <v>75663</v>
          </cell>
          <cell r="B1803" t="str">
            <v>SIFAO C/COPO DE PVC RIGIDO - 1 1/2"X2"</v>
          </cell>
          <cell r="C1803" t="str">
            <v>UN</v>
          </cell>
          <cell r="D1803">
            <v>7.71</v>
          </cell>
        </row>
        <row r="1804">
          <cell r="A1804">
            <v>75670</v>
          </cell>
          <cell r="B1804" t="str">
            <v>GRELHA DE ALUMINIO POLIDO L=10CM</v>
          </cell>
          <cell r="C1804" t="str">
            <v>M</v>
          </cell>
          <cell r="D1804">
            <v>34.409999999999997</v>
          </cell>
        </row>
        <row r="1805">
          <cell r="A1805">
            <v>75955</v>
          </cell>
          <cell r="B1805" t="str">
            <v>VÁLVULA DE FECHAM.AUT.,CROMADA, P/ CHUVEIRO ELÉT., DE 3/4"</v>
          </cell>
          <cell r="C1805" t="str">
            <v>UN</v>
          </cell>
          <cell r="D1805">
            <v>300.45</v>
          </cell>
        </row>
        <row r="1806">
          <cell r="A1806">
            <v>75956</v>
          </cell>
          <cell r="B1806" t="str">
            <v>VÁLVULA DE FECH.AUT.,CROM., P/DUCHA DE ÁGUA FRIA OU PRÉ-MIST., DE 3/4"</v>
          </cell>
          <cell r="C1806" t="str">
            <v>UN</v>
          </cell>
          <cell r="D1806">
            <v>185.84</v>
          </cell>
        </row>
        <row r="1807">
          <cell r="A1807">
            <v>75957</v>
          </cell>
          <cell r="B1807" t="str">
            <v>VÁLVULA DE FECH.AUT.,CROM., P/CHUV.DE AQUEC.DE ACUMULAÇÃO, DE 3/4"</v>
          </cell>
          <cell r="C1807" t="str">
            <v>UN</v>
          </cell>
          <cell r="D1807">
            <v>433.68</v>
          </cell>
        </row>
        <row r="1808">
          <cell r="A1808">
            <v>75958</v>
          </cell>
          <cell r="B1808" t="str">
            <v>VÁLVULA DE ACIONAM.HIDROM.P/PEDAL, COM REG.REGUL.DE VAZÃO,1/2"</v>
          </cell>
          <cell r="C1808" t="str">
            <v>UN</v>
          </cell>
          <cell r="D1808">
            <v>312.7</v>
          </cell>
        </row>
        <row r="1809">
          <cell r="A1809">
            <v>76000</v>
          </cell>
          <cell r="B1809" t="str">
            <v>CAIXAS DE DESCARGA E RESERVATÓRIOS</v>
          </cell>
        </row>
        <row r="1810">
          <cell r="A1810">
            <v>76030</v>
          </cell>
          <cell r="B1810" t="str">
            <v>RESERVATÓRIO CAIXA D'ÁGUA DE FIBRA DE VIDRO - 1000L</v>
          </cell>
          <cell r="C1810" t="str">
            <v>UN</v>
          </cell>
          <cell r="D1810">
            <v>202.33</v>
          </cell>
        </row>
        <row r="1811">
          <cell r="A1811">
            <v>76034</v>
          </cell>
          <cell r="B1811" t="str">
            <v>RESERVATORIO CAIXA D AGUA DE FIBRA DE VIDRO - 1500L</v>
          </cell>
          <cell r="C1811" t="str">
            <v>UN</v>
          </cell>
          <cell r="D1811">
            <v>287.45999999999998</v>
          </cell>
        </row>
        <row r="1812">
          <cell r="A1812">
            <v>76035</v>
          </cell>
          <cell r="B1812" t="str">
            <v>CAIXA D'ÁGUA DE POLIPROPILENO -  500 LITROS</v>
          </cell>
          <cell r="C1812" t="str">
            <v>UN</v>
          </cell>
          <cell r="D1812">
            <v>177.97</v>
          </cell>
        </row>
        <row r="1813">
          <cell r="A1813">
            <v>76036</v>
          </cell>
          <cell r="B1813" t="str">
            <v>CAIXA D'ÁGUA DE POLIPROPILENO - 1000 LITROS</v>
          </cell>
          <cell r="C1813" t="str">
            <v>UN</v>
          </cell>
          <cell r="D1813">
            <v>308.5</v>
          </cell>
        </row>
        <row r="1814">
          <cell r="A1814">
            <v>76050</v>
          </cell>
          <cell r="B1814" t="str">
            <v>CAIXA D'ÁGUA EM ANÉIS DE CONCRETO H =  8M - CS = 30M3</v>
          </cell>
          <cell r="C1814" t="str">
            <v>UN</v>
          </cell>
          <cell r="D1814">
            <v>24700</v>
          </cell>
        </row>
        <row r="1815">
          <cell r="A1815">
            <v>76055</v>
          </cell>
          <cell r="B1815" t="str">
            <v>CAIXA D'ÁGUA EM ANÉIS DE CONCRETO H = 16M - CS = 19M3</v>
          </cell>
          <cell r="C1815" t="str">
            <v>UN</v>
          </cell>
          <cell r="D1815">
            <v>28233.33</v>
          </cell>
        </row>
        <row r="1816">
          <cell r="A1816">
            <v>76060</v>
          </cell>
          <cell r="B1816" t="str">
            <v>CAIXA D'ÁGUA EM ANÉIS DE CONCRETO H = 17M - CS = 16M3</v>
          </cell>
          <cell r="C1816" t="str">
            <v>UN</v>
          </cell>
          <cell r="D1816">
            <v>28033.33</v>
          </cell>
        </row>
        <row r="1817">
          <cell r="A1817">
            <v>76065</v>
          </cell>
          <cell r="B1817" t="str">
            <v>CAIXA D'ÁGUA EM ANÉIS DE CONCRETO H = 18M - CS = 24M3</v>
          </cell>
          <cell r="C1817" t="str">
            <v>UN</v>
          </cell>
          <cell r="D1817">
            <v>38433.33</v>
          </cell>
        </row>
        <row r="1818">
          <cell r="A1818">
            <v>76070</v>
          </cell>
          <cell r="B1818" t="str">
            <v>CAIXA D'ÁGUA EM ANÉIS DE CONCRETO H = 16M - CS = 20M3</v>
          </cell>
          <cell r="C1818" t="str">
            <v>UN</v>
          </cell>
          <cell r="D1818">
            <v>28366.67</v>
          </cell>
        </row>
        <row r="1819">
          <cell r="A1819">
            <v>76075</v>
          </cell>
          <cell r="B1819" t="str">
            <v>CAIXA D'ÁGUA EM ANÉIS DE CONCRETO H = 19,5M - CS = 22M3</v>
          </cell>
          <cell r="C1819" t="str">
            <v>UN</v>
          </cell>
          <cell r="D1819">
            <v>41733.33</v>
          </cell>
        </row>
        <row r="1820">
          <cell r="A1820">
            <v>76080</v>
          </cell>
          <cell r="B1820" t="str">
            <v>CAIXA D'ÁGUA EM ANÉIS DE CONCRETO H = 16M - CS = 14M3</v>
          </cell>
          <cell r="C1820" t="str">
            <v>UN</v>
          </cell>
          <cell r="D1820">
            <v>25266.67</v>
          </cell>
        </row>
        <row r="1821">
          <cell r="A1821">
            <v>76085</v>
          </cell>
          <cell r="B1821" t="str">
            <v>CAIXA D'ÁGUA EM ANÉIS DE CONCRETO H = 16M - CS = 22M3</v>
          </cell>
          <cell r="C1821" t="str">
            <v>UN</v>
          </cell>
          <cell r="D1821">
            <v>33833.33</v>
          </cell>
        </row>
        <row r="1822">
          <cell r="A1822">
            <v>76090</v>
          </cell>
          <cell r="B1822" t="str">
            <v>CAIXA D'ÁGUA EM ANÉIS DE CONCRETO H = 12M - CS = 10M3</v>
          </cell>
          <cell r="C1822" t="str">
            <v>UN</v>
          </cell>
          <cell r="D1822">
            <v>18166.669999999998</v>
          </cell>
        </row>
        <row r="1823">
          <cell r="A1823">
            <v>76400</v>
          </cell>
          <cell r="B1823" t="str">
            <v>APARELHOS SANITÁRIOS (LOUÇA)</v>
          </cell>
        </row>
        <row r="1824">
          <cell r="A1824">
            <v>76404</v>
          </cell>
          <cell r="B1824" t="str">
            <v>BACIA SANITARIA DE LOUCA BRANCA COM CAIXA ACOPLADA</v>
          </cell>
          <cell r="C1824" t="str">
            <v>UN</v>
          </cell>
          <cell r="D1824">
            <v>126.73</v>
          </cell>
        </row>
        <row r="1825">
          <cell r="A1825">
            <v>76405</v>
          </cell>
          <cell r="B1825" t="str">
            <v>BACIA SANITARIA DE LOUCA BRANCA</v>
          </cell>
          <cell r="C1825" t="str">
            <v>UN</v>
          </cell>
          <cell r="D1825">
            <v>59.73</v>
          </cell>
        </row>
        <row r="1826">
          <cell r="A1826">
            <v>76407</v>
          </cell>
          <cell r="B1826" t="str">
            <v>BACIA SANITARIA INFANTIL</v>
          </cell>
          <cell r="C1826" t="str">
            <v>UN</v>
          </cell>
          <cell r="D1826">
            <v>114.68</v>
          </cell>
        </row>
        <row r="1827">
          <cell r="A1827">
            <v>76415</v>
          </cell>
          <cell r="B1827" t="str">
            <v>CAIXA DE DESC.DE EMB. EM ALV., ACIONAM.FRONTAL, ACAB.CROM.,C/10L</v>
          </cell>
          <cell r="C1827" t="str">
            <v>UN</v>
          </cell>
          <cell r="D1827">
            <v>136.96</v>
          </cell>
        </row>
        <row r="1828">
          <cell r="A1828">
            <v>76420</v>
          </cell>
          <cell r="B1828" t="str">
            <v>CABIDE DE LOUCA BRANCA</v>
          </cell>
          <cell r="C1828" t="str">
            <v>UN</v>
          </cell>
          <cell r="D1828">
            <v>6.31</v>
          </cell>
        </row>
        <row r="1829">
          <cell r="A1829">
            <v>76425</v>
          </cell>
          <cell r="B1829" t="str">
            <v>LAVATORIO LOUCA BRANCA C/COLUNA SUSPENSA - 7L</v>
          </cell>
          <cell r="C1829" t="str">
            <v>UN</v>
          </cell>
          <cell r="D1829">
            <v>195.07</v>
          </cell>
        </row>
        <row r="1830">
          <cell r="A1830">
            <v>76426</v>
          </cell>
          <cell r="B1830" t="str">
            <v>LAVATORIO LOUCA BRANCA C/COLUNA - 7L</v>
          </cell>
          <cell r="C1830" t="str">
            <v>UN</v>
          </cell>
          <cell r="D1830">
            <v>57.07</v>
          </cell>
        </row>
        <row r="1831">
          <cell r="A1831">
            <v>76431</v>
          </cell>
          <cell r="B1831" t="str">
            <v>LAVATORIO LOUCA BRANCA S/COLUNA - 5L</v>
          </cell>
          <cell r="C1831" t="str">
            <v>UN</v>
          </cell>
          <cell r="D1831">
            <v>30.8</v>
          </cell>
        </row>
        <row r="1832">
          <cell r="A1832">
            <v>76433</v>
          </cell>
          <cell r="B1832" t="str">
            <v>LAVATORIO OVAL DE EMBUTIR</v>
          </cell>
          <cell r="C1832" t="str">
            <v>UN</v>
          </cell>
          <cell r="D1832">
            <v>28.08</v>
          </cell>
        </row>
        <row r="1833">
          <cell r="A1833">
            <v>76434</v>
          </cell>
          <cell r="B1833" t="str">
            <v>LAVATORIO OVAL DE SOBREPOR</v>
          </cell>
          <cell r="C1833" t="str">
            <v>UN</v>
          </cell>
          <cell r="D1833">
            <v>66.739999999999995</v>
          </cell>
        </row>
        <row r="1834">
          <cell r="A1834">
            <v>76441</v>
          </cell>
          <cell r="B1834" t="str">
            <v>MICTORIO LOUCA BRANCA - TIPO BACIA-CENTRO</v>
          </cell>
          <cell r="C1834" t="str">
            <v>UN</v>
          </cell>
          <cell r="D1834">
            <v>103.09</v>
          </cell>
        </row>
        <row r="1835">
          <cell r="A1835">
            <v>76444</v>
          </cell>
          <cell r="B1835" t="str">
            <v>PAPELEIRA LOUCA BRANCA - 15X15CM</v>
          </cell>
          <cell r="C1835" t="str">
            <v>UN</v>
          </cell>
          <cell r="D1835">
            <v>10.3</v>
          </cell>
        </row>
        <row r="1836">
          <cell r="A1836">
            <v>76456</v>
          </cell>
          <cell r="B1836" t="str">
            <v>SABONETEIRA LOUCA BRANCA - 15X15CM</v>
          </cell>
          <cell r="C1836" t="str">
            <v>UN</v>
          </cell>
          <cell r="D1836">
            <v>10.53</v>
          </cell>
        </row>
        <row r="1837">
          <cell r="A1837">
            <v>76459</v>
          </cell>
          <cell r="B1837" t="str">
            <v>SABONETEIRA LOUCA BRANCA -  7,5X15CM</v>
          </cell>
          <cell r="C1837" t="str">
            <v>UN</v>
          </cell>
          <cell r="D1837">
            <v>9</v>
          </cell>
        </row>
        <row r="1838">
          <cell r="A1838">
            <v>76468</v>
          </cell>
          <cell r="B1838" t="str">
            <v>TANQUE DE LOUCA BRANCA S/COLUNA (30L)</v>
          </cell>
          <cell r="C1838" t="str">
            <v>UN</v>
          </cell>
          <cell r="D1838">
            <v>183.71</v>
          </cell>
        </row>
        <row r="1839">
          <cell r="A1839">
            <v>76472</v>
          </cell>
          <cell r="B1839" t="str">
            <v>TANQUE DE LOUCA BRANCA C/COLUNA (30L)</v>
          </cell>
          <cell r="C1839" t="str">
            <v>UN</v>
          </cell>
          <cell r="D1839">
            <v>223.45</v>
          </cell>
        </row>
        <row r="1840">
          <cell r="A1840">
            <v>76475</v>
          </cell>
          <cell r="B1840" t="str">
            <v>TANQUE DE LOUCA BRANCA COM COLUNA - 40 LITROS</v>
          </cell>
          <cell r="C1840" t="str">
            <v>UN</v>
          </cell>
          <cell r="D1840">
            <v>235.99</v>
          </cell>
        </row>
        <row r="1841">
          <cell r="A1841">
            <v>76700</v>
          </cell>
          <cell r="B1841" t="str">
            <v>EQUIPAMENTOS DE INOX</v>
          </cell>
        </row>
        <row r="1842">
          <cell r="A1842">
            <v>76701</v>
          </cell>
          <cell r="B1842" t="str">
            <v>LAVATORIO/BEBEDOURO COLET.EM CHAPA DE AÇO INOXID.-MED.(200X80)CM</v>
          </cell>
          <cell r="C1842" t="str">
            <v>UN</v>
          </cell>
          <cell r="D1842">
            <v>682.94</v>
          </cell>
        </row>
        <row r="1843">
          <cell r="A1843">
            <v>76710</v>
          </cell>
          <cell r="B1843" t="str">
            <v>APOIO EM ACO INOX. PARA DEFICIENTE FISICO L= 45CM</v>
          </cell>
          <cell r="C1843" t="str">
            <v>UN</v>
          </cell>
          <cell r="D1843">
            <v>128.62</v>
          </cell>
        </row>
        <row r="1844">
          <cell r="A1844">
            <v>76711</v>
          </cell>
          <cell r="B1844" t="str">
            <v>APOIO EM ACO INOX. PARA DEFICIENTE FISICO L= 80CM</v>
          </cell>
          <cell r="C1844" t="str">
            <v>UN</v>
          </cell>
          <cell r="D1844">
            <v>135.11000000000001</v>
          </cell>
        </row>
        <row r="1845">
          <cell r="A1845">
            <v>76712</v>
          </cell>
          <cell r="B1845" t="str">
            <v>APOIO EM ACO INOX. PARA DEFICIENTE FISICO L= 90CM</v>
          </cell>
          <cell r="C1845" t="str">
            <v>UN</v>
          </cell>
          <cell r="D1845">
            <v>155.82</v>
          </cell>
        </row>
        <row r="1846">
          <cell r="A1846">
            <v>76713</v>
          </cell>
          <cell r="B1846" t="str">
            <v>APOIO EM ACO INOX. PARA DEFICIENTE FISICO L=170CM</v>
          </cell>
          <cell r="C1846" t="str">
            <v>UN</v>
          </cell>
          <cell r="D1846">
            <v>244.99</v>
          </cell>
        </row>
        <row r="1847">
          <cell r="A1847">
            <v>76800</v>
          </cell>
          <cell r="B1847" t="str">
            <v>APARELHOS SANITÁRIOS (OUTROS)</v>
          </cell>
        </row>
        <row r="1848">
          <cell r="A1848">
            <v>76803</v>
          </cell>
          <cell r="B1848" t="str">
            <v>CUBA DUPLA ACO INOX -  700X400X150MM</v>
          </cell>
          <cell r="C1848" t="str">
            <v>UN</v>
          </cell>
          <cell r="D1848">
            <v>349.45</v>
          </cell>
        </row>
        <row r="1849">
          <cell r="A1849">
            <v>76806</v>
          </cell>
          <cell r="B1849" t="str">
            <v>CUBA DUPLA ACO INOX -  820X340X150MM</v>
          </cell>
          <cell r="C1849" t="str">
            <v>UN</v>
          </cell>
          <cell r="D1849">
            <v>289.93</v>
          </cell>
        </row>
        <row r="1850">
          <cell r="A1850">
            <v>76807</v>
          </cell>
          <cell r="B1850" t="str">
            <v>CUBA DUPLA ACO INOX - 1020X400X200MM</v>
          </cell>
          <cell r="C1850" t="str">
            <v>UN</v>
          </cell>
          <cell r="D1850">
            <v>352.22</v>
          </cell>
        </row>
        <row r="1851">
          <cell r="A1851">
            <v>76818</v>
          </cell>
          <cell r="B1851" t="str">
            <v>CUBA SIMPLES ACO INOX - 500X400X200MM</v>
          </cell>
          <cell r="C1851" t="str">
            <v>UN</v>
          </cell>
          <cell r="D1851">
            <v>258.39999999999998</v>
          </cell>
        </row>
        <row r="1852">
          <cell r="A1852">
            <v>76821</v>
          </cell>
          <cell r="B1852" t="str">
            <v>CUBA SIMPLES ACO INOX - 560X335X150MM</v>
          </cell>
          <cell r="C1852" t="str">
            <v>UN</v>
          </cell>
          <cell r="D1852">
            <v>147.22999999999999</v>
          </cell>
        </row>
        <row r="1853">
          <cell r="A1853">
            <v>76822</v>
          </cell>
          <cell r="B1853" t="str">
            <v>CUBA SIMPLES ACO INOX P/TANQUE PANELA 60X50</v>
          </cell>
          <cell r="C1853" t="str">
            <v>UN</v>
          </cell>
          <cell r="D1853">
            <v>509.07</v>
          </cell>
        </row>
        <row r="1854">
          <cell r="A1854">
            <v>76823</v>
          </cell>
          <cell r="B1854" t="str">
            <v>CUBA SIMPLES ACO INOX P/TANQUE PANELA 60X80</v>
          </cell>
          <cell r="C1854" t="str">
            <v>UN</v>
          </cell>
          <cell r="D1854">
            <v>754</v>
          </cell>
        </row>
        <row r="1855">
          <cell r="A1855">
            <v>76824</v>
          </cell>
          <cell r="B1855" t="str">
            <v>CUBA SIMPLES ACO INOX P/TANQUE PANELA 60X50x50</v>
          </cell>
          <cell r="C1855" t="str">
            <v>UN</v>
          </cell>
          <cell r="D1855">
            <v>611.25</v>
          </cell>
        </row>
        <row r="1856">
          <cell r="A1856">
            <v>76826</v>
          </cell>
          <cell r="B1856" t="str">
            <v>CUBA SIMPLES ACO INOX - 50X40X25 CM</v>
          </cell>
          <cell r="C1856" t="str">
            <v>UN</v>
          </cell>
          <cell r="D1856">
            <v>278.8</v>
          </cell>
        </row>
        <row r="1857">
          <cell r="A1857">
            <v>76827</v>
          </cell>
          <cell r="B1857" t="str">
            <v>CUBA SIMPLES ACO INOX - 50X40X15 CM</v>
          </cell>
          <cell r="C1857" t="str">
            <v>UN</v>
          </cell>
          <cell r="D1857">
            <v>245.82</v>
          </cell>
        </row>
        <row r="1858">
          <cell r="A1858">
            <v>76836</v>
          </cell>
          <cell r="B1858" t="str">
            <v>MICTORIO COLETIVO; ACO INOX - 0/2000MM</v>
          </cell>
          <cell r="C1858" t="str">
            <v>M</v>
          </cell>
          <cell r="D1858">
            <v>677.5</v>
          </cell>
        </row>
        <row r="1859">
          <cell r="A1859">
            <v>76890</v>
          </cell>
          <cell r="B1859" t="str">
            <v>PORTA-TOALHA - LALEKLA OU SIMILAR</v>
          </cell>
          <cell r="C1859" t="str">
            <v>UN</v>
          </cell>
          <cell r="D1859">
            <v>46.1</v>
          </cell>
        </row>
        <row r="1860">
          <cell r="A1860">
            <v>76896</v>
          </cell>
          <cell r="B1860" t="str">
            <v>SABONETEIRA ACRÍLICA DE PAREDE PARA SABAO LIQUIDO COM DOSADOR</v>
          </cell>
          <cell r="C1860" t="str">
            <v>UN</v>
          </cell>
          <cell r="D1860">
            <v>55.25</v>
          </cell>
        </row>
        <row r="1861">
          <cell r="A1861">
            <v>76900</v>
          </cell>
          <cell r="B1861" t="str">
            <v>MATERIAIS DE FIBRA</v>
          </cell>
        </row>
        <row r="1862">
          <cell r="A1862">
            <v>76901</v>
          </cell>
          <cell r="B1862" t="str">
            <v>CUBA FIBRA VIDRO - 60X50X20 CM</v>
          </cell>
          <cell r="C1862" t="str">
            <v>UN</v>
          </cell>
          <cell r="D1862">
            <v>229.52</v>
          </cell>
        </row>
        <row r="1863">
          <cell r="A1863">
            <v>76940</v>
          </cell>
          <cell r="B1863" t="str">
            <v>TAMPA FIBRA DE VIDRO 75X55 CM</v>
          </cell>
          <cell r="C1863" t="str">
            <v>UN</v>
          </cell>
          <cell r="D1863">
            <v>154.53</v>
          </cell>
        </row>
        <row r="1864">
          <cell r="A1864">
            <v>77200</v>
          </cell>
          <cell r="B1864" t="str">
            <v>METAIS SANITÁRIOS</v>
          </cell>
        </row>
        <row r="1865">
          <cell r="A1865">
            <v>77214</v>
          </cell>
          <cell r="B1865" t="str">
            <v>ESPARGIDOR DE METAL CROMADO - 1/2"</v>
          </cell>
          <cell r="C1865" t="str">
            <v>M</v>
          </cell>
          <cell r="D1865">
            <v>10.44</v>
          </cell>
        </row>
        <row r="1866">
          <cell r="A1866">
            <v>77215</v>
          </cell>
          <cell r="B1866" t="str">
            <v>AREJADOR DE VAZÃO CONSTANTE, DE 6 LITROS</v>
          </cell>
          <cell r="C1866" t="str">
            <v>UN</v>
          </cell>
          <cell r="D1866">
            <v>34.5</v>
          </cell>
        </row>
        <row r="1867">
          <cell r="A1867">
            <v>77223</v>
          </cell>
          <cell r="B1867" t="str">
            <v>MISTURADOR DE MESA P/ LAVATORIO - 1/2-</v>
          </cell>
          <cell r="C1867" t="str">
            <v>UN</v>
          </cell>
          <cell r="D1867">
            <v>205.97</v>
          </cell>
        </row>
        <row r="1868">
          <cell r="A1868">
            <v>77226</v>
          </cell>
          <cell r="B1868" t="str">
            <v>MISTURADOR DE PAREDE P/PIA - 3/4-</v>
          </cell>
          <cell r="C1868" t="str">
            <v>UN</v>
          </cell>
          <cell r="D1868">
            <v>209.16</v>
          </cell>
        </row>
        <row r="1869">
          <cell r="A1869">
            <v>77232</v>
          </cell>
          <cell r="B1869" t="str">
            <v>TORNEIRA P/PIA; COM CORPO LONGO - 3/4-</v>
          </cell>
          <cell r="C1869" t="str">
            <v>UN</v>
          </cell>
          <cell r="D1869">
            <v>60.86</v>
          </cell>
        </row>
        <row r="1870">
          <cell r="A1870">
            <v>77235</v>
          </cell>
          <cell r="B1870" t="str">
            <v>TORNEIRA P/USO GERAL; M.AMARELO - 1/2-</v>
          </cell>
          <cell r="C1870" t="str">
            <v>UN</v>
          </cell>
          <cell r="D1870">
            <v>10.31</v>
          </cell>
        </row>
        <row r="1871">
          <cell r="A1871">
            <v>77236</v>
          </cell>
          <cell r="B1871" t="str">
            <v>TORNEIRA P/USO GERAL; M.AMARELO - 3/4-</v>
          </cell>
          <cell r="C1871" t="str">
            <v>UN</v>
          </cell>
          <cell r="D1871">
            <v>10.36</v>
          </cell>
        </row>
        <row r="1872">
          <cell r="A1872">
            <v>77237</v>
          </cell>
          <cell r="B1872" t="str">
            <v>TORNEIRA P/USO GERAL; M.CROMADO - 1/2-</v>
          </cell>
          <cell r="C1872" t="str">
            <v>UN</v>
          </cell>
          <cell r="D1872">
            <v>11.56</v>
          </cell>
        </row>
        <row r="1873">
          <cell r="A1873">
            <v>77238</v>
          </cell>
          <cell r="B1873" t="str">
            <v>TORNEIRA P/USO GERAL; M.CROMADO - 3/4-</v>
          </cell>
          <cell r="C1873" t="str">
            <v>UN</v>
          </cell>
          <cell r="D1873">
            <v>11.63</v>
          </cell>
        </row>
        <row r="1874">
          <cell r="A1874">
            <v>77240</v>
          </cell>
          <cell r="B1874" t="str">
            <v>TORNEIRA P/ LAVATORIO - 1/2</v>
          </cell>
          <cell r="C1874" t="str">
            <v>UN</v>
          </cell>
          <cell r="D1874">
            <v>95.61</v>
          </cell>
        </row>
        <row r="1875">
          <cell r="A1875">
            <v>77241</v>
          </cell>
          <cell r="B1875" t="str">
            <v>TORNEIRA C/ACIONAMENTO POR ALAVANCA (CLINICA) 1/2"</v>
          </cell>
          <cell r="C1875" t="str">
            <v>UN</v>
          </cell>
          <cell r="D1875">
            <v>116.67</v>
          </cell>
        </row>
        <row r="1876">
          <cell r="A1876">
            <v>77242</v>
          </cell>
          <cell r="B1876" t="str">
            <v>TORNEIRA DE BANCA, CROM., C/ ACIONAMENTO MANUAL E FECHAM.AUT.</v>
          </cell>
          <cell r="C1876" t="str">
            <v>UN</v>
          </cell>
          <cell r="D1876">
            <v>263.73</v>
          </cell>
        </row>
        <row r="1877">
          <cell r="A1877">
            <v>77243</v>
          </cell>
          <cell r="B1877" t="str">
            <v>TORNEIRA ELETR.DE BANCA,CROM.C/ SENSOR DE MOVIM.E ACION.ELÉT.110V</v>
          </cell>
          <cell r="C1877" t="str">
            <v>UN</v>
          </cell>
          <cell r="D1877">
            <v>623.04</v>
          </cell>
        </row>
        <row r="1878">
          <cell r="A1878">
            <v>77244</v>
          </cell>
          <cell r="B1878" t="str">
            <v>BICA ALTA ARTICULÁVEL DE MESA, CROMADA, DE 1/2"</v>
          </cell>
          <cell r="C1878" t="str">
            <v>UN</v>
          </cell>
          <cell r="D1878">
            <v>187.12</v>
          </cell>
        </row>
        <row r="1879">
          <cell r="A1879">
            <v>77600</v>
          </cell>
          <cell r="B1879" t="str">
            <v>TAMPOS</v>
          </cell>
        </row>
        <row r="1880">
          <cell r="A1880">
            <v>77605</v>
          </cell>
          <cell r="B1880" t="str">
            <v>TAMPO PARA BANCADA; AÇO INOX. - 0/2000MM</v>
          </cell>
          <cell r="C1880" t="str">
            <v>M2</v>
          </cell>
          <cell r="D1880">
            <v>811.46</v>
          </cell>
        </row>
        <row r="1881">
          <cell r="A1881">
            <v>77615</v>
          </cell>
          <cell r="B1881" t="str">
            <v>TAMPO PARA BANCADA - MARMORE ESPIRITO SANTO A</v>
          </cell>
          <cell r="C1881" t="str">
            <v>M2</v>
          </cell>
          <cell r="D1881">
            <v>195</v>
          </cell>
        </row>
        <row r="1882">
          <cell r="A1882">
            <v>77619</v>
          </cell>
          <cell r="B1882" t="str">
            <v>TAMPO PARA BANCADA - GRANITO CINZA ANDORINHA</v>
          </cell>
          <cell r="C1882" t="str">
            <v>M2</v>
          </cell>
          <cell r="D1882">
            <v>176.18</v>
          </cell>
        </row>
        <row r="1883">
          <cell r="A1883">
            <v>77620</v>
          </cell>
          <cell r="B1883" t="str">
            <v>TAMPO PARA BANCADA UMIDA - GRANITO CINZA MAUA POLIDO</v>
          </cell>
          <cell r="C1883" t="str">
            <v>M2</v>
          </cell>
          <cell r="D1883">
            <v>220</v>
          </cell>
        </row>
        <row r="1884">
          <cell r="A1884">
            <v>77622</v>
          </cell>
          <cell r="B1884" t="str">
            <v>TAMPO PARA BANCADA UMIDA - GRANITO VERDE UBATUBA POLIDO</v>
          </cell>
          <cell r="C1884" t="str">
            <v>M2</v>
          </cell>
          <cell r="D1884">
            <v>202.41</v>
          </cell>
        </row>
        <row r="1885">
          <cell r="A1885">
            <v>77630</v>
          </cell>
          <cell r="B1885" t="str">
            <v>FRONTAO / TESTEIRA - MARMORE BRANCO ESPIRITO SANTO ALTURA ATE 10CM</v>
          </cell>
          <cell r="C1885" t="str">
            <v>M</v>
          </cell>
          <cell r="D1885">
            <v>25.39</v>
          </cell>
        </row>
        <row r="1886">
          <cell r="A1886">
            <v>77631</v>
          </cell>
          <cell r="B1886" t="str">
            <v>FRONTAO / TESTEIRA - GRANITO CINZA MAUA ALTURA ATE 10CM</v>
          </cell>
          <cell r="C1886" t="str">
            <v>UN</v>
          </cell>
          <cell r="D1886">
            <v>28.91</v>
          </cell>
        </row>
        <row r="1887">
          <cell r="A1887">
            <v>78000</v>
          </cell>
          <cell r="B1887" t="str">
            <v>APARELHOS E EQUIPAMENTOS</v>
          </cell>
        </row>
        <row r="1888">
          <cell r="A1888">
            <v>78005</v>
          </cell>
          <cell r="B1888" t="str">
            <v>AQUECEDOR A GAS ACUMULACAO - 150L</v>
          </cell>
          <cell r="C1888" t="str">
            <v>UN</v>
          </cell>
          <cell r="D1888">
            <v>2391.42</v>
          </cell>
        </row>
        <row r="1889">
          <cell r="A1889">
            <v>78006</v>
          </cell>
          <cell r="B1889" t="str">
            <v>CARRINHO DE APOIO EM INOX</v>
          </cell>
          <cell r="C1889" t="str">
            <v>UN</v>
          </cell>
          <cell r="D1889">
            <v>973.75</v>
          </cell>
        </row>
        <row r="1890">
          <cell r="A1890">
            <v>78014</v>
          </cell>
          <cell r="B1890" t="str">
            <v>CHUVEIRO FIXO DE METAL CROMADO - 15CM</v>
          </cell>
          <cell r="C1890" t="str">
            <v>UN</v>
          </cell>
          <cell r="D1890">
            <v>56.67</v>
          </cell>
        </row>
        <row r="1891">
          <cell r="A1891">
            <v>78042</v>
          </cell>
          <cell r="B1891" t="str">
            <v>FILTRO DE PRESSAO COMPLETO - 40L/H</v>
          </cell>
          <cell r="C1891" t="str">
            <v>UN</v>
          </cell>
          <cell r="D1891">
            <v>71.17</v>
          </cell>
        </row>
        <row r="1892">
          <cell r="A1892">
            <v>78045</v>
          </cell>
          <cell r="B1892" t="str">
            <v>FILTRO TIPO CUNO C/ELEM.FILTR.CARVAO/CEL 180 L/H</v>
          </cell>
          <cell r="C1892" t="str">
            <v>UN</v>
          </cell>
          <cell r="D1892">
            <v>15.36</v>
          </cell>
        </row>
        <row r="1893">
          <cell r="A1893">
            <v>78046</v>
          </cell>
          <cell r="B1893" t="str">
            <v>FILTRO TIPO CUNO C/ELEM.FILTR.CARVAO/CEL 360 L/H</v>
          </cell>
          <cell r="C1893" t="str">
            <v>UN</v>
          </cell>
          <cell r="D1893">
            <v>27.21</v>
          </cell>
        </row>
        <row r="1894">
          <cell r="A1894">
            <v>78051</v>
          </cell>
          <cell r="B1894" t="str">
            <v>FOGAO INDUSTRIAL COM FORNO - 4 BOCAS</v>
          </cell>
          <cell r="C1894" t="str">
            <v>UN</v>
          </cell>
          <cell r="D1894">
            <v>1022.59</v>
          </cell>
        </row>
        <row r="1895">
          <cell r="A1895">
            <v>78052</v>
          </cell>
          <cell r="B1895" t="str">
            <v>FOGAO INDUSTRIAL COM FORNO - 6 BOCAS</v>
          </cell>
          <cell r="C1895" t="str">
            <v>UN</v>
          </cell>
          <cell r="D1895">
            <v>1417.31</v>
          </cell>
        </row>
        <row r="1896">
          <cell r="A1896">
            <v>78060</v>
          </cell>
          <cell r="B1896" t="str">
            <v>COIFA DE CHAPA GALVANIZADA Nº22 - (1,30X1,30)M</v>
          </cell>
          <cell r="C1896" t="str">
            <v>UN</v>
          </cell>
          <cell r="D1896">
            <v>615</v>
          </cell>
        </row>
        <row r="1897">
          <cell r="A1897">
            <v>78062</v>
          </cell>
          <cell r="B1897" t="str">
            <v>COIFA DE CHAPA GALVANIZADA Nº22 - (2,20X1,30)M</v>
          </cell>
          <cell r="C1897" t="str">
            <v>UN</v>
          </cell>
          <cell r="D1897">
            <v>1061.67</v>
          </cell>
        </row>
        <row r="1898">
          <cell r="A1898">
            <v>78071</v>
          </cell>
          <cell r="B1898" t="str">
            <v>DUTO EM CHAPA GALVANIZADA Nº22 PARA COIFA - DIAM. 35CM</v>
          </cell>
          <cell r="C1898" t="str">
            <v>M</v>
          </cell>
          <cell r="D1898">
            <v>93.13</v>
          </cell>
        </row>
        <row r="1899">
          <cell r="A1899">
            <v>78080</v>
          </cell>
          <cell r="B1899" t="str">
            <v>BUJAO GLP 13 Kg COM CARGA</v>
          </cell>
          <cell r="C1899" t="str">
            <v>UN</v>
          </cell>
          <cell r="D1899">
            <v>28.93</v>
          </cell>
        </row>
        <row r="1900">
          <cell r="A1900">
            <v>78081</v>
          </cell>
          <cell r="B1900" t="str">
            <v>CILINDRO GLP 45 Kg COM CARGA</v>
          </cell>
          <cell r="C1900" t="str">
            <v>UN</v>
          </cell>
          <cell r="D1900">
            <v>108.83</v>
          </cell>
        </row>
        <row r="1901">
          <cell r="A1901">
            <v>78400</v>
          </cell>
          <cell r="B1901" t="str">
            <v>EQUIPAMENTOS DE PROTEÇÃO CONTRA INCÊNDIO</v>
          </cell>
        </row>
        <row r="1902">
          <cell r="A1902">
            <v>78405</v>
          </cell>
          <cell r="B1902" t="str">
            <v>ABRIGO P/ HIDRANTE - CHAPA DE ACO N.20</v>
          </cell>
          <cell r="C1902" t="str">
            <v>UN</v>
          </cell>
          <cell r="D1902">
            <v>163.11000000000001</v>
          </cell>
        </row>
        <row r="1903">
          <cell r="A1903">
            <v>78407</v>
          </cell>
          <cell r="B1903" t="str">
            <v>SETA P/EXTINTOR / HIDRANTE</v>
          </cell>
          <cell r="C1903" t="str">
            <v>UN</v>
          </cell>
          <cell r="D1903">
            <v>4.32</v>
          </cell>
        </row>
        <row r="1904">
          <cell r="A1904">
            <v>78410</v>
          </cell>
          <cell r="B1904" t="str">
            <v>ESGUICHO COM ENGATE RAPIDO - 1 1/2"X1/2"</v>
          </cell>
          <cell r="C1904" t="str">
            <v>UN</v>
          </cell>
          <cell r="D1904">
            <v>30.92</v>
          </cell>
        </row>
        <row r="1905">
          <cell r="A1905">
            <v>78415</v>
          </cell>
          <cell r="B1905" t="str">
            <v>ESGUICHO COM ENGATE RAPIDO - 2 1/2"X5/8"</v>
          </cell>
          <cell r="C1905" t="str">
            <v>UN</v>
          </cell>
          <cell r="D1905">
            <v>77.53</v>
          </cell>
        </row>
        <row r="1906">
          <cell r="A1906">
            <v>78420</v>
          </cell>
          <cell r="B1906" t="str">
            <v>EXTINTOR AGUA PRESSURIZADA - 10L</v>
          </cell>
          <cell r="C1906" t="str">
            <v>UN</v>
          </cell>
          <cell r="D1906">
            <v>74.510000000000005</v>
          </cell>
        </row>
        <row r="1907">
          <cell r="A1907">
            <v>78425</v>
          </cell>
          <cell r="B1907" t="str">
            <v>EXTINTOR DE ESPUMA MECÂNICA - 10L</v>
          </cell>
          <cell r="C1907" t="str">
            <v>UN</v>
          </cell>
          <cell r="D1907">
            <v>226.63</v>
          </cell>
        </row>
        <row r="1908">
          <cell r="A1908">
            <v>78430</v>
          </cell>
          <cell r="B1908" t="str">
            <v>EXTINTOR GAS CARBONICO -  4Kg</v>
          </cell>
          <cell r="C1908" t="str">
            <v>UN</v>
          </cell>
          <cell r="D1908">
            <v>280.93</v>
          </cell>
        </row>
        <row r="1909">
          <cell r="A1909">
            <v>78435</v>
          </cell>
          <cell r="B1909" t="str">
            <v>EXTINTOR GAS CARBONICO -  6Kg</v>
          </cell>
          <cell r="C1909" t="str">
            <v>UN</v>
          </cell>
          <cell r="D1909">
            <v>299</v>
          </cell>
        </row>
        <row r="1910">
          <cell r="A1910">
            <v>78440</v>
          </cell>
          <cell r="B1910" t="str">
            <v>EXTINTOR GAS CARBONICO - 10Kg</v>
          </cell>
          <cell r="C1910" t="str">
            <v>UN</v>
          </cell>
          <cell r="D1910">
            <v>549.77</v>
          </cell>
        </row>
        <row r="1911">
          <cell r="A1911">
            <v>78445</v>
          </cell>
          <cell r="B1911" t="str">
            <v>EXTINTOR PO QUIMICO -  4Kg</v>
          </cell>
          <cell r="C1911" t="str">
            <v>UN</v>
          </cell>
          <cell r="D1911">
            <v>74.150000000000006</v>
          </cell>
        </row>
        <row r="1912">
          <cell r="A1912">
            <v>78450</v>
          </cell>
          <cell r="B1912" t="str">
            <v>EXTINTOR PO QUIMICO -  8Kg</v>
          </cell>
          <cell r="C1912" t="str">
            <v>UN</v>
          </cell>
          <cell r="D1912">
            <v>104.42</v>
          </cell>
        </row>
        <row r="1913">
          <cell r="A1913">
            <v>78455</v>
          </cell>
          <cell r="B1913" t="str">
            <v>EXTINTOR PO QUIMICO - 12Kg</v>
          </cell>
          <cell r="C1913" t="str">
            <v>UN</v>
          </cell>
          <cell r="D1913">
            <v>125.64</v>
          </cell>
        </row>
        <row r="1914">
          <cell r="A1914">
            <v>78460</v>
          </cell>
          <cell r="B1914" t="str">
            <v>HIDRANTE C/REGISTRO TP.GLOBO - 21/2-</v>
          </cell>
          <cell r="C1914" t="str">
            <v>UN</v>
          </cell>
          <cell r="D1914">
            <v>111.17</v>
          </cell>
        </row>
        <row r="1915">
          <cell r="A1915">
            <v>78465</v>
          </cell>
          <cell r="B1915" t="str">
            <v>MANGUEIRA DE INCENDIO; 15M - 11/2-</v>
          </cell>
          <cell r="C1915" t="str">
            <v>UN</v>
          </cell>
          <cell r="D1915">
            <v>195.38</v>
          </cell>
        </row>
        <row r="1916">
          <cell r="A1916">
            <v>78470</v>
          </cell>
          <cell r="B1916" t="str">
            <v>MANGUEIRA DE INCENDIO; 30M - 11/2-</v>
          </cell>
          <cell r="C1916" t="str">
            <v>UN</v>
          </cell>
          <cell r="D1916">
            <v>321.38</v>
          </cell>
        </row>
        <row r="1917">
          <cell r="A1917">
            <v>78475</v>
          </cell>
          <cell r="B1917" t="str">
            <v>MANGUEIRA DE INCENDIO; 30M - 21/2-</v>
          </cell>
          <cell r="C1917" t="str">
            <v>UN</v>
          </cell>
          <cell r="D1917">
            <v>506.3</v>
          </cell>
        </row>
        <row r="1918">
          <cell r="A1918">
            <v>78800</v>
          </cell>
          <cell r="B1918" t="str">
            <v>CAPTAÇÃO DE ÁGUAS PLUVIAIS</v>
          </cell>
        </row>
        <row r="1919">
          <cell r="A1919">
            <v>78801</v>
          </cell>
          <cell r="B1919" t="str">
            <v>CALHA EM CHAPA DE ACO GALVANIZADO N.24 - DESENVOLVIMENTO  33CM</v>
          </cell>
          <cell r="C1919" t="str">
            <v>M</v>
          </cell>
          <cell r="D1919">
            <v>11.78</v>
          </cell>
        </row>
        <row r="1920">
          <cell r="A1920">
            <v>78804</v>
          </cell>
          <cell r="B1920" t="str">
            <v>CALHA EM CHAPA DE ACO GALVANIZADO N.24 - DESENVOLVIMENTO  50CM</v>
          </cell>
          <cell r="C1920" t="str">
            <v>M</v>
          </cell>
          <cell r="D1920">
            <v>17.63</v>
          </cell>
        </row>
        <row r="1921">
          <cell r="A1921">
            <v>78807</v>
          </cell>
          <cell r="B1921" t="str">
            <v>CALHA EM CHAPA DE ACO GALVANIZADO N.24 - DESENVOLVIMENTO 100CM</v>
          </cell>
          <cell r="C1921" t="str">
            <v>M</v>
          </cell>
          <cell r="D1921">
            <v>35.26</v>
          </cell>
        </row>
        <row r="1922">
          <cell r="A1922">
            <v>78871</v>
          </cell>
          <cell r="B1922" t="str">
            <v>RUFO EM CHAPA DE ACO GALVANIZADO N.24 - CORTE  16CM</v>
          </cell>
          <cell r="C1922" t="str">
            <v>M</v>
          </cell>
          <cell r="D1922">
            <v>6.41</v>
          </cell>
        </row>
        <row r="1923">
          <cell r="A1923">
            <v>78873</v>
          </cell>
          <cell r="B1923" t="str">
            <v>RUFO EM CHAPA DE ACO GALVANIZADO N.24 - CORTE  25CM</v>
          </cell>
          <cell r="C1923" t="str">
            <v>M</v>
          </cell>
          <cell r="D1923">
            <v>8.8699999999999992</v>
          </cell>
        </row>
        <row r="1924">
          <cell r="A1924">
            <v>78875</v>
          </cell>
          <cell r="B1924" t="str">
            <v>RUFO EM CHAPA DE ACO GALVANIZADO N.24 - CORTE  33CM</v>
          </cell>
          <cell r="C1924" t="str">
            <v>M</v>
          </cell>
          <cell r="D1924">
            <v>11.8</v>
          </cell>
        </row>
        <row r="1925">
          <cell r="A1925">
            <v>78877</v>
          </cell>
          <cell r="B1925" t="str">
            <v>RUFO EM CHAPA DE ACO GALVANIZADO N.24 - CORTE  50CM</v>
          </cell>
          <cell r="C1925" t="str">
            <v>M</v>
          </cell>
          <cell r="D1925">
            <v>17.690000000000001</v>
          </cell>
        </row>
        <row r="1926">
          <cell r="A1926">
            <v>78878</v>
          </cell>
          <cell r="B1926" t="str">
            <v>RUFO EM CHAPA DE ACO GALVANIZADO N.24 - CORTE 100CM</v>
          </cell>
          <cell r="C1926" t="str">
            <v>M</v>
          </cell>
          <cell r="D1926">
            <v>35.380000000000003</v>
          </cell>
        </row>
        <row r="1927">
          <cell r="A1927">
            <v>78879</v>
          </cell>
          <cell r="B1927" t="str">
            <v>RUFO EM CHAPA DE ACO GALVANIZADO N.24 - CORTE 130CM</v>
          </cell>
          <cell r="C1927" t="str">
            <v>M</v>
          </cell>
          <cell r="D1927">
            <v>44.61</v>
          </cell>
        </row>
        <row r="1928">
          <cell r="A1928">
            <v>78880</v>
          </cell>
          <cell r="B1928" t="str">
            <v>RUFO EM CHAPA DE ACO GALVANIZADO N.24 - CORTE 140CM</v>
          </cell>
          <cell r="C1928" t="str">
            <v>M</v>
          </cell>
          <cell r="D1928">
            <v>46.27</v>
          </cell>
        </row>
        <row r="1929">
          <cell r="A1929">
            <v>79200</v>
          </cell>
          <cell r="B1929" t="str">
            <v>FOSSAS SÉPTICAS</v>
          </cell>
        </row>
        <row r="1930">
          <cell r="A1930">
            <v>79205</v>
          </cell>
          <cell r="B1930" t="str">
            <v>ANEL DE CONCRETO P/ FOSSA SÉPTICA - 1,5 X 0,5 M -C/ CORTINA</v>
          </cell>
          <cell r="C1930" t="str">
            <v>UN</v>
          </cell>
          <cell r="D1930">
            <v>140</v>
          </cell>
        </row>
        <row r="1931">
          <cell r="A1931">
            <v>79210</v>
          </cell>
          <cell r="B1931" t="str">
            <v>ANEL DE CONCRETO P/ FOSSA SÉPTICA - 2,5 X 0,5 M -C/ CORTINA</v>
          </cell>
          <cell r="C1931" t="str">
            <v>UN</v>
          </cell>
          <cell r="D1931">
            <v>355</v>
          </cell>
        </row>
        <row r="1932">
          <cell r="A1932">
            <v>79215</v>
          </cell>
          <cell r="B1932" t="str">
            <v>ANEL DE CONCRETO P/ FOSSA SÉPTICA - 1,5 X 0,5 M</v>
          </cell>
          <cell r="C1932" t="str">
            <v>UN</v>
          </cell>
          <cell r="D1932">
            <v>121.35</v>
          </cell>
        </row>
        <row r="1933">
          <cell r="A1933">
            <v>79220</v>
          </cell>
          <cell r="B1933" t="str">
            <v>ANEL DE CONCRETO P/ FOSSA SÉPTICA - 2,4 X 0,5 M</v>
          </cell>
          <cell r="C1933" t="str">
            <v>UN</v>
          </cell>
          <cell r="D1933">
            <v>347</v>
          </cell>
        </row>
        <row r="1934">
          <cell r="A1934">
            <v>79223</v>
          </cell>
          <cell r="B1934" t="str">
            <v>ANEL PRÉ-MOLDADO DE CONCRETO DIÂM. EXT.= 2.12 M - H = 0.5M</v>
          </cell>
          <cell r="C1934" t="str">
            <v>UN</v>
          </cell>
          <cell r="D1934">
            <v>239.25</v>
          </cell>
        </row>
        <row r="1935">
          <cell r="A1935">
            <v>79225</v>
          </cell>
          <cell r="B1935" t="str">
            <v>ANEL DE CONCRETO P/ FILTRO ANAERÓBICO 3,0 X 0,5 M</v>
          </cell>
          <cell r="C1935" t="str">
            <v>UN</v>
          </cell>
          <cell r="D1935">
            <v>429.33</v>
          </cell>
        </row>
        <row r="1936">
          <cell r="A1936">
            <v>79230</v>
          </cell>
          <cell r="B1936" t="str">
            <v>LIMPEZA FOSSA SÉPTICA - VIAGEM DE 7 M3</v>
          </cell>
          <cell r="C1936" t="str">
            <v>M3</v>
          </cell>
          <cell r="D1936">
            <v>34.44</v>
          </cell>
        </row>
        <row r="1937">
          <cell r="A1937">
            <v>79235</v>
          </cell>
          <cell r="B1937" t="str">
            <v>LIMPEZA SUMIDOURO - VIAGEM DE 7M3</v>
          </cell>
          <cell r="C1937" t="str">
            <v>VIAG</v>
          </cell>
          <cell r="D1937">
            <v>239.75</v>
          </cell>
        </row>
        <row r="1938">
          <cell r="A1938">
            <v>79240</v>
          </cell>
          <cell r="B1938" t="str">
            <v>TAMPAO C/ DUAS CHAMINES ACESSO - 2;5M</v>
          </cell>
          <cell r="C1938" t="str">
            <v>UN</v>
          </cell>
          <cell r="D1938">
            <v>298.33</v>
          </cell>
        </row>
        <row r="1939">
          <cell r="A1939">
            <v>79245</v>
          </cell>
          <cell r="B1939" t="str">
            <v>TAMPAO C/ UMA CHAMINE ACESSO - 1;5M</v>
          </cell>
          <cell r="C1939" t="str">
            <v>UN</v>
          </cell>
          <cell r="D1939">
            <v>115.5</v>
          </cell>
        </row>
        <row r="1940">
          <cell r="A1940">
            <v>79250</v>
          </cell>
          <cell r="B1940" t="str">
            <v>TAMPAO FERRO FUND. C/TRAVAMENTO - 60CM</v>
          </cell>
          <cell r="C1940" t="str">
            <v>UN</v>
          </cell>
          <cell r="D1940">
            <v>292.14</v>
          </cell>
        </row>
        <row r="1941">
          <cell r="A1941">
            <v>79600</v>
          </cell>
          <cell r="B1941" t="str">
            <v>DIVERSOS</v>
          </cell>
        </row>
        <row r="1942">
          <cell r="A1942">
            <v>79608</v>
          </cell>
          <cell r="B1942" t="str">
            <v>ANEL DE BORRACHA PARA BACIA SANITARIA</v>
          </cell>
          <cell r="C1942" t="str">
            <v>UN</v>
          </cell>
          <cell r="D1942">
            <v>12.36</v>
          </cell>
        </row>
        <row r="1943">
          <cell r="A1943">
            <v>79617</v>
          </cell>
          <cell r="B1943" t="str">
            <v>BOLSA DE BORRACHA PARA BACIA SANITARIA</v>
          </cell>
          <cell r="C1943" t="str">
            <v>UN</v>
          </cell>
          <cell r="D1943">
            <v>1.54</v>
          </cell>
        </row>
        <row r="1944">
          <cell r="A1944">
            <v>79629</v>
          </cell>
          <cell r="B1944" t="str">
            <v>CHAVE DE BOIA COMPLETA</v>
          </cell>
          <cell r="C1944" t="str">
            <v>UN</v>
          </cell>
          <cell r="D1944">
            <v>13.96</v>
          </cell>
        </row>
        <row r="1945">
          <cell r="A1945">
            <v>79630</v>
          </cell>
          <cell r="B1945" t="str">
            <v>COLA PARA PVC</v>
          </cell>
          <cell r="C1945" t="str">
            <v>KG</v>
          </cell>
          <cell r="D1945">
            <v>28.18</v>
          </cell>
        </row>
        <row r="1946">
          <cell r="A1946">
            <v>79636</v>
          </cell>
          <cell r="B1946" t="str">
            <v>ESTOPA ALCATROADA</v>
          </cell>
          <cell r="C1946" t="str">
            <v>KG</v>
          </cell>
          <cell r="D1946">
            <v>4.4000000000000004</v>
          </cell>
        </row>
        <row r="1947">
          <cell r="A1947">
            <v>79639</v>
          </cell>
          <cell r="B1947" t="str">
            <v>FITA DE TEFLON -  1/2"</v>
          </cell>
          <cell r="C1947" t="str">
            <v>M</v>
          </cell>
          <cell r="D1947">
            <v>0.05</v>
          </cell>
        </row>
        <row r="1948">
          <cell r="A1948">
            <v>79640</v>
          </cell>
          <cell r="B1948" t="str">
            <v>FITA DE TEFLON -  3/4"</v>
          </cell>
          <cell r="C1948" t="str">
            <v>M</v>
          </cell>
          <cell r="D1948">
            <v>0.1</v>
          </cell>
        </row>
        <row r="1949">
          <cell r="A1949">
            <v>79641</v>
          </cell>
          <cell r="B1949" t="str">
            <v>FITA DE TEFLON - 1"</v>
          </cell>
          <cell r="C1949" t="str">
            <v>M</v>
          </cell>
          <cell r="D1949">
            <v>7.0000000000000007E-2</v>
          </cell>
        </row>
        <row r="1950">
          <cell r="A1950">
            <v>79653</v>
          </cell>
          <cell r="B1950" t="str">
            <v>SOLDA PREPARADA 50% ESTANHO, 50% CHUMBO - EM BARRA</v>
          </cell>
          <cell r="C1950" t="str">
            <v>KG</v>
          </cell>
          <cell r="D1950">
            <v>33.94</v>
          </cell>
        </row>
        <row r="1951">
          <cell r="A1951">
            <v>79656</v>
          </cell>
          <cell r="B1951" t="str">
            <v>SOLDA PREPARADA - 30/70</v>
          </cell>
          <cell r="C1951" t="str">
            <v>KG</v>
          </cell>
          <cell r="D1951">
            <v>14.14</v>
          </cell>
        </row>
        <row r="1952">
          <cell r="A1952">
            <v>79659</v>
          </cell>
          <cell r="B1952" t="str">
            <v>SOLUCAO LIMPADORA PARA PVC</v>
          </cell>
          <cell r="C1952" t="str">
            <v>L</v>
          </cell>
          <cell r="D1952">
            <v>20.85</v>
          </cell>
        </row>
        <row r="1953">
          <cell r="A1953">
            <v>79662</v>
          </cell>
          <cell r="B1953" t="str">
            <v>SUPORTE PARA LAVATORIO SEM COLUNA</v>
          </cell>
          <cell r="C1953" t="str">
            <v>UN</v>
          </cell>
          <cell r="D1953">
            <v>3.88</v>
          </cell>
        </row>
        <row r="1954">
          <cell r="A1954">
            <v>79665</v>
          </cell>
          <cell r="B1954" t="str">
            <v>SUPORTE PARA TANQUE SEM COLUNA</v>
          </cell>
          <cell r="C1954" t="str">
            <v>UN</v>
          </cell>
          <cell r="D1954">
            <v>14.36</v>
          </cell>
        </row>
        <row r="1955">
          <cell r="A1955">
            <v>79666</v>
          </cell>
          <cell r="B1955" t="str">
            <v>CONJUNTO DE FIXACAO P/TANQUE C/COLUNA</v>
          </cell>
          <cell r="C1955" t="str">
            <v>UN</v>
          </cell>
          <cell r="D1955">
            <v>17.16</v>
          </cell>
        </row>
        <row r="1956">
          <cell r="A1956">
            <v>79668</v>
          </cell>
          <cell r="B1956" t="str">
            <v>TAMPO E ASSENTO DE PLASTICO FLEXIVEL</v>
          </cell>
          <cell r="C1956" t="str">
            <v>UN</v>
          </cell>
          <cell r="D1956">
            <v>11.86</v>
          </cell>
        </row>
        <row r="1957">
          <cell r="A1957">
            <v>79670</v>
          </cell>
          <cell r="B1957" t="str">
            <v>TAMPO E ASSENTO PLASTICO - INFANTIL</v>
          </cell>
          <cell r="C1957" t="str">
            <v>UN</v>
          </cell>
          <cell r="D1957">
            <v>21.52</v>
          </cell>
        </row>
        <row r="1958">
          <cell r="A1958">
            <v>79672</v>
          </cell>
          <cell r="B1958" t="str">
            <v>TORNEIRA DE BOIA; DE COBRE -  3/4-</v>
          </cell>
          <cell r="C1958" t="str">
            <v>UN</v>
          </cell>
          <cell r="D1958">
            <v>26.79</v>
          </cell>
        </row>
        <row r="1959">
          <cell r="A1959">
            <v>79673</v>
          </cell>
          <cell r="B1959" t="str">
            <v>TORNEIRA DE BOIA; DE COBRE - 1-</v>
          </cell>
          <cell r="C1959" t="str">
            <v>UN</v>
          </cell>
          <cell r="D1959">
            <v>39.93</v>
          </cell>
        </row>
        <row r="1960">
          <cell r="A1960">
            <v>79675</v>
          </cell>
          <cell r="B1960" t="str">
            <v>TORNEIRA DE BOIA; DE COBRE - 11/2-</v>
          </cell>
          <cell r="C1960" t="str">
            <v>UN</v>
          </cell>
          <cell r="D1960">
            <v>60.7</v>
          </cell>
        </row>
        <row r="1961">
          <cell r="A1961">
            <v>79676</v>
          </cell>
          <cell r="B1961" t="str">
            <v>TORNEIRA DE BOIA; DE COBRE - 2-</v>
          </cell>
          <cell r="C1961" t="str">
            <v>UN</v>
          </cell>
          <cell r="D1961">
            <v>83.51</v>
          </cell>
        </row>
        <row r="1962">
          <cell r="A1962">
            <v>79680</v>
          </cell>
          <cell r="B1962" t="str">
            <v>RABICHO DE METAL CROMADO FLEXÍVEL PARA LAVATÓRIO - 1/2"X30CM</v>
          </cell>
          <cell r="C1962" t="str">
            <v>UN</v>
          </cell>
          <cell r="D1962">
            <v>16.32</v>
          </cell>
        </row>
        <row r="1963">
          <cell r="A1963">
            <v>79681</v>
          </cell>
          <cell r="B1963" t="str">
            <v>RABICHO DE PVC FLEXÍVEL PARA LAVATÓRIO - 1/2"X30CM</v>
          </cell>
          <cell r="C1963" t="str">
            <v>UN</v>
          </cell>
          <cell r="D1963">
            <v>1.98</v>
          </cell>
        </row>
        <row r="1964">
          <cell r="A1964">
            <v>79683</v>
          </cell>
          <cell r="B1964" t="str">
            <v>TUBO ABS CROMADA - LIGACAO P/BACIA</v>
          </cell>
          <cell r="C1964" t="str">
            <v>UN</v>
          </cell>
          <cell r="D1964">
            <v>19.25</v>
          </cell>
        </row>
        <row r="1965">
          <cell r="A1965">
            <v>79686</v>
          </cell>
          <cell r="B1965" t="str">
            <v>TUBO METAL CROMADO - LIGACAO P/CHUVEIRO</v>
          </cell>
          <cell r="C1965" t="str">
            <v>UN</v>
          </cell>
          <cell r="D1965">
            <v>3.51</v>
          </cell>
        </row>
        <row r="1966">
          <cell r="A1966">
            <v>79700</v>
          </cell>
          <cell r="B1966" t="str">
            <v>INSUMOS DIVERSOS</v>
          </cell>
        </row>
        <row r="1967">
          <cell r="A1967">
            <v>79701</v>
          </cell>
          <cell r="B1967" t="str">
            <v>VARAL P/ROUPAS TIPO RES.AL. 1;20X0;60M</v>
          </cell>
          <cell r="C1967" t="str">
            <v>UN</v>
          </cell>
          <cell r="D1967">
            <v>23.45</v>
          </cell>
        </row>
        <row r="1968">
          <cell r="A1968">
            <v>79708</v>
          </cell>
          <cell r="B1968" t="str">
            <v>CANALETA MEIA CANA DE CONCRETO SIMPLES,CLASSE C1 - D=50CM</v>
          </cell>
          <cell r="C1968" t="str">
            <v>M</v>
          </cell>
          <cell r="D1968">
            <v>20.92</v>
          </cell>
        </row>
        <row r="1969">
          <cell r="A1969">
            <v>79709</v>
          </cell>
          <cell r="B1969" t="str">
            <v>CANALETA MEIA CANA DE CONCRETO SIMPLES,CLASSE C1 - D=40CM</v>
          </cell>
          <cell r="C1969" t="str">
            <v>M</v>
          </cell>
          <cell r="D1969">
            <v>15.85</v>
          </cell>
        </row>
        <row r="1970">
          <cell r="A1970">
            <v>79710</v>
          </cell>
          <cell r="B1970" t="str">
            <v>CANALETA MEIA CANA DE CONCRETO SIMPLES,CLASSE C1 - D=30CM</v>
          </cell>
          <cell r="C1970" t="str">
            <v>M</v>
          </cell>
          <cell r="D1970">
            <v>13.28</v>
          </cell>
        </row>
        <row r="1971">
          <cell r="A1971">
            <v>79711</v>
          </cell>
          <cell r="B1971" t="str">
            <v>BICO ESCALONADO PARA GAS DE 3/8"</v>
          </cell>
          <cell r="C1971" t="str">
            <v>UN</v>
          </cell>
          <cell r="D1971">
            <v>2.85</v>
          </cell>
        </row>
        <row r="1972">
          <cell r="A1972">
            <v>79720</v>
          </cell>
          <cell r="B1972" t="str">
            <v>REGULADOR DE PRESSAO</v>
          </cell>
          <cell r="C1972" t="str">
            <v>UN</v>
          </cell>
          <cell r="D1972">
            <v>82.7</v>
          </cell>
        </row>
        <row r="1973">
          <cell r="A1973">
            <v>79722</v>
          </cell>
          <cell r="B1973" t="str">
            <v>ALUGUEL CAÇAMBA METÁLICA (5M3)</v>
          </cell>
          <cell r="C1973" t="str">
            <v>UN</v>
          </cell>
          <cell r="D1973">
            <v>150.80000000000001</v>
          </cell>
        </row>
        <row r="1974">
          <cell r="A1974">
            <v>79800</v>
          </cell>
          <cell r="B1974" t="str">
            <v>DIVERSOS</v>
          </cell>
        </row>
        <row r="1975">
          <cell r="A1975">
            <v>79801</v>
          </cell>
          <cell r="B1975" t="str">
            <v>PLACA INAUGURAL INT. 600X500X3MM - PADRAO E</v>
          </cell>
          <cell r="C1975" t="str">
            <v>UN</v>
          </cell>
          <cell r="D1975">
            <v>606.58000000000004</v>
          </cell>
        </row>
        <row r="1976">
          <cell r="A1976">
            <v>79802</v>
          </cell>
          <cell r="B1976" t="str">
            <v>PLACA INAUGURAL EXT. 800X500X3MM - PADRAO E</v>
          </cell>
          <cell r="C1976" t="str">
            <v>UN</v>
          </cell>
          <cell r="D1976">
            <v>1039.51</v>
          </cell>
        </row>
        <row r="1977">
          <cell r="A1977">
            <v>81000</v>
          </cell>
          <cell r="B1977" t="str">
            <v>TOPOGRAFIA</v>
          </cell>
        </row>
        <row r="1978">
          <cell r="A1978">
            <v>81012</v>
          </cell>
          <cell r="B1978" t="str">
            <v>LEVANTAMENTO PLANIMETRICO - 1000M</v>
          </cell>
          <cell r="C1978" t="str">
            <v>GL</v>
          </cell>
          <cell r="D1978">
            <v>904.03</v>
          </cell>
        </row>
        <row r="1979">
          <cell r="A1979">
            <v>81017</v>
          </cell>
          <cell r="B1979" t="str">
            <v>LEVANTAMENTO ALTIMETRICO - 10000M2</v>
          </cell>
          <cell r="C1979" t="str">
            <v>GL</v>
          </cell>
          <cell r="D1979">
            <v>1914.41</v>
          </cell>
        </row>
        <row r="1980">
          <cell r="A1980">
            <v>82000</v>
          </cell>
          <cell r="B1980" t="str">
            <v>SONDAGENS</v>
          </cell>
        </row>
        <row r="1981">
          <cell r="A1981">
            <v>82030</v>
          </cell>
          <cell r="B1981" t="str">
            <v>MATERIAIS E EQUIPAMENTOS PARA SONDAGEM</v>
          </cell>
          <cell r="C1981" t="str">
            <v>VB</v>
          </cell>
          <cell r="D1981">
            <v>1.77</v>
          </cell>
        </row>
        <row r="1982">
          <cell r="A1982">
            <v>84000</v>
          </cell>
          <cell r="B1982" t="str">
            <v>DIVERSOS</v>
          </cell>
        </row>
        <row r="1983">
          <cell r="A1983">
            <v>84001</v>
          </cell>
          <cell r="B1983" t="str">
            <v>ÁGUA - FORNECIMENTO EM CARRO PIPA PARTICULAR DE 6000 L</v>
          </cell>
          <cell r="C1983" t="str">
            <v>M3</v>
          </cell>
          <cell r="D1983">
            <v>18.989999999999998</v>
          </cell>
        </row>
        <row r="1984">
          <cell r="A1984">
            <v>84005</v>
          </cell>
          <cell r="B1984" t="str">
            <v>APARELHO DE APOIO DE NEOPRENE FRETADO (NÃO INSTALADO)</v>
          </cell>
          <cell r="C1984" t="str">
            <v>DM3</v>
          </cell>
          <cell r="D1984">
            <v>78.91</v>
          </cell>
        </row>
        <row r="1985">
          <cell r="A1985">
            <v>84006</v>
          </cell>
          <cell r="B1985" t="str">
            <v>APARELHO DE APOIO DE NEOPRENE SIMPLES (NÃO INSTALADO)</v>
          </cell>
          <cell r="C1985" t="str">
            <v>DM3</v>
          </cell>
          <cell r="D1985">
            <v>39.15</v>
          </cell>
        </row>
        <row r="1986">
          <cell r="A1986">
            <v>84009</v>
          </cell>
          <cell r="B1986" t="str">
            <v>ELETRODO AWS E 6010 DE 4MM (5/32")</v>
          </cell>
          <cell r="C1986" t="str">
            <v>KG</v>
          </cell>
          <cell r="D1986">
            <v>9.14</v>
          </cell>
        </row>
        <row r="1987">
          <cell r="A1987">
            <v>84010</v>
          </cell>
          <cell r="B1987" t="str">
            <v>FOTO COLORIDA 10X15CM (FILME E REVELAÇÃO)</v>
          </cell>
          <cell r="C1987" t="str">
            <v>UN</v>
          </cell>
          <cell r="D1987">
            <v>1</v>
          </cell>
        </row>
        <row r="1988">
          <cell r="A1988">
            <v>84011</v>
          </cell>
          <cell r="B1988" t="str">
            <v>CIMENTO ASFÁLTICO P/ REJUNTAMENTO DE MANILHAS</v>
          </cell>
          <cell r="C1988" t="str">
            <v>KG</v>
          </cell>
          <cell r="D1988">
            <v>2.69</v>
          </cell>
        </row>
        <row r="1989">
          <cell r="A1989">
            <v>84020</v>
          </cell>
          <cell r="B1989" t="str">
            <v>MANGUEIRA PLÁSTICA FLEXÍVEL D = 1/2" - ESP = 2MM - CRISTAL</v>
          </cell>
          <cell r="C1989" t="str">
            <v>M</v>
          </cell>
          <cell r="D1989">
            <v>1.59</v>
          </cell>
        </row>
        <row r="1990">
          <cell r="A1990">
            <v>84021</v>
          </cell>
          <cell r="B1990" t="str">
            <v>MANGUEIRA FLEXÍVEL 3" - TRANSPARENTE COM ESPIRAL LARANJA</v>
          </cell>
          <cell r="C1990" t="str">
            <v>M</v>
          </cell>
          <cell r="D1990">
            <v>29.82</v>
          </cell>
        </row>
        <row r="1991">
          <cell r="A1991">
            <v>84081</v>
          </cell>
          <cell r="B1991" t="str">
            <v>CÓPIA HELIOGRÁFICA - AZUL - (PARA AQUISIÇÃO DE 50 M2)</v>
          </cell>
          <cell r="C1991" t="str">
            <v>M2</v>
          </cell>
          <cell r="D1991">
            <v>5.33</v>
          </cell>
        </row>
        <row r="1992">
          <cell r="A1992">
            <v>84082</v>
          </cell>
          <cell r="B1992" t="str">
            <v>CÓPIA XEROX EM TAM.OFÍCIO 1  FACE PRETO/BRANCO</v>
          </cell>
          <cell r="C1992" t="str">
            <v>UN</v>
          </cell>
          <cell r="D1992">
            <v>0.15</v>
          </cell>
        </row>
        <row r="1993">
          <cell r="A1993">
            <v>84083</v>
          </cell>
          <cell r="B1993" t="str">
            <v>CÓPIA XEROX EM TAM.OFÍCIO 1 FACE-COLORIDA</v>
          </cell>
          <cell r="C1993" t="str">
            <v>UN</v>
          </cell>
          <cell r="D1993">
            <v>1.48</v>
          </cell>
        </row>
        <row r="1994">
          <cell r="A1994">
            <v>84084</v>
          </cell>
          <cell r="B1994" t="str">
            <v>CÓPIA XEROX EM TAM.A3 1 FACE-PRETO E BRANCO</v>
          </cell>
          <cell r="C1994" t="str">
            <v>UN</v>
          </cell>
          <cell r="D1994">
            <v>0.38</v>
          </cell>
        </row>
        <row r="1995">
          <cell r="A1995">
            <v>84085</v>
          </cell>
          <cell r="B1995" t="str">
            <v>CÓPIA XEROX EM TAM.A3 1 FACE-COLORIDA</v>
          </cell>
          <cell r="C1995" t="str">
            <v>UN</v>
          </cell>
          <cell r="D1995">
            <v>3.07</v>
          </cell>
        </row>
        <row r="1996">
          <cell r="A1996">
            <v>84086</v>
          </cell>
          <cell r="B1996" t="str">
            <v>CÓPIA XEROX PRETO / BRANCO</v>
          </cell>
          <cell r="C1996" t="str">
            <v>M2</v>
          </cell>
          <cell r="D1996">
            <v>10.69</v>
          </cell>
        </row>
        <row r="1997">
          <cell r="A1997">
            <v>84088</v>
          </cell>
          <cell r="B1997" t="str">
            <v>PLOTAGEM EM PAPEL SULFITE - TAMANHO "A1" -  PRETO E BRANCO</v>
          </cell>
          <cell r="C1997" t="str">
            <v>UN</v>
          </cell>
          <cell r="D1997">
            <v>4.8</v>
          </cell>
        </row>
        <row r="1998">
          <cell r="A1998">
            <v>84089</v>
          </cell>
          <cell r="B1998" t="str">
            <v>PLOTAGEM EM PAPEL SULFITE - TAMANHO "A0" -  PRETO E BRANCO</v>
          </cell>
          <cell r="C1998" t="str">
            <v>UN</v>
          </cell>
          <cell r="D1998">
            <v>5.98</v>
          </cell>
        </row>
        <row r="1999">
          <cell r="A1999">
            <v>84090</v>
          </cell>
          <cell r="B1999" t="str">
            <v>PLOTAGEM EM PAPEL SULFITE - TAMANHO "A1" - COLORIDA</v>
          </cell>
          <cell r="C1999" t="str">
            <v>UN</v>
          </cell>
          <cell r="D1999">
            <v>5.67</v>
          </cell>
        </row>
        <row r="2000">
          <cell r="A2000">
            <v>84091</v>
          </cell>
          <cell r="B2000" t="str">
            <v>PLOTAGEM EM PAPEL SULFITE - TAMANHO "A0" - COLORIDA</v>
          </cell>
          <cell r="C2000" t="str">
            <v>UN</v>
          </cell>
          <cell r="D2000">
            <v>8.01</v>
          </cell>
        </row>
        <row r="2001">
          <cell r="A2001">
            <v>84095</v>
          </cell>
          <cell r="B2001" t="str">
            <v>LUBRIFICANTE PARA TUBO DE FERRO FUNDIDO</v>
          </cell>
          <cell r="C2001" t="str">
            <v>KG</v>
          </cell>
          <cell r="D2001">
            <v>22.65</v>
          </cell>
        </row>
        <row r="2002">
          <cell r="A2002">
            <v>84102</v>
          </cell>
          <cell r="B2002" t="str">
            <v>EXPLOSIVO DINAMITE 60% - 1" X 8" - TIPO EMULSÃO</v>
          </cell>
          <cell r="C2002" t="str">
            <v>KG</v>
          </cell>
          <cell r="D2002">
            <v>3.73</v>
          </cell>
        </row>
        <row r="2003">
          <cell r="A2003">
            <v>84103</v>
          </cell>
          <cell r="B2003" t="str">
            <v>ESPOLETA COMUM - NÚMERO 08</v>
          </cell>
          <cell r="C2003" t="str">
            <v>UN</v>
          </cell>
          <cell r="D2003">
            <v>0.37</v>
          </cell>
        </row>
        <row r="2004">
          <cell r="A2004">
            <v>84104</v>
          </cell>
          <cell r="B2004" t="str">
            <v>ESTOPIM SIMPLES</v>
          </cell>
          <cell r="C2004" t="str">
            <v>M</v>
          </cell>
          <cell r="D2004">
            <v>0.53</v>
          </cell>
        </row>
        <row r="2005">
          <cell r="A2005">
            <v>84110</v>
          </cell>
          <cell r="B2005" t="str">
            <v>MANCHETE DE BORRACHA (32X35X100)MM</v>
          </cell>
          <cell r="C2005" t="str">
            <v>UN</v>
          </cell>
          <cell r="D2005">
            <v>0.45</v>
          </cell>
        </row>
        <row r="2006">
          <cell r="A2006">
            <v>84510</v>
          </cell>
          <cell r="B2006" t="str">
            <v>BALDE PARA SINALIZAÇÃO VERMELHO (SEM SOQUETE-SEM LÂMPADA)</v>
          </cell>
          <cell r="C2006" t="str">
            <v>UN</v>
          </cell>
          <cell r="D2006">
            <v>2.97</v>
          </cell>
        </row>
        <row r="2007">
          <cell r="A2007">
            <v>84520</v>
          </cell>
          <cell r="B2007" t="str">
            <v>TELA TAPUME - EM POLIETILENO ESTIRADO P/ DEMARCAÇÃO DE OBRA</v>
          </cell>
          <cell r="C2007" t="str">
            <v>M2</v>
          </cell>
          <cell r="D2007">
            <v>2.44</v>
          </cell>
        </row>
        <row r="2008">
          <cell r="A2008">
            <v>84530</v>
          </cell>
          <cell r="B2008" t="str">
            <v>DEFENSA METÁLICA SEMI-MALEÁVEL SIMPLES</v>
          </cell>
          <cell r="C2008" t="str">
            <v>M</v>
          </cell>
          <cell r="D2008">
            <v>160.09</v>
          </cell>
        </row>
        <row r="2009">
          <cell r="A2009">
            <v>86010</v>
          </cell>
          <cell r="B2009" t="str">
            <v>CONTROLE TECNOLÓGICO EM CONCRETO - ESTUDOS E ENSAIOS</v>
          </cell>
          <cell r="C2009" t="str">
            <v>UN</v>
          </cell>
          <cell r="D2009">
            <v>2293.13</v>
          </cell>
        </row>
        <row r="2010">
          <cell r="A2010">
            <v>86020</v>
          </cell>
          <cell r="B2010" t="str">
            <v>CONTROLE TECNOLÓGICO EM CONCRETO - RUPTURA DE CORPOS</v>
          </cell>
          <cell r="C2010" t="str">
            <v>UN</v>
          </cell>
          <cell r="D2010">
            <v>10.64</v>
          </cell>
        </row>
        <row r="2011">
          <cell r="A2011">
            <v>86030</v>
          </cell>
          <cell r="B2011" t="str">
            <v>CONTROLE TECNOLÓGICO EM AÇO - TRAÇÃO EM BARRAS</v>
          </cell>
          <cell r="C2011" t="str">
            <v>UN</v>
          </cell>
          <cell r="D2011">
            <v>19.53</v>
          </cell>
        </row>
        <row r="2012">
          <cell r="A2012">
            <v>86040</v>
          </cell>
          <cell r="B2012" t="str">
            <v>CONTROLE TECNOLÓGICO EM AÇO - DOBRAMENTO EM BARRAS</v>
          </cell>
          <cell r="C2012" t="str">
            <v>UN</v>
          </cell>
          <cell r="D2012">
            <v>7.85</v>
          </cell>
        </row>
        <row r="2013">
          <cell r="A2013">
            <v>86050</v>
          </cell>
          <cell r="B2013" t="str">
            <v>CONTROLE TECNOLÓGICO - COLETA DOS MOLDES</v>
          </cell>
          <cell r="C2013" t="str">
            <v>UN</v>
          </cell>
          <cell r="D2013">
            <v>69.28</v>
          </cell>
        </row>
        <row r="2014">
          <cell r="A2014">
            <v>87000</v>
          </cell>
          <cell r="B2014" t="str">
            <v>SOLVENTES E PRODUTOS QUÍMICOS</v>
          </cell>
          <cell r="D2014">
            <v>0</v>
          </cell>
        </row>
        <row r="2015">
          <cell r="A2015">
            <v>87010</v>
          </cell>
          <cell r="B2015" t="str">
            <v>ACETILENO INCLUSIVE ACETONAGEM</v>
          </cell>
          <cell r="C2015" t="str">
            <v>KG</v>
          </cell>
          <cell r="D2015">
            <v>22.37</v>
          </cell>
        </row>
        <row r="2016">
          <cell r="A2016">
            <v>87020</v>
          </cell>
          <cell r="B2016" t="str">
            <v>ÁCIDO MURIÁTICO (CLORÍDRICO)</v>
          </cell>
          <cell r="C2016" t="str">
            <v>L</v>
          </cell>
          <cell r="D2016">
            <v>1.34</v>
          </cell>
        </row>
        <row r="2017">
          <cell r="A2017">
            <v>87030</v>
          </cell>
          <cell r="B2017" t="str">
            <v>AGUARRAZ - MINERAL</v>
          </cell>
          <cell r="C2017" t="str">
            <v>L</v>
          </cell>
          <cell r="D2017">
            <v>4.1900000000000004</v>
          </cell>
        </row>
        <row r="2018">
          <cell r="A2018">
            <v>87040</v>
          </cell>
          <cell r="B2018" t="str">
            <v>OXIGÊNIO (SOMENTE A CARGA)</v>
          </cell>
          <cell r="C2018" t="str">
            <v>M3</v>
          </cell>
          <cell r="D2018">
            <v>5.99</v>
          </cell>
        </row>
        <row r="2019">
          <cell r="A2019">
            <v>87050</v>
          </cell>
          <cell r="B2019" t="str">
            <v>SOLVENTE (EPOXY)</v>
          </cell>
          <cell r="C2019" t="str">
            <v>L</v>
          </cell>
          <cell r="D2019">
            <v>12.86</v>
          </cell>
        </row>
        <row r="2020">
          <cell r="A2020">
            <v>87060</v>
          </cell>
          <cell r="B2020" t="str">
            <v>TRICLORETILENO</v>
          </cell>
          <cell r="C2020" t="str">
            <v>L</v>
          </cell>
          <cell r="D2020">
            <v>15.29</v>
          </cell>
        </row>
        <row r="2021">
          <cell r="A2021">
            <v>90000</v>
          </cell>
          <cell r="B2021" t="str">
            <v>EQUIPAMENTOS</v>
          </cell>
        </row>
        <row r="2022">
          <cell r="A2022">
            <v>94001</v>
          </cell>
          <cell r="B2022" t="str">
            <v>BETONEIRA 320 LITROS</v>
          </cell>
          <cell r="C2022" t="str">
            <v>H</v>
          </cell>
          <cell r="D2022">
            <v>0.91</v>
          </cell>
        </row>
        <row r="2023">
          <cell r="A2023">
            <v>94008</v>
          </cell>
          <cell r="B2023" t="str">
            <v>CAMINHÃO BASCULANTE - 10 M3</v>
          </cell>
          <cell r="C2023" t="str">
            <v>H</v>
          </cell>
          <cell r="D2023">
            <v>86.73</v>
          </cell>
        </row>
        <row r="2024">
          <cell r="A2024">
            <v>94011</v>
          </cell>
          <cell r="B2024" t="str">
            <v>CAMINHÃO COM CARROCERIA DE MADEIRA COMP. 4,20 M</v>
          </cell>
          <cell r="C2024" t="str">
            <v>H</v>
          </cell>
          <cell r="D2024">
            <v>40.409999999999997</v>
          </cell>
        </row>
        <row r="2025">
          <cell r="A2025">
            <v>94013</v>
          </cell>
          <cell r="B2025" t="str">
            <v>CAMINHÃO ESPARGIDOR- TANQUE 6000 L.</v>
          </cell>
          <cell r="C2025" t="str">
            <v>H</v>
          </cell>
          <cell r="D2025">
            <v>71.72</v>
          </cell>
        </row>
        <row r="2026">
          <cell r="A2026">
            <v>94014</v>
          </cell>
          <cell r="B2026" t="str">
            <v>CAMINHÃO IRRIGADEIRA - 6000 L- BASCULANTE C/CABINE.</v>
          </cell>
          <cell r="C2026" t="str">
            <v>H</v>
          </cell>
          <cell r="D2026">
            <v>53.46</v>
          </cell>
        </row>
        <row r="2027">
          <cell r="A2027">
            <v>94015</v>
          </cell>
          <cell r="B2027" t="str">
            <v>PÁ CARREGADEIRA DE PNEUS - 1,80 M3</v>
          </cell>
          <cell r="C2027" t="str">
            <v>H</v>
          </cell>
          <cell r="D2027">
            <v>85.28</v>
          </cell>
        </row>
        <row r="2028">
          <cell r="A2028">
            <v>94017</v>
          </cell>
          <cell r="B2028" t="str">
            <v>CAMINHÃO TRATOR COM SEMI REBOQUE PLANO CARREGA TUDO</v>
          </cell>
          <cell r="C2028" t="str">
            <v>H</v>
          </cell>
          <cell r="D2028">
            <v>124.05</v>
          </cell>
        </row>
        <row r="2029">
          <cell r="A2029">
            <v>94019</v>
          </cell>
          <cell r="B2029" t="str">
            <v>COMPRESSOR PORTÁTIL - 295 PCM ( COM DIESEL E OPERADOR )</v>
          </cell>
          <cell r="C2029" t="str">
            <v>H</v>
          </cell>
          <cell r="D2029">
            <v>25.26</v>
          </cell>
        </row>
        <row r="2030">
          <cell r="A2030">
            <v>94029</v>
          </cell>
          <cell r="B2030" t="str">
            <v>GRADE ARADORA DE 18 DISCOS</v>
          </cell>
          <cell r="C2030" t="str">
            <v>H</v>
          </cell>
          <cell r="D2030">
            <v>1.69</v>
          </cell>
        </row>
        <row r="2031">
          <cell r="A2031">
            <v>94030</v>
          </cell>
          <cell r="B2031" t="str">
            <v>GUINDASTE DE LANÇA FIXA SOBRE ESTEIRAS - 12 T</v>
          </cell>
          <cell r="C2031" t="str">
            <v>H</v>
          </cell>
          <cell r="D2031">
            <v>49.98</v>
          </cell>
        </row>
        <row r="2032">
          <cell r="A2032">
            <v>94038</v>
          </cell>
          <cell r="B2032" t="str">
            <v>MOTONIVELADORA - 125 HP</v>
          </cell>
          <cell r="C2032" t="str">
            <v>H</v>
          </cell>
          <cell r="D2032">
            <v>99.24</v>
          </cell>
        </row>
        <row r="2033">
          <cell r="A2033">
            <v>94043</v>
          </cell>
          <cell r="B2033" t="str">
            <v>MARTELETE ROMPEDOR PNEUMÁTICO</v>
          </cell>
          <cell r="C2033" t="str">
            <v>H</v>
          </cell>
          <cell r="D2033">
            <v>7.89</v>
          </cell>
        </row>
        <row r="2034">
          <cell r="A2034">
            <v>94045</v>
          </cell>
          <cell r="B2034" t="str">
            <v>RETROESCAVADEIRA - CAP. CAÇAMBA FRONTAL 0,76 M3</v>
          </cell>
          <cell r="C2034" t="str">
            <v>H</v>
          </cell>
          <cell r="D2034">
            <v>53.88</v>
          </cell>
        </row>
        <row r="2035">
          <cell r="A2035">
            <v>94049</v>
          </cell>
          <cell r="B2035" t="str">
            <v>ROLO COMPACTADOR VIBRATÓRIO DE UM CILINDRO 7 TON.</v>
          </cell>
          <cell r="C2035" t="str">
            <v>H</v>
          </cell>
          <cell r="D2035">
            <v>53.92</v>
          </cell>
        </row>
        <row r="2036">
          <cell r="A2036">
            <v>94054</v>
          </cell>
          <cell r="B2036" t="str">
            <v>ROLO COMPACTADOR VIBRATÓRIO PÉ DE CARNEIRO 7,7 TON</v>
          </cell>
          <cell r="C2036" t="str">
            <v>H</v>
          </cell>
          <cell r="D2036">
            <v>55.52</v>
          </cell>
        </row>
        <row r="2037">
          <cell r="A2037">
            <v>94059</v>
          </cell>
          <cell r="B2037" t="str">
            <v>TRATOR DE TRAÇÃO AGRÍCOLA</v>
          </cell>
          <cell r="C2037" t="str">
            <v>H</v>
          </cell>
          <cell r="D2037">
            <v>43.43</v>
          </cell>
        </row>
        <row r="2038">
          <cell r="A2038">
            <v>94061</v>
          </cell>
          <cell r="B2038" t="str">
            <v>TRATOR DE ESTEIRA - 9 TON.</v>
          </cell>
          <cell r="C2038" t="str">
            <v>H</v>
          </cell>
          <cell r="D2038">
            <v>75.7</v>
          </cell>
        </row>
        <row r="2039">
          <cell r="A2039">
            <v>94113</v>
          </cell>
          <cell r="B2039" t="str">
            <v>CAMINHÃO BASCULANTE - 4 M3</v>
          </cell>
          <cell r="C2039" t="str">
            <v>H</v>
          </cell>
          <cell r="D2039">
            <v>54.98</v>
          </cell>
        </row>
        <row r="2040">
          <cell r="A2040">
            <v>94218</v>
          </cell>
          <cell r="B2040" t="str">
            <v>CAMINHÃO LIMPA FOSSA</v>
          </cell>
          <cell r="C2040" t="str">
            <v>H</v>
          </cell>
          <cell r="D2040">
            <v>15.31</v>
          </cell>
        </row>
        <row r="2041">
          <cell r="A2041">
            <v>94201</v>
          </cell>
          <cell r="B2041" t="str">
            <v>BATE ESTACA MARTELO - 40 T</v>
          </cell>
          <cell r="C2041" t="str">
            <v>H</v>
          </cell>
          <cell r="D2041">
            <v>27.03</v>
          </cell>
        </row>
        <row r="2042">
          <cell r="A2042">
            <v>94202</v>
          </cell>
          <cell r="B2042" t="str">
            <v>BATE ESTACA MARTELO - 80 T</v>
          </cell>
          <cell r="C2042" t="str">
            <v>H</v>
          </cell>
          <cell r="D2042">
            <v>40.69</v>
          </cell>
        </row>
        <row r="2043">
          <cell r="A2043">
            <v>94203</v>
          </cell>
          <cell r="B2043" t="str">
            <v>BATE ESTACAS ( COMPLEMENTO 22B )</v>
          </cell>
          <cell r="C2043" t="str">
            <v>H</v>
          </cell>
          <cell r="D2043">
            <v>1.48</v>
          </cell>
        </row>
        <row r="2044">
          <cell r="A2044">
            <v>94204</v>
          </cell>
          <cell r="B2044" t="str">
            <v>BETONEIRA 150 LITROS</v>
          </cell>
          <cell r="C2044" t="str">
            <v>H</v>
          </cell>
          <cell r="D2044">
            <v>0.45</v>
          </cell>
        </row>
        <row r="2045">
          <cell r="A2045">
            <v>94205</v>
          </cell>
          <cell r="B2045" t="str">
            <v>BOMBA DE ARGAMASSA CAP. 30 A 120 L/MIN</v>
          </cell>
          <cell r="C2045" t="str">
            <v>H</v>
          </cell>
          <cell r="D2045">
            <v>14.33</v>
          </cell>
        </row>
        <row r="2046">
          <cell r="A2046">
            <v>94206</v>
          </cell>
          <cell r="B2046" t="str">
            <v>BOMBA PARA CONCRETO - 70 M3/H</v>
          </cell>
          <cell r="C2046" t="str">
            <v>H</v>
          </cell>
          <cell r="D2046">
            <v>103.78</v>
          </cell>
        </row>
        <row r="2047">
          <cell r="A2047">
            <v>94207</v>
          </cell>
          <cell r="B2047" t="str">
            <v>BOMBA PARA INJEÇAO DE CALDA  DE CIMENTO 20 A 40 L/MIN.</v>
          </cell>
          <cell r="C2047" t="str">
            <v>H</v>
          </cell>
          <cell r="D2047">
            <v>3.15</v>
          </cell>
        </row>
        <row r="2048">
          <cell r="A2048">
            <v>94208</v>
          </cell>
          <cell r="B2048" t="str">
            <v>BOMBA SUBMERSÍVEL DE DRENAGEM 1HP</v>
          </cell>
          <cell r="C2048" t="str">
            <v>H</v>
          </cell>
          <cell r="D2048">
            <v>0.81</v>
          </cell>
        </row>
        <row r="2049">
          <cell r="A2049">
            <v>94209</v>
          </cell>
          <cell r="B2049" t="str">
            <v>BOMBA SUBMERSÍVEL DE DRENAGEM 5 HP</v>
          </cell>
          <cell r="C2049" t="str">
            <v>H</v>
          </cell>
          <cell r="D2049">
            <v>2.04</v>
          </cell>
        </row>
        <row r="2050">
          <cell r="A2050">
            <v>94210</v>
          </cell>
          <cell r="B2050" t="str">
            <v>BOMBA SUBMERSÍVEL PARA ESGOTO 20 HP</v>
          </cell>
          <cell r="C2050" t="str">
            <v>H</v>
          </cell>
          <cell r="D2050">
            <v>7.26</v>
          </cell>
        </row>
        <row r="2051">
          <cell r="A2051">
            <v>94212</v>
          </cell>
          <cell r="B2051" t="str">
            <v>BOMBA SUBMERSÍVEL PARA ESGOTO 88 HP</v>
          </cell>
          <cell r="C2051" t="str">
            <v>H</v>
          </cell>
          <cell r="D2051">
            <v>31.23</v>
          </cell>
        </row>
        <row r="2052">
          <cell r="A2052">
            <v>94215</v>
          </cell>
          <cell r="B2052" t="str">
            <v>CAMINHÃO CARGA SECA CAPACIDADE  8 TON. (CARGA+CARROCERIA)</v>
          </cell>
          <cell r="C2052" t="str">
            <v>H</v>
          </cell>
          <cell r="D2052">
            <v>51.76</v>
          </cell>
        </row>
        <row r="2053">
          <cell r="A2053">
            <v>94216</v>
          </cell>
          <cell r="B2053" t="str">
            <v>CAMINHÃO CARGA SECA CAP. 8 TON COM GUINDASTE CAP. 3TON/3M</v>
          </cell>
          <cell r="C2053" t="str">
            <v>H</v>
          </cell>
          <cell r="D2053">
            <v>58.33</v>
          </cell>
        </row>
        <row r="2054">
          <cell r="A2054">
            <v>94217</v>
          </cell>
          <cell r="B2054" t="str">
            <v>CAMINHÃO FORA DE ESTRADA CAP. 16 M3 / 27 TON.</v>
          </cell>
          <cell r="C2054" t="str">
            <v>H</v>
          </cell>
          <cell r="D2054">
            <v>133.97999999999999</v>
          </cell>
        </row>
        <row r="2055">
          <cell r="A2055">
            <v>94219</v>
          </cell>
          <cell r="B2055" t="str">
            <v>CARRO POPULAR</v>
          </cell>
          <cell r="C2055" t="str">
            <v>H</v>
          </cell>
          <cell r="D2055">
            <v>16.95</v>
          </cell>
        </row>
        <row r="2056">
          <cell r="A2056">
            <v>94220</v>
          </cell>
          <cell r="B2056" t="str">
            <v>CENTRAL DE LAMA</v>
          </cell>
          <cell r="C2056" t="str">
            <v>H</v>
          </cell>
          <cell r="D2056">
            <v>32.97</v>
          </cell>
        </row>
        <row r="2057">
          <cell r="A2057">
            <v>94221</v>
          </cell>
          <cell r="B2057" t="str">
            <v>COMPACTADOR MANUAL DE PLACA VIBRATÓRIA REVERSÍVEL 282 KG (PESO OPERAC.)</v>
          </cell>
          <cell r="C2057" t="str">
            <v>H</v>
          </cell>
          <cell r="D2057">
            <v>12.24</v>
          </cell>
        </row>
        <row r="2058">
          <cell r="A2058">
            <v>94222</v>
          </cell>
          <cell r="B2058" t="str">
            <v>COMPRESSOR ESTACIONÁRIO - 750 PCM ( COM DIESEL E OPERADOR )</v>
          </cell>
          <cell r="C2058" t="str">
            <v>H</v>
          </cell>
          <cell r="D2058">
            <v>66.09</v>
          </cell>
        </row>
        <row r="2059">
          <cell r="A2059">
            <v>94223</v>
          </cell>
          <cell r="B2059" t="str">
            <v>COMPRESSOR PORTÁTIL - 400 PCM ( COM DIESEL E OPERADOR )</v>
          </cell>
          <cell r="C2059" t="str">
            <v>H</v>
          </cell>
          <cell r="D2059">
            <v>35.08</v>
          </cell>
        </row>
        <row r="2060">
          <cell r="A2060">
            <v>94224</v>
          </cell>
          <cell r="B2060" t="str">
            <v>COMPRESSOR PORTÁTIL - 762 PCM ( COM DIESEL E OPERADOR )</v>
          </cell>
          <cell r="C2060" t="str">
            <v>H</v>
          </cell>
          <cell r="D2060">
            <v>73.290000000000006</v>
          </cell>
        </row>
        <row r="2061">
          <cell r="A2061">
            <v>94226</v>
          </cell>
          <cell r="B2061" t="str">
            <v>CONJUNTO OXI-ACETILENO PARA SOLDA E CORTE</v>
          </cell>
          <cell r="C2061" t="str">
            <v>H</v>
          </cell>
          <cell r="D2061">
            <v>2.5</v>
          </cell>
        </row>
        <row r="2062">
          <cell r="A2062">
            <v>94227</v>
          </cell>
          <cell r="B2062" t="str">
            <v xml:space="preserve">CORTADORA DE CONCR.DE FIO DIAM.(ROLO 18 M) C/ UNID. HIDRÁULICA </v>
          </cell>
          <cell r="C2062" t="str">
            <v>H</v>
          </cell>
          <cell r="D2062">
            <v>42.84</v>
          </cell>
        </row>
        <row r="2063">
          <cell r="A2063">
            <v>94228</v>
          </cell>
          <cell r="B2063" t="str">
            <v>DIAFRAGMADORA SOBRE GUINDASTE DE ESTEIRA 500 - 1000 MM</v>
          </cell>
          <cell r="C2063" t="str">
            <v>H</v>
          </cell>
          <cell r="D2063">
            <v>203.46</v>
          </cell>
        </row>
        <row r="2064">
          <cell r="A2064">
            <v>94229</v>
          </cell>
          <cell r="B2064" t="str">
            <v>DIAFRAGMADORA SOBRE GUINDASTE DE ESTEIRA 600 - 1200  MM</v>
          </cell>
          <cell r="C2064" t="str">
            <v>H</v>
          </cell>
          <cell r="D2064">
            <v>232.77</v>
          </cell>
        </row>
        <row r="2065">
          <cell r="A2065">
            <v>94231</v>
          </cell>
          <cell r="B2065" t="str">
            <v>EQUIPAMENTO PARA TRANSPORTE HORIZONTAL DENTRO DE TUNNEL LINER</v>
          </cell>
          <cell r="C2065" t="str">
            <v>H</v>
          </cell>
          <cell r="D2065">
            <v>0.59</v>
          </cell>
        </row>
        <row r="2066">
          <cell r="A2066">
            <v>94232</v>
          </cell>
          <cell r="B2066" t="str">
            <v>ESCAVADEIRA DE LANÇA FIXA - 0,66 M3</v>
          </cell>
          <cell r="C2066" t="str">
            <v>H</v>
          </cell>
          <cell r="D2066">
            <v>47.49</v>
          </cell>
        </row>
        <row r="2067">
          <cell r="A2067">
            <v>94233</v>
          </cell>
          <cell r="B2067" t="str">
            <v>ESCAVADEIRA HIDRÁULICA SOBRE ESTEIRAS CAP. 1,50 M3</v>
          </cell>
          <cell r="C2067" t="str">
            <v>H</v>
          </cell>
          <cell r="D2067">
            <v>99.09</v>
          </cell>
        </row>
        <row r="2068">
          <cell r="A2068">
            <v>94234</v>
          </cell>
          <cell r="B2068" t="str">
            <v>ESCAVADEIRA HIDRÁULICA SOBRE PNEUS CAP. 0,72 M3 ALCANCE 9M, PROF. 5,5M</v>
          </cell>
          <cell r="C2068" t="str">
            <v>H</v>
          </cell>
          <cell r="D2068">
            <v>73.680000000000007</v>
          </cell>
        </row>
        <row r="2069">
          <cell r="A2069">
            <v>94235</v>
          </cell>
          <cell r="B2069" t="str">
            <v>ESTAÇÃO TOTAL TC 1101</v>
          </cell>
          <cell r="C2069" t="str">
            <v>H</v>
          </cell>
          <cell r="D2069">
            <v>5.03</v>
          </cell>
        </row>
        <row r="2070">
          <cell r="A2070">
            <v>94236</v>
          </cell>
          <cell r="B2070" t="str">
            <v>ESTAÇÃO TOTAL TC 1103</v>
          </cell>
          <cell r="C2070" t="str">
            <v>H</v>
          </cell>
          <cell r="D2070">
            <v>4.18</v>
          </cell>
        </row>
        <row r="2071">
          <cell r="A2071">
            <v>94237</v>
          </cell>
          <cell r="B2071" t="str">
            <v>ESTAÇÃO TOTAL TC 705</v>
          </cell>
          <cell r="C2071" t="str">
            <v>H</v>
          </cell>
          <cell r="D2071">
            <v>2.79</v>
          </cell>
        </row>
        <row r="2072">
          <cell r="A2072">
            <v>94238</v>
          </cell>
          <cell r="B2072" t="str">
            <v>FRESADORA DE PAVIMENTOS A FRIO LARG . FRES. 1.000  MM</v>
          </cell>
          <cell r="C2072" t="str">
            <v>H</v>
          </cell>
          <cell r="D2072">
            <v>277.19</v>
          </cell>
        </row>
        <row r="2073">
          <cell r="A2073">
            <v>94239</v>
          </cell>
          <cell r="B2073" t="str">
            <v>FURADEIRA ELÉTRICA MANUAL</v>
          </cell>
          <cell r="C2073" t="str">
            <v>H</v>
          </cell>
          <cell r="D2073">
            <v>0.39</v>
          </cell>
        </row>
        <row r="2074">
          <cell r="A2074">
            <v>94240</v>
          </cell>
          <cell r="B2074" t="str">
            <v>GRUPO GERADOR 170 KVA</v>
          </cell>
          <cell r="C2074" t="str">
            <v>H</v>
          </cell>
          <cell r="D2074">
            <v>61.56</v>
          </cell>
        </row>
        <row r="2075">
          <cell r="A2075">
            <v>94241</v>
          </cell>
          <cell r="B2075" t="str">
            <v>GRUPO GERADOR 260 KVA</v>
          </cell>
          <cell r="C2075" t="str">
            <v>H</v>
          </cell>
          <cell r="D2075">
            <v>92.67</v>
          </cell>
        </row>
        <row r="2076">
          <cell r="A2076">
            <v>94242</v>
          </cell>
          <cell r="B2076" t="str">
            <v>GRUPO GERADOR 360 KVA</v>
          </cell>
          <cell r="C2076" t="str">
            <v>H</v>
          </cell>
          <cell r="D2076">
            <v>128.63</v>
          </cell>
        </row>
        <row r="2077">
          <cell r="A2077">
            <v>94243</v>
          </cell>
          <cell r="B2077" t="str">
            <v>GRUPO GERADOR 81 KVA</v>
          </cell>
          <cell r="C2077" t="str">
            <v>H</v>
          </cell>
          <cell r="D2077">
            <v>31.26</v>
          </cell>
        </row>
        <row r="2078">
          <cell r="A2078">
            <v>94244</v>
          </cell>
          <cell r="B2078" t="str">
            <v>GUINCHO DE COLUNA COM MOTO FREIO - 400 KG</v>
          </cell>
          <cell r="C2078" t="str">
            <v>H</v>
          </cell>
          <cell r="D2078">
            <v>1.05</v>
          </cell>
        </row>
        <row r="2079">
          <cell r="A2079">
            <v>94245</v>
          </cell>
          <cell r="B2079" t="str">
            <v>GUINDASTE HIDRÁULICO SOBRE PNEUS - 20 T</v>
          </cell>
          <cell r="C2079" t="str">
            <v>H</v>
          </cell>
          <cell r="D2079">
            <v>136.63999999999999</v>
          </cell>
        </row>
        <row r="2080">
          <cell r="A2080">
            <v>94246</v>
          </cell>
          <cell r="B2080" t="str">
            <v>GUINDASTE HIDRÁULICO SOBRE PNEUS - 5 T</v>
          </cell>
          <cell r="C2080" t="str">
            <v>H</v>
          </cell>
          <cell r="D2080">
            <v>54.12</v>
          </cell>
        </row>
        <row r="2081">
          <cell r="A2081">
            <v>94247</v>
          </cell>
          <cell r="B2081" t="str">
            <v>GUINDASTE SOBRE PNEUS COM LANÇA TELESCÓPICA CAP 125 TON.</v>
          </cell>
          <cell r="C2081" t="str">
            <v>H</v>
          </cell>
          <cell r="D2081">
            <v>297.3</v>
          </cell>
        </row>
        <row r="2082">
          <cell r="A2082">
            <v>94248</v>
          </cell>
          <cell r="B2082" t="str">
            <v>GUINDASTE HIDRÁULICO CAP. 60 TON. COM LANÇA TELESCÓPICA DE 42 M</v>
          </cell>
          <cell r="C2082" t="str">
            <v>H</v>
          </cell>
          <cell r="D2082">
            <v>169.12</v>
          </cell>
        </row>
        <row r="2083">
          <cell r="A2083">
            <v>94249</v>
          </cell>
          <cell r="B2083" t="str">
            <v>LAVADORA JATO D'AGUA DE ALTA PRESSAO</v>
          </cell>
          <cell r="C2083" t="str">
            <v>H</v>
          </cell>
          <cell r="D2083">
            <v>1</v>
          </cell>
        </row>
        <row r="2084">
          <cell r="A2084">
            <v>94250</v>
          </cell>
          <cell r="B2084" t="str">
            <v>LIXADEIRA PARA CONCRETO</v>
          </cell>
          <cell r="C2084" t="str">
            <v>H</v>
          </cell>
          <cell r="D2084">
            <v>0.57999999999999996</v>
          </cell>
        </row>
        <row r="2085">
          <cell r="A2085">
            <v>94251</v>
          </cell>
          <cell r="B2085" t="str">
            <v>MÁQUINA DE PROJEÇÃO DE CONCRETO 22  M3/H ( SECA) E 17 M3/H ( ÚMIDA )</v>
          </cell>
          <cell r="C2085" t="str">
            <v>H</v>
          </cell>
          <cell r="D2085">
            <v>18.71</v>
          </cell>
        </row>
        <row r="2086">
          <cell r="A2086">
            <v>94252</v>
          </cell>
          <cell r="B2086" t="str">
            <v>MÁQUINA DE PROJEÇÃO DE CONCRETO 3,0 M3/H</v>
          </cell>
          <cell r="C2086" t="str">
            <v>H</v>
          </cell>
          <cell r="D2086">
            <v>6.95</v>
          </cell>
        </row>
        <row r="2087">
          <cell r="A2087">
            <v>94253</v>
          </cell>
          <cell r="B2087" t="str">
            <v>MÁQUINA DE PROJEÇÃO DE CONCRETO CAP. 8,0 M3/H</v>
          </cell>
          <cell r="C2087" t="str">
            <v>H</v>
          </cell>
          <cell r="D2087">
            <v>7.23</v>
          </cell>
        </row>
        <row r="2088">
          <cell r="A2088">
            <v>94254</v>
          </cell>
          <cell r="B2088" t="str">
            <v>MÁQUINA DE SOLDA-RETIFICADOR 500A</v>
          </cell>
          <cell r="C2088" t="str">
            <v>H</v>
          </cell>
          <cell r="D2088">
            <v>5.41</v>
          </cell>
        </row>
        <row r="2089">
          <cell r="A2089">
            <v>94255</v>
          </cell>
          <cell r="B2089" t="str">
            <v>MÁQUINA PARA JATEAMENTO - CAP. 350KG DE ABRASIVO</v>
          </cell>
          <cell r="C2089" t="str">
            <v>H</v>
          </cell>
          <cell r="D2089">
            <v>1.05</v>
          </cell>
        </row>
        <row r="2090">
          <cell r="A2090">
            <v>94256</v>
          </cell>
          <cell r="B2090" t="str">
            <v xml:space="preserve">MARTELO PERFURADOR  ROMPEDOR 1,5 KW </v>
          </cell>
          <cell r="C2090" t="str">
            <v>H</v>
          </cell>
          <cell r="D2090">
            <v>8.24</v>
          </cell>
        </row>
        <row r="2091">
          <cell r="A2091">
            <v>94257</v>
          </cell>
          <cell r="B2091" t="str">
            <v>BATE-ESTACAS HIDRÁUL.P/ INSTAL. DE DEFENSAS VIÁRIAS-S/CAMINHÃO</v>
          </cell>
          <cell r="C2091" t="str">
            <v>H</v>
          </cell>
          <cell r="D2091">
            <v>18.329999999999998</v>
          </cell>
        </row>
        <row r="2092">
          <cell r="A2092">
            <v>94258</v>
          </cell>
          <cell r="B2092" t="str">
            <v>MINI PERFURATRIZ ROTATIVA HIDRÁULICA S/ ESTEIRAS 200MM</v>
          </cell>
          <cell r="C2092" t="str">
            <v>H</v>
          </cell>
          <cell r="D2092">
            <v>57.07</v>
          </cell>
        </row>
        <row r="2093">
          <cell r="A2093">
            <v>94259</v>
          </cell>
          <cell r="B2093" t="str">
            <v>CARREGADEIRA COMPACTA 59 HP (POT. BRUTA) CARGA OPERACIONAL 794 KG</v>
          </cell>
          <cell r="C2093" t="str">
            <v>H</v>
          </cell>
          <cell r="D2093">
            <v>32.21</v>
          </cell>
        </row>
        <row r="2094">
          <cell r="A2094">
            <v>94260</v>
          </cell>
          <cell r="B2094" t="str">
            <v>MINIESCAVADEIRA</v>
          </cell>
          <cell r="C2094" t="str">
            <v>H</v>
          </cell>
          <cell r="D2094">
            <v>31.11</v>
          </cell>
        </row>
        <row r="2095">
          <cell r="A2095">
            <v>94261</v>
          </cell>
          <cell r="B2095" t="str">
            <v>MISTURADOR DE ARGAMASSA</v>
          </cell>
          <cell r="C2095" t="str">
            <v>H</v>
          </cell>
          <cell r="D2095">
            <v>1.93</v>
          </cell>
        </row>
        <row r="2096">
          <cell r="A2096">
            <v>94262</v>
          </cell>
          <cell r="B2096" t="str">
            <v>MOTONIVELADORA - 150 HP</v>
          </cell>
          <cell r="C2096" t="str">
            <v>H</v>
          </cell>
          <cell r="D2096">
            <v>119.22</v>
          </cell>
        </row>
        <row r="2097">
          <cell r="A2097">
            <v>94263</v>
          </cell>
          <cell r="B2097" t="str">
            <v>NÍVEL COM PRECISÃO DE 0,3 MM/KM</v>
          </cell>
          <cell r="C2097" t="str">
            <v>H</v>
          </cell>
          <cell r="D2097">
            <v>1.22</v>
          </cell>
        </row>
        <row r="2098">
          <cell r="A2098">
            <v>94264</v>
          </cell>
          <cell r="B2098" t="str">
            <v>NÍVEL COM PRECISÃO DE 0,7 MM/KM</v>
          </cell>
          <cell r="C2098" t="str">
            <v>H</v>
          </cell>
          <cell r="D2098">
            <v>0.71</v>
          </cell>
        </row>
        <row r="2099">
          <cell r="A2099">
            <v>94265</v>
          </cell>
          <cell r="B2099" t="str">
            <v>NÍVEL TIPO NA728, PRECISÃO 1,5MM/ KM</v>
          </cell>
          <cell r="C2099" t="str">
            <v>H</v>
          </cell>
          <cell r="D2099">
            <v>0.28999999999999998</v>
          </cell>
        </row>
        <row r="2100">
          <cell r="A2100">
            <v>94266</v>
          </cell>
          <cell r="B2100" t="str">
            <v>PÁ CARREGADEIRA DE PNEUS  - 3,3 M3</v>
          </cell>
          <cell r="C2100" t="str">
            <v>H</v>
          </cell>
          <cell r="D2100">
            <v>145.77000000000001</v>
          </cell>
        </row>
        <row r="2101">
          <cell r="A2101">
            <v>94268</v>
          </cell>
          <cell r="B2101" t="str">
            <v>PERFURATRIZ ROTATIVA HIDRÁULICA S/ ESTEIRAS  146 HP</v>
          </cell>
          <cell r="C2101" t="str">
            <v>H</v>
          </cell>
          <cell r="D2101">
            <v>170.35</v>
          </cell>
        </row>
        <row r="2102">
          <cell r="A2102">
            <v>94269</v>
          </cell>
          <cell r="B2102" t="str">
            <v>PERUA KOMBI</v>
          </cell>
          <cell r="C2102" t="str">
            <v>H</v>
          </cell>
          <cell r="D2102">
            <v>18.93</v>
          </cell>
        </row>
        <row r="2103">
          <cell r="A2103">
            <v>94270</v>
          </cell>
          <cell r="B2103" t="str">
            <v>PULVERIZADOR TIPO COSTAL</v>
          </cell>
          <cell r="C2103" t="str">
            <v>H</v>
          </cell>
          <cell r="D2103">
            <v>0.02</v>
          </cell>
        </row>
        <row r="2104">
          <cell r="A2104">
            <v>94271</v>
          </cell>
          <cell r="B2104" t="str">
            <v>RÉGUA VIBRATÓRIA DUPLA PARA  CONCRETO (ALUMÍNIO)</v>
          </cell>
          <cell r="C2104" t="str">
            <v>H</v>
          </cell>
          <cell r="D2104">
            <v>8.5</v>
          </cell>
        </row>
        <row r="2105">
          <cell r="A2105">
            <v>94272</v>
          </cell>
          <cell r="B2105" t="str">
            <v>ROLO COMPACTADOR - MANUAL  1,6 TON.</v>
          </cell>
          <cell r="C2105" t="str">
            <v>H</v>
          </cell>
          <cell r="D2105">
            <v>16.7</v>
          </cell>
        </row>
        <row r="2106">
          <cell r="A2106">
            <v>94273</v>
          </cell>
          <cell r="B2106" t="str">
            <v>ROLO COMPACTADOR  PÉ DE CARNEIRO DE UM CIL. 11,2 TON</v>
          </cell>
          <cell r="C2106" t="str">
            <v>H</v>
          </cell>
          <cell r="D2106">
            <v>89.47</v>
          </cell>
        </row>
        <row r="2107">
          <cell r="A2107">
            <v>94274</v>
          </cell>
          <cell r="B2107" t="str">
            <v>ROLO COMPACTADOR DE PNEUS - 21 TON</v>
          </cell>
          <cell r="C2107" t="str">
            <v>H</v>
          </cell>
          <cell r="D2107">
            <v>77.98</v>
          </cell>
        </row>
        <row r="2108">
          <cell r="A2108">
            <v>94275</v>
          </cell>
          <cell r="B2108" t="str">
            <v>ROLO COMPACTADOR DE PNEUS -27 TON</v>
          </cell>
          <cell r="C2108" t="str">
            <v>H</v>
          </cell>
          <cell r="D2108">
            <v>80.81</v>
          </cell>
        </row>
        <row r="2109">
          <cell r="A2109">
            <v>94279</v>
          </cell>
          <cell r="B2109" t="str">
            <v>ROLO COMPACTADOR VIBRATÓRIO LISO - 4 T</v>
          </cell>
          <cell r="C2109" t="str">
            <v>H</v>
          </cell>
          <cell r="D2109">
            <v>37.49</v>
          </cell>
        </row>
        <row r="2110">
          <cell r="A2110">
            <v>94281</v>
          </cell>
          <cell r="B2110" t="str">
            <v>ROMPEDOR</v>
          </cell>
          <cell r="C2110" t="str">
            <v>H</v>
          </cell>
          <cell r="D2110">
            <v>8.1</v>
          </cell>
        </row>
        <row r="2111">
          <cell r="A2111">
            <v>94282</v>
          </cell>
          <cell r="B2111" t="str">
            <v>SERRA CIRCULAR - 7.1/4"</v>
          </cell>
          <cell r="C2111" t="str">
            <v>H</v>
          </cell>
          <cell r="D2111">
            <v>0.51</v>
          </cell>
        </row>
        <row r="2112">
          <cell r="A2112">
            <v>94283</v>
          </cell>
          <cell r="B2112" t="str">
            <v>SERRA CIRCULAR PARA CORTE DE CONCRETO ( S/ DISCO ) PROF. 13CM</v>
          </cell>
          <cell r="C2112" t="str">
            <v>H</v>
          </cell>
          <cell r="D2112">
            <v>2.78</v>
          </cell>
        </row>
        <row r="2113">
          <cell r="A2113">
            <v>94284</v>
          </cell>
          <cell r="B2113" t="str">
            <v xml:space="preserve">SONDA HIDRAULICA </v>
          </cell>
          <cell r="C2113" t="str">
            <v>H</v>
          </cell>
          <cell r="D2113">
            <v>35.31</v>
          </cell>
        </row>
        <row r="2114">
          <cell r="A2114">
            <v>94285</v>
          </cell>
          <cell r="B2114" t="str">
            <v>TANQUE PARA INJEÇÃO DE RESINAS, NATAS E ARGAMASSAS</v>
          </cell>
          <cell r="C2114" t="str">
            <v>H</v>
          </cell>
          <cell r="D2114">
            <v>0.12</v>
          </cell>
        </row>
        <row r="2115">
          <cell r="A2115">
            <v>94286</v>
          </cell>
          <cell r="B2115" t="str">
            <v>TEODOLITO COM PRECISÃO DE 10"</v>
          </cell>
          <cell r="C2115" t="str">
            <v>H</v>
          </cell>
          <cell r="D2115">
            <v>1.08</v>
          </cell>
        </row>
        <row r="2116">
          <cell r="A2116">
            <v>94287</v>
          </cell>
          <cell r="B2116" t="str">
            <v>TRATOR DE ESTEIRAS -16 TON.</v>
          </cell>
          <cell r="C2116" t="str">
            <v>H</v>
          </cell>
          <cell r="D2116">
            <v>123.45</v>
          </cell>
        </row>
        <row r="2117">
          <cell r="A2117">
            <v>94288</v>
          </cell>
          <cell r="B2117" t="str">
            <v>USINA DE ASFALTO FIXA CAP. 80/100 T/H</v>
          </cell>
          <cell r="C2117" t="str">
            <v>H</v>
          </cell>
          <cell r="D2117">
            <v>749.99</v>
          </cell>
        </row>
        <row r="2118">
          <cell r="A2118">
            <v>94289</v>
          </cell>
          <cell r="B2118" t="str">
            <v>USINA DE SOLOS PRÉ-MISTURADOS A FRIO CAP. 350/600 TON</v>
          </cell>
          <cell r="C2118" t="str">
            <v>H</v>
          </cell>
          <cell r="D2118">
            <v>104.3</v>
          </cell>
        </row>
        <row r="2119">
          <cell r="A2119">
            <v>94290</v>
          </cell>
          <cell r="B2119" t="str">
            <v>VASSOURA MECÂNICA - VARRIMENTO 2,66 M</v>
          </cell>
          <cell r="C2119" t="str">
            <v>H</v>
          </cell>
          <cell r="D2119">
            <v>2.59</v>
          </cell>
        </row>
        <row r="2120">
          <cell r="A2120">
            <v>94291</v>
          </cell>
          <cell r="B2120" t="str">
            <v>VEÍCULO / PASSAGEIROS - COR PRETA P/ REPRESENTAÇÃO.</v>
          </cell>
          <cell r="C2120" t="str">
            <v>H</v>
          </cell>
          <cell r="D2120">
            <v>21.88</v>
          </cell>
        </row>
        <row r="2121">
          <cell r="A2121">
            <v>94292</v>
          </cell>
          <cell r="B2121" t="str">
            <v>EXAUSTOR ELÉTRICO 66 M3/H 250 MMCA</v>
          </cell>
          <cell r="C2121" t="str">
            <v>H</v>
          </cell>
          <cell r="D2121">
            <v>1.24</v>
          </cell>
        </row>
        <row r="2122">
          <cell r="A2122">
            <v>94293</v>
          </cell>
          <cell r="B2122" t="str">
            <v>VIBROACABADORA  DE ASFALTO CAP. 300 TON/H</v>
          </cell>
          <cell r="C2122" t="str">
            <v>H</v>
          </cell>
          <cell r="D2122">
            <v>88.71</v>
          </cell>
        </row>
        <row r="2123">
          <cell r="A2123">
            <v>94294</v>
          </cell>
          <cell r="B2123" t="str">
            <v>PERFURATRIZ MANUAL COM COLUNA E CONECTOR</v>
          </cell>
          <cell r="C2123" t="str">
            <v>H</v>
          </cell>
          <cell r="D2123">
            <v>3.24</v>
          </cell>
        </row>
        <row r="2124">
          <cell r="A2124">
            <v>94295</v>
          </cell>
          <cell r="B2124" t="str">
            <v>CARRO POPULAR 50% EM OPERAÇÃO</v>
          </cell>
          <cell r="C2124" t="str">
            <v>H</v>
          </cell>
          <cell r="D2124">
            <v>13.74</v>
          </cell>
        </row>
        <row r="2125">
          <cell r="A2125">
            <v>94296</v>
          </cell>
          <cell r="B2125" t="str">
            <v>PERUA KOMBI 50% EM OPERAÇÃO</v>
          </cell>
          <cell r="C2125" t="str">
            <v>H</v>
          </cell>
          <cell r="D2125">
            <v>15.07</v>
          </cell>
        </row>
        <row r="2126">
          <cell r="A2126">
            <v>94297</v>
          </cell>
          <cell r="B2126" t="str">
            <v>ACABADORA DE SUPERFÍCIE 36" (SEM OPERADOR)</v>
          </cell>
          <cell r="C2126" t="str">
            <v>H</v>
          </cell>
          <cell r="D2126">
            <v>2.38</v>
          </cell>
        </row>
        <row r="2127">
          <cell r="A2127">
            <v>94298</v>
          </cell>
          <cell r="B2127" t="str">
            <v>GUINDASTE SOBRE PNEUS 15 TON</v>
          </cell>
          <cell r="C2127" t="str">
            <v>H</v>
          </cell>
          <cell r="D2127">
            <v>118.85</v>
          </cell>
        </row>
        <row r="2128">
          <cell r="A2128">
            <v>94299</v>
          </cell>
          <cell r="B2128" t="str">
            <v>VIBRADOR DE IMERSÃO COM 5M DE MANGUEIRA COM MOTOR ELETRICO 2HP</v>
          </cell>
          <cell r="C2128" t="str">
            <v>H</v>
          </cell>
          <cell r="D2128">
            <v>0.69</v>
          </cell>
        </row>
        <row r="2129">
          <cell r="A2129">
            <v>94300</v>
          </cell>
          <cell r="B2129" t="str">
            <v>MARTELETE ROTATIVO 0,8 KW</v>
          </cell>
          <cell r="C2129" t="str">
            <v>H</v>
          </cell>
          <cell r="D2129">
            <v>7.82</v>
          </cell>
        </row>
        <row r="2130">
          <cell r="A2130">
            <v>94301</v>
          </cell>
          <cell r="B2130" t="str">
            <v>MARTELO ROTATIVO DEMOLIDOR 0,9 KW</v>
          </cell>
          <cell r="C2130" t="str">
            <v>H</v>
          </cell>
          <cell r="D2130">
            <v>7.95</v>
          </cell>
        </row>
        <row r="2131">
          <cell r="A2131">
            <v>94302</v>
          </cell>
          <cell r="B2131" t="str">
            <v>CARRO POPULAR À DISPOSIÇÃO</v>
          </cell>
          <cell r="C2131" t="str">
            <v>H</v>
          </cell>
          <cell r="D2131">
            <v>10.54</v>
          </cell>
        </row>
        <row r="2132">
          <cell r="A2132">
            <v>94303</v>
          </cell>
          <cell r="B2132" t="str">
            <v>PERUA KOMBI À DISPOSIÇÃO</v>
          </cell>
          <cell r="C2132" t="str">
            <v>H</v>
          </cell>
          <cell r="D2132">
            <v>11.21</v>
          </cell>
        </row>
        <row r="2133">
          <cell r="A2133">
            <v>95001</v>
          </cell>
          <cell r="B2133" t="str">
            <v>ELEVADOR DEFICIENTE FÍSICO - PERCURSO 6 M  - 3 PARADAS - 8 PASS</v>
          </cell>
          <cell r="C2133" t="str">
            <v>UN</v>
          </cell>
          <cell r="D2133">
            <v>67609.03</v>
          </cell>
        </row>
        <row r="2134">
          <cell r="A2134">
            <v>95002</v>
          </cell>
          <cell r="B2134" t="str">
            <v>ELEVADOR DEFICIENTE FÍSICO - PERCURSO 9 M - 4 PARADAS - 8 PASS</v>
          </cell>
          <cell r="C2134" t="str">
            <v>UN</v>
          </cell>
          <cell r="D2134">
            <v>71053.59</v>
          </cell>
        </row>
        <row r="2135">
          <cell r="A2135">
            <v>95003</v>
          </cell>
          <cell r="B2135" t="str">
            <v>ELEVADOR DEFICIENTE FÍSICO - PERCURSO 12 M - 5 PARADAS - 8 PASS</v>
          </cell>
          <cell r="C2135" t="str">
            <v>UN</v>
          </cell>
          <cell r="D2135">
            <v>74585.83</v>
          </cell>
        </row>
        <row r="2136">
          <cell r="A2136">
            <v>95004</v>
          </cell>
          <cell r="B2136" t="str">
            <v>ELEVADOR DEFICIENTE FÍSICO - PERCURSO 15 M - 5 PARADAS - 8 PASS</v>
          </cell>
          <cell r="C2136" t="str">
            <v>UN</v>
          </cell>
          <cell r="D2136">
            <v>77215.98</v>
          </cell>
        </row>
        <row r="2137">
          <cell r="A2137">
            <v>95005</v>
          </cell>
          <cell r="B2137" t="str">
            <v>ELEVADOR HIDRÁULICO - PERCURSO 15 M - 6 PARADAS - 8 PASS</v>
          </cell>
          <cell r="C2137" t="str">
            <v>UN</v>
          </cell>
          <cell r="D2137">
            <v>92736</v>
          </cell>
        </row>
        <row r="2138">
          <cell r="A2138">
            <v>95008</v>
          </cell>
          <cell r="B2138" t="str">
            <v>ELEVADOR HIDRÁULICO - PERCURSO 6 M - 3 PARADAS - 8 PASS - 2 PORTAS OPOSTAS</v>
          </cell>
          <cell r="C2138" t="str">
            <v>UN</v>
          </cell>
          <cell r="D2138">
            <v>63954</v>
          </cell>
        </row>
        <row r="2139">
          <cell r="A2139">
            <v>95010</v>
          </cell>
          <cell r="B2139" t="str">
            <v>BROCA DE WIDIA D=  1/2" - COMPRIMENTO ÚTIL= 10 CM</v>
          </cell>
          <cell r="C2139" t="str">
            <v>UN</v>
          </cell>
          <cell r="D2139">
            <v>15.14</v>
          </cell>
        </row>
        <row r="2140">
          <cell r="A2140">
            <v>95011</v>
          </cell>
          <cell r="B2140" t="str">
            <v>BROCA DE WIDIA D=  1" - COMPRIMENTO ÚTIL= 20 CM</v>
          </cell>
          <cell r="C2140" t="str">
            <v>UN</v>
          </cell>
          <cell r="D2140">
            <v>74.23</v>
          </cell>
        </row>
        <row r="2141">
          <cell r="A2141">
            <v>95012</v>
          </cell>
          <cell r="B2141" t="str">
            <v>BROCA DE WIDIA D=  1/2" - COMPRIMENTO ÚTIL= 20 CM</v>
          </cell>
          <cell r="C2141" t="str">
            <v>UN</v>
          </cell>
          <cell r="D2141">
            <v>24.68</v>
          </cell>
        </row>
        <row r="2142">
          <cell r="A2142">
            <v>95013</v>
          </cell>
          <cell r="B2142" t="str">
            <v>BROCA P/ CONCRETO DIÂM.=16MM - COMPRIMENTO UTIL MÍNIMO=200MM</v>
          </cell>
          <cell r="C2142" t="str">
            <v>UN</v>
          </cell>
          <cell r="D2142">
            <v>101.85</v>
          </cell>
        </row>
        <row r="2143">
          <cell r="A2143">
            <v>95014</v>
          </cell>
          <cell r="B2143" t="str">
            <v>BROCA P/CONCRETO DIÂM.=20MM - COMPRIMENTO ÚTIL MÍNIMO=250MM</v>
          </cell>
          <cell r="C2143" t="str">
            <v>UN</v>
          </cell>
          <cell r="D2143">
            <v>126.59</v>
          </cell>
        </row>
        <row r="2144">
          <cell r="A2144">
            <v>95015</v>
          </cell>
          <cell r="B2144" t="str">
            <v>BROCA P/CONCRETO DIÂM.=25MM - COMPRIMENTO ÚTIL MÍNIMO=300MM</v>
          </cell>
          <cell r="C2144" t="str">
            <v>UN</v>
          </cell>
          <cell r="D2144">
            <v>169.87</v>
          </cell>
        </row>
        <row r="2145">
          <cell r="A2145">
            <v>95016</v>
          </cell>
          <cell r="B2145" t="str">
            <v>BROCA P/CONCRETO DIÂM.=32MM - COMPRIMENTO ÚTIL MÍNIMO=300MM</v>
          </cell>
          <cell r="C2145" t="str">
            <v>UN</v>
          </cell>
          <cell r="D2145">
            <v>294.41000000000003</v>
          </cell>
        </row>
        <row r="2146">
          <cell r="A2146">
            <v>95017</v>
          </cell>
          <cell r="B2146" t="str">
            <v>BROCA PASSANTE METAL-DURO DIÂM.=45X450MM</v>
          </cell>
          <cell r="C2146" t="str">
            <v>UN</v>
          </cell>
          <cell r="D2146">
            <v>545.80999999999995</v>
          </cell>
        </row>
        <row r="2147">
          <cell r="A2147">
            <v>95018</v>
          </cell>
          <cell r="B2147" t="str">
            <v>BROCA PASSANTE METAL-DURO DIÂM.=65X450MM</v>
          </cell>
          <cell r="C2147" t="str">
            <v>UN</v>
          </cell>
          <cell r="D2147">
            <v>721.64</v>
          </cell>
        </row>
        <row r="2148">
          <cell r="A2148">
            <v>95019</v>
          </cell>
          <cell r="B2148" t="str">
            <v>BROCA COROA DENTADA DIÂM.=100X310MM</v>
          </cell>
          <cell r="C2148" t="str">
            <v>UN</v>
          </cell>
          <cell r="D2148">
            <v>773.33</v>
          </cell>
        </row>
        <row r="2149">
          <cell r="A2149">
            <v>95021</v>
          </cell>
          <cell r="B2149" t="str">
            <v>CONJUNTO MOTOR BOMBA - ATÉ 1/2 HP - 20 MCA - VAZÃO 1 M3/H</v>
          </cell>
          <cell r="C2149" t="str">
            <v>UN</v>
          </cell>
          <cell r="D2149">
            <v>360.05</v>
          </cell>
        </row>
        <row r="2150">
          <cell r="A2150">
            <v>95022</v>
          </cell>
          <cell r="B2150" t="str">
            <v>CONJUNTO MOTOR BOMBA - ATÉ 3/4 HP - 23 MCA - VAZÃO 3 M3/H</v>
          </cell>
          <cell r="C2150" t="str">
            <v>UN</v>
          </cell>
          <cell r="D2150">
            <v>458.85</v>
          </cell>
        </row>
        <row r="2151">
          <cell r="A2151">
            <v>95023</v>
          </cell>
          <cell r="B2151" t="str">
            <v>CONJUNTO MOTOR BOMBA - ATÉ 1 HP - 25 MCA - VAZÃO 3 M3/H</v>
          </cell>
          <cell r="C2151" t="str">
            <v>UN</v>
          </cell>
          <cell r="D2151">
            <v>484.5</v>
          </cell>
        </row>
        <row r="2152">
          <cell r="A2152">
            <v>95026</v>
          </cell>
          <cell r="B2152" t="str">
            <v>CONJUNTO MOTOR BOMBA - ATÉ 2 HP - 34 MCA - VAZÃO 6 M3/H</v>
          </cell>
          <cell r="C2152" t="str">
            <v>UN</v>
          </cell>
          <cell r="D2152">
            <v>662.07</v>
          </cell>
        </row>
      </sheetData>
    </sheetDataSet>
  </externalBook>
</externalLink>
</file>

<file path=xl/externalLinks/externalLink30.xml><?xml version="1.0" encoding="utf-8"?>
<externalLink xmlns="http://schemas.openxmlformats.org/spreadsheetml/2006/main">
  <externalBook xmlns:r="http://schemas.openxmlformats.org/officeDocument/2006/relationships" r:id="rId1">
    <sheetNames>
      <sheetName val="orcamento"/>
      <sheetName val="memória_cálculo"/>
    </sheetNames>
    <sheetDataSet>
      <sheetData sheetId="0">
        <row r="11">
          <cell r="A11" t="str">
            <v>04.07.00</v>
          </cell>
        </row>
      </sheetData>
      <sheetData sheetId="1"/>
    </sheetDataSet>
  </externalBook>
</externalLink>
</file>

<file path=xl/externalLinks/externalLink31.xml><?xml version="1.0" encoding="utf-8"?>
<externalLink xmlns="http://schemas.openxmlformats.org/spreadsheetml/2006/main">
  <externalBook xmlns:r="http://schemas.openxmlformats.org/officeDocument/2006/relationships" r:id="rId1">
    <sheetNames>
      <sheetName val="ORÇAMENTO"/>
      <sheetName val="COMPOSIÇÃO PROPRIA"/>
      <sheetName val="COMPOSIÇÃO SERVIÇOS"/>
      <sheetName val="M.C"/>
      <sheetName val="CURVA ABC"/>
      <sheetName val="CUSTO UNITÁRIO"/>
      <sheetName val="Barueri 23-2"/>
      <sheetName val="CDHU - 193"/>
      <sheetName val="ABC"/>
      <sheetName val="SIURB NFRA 0623"/>
      <sheetName val="SIURB EDIF 0623"/>
      <sheetName val="SINAPI 03_24"/>
      <sheetName val="SINAPI 03_24 I"/>
    </sheetNames>
    <sheetDataSet>
      <sheetData sheetId="0" refreshError="1"/>
      <sheetData sheetId="1" refreshError="1"/>
      <sheetData sheetId="2"/>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2.xml><?xml version="1.0" encoding="utf-8"?>
<externalLink xmlns="http://schemas.openxmlformats.org/spreadsheetml/2006/main">
  <externalBook xmlns:r="http://schemas.openxmlformats.org/officeDocument/2006/relationships" r:id="rId1">
    <sheetNames>
      <sheetName val="Módulo4"/>
      <sheetName val="Módulo3"/>
      <sheetName val="Módulo2"/>
      <sheetName val="Módulo1"/>
      <sheetName val="Dados"/>
      <sheetName val="CAPA MEMÓRIA"/>
      <sheetName val="Planilha"/>
      <sheetName val="Med Ruas"/>
      <sheetName val="Ruas"/>
      <sheetName val="Medição"/>
      <sheetName val="Contrato"/>
      <sheetName val="S P"/>
      <sheetName val="1.03"/>
      <sheetName val="1.08"/>
      <sheetName val="Pavimentação"/>
      <sheetName val="2.01"/>
      <sheetName val="2.02"/>
      <sheetName val="2.03"/>
      <sheetName val="2.04"/>
      <sheetName val="2.05"/>
      <sheetName val="2.06"/>
      <sheetName val="2.07"/>
      <sheetName val="2.09"/>
      <sheetName val="2.10"/>
      <sheetName val="2.12"/>
      <sheetName val="2.13"/>
      <sheetName val="2.14"/>
      <sheetName val="2.15"/>
      <sheetName val="2.16"/>
      <sheetName val="2.17"/>
      <sheetName val="2.18"/>
      <sheetName val="2.19"/>
      <sheetName val="2.22"/>
      <sheetName val="2.26"/>
      <sheetName val="2.27"/>
      <sheetName val="2.28"/>
      <sheetName val="2.29"/>
      <sheetName val="2.30"/>
      <sheetName val="2.31"/>
      <sheetName val="2.32"/>
      <sheetName val="2.33"/>
      <sheetName val="2.39"/>
      <sheetName val="2.55"/>
      <sheetName val="Canalização"/>
      <sheetName val="3.01"/>
      <sheetName val="3.02"/>
      <sheetName val="3.03"/>
      <sheetName val="3.04"/>
      <sheetName val="3.05"/>
      <sheetName val="3.06"/>
      <sheetName val="3.07"/>
      <sheetName val="3.09"/>
      <sheetName val="3.11"/>
      <sheetName val="3.14"/>
      <sheetName val="3.16"/>
      <sheetName val="3.21"/>
      <sheetName val="3.22"/>
      <sheetName val="3.23"/>
      <sheetName val="3.24"/>
      <sheetName val="3.25"/>
      <sheetName val="3.30"/>
      <sheetName val="3.31"/>
      <sheetName val="3.27"/>
      <sheetName val="3.28"/>
      <sheetName val="3.29"/>
      <sheetName val="8.50"/>
      <sheetName val="8.54"/>
      <sheetName val="Escadaria"/>
      <sheetName val="2.45"/>
      <sheetName val="2.49"/>
      <sheetName val="2.50"/>
      <sheetName val="2.51"/>
      <sheetName val="3.01 e"/>
      <sheetName val="3.03 e"/>
      <sheetName val="3.04 e"/>
      <sheetName val="3.06 e"/>
      <sheetName val="3.11 e"/>
      <sheetName val="3.13"/>
      <sheetName val="3.28 e"/>
      <sheetName val="3.29 e"/>
    </sheetNames>
    <sheetDataSet>
      <sheetData sheetId="0" refreshError="1"/>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Set>
  </externalBook>
</externalLink>
</file>

<file path=xl/externalLinks/externalLink33.xml><?xml version="1.0" encoding="utf-8"?>
<externalLink xmlns="http://schemas.openxmlformats.org/spreadsheetml/2006/main">
  <externalBook xmlns:r="http://schemas.openxmlformats.org/officeDocument/2006/relationships" r:id="rId1">
    <sheetNames>
      <sheetName val="Módulo4"/>
      <sheetName val="Módulo3"/>
      <sheetName val="Módulo2"/>
      <sheetName val="Módulo1"/>
      <sheetName val="Dados"/>
      <sheetName val="CAPA MEMÓRIA"/>
      <sheetName val="Planilha"/>
      <sheetName val="Med Ruas"/>
      <sheetName val="Ruas"/>
      <sheetName val="Medição"/>
      <sheetName val="Contrato"/>
      <sheetName val="S P"/>
      <sheetName val="1.03"/>
      <sheetName val="1.08"/>
      <sheetName val="Pavimentação"/>
      <sheetName val="2.01"/>
      <sheetName val="2.02"/>
      <sheetName val="2.03"/>
      <sheetName val="2.04"/>
      <sheetName val="2.05"/>
      <sheetName val="2.06"/>
      <sheetName val="2.07"/>
      <sheetName val="2.09"/>
      <sheetName val="2.10"/>
      <sheetName val="2.12"/>
      <sheetName val="2.13"/>
      <sheetName val="2.14"/>
      <sheetName val="2.15"/>
      <sheetName val="2.16"/>
      <sheetName val="2.17"/>
      <sheetName val="2.18"/>
      <sheetName val="2.19"/>
      <sheetName val="2.22"/>
      <sheetName val="2.26"/>
      <sheetName val="2.27"/>
      <sheetName val="2.28"/>
      <sheetName val="2.29"/>
      <sheetName val="2.30"/>
      <sheetName val="2.31"/>
      <sheetName val="2.32"/>
      <sheetName val="2.33"/>
      <sheetName val="2.39"/>
      <sheetName val="2.55"/>
      <sheetName val="Canalização"/>
      <sheetName val="3.01"/>
      <sheetName val="3.02"/>
      <sheetName val="3.03"/>
      <sheetName val="3.04"/>
      <sheetName val="3.05"/>
      <sheetName val="3.06"/>
      <sheetName val="3.07"/>
      <sheetName val="3.09"/>
      <sheetName val="3.11"/>
      <sheetName val="3.14"/>
      <sheetName val="3.16"/>
      <sheetName val="3.21"/>
      <sheetName val="3.22"/>
      <sheetName val="3.23"/>
      <sheetName val="3.24"/>
      <sheetName val="3.25"/>
      <sheetName val="3.30"/>
      <sheetName val="3.31"/>
      <sheetName val="3.27"/>
      <sheetName val="3.28"/>
      <sheetName val="3.29"/>
      <sheetName val="8.50"/>
      <sheetName val="8.54"/>
      <sheetName val="Escadaria"/>
      <sheetName val="2.45"/>
      <sheetName val="2.49"/>
      <sheetName val="2.50"/>
      <sheetName val="2.51"/>
      <sheetName val="3.01 e"/>
      <sheetName val="3.03 e"/>
      <sheetName val="3.04 e"/>
      <sheetName val="3.06 e"/>
      <sheetName val="3.11 e"/>
      <sheetName val="3.13"/>
      <sheetName val="3.28 e"/>
      <sheetName val="3.29 e"/>
      <sheetName val="CAPA_MEMÓRIA"/>
      <sheetName val="Med_Ruas"/>
      <sheetName val="S_P"/>
      <sheetName val="1_03"/>
      <sheetName val="1_08"/>
      <sheetName val="2_01"/>
      <sheetName val="2_02"/>
      <sheetName val="2_03"/>
      <sheetName val="2_04"/>
      <sheetName val="2_05"/>
      <sheetName val="2_06"/>
      <sheetName val="2_07"/>
      <sheetName val="2_09"/>
      <sheetName val="2_10"/>
      <sheetName val="2_12"/>
      <sheetName val="2_13"/>
      <sheetName val="2_14"/>
      <sheetName val="2_15"/>
      <sheetName val="2_16"/>
      <sheetName val="2_17"/>
      <sheetName val="2_18"/>
      <sheetName val="2_19"/>
      <sheetName val="2_22"/>
      <sheetName val="2_26"/>
      <sheetName val="2_27"/>
      <sheetName val="2_28"/>
      <sheetName val="2_29"/>
      <sheetName val="2_30"/>
      <sheetName val="2_31"/>
      <sheetName val="2_32"/>
      <sheetName val="2_33"/>
      <sheetName val="2_39"/>
      <sheetName val="2_55"/>
      <sheetName val="3_01"/>
      <sheetName val="3_02"/>
      <sheetName val="3_03"/>
      <sheetName val="3_04"/>
      <sheetName val="3_05"/>
      <sheetName val="3_06"/>
      <sheetName val="3_07"/>
      <sheetName val="3_09"/>
      <sheetName val="3_11"/>
      <sheetName val="3_14"/>
      <sheetName val="3_16"/>
      <sheetName val="3_21"/>
      <sheetName val="3_22"/>
      <sheetName val="3_23"/>
      <sheetName val="3_24"/>
      <sheetName val="3_25"/>
      <sheetName val="3_30"/>
      <sheetName val="3_31"/>
      <sheetName val="3_27"/>
      <sheetName val="3_28"/>
      <sheetName val="3_29"/>
      <sheetName val="8_50"/>
      <sheetName val="8_54"/>
      <sheetName val="2_45"/>
      <sheetName val="2_49"/>
      <sheetName val="2_50"/>
      <sheetName val="2_51"/>
      <sheetName val="3_01_e"/>
      <sheetName val="3_03_e"/>
      <sheetName val="3_04_e"/>
      <sheetName val="3_06_e"/>
      <sheetName val="3_11_e"/>
      <sheetName val="3_13"/>
      <sheetName val="3_28_e"/>
      <sheetName val="3_29_e"/>
    </sheetNames>
    <sheetDataSet>
      <sheetData sheetId="0" refreshError="1"/>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Set>
  </externalBook>
</externalLink>
</file>

<file path=xl/externalLinks/externalLink34.xml><?xml version="1.0" encoding="utf-8"?>
<externalLink xmlns="http://schemas.openxmlformats.org/spreadsheetml/2006/main">
  <externalBook xmlns:r="http://schemas.openxmlformats.org/officeDocument/2006/relationships" r:id="rId1">
    <sheetNames>
      <sheetName val="ORÇAMENTO ATUAL"/>
      <sheetName val="MEMORIA DE CALCULO"/>
      <sheetName val="CRONOGRAMA"/>
      <sheetName val="BDI"/>
      <sheetName val="ABC"/>
    </sheetNames>
    <sheetDataSet>
      <sheetData sheetId="0"/>
      <sheetData sheetId="1"/>
      <sheetData sheetId="2"/>
      <sheetData sheetId="3"/>
      <sheetData sheetId="4"/>
    </sheetDataSet>
  </externalBook>
</externalLink>
</file>

<file path=xl/externalLinks/externalLink35.xml><?xml version="1.0" encoding="utf-8"?>
<externalLink xmlns="http://schemas.openxmlformats.org/spreadsheetml/2006/main">
  <externalBook xmlns:r="http://schemas.openxmlformats.org/officeDocument/2006/relationships" r:id="rId1">
    <sheetNames>
      <sheetName val="Módulo4"/>
      <sheetName val="Módulo3"/>
      <sheetName val="Módulo2"/>
      <sheetName val="Módulo1"/>
      <sheetName val="BDI"/>
      <sheetName val="ORÇAMENTO ATUAL"/>
      <sheetName val="CRONOGRAMA (2)"/>
      <sheetName val="REF"/>
      <sheetName val="Plan3"/>
      <sheetName val="ORÇAMENTO ATUAL (2)"/>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36.xml><?xml version="1.0" encoding="utf-8"?>
<externalLink xmlns="http://schemas.openxmlformats.org/spreadsheetml/2006/main">
  <externalBook xmlns:r="http://schemas.openxmlformats.org/officeDocument/2006/relationships" r:id="rId1">
    <sheetNames>
      <sheetName val="P2_JUL_07"/>
    </sheetNames>
    <sheetDataSet>
      <sheetData sheetId="0">
        <row r="2">
          <cell r="A2" t="str">
            <v>01.0.000</v>
          </cell>
          <cell r="B2" t="str">
            <v>Serviços preliminares</v>
          </cell>
        </row>
        <row r="3">
          <cell r="A3" t="str">
            <v>01.A.001</v>
          </cell>
          <cell r="B3" t="str">
            <v>Espalhamento dentro da obra</v>
          </cell>
          <cell r="C3" t="str">
            <v>M3</v>
          </cell>
          <cell r="D3">
            <v>3.31</v>
          </cell>
          <cell r="E3">
            <v>39264</v>
          </cell>
        </row>
        <row r="4">
          <cell r="A4" t="str">
            <v>01.A.005</v>
          </cell>
          <cell r="B4" t="str">
            <v>Retirada de tapumes</v>
          </cell>
          <cell r="C4" t="str">
            <v>M2</v>
          </cell>
          <cell r="D4">
            <v>6.09</v>
          </cell>
          <cell r="E4">
            <v>38108</v>
          </cell>
        </row>
        <row r="5">
          <cell r="A5" t="str">
            <v>01.A.012</v>
          </cell>
          <cell r="B5" t="str">
            <v>Transporte a 100m - em direção horizontal - de materiais</v>
          </cell>
          <cell r="C5" t="str">
            <v>M3</v>
          </cell>
          <cell r="D5">
            <v>12.38</v>
          </cell>
          <cell r="E5">
            <v>35431</v>
          </cell>
        </row>
        <row r="6">
          <cell r="A6" t="str">
            <v>01.A.013</v>
          </cell>
          <cell r="B6" t="str">
            <v>Escavação mec, carga e remoção de terra até dist média 1 km</v>
          </cell>
          <cell r="C6" t="str">
            <v>M3</v>
          </cell>
          <cell r="D6">
            <v>8.59</v>
          </cell>
          <cell r="E6">
            <v>39083</v>
          </cell>
        </row>
        <row r="7">
          <cell r="A7" t="str">
            <v>01.A.014</v>
          </cell>
          <cell r="B7" t="str">
            <v>Fornec terra,incl escav,carga,transp até dist média 1km,aterro compc</v>
          </cell>
          <cell r="C7" t="str">
            <v>M3</v>
          </cell>
          <cell r="D7">
            <v>3.55</v>
          </cell>
          <cell r="E7">
            <v>35431</v>
          </cell>
        </row>
        <row r="8">
          <cell r="A8" t="str">
            <v>01.A.015</v>
          </cell>
          <cell r="B8" t="str">
            <v>Carga e remoção de terra até a distância média de 1,00 km</v>
          </cell>
          <cell r="C8" t="str">
            <v>M3</v>
          </cell>
          <cell r="D8">
            <v>2.4700000000000002</v>
          </cell>
          <cell r="E8">
            <v>35431</v>
          </cell>
        </row>
        <row r="9">
          <cell r="A9" t="str">
            <v>01.A.019</v>
          </cell>
          <cell r="B9" t="str">
            <v>Aluguel de container "vão livre", medidas aprox. 2,40 x  6,00 m</v>
          </cell>
          <cell r="C9" t="str">
            <v>MS</v>
          </cell>
          <cell r="D9">
            <v>139.41999999999999</v>
          </cell>
          <cell r="E9">
            <v>35431</v>
          </cell>
        </row>
        <row r="10">
          <cell r="A10" t="str">
            <v>01.A.020</v>
          </cell>
          <cell r="B10" t="str">
            <v>Aluguel de container sanitário duplo c/ duas cabines individuais,  aprox. 2,40 x  4,00 m</v>
          </cell>
          <cell r="C10" t="str">
            <v>MS</v>
          </cell>
          <cell r="D10">
            <v>125.75</v>
          </cell>
          <cell r="E10">
            <v>35431</v>
          </cell>
        </row>
        <row r="11">
          <cell r="A11" t="str">
            <v>01.A.021</v>
          </cell>
          <cell r="B11" t="str">
            <v>Transporte de containers - ida e volta</v>
          </cell>
          <cell r="C11" t="str">
            <v>H</v>
          </cell>
          <cell r="D11">
            <v>26.71</v>
          </cell>
          <cell r="E11">
            <v>35431</v>
          </cell>
        </row>
        <row r="12">
          <cell r="A12" t="str">
            <v>01.A.022</v>
          </cell>
          <cell r="B12" t="str">
            <v>Aluguel de container "vão livre", medidas aprox. 2,40 x  6,00 m</v>
          </cell>
          <cell r="C12" t="str">
            <v>MS</v>
          </cell>
          <cell r="D12">
            <v>170</v>
          </cell>
          <cell r="E12">
            <v>36678</v>
          </cell>
        </row>
        <row r="13">
          <cell r="A13" t="str">
            <v>01.A.023</v>
          </cell>
          <cell r="B13" t="str">
            <v>Aluguel de container sanitário duplo c/ duas cabines individuais,  aprox. 2,40 x  4,00 m</v>
          </cell>
          <cell r="C13" t="str">
            <v>MS</v>
          </cell>
          <cell r="D13">
            <v>153.33000000000001</v>
          </cell>
          <cell r="E13">
            <v>36678</v>
          </cell>
        </row>
        <row r="14">
          <cell r="A14" t="str">
            <v>01.A.024</v>
          </cell>
          <cell r="B14" t="str">
            <v>Transporte de containers - ida e volta</v>
          </cell>
          <cell r="C14" t="str">
            <v>H</v>
          </cell>
          <cell r="D14">
            <v>35.32</v>
          </cell>
          <cell r="E14">
            <v>36678</v>
          </cell>
        </row>
        <row r="15">
          <cell r="A15" t="str">
            <v>01.A.056</v>
          </cell>
          <cell r="B15" t="str">
            <v>Poço de visita - tipo 1</v>
          </cell>
          <cell r="C15" t="str">
            <v>UN</v>
          </cell>
          <cell r="D15">
            <v>1040.23</v>
          </cell>
          <cell r="E15">
            <v>37408</v>
          </cell>
        </row>
        <row r="16">
          <cell r="A16" t="str">
            <v>01.A.057</v>
          </cell>
          <cell r="B16" t="str">
            <v>Tampão de ferro fundido, tipo PMSP, forn. e assent.</v>
          </cell>
          <cell r="C16" t="str">
            <v>UN</v>
          </cell>
          <cell r="D16">
            <v>714.58</v>
          </cell>
          <cell r="E16">
            <v>38718</v>
          </cell>
        </row>
        <row r="17">
          <cell r="A17" t="str">
            <v>01.A.058</v>
          </cell>
          <cell r="B17" t="str">
            <v>Boca de lobo dupla</v>
          </cell>
          <cell r="C17" t="str">
            <v>UN</v>
          </cell>
          <cell r="D17">
            <v>815.43</v>
          </cell>
          <cell r="E17">
            <v>37408</v>
          </cell>
        </row>
        <row r="18">
          <cell r="A18" t="str">
            <v>01.A.059</v>
          </cell>
          <cell r="B18" t="str">
            <v>Enrocamento de pedra em taludes</v>
          </cell>
          <cell r="C18" t="str">
            <v>M3</v>
          </cell>
          <cell r="D18">
            <v>76.8</v>
          </cell>
          <cell r="E18">
            <v>37408</v>
          </cell>
        </row>
        <row r="19">
          <cell r="A19" t="str">
            <v>01.A.060</v>
          </cell>
          <cell r="B19" t="str">
            <v>Abertura de cx. p/ vias, h = 25 cm</v>
          </cell>
          <cell r="C19" t="str">
            <v>M2</v>
          </cell>
          <cell r="D19">
            <v>3.95</v>
          </cell>
          <cell r="E19">
            <v>36526</v>
          </cell>
        </row>
        <row r="20">
          <cell r="A20" t="str">
            <v>01.A.061</v>
          </cell>
          <cell r="B20" t="str">
            <v>Rem. de terra além do 1° km, até a dist. média de ida e volta de 30 km</v>
          </cell>
          <cell r="C20" t="str">
            <v>M3</v>
          </cell>
          <cell r="D20">
            <v>19.16</v>
          </cell>
          <cell r="E20">
            <v>37408</v>
          </cell>
        </row>
        <row r="21">
          <cell r="A21" t="str">
            <v>01.A.062</v>
          </cell>
          <cell r="B21" t="str">
            <v>Compactação de terra, medida no aterro</v>
          </cell>
          <cell r="C21" t="str">
            <v>M3</v>
          </cell>
          <cell r="D21">
            <v>5.53</v>
          </cell>
          <cell r="E21">
            <v>37408</v>
          </cell>
        </row>
        <row r="22">
          <cell r="A22" t="str">
            <v>01.A.063</v>
          </cell>
          <cell r="B22" t="str">
            <v>Rem. de terra além do 1° km, até a dist. média de ida e volta de 20 km</v>
          </cell>
          <cell r="C22" t="str">
            <v>M3</v>
          </cell>
          <cell r="D22">
            <v>15.01</v>
          </cell>
          <cell r="E22">
            <v>37408</v>
          </cell>
        </row>
        <row r="23">
          <cell r="A23" t="str">
            <v>01.A.064</v>
          </cell>
          <cell r="B23" t="str">
            <v>Caminhão basculante 4,0 m3</v>
          </cell>
          <cell r="C23" t="str">
            <v>H</v>
          </cell>
          <cell r="D23">
            <v>32.22</v>
          </cell>
          <cell r="E23">
            <v>36526</v>
          </cell>
        </row>
        <row r="24">
          <cell r="A24" t="str">
            <v>01.A.065</v>
          </cell>
          <cell r="B24" t="str">
            <v>Caminhão c/ carroceria de madeira 6T</v>
          </cell>
          <cell r="C24" t="str">
            <v>H</v>
          </cell>
          <cell r="D24">
            <v>31.47</v>
          </cell>
          <cell r="E24">
            <v>36526</v>
          </cell>
        </row>
        <row r="25">
          <cell r="A25" t="str">
            <v>01.A.066</v>
          </cell>
          <cell r="B25" t="str">
            <v>Caminhão c/ guindaste</v>
          </cell>
          <cell r="C25" t="str">
            <v>H</v>
          </cell>
          <cell r="D25">
            <v>34.28</v>
          </cell>
          <cell r="E25">
            <v>36526</v>
          </cell>
        </row>
        <row r="26">
          <cell r="A26" t="str">
            <v>01.A.067</v>
          </cell>
          <cell r="B26" t="str">
            <v>Caminhão c/ guindaste e cesto elevatório - 25/30 metros</v>
          </cell>
          <cell r="C26" t="str">
            <v>H</v>
          </cell>
          <cell r="D26">
            <v>50.75</v>
          </cell>
          <cell r="E26">
            <v>36526</v>
          </cell>
        </row>
        <row r="27">
          <cell r="A27" t="str">
            <v>01.A.068</v>
          </cell>
          <cell r="B27" t="str">
            <v>Arrancamento e remoção de canalização diam. &gt; 60 cm</v>
          </cell>
          <cell r="C27" t="str">
            <v>M</v>
          </cell>
          <cell r="D27">
            <v>74.25</v>
          </cell>
          <cell r="E27">
            <v>37408</v>
          </cell>
        </row>
        <row r="28">
          <cell r="A28" t="str">
            <v>01.A.069</v>
          </cell>
          <cell r="B28" t="str">
            <v>Escavação mecânica p/ fund. e valas prof. &lt;= 4,00 m</v>
          </cell>
          <cell r="C28" t="str">
            <v>M3</v>
          </cell>
          <cell r="D28">
            <v>5.08</v>
          </cell>
          <cell r="E28">
            <v>38718</v>
          </cell>
        </row>
        <row r="29">
          <cell r="A29" t="str">
            <v>01.A.070</v>
          </cell>
          <cell r="B29" t="str">
            <v>Aluguel mensal de container metálico - escritório com WC - 2,30 x 6,00 x 2,50 M</v>
          </cell>
          <cell r="C29" t="str">
            <v>UN</v>
          </cell>
          <cell r="D29">
            <v>362.97</v>
          </cell>
          <cell r="E29">
            <v>37408</v>
          </cell>
        </row>
        <row r="30">
          <cell r="A30" t="str">
            <v>01.A.071</v>
          </cell>
          <cell r="B30" t="str">
            <v>Apiloamento com nivelamento do terreno</v>
          </cell>
          <cell r="C30" t="str">
            <v>M2</v>
          </cell>
          <cell r="D30">
            <v>9.6199999999999992</v>
          </cell>
          <cell r="E30">
            <v>39083</v>
          </cell>
        </row>
        <row r="31">
          <cell r="A31" t="str">
            <v>01.A.072</v>
          </cell>
          <cell r="B31" t="str">
            <v>Tapume chapa compensada resinada 10mm</v>
          </cell>
          <cell r="C31" t="str">
            <v>M2</v>
          </cell>
          <cell r="D31">
            <v>32.340000000000003</v>
          </cell>
          <cell r="E31">
            <v>38108</v>
          </cell>
        </row>
        <row r="32">
          <cell r="A32" t="str">
            <v>01.A.073</v>
          </cell>
          <cell r="B32" t="str">
            <v>Locação de obra (execução de gabarito)</v>
          </cell>
          <cell r="C32" t="str">
            <v>M2</v>
          </cell>
          <cell r="D32">
            <v>2.57</v>
          </cell>
          <cell r="E32">
            <v>38108</v>
          </cell>
        </row>
        <row r="33">
          <cell r="A33" t="str">
            <v>01.A.074</v>
          </cell>
          <cell r="B33" t="str">
            <v>Carga manual de terra</v>
          </cell>
          <cell r="C33" t="str">
            <v>M3</v>
          </cell>
          <cell r="D33">
            <v>16.09</v>
          </cell>
          <cell r="E33">
            <v>38108</v>
          </cell>
        </row>
        <row r="34">
          <cell r="A34" t="str">
            <v>01.A.075</v>
          </cell>
          <cell r="B34" t="str">
            <v>Caixa de Passagem 1,60x1,60x1,65</v>
          </cell>
          <cell r="C34" t="str">
            <v>UN</v>
          </cell>
          <cell r="D34">
            <v>927.53</v>
          </cell>
          <cell r="E34">
            <v>38718</v>
          </cell>
        </row>
        <row r="35">
          <cell r="A35" t="str">
            <v>01.A.076</v>
          </cell>
          <cell r="B35" t="str">
            <v>Vala de infiltração c/ tubo pvc perfurado diâm. 6"</v>
          </cell>
          <cell r="C35" t="str">
            <v xml:space="preserve">UN </v>
          </cell>
          <cell r="D35">
            <v>57.91</v>
          </cell>
          <cell r="E35">
            <v>39083</v>
          </cell>
        </row>
        <row r="36">
          <cell r="A36" t="str">
            <v>01.A.077</v>
          </cell>
          <cell r="B36" t="str">
            <v>Espalhamento dentro da obra - Parque Pinheirinho d'Água</v>
          </cell>
          <cell r="C36" t="str">
            <v>M3</v>
          </cell>
          <cell r="D36" t="str">
            <v>10.08</v>
          </cell>
          <cell r="E36">
            <v>39083</v>
          </cell>
        </row>
        <row r="37">
          <cell r="A37" t="str">
            <v>01.A.078</v>
          </cell>
          <cell r="B37" t="str">
            <v>Vala  de dissipação - Det. Dr-20</v>
          </cell>
          <cell r="C37" t="str">
            <v>M</v>
          </cell>
          <cell r="D37">
            <v>38.049999999999997</v>
          </cell>
          <cell r="E37">
            <v>39264</v>
          </cell>
        </row>
        <row r="38">
          <cell r="A38" t="str">
            <v>01.A.079</v>
          </cell>
          <cell r="B38" t="str">
            <v>Caixa de dissipação - Det. Dr-19</v>
          </cell>
          <cell r="C38" t="str">
            <v xml:space="preserve">UN </v>
          </cell>
          <cell r="D38">
            <v>349.98</v>
          </cell>
          <cell r="E38">
            <v>39264</v>
          </cell>
        </row>
        <row r="39">
          <cell r="A39" t="str">
            <v>02.0.000</v>
          </cell>
          <cell r="B39" t="str">
            <v>Fundações</v>
          </cell>
        </row>
        <row r="40">
          <cell r="A40" t="str">
            <v>02.A.009</v>
          </cell>
          <cell r="B40" t="str">
            <v>Mobilização e desmobilização de equipto p/estaca pré-moldada</v>
          </cell>
          <cell r="C40" t="str">
            <v>UN</v>
          </cell>
          <cell r="D40">
            <v>993.87</v>
          </cell>
          <cell r="E40">
            <v>35431</v>
          </cell>
        </row>
        <row r="41">
          <cell r="A41" t="str">
            <v>02.A.010</v>
          </cell>
          <cell r="B41" t="str">
            <v>Estaca raiz diâmetro 10 cm</v>
          </cell>
          <cell r="C41" t="str">
            <v>M</v>
          </cell>
          <cell r="D41">
            <v>32.590000000000003</v>
          </cell>
          <cell r="E41">
            <v>35431</v>
          </cell>
        </row>
        <row r="42">
          <cell r="A42" t="str">
            <v>02.A.012</v>
          </cell>
          <cell r="B42" t="str">
            <v>Lastro de brita nº 1</v>
          </cell>
          <cell r="C42" t="str">
            <v>M3</v>
          </cell>
          <cell r="D42">
            <v>35.47</v>
          </cell>
          <cell r="E42">
            <v>36526</v>
          </cell>
        </row>
        <row r="43">
          <cell r="A43" t="str">
            <v>02.A.013</v>
          </cell>
          <cell r="B43" t="str">
            <v>Lastro de concreto magro -  traço (vol) = 1:3:6</v>
          </cell>
          <cell r="C43" t="str">
            <v>M3</v>
          </cell>
          <cell r="D43">
            <v>171.98</v>
          </cell>
          <cell r="E43">
            <v>36526</v>
          </cell>
        </row>
        <row r="44">
          <cell r="A44" t="str">
            <v>02.A.015</v>
          </cell>
          <cell r="B44" t="str">
            <v>Broca de concreto - diâmetro de 15 cm</v>
          </cell>
          <cell r="C44" t="str">
            <v>M</v>
          </cell>
          <cell r="D44">
            <v>5.26</v>
          </cell>
          <cell r="E44">
            <v>36526</v>
          </cell>
        </row>
        <row r="45">
          <cell r="A45" t="str">
            <v>02.A.016</v>
          </cell>
          <cell r="B45" t="str">
            <v>Sondagem à percussão</v>
          </cell>
          <cell r="C45" t="str">
            <v>M</v>
          </cell>
          <cell r="D45">
            <v>46.89</v>
          </cell>
          <cell r="E45">
            <v>39083</v>
          </cell>
        </row>
        <row r="46">
          <cell r="A46" t="str">
            <v>02.A.017</v>
          </cell>
          <cell r="B46" t="str">
            <v>Concreto fck=25Mpa, fundação inclusive MO</v>
          </cell>
          <cell r="C46" t="str">
            <v>M3</v>
          </cell>
          <cell r="D46">
            <v>217.2</v>
          </cell>
          <cell r="E46">
            <v>38718</v>
          </cell>
        </row>
        <row r="47">
          <cell r="A47" t="str">
            <v>02.A.018</v>
          </cell>
          <cell r="B47" t="str">
            <v>Taxa de mobilização de equipe e equipamentos para estaca tipo 'STRAUSS' - até 50 km</v>
          </cell>
          <cell r="C47" t="str">
            <v xml:space="preserve">UN </v>
          </cell>
          <cell r="D47">
            <v>900</v>
          </cell>
          <cell r="E47">
            <v>39264</v>
          </cell>
        </row>
        <row r="48">
          <cell r="A48" t="str">
            <v>03.0.000</v>
          </cell>
          <cell r="B48" t="str">
            <v>Estrutura</v>
          </cell>
        </row>
        <row r="49">
          <cell r="A49" t="str">
            <v>03.A.006</v>
          </cell>
          <cell r="B49" t="str">
            <v>Limpeza de concreto e armadura com escova de aço</v>
          </cell>
          <cell r="C49" t="str">
            <v>M2</v>
          </cell>
          <cell r="D49">
            <v>1.8</v>
          </cell>
          <cell r="E49">
            <v>35431</v>
          </cell>
        </row>
        <row r="50">
          <cell r="A50" t="str">
            <v>03.A.007</v>
          </cell>
          <cell r="B50" t="str">
            <v>Injeção de trincas c/resina epoxídica</v>
          </cell>
          <cell r="C50" t="str">
            <v>M</v>
          </cell>
          <cell r="D50">
            <v>11.79</v>
          </cell>
          <cell r="E50">
            <v>37408</v>
          </cell>
        </row>
        <row r="51">
          <cell r="A51" t="str">
            <v>03.A.008</v>
          </cell>
          <cell r="B51" t="str">
            <v>Ponte adesiva epoxídica</v>
          </cell>
          <cell r="C51" t="str">
            <v>M2</v>
          </cell>
          <cell r="D51">
            <v>37.85</v>
          </cell>
          <cell r="E51">
            <v>37408</v>
          </cell>
        </row>
        <row r="52">
          <cell r="A52" t="str">
            <v>03.A.009</v>
          </cell>
          <cell r="B52" t="str">
            <v>Corte de concreto</v>
          </cell>
          <cell r="C52" t="str">
            <v>M3</v>
          </cell>
          <cell r="D52">
            <v>906.84</v>
          </cell>
          <cell r="E52">
            <v>35431</v>
          </cell>
        </row>
        <row r="53">
          <cell r="A53" t="str">
            <v>03.A.010</v>
          </cell>
          <cell r="B53" t="str">
            <v>Concreto fck=20MPA usinado</v>
          </cell>
          <cell r="C53" t="str">
            <v>M3</v>
          </cell>
          <cell r="D53">
            <v>104.61</v>
          </cell>
          <cell r="E53">
            <v>35431</v>
          </cell>
        </row>
        <row r="54">
          <cell r="A54" t="str">
            <v>03.A.011</v>
          </cell>
          <cell r="B54" t="str">
            <v>Polimento p/concreto novo</v>
          </cell>
          <cell r="C54" t="str">
            <v>M2</v>
          </cell>
          <cell r="D54">
            <v>30.73</v>
          </cell>
          <cell r="E54">
            <v>37408</v>
          </cell>
        </row>
        <row r="55">
          <cell r="A55" t="str">
            <v>03.A.012</v>
          </cell>
          <cell r="B55" t="str">
            <v>Limpeza, estucamento, lixamento e aplic de verniz p/conc aparente</v>
          </cell>
          <cell r="C55" t="str">
            <v>M2</v>
          </cell>
          <cell r="D55">
            <v>18.5</v>
          </cell>
          <cell r="E55">
            <v>38108</v>
          </cell>
        </row>
        <row r="56">
          <cell r="A56" t="str">
            <v>03.A.013</v>
          </cell>
          <cell r="B56" t="str">
            <v>Gabião tipo caixa 1,00x1,00m, fio galv 2,7mm malha 8x10 cm</v>
          </cell>
          <cell r="C56" t="str">
            <v>M3</v>
          </cell>
          <cell r="D56">
            <v>105.08</v>
          </cell>
          <cell r="E56">
            <v>35431</v>
          </cell>
        </row>
        <row r="57">
          <cell r="A57" t="str">
            <v>03.A.014</v>
          </cell>
          <cell r="B57" t="str">
            <v>Concreto ciclópico</v>
          </cell>
          <cell r="C57" t="str">
            <v>M3</v>
          </cell>
          <cell r="D57">
            <v>249.11</v>
          </cell>
          <cell r="E57">
            <v>39264</v>
          </cell>
        </row>
        <row r="58">
          <cell r="A58" t="str">
            <v>03.A.015</v>
          </cell>
          <cell r="B58" t="str">
            <v>Argamassa polimérica projetada esp. de 1 a 3 cm incl. limp. e aplicação</v>
          </cell>
          <cell r="C58" t="str">
            <v>M2</v>
          </cell>
          <cell r="D58">
            <v>140.53</v>
          </cell>
          <cell r="E58">
            <v>38718</v>
          </cell>
        </row>
        <row r="59">
          <cell r="A59" t="str">
            <v>03.A.016</v>
          </cell>
          <cell r="B59" t="str">
            <v>Placa pré-moldada de concreto</v>
          </cell>
          <cell r="C59" t="str">
            <v>M2</v>
          </cell>
          <cell r="D59">
            <v>82.84</v>
          </cell>
          <cell r="E59">
            <v>37408</v>
          </cell>
        </row>
        <row r="60">
          <cell r="A60" t="str">
            <v>03.A.017</v>
          </cell>
          <cell r="B60" t="str">
            <v>Demolição de concreto armado com uso de martelete pneumático</v>
          </cell>
          <cell r="C60" t="str">
            <v>M3</v>
          </cell>
          <cell r="D60">
            <v>331.16</v>
          </cell>
          <cell r="E60">
            <v>37408</v>
          </cell>
        </row>
        <row r="61">
          <cell r="A61" t="str">
            <v>03.A.018</v>
          </cell>
          <cell r="B61" t="str">
            <v>Demolição de banco de concreto</v>
          </cell>
          <cell r="C61" t="str">
            <v>UN</v>
          </cell>
          <cell r="D61">
            <v>36.29</v>
          </cell>
          <cell r="E61">
            <v>39083</v>
          </cell>
        </row>
        <row r="62">
          <cell r="A62" t="str">
            <v>03.A.019</v>
          </cell>
          <cell r="B62" t="str">
            <v>Concreto estrutural fck = 25 mpa</v>
          </cell>
          <cell r="C62" t="str">
            <v>M3</v>
          </cell>
          <cell r="D62">
            <v>187.59</v>
          </cell>
          <cell r="E62">
            <v>37408</v>
          </cell>
        </row>
        <row r="63">
          <cell r="A63" t="str">
            <v>03.A.020</v>
          </cell>
          <cell r="B63" t="str">
            <v>Forma de tubo de papelão - diam. 250mm</v>
          </cell>
          <cell r="C63" t="str">
            <v>M</v>
          </cell>
          <cell r="D63">
            <v>38.58</v>
          </cell>
          <cell r="E63">
            <v>38718</v>
          </cell>
        </row>
        <row r="64">
          <cell r="A64" t="str">
            <v>03.A.021</v>
          </cell>
          <cell r="B64" t="str">
            <v>PAINEL EM CONCRETO CELULAR AUTOCLAVADO - ESPESSURA 75MM</v>
          </cell>
          <cell r="C64" t="str">
            <v>M2</v>
          </cell>
          <cell r="D64">
            <v>100.79</v>
          </cell>
          <cell r="E64">
            <v>39264</v>
          </cell>
        </row>
        <row r="65">
          <cell r="A65" t="str">
            <v>04.0.000</v>
          </cell>
          <cell r="B65" t="str">
            <v>Vedos</v>
          </cell>
        </row>
        <row r="66">
          <cell r="A66" t="str">
            <v>04.A.002</v>
          </cell>
          <cell r="B66" t="str">
            <v>Divisória de granito amêndoa - 3,0 cm</v>
          </cell>
          <cell r="C66" t="str">
            <v>M2</v>
          </cell>
          <cell r="D66">
            <v>177.48</v>
          </cell>
          <cell r="E66">
            <v>37408</v>
          </cell>
        </row>
        <row r="67">
          <cell r="A67" t="str">
            <v>04.A.003</v>
          </cell>
          <cell r="B67" t="str">
            <v>Tijolo maciço comum - requeimado</v>
          </cell>
          <cell r="C67" t="str">
            <v>M2</v>
          </cell>
          <cell r="D67">
            <v>36.14</v>
          </cell>
          <cell r="E67">
            <v>36526</v>
          </cell>
        </row>
        <row r="68">
          <cell r="A68" t="str">
            <v>04.A.004</v>
          </cell>
          <cell r="B68" t="str">
            <v>Tijolo refratário</v>
          </cell>
          <cell r="C68" t="str">
            <v>M2</v>
          </cell>
          <cell r="D68">
            <v>250.28</v>
          </cell>
          <cell r="E68">
            <v>38718</v>
          </cell>
        </row>
        <row r="69">
          <cell r="A69" t="str">
            <v>04.A.005</v>
          </cell>
          <cell r="B69" t="str">
            <v>Tela deployee p/reforço de alvenaria</v>
          </cell>
          <cell r="C69" t="str">
            <v>M2</v>
          </cell>
          <cell r="D69">
            <v>8.0500000000000007</v>
          </cell>
          <cell r="E69">
            <v>35431</v>
          </cell>
        </row>
        <row r="70">
          <cell r="A70" t="str">
            <v>04.A.006</v>
          </cell>
          <cell r="B70" t="str">
            <v>Fornecimento e espalhamento de pedra rachão</v>
          </cell>
          <cell r="C70" t="str">
            <v>M3</v>
          </cell>
          <cell r="D70">
            <v>32.75</v>
          </cell>
          <cell r="E70">
            <v>35431</v>
          </cell>
        </row>
        <row r="71">
          <cell r="A71" t="str">
            <v>04.A.007</v>
          </cell>
          <cell r="B71" t="str">
            <v>Divisória em placa de mármore branco - espírito santo - 30 mm</v>
          </cell>
          <cell r="C71" t="str">
            <v>M2</v>
          </cell>
          <cell r="D71">
            <v>180.88</v>
          </cell>
          <cell r="E71">
            <v>36526</v>
          </cell>
        </row>
        <row r="72">
          <cell r="A72" t="str">
            <v>04.A.008</v>
          </cell>
          <cell r="B72" t="str">
            <v>Fechamento em chapa compensada resinada - 12 mm</v>
          </cell>
          <cell r="C72" t="str">
            <v>UN</v>
          </cell>
          <cell r="D72">
            <v>14.8</v>
          </cell>
          <cell r="E72">
            <v>36526</v>
          </cell>
        </row>
        <row r="73">
          <cell r="A73" t="str">
            <v>04.A.009</v>
          </cell>
          <cell r="B73" t="str">
            <v>Alvenaria de tijolo cerâmico aparente - 1/2 tijolo</v>
          </cell>
          <cell r="C73" t="str">
            <v>M2</v>
          </cell>
          <cell r="D73">
            <v>55.42</v>
          </cell>
          <cell r="E73">
            <v>37408</v>
          </cell>
        </row>
        <row r="74">
          <cell r="A74" t="str">
            <v>04.A.010</v>
          </cell>
          <cell r="B74" t="str">
            <v>Alvenaria aparente com bloco estrutural cerâmico - 14 x 19 x 39 cm</v>
          </cell>
          <cell r="C74" t="str">
            <v>M2</v>
          </cell>
          <cell r="D74">
            <v>35.08</v>
          </cell>
          <cell r="E74">
            <v>38718</v>
          </cell>
        </row>
        <row r="75">
          <cell r="A75" t="str">
            <v>04.A.011</v>
          </cell>
          <cell r="B75" t="str">
            <v>Placa de ardósia - 30 mm de espessura</v>
          </cell>
          <cell r="C75" t="str">
            <v>M2</v>
          </cell>
          <cell r="D75">
            <v>135.72</v>
          </cell>
          <cell r="E75">
            <v>38108</v>
          </cell>
        </row>
        <row r="76">
          <cell r="A76" t="str">
            <v>04.A.012</v>
          </cell>
          <cell r="B76" t="str">
            <v xml:space="preserve">Bloco para pav. Intertravado de concreto -6 cm </v>
          </cell>
          <cell r="C76" t="str">
            <v>M2</v>
          </cell>
          <cell r="D76">
            <v>17.510000000000002</v>
          </cell>
          <cell r="E76">
            <v>38108</v>
          </cell>
        </row>
        <row r="77">
          <cell r="A77" t="str">
            <v>04.A.013</v>
          </cell>
          <cell r="B77" t="str">
            <v>Tijolo refratário</v>
          </cell>
          <cell r="C77" t="str">
            <v>M2</v>
          </cell>
          <cell r="D77">
            <v>269.29000000000002</v>
          </cell>
          <cell r="E77">
            <v>39264</v>
          </cell>
        </row>
        <row r="78">
          <cell r="A78" t="str">
            <v>04.A.014</v>
          </cell>
          <cell r="B78" t="str">
            <v>Tela galvanizada ondulada - 3/4" - fio 12</v>
          </cell>
          <cell r="C78" t="str">
            <v>M2</v>
          </cell>
          <cell r="D78">
            <v>29.45</v>
          </cell>
          <cell r="E78">
            <v>38718</v>
          </cell>
        </row>
        <row r="79">
          <cell r="A79" t="str">
            <v>04.A.015</v>
          </cell>
          <cell r="B79" t="str">
            <v>Placa Ecotop 1,00X2,20 m</v>
          </cell>
          <cell r="C79" t="str">
            <v xml:space="preserve">UN </v>
          </cell>
          <cell r="D79">
            <v>39.6</v>
          </cell>
          <cell r="E79">
            <v>38718</v>
          </cell>
        </row>
        <row r="80">
          <cell r="A80" t="str">
            <v>04.A.016</v>
          </cell>
          <cell r="B80" t="str">
            <v>Blocos de pedra natural - não aparelhada</v>
          </cell>
          <cell r="C80" t="str">
            <v>M3</v>
          </cell>
          <cell r="D80">
            <v>122.71</v>
          </cell>
          <cell r="E80">
            <v>38899</v>
          </cell>
        </row>
        <row r="81">
          <cell r="A81" t="str">
            <v>04.A.017</v>
          </cell>
          <cell r="B81" t="str">
            <v>FV.03 Muro de fecho - Tij. Maciço comum, MF.04/Edif - Fund. c/ brocas - h = 2,50 M</v>
          </cell>
          <cell r="C81" t="str">
            <v>M</v>
          </cell>
          <cell r="D81">
            <v>317.98</v>
          </cell>
          <cell r="E81">
            <v>39083</v>
          </cell>
        </row>
        <row r="82">
          <cell r="A82" t="str">
            <v>04.A.018</v>
          </cell>
          <cell r="B82" t="str">
            <v>Parede de gesso acartonado simples (espessura: 100,00 mm / altura: 3,15 m) - (já incluso: material + M.O. + equipamentos)</v>
          </cell>
          <cell r="C82" t="str">
            <v>M2</v>
          </cell>
          <cell r="D82">
            <v>66.430000000000007</v>
          </cell>
          <cell r="E82">
            <v>39083</v>
          </cell>
        </row>
        <row r="83">
          <cell r="A83" t="str">
            <v>04.A.019</v>
          </cell>
          <cell r="B83" t="str">
            <v>ELEMENTOS VAZADOS DE BLOCO DE CONCRETO</v>
          </cell>
          <cell r="C83" t="str">
            <v>M2</v>
          </cell>
          <cell r="D83">
            <v>43.84</v>
          </cell>
          <cell r="E83">
            <v>39264</v>
          </cell>
        </row>
        <row r="84">
          <cell r="A84" t="str">
            <v>05.0.000</v>
          </cell>
          <cell r="B84" t="str">
            <v>Impermeabilizações</v>
          </cell>
        </row>
        <row r="85">
          <cell r="A85" t="str">
            <v>05.A.001</v>
          </cell>
          <cell r="B85" t="str">
            <v>Impermeabilização com membrana acrílica reforçada com tela de poliester - malha 2,0 x 2,0 mm</v>
          </cell>
          <cell r="C85" t="str">
            <v>M2</v>
          </cell>
          <cell r="D85">
            <v>38.450000000000003</v>
          </cell>
          <cell r="E85">
            <v>39264</v>
          </cell>
        </row>
        <row r="86">
          <cell r="A86" t="str">
            <v>05.A.002</v>
          </cell>
          <cell r="B86" t="str">
            <v>Argamassa polimérica monocomponente para recapear e/ou estucar</v>
          </cell>
          <cell r="C86" t="str">
            <v>M2</v>
          </cell>
          <cell r="D86">
            <v>15.12</v>
          </cell>
          <cell r="E86">
            <v>39264</v>
          </cell>
        </row>
        <row r="87">
          <cell r="A87" t="str">
            <v>06.0.000</v>
          </cell>
          <cell r="B87" t="str">
            <v>Coberturas</v>
          </cell>
        </row>
        <row r="88">
          <cell r="A88" t="str">
            <v>06.A.008</v>
          </cell>
          <cell r="B88" t="str">
            <v>Telha de barro cozido - romana</v>
          </cell>
          <cell r="C88" t="str">
            <v>M2</v>
          </cell>
          <cell r="D88">
            <v>12.07</v>
          </cell>
          <cell r="E88">
            <v>35431</v>
          </cell>
        </row>
        <row r="89">
          <cell r="A89" t="str">
            <v>06.A.009</v>
          </cell>
          <cell r="B89" t="str">
            <v>Cobertura em policarbonato alveolar colocada</v>
          </cell>
          <cell r="C89" t="str">
            <v>M2</v>
          </cell>
          <cell r="D89">
            <v>63</v>
          </cell>
          <cell r="E89">
            <v>38718</v>
          </cell>
        </row>
        <row r="90">
          <cell r="A90" t="str">
            <v>06.A.010</v>
          </cell>
          <cell r="B90" t="str">
            <v>Pilar sanduiche com vigas de peroba 6 x 16, incl. ferragens</v>
          </cell>
          <cell r="C90" t="str">
            <v>M</v>
          </cell>
          <cell r="D90">
            <v>27.65</v>
          </cell>
          <cell r="E90">
            <v>37408</v>
          </cell>
        </row>
        <row r="91">
          <cell r="A91" t="str">
            <v>06.A.011</v>
          </cell>
          <cell r="B91" t="str">
            <v xml:space="preserve">Pilar secundário </v>
          </cell>
          <cell r="C91" t="str">
            <v>M</v>
          </cell>
          <cell r="D91">
            <v>15.67</v>
          </cell>
          <cell r="E91">
            <v>36526</v>
          </cell>
        </row>
        <row r="92">
          <cell r="A92" t="str">
            <v>06.A.012</v>
          </cell>
          <cell r="B92" t="str">
            <v>Telhas de barro cozido - colonial</v>
          </cell>
          <cell r="C92" t="str">
            <v>M2</v>
          </cell>
          <cell r="D92">
            <v>15.12</v>
          </cell>
          <cell r="E92">
            <v>36526</v>
          </cell>
        </row>
        <row r="93">
          <cell r="A93" t="str">
            <v>06.A.013</v>
          </cell>
          <cell r="B93" t="str">
            <v>Retirada de telhas colonial</v>
          </cell>
          <cell r="C93" t="str">
            <v>M2</v>
          </cell>
          <cell r="D93">
            <v>1.8</v>
          </cell>
          <cell r="E93">
            <v>36526</v>
          </cell>
        </row>
        <row r="94">
          <cell r="A94" t="str">
            <v>06.A.014</v>
          </cell>
          <cell r="B94" t="str">
            <v>Recolocação de telhas colonial</v>
          </cell>
          <cell r="C94" t="str">
            <v>M2</v>
          </cell>
          <cell r="D94">
            <v>2.81</v>
          </cell>
          <cell r="E94">
            <v>36526</v>
          </cell>
        </row>
        <row r="95">
          <cell r="A95" t="str">
            <v>06.A.015</v>
          </cell>
          <cell r="B95" t="str">
            <v>Telha de CRFS, ondulada comum, 6 mm</v>
          </cell>
          <cell r="C95" t="str">
            <v>M2</v>
          </cell>
          <cell r="D95">
            <v>12</v>
          </cell>
          <cell r="E95">
            <v>37408</v>
          </cell>
        </row>
        <row r="96">
          <cell r="A96" t="str">
            <v>06.A.016</v>
          </cell>
          <cell r="B96" t="str">
            <v>Telha de CRFS, ondulada, 8 mm</v>
          </cell>
          <cell r="C96" t="str">
            <v>M2</v>
          </cell>
          <cell r="D96">
            <v>15.3</v>
          </cell>
          <cell r="E96">
            <v>37408</v>
          </cell>
        </row>
        <row r="97">
          <cell r="A97" t="str">
            <v>06.A.017</v>
          </cell>
          <cell r="B97" t="str">
            <v>Telhas de fibra de vidro - canalete 43</v>
          </cell>
          <cell r="C97" t="str">
            <v>M2</v>
          </cell>
          <cell r="D97">
            <v>20.059999999999999</v>
          </cell>
          <cell r="E97">
            <v>37408</v>
          </cell>
        </row>
        <row r="98">
          <cell r="A98" t="str">
            <v>06.A.018</v>
          </cell>
          <cell r="B98" t="str">
            <v>Telha tipo leve</v>
          </cell>
          <cell r="C98" t="str">
            <v>M2</v>
          </cell>
          <cell r="D98">
            <v>66.19</v>
          </cell>
          <cell r="E98">
            <v>38718</v>
          </cell>
        </row>
        <row r="99">
          <cell r="A99" t="str">
            <v>06.A.019</v>
          </cell>
          <cell r="B99" t="str">
            <v>Subcobertura - massa asf. polim. de elastômeros, estrut. com véu fibra de vidro</v>
          </cell>
          <cell r="C99" t="str">
            <v>M2</v>
          </cell>
          <cell r="D99">
            <v>7.96</v>
          </cell>
          <cell r="E99">
            <v>39083</v>
          </cell>
        </row>
        <row r="100">
          <cell r="A100" t="str">
            <v>06.A.020</v>
          </cell>
          <cell r="B100" t="str">
            <v>Cobertura de Piaçava</v>
          </cell>
          <cell r="C100" t="str">
            <v>M2</v>
          </cell>
          <cell r="D100">
            <v>41.43</v>
          </cell>
          <cell r="E100">
            <v>38718</v>
          </cell>
        </row>
        <row r="101">
          <cell r="A101" t="str">
            <v>06.A.021</v>
          </cell>
          <cell r="B101" t="str">
            <v>Telha Ecotob 2,20 x 0,90 m</v>
          </cell>
          <cell r="C101" t="str">
            <v>UN</v>
          </cell>
          <cell r="D101">
            <v>34.76</v>
          </cell>
          <cell r="E101">
            <v>38718</v>
          </cell>
        </row>
        <row r="102">
          <cell r="A102" t="str">
            <v>06.A.022</v>
          </cell>
          <cell r="B102" t="str">
            <v>Madeiramento de telhado, peroba aparelhada - vigas 6x16cm</v>
          </cell>
          <cell r="C102" t="str">
            <v>M</v>
          </cell>
          <cell r="D102">
            <v>24.75</v>
          </cell>
          <cell r="E102">
            <v>39264</v>
          </cell>
        </row>
        <row r="103">
          <cell r="A103" t="str">
            <v>06.A.023</v>
          </cell>
          <cell r="B103" t="str">
            <v>Madeiramento de telhado, peroba aparelhada - vigas 6x12cm</v>
          </cell>
          <cell r="C103" t="str">
            <v>M</v>
          </cell>
          <cell r="D103">
            <v>18.78</v>
          </cell>
          <cell r="E103">
            <v>39264</v>
          </cell>
        </row>
        <row r="104">
          <cell r="A104" t="str">
            <v>06.A.024</v>
          </cell>
          <cell r="B104" t="str">
            <v>Madeiramento de telhado, peroba aparelhada - caibros 6xcm</v>
          </cell>
          <cell r="C104" t="str">
            <v>M</v>
          </cell>
          <cell r="D104">
            <v>7.87</v>
          </cell>
          <cell r="E104">
            <v>39264</v>
          </cell>
        </row>
        <row r="105">
          <cell r="A105" t="str">
            <v>07.0.000</v>
          </cell>
          <cell r="B105" t="str">
            <v>Esquadrias de madeira</v>
          </cell>
        </row>
        <row r="106">
          <cell r="A106" t="str">
            <v>07.A.004</v>
          </cell>
          <cell r="B106" t="str">
            <v>Esquadria de madeira c/ veneziana 1,20 x 1,40 m</v>
          </cell>
          <cell r="C106" t="str">
            <v>UN</v>
          </cell>
          <cell r="D106">
            <v>639.27</v>
          </cell>
          <cell r="E106">
            <v>38899</v>
          </cell>
        </row>
        <row r="107">
          <cell r="A107" t="str">
            <v>07.A.006</v>
          </cell>
          <cell r="B107" t="str">
            <v>Passou p/a TABELA N.31 - 07.10.30  -Armário de madeira c/ porta revest. c/ lamin. melamín. int/ext</v>
          </cell>
          <cell r="C107" t="str">
            <v>M2</v>
          </cell>
          <cell r="D107">
            <v>346.37</v>
          </cell>
          <cell r="E107">
            <v>35431</v>
          </cell>
        </row>
        <row r="108">
          <cell r="A108" t="str">
            <v>07.A.008</v>
          </cell>
          <cell r="B108" t="str">
            <v>Retirada e demol. de armário embutido</v>
          </cell>
          <cell r="C108" t="str">
            <v>M2</v>
          </cell>
          <cell r="D108">
            <v>20.149999999999999</v>
          </cell>
          <cell r="E108">
            <v>36526</v>
          </cell>
        </row>
        <row r="109">
          <cell r="A109" t="str">
            <v>07.A.009</v>
          </cell>
          <cell r="B109" t="str">
            <v>Passou p/a TABELA N.31 - 07.10.28  -Armário com porta sem revestimento</v>
          </cell>
          <cell r="C109" t="str">
            <v>M2</v>
          </cell>
          <cell r="D109">
            <v>257.06</v>
          </cell>
          <cell r="E109">
            <v>35431</v>
          </cell>
        </row>
        <row r="110">
          <cell r="A110" t="str">
            <v>07.A.010</v>
          </cell>
          <cell r="B110" t="str">
            <v>Gabinete revest. em laminado melaminico interno / externo</v>
          </cell>
          <cell r="C110" t="str">
            <v>UN</v>
          </cell>
          <cell r="D110">
            <v>348.85</v>
          </cell>
          <cell r="E110">
            <v>36526</v>
          </cell>
        </row>
        <row r="111">
          <cell r="A111" t="str">
            <v>07.A.011</v>
          </cell>
          <cell r="B111" t="str">
            <v>Passou p/a TABELA N.31 - 07.10.10  -  MM-10 - Armário baixo</v>
          </cell>
          <cell r="C111" t="str">
            <v>UN</v>
          </cell>
          <cell r="D111">
            <v>685.5</v>
          </cell>
          <cell r="E111">
            <v>35431</v>
          </cell>
        </row>
        <row r="112">
          <cell r="A112" t="str">
            <v>07.A.012</v>
          </cell>
          <cell r="B112" t="str">
            <v>Passou p/a TABELA N.31 - 07.10.14  -MM-14 -Armário p/ canecas</v>
          </cell>
          <cell r="C112" t="str">
            <v>UN</v>
          </cell>
          <cell r="D112">
            <v>514.13</v>
          </cell>
          <cell r="E112">
            <v>35431</v>
          </cell>
        </row>
        <row r="113">
          <cell r="A113" t="str">
            <v>07.A.013</v>
          </cell>
          <cell r="B113" t="str">
            <v>Passou p/a TABELA N.31 - 07.10.17  -MM-17 - Gabinete gaveteiro</v>
          </cell>
          <cell r="C113" t="str">
            <v>UN</v>
          </cell>
          <cell r="D113">
            <v>599.82000000000005</v>
          </cell>
          <cell r="E113">
            <v>35431</v>
          </cell>
        </row>
        <row r="114">
          <cell r="A114" t="str">
            <v>07.A.014</v>
          </cell>
          <cell r="B114" t="str">
            <v>Passou p/a TABELA N.31 - 07.10.12  -MM-12 - Armário balcão</v>
          </cell>
          <cell r="C114" t="str">
            <v>UN</v>
          </cell>
          <cell r="D114">
            <v>599.82000000000005</v>
          </cell>
          <cell r="E114">
            <v>35431</v>
          </cell>
        </row>
        <row r="115">
          <cell r="A115" t="str">
            <v>07.A.015</v>
          </cell>
          <cell r="B115" t="str">
            <v>Passou p/a TABELA N.31 - 07.10.55 -Prateleira p/ armário revest. em 1 face c/ laminado melaminico</v>
          </cell>
          <cell r="C115" t="str">
            <v>M2</v>
          </cell>
          <cell r="D115">
            <v>46.43</v>
          </cell>
          <cell r="E115">
            <v>35431</v>
          </cell>
        </row>
        <row r="116">
          <cell r="A116" t="str">
            <v>07.A.016</v>
          </cell>
          <cell r="B116" t="str">
            <v>Passou p/a TABELA N.31 - 07.10.56  -Prateleira p/ armário revest. em 2 faces c/ laminado melaminico</v>
          </cell>
          <cell r="C116" t="str">
            <v>M2</v>
          </cell>
          <cell r="D116">
            <v>63.66</v>
          </cell>
          <cell r="E116">
            <v>35431</v>
          </cell>
        </row>
        <row r="117">
          <cell r="A117" t="str">
            <v>07.A.017</v>
          </cell>
          <cell r="B117" t="str">
            <v>Passou p/a TABELA N.31 - 07.10.15  - MM-15 - Armário p/ pratos</v>
          </cell>
          <cell r="C117" t="str">
            <v>UN</v>
          </cell>
          <cell r="D117">
            <v>514.13</v>
          </cell>
          <cell r="E117">
            <v>35431</v>
          </cell>
        </row>
        <row r="118">
          <cell r="A118" t="str">
            <v>07.A.018</v>
          </cell>
          <cell r="B118" t="str">
            <v>Passou p/a TABELA N.31 - 07.10.16  - MM-16 - Gabinete p/ bancada de mármore</v>
          </cell>
          <cell r="C118" t="str">
            <v>UN</v>
          </cell>
          <cell r="D118">
            <v>471.31</v>
          </cell>
          <cell r="E118">
            <v>35431</v>
          </cell>
        </row>
        <row r="119">
          <cell r="A119" t="str">
            <v>07.A.019</v>
          </cell>
          <cell r="B119" t="str">
            <v xml:space="preserve">Passou p/a TABELA N.31 - 07.10.63  -MM-03 - Armário modular </v>
          </cell>
          <cell r="C119" t="str">
            <v>UN</v>
          </cell>
          <cell r="D119">
            <v>174.8</v>
          </cell>
          <cell r="E119">
            <v>35431</v>
          </cell>
        </row>
        <row r="120">
          <cell r="A120" t="str">
            <v>07.A.020</v>
          </cell>
          <cell r="B120" t="str">
            <v>Porta de banheiro p/ deficiente físico, conf. detalhe</v>
          </cell>
          <cell r="C120" t="str">
            <v>UN</v>
          </cell>
          <cell r="D120">
            <v>629.30999999999995</v>
          </cell>
          <cell r="E120">
            <v>38899</v>
          </cell>
        </row>
        <row r="121">
          <cell r="A121" t="str">
            <v>07.A.021</v>
          </cell>
          <cell r="B121" t="str">
            <v>Retirada de barca de controle, em madeira, do projetor Zeiss - Planetário Ibirapuera</v>
          </cell>
          <cell r="C121" t="str">
            <v>M2</v>
          </cell>
          <cell r="D121">
            <v>8.06</v>
          </cell>
          <cell r="E121">
            <v>36526</v>
          </cell>
        </row>
        <row r="122">
          <cell r="A122" t="str">
            <v>07.A.022</v>
          </cell>
          <cell r="B122" t="str">
            <v xml:space="preserve">Passou p/a TABELA N.31 - 07.10.35  -Porta p/ armário revestido extern. c/ lamin. melan. </v>
          </cell>
          <cell r="C122" t="str">
            <v>M2</v>
          </cell>
          <cell r="D122">
            <v>63.56</v>
          </cell>
          <cell r="E122">
            <v>35431</v>
          </cell>
        </row>
        <row r="123">
          <cell r="A123" t="str">
            <v>07.A.023</v>
          </cell>
          <cell r="B123" t="str">
            <v>Porta de madeira com chapa de proteção - 92 x 211 cm</v>
          </cell>
          <cell r="C123" t="str">
            <v>UN</v>
          </cell>
          <cell r="D123">
            <v>197.44</v>
          </cell>
          <cell r="E123">
            <v>37408</v>
          </cell>
        </row>
        <row r="124">
          <cell r="A124" t="str">
            <v>07.A.024</v>
          </cell>
          <cell r="B124" t="str">
            <v>PM-03 Porta Lisa Especial em Sanitário p/ Def. Físico 82 X 170 cm</v>
          </cell>
          <cell r="C124" t="str">
            <v>UN</v>
          </cell>
          <cell r="D124">
            <v>257.60000000000002</v>
          </cell>
          <cell r="E124">
            <v>37408</v>
          </cell>
        </row>
        <row r="125">
          <cell r="A125" t="str">
            <v>07.A.025</v>
          </cell>
          <cell r="B125" t="str">
            <v>PM-04 Porta Lisa Especial em Sanitário p/ Def. Físico 82 X 211 cm</v>
          </cell>
          <cell r="C125" t="str">
            <v>UN</v>
          </cell>
          <cell r="D125">
            <v>287.5</v>
          </cell>
          <cell r="E125">
            <v>37408</v>
          </cell>
        </row>
        <row r="126">
          <cell r="A126" t="str">
            <v>07.A.026</v>
          </cell>
          <cell r="B126" t="str">
            <v>Janela fixa - Pq. Pinheirinho d`água</v>
          </cell>
          <cell r="C126" t="str">
            <v>UN</v>
          </cell>
          <cell r="D126">
            <v>73.75</v>
          </cell>
          <cell r="E126">
            <v>37408</v>
          </cell>
        </row>
        <row r="127">
          <cell r="A127" t="str">
            <v>07.A.027</v>
          </cell>
          <cell r="B127" t="str">
            <v>Janela articulada - Pq. Pinheirinho d`água</v>
          </cell>
          <cell r="C127" t="str">
            <v>UN</v>
          </cell>
          <cell r="D127">
            <v>163.89</v>
          </cell>
          <cell r="E127">
            <v>37408</v>
          </cell>
        </row>
        <row r="128">
          <cell r="A128" t="str">
            <v>07.A.028</v>
          </cell>
          <cell r="B128" t="str">
            <v>Portão em madeira - sarrafo de pinho (1,10 x 1,00 m)</v>
          </cell>
          <cell r="C128" t="str">
            <v>UN</v>
          </cell>
          <cell r="D128">
            <v>90.81</v>
          </cell>
          <cell r="E128">
            <v>37408</v>
          </cell>
        </row>
        <row r="129">
          <cell r="A129" t="str">
            <v>07.A.029</v>
          </cell>
          <cell r="B129" t="str">
            <v>Revestimento de laminado melamínico sobre madeira</v>
          </cell>
          <cell r="C129" t="str">
            <v>M2</v>
          </cell>
          <cell r="D129">
            <v>37.68</v>
          </cell>
          <cell r="E129">
            <v>37408</v>
          </cell>
        </row>
        <row r="130">
          <cell r="A130" t="str">
            <v>07.A.030</v>
          </cell>
          <cell r="B130" t="str">
            <v>Demolição de armário</v>
          </cell>
          <cell r="C130" t="str">
            <v>M2</v>
          </cell>
          <cell r="D130">
            <v>2.72</v>
          </cell>
          <cell r="E130">
            <v>37408</v>
          </cell>
        </row>
        <row r="131">
          <cell r="A131" t="str">
            <v>07.A.031</v>
          </cell>
          <cell r="B131" t="str">
            <v>Respiro para armário em latão cromado Ф = 10 cm</v>
          </cell>
          <cell r="C131" t="str">
            <v>UN</v>
          </cell>
          <cell r="D131">
            <v>7.14</v>
          </cell>
          <cell r="E131">
            <v>37408</v>
          </cell>
        </row>
        <row r="132">
          <cell r="A132" t="str">
            <v>07.A.032</v>
          </cell>
          <cell r="B132" t="str">
            <v xml:space="preserve">Esquadria de madeira - tipo maximar </v>
          </cell>
          <cell r="C132" t="str">
            <v>M2</v>
          </cell>
          <cell r="D132">
            <v>332.8</v>
          </cell>
          <cell r="E132">
            <v>39264</v>
          </cell>
        </row>
        <row r="133">
          <cell r="A133" t="str">
            <v>07.A.033</v>
          </cell>
          <cell r="B133" t="str">
            <v>PM 47 - Porta de madeira lisa comum 2 folhas  164X211 cm</v>
          </cell>
          <cell r="C133" t="str">
            <v>UN</v>
          </cell>
          <cell r="D133">
            <v>219.27</v>
          </cell>
          <cell r="E133">
            <v>39264</v>
          </cell>
        </row>
        <row r="134">
          <cell r="A134" t="str">
            <v>07.A.034</v>
          </cell>
          <cell r="B134" t="str">
            <v xml:space="preserve">FECHADURA DE CILINDRO,LEVE (55MM) - PORTA INTERNA DE ABRIR </v>
          </cell>
          <cell r="C134" t="str">
            <v>JG</v>
          </cell>
          <cell r="D134">
            <v>96.01</v>
          </cell>
          <cell r="E134">
            <v>39264</v>
          </cell>
        </row>
        <row r="135">
          <cell r="A135" t="str">
            <v>07.A.035</v>
          </cell>
          <cell r="B135" t="str">
            <v xml:space="preserve">PM59 PORTA GUICHE EM MADEIRA LISA C/ LAM. MEL. (102X211)CM  </v>
          </cell>
          <cell r="C135" t="str">
            <v>UN</v>
          </cell>
          <cell r="D135">
            <v>215.37</v>
          </cell>
          <cell r="E135">
            <v>39264</v>
          </cell>
        </row>
        <row r="136">
          <cell r="A136" t="str">
            <v>08.0.000</v>
          </cell>
          <cell r="B136" t="str">
            <v>Esquadrias metálicas</v>
          </cell>
        </row>
        <row r="137">
          <cell r="A137" t="str">
            <v>08.A.003</v>
          </cell>
          <cell r="B137" t="str">
            <v>Passou p/a TABELA N.31 - 08.03.20 - Alçapão em chapa de ferro c/ porta cadeado</v>
          </cell>
          <cell r="C137" t="str">
            <v>M2</v>
          </cell>
          <cell r="D137">
            <v>122.58</v>
          </cell>
          <cell r="E137">
            <v>35431</v>
          </cell>
        </row>
        <row r="138">
          <cell r="A138" t="str">
            <v>08.A.004</v>
          </cell>
          <cell r="B138" t="str">
            <v>Porta blindada c/ 1,5 mm Pb, acab mad p/ pintura - 0,90 x 2,10 m, 1 fl, compl.</v>
          </cell>
          <cell r="C138" t="str">
            <v>UN</v>
          </cell>
          <cell r="D138">
            <v>1060.2</v>
          </cell>
          <cell r="E138">
            <v>36526</v>
          </cell>
        </row>
        <row r="139">
          <cell r="A139" t="str">
            <v>08.A.005</v>
          </cell>
          <cell r="B139" t="str">
            <v>Retirada e recolocação de tela de proteção</v>
          </cell>
          <cell r="C139" t="str">
            <v>M2</v>
          </cell>
          <cell r="D139">
            <v>16.12</v>
          </cell>
          <cell r="E139">
            <v>36526</v>
          </cell>
        </row>
        <row r="140">
          <cell r="A140" t="str">
            <v>08.A.006</v>
          </cell>
          <cell r="B140" t="str">
            <v>Fornec e coloc porta tip guilhot 70x100cm,malha 1/2"-fio 12,inc rold</v>
          </cell>
          <cell r="C140" t="str">
            <v>UN</v>
          </cell>
          <cell r="D140">
            <v>131.79</v>
          </cell>
          <cell r="E140">
            <v>35431</v>
          </cell>
        </row>
        <row r="141">
          <cell r="A141" t="str">
            <v>08.A.007</v>
          </cell>
          <cell r="B141" t="str">
            <v>Ponto de solda eletrolítica</v>
          </cell>
          <cell r="C141" t="str">
            <v>UN</v>
          </cell>
          <cell r="D141">
            <v>3.12</v>
          </cell>
          <cell r="E141">
            <v>39083</v>
          </cell>
        </row>
        <row r="142">
          <cell r="A142" t="str">
            <v>08.A.008</v>
          </cell>
          <cell r="B142" t="str">
            <v>Folha de porta de correr - Casa da Cultura  -  Pq. Chico Mendes</v>
          </cell>
          <cell r="C142" t="str">
            <v>M2</v>
          </cell>
          <cell r="D142">
            <v>452.08</v>
          </cell>
          <cell r="E142">
            <v>36526</v>
          </cell>
        </row>
        <row r="143">
          <cell r="A143" t="str">
            <v>08.A.009</v>
          </cell>
          <cell r="B143" t="str">
            <v>Suporte para banner - conforme detalhe</v>
          </cell>
          <cell r="C143" t="str">
            <v>UN</v>
          </cell>
          <cell r="D143">
            <v>254.05</v>
          </cell>
          <cell r="E143">
            <v>36526</v>
          </cell>
        </row>
        <row r="144">
          <cell r="A144" t="str">
            <v>08.A.010</v>
          </cell>
          <cell r="B144" t="str">
            <v>Portinhola em chapa de ferro, tipo guilhotina p/ guiche, incl bancada de granito 60x25cm</v>
          </cell>
          <cell r="C144" t="str">
            <v>UN</v>
          </cell>
          <cell r="D144">
            <v>132.49</v>
          </cell>
          <cell r="E144">
            <v>36526</v>
          </cell>
        </row>
        <row r="145">
          <cell r="A145" t="str">
            <v>08.A.011</v>
          </cell>
          <cell r="B145" t="str">
            <v>Veneziana IND. - PVC/Requadro Galvanizado - 3,85x0,45m(ref.50)</v>
          </cell>
          <cell r="C145" t="str">
            <v>Pç</v>
          </cell>
          <cell r="D145">
            <v>161.41999999999999</v>
          </cell>
          <cell r="E145">
            <v>38718</v>
          </cell>
        </row>
        <row r="146">
          <cell r="A146" t="str">
            <v>08.A.012</v>
          </cell>
          <cell r="B146" t="str">
            <v>Ponto de solda eletrodo</v>
          </cell>
          <cell r="C146" t="str">
            <v>UN</v>
          </cell>
          <cell r="D146">
            <v>0.98</v>
          </cell>
          <cell r="E146">
            <v>39264</v>
          </cell>
        </row>
        <row r="147">
          <cell r="A147" t="str">
            <v>08.A.013</v>
          </cell>
          <cell r="B147" t="str">
            <v>CF.02 - CAIXILHO EM PERFIL DE CHAPA DOBRADA - FIXO,S/VENT.PERMANENTE</v>
          </cell>
          <cell r="C147" t="str">
            <v>M2</v>
          </cell>
          <cell r="D147">
            <v>212.7</v>
          </cell>
          <cell r="E147">
            <v>39264</v>
          </cell>
        </row>
        <row r="148">
          <cell r="A148" t="str">
            <v>08.A.014</v>
          </cell>
          <cell r="B148" t="str">
            <v>CF.17 - CAIXILHO EM PERFIL DE CHAPA DOBRADA - DE CORRER</v>
          </cell>
          <cell r="C148" t="str">
            <v>M2</v>
          </cell>
          <cell r="D148">
            <v>324.70999999999998</v>
          </cell>
          <cell r="E148">
            <v>39264</v>
          </cell>
        </row>
        <row r="149">
          <cell r="A149" t="str">
            <v>09.0.000</v>
          </cell>
          <cell r="B149" t="str">
            <v>Instalações elétricas</v>
          </cell>
        </row>
        <row r="150">
          <cell r="A150" t="str">
            <v>09.A.001</v>
          </cell>
          <cell r="B150" t="str">
            <v>Fornecimento e instalação da rede elétrica e telefonia - Pq. Independência</v>
          </cell>
          <cell r="C150" t="str">
            <v>%</v>
          </cell>
          <cell r="D150">
            <v>45308.11</v>
          </cell>
          <cell r="E150">
            <v>36526</v>
          </cell>
        </row>
        <row r="151">
          <cell r="A151" t="str">
            <v>09.A.002</v>
          </cell>
          <cell r="B151" t="str">
            <v>Assentamento e instalação da rede elétrica - Pç. Tremembé</v>
          </cell>
          <cell r="C151" t="str">
            <v>GL</v>
          </cell>
          <cell r="D151">
            <v>845.89</v>
          </cell>
          <cell r="E151">
            <v>36526</v>
          </cell>
        </row>
        <row r="152">
          <cell r="A152" t="str">
            <v>09.A.003</v>
          </cell>
          <cell r="B152" t="str">
            <v>Revisão das instalações elétricas - reforma do casarão no Parque do Carmo</v>
          </cell>
          <cell r="C152" t="str">
            <v>GL</v>
          </cell>
          <cell r="D152">
            <v>3218.74</v>
          </cell>
          <cell r="E152">
            <v>36526</v>
          </cell>
        </row>
        <row r="153">
          <cell r="A153" t="str">
            <v>09.A.004</v>
          </cell>
          <cell r="B153" t="str">
            <v>Revisão e subst. - Inst. Eletricas, incl. entrada de energia e pára-raios - Chac. Flores</v>
          </cell>
          <cell r="C153" t="str">
            <v>GL</v>
          </cell>
          <cell r="D153">
            <v>4049.73</v>
          </cell>
          <cell r="E153">
            <v>36526</v>
          </cell>
        </row>
        <row r="154">
          <cell r="A154" t="str">
            <v>09.A.005</v>
          </cell>
          <cell r="B154" t="str">
            <v>Revisão e substituição - Instalações Elétricas, incl. Pára-raios - Pq. Ibirapuera</v>
          </cell>
          <cell r="C154" t="str">
            <v>GL</v>
          </cell>
          <cell r="D154">
            <v>5040</v>
          </cell>
          <cell r="E154">
            <v>36526</v>
          </cell>
        </row>
        <row r="155">
          <cell r="A155" t="str">
            <v>09.A.006</v>
          </cell>
          <cell r="B155" t="str">
            <v>Remoção de torre treliçada estaiada - Pq. Chico Mendes</v>
          </cell>
          <cell r="C155" t="str">
            <v>UN</v>
          </cell>
          <cell r="D155">
            <v>174.39</v>
          </cell>
          <cell r="E155">
            <v>36526</v>
          </cell>
        </row>
        <row r="156">
          <cell r="A156" t="str">
            <v>09.A.007</v>
          </cell>
          <cell r="B156" t="str">
            <v xml:space="preserve">Iluminação c/ poste concr. tub. h liv. = 10m c/ 3 proj. vp/sódio - 250w </v>
          </cell>
          <cell r="C156" t="str">
            <v>CJ</v>
          </cell>
          <cell r="D156">
            <v>1227.1199999999999</v>
          </cell>
          <cell r="E156">
            <v>36526</v>
          </cell>
        </row>
        <row r="157">
          <cell r="A157" t="str">
            <v>09.A.008</v>
          </cell>
          <cell r="B157" t="str">
            <v>Revisão geral e substituição das instalações elétricas - Astrofísica - Pq. Ibirapuera</v>
          </cell>
          <cell r="C157" t="str">
            <v>GL</v>
          </cell>
          <cell r="D157">
            <v>60221.85</v>
          </cell>
          <cell r="E157">
            <v>36526</v>
          </cell>
        </row>
        <row r="158">
          <cell r="A158" t="str">
            <v>09.A.009</v>
          </cell>
          <cell r="B158" t="str">
            <v>Luminária embutida de alum. Pintura eletrost. Branca com 2 lâmpadas fluor. Compact.</v>
          </cell>
          <cell r="C158" t="str">
            <v>UN</v>
          </cell>
          <cell r="D158">
            <v>33.89</v>
          </cell>
          <cell r="E158">
            <v>38108</v>
          </cell>
        </row>
        <row r="159">
          <cell r="A159" t="str">
            <v>09.A.010</v>
          </cell>
          <cell r="B159" t="str">
            <v>Arandela triangular decorativa em chapa de aço. Pintura eletrost. Branca. Vidro temp. jateado</v>
          </cell>
          <cell r="C159" t="str">
            <v>UN</v>
          </cell>
          <cell r="D159">
            <v>30.42</v>
          </cell>
          <cell r="E159">
            <v>38108</v>
          </cell>
        </row>
        <row r="160">
          <cell r="A160" t="str">
            <v>09.A.011</v>
          </cell>
          <cell r="B160" t="str">
            <v>Luminária fluorescente tipo calha, 2 x 40 W</v>
          </cell>
          <cell r="C160" t="str">
            <v>UN</v>
          </cell>
          <cell r="D160">
            <v>134.83000000000001</v>
          </cell>
          <cell r="E160">
            <v>38718</v>
          </cell>
        </row>
        <row r="161">
          <cell r="A161" t="str">
            <v>09.A.012</v>
          </cell>
          <cell r="B161" t="str">
            <v>Poste metálico, padrão ILUME de 7,50 m, fornec. e instalação</v>
          </cell>
          <cell r="C161" t="str">
            <v xml:space="preserve">UN </v>
          </cell>
          <cell r="D161">
            <v>732.94</v>
          </cell>
          <cell r="E161">
            <v>38718</v>
          </cell>
        </row>
        <row r="162">
          <cell r="A162" t="str">
            <v>09.A.013</v>
          </cell>
          <cell r="B162" t="str">
            <v xml:space="preserve">Dispositivo proteção contra surtos elétricos -Classe 2 - 20KA ( 2 fases+ neutro ) </v>
          </cell>
          <cell r="C162" t="str">
            <v>UND</v>
          </cell>
          <cell r="D162">
            <v>76.84</v>
          </cell>
          <cell r="E162">
            <v>39264</v>
          </cell>
        </row>
        <row r="163">
          <cell r="A163" t="str">
            <v>09.A.014</v>
          </cell>
          <cell r="B163" t="str">
            <v>Cabo telefonico uso interno 10 pares</v>
          </cell>
          <cell r="C163" t="str">
            <v>M</v>
          </cell>
          <cell r="D163">
            <v>2.74</v>
          </cell>
          <cell r="E163">
            <v>38899</v>
          </cell>
        </row>
        <row r="164">
          <cell r="A164" t="str">
            <v>09.A.015</v>
          </cell>
          <cell r="B164" t="str">
            <v>Caixa de passagem chapa metalica c/ tampa parafusada - 15x15x10 cm</v>
          </cell>
          <cell r="C164" t="str">
            <v>UND</v>
          </cell>
          <cell r="D164">
            <v>9.09</v>
          </cell>
          <cell r="E164">
            <v>38899</v>
          </cell>
        </row>
        <row r="165">
          <cell r="A165" t="str">
            <v>09.A.016</v>
          </cell>
          <cell r="B165" t="str">
            <v>Ponto com 2 tomadas  2P+T universal - condulete 3/4" corpo duplo</v>
          </cell>
          <cell r="C165" t="str">
            <v>UND</v>
          </cell>
          <cell r="D165">
            <v>141.22</v>
          </cell>
          <cell r="E165">
            <v>38899</v>
          </cell>
        </row>
        <row r="166">
          <cell r="A166" t="str">
            <v>09.A.017</v>
          </cell>
          <cell r="B166" t="str">
            <v>Ponto com tomada RJ-45 - condulete 3/4"</v>
          </cell>
          <cell r="C166" t="str">
            <v>UND</v>
          </cell>
          <cell r="D166">
            <v>122.58</v>
          </cell>
          <cell r="E166">
            <v>38899</v>
          </cell>
        </row>
        <row r="167">
          <cell r="A167" t="str">
            <v>09.A.018</v>
          </cell>
          <cell r="B167" t="str">
            <v>Ponto com tomada RJ-11 -condulete  3/4"</v>
          </cell>
          <cell r="C167" t="str">
            <v>UND</v>
          </cell>
          <cell r="D167">
            <v>123.91</v>
          </cell>
          <cell r="E167">
            <v>38899</v>
          </cell>
        </row>
        <row r="168">
          <cell r="A168" t="str">
            <v>09.A.019</v>
          </cell>
          <cell r="B168" t="str">
            <v>Ponto com duas tomadas RJ-45 -condulete 3/4" -corpo duplo</v>
          </cell>
          <cell r="C168" t="str">
            <v>UND</v>
          </cell>
          <cell r="D168">
            <v>134.31</v>
          </cell>
          <cell r="E168">
            <v>38899</v>
          </cell>
        </row>
        <row r="169">
          <cell r="A169" t="str">
            <v>09.A.020</v>
          </cell>
          <cell r="B169" t="str">
            <v>Ponto com duas tomadas RJ-11 - condulete 3/4" - corpo duplo</v>
          </cell>
          <cell r="C169" t="str">
            <v>UND</v>
          </cell>
          <cell r="D169">
            <v>130.56</v>
          </cell>
          <cell r="E169">
            <v>38899</v>
          </cell>
        </row>
        <row r="170">
          <cell r="A170" t="str">
            <v>09.A.021</v>
          </cell>
          <cell r="B170" t="str">
            <v>Disjuntor caixa moldada bipolar 60-100A TP europeu</v>
          </cell>
          <cell r="C170" t="str">
            <v>UND</v>
          </cell>
          <cell r="D170">
            <v>152.62</v>
          </cell>
          <cell r="E170">
            <v>39083</v>
          </cell>
        </row>
        <row r="171">
          <cell r="A171" t="str">
            <v>09.A.022</v>
          </cell>
          <cell r="B171" t="str">
            <v>Luminaria sobrepor c/ refletor parab Altena c/ 2 lamp fluoresc 36w c/ soquete e reator alto fator potencia 115v/60hz</v>
          </cell>
          <cell r="C171" t="str">
            <v>UND</v>
          </cell>
          <cell r="D171">
            <v>1019.23</v>
          </cell>
          <cell r="E171">
            <v>38899</v>
          </cell>
        </row>
        <row r="172">
          <cell r="A172" t="str">
            <v>09.A.023</v>
          </cell>
          <cell r="B172" t="str">
            <v>Luminaria sobrepor Altena equip teseo c/ vidro 2 lamp fluoresc compactas dupla 26w c/ soquete reator alto fator de potencia</v>
          </cell>
          <cell r="C172" t="str">
            <v>UND</v>
          </cell>
          <cell r="D172">
            <v>640.91</v>
          </cell>
          <cell r="E172">
            <v>38899</v>
          </cell>
        </row>
        <row r="173">
          <cell r="A173" t="str">
            <v>09.A.024</v>
          </cell>
          <cell r="B173" t="str">
            <v>Spot altena pulsar c/ proteção anti ofuscante c/ lamp multi vapor metal TS 150w c/ soquetes reator ignitor alto fator pot 230v-60hz</v>
          </cell>
          <cell r="C173" t="str">
            <v>UND</v>
          </cell>
          <cell r="D173">
            <v>450.64</v>
          </cell>
          <cell r="E173">
            <v>38899</v>
          </cell>
        </row>
        <row r="174">
          <cell r="A174" t="str">
            <v>09.A.025</v>
          </cell>
          <cell r="B174" t="str">
            <v>Projetor altena MX 70V2 c/ lamp multi vapor metal. 70w c/ soquete reator ignitor alto fator potencia 230v-60hz</v>
          </cell>
          <cell r="C174" t="str">
            <v>UND</v>
          </cell>
          <cell r="D174">
            <v>803.35</v>
          </cell>
          <cell r="E174">
            <v>38899</v>
          </cell>
        </row>
        <row r="175">
          <cell r="A175" t="str">
            <v>09.A.026</v>
          </cell>
          <cell r="B175" t="str">
            <v>Luminaria embutir altena LPA 09125 c/ lampada halogena 20 50w/30°c transf 115v/12v</v>
          </cell>
          <cell r="C175" t="str">
            <v>UND</v>
          </cell>
          <cell r="D175">
            <v>65.59</v>
          </cell>
          <cell r="E175">
            <v>38899</v>
          </cell>
        </row>
        <row r="176">
          <cell r="A176" t="str">
            <v>09.A.027</v>
          </cell>
          <cell r="B176" t="str">
            <v>Luminaria sobrep altena SS 6232 c/ refletor parab c/ 2 lamp fluoresc 32w c/ soquete reator eletr partida rapida alto fator 115v-60hz</v>
          </cell>
          <cell r="C176" t="str">
            <v>UND</v>
          </cell>
          <cell r="D176">
            <v>432.43</v>
          </cell>
          <cell r="E176">
            <v>38899</v>
          </cell>
        </row>
        <row r="177">
          <cell r="A177" t="str">
            <v>09.A.028</v>
          </cell>
          <cell r="B177" t="str">
            <v>Spot altena LSA 9200 PHEBO c/ lamp halogena 75w/115v/60hz c/ soquete</v>
          </cell>
          <cell r="C177" t="str">
            <v>UND</v>
          </cell>
          <cell r="D177">
            <v>97.82</v>
          </cell>
          <cell r="E177">
            <v>38899</v>
          </cell>
        </row>
        <row r="178">
          <cell r="A178" t="str">
            <v>09.A.029</v>
          </cell>
          <cell r="B178" t="str">
            <v>Poste de iluminação em tubo de aço galv. com 2 luminárias em alumínio anodizado e acessórios - h=4,50m</v>
          </cell>
          <cell r="C178" t="str">
            <v xml:space="preserve">UN </v>
          </cell>
          <cell r="D178">
            <v>944.06</v>
          </cell>
          <cell r="E178">
            <v>39264</v>
          </cell>
        </row>
        <row r="179">
          <cell r="A179" t="str">
            <v>09.A.030</v>
          </cell>
          <cell r="B179" t="str">
            <v>Poste de iluminação em tubo de aço galv. com luminária tipo pétala em alumínio anodizado e acessórios - h=4,50m</v>
          </cell>
          <cell r="C179" t="str">
            <v xml:space="preserve">UN </v>
          </cell>
          <cell r="D179">
            <v>770.93</v>
          </cell>
          <cell r="E179">
            <v>39264</v>
          </cell>
        </row>
        <row r="180">
          <cell r="A180" t="str">
            <v>09.A.031</v>
          </cell>
          <cell r="B180" t="str">
            <v>Armação pressbow com 3 isoladores</v>
          </cell>
          <cell r="C180" t="str">
            <v xml:space="preserve">UN </v>
          </cell>
          <cell r="D180">
            <v>24.94</v>
          </cell>
          <cell r="E180">
            <v>39264</v>
          </cell>
        </row>
        <row r="181">
          <cell r="A181" t="str">
            <v>09.A.032</v>
          </cell>
          <cell r="B181" t="str">
            <v>Braçadeira para fixação de eletroduto</v>
          </cell>
          <cell r="C181" t="str">
            <v xml:space="preserve">UN </v>
          </cell>
          <cell r="D181">
            <v>2.81</v>
          </cell>
          <cell r="E181">
            <v>39264</v>
          </cell>
        </row>
        <row r="182">
          <cell r="A182" t="str">
            <v>09.A.033</v>
          </cell>
          <cell r="B182" t="str">
            <v>Poste de entrada de energia duplo "T" - 7,5 m / 200 DAN</v>
          </cell>
          <cell r="C182" t="str">
            <v xml:space="preserve">UN </v>
          </cell>
          <cell r="D182">
            <v>430.79</v>
          </cell>
          <cell r="E182">
            <v>39264</v>
          </cell>
        </row>
        <row r="183">
          <cell r="A183" t="str">
            <v>09.A.034</v>
          </cell>
          <cell r="B183" t="str">
            <v>Caixa de entrada de energia tipo "T" - 90X60 cm padrão eletropaulo</v>
          </cell>
          <cell r="C183" t="str">
            <v xml:space="preserve">UN </v>
          </cell>
          <cell r="D183">
            <v>264.51</v>
          </cell>
          <cell r="E183">
            <v>39264</v>
          </cell>
        </row>
        <row r="184">
          <cell r="A184" t="str">
            <v>09.A.035</v>
          </cell>
          <cell r="B184" t="str">
            <v>Haste de aço galvanizado - 2"x 3 m</v>
          </cell>
          <cell r="C184" t="str">
            <v xml:space="preserve">UN </v>
          </cell>
          <cell r="D184">
            <v>117.55</v>
          </cell>
          <cell r="E184">
            <v>39264</v>
          </cell>
        </row>
        <row r="185">
          <cell r="A185" t="str">
            <v>09.A.036</v>
          </cell>
          <cell r="B185" t="str">
            <v>Braçadeira de aço galvanizado - 3"</v>
          </cell>
          <cell r="C185" t="str">
            <v xml:space="preserve">UN </v>
          </cell>
          <cell r="D185">
            <v>6.34</v>
          </cell>
          <cell r="E185">
            <v>39083</v>
          </cell>
        </row>
        <row r="186">
          <cell r="A186" t="str">
            <v>09.A.037</v>
          </cell>
          <cell r="B186" t="str">
            <v>Estação Transformadora de IP Simples - 15 kVA, conforme detalhe de ILUME</v>
          </cell>
          <cell r="C186" t="str">
            <v xml:space="preserve">UN </v>
          </cell>
          <cell r="D186">
            <v>3744.96</v>
          </cell>
          <cell r="E186">
            <v>39264</v>
          </cell>
        </row>
        <row r="187">
          <cell r="A187" t="str">
            <v>09.A.038</v>
          </cell>
          <cell r="B187" t="str">
            <v>Poste de aço H=10,0 m, 1 lumin. c/ lâmp. Vapor de sódio 250 w - Padrão ILUME</v>
          </cell>
          <cell r="C187" t="str">
            <v xml:space="preserve">UN </v>
          </cell>
          <cell r="D187">
            <v>1461.43</v>
          </cell>
          <cell r="E187">
            <v>39083</v>
          </cell>
        </row>
        <row r="188">
          <cell r="A188" t="str">
            <v>09.A.039</v>
          </cell>
          <cell r="B188" t="str">
            <v>Poste de aço H=7,50 m, 1 lumin. c/ lâmp. Vapor de sódio 150 w - Padrão ILUME</v>
          </cell>
          <cell r="C188" t="str">
            <v xml:space="preserve">UN </v>
          </cell>
          <cell r="D188">
            <v>1143.1600000000001</v>
          </cell>
          <cell r="E188">
            <v>39264</v>
          </cell>
        </row>
        <row r="189">
          <cell r="A189" t="str">
            <v>09.A.040</v>
          </cell>
          <cell r="B189" t="str">
            <v>Poste de aço H=7,50 m, 2 lumin. c/ lâmp. Vapor de sódio 150 w - Padrão ILUME</v>
          </cell>
          <cell r="C189" t="str">
            <v xml:space="preserve">UN </v>
          </cell>
          <cell r="D189">
            <v>1498.42</v>
          </cell>
          <cell r="E189">
            <v>39264</v>
          </cell>
        </row>
        <row r="190">
          <cell r="A190" t="str">
            <v>09.A.041</v>
          </cell>
          <cell r="B190" t="str">
            <v>Poste de aço H=10,0 m, 3 lumin. c/ lâmp. Vapor de sódio 150 w - Padrão ILUME</v>
          </cell>
          <cell r="C190" t="str">
            <v xml:space="preserve">UN </v>
          </cell>
          <cell r="D190">
            <v>2324.4</v>
          </cell>
          <cell r="E190">
            <v>39264</v>
          </cell>
        </row>
        <row r="191">
          <cell r="A191" t="str">
            <v>09.A.042</v>
          </cell>
          <cell r="B191" t="str">
            <v>Comando de IP (CG07) para 7,5 kVA e rede duplex</v>
          </cell>
          <cell r="C191" t="str">
            <v xml:space="preserve">UN </v>
          </cell>
          <cell r="D191">
            <v>1154.25</v>
          </cell>
          <cell r="E191">
            <v>39264</v>
          </cell>
        </row>
        <row r="192">
          <cell r="A192" t="str">
            <v>09.A.043</v>
          </cell>
          <cell r="B192" t="str">
            <v>Aterramento de 1 haste (H1)</v>
          </cell>
          <cell r="C192" t="str">
            <v xml:space="preserve">UN </v>
          </cell>
          <cell r="D192">
            <v>36.53</v>
          </cell>
          <cell r="E192">
            <v>39264</v>
          </cell>
        </row>
        <row r="193">
          <cell r="A193" t="str">
            <v>09.A.044</v>
          </cell>
          <cell r="B193" t="str">
            <v>Aterramento de 3 haste (H3)</v>
          </cell>
          <cell r="C193" t="str">
            <v xml:space="preserve">UN </v>
          </cell>
          <cell r="D193">
            <v>130.61000000000001</v>
          </cell>
          <cell r="E193">
            <v>39264</v>
          </cell>
        </row>
        <row r="194">
          <cell r="A194" t="str">
            <v>09.A.045</v>
          </cell>
          <cell r="B194" t="str">
            <v>Base tipo SP-21</v>
          </cell>
          <cell r="C194" t="str">
            <v xml:space="preserve">UN </v>
          </cell>
          <cell r="D194">
            <v>261.7</v>
          </cell>
          <cell r="E194">
            <v>39264</v>
          </cell>
        </row>
        <row r="195">
          <cell r="A195" t="str">
            <v>09.A.046</v>
          </cell>
          <cell r="B195" t="str">
            <v>Ponto de transição simples (PT)</v>
          </cell>
          <cell r="C195" t="str">
            <v xml:space="preserve">UN </v>
          </cell>
          <cell r="D195">
            <v>144.35</v>
          </cell>
          <cell r="E195">
            <v>39264</v>
          </cell>
        </row>
        <row r="196">
          <cell r="A196" t="str">
            <v>09.A.047</v>
          </cell>
          <cell r="B196" t="str">
            <v>Entrada de Energia e Telefone - 73kVA (Rede Estrela com Neutro)</v>
          </cell>
          <cell r="C196" t="str">
            <v xml:space="preserve">UN </v>
          </cell>
          <cell r="D196">
            <v>5641.19</v>
          </cell>
          <cell r="E196">
            <v>39083</v>
          </cell>
        </row>
        <row r="197">
          <cell r="A197" t="str">
            <v>09.A.048</v>
          </cell>
          <cell r="B197" t="str">
            <v>Entrada de Energia e Telefone - 38kVA (Rede Delta com Neutro)</v>
          </cell>
          <cell r="C197" t="str">
            <v xml:space="preserve">UN </v>
          </cell>
          <cell r="D197">
            <v>4741.09</v>
          </cell>
          <cell r="E197">
            <v>39264</v>
          </cell>
        </row>
        <row r="198">
          <cell r="A198" t="str">
            <v>09.A.049</v>
          </cell>
          <cell r="B198" t="str">
            <v>Entrada de Energia e Telefone - 65kVA (Rede Estrela com Neutro)</v>
          </cell>
          <cell r="C198" t="str">
            <v xml:space="preserve">UN </v>
          </cell>
          <cell r="D198">
            <v>4726.3</v>
          </cell>
          <cell r="E198">
            <v>39083</v>
          </cell>
        </row>
        <row r="199">
          <cell r="A199" t="str">
            <v>09.A.050</v>
          </cell>
          <cell r="B199" t="str">
            <v>Caixa E-Padrão Eletropaulo</v>
          </cell>
          <cell r="C199" t="str">
            <v xml:space="preserve">UN </v>
          </cell>
          <cell r="D199">
            <v>103.88</v>
          </cell>
          <cell r="E199">
            <v>39264</v>
          </cell>
        </row>
        <row r="200">
          <cell r="A200" t="str">
            <v>09.A.051</v>
          </cell>
          <cell r="B200" t="str">
            <v>Entrada de Energia -Caixa E- 19kVA-Categoria B6</v>
          </cell>
          <cell r="C200" t="str">
            <v xml:space="preserve">UN </v>
          </cell>
          <cell r="D200">
            <v>1167.3900000000001</v>
          </cell>
          <cell r="E200">
            <v>39085</v>
          </cell>
        </row>
        <row r="201">
          <cell r="A201" t="str">
            <v>09.A.052</v>
          </cell>
          <cell r="B201" t="str">
            <v>Disjuntor caixa moldada tripolar 100A -TP europeu</v>
          </cell>
          <cell r="C201" t="str">
            <v xml:space="preserve">UN </v>
          </cell>
          <cell r="D201">
            <v>209.74</v>
          </cell>
          <cell r="E201">
            <v>39083</v>
          </cell>
        </row>
        <row r="202">
          <cell r="A202" t="str">
            <v>09.A.053</v>
          </cell>
          <cell r="B202" t="str">
            <v>Disjuntor caixa moldada tripolar 63A- tipo europeu</v>
          </cell>
          <cell r="C202" t="str">
            <v xml:space="preserve">UN </v>
          </cell>
          <cell r="D202">
            <v>60.49</v>
          </cell>
          <cell r="E202">
            <v>39264</v>
          </cell>
        </row>
        <row r="203">
          <cell r="A203" t="str">
            <v>09.A.054</v>
          </cell>
          <cell r="B203" t="str">
            <v>Contator 20A- 2NA- 220 V</v>
          </cell>
          <cell r="C203" t="str">
            <v xml:space="preserve">UN </v>
          </cell>
          <cell r="D203">
            <v>90.63</v>
          </cell>
          <cell r="E203">
            <v>39083</v>
          </cell>
        </row>
        <row r="204">
          <cell r="A204" t="str">
            <v>09.A.055</v>
          </cell>
          <cell r="B204" t="str">
            <v>Disjuntor Tripolar 80A- Tipo Europeu</v>
          </cell>
          <cell r="C204" t="str">
            <v xml:space="preserve">UN </v>
          </cell>
          <cell r="D204">
            <v>68.84</v>
          </cell>
          <cell r="E204">
            <v>39264</v>
          </cell>
        </row>
        <row r="205">
          <cell r="A205" t="str">
            <v>09.A.056</v>
          </cell>
          <cell r="B205" t="str">
            <v>Disjuntor Bipolar 80A- Tipo Europeu</v>
          </cell>
          <cell r="C205" t="str">
            <v xml:space="preserve">UN </v>
          </cell>
          <cell r="D205">
            <v>62.58</v>
          </cell>
          <cell r="E205">
            <v>39083</v>
          </cell>
        </row>
        <row r="206">
          <cell r="A206" t="str">
            <v>09.A.057</v>
          </cell>
          <cell r="B206" t="str">
            <v>Interruptor diferencial tetrapolar - 25A sensibildade 300mA</v>
          </cell>
          <cell r="C206" t="str">
            <v xml:space="preserve">UN </v>
          </cell>
          <cell r="D206">
            <v>116.6</v>
          </cell>
          <cell r="E206">
            <v>39264</v>
          </cell>
        </row>
        <row r="207">
          <cell r="A207" t="str">
            <v>09.A.058</v>
          </cell>
          <cell r="B207" t="str">
            <v>Interruptor diferencial tetrapolar - 40A sensibildade 300mA</v>
          </cell>
          <cell r="C207" t="str">
            <v xml:space="preserve">UN </v>
          </cell>
          <cell r="D207">
            <v>119.5</v>
          </cell>
          <cell r="E207">
            <v>39264</v>
          </cell>
        </row>
        <row r="208">
          <cell r="A208" t="str">
            <v>09.A.059</v>
          </cell>
          <cell r="B208" t="str">
            <v>Contator tripolar 25A - Bobina de corrente alernada 220V - classe de tensão 600V com 2NA+2NF</v>
          </cell>
          <cell r="C208" t="str">
            <v xml:space="preserve">UN </v>
          </cell>
          <cell r="D208">
            <v>135.07</v>
          </cell>
          <cell r="E208">
            <v>39264</v>
          </cell>
        </row>
        <row r="209">
          <cell r="A209" t="str">
            <v>09.A.060</v>
          </cell>
          <cell r="B209" t="str">
            <v>Contator tripolar 40A - Bobina de corrente alernada 220V - classe de tensão 600V com 2NA+2NF</v>
          </cell>
          <cell r="C209" t="str">
            <v xml:space="preserve">UN </v>
          </cell>
          <cell r="D209">
            <v>197.17</v>
          </cell>
          <cell r="E209">
            <v>39264</v>
          </cell>
        </row>
        <row r="210">
          <cell r="A210" t="str">
            <v>09.A.061</v>
          </cell>
          <cell r="B210" t="str">
            <v>Contator tripolar 63A - Bobina de corrente alernada 220V - classe de tensão 600V com 2NA+2NF</v>
          </cell>
          <cell r="C210" t="str">
            <v xml:space="preserve">UN </v>
          </cell>
          <cell r="D210">
            <v>244.4</v>
          </cell>
          <cell r="E210">
            <v>39264</v>
          </cell>
        </row>
        <row r="211">
          <cell r="A211" t="str">
            <v>09.A.062</v>
          </cell>
          <cell r="B211" t="str">
            <v>Contator tripolar 150A - Bobina de corrente alernada 220V - classe de tensão 600V com 2NA+2NF</v>
          </cell>
          <cell r="C211" t="str">
            <v xml:space="preserve">UN </v>
          </cell>
          <cell r="D211">
            <v>532.52</v>
          </cell>
          <cell r="E211">
            <v>39264</v>
          </cell>
        </row>
        <row r="212">
          <cell r="A212" t="str">
            <v>09.A.063</v>
          </cell>
          <cell r="B212" t="str">
            <v>Entrada de energia categoria C-9 (Chafariz - Parque da Luz)</v>
          </cell>
          <cell r="C212" t="str">
            <v xml:space="preserve">UN </v>
          </cell>
          <cell r="D212">
            <v>5706.46</v>
          </cell>
          <cell r="E212">
            <v>39264</v>
          </cell>
        </row>
        <row r="213">
          <cell r="A213" t="str">
            <v>09.A.064</v>
          </cell>
          <cell r="B213" t="str">
            <v>Entrada de energia 75KVA (Delta com neutro), exceto poste</v>
          </cell>
          <cell r="C213" t="str">
            <v xml:space="preserve">UN </v>
          </cell>
          <cell r="D213">
            <v>6264.36</v>
          </cell>
          <cell r="E213">
            <v>39264</v>
          </cell>
        </row>
        <row r="214">
          <cell r="A214" t="str">
            <v>09.A.065</v>
          </cell>
          <cell r="B214" t="str">
            <v>Poste de entrada de energia duplo "T" - 7,5 m / 90 DAN</v>
          </cell>
          <cell r="C214" t="str">
            <v xml:space="preserve">UN </v>
          </cell>
          <cell r="D214">
            <v>349.48</v>
          </cell>
          <cell r="E214">
            <v>39264</v>
          </cell>
        </row>
        <row r="215">
          <cell r="A215" t="str">
            <v>09.A.066</v>
          </cell>
          <cell r="B215" t="str">
            <v>CONTATOR TRIPOLAR I NOMINAL 12 A</v>
          </cell>
          <cell r="C215" t="str">
            <v xml:space="preserve">UN </v>
          </cell>
          <cell r="D215">
            <v>118.24</v>
          </cell>
          <cell r="E215">
            <v>39264</v>
          </cell>
        </row>
        <row r="216">
          <cell r="A216" t="str">
            <v>09.A.067</v>
          </cell>
          <cell r="B216" t="str">
            <v>CONTATOR TRIPOLAR I NOMINAL 22 A</v>
          </cell>
          <cell r="C216" t="str">
            <v xml:space="preserve">UN </v>
          </cell>
          <cell r="D216">
            <v>151.79</v>
          </cell>
          <cell r="E216">
            <v>39264</v>
          </cell>
        </row>
        <row r="217">
          <cell r="A217" t="str">
            <v>09.A.068</v>
          </cell>
          <cell r="B217" t="str">
            <v>GRUPO GERADOR 150KVA EXCITACAO BRUSHLEES C/QUADRO TRANSF AUTOMATICA</v>
          </cell>
          <cell r="C217" t="str">
            <v xml:space="preserve">UN </v>
          </cell>
          <cell r="D217">
            <v>57046.25</v>
          </cell>
          <cell r="E217">
            <v>39264</v>
          </cell>
        </row>
        <row r="218">
          <cell r="A218" t="str">
            <v>09.A.069</v>
          </cell>
          <cell r="B218" t="str">
            <v>ISOLADOR SUPORTE TIPO PEDESTAL EM PORCELANA - 15 KV</v>
          </cell>
          <cell r="C218" t="str">
            <v xml:space="preserve">UN </v>
          </cell>
          <cell r="D218">
            <v>35.64</v>
          </cell>
          <cell r="E218">
            <v>39264</v>
          </cell>
        </row>
        <row r="219">
          <cell r="A219" t="str">
            <v>09.A.070</v>
          </cell>
          <cell r="B219" t="str">
            <v>TRANSFORMADOR POTENCIAL A OLEO 500 VA - 13.2 KV / 220 V</v>
          </cell>
          <cell r="C219" t="str">
            <v xml:space="preserve">UN </v>
          </cell>
          <cell r="D219">
            <v>1556.94</v>
          </cell>
          <cell r="E219">
            <v>39264</v>
          </cell>
        </row>
        <row r="220">
          <cell r="A220" t="str">
            <v>09.A.071</v>
          </cell>
          <cell r="B220" t="str">
            <v>CHAVE SECCIONADORA TRIP SECA INTERNA 400A/15KV</v>
          </cell>
          <cell r="C220" t="str">
            <v xml:space="preserve">UN </v>
          </cell>
          <cell r="D220">
            <v>574.28</v>
          </cell>
          <cell r="E220">
            <v>39264</v>
          </cell>
        </row>
        <row r="221">
          <cell r="A221" t="str">
            <v>09.A.072</v>
          </cell>
          <cell r="B221" t="str">
            <v>CHAVE SECCIONADORA TRIP INTERNA C/BASE FUS HH 400A/15KV</v>
          </cell>
          <cell r="C221" t="str">
            <v xml:space="preserve">UN </v>
          </cell>
          <cell r="D221">
            <v>840.52</v>
          </cell>
          <cell r="E221">
            <v>39264</v>
          </cell>
        </row>
        <row r="222">
          <cell r="A222" t="str">
            <v>09.A.073</v>
          </cell>
          <cell r="B222" t="str">
            <v>LC.11-POSTE CONCR TUB H LIV.= 5M LUM.C/ALOJ.C/LAMP.VP/SODIO 150W</v>
          </cell>
          <cell r="C222" t="str">
            <v xml:space="preserve">UN </v>
          </cell>
          <cell r="D222">
            <v>1487.65</v>
          </cell>
          <cell r="E222">
            <v>39264</v>
          </cell>
        </row>
        <row r="223">
          <cell r="A223" t="str">
            <v>09.A.074</v>
          </cell>
          <cell r="B223" t="str">
            <v>CABECOTE TIPO"TELESP"</v>
          </cell>
          <cell r="C223" t="str">
            <v xml:space="preserve">UN </v>
          </cell>
          <cell r="D223">
            <v>11.17</v>
          </cell>
          <cell r="E223">
            <v>39264</v>
          </cell>
        </row>
        <row r="224">
          <cell r="A224" t="str">
            <v>09.A.075</v>
          </cell>
          <cell r="B224" t="str">
            <v>TRANSFORMADOR TRIFASICO 15KV - 13.2KV / 3.8KV - 220 / 127V - 75 KVA</v>
          </cell>
          <cell r="C224" t="str">
            <v xml:space="preserve">UN </v>
          </cell>
          <cell r="D224">
            <v>6233.36</v>
          </cell>
          <cell r="E224">
            <v>39264</v>
          </cell>
        </row>
        <row r="225">
          <cell r="A225" t="str">
            <v>09.A.076</v>
          </cell>
          <cell r="B225" t="str">
            <v>TRANSFORMADOR TRIFASICO 15KV - 13.2KV / 3.8KV - 220 / 127V-112.5 KVA</v>
          </cell>
          <cell r="C225" t="str">
            <v xml:space="preserve">UN </v>
          </cell>
          <cell r="D225">
            <v>7848.9</v>
          </cell>
          <cell r="E225">
            <v>39264</v>
          </cell>
        </row>
        <row r="226">
          <cell r="A226" t="str">
            <v>09.A.077</v>
          </cell>
          <cell r="B226" t="str">
            <v>ARMACAO PRESSBOW COM 2 ISOLADORES</v>
          </cell>
          <cell r="C226" t="str">
            <v xml:space="preserve">UN </v>
          </cell>
          <cell r="D226">
            <v>16.8</v>
          </cell>
          <cell r="E226">
            <v>39264</v>
          </cell>
        </row>
        <row r="227">
          <cell r="A227" t="str">
            <v>09.A.078</v>
          </cell>
          <cell r="B227" t="str">
            <v>CAIXA DE PASSAGEM CH METÁLICA C/ TAMPA PARAF. 150X150X8 CM</v>
          </cell>
          <cell r="C227" t="str">
            <v xml:space="preserve">UN </v>
          </cell>
          <cell r="D227">
            <v>243.03</v>
          </cell>
          <cell r="E227">
            <v>39264</v>
          </cell>
        </row>
        <row r="228">
          <cell r="A228" t="str">
            <v>09.A.079</v>
          </cell>
          <cell r="B228" t="str">
            <v>EXAUSTOR TIPO DOMICILIAR,DE EMBUTIR</v>
          </cell>
          <cell r="C228" t="str">
            <v xml:space="preserve">UN </v>
          </cell>
          <cell r="D228">
            <v>566.95000000000005</v>
          </cell>
          <cell r="E228">
            <v>39264</v>
          </cell>
        </row>
        <row r="229">
          <cell r="A229" t="str">
            <v>09.A.080</v>
          </cell>
          <cell r="B229" t="str">
            <v>LUMINÁRIA DECORATIVA - 1 LÂMPADA FLUORESCENTE 16 W</v>
          </cell>
          <cell r="C229" t="str">
            <v xml:space="preserve">UN </v>
          </cell>
          <cell r="D229">
            <v>65.290000000000006</v>
          </cell>
          <cell r="E229">
            <v>39264</v>
          </cell>
        </row>
        <row r="230">
          <cell r="A230" t="str">
            <v>09.A.081</v>
          </cell>
          <cell r="B230" t="str">
            <v>CHUMBADOR METALICO P/CONCRETO C/ROSCA INTERNA 3/8"</v>
          </cell>
          <cell r="C230" t="str">
            <v xml:space="preserve">UN </v>
          </cell>
          <cell r="D230">
            <v>6.8</v>
          </cell>
          <cell r="E230">
            <v>39264</v>
          </cell>
        </row>
        <row r="231">
          <cell r="A231" t="str">
            <v>09.A.082</v>
          </cell>
          <cell r="B231" t="str">
            <v>CHAVE COMUTADORA DE VOLTIMETRO</v>
          </cell>
          <cell r="C231" t="str">
            <v xml:space="preserve">UN </v>
          </cell>
          <cell r="D231">
            <v>52.96</v>
          </cell>
          <cell r="E231">
            <v>39264</v>
          </cell>
        </row>
        <row r="232">
          <cell r="A232" t="str">
            <v>09.A.083</v>
          </cell>
          <cell r="B232" t="str">
            <v>CHAVE COMUTADORA DE AMPERIMETRO</v>
          </cell>
          <cell r="C232" t="str">
            <v xml:space="preserve">UN </v>
          </cell>
          <cell r="D232">
            <v>55.14</v>
          </cell>
          <cell r="E232">
            <v>39264</v>
          </cell>
        </row>
        <row r="233">
          <cell r="A233" t="str">
            <v>09.A.084</v>
          </cell>
          <cell r="B233" t="str">
            <v>VOLTIMETRO 72X72 MM 250V</v>
          </cell>
          <cell r="C233" t="str">
            <v xml:space="preserve">UN </v>
          </cell>
          <cell r="D233">
            <v>167.48</v>
          </cell>
          <cell r="E233">
            <v>39264</v>
          </cell>
        </row>
        <row r="234">
          <cell r="A234" t="str">
            <v>09.A.085</v>
          </cell>
          <cell r="B234" t="str">
            <v>AMPERIMETRO 72X72 MM DE 50 ATE 2500A</v>
          </cell>
          <cell r="C234" t="str">
            <v xml:space="preserve">UN </v>
          </cell>
          <cell r="D234">
            <v>160.93</v>
          </cell>
          <cell r="E234">
            <v>39264</v>
          </cell>
        </row>
        <row r="235">
          <cell r="A235" t="str">
            <v>09.A.086</v>
          </cell>
          <cell r="B235" t="str">
            <v>TRANSFORMADOR DE CORRENTE JANELA DE 500 ATE 800 A</v>
          </cell>
          <cell r="C235" t="str">
            <v xml:space="preserve">UN </v>
          </cell>
          <cell r="D235">
            <v>322.47000000000003</v>
          </cell>
          <cell r="E235">
            <v>39264</v>
          </cell>
        </row>
        <row r="236">
          <cell r="A236" t="str">
            <v>09.A.087</v>
          </cell>
          <cell r="B236" t="str">
            <v>QUADRO AUTO SUPORTAVEL IP-54 1800X1200X500 MM</v>
          </cell>
          <cell r="C236" t="str">
            <v xml:space="preserve">UN </v>
          </cell>
          <cell r="D236">
            <v>3641.3</v>
          </cell>
          <cell r="E236">
            <v>39264</v>
          </cell>
        </row>
        <row r="237">
          <cell r="A237" t="str">
            <v>09.A.088</v>
          </cell>
          <cell r="B237" t="str">
            <v>QUADRO AUTO SUPORTAVEL IP-54 2300X1600X600 MM</v>
          </cell>
          <cell r="C237" t="str">
            <v xml:space="preserve">UN </v>
          </cell>
          <cell r="D237">
            <v>4952.97</v>
          </cell>
          <cell r="E237">
            <v>39264</v>
          </cell>
        </row>
        <row r="238">
          <cell r="A238" t="str">
            <v>09.A.089</v>
          </cell>
          <cell r="B238" t="str">
            <v>BUCHA DE PASSAGEM INTERNA/EXTERNA - 15 KV</v>
          </cell>
          <cell r="C238" t="str">
            <v xml:space="preserve">UN </v>
          </cell>
          <cell r="D238">
            <v>120.49</v>
          </cell>
          <cell r="E238">
            <v>39264</v>
          </cell>
        </row>
        <row r="239">
          <cell r="A239" t="str">
            <v>09.A.090</v>
          </cell>
          <cell r="B239" t="str">
            <v>CHAPA DE FERRO 1.50 X 0.50 X 1/4" PARA BUCHAS DE PASSAGEM</v>
          </cell>
          <cell r="C239" t="str">
            <v xml:space="preserve">UN </v>
          </cell>
          <cell r="D239">
            <v>302.27</v>
          </cell>
          <cell r="E239">
            <v>39264</v>
          </cell>
        </row>
        <row r="240">
          <cell r="A240" t="str">
            <v>09.A.091</v>
          </cell>
          <cell r="B240" t="str">
            <v>BASE TRIPOLAR PARA FUSIVEL LIMITADOR HH - 15 KV / 200 A</v>
          </cell>
          <cell r="C240" t="str">
            <v xml:space="preserve">UN </v>
          </cell>
          <cell r="D240">
            <v>446.81</v>
          </cell>
          <cell r="E240">
            <v>39264</v>
          </cell>
        </row>
        <row r="241">
          <cell r="A241" t="str">
            <v>09.A.092</v>
          </cell>
          <cell r="B241" t="str">
            <v>FUSIVEL PARA TRANSFORMADOR DE POTENCIAL</v>
          </cell>
          <cell r="C241" t="str">
            <v xml:space="preserve">UN </v>
          </cell>
          <cell r="D241">
            <v>29.88</v>
          </cell>
          <cell r="E241">
            <v>39264</v>
          </cell>
        </row>
        <row r="242">
          <cell r="A242" t="str">
            <v>09.A.093</v>
          </cell>
          <cell r="B242" t="str">
            <v>DISJUNTOR VOL REDUZIDO DE OLEO 15KV / 350 MVA - COMPLETO</v>
          </cell>
          <cell r="C242" t="str">
            <v xml:space="preserve">UN </v>
          </cell>
          <cell r="D242">
            <v>18876.939999999999</v>
          </cell>
          <cell r="E242">
            <v>39264</v>
          </cell>
        </row>
        <row r="243">
          <cell r="A243" t="str">
            <v>09.A.094</v>
          </cell>
          <cell r="B243" t="str">
            <v>RELE DE SOBRECORRENTE DISJUNTOR 15 KV FLUIDO DINAMICO</v>
          </cell>
          <cell r="C243" t="str">
            <v xml:space="preserve">UN </v>
          </cell>
          <cell r="D243">
            <v>1054.5999999999999</v>
          </cell>
          <cell r="E243">
            <v>39264</v>
          </cell>
        </row>
        <row r="244">
          <cell r="A244" t="str">
            <v>09.A.095</v>
          </cell>
          <cell r="B244" t="str">
            <v>BOBINA DE MINIMA TENSAO DO DISJUNTOR VOL. REDUZIDO DE OLEO</v>
          </cell>
          <cell r="C244" t="str">
            <v xml:space="preserve">UN </v>
          </cell>
          <cell r="D244">
            <v>804.74</v>
          </cell>
          <cell r="E244">
            <v>39264</v>
          </cell>
        </row>
        <row r="245">
          <cell r="A245" t="str">
            <v>09.A.096</v>
          </cell>
          <cell r="B245" t="str">
            <v>RELE DE FALTA DE FASE E MINIMA TENSAO TRIFASICO</v>
          </cell>
          <cell r="C245" t="str">
            <v xml:space="preserve">UN </v>
          </cell>
          <cell r="D245">
            <v>98.14</v>
          </cell>
          <cell r="E245">
            <v>39264</v>
          </cell>
        </row>
        <row r="246">
          <cell r="A246" t="str">
            <v>09.A.097</v>
          </cell>
          <cell r="B246" t="str">
            <v>TAPETE DE BORRACHA 100 X 100 X 0.5 CM</v>
          </cell>
          <cell r="C246" t="str">
            <v xml:space="preserve">UN </v>
          </cell>
          <cell r="D246">
            <v>74.97</v>
          </cell>
          <cell r="E246">
            <v>39264</v>
          </cell>
        </row>
        <row r="247">
          <cell r="A247" t="str">
            <v>09.A.098</v>
          </cell>
          <cell r="B247" t="str">
            <v>VARA DE MANOBRA DE FENOLITE 2.70 M / 15 KV</v>
          </cell>
          <cell r="C247" t="str">
            <v xml:space="preserve">UN </v>
          </cell>
          <cell r="D247">
            <v>87.6</v>
          </cell>
          <cell r="E247">
            <v>39264</v>
          </cell>
        </row>
        <row r="248">
          <cell r="A248" t="str">
            <v>09.A.099</v>
          </cell>
          <cell r="B248" t="str">
            <v>VENEZIANA COM TELA DE PROTECAO EXP. 15 CM</v>
          </cell>
          <cell r="C248" t="str">
            <v>M2</v>
          </cell>
          <cell r="D248">
            <v>263.89</v>
          </cell>
          <cell r="E248">
            <v>39264</v>
          </cell>
        </row>
        <row r="249">
          <cell r="A249" t="str">
            <v>09.A.100</v>
          </cell>
          <cell r="B249" t="str">
            <v xml:space="preserve">ENTRADA D ENERGIA - CAIXA E - TRIFÁSICO - 100 A </v>
          </cell>
          <cell r="C249" t="str">
            <v xml:space="preserve">UN </v>
          </cell>
          <cell r="D249">
            <v>1011.01</v>
          </cell>
          <cell r="E249">
            <v>39264</v>
          </cell>
        </row>
        <row r="250">
          <cell r="A250" t="str">
            <v>09.A.101</v>
          </cell>
          <cell r="B250" t="str">
            <v>ENTRADA D ENERGIA - (DELTA COM NEUTRO- CAT.B7-125 A)</v>
          </cell>
          <cell r="C250" t="str">
            <v xml:space="preserve">UN </v>
          </cell>
          <cell r="D250">
            <v>4399.1000000000004</v>
          </cell>
          <cell r="E250">
            <v>39264</v>
          </cell>
        </row>
        <row r="251">
          <cell r="A251" t="str">
            <v>09.A.102</v>
          </cell>
          <cell r="B251" t="str">
            <v>ENTRADA DE ENERGIA - CATEGORIA B6</v>
          </cell>
          <cell r="C251" t="str">
            <v xml:space="preserve">UN </v>
          </cell>
          <cell r="D251">
            <v>1912.2</v>
          </cell>
          <cell r="E251">
            <v>39264</v>
          </cell>
        </row>
        <row r="252">
          <cell r="A252" t="str">
            <v>09.A.103</v>
          </cell>
          <cell r="B252" t="str">
            <v>ENTRADA DE ENERGIA - CATEGORIA B9</v>
          </cell>
          <cell r="C252" t="str">
            <v xml:space="preserve">UN </v>
          </cell>
          <cell r="D252">
            <v>7252</v>
          </cell>
          <cell r="E252">
            <v>39264</v>
          </cell>
        </row>
        <row r="253">
          <cell r="A253" t="str">
            <v>10.0.000</v>
          </cell>
          <cell r="B253" t="str">
            <v>Instalações hidro-sanitárias</v>
          </cell>
        </row>
        <row r="254">
          <cell r="A254" t="str">
            <v>10.A.001</v>
          </cell>
          <cell r="B254" t="str">
            <v>Buzinote de PVC rígido - linha d'água 2"</v>
          </cell>
          <cell r="C254" t="str">
            <v>UN</v>
          </cell>
          <cell r="D254">
            <v>20.71</v>
          </cell>
          <cell r="E254">
            <v>38718</v>
          </cell>
        </row>
        <row r="255">
          <cell r="A255" t="str">
            <v>10.A.003</v>
          </cell>
          <cell r="B255" t="str">
            <v>Barbacãs de PVC rígido - 2"</v>
          </cell>
          <cell r="C255" t="str">
            <v>M</v>
          </cell>
          <cell r="D255">
            <v>11.74</v>
          </cell>
          <cell r="E255">
            <v>37408</v>
          </cell>
        </row>
        <row r="256">
          <cell r="A256" t="str">
            <v>10.A.004</v>
          </cell>
          <cell r="B256" t="str">
            <v>Barbacãs de PVC rígido - 3"</v>
          </cell>
          <cell r="C256" t="str">
            <v>M</v>
          </cell>
          <cell r="D256">
            <v>12.46</v>
          </cell>
          <cell r="E256">
            <v>37408</v>
          </cell>
        </row>
        <row r="257">
          <cell r="A257" t="str">
            <v>10.A.005</v>
          </cell>
          <cell r="B257" t="str">
            <v>Barbacãs de PVC rígido - 4"</v>
          </cell>
          <cell r="C257" t="str">
            <v>M</v>
          </cell>
          <cell r="D257">
            <v>13.15</v>
          </cell>
          <cell r="E257">
            <v>37408</v>
          </cell>
        </row>
        <row r="258">
          <cell r="A258" t="str">
            <v>10.A.008</v>
          </cell>
          <cell r="B258" t="str">
            <v>Passou p/a TABELA N.31 - 17.05.21 - Barras de apoio p/deficiente físico</v>
          </cell>
          <cell r="C258" t="str">
            <v>UN</v>
          </cell>
          <cell r="D258">
            <v>32.35</v>
          </cell>
          <cell r="E258">
            <v>35431</v>
          </cell>
        </row>
        <row r="259">
          <cell r="A259" t="str">
            <v>10.A.020</v>
          </cell>
          <cell r="B259" t="str">
            <v>Passou p/a TABELA N.31 - 10.11.86 - Canaleta para águas pluviais (l = 30 cm) tipo FDE - CA01</v>
          </cell>
          <cell r="C259" t="str">
            <v>M</v>
          </cell>
          <cell r="D259">
            <v>37.380000000000003</v>
          </cell>
          <cell r="E259">
            <v>35431</v>
          </cell>
        </row>
        <row r="260">
          <cell r="A260" t="str">
            <v>10.A.027</v>
          </cell>
          <cell r="B260" t="str">
            <v>Reserv. 10.000 L - pré-mold. alt. aprox. = 9,0 m c/escada marinheiro</v>
          </cell>
          <cell r="C260" t="str">
            <v>UN</v>
          </cell>
          <cell r="D260">
            <v>11660.53</v>
          </cell>
          <cell r="E260">
            <v>36526</v>
          </cell>
        </row>
        <row r="261">
          <cell r="A261" t="str">
            <v>10.A.028</v>
          </cell>
          <cell r="B261" t="str">
            <v>Cavalete de entrada - 2"</v>
          </cell>
          <cell r="C261" t="str">
            <v>UN</v>
          </cell>
          <cell r="D261">
            <v>95.05</v>
          </cell>
          <cell r="E261">
            <v>35431</v>
          </cell>
        </row>
        <row r="262">
          <cell r="A262" t="str">
            <v>10.A.029</v>
          </cell>
          <cell r="B262" t="str">
            <v>Cuba simples de aço inox n.18 - 600x600x300 mm</v>
          </cell>
          <cell r="C262" t="str">
            <v>UN</v>
          </cell>
          <cell r="D262">
            <v>153.68</v>
          </cell>
          <cell r="E262">
            <v>35431</v>
          </cell>
        </row>
        <row r="263">
          <cell r="A263" t="str">
            <v>10.A.030</v>
          </cell>
          <cell r="B263" t="str">
            <v>Retirada de tampo úmido</v>
          </cell>
          <cell r="C263" t="str">
            <v>M2</v>
          </cell>
          <cell r="D263">
            <v>2.0099999999999998</v>
          </cell>
          <cell r="E263">
            <v>36526</v>
          </cell>
        </row>
        <row r="264">
          <cell r="A264" t="str">
            <v>10.A.031</v>
          </cell>
          <cell r="B264" t="str">
            <v>Passou p/a TABELA N.31 - 10.11.73 - Canaleta de concreto, conforme det. QD-14</v>
          </cell>
          <cell r="C264" t="str">
            <v>M</v>
          </cell>
          <cell r="D264">
            <v>59.79</v>
          </cell>
          <cell r="E264">
            <v>35431</v>
          </cell>
        </row>
        <row r="265">
          <cell r="A265" t="str">
            <v>10.A.032</v>
          </cell>
          <cell r="B265" t="str">
            <v>Canaleta de concreto 1/2 cana diâm = 40 cm</v>
          </cell>
          <cell r="C265" t="str">
            <v>M</v>
          </cell>
          <cell r="D265">
            <v>15.51</v>
          </cell>
          <cell r="E265">
            <v>36526</v>
          </cell>
        </row>
        <row r="266">
          <cell r="A266" t="str">
            <v>10.A.033</v>
          </cell>
          <cell r="B266" t="str">
            <v>Grelha de concreto para canaleta - L = 40 cm</v>
          </cell>
          <cell r="C266" t="str">
            <v>M</v>
          </cell>
          <cell r="D266">
            <v>17.739999999999998</v>
          </cell>
          <cell r="E266">
            <v>39083</v>
          </cell>
        </row>
        <row r="267">
          <cell r="A267" t="str">
            <v>10.A.034</v>
          </cell>
          <cell r="B267" t="str">
            <v>Bebedouro em concreto - Parque Vila do Rodeio</v>
          </cell>
          <cell r="C267" t="str">
            <v>UN</v>
          </cell>
          <cell r="D267">
            <v>198.67</v>
          </cell>
          <cell r="E267">
            <v>38718</v>
          </cell>
        </row>
        <row r="268">
          <cell r="A268" t="str">
            <v>10.A.035</v>
          </cell>
          <cell r="B268" t="str">
            <v>Torneira com temporizador - Docol Pressmatic ou similar</v>
          </cell>
          <cell r="C268" t="str">
            <v>UN</v>
          </cell>
          <cell r="D268">
            <v>188.21</v>
          </cell>
          <cell r="E268">
            <v>39083</v>
          </cell>
        </row>
        <row r="269">
          <cell r="A269" t="str">
            <v>10.A.036</v>
          </cell>
          <cell r="B269" t="str">
            <v>Passou p/a TABELA N.31 - 10.11.76 - Canaleta de concreto 1/2 cana diâm = 30 cm</v>
          </cell>
          <cell r="C269" t="str">
            <v>M</v>
          </cell>
          <cell r="D269">
            <v>15.24</v>
          </cell>
          <cell r="E269">
            <v>35431</v>
          </cell>
        </row>
        <row r="270">
          <cell r="A270" t="str">
            <v>10.A.037</v>
          </cell>
          <cell r="B270" t="str">
            <v>Escada hidráulica de concreto com poço, 06 degraus e talude 3:2</v>
          </cell>
          <cell r="C270" t="str">
            <v>UN</v>
          </cell>
          <cell r="D270">
            <v>356.25</v>
          </cell>
          <cell r="E270">
            <v>35431</v>
          </cell>
        </row>
        <row r="271">
          <cell r="A271" t="str">
            <v>10.A.038</v>
          </cell>
          <cell r="B271" t="str">
            <v>Esgotamento d'água com bomba submersa</v>
          </cell>
          <cell r="C271" t="str">
            <v>PH</v>
          </cell>
          <cell r="D271">
            <v>0.37</v>
          </cell>
          <cell r="E271">
            <v>35431</v>
          </cell>
        </row>
        <row r="272">
          <cell r="A272" t="str">
            <v>10.A.039</v>
          </cell>
          <cell r="B272" t="str">
            <v>Lavatório c/ torneira, louça branca, meia coluna, p/ sanit. def. físico</v>
          </cell>
          <cell r="C272" t="str">
            <v>UN</v>
          </cell>
          <cell r="D272">
            <v>443.26</v>
          </cell>
          <cell r="E272">
            <v>38899</v>
          </cell>
        </row>
        <row r="273">
          <cell r="A273" t="str">
            <v>10.A.041</v>
          </cell>
          <cell r="B273" t="str">
            <v>Retirada ou recolocação de barra de apoio</v>
          </cell>
          <cell r="C273" t="str">
            <v>UN</v>
          </cell>
          <cell r="D273">
            <v>5.88</v>
          </cell>
          <cell r="E273">
            <v>36526</v>
          </cell>
        </row>
        <row r="274">
          <cell r="A274" t="str">
            <v>10.A.042</v>
          </cell>
          <cell r="B274" t="str">
            <v>Retirada de porta-sabonete líquido e toalheiro</v>
          </cell>
          <cell r="C274" t="str">
            <v>UN</v>
          </cell>
          <cell r="D274">
            <v>1.44</v>
          </cell>
          <cell r="E274">
            <v>36526</v>
          </cell>
        </row>
        <row r="275">
          <cell r="A275" t="str">
            <v>10.A.043</v>
          </cell>
          <cell r="B275" t="str">
            <v xml:space="preserve">Recolocação de mictório em inox </v>
          </cell>
          <cell r="C275" t="str">
            <v>UN</v>
          </cell>
          <cell r="D275">
            <v>20.92</v>
          </cell>
          <cell r="E275">
            <v>36526</v>
          </cell>
        </row>
        <row r="276">
          <cell r="A276" t="str">
            <v>10.A.044</v>
          </cell>
          <cell r="B276" t="str">
            <v>Recolocação de porta-sabonete líquido e toalheiro</v>
          </cell>
          <cell r="C276" t="str">
            <v>UN</v>
          </cell>
          <cell r="D276">
            <v>3.11</v>
          </cell>
          <cell r="E276">
            <v>36526</v>
          </cell>
        </row>
        <row r="277">
          <cell r="A277" t="str">
            <v>10.A.045</v>
          </cell>
          <cell r="B277" t="str">
            <v>Retirada de lavatório ou mictório em inox</v>
          </cell>
          <cell r="C277" t="str">
            <v>UN</v>
          </cell>
          <cell r="D277">
            <v>8.6999999999999993</v>
          </cell>
          <cell r="E277">
            <v>36526</v>
          </cell>
        </row>
        <row r="278">
          <cell r="A278" t="str">
            <v>10.A.054</v>
          </cell>
          <cell r="B278" t="str">
            <v>Caixa d`água cilindrica de fibra de vidro - capacidade 500 litros</v>
          </cell>
          <cell r="C278" t="str">
            <v>UN</v>
          </cell>
          <cell r="D278">
            <v>307.19</v>
          </cell>
          <cell r="E278">
            <v>37408</v>
          </cell>
        </row>
        <row r="279">
          <cell r="A279" t="str">
            <v>10.A.055</v>
          </cell>
          <cell r="B279" t="str">
            <v>Caixa d`água cilindrica de fibra de vidro - capacidade 700 litros</v>
          </cell>
          <cell r="C279" t="str">
            <v>UN</v>
          </cell>
          <cell r="D279">
            <v>275.31</v>
          </cell>
          <cell r="E279">
            <v>36526</v>
          </cell>
        </row>
        <row r="280">
          <cell r="A280" t="str">
            <v>10.A.056</v>
          </cell>
          <cell r="B280" t="str">
            <v>Caixa d`água cilindrica de fibra de vidro - capacidade 1000 litros</v>
          </cell>
          <cell r="C280" t="str">
            <v>UN</v>
          </cell>
          <cell r="D280">
            <v>297.57</v>
          </cell>
          <cell r="E280">
            <v>36526</v>
          </cell>
        </row>
        <row r="281">
          <cell r="A281" t="str">
            <v>10.A.057</v>
          </cell>
          <cell r="B281" t="str">
            <v>Passou p/a TABELA N.31 - 10.07.80 - HD-10 INSTALAÇÃO P/ 2 BUJÕES GLP 13 KG EXCLUSIVE ABRIGO</v>
          </cell>
          <cell r="C281" t="str">
            <v>UN</v>
          </cell>
          <cell r="D281">
            <v>21.4</v>
          </cell>
          <cell r="E281">
            <v>36526</v>
          </cell>
        </row>
        <row r="282">
          <cell r="A282" t="str">
            <v>10.A.058</v>
          </cell>
          <cell r="B282" t="str">
            <v>Can-6  Canaleta c/ grelha, em concreto - L=30 cm</v>
          </cell>
          <cell r="C282" t="str">
            <v>M</v>
          </cell>
          <cell r="D282">
            <v>56.11</v>
          </cell>
          <cell r="E282">
            <v>38718</v>
          </cell>
        </row>
        <row r="283">
          <cell r="A283" t="str">
            <v>10.A.059</v>
          </cell>
          <cell r="B283" t="str">
            <v>Revisão das instalações hidraúlicas - reforma do casarão no Parque do Carmo</v>
          </cell>
          <cell r="C283" t="str">
            <v>GL</v>
          </cell>
          <cell r="D283">
            <v>3218.74</v>
          </cell>
          <cell r="E283">
            <v>36526</v>
          </cell>
        </row>
        <row r="284">
          <cell r="A284" t="str">
            <v>10.A.060</v>
          </cell>
          <cell r="B284" t="str">
            <v>HZ - 01   Lavatório / bebedouro revestido c/ azulejos</v>
          </cell>
          <cell r="C284" t="str">
            <v>M</v>
          </cell>
          <cell r="D284">
            <v>112.08</v>
          </cell>
          <cell r="E284">
            <v>36526</v>
          </cell>
        </row>
        <row r="285">
          <cell r="A285" t="str">
            <v>10.A.061</v>
          </cell>
          <cell r="B285" t="str">
            <v>Assento articulado p/ banho - def. físico - Deca ou similar</v>
          </cell>
          <cell r="C285" t="str">
            <v>UN</v>
          </cell>
          <cell r="D285">
            <v>907.12</v>
          </cell>
          <cell r="E285">
            <v>37408</v>
          </cell>
        </row>
        <row r="286">
          <cell r="A286" t="str">
            <v>10.A.062</v>
          </cell>
          <cell r="B286" t="str">
            <v>Barra de apoio p/ def. físico em aço inox em L p/ chuveiro</v>
          </cell>
          <cell r="C286" t="str">
            <v>UN</v>
          </cell>
          <cell r="D286">
            <v>204.8</v>
          </cell>
          <cell r="E286">
            <v>37408</v>
          </cell>
        </row>
        <row r="287">
          <cell r="A287" t="str">
            <v>10.A.063</v>
          </cell>
          <cell r="B287" t="str">
            <v>Retirada de chuveiro</v>
          </cell>
          <cell r="C287" t="str">
            <v>UN</v>
          </cell>
          <cell r="D287">
            <v>1.21</v>
          </cell>
          <cell r="E287">
            <v>36526</v>
          </cell>
        </row>
        <row r="288">
          <cell r="A288" t="str">
            <v>10.A.064</v>
          </cell>
          <cell r="B288" t="str">
            <v>Fornec. e instal. de micro aspersor , mod. Invertido , setorial (90,180,360 graus), em Ripado - viveiro Maneq. Lopes</v>
          </cell>
          <cell r="C288" t="str">
            <v>UN</v>
          </cell>
          <cell r="D288">
            <v>9.16</v>
          </cell>
          <cell r="E288">
            <v>38108</v>
          </cell>
        </row>
        <row r="289">
          <cell r="A289" t="str">
            <v>10.A.065</v>
          </cell>
          <cell r="B289" t="str">
            <v>Canaleta meia cana, em concreto d = 40 cm</v>
          </cell>
          <cell r="C289" t="str">
            <v>M</v>
          </cell>
          <cell r="D289">
            <v>23.55</v>
          </cell>
          <cell r="E289">
            <v>37408</v>
          </cell>
        </row>
        <row r="290">
          <cell r="A290" t="str">
            <v>10.A.066</v>
          </cell>
          <cell r="B290" t="str">
            <v>Canaleta meia cana, em concreto d = 50 cm</v>
          </cell>
          <cell r="C290" t="str">
            <v>M</v>
          </cell>
          <cell r="D290">
            <v>30.85</v>
          </cell>
          <cell r="E290">
            <v>37408</v>
          </cell>
        </row>
        <row r="291">
          <cell r="A291" t="str">
            <v>10.A.067</v>
          </cell>
          <cell r="B291" t="str">
            <v>Canaleta meia cana, em concreto d = 60 cm</v>
          </cell>
          <cell r="C291" t="str">
            <v>M</v>
          </cell>
          <cell r="D291">
            <v>47.68</v>
          </cell>
          <cell r="E291">
            <v>38718</v>
          </cell>
        </row>
        <row r="292">
          <cell r="A292" t="str">
            <v>10.A.068</v>
          </cell>
          <cell r="B292" t="str">
            <v xml:space="preserve">Barra de apoio p/ def. físico em aço inox c = 45 cm </v>
          </cell>
          <cell r="C292" t="str">
            <v>UN</v>
          </cell>
          <cell r="D292">
            <v>134.80000000000001</v>
          </cell>
          <cell r="E292">
            <v>37408</v>
          </cell>
        </row>
        <row r="293">
          <cell r="A293" t="str">
            <v>10.A.069</v>
          </cell>
          <cell r="B293" t="str">
            <v xml:space="preserve">Barra de apoio p/ def. físico em aço inox c = 80 cm </v>
          </cell>
          <cell r="C293" t="str">
            <v>UN</v>
          </cell>
          <cell r="D293">
            <v>132.66</v>
          </cell>
          <cell r="E293">
            <v>37408</v>
          </cell>
        </row>
        <row r="294">
          <cell r="A294" t="str">
            <v>10.A.070</v>
          </cell>
          <cell r="B294" t="str">
            <v xml:space="preserve">Barra de apoio p/ def. físico em aço inox c = 90 cm </v>
          </cell>
          <cell r="C294" t="str">
            <v>UN</v>
          </cell>
          <cell r="D294">
            <v>144.6</v>
          </cell>
          <cell r="E294">
            <v>37408</v>
          </cell>
        </row>
        <row r="295">
          <cell r="A295" t="str">
            <v>10.A.071</v>
          </cell>
          <cell r="B295" t="str">
            <v xml:space="preserve">Cadeira retrátil em madeira p/ def. físico </v>
          </cell>
          <cell r="C295" t="str">
            <v>UN</v>
          </cell>
          <cell r="D295">
            <v>57.86</v>
          </cell>
          <cell r="E295">
            <v>38108</v>
          </cell>
        </row>
        <row r="296">
          <cell r="A296" t="str">
            <v>10.A.072</v>
          </cell>
          <cell r="B296" t="str">
            <v>Caixa d'água de Polipropileno - 500 litros</v>
          </cell>
          <cell r="C296" t="str">
            <v>UN</v>
          </cell>
          <cell r="D296">
            <v>297.83</v>
          </cell>
          <cell r="E296">
            <v>37408</v>
          </cell>
        </row>
        <row r="297">
          <cell r="A297" t="str">
            <v>10.A.073</v>
          </cell>
          <cell r="B297" t="str">
            <v>Caixa d'água de Polipropileno - 1.000 litros</v>
          </cell>
          <cell r="C297" t="str">
            <v>UN</v>
          </cell>
          <cell r="D297">
            <v>538.65</v>
          </cell>
          <cell r="E297">
            <v>38108</v>
          </cell>
        </row>
        <row r="298">
          <cell r="A298" t="str">
            <v>10.A.074</v>
          </cell>
          <cell r="B298" t="str">
            <v>Bebedouro em alvenaria c/ revestimento em azulejo - det. Bb - 13</v>
          </cell>
          <cell r="C298" t="str">
            <v>UN</v>
          </cell>
          <cell r="D298">
            <v>661.48</v>
          </cell>
          <cell r="E298">
            <v>38718</v>
          </cell>
        </row>
        <row r="299">
          <cell r="A299" t="str">
            <v>10.A.075</v>
          </cell>
          <cell r="B299" t="str">
            <v>Porta papel toalha - plástico ABS (500 folhas)</v>
          </cell>
          <cell r="C299" t="str">
            <v>UN</v>
          </cell>
          <cell r="D299">
            <v>43.76</v>
          </cell>
          <cell r="E299">
            <v>37408</v>
          </cell>
        </row>
        <row r="300">
          <cell r="A300" t="str">
            <v>10.A.076</v>
          </cell>
          <cell r="B300" t="str">
            <v>Bebedouro tipo pressão p/ deficiente físico - 200 pessoas / hora</v>
          </cell>
          <cell r="C300" t="str">
            <v>UN</v>
          </cell>
          <cell r="D300">
            <v>1117.3399999999999</v>
          </cell>
          <cell r="E300">
            <v>37408</v>
          </cell>
        </row>
        <row r="301">
          <cell r="A301" t="str">
            <v>10.A.077</v>
          </cell>
          <cell r="B301" t="str">
            <v>Bebedouro tipo pressão p/ deficiente físico - 300 pessoas / hora</v>
          </cell>
          <cell r="C301" t="str">
            <v>UN</v>
          </cell>
          <cell r="D301">
            <v>1176.95</v>
          </cell>
          <cell r="E301">
            <v>37408</v>
          </cell>
        </row>
        <row r="302">
          <cell r="A302" t="str">
            <v>10.A.078</v>
          </cell>
          <cell r="B302" t="str">
            <v>Grelha de concreto (78 x 27 cm  esp. 6,0 cm)</v>
          </cell>
          <cell r="C302" t="str">
            <v>UN</v>
          </cell>
          <cell r="D302">
            <v>13.77</v>
          </cell>
          <cell r="E302">
            <v>37408</v>
          </cell>
        </row>
        <row r="303">
          <cell r="A303" t="str">
            <v>10.A.079</v>
          </cell>
          <cell r="B303" t="str">
            <v>Caixa d'água de fibra de vidro com tampa - 5000L</v>
          </cell>
          <cell r="C303" t="str">
            <v>UN</v>
          </cell>
          <cell r="D303">
            <v>672.21</v>
          </cell>
          <cell r="E303">
            <v>38108</v>
          </cell>
        </row>
        <row r="304">
          <cell r="A304" t="str">
            <v>10.A.080</v>
          </cell>
          <cell r="B304" t="str">
            <v>Bebedouro em concreto armado com duas alturas, lava-pé - sem piso - Det. Bb-1</v>
          </cell>
          <cell r="C304" t="str">
            <v>UN</v>
          </cell>
          <cell r="D304">
            <v>1491.09</v>
          </cell>
          <cell r="E304">
            <v>39264</v>
          </cell>
        </row>
        <row r="305">
          <cell r="A305" t="str">
            <v>10.A.081</v>
          </cell>
          <cell r="B305" t="str">
            <v>Calha de PVC</v>
          </cell>
          <cell r="C305" t="str">
            <v>M</v>
          </cell>
          <cell r="D305">
            <v>28.88</v>
          </cell>
          <cell r="E305">
            <v>38718</v>
          </cell>
        </row>
        <row r="306">
          <cell r="A306" t="str">
            <v>10.A.082</v>
          </cell>
          <cell r="B306" t="str">
            <v>Tampo de granito amendoa esp = 2,0 cm</v>
          </cell>
          <cell r="C306" t="str">
            <v>M2</v>
          </cell>
          <cell r="D306">
            <v>127.72</v>
          </cell>
          <cell r="E306">
            <v>38718</v>
          </cell>
        </row>
        <row r="307">
          <cell r="A307" t="str">
            <v>10.A.083</v>
          </cell>
          <cell r="B307" t="str">
            <v>Curva de 90/4"</v>
          </cell>
          <cell r="C307" t="str">
            <v>UN</v>
          </cell>
          <cell r="D307">
            <v>11.84</v>
          </cell>
          <cell r="E307">
            <v>38718</v>
          </cell>
        </row>
        <row r="308">
          <cell r="A308" t="str">
            <v>10.A.084</v>
          </cell>
          <cell r="B308" t="str">
            <v>Joelho 90 soldável de PVC marrom p/ água fria (diam. 25,0 mm)</v>
          </cell>
          <cell r="C308" t="str">
            <v>UN</v>
          </cell>
          <cell r="D308">
            <v>3.31</v>
          </cell>
          <cell r="E308">
            <v>38108</v>
          </cell>
        </row>
        <row r="309">
          <cell r="A309" t="str">
            <v>10.A.085</v>
          </cell>
          <cell r="B309" t="str">
            <v>Joelho 90 soldável de PVC marrom p/ água fria (diam. 32,0 mm)</v>
          </cell>
          <cell r="C309" t="str">
            <v>UN</v>
          </cell>
          <cell r="D309">
            <v>3.94</v>
          </cell>
          <cell r="E309">
            <v>38108</v>
          </cell>
        </row>
        <row r="310">
          <cell r="A310" t="str">
            <v>10.A.086</v>
          </cell>
          <cell r="B310" t="str">
            <v>Joelho 90 soldável de PVC marrom p/ água fria (diam. 50,0 mm)</v>
          </cell>
          <cell r="C310" t="str">
            <v>UN</v>
          </cell>
          <cell r="D310">
            <v>5.77</v>
          </cell>
          <cell r="E310">
            <v>38108</v>
          </cell>
        </row>
        <row r="311">
          <cell r="A311" t="str">
            <v>10.A.087</v>
          </cell>
          <cell r="B311" t="str">
            <v>Joelho 90 soldável de PVC marrom p/ água fria (diam. 60,0 mm)</v>
          </cell>
          <cell r="C311" t="str">
            <v>UN</v>
          </cell>
          <cell r="D311">
            <v>14.78</v>
          </cell>
          <cell r="E311">
            <v>38108</v>
          </cell>
        </row>
        <row r="312">
          <cell r="A312" t="str">
            <v>10.A.088</v>
          </cell>
          <cell r="B312" t="str">
            <v>Tê 90 soldável de PVC marrom p/ água fria (diam. 25,0 mm)</v>
          </cell>
          <cell r="C312" t="str">
            <v>UN</v>
          </cell>
          <cell r="D312">
            <v>3.58</v>
          </cell>
          <cell r="E312">
            <v>38108</v>
          </cell>
        </row>
        <row r="313">
          <cell r="A313" t="str">
            <v>10.A.089</v>
          </cell>
          <cell r="B313" t="str">
            <v>Tê 90 soldável de PVC marrom p/ água fria (diam. 32,0 mm)</v>
          </cell>
          <cell r="C313" t="str">
            <v>UN</v>
          </cell>
          <cell r="D313">
            <v>4.5999999999999996</v>
          </cell>
          <cell r="E313">
            <v>38108</v>
          </cell>
        </row>
        <row r="314">
          <cell r="A314" t="str">
            <v>10.A.090</v>
          </cell>
          <cell r="B314" t="str">
            <v>Tê 90 soldável de PVC marrom p/ água fria (diam. 50,0 mm)</v>
          </cell>
          <cell r="C314" t="str">
            <v>UN</v>
          </cell>
          <cell r="D314">
            <v>7.02</v>
          </cell>
          <cell r="E314">
            <v>38108</v>
          </cell>
        </row>
        <row r="315">
          <cell r="A315" t="str">
            <v>10.A.091</v>
          </cell>
          <cell r="B315" t="str">
            <v>Tê 90 soldável de PVC marrom p/ água fria (diam. 60,0 mm)</v>
          </cell>
          <cell r="C315" t="str">
            <v>UN</v>
          </cell>
          <cell r="D315">
            <v>16.73</v>
          </cell>
          <cell r="E315">
            <v>38108</v>
          </cell>
        </row>
        <row r="316">
          <cell r="A316" t="str">
            <v>10.A.092</v>
          </cell>
          <cell r="B316" t="str">
            <v>Tê de redução 90 soldável de PVC marrom p/ água fria (diam. Ent. 32,0 mm diam. Saída 25,0 mm)</v>
          </cell>
          <cell r="C316" t="str">
            <v>UN</v>
          </cell>
          <cell r="D316">
            <v>6.11</v>
          </cell>
          <cell r="E316">
            <v>38108</v>
          </cell>
        </row>
        <row r="317">
          <cell r="A317" t="str">
            <v>10.A.093</v>
          </cell>
          <cell r="B317" t="str">
            <v>Tê de redução 90 soldável de PVC marrom p/ água fria (diam. Ent. 50,0 mm diam. Saída 25,0 mm)</v>
          </cell>
          <cell r="C317" t="str">
            <v>UN</v>
          </cell>
          <cell r="D317">
            <v>7.35</v>
          </cell>
          <cell r="E317">
            <v>38108</v>
          </cell>
        </row>
        <row r="318">
          <cell r="A318" t="str">
            <v>10.A.094</v>
          </cell>
          <cell r="B318" t="str">
            <v>Joelho 90 soldável de PVC marrom e com rosca com redução p/ água fria (diam. Sold. 25,0 mm diam. Rosc 1/2")</v>
          </cell>
          <cell r="C318" t="str">
            <v>UN</v>
          </cell>
          <cell r="D318">
            <v>3.53</v>
          </cell>
          <cell r="E318">
            <v>38108</v>
          </cell>
        </row>
        <row r="319">
          <cell r="A319" t="str">
            <v>10.A.095</v>
          </cell>
          <cell r="B319" t="str">
            <v>Joelho 45 PBV de PVC bege pérola p/ esgoto serie reforçada (diam. 40,0 mm)</v>
          </cell>
          <cell r="C319" t="str">
            <v>UN</v>
          </cell>
          <cell r="D319">
            <v>6.18</v>
          </cell>
          <cell r="E319">
            <v>38108</v>
          </cell>
        </row>
        <row r="320">
          <cell r="A320" t="str">
            <v>10.A.096</v>
          </cell>
          <cell r="B320" t="str">
            <v>Joelho 45 PBV de PVCbranco p/ esgoto serie normal (diam. 50,0 mm)</v>
          </cell>
          <cell r="C320" t="str">
            <v>UN</v>
          </cell>
          <cell r="D320">
            <v>6.21</v>
          </cell>
          <cell r="E320">
            <v>38108</v>
          </cell>
        </row>
        <row r="321">
          <cell r="A321" t="str">
            <v>10.A.097</v>
          </cell>
          <cell r="B321" t="str">
            <v>Joelho 45 PBV de PVCbranco p/ esgoto serie normal (diam. 75,0 mm)</v>
          </cell>
          <cell r="C321" t="str">
            <v>UN</v>
          </cell>
          <cell r="D321">
            <v>9.92</v>
          </cell>
          <cell r="E321">
            <v>38108</v>
          </cell>
        </row>
        <row r="322">
          <cell r="A322" t="str">
            <v>10.A.098</v>
          </cell>
          <cell r="B322" t="str">
            <v>Joelho 45 PBV de PVCbranco p/ esgoto serie normal (diam. 100,0 mm)</v>
          </cell>
          <cell r="C322" t="str">
            <v>UN</v>
          </cell>
          <cell r="D322">
            <v>12.58</v>
          </cell>
          <cell r="E322">
            <v>38108</v>
          </cell>
        </row>
        <row r="323">
          <cell r="A323" t="str">
            <v>10.A.099</v>
          </cell>
          <cell r="B323" t="str">
            <v>Joelho 90 PBV de PVC branco p/ esgoto serie normal (diam. 50,0 mm)</v>
          </cell>
          <cell r="C323" t="str">
            <v>UN</v>
          </cell>
          <cell r="D323">
            <v>5.79</v>
          </cell>
          <cell r="E323">
            <v>38108</v>
          </cell>
        </row>
        <row r="324">
          <cell r="A324" t="str">
            <v>10.A.100</v>
          </cell>
          <cell r="B324" t="str">
            <v>Joelho 90 PBV de PVC branco p/ esgoto serie normal (diam. 100,0 mm)</v>
          </cell>
          <cell r="C324" t="str">
            <v>UN</v>
          </cell>
          <cell r="D324">
            <v>12.63</v>
          </cell>
          <cell r="E324">
            <v>38108</v>
          </cell>
        </row>
        <row r="325">
          <cell r="A325" t="str">
            <v>10.A.101</v>
          </cell>
          <cell r="B325" t="str">
            <v>Junção simples PBV de PVC bege pérola p/ esgoto serie reforçada (diam. 50,0 mm)</v>
          </cell>
          <cell r="C325" t="str">
            <v>UN</v>
          </cell>
          <cell r="D325">
            <v>13.16</v>
          </cell>
          <cell r="E325">
            <v>38108</v>
          </cell>
        </row>
        <row r="326">
          <cell r="A326" t="str">
            <v>10.A.102</v>
          </cell>
          <cell r="B326" t="str">
            <v>Junção simples PBV de PVC bege pérola p/ esgoto serie reforçada (diam. 100,0 mm)</v>
          </cell>
          <cell r="C326" t="str">
            <v>UN</v>
          </cell>
          <cell r="D326">
            <v>30.32</v>
          </cell>
          <cell r="E326">
            <v>38108</v>
          </cell>
        </row>
        <row r="327">
          <cell r="A327" t="str">
            <v>10.A.103</v>
          </cell>
          <cell r="B327" t="str">
            <v>Junção simples PBV de PVC bege pérola p/ esgoto serie reforçada (diam.princ.100,0 mm diam. Derv. 75,0 mm)</v>
          </cell>
          <cell r="C327" t="str">
            <v>UN</v>
          </cell>
          <cell r="D327">
            <v>30.82</v>
          </cell>
          <cell r="E327">
            <v>38108</v>
          </cell>
        </row>
        <row r="328">
          <cell r="A328" t="str">
            <v>10.A.104</v>
          </cell>
          <cell r="B328" t="str">
            <v>Tê 90 PBV de PVC branco p/ esgoto serie normal (diam. 50,0 mm)</v>
          </cell>
          <cell r="C328" t="str">
            <v>UN</v>
          </cell>
          <cell r="D328">
            <v>8.0299999999999994</v>
          </cell>
          <cell r="E328">
            <v>38108</v>
          </cell>
        </row>
        <row r="329">
          <cell r="A329" t="str">
            <v>10.A.105</v>
          </cell>
          <cell r="B329" t="str">
            <v>Tê 90 de redução PVB de PVC branco p/ esgoto serie normal (diam. 100 x 50 mm)</v>
          </cell>
          <cell r="C329" t="str">
            <v>UN</v>
          </cell>
          <cell r="D329">
            <v>14.92</v>
          </cell>
          <cell r="E329">
            <v>38108</v>
          </cell>
        </row>
        <row r="330">
          <cell r="A330" t="str">
            <v>10.A.106</v>
          </cell>
          <cell r="B330" t="str">
            <v>Luva simples PBV de PVC branco p/ esgoto serie normal (diam. 50,0 mm)</v>
          </cell>
          <cell r="C330" t="str">
            <v>UN</v>
          </cell>
          <cell r="D330">
            <v>4.03</v>
          </cell>
          <cell r="E330">
            <v>38108</v>
          </cell>
        </row>
        <row r="331">
          <cell r="A331" t="str">
            <v>10.A.107</v>
          </cell>
          <cell r="B331" t="str">
            <v>Luva simples PBV de PVC branco p/ esgoto serie normal (diam. 75,0 mm)</v>
          </cell>
          <cell r="C331" t="str">
            <v>UN</v>
          </cell>
          <cell r="D331">
            <v>6.58</v>
          </cell>
          <cell r="E331">
            <v>38108</v>
          </cell>
        </row>
        <row r="332">
          <cell r="A332" t="str">
            <v>10.A.108</v>
          </cell>
          <cell r="B332" t="str">
            <v>Luva simples PBV de PVC branco p/ esgoto serie normal (diam. 100,0 mm)</v>
          </cell>
          <cell r="C332" t="str">
            <v>UN</v>
          </cell>
          <cell r="D332">
            <v>8.61</v>
          </cell>
          <cell r="E332">
            <v>38108</v>
          </cell>
        </row>
        <row r="333">
          <cell r="A333" t="str">
            <v>10.A.109</v>
          </cell>
          <cell r="B333" t="str">
            <v>Joelho 90 PBV de PVC bege pérola p/ esgoto serie reforçada (diam. 40,0 mm)</v>
          </cell>
          <cell r="C333" t="str">
            <v>UN</v>
          </cell>
          <cell r="D333">
            <v>6.34</v>
          </cell>
          <cell r="E333">
            <v>38108</v>
          </cell>
        </row>
        <row r="334">
          <cell r="A334" t="str">
            <v>10.A.110</v>
          </cell>
          <cell r="B334" t="str">
            <v>Caixa sifonada de PVC rígido - 150mmX185mmX75mm</v>
          </cell>
          <cell r="C334" t="str">
            <v>UN</v>
          </cell>
          <cell r="D334">
            <v>72.47</v>
          </cell>
          <cell r="E334">
            <v>39264</v>
          </cell>
        </row>
        <row r="335">
          <cell r="A335" t="str">
            <v>10.A.111</v>
          </cell>
          <cell r="B335" t="str">
            <v>Bucha de redução longa de PVC p/ esgoto serie normal (diam. 50x40 mm)</v>
          </cell>
          <cell r="C335" t="str">
            <v>UN</v>
          </cell>
          <cell r="D335">
            <v>3.22</v>
          </cell>
          <cell r="E335">
            <v>38108</v>
          </cell>
        </row>
        <row r="336">
          <cell r="A336" t="str">
            <v>10.A.112</v>
          </cell>
          <cell r="B336" t="str">
            <v>Válvula de descarga metálica sem registro interno (diam. 1 1/2")</v>
          </cell>
          <cell r="C336" t="str">
            <v>UN</v>
          </cell>
          <cell r="D336">
            <v>67.709999999999994</v>
          </cell>
          <cell r="E336">
            <v>38108</v>
          </cell>
        </row>
        <row r="337">
          <cell r="A337" t="str">
            <v>10.A.113</v>
          </cell>
          <cell r="B337" t="str">
            <v>Válvula de escoamento metálica p/ lavat./bidê (diam. 1")</v>
          </cell>
          <cell r="C337" t="str">
            <v>UN</v>
          </cell>
          <cell r="D337">
            <v>22.75</v>
          </cell>
          <cell r="E337">
            <v>38108</v>
          </cell>
        </row>
        <row r="338">
          <cell r="A338" t="str">
            <v>10.A.114</v>
          </cell>
          <cell r="B338" t="str">
            <v>Cabeceira p/calha de PVC - Tigre</v>
          </cell>
          <cell r="C338" t="str">
            <v>UN</v>
          </cell>
          <cell r="D338">
            <v>13.52</v>
          </cell>
          <cell r="E338">
            <v>38718</v>
          </cell>
        </row>
        <row r="339">
          <cell r="A339" t="str">
            <v>10.A.115</v>
          </cell>
          <cell r="B339" t="str">
            <v>Adaptador soldável c/ flanges e anel p/ caixa d'água de PVC marrom p/ água fria (diam. Sold. 25,0 mm / diam. Rosc. 3/4")</v>
          </cell>
          <cell r="C339" t="str">
            <v>UN</v>
          </cell>
          <cell r="D339">
            <v>6.18</v>
          </cell>
          <cell r="E339">
            <v>38108</v>
          </cell>
        </row>
        <row r="340">
          <cell r="A340" t="str">
            <v>10.A.116</v>
          </cell>
          <cell r="B340" t="str">
            <v>Adaptador soldável c/ flanges e anel p/ caixa d'água de PVC marrom p/ água fria (diam. Sold. 32,0 mm / diam. Rosc.1")</v>
          </cell>
          <cell r="C340" t="str">
            <v>UN</v>
          </cell>
          <cell r="D340">
            <v>10.02</v>
          </cell>
          <cell r="E340">
            <v>38108</v>
          </cell>
        </row>
        <row r="341">
          <cell r="A341" t="str">
            <v>10.A.117</v>
          </cell>
          <cell r="B341" t="str">
            <v>Adaptador soldável c/ flanges e anel p/ caixa d'água de PVC marrom p/ água fria (diam. Sold. 50,0 mm / diam. Rosc.1 1/2")</v>
          </cell>
          <cell r="C341" t="str">
            <v>UN</v>
          </cell>
          <cell r="D341">
            <v>13.98</v>
          </cell>
          <cell r="E341">
            <v>38108</v>
          </cell>
        </row>
        <row r="342">
          <cell r="A342" t="str">
            <v>10.A.118</v>
          </cell>
          <cell r="B342" t="str">
            <v>Adaptador soldável de PVC marrom p/ água fria (diam. 20,0 mm)</v>
          </cell>
          <cell r="C342" t="str">
            <v>UN</v>
          </cell>
          <cell r="D342">
            <v>1.64</v>
          </cell>
          <cell r="E342">
            <v>38108</v>
          </cell>
        </row>
        <row r="343">
          <cell r="A343" t="str">
            <v>10.A.119</v>
          </cell>
          <cell r="B343" t="str">
            <v>Adaptador soldável de PVC marrom p/ água fria (diam. 25,0 mm)</v>
          </cell>
          <cell r="C343" t="str">
            <v>UN</v>
          </cell>
          <cell r="D343">
            <v>1.75</v>
          </cell>
          <cell r="E343">
            <v>38108</v>
          </cell>
        </row>
        <row r="344">
          <cell r="A344" t="str">
            <v>10.A.120</v>
          </cell>
          <cell r="B344" t="str">
            <v>Engate flexível de PVC para entrada de água (300,0 mm / 1/2")</v>
          </cell>
          <cell r="C344" t="str">
            <v>UN</v>
          </cell>
          <cell r="D344">
            <v>9.17</v>
          </cell>
          <cell r="E344">
            <v>38108</v>
          </cell>
        </row>
        <row r="345">
          <cell r="A345" t="str">
            <v>10.A.121</v>
          </cell>
          <cell r="B345" t="str">
            <v>Adaptador curto de PVC 1 1/2"</v>
          </cell>
          <cell r="C345" t="str">
            <v>UN</v>
          </cell>
          <cell r="D345">
            <v>4.25</v>
          </cell>
          <cell r="E345">
            <v>38108</v>
          </cell>
        </row>
        <row r="346">
          <cell r="A346" t="str">
            <v>10.A.122</v>
          </cell>
          <cell r="B346" t="str">
            <v>Adaptador curto de PVC 2"</v>
          </cell>
          <cell r="C346" t="str">
            <v>UN</v>
          </cell>
          <cell r="D346">
            <v>7.56</v>
          </cell>
          <cell r="E346">
            <v>38108</v>
          </cell>
        </row>
        <row r="347">
          <cell r="A347" t="str">
            <v>10.A.123</v>
          </cell>
          <cell r="B347" t="str">
            <v>Bucha de redução soldável curta de PVC 32 x 25 mm</v>
          </cell>
          <cell r="C347" t="str">
            <v>UN</v>
          </cell>
          <cell r="D347">
            <v>1.68</v>
          </cell>
          <cell r="E347">
            <v>38108</v>
          </cell>
        </row>
        <row r="348">
          <cell r="A348" t="str">
            <v>10.A.124</v>
          </cell>
          <cell r="B348" t="str">
            <v>Bucha de redução soldável curta de PVC 60 x 50 mm</v>
          </cell>
          <cell r="C348" t="str">
            <v>UN</v>
          </cell>
          <cell r="D348">
            <v>4.58</v>
          </cell>
          <cell r="E348">
            <v>38108</v>
          </cell>
        </row>
        <row r="349">
          <cell r="A349" t="str">
            <v>10.A.125</v>
          </cell>
          <cell r="B349" t="str">
            <v>Bucha de redução soldável longa de PVC 50 x 25 mm</v>
          </cell>
          <cell r="C349" t="str">
            <v>UN</v>
          </cell>
          <cell r="D349">
            <v>3.65</v>
          </cell>
          <cell r="E349">
            <v>38108</v>
          </cell>
        </row>
        <row r="350">
          <cell r="A350" t="str">
            <v>10.A.126</v>
          </cell>
          <cell r="B350" t="str">
            <v>Junção simples de PVC p/ esgoto sanit. 100 x 50 mm</v>
          </cell>
          <cell r="C350" t="str">
            <v>UN</v>
          </cell>
          <cell r="D350">
            <v>15.58</v>
          </cell>
          <cell r="E350">
            <v>38108</v>
          </cell>
        </row>
        <row r="351">
          <cell r="A351" t="str">
            <v>10.A.127</v>
          </cell>
          <cell r="B351" t="str">
            <v>Bucha de redução longa de PVC 50 x 40 mm</v>
          </cell>
          <cell r="C351" t="str">
            <v>UN</v>
          </cell>
          <cell r="D351">
            <v>3.04</v>
          </cell>
          <cell r="E351">
            <v>38108</v>
          </cell>
        </row>
        <row r="352">
          <cell r="A352" t="str">
            <v>10.A.128</v>
          </cell>
          <cell r="B352" t="str">
            <v>Bucha de redução longa de PVC 100 x 50 mm</v>
          </cell>
          <cell r="C352" t="str">
            <v>UN</v>
          </cell>
          <cell r="D352">
            <v>6.42</v>
          </cell>
          <cell r="E352">
            <v>38108</v>
          </cell>
        </row>
        <row r="353">
          <cell r="A353" t="str">
            <v>10.A.129</v>
          </cell>
          <cell r="B353" t="str">
            <v>Tubo de ligação cromado para vaso sanitário</v>
          </cell>
          <cell r="C353" t="str">
            <v>UN</v>
          </cell>
          <cell r="D353">
            <v>19.690000000000001</v>
          </cell>
          <cell r="E353">
            <v>38108</v>
          </cell>
        </row>
        <row r="354">
          <cell r="A354" t="str">
            <v>10.A.130</v>
          </cell>
          <cell r="B354" t="str">
            <v>Válvula de descarga para mictório</v>
          </cell>
          <cell r="C354" t="str">
            <v>UN</v>
          </cell>
          <cell r="D354">
            <v>149.81</v>
          </cell>
          <cell r="E354">
            <v>38108</v>
          </cell>
        </row>
        <row r="355">
          <cell r="A355" t="str">
            <v>10.A.131</v>
          </cell>
          <cell r="B355" t="str">
            <v>Caixa sifonada  de PVC c/ corpo giratório p/ esgoto sanit.  (alt. 140,0 mm / diam. Ent. 40,0 diam. saída  50,0mm diam. Caixa 100,0 grelha redonda, n° de ent. 5)</v>
          </cell>
          <cell r="C355" t="str">
            <v>UN</v>
          </cell>
          <cell r="D355">
            <v>26.81</v>
          </cell>
          <cell r="E355">
            <v>38108</v>
          </cell>
        </row>
        <row r="356">
          <cell r="A356" t="str">
            <v>10.A.132</v>
          </cell>
          <cell r="B356" t="str">
            <v>Tubo de PAD 1"</v>
          </cell>
          <cell r="C356" t="str">
            <v>M</v>
          </cell>
          <cell r="D356">
            <v>17.07</v>
          </cell>
          <cell r="E356">
            <v>38108</v>
          </cell>
        </row>
        <row r="357">
          <cell r="A357" t="str">
            <v>10.A.133</v>
          </cell>
          <cell r="B357" t="str">
            <v>União para tubo de PAD 1"</v>
          </cell>
          <cell r="C357" t="str">
            <v>UN</v>
          </cell>
          <cell r="D357">
            <v>5.54</v>
          </cell>
          <cell r="E357">
            <v>38108</v>
          </cell>
        </row>
        <row r="358">
          <cell r="A358" t="str">
            <v>10.A.134</v>
          </cell>
          <cell r="B358" t="str">
            <v xml:space="preserve">Bebedouro e torneira de irrigação conforme detalhe </v>
          </cell>
          <cell r="C358" t="str">
            <v>UN</v>
          </cell>
          <cell r="D358">
            <v>654.62</v>
          </cell>
          <cell r="E358">
            <v>38718</v>
          </cell>
        </row>
        <row r="359">
          <cell r="A359" t="str">
            <v>10.A.135</v>
          </cell>
          <cell r="B359" t="str">
            <v>Tê de redução soldavel de PVC ( diam. De ent. 50 mm/saida 32mm)</v>
          </cell>
          <cell r="C359" t="str">
            <v>UN</v>
          </cell>
          <cell r="D359">
            <v>9.92</v>
          </cell>
          <cell r="E359">
            <v>38108</v>
          </cell>
        </row>
        <row r="360">
          <cell r="A360" t="str">
            <v>10.A.136</v>
          </cell>
          <cell r="B360" t="str">
            <v>CAP soldavel de PVC (diam. De 32 mm)</v>
          </cell>
          <cell r="C360" t="str">
            <v>UN</v>
          </cell>
          <cell r="D360">
            <v>4.12</v>
          </cell>
          <cell r="E360">
            <v>38718</v>
          </cell>
        </row>
        <row r="361">
          <cell r="A361" t="str">
            <v>10.A.137</v>
          </cell>
          <cell r="B361" t="str">
            <v>CAP roscavel de PVC (diam. De 4")</v>
          </cell>
          <cell r="C361" t="str">
            <v>UN</v>
          </cell>
          <cell r="D361">
            <v>21.23</v>
          </cell>
          <cell r="E361">
            <v>38718</v>
          </cell>
        </row>
        <row r="362">
          <cell r="A362" t="str">
            <v>10.A.138</v>
          </cell>
          <cell r="B362" t="str">
            <v>Joelho 45 soldavel de PVC p/ água fria (diametro da seção de 25 mm)</v>
          </cell>
          <cell r="C362" t="str">
            <v>UN</v>
          </cell>
          <cell r="D362">
            <v>3.86</v>
          </cell>
          <cell r="E362">
            <v>38718</v>
          </cell>
        </row>
        <row r="363">
          <cell r="A363" t="str">
            <v>10.A.139</v>
          </cell>
          <cell r="B363" t="str">
            <v>Joelho 45 soldavel de PVC p/ água fria (diâmetro da seção de 32 mm)</v>
          </cell>
          <cell r="C363" t="str">
            <v>UN</v>
          </cell>
          <cell r="D363">
            <v>5.16</v>
          </cell>
          <cell r="E363">
            <v>38718</v>
          </cell>
        </row>
        <row r="364">
          <cell r="A364" t="str">
            <v>10.A.140</v>
          </cell>
          <cell r="B364" t="str">
            <v>Cuba de louca de embutir</v>
          </cell>
          <cell r="C364" t="str">
            <v>UN</v>
          </cell>
          <cell r="D364">
            <v>122.81</v>
          </cell>
          <cell r="E364">
            <v>38718</v>
          </cell>
        </row>
        <row r="365">
          <cell r="A365" t="str">
            <v>10.A.141</v>
          </cell>
          <cell r="B365" t="str">
            <v>Calha em chapa de aço galvanizado - desenvolvimento 140 cm</v>
          </cell>
          <cell r="C365" t="str">
            <v>M</v>
          </cell>
          <cell r="D365">
            <v>68.349999999999994</v>
          </cell>
          <cell r="E365">
            <v>38108</v>
          </cell>
        </row>
        <row r="366">
          <cell r="A366" t="str">
            <v>10.A.142</v>
          </cell>
          <cell r="B366" t="str">
            <v>Plataforma de madeira a serem armadas sobre andaimes metálicos</v>
          </cell>
          <cell r="C366" t="str">
            <v>M2</v>
          </cell>
          <cell r="D366">
            <v>4.7300000000000004</v>
          </cell>
          <cell r="E366">
            <v>38108</v>
          </cell>
        </row>
        <row r="367">
          <cell r="A367" t="str">
            <v>10.A.143</v>
          </cell>
          <cell r="B367" t="str">
            <v>Válvula de retenção horizontal - 80(3")</v>
          </cell>
          <cell r="C367" t="str">
            <v>UN</v>
          </cell>
          <cell r="D367">
            <v>112.59</v>
          </cell>
          <cell r="E367">
            <v>38108</v>
          </cell>
        </row>
        <row r="368">
          <cell r="A368" t="str">
            <v>10.A.144</v>
          </cell>
          <cell r="B368" t="str">
            <v>Registro gaveta bruto - 80 (3")</v>
          </cell>
          <cell r="C368" t="str">
            <v>UN</v>
          </cell>
          <cell r="D368">
            <v>175.16</v>
          </cell>
          <cell r="E368">
            <v>38108</v>
          </cell>
        </row>
        <row r="369">
          <cell r="A369" t="str">
            <v>10.A.145</v>
          </cell>
          <cell r="B369" t="str">
            <v>Reservatório de fibra de vidro cilindrico com capacidade para 1000 l</v>
          </cell>
          <cell r="C369" t="str">
            <v>UN</v>
          </cell>
          <cell r="D369">
            <v>204.2</v>
          </cell>
          <cell r="E369">
            <v>38718</v>
          </cell>
        </row>
        <row r="370">
          <cell r="A370" t="str">
            <v>10.A.146</v>
          </cell>
          <cell r="B370" t="str">
            <v>Tubo de cobre classe E  1/2"</v>
          </cell>
          <cell r="C370" t="str">
            <v>UN</v>
          </cell>
          <cell r="D370">
            <v>31.83</v>
          </cell>
          <cell r="E370">
            <v>38718</v>
          </cell>
        </row>
        <row r="371">
          <cell r="A371" t="str">
            <v>10.A.147</v>
          </cell>
          <cell r="B371" t="str">
            <v>Válvula de retencão, de pe com crivo de bronze - 1 1/4"</v>
          </cell>
          <cell r="C371" t="str">
            <v>UN</v>
          </cell>
          <cell r="D371">
            <v>38.26</v>
          </cell>
          <cell r="E371">
            <v>38718</v>
          </cell>
        </row>
        <row r="372">
          <cell r="A372" t="str">
            <v>10.A.148</v>
          </cell>
          <cell r="B372" t="str">
            <v>Torneira antivandalismo - docol pressmatic ou similar</v>
          </cell>
          <cell r="C372" t="str">
            <v xml:space="preserve">UN </v>
          </cell>
          <cell r="D372">
            <v>276.61</v>
          </cell>
          <cell r="E372">
            <v>39083</v>
          </cell>
        </row>
        <row r="373">
          <cell r="A373" t="str">
            <v>10.A.149</v>
          </cell>
          <cell r="B373" t="str">
            <v xml:space="preserve">Torneira com temporizador para jardim </v>
          </cell>
          <cell r="C373" t="str">
            <v xml:space="preserve">UN </v>
          </cell>
          <cell r="D373">
            <v>308.23</v>
          </cell>
          <cell r="E373">
            <v>38899</v>
          </cell>
        </row>
        <row r="374">
          <cell r="A374" t="str">
            <v>10.A.150</v>
          </cell>
          <cell r="B374" t="str">
            <v>Canaleta de alv. p/grelha ou tampa de concreto L=50CM</v>
          </cell>
          <cell r="C374" t="str">
            <v>M</v>
          </cell>
          <cell r="D374">
            <v>50.27</v>
          </cell>
          <cell r="E374">
            <v>38718</v>
          </cell>
        </row>
        <row r="375">
          <cell r="A375" t="str">
            <v>10.A.151</v>
          </cell>
          <cell r="B375" t="str">
            <v>Tubo de cobre 1/2"</v>
          </cell>
          <cell r="C375" t="str">
            <v>M</v>
          </cell>
          <cell r="D375">
            <v>22.72</v>
          </cell>
          <cell r="E375">
            <v>38899</v>
          </cell>
        </row>
        <row r="376">
          <cell r="A376" t="str">
            <v>10.A.152</v>
          </cell>
          <cell r="B376" t="str">
            <v>Ligação para despejo livre em sargeta, com tubo ferro fundido 75 mm</v>
          </cell>
          <cell r="C376" t="str">
            <v>M</v>
          </cell>
          <cell r="D376">
            <v>228.89</v>
          </cell>
          <cell r="E376">
            <v>38899</v>
          </cell>
        </row>
        <row r="377">
          <cell r="A377" t="str">
            <v>10.A.153</v>
          </cell>
          <cell r="B377" t="str">
            <v>Grelha ferro fundido 20x20 cm</v>
          </cell>
          <cell r="C377" t="str">
            <v>UND</v>
          </cell>
          <cell r="D377">
            <v>15.55</v>
          </cell>
          <cell r="E377">
            <v>38899</v>
          </cell>
        </row>
        <row r="378">
          <cell r="A378" t="str">
            <v>10.A.154</v>
          </cell>
          <cell r="B378" t="str">
            <v>Filtro anaerobico d=2,00 m  h=2,00 m</v>
          </cell>
          <cell r="C378" t="str">
            <v xml:space="preserve">UN </v>
          </cell>
          <cell r="D378">
            <v>3361.82</v>
          </cell>
          <cell r="E378">
            <v>39264</v>
          </cell>
        </row>
        <row r="379">
          <cell r="A379" t="str">
            <v>10.A.155</v>
          </cell>
          <cell r="B379" t="str">
            <v>Ralo sifonado de pvc com grelha cromada, redondo (altura: 70,00mm / diâmetro da seção: 105,00mm / diâmetro de entrada: 40,00mm)</v>
          </cell>
          <cell r="C379" t="str">
            <v xml:space="preserve">UN </v>
          </cell>
          <cell r="D379">
            <v>27.11</v>
          </cell>
          <cell r="E379">
            <v>39083</v>
          </cell>
        </row>
        <row r="380">
          <cell r="A380" t="str">
            <v>10.A.156</v>
          </cell>
          <cell r="B380" t="str">
            <v>Dreno com pedra e manilha, conforme Det. Dr-01</v>
          </cell>
          <cell r="C380" t="str">
            <v>M</v>
          </cell>
          <cell r="D380">
            <v>40.479999999999997</v>
          </cell>
          <cell r="E380">
            <v>39083</v>
          </cell>
        </row>
        <row r="381">
          <cell r="A381" t="str">
            <v>10.A.157</v>
          </cell>
          <cell r="B381" t="str">
            <v>Válvula de descarga de PVC sem registro interno (diâmetro da seção: 1 1/2")</v>
          </cell>
          <cell r="C381" t="str">
            <v xml:space="preserve">UN </v>
          </cell>
          <cell r="D381">
            <v>90.1</v>
          </cell>
          <cell r="E381">
            <v>39264</v>
          </cell>
        </row>
        <row r="382">
          <cell r="A382" t="str">
            <v>10.A.158</v>
          </cell>
          <cell r="B382" t="str">
            <v>Canaleta com grelha de concreto - Det. Can-10</v>
          </cell>
          <cell r="C382" t="str">
            <v>M</v>
          </cell>
          <cell r="D382">
            <v>69.19</v>
          </cell>
          <cell r="E382">
            <v>39083</v>
          </cell>
        </row>
        <row r="383">
          <cell r="A383" t="str">
            <v>10.A.159</v>
          </cell>
          <cell r="B383" t="str">
            <v xml:space="preserve">Bebedouro em conc. Armado com duas alruras, com lava-pé  e piso </v>
          </cell>
          <cell r="C383" t="str">
            <v xml:space="preserve">UN </v>
          </cell>
          <cell r="D383">
            <v>1645.02</v>
          </cell>
          <cell r="E383">
            <v>39264</v>
          </cell>
        </row>
        <row r="384">
          <cell r="A384" t="str">
            <v>10.A.160</v>
          </cell>
          <cell r="B384" t="str">
            <v>Lavatório de louça individual para portadores de deficiência física com torneira de acionamento manual e fechamento automático</v>
          </cell>
          <cell r="C384" t="str">
            <v xml:space="preserve">UN </v>
          </cell>
          <cell r="D384">
            <v>592.62</v>
          </cell>
          <cell r="E384">
            <v>39264</v>
          </cell>
        </row>
        <row r="385">
          <cell r="A385" t="str">
            <v>10.A.161</v>
          </cell>
          <cell r="B385" t="str">
            <v>Lavatório de louça branca, com coluna - capacidade mínima 7L - com torneira de acionamento manual e fechamento automático</v>
          </cell>
          <cell r="C385" t="str">
            <v xml:space="preserve">UN </v>
          </cell>
          <cell r="D385">
            <v>457.78</v>
          </cell>
          <cell r="E385">
            <v>39264</v>
          </cell>
        </row>
        <row r="386">
          <cell r="A386" t="str">
            <v>10.A.162</v>
          </cell>
          <cell r="B386" t="str">
            <v>Lavatório oval de embutir - louça branca - com torneira de acionamento manual e fechamento automático</v>
          </cell>
          <cell r="C386" t="str">
            <v xml:space="preserve">UN </v>
          </cell>
          <cell r="D386">
            <v>402.56</v>
          </cell>
          <cell r="E386">
            <v>39264</v>
          </cell>
        </row>
        <row r="387">
          <cell r="A387" t="str">
            <v>10.A.163</v>
          </cell>
          <cell r="B387" t="str">
            <v>Chave Pressostática 51A Jacuzzi (60 psi - 4,2 kgf/cm²)</v>
          </cell>
          <cell r="C387" t="str">
            <v xml:space="preserve">UN </v>
          </cell>
          <cell r="D387">
            <v>132.97999999999999</v>
          </cell>
          <cell r="E387">
            <v>39264</v>
          </cell>
        </row>
        <row r="388">
          <cell r="A388" t="str">
            <v>10.A.164</v>
          </cell>
          <cell r="B388" t="str">
            <v>Manômetro 40A Jacuzzi (faixa de pressão: 0~100 psi / 0~7kgf/cm²)</v>
          </cell>
          <cell r="C388" t="str">
            <v xml:space="preserve">UN </v>
          </cell>
          <cell r="D388">
            <v>60.55</v>
          </cell>
          <cell r="E388">
            <v>39264</v>
          </cell>
        </row>
        <row r="389">
          <cell r="A389" t="str">
            <v>10.A.165</v>
          </cell>
          <cell r="B389" t="str">
            <v>Tanque Hidropneumático Yellow Jet Jacuzzi - YJ75 / volume do tanque 75L</v>
          </cell>
          <cell r="C389" t="str">
            <v xml:space="preserve">UN </v>
          </cell>
          <cell r="D389">
            <v>675.06</v>
          </cell>
          <cell r="E389">
            <v>39264</v>
          </cell>
        </row>
        <row r="390">
          <cell r="A390" t="str">
            <v>10.A.166</v>
          </cell>
          <cell r="B390" t="str">
            <v>Registro de esfera de PVC soldável (diâmetro de seção: 20mm - 3/4")</v>
          </cell>
          <cell r="C390" t="str">
            <v xml:space="preserve">UN </v>
          </cell>
          <cell r="D390">
            <v>15.69</v>
          </cell>
          <cell r="E390">
            <v>39264</v>
          </cell>
        </row>
        <row r="391">
          <cell r="A391" t="str">
            <v>10.A.167</v>
          </cell>
          <cell r="B391" t="str">
            <v>Registro de esfera de PVC soldável (diâmetro de seção: 25mm - 1")</v>
          </cell>
          <cell r="C391" t="str">
            <v xml:space="preserve">UN </v>
          </cell>
          <cell r="D391">
            <v>18.309999999999999</v>
          </cell>
          <cell r="E391">
            <v>39264</v>
          </cell>
        </row>
        <row r="392">
          <cell r="A392" t="str">
            <v>10.A.168</v>
          </cell>
          <cell r="B392" t="str">
            <v>Registro de esfera de PVC soldável (diâmetro de seção: 32mm - 1 1/4")</v>
          </cell>
          <cell r="C392" t="str">
            <v xml:space="preserve">UN </v>
          </cell>
          <cell r="D392">
            <v>26.99</v>
          </cell>
          <cell r="E392">
            <v>39264</v>
          </cell>
        </row>
        <row r="393">
          <cell r="A393" t="str">
            <v>10.A.169</v>
          </cell>
          <cell r="B393" t="str">
            <v>Mictório individual de louça branca, com válvula Docol Pressmatic de fechamento automático</v>
          </cell>
          <cell r="C393" t="str">
            <v xml:space="preserve">UN </v>
          </cell>
          <cell r="D393">
            <v>382.79</v>
          </cell>
          <cell r="E393">
            <v>39264</v>
          </cell>
        </row>
        <row r="394">
          <cell r="A394" t="str">
            <v>10.A.170</v>
          </cell>
          <cell r="B394" t="str">
            <v>Cisterna Esférica de 5.000L - AquaSave</v>
          </cell>
          <cell r="C394" t="str">
            <v xml:space="preserve">UN </v>
          </cell>
          <cell r="D394">
            <v>5033.33</v>
          </cell>
          <cell r="E394">
            <v>39264</v>
          </cell>
        </row>
        <row r="395">
          <cell r="A395" t="str">
            <v>10.A.171</v>
          </cell>
          <cell r="B395" t="str">
            <v>Bolsa de borracha para bacia sanitária       (antigo 10.80.47 EDIF)</v>
          </cell>
          <cell r="C395" t="str">
            <v xml:space="preserve">UN </v>
          </cell>
          <cell r="D395">
            <v>4.2300000000000004</v>
          </cell>
          <cell r="E395">
            <v>39264</v>
          </cell>
        </row>
        <row r="396">
          <cell r="A396" t="str">
            <v>10.A.172</v>
          </cell>
          <cell r="B396" t="str">
            <v>Tubo de ligação c/ canopla p/ bacia sanitária ABS cromado 1 1/2" X 30 cm  (antigo 10.80.50 EDIF)</v>
          </cell>
          <cell r="C396" t="str">
            <v xml:space="preserve">UN </v>
          </cell>
          <cell r="D396">
            <v>27.35</v>
          </cell>
          <cell r="E396">
            <v>39264</v>
          </cell>
        </row>
        <row r="397">
          <cell r="A397" t="str">
            <v>10.A.173</v>
          </cell>
          <cell r="B397" t="str">
            <v>Tampo e assento de plastico para bacia sanitária     (antigo 10.80.52 EDIF)</v>
          </cell>
          <cell r="C397" t="str">
            <v xml:space="preserve">UN </v>
          </cell>
          <cell r="D397">
            <v>14.38</v>
          </cell>
          <cell r="E397">
            <v>39264</v>
          </cell>
        </row>
        <row r="398">
          <cell r="A398" t="str">
            <v>10.A.174</v>
          </cell>
          <cell r="B398" t="str">
            <v>Suporte de ferro fundido para lavatório sem coluna   (antigo 10.80.58 EDIF)</v>
          </cell>
          <cell r="C398" t="str">
            <v xml:space="preserve">UN </v>
          </cell>
          <cell r="D398">
            <v>20.010000000000002</v>
          </cell>
          <cell r="E398">
            <v>39264</v>
          </cell>
        </row>
        <row r="399">
          <cell r="A399" t="str">
            <v>10.A.175</v>
          </cell>
          <cell r="B399" t="str">
            <v>Válvula de metal cromado de 1 "    (antigo 10.80.65  EDIF)</v>
          </cell>
          <cell r="C399" t="str">
            <v xml:space="preserve">UN </v>
          </cell>
          <cell r="D399">
            <v>22.6</v>
          </cell>
          <cell r="E399">
            <v>39264</v>
          </cell>
        </row>
        <row r="400">
          <cell r="A400" t="str">
            <v>10.A.176</v>
          </cell>
          <cell r="B400" t="str">
            <v>Valvula de metal cromado de 1" 1/2  (antigo 10.80.66  EDIF)</v>
          </cell>
          <cell r="C400" t="str">
            <v xml:space="preserve">UN </v>
          </cell>
          <cell r="D400">
            <v>31.47</v>
          </cell>
          <cell r="E400">
            <v>39264</v>
          </cell>
        </row>
        <row r="401">
          <cell r="A401" t="str">
            <v>10.A.177</v>
          </cell>
          <cell r="B401" t="str">
            <v>GRELHA PARA CAIXA SIFONADA OU RALO, METAL CROMADO - 100MM</v>
          </cell>
          <cell r="C401" t="str">
            <v xml:space="preserve">UN </v>
          </cell>
          <cell r="D401">
            <v>12.88</v>
          </cell>
          <cell r="E401">
            <v>39264</v>
          </cell>
        </row>
        <row r="402">
          <cell r="A402" t="str">
            <v>10.A.178</v>
          </cell>
          <cell r="B402" t="str">
            <v>GRELHA PARA CAIXA SIFONADA OU RALO, METAL CROMADO -150MM</v>
          </cell>
          <cell r="C402" t="str">
            <v xml:space="preserve">UN </v>
          </cell>
          <cell r="D402">
            <v>26.44</v>
          </cell>
          <cell r="E402">
            <v>39264</v>
          </cell>
        </row>
        <row r="403">
          <cell r="A403" t="str">
            <v>10.A.179</v>
          </cell>
          <cell r="B403" t="str">
            <v>REGISTRO DE GAVETA, METAL AMARELO - 1/2"</v>
          </cell>
          <cell r="C403" t="str">
            <v xml:space="preserve">UN </v>
          </cell>
          <cell r="D403">
            <v>26.41</v>
          </cell>
          <cell r="E403">
            <v>39264</v>
          </cell>
        </row>
        <row r="404">
          <cell r="A404" t="str">
            <v>10.A.180</v>
          </cell>
          <cell r="B404" t="str">
            <v xml:space="preserve">Bb-4 - Bebedouro em concreto armado com duas alturas, sem piso </v>
          </cell>
          <cell r="C404" t="str">
            <v>UN</v>
          </cell>
          <cell r="D404">
            <v>1452.8</v>
          </cell>
          <cell r="E404">
            <v>39264</v>
          </cell>
        </row>
        <row r="405">
          <cell r="A405" t="str">
            <v>10.A.181</v>
          </cell>
          <cell r="B405" t="str">
            <v>MICTORIO INDIVIDUAL DE LOUCA BRANCA,TIPO AUTO-ASPIRANTE</v>
          </cell>
          <cell r="C405" t="str">
            <v>UN</v>
          </cell>
          <cell r="D405">
            <v>205.65</v>
          </cell>
          <cell r="E405">
            <v>39264</v>
          </cell>
        </row>
        <row r="406">
          <cell r="A406" t="str">
            <v>10.A.182</v>
          </cell>
          <cell r="B406" t="str">
            <v>VOLANTE PARA REGISTRO,METAL CROMADO - DE 1/2" ATE 1 1/2"</v>
          </cell>
          <cell r="C406" t="str">
            <v>UN</v>
          </cell>
          <cell r="D406">
            <v>27.63</v>
          </cell>
          <cell r="E406">
            <v>39264</v>
          </cell>
        </row>
        <row r="407">
          <cell r="A407" t="str">
            <v>10.A.183</v>
          </cell>
          <cell r="B407" t="str">
            <v>CANOPLA PARA REGISTRO,METAL CROMADO - DE 1/2" ATE 1 1/2"</v>
          </cell>
          <cell r="C407" t="str">
            <v>UN</v>
          </cell>
          <cell r="D407">
            <v>16.16</v>
          </cell>
          <cell r="E407">
            <v>39264</v>
          </cell>
        </row>
        <row r="408">
          <cell r="A408" t="str">
            <v>10.A.184</v>
          </cell>
          <cell r="B408" t="str">
            <v>CANOPLA PARA VALVULA FLUXIVEL,METAL CROMADO</v>
          </cell>
          <cell r="C408" t="str">
            <v>UN</v>
          </cell>
          <cell r="D408">
            <v>32.44</v>
          </cell>
          <cell r="E408">
            <v>39264</v>
          </cell>
        </row>
        <row r="409">
          <cell r="A409" t="str">
            <v>10.A.185</v>
          </cell>
          <cell r="B409" t="str">
            <v>ISOLAMENTO TERMICO COM CALHA DE LA DE VIDRO - 3/4"</v>
          </cell>
          <cell r="C409" t="str">
            <v>M</v>
          </cell>
          <cell r="D409">
            <v>14.3</v>
          </cell>
          <cell r="E409">
            <v>39264</v>
          </cell>
        </row>
        <row r="410">
          <cell r="A410" t="str">
            <v>10.A.186</v>
          </cell>
          <cell r="B410" t="str">
            <v>SIFAO COM COPO,TIPO REFORCADO,PVC RIGIDO - 1"X1 1/2"</v>
          </cell>
          <cell r="C410" t="str">
            <v>UN</v>
          </cell>
          <cell r="D410">
            <v>12.68</v>
          </cell>
          <cell r="E410">
            <v>39264</v>
          </cell>
        </row>
        <row r="411">
          <cell r="A411" t="str">
            <v>10.A.187</v>
          </cell>
          <cell r="B411" t="str">
            <v>AQUECEDOR ELETRO AUTOM. C/REG. P/5 TEMP TIPO ALTA PRESSAO</v>
          </cell>
          <cell r="C411" t="str">
            <v>UN</v>
          </cell>
          <cell r="D411">
            <v>577.04</v>
          </cell>
          <cell r="E411">
            <v>39264</v>
          </cell>
        </row>
        <row r="412">
          <cell r="A412" t="str">
            <v>10.A.188</v>
          </cell>
          <cell r="B412" t="str">
            <v>CAIXA SIFONADA DE FERRO FUNDIDO (HL) - DIAMETRO 150MM</v>
          </cell>
          <cell r="C412" t="str">
            <v>UN</v>
          </cell>
          <cell r="D412">
            <v>210.55</v>
          </cell>
          <cell r="E412">
            <v>39264</v>
          </cell>
        </row>
        <row r="413">
          <cell r="A413" t="str">
            <v>10.A189</v>
          </cell>
          <cell r="B413" t="str">
            <v>ESPARGIDOR PARA MICTORIO COLETIVO,METAL CROMADO - 1/2"</v>
          </cell>
          <cell r="C413" t="str">
            <v>M</v>
          </cell>
          <cell r="D413">
            <v>27.69</v>
          </cell>
          <cell r="E413">
            <v>39264</v>
          </cell>
        </row>
        <row r="414">
          <cell r="A414" t="str">
            <v>10.A.190</v>
          </cell>
          <cell r="B414" t="str">
            <v>CAIXA D'AGUA DE FIBRA DE VIDRO - 20 MIL LITROS</v>
          </cell>
          <cell r="C414" t="str">
            <v>UN</v>
          </cell>
          <cell r="D414">
            <v>3191.24</v>
          </cell>
          <cell r="E414">
            <v>39264</v>
          </cell>
        </row>
        <row r="415">
          <cell r="A415" t="str">
            <v>10.A.191</v>
          </cell>
          <cell r="B415" t="str">
            <v>TUBO DE COBRE SEM COSTURA CLASSE "A" -  28 MM/ 1"</v>
          </cell>
          <cell r="C415" t="str">
            <v>M</v>
          </cell>
          <cell r="D415">
            <v>52.26</v>
          </cell>
          <cell r="E415">
            <v>39264</v>
          </cell>
        </row>
        <row r="416">
          <cell r="A416" t="str">
            <v>10.A.192</v>
          </cell>
          <cell r="B416" t="str">
            <v>TUBO DE COBRE SEM COSTURA CLASSE "A" -  22 MM/ 3/4"</v>
          </cell>
          <cell r="C416" t="str">
            <v>M</v>
          </cell>
          <cell r="D416">
            <v>41.83</v>
          </cell>
          <cell r="E416">
            <v>39264</v>
          </cell>
        </row>
        <row r="417">
          <cell r="A417" t="str">
            <v>10.A.193</v>
          </cell>
          <cell r="B417" t="str">
            <v>TUBO DE COBRE SEM COSTURA CLASSE "A" -  15 MM/ 1/2"</v>
          </cell>
          <cell r="C417" t="str">
            <v>M</v>
          </cell>
          <cell r="D417">
            <v>28.62</v>
          </cell>
          <cell r="E417">
            <v>39264</v>
          </cell>
        </row>
        <row r="418">
          <cell r="A418" t="str">
            <v>10.A.194</v>
          </cell>
          <cell r="B418" t="str">
            <v>PRESSOSTATO - PRESSÃO LIGA =15m.c.a.</v>
          </cell>
          <cell r="C418" t="str">
            <v>UN</v>
          </cell>
          <cell r="D418">
            <v>333.05</v>
          </cell>
          <cell r="E418">
            <v>39264</v>
          </cell>
        </row>
        <row r="419">
          <cell r="A419" t="str">
            <v>10.A.195</v>
          </cell>
          <cell r="B419" t="str">
            <v>PRESSOSTATO - PRESSÃO LIGA =20m.c.a./PRESSÃO DESLIGA=30m.c.a.</v>
          </cell>
          <cell r="C419" t="str">
            <v>UN</v>
          </cell>
          <cell r="D419">
            <v>333.05</v>
          </cell>
          <cell r="E419">
            <v>39264</v>
          </cell>
        </row>
        <row r="420">
          <cell r="A420" t="str">
            <v>10.A.196</v>
          </cell>
          <cell r="B420" t="str">
            <v>MANÔMETRO - ESCALA 0-10Kgf/cm2</v>
          </cell>
          <cell r="C420" t="str">
            <v>UN</v>
          </cell>
          <cell r="D420">
            <v>86.27</v>
          </cell>
          <cell r="E420">
            <v>39264</v>
          </cell>
        </row>
        <row r="421">
          <cell r="A421" t="str">
            <v>10.A.197</v>
          </cell>
          <cell r="B421" t="str">
            <v>REGULADOR PARA GAS INDUSTRIAL DE BAIXA PRESSÃO - 50KG/H</v>
          </cell>
          <cell r="C421" t="str">
            <v>UN</v>
          </cell>
          <cell r="D421">
            <v>112.93</v>
          </cell>
          <cell r="E421">
            <v>39264</v>
          </cell>
        </row>
        <row r="422">
          <cell r="A422" t="str">
            <v>11.0.000</v>
          </cell>
          <cell r="B422" t="str">
            <v>Revestimentos</v>
          </cell>
        </row>
        <row r="423">
          <cell r="A423" t="str">
            <v>11.A.002</v>
          </cell>
          <cell r="B423" t="str">
            <v>Revest parede c/ argamassa baritada c/equiv de 1,5 mm de chumbo</v>
          </cell>
          <cell r="C423" t="str">
            <v>M2</v>
          </cell>
          <cell r="D423">
            <v>51.35</v>
          </cell>
          <cell r="E423">
            <v>36526</v>
          </cell>
        </row>
        <row r="424">
          <cell r="A424" t="str">
            <v>11.A.003</v>
          </cell>
          <cell r="B424" t="str">
            <v>Passou p/a TABELA N.31 - 11.04.52 - Peitoril de concreto aparente</v>
          </cell>
          <cell r="C424" t="str">
            <v>M</v>
          </cell>
          <cell r="D424">
            <v>25.16</v>
          </cell>
          <cell r="E424">
            <v>35431</v>
          </cell>
        </row>
        <row r="425">
          <cell r="A425" t="str">
            <v>11.A.004</v>
          </cell>
          <cell r="B425" t="str">
            <v>Revestimento de cimento queimado</v>
          </cell>
          <cell r="C425" t="str">
            <v>M2</v>
          </cell>
          <cell r="D425">
            <v>4.33</v>
          </cell>
          <cell r="E425">
            <v>35431</v>
          </cell>
        </row>
        <row r="426">
          <cell r="A426" t="str">
            <v>11.A.005</v>
          </cell>
          <cell r="B426" t="str">
            <v>Chapisco externo grosso com adição de pedrisco e impermeabilizante</v>
          </cell>
          <cell r="C426" t="str">
            <v>M2</v>
          </cell>
          <cell r="D426">
            <v>4.33</v>
          </cell>
          <cell r="E426">
            <v>36526</v>
          </cell>
        </row>
        <row r="427">
          <cell r="A427" t="str">
            <v>11.A.009</v>
          </cell>
          <cell r="B427" t="str">
            <v xml:space="preserve">Revestimento em tijolo aparente, 1/2 tijolo  </v>
          </cell>
          <cell r="C427" t="str">
            <v>M2</v>
          </cell>
          <cell r="D427">
            <v>29.38</v>
          </cell>
          <cell r="E427">
            <v>36526</v>
          </cell>
        </row>
        <row r="428">
          <cell r="A428" t="str">
            <v>11.A.010</v>
          </cell>
          <cell r="B428" t="str">
            <v>Retirada de revestimento em azulejos</v>
          </cell>
          <cell r="C428" t="str">
            <v>M2</v>
          </cell>
          <cell r="D428">
            <v>0.89</v>
          </cell>
          <cell r="E428">
            <v>36526</v>
          </cell>
        </row>
        <row r="429">
          <cell r="A429" t="str">
            <v>11.A.011</v>
          </cell>
          <cell r="B429" t="str">
            <v>Recolocação de azulejos c/ argamassa colante</v>
          </cell>
          <cell r="C429" t="str">
            <v>M2</v>
          </cell>
          <cell r="D429">
            <v>4.49</v>
          </cell>
          <cell r="E429">
            <v>36526</v>
          </cell>
        </row>
        <row r="430">
          <cell r="A430" t="str">
            <v>11.A.012</v>
          </cell>
          <cell r="B430" t="str">
            <v xml:space="preserve">Revestimento ceramico Gail, 240 x 116 mm - cor 1000 com arg. de cim. e areia </v>
          </cell>
          <cell r="C430" t="str">
            <v>M2</v>
          </cell>
          <cell r="D430">
            <v>54.83</v>
          </cell>
          <cell r="E430">
            <v>38108</v>
          </cell>
        </row>
        <row r="431">
          <cell r="A431" t="str">
            <v>11.A.013</v>
          </cell>
          <cell r="B431" t="str">
            <v>Emboço - paredes internas e externas, argamassa mista de cimento, cal e areia - 1: 2: 9</v>
          </cell>
          <cell r="C431" t="str">
            <v>M2</v>
          </cell>
          <cell r="D431">
            <v>11.34</v>
          </cell>
          <cell r="E431">
            <v>38108</v>
          </cell>
        </row>
        <row r="432">
          <cell r="A432" t="str">
            <v>11.A.014</v>
          </cell>
          <cell r="B432" t="str">
            <v>Emboço - forros, argamassa mista de cimento, cal e areia - 1: 2: 9</v>
          </cell>
          <cell r="C432" t="str">
            <v>M2</v>
          </cell>
          <cell r="D432">
            <v>12.58</v>
          </cell>
          <cell r="E432">
            <v>38108</v>
          </cell>
        </row>
        <row r="433">
          <cell r="A433" t="str">
            <v>11.A.015</v>
          </cell>
          <cell r="B433" t="str">
            <v xml:space="preserve">Pastilha de porcelana 5 x 5 cm </v>
          </cell>
          <cell r="C433" t="str">
            <v>M2</v>
          </cell>
          <cell r="D433">
            <v>85.94</v>
          </cell>
          <cell r="E433">
            <v>39083</v>
          </cell>
        </row>
        <row r="434">
          <cell r="A434" t="str">
            <v>12.0.000</v>
          </cell>
          <cell r="B434" t="str">
            <v>Forros</v>
          </cell>
        </row>
        <row r="435">
          <cell r="A435" t="str">
            <v>12.A.005</v>
          </cell>
          <cell r="B435" t="str">
            <v>Remoção de lambris de fibro cimento incl. entarugamento</v>
          </cell>
          <cell r="C435" t="str">
            <v>M2</v>
          </cell>
          <cell r="D435">
            <v>3.2</v>
          </cell>
          <cell r="E435">
            <v>36526</v>
          </cell>
        </row>
        <row r="436">
          <cell r="A436" t="str">
            <v>12.A.006</v>
          </cell>
          <cell r="B436" t="str">
            <v>Fornec. e aplicação de moldura de gesso simples</v>
          </cell>
          <cell r="C436" t="str">
            <v>M</v>
          </cell>
          <cell r="D436">
            <v>4.46</v>
          </cell>
          <cell r="E436">
            <v>36526</v>
          </cell>
        </row>
        <row r="437">
          <cell r="A437" t="str">
            <v>12.A.007</v>
          </cell>
          <cell r="B437" t="str">
            <v>Tábuas de madeira maciça p/ forro - cedrinho mesclado, 18,5 x 1 cm</v>
          </cell>
          <cell r="C437" t="str">
            <v>M2</v>
          </cell>
          <cell r="D437">
            <v>16.54</v>
          </cell>
          <cell r="E437">
            <v>36526</v>
          </cell>
        </row>
        <row r="438">
          <cell r="A438" t="str">
            <v>12.A.008</v>
          </cell>
          <cell r="B438" t="str">
            <v>Forro de gesso acartonado removível com perfil "T" de aço galvanizado, placas de 0,62x1,25 m, e= 12,50 mm - colocado - (já incluso: material + M.O. + equipamentos)</v>
          </cell>
          <cell r="C438" t="str">
            <v>M2</v>
          </cell>
          <cell r="D438">
            <v>36.4</v>
          </cell>
          <cell r="E438">
            <v>39083</v>
          </cell>
        </row>
        <row r="439">
          <cell r="A439" t="str">
            <v>13.0.000</v>
          </cell>
          <cell r="B439" t="str">
            <v>Pisos</v>
          </cell>
        </row>
        <row r="440">
          <cell r="A440" t="str">
            <v>13.A.008</v>
          </cell>
          <cell r="B440" t="str">
            <v>Piso de ardósia 30 x 30 cm, assentado com cimento colante</v>
          </cell>
          <cell r="C440" t="str">
            <v>M2</v>
          </cell>
          <cell r="D440">
            <v>7.64</v>
          </cell>
          <cell r="E440">
            <v>37408</v>
          </cell>
        </row>
        <row r="441">
          <cell r="A441" t="str">
            <v>13.A.009</v>
          </cell>
          <cell r="B441" t="str">
            <v xml:space="preserve">Soleira de ardósia                                                                                                                                                                                                                                             </v>
          </cell>
          <cell r="C441" t="str">
            <v>M2</v>
          </cell>
          <cell r="D441">
            <v>44.11</v>
          </cell>
          <cell r="E441">
            <v>38718</v>
          </cell>
        </row>
        <row r="442">
          <cell r="A442" t="str">
            <v>13.A.010</v>
          </cell>
          <cell r="B442" t="str">
            <v>Junta plástica 1,00x1,00m p/piso em cimentado até 10 m2</v>
          </cell>
          <cell r="C442" t="str">
            <v>M2</v>
          </cell>
          <cell r="D442">
            <v>1.56</v>
          </cell>
          <cell r="E442">
            <v>35431</v>
          </cell>
        </row>
        <row r="443">
          <cell r="A443" t="str">
            <v>13.A.011</v>
          </cell>
          <cell r="B443" t="str">
            <v>Junta plástica 1,00x1,00m p/piso em cimentado acima de 10 até 30m2</v>
          </cell>
          <cell r="C443" t="str">
            <v>M2</v>
          </cell>
          <cell r="D443">
            <v>1.49</v>
          </cell>
          <cell r="E443">
            <v>35431</v>
          </cell>
        </row>
        <row r="444">
          <cell r="A444" t="str">
            <v>13.A.012</v>
          </cell>
          <cell r="B444" t="str">
            <v>Junta plástica 1,00x1,00 m p/piso em cimentado acima de 30 até 50m2</v>
          </cell>
          <cell r="C444" t="str">
            <v>M2</v>
          </cell>
          <cell r="D444">
            <v>1.39</v>
          </cell>
          <cell r="E444">
            <v>35431</v>
          </cell>
        </row>
        <row r="445">
          <cell r="A445" t="str">
            <v>13.A.013</v>
          </cell>
          <cell r="B445" t="str">
            <v>Junta plástica 1,00x1,00 m p/ piso em cimentado acima de 50 m2</v>
          </cell>
          <cell r="C445" t="str">
            <v>M2</v>
          </cell>
          <cell r="D445">
            <v>1.34</v>
          </cell>
          <cell r="E445">
            <v>35431</v>
          </cell>
        </row>
        <row r="446">
          <cell r="A446" t="str">
            <v>13.A.018</v>
          </cell>
          <cell r="B446" t="str">
            <v>Soleira concreto aparente incl cantoneira de ferro</v>
          </cell>
          <cell r="C446" t="str">
            <v>M</v>
          </cell>
          <cell r="D446">
            <v>15.04</v>
          </cell>
          <cell r="E446">
            <v>37408</v>
          </cell>
        </row>
        <row r="447">
          <cell r="A447" t="str">
            <v>13.A.019</v>
          </cell>
          <cell r="B447" t="str">
            <v>Fita anti-derrapante, faixa c/5 cm larg, 2 mm esp, aplic em degrau</v>
          </cell>
          <cell r="C447" t="str">
            <v>M</v>
          </cell>
          <cell r="D447">
            <v>11.72</v>
          </cell>
          <cell r="E447">
            <v>35431</v>
          </cell>
        </row>
        <row r="448">
          <cell r="A448" t="str">
            <v>13.A.020</v>
          </cell>
          <cell r="B448" t="str">
            <v>Passou p/a TABELA N.31 - 13.03.10 - Rodapé de grês cerâmico, tipo alta resistência</v>
          </cell>
          <cell r="C448" t="str">
            <v>M</v>
          </cell>
          <cell r="D448">
            <v>6.68</v>
          </cell>
          <cell r="E448">
            <v>35431</v>
          </cell>
        </row>
        <row r="449">
          <cell r="A449" t="str">
            <v>13.A.021</v>
          </cell>
          <cell r="B449" t="str">
            <v>Junta plástica p/ piso 3/4 x 1/8 "</v>
          </cell>
          <cell r="C449" t="str">
            <v>M</v>
          </cell>
          <cell r="D449">
            <v>1.06</v>
          </cell>
          <cell r="E449">
            <v>35431</v>
          </cell>
        </row>
        <row r="450">
          <cell r="A450" t="str">
            <v>13.A.022</v>
          </cell>
          <cell r="B450" t="str">
            <v>Cimentado queimado roletado</v>
          </cell>
          <cell r="C450" t="str">
            <v>M2</v>
          </cell>
          <cell r="D450">
            <v>15.51</v>
          </cell>
          <cell r="E450">
            <v>38718</v>
          </cell>
        </row>
        <row r="451">
          <cell r="A451" t="str">
            <v>13.A.023</v>
          </cell>
          <cell r="B451" t="str">
            <v>Assentamento de pisos c/ cimento e areia - 1:3</v>
          </cell>
          <cell r="C451" t="str">
            <v>M2</v>
          </cell>
          <cell r="D451">
            <v>10.77</v>
          </cell>
          <cell r="E451">
            <v>35431</v>
          </cell>
        </row>
        <row r="452">
          <cell r="A452" t="str">
            <v>13.A.024</v>
          </cell>
          <cell r="B452" t="str">
            <v>Assentamento de tijolo comum c/ rejuntamento de argamassa 1:3</v>
          </cell>
          <cell r="C452" t="str">
            <v>M2</v>
          </cell>
          <cell r="D452">
            <v>15.26</v>
          </cell>
          <cell r="E452">
            <v>35431</v>
          </cell>
        </row>
        <row r="453">
          <cell r="A453" t="str">
            <v>13.A.029</v>
          </cell>
          <cell r="B453" t="str">
            <v>Demolição de manta de fibra textil de nailon</v>
          </cell>
          <cell r="C453" t="str">
            <v>M2</v>
          </cell>
          <cell r="D453">
            <v>2.2400000000000002</v>
          </cell>
          <cell r="E453">
            <v>38108</v>
          </cell>
        </row>
        <row r="454">
          <cell r="A454" t="str">
            <v>13.A.030</v>
          </cell>
          <cell r="B454" t="str">
            <v>USAR 13.A.018 - Soleira concreto aparente incl cantoneira de ferro</v>
          </cell>
          <cell r="C454" t="str">
            <v>M</v>
          </cell>
          <cell r="D454">
            <v>10.72</v>
          </cell>
          <cell r="E454">
            <v>35431</v>
          </cell>
        </row>
        <row r="455">
          <cell r="A455" t="str">
            <v>13.A.031</v>
          </cell>
          <cell r="B455" t="str">
            <v>Retirada e assentamento de rodapé em ladrilho cerâmico h = 7 cm</v>
          </cell>
          <cell r="C455" t="str">
            <v>M2</v>
          </cell>
          <cell r="D455">
            <v>1.52</v>
          </cell>
          <cell r="E455">
            <v>36526</v>
          </cell>
        </row>
        <row r="456">
          <cell r="A456" t="str">
            <v>13.A.032</v>
          </cell>
          <cell r="B456" t="str">
            <v>Ladrilho hidráulico liso, em cores diversas - 20x20 cm</v>
          </cell>
          <cell r="C456" t="str">
            <v>M2</v>
          </cell>
          <cell r="D456">
            <v>38.74</v>
          </cell>
          <cell r="E456">
            <v>36526</v>
          </cell>
        </row>
        <row r="457">
          <cell r="A457" t="str">
            <v>13.A.033</v>
          </cell>
          <cell r="B457" t="str">
            <v xml:space="preserve">Pedra mineira - inclusive assentamento </v>
          </cell>
          <cell r="C457" t="str">
            <v>M2</v>
          </cell>
          <cell r="D457">
            <v>43.8</v>
          </cell>
          <cell r="E457">
            <v>36526</v>
          </cell>
        </row>
        <row r="458">
          <cell r="A458" t="str">
            <v>13.A.034</v>
          </cell>
          <cell r="B458" t="str">
            <v>Granito polido, forras de 20 mm - amêndoa - colocado</v>
          </cell>
          <cell r="C458" t="str">
            <v>M2</v>
          </cell>
          <cell r="D458">
            <v>170.87</v>
          </cell>
          <cell r="E458">
            <v>36526</v>
          </cell>
        </row>
        <row r="459">
          <cell r="A459" t="str">
            <v>13.A.035</v>
          </cell>
          <cell r="B459" t="str">
            <v>Recolocação de forras de pedras naturais - granito ou mármore</v>
          </cell>
          <cell r="C459" t="str">
            <v>M2</v>
          </cell>
          <cell r="D459">
            <v>5.77</v>
          </cell>
          <cell r="E459">
            <v>36526</v>
          </cell>
        </row>
        <row r="460">
          <cell r="A460" t="str">
            <v>13.A.036</v>
          </cell>
          <cell r="B460" t="str">
            <v>Ladrilho hidráulico liso, em cores diversas - 20x20 cm</v>
          </cell>
          <cell r="C460" t="str">
            <v>M2</v>
          </cell>
          <cell r="D460">
            <v>66.25</v>
          </cell>
          <cell r="E460">
            <v>38718</v>
          </cell>
        </row>
        <row r="461">
          <cell r="A461" t="str">
            <v>13.A.037</v>
          </cell>
          <cell r="B461" t="str">
            <v>Assoalho de chapa naval 15mm, c/ pintura hidrófuga</v>
          </cell>
          <cell r="C461" t="str">
            <v>M2</v>
          </cell>
          <cell r="D461">
            <v>18.55</v>
          </cell>
          <cell r="E461">
            <v>36526</v>
          </cell>
        </row>
        <row r="462">
          <cell r="A462" t="str">
            <v>13.A.038</v>
          </cell>
          <cell r="B462" t="str">
            <v>ES - 2   Escada de concreto, degraus 15 x 30 cm</v>
          </cell>
          <cell r="C462" t="str">
            <v>M2</v>
          </cell>
          <cell r="D462">
            <v>108</v>
          </cell>
          <cell r="E462">
            <v>39264</v>
          </cell>
        </row>
        <row r="463">
          <cell r="A463" t="str">
            <v>13.A.039</v>
          </cell>
          <cell r="B463" t="str">
            <v>P.Pic-17  Piso de concreto c/ junta de mosaico português</v>
          </cell>
          <cell r="C463" t="str">
            <v>M2</v>
          </cell>
          <cell r="D463">
            <v>30.23</v>
          </cell>
          <cell r="E463">
            <v>36526</v>
          </cell>
        </row>
        <row r="464">
          <cell r="A464" t="str">
            <v>13.A.040</v>
          </cell>
          <cell r="B464" t="str">
            <v>Piso em ardósia, em placas, esp. 1,5 cm , colocado</v>
          </cell>
          <cell r="C464" t="str">
            <v>M2</v>
          </cell>
          <cell r="D464">
            <v>22</v>
          </cell>
          <cell r="E464">
            <v>36526</v>
          </cell>
        </row>
        <row r="465">
          <cell r="A465" t="str">
            <v>13.A.041</v>
          </cell>
          <cell r="B465" t="str">
            <v>Piso asfáltico sobre base de terra compactada p/ quadra de bocha</v>
          </cell>
          <cell r="C465" t="str">
            <v>M2</v>
          </cell>
          <cell r="D465">
            <v>2.25</v>
          </cell>
          <cell r="E465">
            <v>37408</v>
          </cell>
        </row>
        <row r="466">
          <cell r="A466" t="str">
            <v>13.A.042</v>
          </cell>
          <cell r="B466" t="str">
            <v>Piso em areia compactada h = 10,00 cm sobre base de terra</v>
          </cell>
          <cell r="C466" t="str">
            <v>M2</v>
          </cell>
          <cell r="D466">
            <v>10.84</v>
          </cell>
          <cell r="E466">
            <v>39264</v>
          </cell>
        </row>
        <row r="467">
          <cell r="A467" t="str">
            <v>13.A.043</v>
          </cell>
          <cell r="B467" t="str">
            <v>Resina acrílica p/ proteção de pisos cerâmicos</v>
          </cell>
          <cell r="C467" t="str">
            <v>M2</v>
          </cell>
          <cell r="D467">
            <v>8.14</v>
          </cell>
          <cell r="E467">
            <v>38108</v>
          </cell>
        </row>
        <row r="468">
          <cell r="A468" t="str">
            <v>13.A.044</v>
          </cell>
          <cell r="B468" t="str">
            <v>Concreto desempenado armado e alisado com junta plástica - 8 cm</v>
          </cell>
          <cell r="C468" t="str">
            <v>M2</v>
          </cell>
          <cell r="D468">
            <v>33.64</v>
          </cell>
          <cell r="E468">
            <v>37408</v>
          </cell>
        </row>
        <row r="469">
          <cell r="A469" t="str">
            <v>13.A.045</v>
          </cell>
          <cell r="B469" t="str">
            <v>Passeio de ladrilho hidraulico,inclusive preparo de caixa e base de concreto com 5 cm de espessura</v>
          </cell>
          <cell r="C469" t="str">
            <v>M2</v>
          </cell>
          <cell r="D469">
            <v>46.7</v>
          </cell>
          <cell r="E469">
            <v>37408</v>
          </cell>
        </row>
        <row r="470">
          <cell r="A470" t="str">
            <v>13.A.046</v>
          </cell>
          <cell r="B470" t="str">
            <v>Piso cerâmico esmalt. 30 x 30 cm - assent. Com arg. Colante</v>
          </cell>
          <cell r="C470" t="str">
            <v>M2</v>
          </cell>
          <cell r="D470">
            <v>15.4</v>
          </cell>
          <cell r="E470">
            <v>37408</v>
          </cell>
        </row>
        <row r="471">
          <cell r="A471" t="str">
            <v>13.A.047</v>
          </cell>
          <cell r="B471" t="str">
            <v>Soleira de Granito</v>
          </cell>
          <cell r="C471" t="str">
            <v>M2</v>
          </cell>
          <cell r="D471">
            <v>229.34</v>
          </cell>
          <cell r="E471">
            <v>39264</v>
          </cell>
        </row>
        <row r="472">
          <cell r="A472" t="str">
            <v>13.A.048</v>
          </cell>
          <cell r="B472" t="str">
            <v>Revestimento ceramico Gail, 240 x 116 mm - cor 1000, assent. arg. Colante</v>
          </cell>
          <cell r="C472" t="str">
            <v>M2</v>
          </cell>
          <cell r="D472">
            <v>34.979999999999997</v>
          </cell>
          <cell r="E472">
            <v>38108</v>
          </cell>
        </row>
        <row r="473">
          <cell r="A473" t="str">
            <v>13.A.049</v>
          </cell>
          <cell r="B473" t="str">
            <v>Piso solo cimento</v>
          </cell>
          <cell r="C473" t="str">
            <v>M3</v>
          </cell>
          <cell r="D473">
            <v>63.49</v>
          </cell>
          <cell r="E473">
            <v>39264</v>
          </cell>
        </row>
        <row r="474">
          <cell r="A474" t="str">
            <v>13.A.050</v>
          </cell>
          <cell r="B474" t="str">
            <v>Piso cerâmico esmalt. 40 x 40 cm - assent. Arg. Colante</v>
          </cell>
          <cell r="C474" t="str">
            <v>M2</v>
          </cell>
          <cell r="D474">
            <v>32.43</v>
          </cell>
          <cell r="E474">
            <v>39264</v>
          </cell>
        </row>
        <row r="475">
          <cell r="A475" t="str">
            <v>13.A.051</v>
          </cell>
          <cell r="B475" t="str">
            <v>Soleira cimentada de 15 cm</v>
          </cell>
          <cell r="C475" t="str">
            <v>M</v>
          </cell>
          <cell r="D475">
            <v>2.85</v>
          </cell>
          <cell r="E475">
            <v>38108</v>
          </cell>
        </row>
        <row r="476">
          <cell r="A476" t="str">
            <v>13.A.052</v>
          </cell>
          <cell r="B476" t="str">
            <v>Piso intertravado de concreto - 8,0 cm, usar o item 17.02.11 EDIF</v>
          </cell>
          <cell r="C476" t="str">
            <v>M2</v>
          </cell>
          <cell r="D476">
            <v>36.85</v>
          </cell>
          <cell r="E476">
            <v>39264</v>
          </cell>
        </row>
        <row r="477">
          <cell r="A477" t="str">
            <v>13.A.053</v>
          </cell>
          <cell r="B477" t="str">
            <v>Piso intertravado de concreto - 6,0 cm, usar o item 17.02.10 EDIF</v>
          </cell>
          <cell r="C477" t="str">
            <v>M2</v>
          </cell>
          <cell r="D477">
            <v>32.28</v>
          </cell>
          <cell r="E477">
            <v>39264</v>
          </cell>
        </row>
        <row r="478">
          <cell r="A478" t="str">
            <v>13.A.054</v>
          </cell>
          <cell r="B478" t="str">
            <v>Piso de pedrisco c/ orla de concreto (Det. Pi-83) - Larg. = 1,0 m</v>
          </cell>
          <cell r="C478" t="str">
            <v>M</v>
          </cell>
          <cell r="D478">
            <v>120.22</v>
          </cell>
          <cell r="E478">
            <v>39083</v>
          </cell>
        </row>
        <row r="479">
          <cell r="A479" t="str">
            <v>13.A.055</v>
          </cell>
          <cell r="B479" t="str">
            <v>Piso de ardósia sete lagoas, fornec. e colocação, inclusive rodapé.</v>
          </cell>
          <cell r="C479" t="str">
            <v>M2</v>
          </cell>
          <cell r="D479">
            <v>44.11</v>
          </cell>
          <cell r="E479">
            <v>38718</v>
          </cell>
        </row>
        <row r="480">
          <cell r="A480" t="str">
            <v>13.A.056</v>
          </cell>
          <cell r="B480" t="str">
            <v>Recolocação de lajota sextava  de concreto, articulada 6,0 cm</v>
          </cell>
          <cell r="C480" t="str">
            <v>M2</v>
          </cell>
          <cell r="D480">
            <v>13.6</v>
          </cell>
          <cell r="E480">
            <v>38718</v>
          </cell>
        </row>
        <row r="481">
          <cell r="A481" t="str">
            <v>13.A.057</v>
          </cell>
          <cell r="B481" t="str">
            <v>Recolocação de piso intertravado de concreto</v>
          </cell>
          <cell r="C481" t="str">
            <v>M2</v>
          </cell>
          <cell r="D481">
            <v>10.34</v>
          </cell>
          <cell r="E481">
            <v>38899</v>
          </cell>
        </row>
        <row r="482">
          <cell r="A482" t="str">
            <v>13.A.058</v>
          </cell>
          <cell r="B482" t="str">
            <v>Piso drenante de concreto, fornec e instalação - Det. Pi-102</v>
          </cell>
          <cell r="C482" t="str">
            <v>M2</v>
          </cell>
          <cell r="D482">
            <v>68.95</v>
          </cell>
          <cell r="E482">
            <v>39264</v>
          </cell>
        </row>
        <row r="483">
          <cell r="A483" t="str">
            <v>13.A.059</v>
          </cell>
          <cell r="B483" t="str">
            <v>Piso de pedra São Tomé, fornec e assentamento - Det. Pi - 89</v>
          </cell>
          <cell r="C483" t="str">
            <v>M2</v>
          </cell>
          <cell r="D483">
            <v>88.13</v>
          </cell>
          <cell r="E483">
            <v>38899</v>
          </cell>
        </row>
        <row r="484">
          <cell r="A484" t="str">
            <v>13.A.060</v>
          </cell>
          <cell r="B484" t="str">
            <v>Piso de terra batida, esp = 20,00 cm - Det. Pi - 98</v>
          </cell>
          <cell r="C484" t="str">
            <v>M2</v>
          </cell>
          <cell r="D484">
            <v>19.54</v>
          </cell>
          <cell r="E484">
            <v>39264</v>
          </cell>
        </row>
        <row r="485">
          <cell r="A485" t="str">
            <v>13.A.061</v>
          </cell>
          <cell r="B485" t="str">
            <v>Piso de areia, esp = 40 cm - Det. Pi - 103</v>
          </cell>
          <cell r="C485" t="str">
            <v>M2</v>
          </cell>
          <cell r="D485">
            <v>31.48</v>
          </cell>
          <cell r="E485">
            <v>39264</v>
          </cell>
        </row>
        <row r="486">
          <cell r="A486" t="str">
            <v>13.A.062</v>
          </cell>
          <cell r="B486" t="str">
            <v>Rejuntamento de blocos intertravados de concreto junto ao alinhamento da edificação</v>
          </cell>
          <cell r="C486" t="str">
            <v>M</v>
          </cell>
          <cell r="D486">
            <v>5.07</v>
          </cell>
          <cell r="E486">
            <v>39083</v>
          </cell>
        </row>
        <row r="487">
          <cell r="A487" t="str">
            <v>13.A.063</v>
          </cell>
          <cell r="B487" t="str">
            <v>Piso intertravado de concreto - trama (6,0 cm) - junta cimentada, Det. Pi-107</v>
          </cell>
          <cell r="C487" t="str">
            <v>M2</v>
          </cell>
          <cell r="D487">
            <v>49.97</v>
          </cell>
          <cell r="E487">
            <v>39264</v>
          </cell>
        </row>
        <row r="488">
          <cell r="A488" t="str">
            <v>13.A.064</v>
          </cell>
          <cell r="B488" t="str">
            <v>Piso em concreto colorido com pó xadrez - esp = 7,0 cm</v>
          </cell>
          <cell r="C488" t="str">
            <v>M2</v>
          </cell>
          <cell r="D488">
            <v>72.27</v>
          </cell>
          <cell r="E488">
            <v>39264</v>
          </cell>
        </row>
        <row r="489">
          <cell r="A489" t="str">
            <v>13.A.065</v>
          </cell>
          <cell r="B489" t="str">
            <v>Piso de concreto simples com agregado reciclado, desempanado, com junta plástica - 20 kg cim/m3</v>
          </cell>
          <cell r="C489" t="str">
            <v>M3</v>
          </cell>
          <cell r="D489">
            <v>359.37</v>
          </cell>
          <cell r="E489">
            <v>39264</v>
          </cell>
        </row>
        <row r="490">
          <cell r="A490" t="str">
            <v>13.A.066</v>
          </cell>
          <cell r="B490" t="str">
            <v>Piso de borracha reciclada - áreas externas</v>
          </cell>
          <cell r="C490" t="str">
            <v>M2</v>
          </cell>
          <cell r="D490">
            <v>225</v>
          </cell>
          <cell r="E490">
            <v>39264</v>
          </cell>
        </row>
        <row r="491">
          <cell r="A491" t="str">
            <v>13.A.067</v>
          </cell>
          <cell r="B491" t="str">
            <v>Piso em concreto armado, colorido com pó xadrez - esp= 7,0 cm</v>
          </cell>
          <cell r="C491" t="str">
            <v>M2</v>
          </cell>
          <cell r="D491">
            <v>73.42</v>
          </cell>
          <cell r="E491">
            <v>39264</v>
          </cell>
        </row>
        <row r="492">
          <cell r="A492" t="str">
            <v>13.A.068</v>
          </cell>
          <cell r="B492" t="str">
            <v xml:space="preserve">Es-4 Escada de concreto, 15 x 35 cm </v>
          </cell>
          <cell r="C492" t="str">
            <v>M2</v>
          </cell>
          <cell r="D492">
            <v>108.07</v>
          </cell>
          <cell r="E492">
            <v>39264</v>
          </cell>
        </row>
        <row r="493">
          <cell r="A493" t="str">
            <v>13.A.069</v>
          </cell>
          <cell r="B493" t="str">
            <v>Piso de concreto intertravado colorido - 6,0 cm</v>
          </cell>
          <cell r="C493" t="str">
            <v>M2</v>
          </cell>
          <cell r="D493">
            <v>38.69</v>
          </cell>
          <cell r="E493">
            <v>39264</v>
          </cell>
        </row>
        <row r="494">
          <cell r="A494" t="str">
            <v>13.A.070</v>
          </cell>
          <cell r="B494" t="str">
            <v>Piso de concreto intertravado colorido - 8,0 cm</v>
          </cell>
          <cell r="C494" t="str">
            <v>M2</v>
          </cell>
          <cell r="D494">
            <v>48.3</v>
          </cell>
          <cell r="E494">
            <v>39264</v>
          </cell>
        </row>
        <row r="495">
          <cell r="A495" t="str">
            <v>13.A.071</v>
          </cell>
          <cell r="B495" t="str">
            <v>FORRAÇÃO DE CARPETE PARA TRAFEGO PESADO - COLOCADO</v>
          </cell>
          <cell r="C495" t="str">
            <v>M2</v>
          </cell>
          <cell r="D495">
            <v>62.47</v>
          </cell>
          <cell r="E495">
            <v>39264</v>
          </cell>
        </row>
        <row r="496">
          <cell r="A496" t="str">
            <v>14.0.000</v>
          </cell>
          <cell r="B496" t="str">
            <v>Vidros</v>
          </cell>
        </row>
        <row r="497">
          <cell r="A497" t="str">
            <v>14.A.003</v>
          </cell>
          <cell r="B497" t="str">
            <v>Vidro plano p/ caixilho, temperado, 10 mm - bronze ou cinza</v>
          </cell>
          <cell r="C497" t="str">
            <v>M2</v>
          </cell>
          <cell r="D497">
            <v>215.1</v>
          </cell>
          <cell r="E497">
            <v>36526</v>
          </cell>
        </row>
        <row r="498">
          <cell r="A498" t="str">
            <v>14.A.004</v>
          </cell>
          <cell r="B498" t="str">
            <v>Vidro Laminado espessura 8 mm incolor liso</v>
          </cell>
          <cell r="C498" t="str">
            <v>m2</v>
          </cell>
          <cell r="D498">
            <v>228.63</v>
          </cell>
          <cell r="E498">
            <v>39264</v>
          </cell>
        </row>
        <row r="499">
          <cell r="A499" t="str">
            <v>15.0.000</v>
          </cell>
          <cell r="B499" t="str">
            <v>Pintura</v>
          </cell>
        </row>
        <row r="500">
          <cell r="A500" t="str">
            <v>15.A.002</v>
          </cell>
          <cell r="B500" t="str">
            <v>USAR O ITEM 15.A.005 - Pintura protetora c/ neutrol ou sim. em madei/to de telhado</v>
          </cell>
          <cell r="C500" t="str">
            <v>M2</v>
          </cell>
          <cell r="D500">
            <v>0.87</v>
          </cell>
          <cell r="E500">
            <v>36526</v>
          </cell>
        </row>
        <row r="501">
          <cell r="A501" t="str">
            <v>15.A.004</v>
          </cell>
          <cell r="B501" t="str">
            <v>Tinta epóxi - exterior de tubos e condutores</v>
          </cell>
          <cell r="C501" t="str">
            <v>M</v>
          </cell>
          <cell r="D501">
            <v>6.63</v>
          </cell>
          <cell r="E501">
            <v>35431</v>
          </cell>
        </row>
        <row r="502">
          <cell r="A502" t="str">
            <v>15.A.005</v>
          </cell>
          <cell r="B502" t="str">
            <v>Tratam. imunizante p/madeiramento c/Penetrol cupim ou similar</v>
          </cell>
          <cell r="C502" t="str">
            <v>M2</v>
          </cell>
          <cell r="D502">
            <v>5.98</v>
          </cell>
          <cell r="E502">
            <v>38899</v>
          </cell>
        </row>
        <row r="503">
          <cell r="A503" t="str">
            <v>15.A.006</v>
          </cell>
          <cell r="B503" t="str">
            <v>USAR O ITEM 15.A.005 - Líquido imunizante em madeira aparente</v>
          </cell>
          <cell r="C503" t="str">
            <v>M2</v>
          </cell>
          <cell r="D503">
            <v>2.77</v>
          </cell>
          <cell r="E503">
            <v>36526</v>
          </cell>
        </row>
        <row r="504">
          <cell r="A504" t="str">
            <v>15.A.008</v>
          </cell>
          <cell r="B504" t="str">
            <v>Pintura protetora - tinta, sobre látex PVA/revest/o acrílico, superfície não pichada</v>
          </cell>
          <cell r="C504" t="str">
            <v>M2</v>
          </cell>
          <cell r="D504">
            <v>7.06</v>
          </cell>
          <cell r="E504">
            <v>35431</v>
          </cell>
        </row>
        <row r="505">
          <cell r="A505" t="str">
            <v>15.A.009</v>
          </cell>
          <cell r="B505" t="str">
            <v>Pintura protetora - verniz, sobre látex PVA/revest/o acrílico, superfície não pichada</v>
          </cell>
          <cell r="C505" t="str">
            <v>M2</v>
          </cell>
          <cell r="D505">
            <v>7.77</v>
          </cell>
          <cell r="E505">
            <v>36526</v>
          </cell>
        </row>
        <row r="506">
          <cell r="A506" t="str">
            <v>15.A.010</v>
          </cell>
          <cell r="B506" t="str">
            <v>Pintura protetora - tinta, sobre látex PVA/revest/o acrílico, superfície pichada</v>
          </cell>
          <cell r="C506" t="str">
            <v>M2</v>
          </cell>
          <cell r="D506">
            <v>9.84</v>
          </cell>
          <cell r="E506">
            <v>35431</v>
          </cell>
        </row>
        <row r="507">
          <cell r="A507" t="str">
            <v>15.A.011</v>
          </cell>
          <cell r="B507" t="str">
            <v>Verniz fosco com filtro solar - uma demão</v>
          </cell>
          <cell r="C507" t="str">
            <v>M2</v>
          </cell>
          <cell r="D507">
            <v>3.7</v>
          </cell>
          <cell r="E507">
            <v>35432</v>
          </cell>
        </row>
        <row r="508">
          <cell r="A508" t="str">
            <v>15.A.012</v>
          </cell>
          <cell r="B508" t="str">
            <v>Verniz brilhante com filtro solar - uma demão</v>
          </cell>
          <cell r="C508" t="str">
            <v>M2</v>
          </cell>
          <cell r="D508">
            <v>3.56</v>
          </cell>
          <cell r="E508">
            <v>35433</v>
          </cell>
        </row>
        <row r="509">
          <cell r="A509" t="str">
            <v>15.A.013</v>
          </cell>
          <cell r="B509" t="str">
            <v>Quartzo acrílico - pintura em duas demãos</v>
          </cell>
          <cell r="C509" t="str">
            <v>M2</v>
          </cell>
          <cell r="D509">
            <v>18.329999999999998</v>
          </cell>
          <cell r="E509">
            <v>36526</v>
          </cell>
        </row>
        <row r="510">
          <cell r="A510" t="str">
            <v>15.A.014</v>
          </cell>
          <cell r="B510" t="str">
            <v>Esmalte sintético - concreto ou reboco c/ massa corrida</v>
          </cell>
          <cell r="C510" t="str">
            <v>M2</v>
          </cell>
          <cell r="D510">
            <v>8.39</v>
          </cell>
          <cell r="E510">
            <v>36526</v>
          </cell>
        </row>
        <row r="511">
          <cell r="A511" t="str">
            <v>15.A.015</v>
          </cell>
          <cell r="B511" t="str">
            <v xml:space="preserve">Imunizante para madeira bruta da ponte - Pq. Chico Mendes </v>
          </cell>
          <cell r="C511" t="str">
            <v>M2</v>
          </cell>
          <cell r="D511">
            <v>7.1</v>
          </cell>
          <cell r="E511">
            <v>36526</v>
          </cell>
        </row>
        <row r="512">
          <cell r="A512" t="str">
            <v>15.A.016</v>
          </cell>
          <cell r="B512" t="str">
            <v>Pintura texto e logotipo PMSP - Pq. Campo da Vinha</v>
          </cell>
          <cell r="C512" t="str">
            <v>UN</v>
          </cell>
          <cell r="D512">
            <v>688.04</v>
          </cell>
          <cell r="E512">
            <v>37408</v>
          </cell>
        </row>
        <row r="513">
          <cell r="A513" t="str">
            <v>15.A.017</v>
          </cell>
          <cell r="B513" t="str">
            <v>Madeiramento de telhado, peroba - peças especiais</v>
          </cell>
          <cell r="C513" t="str">
            <v>M3</v>
          </cell>
          <cell r="D513">
            <v>1649.52</v>
          </cell>
          <cell r="E513">
            <v>39264</v>
          </cell>
        </row>
        <row r="514">
          <cell r="A514" t="str">
            <v>15.A.018</v>
          </cell>
          <cell r="B514" t="str">
            <v>Placa de chapa de aço galvanizado - (0,40 X 0,30 m) com pintura eletrostática e adesivada</v>
          </cell>
          <cell r="C514" t="str">
            <v>UN</v>
          </cell>
          <cell r="D514">
            <v>254.33</v>
          </cell>
          <cell r="E514">
            <v>39264</v>
          </cell>
        </row>
        <row r="515">
          <cell r="A515" t="str">
            <v>15.A.019</v>
          </cell>
          <cell r="B515" t="str">
            <v>Pintura eletrostática para protetor de arvore de duas pernas - material e serviços</v>
          </cell>
          <cell r="C515" t="str">
            <v>UN</v>
          </cell>
          <cell r="D515">
            <v>35.22</v>
          </cell>
          <cell r="E515">
            <v>39264</v>
          </cell>
        </row>
        <row r="516">
          <cell r="A516" t="str">
            <v>17.0.000</v>
          </cell>
          <cell r="B516" t="str">
            <v>Serviços complementares</v>
          </cell>
        </row>
        <row r="517">
          <cell r="A517" t="str">
            <v>17.A.001</v>
          </cell>
          <cell r="B517" t="str">
            <v>Bancada de ardósia, esp = 3,0 cm</v>
          </cell>
          <cell r="C517" t="str">
            <v>M2</v>
          </cell>
          <cell r="D517">
            <v>90.18</v>
          </cell>
          <cell r="E517">
            <v>37408</v>
          </cell>
        </row>
        <row r="518">
          <cell r="A518" t="str">
            <v>17.A.002</v>
          </cell>
          <cell r="B518" t="str">
            <v>Recolocação de gradil tipo parque inclusive mureta e fundações</v>
          </cell>
          <cell r="C518" t="str">
            <v>M</v>
          </cell>
          <cell r="D518">
            <v>74.86</v>
          </cell>
          <cell r="E518">
            <v>35431</v>
          </cell>
        </row>
        <row r="519">
          <cell r="A519" t="str">
            <v>17.A.003</v>
          </cell>
          <cell r="B519" t="str">
            <v>Retirada de gradil tipo parque inclusive mureta</v>
          </cell>
          <cell r="C519" t="str">
            <v>M</v>
          </cell>
          <cell r="D519">
            <v>15.61</v>
          </cell>
          <cell r="E519">
            <v>39264</v>
          </cell>
        </row>
        <row r="520">
          <cell r="A520" t="str">
            <v>17.A.004</v>
          </cell>
          <cell r="B520" t="str">
            <v>Gradil tipo parque com mureta sobre muro de arrimo</v>
          </cell>
          <cell r="C520" t="str">
            <v>M</v>
          </cell>
          <cell r="D520">
            <v>216.19</v>
          </cell>
          <cell r="E520">
            <v>36526</v>
          </cell>
        </row>
        <row r="521">
          <cell r="A521" t="str">
            <v>17.A.014</v>
          </cell>
          <cell r="B521" t="str">
            <v>Fornecimento e espalhamento de pedrisco</v>
          </cell>
          <cell r="C521" t="str">
            <v>M3</v>
          </cell>
          <cell r="D521">
            <v>40.57</v>
          </cell>
          <cell r="E521">
            <v>38899</v>
          </cell>
        </row>
        <row r="522">
          <cell r="A522" t="str">
            <v>17.A.015</v>
          </cell>
          <cell r="B522" t="str">
            <v>Fornecimento e aplicação de pedra n. 2</v>
          </cell>
          <cell r="C522" t="str">
            <v>M3</v>
          </cell>
          <cell r="D522">
            <v>37.28</v>
          </cell>
          <cell r="E522">
            <v>35435</v>
          </cell>
        </row>
        <row r="523">
          <cell r="A523" t="str">
            <v>17.A.017</v>
          </cell>
          <cell r="B523" t="str">
            <v>Orla de concreto p/ separação de canteiro - det. OR-4</v>
          </cell>
          <cell r="C523" t="str">
            <v>M</v>
          </cell>
          <cell r="D523">
            <v>21.01</v>
          </cell>
          <cell r="E523">
            <v>38108</v>
          </cell>
        </row>
        <row r="524">
          <cell r="A524" t="str">
            <v>17.A.018</v>
          </cell>
          <cell r="B524" t="str">
            <v>Piso cimentado c/caixa de terra p/ árvore 1 x 1 m - det. PI-10</v>
          </cell>
          <cell r="C524" t="str">
            <v>M2</v>
          </cell>
          <cell r="D524">
            <v>22.68</v>
          </cell>
          <cell r="E524">
            <v>38108</v>
          </cell>
        </row>
        <row r="525">
          <cell r="A525" t="str">
            <v>17.A.019</v>
          </cell>
          <cell r="B525" t="str">
            <v>Piso ciment quadric tipo "Prefeitura",50x50cm,juntas emulsão asfált</v>
          </cell>
          <cell r="C525" t="str">
            <v>M2</v>
          </cell>
          <cell r="D525">
            <v>15.58</v>
          </cell>
          <cell r="E525">
            <v>35432</v>
          </cell>
        </row>
        <row r="526">
          <cell r="A526" t="str">
            <v>17.A.022</v>
          </cell>
          <cell r="B526" t="str">
            <v>Banco de concreto 2,40 x 0,40 m - det. DPBA-01, antigo det. BA-3</v>
          </cell>
          <cell r="C526" t="str">
            <v>UN</v>
          </cell>
          <cell r="D526">
            <v>298.45</v>
          </cell>
          <cell r="E526">
            <v>39264</v>
          </cell>
        </row>
        <row r="527">
          <cell r="A527" t="str">
            <v>17.A.023</v>
          </cell>
          <cell r="B527" t="str">
            <v>Mesa - banco em blocos de concreto estrutural aparente - Det. P.Mes-02</v>
          </cell>
          <cell r="C527" t="str">
            <v>UN</v>
          </cell>
          <cell r="D527">
            <v>201.79</v>
          </cell>
          <cell r="E527">
            <v>39264</v>
          </cell>
        </row>
        <row r="528">
          <cell r="A528" t="str">
            <v>17.A.030</v>
          </cell>
          <cell r="B528" t="str">
            <v>Piso de terra compactada - L=1,50m,incl limpeza do terreno</v>
          </cell>
          <cell r="C528" t="str">
            <v>M</v>
          </cell>
          <cell r="D528">
            <v>10.16</v>
          </cell>
          <cell r="E528">
            <v>38718</v>
          </cell>
        </row>
        <row r="529">
          <cell r="A529" t="str">
            <v>17.A.031</v>
          </cell>
          <cell r="B529" t="str">
            <v>Drenagem de play ground - L = 0,90 m</v>
          </cell>
          <cell r="C529" t="str">
            <v>M</v>
          </cell>
          <cell r="D529">
            <v>35.68</v>
          </cell>
          <cell r="E529">
            <v>38108</v>
          </cell>
        </row>
        <row r="530">
          <cell r="A530" t="str">
            <v>17.A.032</v>
          </cell>
          <cell r="B530" t="str">
            <v>Assentamento pedra de mão no espelho d` água - Pq. Darcy Silva</v>
          </cell>
          <cell r="C530" t="str">
            <v>GL</v>
          </cell>
          <cell r="D530">
            <v>294.04000000000002</v>
          </cell>
          <cell r="E530">
            <v>38108</v>
          </cell>
        </row>
        <row r="531">
          <cell r="A531" t="str">
            <v>17.A.033</v>
          </cell>
          <cell r="B531" t="str">
            <v>Retirada de tela de proteção</v>
          </cell>
          <cell r="C531" t="str">
            <v>M2</v>
          </cell>
          <cell r="D531">
            <v>4.92</v>
          </cell>
          <cell r="E531">
            <v>38108</v>
          </cell>
        </row>
        <row r="532">
          <cell r="A532" t="str">
            <v>17.A.034</v>
          </cell>
          <cell r="B532" t="str">
            <v>Gradil tipo parque c/mureta e fund - det DEPAVE revisado-DPGP A/E-01</v>
          </cell>
          <cell r="C532" t="str">
            <v>M</v>
          </cell>
          <cell r="D532">
            <v>293.36</v>
          </cell>
          <cell r="E532">
            <v>36526</v>
          </cell>
        </row>
        <row r="533">
          <cell r="A533" t="str">
            <v>17.A.041</v>
          </cell>
          <cell r="B533" t="str">
            <v>Fornec. coloc. placa sinaliz. vert., tipo "A", 550x100x15 cm</v>
          </cell>
          <cell r="C533" t="str">
            <v>UN</v>
          </cell>
          <cell r="D533">
            <v>8704.51</v>
          </cell>
          <cell r="E533">
            <v>38108</v>
          </cell>
        </row>
        <row r="534">
          <cell r="A534" t="str">
            <v>17.A.042</v>
          </cell>
          <cell r="B534" t="str">
            <v>Fornec. coloc. placa sinaliz. vert., tipo "B", 240x60x10 cm</v>
          </cell>
          <cell r="C534" t="str">
            <v>UN</v>
          </cell>
          <cell r="D534">
            <v>2411.96</v>
          </cell>
          <cell r="E534">
            <v>38108</v>
          </cell>
        </row>
        <row r="535">
          <cell r="A535" t="str">
            <v>17.A.043</v>
          </cell>
          <cell r="B535" t="str">
            <v>Fornec. coloc. placa sinaliz. vert., tipo "B", f/v, 240x60x10 cm</v>
          </cell>
          <cell r="C535" t="str">
            <v>UN</v>
          </cell>
          <cell r="D535">
            <v>4781.57</v>
          </cell>
          <cell r="E535">
            <v>38108</v>
          </cell>
        </row>
        <row r="536">
          <cell r="A536" t="str">
            <v>17.A.044</v>
          </cell>
          <cell r="B536" t="str">
            <v>Fornec. coloc. placa sinaliz. vert., tipo "C", frente,120x60x10 cm</v>
          </cell>
          <cell r="C536" t="str">
            <v>UN</v>
          </cell>
          <cell r="D536">
            <v>1231.95</v>
          </cell>
          <cell r="E536">
            <v>38108</v>
          </cell>
        </row>
        <row r="537">
          <cell r="A537" t="str">
            <v>17.A.045</v>
          </cell>
          <cell r="B537" t="str">
            <v>Fornec. coloc. placa sinaliz. vert., tipo "D", 30x20x1,5 cm</v>
          </cell>
          <cell r="C537" t="str">
            <v>UN</v>
          </cell>
          <cell r="D537">
            <v>95.24</v>
          </cell>
          <cell r="E537">
            <v>38108</v>
          </cell>
        </row>
        <row r="538">
          <cell r="A538" t="str">
            <v>17.A.046</v>
          </cell>
          <cell r="B538" t="str">
            <v>Fornec. coloc. placa sinaliz. vert., tipo "B1", frente, 300x60x10 cm</v>
          </cell>
          <cell r="C538" t="str">
            <v>UN</v>
          </cell>
          <cell r="D538">
            <v>1560.37</v>
          </cell>
          <cell r="E538">
            <v>35436</v>
          </cell>
        </row>
        <row r="539">
          <cell r="A539" t="str">
            <v>17.A.053</v>
          </cell>
          <cell r="B539" t="str">
            <v>Retirada de gradil GPM-1 incl mureta</v>
          </cell>
          <cell r="C539" t="str">
            <v>M</v>
          </cell>
          <cell r="D539">
            <v>9.85</v>
          </cell>
          <cell r="E539">
            <v>35437</v>
          </cell>
        </row>
        <row r="540">
          <cell r="A540" t="str">
            <v>17.A.054</v>
          </cell>
          <cell r="B540" t="str">
            <v>Recolocação de gradil GPM-1 incl mureta</v>
          </cell>
          <cell r="C540" t="str">
            <v>M</v>
          </cell>
          <cell r="D540">
            <v>40.880000000000003</v>
          </cell>
          <cell r="E540">
            <v>35438</v>
          </cell>
        </row>
        <row r="541">
          <cell r="A541" t="str">
            <v>17.A.056</v>
          </cell>
          <cell r="B541" t="str">
            <v>Orla de paralelepípedo sobre lastro de concreto</v>
          </cell>
          <cell r="C541" t="str">
            <v>M</v>
          </cell>
          <cell r="D541">
            <v>4.71</v>
          </cell>
          <cell r="E541">
            <v>37408</v>
          </cell>
        </row>
        <row r="542">
          <cell r="A542" t="str">
            <v>17.A.057</v>
          </cell>
          <cell r="B542" t="str">
            <v>Abrigo p/lixo HV-19 - l = 1,66 m</v>
          </cell>
          <cell r="C542" t="str">
            <v>UN</v>
          </cell>
          <cell r="D542">
            <v>310.32</v>
          </cell>
          <cell r="E542">
            <v>35440</v>
          </cell>
        </row>
        <row r="543">
          <cell r="A543" t="str">
            <v>17.A.059</v>
          </cell>
          <cell r="B543" t="str">
            <v>Demolição de paredes com toras de madeira h até 3 m</v>
          </cell>
          <cell r="C543" t="str">
            <v>M2</v>
          </cell>
          <cell r="D543">
            <v>0.6</v>
          </cell>
          <cell r="E543">
            <v>35441</v>
          </cell>
        </row>
        <row r="544">
          <cell r="A544" t="str">
            <v>17.A.060</v>
          </cell>
          <cell r="B544" t="str">
            <v>Passou p/a TABELA N.31 - 17.04.12 - Limpeza de superfície de concreto por hidrojateamento</v>
          </cell>
          <cell r="C544" t="str">
            <v>M2</v>
          </cell>
          <cell r="D544">
            <v>4</v>
          </cell>
          <cell r="E544">
            <v>35442</v>
          </cell>
        </row>
        <row r="545">
          <cell r="A545" t="str">
            <v>17.A.061</v>
          </cell>
          <cell r="B545" t="str">
            <v>Passou p/a TABELA N.31 - 17.03.55 - Demarc. de quadra com tinta a base de resina epóxi - voleibol</v>
          </cell>
          <cell r="C545" t="str">
            <v>UN</v>
          </cell>
          <cell r="D545">
            <v>55.38</v>
          </cell>
          <cell r="E545">
            <v>35443</v>
          </cell>
        </row>
        <row r="546">
          <cell r="A546" t="str">
            <v>17.A.062</v>
          </cell>
          <cell r="B546" t="str">
            <v>Quiosque com telha cerâmica "paulistinha" e tijolo recozido-det Qui-11</v>
          </cell>
          <cell r="C546" t="str">
            <v>UN</v>
          </cell>
          <cell r="D546">
            <v>39719.480000000003</v>
          </cell>
          <cell r="E546">
            <v>37408</v>
          </cell>
        </row>
        <row r="547">
          <cell r="A547" t="str">
            <v>17.A.063</v>
          </cell>
          <cell r="B547" t="str">
            <v>Bate pneu em tubo de ferro galv 3" - c = 1,90 m</v>
          </cell>
          <cell r="C547" t="str">
            <v>UN</v>
          </cell>
          <cell r="D547">
            <v>107.67</v>
          </cell>
          <cell r="E547">
            <v>35445</v>
          </cell>
        </row>
        <row r="548">
          <cell r="A548" t="str">
            <v>17.A.064</v>
          </cell>
          <cell r="B548" t="str">
            <v>Churrasqueira com tijolo requeimado - DPCH A-02</v>
          </cell>
          <cell r="C548" t="str">
            <v>UN</v>
          </cell>
          <cell r="D548">
            <v>372.36</v>
          </cell>
          <cell r="E548">
            <v>36526</v>
          </cell>
        </row>
        <row r="549">
          <cell r="A549" t="str">
            <v>17.A.065</v>
          </cell>
          <cell r="B549" t="str">
            <v>Churrasqueira com tijolo refratário - DPCH A-01</v>
          </cell>
          <cell r="C549" t="str">
            <v>UN</v>
          </cell>
          <cell r="D549">
            <v>775.07</v>
          </cell>
          <cell r="E549">
            <v>38108</v>
          </cell>
        </row>
        <row r="550">
          <cell r="A550" t="str">
            <v>17.A.066</v>
          </cell>
          <cell r="B550" t="str">
            <v>Fornec e coloc tela galv ondulada 15mm-fio 16,box"A"-veter Pq Anhang</v>
          </cell>
          <cell r="C550" t="str">
            <v>M2</v>
          </cell>
          <cell r="D550">
            <v>41.21</v>
          </cell>
          <cell r="E550">
            <v>35448</v>
          </cell>
        </row>
        <row r="551">
          <cell r="A551" t="str">
            <v>17.A.067</v>
          </cell>
          <cell r="B551" t="str">
            <v>Porta recinto tipo A,tela 15mm-fio 16,ond estrut fg 1",incl pintura</v>
          </cell>
          <cell r="C551" t="str">
            <v>M2</v>
          </cell>
          <cell r="D551">
            <v>139.65</v>
          </cell>
          <cell r="E551">
            <v>35449</v>
          </cell>
        </row>
        <row r="552">
          <cell r="A552" t="str">
            <v>17.A.068</v>
          </cell>
          <cell r="B552" t="str">
            <v>Porta recinto tipo B,tela 20mm-fio 12,ond estrut fg 1",incl pintura</v>
          </cell>
          <cell r="C552" t="str">
            <v>M2</v>
          </cell>
          <cell r="D552">
            <v>145.59</v>
          </cell>
          <cell r="E552">
            <v>35450</v>
          </cell>
        </row>
        <row r="553">
          <cell r="A553" t="str">
            <v>17.A.069</v>
          </cell>
          <cell r="B553" t="str">
            <v>Fornec e coloc tela galv ondulada 20mm-fio16-box "B"-veter Pq Anhang</v>
          </cell>
          <cell r="C553" t="str">
            <v>M2</v>
          </cell>
          <cell r="D553">
            <v>124.82</v>
          </cell>
          <cell r="E553">
            <v>38718</v>
          </cell>
        </row>
        <row r="554">
          <cell r="A554" t="str">
            <v>17.A.070</v>
          </cell>
          <cell r="B554" t="str">
            <v>Porta recinto tipo C,tela 20mm-fio12,ond estrut fg 1",incl pintura</v>
          </cell>
          <cell r="C554" t="str">
            <v>M2</v>
          </cell>
          <cell r="D554">
            <v>400.86</v>
          </cell>
          <cell r="E554">
            <v>38718</v>
          </cell>
        </row>
        <row r="555">
          <cell r="A555" t="str">
            <v>17.A.071</v>
          </cell>
          <cell r="B555" t="str">
            <v>Fornec e coloc tela galv ondul, 20mm-fio 12, box "c"-veter Pq Anhang</v>
          </cell>
          <cell r="C555" t="str">
            <v>M2</v>
          </cell>
          <cell r="D555">
            <v>50.33</v>
          </cell>
          <cell r="E555">
            <v>35453</v>
          </cell>
        </row>
        <row r="556">
          <cell r="A556" t="str">
            <v>17.A.072</v>
          </cell>
          <cell r="B556" t="str">
            <v>Piso de terra batida</v>
          </cell>
          <cell r="C556" t="str">
            <v>M2</v>
          </cell>
          <cell r="D556">
            <v>1.64</v>
          </cell>
          <cell r="E556">
            <v>39083</v>
          </cell>
        </row>
        <row r="557">
          <cell r="A557" t="str">
            <v>17.A.073</v>
          </cell>
          <cell r="B557" t="str">
            <v>Piso de pó de brita det. PI-90</v>
          </cell>
          <cell r="C557" t="str">
            <v>M2</v>
          </cell>
          <cell r="D557">
            <v>10.91</v>
          </cell>
          <cell r="E557">
            <v>37408</v>
          </cell>
        </row>
        <row r="558">
          <cell r="A558" t="str">
            <v>17.A.074</v>
          </cell>
          <cell r="B558" t="str">
            <v>Orla de eucalipto c/ tratamento - det. PI-65</v>
          </cell>
          <cell r="C558" t="str">
            <v>M</v>
          </cell>
          <cell r="D558">
            <v>9.6199999999999992</v>
          </cell>
          <cell r="E558">
            <v>39264</v>
          </cell>
        </row>
        <row r="559">
          <cell r="A559" t="str">
            <v>17.A.075</v>
          </cell>
          <cell r="B559" t="str">
            <v>Orla de paralelepípedo sobre areia - det. Pi-90</v>
          </cell>
          <cell r="C559" t="str">
            <v>M</v>
          </cell>
          <cell r="D559">
            <v>3.61</v>
          </cell>
          <cell r="E559">
            <v>37408</v>
          </cell>
        </row>
        <row r="560">
          <cell r="A560" t="str">
            <v>17.A.076</v>
          </cell>
          <cell r="B560" t="str">
            <v>Orla dupla de paralelepípedo nos 2 lados da pista - det. PI-32</v>
          </cell>
          <cell r="C560" t="str">
            <v>M</v>
          </cell>
          <cell r="D560">
            <v>26.52</v>
          </cell>
          <cell r="E560">
            <v>37408</v>
          </cell>
        </row>
        <row r="561">
          <cell r="A561" t="str">
            <v>17.A.077</v>
          </cell>
          <cell r="B561" t="str">
            <v>Piso de pedrisco det. PI-89</v>
          </cell>
          <cell r="C561" t="str">
            <v>M2</v>
          </cell>
          <cell r="D561">
            <v>14.51</v>
          </cell>
          <cell r="E561">
            <v>38108</v>
          </cell>
        </row>
        <row r="562">
          <cell r="A562" t="str">
            <v>17.A.078</v>
          </cell>
          <cell r="B562" t="str">
            <v>Alambrado p/ campo de futebol det. GR-34 (h=1,20m)</v>
          </cell>
          <cell r="C562" t="str">
            <v>M</v>
          </cell>
          <cell r="D562">
            <v>68.7</v>
          </cell>
          <cell r="E562">
            <v>39083</v>
          </cell>
        </row>
        <row r="563">
          <cell r="A563" t="str">
            <v>17.A.079</v>
          </cell>
          <cell r="B563" t="str">
            <v>Alambrado p/ campo de futebol det. GR-34 (h=4,00m)</v>
          </cell>
          <cell r="C563" t="str">
            <v>M</v>
          </cell>
          <cell r="D563">
            <v>197.78</v>
          </cell>
          <cell r="E563">
            <v>39083</v>
          </cell>
        </row>
        <row r="564">
          <cell r="A564" t="str">
            <v>17.A.080</v>
          </cell>
          <cell r="B564" t="str">
            <v>Portão p/ alambrado det. GR-34 - l=0,90m x h= 1,20m</v>
          </cell>
          <cell r="C564" t="str">
            <v>UN</v>
          </cell>
          <cell r="D564">
            <v>145.41999999999999</v>
          </cell>
          <cell r="E564">
            <v>39264</v>
          </cell>
        </row>
        <row r="565">
          <cell r="A565" t="str">
            <v>17.A.081</v>
          </cell>
          <cell r="B565" t="str">
            <v>Portão p/alambrado det. GR-34 - l=0,90m x 2,00m</v>
          </cell>
          <cell r="C565" t="str">
            <v>UN</v>
          </cell>
          <cell r="D565">
            <v>103.17</v>
          </cell>
          <cell r="E565">
            <v>37408</v>
          </cell>
        </row>
        <row r="566">
          <cell r="A566" t="str">
            <v>17.A.082</v>
          </cell>
          <cell r="B566" t="str">
            <v>Portão p/alambrado det. GR-33 - l=0,90m x 2,00m</v>
          </cell>
          <cell r="C566" t="str">
            <v>UN</v>
          </cell>
          <cell r="D566">
            <v>69.790000000000006</v>
          </cell>
          <cell r="E566">
            <v>35454</v>
          </cell>
        </row>
        <row r="567">
          <cell r="A567" t="str">
            <v>17.A.083</v>
          </cell>
          <cell r="B567" t="str">
            <v>Portão p/alambrado det. GR-33 - l=1,00m x h=1,10m</v>
          </cell>
          <cell r="C567" t="str">
            <v>UN</v>
          </cell>
          <cell r="D567">
            <v>45.09</v>
          </cell>
          <cell r="E567">
            <v>35455</v>
          </cell>
        </row>
        <row r="568">
          <cell r="A568" t="str">
            <v>17.A.084</v>
          </cell>
          <cell r="B568" t="str">
            <v>Alambrado p/quadras de esportes det. GR-34 (h=1,20m)</v>
          </cell>
          <cell r="C568" t="str">
            <v>M</v>
          </cell>
          <cell r="D568">
            <v>40.17</v>
          </cell>
          <cell r="E568">
            <v>35456</v>
          </cell>
        </row>
        <row r="569">
          <cell r="A569" t="str">
            <v>17.A.085</v>
          </cell>
          <cell r="B569" t="str">
            <v>Portão p/ quadra 1,00 x 1,20 m</v>
          </cell>
          <cell r="C569" t="str">
            <v>UN</v>
          </cell>
          <cell r="D569">
            <v>58.18</v>
          </cell>
          <cell r="E569">
            <v>35457</v>
          </cell>
        </row>
        <row r="570">
          <cell r="A570" t="str">
            <v>17.A.086</v>
          </cell>
          <cell r="B570" t="str">
            <v>Alambrado p/quadras de esportes det. GR-33 (h=2,50 m)</v>
          </cell>
          <cell r="C570" t="str">
            <v>M</v>
          </cell>
          <cell r="D570">
            <v>90.66</v>
          </cell>
          <cell r="E570">
            <v>37408</v>
          </cell>
        </row>
        <row r="571">
          <cell r="A571" t="str">
            <v>17.A.087</v>
          </cell>
          <cell r="B571" t="str">
            <v>Alambrado p/ quadras de esportes det. GR-33 (h=4,00 m)</v>
          </cell>
          <cell r="C571" t="str">
            <v>M</v>
          </cell>
          <cell r="D571">
            <v>139.4</v>
          </cell>
          <cell r="E571">
            <v>37408</v>
          </cell>
        </row>
        <row r="572">
          <cell r="A572" t="str">
            <v>17.A.088</v>
          </cell>
          <cell r="B572" t="str">
            <v>Placas de concr. moldadas "in loco" - tipo PMSP, e=7 cm, junta seca</v>
          </cell>
          <cell r="C572" t="str">
            <v>M2</v>
          </cell>
          <cell r="D572">
            <v>25.47</v>
          </cell>
          <cell r="E572">
            <v>37408</v>
          </cell>
        </row>
        <row r="573">
          <cell r="A573" t="str">
            <v>17.A.089</v>
          </cell>
          <cell r="B573" t="str">
            <v>Muro de arrimo pedra natural c/ saída p/água - incl fund det. MU-10</v>
          </cell>
          <cell r="C573" t="str">
            <v>M</v>
          </cell>
          <cell r="D573">
            <v>470.24</v>
          </cell>
          <cell r="E573">
            <v>37408</v>
          </cell>
        </row>
        <row r="574">
          <cell r="A574" t="str">
            <v>17.A.090</v>
          </cell>
          <cell r="B574" t="str">
            <v>Piso cimentado quadriculado tipo "Prefeitura",90x90cm - det. PI-2</v>
          </cell>
          <cell r="C574" t="str">
            <v>M2</v>
          </cell>
          <cell r="D574">
            <v>32.880000000000003</v>
          </cell>
          <cell r="E574">
            <v>38108</v>
          </cell>
        </row>
        <row r="575">
          <cell r="A575" t="str">
            <v>17.A.091</v>
          </cell>
          <cell r="B575" t="str">
            <v>Banco-jardineira circular, r = 3,00 m c/fund. em brocas - det. BA-15</v>
          </cell>
          <cell r="C575" t="str">
            <v>M</v>
          </cell>
          <cell r="D575">
            <v>250.11</v>
          </cell>
          <cell r="E575">
            <v>38108</v>
          </cell>
        </row>
        <row r="576">
          <cell r="A576" t="str">
            <v>17.A.092</v>
          </cell>
          <cell r="B576" t="str">
            <v>Piso cimentado quadriculado tipo "Prefeitura",50x50cm - det. PI-1</v>
          </cell>
          <cell r="C576" t="str">
            <v>M2</v>
          </cell>
          <cell r="D576">
            <v>26.28</v>
          </cell>
          <cell r="E576">
            <v>37408</v>
          </cell>
        </row>
        <row r="577">
          <cell r="A577" t="str">
            <v>17.A.093</v>
          </cell>
          <cell r="B577" t="str">
            <v>Piso cimentado quadriculado tipo "Prefeitura" - det. PI-2a</v>
          </cell>
          <cell r="C577" t="str">
            <v>M2</v>
          </cell>
          <cell r="D577">
            <v>27.68</v>
          </cell>
          <cell r="E577">
            <v>37408</v>
          </cell>
        </row>
        <row r="578">
          <cell r="A578" t="str">
            <v>17.A.094</v>
          </cell>
          <cell r="B578" t="str">
            <v>Piso cimentado quadriculado tipo "Prefeitura", 60x60 cm</v>
          </cell>
          <cell r="C578" t="str">
            <v>UN</v>
          </cell>
          <cell r="D578">
            <v>5.18</v>
          </cell>
          <cell r="E578">
            <v>36526</v>
          </cell>
        </row>
        <row r="579">
          <cell r="A579" t="str">
            <v>17.A.095</v>
          </cell>
          <cell r="B579" t="str">
            <v>Piso cimentado quadriculado tipo "Prefeitura", 60x60 cm</v>
          </cell>
          <cell r="C579" t="str">
            <v>M2</v>
          </cell>
          <cell r="D579">
            <v>25.97</v>
          </cell>
          <cell r="E579">
            <v>37408</v>
          </cell>
        </row>
        <row r="580">
          <cell r="A580" t="str">
            <v>17.A.096</v>
          </cell>
          <cell r="B580" t="str">
            <v>Fornecimento e aplicação de areia lavada</v>
          </cell>
          <cell r="C580" t="str">
            <v>M3</v>
          </cell>
          <cell r="D580">
            <v>50.93</v>
          </cell>
          <cell r="E580">
            <v>39083</v>
          </cell>
        </row>
        <row r="581">
          <cell r="A581" t="str">
            <v>17.A.097</v>
          </cell>
          <cell r="B581" t="str">
            <v>Banco de concreto reto ou curvo - det. BA-2</v>
          </cell>
          <cell r="C581" t="str">
            <v>M</v>
          </cell>
          <cell r="D581">
            <v>60.97</v>
          </cell>
          <cell r="E581">
            <v>39264</v>
          </cell>
        </row>
        <row r="582">
          <cell r="A582" t="str">
            <v>17.A.098</v>
          </cell>
          <cell r="B582" t="str">
            <v>Escada de concreto, degraus 15 x 30 cm - det ES-2</v>
          </cell>
          <cell r="C582" t="str">
            <v>M2</v>
          </cell>
          <cell r="D582">
            <v>107.71</v>
          </cell>
          <cell r="E582">
            <v>39264</v>
          </cell>
        </row>
        <row r="583">
          <cell r="A583" t="str">
            <v>17.A.099</v>
          </cell>
          <cell r="B583" t="str">
            <v>Piso de paralelepípedo p/locais de mesa-bancos e churrasq - PI-35  =&gt; "17.02.23"</v>
          </cell>
          <cell r="C583" t="str">
            <v>M2</v>
          </cell>
          <cell r="D583">
            <v>23.56</v>
          </cell>
          <cell r="E583">
            <v>37408</v>
          </cell>
        </row>
        <row r="584">
          <cell r="A584" t="str">
            <v>17.A.100</v>
          </cell>
          <cell r="B584" t="str">
            <v>Jardineira banco - det FJ-12</v>
          </cell>
          <cell r="C584" t="str">
            <v>M</v>
          </cell>
          <cell r="D584">
            <v>58.34</v>
          </cell>
          <cell r="E584">
            <v>37408</v>
          </cell>
        </row>
        <row r="585">
          <cell r="A585" t="str">
            <v>17.A.101</v>
          </cell>
          <cell r="B585" t="str">
            <v>Mesa c/2 bancos,assento tábuas peroba,estrut em concreto - det BA-21</v>
          </cell>
          <cell r="C585" t="str">
            <v>CJ</v>
          </cell>
          <cell r="D585">
            <v>1014.84</v>
          </cell>
          <cell r="E585">
            <v>38718</v>
          </cell>
        </row>
        <row r="586">
          <cell r="A586" t="str">
            <v>17.A.102</v>
          </cell>
          <cell r="B586" t="str">
            <v>Alambrado p/ quadras - h = 1,20 m - det GR-33</v>
          </cell>
          <cell r="C586" t="str">
            <v>M</v>
          </cell>
          <cell r="D586">
            <v>56.91</v>
          </cell>
          <cell r="E586">
            <v>37408</v>
          </cell>
        </row>
        <row r="587">
          <cell r="A587" t="str">
            <v>17.A.103</v>
          </cell>
          <cell r="B587" t="str">
            <v>Piso cimentado c/ caixa de terra p/ árvore, 2 x 2 m - det PI-80</v>
          </cell>
          <cell r="C587" t="str">
            <v>M2</v>
          </cell>
          <cell r="D587">
            <v>74.290000000000006</v>
          </cell>
          <cell r="E587">
            <v>35459</v>
          </cell>
        </row>
        <row r="588">
          <cell r="A588" t="str">
            <v>17.A.104</v>
          </cell>
          <cell r="B588" t="str">
            <v>Mesa e banco de concreto - det. MB-2</v>
          </cell>
          <cell r="C588" t="str">
            <v>UN</v>
          </cell>
          <cell r="D588">
            <v>451.66</v>
          </cell>
          <cell r="E588">
            <v>36526</v>
          </cell>
        </row>
        <row r="589">
          <cell r="A589" t="str">
            <v>17.A.105</v>
          </cell>
          <cell r="B589" t="str">
            <v>Orla de separação de concreto pré-moldado - det. OR-1</v>
          </cell>
          <cell r="C589" t="str">
            <v>M</v>
          </cell>
          <cell r="D589">
            <v>20.91</v>
          </cell>
          <cell r="E589">
            <v>37408</v>
          </cell>
        </row>
        <row r="590">
          <cell r="A590" t="str">
            <v>17.A.106</v>
          </cell>
          <cell r="B590" t="str">
            <v>Pisos de paralelepípedo c/ junta de amarração - det. PI-30</v>
          </cell>
          <cell r="C590" t="str">
            <v>M2</v>
          </cell>
          <cell r="D590">
            <v>22.18</v>
          </cell>
          <cell r="E590">
            <v>37408</v>
          </cell>
        </row>
        <row r="591">
          <cell r="A591" t="str">
            <v>17.A.107</v>
          </cell>
          <cell r="B591" t="str">
            <v>Mureta banco - reta ou curva det. MU-11</v>
          </cell>
          <cell r="C591" t="str">
            <v>M</v>
          </cell>
          <cell r="D591">
            <v>129.5</v>
          </cell>
          <cell r="E591">
            <v>39264</v>
          </cell>
        </row>
        <row r="592">
          <cell r="A592" t="str">
            <v>17.A.108</v>
          </cell>
          <cell r="B592" t="str">
            <v>Piso cimentado c/ caixa de terra p/ árvore 1x1 m - det. PI-72</v>
          </cell>
          <cell r="C592" t="str">
            <v>UN</v>
          </cell>
          <cell r="D592">
            <v>15.07</v>
          </cell>
          <cell r="E592">
            <v>37408</v>
          </cell>
        </row>
        <row r="593">
          <cell r="A593" t="str">
            <v>17.A.109</v>
          </cell>
          <cell r="B593" t="str">
            <v>Caixa quadrada c/contorno de paralelepípedo p/árvore - det. PI-52</v>
          </cell>
          <cell r="C593" t="str">
            <v>UN</v>
          </cell>
          <cell r="D593">
            <v>29.44</v>
          </cell>
          <cell r="E593">
            <v>37408</v>
          </cell>
        </row>
        <row r="594">
          <cell r="A594" t="str">
            <v>17.A.110</v>
          </cell>
          <cell r="B594" t="str">
            <v>Jardineira - banco - det. FJ-1</v>
          </cell>
          <cell r="C594" t="str">
            <v>UN</v>
          </cell>
          <cell r="D594">
            <v>328.37</v>
          </cell>
          <cell r="E594">
            <v>39264</v>
          </cell>
        </row>
        <row r="595">
          <cell r="A595" t="str">
            <v>17.A.111</v>
          </cell>
          <cell r="B595" t="str">
            <v>Talude de paralelepípedo do "play-ground" (escada) - det. BR-37</v>
          </cell>
          <cell r="C595" t="str">
            <v>M2</v>
          </cell>
          <cell r="D595">
            <v>28.86</v>
          </cell>
          <cell r="E595">
            <v>35460</v>
          </cell>
        </row>
        <row r="596">
          <cell r="A596" t="str">
            <v>17.A.112</v>
          </cell>
          <cell r="B596" t="str">
            <v>Gradil tipo alambrado, h=2,55 m, c/mureta p/quadras - det. GR-26</v>
          </cell>
          <cell r="C596" t="str">
            <v>M</v>
          </cell>
          <cell r="D596">
            <v>59.63</v>
          </cell>
          <cell r="E596">
            <v>35461</v>
          </cell>
        </row>
        <row r="597">
          <cell r="A597" t="str">
            <v>17.A.113</v>
          </cell>
          <cell r="B597" t="str">
            <v>Piso de paralelep c/junta alinhada e mata junta cimentada-det. PI-59</v>
          </cell>
          <cell r="C597" t="str">
            <v>M2</v>
          </cell>
          <cell r="D597">
            <v>25.52</v>
          </cell>
          <cell r="E597">
            <v>35431</v>
          </cell>
        </row>
        <row r="598">
          <cell r="A598" t="str">
            <v>17.A.114</v>
          </cell>
          <cell r="B598" t="str">
            <v>Banco de bloco concr. "Reago" aparente ou sim. - det. BA-1</v>
          </cell>
          <cell r="C598" t="str">
            <v>M</v>
          </cell>
          <cell r="D598">
            <v>42.9</v>
          </cell>
          <cell r="E598">
            <v>35460</v>
          </cell>
        </row>
        <row r="599">
          <cell r="A599" t="str">
            <v>17.A.115</v>
          </cell>
          <cell r="B599" t="str">
            <v>Piso cimentado, quadriculado, colorido, tipo "PMSP" - det. PI-2a</v>
          </cell>
          <cell r="C599" t="str">
            <v>M2</v>
          </cell>
          <cell r="D599">
            <v>18.39</v>
          </cell>
          <cell r="E599">
            <v>35461</v>
          </cell>
        </row>
        <row r="600">
          <cell r="A600" t="str">
            <v>17.A.116</v>
          </cell>
          <cell r="B600" t="str">
            <v>Demarc. de quadra com tinta a base de resina epóxi - f. salão</v>
          </cell>
          <cell r="C600" t="str">
            <v>UN</v>
          </cell>
          <cell r="D600">
            <v>102.61</v>
          </cell>
          <cell r="E600">
            <v>35431</v>
          </cell>
        </row>
        <row r="601">
          <cell r="A601" t="str">
            <v>17.A.117</v>
          </cell>
          <cell r="B601" t="str">
            <v>Demarc. de quadra com tinta a base de resina epóxi - basquete</v>
          </cell>
          <cell r="C601" t="str">
            <v>UN</v>
          </cell>
          <cell r="D601">
            <v>136.81</v>
          </cell>
          <cell r="E601">
            <v>35460</v>
          </cell>
        </row>
        <row r="602">
          <cell r="A602" t="str">
            <v>17.A.118</v>
          </cell>
          <cell r="B602" t="str">
            <v>Mureta p/ arremate de talude - praça 04 / GEPROCAV - II.</v>
          </cell>
          <cell r="C602" t="str">
            <v>M</v>
          </cell>
          <cell r="D602">
            <v>59.32</v>
          </cell>
          <cell r="E602">
            <v>35461</v>
          </cell>
        </row>
        <row r="603">
          <cell r="A603" t="str">
            <v>17.A.119</v>
          </cell>
          <cell r="B603" t="str">
            <v>Quiosque c/telha cerâmica "paulistinha" e tij.requeimado-det QUI-11</v>
          </cell>
          <cell r="C603" t="str">
            <v>UN</v>
          </cell>
          <cell r="D603">
            <v>70958.3</v>
          </cell>
          <cell r="E603">
            <v>38718</v>
          </cell>
        </row>
        <row r="604">
          <cell r="A604" t="str">
            <v>17.A.120</v>
          </cell>
          <cell r="B604" t="str">
            <v>Passou p/a TABELA N.31 - 17.03.61- Trave de ferro galvanizado c/ rede fio 2 - det. Fu-4</v>
          </cell>
          <cell r="C604" t="str">
            <v>UN</v>
          </cell>
          <cell r="D604">
            <v>569.30999999999995</v>
          </cell>
          <cell r="E604">
            <v>35460</v>
          </cell>
        </row>
        <row r="605">
          <cell r="A605" t="str">
            <v>17.A.121</v>
          </cell>
          <cell r="B605" t="str">
            <v>Passou p/a TABELA N.31 - 17.03.61- Trave de ferro galvanizado c/ rede fio 4 - det. Fu-4</v>
          </cell>
          <cell r="C605" t="str">
            <v>UN</v>
          </cell>
          <cell r="D605">
            <v>600.12</v>
          </cell>
          <cell r="E605">
            <v>35461</v>
          </cell>
        </row>
        <row r="606">
          <cell r="A606" t="str">
            <v>17.A.122</v>
          </cell>
          <cell r="B606" t="str">
            <v>USAR 17.A.131 - Quadra em piso de terra batida e areia, a 50%</v>
          </cell>
          <cell r="C606" t="str">
            <v>M2</v>
          </cell>
          <cell r="D606">
            <v>5.21</v>
          </cell>
          <cell r="E606">
            <v>35431</v>
          </cell>
        </row>
        <row r="607">
          <cell r="A607" t="str">
            <v>17.A.123</v>
          </cell>
          <cell r="B607" t="str">
            <v>Orla de concreto enterrada - Pq Vila do Rodeio</v>
          </cell>
          <cell r="C607" t="str">
            <v>M</v>
          </cell>
          <cell r="D607">
            <v>7.86</v>
          </cell>
          <cell r="E607">
            <v>35460</v>
          </cell>
        </row>
        <row r="608">
          <cell r="A608" t="str">
            <v>17.A.124</v>
          </cell>
          <cell r="B608" t="str">
            <v>Mureta - banco em alvenaria - Pq Vila do Rodeio</v>
          </cell>
          <cell r="C608" t="str">
            <v>M</v>
          </cell>
          <cell r="D608">
            <v>39.270000000000003</v>
          </cell>
          <cell r="E608">
            <v>35461</v>
          </cell>
        </row>
        <row r="609">
          <cell r="A609" t="str">
            <v>17.A.125</v>
          </cell>
          <cell r="B609" t="str">
            <v>Piso em mosaico de seixo rolado, cor marrom</v>
          </cell>
          <cell r="C609" t="str">
            <v>M2</v>
          </cell>
          <cell r="D609">
            <v>25.03</v>
          </cell>
          <cell r="E609">
            <v>37408</v>
          </cell>
        </row>
        <row r="610">
          <cell r="A610" t="str">
            <v>17.A.126</v>
          </cell>
          <cell r="B610" t="str">
            <v>Fornec. e coloc. mourão de aço sobre broca 25cm, Gerdau ou similar</v>
          </cell>
          <cell r="C610" t="str">
            <v>UN</v>
          </cell>
          <cell r="D610">
            <v>16.77</v>
          </cell>
          <cell r="E610">
            <v>35461</v>
          </cell>
        </row>
        <row r="611">
          <cell r="A611" t="str">
            <v>17.A.127</v>
          </cell>
          <cell r="B611" t="str">
            <v>Fornec. coloc. placa sinaliz. vert., tipo "A", F/V, 550X100X15 cm</v>
          </cell>
          <cell r="C611" t="str">
            <v>UN</v>
          </cell>
          <cell r="D611">
            <v>8913.58</v>
          </cell>
          <cell r="E611">
            <v>35431</v>
          </cell>
        </row>
        <row r="612">
          <cell r="A612" t="str">
            <v>17.A.128</v>
          </cell>
          <cell r="B612" t="str">
            <v>Fornec. coloc. placa sinaliz. vert., tipo "C", F/V, 120X60X10 cm</v>
          </cell>
          <cell r="C612" t="str">
            <v>UN</v>
          </cell>
          <cell r="D612">
            <v>1260.97</v>
          </cell>
          <cell r="E612">
            <v>35460</v>
          </cell>
        </row>
        <row r="613">
          <cell r="A613" t="str">
            <v>17.A.129</v>
          </cell>
          <cell r="B613" t="str">
            <v>Passou p/a TABELA N.31 - 08.60.01 - Retirada de portão</v>
          </cell>
          <cell r="C613" t="str">
            <v>M2</v>
          </cell>
          <cell r="D613">
            <v>3.36</v>
          </cell>
          <cell r="E613">
            <v>35461</v>
          </cell>
        </row>
        <row r="614">
          <cell r="A614" t="str">
            <v>17.A.130</v>
          </cell>
          <cell r="B614" t="str">
            <v>Recolocação de protão de ferro perfilado, tipo Parque</v>
          </cell>
          <cell r="C614" t="str">
            <v>M2</v>
          </cell>
          <cell r="D614">
            <v>9.7799999999999994</v>
          </cell>
          <cell r="E614">
            <v>37408</v>
          </cell>
        </row>
        <row r="615">
          <cell r="A615" t="str">
            <v>17.A.131</v>
          </cell>
          <cell r="B615" t="str">
            <v>Piso de terra batida e areia, a 50%, Det. - Pi-97</v>
          </cell>
          <cell r="C615" t="str">
            <v>M2</v>
          </cell>
          <cell r="D615">
            <v>11.29</v>
          </cell>
          <cell r="E615">
            <v>39264</v>
          </cell>
        </row>
        <row r="616">
          <cell r="A616" t="str">
            <v>17.A.132</v>
          </cell>
          <cell r="B616" t="str">
            <v>Brinquedo escorregador de concreto - BR-33</v>
          </cell>
          <cell r="C616" t="str">
            <v>UN</v>
          </cell>
          <cell r="D616">
            <v>5826.74</v>
          </cell>
          <cell r="E616">
            <v>37408</v>
          </cell>
        </row>
        <row r="617">
          <cell r="A617" t="str">
            <v>17.A.133</v>
          </cell>
          <cell r="B617" t="str">
            <v>Cerca tela tipo alambrado c/ mourão concreto e mureta - det. GR-29</v>
          </cell>
          <cell r="C617" t="str">
            <v>M</v>
          </cell>
          <cell r="D617">
            <v>195.08</v>
          </cell>
          <cell r="E617">
            <v>36526</v>
          </cell>
        </row>
        <row r="618">
          <cell r="A618" t="str">
            <v>17.A.134</v>
          </cell>
          <cell r="B618" t="str">
            <v>Cerca tela tipo alambrado c/ mourão e mureta em concreto - det. GR-29</v>
          </cell>
          <cell r="C618" t="str">
            <v>M</v>
          </cell>
          <cell r="D618">
            <v>230.36</v>
          </cell>
          <cell r="E618">
            <v>37408</v>
          </cell>
        </row>
        <row r="619">
          <cell r="A619" t="str">
            <v>17.A.135</v>
          </cell>
          <cell r="B619" t="str">
            <v xml:space="preserve">Cerca de mourão de eucalípto com tela (Gr - 8A) </v>
          </cell>
          <cell r="C619" t="str">
            <v>M</v>
          </cell>
          <cell r="D619">
            <v>45.47</v>
          </cell>
          <cell r="E619">
            <v>36526</v>
          </cell>
        </row>
        <row r="620">
          <cell r="A620" t="str">
            <v>17.A.136</v>
          </cell>
          <cell r="B620" t="str">
            <v>Muro de fecho FV 02 sem fundação</v>
          </cell>
          <cell r="C620" t="str">
            <v>M</v>
          </cell>
          <cell r="D620">
            <v>107.03</v>
          </cell>
          <cell r="E620">
            <v>35461</v>
          </cell>
        </row>
        <row r="621">
          <cell r="A621" t="str">
            <v>17.A.137</v>
          </cell>
          <cell r="B621" t="str">
            <v>Alambrado p/o Centro de Reabilitação de Animais Silvestres - CRAS no Pq. Anhanguera</v>
          </cell>
          <cell r="C621" t="str">
            <v>M</v>
          </cell>
          <cell r="D621">
            <v>109.25</v>
          </cell>
          <cell r="E621">
            <v>35431</v>
          </cell>
        </row>
        <row r="622">
          <cell r="A622" t="str">
            <v>17.A.138</v>
          </cell>
          <cell r="B622" t="str">
            <v>Alambrado de cobertura do CRAS, tela galv. 1" fio 12 - Pq. Anhanguera</v>
          </cell>
          <cell r="C622" t="str">
            <v>M</v>
          </cell>
          <cell r="D622">
            <v>80.77</v>
          </cell>
          <cell r="E622">
            <v>35432</v>
          </cell>
        </row>
        <row r="623">
          <cell r="A623" t="str">
            <v>17.A.139</v>
          </cell>
          <cell r="B623" t="str">
            <v>Levantamento de guia (rebaixada)</v>
          </cell>
          <cell r="C623" t="str">
            <v>M</v>
          </cell>
          <cell r="D623">
            <v>8.3000000000000007</v>
          </cell>
          <cell r="E623">
            <v>37408</v>
          </cell>
        </row>
        <row r="624">
          <cell r="A624" t="str">
            <v>17.A.140</v>
          </cell>
          <cell r="B624" t="str">
            <v>PI-41 - Piso de tijolo  comum com junta alinhada</v>
          </cell>
          <cell r="C624" t="str">
            <v>M2</v>
          </cell>
          <cell r="D624">
            <v>29.43</v>
          </cell>
          <cell r="E624">
            <v>36526</v>
          </cell>
        </row>
        <row r="625">
          <cell r="A625" t="str">
            <v>17.A.141</v>
          </cell>
          <cell r="B625" t="str">
            <v>Floreira de alvenaria e concreto - H=1,00M - MU-7</v>
          </cell>
          <cell r="C625" t="str">
            <v>M</v>
          </cell>
          <cell r="D625">
            <v>86.51</v>
          </cell>
          <cell r="E625">
            <v>36526</v>
          </cell>
        </row>
        <row r="626">
          <cell r="A626" t="str">
            <v>17.A.142</v>
          </cell>
          <cell r="B626" t="str">
            <v>Muro em alven. de um tijolo c/assentam. e revest. em massa mista h=1,50 m - MU22</v>
          </cell>
          <cell r="C626" t="str">
            <v>M</v>
          </cell>
          <cell r="D626">
            <v>123.53</v>
          </cell>
          <cell r="E626">
            <v>36526</v>
          </cell>
        </row>
        <row r="627">
          <cell r="A627" t="str">
            <v>17.A.143</v>
          </cell>
          <cell r="B627" t="str">
            <v>Concreto desempenado, fck=15,0 Mpa - traço (vol) = 1:2,5:3</v>
          </cell>
          <cell r="C627" t="str">
            <v>M3</v>
          </cell>
          <cell r="D627">
            <v>348.58</v>
          </cell>
          <cell r="E627">
            <v>38108</v>
          </cell>
        </row>
        <row r="628">
          <cell r="A628" t="str">
            <v>17.A.144</v>
          </cell>
          <cell r="B628" t="str">
            <v>Junta plástica p/ pisos - 3/4"  X 1/8"</v>
          </cell>
          <cell r="C628" t="str">
            <v>M</v>
          </cell>
          <cell r="D628">
            <v>0.84</v>
          </cell>
          <cell r="E628">
            <v>35461</v>
          </cell>
        </row>
        <row r="629">
          <cell r="A629" t="str">
            <v>17.A.145</v>
          </cell>
          <cell r="B629" t="str">
            <v>Junta de pedrisco lançado sobre argam. cimento e areia 1:3</v>
          </cell>
          <cell r="C629" t="str">
            <v>M2</v>
          </cell>
          <cell r="D629">
            <v>1.26</v>
          </cell>
          <cell r="E629">
            <v>35431</v>
          </cell>
        </row>
        <row r="630">
          <cell r="A630" t="str">
            <v>17.A.146</v>
          </cell>
          <cell r="B630" t="str">
            <v>Fornecimento e colocação de paralelepipedos c/ rejunte de areia</v>
          </cell>
          <cell r="C630" t="str">
            <v>M2</v>
          </cell>
          <cell r="D630">
            <v>18.77</v>
          </cell>
          <cell r="E630">
            <v>35432</v>
          </cell>
        </row>
        <row r="631">
          <cell r="A631" t="str">
            <v>17.A.147</v>
          </cell>
          <cell r="B631" t="str">
            <v>PID-05 - Piso de tijolo comum com junta alinhada</v>
          </cell>
          <cell r="C631" t="str">
            <v>M2</v>
          </cell>
          <cell r="D631">
            <v>25.63</v>
          </cell>
          <cell r="E631">
            <v>35433</v>
          </cell>
        </row>
        <row r="632">
          <cell r="A632" t="str">
            <v>17.A.148</v>
          </cell>
          <cell r="B632" t="str">
            <v xml:space="preserve">Assentamento de paralelepípedo com rejuntamento de areia </v>
          </cell>
          <cell r="C632" t="str">
            <v>M2</v>
          </cell>
          <cell r="D632">
            <v>18.100000000000001</v>
          </cell>
          <cell r="E632">
            <v>35434</v>
          </cell>
        </row>
        <row r="633">
          <cell r="A633" t="str">
            <v>17.A.149</v>
          </cell>
          <cell r="B633" t="str">
            <v xml:space="preserve">Tora de eucalipto com tratamento anti-cupim e pintura betuminosa </v>
          </cell>
          <cell r="C633" t="str">
            <v>M</v>
          </cell>
          <cell r="D633">
            <v>2.73</v>
          </cell>
          <cell r="E633">
            <v>35435</v>
          </cell>
        </row>
        <row r="634">
          <cell r="A634" t="str">
            <v>17.A.150</v>
          </cell>
          <cell r="B634" t="str">
            <v xml:space="preserve">Tora de eucalipto com tratamento de óleo queimado e anti-cupim </v>
          </cell>
          <cell r="C634" t="str">
            <v>M</v>
          </cell>
          <cell r="D634">
            <v>3.11</v>
          </cell>
          <cell r="E634">
            <v>35436</v>
          </cell>
        </row>
        <row r="635">
          <cell r="A635" t="str">
            <v>17.A.151</v>
          </cell>
          <cell r="B635" t="str">
            <v>Pó de pedra - fornecimento e espalhamento c/ compactação manual - e=5cm</v>
          </cell>
          <cell r="C635" t="str">
            <v>M2</v>
          </cell>
          <cell r="D635">
            <v>1.5</v>
          </cell>
          <cell r="E635">
            <v>35437</v>
          </cell>
        </row>
        <row r="636">
          <cell r="A636" t="str">
            <v>17.A.152</v>
          </cell>
          <cell r="B636" t="str">
            <v>Pó de pedra - fornecimento e espalhamento c/ compactação mecânica</v>
          </cell>
          <cell r="C636" t="str">
            <v>M3</v>
          </cell>
          <cell r="D636">
            <v>24.31</v>
          </cell>
          <cell r="E636">
            <v>35438</v>
          </cell>
        </row>
        <row r="637">
          <cell r="A637" t="str">
            <v>17.A.153</v>
          </cell>
          <cell r="B637" t="str">
            <v xml:space="preserve">Bica corrida - fornecimento e espalhamento </v>
          </cell>
          <cell r="C637" t="str">
            <v>M3</v>
          </cell>
          <cell r="D637">
            <v>25.56</v>
          </cell>
          <cell r="E637">
            <v>35439</v>
          </cell>
        </row>
        <row r="638">
          <cell r="A638" t="str">
            <v>17.A.154</v>
          </cell>
          <cell r="B638" t="str">
            <v>Pedrisco c/ pó de pedra ( 50% ) - e=3cm</v>
          </cell>
          <cell r="C638" t="str">
            <v>M2</v>
          </cell>
          <cell r="D638">
            <v>1.31</v>
          </cell>
          <cell r="E638">
            <v>35440</v>
          </cell>
        </row>
        <row r="639">
          <cell r="A639" t="str">
            <v>17.A.157</v>
          </cell>
          <cell r="B639" t="str">
            <v>Enrocamento de talude c/ pedra rachão e argamassa 1:3 c/ impermeabilizante</v>
          </cell>
          <cell r="C639" t="str">
            <v>M2</v>
          </cell>
          <cell r="D639">
            <v>33.11</v>
          </cell>
          <cell r="E639">
            <v>35441</v>
          </cell>
        </row>
        <row r="640">
          <cell r="A640" t="str">
            <v>17.A.158</v>
          </cell>
          <cell r="B640" t="str">
            <v>Tora de eucalipto c/ tratamento de óleo queimado - d=35cm</v>
          </cell>
          <cell r="C640" t="str">
            <v>M</v>
          </cell>
          <cell r="D640">
            <v>7.2</v>
          </cell>
          <cell r="E640">
            <v>35442</v>
          </cell>
        </row>
        <row r="641">
          <cell r="A641" t="str">
            <v>17.A.159</v>
          </cell>
          <cell r="B641" t="str">
            <v>Tora de eucalipto c/ tratamento de óleo queimado - d=70cm</v>
          </cell>
          <cell r="C641" t="str">
            <v>M</v>
          </cell>
          <cell r="D641">
            <v>7.99</v>
          </cell>
          <cell r="E641">
            <v>35443</v>
          </cell>
        </row>
        <row r="642">
          <cell r="A642" t="str">
            <v>17.A.160</v>
          </cell>
          <cell r="B642" t="str">
            <v>Reparo de gradil tipo parque s/ mureta</v>
          </cell>
          <cell r="C642" t="str">
            <v>M</v>
          </cell>
          <cell r="D642">
            <v>333.03</v>
          </cell>
          <cell r="E642">
            <v>35444</v>
          </cell>
        </row>
        <row r="643">
          <cell r="A643" t="str">
            <v>17.A.163</v>
          </cell>
          <cell r="B643" t="str">
            <v>Retirada de poltronas</v>
          </cell>
          <cell r="C643" t="str">
            <v>UN</v>
          </cell>
          <cell r="D643">
            <v>2.81</v>
          </cell>
          <cell r="E643">
            <v>36526</v>
          </cell>
        </row>
        <row r="644">
          <cell r="A644" t="str">
            <v>17.A.164</v>
          </cell>
          <cell r="B644" t="str">
            <v>Serviço de descupinização - Planetário Ibirapuera</v>
          </cell>
          <cell r="C644" t="str">
            <v>GL</v>
          </cell>
          <cell r="D644">
            <v>10839.7</v>
          </cell>
          <cell r="E644">
            <v>36526</v>
          </cell>
        </row>
        <row r="645">
          <cell r="A645" t="str">
            <v>17.A.165</v>
          </cell>
          <cell r="B645" t="str">
            <v>Fornec mistura e compact 60% areia e  siltec c/40% argila no campo fut. - Pq Rap.Tav.</v>
          </cell>
          <cell r="C645" t="str">
            <v>M2</v>
          </cell>
          <cell r="D645">
            <v>5.82</v>
          </cell>
          <cell r="E645">
            <v>35442</v>
          </cell>
        </row>
        <row r="646">
          <cell r="A646" t="str">
            <v>17.A.166</v>
          </cell>
          <cell r="B646" t="str">
            <v>Demolição de rocha e carga no caminhão (c/emprego de explosivo)</v>
          </cell>
          <cell r="C646" t="str">
            <v>M3</v>
          </cell>
          <cell r="D646">
            <v>257.20999999999998</v>
          </cell>
          <cell r="E646">
            <v>36526</v>
          </cell>
        </row>
        <row r="647">
          <cell r="A647" t="str">
            <v>17.A.167</v>
          </cell>
          <cell r="B647" t="str">
            <v xml:space="preserve">Transporte de rocha </v>
          </cell>
          <cell r="C647" t="str">
            <v>MK</v>
          </cell>
          <cell r="D647">
            <v>3.58</v>
          </cell>
          <cell r="E647">
            <v>36526</v>
          </cell>
        </row>
        <row r="648">
          <cell r="A648" t="str">
            <v>17.A.168</v>
          </cell>
          <cell r="B648" t="str">
            <v xml:space="preserve">Ensaio : análise granulométrica com sedimentação </v>
          </cell>
          <cell r="C648" t="str">
            <v>UN</v>
          </cell>
          <cell r="D648">
            <v>48.42</v>
          </cell>
          <cell r="E648">
            <v>35444</v>
          </cell>
        </row>
        <row r="649">
          <cell r="A649" t="str">
            <v>17.A.169</v>
          </cell>
          <cell r="B649" t="str">
            <v>Ensaio de compactação - proctor normal</v>
          </cell>
          <cell r="C649" t="str">
            <v>UN</v>
          </cell>
          <cell r="D649">
            <v>32.380000000000003</v>
          </cell>
          <cell r="E649">
            <v>35445</v>
          </cell>
        </row>
        <row r="650">
          <cell r="A650" t="str">
            <v>17.A.170</v>
          </cell>
          <cell r="B650" t="str">
            <v>Ensaios : limites de consistência (LL, LP e IP)</v>
          </cell>
          <cell r="C650" t="str">
            <v>UN</v>
          </cell>
          <cell r="D650">
            <v>20.32</v>
          </cell>
          <cell r="E650">
            <v>35446</v>
          </cell>
        </row>
        <row r="651">
          <cell r="A651" t="str">
            <v>17.A.171</v>
          </cell>
          <cell r="B651" t="str">
            <v>Classificação H. R. B.</v>
          </cell>
          <cell r="C651" t="str">
            <v>UN</v>
          </cell>
          <cell r="D651">
            <v>2.76</v>
          </cell>
          <cell r="E651">
            <v>35447</v>
          </cell>
        </row>
        <row r="652">
          <cell r="A652" t="str">
            <v>17.A.172</v>
          </cell>
          <cell r="B652" t="str">
            <v>Ensaio : índice de grupo</v>
          </cell>
          <cell r="C652" t="str">
            <v>UN</v>
          </cell>
          <cell r="D652">
            <v>2.76</v>
          </cell>
          <cell r="E652">
            <v>35448</v>
          </cell>
        </row>
        <row r="653">
          <cell r="A653" t="str">
            <v>17.A.173</v>
          </cell>
          <cell r="B653" t="str">
            <v>Ensaio : C.B.R. (5 pontos) - Energia Normal</v>
          </cell>
          <cell r="C653" t="str">
            <v>UN</v>
          </cell>
          <cell r="D653">
            <v>71.209999999999994</v>
          </cell>
          <cell r="E653">
            <v>35449</v>
          </cell>
        </row>
        <row r="654">
          <cell r="A654" t="str">
            <v>17.A.174</v>
          </cell>
          <cell r="B654" t="str">
            <v>Ensaio : Densidade "in situ" - frasco de areia</v>
          </cell>
          <cell r="C654" t="str">
            <v>UN</v>
          </cell>
          <cell r="D654">
            <v>22.37</v>
          </cell>
          <cell r="E654">
            <v>35450</v>
          </cell>
        </row>
        <row r="655">
          <cell r="A655" t="str">
            <v>17.A.175</v>
          </cell>
          <cell r="B655" t="str">
            <v>Ensaio : compessão triaxial, lento ou com drenagem</v>
          </cell>
          <cell r="C655" t="str">
            <v>UN</v>
          </cell>
          <cell r="D655">
            <v>553</v>
          </cell>
          <cell r="E655">
            <v>35451</v>
          </cell>
        </row>
        <row r="656">
          <cell r="A656" t="str">
            <v>17.A.176</v>
          </cell>
          <cell r="B656" t="str">
            <v>Ensaio : pressão neutra</v>
          </cell>
          <cell r="C656" t="str">
            <v>UN</v>
          </cell>
          <cell r="D656">
            <v>118.4</v>
          </cell>
          <cell r="E656">
            <v>35452</v>
          </cell>
        </row>
        <row r="657">
          <cell r="A657" t="str">
            <v>17.A.177</v>
          </cell>
          <cell r="B657" t="str">
            <v>Ensaio : saturação do CP</v>
          </cell>
          <cell r="C657" t="str">
            <v>UN</v>
          </cell>
          <cell r="D657">
            <v>118.4</v>
          </cell>
          <cell r="E657">
            <v>35453</v>
          </cell>
        </row>
        <row r="658">
          <cell r="A658" t="str">
            <v>17.A.178</v>
          </cell>
          <cell r="B658" t="str">
            <v xml:space="preserve">Ensaio : permeabilidade </v>
          </cell>
          <cell r="C658" t="str">
            <v>UN</v>
          </cell>
          <cell r="D658">
            <v>213.96</v>
          </cell>
          <cell r="E658">
            <v>35454</v>
          </cell>
        </row>
        <row r="659">
          <cell r="A659" t="str">
            <v>17.A.179</v>
          </cell>
          <cell r="B659" t="str">
            <v>Laudo de estabilidade dos aterros - Pq. Raposo Tavares</v>
          </cell>
          <cell r="C659" t="str">
            <v>UN</v>
          </cell>
          <cell r="D659">
            <v>9807.76</v>
          </cell>
          <cell r="E659">
            <v>35455</v>
          </cell>
        </row>
        <row r="660">
          <cell r="A660" t="str">
            <v>17.A.180</v>
          </cell>
          <cell r="B660" t="str">
            <v>Limpeza, manut.e subst. de peças do sistema de ar condicionado - Astrofísica</v>
          </cell>
          <cell r="C660" t="str">
            <v>GL</v>
          </cell>
          <cell r="D660">
            <v>31721.439999999999</v>
          </cell>
          <cell r="E660">
            <v>38108</v>
          </cell>
        </row>
        <row r="661">
          <cell r="A661" t="str">
            <v>17.A.181</v>
          </cell>
          <cell r="B661" t="str">
            <v>Limpeza de forro em régua de "PVC"</v>
          </cell>
          <cell r="C661" t="str">
            <v>M2</v>
          </cell>
          <cell r="D661">
            <v>1.19</v>
          </cell>
          <cell r="E661">
            <v>35454</v>
          </cell>
        </row>
        <row r="662">
          <cell r="A662" t="str">
            <v>17.A.182</v>
          </cell>
          <cell r="B662" t="str">
            <v>Recomposição de gradil tipo parque c/ mureta</v>
          </cell>
          <cell r="C662" t="str">
            <v>M</v>
          </cell>
          <cell r="D662">
            <v>235.46</v>
          </cell>
          <cell r="E662">
            <v>36526</v>
          </cell>
        </row>
        <row r="663">
          <cell r="A663" t="str">
            <v>17.A.183</v>
          </cell>
          <cell r="B663" t="str">
            <v>Abertura de vias de terra batida</v>
          </cell>
          <cell r="C663" t="str">
            <v>M2</v>
          </cell>
          <cell r="D663">
            <v>20.41</v>
          </cell>
          <cell r="E663">
            <v>36526</v>
          </cell>
        </row>
        <row r="664">
          <cell r="A664" t="str">
            <v>17.A.184</v>
          </cell>
          <cell r="B664" t="str">
            <v>Orla de concreto pré-moldade (0,5 x 0,06) (P. ORL - 04) - compr. 0,50 m</v>
          </cell>
          <cell r="C664" t="str">
            <v>UN</v>
          </cell>
          <cell r="D664">
            <v>6.36</v>
          </cell>
          <cell r="E664">
            <v>36526</v>
          </cell>
        </row>
        <row r="665">
          <cell r="A665" t="str">
            <v>17.A.185</v>
          </cell>
          <cell r="B665" t="str">
            <v>Abertura de vias de saibro</v>
          </cell>
          <cell r="C665" t="str">
            <v>M2</v>
          </cell>
          <cell r="D665">
            <v>18.88</v>
          </cell>
          <cell r="E665">
            <v>36526</v>
          </cell>
        </row>
        <row r="666">
          <cell r="A666" t="str">
            <v>17.A.186</v>
          </cell>
          <cell r="B666" t="str">
            <v>Placa sinaliz. de alumínio auto-adesiva p/ deficiente físico - 15x15 cm</v>
          </cell>
          <cell r="C666" t="str">
            <v>UN</v>
          </cell>
          <cell r="D666">
            <v>10.5</v>
          </cell>
          <cell r="E666">
            <v>38899</v>
          </cell>
        </row>
        <row r="667">
          <cell r="A667" t="str">
            <v>17.A.189</v>
          </cell>
          <cell r="B667" t="str">
            <v>Portão em tela galv., 2 fls., pilares concr. H = 2,20 m - PO-16</v>
          </cell>
          <cell r="C667" t="str">
            <v>UN</v>
          </cell>
          <cell r="D667">
            <v>631.25</v>
          </cell>
          <cell r="E667">
            <v>36526</v>
          </cell>
        </row>
        <row r="668">
          <cell r="A668" t="str">
            <v>17.A.190</v>
          </cell>
          <cell r="B668" t="str">
            <v>Reconstituição de gradil tipo parque, incl. mureta, fundação e pintura</v>
          </cell>
          <cell r="C668" t="str">
            <v>M</v>
          </cell>
          <cell r="D668">
            <v>177.19</v>
          </cell>
          <cell r="E668">
            <v>38718</v>
          </cell>
        </row>
        <row r="669">
          <cell r="A669" t="str">
            <v>17.A.191</v>
          </cell>
          <cell r="B669" t="str">
            <v>Tapume móvel</v>
          </cell>
          <cell r="C669" t="str">
            <v>M2</v>
          </cell>
          <cell r="D669">
            <v>11.58</v>
          </cell>
          <cell r="E669">
            <v>36526</v>
          </cell>
        </row>
        <row r="670">
          <cell r="A670" t="str">
            <v>17.A.192</v>
          </cell>
          <cell r="B670" t="str">
            <v>Restauro da Casa do Administrador - Pq. da Luz - USAR ITENS 17.A.244 A 17.A.252</v>
          </cell>
          <cell r="C670" t="str">
            <v>GL</v>
          </cell>
          <cell r="D670">
            <v>219829.92</v>
          </cell>
          <cell r="E670">
            <v>36526</v>
          </cell>
        </row>
        <row r="671">
          <cell r="A671" t="str">
            <v>17.A.193</v>
          </cell>
          <cell r="B671" t="str">
            <v>Estreitamento de via c/ pavimentação asfáltica</v>
          </cell>
          <cell r="C671" t="str">
            <v>M2</v>
          </cell>
          <cell r="D671">
            <v>21.45</v>
          </cell>
          <cell r="E671">
            <v>36526</v>
          </cell>
        </row>
        <row r="672">
          <cell r="A672" t="str">
            <v>17.A.194</v>
          </cell>
          <cell r="B672" t="str">
            <v>Montagem de palanque de madeira</v>
          </cell>
          <cell r="C672" t="str">
            <v>UN</v>
          </cell>
          <cell r="D672">
            <v>120.8</v>
          </cell>
          <cell r="E672">
            <v>36526</v>
          </cell>
        </row>
        <row r="673">
          <cell r="A673" t="str">
            <v>17.A.195</v>
          </cell>
          <cell r="B673" t="str">
            <v>Portão em tela galv., 1 fl., pilares concr. H = 2,20 m - PO-16</v>
          </cell>
          <cell r="C673" t="str">
            <v>UN</v>
          </cell>
          <cell r="D673">
            <v>342.62</v>
          </cell>
          <cell r="E673">
            <v>36526</v>
          </cell>
        </row>
        <row r="674">
          <cell r="A674" t="str">
            <v>17.A.196</v>
          </cell>
          <cell r="B674" t="str">
            <v>P.Pic-10 - Piso de concreto com junta dupla de paralelepípedo</v>
          </cell>
          <cell r="C674" t="str">
            <v>M2</v>
          </cell>
          <cell r="D674">
            <v>28.11</v>
          </cell>
          <cell r="E674">
            <v>36526</v>
          </cell>
        </row>
        <row r="675">
          <cell r="A675" t="str">
            <v>17.A.197</v>
          </cell>
          <cell r="B675" t="str">
            <v>P.Pic-16 - Lajota de concreto com juntas de seixos rolados</v>
          </cell>
          <cell r="C675" t="str">
            <v>M2</v>
          </cell>
          <cell r="D675">
            <v>27.89</v>
          </cell>
          <cell r="E675">
            <v>36526</v>
          </cell>
        </row>
        <row r="676">
          <cell r="A676" t="str">
            <v>17.A.198</v>
          </cell>
          <cell r="B676" t="str">
            <v>P.Pic-15 - Piso de concreto com junta de placa de cerâmica industrial</v>
          </cell>
          <cell r="C676" t="str">
            <v>M2</v>
          </cell>
          <cell r="D676">
            <v>30.63</v>
          </cell>
          <cell r="E676">
            <v>36526</v>
          </cell>
        </row>
        <row r="677">
          <cell r="A677" t="str">
            <v>17.A.199</v>
          </cell>
          <cell r="B677" t="str">
            <v>P.Pic-12 - Piso de concreto com junta de placa de cerâmica industrial</v>
          </cell>
          <cell r="C677" t="str">
            <v>M2</v>
          </cell>
          <cell r="D677">
            <v>16.84</v>
          </cell>
          <cell r="E677">
            <v>36526</v>
          </cell>
        </row>
        <row r="678">
          <cell r="A678" t="str">
            <v>17.A.200</v>
          </cell>
          <cell r="B678" t="str">
            <v>Pedra britada nº 3 com compactação manual - 5 cm</v>
          </cell>
          <cell r="C678" t="str">
            <v>M2</v>
          </cell>
          <cell r="D678">
            <v>2.11</v>
          </cell>
          <cell r="E678">
            <v>36526</v>
          </cell>
        </row>
        <row r="679">
          <cell r="A679" t="str">
            <v>17.A.201</v>
          </cell>
          <cell r="B679" t="str">
            <v>Revestimento em tábuas de peróba p/ quadra de bocha</v>
          </cell>
          <cell r="C679" t="str">
            <v>M2</v>
          </cell>
          <cell r="D679">
            <v>17.03</v>
          </cell>
          <cell r="E679">
            <v>36526</v>
          </cell>
        </row>
        <row r="680">
          <cell r="A680" t="str">
            <v>17.A.202</v>
          </cell>
          <cell r="B680" t="str">
            <v>Fornecimento e aplicação de pedra britada nº 3</v>
          </cell>
          <cell r="C680" t="str">
            <v>M3</v>
          </cell>
          <cell r="D680">
            <v>51.76</v>
          </cell>
          <cell r="E680">
            <v>38899</v>
          </cell>
        </row>
        <row r="681">
          <cell r="A681" t="str">
            <v>17.A.203</v>
          </cell>
          <cell r="B681" t="str">
            <v>Dreno de pedra britada - Dr-15</v>
          </cell>
          <cell r="C681" t="str">
            <v>M</v>
          </cell>
          <cell r="D681">
            <v>20.14</v>
          </cell>
          <cell r="E681">
            <v>38899</v>
          </cell>
        </row>
        <row r="682">
          <cell r="A682" t="str">
            <v>17.A.204</v>
          </cell>
          <cell r="B682" t="str">
            <v>Banco de pedra rachão</v>
          </cell>
          <cell r="C682" t="str">
            <v>M</v>
          </cell>
          <cell r="D682">
            <v>40.1</v>
          </cell>
          <cell r="E682">
            <v>36526</v>
          </cell>
        </row>
        <row r="683">
          <cell r="A683" t="str">
            <v>17.A.205</v>
          </cell>
          <cell r="B683" t="str">
            <v>Elemento vazado de concreto - tipo Neo-Rex - Concregrama - Diagonal ou similar</v>
          </cell>
          <cell r="C683" t="str">
            <v>M2</v>
          </cell>
          <cell r="D683">
            <v>40.119999999999997</v>
          </cell>
          <cell r="E683">
            <v>36526</v>
          </cell>
        </row>
        <row r="684">
          <cell r="A684" t="str">
            <v>17.A.206</v>
          </cell>
          <cell r="B684" t="str">
            <v>Mesa-Banco de concreto aparente (def. físico) - Det. P.Mes-06</v>
          </cell>
          <cell r="C684" t="str">
            <v>CJ</v>
          </cell>
          <cell r="D684">
            <v>227.8</v>
          </cell>
          <cell r="E684">
            <v>39264</v>
          </cell>
        </row>
        <row r="685">
          <cell r="A685" t="str">
            <v>17.A.207</v>
          </cell>
          <cell r="B685" t="str">
            <v>Bebedouro para cães - conf. det. A-01</v>
          </cell>
          <cell r="C685" t="str">
            <v>UN</v>
          </cell>
          <cell r="D685">
            <v>1099.1600000000001</v>
          </cell>
          <cell r="E685">
            <v>38108</v>
          </cell>
        </row>
        <row r="686">
          <cell r="A686" t="str">
            <v>17.A.208</v>
          </cell>
          <cell r="B686" t="str">
            <v>Guarda corpo da ponte - Pq. Chico Mendes</v>
          </cell>
          <cell r="C686" t="str">
            <v>M</v>
          </cell>
          <cell r="D686">
            <v>46.09</v>
          </cell>
          <cell r="E686">
            <v>37408</v>
          </cell>
        </row>
        <row r="687">
          <cell r="A687" t="str">
            <v>17.A.209</v>
          </cell>
          <cell r="B687" t="str">
            <v>Prancha peroba rosa (20 x 5 x 300 cm) do Tabuleiro da ponte - Pq. Chico Mendes</v>
          </cell>
          <cell r="C687" t="str">
            <v>UN</v>
          </cell>
          <cell r="D687">
            <v>51.61</v>
          </cell>
          <cell r="E687">
            <v>37408</v>
          </cell>
        </row>
        <row r="688">
          <cell r="A688" t="str">
            <v>17.A.210</v>
          </cell>
          <cell r="B688" t="str">
            <v>Prancha peroba rosa (20 x 5 x 200 cm) do Tabuleiro da ponte - Pq. Chico Mendes</v>
          </cell>
          <cell r="C688" t="str">
            <v>UN</v>
          </cell>
          <cell r="D688">
            <v>38.99</v>
          </cell>
          <cell r="E688">
            <v>37408</v>
          </cell>
        </row>
        <row r="689">
          <cell r="A689" t="str">
            <v>17.A.211</v>
          </cell>
          <cell r="B689" t="str">
            <v>Retirada de pedrisco</v>
          </cell>
          <cell r="C689" t="str">
            <v>M3</v>
          </cell>
          <cell r="D689">
            <v>70.349999999999994</v>
          </cell>
          <cell r="E689">
            <v>37408</v>
          </cell>
        </row>
        <row r="690">
          <cell r="A690" t="str">
            <v>17.A.212</v>
          </cell>
          <cell r="B690" t="str">
            <v>Recolocação de pedrisco</v>
          </cell>
          <cell r="C690" t="str">
            <v>M2</v>
          </cell>
          <cell r="D690">
            <v>0.9</v>
          </cell>
          <cell r="E690">
            <v>36526</v>
          </cell>
        </row>
        <row r="691">
          <cell r="A691" t="str">
            <v>17.A.213</v>
          </cell>
          <cell r="B691" t="str">
            <v>Retirada e transplante de árvores de h = 3,00 m</v>
          </cell>
          <cell r="C691" t="str">
            <v>UN</v>
          </cell>
          <cell r="D691">
            <v>16.03</v>
          </cell>
          <cell r="E691">
            <v>38108</v>
          </cell>
        </row>
        <row r="692">
          <cell r="A692" t="str">
            <v>17.A.214</v>
          </cell>
          <cell r="B692" t="str">
            <v>Recolocação de gradil tipo parque incl. mureta e fundações</v>
          </cell>
          <cell r="C692" t="str">
            <v>M</v>
          </cell>
          <cell r="D692">
            <v>194.46</v>
          </cell>
          <cell r="E692">
            <v>39264</v>
          </cell>
        </row>
        <row r="693">
          <cell r="A693" t="str">
            <v>17.A.215</v>
          </cell>
          <cell r="B693" t="str">
            <v>Banco gama - padrão EMURB</v>
          </cell>
          <cell r="C693" t="str">
            <v>UN</v>
          </cell>
          <cell r="D693">
            <v>371.25</v>
          </cell>
          <cell r="E693">
            <v>36526</v>
          </cell>
        </row>
        <row r="694">
          <cell r="A694" t="str">
            <v>17.A.216</v>
          </cell>
          <cell r="B694" t="str">
            <v>Lixeira em fiberglass redonda, capac. 30 lts c/ pedestal</v>
          </cell>
          <cell r="C694" t="str">
            <v>UN</v>
          </cell>
          <cell r="D694">
            <v>266.77999999999997</v>
          </cell>
          <cell r="E694">
            <v>37408</v>
          </cell>
        </row>
        <row r="695">
          <cell r="A695" t="str">
            <v>17.A.217</v>
          </cell>
          <cell r="B695" t="str">
            <v>USAR O ITEM 10.A.061 - Assento articulado p/ banho - def. físico - Deca ou similar</v>
          </cell>
          <cell r="C695" t="str">
            <v>UN</v>
          </cell>
          <cell r="D695">
            <v>679.57</v>
          </cell>
          <cell r="E695">
            <v>36526</v>
          </cell>
        </row>
        <row r="696">
          <cell r="A696" t="str">
            <v>17.A.218</v>
          </cell>
          <cell r="B696" t="str">
            <v>USAR O ITEM 10.A.062 - Barra articulada p/ banho - def. físico - Deca ou similar</v>
          </cell>
          <cell r="C696" t="str">
            <v>UN</v>
          </cell>
          <cell r="D696">
            <v>539.39</v>
          </cell>
          <cell r="E696">
            <v>36526</v>
          </cell>
        </row>
        <row r="697">
          <cell r="A697" t="str">
            <v>17.A.219</v>
          </cell>
          <cell r="B697" t="str">
            <v>Instalação - fossa séptica f 3,00x2,00m, filtro anaeróbio f 3,00x2,00m e sumidouro f 3,00x4,00 m - Pq. Carmo</v>
          </cell>
          <cell r="C697" t="str">
            <v>GL</v>
          </cell>
          <cell r="D697">
            <v>78201</v>
          </cell>
          <cell r="E697">
            <v>36526</v>
          </cell>
        </row>
        <row r="698">
          <cell r="A698" t="str">
            <v>17.A.220</v>
          </cell>
          <cell r="B698" t="str">
            <v>Retirada de brinquedos</v>
          </cell>
          <cell r="C698" t="str">
            <v>UN</v>
          </cell>
          <cell r="D698">
            <v>8.83</v>
          </cell>
          <cell r="E698">
            <v>36526</v>
          </cell>
        </row>
        <row r="699">
          <cell r="A699" t="str">
            <v>17.A.221</v>
          </cell>
          <cell r="B699" t="str">
            <v>Recolocação de brinquedos</v>
          </cell>
          <cell r="C699" t="str">
            <v>UN</v>
          </cell>
          <cell r="D699">
            <v>8.06</v>
          </cell>
          <cell r="E699">
            <v>36526</v>
          </cell>
        </row>
        <row r="700">
          <cell r="A700" t="str">
            <v>17.A.222</v>
          </cell>
          <cell r="B700" t="str">
            <v>Retirada de orla de paralelepípedo sobre terra</v>
          </cell>
          <cell r="C700" t="str">
            <v>M</v>
          </cell>
          <cell r="D700">
            <v>0.64</v>
          </cell>
          <cell r="E700">
            <v>36526</v>
          </cell>
        </row>
        <row r="701">
          <cell r="A701" t="str">
            <v>17.A.223</v>
          </cell>
          <cell r="B701" t="str">
            <v>Recolocação de orla de paralelepípedo sobre terra</v>
          </cell>
          <cell r="C701" t="str">
            <v>M</v>
          </cell>
          <cell r="D701">
            <v>0.64</v>
          </cell>
          <cell r="E701">
            <v>36526</v>
          </cell>
        </row>
        <row r="702">
          <cell r="A702" t="str">
            <v>17.A.224</v>
          </cell>
          <cell r="B702" t="str">
            <v>Poltrona c/ braços p/ auditório</v>
          </cell>
          <cell r="C702" t="str">
            <v>UN</v>
          </cell>
          <cell r="D702">
            <v>498.83</v>
          </cell>
          <cell r="E702">
            <v>36526</v>
          </cell>
        </row>
        <row r="703">
          <cell r="A703" t="str">
            <v>17.A.225</v>
          </cell>
          <cell r="B703" t="str">
            <v>Piso cimentado quadriculado tipo prefeitura - Pi-2</v>
          </cell>
          <cell r="C703" t="str">
            <v>M2</v>
          </cell>
          <cell r="D703">
            <v>25.38</v>
          </cell>
          <cell r="E703">
            <v>37408</v>
          </cell>
        </row>
        <row r="704">
          <cell r="A704" t="str">
            <v>17.A.226</v>
          </cell>
          <cell r="B704" t="str">
            <v>Desassoreamento de lagos, c/ profundidade até 1,00 m</v>
          </cell>
          <cell r="C704" t="str">
            <v>M3</v>
          </cell>
          <cell r="D704">
            <v>34.880000000000003</v>
          </cell>
          <cell r="E704">
            <v>37408</v>
          </cell>
        </row>
        <row r="705">
          <cell r="A705" t="str">
            <v>17.A.227</v>
          </cell>
          <cell r="B705" t="str">
            <v>Retirada de corrimãos ferro c/ estrut. tubular em chapa 12x4 cm e tubos de base 1 1/2"</v>
          </cell>
          <cell r="C705" t="str">
            <v>H</v>
          </cell>
          <cell r="D705">
            <v>4.87</v>
          </cell>
          <cell r="E705">
            <v>38108</v>
          </cell>
        </row>
        <row r="706">
          <cell r="A706" t="str">
            <v>17.A.228</v>
          </cell>
          <cell r="B706" t="str">
            <v>Banco de tijolos à vista e concreto - Det. Ba 43</v>
          </cell>
          <cell r="C706" t="str">
            <v>M</v>
          </cell>
          <cell r="D706">
            <v>67.11</v>
          </cell>
          <cell r="E706">
            <v>37408</v>
          </cell>
        </row>
        <row r="707">
          <cell r="A707" t="str">
            <v>17.A.229</v>
          </cell>
          <cell r="B707" t="str">
            <v>Retirada de gradil tipo parque, inclusive mureta - Pq. Carmo</v>
          </cell>
          <cell r="C707" t="str">
            <v>M</v>
          </cell>
          <cell r="D707">
            <v>13.76</v>
          </cell>
          <cell r="E707">
            <v>38108</v>
          </cell>
        </row>
        <row r="708">
          <cell r="A708" t="str">
            <v>17.A.230</v>
          </cell>
          <cell r="B708" t="str">
            <v>Montagem de gradil tipo parque</v>
          </cell>
          <cell r="C708" t="str">
            <v>M</v>
          </cell>
          <cell r="D708">
            <v>9.82</v>
          </cell>
          <cell r="E708">
            <v>37408</v>
          </cell>
        </row>
        <row r="709">
          <cell r="A709" t="str">
            <v>17.A.231</v>
          </cell>
          <cell r="B709" t="str">
            <v xml:space="preserve">Bebedouro em concreto </v>
          </cell>
          <cell r="C709" t="str">
            <v>UN</v>
          </cell>
          <cell r="D709">
            <v>89.2</v>
          </cell>
          <cell r="E709">
            <v>36526</v>
          </cell>
        </row>
        <row r="710">
          <cell r="A710" t="str">
            <v>17.A.232</v>
          </cell>
          <cell r="B710" t="str">
            <v>Banco c/ apoio de pedra - Ba-23</v>
          </cell>
          <cell r="C710" t="str">
            <v>UN</v>
          </cell>
          <cell r="D710">
            <v>127.86</v>
          </cell>
          <cell r="E710">
            <v>36526</v>
          </cell>
        </row>
        <row r="711">
          <cell r="A711" t="str">
            <v>17.A.233</v>
          </cell>
          <cell r="B711" t="str">
            <v>Caminho de pedrisco c/ orla de eucalipto - det. Pi-65</v>
          </cell>
          <cell r="C711" t="str">
            <v>M</v>
          </cell>
          <cell r="D711">
            <v>12.66</v>
          </cell>
          <cell r="E711">
            <v>36526</v>
          </cell>
        </row>
        <row r="712">
          <cell r="A712" t="str">
            <v>17.A.234</v>
          </cell>
          <cell r="B712" t="str">
            <v>Lajota de concreto c/ junta de grama - det. Pi-23</v>
          </cell>
          <cell r="C712" t="str">
            <v>M2</v>
          </cell>
          <cell r="D712">
            <v>22.71</v>
          </cell>
          <cell r="E712">
            <v>36526</v>
          </cell>
        </row>
        <row r="713">
          <cell r="A713" t="str">
            <v>17.A.235</v>
          </cell>
          <cell r="B713" t="str">
            <v>Lajota de concreto c/ junta de grama - det. Pi-24</v>
          </cell>
          <cell r="C713" t="str">
            <v>M2</v>
          </cell>
          <cell r="D713">
            <v>20.38</v>
          </cell>
          <cell r="E713">
            <v>36526</v>
          </cell>
        </row>
        <row r="714">
          <cell r="A714" t="str">
            <v>17.A.236</v>
          </cell>
          <cell r="B714" t="str">
            <v>Retirada de banco circundante de madeira</v>
          </cell>
          <cell r="C714" t="str">
            <v>UN</v>
          </cell>
          <cell r="D714">
            <v>1.8</v>
          </cell>
          <cell r="E714">
            <v>36526</v>
          </cell>
        </row>
        <row r="715">
          <cell r="A715" t="str">
            <v>17.A.237</v>
          </cell>
          <cell r="B715" t="str">
            <v>Retirada de gradil s/ mureta</v>
          </cell>
          <cell r="C715" t="str">
            <v>M</v>
          </cell>
          <cell r="D715">
            <v>10.33</v>
          </cell>
          <cell r="E715">
            <v>39264</v>
          </cell>
        </row>
        <row r="716">
          <cell r="A716" t="str">
            <v>17.A.238</v>
          </cell>
          <cell r="B716" t="str">
            <v>Recuperação do espelho d' água - Pq.  Nabuco</v>
          </cell>
          <cell r="C716" t="str">
            <v>GL</v>
          </cell>
          <cell r="D716">
            <v>12658.62</v>
          </cell>
          <cell r="E716">
            <v>36526</v>
          </cell>
        </row>
        <row r="717">
          <cell r="A717" t="str">
            <v>17.A.239</v>
          </cell>
          <cell r="B717" t="str">
            <v>Piso de pedrisco c/ junta dupla de paralelepípedo - l=2,00m - det. Pi-32</v>
          </cell>
          <cell r="C717" t="str">
            <v>M</v>
          </cell>
          <cell r="D717">
            <v>34.04</v>
          </cell>
          <cell r="E717">
            <v>36526</v>
          </cell>
        </row>
        <row r="718">
          <cell r="A718" t="str">
            <v>17.A.240</v>
          </cell>
          <cell r="B718" t="str">
            <v>Piso de pedrisco c/ junta dupla de paralelepípedo - l=4,00m - det. Pi-32</v>
          </cell>
          <cell r="C718" t="str">
            <v>M</v>
          </cell>
          <cell r="D718">
            <v>41.55</v>
          </cell>
          <cell r="E718">
            <v>36526</v>
          </cell>
        </row>
        <row r="719">
          <cell r="A719" t="str">
            <v>17.A.241</v>
          </cell>
          <cell r="B719" t="str">
            <v>Recuperação das muretas de arrimo do Parque Nabuco</v>
          </cell>
          <cell r="C719" t="str">
            <v>GL</v>
          </cell>
          <cell r="D719">
            <v>2718.56</v>
          </cell>
          <cell r="E719">
            <v>36526</v>
          </cell>
        </row>
        <row r="720">
          <cell r="A720" t="str">
            <v>17.A.242</v>
          </cell>
          <cell r="B720" t="str">
            <v>Demolição de churrasqueira</v>
          </cell>
          <cell r="C720" t="str">
            <v>UN</v>
          </cell>
          <cell r="D720">
            <v>5.78</v>
          </cell>
          <cell r="E720">
            <v>36526</v>
          </cell>
        </row>
        <row r="721">
          <cell r="A721" t="str">
            <v>17.A.243</v>
          </cell>
          <cell r="B721" t="str">
            <v>Demolição de conjunto mesa - banco de concreto</v>
          </cell>
          <cell r="C721" t="str">
            <v>UN</v>
          </cell>
          <cell r="D721">
            <v>44.13</v>
          </cell>
          <cell r="E721">
            <v>36526</v>
          </cell>
        </row>
        <row r="722">
          <cell r="A722" t="str">
            <v>17.A.244</v>
          </cell>
          <cell r="B722" t="str">
            <v>Serviços de restauro - portas e janelas - Casa do Administrador - Pq. da Luz</v>
          </cell>
          <cell r="C722" t="str">
            <v>GL</v>
          </cell>
          <cell r="D722">
            <v>60933.599999999999</v>
          </cell>
          <cell r="E722">
            <v>36526</v>
          </cell>
        </row>
        <row r="723">
          <cell r="A723" t="str">
            <v>17.A.245</v>
          </cell>
          <cell r="B723" t="str">
            <v>Serviços de restauro - peitoril de madeira - Casa do Administrador - Pq. da Luz</v>
          </cell>
          <cell r="C723" t="str">
            <v>GL</v>
          </cell>
          <cell r="D723">
            <v>11999.23</v>
          </cell>
          <cell r="E723">
            <v>36526</v>
          </cell>
        </row>
        <row r="724">
          <cell r="A724" t="str">
            <v>17.A.246</v>
          </cell>
          <cell r="B724" t="str">
            <v>Serviços de restauro - tabeiras - Casa do Administrador - Pq. da Luz</v>
          </cell>
          <cell r="C724" t="str">
            <v>GL</v>
          </cell>
          <cell r="D724">
            <v>8436.9599999999991</v>
          </cell>
          <cell r="E724">
            <v>36526</v>
          </cell>
        </row>
        <row r="725">
          <cell r="A725" t="str">
            <v>17.A.247</v>
          </cell>
          <cell r="B725" t="str">
            <v>Serviços de restauro - rodapés e rodameios - Casa do Administrador - Pq. da Luz</v>
          </cell>
          <cell r="C725" t="str">
            <v>GL</v>
          </cell>
          <cell r="D725">
            <v>4124.74</v>
          </cell>
          <cell r="E725">
            <v>36526</v>
          </cell>
        </row>
        <row r="726">
          <cell r="A726" t="str">
            <v>17.A.248</v>
          </cell>
          <cell r="B726" t="str">
            <v>Serviços de restauro - estrutura metálica - Casa do Administrador - Pq. da Luz</v>
          </cell>
          <cell r="C726" t="str">
            <v>GL</v>
          </cell>
          <cell r="D726">
            <v>3749.99</v>
          </cell>
          <cell r="E726">
            <v>36526</v>
          </cell>
        </row>
        <row r="727">
          <cell r="A727" t="str">
            <v>17.A.249</v>
          </cell>
          <cell r="B727" t="str">
            <v>Serviços de restauro - esquadria metálica - Casa do Administrador - Pq. da Luz</v>
          </cell>
          <cell r="C727" t="str">
            <v>GL</v>
          </cell>
          <cell r="D727">
            <v>4687.2</v>
          </cell>
          <cell r="E727">
            <v>36526</v>
          </cell>
        </row>
        <row r="728">
          <cell r="A728" t="str">
            <v>17.A.250</v>
          </cell>
          <cell r="B728" t="str">
            <v>Serviços de restauro - lustres - Casa do Administrador - Pq. da Luz</v>
          </cell>
          <cell r="C728" t="str">
            <v>GL</v>
          </cell>
          <cell r="D728">
            <v>4031</v>
          </cell>
          <cell r="E728">
            <v>36526</v>
          </cell>
        </row>
        <row r="729">
          <cell r="A729" t="str">
            <v>17.A.251</v>
          </cell>
          <cell r="B729" t="str">
            <v>Serviços de restauro - revestimento externo - Casa do Administrador - Pq. da Luz</v>
          </cell>
          <cell r="C729" t="str">
            <v>GL</v>
          </cell>
          <cell r="D729">
            <v>42184.800000000003</v>
          </cell>
          <cell r="E729">
            <v>36526</v>
          </cell>
        </row>
        <row r="730">
          <cell r="A730" t="str">
            <v>17.A.252</v>
          </cell>
          <cell r="B730" t="str">
            <v>Serviços de restauro - revestimento interno - Casa do Administrador - Pq. da Luz</v>
          </cell>
          <cell r="C730" t="str">
            <v>GL</v>
          </cell>
          <cell r="D730">
            <v>79682.399999999994</v>
          </cell>
          <cell r="E730">
            <v>36526</v>
          </cell>
        </row>
        <row r="731">
          <cell r="A731" t="str">
            <v>17.A.253</v>
          </cell>
          <cell r="B731" t="str">
            <v>Muro de concreto ciclópico aparente e dreno - det. Mu - 12 - H média = 1,35 m</v>
          </cell>
          <cell r="C731" t="str">
            <v>M</v>
          </cell>
          <cell r="D731">
            <v>207.42</v>
          </cell>
          <cell r="E731">
            <v>39264</v>
          </cell>
        </row>
        <row r="732">
          <cell r="A732" t="str">
            <v>17.A.254</v>
          </cell>
          <cell r="B732" t="str">
            <v>Muro de concreto ciclópico aparente e dreno - det. Mu - 12 - H média = 2,50 m</v>
          </cell>
          <cell r="C732" t="str">
            <v>M</v>
          </cell>
          <cell r="D732">
            <v>346.65</v>
          </cell>
          <cell r="E732">
            <v>39264</v>
          </cell>
        </row>
        <row r="733">
          <cell r="A733" t="str">
            <v>17.A.255</v>
          </cell>
          <cell r="B733" t="str">
            <v>Recuperação do conjunto mesa / banco - det. Ba-21 - Pq. Nabuco</v>
          </cell>
          <cell r="C733" t="str">
            <v>CJ</v>
          </cell>
          <cell r="D733">
            <v>114.27</v>
          </cell>
          <cell r="E733">
            <v>36526</v>
          </cell>
        </row>
        <row r="734">
          <cell r="A734" t="str">
            <v>17.A.256</v>
          </cell>
          <cell r="B734" t="str">
            <v>Recuperação da churrasqueira c/ tijolo requeimado - det. DPCH - A-02 - Pq. Nabuco</v>
          </cell>
          <cell r="C734" t="str">
            <v>UN</v>
          </cell>
          <cell r="D734">
            <v>66.28</v>
          </cell>
          <cell r="E734">
            <v>36526</v>
          </cell>
        </row>
        <row r="735">
          <cell r="A735" t="str">
            <v>17.A.257</v>
          </cell>
          <cell r="B735" t="str">
            <v>Jardineira-banco de alvenaria e concreto (3,00 x 3,00 m) - det. FJ - 2</v>
          </cell>
          <cell r="C735" t="str">
            <v>UN</v>
          </cell>
          <cell r="D735">
            <v>855.94</v>
          </cell>
          <cell r="E735">
            <v>36526</v>
          </cell>
        </row>
        <row r="736">
          <cell r="A736" t="str">
            <v>17.A.258</v>
          </cell>
          <cell r="B736" t="str">
            <v xml:space="preserve">Fornecimento e instalação de defensa metálica galvanizada, semi-maleável simples </v>
          </cell>
          <cell r="C736" t="str">
            <v>M</v>
          </cell>
          <cell r="D736">
            <v>6.67</v>
          </cell>
          <cell r="E736">
            <v>37408</v>
          </cell>
        </row>
        <row r="737">
          <cell r="A737" t="str">
            <v>17.A.259</v>
          </cell>
          <cell r="B737" t="str">
            <v>Demolição da ponte-passarela - Parque Chico Mendes</v>
          </cell>
          <cell r="C737" t="str">
            <v>GL</v>
          </cell>
          <cell r="D737">
            <v>197.39</v>
          </cell>
          <cell r="E737">
            <v>37408</v>
          </cell>
        </row>
        <row r="738">
          <cell r="A738" t="str">
            <v>17.A.260</v>
          </cell>
          <cell r="B738" t="str">
            <v>Esgotamento d'água com bomba submersa - HP x H</v>
          </cell>
          <cell r="C738" t="str">
            <v>H</v>
          </cell>
          <cell r="D738">
            <v>0.75</v>
          </cell>
          <cell r="E738">
            <v>37408</v>
          </cell>
        </row>
        <row r="739">
          <cell r="A739" t="str">
            <v>17.A.261</v>
          </cell>
          <cell r="B739" t="str">
            <v>Muro e alambrado - Parque Chácara das Flores</v>
          </cell>
          <cell r="C739" t="str">
            <v>M</v>
          </cell>
          <cell r="D739">
            <v>127.96</v>
          </cell>
          <cell r="E739">
            <v>38108</v>
          </cell>
        </row>
        <row r="740">
          <cell r="A740" t="str">
            <v>17.A.262</v>
          </cell>
          <cell r="B740" t="str">
            <v xml:space="preserve">Piso em pedra miracema ( 10 x 20cm), lastro concreto magro </v>
          </cell>
          <cell r="C740" t="str">
            <v>M2</v>
          </cell>
          <cell r="D740">
            <v>30.96</v>
          </cell>
          <cell r="E740">
            <v>37408</v>
          </cell>
        </row>
        <row r="741">
          <cell r="A741" t="str">
            <v>17.A.263</v>
          </cell>
          <cell r="B741" t="str">
            <v xml:space="preserve">Piso em pedra miracema ( 11,5 x 23cm), esp = 1,20cm, lastro concreto magro </v>
          </cell>
          <cell r="C741" t="str">
            <v>M2</v>
          </cell>
          <cell r="D741">
            <v>28.81</v>
          </cell>
          <cell r="E741">
            <v>37408</v>
          </cell>
        </row>
        <row r="742">
          <cell r="A742" t="str">
            <v>17.A.264</v>
          </cell>
          <cell r="B742" t="str">
            <v xml:space="preserve">Escada ao redor da quadra de uso múltiplo - DET.  Es - 4 </v>
          </cell>
          <cell r="C742" t="str">
            <v>M</v>
          </cell>
          <cell r="D742">
            <v>42.99</v>
          </cell>
          <cell r="E742">
            <v>37408</v>
          </cell>
        </row>
        <row r="743">
          <cell r="A743" t="str">
            <v>17.A.265</v>
          </cell>
          <cell r="B743" t="str">
            <v xml:space="preserve">Arquibancada ao redor da quadra de uso múltiplo - DET.   Es - 4 </v>
          </cell>
          <cell r="C743" t="str">
            <v>M</v>
          </cell>
          <cell r="D743">
            <v>86.64</v>
          </cell>
          <cell r="E743">
            <v>37408</v>
          </cell>
        </row>
        <row r="744">
          <cell r="A744" t="str">
            <v>17.A.266</v>
          </cell>
          <cell r="B744" t="str">
            <v>Fornec. E coloc. De tirante em aço - N. 8,  no ripado - viveiro Maneq. Lopes</v>
          </cell>
          <cell r="C744" t="str">
            <v>M</v>
          </cell>
          <cell r="D744">
            <v>5</v>
          </cell>
          <cell r="E744">
            <v>38108</v>
          </cell>
        </row>
        <row r="745">
          <cell r="A745" t="str">
            <v>17.A.267</v>
          </cell>
          <cell r="B745" t="str">
            <v>Arame aço 2,10mm com tripla camada de  galvanização p/ culturas aéreas ( viveiros)</v>
          </cell>
          <cell r="C745" t="str">
            <v>M</v>
          </cell>
          <cell r="D745">
            <v>2.59</v>
          </cell>
          <cell r="E745">
            <v>38108</v>
          </cell>
        </row>
        <row r="746">
          <cell r="A746" t="str">
            <v>17.A.268</v>
          </cell>
          <cell r="B746" t="str">
            <v>Fornec e instal. De cobertura em tela de sombreamento cor preta a 50%, em Ripado - viveiro Maneq. Lopes</v>
          </cell>
          <cell r="C746" t="str">
            <v>GL</v>
          </cell>
          <cell r="D746">
            <v>1367.43</v>
          </cell>
          <cell r="E746">
            <v>38108</v>
          </cell>
        </row>
        <row r="747">
          <cell r="A747" t="str">
            <v>17.A.269</v>
          </cell>
          <cell r="B747" t="str">
            <v>Orla de paralelepípedo nos 2 lados da pista (Largura = 2m) - DET. Pi - 32</v>
          </cell>
          <cell r="C747" t="str">
            <v>M</v>
          </cell>
          <cell r="D747" t="str">
            <v xml:space="preserve"> </v>
          </cell>
          <cell r="E747">
            <v>37408</v>
          </cell>
        </row>
        <row r="748">
          <cell r="A748" t="str">
            <v>17.A.270</v>
          </cell>
          <cell r="B748" t="str">
            <v>Orla de paralelepípedo nos 2 lados da pista (Largura = 4m) - DET. Pi - 32</v>
          </cell>
          <cell r="C748" t="str">
            <v>M</v>
          </cell>
          <cell r="D748">
            <v>27.9</v>
          </cell>
          <cell r="E748">
            <v>37408</v>
          </cell>
        </row>
        <row r="749">
          <cell r="A749" t="str">
            <v>17.A.271</v>
          </cell>
          <cell r="B749" t="str">
            <v>Armadura em aço CA - 25, diâmetro 3/8", para Protetor de Árvore de "Argola"</v>
          </cell>
          <cell r="C749" t="str">
            <v>KG</v>
          </cell>
          <cell r="D749">
            <v>2.52</v>
          </cell>
          <cell r="E749">
            <v>37408</v>
          </cell>
        </row>
        <row r="750">
          <cell r="A750" t="str">
            <v>17.A.272</v>
          </cell>
          <cell r="B750" t="str">
            <v>Fornecimento e instalação de pedra nº 1</v>
          </cell>
          <cell r="C750" t="str">
            <v>M3</v>
          </cell>
          <cell r="D750">
            <v>41.17</v>
          </cell>
          <cell r="E750">
            <v>37408</v>
          </cell>
        </row>
        <row r="751">
          <cell r="A751" t="str">
            <v>17.A.273</v>
          </cell>
          <cell r="B751" t="str">
            <v>Barra de apoio p/ deficiente físico em aço inox em "L" p/ chuveiro</v>
          </cell>
          <cell r="C751" t="str">
            <v>UN</v>
          </cell>
          <cell r="D751">
            <v>204.8</v>
          </cell>
          <cell r="E751">
            <v>37408</v>
          </cell>
        </row>
        <row r="752">
          <cell r="A752" t="str">
            <v>17.A.274</v>
          </cell>
          <cell r="B752" t="str">
            <v>Piso de Concreto c/ junta de Mosaico Português - Det. P.Pic-13</v>
          </cell>
          <cell r="C752" t="str">
            <v>M2</v>
          </cell>
          <cell r="D752">
            <v>44.24</v>
          </cell>
          <cell r="E752">
            <v>38108</v>
          </cell>
        </row>
        <row r="753">
          <cell r="A753" t="str">
            <v>17.A.275</v>
          </cell>
          <cell r="B753" t="str">
            <v>Fornec e instal. de Esquadria em P.V.C. com Ventilação Permanente</v>
          </cell>
          <cell r="C753" t="str">
            <v>UN</v>
          </cell>
          <cell r="D753">
            <v>465.45</v>
          </cell>
          <cell r="E753">
            <v>37408</v>
          </cell>
        </row>
        <row r="754">
          <cell r="A754" t="str">
            <v>17.A.276</v>
          </cell>
          <cell r="B754" t="str">
            <v>CALÇADA VERDE TIPO "A"</v>
          </cell>
          <cell r="C754" t="str">
            <v>M2</v>
          </cell>
          <cell r="D754">
            <v>43.04</v>
          </cell>
          <cell r="E754">
            <v>37408</v>
          </cell>
        </row>
        <row r="755">
          <cell r="A755" t="str">
            <v>17.A.277</v>
          </cell>
          <cell r="B755" t="str">
            <v>CALÇADA VERDE TIPO "A" - PARTE REBAIXADA</v>
          </cell>
          <cell r="C755" t="str">
            <v>M2</v>
          </cell>
          <cell r="D755">
            <v>54.16</v>
          </cell>
          <cell r="E755">
            <v>37408</v>
          </cell>
        </row>
        <row r="756">
          <cell r="A756" t="str">
            <v>17.A.278</v>
          </cell>
          <cell r="B756" t="str">
            <v>CALÇADA VERDE TIPO "B" - PARTE REBAIXADA</v>
          </cell>
          <cell r="C756" t="str">
            <v>M2</v>
          </cell>
          <cell r="D756">
            <v>54.16</v>
          </cell>
          <cell r="E756">
            <v>37408</v>
          </cell>
        </row>
        <row r="757">
          <cell r="A757" t="str">
            <v>17.A.279</v>
          </cell>
          <cell r="B757" t="str">
            <v xml:space="preserve">CALÇADA VERDE TIPO "B" </v>
          </cell>
          <cell r="C757" t="str">
            <v>M2</v>
          </cell>
          <cell r="D757">
            <v>46.28</v>
          </cell>
          <cell r="E757">
            <v>37408</v>
          </cell>
        </row>
        <row r="758">
          <cell r="A758" t="str">
            <v>17.A.280</v>
          </cell>
          <cell r="B758" t="str">
            <v>CALÇADA VERDE TIPO "C"</v>
          </cell>
          <cell r="C758" t="str">
            <v>M2</v>
          </cell>
          <cell r="D758">
            <v>50.94</v>
          </cell>
          <cell r="E758">
            <v>37408</v>
          </cell>
        </row>
        <row r="759">
          <cell r="A759" t="str">
            <v>17.A.281</v>
          </cell>
          <cell r="B759" t="str">
            <v>CALÇADA VERDE TIPO "C" - PARTE REBAIXADA</v>
          </cell>
          <cell r="C759" t="str">
            <v>M2</v>
          </cell>
          <cell r="D759">
            <v>54.95</v>
          </cell>
          <cell r="E759">
            <v>37408</v>
          </cell>
        </row>
        <row r="760">
          <cell r="A760" t="str">
            <v>17.A.282</v>
          </cell>
          <cell r="B760" t="str">
            <v>ESCADA DE CONCRETO / ALV. C/ JUNTA DE GRAMA-DET. ES - 34A</v>
          </cell>
          <cell r="C760" t="str">
            <v>UN</v>
          </cell>
          <cell r="D760">
            <v>12.75</v>
          </cell>
          <cell r="E760">
            <v>37408</v>
          </cell>
        </row>
        <row r="761">
          <cell r="A761" t="str">
            <v>17.A.283</v>
          </cell>
          <cell r="B761" t="str">
            <v xml:space="preserve">Arquibancada p/ quadra poliesportiva - det.   QC. 04 </v>
          </cell>
          <cell r="C761" t="str">
            <v>M</v>
          </cell>
          <cell r="D761">
            <v>112.05</v>
          </cell>
          <cell r="E761">
            <v>37408</v>
          </cell>
        </row>
        <row r="762">
          <cell r="A762" t="str">
            <v>17.A.284</v>
          </cell>
          <cell r="B762" t="str">
            <v>Reparo do gradil tipo parque c/ mureta (Pq. São Domingos)</v>
          </cell>
          <cell r="C762" t="str">
            <v>M</v>
          </cell>
          <cell r="D762">
            <v>75.260000000000005</v>
          </cell>
          <cell r="E762">
            <v>37408</v>
          </cell>
        </row>
        <row r="763">
          <cell r="A763" t="str">
            <v>17.A.285</v>
          </cell>
          <cell r="B763" t="str">
            <v>Reparo do portão de ferro perfilado tipo parque (GP.5/GPM 1) 3,00m 1 ou 2 fl. - Pq. São Domingos)</v>
          </cell>
          <cell r="C763" t="str">
            <v>UN</v>
          </cell>
          <cell r="D763">
            <v>257.61</v>
          </cell>
          <cell r="E763">
            <v>37408</v>
          </cell>
        </row>
        <row r="764">
          <cell r="A764" t="str">
            <v>17.A.286</v>
          </cell>
          <cell r="B764" t="str">
            <v>Sanitário e vestiário público - padrão</v>
          </cell>
          <cell r="C764" t="str">
            <v>UN</v>
          </cell>
          <cell r="D764">
            <v>67390.5</v>
          </cell>
          <cell r="E764">
            <v>37408</v>
          </cell>
        </row>
        <row r="765">
          <cell r="A765" t="str">
            <v>17.A.287</v>
          </cell>
          <cell r="B765" t="str">
            <v>Trave p/ futebol de campo - oficial</v>
          </cell>
          <cell r="C765" t="str">
            <v>PAR</v>
          </cell>
          <cell r="D765">
            <v>953.05</v>
          </cell>
          <cell r="E765">
            <v>37408</v>
          </cell>
        </row>
        <row r="766">
          <cell r="A766" t="str">
            <v>17.A.288</v>
          </cell>
          <cell r="B766" t="str">
            <v>Construção de pista de skate tipo street park ou similar em alvenaria</v>
          </cell>
          <cell r="C766" t="str">
            <v>UN</v>
          </cell>
          <cell r="D766">
            <v>65526.51</v>
          </cell>
          <cell r="E766">
            <v>37408</v>
          </cell>
        </row>
        <row r="767">
          <cell r="A767" t="str">
            <v>17.A.289</v>
          </cell>
          <cell r="B767" t="str">
            <v>Retirada de trave de futebol de salão</v>
          </cell>
          <cell r="C767" t="str">
            <v>UN</v>
          </cell>
          <cell r="D767">
            <v>11.59</v>
          </cell>
          <cell r="E767">
            <v>37408</v>
          </cell>
        </row>
        <row r="768">
          <cell r="A768" t="str">
            <v>17.A.290</v>
          </cell>
          <cell r="B768" t="str">
            <v>Retirada de coluna de gradil tipo parque</v>
          </cell>
          <cell r="C768" t="str">
            <v>UN</v>
          </cell>
          <cell r="D768">
            <v>6.88</v>
          </cell>
          <cell r="E768">
            <v>38899</v>
          </cell>
        </row>
        <row r="769">
          <cell r="A769" t="str">
            <v>17.A.291</v>
          </cell>
          <cell r="B769" t="str">
            <v>Demolição e reconstrução de mureta de gradil de parque</v>
          </cell>
          <cell r="C769" t="str">
            <v>M</v>
          </cell>
          <cell r="D769">
            <v>19.55</v>
          </cell>
          <cell r="E769">
            <v>37408</v>
          </cell>
        </row>
        <row r="770">
          <cell r="A770" t="str">
            <v>17.A.292</v>
          </cell>
          <cell r="B770" t="str">
            <v>Demolição e reposição de nova coluna de gradil de parque (até a fundação)</v>
          </cell>
          <cell r="C770" t="str">
            <v>UN</v>
          </cell>
          <cell r="D770">
            <v>133.37</v>
          </cell>
          <cell r="E770">
            <v>37408</v>
          </cell>
        </row>
        <row r="771">
          <cell r="A771" t="str">
            <v>17.A.293</v>
          </cell>
          <cell r="B771" t="str">
            <v xml:space="preserve">Retirada e reposiçaõ de nova barra de ferro, seção quadrada 3/4" </v>
          </cell>
          <cell r="C771" t="str">
            <v>UN</v>
          </cell>
          <cell r="D771">
            <v>31.11</v>
          </cell>
          <cell r="E771">
            <v>37408</v>
          </cell>
        </row>
        <row r="772">
          <cell r="A772" t="str">
            <v>17.A.294</v>
          </cell>
          <cell r="B772" t="str">
            <v>Demolição e reposição de nova coluna de gradil de parque</v>
          </cell>
          <cell r="C772" t="str">
            <v>UN</v>
          </cell>
          <cell r="D772">
            <v>97.4</v>
          </cell>
          <cell r="E772">
            <v>39264</v>
          </cell>
        </row>
        <row r="773">
          <cell r="A773" t="str">
            <v>17.A.295</v>
          </cell>
          <cell r="B773" t="str">
            <v>Aspersor de uso externo de impacto</v>
          </cell>
          <cell r="C773" t="str">
            <v>UN</v>
          </cell>
          <cell r="D773">
            <v>54.43</v>
          </cell>
          <cell r="E773">
            <v>37408</v>
          </cell>
        </row>
        <row r="774">
          <cell r="A774" t="str">
            <v>17.A.296</v>
          </cell>
          <cell r="B774" t="str">
            <v xml:space="preserve">Reservatório elevado em anéis pré-moldados-alt. Média 8,0m vol. 5,50m3  diâm. 2,0m </v>
          </cell>
          <cell r="C774" t="str">
            <v>UN</v>
          </cell>
          <cell r="D774">
            <v>10810</v>
          </cell>
          <cell r="E774">
            <v>37408</v>
          </cell>
        </row>
        <row r="775">
          <cell r="A775" t="str">
            <v>17.A.297</v>
          </cell>
          <cell r="B775" t="str">
            <v>Gradil de ferro perfilado, tipo parque c/ mureta - GPM - 1 Depave, c/ aplicação de tinta em revólver</v>
          </cell>
          <cell r="C775" t="str">
            <v>M</v>
          </cell>
          <cell r="D775">
            <v>819.58</v>
          </cell>
          <cell r="E775">
            <v>38718</v>
          </cell>
        </row>
        <row r="776">
          <cell r="A776" t="str">
            <v>17.A.298</v>
          </cell>
          <cell r="B776" t="str">
            <v>Banco de madeira c/ revestimento melamínio 1,50 x 0,40 m - h = 0,45 m</v>
          </cell>
          <cell r="C776" t="str">
            <v>UN</v>
          </cell>
          <cell r="D776">
            <v>52.5</v>
          </cell>
          <cell r="E776">
            <v>37408</v>
          </cell>
        </row>
        <row r="777">
          <cell r="A777" t="str">
            <v>17.A.299</v>
          </cell>
          <cell r="B777" t="str">
            <v>Portão p/ alambrado - 1,12 x 2,85 m</v>
          </cell>
          <cell r="C777" t="str">
            <v>UN</v>
          </cell>
          <cell r="D777">
            <v>182.61</v>
          </cell>
          <cell r="E777">
            <v>37408</v>
          </cell>
        </row>
        <row r="778">
          <cell r="A778" t="str">
            <v>17.A.300</v>
          </cell>
          <cell r="B778" t="str">
            <v>Cestos lixeira em aço inox perfurado - dupla, altura: 47 cm,  Ø = 54 cm, instalados em suporte de ferro galvanizado - capacidade 95 L</v>
          </cell>
          <cell r="C778" t="str">
            <v>UN</v>
          </cell>
          <cell r="D778">
            <v>129.9</v>
          </cell>
          <cell r="E778">
            <v>37408</v>
          </cell>
        </row>
        <row r="779">
          <cell r="A779" t="str">
            <v>17.A.301</v>
          </cell>
          <cell r="B779" t="str">
            <v>Guarda corpo em tubo galvanizado de 2" e 3" com montantes 2" espaçamento: 1,5m, CANCELADO</v>
          </cell>
          <cell r="C779" t="str">
            <v>M</v>
          </cell>
          <cell r="D779">
            <v>192.99</v>
          </cell>
          <cell r="E779">
            <v>39083</v>
          </cell>
        </row>
        <row r="780">
          <cell r="A780" t="str">
            <v>17.A.302</v>
          </cell>
          <cell r="B780" t="str">
            <v>Corrimão em tubo galvanizado de 2" com montantes verticais para escada</v>
          </cell>
          <cell r="C780" t="str">
            <v>M</v>
          </cell>
          <cell r="D780">
            <v>103.01</v>
          </cell>
          <cell r="E780">
            <v>37408</v>
          </cell>
        </row>
        <row r="781">
          <cell r="A781" t="str">
            <v>17.A.303</v>
          </cell>
          <cell r="B781" t="str">
            <v>Muro de fecho em bloco h = 2,20 m, fundação c/ broca</v>
          </cell>
          <cell r="C781" t="str">
            <v>M</v>
          </cell>
          <cell r="D781">
            <v>122.11</v>
          </cell>
          <cell r="E781">
            <v>37408</v>
          </cell>
        </row>
        <row r="782">
          <cell r="A782" t="str">
            <v>17.A.304</v>
          </cell>
          <cell r="B782" t="str">
            <v>Muro pré-fabricado de concreto  armado h = 2,70 m</v>
          </cell>
          <cell r="C782" t="str">
            <v>M</v>
          </cell>
          <cell r="D782">
            <v>32.58</v>
          </cell>
          <cell r="E782">
            <v>37408</v>
          </cell>
        </row>
        <row r="783">
          <cell r="A783" t="str">
            <v>17.A.305</v>
          </cell>
          <cell r="B783" t="str">
            <v>Lambretinha c/ 3 pranchas - estrut. metálica - fornec. e instalação</v>
          </cell>
          <cell r="C783" t="str">
            <v>M</v>
          </cell>
          <cell r="D783">
            <v>39.57</v>
          </cell>
          <cell r="E783">
            <v>37408</v>
          </cell>
        </row>
        <row r="784">
          <cell r="A784" t="str">
            <v>17.A.306</v>
          </cell>
          <cell r="B784" t="str">
            <v>Arrancamento e reassentamento de guias sobre concreto</v>
          </cell>
          <cell r="C784" t="str">
            <v>M</v>
          </cell>
          <cell r="D784">
            <v>7.63</v>
          </cell>
          <cell r="E784">
            <v>37408</v>
          </cell>
        </row>
        <row r="785">
          <cell r="A785" t="str">
            <v>17.A.307</v>
          </cell>
          <cell r="B785" t="str">
            <v>Fornecimento e assentamento de guias tipo PMSP 100, inclusive encostamento de terra - fck = 20,00 MPa</v>
          </cell>
          <cell r="C785" t="str">
            <v>M</v>
          </cell>
          <cell r="D785">
            <v>14.08</v>
          </cell>
          <cell r="E785">
            <v>37408</v>
          </cell>
        </row>
        <row r="786">
          <cell r="A786" t="str">
            <v>17.A.308</v>
          </cell>
          <cell r="B786" t="str">
            <v>Construção de sarjeta ou sarjetão de concreto -  ver tabela de SIURB</v>
          </cell>
          <cell r="C786" t="str">
            <v>M3</v>
          </cell>
          <cell r="D786">
            <v>197.92</v>
          </cell>
          <cell r="E786">
            <v>38718</v>
          </cell>
        </row>
        <row r="787">
          <cell r="A787" t="str">
            <v>17.A.309</v>
          </cell>
          <cell r="B787" t="str">
            <v>Execução de muro de arrimo</v>
          </cell>
          <cell r="C787" t="str">
            <v>M2</v>
          </cell>
          <cell r="D787">
            <v>287.13</v>
          </cell>
          <cell r="E787">
            <v>38718</v>
          </cell>
        </row>
        <row r="788">
          <cell r="A788" t="str">
            <v>17.A.310</v>
          </cell>
          <cell r="B788" t="str">
            <v>Recuperação em portão de ferro perfilado tipo parque (GP.5/GPM 1) - Pq. Aclimação</v>
          </cell>
          <cell r="C788" t="str">
            <v>UN</v>
          </cell>
          <cell r="D788">
            <v>68.510000000000005</v>
          </cell>
          <cell r="E788">
            <v>37408</v>
          </cell>
        </row>
        <row r="789">
          <cell r="A789" t="str">
            <v>17.A.311</v>
          </cell>
          <cell r="B789" t="str">
            <v>Recuperação e alargamento da calçada - Pq. Guarapiranga</v>
          </cell>
          <cell r="C789" t="str">
            <v>M2</v>
          </cell>
          <cell r="D789">
            <v>23.43</v>
          </cell>
          <cell r="E789">
            <v>37408</v>
          </cell>
        </row>
        <row r="790">
          <cell r="A790" t="str">
            <v>17.A.312</v>
          </cell>
          <cell r="B790" t="str">
            <v>Mureta p/ alambrados de quadra - h=0,40 m</v>
          </cell>
          <cell r="C790" t="str">
            <v>M2</v>
          </cell>
          <cell r="D790">
            <v>19.16</v>
          </cell>
          <cell r="E790">
            <v>37408</v>
          </cell>
        </row>
        <row r="791">
          <cell r="A791" t="str">
            <v>17.A.313</v>
          </cell>
          <cell r="B791" t="str">
            <v>Fechamento p/ quadra de esportes</v>
          </cell>
          <cell r="C791" t="str">
            <v>M</v>
          </cell>
          <cell r="D791">
            <v>151.91</v>
          </cell>
          <cell r="E791">
            <v>37408</v>
          </cell>
        </row>
        <row r="792">
          <cell r="A792" t="str">
            <v>17.A.314</v>
          </cell>
          <cell r="B792" t="str">
            <v>Recomposição de piso de concreto</v>
          </cell>
          <cell r="C792" t="str">
            <v>M2</v>
          </cell>
          <cell r="D792">
            <v>18.190000000000001</v>
          </cell>
          <cell r="E792">
            <v>37408</v>
          </cell>
        </row>
        <row r="793">
          <cell r="A793" t="str">
            <v>17.A.315</v>
          </cell>
          <cell r="B793" t="str">
            <v xml:space="preserve">Piso de concreto fck = 15 MPa, E = 12 cm, armado c/ tela de aço </v>
          </cell>
          <cell r="C793" t="str">
            <v>M2</v>
          </cell>
          <cell r="D793">
            <v>36.18</v>
          </cell>
          <cell r="E793">
            <v>37408</v>
          </cell>
        </row>
        <row r="794">
          <cell r="A794" t="str">
            <v>17.A.316</v>
          </cell>
          <cell r="B794" t="str">
            <v>Retirada de gradil tipo parque, incl. mureta - Pq. Santo Dias</v>
          </cell>
          <cell r="C794" t="str">
            <v>M</v>
          </cell>
          <cell r="D794">
            <v>11.29</v>
          </cell>
          <cell r="E794">
            <v>37408</v>
          </cell>
        </row>
        <row r="795">
          <cell r="A795" t="str">
            <v>17.A.317</v>
          </cell>
          <cell r="B795" t="str">
            <v>Reparo em barra de ferro de gradil tipo parque</v>
          </cell>
          <cell r="C795" t="str">
            <v>UN</v>
          </cell>
          <cell r="D795">
            <v>71.12</v>
          </cell>
          <cell r="E795">
            <v>38108</v>
          </cell>
        </row>
        <row r="796">
          <cell r="A796" t="str">
            <v>17.A.318</v>
          </cell>
          <cell r="B796" t="str">
            <v>Retirada e recolocação de nova barra de ferro de gradil tipo parque</v>
          </cell>
          <cell r="C796" t="str">
            <v>UN</v>
          </cell>
          <cell r="D796">
            <v>68.010000000000005</v>
          </cell>
          <cell r="E796">
            <v>37408</v>
          </cell>
        </row>
        <row r="797">
          <cell r="A797" t="str">
            <v>17.A.319</v>
          </cell>
          <cell r="B797" t="str">
            <v>Orla de troncos de eucalípto em piso de terra - Det. P.Orl - 07</v>
          </cell>
          <cell r="C797" t="str">
            <v>M</v>
          </cell>
          <cell r="D797">
            <v>5.05</v>
          </cell>
          <cell r="E797">
            <v>37408</v>
          </cell>
        </row>
        <row r="798">
          <cell r="A798" t="str">
            <v>17.A.320</v>
          </cell>
          <cell r="B798" t="str">
            <v>Piso cimentado tipo PMSP 0,90 x 0,50 - Det. P.Pic-04</v>
          </cell>
          <cell r="C798" t="str">
            <v>M2</v>
          </cell>
          <cell r="D798">
            <v>26.13</v>
          </cell>
          <cell r="E798">
            <v>37408</v>
          </cell>
        </row>
        <row r="799">
          <cell r="A799" t="str">
            <v>17.A.321</v>
          </cell>
          <cell r="B799" t="str">
            <v>Quadra concretada para uso multiplo (50 x 26 m)</v>
          </cell>
          <cell r="C799" t="str">
            <v>UN</v>
          </cell>
          <cell r="D799">
            <v>55959.3</v>
          </cell>
          <cell r="E799">
            <v>37408</v>
          </cell>
        </row>
        <row r="800">
          <cell r="A800" t="str">
            <v>17.A.322</v>
          </cell>
          <cell r="B800" t="str">
            <v>Tanque de areia com mureta-banco - R = 6,00 m</v>
          </cell>
          <cell r="C800" t="str">
            <v>UN</v>
          </cell>
          <cell r="D800">
            <v>12603.51</v>
          </cell>
          <cell r="E800">
            <v>37408</v>
          </cell>
        </row>
        <row r="801">
          <cell r="A801" t="str">
            <v>17.A.323</v>
          </cell>
          <cell r="B801" t="str">
            <v>Construção de pista de skate tipo mini rampa - Det. Br 48</v>
          </cell>
          <cell r="C801" t="str">
            <v>UN</v>
          </cell>
          <cell r="D801">
            <v>18334.73</v>
          </cell>
          <cell r="E801">
            <v>38108</v>
          </cell>
        </row>
        <row r="802">
          <cell r="A802" t="str">
            <v>17.A.324</v>
          </cell>
          <cell r="B802" t="str">
            <v>Piso de pedrisco com pó de pedra 50% - Det. Pi - 83</v>
          </cell>
          <cell r="C802" t="str">
            <v>M2</v>
          </cell>
          <cell r="D802">
            <v>11.83</v>
          </cell>
          <cell r="E802">
            <v>39264</v>
          </cell>
        </row>
        <row r="803">
          <cell r="A803" t="str">
            <v>17.A.325</v>
          </cell>
          <cell r="B803" t="str">
            <v>Orla p/ piso de pedrisco ou separação de canteiro Or-7</v>
          </cell>
          <cell r="C803" t="str">
            <v>M</v>
          </cell>
          <cell r="D803">
            <v>26.17</v>
          </cell>
          <cell r="E803">
            <v>37408</v>
          </cell>
        </row>
        <row r="804">
          <cell r="A804" t="str">
            <v>17.A.326</v>
          </cell>
          <cell r="B804" t="str">
            <v>Tanque de areia com mureta-banco - R = 10,00 m</v>
          </cell>
          <cell r="C804" t="str">
            <v>UN</v>
          </cell>
          <cell r="D804">
            <v>18136.580000000002</v>
          </cell>
          <cell r="E804">
            <v>37408</v>
          </cell>
        </row>
        <row r="805">
          <cell r="A805" t="str">
            <v>17.A.327</v>
          </cell>
          <cell r="B805" t="str">
            <v>Retirada de banco de madeira</v>
          </cell>
          <cell r="C805" t="str">
            <v>UN</v>
          </cell>
          <cell r="D805">
            <v>4.9000000000000004</v>
          </cell>
          <cell r="E805">
            <v>37408</v>
          </cell>
        </row>
        <row r="806">
          <cell r="A806" t="str">
            <v>17.A.328</v>
          </cell>
          <cell r="B806" t="str">
            <v>Banco de troncos de eucalipto - (2,40 m x 0,45 m)</v>
          </cell>
          <cell r="C806" t="str">
            <v>UN</v>
          </cell>
          <cell r="D806">
            <v>50.03</v>
          </cell>
          <cell r="E806">
            <v>37408</v>
          </cell>
        </row>
        <row r="807">
          <cell r="A807" t="str">
            <v>17.A.329</v>
          </cell>
          <cell r="B807" t="str">
            <v>Escada com pedrisco, viga de peroba e tronco de eucalipto - Es2I (2,0 x 10,0 M)</v>
          </cell>
          <cell r="C807" t="str">
            <v>UN</v>
          </cell>
          <cell r="D807">
            <v>1019.02</v>
          </cell>
          <cell r="E807">
            <v>37408</v>
          </cell>
        </row>
        <row r="808">
          <cell r="A808" t="str">
            <v>17.A.330</v>
          </cell>
          <cell r="B808" t="str">
            <v>Caixa p/ árvore - paralelepípedo (1,40x0,60) - DET Pi-10</v>
          </cell>
          <cell r="C808" t="str">
            <v>UN</v>
          </cell>
          <cell r="D808">
            <v>209.04</v>
          </cell>
          <cell r="E808">
            <v>38718</v>
          </cell>
        </row>
        <row r="809">
          <cell r="A809" t="str">
            <v>17.A.331</v>
          </cell>
          <cell r="B809" t="str">
            <v>Escada de concreto (17x28 cm) - DET  Es-3a</v>
          </cell>
          <cell r="C809" t="str">
            <v>M2</v>
          </cell>
          <cell r="D809">
            <v>109.78</v>
          </cell>
          <cell r="E809">
            <v>39264</v>
          </cell>
        </row>
        <row r="810">
          <cell r="A810" t="str">
            <v>17.A.332</v>
          </cell>
          <cell r="B810" t="str">
            <v>Piso cimentado variável c/ junta de paralelepípedo - Det Pi - 3Ia</v>
          </cell>
          <cell r="C810" t="str">
            <v>M2</v>
          </cell>
          <cell r="D810">
            <v>41.22</v>
          </cell>
          <cell r="E810">
            <v>37408</v>
          </cell>
        </row>
        <row r="811">
          <cell r="A811" t="str">
            <v>17.A.333</v>
          </cell>
          <cell r="B811" t="str">
            <v>Mesa-banco em concreto aparente - Det. P.Mes 07</v>
          </cell>
          <cell r="C811" t="str">
            <v>CJ</v>
          </cell>
          <cell r="D811">
            <v>393.67</v>
          </cell>
          <cell r="E811">
            <v>39264</v>
          </cell>
        </row>
        <row r="812">
          <cell r="A812" t="str">
            <v>17.A.334</v>
          </cell>
          <cell r="B812" t="str">
            <v>Quadra concretada para uso multiplo - Det. Qd-I4</v>
          </cell>
          <cell r="C812" t="str">
            <v>M2</v>
          </cell>
          <cell r="D812">
            <v>50.23</v>
          </cell>
          <cell r="E812">
            <v>38108</v>
          </cell>
        </row>
        <row r="813">
          <cell r="A813" t="str">
            <v>17.A.335</v>
          </cell>
          <cell r="B813" t="str">
            <v>Quadra de terra batida - Det. Qd-I8</v>
          </cell>
          <cell r="C813" t="str">
            <v>M2</v>
          </cell>
          <cell r="D813">
            <v>25.43</v>
          </cell>
          <cell r="E813">
            <v>37408</v>
          </cell>
        </row>
        <row r="814">
          <cell r="A814" t="str">
            <v>17.A.336</v>
          </cell>
          <cell r="B814" t="str">
            <v>Fornecimento de tronco de eucalípto tratado - comp. 2,20m</v>
          </cell>
          <cell r="C814" t="str">
            <v>UN</v>
          </cell>
          <cell r="D814">
            <v>4.75</v>
          </cell>
          <cell r="E814">
            <v>37408</v>
          </cell>
        </row>
        <row r="815">
          <cell r="A815" t="str">
            <v>17.A.337</v>
          </cell>
          <cell r="B815" t="str">
            <v>Quiosque com lavatório e bancos - Det IV-01</v>
          </cell>
          <cell r="C815" t="str">
            <v>UN</v>
          </cell>
          <cell r="D815">
            <v>9867.01</v>
          </cell>
          <cell r="E815">
            <v>38718</v>
          </cell>
        </row>
        <row r="816">
          <cell r="A816" t="str">
            <v>17.A.338</v>
          </cell>
          <cell r="B816" t="str">
            <v>Apiloamento com nivelamento de terreno</v>
          </cell>
          <cell r="C816" t="str">
            <v>M2</v>
          </cell>
          <cell r="D816">
            <v>8.36</v>
          </cell>
          <cell r="E816">
            <v>37408</v>
          </cell>
        </row>
        <row r="817">
          <cell r="A817" t="str">
            <v>17.A.339</v>
          </cell>
          <cell r="B817" t="str">
            <v>Tapume de chapa compensada - 6 mm</v>
          </cell>
          <cell r="C817" t="str">
            <v>M</v>
          </cell>
          <cell r="D817">
            <v>18.95</v>
          </cell>
          <cell r="E817">
            <v>37408</v>
          </cell>
        </row>
        <row r="818">
          <cell r="A818" t="str">
            <v>17.A.340</v>
          </cell>
          <cell r="B818" t="str">
            <v>Quadra de tênis (18x36 m), inclusive alambrado</v>
          </cell>
          <cell r="C818" t="str">
            <v>UN</v>
          </cell>
          <cell r="D818">
            <v>20894.16</v>
          </cell>
          <cell r="E818">
            <v>37408</v>
          </cell>
        </row>
        <row r="819">
          <cell r="A819" t="str">
            <v>17.A.341</v>
          </cell>
          <cell r="B819" t="str">
            <v>Esticador para cabo de aço de 3/16" (4,8 mm) - Ripado Viveiro Manequinho Lopes</v>
          </cell>
          <cell r="C819" t="str">
            <v>UN</v>
          </cell>
          <cell r="D819">
            <v>2.35</v>
          </cell>
          <cell r="E819">
            <v>38108</v>
          </cell>
        </row>
        <row r="820">
          <cell r="A820" t="str">
            <v>17.A.342</v>
          </cell>
          <cell r="B820" t="str">
            <v>Clips/grampo para cabo de aço de 3/16" (4,8 mm) - Ripado Viveiro Manequinho Lopes</v>
          </cell>
          <cell r="C820" t="str">
            <v>UN</v>
          </cell>
          <cell r="D820">
            <v>0.3</v>
          </cell>
          <cell r="E820">
            <v>38108</v>
          </cell>
        </row>
        <row r="821">
          <cell r="A821" t="str">
            <v>17.A.343</v>
          </cell>
          <cell r="B821" t="str">
            <v>Telha cerâmica tipo romana</v>
          </cell>
          <cell r="C821" t="str">
            <v>M2</v>
          </cell>
          <cell r="D821">
            <v>20.63</v>
          </cell>
          <cell r="E821">
            <v>39264</v>
          </cell>
        </row>
        <row r="822">
          <cell r="A822" t="str">
            <v>17.A.344</v>
          </cell>
          <cell r="B822" t="str">
            <v>Contenção de talude</v>
          </cell>
          <cell r="C822" t="str">
            <v>M3</v>
          </cell>
          <cell r="D822">
            <v>52.3</v>
          </cell>
          <cell r="E822">
            <v>37408</v>
          </cell>
        </row>
        <row r="823">
          <cell r="A823" t="str">
            <v>17.A.345</v>
          </cell>
          <cell r="B823" t="str">
            <v>Feltro de lã de rocha (Thermax) - e = 50 cm</v>
          </cell>
          <cell r="C823" t="str">
            <v>M2</v>
          </cell>
          <cell r="D823">
            <v>6.86</v>
          </cell>
          <cell r="E823">
            <v>37408</v>
          </cell>
        </row>
        <row r="824">
          <cell r="A824" t="str">
            <v>17.A.346</v>
          </cell>
          <cell r="B824" t="str">
            <v>Escada de paraleleípedo</v>
          </cell>
          <cell r="C824" t="str">
            <v>M2</v>
          </cell>
          <cell r="D824">
            <v>39.119999999999997</v>
          </cell>
          <cell r="E824">
            <v>37408</v>
          </cell>
        </row>
        <row r="825">
          <cell r="A825" t="str">
            <v>17.A.347</v>
          </cell>
          <cell r="B825" t="str">
            <v>Detalhe de piso de paralelepípedo c/ caixa de terra p/ árvore</v>
          </cell>
          <cell r="C825" t="str">
            <v>M2</v>
          </cell>
          <cell r="D825">
            <v>93.25</v>
          </cell>
          <cell r="E825">
            <v>37408</v>
          </cell>
        </row>
        <row r="826">
          <cell r="A826" t="str">
            <v>17.A.348</v>
          </cell>
          <cell r="B826" t="str">
            <v>Quadra de malha (2,65 x 40,15 m)</v>
          </cell>
          <cell r="C826" t="str">
            <v>UN</v>
          </cell>
          <cell r="D826">
            <v>4125.57</v>
          </cell>
          <cell r="E826">
            <v>37408</v>
          </cell>
        </row>
        <row r="827">
          <cell r="A827" t="str">
            <v>17.A.349</v>
          </cell>
          <cell r="B827" t="str">
            <v>Escorregador de concreto - det. BR-48 c/ tanque de areia</v>
          </cell>
          <cell r="C827" t="str">
            <v>UN</v>
          </cell>
          <cell r="D827">
            <v>1488.45</v>
          </cell>
          <cell r="E827">
            <v>37408</v>
          </cell>
        </row>
        <row r="828">
          <cell r="A828" t="str">
            <v>17.A.350</v>
          </cell>
          <cell r="B828" t="str">
            <v>Saibro</v>
          </cell>
          <cell r="C828" t="str">
            <v>M3</v>
          </cell>
          <cell r="D828">
            <v>55</v>
          </cell>
          <cell r="E828">
            <v>38718</v>
          </cell>
        </row>
        <row r="829">
          <cell r="A829" t="str">
            <v>17.A.351</v>
          </cell>
          <cell r="B829" t="str">
            <v>Quadra de bocha (saibro)</v>
          </cell>
          <cell r="C829" t="str">
            <v>M2</v>
          </cell>
          <cell r="D829">
            <v>17.260000000000002</v>
          </cell>
          <cell r="E829">
            <v>37408</v>
          </cell>
        </row>
        <row r="830">
          <cell r="A830" t="str">
            <v>17.A.352</v>
          </cell>
          <cell r="B830" t="str">
            <v>Lixeira dupla com haste metálica, conforme detalhe</v>
          </cell>
          <cell r="C830" t="str">
            <v>UN</v>
          </cell>
          <cell r="D830">
            <v>317.5</v>
          </cell>
          <cell r="E830">
            <v>39264</v>
          </cell>
        </row>
        <row r="831">
          <cell r="A831" t="str">
            <v>17.A.353</v>
          </cell>
          <cell r="B831" t="str">
            <v>Tanque de areia - Det. TQ-8</v>
          </cell>
          <cell r="C831" t="str">
            <v>UN</v>
          </cell>
          <cell r="D831">
            <v>16011</v>
          </cell>
          <cell r="E831">
            <v>37408</v>
          </cell>
        </row>
        <row r="832">
          <cell r="A832" t="str">
            <v>17.A.354</v>
          </cell>
          <cell r="B832" t="str">
            <v>Madeira peroba rosa</v>
          </cell>
          <cell r="C832" t="str">
            <v>M3</v>
          </cell>
          <cell r="D832">
            <v>1607</v>
          </cell>
          <cell r="E832">
            <v>38899</v>
          </cell>
        </row>
        <row r="833">
          <cell r="A833" t="str">
            <v>17.A.355</v>
          </cell>
          <cell r="B833" t="str">
            <v>Guarda-corpo com pilar de bloco de concreto</v>
          </cell>
          <cell r="C833" t="str">
            <v>M</v>
          </cell>
          <cell r="D833">
            <v>91.06</v>
          </cell>
          <cell r="E833">
            <v>38718</v>
          </cell>
        </row>
        <row r="834">
          <cell r="A834" t="str">
            <v>17.A.356</v>
          </cell>
          <cell r="B834" t="str">
            <v>Caixa de Inspeção 80x80x80cm</v>
          </cell>
          <cell r="C834" t="str">
            <v>UN</v>
          </cell>
          <cell r="D834">
            <v>312.49</v>
          </cell>
          <cell r="E834">
            <v>39264</v>
          </cell>
        </row>
        <row r="835">
          <cell r="A835" t="str">
            <v>17.A.357</v>
          </cell>
          <cell r="B835" t="str">
            <v>Jardineira/banco em blocos de concreto aparentes IV 04/05</v>
          </cell>
          <cell r="C835" t="str">
            <v>M</v>
          </cell>
          <cell r="D835">
            <v>134.56</v>
          </cell>
          <cell r="E835">
            <v>38108</v>
          </cell>
        </row>
        <row r="836">
          <cell r="A836" t="str">
            <v>17.A.358</v>
          </cell>
          <cell r="B836" t="str">
            <v>Mureta jardineira em bloco de concreto</v>
          </cell>
          <cell r="C836" t="str">
            <v>M</v>
          </cell>
          <cell r="D836">
            <v>93.69</v>
          </cell>
          <cell r="E836">
            <v>38718</v>
          </cell>
        </row>
        <row r="837">
          <cell r="A837" t="str">
            <v>17.A.359</v>
          </cell>
          <cell r="B837" t="str">
            <v>Bicicletário de ferro p/ 5 lugares</v>
          </cell>
          <cell r="C837" t="str">
            <v>UN</v>
          </cell>
          <cell r="D837">
            <v>155.66999999999999</v>
          </cell>
          <cell r="E837">
            <v>39264</v>
          </cell>
        </row>
        <row r="838">
          <cell r="A838" t="str">
            <v>17.A.360</v>
          </cell>
          <cell r="B838" t="str">
            <v>Gradil de ferro perfilado, tipo parque "em mureta existente"</v>
          </cell>
          <cell r="C838" t="str">
            <v>M</v>
          </cell>
          <cell r="D838">
            <v>390.99</v>
          </cell>
          <cell r="E838">
            <v>39264</v>
          </cell>
        </row>
        <row r="839">
          <cell r="A839" t="str">
            <v>17.A.361</v>
          </cell>
          <cell r="B839" t="str">
            <v>Caixa de ligação ou inspeção 60x60x60cm</v>
          </cell>
          <cell r="C839" t="str">
            <v>UN</v>
          </cell>
          <cell r="D839">
            <v>198.04</v>
          </cell>
          <cell r="E839">
            <v>39264</v>
          </cell>
        </row>
        <row r="840">
          <cell r="A840" t="str">
            <v>17.A.362</v>
          </cell>
          <cell r="B840" t="str">
            <v>Guarda-corpo em troco de eucalipto com tubo de aço, Det. Cor-02</v>
          </cell>
          <cell r="C840" t="str">
            <v>M</v>
          </cell>
          <cell r="D840">
            <v>148.85</v>
          </cell>
          <cell r="E840">
            <v>39264</v>
          </cell>
        </row>
        <row r="841">
          <cell r="A841" t="str">
            <v>17.A.363</v>
          </cell>
          <cell r="B841" t="str">
            <v>Pergolado de madeira - Det. PER 3</v>
          </cell>
          <cell r="C841" t="str">
            <v>UN</v>
          </cell>
          <cell r="D841">
            <v>3994.86</v>
          </cell>
          <cell r="E841">
            <v>39083</v>
          </cell>
        </row>
        <row r="842">
          <cell r="A842" t="str">
            <v>17.A.364</v>
          </cell>
          <cell r="B842" t="str">
            <v>Canteiro alto em pedra natural</v>
          </cell>
          <cell r="C842" t="str">
            <v>M</v>
          </cell>
          <cell r="D842">
            <v>80.599999999999994</v>
          </cell>
          <cell r="E842">
            <v>38108</v>
          </cell>
        </row>
        <row r="843">
          <cell r="A843" t="str">
            <v>17.A.365</v>
          </cell>
          <cell r="B843" t="str">
            <v>Resrvatório de Polietileno -1000l</v>
          </cell>
          <cell r="C843" t="str">
            <v>UN</v>
          </cell>
          <cell r="D843">
            <v>541.39</v>
          </cell>
          <cell r="E843">
            <v>38108</v>
          </cell>
        </row>
        <row r="844">
          <cell r="A844" t="str">
            <v>17.A.366</v>
          </cell>
          <cell r="B844" t="str">
            <v>Mesa de jogos adulto PPD (redonda)  CANCELADO (04/08/2006) - PASSOU PARA 17.A.407</v>
          </cell>
          <cell r="C844" t="str">
            <v>UN</v>
          </cell>
          <cell r="D844">
            <v>514.02</v>
          </cell>
          <cell r="E844">
            <v>38718</v>
          </cell>
        </row>
        <row r="845">
          <cell r="A845" t="str">
            <v>17.A.367</v>
          </cell>
          <cell r="B845" t="str">
            <v>Mesa de jogos adulto (redonda) CANCELADO (04/08/2006) - PASSOU PARA 17.A.406</v>
          </cell>
          <cell r="C845" t="str">
            <v>UN</v>
          </cell>
          <cell r="D845">
            <v>518.37</v>
          </cell>
          <cell r="E845">
            <v>38718</v>
          </cell>
        </row>
        <row r="846">
          <cell r="A846" t="str">
            <v>17.A.368</v>
          </cell>
          <cell r="B846" t="str">
            <v>Mesa de jogos infantil  PPD ( redonda) CANCELADO (04/08/2006) - PASSOU PARA 17.A.409</v>
          </cell>
          <cell r="C846" t="str">
            <v>UN</v>
          </cell>
          <cell r="D846">
            <v>500.41</v>
          </cell>
          <cell r="E846">
            <v>38718</v>
          </cell>
        </row>
        <row r="847">
          <cell r="A847" t="str">
            <v>17.A.369</v>
          </cell>
          <cell r="B847" t="str">
            <v>Mesa de jogos infantil ( redonda) CANCELADO (04/08/2006) - PASSOU PARA 17.A.408</v>
          </cell>
          <cell r="C847" t="str">
            <v>UN</v>
          </cell>
          <cell r="D847">
            <v>502.87</v>
          </cell>
          <cell r="E847">
            <v>38718</v>
          </cell>
        </row>
        <row r="848">
          <cell r="A848" t="str">
            <v>17.A.370</v>
          </cell>
          <cell r="B848" t="str">
            <v>Rampa de acesso PPD, Det. R-01</v>
          </cell>
          <cell r="C848" t="str">
            <v>UN</v>
          </cell>
          <cell r="D848">
            <v>187.63</v>
          </cell>
          <cell r="E848">
            <v>39264</v>
          </cell>
        </row>
        <row r="849">
          <cell r="A849" t="str">
            <v>17.A.371</v>
          </cell>
          <cell r="B849" t="str">
            <v xml:space="preserve">Banco de Concreto por metro </v>
          </cell>
          <cell r="C849" t="str">
            <v>M</v>
          </cell>
          <cell r="D849">
            <v>74.53</v>
          </cell>
          <cell r="E849">
            <v>38718</v>
          </cell>
        </row>
        <row r="850">
          <cell r="A850" t="str">
            <v>17.A.372</v>
          </cell>
          <cell r="B850" t="str">
            <v>Banco reto ou curvo com apoio a cada 2,00 m ( bloco de concreto)  PQ. JACINTHO ALBERTO</v>
          </cell>
          <cell r="C850" t="str">
            <v>M</v>
          </cell>
          <cell r="D850">
            <v>50.55</v>
          </cell>
          <cell r="E850">
            <v>38108</v>
          </cell>
        </row>
        <row r="851">
          <cell r="A851" t="str">
            <v>17.A.373</v>
          </cell>
          <cell r="B851" t="str">
            <v xml:space="preserve">Escada de concreto (16x30 cm ) </v>
          </cell>
          <cell r="C851" t="str">
            <v>M2</v>
          </cell>
          <cell r="D851">
            <v>147.85</v>
          </cell>
          <cell r="E851">
            <v>39083</v>
          </cell>
        </row>
        <row r="852">
          <cell r="A852" t="str">
            <v>17.A.374</v>
          </cell>
          <cell r="B852" t="str">
            <v>Muro de concreto ciclópico aparente e dreno - det. Mu - 12 - H média = 1,48 m</v>
          </cell>
          <cell r="C852" t="str">
            <v>M</v>
          </cell>
          <cell r="D852">
            <v>233.32</v>
          </cell>
          <cell r="E852">
            <v>39083</v>
          </cell>
        </row>
        <row r="853">
          <cell r="A853" t="str">
            <v>17.A.375</v>
          </cell>
          <cell r="B853" t="str">
            <v>Mureta - reto ou curvo (h = 1,40 m), conforme detalhe</v>
          </cell>
          <cell r="C853" t="str">
            <v>M</v>
          </cell>
          <cell r="D853">
            <v>207.54</v>
          </cell>
          <cell r="E853">
            <v>38108</v>
          </cell>
        </row>
        <row r="854">
          <cell r="A854" t="str">
            <v>17.A.376</v>
          </cell>
          <cell r="B854" t="str">
            <v>Telha de vidro - tipo Romana</v>
          </cell>
          <cell r="C854" t="str">
            <v>M2</v>
          </cell>
          <cell r="D854">
            <v>248.8</v>
          </cell>
          <cell r="E854">
            <v>39264</v>
          </cell>
        </row>
        <row r="855">
          <cell r="A855" t="str">
            <v>17.A.377</v>
          </cell>
          <cell r="B855" t="str">
            <v>Caixa de árvore com orla de concreto - Det. P. CXa - 07</v>
          </cell>
          <cell r="C855" t="str">
            <v>UN</v>
          </cell>
          <cell r="D855">
            <v>146.12</v>
          </cell>
          <cell r="E855">
            <v>39264</v>
          </cell>
        </row>
        <row r="856">
          <cell r="A856" t="str">
            <v>17.A.378</v>
          </cell>
          <cell r="B856" t="str">
            <v>Mureta banco - Pedra natural h = 0,38 m - Det. MU-01</v>
          </cell>
          <cell r="C856" t="str">
            <v>M</v>
          </cell>
          <cell r="D856">
            <v>113.79</v>
          </cell>
          <cell r="E856">
            <v>39264</v>
          </cell>
        </row>
        <row r="857">
          <cell r="A857" t="str">
            <v>17.A.379</v>
          </cell>
          <cell r="B857" t="str">
            <v>Muro de pedra natural - alt = 1,13 m, conforme de talhe</v>
          </cell>
          <cell r="C857" t="str">
            <v>M</v>
          </cell>
          <cell r="D857">
            <v>238.84</v>
          </cell>
          <cell r="E857">
            <v>39083</v>
          </cell>
        </row>
        <row r="858">
          <cell r="A858" t="str">
            <v>17.A.380</v>
          </cell>
          <cell r="B858" t="str">
            <v>Orla de concreto (8,0 x 19,00 cm), conforme detalhe</v>
          </cell>
          <cell r="C858" t="str">
            <v>M</v>
          </cell>
          <cell r="D858">
            <v>13.04</v>
          </cell>
          <cell r="E858">
            <v>39083</v>
          </cell>
        </row>
        <row r="859">
          <cell r="A859" t="str">
            <v>17.A.381</v>
          </cell>
          <cell r="B859" t="str">
            <v>Churrasqueira - DET. 12</v>
          </cell>
          <cell r="C859" t="str">
            <v>UN</v>
          </cell>
          <cell r="D859">
            <v>769.26</v>
          </cell>
          <cell r="E859">
            <v>39264</v>
          </cell>
        </row>
        <row r="860">
          <cell r="A860" t="str">
            <v>17.A.382</v>
          </cell>
          <cell r="B860" t="str">
            <v>Muro de  bloco de concreto aparente h=2,50 m - Det. Mu-09</v>
          </cell>
          <cell r="C860" t="str">
            <v>M</v>
          </cell>
          <cell r="D860">
            <v>145.13</v>
          </cell>
          <cell r="E860">
            <v>39083</v>
          </cell>
        </row>
        <row r="861">
          <cell r="A861" t="str">
            <v>17.A.383</v>
          </cell>
          <cell r="B861" t="str">
            <v xml:space="preserve">Quadra de areia s/ drenagem (28,60 x 17,60 m) </v>
          </cell>
          <cell r="C861" t="str">
            <v xml:space="preserve">UN </v>
          </cell>
          <cell r="D861">
            <v>19148.97</v>
          </cell>
          <cell r="E861">
            <v>39083</v>
          </cell>
        </row>
        <row r="862">
          <cell r="A862" t="str">
            <v>17.A.384</v>
          </cell>
          <cell r="B862" t="str">
            <v>Caixa de absorção - 1,0 x 1,0 x 1,0 m</v>
          </cell>
          <cell r="C862" t="str">
            <v xml:space="preserve">UN </v>
          </cell>
          <cell r="D862">
            <v>366</v>
          </cell>
          <cell r="E862">
            <v>39083</v>
          </cell>
        </row>
        <row r="863">
          <cell r="A863" t="str">
            <v>17.A.385</v>
          </cell>
          <cell r="B863" t="str">
            <v>Cerca de arame farpado, mourão de eucalipto s/ tratamento - 4 fios</v>
          </cell>
          <cell r="C863" t="str">
            <v>M</v>
          </cell>
          <cell r="D863">
            <v>25.3</v>
          </cell>
          <cell r="E863">
            <v>39264</v>
          </cell>
        </row>
        <row r="864">
          <cell r="A864" t="str">
            <v>17.A.386</v>
          </cell>
          <cell r="B864" t="str">
            <v>Escada hidráulica de concreto armado, conforme detalhe</v>
          </cell>
          <cell r="C864" t="str">
            <v>M</v>
          </cell>
          <cell r="D864">
            <v>207.96</v>
          </cell>
          <cell r="E864">
            <v>39264</v>
          </cell>
        </row>
        <row r="865">
          <cell r="A865" t="str">
            <v>17.A.387</v>
          </cell>
          <cell r="B865" t="str">
            <v>Caixa de ligação ou inspeção - 1,0 x 1,0 x 0,80 m</v>
          </cell>
          <cell r="C865" t="str">
            <v xml:space="preserve">UN </v>
          </cell>
          <cell r="D865">
            <v>402.78</v>
          </cell>
          <cell r="E865">
            <v>38718</v>
          </cell>
        </row>
        <row r="866">
          <cell r="A866" t="str">
            <v>17.A.388</v>
          </cell>
          <cell r="B866" t="str">
            <v>Tela soldada galv. - malha 50 x 150 mm c/ diâm. De 3,4 mm</v>
          </cell>
          <cell r="C866" t="str">
            <v>M2</v>
          </cell>
          <cell r="D866">
            <v>14.27</v>
          </cell>
          <cell r="E866">
            <v>38718</v>
          </cell>
        </row>
        <row r="867">
          <cell r="A867" t="str">
            <v>17.A.389</v>
          </cell>
          <cell r="B867" t="str">
            <v>Chapa de aço galv. Esp. = 2,0 mm</v>
          </cell>
          <cell r="C867" t="str">
            <v>M2</v>
          </cell>
          <cell r="D867">
            <v>90.15</v>
          </cell>
          <cell r="E867">
            <v>38718</v>
          </cell>
        </row>
        <row r="868">
          <cell r="A868" t="str">
            <v>17.A.390</v>
          </cell>
          <cell r="B868" t="str">
            <v>Escada com pedrisco e troncos de eucalipto</v>
          </cell>
          <cell r="C868" t="str">
            <v>DEGRAU</v>
          </cell>
          <cell r="D868">
            <v>46.81</v>
          </cell>
          <cell r="E868">
            <v>38718</v>
          </cell>
        </row>
        <row r="869">
          <cell r="A869" t="str">
            <v>17.A.391</v>
          </cell>
          <cell r="B869" t="str">
            <v xml:space="preserve">Madeira em bruto de pinus </v>
          </cell>
          <cell r="C869" t="str">
            <v>M3</v>
          </cell>
          <cell r="D869">
            <v>601.66999999999996</v>
          </cell>
          <cell r="E869">
            <v>38718</v>
          </cell>
        </row>
        <row r="870">
          <cell r="A870" t="str">
            <v>17.A.392</v>
          </cell>
          <cell r="B870" t="str">
            <v>Caixa de Inspeção 50x50x50cm</v>
          </cell>
          <cell r="C870" t="str">
            <v xml:space="preserve">UN </v>
          </cell>
          <cell r="D870">
            <v>94.01</v>
          </cell>
          <cell r="E870">
            <v>39264</v>
          </cell>
        </row>
        <row r="871">
          <cell r="A871" t="str">
            <v>17.A.393</v>
          </cell>
          <cell r="B871" t="str">
            <v>Caixa para árvore com banco (3 x 3 m ) DET. 14 B</v>
          </cell>
          <cell r="C871" t="str">
            <v xml:space="preserve">UN </v>
          </cell>
          <cell r="D871">
            <v>1059.01</v>
          </cell>
          <cell r="E871">
            <v>38718</v>
          </cell>
        </row>
        <row r="872">
          <cell r="A872" t="str">
            <v>17.A.394</v>
          </cell>
          <cell r="B872" t="str">
            <v xml:space="preserve">Muro de arrimo pedra rachão (terra e piso) DET. 32B p/ metro linear com 1 metro de altura </v>
          </cell>
          <cell r="C872" t="str">
            <v>M</v>
          </cell>
          <cell r="D872">
            <v>32.35</v>
          </cell>
          <cell r="E872">
            <v>38718</v>
          </cell>
        </row>
        <row r="873">
          <cell r="A873" t="str">
            <v>17.A.395</v>
          </cell>
          <cell r="B873" t="str">
            <v xml:space="preserve">Muro de arrimo pedra rachão (terra e piso) DET. 32B p/ metro linear com 1,5 metro de altura </v>
          </cell>
          <cell r="C873" t="str">
            <v>M</v>
          </cell>
          <cell r="D873">
            <v>64.760000000000005</v>
          </cell>
          <cell r="E873">
            <v>38718</v>
          </cell>
        </row>
        <row r="874">
          <cell r="A874" t="str">
            <v>17.A.396</v>
          </cell>
          <cell r="B874" t="str">
            <v>Eucalipto tratado roliço, d=20cm</v>
          </cell>
          <cell r="C874" t="str">
            <v>M</v>
          </cell>
          <cell r="D874">
            <v>19.010000000000002</v>
          </cell>
          <cell r="E874">
            <v>38899</v>
          </cell>
        </row>
        <row r="875">
          <cell r="A875" t="str">
            <v>17.A.397</v>
          </cell>
          <cell r="B875" t="str">
            <v>Eucalipto tratado roliço, d=25cm</v>
          </cell>
          <cell r="C875" t="str">
            <v>M</v>
          </cell>
          <cell r="D875">
            <v>29.42</v>
          </cell>
          <cell r="E875">
            <v>39264</v>
          </cell>
        </row>
        <row r="876">
          <cell r="A876" t="str">
            <v>17.A.398</v>
          </cell>
          <cell r="B876" t="str">
            <v>Tampo de granito corumbá - 20 mm</v>
          </cell>
          <cell r="C876" t="str">
            <v>M2</v>
          </cell>
          <cell r="D876">
            <v>185.73</v>
          </cell>
          <cell r="E876">
            <v>39083</v>
          </cell>
        </row>
        <row r="877">
          <cell r="A877" t="str">
            <v>17.A.399</v>
          </cell>
          <cell r="B877" t="str">
            <v>Gabião tipo colchão - "MACCAFERRI" h=0,30m</v>
          </cell>
          <cell r="C877" t="str">
            <v>M2</v>
          </cell>
          <cell r="D877">
            <v>46.2</v>
          </cell>
          <cell r="E877">
            <v>38718</v>
          </cell>
        </row>
        <row r="878">
          <cell r="A878" t="str">
            <v>17.A.400</v>
          </cell>
          <cell r="B878" t="str">
            <v xml:space="preserve">Guarda corpo em tubo galvanizado com montantes de 3" com espaçamento de 1,5 m e 3 tubos horizontais de 1 1/2'' </v>
          </cell>
          <cell r="C878" t="str">
            <v>M</v>
          </cell>
          <cell r="D878">
            <v>397.75</v>
          </cell>
          <cell r="E878">
            <v>38718</v>
          </cell>
        </row>
        <row r="879">
          <cell r="A879" t="str">
            <v>17.A.401</v>
          </cell>
          <cell r="B879" t="str">
            <v>Guarda corpo em pilaretes de pinus e 3 barras de aço galvanizado de1 1/2", sobre deques e passarelas</v>
          </cell>
          <cell r="C879" t="str">
            <v>M</v>
          </cell>
          <cell r="D879">
            <v>99.15</v>
          </cell>
          <cell r="E879">
            <v>38718</v>
          </cell>
        </row>
        <row r="880">
          <cell r="A880" t="str">
            <v>17.A.402</v>
          </cell>
          <cell r="B880" t="str">
            <v>Guarda corpo em pilaretes de pinus e 3 barras de aço galvanizado de1 1/2", Trilhas</v>
          </cell>
          <cell r="C880" t="str">
            <v>M</v>
          </cell>
          <cell r="D880">
            <v>100.21</v>
          </cell>
          <cell r="E880">
            <v>38718</v>
          </cell>
        </row>
        <row r="881">
          <cell r="A881" t="str">
            <v>17.A.403</v>
          </cell>
          <cell r="B881" t="str">
            <v>Madeira em bruto "Cambará"</v>
          </cell>
          <cell r="C881" t="str">
            <v>m3</v>
          </cell>
          <cell r="D881">
            <v>997</v>
          </cell>
          <cell r="E881">
            <v>38718</v>
          </cell>
        </row>
        <row r="882">
          <cell r="A882" t="str">
            <v>17.A.404</v>
          </cell>
          <cell r="B882" t="str">
            <v>Banco de concreto e madeira sem encosto</v>
          </cell>
          <cell r="C882" t="str">
            <v>M</v>
          </cell>
          <cell r="D882">
            <v>99.62</v>
          </cell>
          <cell r="E882">
            <v>38718</v>
          </cell>
        </row>
        <row r="883">
          <cell r="A883" t="str">
            <v>17.A.405</v>
          </cell>
          <cell r="B883" t="str">
            <v>Mesa de jogos adulto PPD (redonda) - 2 bancos</v>
          </cell>
          <cell r="C883" t="str">
            <v xml:space="preserve">UN </v>
          </cell>
          <cell r="D883">
            <v>306.52</v>
          </cell>
          <cell r="E883">
            <v>38718</v>
          </cell>
        </row>
        <row r="884">
          <cell r="A884" t="str">
            <v>17.A.406</v>
          </cell>
          <cell r="B884" t="str">
            <v xml:space="preserve">Mesa de jogos adulto (redonda) </v>
          </cell>
          <cell r="C884" t="str">
            <v xml:space="preserve">UN </v>
          </cell>
          <cell r="D884">
            <v>421.53</v>
          </cell>
          <cell r="E884">
            <v>38718</v>
          </cell>
        </row>
        <row r="885">
          <cell r="A885" t="str">
            <v>17.A.407</v>
          </cell>
          <cell r="B885" t="str">
            <v>Mesa de jogos adulto PPD (redonda) - 3 bancos</v>
          </cell>
          <cell r="C885" t="str">
            <v xml:space="preserve">UN </v>
          </cell>
          <cell r="D885">
            <v>364.02</v>
          </cell>
          <cell r="E885">
            <v>38718</v>
          </cell>
        </row>
        <row r="886">
          <cell r="A886" t="str">
            <v>17.A.408</v>
          </cell>
          <cell r="B886" t="str">
            <v>Mesa de jogos infantil (redonda)</v>
          </cell>
          <cell r="C886" t="str">
            <v xml:space="preserve">UN </v>
          </cell>
          <cell r="D886">
            <v>341.46</v>
          </cell>
          <cell r="E886">
            <v>38718</v>
          </cell>
        </row>
        <row r="887">
          <cell r="A887" t="str">
            <v>17.A.409</v>
          </cell>
          <cell r="B887" t="str">
            <v>Mesa de jogos infantil PPD (redonda) - 3 bancos</v>
          </cell>
          <cell r="C887" t="str">
            <v xml:space="preserve">UN </v>
          </cell>
          <cell r="D887">
            <v>296.55</v>
          </cell>
          <cell r="E887">
            <v>38718</v>
          </cell>
        </row>
        <row r="888">
          <cell r="A888" t="str">
            <v>17.A.410</v>
          </cell>
          <cell r="B888" t="str">
            <v>Retirada e reposição de montante de gradil tipo parque sem mureta</v>
          </cell>
          <cell r="C888" t="str">
            <v xml:space="preserve">UN </v>
          </cell>
          <cell r="D888">
            <v>285.77</v>
          </cell>
          <cell r="E888">
            <v>38899</v>
          </cell>
        </row>
        <row r="889">
          <cell r="A889" t="str">
            <v>17.A.411</v>
          </cell>
          <cell r="B889" t="str">
            <v>Colocação de barra de ferro chata, em gradil tipo parque (L = 2,90 m)</v>
          </cell>
          <cell r="C889" t="str">
            <v xml:space="preserve">UN </v>
          </cell>
          <cell r="D889">
            <v>93.8</v>
          </cell>
          <cell r="E889">
            <v>38899</v>
          </cell>
        </row>
        <row r="890">
          <cell r="A890" t="str">
            <v>17.A.412</v>
          </cell>
          <cell r="B890" t="str">
            <v>Retirada de barra de ferro de gradil (L = 2,90 M)</v>
          </cell>
          <cell r="C890" t="str">
            <v xml:space="preserve">UN </v>
          </cell>
          <cell r="D890">
            <v>26.48</v>
          </cell>
          <cell r="E890">
            <v>38899</v>
          </cell>
        </row>
        <row r="891">
          <cell r="A891" t="str">
            <v>17.A.413</v>
          </cell>
          <cell r="B891" t="str">
            <v>Realinhamento de pano de gradil a fogo</v>
          </cell>
          <cell r="C891" t="str">
            <v xml:space="preserve">UN </v>
          </cell>
          <cell r="D891">
            <v>90.85</v>
          </cell>
          <cell r="E891">
            <v>38899</v>
          </cell>
        </row>
        <row r="892">
          <cell r="A892" t="str">
            <v>17.A.414</v>
          </cell>
          <cell r="B892" t="str">
            <v>Esmerilhadeira com disco de corte de 7"</v>
          </cell>
          <cell r="C892" t="str">
            <v>H</v>
          </cell>
          <cell r="D892">
            <v>0.45</v>
          </cell>
          <cell r="E892">
            <v>38899</v>
          </cell>
        </row>
        <row r="893">
          <cell r="A893" t="str">
            <v>17.A.415</v>
          </cell>
          <cell r="B893" t="str">
            <v>Banco de concreto armado sem encosto, 2,40 x 0,40 m, conforme detalhe Ba-02</v>
          </cell>
          <cell r="C893" t="str">
            <v xml:space="preserve">UN </v>
          </cell>
          <cell r="D893">
            <v>202.63</v>
          </cell>
          <cell r="E893">
            <v>39083</v>
          </cell>
        </row>
        <row r="894">
          <cell r="A894" t="str">
            <v>17.A.416</v>
          </cell>
          <cell r="B894" t="str">
            <v>Mesa-banco em blocos de concreto estrutural aparente, conforme detalhe P.Mes-09</v>
          </cell>
          <cell r="C894" t="str">
            <v xml:space="preserve">UN </v>
          </cell>
          <cell r="D894">
            <v>203.57</v>
          </cell>
          <cell r="E894">
            <v>39264</v>
          </cell>
        </row>
        <row r="895">
          <cell r="A895" t="str">
            <v>17.A.417</v>
          </cell>
          <cell r="B895" t="str">
            <v>Retirada e reposição da barra de ferro seção quadrada 1" - gradil tipo parque (mão francesa)</v>
          </cell>
          <cell r="C895" t="str">
            <v xml:space="preserve">UN </v>
          </cell>
          <cell r="D895">
            <v>65.540000000000006</v>
          </cell>
          <cell r="E895">
            <v>38899</v>
          </cell>
        </row>
        <row r="896">
          <cell r="A896" t="str">
            <v>17.A.418</v>
          </cell>
          <cell r="B896" t="str">
            <v>Caixa de ligação ou inspeção - 1,0 x 1,0 x 1,0 m</v>
          </cell>
          <cell r="C896" t="str">
            <v xml:space="preserve">UN </v>
          </cell>
          <cell r="D896">
            <v>491.83</v>
          </cell>
          <cell r="E896">
            <v>39264</v>
          </cell>
        </row>
        <row r="897">
          <cell r="A897" t="str">
            <v>17.A.419</v>
          </cell>
          <cell r="B897" t="str">
            <v>Caixa de ligação ou inspeção - 1,20 x 1,20 x 1,20 m</v>
          </cell>
          <cell r="C897" t="str">
            <v xml:space="preserve">UN </v>
          </cell>
          <cell r="D897">
            <v>687.8</v>
          </cell>
          <cell r="E897">
            <v>39083</v>
          </cell>
        </row>
        <row r="898">
          <cell r="A898" t="str">
            <v>17.A.420</v>
          </cell>
          <cell r="B898" t="str">
            <v>Corrimão metálico em tubo galvanizado, diam. 40 mm, Det. Cor-01</v>
          </cell>
          <cell r="C898" t="str">
            <v>M</v>
          </cell>
          <cell r="D898">
            <v>151.57</v>
          </cell>
          <cell r="E898">
            <v>39264</v>
          </cell>
        </row>
        <row r="899">
          <cell r="A899" t="str">
            <v>17.A.421</v>
          </cell>
          <cell r="B899" t="str">
            <v>Colocação de gradil tipo parque sem mureta e sem montante</v>
          </cell>
          <cell r="C899" t="str">
            <v>M</v>
          </cell>
          <cell r="D899">
            <v>663.89</v>
          </cell>
          <cell r="E899">
            <v>38899</v>
          </cell>
        </row>
        <row r="900">
          <cell r="A900" t="str">
            <v>17.A.422</v>
          </cell>
          <cell r="B900" t="str">
            <v>Caixa com registro d'água (irrigação) - Det. To-1</v>
          </cell>
          <cell r="C900" t="str">
            <v xml:space="preserve">UN </v>
          </cell>
          <cell r="D900">
            <v>117.62</v>
          </cell>
          <cell r="E900">
            <v>39264</v>
          </cell>
        </row>
        <row r="901">
          <cell r="A901" t="str">
            <v>17.A.423</v>
          </cell>
          <cell r="B901" t="str">
            <v>Chapa de aço galv. Esp. = 1,0 mm</v>
          </cell>
          <cell r="C901" t="str">
            <v>M2</v>
          </cell>
          <cell r="D901">
            <v>47.61</v>
          </cell>
          <cell r="E901">
            <v>39083</v>
          </cell>
        </row>
        <row r="902">
          <cell r="A902" t="str">
            <v>17.A.424</v>
          </cell>
          <cell r="B902" t="str">
            <v>Retirada e recolocação do mesmo pano de gradil</v>
          </cell>
          <cell r="C902" t="str">
            <v xml:space="preserve">UN </v>
          </cell>
          <cell r="D902">
            <v>44.3</v>
          </cell>
          <cell r="E902">
            <v>38899</v>
          </cell>
        </row>
        <row r="903">
          <cell r="A903" t="str">
            <v>17.A.425</v>
          </cell>
          <cell r="B903" t="str">
            <v>Caixa de árvore com orla de paralelo (1,0 x 1,0 m) - Det. P. Cxa-09</v>
          </cell>
          <cell r="C903" t="str">
            <v xml:space="preserve">UN </v>
          </cell>
          <cell r="D903">
            <v>113.35</v>
          </cell>
          <cell r="E903">
            <v>38899</v>
          </cell>
        </row>
        <row r="904">
          <cell r="A904" t="str">
            <v>17.A.426</v>
          </cell>
          <cell r="B904" t="str">
            <v>Mureta banco reta ou curva de pedra h = 1,35 m - Det. Mu-01, antigo Mu-02</v>
          </cell>
          <cell r="C904" t="str">
            <v>M</v>
          </cell>
          <cell r="D904">
            <v>239.69</v>
          </cell>
          <cell r="E904">
            <v>39083</v>
          </cell>
        </row>
        <row r="905">
          <cell r="A905" t="str">
            <v>17.A.427</v>
          </cell>
          <cell r="B905" t="str">
            <v>Passarela de madeira, largura = 1,70, Det. Pass-01</v>
          </cell>
          <cell r="C905" t="str">
            <v>M</v>
          </cell>
          <cell r="D905">
            <v>415.95</v>
          </cell>
          <cell r="E905">
            <v>39264</v>
          </cell>
        </row>
        <row r="906">
          <cell r="A906" t="str">
            <v>17.A.428</v>
          </cell>
          <cell r="B906" t="str">
            <v>Barra roscada de 250 mm de comprimento. Diam. De 1/2", com 4 porcas e 2 arruelas</v>
          </cell>
          <cell r="C906" t="str">
            <v xml:space="preserve">UN </v>
          </cell>
          <cell r="D906">
            <v>8.07</v>
          </cell>
          <cell r="E906">
            <v>38899</v>
          </cell>
        </row>
        <row r="907">
          <cell r="A907" t="str">
            <v>17.A.429</v>
          </cell>
          <cell r="B907" t="str">
            <v>Barra roscada de 400 mm de comprimento, diametro de 5/8", com 4 porcas e 2 arruelas</v>
          </cell>
          <cell r="C907" t="str">
            <v xml:space="preserve">UN </v>
          </cell>
          <cell r="D907">
            <v>10.69</v>
          </cell>
          <cell r="E907">
            <v>39083</v>
          </cell>
        </row>
        <row r="908">
          <cell r="A908" t="str">
            <v>17.A.430</v>
          </cell>
          <cell r="B908" t="str">
            <v xml:space="preserve">Quiosque com banco - piso de solo-cimento - </v>
          </cell>
          <cell r="C908" t="str">
            <v xml:space="preserve">UN </v>
          </cell>
          <cell r="D908">
            <v>4868.6400000000003</v>
          </cell>
          <cell r="E908">
            <v>38899</v>
          </cell>
        </row>
        <row r="909">
          <cell r="A909" t="str">
            <v>17.A.431</v>
          </cell>
          <cell r="B909" t="str">
            <v>Guia leve de concreto, 0,08 x 0,20 x 0,20/ 0,40/ 0,80 m - Det. Or-02/ Or-03/ Or-4</v>
          </cell>
          <cell r="C909" t="str">
            <v>M</v>
          </cell>
          <cell r="D909">
            <v>16.37</v>
          </cell>
          <cell r="E909">
            <v>39264</v>
          </cell>
        </row>
        <row r="910">
          <cell r="A910" t="str">
            <v>17.A.432</v>
          </cell>
          <cell r="B910" t="str">
            <v>Concreto simples desempenado com junta plástica, 200 kg cim/m3, det. Pi-01</v>
          </cell>
          <cell r="C910" t="str">
            <v>M3</v>
          </cell>
          <cell r="D910">
            <v>334.97</v>
          </cell>
          <cell r="E910">
            <v>39083</v>
          </cell>
        </row>
        <row r="911">
          <cell r="A911" t="str">
            <v>17.A.433</v>
          </cell>
          <cell r="B911" t="str">
            <v>Qui-2 - Quiosque, lado 5,0 m</v>
          </cell>
          <cell r="C911" t="str">
            <v xml:space="preserve">UN </v>
          </cell>
          <cell r="D911">
            <v>16453.95</v>
          </cell>
          <cell r="E911">
            <v>39264</v>
          </cell>
        </row>
        <row r="912">
          <cell r="A912" t="str">
            <v>17.A.434</v>
          </cell>
          <cell r="B912" t="str">
            <v>Corte em paredes ou muros de concreto (sistema "wall saw" e disco diamantado) - esp. até 68 cm</v>
          </cell>
          <cell r="C912" t="str">
            <v>M2</v>
          </cell>
          <cell r="D912">
            <v>1003.6</v>
          </cell>
          <cell r="E912">
            <v>38899</v>
          </cell>
        </row>
        <row r="913">
          <cell r="A913" t="str">
            <v>17.A.435</v>
          </cell>
          <cell r="B913" t="str">
            <v>Cantoneira de aço carbono - espessura 8 mm</v>
          </cell>
          <cell r="C913" t="str">
            <v>KG</v>
          </cell>
          <cell r="D913">
            <v>4.6500000000000004</v>
          </cell>
          <cell r="E913">
            <v>39083</v>
          </cell>
        </row>
        <row r="914">
          <cell r="A914" t="str">
            <v>17.A.436</v>
          </cell>
          <cell r="B914" t="str">
            <v>Chapa de aço carbono - espessura 8 mm</v>
          </cell>
          <cell r="C914" t="str">
            <v>KG</v>
          </cell>
          <cell r="D914">
            <v>4.29</v>
          </cell>
          <cell r="E914">
            <v>39083</v>
          </cell>
        </row>
        <row r="915">
          <cell r="A915" t="str">
            <v>17.A.437</v>
          </cell>
          <cell r="B915" t="str">
            <v>Parafuso auto atarraxante galvanizado - cabeça chata - 50 X 4,8 mm</v>
          </cell>
          <cell r="C915" t="str">
            <v xml:space="preserve">UN </v>
          </cell>
          <cell r="D915">
            <v>0.09</v>
          </cell>
          <cell r="E915">
            <v>39083</v>
          </cell>
        </row>
        <row r="916">
          <cell r="A916" t="str">
            <v>17.A.438</v>
          </cell>
          <cell r="B916" t="str">
            <v>Parafuso rosca soberba galvanizado com arruela - 75 X 8 mm</v>
          </cell>
          <cell r="C916" t="str">
            <v xml:space="preserve">UN </v>
          </cell>
          <cell r="D916">
            <v>0.36</v>
          </cell>
          <cell r="E916">
            <v>39264</v>
          </cell>
        </row>
        <row r="917">
          <cell r="A917" t="str">
            <v>17.A.439</v>
          </cell>
          <cell r="B917" t="str">
            <v>Ponte de madeira - Praça Nilo Coelho</v>
          </cell>
          <cell r="C917" t="str">
            <v xml:space="preserve">UN </v>
          </cell>
          <cell r="D917">
            <v>8406.51</v>
          </cell>
          <cell r="E917">
            <v>39083</v>
          </cell>
        </row>
        <row r="918">
          <cell r="A918" t="str">
            <v>17.A.440</v>
          </cell>
          <cell r="B918" t="str">
            <v>Parafuso francês galvanizado, 150 X 8 mm, com porca e arruela</v>
          </cell>
          <cell r="C918" t="str">
            <v xml:space="preserve">UN </v>
          </cell>
          <cell r="D918">
            <v>0.83</v>
          </cell>
          <cell r="E918">
            <v>39083</v>
          </cell>
        </row>
        <row r="919">
          <cell r="A919" t="str">
            <v>17.A.441</v>
          </cell>
          <cell r="B919" t="str">
            <v>Cerca de madeira, conforme det. PGrp-38</v>
          </cell>
          <cell r="C919" t="str">
            <v>M</v>
          </cell>
          <cell r="D919">
            <v>100.35</v>
          </cell>
          <cell r="E919">
            <v>39264</v>
          </cell>
        </row>
        <row r="920">
          <cell r="A920" t="str">
            <v>17.A.442</v>
          </cell>
          <cell r="B920" t="str">
            <v>Pergolado de madeira (8,0 x 8,0 m) - Det. Perg-01</v>
          </cell>
          <cell r="C920" t="str">
            <v xml:space="preserve">UN </v>
          </cell>
          <cell r="D920">
            <v>7168.33</v>
          </cell>
          <cell r="E920">
            <v>39264</v>
          </cell>
        </row>
        <row r="921">
          <cell r="A921" t="str">
            <v>17.A.443</v>
          </cell>
          <cell r="B921" t="str">
            <v>Pergolado de madeira (4,0 x 8,0 m) - Det. Perg-02</v>
          </cell>
          <cell r="C921" t="str">
            <v xml:space="preserve">UN </v>
          </cell>
          <cell r="D921">
            <v>4333.82</v>
          </cell>
          <cell r="E921">
            <v>39264</v>
          </cell>
        </row>
        <row r="922">
          <cell r="A922" t="str">
            <v>17.A.444</v>
          </cell>
          <cell r="B922" t="str">
            <v>Fornecimento e aplicação de areia grossa</v>
          </cell>
          <cell r="C922" t="str">
            <v>M3</v>
          </cell>
          <cell r="D922">
            <v>68.739999999999995</v>
          </cell>
          <cell r="E922">
            <v>39083</v>
          </cell>
        </row>
        <row r="923">
          <cell r="A923" t="str">
            <v>17.A.445</v>
          </cell>
          <cell r="B923" t="str">
            <v xml:space="preserve">Chapa de aço galvanizado - esp. = 2 mm </v>
          </cell>
          <cell r="C923" t="str">
            <v>KG</v>
          </cell>
          <cell r="D923">
            <v>4.1399999999999997</v>
          </cell>
          <cell r="E923">
            <v>39264</v>
          </cell>
        </row>
        <row r="924">
          <cell r="A924" t="str">
            <v>17.A.446</v>
          </cell>
          <cell r="B924" t="str">
            <v>Tubo de aço carbono quadrado 50X50 mm - esp.= 2 mm  com 2,5 furos, para protetor  metalico</v>
          </cell>
          <cell r="C924" t="str">
            <v>KG</v>
          </cell>
          <cell r="D924">
            <v>4.5999999999999996</v>
          </cell>
          <cell r="E924">
            <v>39083</v>
          </cell>
        </row>
        <row r="925">
          <cell r="A925" t="str">
            <v>17.A.447</v>
          </cell>
          <cell r="B925" t="str">
            <v>Caixa de árvore (0,84 x 0,84) com guia leve (0,08x0,20x0,20m)- Det. P.Cxa-11</v>
          </cell>
          <cell r="C925" t="str">
            <v xml:space="preserve">UN </v>
          </cell>
          <cell r="D925">
            <v>80.150000000000006</v>
          </cell>
          <cell r="E925">
            <v>39264</v>
          </cell>
        </row>
        <row r="926">
          <cell r="A926" t="str">
            <v>17.A.448</v>
          </cell>
          <cell r="B926" t="str">
            <v>Chapa de aço galvanizado - esp. = 1 mm com 08 furos, para protetor metalico</v>
          </cell>
          <cell r="C926" t="str">
            <v>KG</v>
          </cell>
          <cell r="D926">
            <v>12.41</v>
          </cell>
          <cell r="E926">
            <v>39083</v>
          </cell>
        </row>
        <row r="927">
          <cell r="A927" t="str">
            <v>17.A.449</v>
          </cell>
          <cell r="B927" t="str">
            <v>Rebite POP -  material e mão de obra</v>
          </cell>
          <cell r="C927" t="str">
            <v xml:space="preserve">CENTO </v>
          </cell>
          <cell r="D927">
            <v>10.61</v>
          </cell>
          <cell r="E927">
            <v>39083</v>
          </cell>
        </row>
        <row r="928">
          <cell r="A928" t="str">
            <v>17.A.450</v>
          </cell>
          <cell r="B928" t="str">
            <v>Protetor Metalico para arvore, 4 faces e 2 pernas</v>
          </cell>
          <cell r="C928" t="str">
            <v xml:space="preserve">UN </v>
          </cell>
          <cell r="D928">
            <v>106.89</v>
          </cell>
          <cell r="E928">
            <v>39083</v>
          </cell>
        </row>
        <row r="929">
          <cell r="A929" t="str">
            <v>17.A.451</v>
          </cell>
          <cell r="B929" t="str">
            <v>Complementação de altura do gradil existente</v>
          </cell>
          <cell r="C929" t="str">
            <v>M2</v>
          </cell>
          <cell r="D929">
            <v>138.77000000000001</v>
          </cell>
          <cell r="E929">
            <v>39264</v>
          </cell>
        </row>
        <row r="930">
          <cell r="A930" t="str">
            <v>17.A.452</v>
          </cell>
          <cell r="B930" t="str">
            <v>Recolocação de bicicletário</v>
          </cell>
          <cell r="C930" t="str">
            <v xml:space="preserve">UN </v>
          </cell>
          <cell r="D930">
            <v>5.97</v>
          </cell>
          <cell r="E930">
            <v>39264</v>
          </cell>
        </row>
        <row r="931">
          <cell r="A931" t="str">
            <v>17.A.453</v>
          </cell>
          <cell r="B931" t="str">
            <v>Barra chata de aço - 1/8" X 5/8"</v>
          </cell>
          <cell r="C931" t="str">
            <v>KG</v>
          </cell>
          <cell r="D931">
            <v>3.87</v>
          </cell>
          <cell r="E931">
            <v>39264</v>
          </cell>
        </row>
        <row r="932">
          <cell r="A932" t="str">
            <v>17.A.454</v>
          </cell>
          <cell r="B932" t="str">
            <v>Barra redonda de aço - 1/4"</v>
          </cell>
          <cell r="C932" t="str">
            <v>KG</v>
          </cell>
          <cell r="D932">
            <v>4.37</v>
          </cell>
          <cell r="E932">
            <v>39264</v>
          </cell>
        </row>
        <row r="933">
          <cell r="A933" t="str">
            <v>17.A.455</v>
          </cell>
          <cell r="B933" t="str">
            <v>Tubo Quadrado de aço - 40X40X2mm</v>
          </cell>
          <cell r="C933" t="str">
            <v>KG</v>
          </cell>
          <cell r="D933">
            <v>5.53</v>
          </cell>
          <cell r="E933">
            <v>39264</v>
          </cell>
        </row>
        <row r="934">
          <cell r="A934" t="str">
            <v>17.A.456</v>
          </cell>
          <cell r="B934" t="str">
            <v>Cantoneira de Abas iguais - 5/8" X 1/8"</v>
          </cell>
          <cell r="C934" t="str">
            <v>KG</v>
          </cell>
          <cell r="D934">
            <v>3.49</v>
          </cell>
          <cell r="E934">
            <v>39264</v>
          </cell>
        </row>
        <row r="935">
          <cell r="A935" t="str">
            <v>17.A.457</v>
          </cell>
          <cell r="B935" t="str">
            <v>Protetor metálico quadrado para arvore - 2 pernas com gaiola - Det. PR-09</v>
          </cell>
          <cell r="C935" t="str">
            <v xml:space="preserve">UN </v>
          </cell>
          <cell r="D935">
            <v>127.11</v>
          </cell>
          <cell r="E935">
            <v>39264</v>
          </cell>
        </row>
        <row r="936">
          <cell r="A936" t="str">
            <v>17.A.458</v>
          </cell>
          <cell r="B936" t="str">
            <v>Madeira Itauba aparelhada de 1ª qualidade</v>
          </cell>
          <cell r="C936" t="str">
            <v>M3</v>
          </cell>
          <cell r="D936">
            <v>2168.27</v>
          </cell>
          <cell r="E936">
            <v>39264</v>
          </cell>
        </row>
        <row r="937">
          <cell r="A937" t="str">
            <v>17.A.459</v>
          </cell>
          <cell r="B937" t="str">
            <v>Pergolado de madeira (3,0 x 3,0 m) - Det. Perg-04</v>
          </cell>
          <cell r="C937" t="str">
            <v xml:space="preserve">UN </v>
          </cell>
          <cell r="D937">
            <v>2318.0300000000002</v>
          </cell>
          <cell r="E937">
            <v>39264</v>
          </cell>
        </row>
        <row r="938">
          <cell r="A938" t="str">
            <v>17.A.460</v>
          </cell>
          <cell r="B938" t="str">
            <v>Mureta banco de pedra com concreto - Det. Mu-25</v>
          </cell>
          <cell r="C938" t="str">
            <v>M</v>
          </cell>
          <cell r="D938">
            <v>223.92</v>
          </cell>
          <cell r="E938">
            <v>39264</v>
          </cell>
        </row>
        <row r="939">
          <cell r="A939" t="str">
            <v>17.A.461</v>
          </cell>
          <cell r="B939" t="str">
            <v>Desmonte da passarela do Parque Cidade de Toronto</v>
          </cell>
          <cell r="C939" t="str">
            <v xml:space="preserve">UN </v>
          </cell>
          <cell r="D939">
            <v>2898.59</v>
          </cell>
          <cell r="E939">
            <v>39264</v>
          </cell>
        </row>
        <row r="940">
          <cell r="A940" t="str">
            <v>17.A.462</v>
          </cell>
          <cell r="B940" t="str">
            <v>Fornec. Execução do tabuleiro do deck em "T" - Parque Cidade de Toronto</v>
          </cell>
          <cell r="C940" t="str">
            <v>M2</v>
          </cell>
          <cell r="D940">
            <v>105.49</v>
          </cell>
          <cell r="E940">
            <v>39264</v>
          </cell>
        </row>
        <row r="941">
          <cell r="A941" t="str">
            <v>17.A.463</v>
          </cell>
          <cell r="B941" t="str">
            <v>Fornec. Execução do tabuleiro do deck segmentado - Parque Cidade de Toronto</v>
          </cell>
          <cell r="C941" t="str">
            <v>M2</v>
          </cell>
          <cell r="D941">
            <v>209.56</v>
          </cell>
          <cell r="E941">
            <v>39264</v>
          </cell>
        </row>
        <row r="942">
          <cell r="A942" t="str">
            <v>17.A.464</v>
          </cell>
          <cell r="B942" t="str">
            <v>Fornec. Execução do tabuleiro da Passarela - Parque Cidade de Toronto</v>
          </cell>
          <cell r="C942" t="str">
            <v>M2</v>
          </cell>
          <cell r="D942">
            <v>189.67</v>
          </cell>
          <cell r="E942">
            <v>39264</v>
          </cell>
        </row>
        <row r="943">
          <cell r="A943" t="str">
            <v>17.A.465</v>
          </cell>
          <cell r="B943" t="str">
            <v>Passarela de madeira - largura = 1,70 m - Det. Pass-4</v>
          </cell>
          <cell r="C943" t="str">
            <v>M</v>
          </cell>
          <cell r="D943">
            <v>808.45</v>
          </cell>
          <cell r="E943">
            <v>39264</v>
          </cell>
        </row>
        <row r="944">
          <cell r="A944" t="str">
            <v>17.A.466</v>
          </cell>
          <cell r="B944" t="str">
            <v>MURO ARRIMO PEDRA RACHÃO ASSENTADA COM ARGAMASSA  H = 1,8m</v>
          </cell>
          <cell r="C944" t="str">
            <v>M</v>
          </cell>
          <cell r="D944">
            <v>172.81</v>
          </cell>
          <cell r="E944">
            <v>39264</v>
          </cell>
        </row>
        <row r="945">
          <cell r="A945" t="str">
            <v>17.A.467</v>
          </cell>
          <cell r="B945" t="str">
            <v>Execução de Solo Grampeado - Pq das Àguas</v>
          </cell>
          <cell r="C945" t="str">
            <v>M2</v>
          </cell>
          <cell r="D945">
            <v>541</v>
          </cell>
          <cell r="E945">
            <v>39264</v>
          </cell>
        </row>
        <row r="946">
          <cell r="A946" t="str">
            <v>17.A.468</v>
          </cell>
          <cell r="B946" t="str">
            <v>Mesa-banco em concreto aparente 2 lugares - Det. Pmes-08</v>
          </cell>
          <cell r="C946" t="str">
            <v xml:space="preserve">UN </v>
          </cell>
          <cell r="D946">
            <v>361.74</v>
          </cell>
          <cell r="E946">
            <v>39264</v>
          </cell>
        </row>
        <row r="947">
          <cell r="A947" t="str">
            <v>17.A.469</v>
          </cell>
          <cell r="B947" t="str">
            <v>Banco de concreto reto ou curvo c/ apoio a cada 2,0 m c/ largura 0,70 m - Det. Ba-04</v>
          </cell>
          <cell r="C947" t="str">
            <v>M</v>
          </cell>
          <cell r="D947">
            <v>102.79</v>
          </cell>
          <cell r="E947">
            <v>39264</v>
          </cell>
        </row>
        <row r="948">
          <cell r="A948" t="str">
            <v>17.A.470</v>
          </cell>
          <cell r="B948" t="str">
            <v>Banco Rendadão medindo 1,60m, com 15 réguas em madeira, acabamento em verniz, pés em ferro fundido pintado</v>
          </cell>
          <cell r="C948" t="str">
            <v>UN</v>
          </cell>
          <cell r="D948">
            <v>533.33000000000004</v>
          </cell>
          <cell r="E948">
            <v>39264</v>
          </cell>
        </row>
        <row r="949">
          <cell r="A949" t="str">
            <v>17.A.471</v>
          </cell>
          <cell r="B949" t="str">
            <v>Pergolado de madeira 17,00 x 4,50 m - Det Perg-03</v>
          </cell>
          <cell r="C949" t="str">
            <v xml:space="preserve">UN </v>
          </cell>
          <cell r="D949">
            <v>6441.72</v>
          </cell>
          <cell r="E949">
            <v>39264</v>
          </cell>
        </row>
        <row r="950">
          <cell r="A950" t="str">
            <v>17.A.472</v>
          </cell>
          <cell r="B950" t="str">
            <v>MOURÃO DE EUCALIPTO TRATADO, D = 17 A 20 CM, H total = 4,00 M, H livre = 2,70 m</v>
          </cell>
          <cell r="C950" t="str">
            <v>UN</v>
          </cell>
          <cell r="D950">
            <v>133.21</v>
          </cell>
          <cell r="E950">
            <v>39264</v>
          </cell>
        </row>
        <row r="951">
          <cell r="A951" t="str">
            <v>17.A.473</v>
          </cell>
          <cell r="B951" t="str">
            <v>GRADIL MISTO - METALGRADE "VISIONE" C/ MOURÃO (H = 4,00 M) DE EUCALIPTO TRATADO</v>
          </cell>
          <cell r="C951" t="str">
            <v>M</v>
          </cell>
          <cell r="D951">
            <v>370.29</v>
          </cell>
          <cell r="E951">
            <v>39264</v>
          </cell>
        </row>
        <row r="952">
          <cell r="A952" t="str">
            <v>17.A.474</v>
          </cell>
          <cell r="B952" t="str">
            <v>PORTÃO MISTO - METALGRADE "VISIONE" COM MOURÃO (4,00 M) DE EUCALIPTO TRATADO</v>
          </cell>
          <cell r="C952" t="str">
            <v>UN</v>
          </cell>
          <cell r="D952">
            <v>1721.91</v>
          </cell>
          <cell r="E952">
            <v>39264</v>
          </cell>
        </row>
        <row r="953">
          <cell r="A953" t="str">
            <v>17.A.475</v>
          </cell>
          <cell r="B953" t="str">
            <v>Alambrado em tubo de aço galvanizado H=2,20m - Det. PGrp-16</v>
          </cell>
          <cell r="C953" t="str">
            <v>M</v>
          </cell>
          <cell r="D953">
            <v>151.58000000000001</v>
          </cell>
          <cell r="E953">
            <v>39264</v>
          </cell>
        </row>
        <row r="954">
          <cell r="A954" t="str">
            <v>17.A.476</v>
          </cell>
          <cell r="B954" t="str">
            <v>Gradil eletrofundido com mureta - Det. PGrp-26</v>
          </cell>
          <cell r="C954" t="str">
            <v>M</v>
          </cell>
          <cell r="D954">
            <v>410.92</v>
          </cell>
          <cell r="E954">
            <v>39264</v>
          </cell>
        </row>
        <row r="955">
          <cell r="A955" t="str">
            <v>17.A.477</v>
          </cell>
          <cell r="B955" t="str">
            <v>Paraciclo horizontal - Modelo padrão SPTrans M-17A</v>
          </cell>
          <cell r="C955" t="str">
            <v>UM</v>
          </cell>
          <cell r="D955">
            <v>92.26</v>
          </cell>
          <cell r="E955">
            <v>39264</v>
          </cell>
        </row>
        <row r="956">
          <cell r="A956" t="str">
            <v>17.A.478</v>
          </cell>
          <cell r="B956" t="str">
            <v>Ponte de madeira - Praça Nilo Coelho - 6,00m</v>
          </cell>
          <cell r="C956" t="str">
            <v>UN</v>
          </cell>
          <cell r="D956">
            <v>4951.67</v>
          </cell>
          <cell r="E956">
            <v>39083</v>
          </cell>
        </row>
        <row r="957">
          <cell r="A957" t="str">
            <v>17.A.479</v>
          </cell>
          <cell r="B957" t="str">
            <v>Guarda corpo de tubo de aço de 2", pintura em esmalte sintético</v>
          </cell>
          <cell r="C957" t="str">
            <v>M</v>
          </cell>
          <cell r="D957">
            <v>89.66</v>
          </cell>
          <cell r="E957">
            <v>39264</v>
          </cell>
        </row>
        <row r="958">
          <cell r="A958" t="str">
            <v>17.A.480</v>
          </cell>
          <cell r="B958" t="str">
            <v>VENEZIANA INDUSTRIAL HORIZONTAL 0,937 X 0,570</v>
          </cell>
          <cell r="C958" t="str">
            <v>M2</v>
          </cell>
          <cell r="D958">
            <v>84.87</v>
          </cell>
          <cell r="E958">
            <v>39264</v>
          </cell>
        </row>
        <row r="959">
          <cell r="A959" t="str">
            <v>17.A.481</v>
          </cell>
          <cell r="B959" t="str">
            <v>VENEZIANA INDUSTRIAL HORIZONTAL 0,937 X 0,910</v>
          </cell>
          <cell r="C959" t="str">
            <v>M2</v>
          </cell>
          <cell r="D959">
            <v>92.7</v>
          </cell>
          <cell r="E959">
            <v>39264</v>
          </cell>
        </row>
        <row r="960">
          <cell r="A960" t="str">
            <v>17.A.482</v>
          </cell>
          <cell r="B960" t="str">
            <v>TRITURADOR DE RESÍDUOS ALIMENTICIOS</v>
          </cell>
          <cell r="C960" t="str">
            <v>UN</v>
          </cell>
          <cell r="E960">
            <v>39264</v>
          </cell>
        </row>
        <row r="961">
          <cell r="A961" t="str">
            <v>17.A.483</v>
          </cell>
          <cell r="B961" t="str">
            <v>QC-04A - ARQUIBANCADA (METRO x DEGRAU)</v>
          </cell>
          <cell r="C961" t="str">
            <v>MDG</v>
          </cell>
          <cell r="D961">
            <v>109.38</v>
          </cell>
          <cell r="E961">
            <v>39264</v>
          </cell>
        </row>
        <row r="962">
          <cell r="A962" t="str">
            <v>17.A.484</v>
          </cell>
          <cell r="B962" t="str">
            <v>QC-04B - ESCADA DE ACESSO P/ ARQUIBANCADA (METRO x DEGRAU)</v>
          </cell>
          <cell r="C962" t="str">
            <v>MDG</v>
          </cell>
          <cell r="D962">
            <v>53.55</v>
          </cell>
          <cell r="E962">
            <v>39264</v>
          </cell>
        </row>
        <row r="963">
          <cell r="A963" t="str">
            <v>17.A.485</v>
          </cell>
          <cell r="B963" t="str">
            <v>Es-9 - ESCADA DE PISO INTERTRAVADO - ALINHADO (METRO x DEGRAU)</v>
          </cell>
          <cell r="C963" t="str">
            <v xml:space="preserve">MD </v>
          </cell>
          <cell r="D963">
            <v>32.270000000000003</v>
          </cell>
          <cell r="E963">
            <v>39264</v>
          </cell>
        </row>
        <row r="964">
          <cell r="A964" t="str">
            <v>18.0.000</v>
          </cell>
          <cell r="D964" t="str">
            <v xml:space="preserve"> </v>
          </cell>
        </row>
        <row r="965">
          <cell r="A965" t="str">
            <v>18.A.001</v>
          </cell>
          <cell r="B965" t="str">
            <v>Brinquedo ranger, M-33 - tipo Pacta ou similar - fornec. e instalação</v>
          </cell>
          <cell r="C965" t="str">
            <v>UN</v>
          </cell>
          <cell r="D965">
            <v>1965.15</v>
          </cell>
          <cell r="E965">
            <v>38718</v>
          </cell>
        </row>
        <row r="966">
          <cell r="A966" t="str">
            <v>18.A.002</v>
          </cell>
          <cell r="B966" t="str">
            <v>Brinquedo jungle, M-43 - tipo Pacta ou similar - fornec. e instalação</v>
          </cell>
          <cell r="C966" t="str">
            <v>UN</v>
          </cell>
          <cell r="D966">
            <v>1842.67</v>
          </cell>
          <cell r="E966">
            <v>37408</v>
          </cell>
        </row>
        <row r="967">
          <cell r="A967" t="str">
            <v>18.A.003</v>
          </cell>
          <cell r="B967" t="str">
            <v>Brinquedo mini centro de atividades "B", M-04 - tipo Pacta ou similar - fornec. e instal.</v>
          </cell>
          <cell r="C967" t="str">
            <v>UN</v>
          </cell>
          <cell r="D967">
            <v>1919.79</v>
          </cell>
          <cell r="E967">
            <v>37408</v>
          </cell>
        </row>
        <row r="968">
          <cell r="A968" t="str">
            <v>18.A.004</v>
          </cell>
          <cell r="B968" t="str">
            <v>Brinquedo zig-zag, M-14 - tipo Pacta ou similar - fornec. e instalação</v>
          </cell>
          <cell r="C968" t="str">
            <v>UN</v>
          </cell>
          <cell r="D968">
            <v>379.88</v>
          </cell>
          <cell r="E968">
            <v>38718</v>
          </cell>
        </row>
        <row r="969">
          <cell r="A969" t="str">
            <v>18.A.008</v>
          </cell>
          <cell r="B969" t="str">
            <v>Brinquedo rolete, M-13 - tipo Pacta ou similar - fornec. e instalação</v>
          </cell>
          <cell r="C969" t="str">
            <v>UN</v>
          </cell>
          <cell r="D969">
            <v>426.88</v>
          </cell>
          <cell r="E969">
            <v>38718</v>
          </cell>
        </row>
        <row r="970">
          <cell r="A970" t="str">
            <v>18.A.009</v>
          </cell>
          <cell r="B970" t="str">
            <v>Aparelho de ginástica, etapa 19 - tipo Pacta ou similar - fornec. e instalação</v>
          </cell>
          <cell r="C970" t="str">
            <v>UN</v>
          </cell>
          <cell r="D970">
            <v>906.96</v>
          </cell>
          <cell r="E970">
            <v>38718</v>
          </cell>
        </row>
        <row r="971">
          <cell r="A971" t="str">
            <v>18.A.010</v>
          </cell>
          <cell r="B971" t="str">
            <v>Aparelho de ginástica, etapa 8 - tipo Pacta ou similar - fornec. e instalação</v>
          </cell>
          <cell r="C971" t="str">
            <v>UN</v>
          </cell>
          <cell r="D971">
            <v>325.29000000000002</v>
          </cell>
          <cell r="E971">
            <v>39264</v>
          </cell>
        </row>
        <row r="972">
          <cell r="A972" t="str">
            <v>18.A.011</v>
          </cell>
          <cell r="B972" t="str">
            <v xml:space="preserve">Brinquedo caracol - demarcação de piso c/ epóxi - det. BR-17 </v>
          </cell>
          <cell r="C972" t="str">
            <v>UN</v>
          </cell>
          <cell r="D972">
            <v>220.18</v>
          </cell>
          <cell r="E972">
            <v>38108</v>
          </cell>
        </row>
        <row r="973">
          <cell r="A973" t="str">
            <v>18.A.012</v>
          </cell>
          <cell r="B973" t="str">
            <v>Brinquedo mini centro de atividades "A", M-03 - tipo Pacta ou similar - fornec. e instal.</v>
          </cell>
          <cell r="C973" t="str">
            <v>UN</v>
          </cell>
          <cell r="D973">
            <v>1177.8800000000001</v>
          </cell>
          <cell r="E973">
            <v>37408</v>
          </cell>
        </row>
        <row r="974">
          <cell r="A974" t="str">
            <v>18.A.013</v>
          </cell>
          <cell r="B974" t="str">
            <v>Brinquedo gangorrão, M-24/3 - tipo Pacta ou similar - fornec. e instalação</v>
          </cell>
          <cell r="C974" t="str">
            <v>UN</v>
          </cell>
          <cell r="D974">
            <v>481.38</v>
          </cell>
          <cell r="E974">
            <v>38718</v>
          </cell>
        </row>
        <row r="975">
          <cell r="A975" t="str">
            <v>18.A.014</v>
          </cell>
          <cell r="B975" t="str">
            <v>Brinquedo escorregador rústico, M-27/2,5 - tipo Pacta ou similar - fornec. e instalação</v>
          </cell>
          <cell r="C975" t="str">
            <v>UN</v>
          </cell>
          <cell r="D975">
            <v>544.09</v>
          </cell>
          <cell r="E975">
            <v>37408</v>
          </cell>
        </row>
        <row r="976">
          <cell r="A976" t="str">
            <v>18.A.015</v>
          </cell>
          <cell r="B976" t="str">
            <v>Aparelho de ginástica, etapa 6 - tipo Pacta ou similar - fornec. e instalação</v>
          </cell>
          <cell r="C976" t="str">
            <v>UN</v>
          </cell>
          <cell r="D976">
            <v>296.95999999999998</v>
          </cell>
          <cell r="E976">
            <v>38718</v>
          </cell>
        </row>
        <row r="977">
          <cell r="A977" t="str">
            <v>18.A.016</v>
          </cell>
          <cell r="B977" t="str">
            <v>Aparelho de ginástica, etapa 15 - tipo Pacta ou similar - fornec. e instalação</v>
          </cell>
          <cell r="C977" t="str">
            <v>UN</v>
          </cell>
          <cell r="D977">
            <v>381.96</v>
          </cell>
          <cell r="E977">
            <v>38718</v>
          </cell>
        </row>
        <row r="978">
          <cell r="A978" t="str">
            <v>18.A.017</v>
          </cell>
          <cell r="B978" t="str">
            <v>Brinquedo escada de tubos de concreto - det. BR-29 - fornec. e instalação</v>
          </cell>
          <cell r="C978" t="str">
            <v>UN</v>
          </cell>
          <cell r="D978">
            <v>1443.92</v>
          </cell>
          <cell r="E978">
            <v>38108</v>
          </cell>
        </row>
        <row r="979">
          <cell r="A979" t="str">
            <v>18.A.018</v>
          </cell>
          <cell r="B979" t="str">
            <v xml:space="preserve">Brinquedo amarelinha - piso pintado em borracha clorada - det. BR-22 </v>
          </cell>
          <cell r="C979" t="str">
            <v>UN</v>
          </cell>
          <cell r="D979">
            <v>188.37</v>
          </cell>
          <cell r="E979">
            <v>37408</v>
          </cell>
        </row>
        <row r="980">
          <cell r="A980" t="str">
            <v>18.A.019</v>
          </cell>
          <cell r="B980" t="str">
            <v>Pintura c/borracha clorada - brinquedo "amarelinha" - det. BR-22</v>
          </cell>
          <cell r="C980" t="str">
            <v>UN</v>
          </cell>
          <cell r="D980">
            <v>84.87</v>
          </cell>
          <cell r="E980">
            <v>37408</v>
          </cell>
        </row>
        <row r="981">
          <cell r="A981" t="str">
            <v>18.A.020</v>
          </cell>
          <cell r="B981" t="str">
            <v>Brinquedo jogo da velha - piso pintado c/borracha clorada det BR-53A</v>
          </cell>
          <cell r="C981" t="str">
            <v>UN</v>
          </cell>
          <cell r="D981">
            <v>156.18</v>
          </cell>
          <cell r="E981">
            <v>37408</v>
          </cell>
        </row>
        <row r="982">
          <cell r="A982" t="str">
            <v>18.A.021</v>
          </cell>
          <cell r="B982" t="str">
            <v>Pintura "jogo da velha" - det. Br-53A</v>
          </cell>
          <cell r="C982" t="str">
            <v>UN</v>
          </cell>
          <cell r="D982">
            <v>80.349999999999994</v>
          </cell>
          <cell r="E982">
            <v>37408</v>
          </cell>
        </row>
        <row r="983">
          <cell r="A983" t="str">
            <v>18.A.022</v>
          </cell>
          <cell r="B983" t="str">
            <v>Brinquedo caracol - piso pintado c/ borracha clorada - det. BR-17</v>
          </cell>
          <cell r="C983" t="str">
            <v>UN</v>
          </cell>
          <cell r="D983">
            <v>339.76</v>
          </cell>
          <cell r="E983">
            <v>37408</v>
          </cell>
        </row>
        <row r="984">
          <cell r="A984" t="str">
            <v>18.A.023</v>
          </cell>
          <cell r="B984" t="str">
            <v>Pintura "caracol" c/borracha clorada - BR-17</v>
          </cell>
          <cell r="C984" t="str">
            <v>UN</v>
          </cell>
          <cell r="D984">
            <v>104.98</v>
          </cell>
          <cell r="E984">
            <v>37408</v>
          </cell>
        </row>
        <row r="985">
          <cell r="A985" t="str">
            <v>18.A.024</v>
          </cell>
          <cell r="B985" t="str">
            <v>Amarelinha - demarcação de piso - det. BR-15</v>
          </cell>
          <cell r="C985" t="str">
            <v>UN</v>
          </cell>
          <cell r="D985">
            <v>31.17</v>
          </cell>
          <cell r="E985">
            <v>37408</v>
          </cell>
        </row>
        <row r="986">
          <cell r="A986" t="str">
            <v>18.A.025</v>
          </cell>
          <cell r="B986" t="str">
            <v xml:space="preserve">Escorregador grande com 4m - estrut. metálica - fornec. e instalação </v>
          </cell>
          <cell r="C986" t="str">
            <v>UN</v>
          </cell>
          <cell r="D986">
            <v>230.9</v>
          </cell>
          <cell r="E986">
            <v>35444</v>
          </cell>
        </row>
        <row r="987">
          <cell r="A987" t="str">
            <v>18.A.026</v>
          </cell>
          <cell r="B987" t="str">
            <v xml:space="preserve">Foguetinho espacial - estrut. metálica - fornec. e instalação </v>
          </cell>
          <cell r="C987" t="str">
            <v>UN</v>
          </cell>
          <cell r="D987">
            <v>527.75</v>
          </cell>
          <cell r="E987">
            <v>37408</v>
          </cell>
        </row>
        <row r="988">
          <cell r="A988" t="str">
            <v>18.A.027</v>
          </cell>
          <cell r="B988" t="str">
            <v xml:space="preserve">Gaiola labirinto grande - estrut. metálica - fornec. e instalação </v>
          </cell>
          <cell r="C988" t="str">
            <v>UN</v>
          </cell>
          <cell r="D988">
            <v>580.98</v>
          </cell>
          <cell r="E988">
            <v>37408</v>
          </cell>
        </row>
        <row r="989">
          <cell r="A989" t="str">
            <v>18.A.028</v>
          </cell>
          <cell r="B989" t="str">
            <v>Lambretinha c/ 3 pranchas - estrut. metálica - fornec. e instalação</v>
          </cell>
          <cell r="C989" t="str">
            <v>UN</v>
          </cell>
          <cell r="D989">
            <v>612.1</v>
          </cell>
          <cell r="E989">
            <v>37408</v>
          </cell>
        </row>
        <row r="990">
          <cell r="A990" t="str">
            <v>18.A.029</v>
          </cell>
          <cell r="B990" t="str">
            <v xml:space="preserve">Gangorra tubular c/ 4 pranchas - estrut. metálica - fornec. e instalação </v>
          </cell>
          <cell r="C990" t="str">
            <v>UN</v>
          </cell>
          <cell r="D990">
            <v>487.79</v>
          </cell>
          <cell r="E990">
            <v>38108</v>
          </cell>
        </row>
        <row r="991">
          <cell r="A991" t="str">
            <v>18.A.030</v>
          </cell>
          <cell r="B991" t="str">
            <v>Escorregador médio c/ 2m, leito inox - estrut. metálica - fornec. e instalação</v>
          </cell>
          <cell r="C991" t="str">
            <v>UN</v>
          </cell>
          <cell r="D991">
            <v>240.47</v>
          </cell>
          <cell r="E991">
            <v>36526</v>
          </cell>
        </row>
        <row r="992">
          <cell r="A992" t="str">
            <v>18.A.031</v>
          </cell>
          <cell r="B992" t="str">
            <v>Brinquedo amarelinha, incl. pintura em epóxi - det. BR-15</v>
          </cell>
          <cell r="C992" t="str">
            <v>UN</v>
          </cell>
          <cell r="D992">
            <v>778.4</v>
          </cell>
          <cell r="E992">
            <v>38108</v>
          </cell>
        </row>
        <row r="993">
          <cell r="A993" t="str">
            <v>18.A.032</v>
          </cell>
          <cell r="B993" t="str">
            <v>Tanque de areia sem mureta - r = 4,50 m  -  det. TA-2</v>
          </cell>
          <cell r="C993" t="str">
            <v>UN</v>
          </cell>
          <cell r="D993">
            <v>4962.99</v>
          </cell>
          <cell r="E993">
            <v>37408</v>
          </cell>
        </row>
        <row r="994">
          <cell r="A994" t="str">
            <v>18.A.034</v>
          </cell>
          <cell r="B994" t="str">
            <v>Tanque de areia sem mureta - r = 5,0 m - det TA-2</v>
          </cell>
          <cell r="C994" t="str">
            <v>UN</v>
          </cell>
          <cell r="D994">
            <v>6638.2</v>
          </cell>
          <cell r="E994">
            <v>37408</v>
          </cell>
        </row>
        <row r="995">
          <cell r="A995" t="str">
            <v>18.A.035</v>
          </cell>
          <cell r="B995" t="str">
            <v>Tanque de areia sem mureta - r = 10,0 m - det TA-2</v>
          </cell>
          <cell r="C995" t="str">
            <v>UN</v>
          </cell>
          <cell r="D995">
            <v>23977.67</v>
          </cell>
          <cell r="E995">
            <v>37408</v>
          </cell>
        </row>
        <row r="996">
          <cell r="A996" t="str">
            <v>18.A.036</v>
          </cell>
          <cell r="B996" t="str">
            <v>Brinquedo caracol - piso pintado c/ resina epóxi - det BR-17</v>
          </cell>
          <cell r="C996" t="str">
            <v>UN</v>
          </cell>
          <cell r="D996">
            <v>394.02</v>
          </cell>
          <cell r="E996">
            <v>38718</v>
          </cell>
        </row>
        <row r="997">
          <cell r="A997" t="str">
            <v>18.A.037</v>
          </cell>
          <cell r="B997" t="str">
            <v>Tanque de areia sem mureta - r = 7,50 m - det TA-2</v>
          </cell>
          <cell r="C997" t="str">
            <v>UN</v>
          </cell>
          <cell r="D997">
            <v>13954.48</v>
          </cell>
          <cell r="E997">
            <v>37408</v>
          </cell>
        </row>
        <row r="998">
          <cell r="A998" t="str">
            <v>18.A.038</v>
          </cell>
          <cell r="B998" t="str">
            <v xml:space="preserve">Brinquedo "gaiola labirinto" pequena - 1,50 x 2,00 x 1,50 m - fornec. e instalação </v>
          </cell>
          <cell r="C998" t="str">
            <v>UN</v>
          </cell>
          <cell r="D998">
            <v>577.36</v>
          </cell>
          <cell r="E998">
            <v>37408</v>
          </cell>
        </row>
        <row r="999">
          <cell r="A999" t="str">
            <v>18.A.039</v>
          </cell>
          <cell r="B999" t="str">
            <v>Gangorra tubular c/ 2 pranchas - fornec. e instalação</v>
          </cell>
          <cell r="C999" t="str">
            <v>UN</v>
          </cell>
          <cell r="D999">
            <v>327.5</v>
          </cell>
          <cell r="E999">
            <v>37408</v>
          </cell>
        </row>
        <row r="1000">
          <cell r="A1000" t="str">
            <v>18.A.040</v>
          </cell>
          <cell r="B1000" t="str">
            <v xml:space="preserve">PASSOU P/ TABELA N. 31 - 18.14.24 - Gaiola labirinto media - estrut. metálica </v>
          </cell>
          <cell r="C1000" t="str">
            <v>UN</v>
          </cell>
          <cell r="D1000">
            <v>216.1</v>
          </cell>
          <cell r="E1000">
            <v>35454</v>
          </cell>
        </row>
        <row r="1001">
          <cell r="A1001" t="str">
            <v>18.A.041</v>
          </cell>
          <cell r="B1001" t="str">
            <v>Escada vertical com 4 corpos - estrut. metálica - fornec. e instalação</v>
          </cell>
          <cell r="C1001" t="str">
            <v>UN</v>
          </cell>
          <cell r="D1001">
            <v>238.68</v>
          </cell>
          <cell r="E1001">
            <v>35455</v>
          </cell>
        </row>
        <row r="1002">
          <cell r="A1002" t="str">
            <v>18.A.042</v>
          </cell>
          <cell r="B1002" t="str">
            <v>PASSOU P/ TABELA N. 31 - 18.14.22 - Escada horizontal media - estrut. metálica</v>
          </cell>
          <cell r="C1002" t="str">
            <v>UN</v>
          </cell>
          <cell r="D1002">
            <v>205.58</v>
          </cell>
          <cell r="E1002">
            <v>35456</v>
          </cell>
        </row>
        <row r="1003">
          <cell r="A1003" t="str">
            <v>18.A.043</v>
          </cell>
          <cell r="B1003" t="str">
            <v xml:space="preserve">Gaiola cilíndrica - estrut. metálica - fornec. e instalação </v>
          </cell>
          <cell r="C1003" t="str">
            <v>UN</v>
          </cell>
          <cell r="D1003">
            <v>586.47</v>
          </cell>
          <cell r="E1003">
            <v>37408</v>
          </cell>
        </row>
        <row r="1004">
          <cell r="A1004" t="str">
            <v>18.A.044</v>
          </cell>
          <cell r="B1004" t="str">
            <v>Barra fixa com 3 alturas - estrut. metálica - fornec. e instalação</v>
          </cell>
          <cell r="C1004" t="str">
            <v>UN</v>
          </cell>
          <cell r="D1004">
            <v>385.7</v>
          </cell>
          <cell r="E1004">
            <v>37408</v>
          </cell>
        </row>
        <row r="1005">
          <cell r="A1005" t="str">
            <v>18.A.045</v>
          </cell>
          <cell r="B1005" t="str">
            <v>Brinquedo centro de atividades "B", M-02 - tipo Pacta ou similar</v>
          </cell>
          <cell r="C1005" t="str">
            <v>UN</v>
          </cell>
          <cell r="D1005">
            <v>3451.48</v>
          </cell>
          <cell r="E1005">
            <v>38718</v>
          </cell>
        </row>
        <row r="1006">
          <cell r="A1006" t="str">
            <v>18.A.046</v>
          </cell>
          <cell r="B1006" t="str">
            <v>Retirada de brinquedo</v>
          </cell>
          <cell r="C1006" t="str">
            <v>UN</v>
          </cell>
          <cell r="D1006">
            <v>13.8</v>
          </cell>
          <cell r="E1006">
            <v>38108</v>
          </cell>
        </row>
        <row r="1007">
          <cell r="A1007" t="str">
            <v>18.A.047</v>
          </cell>
          <cell r="B1007" t="str">
            <v>Recolocação de brinquedo</v>
          </cell>
          <cell r="C1007" t="str">
            <v>UN</v>
          </cell>
          <cell r="D1007">
            <v>9.82</v>
          </cell>
          <cell r="E1007">
            <v>37408</v>
          </cell>
        </row>
        <row r="1008">
          <cell r="A1008" t="str">
            <v>18.A.048</v>
          </cell>
          <cell r="B1008" t="str">
            <v>Protetor para árvores - conforme detalhe</v>
          </cell>
          <cell r="C1008" t="str">
            <v>UN</v>
          </cell>
          <cell r="D1008">
            <v>335.13</v>
          </cell>
          <cell r="E1008">
            <v>36526</v>
          </cell>
        </row>
        <row r="1009">
          <cell r="A1009" t="str">
            <v>18.A.049</v>
          </cell>
          <cell r="B1009" t="str">
            <v>Brinquedo escorregador rústico M-27/2,0 - Tipo Pacta ou similar - fornec. e instal.</v>
          </cell>
          <cell r="C1009" t="str">
            <v>UN</v>
          </cell>
          <cell r="D1009">
            <v>756.85</v>
          </cell>
          <cell r="E1009">
            <v>39083</v>
          </cell>
        </row>
        <row r="1010">
          <cell r="A1010" t="str">
            <v>18.A.050</v>
          </cell>
          <cell r="B1010" t="str">
            <v>Brinquedo túnel do tempo M-32 - Tipo Pacta ou similar - fornec. e instalação</v>
          </cell>
          <cell r="C1010" t="str">
            <v>UN</v>
          </cell>
          <cell r="D1010">
            <v>587.69000000000005</v>
          </cell>
          <cell r="E1010">
            <v>37408</v>
          </cell>
        </row>
        <row r="1011">
          <cell r="A1011" t="str">
            <v>18.A.051</v>
          </cell>
          <cell r="B1011" t="str">
            <v>Brinquedo centro de atividades "A" M-01 - Tipo Pacta ou similar - fornec. e instalação</v>
          </cell>
          <cell r="C1011" t="str">
            <v>UN</v>
          </cell>
          <cell r="D1011">
            <v>3197.81</v>
          </cell>
          <cell r="E1011">
            <v>38718</v>
          </cell>
        </row>
        <row r="1012">
          <cell r="A1012" t="str">
            <v>18.A.052</v>
          </cell>
          <cell r="B1012" t="str">
            <v>Banco rústico para jardim, M-25 ou similar - fornec. e instalação</v>
          </cell>
          <cell r="C1012" t="str">
            <v>UN</v>
          </cell>
          <cell r="D1012">
            <v>265.17</v>
          </cell>
          <cell r="E1012">
            <v>37408</v>
          </cell>
        </row>
        <row r="1013">
          <cell r="A1013" t="str">
            <v>18.A.053</v>
          </cell>
          <cell r="B1013" t="str">
            <v>Escada horizontal flutuante, Tipo Pacta - M-40 ou similar - fornec. e instalação</v>
          </cell>
          <cell r="C1013" t="str">
            <v>UN</v>
          </cell>
          <cell r="D1013">
            <v>767.48</v>
          </cell>
          <cell r="E1013">
            <v>38718</v>
          </cell>
        </row>
        <row r="1014">
          <cell r="A1014" t="str">
            <v>18.A.054</v>
          </cell>
          <cell r="B1014" t="str">
            <v>Barra dupla de 2 níveis, Tipo Pacta - M-16 ou similar - fornec. e instalação</v>
          </cell>
          <cell r="C1014" t="str">
            <v>UN</v>
          </cell>
          <cell r="D1014">
            <v>267.27</v>
          </cell>
          <cell r="E1014">
            <v>38108</v>
          </cell>
        </row>
        <row r="1015">
          <cell r="A1015" t="str">
            <v>18.A.055</v>
          </cell>
          <cell r="B1015" t="str">
            <v>Paralelas, Tipo Pacta  - M-17 ou similar - fornec. e instalação</v>
          </cell>
          <cell r="C1015" t="str">
            <v>UN</v>
          </cell>
          <cell r="D1015">
            <v>245.46</v>
          </cell>
          <cell r="E1015">
            <v>37408</v>
          </cell>
        </row>
        <row r="1016">
          <cell r="A1016" t="str">
            <v>18.A.056</v>
          </cell>
          <cell r="B1016" t="str">
            <v>Argolas, Tipo Pacta - M-35 ou similar - fornec. e instalação</v>
          </cell>
          <cell r="C1016" t="str">
            <v>UN</v>
          </cell>
          <cell r="D1016">
            <v>670.45</v>
          </cell>
          <cell r="E1016">
            <v>38718</v>
          </cell>
        </row>
        <row r="1017">
          <cell r="A1017" t="str">
            <v>18.A.057</v>
          </cell>
          <cell r="B1017" t="str">
            <v>Balanço Duplo - M10/02 - Tipo Pacta ou similar - fornec. e instalação</v>
          </cell>
          <cell r="C1017" t="str">
            <v>UN</v>
          </cell>
          <cell r="D1017">
            <v>665.98</v>
          </cell>
          <cell r="E1017">
            <v>38718</v>
          </cell>
        </row>
        <row r="1018">
          <cell r="A1018" t="str">
            <v>18.A.058</v>
          </cell>
          <cell r="B1018" t="str">
            <v>Escada árvore - M-07 - Tipo Pacta ou similar - fornec. e instalação</v>
          </cell>
          <cell r="C1018" t="str">
            <v>UN</v>
          </cell>
          <cell r="D1018">
            <v>350.09</v>
          </cell>
          <cell r="E1018">
            <v>37408</v>
          </cell>
        </row>
        <row r="1019">
          <cell r="A1019" t="str">
            <v>18.A.059</v>
          </cell>
          <cell r="B1019" t="str">
            <v>Gangorra dupla M-24/02 - Tipo Pacta ou similar - fornec. e instalação</v>
          </cell>
          <cell r="C1019" t="str">
            <v>UN</v>
          </cell>
          <cell r="D1019">
            <v>599.62</v>
          </cell>
          <cell r="E1019">
            <v>39083</v>
          </cell>
        </row>
        <row r="1020">
          <cell r="A1020" t="str">
            <v>18.A.060</v>
          </cell>
          <cell r="B1020" t="str">
            <v>Cabana dos 7 anões, M-05 ou similar - fornec. e instalação</v>
          </cell>
          <cell r="C1020" t="str">
            <v>UN</v>
          </cell>
          <cell r="D1020">
            <v>1018.63</v>
          </cell>
          <cell r="E1020">
            <v>37408</v>
          </cell>
        </row>
        <row r="1021">
          <cell r="A1021" t="str">
            <v>18.A.061</v>
          </cell>
          <cell r="B1021" t="str">
            <v>Recuperação dos bancos em alv. c/ assento em madeira - Chac. das Flores</v>
          </cell>
          <cell r="C1021" t="str">
            <v>GL</v>
          </cell>
          <cell r="D1021">
            <v>644.94000000000005</v>
          </cell>
          <cell r="E1021">
            <v>36526</v>
          </cell>
        </row>
        <row r="1022">
          <cell r="A1022" t="str">
            <v>18.A.062</v>
          </cell>
          <cell r="B1022" t="str">
            <v>Brinquedo ponte oscilante de penhasco - M-09 - Tipo Pacta ou similar - fornec. e instal.</v>
          </cell>
          <cell r="C1022" t="str">
            <v>UN</v>
          </cell>
          <cell r="D1022">
            <v>774.74</v>
          </cell>
          <cell r="E1022">
            <v>36526</v>
          </cell>
        </row>
        <row r="1023">
          <cell r="A1023" t="str">
            <v>18.A.063</v>
          </cell>
          <cell r="B1023" t="str">
            <v>Brinquedo jangadinha - M-11 - Tipo Pacta ou similar - fornec. e instalação</v>
          </cell>
          <cell r="C1023" t="str">
            <v>UN</v>
          </cell>
          <cell r="D1023">
            <v>344.54</v>
          </cell>
          <cell r="E1023">
            <v>36526</v>
          </cell>
        </row>
        <row r="1024">
          <cell r="A1024" t="str">
            <v>18.A.064</v>
          </cell>
          <cell r="B1024" t="str">
            <v>Brinquedo escada em arco - M-18 ou similar - fornec. e instalação</v>
          </cell>
          <cell r="C1024" t="str">
            <v>UN</v>
          </cell>
          <cell r="D1024">
            <v>445.61</v>
          </cell>
          <cell r="E1024">
            <v>37408</v>
          </cell>
        </row>
        <row r="1025">
          <cell r="A1025" t="str">
            <v>18.A.065</v>
          </cell>
          <cell r="B1025" t="str">
            <v>Barreira dupla inclinada - M-20 - Tipo Pacta ou similar - fornec. e instalação</v>
          </cell>
          <cell r="C1025" t="str">
            <v>UN</v>
          </cell>
          <cell r="D1025">
            <v>851.22</v>
          </cell>
          <cell r="E1025">
            <v>36526</v>
          </cell>
        </row>
        <row r="1026">
          <cell r="A1026" t="str">
            <v>18.A.066</v>
          </cell>
          <cell r="B1026" t="str">
            <v>Brinquedo Jipão - M-23 - Tipo Pacta ou similar - fornec. e instalação</v>
          </cell>
          <cell r="C1026" t="str">
            <v>UN</v>
          </cell>
          <cell r="D1026">
            <v>1114.1199999999999</v>
          </cell>
          <cell r="E1026">
            <v>36526</v>
          </cell>
        </row>
        <row r="1027">
          <cell r="A1027" t="str">
            <v>18.A.067</v>
          </cell>
          <cell r="B1027" t="str">
            <v>Aparelho de ginástica abdominal - etapa 11 - Tipo Pacta ou similar - fornec. e instal.</v>
          </cell>
          <cell r="C1027" t="str">
            <v>UN</v>
          </cell>
          <cell r="D1027">
            <v>767.98</v>
          </cell>
          <cell r="E1027">
            <v>38718</v>
          </cell>
        </row>
        <row r="1028">
          <cell r="A1028" t="str">
            <v>18.A.068</v>
          </cell>
          <cell r="B1028" t="str">
            <v>Aparelho barra fixa - etapa 8.1 - Tipo Pacta ou similar - fornec. e instalação</v>
          </cell>
          <cell r="C1028" t="str">
            <v>UN</v>
          </cell>
          <cell r="D1028">
            <v>147.53</v>
          </cell>
          <cell r="E1028">
            <v>36526</v>
          </cell>
        </row>
        <row r="1029">
          <cell r="A1029" t="str">
            <v>18.A.069</v>
          </cell>
          <cell r="B1029" t="str">
            <v>Mesa rústica para jardim - M 26 - Tipo Pacta ou similar - fornec. e instalação</v>
          </cell>
          <cell r="C1029" t="str">
            <v>UN</v>
          </cell>
          <cell r="D1029">
            <v>486.82</v>
          </cell>
          <cell r="E1029">
            <v>37408</v>
          </cell>
        </row>
        <row r="1030">
          <cell r="A1030" t="str">
            <v>18.A.070</v>
          </cell>
          <cell r="B1030" t="str">
            <v>USAR O ITEM 18.A.055 - Barra de Equlibrio - M-17 - Tipo Pacta ou similiar -fornec. e instalação</v>
          </cell>
          <cell r="C1030" t="str">
            <v>UN</v>
          </cell>
          <cell r="D1030">
            <v>1254.71</v>
          </cell>
          <cell r="E1030">
            <v>37408</v>
          </cell>
        </row>
        <row r="1031">
          <cell r="A1031" t="str">
            <v>18.A.071</v>
          </cell>
          <cell r="B1031" t="str">
            <v>Balanço Triplo - M-08 - Tipo Pacta ou similiar - Fornec. e instalação</v>
          </cell>
          <cell r="C1031" t="str">
            <v>UN</v>
          </cell>
          <cell r="D1031">
            <v>897.19</v>
          </cell>
          <cell r="E1031">
            <v>38718</v>
          </cell>
        </row>
        <row r="1032">
          <cell r="A1032" t="str">
            <v>18.A.072</v>
          </cell>
          <cell r="B1032" t="str">
            <v>Multifuncional acoplado tipo Pacta ou similar - Fornec. e instalação</v>
          </cell>
          <cell r="C1032" t="str">
            <v>UN</v>
          </cell>
          <cell r="D1032">
            <v>3971.25</v>
          </cell>
          <cell r="E1032">
            <v>37408</v>
          </cell>
        </row>
        <row r="1033">
          <cell r="A1033" t="str">
            <v>18.A.073</v>
          </cell>
          <cell r="B1033" t="str">
            <v>Aparelho de ginástica  - etapa 14 - Tipo Pacta ou similar - fornec. e instal.</v>
          </cell>
          <cell r="C1033" t="str">
            <v>UN</v>
          </cell>
          <cell r="D1033">
            <v>374.44</v>
          </cell>
          <cell r="E1033">
            <v>39083</v>
          </cell>
        </row>
        <row r="1034">
          <cell r="A1034" t="str">
            <v>18.A.074</v>
          </cell>
          <cell r="B1034" t="str">
            <v xml:space="preserve">Aparelho de ginástica - etapa 09 - Tipo Pacta ou similar  -  fornec. e instalação </v>
          </cell>
          <cell r="C1034" t="str">
            <v>UN</v>
          </cell>
          <cell r="D1034">
            <v>425.19</v>
          </cell>
          <cell r="E1034">
            <v>39083</v>
          </cell>
        </row>
        <row r="1035">
          <cell r="A1035" t="str">
            <v>18.A.075</v>
          </cell>
          <cell r="B1035" t="str">
            <v>Brinquedo Upa Upa Duplo - M 34/2 - Tipo Pacta ou similar - fornec. e instalação</v>
          </cell>
          <cell r="C1035" t="str">
            <v>UN</v>
          </cell>
          <cell r="D1035">
            <v>1752.81</v>
          </cell>
          <cell r="E1035">
            <v>38718</v>
          </cell>
        </row>
        <row r="1036">
          <cell r="A1036" t="str">
            <v>18.A.076</v>
          </cell>
          <cell r="B1036" t="str">
            <v>Brinquedo Samurai - M 46 - Tipo Pacta ou similar - fornec. e instalação</v>
          </cell>
          <cell r="C1036" t="str">
            <v>UN</v>
          </cell>
          <cell r="D1036">
            <v>886.48</v>
          </cell>
          <cell r="E1036">
            <v>37408</v>
          </cell>
        </row>
        <row r="1037">
          <cell r="A1037" t="str">
            <v>18.A.077</v>
          </cell>
          <cell r="B1037" t="str">
            <v>Brinquedo Casa do Tarzan - M 45 - Tipo Pacta ou similar - fornec. e instalação</v>
          </cell>
          <cell r="C1037" t="str">
            <v>UN</v>
          </cell>
          <cell r="D1037">
            <v>3243.81</v>
          </cell>
          <cell r="E1037">
            <v>38718</v>
          </cell>
        </row>
        <row r="1038">
          <cell r="A1038" t="str">
            <v>18.A.078</v>
          </cell>
          <cell r="B1038" t="str">
            <v>Brinquedo Paraquedas  - M 38 - Tipo Pacta ou similar - fornec. e instalação</v>
          </cell>
          <cell r="C1038" t="str">
            <v>UN</v>
          </cell>
          <cell r="D1038">
            <v>1708.41</v>
          </cell>
          <cell r="E1038">
            <v>37408</v>
          </cell>
        </row>
        <row r="1039">
          <cell r="A1039" t="str">
            <v>18.A.079</v>
          </cell>
          <cell r="B1039" t="str">
            <v>Brinquedo Ponte de Desfiladeiro  - M 29 - Tipo Pacta ou similar - fornec. e instalação</v>
          </cell>
          <cell r="C1039" t="str">
            <v>UN</v>
          </cell>
          <cell r="D1039">
            <v>591.62</v>
          </cell>
          <cell r="E1039">
            <v>37408</v>
          </cell>
        </row>
        <row r="1040">
          <cell r="A1040" t="str">
            <v>18.A.080</v>
          </cell>
          <cell r="B1040" t="str">
            <v>Brinquedo Benedito Abbud - M 06 - Tipo Pacta ou similar - fornec. e instalação</v>
          </cell>
          <cell r="C1040" t="str">
            <v>UN</v>
          </cell>
          <cell r="D1040">
            <v>1754.37</v>
          </cell>
          <cell r="E1040">
            <v>38108</v>
          </cell>
        </row>
        <row r="1041">
          <cell r="A1041" t="str">
            <v>18.A.081</v>
          </cell>
          <cell r="B1041" t="str">
            <v>Aparelho de ginástica - etapa 10 - Tipo Pacta ou similar  -  fornec. e instalação</v>
          </cell>
          <cell r="C1041" t="str">
            <v>UN</v>
          </cell>
          <cell r="D1041">
            <v>377.35</v>
          </cell>
          <cell r="E1041">
            <v>39083</v>
          </cell>
        </row>
        <row r="1042">
          <cell r="A1042" t="str">
            <v>18.A.082</v>
          </cell>
          <cell r="B1042" t="str">
            <v>Brinquedo Cavalinho - Z01 - Tipo Pacta ou similar -  fornec. e instalação</v>
          </cell>
          <cell r="C1042" t="str">
            <v>UN</v>
          </cell>
          <cell r="D1042">
            <v>373.28</v>
          </cell>
          <cell r="E1042">
            <v>37408</v>
          </cell>
        </row>
        <row r="1043">
          <cell r="A1043" t="str">
            <v>18.A.083</v>
          </cell>
          <cell r="B1043" t="str">
            <v>Brinquedo Girafa - Z02 - Tipo Pacta ou similar -  fornec. e instalação</v>
          </cell>
          <cell r="C1043" t="str">
            <v>UN</v>
          </cell>
          <cell r="D1043">
            <v>397.94</v>
          </cell>
          <cell r="E1043">
            <v>37408</v>
          </cell>
        </row>
        <row r="1044">
          <cell r="A1044" t="str">
            <v>18.A.084</v>
          </cell>
          <cell r="B1044" t="str">
            <v>Brinquedo Elefante - Z03 - Tipo Pacta ou similar -  fornec. e instalação</v>
          </cell>
          <cell r="C1044" t="str">
            <v>UN</v>
          </cell>
          <cell r="D1044">
            <v>426.71</v>
          </cell>
          <cell r="E1044">
            <v>37408</v>
          </cell>
        </row>
        <row r="1045">
          <cell r="A1045" t="str">
            <v>18.A.085</v>
          </cell>
          <cell r="B1045" t="str">
            <v>Brinquedo Aranha - Z04 - Tipo Pacta ou similar -  fornec. e instalação</v>
          </cell>
          <cell r="C1045" t="str">
            <v>UN</v>
          </cell>
          <cell r="D1045">
            <v>462.07</v>
          </cell>
          <cell r="E1045">
            <v>38718</v>
          </cell>
        </row>
        <row r="1046">
          <cell r="A1046" t="str">
            <v>18.A.086</v>
          </cell>
          <cell r="B1046" t="str">
            <v>Brinquedo Rino - Z05 - Tipo Pacta ou similar -  fornec. e instalação</v>
          </cell>
          <cell r="C1046" t="str">
            <v>UN</v>
          </cell>
          <cell r="D1046">
            <v>426.71</v>
          </cell>
          <cell r="E1046">
            <v>37408</v>
          </cell>
        </row>
        <row r="1047">
          <cell r="A1047" t="str">
            <v>18.A.087</v>
          </cell>
          <cell r="B1047" t="str">
            <v>Brinquedo Jacaré - Z06 - Tipo Pacta ou similar -  fornec. e instalação</v>
          </cell>
          <cell r="C1047" t="str">
            <v>UN</v>
          </cell>
          <cell r="D1047">
            <v>372.07</v>
          </cell>
          <cell r="E1047">
            <v>38718</v>
          </cell>
        </row>
        <row r="1048">
          <cell r="A1048" t="str">
            <v>18.A.088</v>
          </cell>
          <cell r="B1048" t="str">
            <v>Brinquedo Escada Horizontal - M-19 -Tipo Pacta ou similar - fornec. e instalação</v>
          </cell>
          <cell r="C1048" t="str">
            <v>UN</v>
          </cell>
          <cell r="D1048">
            <v>531.97</v>
          </cell>
          <cell r="E1048">
            <v>37408</v>
          </cell>
        </row>
        <row r="1049">
          <cell r="A1049" t="str">
            <v>18.A.089</v>
          </cell>
          <cell r="B1049" t="str">
            <v>Brinquedo Gangorra simples - M-24/01 ou similar - fornec. e instalação</v>
          </cell>
          <cell r="C1049" t="str">
            <v>UN</v>
          </cell>
          <cell r="D1049">
            <v>198.38</v>
          </cell>
          <cell r="E1049">
            <v>37408</v>
          </cell>
        </row>
        <row r="1050">
          <cell r="A1050" t="str">
            <v>18.A.090</v>
          </cell>
          <cell r="B1050" t="str">
            <v xml:space="preserve">Aparelho de ginástica - etapa 12 ou similar - fornec. e instalação </v>
          </cell>
          <cell r="C1050" t="str">
            <v>UN</v>
          </cell>
          <cell r="D1050">
            <v>242.45</v>
          </cell>
          <cell r="E1050">
            <v>39264</v>
          </cell>
        </row>
        <row r="1051">
          <cell r="A1051" t="str">
            <v>18.A.091</v>
          </cell>
          <cell r="B1051" t="str">
            <v>Brinquedo Escada de Navio - M-15 ou similar - fornec. e instalação</v>
          </cell>
          <cell r="C1051" t="str">
            <v>UN</v>
          </cell>
          <cell r="D1051">
            <v>562.6</v>
          </cell>
          <cell r="E1051">
            <v>37408</v>
          </cell>
        </row>
        <row r="1052">
          <cell r="A1052" t="str">
            <v>18.A.092</v>
          </cell>
          <cell r="B1052" t="str">
            <v>Brinquedo Corrimão de bombeiro - M-22 ou similar - fornec. e instalação</v>
          </cell>
          <cell r="C1052" t="str">
            <v>UN</v>
          </cell>
          <cell r="D1052">
            <v>292.88</v>
          </cell>
          <cell r="E1052">
            <v>37408</v>
          </cell>
        </row>
        <row r="1053">
          <cell r="A1053" t="str">
            <v>18.A.093</v>
          </cell>
          <cell r="B1053" t="str">
            <v>Banco em madeira - conforme detalhe</v>
          </cell>
          <cell r="C1053" t="str">
            <v>UN</v>
          </cell>
          <cell r="D1053">
            <v>267.97000000000003</v>
          </cell>
          <cell r="E1053">
            <v>37408</v>
          </cell>
        </row>
        <row r="1054">
          <cell r="A1054" t="str">
            <v>18.A.094</v>
          </cell>
          <cell r="B1054" t="str">
            <v>Brinquedo Caracol - Demarcação - Det. Br-52</v>
          </cell>
          <cell r="C1054" t="str">
            <v>UN</v>
          </cell>
          <cell r="D1054">
            <v>203.5</v>
          </cell>
          <cell r="E1054">
            <v>37408</v>
          </cell>
        </row>
        <row r="1055">
          <cell r="A1055" t="str">
            <v>18.A.095</v>
          </cell>
          <cell r="B1055" t="str">
            <v xml:space="preserve">Brinquedo Cestão </v>
          </cell>
          <cell r="C1055" t="str">
            <v>UN</v>
          </cell>
          <cell r="D1055">
            <v>464.05</v>
          </cell>
          <cell r="E1055">
            <v>37408</v>
          </cell>
        </row>
        <row r="1056">
          <cell r="A1056" t="str">
            <v>18.A.096</v>
          </cell>
          <cell r="B1056" t="str">
            <v>Tanque de areia s/ mureta - r = 1,50 m - det. Ta2</v>
          </cell>
          <cell r="C1056" t="str">
            <v>UN</v>
          </cell>
          <cell r="D1056">
            <v>964.92</v>
          </cell>
          <cell r="E1056">
            <v>37408</v>
          </cell>
        </row>
        <row r="1057">
          <cell r="A1057" t="str">
            <v>18.A.097</v>
          </cell>
          <cell r="B1057" t="str">
            <v>Banco c/ apoio metálico e encosto de madeira - Det. Ba-06</v>
          </cell>
          <cell r="C1057" t="str">
            <v>UN</v>
          </cell>
          <cell r="D1057">
            <v>483.33</v>
          </cell>
          <cell r="E1057">
            <v>39264</v>
          </cell>
        </row>
        <row r="1058">
          <cell r="A1058" t="str">
            <v>18.A.098</v>
          </cell>
          <cell r="B1058" t="str">
            <v>Banco c/ encosto de concreto e madeira ( comp = 2,0M)</v>
          </cell>
          <cell r="C1058" t="str">
            <v>UN</v>
          </cell>
          <cell r="D1058">
            <v>546.35</v>
          </cell>
          <cell r="E1058">
            <v>38718</v>
          </cell>
        </row>
        <row r="1059">
          <cell r="A1059" t="str">
            <v>18.A.099</v>
          </cell>
          <cell r="B1059" t="str">
            <v>Escorregadores em concreto armado</v>
          </cell>
          <cell r="C1059" t="str">
            <v>M</v>
          </cell>
          <cell r="D1059">
            <v>102.57</v>
          </cell>
          <cell r="E1059">
            <v>38718</v>
          </cell>
        </row>
        <row r="1060">
          <cell r="A1060" t="str">
            <v>18.A.100</v>
          </cell>
          <cell r="B1060" t="str">
            <v>Amarelinha com pastilhas</v>
          </cell>
          <cell r="C1060" t="str">
            <v>UN</v>
          </cell>
          <cell r="D1060">
            <v>589.26</v>
          </cell>
          <cell r="E1060">
            <v>39083</v>
          </cell>
        </row>
        <row r="1061">
          <cell r="A1061" t="str">
            <v>18.A.101</v>
          </cell>
          <cell r="B1061" t="str">
            <v>Caracol com pastilhas</v>
          </cell>
          <cell r="C1061" t="str">
            <v>UN</v>
          </cell>
          <cell r="D1061">
            <v>849.61</v>
          </cell>
          <cell r="E1061">
            <v>39083</v>
          </cell>
        </row>
        <row r="1062">
          <cell r="A1062" t="str">
            <v>18.A.102</v>
          </cell>
          <cell r="B1062" t="str">
            <v>Tanque de areia r = 4,0 m - Det. RV.08/10 EDIF</v>
          </cell>
          <cell r="C1062" t="str">
            <v>UN</v>
          </cell>
          <cell r="D1062">
            <v>7023.88</v>
          </cell>
          <cell r="E1062">
            <v>38108</v>
          </cell>
        </row>
        <row r="1063">
          <cell r="A1063" t="str">
            <v>18.A.103</v>
          </cell>
          <cell r="B1063" t="str">
            <v>Balanço frontal p/ def. físico</v>
          </cell>
          <cell r="C1063" t="str">
            <v>UN</v>
          </cell>
          <cell r="D1063">
            <v>4866.92</v>
          </cell>
          <cell r="E1063">
            <v>38718</v>
          </cell>
        </row>
        <row r="1064">
          <cell r="A1064" t="str">
            <v>18.A.104</v>
          </cell>
          <cell r="B1064" t="str">
            <v>Balanço Duplo p/ def. físico</v>
          </cell>
          <cell r="C1064" t="str">
            <v>UN</v>
          </cell>
          <cell r="D1064">
            <v>5068.3100000000004</v>
          </cell>
          <cell r="E1064">
            <v>38718</v>
          </cell>
        </row>
        <row r="1065">
          <cell r="A1065" t="str">
            <v>18.A.105</v>
          </cell>
          <cell r="B1065" t="str">
            <v>Stand Table p/ def. físico</v>
          </cell>
          <cell r="C1065" t="str">
            <v>UN</v>
          </cell>
          <cell r="D1065">
            <v>5344.4</v>
          </cell>
          <cell r="E1065">
            <v>38108</v>
          </cell>
        </row>
        <row r="1066">
          <cell r="A1066" t="str">
            <v>18.A.106</v>
          </cell>
          <cell r="B1066" t="str">
            <v>Anfiteatro</v>
          </cell>
          <cell r="C1066" t="str">
            <v>UN</v>
          </cell>
          <cell r="D1066">
            <v>7735.82</v>
          </cell>
          <cell r="E1066">
            <v>38108</v>
          </cell>
        </row>
        <row r="1067">
          <cell r="A1067" t="str">
            <v>18.A.107</v>
          </cell>
          <cell r="B1067" t="str">
            <v>Tanque de areia com mureta - Banco de Pedra  Det. Ta- 03 - DIAMETRO DE 7 M</v>
          </cell>
          <cell r="C1067" t="str">
            <v>UN</v>
          </cell>
          <cell r="D1067">
            <v>2922.28</v>
          </cell>
          <cell r="E1067">
            <v>39083</v>
          </cell>
        </row>
        <row r="1068">
          <cell r="A1068" t="str">
            <v>18.A.108</v>
          </cell>
          <cell r="B1068" t="str">
            <v>Mesa de Madeira com bancos -  conforme detalhe  DET. 11B</v>
          </cell>
          <cell r="C1068" t="str">
            <v>UN</v>
          </cell>
          <cell r="D1068">
            <v>481.85</v>
          </cell>
          <cell r="E1068">
            <v>38718</v>
          </cell>
        </row>
        <row r="1069">
          <cell r="A1069" t="str">
            <v>18.A.109</v>
          </cell>
          <cell r="B1069" t="str">
            <v xml:space="preserve">Tanque de areia s/ mureta (8,80 x 6,60 m ) - DET. Ta-02 </v>
          </cell>
          <cell r="C1069" t="str">
            <v>UN</v>
          </cell>
          <cell r="D1069">
            <v>7943.19</v>
          </cell>
          <cell r="E1069">
            <v>39083</v>
          </cell>
        </row>
        <row r="1070">
          <cell r="A1070" t="str">
            <v>18.A.110</v>
          </cell>
          <cell r="B1070" t="str">
            <v>Upa upa simples - M34/01 - tipo pacta ou similar - fornec. e instalação</v>
          </cell>
          <cell r="C1070" t="str">
            <v xml:space="preserve">UN </v>
          </cell>
          <cell r="D1070">
            <v>1095.56</v>
          </cell>
          <cell r="E1070">
            <v>38718</v>
          </cell>
        </row>
        <row r="1071">
          <cell r="A1071" t="str">
            <v>18.A.111</v>
          </cell>
          <cell r="B1071" t="str">
            <v>Carrossel p/ def. físico</v>
          </cell>
          <cell r="C1071" t="str">
            <v xml:space="preserve">UN </v>
          </cell>
          <cell r="D1071">
            <v>7317.17</v>
          </cell>
          <cell r="E1071">
            <v>38718</v>
          </cell>
        </row>
        <row r="1072">
          <cell r="A1072" t="str">
            <v>18.A.112</v>
          </cell>
          <cell r="B1072" t="str">
            <v xml:space="preserve">Banco rendão, em madeira com pé em ferro fundido, 2,0M </v>
          </cell>
          <cell r="C1072" t="str">
            <v xml:space="preserve">UN </v>
          </cell>
          <cell r="D1072">
            <v>729.8</v>
          </cell>
          <cell r="E1072">
            <v>39083</v>
          </cell>
        </row>
        <row r="1073">
          <cell r="A1073" t="str">
            <v>18.A.113</v>
          </cell>
          <cell r="B1073" t="str">
            <v>Amarelinha de intertravado - Det. BR-25</v>
          </cell>
          <cell r="C1073" t="str">
            <v xml:space="preserve">UN </v>
          </cell>
          <cell r="D1073">
            <v>152.31</v>
          </cell>
          <cell r="E1073">
            <v>39264</v>
          </cell>
        </row>
        <row r="1074">
          <cell r="A1074" t="str">
            <v>18.A.114</v>
          </cell>
          <cell r="B1074" t="str">
            <v>Caracol de intertravado - Det. BR-26</v>
          </cell>
          <cell r="C1074" t="str">
            <v xml:space="preserve">UN </v>
          </cell>
          <cell r="D1074">
            <v>322.97000000000003</v>
          </cell>
          <cell r="E1074">
            <v>39264</v>
          </cell>
        </row>
        <row r="1075">
          <cell r="A1075" t="str">
            <v>18.A.115</v>
          </cell>
          <cell r="B1075" t="str">
            <v>Transplante de árvore acima de 30cm</v>
          </cell>
          <cell r="C1075" t="str">
            <v xml:space="preserve">UN </v>
          </cell>
          <cell r="D1075">
            <v>3865.12</v>
          </cell>
          <cell r="E1075">
            <v>39264</v>
          </cell>
        </row>
        <row r="1076">
          <cell r="A1076" t="str">
            <v>20.0.000</v>
          </cell>
          <cell r="B1076" t="str">
            <v>Serviços técnicos de obras civis</v>
          </cell>
        </row>
        <row r="1077">
          <cell r="A1077" t="str">
            <v>20.A.005</v>
          </cell>
          <cell r="B1077" t="str">
            <v>PASSOU P/ TABELA N. 31 - 20.03.01 - Coordenador geral</v>
          </cell>
          <cell r="C1077" t="str">
            <v>HT</v>
          </cell>
          <cell r="D1077">
            <v>30.93</v>
          </cell>
          <cell r="E1077">
            <v>35458</v>
          </cell>
        </row>
        <row r="1078">
          <cell r="A1078" t="str">
            <v>20.A.006</v>
          </cell>
          <cell r="B1078" t="str">
            <v>PASSOU P/ TABELA N. 31 - 20.03.02 - Profissional nível superior/sênior</v>
          </cell>
          <cell r="C1078" t="str">
            <v>HT</v>
          </cell>
          <cell r="D1078">
            <v>25.57</v>
          </cell>
          <cell r="E1078">
            <v>35459</v>
          </cell>
        </row>
        <row r="1079">
          <cell r="A1079" t="str">
            <v>20.A.007</v>
          </cell>
          <cell r="B1079" t="str">
            <v>PASSOU P/ TABELA N. 31 - 20.03.03 - Profissional nível superior/júnior</v>
          </cell>
          <cell r="C1079" t="str">
            <v>HT</v>
          </cell>
          <cell r="D1079">
            <v>13.8</v>
          </cell>
          <cell r="E1079">
            <v>35460</v>
          </cell>
        </row>
        <row r="1080">
          <cell r="A1080" t="str">
            <v>20.A.008</v>
          </cell>
          <cell r="B1080" t="str">
            <v>PASSOU P/ TABELA N. 31 - 20.03.05 - Projetista</v>
          </cell>
          <cell r="C1080" t="str">
            <v>HT</v>
          </cell>
          <cell r="D1080">
            <v>12.67</v>
          </cell>
          <cell r="E1080">
            <v>35461</v>
          </cell>
        </row>
        <row r="1081">
          <cell r="A1081" t="str">
            <v>20.A.009</v>
          </cell>
          <cell r="B1081" t="str">
            <v>Desenhista projetista</v>
          </cell>
          <cell r="C1081" t="str">
            <v>HT</v>
          </cell>
          <cell r="D1081">
            <v>7.76</v>
          </cell>
          <cell r="E1081">
            <v>36526</v>
          </cell>
        </row>
        <row r="1082">
          <cell r="A1082" t="str">
            <v>20.A.010</v>
          </cell>
          <cell r="B1082" t="str">
            <v>Locação linhas estaqueadas 20 em 20 m c/nivelamento geométrico</v>
          </cell>
          <cell r="C1082" t="str">
            <v>M</v>
          </cell>
          <cell r="D1082">
            <v>2.06</v>
          </cell>
          <cell r="E1082">
            <v>36527</v>
          </cell>
        </row>
        <row r="1083">
          <cell r="A1083" t="str">
            <v>20.A.039</v>
          </cell>
          <cell r="B1083" t="str">
            <v>PASSOU P/ TABELA N. 31 - 20.03.16 - "As built" em prancha "Ao"</v>
          </cell>
          <cell r="C1083" t="str">
            <v>UN</v>
          </cell>
          <cell r="D1083">
            <v>370.2</v>
          </cell>
          <cell r="E1083" t="str">
            <v>jan/97</v>
          </cell>
        </row>
        <row r="1084">
          <cell r="A1084" t="str">
            <v>20.A.040</v>
          </cell>
          <cell r="B1084" t="str">
            <v>PASSOU P/ TABELA N. 31 - 20.03.17 - "As built" em prancha "A1"</v>
          </cell>
          <cell r="C1084" t="str">
            <v>UN</v>
          </cell>
          <cell r="D1084">
            <v>297.77999999999997</v>
          </cell>
          <cell r="E1084" t="str">
            <v>jan/97</v>
          </cell>
        </row>
        <row r="1085">
          <cell r="A1085" t="str">
            <v>20.A.041</v>
          </cell>
          <cell r="B1085" t="str">
            <v>"As built" em prancha "A2"</v>
          </cell>
          <cell r="C1085" t="str">
            <v>UN</v>
          </cell>
          <cell r="D1085">
            <v>214.14</v>
          </cell>
          <cell r="E1085">
            <v>35460</v>
          </cell>
        </row>
        <row r="1086">
          <cell r="A1086" t="str">
            <v>20.A.042</v>
          </cell>
          <cell r="B1086" t="str">
            <v>"As built" em prancha "A3"</v>
          </cell>
          <cell r="C1086" t="str">
            <v>UN</v>
          </cell>
          <cell r="D1086">
            <v>166.57</v>
          </cell>
          <cell r="E1086">
            <v>35461</v>
          </cell>
        </row>
        <row r="1087">
          <cell r="A1087" t="str">
            <v>20.A.043</v>
          </cell>
          <cell r="B1087" t="str">
            <v>"As built" em prancha "A4"</v>
          </cell>
          <cell r="C1087" t="str">
            <v>UN</v>
          </cell>
          <cell r="D1087">
            <v>128.44999999999999</v>
          </cell>
          <cell r="E1087" t="str">
            <v>jan/97</v>
          </cell>
        </row>
        <row r="1088">
          <cell r="A1088" t="str">
            <v>20.A.053</v>
          </cell>
          <cell r="B1088" t="str">
            <v>PASSOU P/ TABELA N. 31 - 20.03.10 - Levantamento cadastral edif. até 500 m2</v>
          </cell>
          <cell r="C1088" t="str">
            <v>GL</v>
          </cell>
          <cell r="D1088">
            <v>812.7</v>
          </cell>
          <cell r="E1088" t="str">
            <v>jan/97</v>
          </cell>
        </row>
        <row r="1089">
          <cell r="A1089" t="str">
            <v>20.A.054</v>
          </cell>
          <cell r="B1089" t="str">
            <v>PASSOU P/ TABELA N. 31 - 20.03.11 - Levantamento cadastral edif. excedente 500 m2</v>
          </cell>
          <cell r="C1089" t="str">
            <v>M2</v>
          </cell>
          <cell r="D1089">
            <v>1.61</v>
          </cell>
          <cell r="E1089" t="str">
            <v>jan/97</v>
          </cell>
        </row>
        <row r="1090">
          <cell r="A1090" t="str">
            <v>20.A.055</v>
          </cell>
          <cell r="B1090" t="str">
            <v>PASSOU P/ TABELA N. 31 - 20.03.12 - Levantamento cadastral inst. elétricas - até 500 m2</v>
          </cell>
          <cell r="C1090" t="str">
            <v>GL</v>
          </cell>
          <cell r="D1090">
            <v>273.73</v>
          </cell>
          <cell r="E1090" t="str">
            <v>jan/97</v>
          </cell>
        </row>
        <row r="1091">
          <cell r="A1091" t="str">
            <v>20.A.056</v>
          </cell>
          <cell r="B1091" t="str">
            <v>PASSOU P/ TABELA N. 31 - 20.03.14 - Levantamento cadastral inst. hidro-sanitárias - até 500 m2</v>
          </cell>
          <cell r="C1091" t="str">
            <v>GL</v>
          </cell>
          <cell r="D1091">
            <v>273.73</v>
          </cell>
          <cell r="E1091" t="str">
            <v>jan/97</v>
          </cell>
        </row>
        <row r="1092">
          <cell r="A1092" t="str">
            <v>20.A.057</v>
          </cell>
          <cell r="B1092" t="str">
            <v>PASSOU P/ TABELA N. 31 - 20.03.13 - Levantamento cadastral inst. elétricas - excedente 500 m2</v>
          </cell>
          <cell r="C1092" t="str">
            <v>M2</v>
          </cell>
          <cell r="D1092">
            <v>0.54</v>
          </cell>
          <cell r="E1092" t="str">
            <v>jan/97</v>
          </cell>
        </row>
        <row r="1093">
          <cell r="A1093" t="str">
            <v>20.A.058</v>
          </cell>
          <cell r="B1093" t="str">
            <v>PASSOU P/ TABELA N. 31 - 20.03.15 - Levantamento cadastral inst. hidro-sanitárias - excedente 500 m2</v>
          </cell>
          <cell r="C1093" t="str">
            <v>M2</v>
          </cell>
          <cell r="D1093">
            <v>0.54</v>
          </cell>
          <cell r="E1093" t="str">
            <v>jan/97</v>
          </cell>
        </row>
        <row r="1094">
          <cell r="A1094" t="str">
            <v>20.A.069</v>
          </cell>
          <cell r="B1094" t="str">
            <v xml:space="preserve">Transporte de coordenadas </v>
          </cell>
          <cell r="C1094" t="str">
            <v>M</v>
          </cell>
          <cell r="D1094">
            <v>0.37</v>
          </cell>
          <cell r="E1094">
            <v>36526</v>
          </cell>
        </row>
        <row r="1095">
          <cell r="A1095" t="str">
            <v>20.A.070</v>
          </cell>
          <cell r="B1095" t="str">
            <v xml:space="preserve">Laudo técnico pericial c/ locação de linhas estaqueadas s/ nivel. - topografia </v>
          </cell>
          <cell r="C1095" t="str">
            <v>M</v>
          </cell>
          <cell r="D1095">
            <v>0.66</v>
          </cell>
          <cell r="E1095">
            <v>36526</v>
          </cell>
        </row>
        <row r="1096">
          <cell r="A1096" t="str">
            <v>20.A.071</v>
          </cell>
          <cell r="B1096" t="str">
            <v>Levantamento topográfico planialtimétrico de perímetro IIIP</v>
          </cell>
          <cell r="C1096" t="str">
            <v>KM</v>
          </cell>
          <cell r="D1096">
            <v>473</v>
          </cell>
          <cell r="E1096">
            <v>38718</v>
          </cell>
        </row>
        <row r="1097">
          <cell r="A1097" t="str">
            <v>20.A.072</v>
          </cell>
          <cell r="B1097" t="str">
            <v>Levantamento topográfico planialtimétrico cadastral classe II PAC</v>
          </cell>
          <cell r="C1097" t="str">
            <v>HA</v>
          </cell>
          <cell r="D1097">
            <v>2615</v>
          </cell>
          <cell r="E1097">
            <v>38899</v>
          </cell>
        </row>
        <row r="1098">
          <cell r="A1098" t="str">
            <v>90.0.000</v>
          </cell>
          <cell r="B1098" t="str">
            <v>Vegetação</v>
          </cell>
        </row>
        <row r="1099">
          <cell r="A1099" t="str">
            <v>90.A.001</v>
          </cell>
          <cell r="B1099" t="str">
            <v>Terra para cobertura do gramado (colocada)</v>
          </cell>
          <cell r="C1099" t="str">
            <v>M3</v>
          </cell>
          <cell r="D1099">
            <v>22.62</v>
          </cell>
          <cell r="E1099">
            <v>38718</v>
          </cell>
        </row>
        <row r="1100">
          <cell r="A1100" t="str">
            <v>90.A.002</v>
          </cell>
          <cell r="B1100" t="str">
            <v>Adubo químico N.P.K. 10:20:10</v>
          </cell>
          <cell r="C1100" t="str">
            <v>KG</v>
          </cell>
          <cell r="D1100">
            <v>1.23</v>
          </cell>
          <cell r="E1100">
            <v>39264</v>
          </cell>
        </row>
        <row r="1101">
          <cell r="A1101" t="str">
            <v>90.A.003</v>
          </cell>
          <cell r="B1101" t="str">
            <v>GRAMA-BATATAIS - Paspalum notatum - forração, em terreno de boa qualidade PASSOU P/ A TABELA 33 - 18.03.01</v>
          </cell>
          <cell r="C1101" t="str">
            <v>M2</v>
          </cell>
          <cell r="D1101">
            <v>9.85</v>
          </cell>
          <cell r="E1101">
            <v>38108</v>
          </cell>
        </row>
        <row r="1102">
          <cell r="A1102" t="str">
            <v>90.A.006</v>
          </cell>
          <cell r="B1102" t="str">
            <v>GRAMA SÃO CARLOS - Anoxonopus obtusifolius - forração, em terreno de boa qualidade PASSOU P/ A TABELA 33 - 18.03.03</v>
          </cell>
          <cell r="C1102" t="str">
            <v>M2</v>
          </cell>
          <cell r="D1102">
            <v>10.94</v>
          </cell>
          <cell r="E1102">
            <v>38108</v>
          </cell>
        </row>
        <row r="1103">
          <cell r="A1103" t="str">
            <v>90.A.009</v>
          </cell>
          <cell r="B1103" t="str">
            <v>Terra para cobertura do gramado - esp.=2cm(espalhada)</v>
          </cell>
          <cell r="C1103" t="str">
            <v>M2</v>
          </cell>
          <cell r="D1103">
            <v>0.73</v>
          </cell>
          <cell r="E1103">
            <v>37408</v>
          </cell>
        </row>
        <row r="1104">
          <cell r="A1104" t="str">
            <v>90.A.010</v>
          </cell>
          <cell r="B1104" t="str">
            <v>PAINEIRA ROSA - Chorisia speciosa - árvore, em terreno de boa qualidade PASSOU PARA A TABELA 33- 18.02.35</v>
          </cell>
          <cell r="C1104" t="str">
            <v>UN</v>
          </cell>
          <cell r="D1104">
            <v>84.57</v>
          </cell>
          <cell r="E1104">
            <v>38108</v>
          </cell>
        </row>
        <row r="1105">
          <cell r="A1105" t="str">
            <v>90.A.011</v>
          </cell>
          <cell r="B1105" t="str">
            <v xml:space="preserve">PAU-FERRO - Caesalpinia leiostachya - árvore, em terreno de boa qualidade </v>
          </cell>
          <cell r="C1105" t="str">
            <v>UN</v>
          </cell>
          <cell r="D1105">
            <v>51.67</v>
          </cell>
          <cell r="E1105">
            <v>39264</v>
          </cell>
        </row>
        <row r="1106">
          <cell r="A1106" t="str">
            <v>90.A.012</v>
          </cell>
          <cell r="B1106" t="str">
            <v>IPÊ-AMARELO  - Tabebuia chrysotricha - árvore, em terreno de boa qualidade - PASSOU P/ A TABELA 33- 18.02.25</v>
          </cell>
          <cell r="C1106" t="str">
            <v>UN</v>
          </cell>
          <cell r="D1106">
            <v>85.37</v>
          </cell>
          <cell r="E1106">
            <v>38108</v>
          </cell>
        </row>
        <row r="1107">
          <cell r="A1107" t="str">
            <v>90.A.013</v>
          </cell>
          <cell r="B1107" t="str">
            <v>UNHA-DE-VACA - Bauhinia variegata - árvore, em terreno de boa qualidade PASSOU P/ A TABELA 33- 18.02.57</v>
          </cell>
          <cell r="C1107" t="str">
            <v>UN</v>
          </cell>
          <cell r="D1107">
            <v>84.97</v>
          </cell>
          <cell r="E1107">
            <v>38108</v>
          </cell>
        </row>
        <row r="1108">
          <cell r="A1108" t="str">
            <v>90.A.015</v>
          </cell>
          <cell r="B1108" t="str">
            <v>REMOÇÃO E REPLANTIO DE ÁRVORE C/ TRONCO DIÂM. = 15 CM</v>
          </cell>
          <cell r="C1108" t="str">
            <v>UN</v>
          </cell>
          <cell r="D1108">
            <v>65.760000000000005</v>
          </cell>
          <cell r="E1108">
            <v>37408</v>
          </cell>
        </row>
        <row r="1109">
          <cell r="A1109" t="str">
            <v>90.A.017</v>
          </cell>
          <cell r="B1109" t="str">
            <v xml:space="preserve">JERIVÁ - Syagrus romanzoffiana - palmeira, em terreno de boa qualidade </v>
          </cell>
          <cell r="C1109" t="str">
            <v>UN</v>
          </cell>
          <cell r="D1109">
            <v>94.52</v>
          </cell>
          <cell r="E1109">
            <v>38899</v>
          </cell>
        </row>
        <row r="1110">
          <cell r="A1110" t="str">
            <v>90.A.018</v>
          </cell>
          <cell r="B1110" t="str">
            <v>LIGUSTRO CHINÊS - Ligustrum sinense - arbusto, em terreno de boa qualidade</v>
          </cell>
          <cell r="C1110" t="str">
            <v>UN</v>
          </cell>
          <cell r="D1110">
            <v>13.3</v>
          </cell>
          <cell r="E1110">
            <v>38718</v>
          </cell>
        </row>
        <row r="1111">
          <cell r="A1111" t="str">
            <v>90.A.019</v>
          </cell>
          <cell r="B1111" t="str">
            <v>USAR 18.03.79 - ESPONGINHA - Calliandra tweedii - arbusto, em terreno de boa qualidade</v>
          </cell>
          <cell r="C1111" t="str">
            <v>UN</v>
          </cell>
          <cell r="D1111">
            <v>11.34</v>
          </cell>
          <cell r="E1111">
            <v>36526</v>
          </cell>
        </row>
        <row r="1112">
          <cell r="A1112" t="str">
            <v>90.A.020</v>
          </cell>
          <cell r="B1112" t="str">
            <v>CEDRINHO - Cryptomenia japonica - arbusto, em terreno de boa qualidade</v>
          </cell>
          <cell r="C1112" t="str">
            <v>UN</v>
          </cell>
          <cell r="D1112">
            <v>11.4</v>
          </cell>
          <cell r="E1112">
            <v>37408</v>
          </cell>
        </row>
        <row r="1113">
          <cell r="A1113" t="str">
            <v>90.A.021</v>
          </cell>
          <cell r="B1113" t="str">
            <v>USAR 90.A.132 - HIBISCO - Hibiscus rosa simensis - arbusto, em terreno de boa qualidade PASSOU P/ A TABELA 33 - 18.03.83</v>
          </cell>
          <cell r="C1113" t="str">
            <v>UN</v>
          </cell>
          <cell r="D1113">
            <v>13.36</v>
          </cell>
          <cell r="E1113">
            <v>38108</v>
          </cell>
        </row>
        <row r="1114">
          <cell r="A1114" t="str">
            <v>90.A.022</v>
          </cell>
          <cell r="B1114" t="str">
            <v>USAR 90.A.137 - BELA EMÍLIA - Plumbago capensis - arbusto, em terreno de boa qualidade PASSOU P/ A TABELA 33- 18.03.71</v>
          </cell>
          <cell r="C1114" t="str">
            <v>UN</v>
          </cell>
          <cell r="D1114">
            <v>13.36</v>
          </cell>
          <cell r="E1114">
            <v>38108</v>
          </cell>
        </row>
        <row r="1115">
          <cell r="A1115" t="str">
            <v>90.A.023</v>
          </cell>
          <cell r="B1115" t="str">
            <v>USAR 90.A.142 - SETE-LÉGUAS - Pandorea ricasoliana - arbusto, em terreno de boa qualidade</v>
          </cell>
          <cell r="C1115">
            <v>0</v>
          </cell>
          <cell r="D1115">
            <v>0</v>
          </cell>
          <cell r="E1115">
            <v>35186</v>
          </cell>
        </row>
        <row r="1116">
          <cell r="A1116" t="str">
            <v>90.A.024</v>
          </cell>
          <cell r="B1116" t="str">
            <v>USAR 90.A.099 - CAMARADINHA - Lantana camara - arbusto, em terreno de boa qualidade</v>
          </cell>
          <cell r="C1116">
            <v>0</v>
          </cell>
          <cell r="D1116">
            <v>0</v>
          </cell>
          <cell r="E1116">
            <v>35186</v>
          </cell>
        </row>
        <row r="1117">
          <cell r="A1117" t="str">
            <v>90.A.025</v>
          </cell>
          <cell r="B1117" t="str">
            <v>LÍRIO-AMARELO - Hemerocallis flava - forração, em terreno de boa qualidade a cada 25 cm -PASSOU P/ A TABELA 33-18.03.21</v>
          </cell>
          <cell r="C1117" t="str">
            <v>DZ</v>
          </cell>
          <cell r="D1117">
            <v>22.82</v>
          </cell>
          <cell r="E1117">
            <v>38108</v>
          </cell>
        </row>
        <row r="1118">
          <cell r="A1118" t="str">
            <v>90.A.026</v>
          </cell>
          <cell r="B1118" t="str">
            <v>MORÉIA - Dietes iridioides - forração, em terreno de boa qualidade</v>
          </cell>
          <cell r="C1118" t="str">
            <v>M2</v>
          </cell>
          <cell r="D1118">
            <v>17.98</v>
          </cell>
          <cell r="E1118">
            <v>37408</v>
          </cell>
        </row>
        <row r="1119">
          <cell r="A1119" t="str">
            <v>90.A.027</v>
          </cell>
          <cell r="B1119" t="str">
            <v>Escarificação e regularização do terreno, profundidade de 0,15m</v>
          </cell>
          <cell r="C1119" t="str">
            <v>M2</v>
          </cell>
          <cell r="D1119">
            <v>2.2000000000000002</v>
          </cell>
          <cell r="E1119">
            <v>38718</v>
          </cell>
        </row>
        <row r="1120">
          <cell r="A1120" t="str">
            <v>90.A.028</v>
          </cell>
          <cell r="B1120" t="str">
            <v>Terra de boa qualidade (reserva) "usar o código 90.A.031"</v>
          </cell>
          <cell r="C1120" t="str">
            <v>M3</v>
          </cell>
          <cell r="D1120">
            <v>35.79</v>
          </cell>
          <cell r="E1120">
            <v>35431</v>
          </cell>
        </row>
        <row r="1121">
          <cell r="A1121" t="str">
            <v>90.A.030</v>
          </cell>
          <cell r="B1121" t="str">
            <v>AZALÉIA - Rhododendron simsii - arbusto, em terreno de boa qualidade PASSOU P/ A TABELA 33- 18.03.67</v>
          </cell>
          <cell r="C1121" t="str">
            <v>UN</v>
          </cell>
          <cell r="D1121">
            <v>13.89</v>
          </cell>
          <cell r="E1121">
            <v>38108</v>
          </cell>
        </row>
        <row r="1122">
          <cell r="A1122" t="str">
            <v>90.A.031</v>
          </cell>
          <cell r="B1122" t="str">
            <v xml:space="preserve">Fornecimento, coloc. e transporte terra, boa qualidade, p/plantação </v>
          </cell>
          <cell r="C1122" t="str">
            <v>M3</v>
          </cell>
          <cell r="D1122">
            <v>22.62</v>
          </cell>
          <cell r="E1122">
            <v>38718</v>
          </cell>
        </row>
        <row r="1123">
          <cell r="A1123" t="str">
            <v>90.A.032</v>
          </cell>
          <cell r="B1123" t="str">
            <v>Roçada / Capina</v>
          </cell>
          <cell r="C1123" t="str">
            <v>M2</v>
          </cell>
          <cell r="D1123">
            <v>2.11</v>
          </cell>
          <cell r="E1123">
            <v>39264</v>
          </cell>
        </row>
        <row r="1124">
          <cell r="A1124" t="str">
            <v>90.A.033</v>
          </cell>
          <cell r="B1124" t="str">
            <v xml:space="preserve">USAR 90.A.032 - Capina </v>
          </cell>
          <cell r="C1124" t="str">
            <v>HA</v>
          </cell>
          <cell r="D1124">
            <v>105.81</v>
          </cell>
          <cell r="E1124">
            <v>35431</v>
          </cell>
        </row>
        <row r="1125">
          <cell r="A1125" t="str">
            <v>90.A.034</v>
          </cell>
          <cell r="B1125" t="str">
            <v>USAR 18.02.55 - TIPUANA - Tipuana tipu - árvore, em terreno de boa qualidade PASSOU P/ A TABELA 33- 18.02.55</v>
          </cell>
          <cell r="C1125" t="str">
            <v>UN</v>
          </cell>
          <cell r="D1125">
            <v>84.99</v>
          </cell>
          <cell r="E1125">
            <v>38108</v>
          </cell>
        </row>
        <row r="1126">
          <cell r="A1126" t="str">
            <v>90.A.035</v>
          </cell>
          <cell r="B1126" t="str">
            <v>USAR 90.A.221 - JACARANDÁ-PAULISTA - Jacaranda mimosaefolia - árvore, em terreno de boa qualidade</v>
          </cell>
          <cell r="C1126" t="str">
            <v>UN</v>
          </cell>
          <cell r="D1126">
            <v>45.42</v>
          </cell>
          <cell r="E1126">
            <v>36526</v>
          </cell>
        </row>
        <row r="1127">
          <cell r="A1127" t="str">
            <v>90.A.036</v>
          </cell>
          <cell r="B1127" t="str">
            <v>USAR 90.A.140 - MALVAVISCO - Malvaviscus arboreus - arbusto, em terreno de boa qualidade PASSOU P/ A TABELA 33- 18.03.85</v>
          </cell>
          <cell r="C1127" t="str">
            <v>UN</v>
          </cell>
          <cell r="D1127">
            <v>13.36</v>
          </cell>
          <cell r="E1127">
            <v>38108</v>
          </cell>
        </row>
        <row r="1128">
          <cell r="A1128" t="str">
            <v>90.A.037</v>
          </cell>
          <cell r="B1128" t="str">
            <v>USAR 90.A.239 - CAPIM DOS PAMPAS - Cortadeira selloana - arbusto, em terreno de boa qualidade</v>
          </cell>
          <cell r="C1128" t="str">
            <v>UN</v>
          </cell>
          <cell r="D1128">
            <v>15.19</v>
          </cell>
          <cell r="E1128">
            <v>36526</v>
          </cell>
        </row>
        <row r="1129">
          <cell r="A1129" t="str">
            <v>90.A.038</v>
          </cell>
          <cell r="B1129" t="str">
            <v>USAR 18.03.49 - PRIMAVERA ROSA - Bougainvillea glaba - arbusto, em terreno de boa qualidade PASSOU P/ A TABELA 33- 18.03.49</v>
          </cell>
          <cell r="C1129" t="str">
            <v>UN</v>
          </cell>
          <cell r="D1129">
            <v>19.2</v>
          </cell>
          <cell r="E1129">
            <v>38108</v>
          </cell>
        </row>
        <row r="1130">
          <cell r="A1130" t="str">
            <v>90.A.039</v>
          </cell>
          <cell r="B1130" t="str">
            <v>REMOÇÃO E REPLANTIO DE ÁRVORE C/ TRONCO DIÂM. = 15 CM</v>
          </cell>
          <cell r="C1130" t="str">
            <v>UN</v>
          </cell>
          <cell r="D1130">
            <v>42.96</v>
          </cell>
          <cell r="E1130">
            <v>38718</v>
          </cell>
        </row>
        <row r="1131">
          <cell r="A1131" t="str">
            <v>90.A.040</v>
          </cell>
          <cell r="B1131" t="str">
            <v>Transplante de árvores c/diam. até 30cm   PASSOU P TABELA EDIF - 18.70.40</v>
          </cell>
          <cell r="C1131" t="str">
            <v>UN</v>
          </cell>
          <cell r="D1131">
            <v>147.85</v>
          </cell>
          <cell r="E1131">
            <v>38108</v>
          </cell>
        </row>
        <row r="1132">
          <cell r="A1132" t="str">
            <v>90.A.041</v>
          </cell>
          <cell r="B1132" t="str">
            <v>Transplante de árvores c/diam. até 50cm</v>
          </cell>
          <cell r="C1132" t="str">
            <v>UN</v>
          </cell>
          <cell r="D1132">
            <v>192.02</v>
          </cell>
          <cell r="E1132">
            <v>38899</v>
          </cell>
        </row>
        <row r="1133">
          <cell r="A1133" t="str">
            <v>90.A.042</v>
          </cell>
          <cell r="B1133" t="str">
            <v>PAINEIRA BRANCA - Ceiba pentandra - árvore, em terreno de boa qualidade</v>
          </cell>
          <cell r="C1133" t="str">
            <v>UN</v>
          </cell>
          <cell r="D1133">
            <v>59.63</v>
          </cell>
          <cell r="E1133">
            <v>38718</v>
          </cell>
        </row>
        <row r="1134">
          <cell r="A1134" t="str">
            <v>90.A.043</v>
          </cell>
          <cell r="B1134" t="str">
            <v>IPÊ-BRANCO - Tabebuia roseo-alba - árvore, em terreno de boa qualidade</v>
          </cell>
          <cell r="C1134" t="str">
            <v>UN</v>
          </cell>
          <cell r="D1134">
            <v>73.64</v>
          </cell>
          <cell r="E1134">
            <v>39083</v>
          </cell>
        </row>
        <row r="1135">
          <cell r="A1135" t="str">
            <v>90.A.044</v>
          </cell>
          <cell r="B1135" t="str">
            <v>IPÊ-CASCUDO - Tabebuia ochracea - árvore, em terreno de boa qualidade</v>
          </cell>
          <cell r="C1135" t="str">
            <v>UN</v>
          </cell>
          <cell r="D1135">
            <v>57.98</v>
          </cell>
          <cell r="E1135">
            <v>37408</v>
          </cell>
        </row>
        <row r="1136">
          <cell r="A1136" t="str">
            <v>90.A.045</v>
          </cell>
          <cell r="B1136" t="str">
            <v>IPÊ-DE-VÁRZEA - Tabebuia umbellata - árvore, em terreno de boa qualidade</v>
          </cell>
          <cell r="C1136" t="str">
            <v>UN</v>
          </cell>
          <cell r="D1136">
            <v>80.48</v>
          </cell>
          <cell r="E1136">
            <v>38899</v>
          </cell>
        </row>
        <row r="1137">
          <cell r="A1137" t="str">
            <v>90.A.046</v>
          </cell>
          <cell r="B1137" t="str">
            <v>IPÊ-ROSA - Tabebuia avellanedae - árvore, em terreno de boa qualidade PASSOU P/ A TABELA 33- 18.02.26</v>
          </cell>
          <cell r="C1137" t="str">
            <v>UN</v>
          </cell>
          <cell r="D1137">
            <v>75.11</v>
          </cell>
          <cell r="E1137">
            <v>38108</v>
          </cell>
        </row>
        <row r="1138">
          <cell r="A1138" t="str">
            <v>90.A.047</v>
          </cell>
          <cell r="B1138" t="str">
            <v xml:space="preserve">IPÊ-ROXO - Tabebuia impetiginosa - árvore, em terreno de boa qualidade </v>
          </cell>
          <cell r="C1138" t="str">
            <v>UN</v>
          </cell>
          <cell r="D1138">
            <v>55.2</v>
          </cell>
          <cell r="E1138">
            <v>39264</v>
          </cell>
        </row>
        <row r="1139">
          <cell r="A1139" t="str">
            <v>90.A.049</v>
          </cell>
          <cell r="B1139" t="str">
            <v>JEQUITIBÁ-BRANCO - Cariniana estrellensis - árvore, em terreno de boa qualidade</v>
          </cell>
          <cell r="C1139" t="str">
            <v>UN</v>
          </cell>
          <cell r="D1139">
            <v>58.79</v>
          </cell>
          <cell r="E1139">
            <v>38718</v>
          </cell>
        </row>
        <row r="1140">
          <cell r="A1140" t="str">
            <v>90.A.050</v>
          </cell>
          <cell r="B1140" t="str">
            <v>JEQUITIBÁ-ROSA - Cariniana legalis - árvore, em terreno de boa qualidade</v>
          </cell>
          <cell r="C1140" t="str">
            <v>UN</v>
          </cell>
          <cell r="D1140">
            <v>60.32</v>
          </cell>
          <cell r="E1140">
            <v>37408</v>
          </cell>
        </row>
        <row r="1141">
          <cell r="A1141" t="str">
            <v>90.A.051</v>
          </cell>
          <cell r="B1141" t="str">
            <v xml:space="preserve">MANACÁ-DA-SERRA - Tibouchina mutabilis - árvore, em terreno de boa qualidade </v>
          </cell>
          <cell r="C1141" t="str">
            <v>UN</v>
          </cell>
          <cell r="D1141">
            <v>61.48</v>
          </cell>
          <cell r="E1141">
            <v>39083</v>
          </cell>
        </row>
        <row r="1142">
          <cell r="A1142" t="str">
            <v>90.A.052</v>
          </cell>
          <cell r="B1142" t="str">
            <v>MANDIOQUEIRO - Didymopanax morototonii - árvore, em terreno de boa qualidade</v>
          </cell>
          <cell r="C1142" t="str">
            <v>UN</v>
          </cell>
          <cell r="D1142">
            <v>64.92</v>
          </cell>
          <cell r="E1142">
            <v>37408</v>
          </cell>
        </row>
        <row r="1143">
          <cell r="A1143" t="str">
            <v>90.A.053</v>
          </cell>
          <cell r="B1143" t="str">
            <v>MANDUIRANA - Senna macrantera - árvore, em terreno de boa qualidade</v>
          </cell>
          <cell r="C1143" t="str">
            <v>UN</v>
          </cell>
          <cell r="D1143">
            <v>62.5</v>
          </cell>
          <cell r="E1143">
            <v>37408</v>
          </cell>
        </row>
        <row r="1144">
          <cell r="A1144" t="str">
            <v>90.A.054</v>
          </cell>
          <cell r="B1144" t="str">
            <v>MIRINDIBA-ROSA - Lafoensia glyptocarpa - árvore, em terreno de boa qualidade</v>
          </cell>
          <cell r="C1144" t="str">
            <v>UN</v>
          </cell>
          <cell r="D1144">
            <v>63</v>
          </cell>
          <cell r="E1144">
            <v>37408</v>
          </cell>
        </row>
        <row r="1145">
          <cell r="A1145" t="str">
            <v>90.A.055</v>
          </cell>
          <cell r="B1145" t="str">
            <v>MULUNGU / SUINÃ - Erythrina falcata - árvore, em terreno de boa qualidade</v>
          </cell>
          <cell r="C1145" t="str">
            <v>UN</v>
          </cell>
          <cell r="D1145">
            <v>73.63</v>
          </cell>
          <cell r="E1145">
            <v>37408</v>
          </cell>
        </row>
        <row r="1146">
          <cell r="A1146" t="str">
            <v>90.A.056</v>
          </cell>
          <cell r="B1146" t="str">
            <v>MULUNGU - Erythrina verna - árvore, em terreno de boa qualidade</v>
          </cell>
          <cell r="C1146" t="str">
            <v>UN</v>
          </cell>
          <cell r="D1146">
            <v>73.63</v>
          </cell>
          <cell r="E1146">
            <v>37408</v>
          </cell>
        </row>
        <row r="1147">
          <cell r="A1147" t="str">
            <v>90.A.057</v>
          </cell>
          <cell r="B1147" t="str">
            <v>MULUNGU-CORAL - Erythrina mulungu - árvore, em terreno de boa qualidade</v>
          </cell>
          <cell r="C1147" t="str">
            <v>UN</v>
          </cell>
          <cell r="D1147">
            <v>71.209999999999994</v>
          </cell>
          <cell r="E1147">
            <v>37408</v>
          </cell>
        </row>
        <row r="1148">
          <cell r="A1148" t="str">
            <v>90.A.058</v>
          </cell>
          <cell r="B1148" t="str">
            <v>PATA-DE-VACA - Bauhinia forficata  - árvore, em terreno de boa qualidade</v>
          </cell>
          <cell r="C1148" t="str">
            <v>UN</v>
          </cell>
          <cell r="D1148">
            <v>61.48</v>
          </cell>
          <cell r="E1148">
            <v>39083</v>
          </cell>
        </row>
        <row r="1149">
          <cell r="A1149" t="str">
            <v>90.A.059</v>
          </cell>
          <cell r="B1149" t="str">
            <v>PAU-DE-VIOLA - Cytharexyllum myriantthum - árvore, em terreno de boa qualidade</v>
          </cell>
          <cell r="C1149" t="str">
            <v>UN</v>
          </cell>
          <cell r="D1149">
            <v>60.56</v>
          </cell>
          <cell r="E1149">
            <v>37408</v>
          </cell>
        </row>
        <row r="1150">
          <cell r="A1150" t="str">
            <v>90.A.060</v>
          </cell>
          <cell r="B1150" t="str">
            <v>PINHEIRO-BRAVO - Podocarpus lambertii - árvore, em terreno de boa qualidade</v>
          </cell>
          <cell r="C1150" t="str">
            <v>UN</v>
          </cell>
          <cell r="D1150">
            <v>57.89</v>
          </cell>
          <cell r="E1150">
            <v>37408</v>
          </cell>
        </row>
        <row r="1151">
          <cell r="A1151" t="str">
            <v>90.A.061</v>
          </cell>
          <cell r="B1151" t="str">
            <v>SANANDUVA - Erythrina crista-galli - árvore, em terreno de boa qualidade</v>
          </cell>
          <cell r="C1151" t="str">
            <v>UN</v>
          </cell>
          <cell r="D1151">
            <v>60.07</v>
          </cell>
          <cell r="E1151">
            <v>37408</v>
          </cell>
        </row>
        <row r="1152">
          <cell r="A1152" t="str">
            <v>90.A.062</v>
          </cell>
          <cell r="B1152" t="str">
            <v>SANGUE-DE-DRAGO - Croton urucurana - árvore, em terreno de boa qualidade</v>
          </cell>
          <cell r="C1152" t="str">
            <v>UN</v>
          </cell>
          <cell r="D1152">
            <v>60.07</v>
          </cell>
          <cell r="E1152">
            <v>37408</v>
          </cell>
        </row>
        <row r="1153">
          <cell r="A1153" t="str">
            <v>90.A.063</v>
          </cell>
          <cell r="B1153" t="str">
            <v>SAPUCAIA - Lecythis pisonis - árvore, em terreno de boa qualidade</v>
          </cell>
          <cell r="C1153" t="str">
            <v>UN</v>
          </cell>
          <cell r="D1153">
            <v>61.2</v>
          </cell>
          <cell r="E1153">
            <v>37408</v>
          </cell>
        </row>
        <row r="1154">
          <cell r="A1154" t="str">
            <v>90.A.064</v>
          </cell>
          <cell r="B1154" t="str">
            <v>SOMBREIRO - Clitoria racemosa - árvore, em terreno de boa qualidade</v>
          </cell>
          <cell r="C1154" t="str">
            <v>UN</v>
          </cell>
          <cell r="D1154">
            <v>62.82</v>
          </cell>
          <cell r="E1154">
            <v>37408</v>
          </cell>
        </row>
        <row r="1155">
          <cell r="A1155" t="str">
            <v>90.A.065</v>
          </cell>
          <cell r="B1155" t="str">
            <v xml:space="preserve">SUINÃ - Erythrina speciosa - árvore, em terreno de boa qualidade </v>
          </cell>
          <cell r="C1155" t="str">
            <v>UN</v>
          </cell>
          <cell r="D1155">
            <v>62.23</v>
          </cell>
          <cell r="E1155">
            <v>39083</v>
          </cell>
        </row>
        <row r="1156">
          <cell r="A1156" t="str">
            <v>90.A.066</v>
          </cell>
          <cell r="B1156" t="str">
            <v>TAMBORIL - Enterolobium contortisiliquum - árvore, em terreno de boa qualidade</v>
          </cell>
          <cell r="C1156" t="str">
            <v>UN</v>
          </cell>
          <cell r="D1156">
            <v>78.819999999999993</v>
          </cell>
          <cell r="E1156">
            <v>38899</v>
          </cell>
        </row>
        <row r="1157">
          <cell r="A1157" t="str">
            <v>90.A.067</v>
          </cell>
          <cell r="B1157" t="str">
            <v>PAU-FORMIGA / TRIPLARIS - Triplaris brasiliana - árvore, em terreno de boa qualidade</v>
          </cell>
          <cell r="C1157" t="str">
            <v>UN</v>
          </cell>
          <cell r="D1157">
            <v>80.37</v>
          </cell>
          <cell r="E1157">
            <v>39083</v>
          </cell>
        </row>
        <row r="1158">
          <cell r="A1158" t="str">
            <v>90.A.068</v>
          </cell>
          <cell r="B1158" t="str">
            <v>URUCUM - Bixa olerana - árvore, em terreno de boa qualidade</v>
          </cell>
          <cell r="C1158" t="str">
            <v>UN</v>
          </cell>
          <cell r="D1158">
            <v>80.2</v>
          </cell>
          <cell r="E1158">
            <v>38899</v>
          </cell>
        </row>
        <row r="1159">
          <cell r="A1159" t="str">
            <v>90.A.069</v>
          </cell>
          <cell r="B1159" t="str">
            <v>AÇOITA-CAVALO - Luehea-divaricata - árvore, em terreno de boa qualidade</v>
          </cell>
          <cell r="C1159" t="str">
            <v>UN</v>
          </cell>
          <cell r="D1159">
            <v>61.53</v>
          </cell>
          <cell r="E1159">
            <v>37408</v>
          </cell>
        </row>
        <row r="1160">
          <cell r="A1160" t="str">
            <v>90.A.070</v>
          </cell>
          <cell r="B1160" t="str">
            <v>ALBÍZIA - Albizia hasslerii - árvore, em terreno de boa qualidade</v>
          </cell>
          <cell r="C1160" t="str">
            <v>UN</v>
          </cell>
          <cell r="D1160">
            <v>79.2</v>
          </cell>
          <cell r="E1160">
            <v>37408</v>
          </cell>
        </row>
        <row r="1161">
          <cell r="A1161" t="str">
            <v>90.A.071</v>
          </cell>
          <cell r="B1161" t="str">
            <v>ALDRAGO - Pterocarpus violaceus - árvore, em terreno de boa qualidade</v>
          </cell>
          <cell r="C1161" t="str">
            <v>UN</v>
          </cell>
          <cell r="D1161">
            <v>81.98</v>
          </cell>
          <cell r="E1161">
            <v>39083</v>
          </cell>
        </row>
        <row r="1162">
          <cell r="A1162" t="str">
            <v>90.A.072</v>
          </cell>
          <cell r="B1162" t="str">
            <v>ALELUIA  / PAU-CIGARRA - Senna multijuga - árvore, em terreno de boa qualidade</v>
          </cell>
          <cell r="C1162" t="str">
            <v>UN</v>
          </cell>
          <cell r="D1162">
            <v>68.95</v>
          </cell>
          <cell r="E1162">
            <v>37408</v>
          </cell>
        </row>
        <row r="1163">
          <cell r="A1163" t="str">
            <v>90.A.073</v>
          </cell>
          <cell r="B1163" t="str">
            <v>ANGELIM-DOCE - Andira fraxinifolia - árvore, em terreno de boa qualidade</v>
          </cell>
          <cell r="C1163" t="str">
            <v>UN</v>
          </cell>
          <cell r="D1163">
            <v>59.11</v>
          </cell>
          <cell r="E1163">
            <v>37408</v>
          </cell>
        </row>
        <row r="1164">
          <cell r="A1164" t="str">
            <v>90.A.074</v>
          </cell>
          <cell r="B1164" t="str">
            <v>ANGICO - Anadenanthera colubrina - árvore, em terreno de boa qualidade</v>
          </cell>
          <cell r="C1164" t="str">
            <v>UN</v>
          </cell>
          <cell r="D1164">
            <v>65.7</v>
          </cell>
          <cell r="E1164">
            <v>39083</v>
          </cell>
        </row>
        <row r="1165">
          <cell r="A1165" t="str">
            <v>90.A.075</v>
          </cell>
          <cell r="B1165" t="str">
            <v>ARARIBÁ - Centrolobium tomentosum - árvore, em terreno de boa qualidade</v>
          </cell>
          <cell r="C1165" t="str">
            <v>UN</v>
          </cell>
          <cell r="D1165">
            <v>64.92</v>
          </cell>
          <cell r="E1165">
            <v>37408</v>
          </cell>
        </row>
        <row r="1166">
          <cell r="A1166" t="str">
            <v>90.A.076</v>
          </cell>
          <cell r="B1166" t="str">
            <v>ARAUCÁRIA  - Araucaria angustifolia - árvore, em terreno de boa qualidade</v>
          </cell>
          <cell r="C1166" t="str">
            <v>UN</v>
          </cell>
          <cell r="D1166">
            <v>62.98</v>
          </cell>
          <cell r="E1166">
            <v>37408</v>
          </cell>
        </row>
        <row r="1167">
          <cell r="A1167" t="str">
            <v>90.A.077</v>
          </cell>
          <cell r="B1167" t="str">
            <v>AROEIRA-SALSA - Schinus molle - árvore, em terreno de boa qualidade</v>
          </cell>
          <cell r="C1167" t="str">
            <v>UN</v>
          </cell>
          <cell r="D1167">
            <v>83.71</v>
          </cell>
          <cell r="E1167">
            <v>39083</v>
          </cell>
        </row>
        <row r="1168">
          <cell r="A1168" t="str">
            <v>90.A.078</v>
          </cell>
          <cell r="B1168" t="str">
            <v>CEBOLÃO - Phytolaca dioica - árvore, em terreno de boa qualidade</v>
          </cell>
          <cell r="C1168" t="str">
            <v>UN</v>
          </cell>
          <cell r="D1168">
            <v>64.92</v>
          </cell>
          <cell r="E1168">
            <v>37408</v>
          </cell>
        </row>
        <row r="1169">
          <cell r="A1169" t="str">
            <v>90.A.079</v>
          </cell>
          <cell r="B1169" t="str">
            <v>CEDRO - Cedrela fissilis - árvore, em terreno de boa qualidade</v>
          </cell>
          <cell r="C1169" t="str">
            <v>UN</v>
          </cell>
          <cell r="D1169">
            <v>61.14</v>
          </cell>
          <cell r="E1169">
            <v>37408</v>
          </cell>
        </row>
        <row r="1170">
          <cell r="A1170" t="str">
            <v>90.A.080</v>
          </cell>
          <cell r="B1170" t="str">
            <v>CHICHÁ - Sterculia chicha - árvore, em terreno de boa qualidade</v>
          </cell>
          <cell r="C1170" t="str">
            <v>UN</v>
          </cell>
          <cell r="D1170">
            <v>65.400000000000006</v>
          </cell>
          <cell r="E1170">
            <v>37408</v>
          </cell>
        </row>
        <row r="1171">
          <cell r="A1171" t="str">
            <v>90.A.081</v>
          </cell>
          <cell r="B1171" t="str">
            <v>COPAÍBA - Copaifera langsdorffii - árvore, em terreno de boa qualidade</v>
          </cell>
          <cell r="C1171" t="str">
            <v>UN</v>
          </cell>
          <cell r="D1171">
            <v>62.25</v>
          </cell>
          <cell r="E1171">
            <v>37408</v>
          </cell>
        </row>
        <row r="1172">
          <cell r="A1172" t="str">
            <v>90.A.082</v>
          </cell>
          <cell r="B1172" t="str">
            <v>DEDALEIRO - Lafoensia pacari - árvore, em terreno de boa qualidade</v>
          </cell>
          <cell r="C1172" t="str">
            <v>UN</v>
          </cell>
          <cell r="D1172">
            <v>60.56</v>
          </cell>
          <cell r="E1172">
            <v>37408</v>
          </cell>
        </row>
        <row r="1173">
          <cell r="A1173" t="str">
            <v>90.A.083</v>
          </cell>
          <cell r="B1173" t="str">
            <v>EMBAÚBA - Cecropia spp - árvore, em terreno de boa qualidade</v>
          </cell>
          <cell r="C1173" t="str">
            <v>UN</v>
          </cell>
          <cell r="D1173">
            <v>59.96</v>
          </cell>
          <cell r="E1173">
            <v>38718</v>
          </cell>
        </row>
        <row r="1174">
          <cell r="A1174" t="str">
            <v>90.A.084</v>
          </cell>
          <cell r="B1174" t="str">
            <v>EMBIRUÇU - Pseudobombax grandflorum - árvore, em terreno de boa qualidade</v>
          </cell>
          <cell r="C1174" t="str">
            <v>UN</v>
          </cell>
          <cell r="D1174">
            <v>63.46</v>
          </cell>
          <cell r="E1174">
            <v>37408</v>
          </cell>
        </row>
        <row r="1175">
          <cell r="A1175" t="str">
            <v>90.A.085</v>
          </cell>
          <cell r="B1175" t="str">
            <v>FAVEIRO - Peltophorum dubium - árvore, em terreno de boa qualidade</v>
          </cell>
          <cell r="C1175" t="str">
            <v>UN</v>
          </cell>
          <cell r="D1175">
            <v>66.08</v>
          </cell>
          <cell r="E1175">
            <v>37408</v>
          </cell>
        </row>
        <row r="1176">
          <cell r="A1176" t="str">
            <v>90.A.086</v>
          </cell>
          <cell r="B1176" t="str">
            <v>GUAPURUVU - Schizolobium parahyba - árvore, em terreno de boa qualidade</v>
          </cell>
          <cell r="C1176" t="str">
            <v>UN</v>
          </cell>
          <cell r="D1176">
            <v>65.72</v>
          </cell>
          <cell r="E1176">
            <v>37408</v>
          </cell>
        </row>
        <row r="1177">
          <cell r="A1177" t="str">
            <v>90.A.087</v>
          </cell>
          <cell r="B1177" t="str">
            <v>JATOBÁ - Hymenaea courbaril - árvore, em terreno de boa qualidade</v>
          </cell>
          <cell r="C1177" t="str">
            <v>UN</v>
          </cell>
          <cell r="D1177">
            <v>61.36</v>
          </cell>
          <cell r="E1177">
            <v>39083</v>
          </cell>
        </row>
        <row r="1178">
          <cell r="A1178" t="str">
            <v>90.A.088</v>
          </cell>
          <cell r="B1178" t="str">
            <v>ALAMANDA-DE-CERCA - Allamanda puberula - arbusto, em terreno de boa qualidade</v>
          </cell>
          <cell r="C1178" t="str">
            <v>UN</v>
          </cell>
          <cell r="D1178">
            <v>12.52</v>
          </cell>
          <cell r="E1178">
            <v>37408</v>
          </cell>
        </row>
        <row r="1179">
          <cell r="A1179" t="str">
            <v>90.A.089</v>
          </cell>
          <cell r="B1179" t="str">
            <v>BURITI - Mauritia flexuosa - palmeira, em terreno de boa qualidade PASSOU P/ A TABELA 33 - 18.02.63</v>
          </cell>
          <cell r="C1179" t="str">
            <v>UN</v>
          </cell>
          <cell r="D1179">
            <v>28.37</v>
          </cell>
          <cell r="E1179">
            <v>38108</v>
          </cell>
        </row>
        <row r="1180">
          <cell r="A1180" t="str">
            <v>90.A.090</v>
          </cell>
          <cell r="B1180" t="str">
            <v>FALSO-BABAÇU - Attalea oleifera - palmeira, em terreno de boa qualidade</v>
          </cell>
          <cell r="C1180" t="str">
            <v>UN</v>
          </cell>
          <cell r="D1180">
            <v>92.45</v>
          </cell>
          <cell r="E1180">
            <v>38108</v>
          </cell>
        </row>
        <row r="1181">
          <cell r="A1181" t="str">
            <v>90.A.091</v>
          </cell>
          <cell r="B1181" t="str">
            <v>GUARIROBA - Syagrus oleracea - palmeira, em terreno de boa qualidade PASSOU P/ A TABELA 33- 18.02.70</v>
          </cell>
          <cell r="C1181" t="str">
            <v>UN</v>
          </cell>
          <cell r="D1181">
            <v>28.02</v>
          </cell>
          <cell r="E1181">
            <v>38108</v>
          </cell>
        </row>
        <row r="1182">
          <cell r="A1182" t="str">
            <v>90.A.092</v>
          </cell>
          <cell r="B1182" t="str">
            <v>IÇA - Lytocaryum hoehnei - palmeira, em terreno de boa qualidade</v>
          </cell>
          <cell r="C1182" t="str">
            <v>UN</v>
          </cell>
          <cell r="D1182">
            <v>82.44</v>
          </cell>
          <cell r="E1182">
            <v>37408</v>
          </cell>
        </row>
        <row r="1183">
          <cell r="A1183" t="str">
            <v>90.A.093</v>
          </cell>
          <cell r="B1183" t="str">
            <v>INDAIÁ - Attalea dubia - palmeira, em terreno de boa qualidade</v>
          </cell>
          <cell r="C1183" t="str">
            <v>UN</v>
          </cell>
          <cell r="D1183">
            <v>86.27</v>
          </cell>
          <cell r="E1183">
            <v>37408</v>
          </cell>
        </row>
        <row r="1184">
          <cell r="A1184" t="str">
            <v>90.A.094</v>
          </cell>
          <cell r="B1184" t="str">
            <v>PALMITO-DOCE / PALMITO JUÇARA - Euterpe edulis - palmeira, em terreno de boa qualidade</v>
          </cell>
          <cell r="C1184" t="str">
            <v>UN</v>
          </cell>
          <cell r="D1184">
            <v>102.85</v>
          </cell>
          <cell r="E1184">
            <v>38899</v>
          </cell>
        </row>
        <row r="1185">
          <cell r="A1185" t="str">
            <v>90.A.095</v>
          </cell>
          <cell r="B1185" t="str">
            <v>GUAIMBÉ - Philodendron bipinnatifidum - arbusto, em terreno de boa qualidade</v>
          </cell>
          <cell r="C1185" t="str">
            <v>UN</v>
          </cell>
          <cell r="D1185">
            <v>10.66</v>
          </cell>
          <cell r="E1185">
            <v>37408</v>
          </cell>
        </row>
        <row r="1186">
          <cell r="A1186" t="str">
            <v>90.A.096</v>
          </cell>
          <cell r="B1186" t="str">
            <v>GUAIMBÉ - Philodendron ondulatum - arbusto, em terreno de boa qualidade</v>
          </cell>
          <cell r="C1186" t="str">
            <v>UN</v>
          </cell>
          <cell r="D1186">
            <v>13.39</v>
          </cell>
          <cell r="E1186">
            <v>37408</v>
          </cell>
        </row>
        <row r="1187">
          <cell r="A1187" t="str">
            <v>90.A.097</v>
          </cell>
          <cell r="B1187" t="str">
            <v>HELICONIA - Heliconia episcopalis - arbusto, em terreno de boa qualidade</v>
          </cell>
          <cell r="C1187" t="str">
            <v>UN</v>
          </cell>
          <cell r="D1187">
            <v>27.75</v>
          </cell>
          <cell r="E1187">
            <v>38718</v>
          </cell>
        </row>
        <row r="1188">
          <cell r="A1188" t="str">
            <v>90.A.098</v>
          </cell>
          <cell r="B1188" t="str">
            <v>INHAME - Alocasia sp - arbusto, em terreno de boa qualidade</v>
          </cell>
          <cell r="C1188" t="str">
            <v>UN</v>
          </cell>
          <cell r="D1188">
            <v>14.05</v>
          </cell>
          <cell r="E1188">
            <v>38718</v>
          </cell>
        </row>
        <row r="1189">
          <cell r="A1189" t="str">
            <v>90.A.099</v>
          </cell>
          <cell r="B1189" t="str">
            <v>LANTANA / CAMARAZINHO - Lantana camara - arbusto, em terreno de boa qualidade</v>
          </cell>
          <cell r="C1189" t="str">
            <v>M2</v>
          </cell>
          <cell r="D1189">
            <v>14.25</v>
          </cell>
          <cell r="E1189">
            <v>39083</v>
          </cell>
        </row>
        <row r="1190">
          <cell r="A1190" t="str">
            <v>90.A.100</v>
          </cell>
          <cell r="B1190" t="str">
            <v>LÍRIO-DO-BREJO - Hedychium coronarium - forração, em terreno de boa qualidade, cada 30 cm</v>
          </cell>
          <cell r="C1190" t="str">
            <v>M2</v>
          </cell>
          <cell r="D1190">
            <v>20.14</v>
          </cell>
          <cell r="E1190">
            <v>39083</v>
          </cell>
        </row>
        <row r="1191">
          <cell r="A1191" t="str">
            <v>90.A.101</v>
          </cell>
          <cell r="B1191" t="str">
            <v>MANACAZINHO - Brunfelsia uniflora - arbusto, em terreno de boa qualidade</v>
          </cell>
          <cell r="C1191" t="str">
            <v>UN</v>
          </cell>
          <cell r="D1191">
            <v>17.05</v>
          </cell>
          <cell r="E1191">
            <v>37408</v>
          </cell>
        </row>
        <row r="1192">
          <cell r="A1192" t="str">
            <v>90.A.102</v>
          </cell>
          <cell r="B1192" t="str">
            <v>PAPAGAIO - Heliconia pelttacorum - arbusto, em terreno de boa qualidade</v>
          </cell>
          <cell r="C1192" t="str">
            <v>UN</v>
          </cell>
          <cell r="D1192">
            <v>12.76</v>
          </cell>
          <cell r="E1192">
            <v>37408</v>
          </cell>
        </row>
        <row r="1193">
          <cell r="A1193" t="str">
            <v>90.A.103</v>
          </cell>
          <cell r="B1193" t="str">
            <v>QUARESMEIRA-ARBUSTIVA - Tibouchina chamissoana - arbusto, em terreno de boa qualidade</v>
          </cell>
          <cell r="C1193" t="str">
            <v>UN</v>
          </cell>
          <cell r="D1193">
            <v>14.22</v>
          </cell>
          <cell r="E1193">
            <v>37408</v>
          </cell>
        </row>
        <row r="1194">
          <cell r="A1194" t="str">
            <v>90.A.104</v>
          </cell>
          <cell r="B1194" t="str">
            <v>QUARESMEIRA-ARBUSTIVA - Tibouchina mourincandiana - arbusto, em terreno de boa qualidade</v>
          </cell>
          <cell r="C1194" t="str">
            <v>UN</v>
          </cell>
          <cell r="D1194">
            <v>13.5</v>
          </cell>
          <cell r="E1194">
            <v>37408</v>
          </cell>
        </row>
        <row r="1195">
          <cell r="A1195" t="str">
            <v>90.A.105</v>
          </cell>
          <cell r="B1195" t="str">
            <v>SAMAMBAIAÇU - Cyathea sp - arbusto, em terreno de boa qualidade</v>
          </cell>
          <cell r="C1195" t="str">
            <v>UN</v>
          </cell>
          <cell r="D1195">
            <v>18.32</v>
          </cell>
          <cell r="E1195">
            <v>37408</v>
          </cell>
        </row>
        <row r="1196">
          <cell r="A1196" t="str">
            <v>90.A.106</v>
          </cell>
          <cell r="B1196" t="str">
            <v>SETE-MARIAS - Cleome spinosa - arbusto, em terreno de boa qualidade</v>
          </cell>
          <cell r="C1196" t="str">
            <v>UN</v>
          </cell>
          <cell r="D1196">
            <v>12.85</v>
          </cell>
          <cell r="E1196">
            <v>37408</v>
          </cell>
        </row>
        <row r="1197">
          <cell r="A1197" t="str">
            <v>90.A.107</v>
          </cell>
          <cell r="B1197" t="str">
            <v>XAXIM - Dicksonia sellowiana - arbusto, em terreno de boa qualidade</v>
          </cell>
          <cell r="C1197" t="str">
            <v>UN</v>
          </cell>
          <cell r="D1197">
            <v>23.51</v>
          </cell>
          <cell r="E1197">
            <v>37408</v>
          </cell>
        </row>
        <row r="1198">
          <cell r="A1198" t="str">
            <v>90.A.108</v>
          </cell>
          <cell r="B1198" t="str">
            <v>GRAMA-INGLESA - Stenotaphrum secundatum - forração, em terreno de boa qualidade</v>
          </cell>
          <cell r="C1198" t="str">
            <v>M2</v>
          </cell>
          <cell r="D1198">
            <v>12.24</v>
          </cell>
          <cell r="E1198">
            <v>38108</v>
          </cell>
        </row>
        <row r="1199">
          <cell r="A1199" t="str">
            <v>90.A.109</v>
          </cell>
          <cell r="B1199" t="str">
            <v>GRAMA-INGLESA - Stenotaphrum secundatum variegatum - forração, em terreno de boa qualidade</v>
          </cell>
          <cell r="C1199" t="str">
            <v>M2</v>
          </cell>
          <cell r="D1199">
            <v>8.5</v>
          </cell>
          <cell r="E1199">
            <v>37408</v>
          </cell>
        </row>
        <row r="1200">
          <cell r="A1200" t="str">
            <v>90.A.110</v>
          </cell>
          <cell r="B1200" t="str">
            <v>BIRI - Canna limbata - forração, em terreno de boa qualidade</v>
          </cell>
          <cell r="C1200" t="str">
            <v>UN</v>
          </cell>
          <cell r="D1200">
            <v>14.16</v>
          </cell>
          <cell r="E1200">
            <v>38718</v>
          </cell>
        </row>
        <row r="1201">
          <cell r="A1201" t="str">
            <v>90.A.111</v>
          </cell>
          <cell r="B1201" t="str">
            <v>MARICÁ - Neomarica corulea - forração, em terreno de boa qualidade, cada 30cm</v>
          </cell>
          <cell r="C1201" t="str">
            <v>M2</v>
          </cell>
          <cell r="D1201">
            <v>30.32</v>
          </cell>
          <cell r="E1201">
            <v>37408</v>
          </cell>
        </row>
        <row r="1202">
          <cell r="A1202" t="str">
            <v>90.A.112</v>
          </cell>
          <cell r="B1202" t="str">
            <v>SALVIA - Salvia splendens - forração, em terreno de boa qualidade, cada 20cm</v>
          </cell>
          <cell r="C1202" t="str">
            <v>M2</v>
          </cell>
          <cell r="D1202">
            <v>28.62</v>
          </cell>
          <cell r="E1202">
            <v>38108</v>
          </cell>
        </row>
        <row r="1203">
          <cell r="A1203" t="str">
            <v>90.A.115</v>
          </cell>
          <cell r="B1203" t="str">
            <v>Mudas para peças do muro ecológico - Parque Vila Rodeio</v>
          </cell>
          <cell r="C1203" t="str">
            <v>GL</v>
          </cell>
          <cell r="D1203">
            <v>321.08</v>
          </cell>
          <cell r="E1203">
            <v>35431</v>
          </cell>
        </row>
        <row r="1204">
          <cell r="A1204" t="str">
            <v>90.A.116</v>
          </cell>
          <cell r="B1204" t="str">
            <v>Plantas aquáticas - Parque Vila Rodeio</v>
          </cell>
          <cell r="C1204" t="str">
            <v>GL</v>
          </cell>
          <cell r="D1204">
            <v>1601.18</v>
          </cell>
          <cell r="E1204">
            <v>35431</v>
          </cell>
        </row>
        <row r="1205">
          <cell r="A1205" t="str">
            <v>90.A.117</v>
          </cell>
          <cell r="B1205" t="str">
            <v>Reforma de canteiro de crinum e maranta - Praça F. Prestes</v>
          </cell>
          <cell r="C1205" t="str">
            <v>M2</v>
          </cell>
          <cell r="D1205">
            <v>13.32</v>
          </cell>
          <cell r="E1205">
            <v>35431</v>
          </cell>
        </row>
        <row r="1206">
          <cell r="A1206" t="str">
            <v>90.A.118</v>
          </cell>
          <cell r="B1206" t="str">
            <v>PASSOU PARA TABELA 33 - 18.01.03  Protetor tipo parque p/árvores</v>
          </cell>
          <cell r="C1206" t="str">
            <v>UN</v>
          </cell>
          <cell r="D1206">
            <v>37.15</v>
          </cell>
          <cell r="E1206">
            <v>38108</v>
          </cell>
        </row>
        <row r="1207">
          <cell r="A1207" t="str">
            <v>90.A.119</v>
          </cell>
          <cell r="B1207" t="str">
            <v>Fornecimento de composto orgânico curtido e peneirado, incl. transporte</v>
          </cell>
          <cell r="C1207" t="str">
            <v>M3</v>
          </cell>
          <cell r="D1207">
            <v>70.22</v>
          </cell>
          <cell r="E1207">
            <v>35431</v>
          </cell>
        </row>
        <row r="1208">
          <cell r="A1208" t="str">
            <v>90.A.120</v>
          </cell>
          <cell r="B1208" t="str">
            <v xml:space="preserve">AMOREIRA - Morus nigra - árvore, em terreno de boa qualidade </v>
          </cell>
          <cell r="C1208" t="str">
            <v>UN</v>
          </cell>
          <cell r="D1208">
            <v>55.98</v>
          </cell>
          <cell r="E1208">
            <v>39083</v>
          </cell>
        </row>
        <row r="1209">
          <cell r="A1209" t="str">
            <v>90.A.121</v>
          </cell>
          <cell r="B1209" t="str">
            <v>RESEDÁ - Lagerstroemia indica - árvore, em terreno de boa qualidade passou p/ a tabela 33- 18.02.47</v>
          </cell>
          <cell r="C1209" t="str">
            <v>UN</v>
          </cell>
          <cell r="D1209">
            <v>53.93</v>
          </cell>
          <cell r="E1209">
            <v>38108</v>
          </cell>
        </row>
        <row r="1210">
          <cell r="A1210" t="str">
            <v>90.A.122</v>
          </cell>
          <cell r="B1210" t="str">
            <v>MAGNÓLIA AMARELA - Michelia champaca - árvore, em terreno de boa qualidade  PASSOU P/ A TABELA 33- 18.02.33</v>
          </cell>
          <cell r="C1210" t="str">
            <v>UN</v>
          </cell>
          <cell r="D1210">
            <v>84.99</v>
          </cell>
          <cell r="E1210">
            <v>38108</v>
          </cell>
        </row>
        <row r="1211">
          <cell r="A1211" t="str">
            <v>90.A.123</v>
          </cell>
          <cell r="B1211" t="str">
            <v>FORMIUM - Phormium spp - arbusto, em terreno de boa qualidade</v>
          </cell>
          <cell r="C1211" t="str">
            <v>UN</v>
          </cell>
          <cell r="D1211">
            <v>18.04</v>
          </cell>
          <cell r="E1211">
            <v>37408</v>
          </cell>
        </row>
        <row r="1212">
          <cell r="A1212" t="str">
            <v>90.A.124</v>
          </cell>
          <cell r="B1212" t="str">
            <v>VEDÉLIA - Wedelia paludosa - forração, em terreno de boa qualidade, cada 15cm</v>
          </cell>
          <cell r="C1212" t="str">
            <v>M2</v>
          </cell>
          <cell r="D1212">
            <v>14.95</v>
          </cell>
          <cell r="E1212">
            <v>39083</v>
          </cell>
        </row>
        <row r="1213">
          <cell r="A1213" t="str">
            <v>90.A.127</v>
          </cell>
          <cell r="B1213" t="str">
            <v>MORÉIA-BICOLOR - Dietes bicolor - forração, em terreno de boa qualidade, cada 30cm</v>
          </cell>
          <cell r="C1213" t="str">
            <v>M2</v>
          </cell>
          <cell r="D1213">
            <v>29.2</v>
          </cell>
          <cell r="E1213">
            <v>38718</v>
          </cell>
        </row>
        <row r="1214">
          <cell r="A1214" t="str">
            <v>90.A.128</v>
          </cell>
          <cell r="B1214" t="str">
            <v>SOLANUM - Solannum violaceum - forração, em terreno de boa qualidade, cada 15cm</v>
          </cell>
          <cell r="C1214" t="str">
            <v>M2</v>
          </cell>
          <cell r="D1214">
            <v>24.72</v>
          </cell>
          <cell r="E1214">
            <v>37408</v>
          </cell>
        </row>
        <row r="1215">
          <cell r="A1215" t="str">
            <v>90.A.129</v>
          </cell>
          <cell r="B1215" t="str">
            <v>BIRI - Canna limbata - forração, em terreno de boa qualidade, cada 30cm</v>
          </cell>
          <cell r="C1215" t="str">
            <v>M2</v>
          </cell>
          <cell r="D1215">
            <v>14.37</v>
          </cell>
          <cell r="E1215">
            <v>37408</v>
          </cell>
        </row>
        <row r="1216">
          <cell r="A1216" t="str">
            <v>90.A.130</v>
          </cell>
          <cell r="B1216" t="str">
            <v>Protetor de árvores metálico de seção triangular</v>
          </cell>
          <cell r="C1216" t="str">
            <v>UN</v>
          </cell>
          <cell r="D1216">
            <v>218.99</v>
          </cell>
          <cell r="E1216">
            <v>38718</v>
          </cell>
        </row>
        <row r="1217">
          <cell r="A1217" t="str">
            <v>90.A.131</v>
          </cell>
          <cell r="B1217" t="str">
            <v>QUARESMEIRA-ROXA - Tibouchina granulosa - árvore, em terreno de boa qualidade</v>
          </cell>
          <cell r="C1217" t="str">
            <v>UN</v>
          </cell>
          <cell r="D1217">
            <v>53.52</v>
          </cell>
          <cell r="E1217">
            <v>39264</v>
          </cell>
        </row>
        <row r="1218">
          <cell r="A1218" t="str">
            <v>90.A.132</v>
          </cell>
          <cell r="B1218" t="str">
            <v>HIBISCO ROSA - Hibiscus rosa-sinensis - arbusto, em terreno de boa qualidade</v>
          </cell>
          <cell r="C1218" t="str">
            <v>UN</v>
          </cell>
          <cell r="D1218">
            <v>11.09</v>
          </cell>
          <cell r="E1218">
            <v>38108</v>
          </cell>
        </row>
        <row r="1219">
          <cell r="A1219" t="str">
            <v>90.A.133</v>
          </cell>
          <cell r="B1219" t="str">
            <v>CASSIA-ALELUIA - Cassia multijuga - árvore, em terreno de boa qualidade PASSOU P/ A TABELA 33- 18.02.10</v>
          </cell>
          <cell r="C1219" t="str">
            <v>UN</v>
          </cell>
          <cell r="D1219">
            <v>84.97</v>
          </cell>
          <cell r="E1219">
            <v>38108</v>
          </cell>
        </row>
        <row r="1220">
          <cell r="A1220" t="str">
            <v>90.A.134</v>
          </cell>
          <cell r="B1220" t="str">
            <v>ALOCASIA - Alocasia macrorhiza - arbusto, em terreno de boa qualidade</v>
          </cell>
          <cell r="C1220" t="str">
            <v>UN</v>
          </cell>
          <cell r="D1220">
            <v>10.7</v>
          </cell>
          <cell r="E1220">
            <v>37408</v>
          </cell>
        </row>
        <row r="1221">
          <cell r="A1221" t="str">
            <v>90.A.135</v>
          </cell>
          <cell r="B1221" t="str">
            <v>AGAPANTO - Agapanthus africanus - forração, em terreno de boa qualidade</v>
          </cell>
          <cell r="C1221" t="str">
            <v>UN</v>
          </cell>
          <cell r="D1221">
            <v>6.26</v>
          </cell>
          <cell r="E1221">
            <v>39083</v>
          </cell>
        </row>
        <row r="1222">
          <cell r="A1222" t="str">
            <v>90.A.136</v>
          </cell>
          <cell r="B1222" t="str">
            <v>ALECRIM-DE-CAMPINAS - Holocalix balansae - árvore, em terreno de boa qualidade</v>
          </cell>
          <cell r="C1222" t="str">
            <v>UN</v>
          </cell>
          <cell r="D1222">
            <v>84.74</v>
          </cell>
          <cell r="E1222">
            <v>38108</v>
          </cell>
        </row>
        <row r="1223">
          <cell r="A1223" t="str">
            <v>90.A.137</v>
          </cell>
          <cell r="B1223" t="str">
            <v>BELA-EMÍLIA - Plumbago capensis - arbusto, em terreno de boa qualidade</v>
          </cell>
          <cell r="C1223" t="str">
            <v>UN</v>
          </cell>
          <cell r="D1223">
            <v>9.2799999999999994</v>
          </cell>
          <cell r="E1223">
            <v>38718</v>
          </cell>
        </row>
        <row r="1224">
          <cell r="A1224" t="str">
            <v>90.A.138</v>
          </cell>
          <cell r="B1224" t="str">
            <v>CHOUPO - Papulos nigra - árvore, em terreno de boa qualidade</v>
          </cell>
          <cell r="C1224" t="str">
            <v>UN</v>
          </cell>
          <cell r="D1224">
            <v>58.54</v>
          </cell>
          <cell r="E1224">
            <v>37408</v>
          </cell>
        </row>
        <row r="1225">
          <cell r="A1225" t="str">
            <v>90.A.139</v>
          </cell>
          <cell r="B1225" t="str">
            <v>FLAMBOYANT - Delomix regia - árvore, em terreno de boa qualidade PASSOU P/ A TABELA 33- 18.02.20</v>
          </cell>
          <cell r="C1225" t="str">
            <v>UN</v>
          </cell>
          <cell r="D1225">
            <v>85.77</v>
          </cell>
          <cell r="E1225">
            <v>38108</v>
          </cell>
        </row>
        <row r="1226">
          <cell r="A1226" t="str">
            <v>90.A.140</v>
          </cell>
          <cell r="B1226" t="str">
            <v>MALVAVISCO - Malvaviscus arboreus - arbusto, em terreno de boa qualidade</v>
          </cell>
          <cell r="C1226" t="str">
            <v>UN</v>
          </cell>
          <cell r="D1226">
            <v>12.76</v>
          </cell>
          <cell r="E1226">
            <v>37408</v>
          </cell>
        </row>
        <row r="1227">
          <cell r="A1227" t="str">
            <v>90.A.141</v>
          </cell>
          <cell r="B1227" t="str">
            <v>PAU-BRASIL - Caesalpinia echinata - árvore, em terreno de boa qualidade PASSOU P/ A TABELA 33- 18.02.37</v>
          </cell>
          <cell r="C1227" t="str">
            <v>UN</v>
          </cell>
          <cell r="D1227">
            <v>90.37</v>
          </cell>
          <cell r="E1227">
            <v>38108</v>
          </cell>
        </row>
        <row r="1228">
          <cell r="A1228" t="str">
            <v>90.A.142</v>
          </cell>
          <cell r="B1228" t="str">
            <v>SETE-LÉGUAS - Pandorea ricasoliana - arbusto, em terreno de boa qualidade</v>
          </cell>
          <cell r="C1228" t="str">
            <v>UN</v>
          </cell>
          <cell r="D1228">
            <v>22.4</v>
          </cell>
          <cell r="E1228">
            <v>38718</v>
          </cell>
        </row>
        <row r="1229">
          <cell r="A1229" t="str">
            <v>90.A.143</v>
          </cell>
          <cell r="B1229" t="str">
            <v>TROMBETEIRO - Brugmansia suaveolens - arbusto, em terreno de boa qualidade</v>
          </cell>
          <cell r="C1229" t="str">
            <v>UN</v>
          </cell>
          <cell r="D1229">
            <v>9.06</v>
          </cell>
          <cell r="E1229">
            <v>35431</v>
          </cell>
        </row>
        <row r="1230">
          <cell r="A1230" t="str">
            <v>90.A.144</v>
          </cell>
          <cell r="B1230" t="str">
            <v>ACALIFA-MOSAICO VERDE - Acalypha wilkesiana - arbusto, em terreno de boa qualidade</v>
          </cell>
          <cell r="C1230" t="str">
            <v>UN</v>
          </cell>
          <cell r="D1230">
            <v>15.09</v>
          </cell>
          <cell r="E1230">
            <v>38108</v>
          </cell>
        </row>
        <row r="1231">
          <cell r="A1231" t="str">
            <v>90.A.145</v>
          </cell>
          <cell r="B1231" t="str">
            <v>CALIANDRA FLOR ROSA - Calliandra brevipes - arbusto, em terreno de boa qualidade</v>
          </cell>
          <cell r="C1231" t="str">
            <v>UN</v>
          </cell>
          <cell r="D1231">
            <v>12.22</v>
          </cell>
          <cell r="E1231">
            <v>39083</v>
          </cell>
        </row>
        <row r="1232">
          <cell r="A1232" t="str">
            <v>90.A.146</v>
          </cell>
          <cell r="B1232" t="str">
            <v>CALIANDRA FLOR VERMELHA-Calliandra haematocephala - arbusto, em terreno de boa qualidade</v>
          </cell>
          <cell r="C1232" t="str">
            <v>UN</v>
          </cell>
          <cell r="D1232">
            <v>15.72</v>
          </cell>
          <cell r="E1232">
            <v>38718</v>
          </cell>
        </row>
        <row r="1233">
          <cell r="A1233" t="str">
            <v>90.A.147</v>
          </cell>
          <cell r="B1233" t="str">
            <v>ARECA-BAMBU - Chrysalidocarpus lutescens - palmeira, em terreno de boa qualidade PASSOU P/ A TABELA 33- 18.02.61</v>
          </cell>
          <cell r="C1233" t="str">
            <v>UN</v>
          </cell>
          <cell r="D1233">
            <v>103.36</v>
          </cell>
          <cell r="E1233">
            <v>38108</v>
          </cell>
        </row>
        <row r="1234">
          <cell r="A1234" t="str">
            <v>90.A.148</v>
          </cell>
          <cell r="B1234" t="str">
            <v>CASSIA-ROSA - Cassia javanica - árvore, em terreno de boa qualidade</v>
          </cell>
          <cell r="C1234" t="str">
            <v>UN</v>
          </cell>
          <cell r="D1234">
            <v>62.5</v>
          </cell>
          <cell r="E1234">
            <v>37408</v>
          </cell>
        </row>
        <row r="1235">
          <cell r="A1235" t="str">
            <v>90.A.149</v>
          </cell>
          <cell r="B1235" t="str">
            <v>IRIS - Iris germanica - forração, em terreno de boa qualidade, cada 35cm</v>
          </cell>
          <cell r="C1235" t="str">
            <v>M2</v>
          </cell>
          <cell r="D1235">
            <v>12.95</v>
          </cell>
          <cell r="E1235">
            <v>37408</v>
          </cell>
        </row>
        <row r="1236">
          <cell r="A1236" t="str">
            <v>90.A.150</v>
          </cell>
          <cell r="B1236" t="str">
            <v xml:space="preserve">LÍRIO-LARANJA - Hemerocallis flava - forração, em terreno de boa qualidade a cada 25cm </v>
          </cell>
          <cell r="C1236" t="str">
            <v>M2</v>
          </cell>
          <cell r="D1236">
            <v>13.54</v>
          </cell>
          <cell r="E1236">
            <v>37408</v>
          </cell>
        </row>
        <row r="1237">
          <cell r="A1237" t="str">
            <v>90.A.151</v>
          </cell>
          <cell r="B1237" t="str">
            <v xml:space="preserve">LÍRIO-LARANJA - Hemerocallis flava - forração, em terreno de boa qualidade a cada 35cm </v>
          </cell>
          <cell r="C1237" t="str">
            <v>M2</v>
          </cell>
          <cell r="D1237">
            <v>9.1</v>
          </cell>
          <cell r="E1237">
            <v>37408</v>
          </cell>
        </row>
        <row r="1238">
          <cell r="A1238" t="str">
            <v>90.A.152</v>
          </cell>
          <cell r="B1238" t="str">
            <v>PIRACANTA - Piracantha coccinea - arbusto, em terreno de boa qualidade</v>
          </cell>
          <cell r="C1238" t="str">
            <v>UN</v>
          </cell>
          <cell r="D1238">
            <v>18.84</v>
          </cell>
          <cell r="E1238">
            <v>38108</v>
          </cell>
        </row>
        <row r="1239">
          <cell r="A1239" t="str">
            <v>90.A.153</v>
          </cell>
          <cell r="B1239" t="str">
            <v>AROEIRA - Schinus therenbehifolius - árvore, em terreno de boa qualidade</v>
          </cell>
          <cell r="C1239" t="str">
            <v>UN</v>
          </cell>
          <cell r="D1239">
            <v>57.42</v>
          </cell>
          <cell r="E1239">
            <v>37408</v>
          </cell>
        </row>
        <row r="1240">
          <cell r="A1240" t="str">
            <v>90.A.154</v>
          </cell>
          <cell r="B1240" t="str">
            <v>Remoção de grama</v>
          </cell>
          <cell r="C1240" t="str">
            <v>M2</v>
          </cell>
          <cell r="D1240">
            <v>0.45</v>
          </cell>
          <cell r="E1240">
            <v>35431</v>
          </cell>
        </row>
        <row r="1241">
          <cell r="A1241" t="str">
            <v>90.A.155</v>
          </cell>
          <cell r="B1241" t="str">
            <v>MARIA-SEM-VERGONHA - Impatiens hawkeri - forração, em terreno de boa qualidade a cada 20 cm</v>
          </cell>
          <cell r="C1241" t="str">
            <v>M2</v>
          </cell>
          <cell r="D1241">
            <v>18.82</v>
          </cell>
          <cell r="E1241">
            <v>38108</v>
          </cell>
        </row>
        <row r="1242">
          <cell r="A1242" t="str">
            <v>90.A.156</v>
          </cell>
          <cell r="B1242" t="str">
            <v>JACARANDA MIMOSO - Jacaranda mimosaefolia - árvore em terreno de boa qualidade</v>
          </cell>
          <cell r="C1242" t="str">
            <v>UN</v>
          </cell>
          <cell r="D1242">
            <v>67.56</v>
          </cell>
          <cell r="E1242">
            <v>37408</v>
          </cell>
        </row>
        <row r="1243">
          <cell r="A1243" t="str">
            <v>90.A.157</v>
          </cell>
          <cell r="B1243" t="str">
            <v>JASMIM MANGA - Plumeria  rubra - arbusto em terreno de boa qualidade</v>
          </cell>
          <cell r="C1243" t="str">
            <v>UN</v>
          </cell>
          <cell r="D1243">
            <v>22.09</v>
          </cell>
          <cell r="E1243">
            <v>38108</v>
          </cell>
        </row>
        <row r="1244">
          <cell r="A1244" t="str">
            <v>90.A.158</v>
          </cell>
          <cell r="B1244" t="str">
            <v>PRIMAVERA - Boungavillea  spectabilis - arbusto, em terreno de boa qualidade</v>
          </cell>
          <cell r="C1244" t="str">
            <v>UN</v>
          </cell>
          <cell r="D1244">
            <v>13.06</v>
          </cell>
          <cell r="E1244">
            <v>37408</v>
          </cell>
        </row>
        <row r="1245">
          <cell r="A1245" t="str">
            <v>90.A.159</v>
          </cell>
          <cell r="B1245" t="str">
            <v>PALMEIRA JERIVÁ - Arecastrum romanzoffianum - palmeira, em terreno de boa qualidade</v>
          </cell>
          <cell r="C1245" t="str">
            <v>UN</v>
          </cell>
          <cell r="D1245">
            <v>74.62</v>
          </cell>
          <cell r="E1245">
            <v>37408</v>
          </cell>
        </row>
        <row r="1246">
          <cell r="A1246" t="str">
            <v>90.A.160</v>
          </cell>
          <cell r="B1246" t="str">
            <v>PAU-FERRO - Caesalpinia ferrea - árvore, em terreno de boa qualidade PASSOU P/ A TABELA 33- 18.02.40</v>
          </cell>
          <cell r="C1246" t="str">
            <v>UN</v>
          </cell>
          <cell r="D1246">
            <v>84.37</v>
          </cell>
          <cell r="E1246">
            <v>38108</v>
          </cell>
        </row>
        <row r="1247">
          <cell r="A1247" t="str">
            <v>90.A.161</v>
          </cell>
          <cell r="B1247" t="str">
            <v>RESEDÁ GIGANTE - Lagerstroemia speciosa - árvore, em terreno de boa qualidade</v>
          </cell>
          <cell r="C1247" t="str">
            <v>UN</v>
          </cell>
          <cell r="D1247">
            <v>62.41</v>
          </cell>
          <cell r="E1247">
            <v>37408</v>
          </cell>
        </row>
        <row r="1248">
          <cell r="A1248" t="str">
            <v>90.A.162</v>
          </cell>
          <cell r="B1248" t="str">
            <v>ALAMANDA - Allamanda nobilis - arbusto, em terreno de boa qualidade</v>
          </cell>
          <cell r="C1248" t="str">
            <v>UN</v>
          </cell>
          <cell r="D1248">
            <v>10.82</v>
          </cell>
          <cell r="E1248">
            <v>37408</v>
          </cell>
        </row>
        <row r="1249">
          <cell r="A1249" t="str">
            <v>90.A.163</v>
          </cell>
          <cell r="B1249" t="str">
            <v>Locação de mudas de árvores - Itaquera</v>
          </cell>
          <cell r="C1249" t="str">
            <v>GL</v>
          </cell>
          <cell r="D1249">
            <v>859.09</v>
          </cell>
          <cell r="E1249">
            <v>35431</v>
          </cell>
        </row>
        <row r="1250">
          <cell r="A1250" t="str">
            <v>90.A.164</v>
          </cell>
          <cell r="B1250" t="str">
            <v xml:space="preserve">Locação de mudas de árvores </v>
          </cell>
          <cell r="C1250" t="str">
            <v>UN</v>
          </cell>
          <cell r="D1250">
            <v>1.03</v>
          </cell>
          <cell r="E1250">
            <v>35431</v>
          </cell>
        </row>
        <row r="1251">
          <cell r="A1251" t="str">
            <v>90.A.165</v>
          </cell>
          <cell r="B1251" t="str">
            <v>ABÉLIA - Abelia grandiflora - arbusto, em terreno de boa qualidade</v>
          </cell>
          <cell r="C1251" t="str">
            <v>UN</v>
          </cell>
          <cell r="D1251">
            <v>8.2899999999999991</v>
          </cell>
          <cell r="E1251">
            <v>37408</v>
          </cell>
        </row>
        <row r="1252">
          <cell r="A1252" t="str">
            <v>90.A.166</v>
          </cell>
          <cell r="B1252" t="str">
            <v>BUXO - Buxos sempervirens - arbusto, em terreno de boa qualidade</v>
          </cell>
          <cell r="C1252" t="str">
            <v>UN</v>
          </cell>
          <cell r="D1252">
            <v>14.9</v>
          </cell>
          <cell r="E1252">
            <v>37408</v>
          </cell>
        </row>
        <row r="1253">
          <cell r="A1253" t="str">
            <v>90.A.167</v>
          </cell>
          <cell r="B1253" t="str">
            <v>CAMARÃO-AMARELO - Pachystachys lutea - arbusto, em terreno de boa qualidade</v>
          </cell>
          <cell r="C1253" t="str">
            <v>UN</v>
          </cell>
          <cell r="D1253">
            <v>7.22</v>
          </cell>
          <cell r="E1253">
            <v>39083</v>
          </cell>
        </row>
        <row r="1254">
          <cell r="A1254" t="str">
            <v>90.A.168</v>
          </cell>
          <cell r="B1254" t="str">
            <v>CALADIUM - Caladium hortulanum - arbusto, em terreno de boa qualidade</v>
          </cell>
          <cell r="C1254" t="str">
            <v>UN</v>
          </cell>
          <cell r="D1254">
            <v>9.14</v>
          </cell>
          <cell r="E1254">
            <v>37408</v>
          </cell>
        </row>
        <row r="1255">
          <cell r="A1255" t="str">
            <v>90.A.169</v>
          </cell>
          <cell r="B1255" t="str">
            <v>HELICONIA - Heliconia rostrata - arbusto, em terreno de boa qualidade</v>
          </cell>
          <cell r="C1255" t="str">
            <v>UN</v>
          </cell>
          <cell r="D1255">
            <v>21.89</v>
          </cell>
          <cell r="E1255">
            <v>39083</v>
          </cell>
        </row>
        <row r="1256">
          <cell r="A1256" t="str">
            <v>90.A.170</v>
          </cell>
          <cell r="B1256" t="str">
            <v>RUSSÉLIA - Russelia equisetiformis - arbusto, em terreno de boa qualidade</v>
          </cell>
          <cell r="C1256" t="str">
            <v>UN</v>
          </cell>
          <cell r="D1256">
            <v>10.050000000000001</v>
          </cell>
          <cell r="E1256">
            <v>37408</v>
          </cell>
        </row>
        <row r="1257">
          <cell r="A1257" t="str">
            <v>90.A.171</v>
          </cell>
          <cell r="B1257" t="str">
            <v>CHORÃO - Salyx humboldtiana - árvore, em terreno de boa qualidade PASSOU P/ A TABELA 33- 18.02.15</v>
          </cell>
          <cell r="C1257" t="str">
            <v>UN</v>
          </cell>
          <cell r="D1257">
            <v>84.99</v>
          </cell>
          <cell r="E1257">
            <v>38108</v>
          </cell>
        </row>
        <row r="1258">
          <cell r="A1258" t="str">
            <v>90.A.172</v>
          </cell>
          <cell r="B1258" t="str">
            <v>CAPIM-LIMÃO - Cymbopogon schoenanthus - arbusto, em terreno de boa qualidade</v>
          </cell>
          <cell r="C1258" t="str">
            <v>UN</v>
          </cell>
          <cell r="D1258">
            <v>12.34</v>
          </cell>
          <cell r="E1258">
            <v>37408</v>
          </cell>
        </row>
        <row r="1259">
          <cell r="A1259" t="str">
            <v>90.A.173</v>
          </cell>
          <cell r="B1259" t="str">
            <v>FALSA ÍRIS - Morea iridioides - forração, em terreno de boa qualidade</v>
          </cell>
          <cell r="C1259" t="str">
            <v>UN</v>
          </cell>
          <cell r="D1259">
            <v>6.76</v>
          </cell>
          <cell r="E1259">
            <v>39083</v>
          </cell>
        </row>
        <row r="1260">
          <cell r="A1260" t="str">
            <v>90.A.174</v>
          </cell>
          <cell r="B1260" t="str">
            <v>ABIU-PILOSO - Pouteria torta - árvore, em terreno de boa qualidade</v>
          </cell>
          <cell r="C1260" t="str">
            <v>UN</v>
          </cell>
          <cell r="D1260">
            <v>61.2</v>
          </cell>
          <cell r="E1260">
            <v>37408</v>
          </cell>
        </row>
        <row r="1261">
          <cell r="A1261" t="str">
            <v>90.A.175</v>
          </cell>
          <cell r="B1261" t="str">
            <v>ARATICUM DO MATO - Duguetia lanceolata - árvore, em terreno de boa qualidade</v>
          </cell>
          <cell r="C1261" t="str">
            <v>UN</v>
          </cell>
          <cell r="D1261">
            <v>67.34</v>
          </cell>
          <cell r="E1261">
            <v>37408</v>
          </cell>
        </row>
        <row r="1262">
          <cell r="A1262" t="str">
            <v>90.A.176</v>
          </cell>
          <cell r="B1262" t="str">
            <v>CAMBUCA - Maelierea edulis - árvore, em terreno de boa qualidade</v>
          </cell>
          <cell r="C1262" t="str">
            <v>UN</v>
          </cell>
          <cell r="D1262">
            <v>62.01</v>
          </cell>
          <cell r="E1262">
            <v>37408</v>
          </cell>
        </row>
        <row r="1263">
          <cell r="A1263" t="str">
            <v>90.A.177</v>
          </cell>
          <cell r="B1263" t="str">
            <v>CAMBUCI - Campomanesia phaea - árvore, em terreno de boa qualidade</v>
          </cell>
          <cell r="C1263" t="str">
            <v>UN</v>
          </cell>
          <cell r="D1263">
            <v>41.89</v>
          </cell>
          <cell r="E1263">
            <v>36526</v>
          </cell>
        </row>
        <row r="1264">
          <cell r="A1264" t="str">
            <v>90.A.178</v>
          </cell>
          <cell r="B1264" t="str">
            <v xml:space="preserve">CAROBINHA - Jacaranda puberula - árvore, em terreno de boa qualidade </v>
          </cell>
          <cell r="C1264" t="str">
            <v>UN</v>
          </cell>
          <cell r="D1264">
            <v>62.74</v>
          </cell>
          <cell r="E1264">
            <v>37408</v>
          </cell>
        </row>
        <row r="1265">
          <cell r="A1265" t="str">
            <v>90.A.179</v>
          </cell>
          <cell r="B1265" t="str">
            <v xml:space="preserve">CAROBA BRANCA - Sparattus perma leucanthum - árvore, em terreno de boa qualidade </v>
          </cell>
          <cell r="C1265" t="str">
            <v>UN</v>
          </cell>
          <cell r="D1265">
            <v>64.430000000000007</v>
          </cell>
          <cell r="E1265">
            <v>37408</v>
          </cell>
        </row>
        <row r="1266">
          <cell r="A1266" t="str">
            <v>90.A.180</v>
          </cell>
          <cell r="B1266" t="str">
            <v xml:space="preserve">CEREJEIRA - Eugenia involucrata - árvore, em terreno de boa qualidade </v>
          </cell>
          <cell r="C1266" t="str">
            <v>UN</v>
          </cell>
          <cell r="D1266">
            <v>63.46</v>
          </cell>
          <cell r="E1266">
            <v>37408</v>
          </cell>
        </row>
        <row r="1267">
          <cell r="A1267" t="str">
            <v>90.A.181</v>
          </cell>
          <cell r="B1267" t="str">
            <v>CURCULIGO - Curculigo capitulata - forração, em terreno de boa qualidade, cada 40 cm</v>
          </cell>
          <cell r="C1267" t="str">
            <v>UN</v>
          </cell>
          <cell r="D1267">
            <v>15.19</v>
          </cell>
          <cell r="E1267">
            <v>38108</v>
          </cell>
        </row>
        <row r="1268">
          <cell r="A1268" t="str">
            <v>90.A.182</v>
          </cell>
          <cell r="B1268" t="str">
            <v>DIADEMA - Stiffia crysantha - árvore, em terreno de boa qualidade</v>
          </cell>
          <cell r="C1268" t="str">
            <v>UN</v>
          </cell>
          <cell r="D1268">
            <v>67.34</v>
          </cell>
          <cell r="E1268">
            <v>37408</v>
          </cell>
        </row>
        <row r="1269">
          <cell r="A1269" t="str">
            <v>90.A.183</v>
          </cell>
          <cell r="B1269" t="str">
            <v>EMBAÚBA BRANCA - Cecropia leucocoma - árvore, em terreno de boa qualidade</v>
          </cell>
          <cell r="C1269" t="str">
            <v>UN</v>
          </cell>
          <cell r="D1269">
            <v>73.709999999999994</v>
          </cell>
          <cell r="E1269">
            <v>39083</v>
          </cell>
        </row>
        <row r="1270">
          <cell r="A1270" t="str">
            <v>90.A.184</v>
          </cell>
          <cell r="B1270" t="str">
            <v>FIGUEIRA DE FOLHA LARGA - Ficus lyrata - árvore, em terreno de boa qualidade</v>
          </cell>
          <cell r="C1270" t="str">
            <v>UN</v>
          </cell>
          <cell r="D1270">
            <v>80.41</v>
          </cell>
          <cell r="E1270">
            <v>38718</v>
          </cell>
        </row>
        <row r="1271">
          <cell r="A1271" t="str">
            <v>90.A.185</v>
          </cell>
          <cell r="B1271" t="str">
            <v>GRUMIXAMA - Eugenia brasiliensis - árvore, em terreno de boa qualidade</v>
          </cell>
          <cell r="C1271" t="str">
            <v>UN</v>
          </cell>
          <cell r="D1271">
            <v>66.95</v>
          </cell>
          <cell r="E1271">
            <v>37408</v>
          </cell>
        </row>
        <row r="1272">
          <cell r="A1272" t="str">
            <v>90.A.186</v>
          </cell>
          <cell r="B1272" t="str">
            <v>GUABIROBA - Campomanesia xanthocarpa - árvore, em terreno de boa qualidade</v>
          </cell>
          <cell r="C1272" t="str">
            <v>UN</v>
          </cell>
          <cell r="D1272">
            <v>59.97</v>
          </cell>
          <cell r="E1272">
            <v>38718</v>
          </cell>
        </row>
        <row r="1273">
          <cell r="A1273" t="str">
            <v>90.A.187</v>
          </cell>
          <cell r="B1273" t="str">
            <v>GUANANDI - Calophyllum brasiliensis - árvore, em terreno de boa qualidade</v>
          </cell>
          <cell r="C1273" t="str">
            <v>UN</v>
          </cell>
          <cell r="D1273">
            <v>67.819999999999993</v>
          </cell>
          <cell r="E1273">
            <v>37408</v>
          </cell>
        </row>
        <row r="1274">
          <cell r="A1274" t="str">
            <v>90.A.188</v>
          </cell>
          <cell r="B1274" t="str">
            <v>GUARAIUVA - Securinega guaraiuva - árvore, em terreno de boa qualidade</v>
          </cell>
          <cell r="C1274" t="str">
            <v>UN</v>
          </cell>
          <cell r="D1274">
            <v>67.34</v>
          </cell>
          <cell r="E1274">
            <v>37408</v>
          </cell>
        </row>
        <row r="1275">
          <cell r="A1275" t="str">
            <v>90.A.189</v>
          </cell>
          <cell r="B1275" t="str">
            <v>JACARANDÁ DA BAHIA - Daubergia nigra - árvore em terreno de boa qualidade</v>
          </cell>
          <cell r="C1275" t="str">
            <v>UN</v>
          </cell>
          <cell r="D1275">
            <v>67.819999999999993</v>
          </cell>
          <cell r="E1275">
            <v>37408</v>
          </cell>
        </row>
        <row r="1276">
          <cell r="A1276" t="str">
            <v>90.A.190</v>
          </cell>
          <cell r="B1276" t="str">
            <v>JASMIM AMARELO - Jasminum mesmyl - arbusto, em terreno de boa qualidade</v>
          </cell>
          <cell r="C1276" t="str">
            <v>UN</v>
          </cell>
          <cell r="D1276">
            <v>9.91</v>
          </cell>
          <cell r="E1276">
            <v>38899</v>
          </cell>
        </row>
        <row r="1277">
          <cell r="A1277" t="str">
            <v>90.A.191</v>
          </cell>
          <cell r="B1277" t="str">
            <v>JENIPAPO - Jenipa americana - árvore, em terreno de boa qualidade</v>
          </cell>
          <cell r="C1277" t="str">
            <v>UN</v>
          </cell>
          <cell r="D1277">
            <v>62.82</v>
          </cell>
          <cell r="E1277">
            <v>37408</v>
          </cell>
        </row>
        <row r="1278">
          <cell r="A1278" t="str">
            <v>90.A.192</v>
          </cell>
          <cell r="B1278" t="str">
            <v>MAGNÓLIA BRANCA - Talauma ovata - árvore, em terreno de boa qualidade</v>
          </cell>
          <cell r="C1278" t="str">
            <v>UN</v>
          </cell>
          <cell r="D1278">
            <v>61.2</v>
          </cell>
          <cell r="E1278">
            <v>37408</v>
          </cell>
        </row>
        <row r="1279">
          <cell r="A1279" t="str">
            <v>90.A.193</v>
          </cell>
          <cell r="B1279" t="str">
            <v>PITANGA - Eugenia uniflora - árvore, em terreno de boa qualidade</v>
          </cell>
          <cell r="C1279" t="str">
            <v>UN</v>
          </cell>
          <cell r="D1279">
            <v>113.64</v>
          </cell>
          <cell r="E1279">
            <v>39083</v>
          </cell>
        </row>
        <row r="1280">
          <cell r="A1280" t="str">
            <v>90.A.194</v>
          </cell>
          <cell r="B1280" t="str">
            <v>SUINÃ - Erythrina falcata - árvore, em terreno de boa qualidade</v>
          </cell>
          <cell r="C1280" t="str">
            <v>UN</v>
          </cell>
          <cell r="D1280">
            <v>80.25</v>
          </cell>
          <cell r="E1280">
            <v>37408</v>
          </cell>
        </row>
        <row r="1281">
          <cell r="A1281" t="str">
            <v>90.A.195</v>
          </cell>
          <cell r="B1281" t="str">
            <v>TINGUI-PRETO - Dictyoloma vandellianum - árvore, em terreno de boa qualidade</v>
          </cell>
          <cell r="C1281" t="str">
            <v>UN</v>
          </cell>
          <cell r="D1281">
            <v>60.07</v>
          </cell>
          <cell r="E1281">
            <v>37408</v>
          </cell>
        </row>
        <row r="1282">
          <cell r="A1282" t="str">
            <v>90.A.196</v>
          </cell>
          <cell r="B1282" t="str">
            <v>UVAIA - Eugenia pyroformis - árvore, em terreno de boa qualidade</v>
          </cell>
          <cell r="C1282" t="str">
            <v>UN</v>
          </cell>
          <cell r="D1282">
            <v>61.23</v>
          </cell>
          <cell r="E1282">
            <v>38718</v>
          </cell>
        </row>
        <row r="1283">
          <cell r="A1283" t="str">
            <v>90.A.197</v>
          </cell>
          <cell r="B1283" t="str">
            <v>AÇAI - Euterpe oleracea - árvore, em terreno de boa qualidade</v>
          </cell>
          <cell r="C1283" t="str">
            <v>UN</v>
          </cell>
          <cell r="D1283">
            <v>51.13</v>
          </cell>
          <cell r="E1283">
            <v>36526</v>
          </cell>
        </row>
        <row r="1284">
          <cell r="A1284" t="str">
            <v>90.A.198</v>
          </cell>
          <cell r="B1284" t="str">
            <v>ANGELIM-AMARGOSO - árvore, em terreno de boa qualidade</v>
          </cell>
          <cell r="C1284" t="str">
            <v>UN</v>
          </cell>
          <cell r="D1284">
            <v>60.24</v>
          </cell>
          <cell r="E1284">
            <v>37408</v>
          </cell>
        </row>
        <row r="1285">
          <cell r="A1285" t="str">
            <v>90.A.199</v>
          </cell>
          <cell r="B1285" t="str">
            <v>ANGICO VERMELHO - árvore, em terreno de boa qualidade</v>
          </cell>
          <cell r="C1285" t="str">
            <v>UN</v>
          </cell>
          <cell r="D1285">
            <v>60.15</v>
          </cell>
          <cell r="E1285">
            <v>37408</v>
          </cell>
        </row>
        <row r="1286">
          <cell r="A1286" t="str">
            <v>90.A.200</v>
          </cell>
          <cell r="B1286" t="str">
            <v>BRACATINGA - Mimosa scabrella - árvore, em terreno de boa qualidade</v>
          </cell>
          <cell r="C1286" t="str">
            <v>UN</v>
          </cell>
          <cell r="D1286">
            <v>63.85</v>
          </cell>
          <cell r="E1286">
            <v>37408</v>
          </cell>
        </row>
        <row r="1287">
          <cell r="A1287" t="str">
            <v>90.A.201</v>
          </cell>
          <cell r="B1287" t="str">
            <v>CAMBOATÁ - Cupania vernalis - árvore, em terreno de boa qualidade</v>
          </cell>
          <cell r="C1287" t="str">
            <v>UN</v>
          </cell>
          <cell r="D1287">
            <v>64.75</v>
          </cell>
          <cell r="E1287">
            <v>37408</v>
          </cell>
        </row>
        <row r="1288">
          <cell r="A1288" t="str">
            <v>90.A.202</v>
          </cell>
          <cell r="B1288" t="str">
            <v>CANELA AMARELA - Nectandra lanceolata - árvore, em terreno de boa qualidade</v>
          </cell>
          <cell r="C1288" t="str">
            <v>UN</v>
          </cell>
          <cell r="D1288">
            <v>66.13</v>
          </cell>
          <cell r="E1288">
            <v>37408</v>
          </cell>
        </row>
        <row r="1289">
          <cell r="A1289" t="str">
            <v>90.A.203</v>
          </cell>
          <cell r="B1289" t="str">
            <v>CANELA PRETA - Ocotea catharinensis - árvore, em terreno de boa qualidade</v>
          </cell>
          <cell r="C1289" t="str">
            <v>UN</v>
          </cell>
          <cell r="D1289">
            <v>66.13</v>
          </cell>
          <cell r="E1289">
            <v>37408</v>
          </cell>
        </row>
        <row r="1290">
          <cell r="A1290" t="str">
            <v>90.A.204</v>
          </cell>
          <cell r="B1290" t="str">
            <v>CAPIXINGUI - Croton floribundus - árvore, em terreno de boa qualidade</v>
          </cell>
          <cell r="C1290" t="str">
            <v>UN</v>
          </cell>
          <cell r="D1290">
            <v>58.86</v>
          </cell>
          <cell r="E1290">
            <v>37408</v>
          </cell>
        </row>
        <row r="1291">
          <cell r="A1291" t="str">
            <v>90.A.205</v>
          </cell>
          <cell r="B1291" t="str">
            <v>CEREJEIRA DO RIO GRANDE - Myrcianthes edulis - árvore, em terreno de boa qualidade</v>
          </cell>
          <cell r="C1291" t="str">
            <v>UN</v>
          </cell>
          <cell r="D1291">
            <v>63.71</v>
          </cell>
          <cell r="E1291">
            <v>37408</v>
          </cell>
        </row>
        <row r="1292">
          <cell r="A1292" t="str">
            <v>90.A.206</v>
          </cell>
          <cell r="B1292" t="str">
            <v>CUVANTÃ / CAMBOATÃ - Cupania vernalis - árvore, em terreno de boa qualidade</v>
          </cell>
          <cell r="C1292" t="str">
            <v>UN</v>
          </cell>
          <cell r="D1292">
            <v>60.07</v>
          </cell>
          <cell r="E1292">
            <v>37408</v>
          </cell>
        </row>
        <row r="1293">
          <cell r="A1293" t="str">
            <v>90.A.207</v>
          </cell>
          <cell r="B1293" t="str">
            <v>FALSA-MURTA - Murraya exotica - árvore, em terreno de boa qualidade</v>
          </cell>
          <cell r="C1293" t="str">
            <v>UN</v>
          </cell>
          <cell r="D1293">
            <v>76.53</v>
          </cell>
          <cell r="E1293">
            <v>38108</v>
          </cell>
        </row>
        <row r="1294">
          <cell r="A1294" t="str">
            <v>90.A.208</v>
          </cell>
          <cell r="B1294" t="str">
            <v>GUAÇATONGA - Casearia sylvestris - árvore, em terreno de boa qualidade</v>
          </cell>
          <cell r="C1294" t="str">
            <v>UN</v>
          </cell>
          <cell r="D1294">
            <v>60.07</v>
          </cell>
          <cell r="E1294">
            <v>37408</v>
          </cell>
        </row>
        <row r="1295">
          <cell r="A1295" t="str">
            <v>90.A.209</v>
          </cell>
          <cell r="B1295" t="str">
            <v>GUARANTÃ - Esembeckia leiocarpa - árvore, em terreno de boa qualidade</v>
          </cell>
          <cell r="C1295" t="str">
            <v>UN</v>
          </cell>
          <cell r="D1295">
            <v>64.92</v>
          </cell>
          <cell r="E1295">
            <v>37408</v>
          </cell>
        </row>
        <row r="1296">
          <cell r="A1296" t="str">
            <v>90.A.210</v>
          </cell>
          <cell r="B1296" t="str">
            <v>GUATAMBÚ - Aspidosperma parvifolium - árvore, em terreno de boa qualidade</v>
          </cell>
          <cell r="C1296" t="str">
            <v>UN</v>
          </cell>
          <cell r="D1296">
            <v>60.07</v>
          </cell>
          <cell r="E1296">
            <v>37408</v>
          </cell>
        </row>
        <row r="1297">
          <cell r="A1297" t="str">
            <v>90.A.211</v>
          </cell>
          <cell r="B1297" t="str">
            <v>INGÁ - Inga uruguensis - árvore, em terreno de boa qualidade</v>
          </cell>
          <cell r="C1297" t="str">
            <v>UN</v>
          </cell>
          <cell r="D1297">
            <v>85.31</v>
          </cell>
          <cell r="E1297">
            <v>39083</v>
          </cell>
        </row>
        <row r="1298">
          <cell r="A1298" t="str">
            <v>90.A.212</v>
          </cell>
          <cell r="B1298" t="str">
            <v>IPÊ-BRANCO DO BREJO - Tabebuia dura - árvore, em terreno de boa qualidade</v>
          </cell>
          <cell r="C1298" t="str">
            <v>UN</v>
          </cell>
          <cell r="D1298">
            <v>75.11</v>
          </cell>
          <cell r="E1298">
            <v>38108</v>
          </cell>
        </row>
        <row r="1299">
          <cell r="A1299" t="str">
            <v>90.A.213</v>
          </cell>
          <cell r="B1299" t="str">
            <v>JACATIRÃO - Miconia cinnamomifolia - árvore, em terreno de boa qualidade</v>
          </cell>
          <cell r="C1299" t="str">
            <v>UN</v>
          </cell>
          <cell r="D1299">
            <v>67.34</v>
          </cell>
          <cell r="E1299">
            <v>37408</v>
          </cell>
        </row>
        <row r="1300">
          <cell r="A1300" t="str">
            <v>90.A.214</v>
          </cell>
          <cell r="B1300" t="str">
            <v>JABOTICABEIRA - Myrciaria trunciflora - árvore, em terreno de boa qualidade</v>
          </cell>
          <cell r="C1300" t="str">
            <v>UN</v>
          </cell>
          <cell r="D1300">
            <v>78.180000000000007</v>
          </cell>
          <cell r="E1300">
            <v>37408</v>
          </cell>
        </row>
        <row r="1301">
          <cell r="A1301" t="str">
            <v>90.A.215</v>
          </cell>
          <cell r="B1301" t="str">
            <v>lmurraya</v>
          </cell>
          <cell r="C1301" t="str">
            <v>UN</v>
          </cell>
          <cell r="D1301">
            <v>60.32</v>
          </cell>
          <cell r="E1301">
            <v>37408</v>
          </cell>
        </row>
        <row r="1302">
          <cell r="A1302" t="str">
            <v>90.A.216</v>
          </cell>
          <cell r="B1302" t="str">
            <v>PAU-JACARÉ - Piptadenia gonoacantha - árvore, em terreno de boa qualidade</v>
          </cell>
          <cell r="C1302" t="str">
            <v>UN</v>
          </cell>
          <cell r="D1302">
            <v>74.12</v>
          </cell>
          <cell r="E1302">
            <v>37408</v>
          </cell>
        </row>
        <row r="1303">
          <cell r="A1303" t="str">
            <v>90.A.217</v>
          </cell>
          <cell r="B1303" t="str">
            <v>PAU-PEREIRA - Platycyamus regnellii - árvore, em terreno de boa qualidade</v>
          </cell>
          <cell r="C1303" t="str">
            <v>UN</v>
          </cell>
          <cell r="D1303">
            <v>67.34</v>
          </cell>
          <cell r="E1303">
            <v>37408</v>
          </cell>
        </row>
        <row r="1304">
          <cell r="A1304" t="str">
            <v>90.A.218</v>
          </cell>
          <cell r="B1304" t="str">
            <v>SUCUPIRA-PRETA - Bowdichia virgilioides - árvore, em terreno de boa qualidade</v>
          </cell>
          <cell r="C1304" t="str">
            <v>UN</v>
          </cell>
          <cell r="D1304">
            <v>57.98</v>
          </cell>
          <cell r="E1304">
            <v>37408</v>
          </cell>
        </row>
        <row r="1305">
          <cell r="A1305" t="str">
            <v>90.A.219</v>
          </cell>
          <cell r="B1305" t="str">
            <v>TIMBÓ - Ateleia glazioveana - árvore, em terreno de boa qualidade</v>
          </cell>
          <cell r="C1305" t="str">
            <v>UN</v>
          </cell>
          <cell r="D1305">
            <v>60.07</v>
          </cell>
          <cell r="E1305">
            <v>37408</v>
          </cell>
        </row>
        <row r="1306">
          <cell r="A1306" t="str">
            <v>90.A.220</v>
          </cell>
          <cell r="B1306" t="str">
            <v>CARRAPATEIRA - Metrodoria nigra - árvore, em terreno de boa qualidade</v>
          </cell>
          <cell r="C1306" t="str">
            <v>UN</v>
          </cell>
          <cell r="D1306">
            <v>60.07</v>
          </cell>
          <cell r="E1306">
            <v>37408</v>
          </cell>
        </row>
        <row r="1307">
          <cell r="A1307" t="str">
            <v>90.A.221</v>
          </cell>
          <cell r="B1307" t="str">
            <v>JACARANDÁ-PAULISTA - Jacaranda mimosaefolia - árvore, em terreno de boa qualidade PASSOU P/ A TABELA 33- 18.02.30</v>
          </cell>
          <cell r="C1307" t="str">
            <v>UN</v>
          </cell>
          <cell r="D1307">
            <v>84.99</v>
          </cell>
          <cell r="E1307">
            <v>38108</v>
          </cell>
        </row>
        <row r="1308">
          <cell r="A1308" t="str">
            <v>90.A.222</v>
          </cell>
          <cell r="B1308" t="str">
            <v>PITOMBEIRA - Talisia esculenta - árvore, em terreno de boa qualidade</v>
          </cell>
          <cell r="C1308" t="str">
            <v>UN</v>
          </cell>
          <cell r="D1308">
            <v>57.98</v>
          </cell>
          <cell r="E1308">
            <v>37408</v>
          </cell>
        </row>
        <row r="1309">
          <cell r="A1309" t="str">
            <v>90.A.223</v>
          </cell>
          <cell r="B1309" t="str">
            <v>PINDAUBUNA - Xylopia brasiliensis - árvore, em terreno de boa qualidade</v>
          </cell>
          <cell r="C1309" t="str">
            <v>UN</v>
          </cell>
          <cell r="D1309">
            <v>67.34</v>
          </cell>
          <cell r="E1309">
            <v>37408</v>
          </cell>
        </row>
        <row r="1310">
          <cell r="A1310" t="str">
            <v>90.A.224</v>
          </cell>
          <cell r="B1310" t="str">
            <v>PINDAIBA - Xylopia ermaginata - árvore, em terreno de boa qualidade</v>
          </cell>
          <cell r="C1310" t="str">
            <v>UN</v>
          </cell>
          <cell r="D1310">
            <v>57.98</v>
          </cell>
          <cell r="E1310">
            <v>37408</v>
          </cell>
        </row>
        <row r="1311">
          <cell r="A1311" t="str">
            <v>90.A.225</v>
          </cell>
          <cell r="B1311" t="str">
            <v>PINDAUVUNA - Styrax pohlii - árvore, em terreno de boa qualidade</v>
          </cell>
          <cell r="C1311" t="str">
            <v>UN</v>
          </cell>
          <cell r="D1311">
            <v>67.34</v>
          </cell>
          <cell r="E1311">
            <v>37408</v>
          </cell>
        </row>
        <row r="1312">
          <cell r="A1312" t="str">
            <v>90.A.226</v>
          </cell>
          <cell r="B1312" t="str">
            <v>BRANQUILHO - Sebastiana commersoniana - árvore, em terreno de boa qualidade</v>
          </cell>
          <cell r="C1312" t="str">
            <v>UN</v>
          </cell>
          <cell r="D1312">
            <v>60.07</v>
          </cell>
          <cell r="E1312">
            <v>37408</v>
          </cell>
        </row>
        <row r="1313">
          <cell r="A1313" t="str">
            <v>90.A.227</v>
          </cell>
          <cell r="B1313" t="str">
            <v>SAPUCAINHA - Carpotroche brasiliensis - árvore, em terreno de boa qualidade</v>
          </cell>
          <cell r="C1313" t="str">
            <v>UN</v>
          </cell>
          <cell r="D1313">
            <v>60.56</v>
          </cell>
          <cell r="E1313">
            <v>37408</v>
          </cell>
        </row>
        <row r="1314">
          <cell r="A1314" t="str">
            <v>90.A.228</v>
          </cell>
          <cell r="B1314" t="str">
            <v>MARAVILHA - Mirabilis jalapa - arbusto, em terreno de boa qualidade</v>
          </cell>
          <cell r="C1314" t="str">
            <v>UN</v>
          </cell>
          <cell r="D1314">
            <v>13.82</v>
          </cell>
          <cell r="E1314">
            <v>37408</v>
          </cell>
        </row>
        <row r="1315">
          <cell r="A1315" t="str">
            <v>90.A.229</v>
          </cell>
          <cell r="B1315" t="str">
            <v>FLAMBOYANT-ANÃO - Caesalpina pulcherrima - árvore, em terreno de boa qualidade</v>
          </cell>
          <cell r="C1315" t="str">
            <v>UN</v>
          </cell>
          <cell r="D1315">
            <v>65.16</v>
          </cell>
          <cell r="E1315">
            <v>37408</v>
          </cell>
        </row>
        <row r="1316">
          <cell r="A1316" t="str">
            <v>90.A.230</v>
          </cell>
          <cell r="B1316" t="str">
            <v>IPÊ-AMARELO - Tabebuia vellosoi - árvore, em terreno de boa qualidade</v>
          </cell>
          <cell r="C1316" t="str">
            <v>UN</v>
          </cell>
          <cell r="D1316">
            <v>55.62</v>
          </cell>
          <cell r="E1316">
            <v>37408</v>
          </cell>
        </row>
        <row r="1317">
          <cell r="A1317" t="str">
            <v>90.A.231</v>
          </cell>
          <cell r="B1317" t="str">
            <v>JACARANDÁ - Jacaranda acutifolia hum &amp; bompl - árvore,  em terreno de boa qualidade</v>
          </cell>
          <cell r="C1317" t="str">
            <v>UN</v>
          </cell>
          <cell r="D1317">
            <v>61.2</v>
          </cell>
          <cell r="E1317">
            <v>37408</v>
          </cell>
        </row>
        <row r="1318">
          <cell r="A1318" t="str">
            <v>90.A.232</v>
          </cell>
          <cell r="B1318" t="str">
            <v>FALSO-BARBATIMÃO - Cassia leptophyla - árvore, em terreno de boa qualidade</v>
          </cell>
          <cell r="C1318" t="str">
            <v>UN</v>
          </cell>
          <cell r="D1318">
            <v>94.31</v>
          </cell>
          <cell r="E1318">
            <v>39083</v>
          </cell>
        </row>
        <row r="1319">
          <cell r="A1319" t="str">
            <v>90.A.233</v>
          </cell>
          <cell r="B1319" t="str">
            <v>CANUDO DE PITO - Senna bicapsularis - árvore, em terreno de boa qualidade</v>
          </cell>
          <cell r="C1319" t="str">
            <v>UN</v>
          </cell>
          <cell r="D1319">
            <v>52.23</v>
          </cell>
          <cell r="E1319">
            <v>37408</v>
          </cell>
        </row>
        <row r="1320">
          <cell r="A1320" t="str">
            <v>90.A.234</v>
          </cell>
          <cell r="B1320" t="str">
            <v>CANUDO DE PITO - Carpotroche brasiliensis - árvore, em terreno de boa qualidade</v>
          </cell>
          <cell r="C1320" t="str">
            <v>UN</v>
          </cell>
          <cell r="D1320">
            <v>53.46</v>
          </cell>
          <cell r="E1320">
            <v>37408</v>
          </cell>
        </row>
        <row r="1321">
          <cell r="A1321" t="str">
            <v>90.A.235</v>
          </cell>
          <cell r="B1321" t="str">
            <v>IXORIA - Ixoria coccinea - arbusto, em terreno de boa qualidade</v>
          </cell>
          <cell r="C1321" t="str">
            <v>UN</v>
          </cell>
          <cell r="D1321">
            <v>15.87</v>
          </cell>
          <cell r="E1321">
            <v>37408</v>
          </cell>
        </row>
        <row r="1322">
          <cell r="A1322" t="str">
            <v>90.A.236</v>
          </cell>
          <cell r="B1322" t="str">
            <v>IPOMEA - Ipomea cairica - arbusto, em terreno de boa qualidade</v>
          </cell>
          <cell r="C1322" t="str">
            <v>UN</v>
          </cell>
          <cell r="D1322">
            <v>16.41</v>
          </cell>
          <cell r="E1322">
            <v>38899</v>
          </cell>
        </row>
        <row r="1323">
          <cell r="A1323" t="str">
            <v>90.A.237</v>
          </cell>
          <cell r="B1323" t="str">
            <v>GUAIMBÉ - Philodendron selloum - arbusto, em terreno de boa qualidade</v>
          </cell>
          <cell r="C1323" t="str">
            <v>UN</v>
          </cell>
          <cell r="D1323">
            <v>10.94</v>
          </cell>
          <cell r="E1323">
            <v>37408</v>
          </cell>
        </row>
        <row r="1324">
          <cell r="A1324" t="str">
            <v>90.A.238</v>
          </cell>
          <cell r="B1324" t="str">
            <v>PAU DE INCENSO - Pittosporum tobira - arbusto,  em terreno de boa qualidade</v>
          </cell>
          <cell r="C1324" t="str">
            <v>UN</v>
          </cell>
          <cell r="D1324">
            <v>17.53</v>
          </cell>
          <cell r="E1324">
            <v>37408</v>
          </cell>
        </row>
        <row r="1325">
          <cell r="A1325" t="str">
            <v>90.A.239</v>
          </cell>
          <cell r="B1325" t="str">
            <v>CAPIM DOS PAMPAS - Cortadeira selloana - arbusto, em terreno de boa qualidade</v>
          </cell>
          <cell r="C1325" t="str">
            <v>UN</v>
          </cell>
          <cell r="D1325">
            <v>16.399999999999999</v>
          </cell>
          <cell r="E1325">
            <v>37408</v>
          </cell>
        </row>
        <row r="1326">
          <cell r="A1326" t="str">
            <v>90.A.240</v>
          </cell>
          <cell r="B1326" t="str">
            <v xml:space="preserve">ORELHA DE URSO - Tibouchina grandifolia - arbusto, em terreno de boa qualidade                                                       </v>
          </cell>
          <cell r="C1326" t="str">
            <v>UN</v>
          </cell>
          <cell r="D1326">
            <v>17.89</v>
          </cell>
          <cell r="E1326">
            <v>39083</v>
          </cell>
        </row>
        <row r="1327">
          <cell r="A1327" t="str">
            <v>90.A.241</v>
          </cell>
          <cell r="B1327" t="str">
            <v>CLORÓFITO - Chlophytum comosum  - forração, em terreno de boa qualidade,  cada 30 cm</v>
          </cell>
          <cell r="C1327" t="str">
            <v>M2</v>
          </cell>
          <cell r="D1327">
            <v>17.82</v>
          </cell>
          <cell r="E1327">
            <v>38108</v>
          </cell>
        </row>
        <row r="1328">
          <cell r="A1328" t="str">
            <v>90.A.242</v>
          </cell>
          <cell r="B1328" t="str">
            <v>CÁSSIA DOURADA - Senna polyphylla - árvore, em terreno de boa qualidade</v>
          </cell>
          <cell r="C1328" t="str">
            <v>UN</v>
          </cell>
          <cell r="D1328">
            <v>62.74</v>
          </cell>
          <cell r="E1328">
            <v>37408</v>
          </cell>
        </row>
        <row r="1329">
          <cell r="A1329" t="str">
            <v>90.A.243</v>
          </cell>
          <cell r="B1329" t="str">
            <v>PIRACANTA - Piracantha tortuncana - arbusto, em terreno de boa qualidade</v>
          </cell>
          <cell r="C1329" t="str">
            <v>UN</v>
          </cell>
          <cell r="D1329">
            <v>12.19</v>
          </cell>
          <cell r="E1329">
            <v>37408</v>
          </cell>
        </row>
        <row r="1330">
          <cell r="A1330" t="str">
            <v>90.A.244</v>
          </cell>
          <cell r="B1330" t="str">
            <v>MARANTA CINZA - Ctenanthe setosa - forração, em terreno de boa qualidade,  cada 20 cm</v>
          </cell>
          <cell r="C1330" t="str">
            <v>M2</v>
          </cell>
          <cell r="D1330">
            <v>21.97</v>
          </cell>
          <cell r="E1330">
            <v>37408</v>
          </cell>
        </row>
        <row r="1331">
          <cell r="A1331" t="str">
            <v>90.A.245</v>
          </cell>
          <cell r="B1331" t="str">
            <v xml:space="preserve">ORELHA DE ONÇA - Tibouchina holoseiricea - arbusto, em terreno de boa qualidade                                                       </v>
          </cell>
          <cell r="C1331" t="str">
            <v>UN</v>
          </cell>
          <cell r="D1331">
            <v>11.49</v>
          </cell>
          <cell r="E1331">
            <v>37408</v>
          </cell>
        </row>
        <row r="1332">
          <cell r="A1332" t="str">
            <v>90.A.246</v>
          </cell>
          <cell r="B1332" t="str">
            <v>EQUISETUM - Equisetum giganteum - planta aquática</v>
          </cell>
          <cell r="C1332" t="str">
            <v>DZ</v>
          </cell>
          <cell r="D1332">
            <v>18.260000000000002</v>
          </cell>
          <cell r="E1332">
            <v>37408</v>
          </cell>
        </row>
        <row r="1333">
          <cell r="A1333" t="str">
            <v>90.A.247</v>
          </cell>
          <cell r="B1333" t="str">
            <v>RAINHA-DOS-LAGOS - Pontederea sp - planta aquática</v>
          </cell>
          <cell r="C1333" t="str">
            <v>DZ</v>
          </cell>
          <cell r="D1333">
            <v>46.94</v>
          </cell>
          <cell r="E1333">
            <v>37408</v>
          </cell>
        </row>
        <row r="1334">
          <cell r="A1334" t="str">
            <v>90.A.248</v>
          </cell>
          <cell r="B1334" t="str">
            <v>SAGITÁRIA - Sagitária sp - planta aquática</v>
          </cell>
          <cell r="C1334" t="str">
            <v>DZ</v>
          </cell>
          <cell r="D1334">
            <v>41.18</v>
          </cell>
          <cell r="E1334">
            <v>37408</v>
          </cell>
        </row>
        <row r="1335">
          <cell r="A1335" t="str">
            <v>90.A.249</v>
          </cell>
          <cell r="B1335" t="str">
            <v>SAMAMBAIA - Blechnum brasiliensis - planta aquática</v>
          </cell>
          <cell r="C1335" t="str">
            <v>DZ</v>
          </cell>
          <cell r="D1335">
            <v>46.99</v>
          </cell>
          <cell r="E1335">
            <v>37408</v>
          </cell>
        </row>
        <row r="1336">
          <cell r="A1336" t="str">
            <v>90.A.250</v>
          </cell>
          <cell r="B1336" t="str">
            <v>TABOA - Typha dominguensis - planta aquática</v>
          </cell>
          <cell r="C1336" t="str">
            <v>DZ</v>
          </cell>
          <cell r="D1336">
            <v>19.100000000000001</v>
          </cell>
          <cell r="E1336">
            <v>37408</v>
          </cell>
        </row>
        <row r="1337">
          <cell r="A1337" t="str">
            <v>90.A.251</v>
          </cell>
          <cell r="B1337" t="str">
            <v>Fornecimento e aplicação de seixo rolado</v>
          </cell>
          <cell r="C1337" t="str">
            <v>M3</v>
          </cell>
          <cell r="D1337">
            <v>221.85</v>
          </cell>
          <cell r="E1337">
            <v>36526</v>
          </cell>
        </row>
        <row r="1338">
          <cell r="A1338" t="str">
            <v>90.A.252</v>
          </cell>
          <cell r="B1338" t="str">
            <v>ALFENEIRO - Ligustrum lucidum - árvore, em terreno de boa qualidade PASSOU P/ A TABELA 33 - 18.02.05</v>
          </cell>
          <cell r="C1338" t="str">
            <v>UN</v>
          </cell>
          <cell r="D1338">
            <v>53.93</v>
          </cell>
          <cell r="E1338">
            <v>38108</v>
          </cell>
        </row>
        <row r="1339">
          <cell r="A1339" t="str">
            <v>90.A.253</v>
          </cell>
          <cell r="B1339" t="str">
            <v>CHORÃO / SALGUEIRO - Salyx babylonica - árvore, em terreno de boa qualidade</v>
          </cell>
          <cell r="C1339" t="str">
            <v>UN</v>
          </cell>
          <cell r="D1339">
            <v>82.47</v>
          </cell>
          <cell r="E1339">
            <v>38108</v>
          </cell>
        </row>
        <row r="1340">
          <cell r="A1340" t="str">
            <v>90.A.254</v>
          </cell>
          <cell r="B1340" t="str">
            <v>PINHEIRO - Pinnus elliotis - árvore, em terreno de boa qualidade PASSOU P/ A TABELA 33- 18.02.42</v>
          </cell>
          <cell r="C1340" t="str">
            <v>UN</v>
          </cell>
          <cell r="D1340">
            <v>84.99</v>
          </cell>
          <cell r="E1340">
            <v>38108</v>
          </cell>
        </row>
        <row r="1341">
          <cell r="A1341" t="str">
            <v>90.A.255</v>
          </cell>
          <cell r="B1341" t="str">
            <v>PAU DE CIGARRA - Senna multijuga - árvore,  em terreno de boa qualidade</v>
          </cell>
          <cell r="C1341" t="str">
            <v>UN</v>
          </cell>
          <cell r="D1341">
            <v>79.44</v>
          </cell>
          <cell r="E1341">
            <v>37408</v>
          </cell>
        </row>
        <row r="1342">
          <cell r="A1342" t="str">
            <v>90.A.256</v>
          </cell>
          <cell r="B1342" t="str">
            <v>CAMARÃO - Beloperone guttata - arbusto, em terreno de boa qualidade</v>
          </cell>
          <cell r="C1342" t="str">
            <v>UN</v>
          </cell>
          <cell r="D1342">
            <v>8.9499999999999993</v>
          </cell>
          <cell r="E1342">
            <v>37408</v>
          </cell>
        </row>
        <row r="1343">
          <cell r="A1343" t="str">
            <v>90.A.257</v>
          </cell>
          <cell r="B1343" t="str">
            <v>ANGICO BRANCO - Albizia polycephala - árvore, em terreno de boa qualidade</v>
          </cell>
          <cell r="C1343" t="str">
            <v>UN</v>
          </cell>
          <cell r="D1343">
            <v>56.78</v>
          </cell>
          <cell r="E1343">
            <v>37408</v>
          </cell>
        </row>
        <row r="1344">
          <cell r="A1344" t="str">
            <v>90.A.258</v>
          </cell>
          <cell r="B1344" t="str">
            <v>CEDRO DO BREJO - Cedrela odorata - árvore, em terreno de boa qualidade</v>
          </cell>
          <cell r="C1344" t="str">
            <v>UN</v>
          </cell>
          <cell r="D1344">
            <v>57.01</v>
          </cell>
          <cell r="E1344">
            <v>37408</v>
          </cell>
        </row>
        <row r="1345">
          <cell r="A1345" t="str">
            <v>90.A.259</v>
          </cell>
          <cell r="B1345" t="str">
            <v>CAPIM CHORÃO - Eragrotes curvula - forração, em terreno de boa qualidade</v>
          </cell>
          <cell r="C1345" t="str">
            <v>M2</v>
          </cell>
          <cell r="D1345">
            <v>5.37</v>
          </cell>
          <cell r="E1345">
            <v>37408</v>
          </cell>
        </row>
        <row r="1346">
          <cell r="A1346" t="str">
            <v>90.A.260</v>
          </cell>
          <cell r="B1346" t="str">
            <v>FIGUEIRA - Ficus benjamina - árvore em terreno de boa qualidade PASSOU P/ A TABELA 33- 18.02.17</v>
          </cell>
          <cell r="C1346" t="str">
            <v>UN</v>
          </cell>
          <cell r="D1346">
            <v>78.3</v>
          </cell>
          <cell r="E1346">
            <v>38108</v>
          </cell>
        </row>
        <row r="1347">
          <cell r="A1347" t="str">
            <v>90.A.261</v>
          </cell>
          <cell r="B1347" t="str">
            <v>PALMEIRA CARIOTA - Cariota urens - palmeira, em terreno de boa qualidade</v>
          </cell>
          <cell r="C1347" t="str">
            <v>UN</v>
          </cell>
          <cell r="D1347">
            <v>75.790000000000006</v>
          </cell>
          <cell r="E1347">
            <v>37408</v>
          </cell>
        </row>
        <row r="1348">
          <cell r="A1348" t="str">
            <v>90.A.262</v>
          </cell>
          <cell r="B1348" t="str">
            <v>CORDILINE (BABY) - Cordyline terminalis - arbusto, em terreno de boa qualidade</v>
          </cell>
          <cell r="C1348" t="str">
            <v>UN</v>
          </cell>
          <cell r="D1348">
            <v>20.98</v>
          </cell>
          <cell r="E1348">
            <v>38718</v>
          </cell>
        </row>
        <row r="1349">
          <cell r="A1349" t="str">
            <v>90.A.263</v>
          </cell>
          <cell r="B1349" t="str">
            <v>ALPÍNEA - Alpinea sp - arbusto, em terreno de boa  qualidade</v>
          </cell>
          <cell r="C1349" t="str">
            <v>UN</v>
          </cell>
          <cell r="D1349">
            <v>12</v>
          </cell>
          <cell r="E1349">
            <v>37408</v>
          </cell>
        </row>
        <row r="1350">
          <cell r="A1350" t="str">
            <v>90.A.264</v>
          </cell>
          <cell r="B1350" t="str">
            <v>CTENANTE - Ctenante oppnimaniana - arbusto, em terreno de boa qualidade</v>
          </cell>
          <cell r="C1350" t="str">
            <v>UN</v>
          </cell>
          <cell r="D1350">
            <v>13.98</v>
          </cell>
          <cell r="E1350">
            <v>37408</v>
          </cell>
        </row>
        <row r="1351">
          <cell r="A1351" t="str">
            <v>90.A.265</v>
          </cell>
          <cell r="B1351" t="str">
            <v>COREOPSIS - Coreopsis lanceolata - arbusto, em terreno de boa qualidade</v>
          </cell>
          <cell r="C1351" t="str">
            <v>UN</v>
          </cell>
          <cell r="D1351">
            <v>6.62</v>
          </cell>
          <cell r="E1351">
            <v>38718</v>
          </cell>
        </row>
        <row r="1352">
          <cell r="A1352" t="str">
            <v>90.A.266</v>
          </cell>
          <cell r="B1352" t="str">
            <v>BRASSAIA - Brassaia actinothylla - arbusto, em terreno de boa qualidade</v>
          </cell>
          <cell r="C1352" t="str">
            <v>UN</v>
          </cell>
          <cell r="D1352">
            <v>13.27</v>
          </cell>
          <cell r="E1352">
            <v>37408</v>
          </cell>
        </row>
        <row r="1353">
          <cell r="A1353" t="str">
            <v>90.A.267</v>
          </cell>
          <cell r="B1353" t="str">
            <v>CAPIM CIDREIRA - Andropogon schoenanthus - forração, em terreno de boa qualidade</v>
          </cell>
          <cell r="C1353" t="str">
            <v>M2</v>
          </cell>
          <cell r="D1353">
            <v>5.37</v>
          </cell>
          <cell r="E1353">
            <v>37408</v>
          </cell>
        </row>
        <row r="1354">
          <cell r="A1354" t="str">
            <v>90.A.268</v>
          </cell>
          <cell r="B1354" t="str">
            <v>ALECRIM DE CAMPINAS - Holacalix glazziovii - árvore, em terreno de boa qualidade PASSOU P/ A TABELA 33- 18.02.03</v>
          </cell>
          <cell r="C1354" t="str">
            <v>UN</v>
          </cell>
          <cell r="D1354">
            <v>83.93</v>
          </cell>
          <cell r="E1354">
            <v>38108</v>
          </cell>
        </row>
        <row r="1355">
          <cell r="A1355" t="str">
            <v>90.A.269</v>
          </cell>
          <cell r="B1355" t="str">
            <v>CANELA SASSAFRÁS - Ocotea pretiosa - árvore, em terreno de boa qualidade</v>
          </cell>
          <cell r="C1355" t="str">
            <v>UN</v>
          </cell>
          <cell r="D1355">
            <v>67.34</v>
          </cell>
          <cell r="E1355">
            <v>37408</v>
          </cell>
        </row>
        <row r="1356">
          <cell r="A1356" t="str">
            <v>90.A.270</v>
          </cell>
          <cell r="B1356" t="str">
            <v>CÁSSIA IMPERIAL - Cassia fistula - árvore, em terreno de boa qualidade</v>
          </cell>
          <cell r="C1356" t="str">
            <v>UN</v>
          </cell>
          <cell r="D1356">
            <v>62.74</v>
          </cell>
          <cell r="E1356">
            <v>37408</v>
          </cell>
        </row>
        <row r="1357">
          <cell r="A1357" t="str">
            <v>90.A.271</v>
          </cell>
          <cell r="B1357" t="str">
            <v>POINSETIA - Euphorbia pulchemma wild - arbusto, em terreno de boa qualidade</v>
          </cell>
          <cell r="C1357" t="str">
            <v>UN</v>
          </cell>
          <cell r="D1357">
            <v>11.67</v>
          </cell>
          <cell r="E1357">
            <v>37408</v>
          </cell>
        </row>
        <row r="1358">
          <cell r="A1358" t="str">
            <v>90.A.272</v>
          </cell>
          <cell r="B1358" t="str">
            <v>AGAPANTO - Agapanthus umbelattos - forração, em terreno de boa qualidade</v>
          </cell>
          <cell r="C1358" t="str">
            <v>M2</v>
          </cell>
          <cell r="D1358">
            <v>13.7</v>
          </cell>
          <cell r="E1358">
            <v>36526</v>
          </cell>
        </row>
        <row r="1359">
          <cell r="A1359" t="str">
            <v>90.A.273</v>
          </cell>
          <cell r="B1359" t="str">
            <v>FLAMBOYANT - Poinsiana regia - árvore, em terreno de boa qualidade</v>
          </cell>
          <cell r="C1359" t="str">
            <v>UN</v>
          </cell>
          <cell r="D1359">
            <v>85.77</v>
          </cell>
          <cell r="E1359">
            <v>38108</v>
          </cell>
        </row>
        <row r="1360">
          <cell r="A1360" t="str">
            <v>90.A.274</v>
          </cell>
          <cell r="B1360" t="str">
            <v>UNHA-DE-VACA - Bauhinia purpurea - árvore, em terreno de boa qualidade</v>
          </cell>
          <cell r="C1360" t="str">
            <v>UN</v>
          </cell>
          <cell r="D1360">
            <v>38.06</v>
          </cell>
          <cell r="E1360">
            <v>36526</v>
          </cell>
        </row>
        <row r="1361">
          <cell r="A1361" t="str">
            <v>90.A.275</v>
          </cell>
          <cell r="B1361" t="str">
            <v xml:space="preserve">ALELUIA / CASSIA - Cassia macranthera -árvore, em terreno de boa qualidade </v>
          </cell>
          <cell r="C1361" t="str">
            <v>UN</v>
          </cell>
          <cell r="D1361">
            <v>45.22</v>
          </cell>
          <cell r="E1361">
            <v>36526</v>
          </cell>
        </row>
        <row r="1362">
          <cell r="A1362" t="str">
            <v>90.A.276</v>
          </cell>
          <cell r="B1362" t="str">
            <v>ALELUIA - Cassia speciosa - árvore, em terreno de boa qualidade</v>
          </cell>
          <cell r="C1362" t="str">
            <v>UN</v>
          </cell>
          <cell r="D1362">
            <v>45.22</v>
          </cell>
          <cell r="E1362">
            <v>36526</v>
          </cell>
        </row>
        <row r="1363">
          <cell r="A1363" t="str">
            <v>90.A.277</v>
          </cell>
          <cell r="B1363" t="str">
            <v>CANELA SASSAFRÁS - Ocotea odorifera - árvore, em terreno de boa qualidade</v>
          </cell>
          <cell r="C1363" t="str">
            <v>UN</v>
          </cell>
          <cell r="D1363">
            <v>45.42</v>
          </cell>
          <cell r="E1363">
            <v>36526</v>
          </cell>
        </row>
        <row r="1364">
          <cell r="A1364" t="str">
            <v>90.A.278</v>
          </cell>
          <cell r="B1364" t="str">
            <v>ALAMANDA ARBUSTIVA - Alamanda nerifolia - arbusto, em terreno de boa qualidade</v>
          </cell>
          <cell r="C1364" t="str">
            <v>UN</v>
          </cell>
          <cell r="D1364">
            <v>8.7899999999999991</v>
          </cell>
          <cell r="E1364">
            <v>36526</v>
          </cell>
        </row>
        <row r="1365">
          <cell r="A1365" t="str">
            <v>90.A.279</v>
          </cell>
          <cell r="B1365" t="str">
            <v>HELICONIA - Heliconia lasthispatha - arbusto, em terreno de boa qualidade</v>
          </cell>
          <cell r="C1365" t="str">
            <v>UN</v>
          </cell>
          <cell r="D1365">
            <v>24.74</v>
          </cell>
          <cell r="E1365">
            <v>38718</v>
          </cell>
        </row>
        <row r="1366">
          <cell r="A1366" t="str">
            <v>90.A.280</v>
          </cell>
          <cell r="B1366" t="str">
            <v>QUARESMEIRA ARBUSTIVA - Tibouchina forthergillae - arbusto, em terreno de boa qualidade</v>
          </cell>
          <cell r="C1366" t="str">
            <v>UN</v>
          </cell>
          <cell r="D1366">
            <v>8.7899999999999991</v>
          </cell>
          <cell r="E1366">
            <v>36526</v>
          </cell>
        </row>
        <row r="1367">
          <cell r="A1367" t="str">
            <v>90.A.281</v>
          </cell>
          <cell r="B1367" t="str">
            <v>QUARESMEIRA ARBUSTIVA - Tibouchina semidecandra - arbusto, em terreno de boa qualidade</v>
          </cell>
          <cell r="C1367" t="str">
            <v>UN</v>
          </cell>
          <cell r="D1367">
            <v>8.7899999999999991</v>
          </cell>
          <cell r="E1367">
            <v>36526</v>
          </cell>
        </row>
        <row r="1368">
          <cell r="A1368" t="str">
            <v>90.A.282</v>
          </cell>
          <cell r="B1368" t="str">
            <v>UVA JAPONESA - Hovenia dulcis - árvore, em terreno de boa qualidade</v>
          </cell>
          <cell r="C1368" t="str">
            <v>UN</v>
          </cell>
          <cell r="D1368">
            <v>60.05</v>
          </cell>
          <cell r="E1368">
            <v>37408</v>
          </cell>
        </row>
        <row r="1369">
          <cell r="A1369" t="str">
            <v>90.A.283</v>
          </cell>
          <cell r="B1369" t="str">
            <v>PINGO DE OURO - Duranta repens - forração, em terreno de boa qualidade</v>
          </cell>
          <cell r="C1369" t="str">
            <v>M2</v>
          </cell>
          <cell r="D1369">
            <v>13.47</v>
          </cell>
          <cell r="E1369">
            <v>39083</v>
          </cell>
        </row>
        <row r="1370">
          <cell r="A1370" t="str">
            <v>90.A.284</v>
          </cell>
          <cell r="B1370" t="str">
            <v>MORÉIA-BICOLOR - Dietes bicolor - forração, em terreno de boa qualidade, c/ 80 CM</v>
          </cell>
          <cell r="C1370" t="str">
            <v>M2</v>
          </cell>
          <cell r="D1370">
            <v>10.82</v>
          </cell>
          <cell r="E1370">
            <v>36526</v>
          </cell>
        </row>
        <row r="1371">
          <cell r="A1371" t="str">
            <v>90.A.285</v>
          </cell>
          <cell r="B1371" t="str">
            <v>CINAMOMO - Melia azedarach - árvore, em terreno de boa qualidade</v>
          </cell>
          <cell r="C1371" t="str">
            <v>UN</v>
          </cell>
          <cell r="D1371">
            <v>57.61</v>
          </cell>
          <cell r="E1371">
            <v>37408</v>
          </cell>
        </row>
        <row r="1372">
          <cell r="A1372" t="str">
            <v>90.A.286</v>
          </cell>
          <cell r="B1372" t="str">
            <v>NINFEA - Nymphaea rudgeana - planta aquática</v>
          </cell>
          <cell r="C1372" t="str">
            <v>UN</v>
          </cell>
          <cell r="D1372">
            <v>35.5</v>
          </cell>
          <cell r="E1372">
            <v>37408</v>
          </cell>
        </row>
        <row r="1373">
          <cell r="A1373" t="str">
            <v>90.A.287</v>
          </cell>
          <cell r="B1373" t="str">
            <v>MONSTERA / COSTELA DE ADÃO - Monstera deliciosa - forração em terreno de boa qualidade, a cada 1,0 m</v>
          </cell>
          <cell r="C1373" t="str">
            <v>UN</v>
          </cell>
          <cell r="D1373">
            <v>14.82</v>
          </cell>
          <cell r="E1373">
            <v>38899</v>
          </cell>
        </row>
        <row r="1374">
          <cell r="A1374" t="str">
            <v>90.A.288</v>
          </cell>
          <cell r="B1374" t="str">
            <v>FALSA-IRIS - Morea iridioides - forração em terreno de boa qualidade, a cada 35 cm</v>
          </cell>
          <cell r="C1374" t="str">
            <v>M2</v>
          </cell>
          <cell r="D1374">
            <v>8.4700000000000006</v>
          </cell>
          <cell r="E1374">
            <v>37408</v>
          </cell>
        </row>
        <row r="1375">
          <cell r="A1375" t="str">
            <v>90.A.289</v>
          </cell>
          <cell r="B1375" t="str">
            <v>PROTETOR DE ÁRVORES "ARGOLAS" DET. PR-04</v>
          </cell>
          <cell r="C1375" t="str">
            <v>UN</v>
          </cell>
          <cell r="D1375">
            <v>127.67</v>
          </cell>
          <cell r="E1375">
            <v>37408</v>
          </cell>
        </row>
        <row r="1376">
          <cell r="A1376" t="str">
            <v>90.A.290</v>
          </cell>
          <cell r="B1376" t="str">
            <v>PROTETOR DE ÁRVORES "PARIS" DET. PR-05</v>
          </cell>
          <cell r="C1376" t="str">
            <v>UN</v>
          </cell>
          <cell r="D1376">
            <v>109.06</v>
          </cell>
          <cell r="E1376">
            <v>37408</v>
          </cell>
        </row>
        <row r="1377">
          <cell r="A1377" t="str">
            <v>90.A.291</v>
          </cell>
          <cell r="B1377" t="str">
            <v>PROTETOR DE ÁRVORES  "PARIS" SEM ORLA E SEM HASTES</v>
          </cell>
          <cell r="C1377" t="str">
            <v>UN</v>
          </cell>
          <cell r="D1377">
            <v>71.709999999999994</v>
          </cell>
          <cell r="E1377">
            <v>37408</v>
          </cell>
        </row>
        <row r="1378">
          <cell r="A1378" t="str">
            <v>90.A.292</v>
          </cell>
          <cell r="B1378" t="str">
            <v>Tapiá-guaçu - Alchornea triplinervia - árvore, em terreno de boa qualidade</v>
          </cell>
          <cell r="C1378" t="str">
            <v>UN</v>
          </cell>
          <cell r="D1378">
            <v>53.44</v>
          </cell>
          <cell r="E1378">
            <v>37408</v>
          </cell>
        </row>
        <row r="1379">
          <cell r="A1379" t="str">
            <v>90.A.293</v>
          </cell>
          <cell r="B1379" t="str">
            <v>Fruta de pombo - Tapirira guaianesis - árvore, em terreno de boa qualidade</v>
          </cell>
          <cell r="C1379" t="str">
            <v>UN</v>
          </cell>
          <cell r="D1379">
            <v>63.44</v>
          </cell>
          <cell r="E1379">
            <v>37408</v>
          </cell>
        </row>
        <row r="1380">
          <cell r="A1380" t="str">
            <v>90.A.294</v>
          </cell>
          <cell r="B1380" t="str">
            <v>Peroba - Aspidosperma polyneurom - árvore, em terreno de boa qualidade</v>
          </cell>
          <cell r="C1380" t="str">
            <v>UN</v>
          </cell>
          <cell r="D1380">
            <v>59.63</v>
          </cell>
          <cell r="E1380">
            <v>38718</v>
          </cell>
        </row>
        <row r="1381">
          <cell r="A1381" t="str">
            <v>90.A.295</v>
          </cell>
          <cell r="B1381" t="str">
            <v>Passuaré - Sclerolobium denudatum - árvore, em terreno de boa qualidade</v>
          </cell>
          <cell r="C1381" t="str">
            <v>UN</v>
          </cell>
          <cell r="D1381">
            <v>63.44</v>
          </cell>
          <cell r="E1381">
            <v>37408</v>
          </cell>
        </row>
        <row r="1382">
          <cell r="A1382" t="str">
            <v>90.A.296</v>
          </cell>
          <cell r="B1382" t="str">
            <v>Olho de cabra - Ormosia arborea - árvore, em terreno de boa qualidade</v>
          </cell>
          <cell r="C1382" t="str">
            <v>UN</v>
          </cell>
          <cell r="D1382">
            <v>63.44</v>
          </cell>
          <cell r="E1382">
            <v>37408</v>
          </cell>
        </row>
        <row r="1383">
          <cell r="A1383" t="str">
            <v>90.A.297</v>
          </cell>
          <cell r="B1383" t="str">
            <v>Sacambu - Platymiscium floribundum - árvore, em terreno de boa qualidade</v>
          </cell>
          <cell r="C1383" t="str">
            <v>UN</v>
          </cell>
          <cell r="D1383">
            <v>63.44</v>
          </cell>
          <cell r="E1383">
            <v>37408</v>
          </cell>
        </row>
        <row r="1384">
          <cell r="A1384" t="str">
            <v>90.A.298</v>
          </cell>
          <cell r="B1384" t="str">
            <v>Canela amarela - Ocotea puberula - árvore, em terreno de boa qualidade</v>
          </cell>
          <cell r="C1384" t="str">
            <v>UN</v>
          </cell>
          <cell r="D1384">
            <v>58.44</v>
          </cell>
          <cell r="E1384">
            <v>37408</v>
          </cell>
        </row>
        <row r="1385">
          <cell r="A1385" t="str">
            <v>90.A.299</v>
          </cell>
          <cell r="B1385" t="str">
            <v>Árvores classe 1</v>
          </cell>
          <cell r="C1385" t="str">
            <v>UN</v>
          </cell>
          <cell r="D1385">
            <v>35.619999999999997</v>
          </cell>
          <cell r="E1385">
            <v>38108</v>
          </cell>
        </row>
        <row r="1386">
          <cell r="A1386" t="str">
            <v>90.A.300</v>
          </cell>
          <cell r="B1386" t="str">
            <v>Árvores classe 2</v>
          </cell>
          <cell r="C1386" t="str">
            <v>UN</v>
          </cell>
          <cell r="D1386">
            <v>66.290000000000006</v>
          </cell>
          <cell r="E1386">
            <v>38108</v>
          </cell>
        </row>
        <row r="1387">
          <cell r="A1387" t="str">
            <v>90.A.301</v>
          </cell>
          <cell r="B1387" t="str">
            <v>Arbustos classe 1</v>
          </cell>
          <cell r="C1387" t="str">
            <v>UN</v>
          </cell>
          <cell r="D1387">
            <v>9.57</v>
          </cell>
          <cell r="E1387">
            <v>38108</v>
          </cell>
        </row>
        <row r="1388">
          <cell r="A1388" t="str">
            <v>90.A.302</v>
          </cell>
          <cell r="B1388" t="str">
            <v>Arbustos classe 2</v>
          </cell>
          <cell r="C1388" t="str">
            <v>UN</v>
          </cell>
          <cell r="D1388">
            <v>9.57</v>
          </cell>
          <cell r="E1388">
            <v>38108</v>
          </cell>
        </row>
        <row r="1389">
          <cell r="A1389" t="str">
            <v>90.A.303</v>
          </cell>
          <cell r="B1389" t="str">
            <v>Forração classe 1</v>
          </cell>
          <cell r="C1389" t="str">
            <v>DZ</v>
          </cell>
          <cell r="D1389">
            <v>14.85</v>
          </cell>
          <cell r="E1389">
            <v>38108</v>
          </cell>
        </row>
        <row r="1390">
          <cell r="A1390" t="str">
            <v>90.A.304</v>
          </cell>
          <cell r="B1390" t="str">
            <v>Foração classe 2</v>
          </cell>
          <cell r="C1390" t="str">
            <v>DZ</v>
          </cell>
          <cell r="D1390">
            <v>13.85</v>
          </cell>
          <cell r="E1390">
            <v>38108</v>
          </cell>
        </row>
        <row r="1391">
          <cell r="A1391" t="str">
            <v>90.A.305</v>
          </cell>
          <cell r="B1391" t="str">
            <v>Agave - agave amaericana linn - arbusto, em terreno de boa qualidade</v>
          </cell>
          <cell r="C1391" t="str">
            <v>UN</v>
          </cell>
          <cell r="D1391">
            <v>37.61</v>
          </cell>
          <cell r="E1391">
            <v>38108</v>
          </cell>
        </row>
        <row r="1392">
          <cell r="A1392" t="str">
            <v>90.A.306</v>
          </cell>
          <cell r="B1392" t="str">
            <v>Alfelandra - aphelandra squarrosa - arbusto, em terreno de boa qualidade</v>
          </cell>
          <cell r="C1392" t="str">
            <v>UN</v>
          </cell>
          <cell r="D1392">
            <v>16.68</v>
          </cell>
          <cell r="E1392">
            <v>38108</v>
          </cell>
        </row>
        <row r="1393">
          <cell r="A1393" t="str">
            <v>90.A.307</v>
          </cell>
          <cell r="B1393" t="str">
            <v>Leopardo - belamcanda chinensis - arbusto, em terreno de boa qualidade</v>
          </cell>
          <cell r="C1393" t="str">
            <v>UN</v>
          </cell>
          <cell r="D1393">
            <v>16.39</v>
          </cell>
          <cell r="E1393">
            <v>38108</v>
          </cell>
        </row>
        <row r="1394">
          <cell r="A1394" t="str">
            <v>90.A.308</v>
          </cell>
          <cell r="B1394" t="str">
            <v>Calatéia-zebra - calathea zebrina - forração, em terreno de boa qualidade</v>
          </cell>
          <cell r="C1394" t="str">
            <v>UN</v>
          </cell>
          <cell r="D1394">
            <v>6.65</v>
          </cell>
          <cell r="E1394">
            <v>39083</v>
          </cell>
        </row>
        <row r="1395">
          <cell r="A1395" t="str">
            <v>90.A.309</v>
          </cell>
          <cell r="B1395" t="str">
            <v>Maranta-variegada - ctenathe oppenheimiana - arbusto, em terreno de boa qualidade</v>
          </cell>
          <cell r="C1395" t="str">
            <v>UN</v>
          </cell>
          <cell r="D1395">
            <v>16.53</v>
          </cell>
          <cell r="E1395">
            <v>38108</v>
          </cell>
        </row>
        <row r="1396">
          <cell r="A1396" t="str">
            <v>90.A.310</v>
          </cell>
          <cell r="B1396" t="str">
            <v>Fulcrea - fulcrea - arbusto, em terreno de boa qualidade</v>
          </cell>
          <cell r="C1396" t="str">
            <v>UN</v>
          </cell>
          <cell r="D1396">
            <v>22.98</v>
          </cell>
          <cell r="E1396">
            <v>37408</v>
          </cell>
        </row>
        <row r="1397">
          <cell r="A1397" t="str">
            <v>90.A.311</v>
          </cell>
          <cell r="B1397" t="str">
            <v>Gardênia - gardenia jasminoides - arbusto, em terreno de boa qualidade</v>
          </cell>
          <cell r="C1397" t="str">
            <v>UN</v>
          </cell>
          <cell r="D1397">
            <v>14.65</v>
          </cell>
          <cell r="E1397">
            <v>38108</v>
          </cell>
        </row>
        <row r="1398">
          <cell r="A1398" t="str">
            <v>90.A.312</v>
          </cell>
          <cell r="B1398" t="str">
            <v>Iresine - iresine herbstii hook - arbusto, em terreno de boa qualidade</v>
          </cell>
          <cell r="C1398" t="str">
            <v>UN</v>
          </cell>
          <cell r="D1398">
            <v>13.56</v>
          </cell>
          <cell r="E1398">
            <v>37408</v>
          </cell>
        </row>
        <row r="1399">
          <cell r="A1399" t="str">
            <v>90.A.313</v>
          </cell>
          <cell r="B1399" t="str">
            <v>Léia - leea coccinea - arbusto, em terreno de boa qualidade</v>
          </cell>
          <cell r="C1399" t="str">
            <v>UN</v>
          </cell>
          <cell r="D1399">
            <v>30.46</v>
          </cell>
          <cell r="E1399">
            <v>38108</v>
          </cell>
        </row>
        <row r="1400">
          <cell r="A1400" t="str">
            <v>90.A.314</v>
          </cell>
          <cell r="B1400" t="str">
            <v>Flor-de-São João - pyrostegia venusta - arbusto, em terreno de boa qualidade</v>
          </cell>
          <cell r="C1400" t="str">
            <v>UN</v>
          </cell>
          <cell r="D1400">
            <v>14.55</v>
          </cell>
          <cell r="E1400">
            <v>39083</v>
          </cell>
        </row>
        <row r="1401">
          <cell r="A1401" t="str">
            <v>90.A.315</v>
          </cell>
          <cell r="B1401" t="str">
            <v>Cacto-margarida - lampranthus productus - forração, em terreno de boa qualidade</v>
          </cell>
          <cell r="C1401" t="str">
            <v>M2</v>
          </cell>
          <cell r="D1401">
            <v>18.78</v>
          </cell>
          <cell r="E1401">
            <v>39083</v>
          </cell>
        </row>
        <row r="1402">
          <cell r="A1402" t="str">
            <v>90.A.316</v>
          </cell>
          <cell r="B1402" t="str">
            <v>Palmeira-umbela - cyperus alternifolius linn - forração</v>
          </cell>
          <cell r="C1402" t="str">
            <v>M2</v>
          </cell>
          <cell r="D1402">
            <v>225.77</v>
          </cell>
          <cell r="E1402">
            <v>38108</v>
          </cell>
        </row>
        <row r="1403">
          <cell r="A1403" t="str">
            <v>90.A.317</v>
          </cell>
          <cell r="B1403" t="str">
            <v xml:space="preserve">Bico-de-papagaio - euphorbia pulcherrima willd - arbusto, em terreno de boa qualidade </v>
          </cell>
          <cell r="C1403" t="str">
            <v>UN</v>
          </cell>
          <cell r="D1403">
            <v>13.49</v>
          </cell>
          <cell r="E1403">
            <v>38108</v>
          </cell>
        </row>
        <row r="1404">
          <cell r="A1404" t="str">
            <v>90.A.318</v>
          </cell>
          <cell r="B1404" t="str">
            <v>Corticeira - erythrina crista-galli - árvore, em terreno de boa quailidade</v>
          </cell>
          <cell r="C1404" t="str">
            <v>UN</v>
          </cell>
          <cell r="D1404">
            <v>77.73</v>
          </cell>
          <cell r="E1404">
            <v>38108</v>
          </cell>
        </row>
        <row r="1405">
          <cell r="A1405" t="str">
            <v>90.A.319</v>
          </cell>
          <cell r="B1405" t="str">
            <v xml:space="preserve">Sibipiruna- Caesalpinia peltophoroides- árvores em terreno de boa qualidade </v>
          </cell>
          <cell r="C1405" t="str">
            <v>UN</v>
          </cell>
          <cell r="D1405">
            <v>49.89</v>
          </cell>
          <cell r="E1405">
            <v>39264</v>
          </cell>
        </row>
        <row r="1406">
          <cell r="A1406" t="str">
            <v>90.A.320</v>
          </cell>
          <cell r="B1406" t="str">
            <v xml:space="preserve">GRAMA ESMERALADA - Wild zoysia - forração em terreno de boa qualidade </v>
          </cell>
          <cell r="C1406" t="str">
            <v>M2</v>
          </cell>
          <cell r="D1406">
            <v>6.78</v>
          </cell>
          <cell r="E1406">
            <v>38718</v>
          </cell>
        </row>
        <row r="1407">
          <cell r="A1407" t="str">
            <v>90.A.321</v>
          </cell>
          <cell r="B1407" t="str">
            <v>AGLAIA - Aglaia odorata, árvore, em terreno de boa qualidade</v>
          </cell>
          <cell r="C1407" t="str">
            <v>UN</v>
          </cell>
          <cell r="D1407">
            <v>80.37</v>
          </cell>
          <cell r="E1407">
            <v>39083</v>
          </cell>
        </row>
        <row r="1408">
          <cell r="A1408" t="str">
            <v>90.A.322</v>
          </cell>
          <cell r="B1408" t="str">
            <v>Seixo rolado - marrom, inclusive aplicação</v>
          </cell>
          <cell r="C1408" t="str">
            <v>SACO</v>
          </cell>
          <cell r="D1408">
            <v>15.71</v>
          </cell>
          <cell r="E1408">
            <v>38718</v>
          </cell>
        </row>
        <row r="1409">
          <cell r="A1409" t="str">
            <v>90.A.323</v>
          </cell>
          <cell r="B1409" t="str">
            <v>Casca de pinus, inclusive aplicação</v>
          </cell>
          <cell r="C1409" t="str">
            <v>SACO</v>
          </cell>
          <cell r="D1409">
            <v>10.55</v>
          </cell>
          <cell r="E1409">
            <v>38718</v>
          </cell>
        </row>
        <row r="1410">
          <cell r="A1410" t="str">
            <v>90.A.324</v>
          </cell>
          <cell r="B1410" t="str">
            <v xml:space="preserve">TREPADEIRA - CLASSE I </v>
          </cell>
          <cell r="C1410" t="str">
            <v>UN</v>
          </cell>
          <cell r="D1410">
            <v>13.36</v>
          </cell>
          <cell r="E1410">
            <v>38899</v>
          </cell>
        </row>
        <row r="1411">
          <cell r="A1411" t="str">
            <v>90.A.325</v>
          </cell>
          <cell r="B1411" t="str">
            <v>TREPADEIRA - CLASSE II</v>
          </cell>
          <cell r="C1411" t="str">
            <v>UN</v>
          </cell>
          <cell r="D1411">
            <v>15.54</v>
          </cell>
          <cell r="E1411">
            <v>38718</v>
          </cell>
        </row>
        <row r="1412">
          <cell r="A1412" t="str">
            <v>90.A.326</v>
          </cell>
          <cell r="B1412" t="str">
            <v xml:space="preserve">Tumbérgia - Thumbergias diversas - arbusto, em terreno de boa qualidade </v>
          </cell>
          <cell r="C1412" t="str">
            <v>CX</v>
          </cell>
          <cell r="D1412">
            <v>9.06</v>
          </cell>
          <cell r="E1412">
            <v>38108</v>
          </cell>
        </row>
        <row r="1413">
          <cell r="A1413" t="str">
            <v>90.A.327</v>
          </cell>
          <cell r="B1413" t="str">
            <v>Agave - agave attenuata - arbusto , em terreno de boa qualidade</v>
          </cell>
          <cell r="C1413" t="str">
            <v>UN</v>
          </cell>
          <cell r="D1413">
            <v>17.260000000000002</v>
          </cell>
          <cell r="E1413">
            <v>38108</v>
          </cell>
        </row>
        <row r="1414">
          <cell r="A1414" t="str">
            <v>90.A.328</v>
          </cell>
          <cell r="B1414" t="str">
            <v xml:space="preserve">Piriquito vermelho - alternanthera ficoidea - forração em terreno de boa qualidade </v>
          </cell>
          <cell r="C1414" t="str">
            <v>CX</v>
          </cell>
          <cell r="D1414">
            <v>11.24</v>
          </cell>
          <cell r="E1414">
            <v>38108</v>
          </cell>
        </row>
        <row r="1415">
          <cell r="A1415" t="str">
            <v>90.A.329</v>
          </cell>
          <cell r="B1415" t="str">
            <v xml:space="preserve">Amendoim ornamental  ou rasteiro - Arachis repens - forração em terreno de boa qualidade </v>
          </cell>
          <cell r="C1415" t="str">
            <v>M2</v>
          </cell>
          <cell r="D1415">
            <v>13.45</v>
          </cell>
          <cell r="E1415">
            <v>39083</v>
          </cell>
        </row>
        <row r="1416">
          <cell r="A1416" t="str">
            <v>90.A.330</v>
          </cell>
          <cell r="B1416" t="str">
            <v>Azulzinha - Evolvulus glomeratus - forração em terreno de boa qualidade</v>
          </cell>
          <cell r="C1416" t="str">
            <v>CX</v>
          </cell>
          <cell r="D1416">
            <v>11.67</v>
          </cell>
          <cell r="E1416">
            <v>38108</v>
          </cell>
        </row>
        <row r="1417">
          <cell r="A1417" t="str">
            <v>90.A.331</v>
          </cell>
          <cell r="B1417" t="str">
            <v xml:space="preserve">Turnera - Turnera vemifolia - forração de terreno de boa qualidade </v>
          </cell>
          <cell r="C1417" t="str">
            <v>UN</v>
          </cell>
          <cell r="D1417">
            <v>6.84</v>
          </cell>
          <cell r="E1417">
            <v>38718</v>
          </cell>
        </row>
        <row r="1418">
          <cell r="A1418" t="str">
            <v>90.A.332</v>
          </cell>
          <cell r="B1418" t="str">
            <v xml:space="preserve">Formio - Formio Variegato  -arbusto, em terreno de boa qualidade </v>
          </cell>
          <cell r="C1418" t="str">
            <v>UN</v>
          </cell>
          <cell r="D1418">
            <v>21.98</v>
          </cell>
          <cell r="E1418">
            <v>38718</v>
          </cell>
        </row>
        <row r="1419">
          <cell r="A1419" t="str">
            <v>90.A.333</v>
          </cell>
          <cell r="B1419" t="str">
            <v xml:space="preserve">Formio - Formio Vermelho  - arbusto, em terreno de boa qualidade </v>
          </cell>
          <cell r="C1419" t="str">
            <v>UN</v>
          </cell>
          <cell r="D1419">
            <v>21.98</v>
          </cell>
          <cell r="E1419">
            <v>38718</v>
          </cell>
        </row>
        <row r="1420">
          <cell r="A1420" t="str">
            <v>90.A.334</v>
          </cell>
          <cell r="B1420" t="str">
            <v xml:space="preserve">Setecresea -  Setecresea purpera - forração em terreno de boa qualidade </v>
          </cell>
          <cell r="C1420" t="str">
            <v>UN</v>
          </cell>
          <cell r="D1420">
            <v>6.56</v>
          </cell>
          <cell r="E1420">
            <v>38718</v>
          </cell>
        </row>
        <row r="1421">
          <cell r="A1421" t="str">
            <v>90.A.335</v>
          </cell>
          <cell r="B1421" t="str">
            <v xml:space="preserve">Camarão vermelho - Justícia brandegeana  - arbusto, em terreno de boa qualidade </v>
          </cell>
          <cell r="C1421" t="str">
            <v>UN</v>
          </cell>
          <cell r="D1421">
            <v>7.22</v>
          </cell>
          <cell r="E1421">
            <v>39083</v>
          </cell>
        </row>
        <row r="1422">
          <cell r="A1422" t="str">
            <v>90.A.336</v>
          </cell>
          <cell r="B1422" t="str">
            <v>Singônio - Syngonium podophyllum - forração, em terreno de boa qualidade</v>
          </cell>
          <cell r="C1422" t="str">
            <v>UN</v>
          </cell>
          <cell r="D1422">
            <v>5.82</v>
          </cell>
          <cell r="E1422">
            <v>39083</v>
          </cell>
        </row>
        <row r="1423">
          <cell r="A1423" t="str">
            <v>90.A.337</v>
          </cell>
          <cell r="B1423" t="str">
            <v>VEDÉLIA - Sphagneticola trilobata - forração, em terreno de boa qualidade</v>
          </cell>
          <cell r="C1423" t="str">
            <v>UN</v>
          </cell>
          <cell r="D1423">
            <v>5.73</v>
          </cell>
          <cell r="E1423">
            <v>39083</v>
          </cell>
        </row>
        <row r="1424">
          <cell r="A1424" t="str">
            <v>90.A.338</v>
          </cell>
          <cell r="B1424" t="str">
            <v>HERA - Hedera canariensis- forração, em terreno de boa qualidade</v>
          </cell>
          <cell r="C1424" t="str">
            <v>UN</v>
          </cell>
          <cell r="D1424">
            <v>5.78</v>
          </cell>
          <cell r="E1424">
            <v>39083</v>
          </cell>
        </row>
        <row r="1425">
          <cell r="A1425" t="str">
            <v>90.A.339</v>
          </cell>
          <cell r="B1425" t="str">
            <v>MARANTA ZEBRADA - Tenante burle-marxii - forração, em terreno de boa qualidade</v>
          </cell>
          <cell r="C1425" t="str">
            <v>UN</v>
          </cell>
          <cell r="D1425">
            <v>6.75</v>
          </cell>
          <cell r="E1425">
            <v>39083</v>
          </cell>
        </row>
        <row r="1426">
          <cell r="A1426" t="str">
            <v>90.A.340</v>
          </cell>
          <cell r="B1426" t="str">
            <v>QUARESMEIRA-ROSA - Tibouchina granulosa - árvore, em terreno de boa qualidade</v>
          </cell>
          <cell r="C1426" t="str">
            <v>UN</v>
          </cell>
          <cell r="D1426">
            <v>73.55</v>
          </cell>
          <cell r="E1426">
            <v>38899</v>
          </cell>
        </row>
        <row r="1427">
          <cell r="A1427" t="str">
            <v>90.A.341</v>
          </cell>
          <cell r="B1427" t="str">
            <v>SOMBRINHA CHINESA - Cyperus alternifolius - arbusto, em terreno de boa qualidade</v>
          </cell>
          <cell r="C1427" t="str">
            <v xml:space="preserve">UN </v>
          </cell>
          <cell r="D1427">
            <v>33.08</v>
          </cell>
          <cell r="E1427">
            <v>39083</v>
          </cell>
        </row>
        <row r="1428">
          <cell r="A1428" t="str">
            <v>90.A.342</v>
          </cell>
          <cell r="B1428" t="str">
            <v>GENGIBRE AZUL - Dichorisandra ihyrsiflora, arbusto, em terreno de boa qualidade</v>
          </cell>
          <cell r="C1428" t="str">
            <v xml:space="preserve">UN </v>
          </cell>
          <cell r="D1428">
            <v>19.62</v>
          </cell>
          <cell r="E1428">
            <v>39083</v>
          </cell>
        </row>
        <row r="1429">
          <cell r="A1429" t="str">
            <v>90.A.343</v>
          </cell>
          <cell r="B1429" t="str">
            <v>MUDA ARVORE CLASSE 1 - 2,50m - para protetor triangular</v>
          </cell>
          <cell r="C1429" t="str">
            <v xml:space="preserve">UN </v>
          </cell>
          <cell r="D1429">
            <v>84.84</v>
          </cell>
          <cell r="E1429">
            <v>38899</v>
          </cell>
        </row>
        <row r="1430">
          <cell r="A1430" t="str">
            <v>90.A.344</v>
          </cell>
          <cell r="B1430" t="str">
            <v>Protetor de árvore metálico de seção triangular - chapa aço galvanizado de 1,00mm</v>
          </cell>
          <cell r="C1430" t="str">
            <v xml:space="preserve">UN </v>
          </cell>
          <cell r="D1430">
            <v>132.72</v>
          </cell>
          <cell r="E1430">
            <v>38899</v>
          </cell>
        </row>
        <row r="1431">
          <cell r="A1431" t="str">
            <v>90.A.345</v>
          </cell>
          <cell r="B1431" t="str">
            <v>Destocamento manual, inclusive remoção de raízes e transporte - diâmetro de 10,01 a 30,00 cm</v>
          </cell>
          <cell r="C1431" t="str">
            <v xml:space="preserve">UN </v>
          </cell>
          <cell r="D1431">
            <v>38.5</v>
          </cell>
          <cell r="E1431">
            <v>39264</v>
          </cell>
        </row>
        <row r="1432">
          <cell r="A1432" t="str">
            <v>90.A.346</v>
          </cell>
          <cell r="B1432" t="str">
            <v>Destocamento manual, inclusive remoção de raízes e transporte - diâmetro de 30,01 a 50,00 cm</v>
          </cell>
          <cell r="C1432" t="str">
            <v xml:space="preserve">UN </v>
          </cell>
          <cell r="D1432">
            <v>65.23</v>
          </cell>
          <cell r="E1432">
            <v>39264</v>
          </cell>
        </row>
        <row r="1433">
          <cell r="A1433" t="str">
            <v>90.A.347</v>
          </cell>
          <cell r="B1433" t="str">
            <v>Destocamento manual, inclusive remoção de raízes e transporte - diâmetro acima de 50,00 cm</v>
          </cell>
          <cell r="C1433" t="str">
            <v xml:space="preserve">UN </v>
          </cell>
          <cell r="D1433">
            <v>78.84</v>
          </cell>
          <cell r="E1433">
            <v>39264</v>
          </cell>
        </row>
        <row r="1434">
          <cell r="A1434" t="str">
            <v>90.A.348</v>
          </cell>
          <cell r="B1434" t="str">
            <v>GUAIMBÊ TREPADEIRA - Phillodendron radiatum - arbusto, em terreno de boa qualidade</v>
          </cell>
          <cell r="C1434" t="str">
            <v xml:space="preserve">UN </v>
          </cell>
          <cell r="D1434">
            <v>24.04</v>
          </cell>
          <cell r="E1434">
            <v>38899</v>
          </cell>
        </row>
        <row r="1435">
          <cell r="A1435" t="str">
            <v>90.A.349</v>
          </cell>
          <cell r="B1435" t="str">
            <v>INHAME - Colocasia esculenta, foração em terreno de boa qualidade</v>
          </cell>
          <cell r="C1435" t="str">
            <v>M2</v>
          </cell>
          <cell r="D1435">
            <v>92.45</v>
          </cell>
          <cell r="E1435">
            <v>39083</v>
          </cell>
        </row>
        <row r="1436">
          <cell r="A1436" t="str">
            <v>90.A.350</v>
          </cell>
          <cell r="B1436" t="str">
            <v>MARANTA CINZA - Ctenanthe setosa, foração em terreno de boa qualidade esp. 0,30 m</v>
          </cell>
          <cell r="C1436" t="str">
            <v>M2</v>
          </cell>
          <cell r="D1436">
            <v>14.68</v>
          </cell>
          <cell r="E1436">
            <v>39083</v>
          </cell>
        </row>
        <row r="1437">
          <cell r="A1437" t="str">
            <v>90.A.351</v>
          </cell>
          <cell r="B1437" t="str">
            <v>IPÊ ROXO - Muda com DAP igual ou maior que 5,0 cm</v>
          </cell>
          <cell r="C1437" t="str">
            <v xml:space="preserve">UN </v>
          </cell>
          <cell r="D1437">
            <v>168.58</v>
          </cell>
          <cell r="E1437">
            <v>39264</v>
          </cell>
        </row>
        <row r="1438">
          <cell r="A1438" t="str">
            <v>90.A.352</v>
          </cell>
          <cell r="B1438" t="str">
            <v>PAU FERRO - Muda com DAP igual ou maior que 5,0 cm</v>
          </cell>
          <cell r="C1438" t="str">
            <v xml:space="preserve">UN </v>
          </cell>
          <cell r="D1438">
            <v>232.75</v>
          </cell>
          <cell r="E1438">
            <v>39264</v>
          </cell>
        </row>
        <row r="1439">
          <cell r="A1439" t="str">
            <v>90.A.353</v>
          </cell>
          <cell r="B1439" t="str">
            <v>SIBIPIRUNA - Muda com DAP igual ou maior que 5,0 cm</v>
          </cell>
          <cell r="C1439" t="str">
            <v xml:space="preserve">UN </v>
          </cell>
          <cell r="D1439">
            <v>190.25</v>
          </cell>
          <cell r="E1439">
            <v>39264</v>
          </cell>
        </row>
        <row r="1440">
          <cell r="A1440" t="str">
            <v>90.A.354</v>
          </cell>
          <cell r="B1440" t="str">
            <v>QUARESMEIRA ROXA - Muda com DAP igual ou maior que 5,0 cm</v>
          </cell>
          <cell r="C1440" t="str">
            <v xml:space="preserve">UN </v>
          </cell>
          <cell r="D1440">
            <v>218.58</v>
          </cell>
          <cell r="E1440">
            <v>39264</v>
          </cell>
        </row>
        <row r="1441">
          <cell r="A1441" t="str">
            <v>90.A.355</v>
          </cell>
          <cell r="B1441" t="str">
            <v>GENGIBRE VERMELHO - Alpinia Purpurata - arbusto com + ou - 0,50 m, em terreno de boa qualidade</v>
          </cell>
          <cell r="C1441" t="str">
            <v xml:space="preserve">UN </v>
          </cell>
          <cell r="D1441">
            <v>15.24</v>
          </cell>
          <cell r="E1441">
            <v>39083</v>
          </cell>
        </row>
        <row r="1442">
          <cell r="A1442" t="str">
            <v>90.A.356</v>
          </cell>
          <cell r="B1442" t="str">
            <v>FARINHA SECA - Albizia Hassleri - árvore, com + ou - 2,50 m, em terreno de boa qualidade</v>
          </cell>
          <cell r="C1442" t="str">
            <v xml:space="preserve">UN </v>
          </cell>
          <cell r="D1442">
            <v>115.37</v>
          </cell>
          <cell r="E1442">
            <v>39083</v>
          </cell>
        </row>
        <row r="1443">
          <cell r="A1443" t="str">
            <v>90.A.357</v>
          </cell>
          <cell r="B1443" t="str">
            <v>CAPIM DOS PAMPAS - Colocasia selloana, herbáceas em terreno de boa qualidade esp. 0,50 m</v>
          </cell>
          <cell r="C1443" t="str">
            <v>M2</v>
          </cell>
          <cell r="D1443">
            <v>49.22</v>
          </cell>
          <cell r="E1443">
            <v>39083</v>
          </cell>
        </row>
        <row r="1444">
          <cell r="A1444" t="str">
            <v>90.A.358</v>
          </cell>
          <cell r="B1444" t="str">
            <v>GENGIBRE AZUL - Dichorisandra thysiflora, herbáceas em terreno de boa qualidade esp. 0,30 m</v>
          </cell>
          <cell r="C1444" t="str">
            <v>M2</v>
          </cell>
          <cell r="D1444">
            <v>72.599999999999994</v>
          </cell>
          <cell r="E1444">
            <v>38899</v>
          </cell>
        </row>
        <row r="1445">
          <cell r="A1445" t="str">
            <v>90.A.359</v>
          </cell>
          <cell r="B1445" t="str">
            <v>GUAIMBÊ - Phillodendron bipinnatifidum - Colocasia selloana, arbustos em terreno de boa qualidade</v>
          </cell>
          <cell r="C1445" t="str">
            <v xml:space="preserve">UN </v>
          </cell>
          <cell r="D1445">
            <v>16.02</v>
          </cell>
          <cell r="E1445">
            <v>39083</v>
          </cell>
        </row>
        <row r="1446">
          <cell r="A1446" t="str">
            <v>90.A.360</v>
          </cell>
          <cell r="B1446" t="str">
            <v>CAROBA - Jacaranda Cuspidifolia, árvores, em terreno de boa qualidade</v>
          </cell>
          <cell r="C1446" t="str">
            <v xml:space="preserve">UN </v>
          </cell>
          <cell r="E1446">
            <v>39083</v>
          </cell>
        </row>
        <row r="1447">
          <cell r="A1447" t="str">
            <v>90.A.361</v>
          </cell>
          <cell r="B1447" t="str">
            <v>TUMBERGIA AZUL - Thumbergia erecta, arbusto, em terreno de boa qualidade</v>
          </cell>
          <cell r="C1447" t="str">
            <v xml:space="preserve">UN </v>
          </cell>
          <cell r="E1447">
            <v>39083</v>
          </cell>
        </row>
        <row r="1448">
          <cell r="A1448" t="str">
            <v>90.A.362</v>
          </cell>
          <cell r="B1448" t="str">
            <v>ALAMANDA AMARELA - Alamanda cathartica - arbusto, em terreno de boa qualidade</v>
          </cell>
          <cell r="C1448" t="str">
            <v xml:space="preserve">UN </v>
          </cell>
          <cell r="E1448">
            <v>39083</v>
          </cell>
        </row>
        <row r="1449">
          <cell r="A1449" t="str">
            <v>90.A.363</v>
          </cell>
          <cell r="B1449" t="str">
            <v>JASMIM  ITALIANO - Jasmim Grandiforum - arbusto, em terreno de boa qualidade</v>
          </cell>
          <cell r="C1449" t="str">
            <v xml:space="preserve">UN </v>
          </cell>
          <cell r="E1449">
            <v>39083</v>
          </cell>
        </row>
        <row r="1450">
          <cell r="A1450" t="str">
            <v>90.A.364</v>
          </cell>
          <cell r="B1450" t="str">
            <v>PAU DE VIOLA - Cytharexyllum myrianthum - árvore, em terreno de boa qualidade</v>
          </cell>
          <cell r="C1450" t="str">
            <v xml:space="preserve">UN </v>
          </cell>
          <cell r="D1450">
            <v>78.64</v>
          </cell>
          <cell r="E1450">
            <v>39083</v>
          </cell>
        </row>
        <row r="1451">
          <cell r="A1451" t="str">
            <v>90.A.365</v>
          </cell>
          <cell r="B1451" t="str">
            <v>FALSA VINHA/CISSUS - Parthenocissus tricuspidata - trepadeira, em terreno de boa qualidade</v>
          </cell>
          <cell r="C1451" t="str">
            <v xml:space="preserve">UN </v>
          </cell>
          <cell r="D1451">
            <v>6.61</v>
          </cell>
          <cell r="E1451">
            <v>39083</v>
          </cell>
        </row>
        <row r="1452">
          <cell r="A1452" t="str">
            <v>90.A.366</v>
          </cell>
          <cell r="B1452" t="str">
            <v>JASMIM DOS POETAS - Jasminum polyanthum - trepadeita, em terreno de boa qualidade</v>
          </cell>
          <cell r="C1452" t="str">
            <v xml:space="preserve">UN </v>
          </cell>
          <cell r="D1452">
            <v>23.61</v>
          </cell>
          <cell r="E1452">
            <v>39083</v>
          </cell>
        </row>
        <row r="1453">
          <cell r="A1453" t="str">
            <v>90.A.367</v>
          </cell>
          <cell r="B1453" t="str">
            <v>Material e mão-de-obra para plantação de árvores (sem a muda)</v>
          </cell>
          <cell r="C1453" t="str">
            <v xml:space="preserve">UN </v>
          </cell>
          <cell r="D1453">
            <v>41.98</v>
          </cell>
          <cell r="E1453">
            <v>39083</v>
          </cell>
        </row>
        <row r="1454">
          <cell r="A1454" t="str">
            <v>90.A.368</v>
          </cell>
          <cell r="B1454" t="str">
            <v>Material e mão-de-obra para plantação de arbustos (sem a muda)</v>
          </cell>
          <cell r="C1454" t="str">
            <v xml:space="preserve">UN </v>
          </cell>
          <cell r="D1454">
            <v>5.21</v>
          </cell>
          <cell r="E1454">
            <v>39083</v>
          </cell>
        </row>
        <row r="1455">
          <cell r="A1455" t="str">
            <v>90.A.369</v>
          </cell>
          <cell r="B1455" t="str">
            <v>Material e mão-de-obra para plantação de forração (sem a muda)</v>
          </cell>
          <cell r="C1455" t="str">
            <v>M2</v>
          </cell>
          <cell r="D1455">
            <v>5.28</v>
          </cell>
          <cell r="E1455">
            <v>39083</v>
          </cell>
        </row>
        <row r="1456">
          <cell r="A1456" t="str">
            <v>90.A.370</v>
          </cell>
          <cell r="B1456" t="str">
            <v>IPÊ ROXO - Muda com DAP igual ou maior que 7,0 cm</v>
          </cell>
          <cell r="C1456" t="str">
            <v xml:space="preserve">UN </v>
          </cell>
          <cell r="D1456">
            <v>315.25</v>
          </cell>
          <cell r="E1456">
            <v>39264</v>
          </cell>
        </row>
        <row r="1457">
          <cell r="A1457" t="str">
            <v>90.A.371</v>
          </cell>
          <cell r="B1457" t="str">
            <v>PAU FERRO - Muda com DAP igual ou maior que 7,0 cm</v>
          </cell>
          <cell r="C1457" t="str">
            <v xml:space="preserve">UN </v>
          </cell>
          <cell r="D1457">
            <v>532.75</v>
          </cell>
          <cell r="E1457">
            <v>39264</v>
          </cell>
        </row>
        <row r="1458">
          <cell r="A1458" t="str">
            <v>90.A.372</v>
          </cell>
          <cell r="B1458" t="str">
            <v>SIBIPIRUNA - Muda com DAP igual ou maior que 7,0 cm</v>
          </cell>
          <cell r="C1458" t="str">
            <v xml:space="preserve">UN </v>
          </cell>
          <cell r="D1458">
            <v>365.25</v>
          </cell>
          <cell r="E1458">
            <v>39264</v>
          </cell>
        </row>
        <row r="1459">
          <cell r="A1459" t="str">
            <v>90.A.373</v>
          </cell>
          <cell r="B1459" t="str">
            <v>QUARESMEIRA ROXA - Muda com DAP igual ou maior que 7,0 cm</v>
          </cell>
          <cell r="C1459" t="str">
            <v xml:space="preserve">UN </v>
          </cell>
          <cell r="D1459">
            <v>346.91</v>
          </cell>
          <cell r="E1459">
            <v>39264</v>
          </cell>
        </row>
        <row r="1460">
          <cell r="A1460" t="str">
            <v>90.A.374</v>
          </cell>
          <cell r="B1460" t="str">
            <v>Forração - Tipo 1 - Plantas floríferas comuns para ornamentação</v>
          </cell>
          <cell r="C1460" t="str">
            <v>M2</v>
          </cell>
          <cell r="D1460">
            <v>12.61</v>
          </cell>
          <cell r="E1460">
            <v>39264</v>
          </cell>
        </row>
        <row r="1461">
          <cell r="A1461" t="str">
            <v>90.A.375</v>
          </cell>
          <cell r="B1461" t="str">
            <v>Arbustivas - Tipo 2 - Plantas floríferas especiais para ornamentação com porte variável de 0,20m a 0,40m</v>
          </cell>
          <cell r="C1461" t="str">
            <v xml:space="preserve">UN </v>
          </cell>
          <cell r="D1461">
            <v>6.69</v>
          </cell>
          <cell r="E1461">
            <v>39264</v>
          </cell>
        </row>
        <row r="1462">
          <cell r="A1462" t="str">
            <v>90.A.376</v>
          </cell>
          <cell r="B1462" t="str">
            <v>Planta perene de médio porte para ornamentação - Tipo 3 - com porte variável de 0,50m a 1,50m</v>
          </cell>
          <cell r="C1462" t="str">
            <v xml:space="preserve">UN </v>
          </cell>
          <cell r="D1462">
            <v>19.190000000000001</v>
          </cell>
          <cell r="E1462">
            <v>39264</v>
          </cell>
        </row>
        <row r="1463">
          <cell r="A1463" t="str">
            <v>90.A.377</v>
          </cell>
          <cell r="B1463" t="str">
            <v>Árvore nativa com altura mínima de 2,50m e DAP mínimo de 3cm</v>
          </cell>
          <cell r="C1463" t="str">
            <v xml:space="preserve">UN </v>
          </cell>
          <cell r="D1463">
            <v>108.29</v>
          </cell>
          <cell r="E1463">
            <v>39264</v>
          </cell>
        </row>
        <row r="1464">
          <cell r="A1464" t="str">
            <v>90.A.378</v>
          </cell>
          <cell r="B1464" t="str">
            <v>Mudas arbóreas para plantio em Reflorestamento</v>
          </cell>
          <cell r="C1464" t="str">
            <v xml:space="preserve">UN </v>
          </cell>
          <cell r="D1464">
            <v>5.81</v>
          </cell>
          <cell r="E1464">
            <v>39264</v>
          </cell>
        </row>
        <row r="1465">
          <cell r="A1465" t="str">
            <v>98.A.000</v>
          </cell>
          <cell r="B1465" t="str">
            <v>Consolidação - Reflorestamento</v>
          </cell>
        </row>
        <row r="1466">
          <cell r="A1466" t="str">
            <v>98.A.001</v>
          </cell>
          <cell r="B1466" t="str">
            <v>Reflorestamento</v>
          </cell>
          <cell r="C1466" t="str">
            <v>HA</v>
          </cell>
          <cell r="D1466">
            <v>5216.74</v>
          </cell>
          <cell r="E1466">
            <v>37408</v>
          </cell>
        </row>
        <row r="1467">
          <cell r="A1467" t="str">
            <v>98.A.002</v>
          </cell>
          <cell r="B1467" t="str">
            <v>Replantio, até 10%, reflorestamento de áreas verdes, consolidação - 360 dias</v>
          </cell>
          <cell r="C1467" t="str">
            <v>GL</v>
          </cell>
          <cell r="D1467">
            <v>521.66999999999996</v>
          </cell>
          <cell r="E1467">
            <v>37408</v>
          </cell>
        </row>
        <row r="1468">
          <cell r="A1468" t="str">
            <v>98.A.003</v>
          </cell>
          <cell r="B1468" t="str">
            <v>Replantio, 10,01 A 15%, reflorestamento de áreas verdes, consolidação - 360 dias</v>
          </cell>
          <cell r="C1468" t="str">
            <v>GL</v>
          </cell>
          <cell r="D1468">
            <v>260.83</v>
          </cell>
          <cell r="E1468">
            <v>37408</v>
          </cell>
        </row>
        <row r="1469">
          <cell r="A1469" t="str">
            <v>98.A.004</v>
          </cell>
          <cell r="B1469" t="str">
            <v>Replantio, 15,01 A 20%, reflorestamento de áreas verdes, consolidação - 360 dias</v>
          </cell>
          <cell r="C1469" t="str">
            <v>GL</v>
          </cell>
          <cell r="D1469">
            <v>260.83</v>
          </cell>
          <cell r="E1469">
            <v>37408</v>
          </cell>
        </row>
        <row r="1470">
          <cell r="A1470" t="str">
            <v>98.A.005</v>
          </cell>
          <cell r="B1470" t="str">
            <v>Replantio, 20,01 A 25%, reflorestamento de áreas verdes, consolidação - 360 dias</v>
          </cell>
          <cell r="C1470" t="str">
            <v>HA</v>
          </cell>
          <cell r="D1470">
            <v>260.83</v>
          </cell>
          <cell r="E1470">
            <v>37408</v>
          </cell>
        </row>
        <row r="1471">
          <cell r="A1471" t="str">
            <v>98.A.006</v>
          </cell>
          <cell r="B1471" t="str">
            <v>Reflorestamento - Pq. Pinheirinho d'água</v>
          </cell>
          <cell r="C1471" t="str">
            <v>HA</v>
          </cell>
          <cell r="D1471">
            <v>6549.74</v>
          </cell>
          <cell r="E1471">
            <v>37408</v>
          </cell>
        </row>
        <row r="1472">
          <cell r="A1472" t="str">
            <v>98.A.007</v>
          </cell>
          <cell r="B1472" t="str">
            <v>Replantio, até 10%, reflorestamento áreas verdes, consol. - 360 dias Pq. Pinheiro d'água</v>
          </cell>
          <cell r="C1472" t="str">
            <v>GL</v>
          </cell>
          <cell r="D1472">
            <v>2547.9</v>
          </cell>
          <cell r="E1472">
            <v>37408</v>
          </cell>
        </row>
        <row r="1473">
          <cell r="A1473" t="str">
            <v>98.A.008</v>
          </cell>
          <cell r="B1473" t="str">
            <v>Replantio, 10,01 A 15%, reflorestamento de áreas verdes, consol. - 360 dias Pq. Pinheiro d'água</v>
          </cell>
          <cell r="C1473" t="str">
            <v>GL</v>
          </cell>
          <cell r="D1473">
            <v>1273.95</v>
          </cell>
          <cell r="E1473">
            <v>37408</v>
          </cell>
        </row>
        <row r="1474">
          <cell r="A1474" t="str">
            <v>98.A.009</v>
          </cell>
          <cell r="B1474" t="str">
            <v>Replantio, 15,01 A 20%, reflorestamento de áreas verdes, consol. - 360 dias Pq. Pinheiro d'água</v>
          </cell>
          <cell r="C1474" t="str">
            <v>GL</v>
          </cell>
          <cell r="D1474">
            <v>1273.95</v>
          </cell>
          <cell r="E1474">
            <v>37408</v>
          </cell>
        </row>
        <row r="1475">
          <cell r="A1475" t="str">
            <v>98.A.010</v>
          </cell>
          <cell r="B1475" t="str">
            <v>Replantio, 20,01 A 25%, reflorestamento de áreas verdes, consol. - 360 dias Pq. Pinheiro d'água</v>
          </cell>
          <cell r="C1475" t="str">
            <v>GL</v>
          </cell>
          <cell r="D1475">
            <v>1273.95</v>
          </cell>
          <cell r="E1475">
            <v>37408</v>
          </cell>
        </row>
        <row r="1476">
          <cell r="A1476" t="str">
            <v>99.A.001</v>
          </cell>
          <cell r="B1476" t="str">
            <v>Irrigação - período de consolidação (90 dias)</v>
          </cell>
          <cell r="C1476" t="str">
            <v>M2</v>
          </cell>
          <cell r="D1476">
            <v>2.13</v>
          </cell>
          <cell r="E1476">
            <v>39264</v>
          </cell>
        </row>
        <row r="1477">
          <cell r="A1477" t="str">
            <v>99.A.002</v>
          </cell>
          <cell r="B1477" t="str">
            <v>Corte de gramado - período de consolidação (90 dias)</v>
          </cell>
          <cell r="C1477" t="str">
            <v>HA</v>
          </cell>
          <cell r="D1477">
            <v>233.16</v>
          </cell>
          <cell r="E1477">
            <v>39264</v>
          </cell>
        </row>
        <row r="1478">
          <cell r="A1478" t="str">
            <v>99.A.003</v>
          </cell>
          <cell r="B1478" t="str">
            <v>Despraguejamento - período de consolidação (90 dias)</v>
          </cell>
          <cell r="C1478" t="str">
            <v>M2</v>
          </cell>
          <cell r="D1478">
            <v>0.17</v>
          </cell>
          <cell r="E1478">
            <v>39264</v>
          </cell>
        </row>
        <row r="1479">
          <cell r="A1479" t="str">
            <v>99.A.005</v>
          </cell>
          <cell r="B1479" t="str">
            <v>Replantio, até 10% fornec mudas, consolidação - Pq V Rodeio</v>
          </cell>
          <cell r="C1479" t="str">
            <v>GL</v>
          </cell>
          <cell r="D1479">
            <v>2878.6</v>
          </cell>
          <cell r="E1479">
            <v>35431</v>
          </cell>
        </row>
        <row r="1480">
          <cell r="A1480" t="str">
            <v>99.A.006</v>
          </cell>
          <cell r="B1480" t="str">
            <v>Replantio, 10,01 a 15% fornec mudas, consolidação - Pq V Rodeio</v>
          </cell>
          <cell r="C1480" t="str">
            <v>GL</v>
          </cell>
          <cell r="D1480">
            <v>1439.3</v>
          </cell>
          <cell r="E1480">
            <v>35431</v>
          </cell>
        </row>
        <row r="1481">
          <cell r="A1481" t="str">
            <v>99.A.007</v>
          </cell>
          <cell r="B1481" t="str">
            <v>Replantio, 15,01 a 20% fornec mudas, consolidação - Pq V Rodeio</v>
          </cell>
          <cell r="C1481" t="str">
            <v>GL</v>
          </cell>
          <cell r="D1481">
            <v>1439.3</v>
          </cell>
          <cell r="E1481">
            <v>35431</v>
          </cell>
        </row>
        <row r="1482">
          <cell r="A1482" t="str">
            <v>99.A.008</v>
          </cell>
          <cell r="B1482" t="str">
            <v>Replantio, 20,01 a 25% fornec mudas, consolidação - Pq V Rodeio</v>
          </cell>
          <cell r="C1482" t="str">
            <v>GL</v>
          </cell>
          <cell r="D1482">
            <v>1439.3</v>
          </cell>
          <cell r="E1482">
            <v>35431</v>
          </cell>
        </row>
        <row r="1483">
          <cell r="A1483" t="str">
            <v>99.A.009</v>
          </cell>
          <cell r="B1483" t="str">
            <v>Replantio, até 10% fornec mudas, consolidação - Pç Filhos da Terra</v>
          </cell>
          <cell r="C1483" t="str">
            <v>GL</v>
          </cell>
          <cell r="D1483">
            <v>1092.32</v>
          </cell>
          <cell r="E1483">
            <v>35431</v>
          </cell>
        </row>
        <row r="1484">
          <cell r="A1484" t="str">
            <v>99.A.010</v>
          </cell>
          <cell r="B1484" t="str">
            <v>Replantio, 10,01 a 15% fornec mudas, consolidação-Pç Filhos da Terra</v>
          </cell>
          <cell r="C1484" t="str">
            <v>GL</v>
          </cell>
          <cell r="D1484">
            <v>546.16</v>
          </cell>
          <cell r="E1484">
            <v>35431</v>
          </cell>
        </row>
        <row r="1485">
          <cell r="A1485" t="str">
            <v>99.A.011</v>
          </cell>
          <cell r="B1485" t="str">
            <v>Replantio, 15,01 a 20% fornec mudas, consolidação-Pç Filhos da Terra</v>
          </cell>
          <cell r="C1485" t="str">
            <v>GL</v>
          </cell>
          <cell r="D1485">
            <v>546.16</v>
          </cell>
          <cell r="E1485">
            <v>35431</v>
          </cell>
        </row>
        <row r="1486">
          <cell r="A1486" t="str">
            <v>99.A.012</v>
          </cell>
          <cell r="B1486" t="str">
            <v>Replantio, 20,01 a 25% fornec mudas, consolidação-Pç Filhos da Terra</v>
          </cell>
          <cell r="C1486" t="str">
            <v>GL</v>
          </cell>
          <cell r="D1486">
            <v>546.16</v>
          </cell>
          <cell r="E1486">
            <v>35431</v>
          </cell>
        </row>
        <row r="1487">
          <cell r="A1487" t="str">
            <v>99.A.013</v>
          </cell>
          <cell r="B1487" t="str">
            <v>Replantio, até 10% fornec mudas, consolidação - Pç Vila Suzana</v>
          </cell>
          <cell r="C1487" t="str">
            <v>GL</v>
          </cell>
          <cell r="D1487">
            <v>255.15</v>
          </cell>
          <cell r="E1487">
            <v>35431</v>
          </cell>
        </row>
        <row r="1488">
          <cell r="A1488" t="str">
            <v>99.A.014</v>
          </cell>
          <cell r="B1488" t="str">
            <v>Replantio, 10,01 a 15% fornec mudas, consolidação - Pç Vila Suzana</v>
          </cell>
          <cell r="C1488" t="str">
            <v>GL</v>
          </cell>
          <cell r="D1488">
            <v>127.58</v>
          </cell>
          <cell r="E1488">
            <v>35431</v>
          </cell>
        </row>
        <row r="1489">
          <cell r="A1489" t="str">
            <v>99.A.015</v>
          </cell>
          <cell r="B1489" t="str">
            <v>Replantio, 15,01 a 20% fornec mudas, consolidação - Pç Vila Suzana</v>
          </cell>
          <cell r="C1489" t="str">
            <v>GL</v>
          </cell>
          <cell r="D1489">
            <v>127.58</v>
          </cell>
          <cell r="E1489">
            <v>35431</v>
          </cell>
        </row>
        <row r="1490">
          <cell r="A1490" t="str">
            <v>99.A.016</v>
          </cell>
          <cell r="B1490" t="str">
            <v>Replantio, 20,01 a 25% fornec mudas, consolidação - Pç Vila Suzana</v>
          </cell>
          <cell r="C1490" t="str">
            <v>GL</v>
          </cell>
          <cell r="D1490">
            <v>127.58</v>
          </cell>
          <cell r="E1490">
            <v>35431</v>
          </cell>
        </row>
        <row r="1491">
          <cell r="A1491" t="str">
            <v>99.A.017</v>
          </cell>
          <cell r="B1491" t="str">
            <v>Replantio, até 10% fornec mudas, consolidação - Praça 2</v>
          </cell>
          <cell r="C1491" t="str">
            <v>GL</v>
          </cell>
          <cell r="D1491">
            <v>426.69</v>
          </cell>
          <cell r="E1491">
            <v>35431</v>
          </cell>
        </row>
        <row r="1492">
          <cell r="A1492" t="str">
            <v>99.A.018</v>
          </cell>
          <cell r="B1492" t="str">
            <v>Replantio, 10,01 a 15% fornec mudas, consolidação - Praça 2</v>
          </cell>
          <cell r="C1492" t="str">
            <v>GL</v>
          </cell>
          <cell r="D1492">
            <v>213.34</v>
          </cell>
          <cell r="E1492">
            <v>35431</v>
          </cell>
        </row>
        <row r="1493">
          <cell r="A1493" t="str">
            <v>99.A.019</v>
          </cell>
          <cell r="B1493" t="str">
            <v>Replantio, 15,01 a 20% fornec mudas, consolidação - Praça 2</v>
          </cell>
          <cell r="C1493" t="str">
            <v>GL</v>
          </cell>
          <cell r="D1493">
            <v>213.34</v>
          </cell>
          <cell r="E1493">
            <v>35431</v>
          </cell>
        </row>
        <row r="1494">
          <cell r="A1494" t="str">
            <v>99.A.020</v>
          </cell>
          <cell r="B1494" t="str">
            <v>Replantio, 20,01 a 25% fornec mudas, consolidação - Praça 2</v>
          </cell>
          <cell r="C1494" t="str">
            <v>GL</v>
          </cell>
          <cell r="D1494">
            <v>213.34</v>
          </cell>
          <cell r="E1494">
            <v>35431</v>
          </cell>
        </row>
        <row r="1495">
          <cell r="A1495" t="str">
            <v>99.A.021</v>
          </cell>
          <cell r="B1495" t="str">
            <v>Replantio, até 10% fornec mudas, consolidação - Praça 3</v>
          </cell>
          <cell r="C1495" t="str">
            <v>GL</v>
          </cell>
          <cell r="D1495">
            <v>147.26</v>
          </cell>
          <cell r="E1495">
            <v>35431</v>
          </cell>
        </row>
        <row r="1496">
          <cell r="A1496" t="str">
            <v>99.A.022</v>
          </cell>
          <cell r="B1496" t="str">
            <v>Replantio, 10,01 a 15% fornec mudas, consolidação - Praça 3</v>
          </cell>
          <cell r="C1496" t="str">
            <v>GL</v>
          </cell>
          <cell r="D1496">
            <v>73.63</v>
          </cell>
          <cell r="E1496">
            <v>35431</v>
          </cell>
        </row>
        <row r="1497">
          <cell r="A1497" t="str">
            <v>99.A.023</v>
          </cell>
          <cell r="B1497" t="str">
            <v>Replantio, 15,01 a 20% fornec mudas, consolidação - Praça 3</v>
          </cell>
          <cell r="C1497" t="str">
            <v>GL</v>
          </cell>
          <cell r="D1497">
            <v>73.63</v>
          </cell>
          <cell r="E1497">
            <v>35431</v>
          </cell>
        </row>
        <row r="1498">
          <cell r="A1498" t="str">
            <v>99.A.024</v>
          </cell>
          <cell r="B1498" t="str">
            <v>Replantio, 20,01 a 25% fornec mudas, consolidação - Praça 3</v>
          </cell>
          <cell r="C1498" t="str">
            <v>GL</v>
          </cell>
          <cell r="D1498">
            <v>73.63</v>
          </cell>
          <cell r="E1498">
            <v>35431</v>
          </cell>
        </row>
        <row r="1499">
          <cell r="A1499" t="str">
            <v>99.A.025</v>
          </cell>
          <cell r="B1499" t="str">
            <v>Replantio, até 10% fornec mudas, consolidação - Praça 1</v>
          </cell>
          <cell r="C1499" t="str">
            <v>GL</v>
          </cell>
          <cell r="D1499">
            <v>2840.4</v>
          </cell>
          <cell r="E1499">
            <v>35431</v>
          </cell>
        </row>
        <row r="1500">
          <cell r="A1500" t="str">
            <v>99.A.026</v>
          </cell>
          <cell r="B1500" t="str">
            <v>Replantio, 10,01 a 15% fornec mudas, consolidação - Praça 1</v>
          </cell>
          <cell r="C1500" t="str">
            <v>GL</v>
          </cell>
          <cell r="D1500">
            <v>1420.2</v>
          </cell>
          <cell r="E1500">
            <v>35431</v>
          </cell>
        </row>
        <row r="1501">
          <cell r="A1501" t="str">
            <v>99.A.027</v>
          </cell>
          <cell r="B1501" t="str">
            <v>Replantio, 15,01 a 20% fornec mudas, consolidação - Praça 1</v>
          </cell>
          <cell r="C1501" t="str">
            <v>GL</v>
          </cell>
          <cell r="D1501">
            <v>1420.2</v>
          </cell>
          <cell r="E1501">
            <v>35431</v>
          </cell>
        </row>
        <row r="1502">
          <cell r="A1502" t="str">
            <v>99.A.028</v>
          </cell>
          <cell r="B1502" t="str">
            <v>Replantio, 20,01 a 25% fornec mudas, consolidação - Praça 1</v>
          </cell>
          <cell r="C1502" t="str">
            <v>GL</v>
          </cell>
          <cell r="D1502">
            <v>1420.2</v>
          </cell>
          <cell r="E1502">
            <v>35431</v>
          </cell>
        </row>
        <row r="1503">
          <cell r="A1503" t="str">
            <v>99.A.029</v>
          </cell>
          <cell r="B1503" t="str">
            <v>Replantio, até 10% fornec mudas, consolidação - Praça 4</v>
          </cell>
          <cell r="C1503" t="str">
            <v>GL</v>
          </cell>
          <cell r="D1503">
            <v>846.02</v>
          </cell>
          <cell r="E1503">
            <v>35431</v>
          </cell>
        </row>
        <row r="1504">
          <cell r="A1504" t="str">
            <v>99.A.030</v>
          </cell>
          <cell r="B1504" t="str">
            <v>Replantio, 10,01 a 15% fornec mudas, consolidação - Praça 4</v>
          </cell>
          <cell r="C1504" t="str">
            <v>GL</v>
          </cell>
          <cell r="D1504">
            <v>423.01</v>
          </cell>
          <cell r="E1504">
            <v>35431</v>
          </cell>
        </row>
        <row r="1505">
          <cell r="A1505" t="str">
            <v>99.A.031</v>
          </cell>
          <cell r="B1505" t="str">
            <v>Replantio, 15,01 a 20% fornec mudas, consolidação - Praça 4</v>
          </cell>
          <cell r="C1505" t="str">
            <v>GL</v>
          </cell>
          <cell r="D1505">
            <v>423.01</v>
          </cell>
          <cell r="E1505">
            <v>35431</v>
          </cell>
        </row>
        <row r="1506">
          <cell r="A1506" t="str">
            <v>99.A.032</v>
          </cell>
          <cell r="B1506" t="str">
            <v>Replantio, 20,01 a 25% fornec mudas, consolidação - Praça 4</v>
          </cell>
          <cell r="C1506" t="str">
            <v>GL</v>
          </cell>
          <cell r="D1506">
            <v>423.01</v>
          </cell>
          <cell r="E1506">
            <v>35431</v>
          </cell>
        </row>
        <row r="1507">
          <cell r="A1507" t="str">
            <v>99.A.033</v>
          </cell>
          <cell r="B1507" t="str">
            <v>Replantio, até 10% fornec mudas, consolidação - Praça Vila Suzana</v>
          </cell>
          <cell r="C1507" t="str">
            <v>GL</v>
          </cell>
          <cell r="D1507">
            <v>521.22</v>
          </cell>
          <cell r="E1507">
            <v>35431</v>
          </cell>
        </row>
        <row r="1508">
          <cell r="A1508" t="str">
            <v>99.A.034</v>
          </cell>
          <cell r="B1508" t="str">
            <v>Replantio, 10,01 a 15% fornec mudas, consolidação - Praça Vila Suzana</v>
          </cell>
          <cell r="C1508" t="str">
            <v>GL</v>
          </cell>
          <cell r="D1508">
            <v>260.61</v>
          </cell>
          <cell r="E1508">
            <v>35431</v>
          </cell>
        </row>
        <row r="1509">
          <cell r="A1509" t="str">
            <v>99.A.035</v>
          </cell>
          <cell r="B1509" t="str">
            <v>Replantio, 15,01 a 20% fornec mudas, consolidação - Praça Vila Suzana</v>
          </cell>
          <cell r="C1509" t="str">
            <v>GL</v>
          </cell>
          <cell r="D1509">
            <v>260.61</v>
          </cell>
          <cell r="E1509">
            <v>35431</v>
          </cell>
        </row>
        <row r="1510">
          <cell r="A1510" t="str">
            <v>99.A.036</v>
          </cell>
          <cell r="B1510" t="str">
            <v>Replantio, 20,01 a 25% fornec mudas, consolidação - Praça Vila Suzana</v>
          </cell>
          <cell r="C1510" t="str">
            <v>GL</v>
          </cell>
          <cell r="D1510">
            <v>260.61</v>
          </cell>
          <cell r="E1510">
            <v>35431</v>
          </cell>
        </row>
        <row r="1511">
          <cell r="A1511" t="str">
            <v>99.A.037</v>
          </cell>
          <cell r="B1511" t="str">
            <v>Replantio, até 10% fornec mudas, consolidação - Praça Tremembé</v>
          </cell>
          <cell r="C1511" t="str">
            <v>GL</v>
          </cell>
          <cell r="D1511">
            <v>144.63</v>
          </cell>
          <cell r="E1511">
            <v>36526</v>
          </cell>
        </row>
        <row r="1512">
          <cell r="A1512" t="str">
            <v>99.A.038</v>
          </cell>
          <cell r="B1512" t="str">
            <v>Replantio, 10,01 a 15% fornec mudas, consolidação - Praça Tremembé</v>
          </cell>
          <cell r="C1512" t="str">
            <v>GL</v>
          </cell>
          <cell r="D1512">
            <v>72.31</v>
          </cell>
          <cell r="E1512">
            <v>36526</v>
          </cell>
        </row>
        <row r="1513">
          <cell r="A1513" t="str">
            <v>99.A.039</v>
          </cell>
          <cell r="B1513" t="str">
            <v>Replantio, 15,01 a 20% fornec mudas, consolidação - Praça Tremembé</v>
          </cell>
          <cell r="C1513" t="str">
            <v>GL</v>
          </cell>
          <cell r="D1513">
            <v>72.31</v>
          </cell>
          <cell r="E1513">
            <v>36526</v>
          </cell>
        </row>
        <row r="1514">
          <cell r="A1514" t="str">
            <v>99.A.040</v>
          </cell>
          <cell r="B1514" t="str">
            <v>Replantio, 20,01 a 25% fornec mudas, consolidação - Praça Tremembé</v>
          </cell>
          <cell r="C1514" t="str">
            <v>GL</v>
          </cell>
          <cell r="D1514">
            <v>72.31</v>
          </cell>
          <cell r="E1514">
            <v>36526</v>
          </cell>
        </row>
        <row r="1515">
          <cell r="A1515" t="str">
            <v>99.A.041</v>
          </cell>
          <cell r="B1515" t="str">
            <v>Manutenção de jardins por 5 anos</v>
          </cell>
          <cell r="C1515" t="str">
            <v>M2</v>
          </cell>
          <cell r="D1515">
            <v>2.4</v>
          </cell>
          <cell r="E1515">
            <v>35431</v>
          </cell>
        </row>
        <row r="1516">
          <cell r="A1516" t="str">
            <v>99.A.042</v>
          </cell>
          <cell r="B1516" t="str">
            <v>Replantio, até 10% fornec. mudas, consolidação - Itaquera</v>
          </cell>
          <cell r="C1516" t="str">
            <v>GL</v>
          </cell>
          <cell r="D1516">
            <v>4070.62</v>
          </cell>
          <cell r="E1516">
            <v>35431</v>
          </cell>
        </row>
        <row r="1517">
          <cell r="A1517" t="str">
            <v>99.A.043</v>
          </cell>
          <cell r="B1517" t="str">
            <v>Replantio, até 10% fornec. mudas, consolidação - Pq V Rodeio</v>
          </cell>
          <cell r="C1517" t="str">
            <v>GL</v>
          </cell>
          <cell r="D1517">
            <v>1203.8499999999999</v>
          </cell>
          <cell r="E1517">
            <v>36526</v>
          </cell>
        </row>
        <row r="1518">
          <cell r="A1518" t="str">
            <v>99.A.044</v>
          </cell>
          <cell r="B1518" t="str">
            <v>Replantio, 10,01 a 15% fornec. mudas, consolidação - Pq V Rodeio</v>
          </cell>
          <cell r="C1518" t="str">
            <v>GL</v>
          </cell>
          <cell r="D1518">
            <v>601.91999999999996</v>
          </cell>
          <cell r="E1518">
            <v>36526</v>
          </cell>
        </row>
        <row r="1519">
          <cell r="A1519" t="str">
            <v>99.A.045</v>
          </cell>
          <cell r="B1519" t="str">
            <v>Replantio, 15,01 a 20% fornec. mudas, consolidação - Pq V Rodeio</v>
          </cell>
          <cell r="C1519" t="str">
            <v>GL</v>
          </cell>
          <cell r="D1519">
            <v>601.91999999999996</v>
          </cell>
          <cell r="E1519">
            <v>36526</v>
          </cell>
        </row>
        <row r="1520">
          <cell r="A1520" t="str">
            <v>99.A.046</v>
          </cell>
          <cell r="B1520" t="str">
            <v>Replantio, 20,01 a 25% fornec. mudas, consolidação - Pq V Rodeio</v>
          </cell>
          <cell r="C1520" t="str">
            <v>GL</v>
          </cell>
          <cell r="D1520">
            <v>601.91999999999996</v>
          </cell>
          <cell r="E1520">
            <v>36526</v>
          </cell>
        </row>
        <row r="1521">
          <cell r="A1521" t="str">
            <v>99.A.047</v>
          </cell>
          <cell r="B1521" t="str">
            <v>Replantio, até 10% fornec. mudas, consolidação - Jd. Consórcio</v>
          </cell>
          <cell r="C1521" t="str">
            <v>GL</v>
          </cell>
          <cell r="D1521">
            <v>4075.59</v>
          </cell>
          <cell r="E1521">
            <v>35431</v>
          </cell>
        </row>
        <row r="1522">
          <cell r="A1522" t="str">
            <v>99.A.052</v>
          </cell>
          <cell r="B1522" t="str">
            <v xml:space="preserve">Replantio, até 10% fornec mudas, consolidação - Pq. Campo da Vinha </v>
          </cell>
          <cell r="C1522" t="str">
            <v>GL</v>
          </cell>
          <cell r="D1522">
            <v>695.67</v>
          </cell>
          <cell r="E1522">
            <v>37408</v>
          </cell>
        </row>
        <row r="1523">
          <cell r="A1523" t="str">
            <v>99.A.053</v>
          </cell>
          <cell r="B1523" t="str">
            <v>Replantio, 10,01 a 15% fornec mudas, consolidação - Pq. Campo da Vinha</v>
          </cell>
          <cell r="C1523" t="str">
            <v>GL</v>
          </cell>
          <cell r="D1523">
            <v>347.83</v>
          </cell>
          <cell r="E1523">
            <v>37408</v>
          </cell>
        </row>
        <row r="1524">
          <cell r="A1524" t="str">
            <v>99.A.054</v>
          </cell>
          <cell r="B1524" t="str">
            <v>Replantio, 15,01 a 20% fornec mudas, consolidação - Pq. Campo da Vinha</v>
          </cell>
          <cell r="C1524" t="str">
            <v>GL</v>
          </cell>
          <cell r="D1524">
            <v>347.83</v>
          </cell>
          <cell r="E1524">
            <v>37408</v>
          </cell>
        </row>
        <row r="1525">
          <cell r="A1525" t="str">
            <v>99.A.055</v>
          </cell>
          <cell r="B1525" t="str">
            <v>Replantio, 20,01 a 25% fornec mudas, consolidação - Pq. Campo da Vinha</v>
          </cell>
          <cell r="C1525" t="str">
            <v>GL</v>
          </cell>
          <cell r="D1525">
            <v>347.83</v>
          </cell>
          <cell r="E1525">
            <v>37408</v>
          </cell>
        </row>
        <row r="1526">
          <cell r="A1526" t="str">
            <v>99.A.056</v>
          </cell>
          <cell r="B1526" t="str">
            <v xml:space="preserve">Replantio, até 10% fornec mudas, consolidação - Igarapé Universo x Cachoeira Carajá </v>
          </cell>
          <cell r="C1526" t="str">
            <v>GL</v>
          </cell>
          <cell r="D1526">
            <v>162.31</v>
          </cell>
          <cell r="E1526">
            <v>36526</v>
          </cell>
        </row>
        <row r="1527">
          <cell r="A1527" t="str">
            <v>99.A.057</v>
          </cell>
          <cell r="B1527" t="str">
            <v>Replantio, 10,01 a 15% fornec mudas, consolidação - Igarapé Universo x Cachoeira Carajá</v>
          </cell>
          <cell r="C1527" t="str">
            <v>GL</v>
          </cell>
          <cell r="D1527">
            <v>81.150000000000006</v>
          </cell>
          <cell r="E1527">
            <v>36526</v>
          </cell>
        </row>
        <row r="1528">
          <cell r="A1528" t="str">
            <v>99.A.058</v>
          </cell>
          <cell r="B1528" t="str">
            <v>Replantio, 15,01 a 20% fornec mudas, consolidação - Igarapé Universo x Cachoeira Carajá</v>
          </cell>
          <cell r="C1528" t="str">
            <v>GL</v>
          </cell>
          <cell r="D1528">
            <v>81.150000000000006</v>
          </cell>
          <cell r="E1528">
            <v>36526</v>
          </cell>
        </row>
        <row r="1529">
          <cell r="A1529" t="str">
            <v>99.A.059</v>
          </cell>
          <cell r="B1529" t="str">
            <v>Replantio, 20,01 a 25% fornec mudas, consolidação - Igarapé Universo x Cachoeira Carajá</v>
          </cell>
          <cell r="C1529" t="str">
            <v>GL</v>
          </cell>
          <cell r="D1529">
            <v>81.150000000000006</v>
          </cell>
          <cell r="E1529">
            <v>36526</v>
          </cell>
        </row>
        <row r="1530">
          <cell r="A1530" t="str">
            <v>99.A.060</v>
          </cell>
          <cell r="B1530" t="str">
            <v xml:space="preserve">Replantio, até 10% fornec mudas, consolidação - Cachoeira Morena x Regresso Feliz </v>
          </cell>
          <cell r="C1530" t="str">
            <v>GL</v>
          </cell>
          <cell r="D1530">
            <v>232.88</v>
          </cell>
          <cell r="E1530">
            <v>36526</v>
          </cell>
        </row>
        <row r="1531">
          <cell r="A1531" t="str">
            <v>99.A.061</v>
          </cell>
          <cell r="B1531" t="str">
            <v>Replantio, 10,01 a 15% fornec mudas, consolidação - Cachoeira Morena x Regresso Feliz</v>
          </cell>
          <cell r="C1531" t="str">
            <v>GL</v>
          </cell>
          <cell r="D1531">
            <v>116.44</v>
          </cell>
          <cell r="E1531">
            <v>36526</v>
          </cell>
        </row>
        <row r="1532">
          <cell r="A1532" t="str">
            <v>99.A.062</v>
          </cell>
          <cell r="B1532" t="str">
            <v>Replantio, 15,01 a 20% fornec mudas, consolidação - Cachoeira Morena x Regresso Feliz</v>
          </cell>
          <cell r="C1532" t="str">
            <v>GL</v>
          </cell>
          <cell r="D1532">
            <v>116.44</v>
          </cell>
          <cell r="E1532">
            <v>36526</v>
          </cell>
        </row>
        <row r="1533">
          <cell r="A1533" t="str">
            <v>99.A.063</v>
          </cell>
          <cell r="B1533" t="str">
            <v>Replantio, 20,01 a 25% fornec mudas, consolidação - Cachoeira Morena x Regresso Feliz</v>
          </cell>
          <cell r="C1533" t="str">
            <v>GL</v>
          </cell>
          <cell r="D1533">
            <v>116.44</v>
          </cell>
          <cell r="E1533">
            <v>36526</v>
          </cell>
        </row>
        <row r="1534">
          <cell r="A1534" t="str">
            <v>99.A.064</v>
          </cell>
          <cell r="B1534" t="str">
            <v>Replantio, até 10% fornec mudas, consolidação - Caravela Rosa x Valter Vieira Santos</v>
          </cell>
          <cell r="C1534" t="str">
            <v>GL</v>
          </cell>
          <cell r="D1534">
            <v>326.93</v>
          </cell>
          <cell r="E1534">
            <v>37408</v>
          </cell>
        </row>
        <row r="1535">
          <cell r="A1535" t="str">
            <v>99.A.065</v>
          </cell>
          <cell r="B1535" t="str">
            <v>Replantio, 10,01 a 15% fornec mudas, consolidação - Caravela Rosa x Valter Vieira Santos</v>
          </cell>
          <cell r="C1535" t="str">
            <v>GL</v>
          </cell>
          <cell r="D1535">
            <v>163.46</v>
          </cell>
          <cell r="E1535">
            <v>37408</v>
          </cell>
        </row>
        <row r="1536">
          <cell r="A1536" t="str">
            <v>99.A.066</v>
          </cell>
          <cell r="B1536" t="str">
            <v>Replantio, 15,01 a 20% fornec mudas, consolidação - Caravela Rosa x Valter Vieira Santos</v>
          </cell>
          <cell r="C1536" t="str">
            <v>GL</v>
          </cell>
          <cell r="D1536">
            <v>163.46</v>
          </cell>
          <cell r="E1536">
            <v>37408</v>
          </cell>
        </row>
        <row r="1537">
          <cell r="A1537" t="str">
            <v>99.A.067</v>
          </cell>
          <cell r="B1537" t="str">
            <v>Replantio, 20,01 a 25% fornec mudas, consolidação - Caravela Rosa x Valter Vieira Santos</v>
          </cell>
          <cell r="C1537" t="str">
            <v>GL</v>
          </cell>
          <cell r="D1537">
            <v>163.46</v>
          </cell>
          <cell r="E1537">
            <v>37408</v>
          </cell>
        </row>
        <row r="1538">
          <cell r="A1538" t="str">
            <v>99.A.068</v>
          </cell>
          <cell r="B1538" t="str">
            <v>Replantio, até 10% fornec mudas, consolidação - R. Lanhoso x Av. Engenho Novo</v>
          </cell>
          <cell r="C1538" t="str">
            <v>GL</v>
          </cell>
          <cell r="D1538">
            <v>245.95</v>
          </cell>
          <cell r="E1538">
            <v>36526</v>
          </cell>
        </row>
        <row r="1539">
          <cell r="A1539" t="str">
            <v>99.A.069</v>
          </cell>
          <cell r="B1539" t="str">
            <v>Replantio, 10,01 a 15% fornec mudas, consolidação - R. Lanhoso x Av. Engenho Novo</v>
          </cell>
          <cell r="C1539" t="str">
            <v>GL</v>
          </cell>
          <cell r="D1539">
            <v>122.97</v>
          </cell>
          <cell r="E1539">
            <v>36526</v>
          </cell>
        </row>
        <row r="1540">
          <cell r="A1540" t="str">
            <v>99.A.070</v>
          </cell>
          <cell r="B1540" t="str">
            <v>Replantio, 15,01 a 20% fornec mudas, consolidação - R. Lanhoso x Av. Engenho Novo</v>
          </cell>
          <cell r="C1540" t="str">
            <v>GL</v>
          </cell>
          <cell r="D1540">
            <v>122.97</v>
          </cell>
          <cell r="E1540">
            <v>36526</v>
          </cell>
        </row>
        <row r="1541">
          <cell r="A1541" t="str">
            <v>99.A.071</v>
          </cell>
          <cell r="B1541" t="str">
            <v>Replantio, 20,01 a 25% fornec mudas, consolidação - R. Lanhoso x Av. Engenho Novo</v>
          </cell>
          <cell r="C1541" t="str">
            <v>GL</v>
          </cell>
          <cell r="D1541">
            <v>122.97</v>
          </cell>
          <cell r="E1541">
            <v>36526</v>
          </cell>
        </row>
        <row r="1542">
          <cell r="A1542" t="str">
            <v>99.A.072</v>
          </cell>
          <cell r="B1542" t="str">
            <v>Replantio, até 10% fornec mudas, consolidação - Cipriano RodriguesxDr. Alves Teixeira</v>
          </cell>
          <cell r="C1542" t="str">
            <v>GL</v>
          </cell>
          <cell r="D1542">
            <v>4097.25</v>
          </cell>
          <cell r="E1542">
            <v>37408</v>
          </cell>
        </row>
        <row r="1543">
          <cell r="A1543" t="str">
            <v>99.A.073</v>
          </cell>
          <cell r="B1543" t="str">
            <v>Replantio, 10,01 a 15% fornec mudas, consolid. - Cipriano RodriguesxDr. Alves Teixeira</v>
          </cell>
          <cell r="C1543" t="str">
            <v>GL</v>
          </cell>
          <cell r="D1543">
            <v>2048.62</v>
          </cell>
          <cell r="E1543">
            <v>37408</v>
          </cell>
        </row>
        <row r="1544">
          <cell r="A1544" t="str">
            <v>99.A.074</v>
          </cell>
          <cell r="B1544" t="str">
            <v>Replantio, 15,01 a 20% fornec mudas, consolid. - Cipriano RodriguesxDr. Alves Teixeira</v>
          </cell>
          <cell r="C1544" t="str">
            <v>GL</v>
          </cell>
          <cell r="D1544">
            <v>2048.62</v>
          </cell>
          <cell r="E1544">
            <v>37408</v>
          </cell>
        </row>
        <row r="1545">
          <cell r="A1545" t="str">
            <v>99.A.075</v>
          </cell>
          <cell r="B1545" t="str">
            <v>Replantio, 20,01 a 25% fornec mudas, consolid. - Cipriano RodriguesxDr. Alves Teixeira</v>
          </cell>
          <cell r="C1545" t="str">
            <v>GL</v>
          </cell>
          <cell r="D1545">
            <v>2048.62</v>
          </cell>
          <cell r="E1545">
            <v>37408</v>
          </cell>
        </row>
        <row r="1546">
          <cell r="A1546" t="str">
            <v>99.A.076</v>
          </cell>
          <cell r="B1546" t="str">
            <v>Replantio, até 10% fornec mudas, consolidação - João Galli x Lázaro Gonçalves Fraga</v>
          </cell>
          <cell r="C1546" t="str">
            <v>GL</v>
          </cell>
          <cell r="D1546">
            <v>304.52</v>
          </cell>
          <cell r="E1546">
            <v>37408</v>
          </cell>
        </row>
        <row r="1547">
          <cell r="A1547" t="str">
            <v>99.A.077</v>
          </cell>
          <cell r="B1547" t="str">
            <v>Replantio, 10,01 a 15% fornec mudas, consolid. - João Galli x Lázaro Gonçalves Fraga</v>
          </cell>
          <cell r="C1547" t="str">
            <v>GL</v>
          </cell>
          <cell r="D1547">
            <v>152.26</v>
          </cell>
          <cell r="E1547">
            <v>37408</v>
          </cell>
        </row>
        <row r="1548">
          <cell r="A1548" t="str">
            <v>99.A.078</v>
          </cell>
          <cell r="B1548" t="str">
            <v>Replantio, 15,01 a 20% fornec mudas, consolid. - João Galli x Lázaro Gonçalves Fraga</v>
          </cell>
          <cell r="C1548" t="str">
            <v>GL</v>
          </cell>
          <cell r="D1548">
            <v>152.26</v>
          </cell>
          <cell r="E1548">
            <v>37408</v>
          </cell>
        </row>
        <row r="1549">
          <cell r="A1549" t="str">
            <v>99.A.079</v>
          </cell>
          <cell r="B1549" t="str">
            <v>Replantio, 20,01 a 25% fornec mudas, consolid. - João Galli x Lázaro Gonçalves Fraga</v>
          </cell>
          <cell r="C1549" t="str">
            <v>GL</v>
          </cell>
          <cell r="D1549">
            <v>152.26</v>
          </cell>
          <cell r="E1549">
            <v>37408</v>
          </cell>
        </row>
        <row r="1550">
          <cell r="A1550" t="str">
            <v>99.A.080</v>
          </cell>
          <cell r="B1550" t="str">
            <v>Replantio, até 10% fornec mudas, consolidação - Pq. Darcy Silva</v>
          </cell>
          <cell r="C1550" t="str">
            <v>GL</v>
          </cell>
          <cell r="D1550">
            <v>13933.14</v>
          </cell>
          <cell r="E1550">
            <v>38108</v>
          </cell>
        </row>
        <row r="1551">
          <cell r="A1551" t="str">
            <v>99.A.081</v>
          </cell>
          <cell r="B1551" t="str">
            <v>Replantio, 10,01 a 15% fornec mudas, consolid. - Pq. Darcy Silva</v>
          </cell>
          <cell r="C1551" t="str">
            <v>GL</v>
          </cell>
          <cell r="D1551">
            <v>6966.57</v>
          </cell>
          <cell r="E1551">
            <v>38108</v>
          </cell>
        </row>
        <row r="1552">
          <cell r="A1552" t="str">
            <v>99.A.082</v>
          </cell>
          <cell r="B1552" t="str">
            <v>Replantio, 15,01 a 20% fornec mudas, consolid. - Pq. Darcy Silva</v>
          </cell>
          <cell r="C1552" t="str">
            <v>GL</v>
          </cell>
          <cell r="D1552">
            <v>6966.57</v>
          </cell>
          <cell r="E1552">
            <v>38108</v>
          </cell>
        </row>
        <row r="1553">
          <cell r="A1553" t="str">
            <v>99.A.083</v>
          </cell>
          <cell r="B1553" t="str">
            <v>Replantio, 20,01 a 25% fornec mudas, consolid. - Pq. Darcy Silva</v>
          </cell>
          <cell r="C1553" t="str">
            <v>GL</v>
          </cell>
          <cell r="D1553">
            <v>6966.57</v>
          </cell>
          <cell r="E1553">
            <v>38108</v>
          </cell>
        </row>
        <row r="1554">
          <cell r="A1554" t="str">
            <v>99.A.084</v>
          </cell>
          <cell r="B1554" t="str">
            <v>Replantio, até 10% fornec mudas, consolidação - Pq. Pinheirinho d'água</v>
          </cell>
          <cell r="C1554" t="str">
            <v>GL</v>
          </cell>
          <cell r="D1554">
            <v>7499.37</v>
          </cell>
          <cell r="E1554">
            <v>37408</v>
          </cell>
        </row>
        <row r="1555">
          <cell r="A1555" t="str">
            <v>99.A.085</v>
          </cell>
          <cell r="B1555" t="str">
            <v>Replantio, 10,01 a 15% fornec mudas, consolid. - Pq. Pinheirinho d'água</v>
          </cell>
          <cell r="C1555" t="str">
            <v>GL</v>
          </cell>
          <cell r="D1555">
            <v>3749.68</v>
          </cell>
          <cell r="E1555">
            <v>37408</v>
          </cell>
        </row>
        <row r="1556">
          <cell r="A1556" t="str">
            <v>99.A.086</v>
          </cell>
          <cell r="B1556" t="str">
            <v>Replantio, 15,01 a 20% fornec mudas, consolid. - Pq. Pinheirinho d'água</v>
          </cell>
          <cell r="C1556" t="str">
            <v>GL</v>
          </cell>
          <cell r="D1556">
            <v>3749.68</v>
          </cell>
          <cell r="E1556">
            <v>37408</v>
          </cell>
        </row>
        <row r="1557">
          <cell r="A1557" t="str">
            <v>99.A.087</v>
          </cell>
          <cell r="B1557" t="str">
            <v>Replantio, 20,01 a 25% fornec mudas, consolid. - Pq. Pinheirinho d'água</v>
          </cell>
          <cell r="C1557" t="str">
            <v>GL</v>
          </cell>
          <cell r="D1557">
            <v>3749.68</v>
          </cell>
          <cell r="E1557">
            <v>37408</v>
          </cell>
        </row>
        <row r="1558">
          <cell r="A1558" t="str">
            <v>99.A.088</v>
          </cell>
          <cell r="B1558" t="str">
            <v>Replantio, até 10% fornec mudas, consolidação - Praça Vila Suzana</v>
          </cell>
          <cell r="C1558" t="str">
            <v>GL</v>
          </cell>
          <cell r="D1558">
            <v>541.35</v>
          </cell>
          <cell r="E1558">
            <v>39264</v>
          </cell>
        </row>
        <row r="1559">
          <cell r="A1559" t="str">
            <v>99.A.089</v>
          </cell>
          <cell r="B1559" t="str">
            <v>Replantio, 10,01 a 15% fornec mudas, consolid. - Praça Vila Suzana</v>
          </cell>
          <cell r="C1559" t="str">
            <v>GL</v>
          </cell>
          <cell r="D1559">
            <v>270.68</v>
          </cell>
          <cell r="E1559">
            <v>39264</v>
          </cell>
        </row>
        <row r="1560">
          <cell r="A1560" t="str">
            <v>99.A.090</v>
          </cell>
          <cell r="B1560" t="str">
            <v>Replantio, 15,01 a 20% fornec mudas, consolid. - Praça Vila Suzana</v>
          </cell>
          <cell r="C1560" t="str">
            <v>GL</v>
          </cell>
          <cell r="D1560">
            <v>270.68</v>
          </cell>
          <cell r="E1560">
            <v>39264</v>
          </cell>
        </row>
        <row r="1561">
          <cell r="A1561" t="str">
            <v>99.A.091</v>
          </cell>
          <cell r="B1561" t="str">
            <v>Replantio, 20,01 a 25% fornec mudas, consolid. - Praça Vila Suzana</v>
          </cell>
          <cell r="C1561" t="str">
            <v>GL</v>
          </cell>
          <cell r="D1561">
            <v>270.68</v>
          </cell>
          <cell r="E1561">
            <v>39264</v>
          </cell>
        </row>
        <row r="1562">
          <cell r="A1562" t="str">
            <v>99.A.092</v>
          </cell>
          <cell r="B1562" t="str">
            <v>Replantio, até 10% fornec mudas, consolidação - Pq. Vila Sílvia</v>
          </cell>
          <cell r="C1562" t="str">
            <v>GL</v>
          </cell>
          <cell r="D1562">
            <v>181.32</v>
          </cell>
          <cell r="E1562">
            <v>39264</v>
          </cell>
        </row>
        <row r="1563">
          <cell r="A1563" t="str">
            <v>99.A.093</v>
          </cell>
          <cell r="B1563" t="str">
            <v>Replantio, 10,01 a 15% fornec mudas, consolid. - Pq. Vila Sílvia</v>
          </cell>
          <cell r="C1563" t="str">
            <v>GL</v>
          </cell>
          <cell r="D1563">
            <v>90.66</v>
          </cell>
          <cell r="E1563">
            <v>39264</v>
          </cell>
        </row>
        <row r="1564">
          <cell r="A1564" t="str">
            <v>99.A.094</v>
          </cell>
          <cell r="B1564" t="str">
            <v>Replantio, 15,01 a 20% fornec mudas, consolid. - Pq. Vila Sílvia</v>
          </cell>
          <cell r="C1564" t="str">
            <v>GL</v>
          </cell>
          <cell r="D1564">
            <v>90.66</v>
          </cell>
          <cell r="E1564">
            <v>39264</v>
          </cell>
        </row>
        <row r="1565">
          <cell r="A1565" t="str">
            <v>99.A.095</v>
          </cell>
          <cell r="B1565" t="str">
            <v>Replantio, 20,01 a 25% fornec mudas, consolid. - Pq. Vila Sílvia</v>
          </cell>
          <cell r="C1565" t="str">
            <v>GL</v>
          </cell>
          <cell r="D1565">
            <v>90.66</v>
          </cell>
          <cell r="E1565">
            <v>39264</v>
          </cell>
        </row>
        <row r="1566">
          <cell r="A1566" t="str">
            <v>99.A.096</v>
          </cell>
          <cell r="B1566" t="str">
            <v>Replantio, até 10% fornec mudas, consolidação - Pq. da Ciência</v>
          </cell>
          <cell r="C1566" t="str">
            <v>GL</v>
          </cell>
          <cell r="D1566">
            <v>1476.84</v>
          </cell>
          <cell r="E1566">
            <v>39264</v>
          </cell>
        </row>
        <row r="1567">
          <cell r="A1567" t="str">
            <v>99.A.097</v>
          </cell>
          <cell r="B1567" t="str">
            <v>Replantio, 10,01 a 15% fornec mudas, consolid. - Pq. da Ciência</v>
          </cell>
          <cell r="C1567" t="str">
            <v>GL</v>
          </cell>
          <cell r="D1567">
            <v>738.42</v>
          </cell>
          <cell r="E1567">
            <v>39264</v>
          </cell>
        </row>
        <row r="1568">
          <cell r="A1568" t="str">
            <v>99.A.098</v>
          </cell>
          <cell r="B1568" t="str">
            <v>Replantio, 15,01 a 20% fornec mudas, consolid. - Pq. da Ciência</v>
          </cell>
          <cell r="C1568" t="str">
            <v>GL</v>
          </cell>
          <cell r="D1568">
            <v>738.42</v>
          </cell>
          <cell r="E1568">
            <v>39264</v>
          </cell>
        </row>
        <row r="1569">
          <cell r="A1569" t="str">
            <v>99.A.099</v>
          </cell>
          <cell r="B1569" t="str">
            <v>Replantio, 20,01 a 25% fornec mudas, consolid. - Pq. da Ciência</v>
          </cell>
          <cell r="C1569" t="str">
            <v>GL</v>
          </cell>
          <cell r="D1569">
            <v>738.42</v>
          </cell>
          <cell r="E1569">
            <v>39264</v>
          </cell>
        </row>
        <row r="1570">
          <cell r="A1570" t="str">
            <v>99.A.100</v>
          </cell>
          <cell r="B1570" t="str">
            <v>Replantio, até 10% fornec mudas, consolidação - Pq. Guaembu - Trecho 1</v>
          </cell>
          <cell r="C1570" t="str">
            <v>GL</v>
          </cell>
          <cell r="D1570">
            <v>817.4</v>
          </cell>
          <cell r="E1570">
            <v>39264</v>
          </cell>
        </row>
        <row r="1571">
          <cell r="A1571" t="str">
            <v>99.A.101</v>
          </cell>
          <cell r="B1571" t="str">
            <v>Replantio, 10,01 a 15% fornec mudas, consolid. - Pq. Guaembu - Trecho 1</v>
          </cell>
          <cell r="C1571" t="str">
            <v>GL</v>
          </cell>
          <cell r="D1571">
            <v>408.7</v>
          </cell>
          <cell r="E1571">
            <v>39264</v>
          </cell>
        </row>
        <row r="1572">
          <cell r="A1572" t="str">
            <v>99.A.102</v>
          </cell>
          <cell r="B1572" t="str">
            <v>Replantio, 15,01 a 20% fornec mudas, consolid. - Pq. Guaembu - Trecho 1</v>
          </cell>
          <cell r="C1572" t="str">
            <v>GL</v>
          </cell>
          <cell r="D1572">
            <v>408.7</v>
          </cell>
          <cell r="E1572">
            <v>39264</v>
          </cell>
        </row>
        <row r="1573">
          <cell r="A1573" t="str">
            <v>99.A.103</v>
          </cell>
          <cell r="B1573" t="str">
            <v>Replantio, 20,01 a 25% fornec mudas, consolid. - Pq. Guaembu - Trecho 1</v>
          </cell>
          <cell r="C1573" t="str">
            <v>GL</v>
          </cell>
          <cell r="D1573">
            <v>408.7</v>
          </cell>
          <cell r="E1573">
            <v>39264</v>
          </cell>
        </row>
        <row r="1574">
          <cell r="A1574" t="str">
            <v>99.A.104</v>
          </cell>
          <cell r="B1574" t="str">
            <v>Replantio, até 10% fornec mudas, consolidação - Pq. Guaembu - Trecho 2</v>
          </cell>
          <cell r="C1574" t="str">
            <v>GL</v>
          </cell>
          <cell r="D1574">
            <v>622.26</v>
          </cell>
          <cell r="E1574">
            <v>39264</v>
          </cell>
        </row>
        <row r="1575">
          <cell r="A1575" t="str">
            <v>99.A.105</v>
          </cell>
          <cell r="B1575" t="str">
            <v>Replantio, 10,01 a 15% fornec mudas, consolid. - Pq. Guaembu - Trecho 2</v>
          </cell>
          <cell r="C1575" t="str">
            <v>GL</v>
          </cell>
          <cell r="D1575">
            <v>311.13</v>
          </cell>
          <cell r="E1575">
            <v>39264</v>
          </cell>
        </row>
        <row r="1576">
          <cell r="A1576" t="str">
            <v>99.A.106</v>
          </cell>
          <cell r="B1576" t="str">
            <v>Replantio, 15,01 a 20% fornec mudas, consolid. - Pq. Guaembu - Trecho 2</v>
          </cell>
          <cell r="C1576" t="str">
            <v>GL</v>
          </cell>
          <cell r="D1576">
            <v>311.13</v>
          </cell>
          <cell r="E1576">
            <v>39264</v>
          </cell>
        </row>
        <row r="1577">
          <cell r="A1577" t="str">
            <v>99.A.107</v>
          </cell>
          <cell r="B1577" t="str">
            <v>Replantio, 20,01 a 25% fornec mudas, consolid. - Pq. Guaembu - Trecho 2</v>
          </cell>
          <cell r="C1577" t="str">
            <v>GL</v>
          </cell>
          <cell r="D1577">
            <v>311.13</v>
          </cell>
          <cell r="E1577">
            <v>39264</v>
          </cell>
        </row>
      </sheetData>
    </sheetDataSet>
  </externalBook>
</externalLink>
</file>

<file path=xl/externalLinks/externalLink37.xml><?xml version="1.0" encoding="utf-8"?>
<externalLink xmlns="http://schemas.openxmlformats.org/spreadsheetml/2006/main">
  <externalBook xmlns:r="http://schemas.openxmlformats.org/officeDocument/2006/relationships" r:id="rId1">
    <sheetNames>
      <sheetName val="TABJUL95"/>
      <sheetName val="TABJUL96"/>
      <sheetName val="TABJAN97"/>
      <sheetName val="TABJUL97"/>
      <sheetName val="TABJAN98"/>
      <sheetName val="TABJUL98"/>
      <sheetName val="TABJUL99"/>
      <sheetName val="TABJAN00"/>
      <sheetName val="TABJUL00"/>
      <sheetName val="TABJAN01"/>
      <sheetName val="TABJUL01"/>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38.xml><?xml version="1.0" encoding="utf-8"?>
<externalLink xmlns="http://schemas.openxmlformats.org/spreadsheetml/2006/main">
  <externalBook xmlns:r="http://schemas.openxmlformats.org/officeDocument/2006/relationships" r:id="rId1">
    <sheetNames>
      <sheetName val="RES.FIN."/>
      <sheetName val="EXTR.CRON."/>
      <sheetName val="REAJUSTE"/>
      <sheetName val="RES.FÍS."/>
      <sheetName val="MEDIÇÃO"/>
      <sheetName val="GRÁFICO"/>
      <sheetName val="CONT-FAT"/>
      <sheetName val="RES_FIN_"/>
      <sheetName val="EXTR_CRON_"/>
      <sheetName val="RES_FÍS_"/>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39.xml><?xml version="1.0" encoding="utf-8"?>
<externalLink xmlns="http://schemas.openxmlformats.org/spreadsheetml/2006/main">
  <externalBook xmlns:r="http://schemas.openxmlformats.org/officeDocument/2006/relationships" r:id="rId1">
    <sheetNames>
      <sheetName val="Solum"/>
      <sheetName val="Plan2"/>
      <sheetName val="Plan3"/>
      <sheetName val="cobertura quadra"/>
      <sheetName val="CRON REF"/>
    </sheetNames>
    <sheetDataSet>
      <sheetData sheetId="0" refreshError="1">
        <row r="3">
          <cell r="A3" t="str">
            <v>Obra :001 -  001</v>
          </cell>
        </row>
        <row r="4">
          <cell r="A4" t="str">
            <v xml:space="preserve">Total da Planilha - </v>
          </cell>
          <cell r="B4" t="str">
            <v>364.742,2448</v>
          </cell>
        </row>
        <row r="5">
          <cell r="A5" t="str">
            <v>Cód. Tarefa</v>
          </cell>
          <cell r="B5" t="str">
            <v>Descrição</v>
          </cell>
          <cell r="C5" t="str">
            <v>Unidade</v>
          </cell>
          <cell r="D5" t="str">
            <v>Valor Unitário</v>
          </cell>
        </row>
        <row r="6">
          <cell r="A6" t="str">
            <v>001</v>
          </cell>
          <cell r="B6" t="str">
            <v>BOLETIM DE REFERÊNCIA DE PREÇOS - ABRIL 2005</v>
          </cell>
          <cell r="D6">
            <v>364742.24479999999</v>
          </cell>
        </row>
        <row r="7">
          <cell r="A7" t="str">
            <v>001.01</v>
          </cell>
          <cell r="B7" t="str">
            <v>DEMOLIÇÃO E RETIRADA</v>
          </cell>
          <cell r="D7">
            <v>1590.6348</v>
          </cell>
        </row>
        <row r="8">
          <cell r="A8" t="str">
            <v>001.01.00020</v>
          </cell>
          <cell r="B8" t="str">
            <v>Demolição de cobertura construída c/telha de barro ou cerâmica</v>
          </cell>
          <cell r="C8" t="str">
            <v>M2</v>
          </cell>
          <cell r="D8">
            <v>2.6091000000000002</v>
          </cell>
        </row>
        <row r="9">
          <cell r="A9" t="str">
            <v>001.01.00040</v>
          </cell>
          <cell r="B9" t="str">
            <v>Demolição de cobertura construída c/telha de cimento amianto, alumínio, plastico e ferro galvanizado</v>
          </cell>
          <cell r="C9" t="str">
            <v>M2</v>
          </cell>
          <cell r="D9">
            <v>1.0871999999999999</v>
          </cell>
        </row>
        <row r="10">
          <cell r="A10" t="str">
            <v>001.01.00060</v>
          </cell>
          <cell r="B10" t="str">
            <v>Demolição de madeiramento de telhado constituído por tesouras (telha de barro)</v>
          </cell>
          <cell r="C10" t="str">
            <v>M2</v>
          </cell>
          <cell r="D10">
            <v>3.9278</v>
          </cell>
        </row>
        <row r="11">
          <cell r="A11" t="str">
            <v>001.01.00080</v>
          </cell>
          <cell r="B11" t="str">
            <v>Demolição de madeiramento de telhado constituído por tesouras (telha de cimento aminato e alumínio)</v>
          </cell>
          <cell r="C11" t="str">
            <v>M2</v>
          </cell>
          <cell r="D11">
            <v>3.3856999999999999</v>
          </cell>
        </row>
        <row r="12">
          <cell r="A12" t="str">
            <v>001.01.00100</v>
          </cell>
          <cell r="B12" t="str">
            <v>Demolição de madeiramento de telhado tipo pontaletados (telhas de barro)</v>
          </cell>
          <cell r="C12" t="str">
            <v>M2</v>
          </cell>
          <cell r="D12">
            <v>2.9251</v>
          </cell>
        </row>
        <row r="13">
          <cell r="A13" t="str">
            <v>001.01.00120</v>
          </cell>
          <cell r="B13" t="str">
            <v>Demolição de madeiramento de telhado tipo pontaletados (telhas de cimento aminato ou alumínio)</v>
          </cell>
          <cell r="C13" t="str">
            <v>M2</v>
          </cell>
          <cell r="D13">
            <v>2.9251</v>
          </cell>
        </row>
        <row r="14">
          <cell r="A14" t="str">
            <v>001.01.00130</v>
          </cell>
          <cell r="B14" t="str">
            <v>Demolição de Ripamento em Cobertura Barro ou Cerâmica</v>
          </cell>
          <cell r="C14" t="str">
            <v>m2</v>
          </cell>
          <cell r="D14">
            <v>0.19040000000000001</v>
          </cell>
        </row>
        <row r="15">
          <cell r="A15" t="str">
            <v>001.01.00140</v>
          </cell>
          <cell r="B15" t="str">
            <v>Demolição de estrutura de ferro  para  telhados</v>
          </cell>
          <cell r="C15" t="str">
            <v>M2</v>
          </cell>
          <cell r="D15">
            <v>8.0597999999999992</v>
          </cell>
        </row>
        <row r="16">
          <cell r="A16" t="str">
            <v>001.01.00160</v>
          </cell>
          <cell r="B16" t="str">
            <v>Retirada de cobertura de madeira - caibros e vigas</v>
          </cell>
          <cell r="C16" t="str">
            <v>ML</v>
          </cell>
          <cell r="D16">
            <v>0.20039999999999999</v>
          </cell>
        </row>
        <row r="17">
          <cell r="A17" t="str">
            <v>001.01.00180</v>
          </cell>
          <cell r="B17" t="str">
            <v>Retirada de cobertura de madeira - ripas</v>
          </cell>
          <cell r="C17" t="str">
            <v>ML</v>
          </cell>
          <cell r="D17">
            <v>0.1002</v>
          </cell>
        </row>
        <row r="18">
          <cell r="A18" t="str">
            <v>001.01.00200</v>
          </cell>
          <cell r="B18" t="str">
            <v>Retirada de cobertura em telhas de barro s/aproveitamento das cumeeiras e espigões</v>
          </cell>
          <cell r="C18" t="str">
            <v>UN</v>
          </cell>
          <cell r="D18">
            <v>0.27660000000000001</v>
          </cell>
        </row>
        <row r="19">
          <cell r="A19" t="str">
            <v>001.01.00220</v>
          </cell>
          <cell r="B19" t="str">
            <v>Retirada de cobertura em telhas de cimento aminato, alumínio, plástico ou ferro galvanizado</v>
          </cell>
          <cell r="C19" t="str">
            <v>UN</v>
          </cell>
          <cell r="D19">
            <v>3.6886000000000001</v>
          </cell>
        </row>
        <row r="20">
          <cell r="A20" t="str">
            <v>001.01.00240</v>
          </cell>
          <cell r="B20" t="str">
            <v>Retirada de cobertura em telhas cerãmicas ( plan , colonial , francesa , etc. )</v>
          </cell>
          <cell r="C20" t="str">
            <v>M2</v>
          </cell>
          <cell r="D20">
            <v>2.4449999999999998</v>
          </cell>
        </row>
        <row r="21">
          <cell r="A21" t="str">
            <v>001.01.00260</v>
          </cell>
          <cell r="B21" t="str">
            <v>Retirada de cobertura em telhas de cimento aminato, alumínio, plástico e c.g.</v>
          </cell>
          <cell r="C21" t="str">
            <v>M2</v>
          </cell>
          <cell r="D21">
            <v>1.3028999999999999</v>
          </cell>
        </row>
        <row r="22">
          <cell r="A22" t="str">
            <v>001.01.00280</v>
          </cell>
          <cell r="B22" t="str">
            <v>Retirada de madeiramento de telhado constituído por tesouras (telha de barro)</v>
          </cell>
          <cell r="C22" t="str">
            <v>M2</v>
          </cell>
          <cell r="D22">
            <v>3.0061</v>
          </cell>
        </row>
        <row r="23">
          <cell r="A23" t="str">
            <v>001.01.00300</v>
          </cell>
          <cell r="B23" t="str">
            <v>Retirada de madeiramento de telhado constituído por tesouras (telha de cimento amianto ou alumínio)</v>
          </cell>
          <cell r="C23" t="str">
            <v>M2</v>
          </cell>
          <cell r="D23">
            <v>2.5051000000000001</v>
          </cell>
        </row>
        <row r="24">
          <cell r="A24" t="str">
            <v>001.01.00320</v>
          </cell>
          <cell r="B24" t="str">
            <v>Retirada de madeiramento de telhado tipo pontaletados (telhas de barro)</v>
          </cell>
          <cell r="C24" t="str">
            <v>M2</v>
          </cell>
          <cell r="D24">
            <v>2.004</v>
          </cell>
        </row>
        <row r="25">
          <cell r="A25" t="str">
            <v>001.01.00340</v>
          </cell>
          <cell r="B25" t="str">
            <v>Retirada de madeiramento de telhado tipo pontaletados (telhas de cimento amianto ou alumínio)</v>
          </cell>
          <cell r="C25" t="str">
            <v>M2</v>
          </cell>
          <cell r="D25">
            <v>1.8036000000000001</v>
          </cell>
        </row>
        <row r="26">
          <cell r="A26" t="str">
            <v>001.01.00360</v>
          </cell>
          <cell r="B26" t="str">
            <v>Retirada de calhas e rufos metálicos</v>
          </cell>
          <cell r="C26" t="str">
            <v>M2</v>
          </cell>
          <cell r="D26">
            <v>3.0522</v>
          </cell>
        </row>
        <row r="27">
          <cell r="A27" t="str">
            <v>001.01.00380</v>
          </cell>
          <cell r="B27" t="str">
            <v>Demolição de revestimento de argamassa de cal e areia (inclusive emboço)</v>
          </cell>
          <cell r="C27" t="str">
            <v>M2</v>
          </cell>
          <cell r="D27">
            <v>1.9035</v>
          </cell>
        </row>
        <row r="28">
          <cell r="A28" t="str">
            <v>001.01.00400</v>
          </cell>
          <cell r="B28" t="str">
            <v>Demolição de revestimento de argamassa mista (inclusive emboço)</v>
          </cell>
          <cell r="C28" t="str">
            <v>M2</v>
          </cell>
          <cell r="D28">
            <v>2.8553000000000002</v>
          </cell>
        </row>
        <row r="29">
          <cell r="A29" t="str">
            <v>001.01.00420</v>
          </cell>
          <cell r="B29" t="str">
            <v>Demolição de revestimento de argamassa de cimento e areia (inclusive emboço)</v>
          </cell>
          <cell r="C29" t="str">
            <v>M2</v>
          </cell>
          <cell r="D29">
            <v>7.3181000000000003</v>
          </cell>
        </row>
        <row r="30">
          <cell r="A30" t="str">
            <v>001.01.00440</v>
          </cell>
          <cell r="B30" t="str">
            <v>Demolição de azulejos pastilas ladrilhos cerâmicos ou base de gres (inclusive emboço)</v>
          </cell>
          <cell r="C30" t="str">
            <v>M2</v>
          </cell>
          <cell r="D30">
            <v>7.0641999999999996</v>
          </cell>
        </row>
        <row r="31">
          <cell r="A31" t="str">
            <v>001.01.00460</v>
          </cell>
          <cell r="B31" t="str">
            <v>Demolição de mármore, pedra ou granito (inclusive emboço)</v>
          </cell>
          <cell r="C31" t="str">
            <v>M2</v>
          </cell>
          <cell r="D31">
            <v>7.0641999999999996</v>
          </cell>
        </row>
        <row r="32">
          <cell r="A32" t="str">
            <v>001.01.00480</v>
          </cell>
          <cell r="B32" t="str">
            <v>Demolição de quadro negro</v>
          </cell>
          <cell r="C32" t="str">
            <v>M2</v>
          </cell>
          <cell r="D32">
            <v>7.0641999999999996</v>
          </cell>
        </row>
        <row r="33">
          <cell r="A33" t="str">
            <v>001.01.00500</v>
          </cell>
          <cell r="B33" t="str">
            <v>Retirada de revestimento com mármore, pedra ou granito (inclusive emboço)</v>
          </cell>
          <cell r="C33" t="str">
            <v>M2</v>
          </cell>
          <cell r="D33">
            <v>6.5143000000000004</v>
          </cell>
        </row>
        <row r="34">
          <cell r="A34" t="str">
            <v>001.01.00520</v>
          </cell>
          <cell r="B34" t="str">
            <v>Demolição de forro de estuque (inclusive entarugamento de madeira)</v>
          </cell>
          <cell r="C34" t="str">
            <v>M2</v>
          </cell>
          <cell r="D34">
            <v>2.0588000000000002</v>
          </cell>
        </row>
        <row r="35">
          <cell r="A35" t="str">
            <v>001.01.00540</v>
          </cell>
          <cell r="B35" t="str">
            <v>Demolição de forro de madeira ou de gesso (incluso entarugamento)</v>
          </cell>
          <cell r="C35" t="str">
            <v>M2</v>
          </cell>
          <cell r="D35">
            <v>1.7394000000000001</v>
          </cell>
        </row>
        <row r="36">
          <cell r="A36" t="str">
            <v>001.01.00560</v>
          </cell>
          <cell r="B36" t="str">
            <v>Demolição somente das tábuas ou chapas de madeira ou de gesso</v>
          </cell>
          <cell r="C36" t="str">
            <v>M2</v>
          </cell>
          <cell r="D36">
            <v>2.6091000000000002</v>
          </cell>
        </row>
        <row r="37">
          <cell r="A37" t="str">
            <v>001.01.00580</v>
          </cell>
          <cell r="B37" t="str">
            <v>Demolição de lambris de madeira inclusive entarugamento</v>
          </cell>
          <cell r="C37" t="str">
            <v>M2</v>
          </cell>
          <cell r="D37">
            <v>7.0641999999999996</v>
          </cell>
        </row>
        <row r="38">
          <cell r="A38" t="str">
            <v>001.01.00600</v>
          </cell>
          <cell r="B38" t="str">
            <v>Demolição somente de chapas ou placas de lambris ou madeira</v>
          </cell>
          <cell r="C38" t="str">
            <v>M2</v>
          </cell>
          <cell r="D38">
            <v>4.3993000000000002</v>
          </cell>
        </row>
        <row r="39">
          <cell r="A39" t="str">
            <v>001.01.00620</v>
          </cell>
          <cell r="B39" t="str">
            <v>Retirada de todo o forro inclusive vigas e sarrafos</v>
          </cell>
          <cell r="C39" t="str">
            <v>M2</v>
          </cell>
          <cell r="D39">
            <v>9.2608999999999995</v>
          </cell>
        </row>
        <row r="40">
          <cell r="A40" t="str">
            <v>001.01.00640</v>
          </cell>
          <cell r="B40" t="str">
            <v>Retirada de todos os lambris inclusive caibros e sarrafos</v>
          </cell>
          <cell r="C40" t="str">
            <v>M2</v>
          </cell>
          <cell r="D40">
            <v>9.2608999999999995</v>
          </cell>
        </row>
        <row r="41">
          <cell r="A41" t="str">
            <v>001.01.00660</v>
          </cell>
          <cell r="B41" t="str">
            <v>Demolição de alvenaria de tijolos maciços</v>
          </cell>
          <cell r="C41" t="str">
            <v>M3</v>
          </cell>
          <cell r="D41">
            <v>17.935300000000002</v>
          </cell>
        </row>
        <row r="42">
          <cell r="A42" t="str">
            <v>001.01.00680</v>
          </cell>
          <cell r="B42" t="str">
            <v>Retirada de alvenaria de tijolos maciços</v>
          </cell>
          <cell r="C42" t="str">
            <v>M3</v>
          </cell>
          <cell r="D42">
            <v>33.967100000000002</v>
          </cell>
        </row>
        <row r="43">
          <cell r="A43" t="str">
            <v>001.01.00700</v>
          </cell>
          <cell r="B43" t="str">
            <v>Demolição de alvenaria de tijolos cerâmicos</v>
          </cell>
          <cell r="C43" t="str">
            <v>M3</v>
          </cell>
          <cell r="D43">
            <v>13.045400000000001</v>
          </cell>
        </row>
        <row r="44">
          <cell r="A44" t="str">
            <v>001.01.00720</v>
          </cell>
          <cell r="B44" t="str">
            <v>Demolição de alvenaria de blocos de concreto</v>
          </cell>
          <cell r="C44" t="str">
            <v>M3</v>
          </cell>
          <cell r="D44">
            <v>13.045400000000001</v>
          </cell>
        </row>
        <row r="45">
          <cell r="A45" t="str">
            <v>001.01.00740</v>
          </cell>
          <cell r="B45" t="str">
            <v>Retirada de alvenaria de blocos de concreto</v>
          </cell>
          <cell r="C45" t="str">
            <v>M3</v>
          </cell>
          <cell r="D45">
            <v>26.090800000000002</v>
          </cell>
        </row>
        <row r="46">
          <cell r="A46" t="str">
            <v>001.01.00760</v>
          </cell>
          <cell r="B46" t="str">
            <v>Demolição de alvenaria de pedra</v>
          </cell>
          <cell r="C46" t="str">
            <v>M3</v>
          </cell>
          <cell r="D46">
            <v>33.1633</v>
          </cell>
        </row>
        <row r="47">
          <cell r="A47" t="str">
            <v>001.01.00780</v>
          </cell>
          <cell r="B47" t="str">
            <v>Retirada de alvenaria de pedra</v>
          </cell>
          <cell r="C47" t="str">
            <v>M3</v>
          </cell>
          <cell r="D47">
            <v>37.511800000000001</v>
          </cell>
        </row>
        <row r="48">
          <cell r="A48" t="str">
            <v>001.01.00800</v>
          </cell>
          <cell r="B48" t="str">
            <v>Demolição de alvenaria de placas de concreto celular</v>
          </cell>
          <cell r="C48" t="str">
            <v>M3</v>
          </cell>
          <cell r="D48">
            <v>7.6139999999999999</v>
          </cell>
        </row>
        <row r="49">
          <cell r="A49" t="str">
            <v>001.01.00820</v>
          </cell>
          <cell r="B49" t="str">
            <v>Retirada de alvenaria de placas de concreto celular</v>
          </cell>
          <cell r="C49" t="str">
            <v>M3</v>
          </cell>
          <cell r="D49">
            <v>13.028600000000001</v>
          </cell>
        </row>
        <row r="50">
          <cell r="A50" t="str">
            <v>001.01.00840</v>
          </cell>
          <cell r="B50" t="str">
            <v>Demolição de alvenaria de adobo</v>
          </cell>
          <cell r="C50" t="str">
            <v>M3</v>
          </cell>
          <cell r="D50">
            <v>19.035</v>
          </cell>
        </row>
        <row r="51">
          <cell r="A51" t="str">
            <v>001.01.00860</v>
          </cell>
          <cell r="B51" t="str">
            <v>Demolição de elemento vazado</v>
          </cell>
          <cell r="C51" t="str">
            <v>M2</v>
          </cell>
          <cell r="D51">
            <v>24.4664</v>
          </cell>
        </row>
        <row r="52">
          <cell r="A52" t="str">
            <v>001.01.00880</v>
          </cell>
          <cell r="B52" t="str">
            <v>Demolição inclusive entarugamento de paredes divisórias de tábuas e chapas</v>
          </cell>
          <cell r="C52" t="str">
            <v>M2</v>
          </cell>
          <cell r="D52">
            <v>3.8069999999999999</v>
          </cell>
        </row>
        <row r="53">
          <cell r="A53" t="str">
            <v>001.01.00900</v>
          </cell>
          <cell r="B53" t="str">
            <v>Demolição apenas das tábuas ou chapas das paredes divisórias</v>
          </cell>
          <cell r="C53" t="str">
            <v>M2</v>
          </cell>
          <cell r="D53">
            <v>2.6648999999999998</v>
          </cell>
        </row>
        <row r="54">
          <cell r="A54" t="str">
            <v>001.01.00920</v>
          </cell>
          <cell r="B54" t="str">
            <v>Retirada de divisória tipo naval</v>
          </cell>
          <cell r="C54" t="str">
            <v>m2</v>
          </cell>
          <cell r="D54">
            <v>1.5227999999999999</v>
          </cell>
        </row>
        <row r="55">
          <cell r="A55" t="str">
            <v>001.01.00940</v>
          </cell>
          <cell r="B55" t="str">
            <v>Demolição de alvenaria de fundação de tijolos maciços inclusive escavações necessárias</v>
          </cell>
          <cell r="C55" t="str">
            <v>M3</v>
          </cell>
          <cell r="D55">
            <v>67.934200000000004</v>
          </cell>
        </row>
        <row r="56">
          <cell r="A56" t="str">
            <v>001.01.00960</v>
          </cell>
          <cell r="B56" t="str">
            <v>Demolição de alvenaria de fundações de pedra</v>
          </cell>
          <cell r="C56" t="str">
            <v>M3</v>
          </cell>
          <cell r="D56">
            <v>34.262999999999998</v>
          </cell>
        </row>
        <row r="57">
          <cell r="A57" t="str">
            <v>001.01.00980</v>
          </cell>
          <cell r="B57" t="str">
            <v>Demolição de concreto simples em fundação</v>
          </cell>
          <cell r="C57" t="str">
            <v>M3</v>
          </cell>
          <cell r="D57">
            <v>58.915799999999997</v>
          </cell>
        </row>
        <row r="58">
          <cell r="A58" t="str">
            <v>001.01.01000</v>
          </cell>
          <cell r="B58" t="str">
            <v>Demolição de concreto armado em fundações</v>
          </cell>
          <cell r="C58" t="str">
            <v>M3</v>
          </cell>
          <cell r="D58">
            <v>150.42070000000001</v>
          </cell>
        </row>
        <row r="59">
          <cell r="A59" t="str">
            <v>001.01.01020</v>
          </cell>
          <cell r="B59" t="str">
            <v>Demolição de concreto simples acima do embasamento</v>
          </cell>
          <cell r="C59" t="str">
            <v>M3</v>
          </cell>
          <cell r="D59">
            <v>48.915999999999997</v>
          </cell>
        </row>
        <row r="60">
          <cell r="A60" t="str">
            <v>001.01.01040</v>
          </cell>
          <cell r="B60" t="str">
            <v>Demolição de concreto armado acima do embasamento</v>
          </cell>
          <cell r="C60" t="str">
            <v>M3</v>
          </cell>
          <cell r="D60">
            <v>135.1079</v>
          </cell>
        </row>
        <row r="61">
          <cell r="A61" t="str">
            <v>001.01.01042</v>
          </cell>
          <cell r="B61" t="str">
            <v>Rasgo em piso de concreto simples 7.00 x 7.00 cm para passagem de tubulação, utilizando máquina corta piso manual com disco diamantado</v>
          </cell>
          <cell r="C61" t="str">
            <v>ml</v>
          </cell>
          <cell r="D61">
            <v>3.4912999999999998</v>
          </cell>
        </row>
        <row r="62">
          <cell r="A62" t="str">
            <v>001.01.01045</v>
          </cell>
          <cell r="B62" t="str">
            <v>Rasgo em piso de concreto simples 10.00 x 7.00 cm para passagem de tubulação, utilizando máquina corta piso manual com disco diamantado</v>
          </cell>
          <cell r="C62" t="str">
            <v>ml</v>
          </cell>
          <cell r="D62">
            <v>4.4429999999999996</v>
          </cell>
        </row>
        <row r="63">
          <cell r="A63" t="str">
            <v>001.01.01050</v>
          </cell>
          <cell r="B63" t="str">
            <v>Rasgo em piso de concreto simples 15.00 x 7.00 cm para passagem de tubulação, utilizando máquina corta piso manual com disco diamantado</v>
          </cell>
          <cell r="C63" t="str">
            <v>ml</v>
          </cell>
          <cell r="D63">
            <v>6.3464999999999998</v>
          </cell>
        </row>
        <row r="64">
          <cell r="A64" t="str">
            <v>001.01.01060</v>
          </cell>
          <cell r="B64" t="str">
            <v>Demolição de assoalhos de tábuas incl.rodapés e cordões</v>
          </cell>
          <cell r="C64" t="str">
            <v>M2</v>
          </cell>
          <cell r="D64">
            <v>6.8522999999999996</v>
          </cell>
        </row>
        <row r="65">
          <cell r="A65" t="str">
            <v>001.01.01080</v>
          </cell>
          <cell r="B65" t="str">
            <v>Demolição de assoalhos de tábuas apenas das tábuas</v>
          </cell>
          <cell r="C65" t="str">
            <v>M2</v>
          </cell>
          <cell r="D65">
            <v>2.7408999999999999</v>
          </cell>
        </row>
        <row r="66">
          <cell r="A66" t="str">
            <v>001.01.01100</v>
          </cell>
          <cell r="B66" t="str">
            <v>Retirada de todo piso assoalho de tábuas inclusive vigamento de peróba</v>
          </cell>
          <cell r="C66" t="str">
            <v>M2</v>
          </cell>
          <cell r="D66">
            <v>11.176299999999999</v>
          </cell>
        </row>
        <row r="67">
          <cell r="A67" t="str">
            <v>001.01.01120</v>
          </cell>
          <cell r="B67" t="str">
            <v>Demolição de pisos de tacos madeira inclusive argamassa de assentamento</v>
          </cell>
          <cell r="C67" t="str">
            <v>M2</v>
          </cell>
          <cell r="D67">
            <v>8.3957999999999995</v>
          </cell>
        </row>
        <row r="68">
          <cell r="A68" t="str">
            <v>001.01.01140</v>
          </cell>
          <cell r="B68" t="str">
            <v>Retirada de pisos de tacos madeira inclusive argamassa de assentamento</v>
          </cell>
          <cell r="C68" t="str">
            <v>M2</v>
          </cell>
          <cell r="D68">
            <v>10.020200000000001</v>
          </cell>
        </row>
        <row r="69">
          <cell r="A69" t="str">
            <v>001.01.01160</v>
          </cell>
          <cell r="B69" t="str">
            <v>Demolição de rodapé de madeira</v>
          </cell>
          <cell r="C69" t="str">
            <v>ML</v>
          </cell>
          <cell r="D69">
            <v>0.30459999999999998</v>
          </cell>
        </row>
        <row r="70">
          <cell r="A70" t="str">
            <v>001.01.01180</v>
          </cell>
          <cell r="B70" t="str">
            <v>Retirada de rodapé de madeira</v>
          </cell>
          <cell r="C70" t="str">
            <v>ML</v>
          </cell>
          <cell r="D70">
            <v>0.48730000000000001</v>
          </cell>
        </row>
        <row r="71">
          <cell r="A71" t="str">
            <v>001.01.01200</v>
          </cell>
          <cell r="B71" t="str">
            <v>Demolição de pisos de ladrilhos em geral</v>
          </cell>
          <cell r="C71" t="str">
            <v>M2</v>
          </cell>
          <cell r="D71">
            <v>3.0438999999999998</v>
          </cell>
        </row>
        <row r="72">
          <cell r="A72" t="str">
            <v>001.01.01220</v>
          </cell>
          <cell r="B72" t="str">
            <v>Demolição de ladrilhos em geral sobre base ou lastro de concreto</v>
          </cell>
          <cell r="C72" t="str">
            <v>M2</v>
          </cell>
          <cell r="D72">
            <v>6.0877999999999997</v>
          </cell>
        </row>
        <row r="73">
          <cell r="A73" t="str">
            <v>001.01.01240</v>
          </cell>
          <cell r="B73" t="str">
            <v>Demolição de pisos de granilite ou cimentado</v>
          </cell>
          <cell r="C73" t="str">
            <v>M2</v>
          </cell>
          <cell r="D73">
            <v>1.1307</v>
          </cell>
        </row>
        <row r="74">
          <cell r="A74" t="str">
            <v>001.01.01260</v>
          </cell>
          <cell r="B74" t="str">
            <v>Retirada de pavimentação em paralelepípedo</v>
          </cell>
          <cell r="C74" t="str">
            <v>M2</v>
          </cell>
          <cell r="D74">
            <v>3.4788000000000001</v>
          </cell>
        </row>
        <row r="75">
          <cell r="A75" t="str">
            <v>001.01.01280</v>
          </cell>
          <cell r="B75" t="str">
            <v>Demolição de pavimentação asfáltica p/processo manual</v>
          </cell>
          <cell r="C75" t="str">
            <v>M2</v>
          </cell>
          <cell r="D75">
            <v>5.7104999999999997</v>
          </cell>
        </row>
        <row r="76">
          <cell r="A76" t="str">
            <v>001.01.01300</v>
          </cell>
          <cell r="B76" t="str">
            <v>Demolição de pisos cimentados sobre base ou lastro concreto</v>
          </cell>
          <cell r="C76" t="str">
            <v>M2</v>
          </cell>
          <cell r="D76">
            <v>5.6529999999999996</v>
          </cell>
        </row>
        <row r="77">
          <cell r="A77" t="str">
            <v>001.01.01320</v>
          </cell>
          <cell r="B77" t="str">
            <v>Demolição de lastro de concreto</v>
          </cell>
          <cell r="C77" t="str">
            <v>M2</v>
          </cell>
          <cell r="D77">
            <v>3.0438999999999998</v>
          </cell>
        </row>
        <row r="78">
          <cell r="A78" t="str">
            <v>001.01.01340</v>
          </cell>
          <cell r="B78" t="str">
            <v>Retirada de vidros inteiros</v>
          </cell>
          <cell r="C78" t="str">
            <v>M2</v>
          </cell>
          <cell r="D78">
            <v>2.3028</v>
          </cell>
        </row>
        <row r="79">
          <cell r="A79" t="str">
            <v>001.01.01360</v>
          </cell>
          <cell r="B79" t="str">
            <v>Retirada de esquadrias de madeira inclusive batente</v>
          </cell>
          <cell r="C79" t="str">
            <v>M2</v>
          </cell>
          <cell r="D79">
            <v>3.4788000000000001</v>
          </cell>
        </row>
        <row r="80">
          <cell r="A80" t="str">
            <v>001.01.01380</v>
          </cell>
          <cell r="B80" t="str">
            <v>Retirada de esquadrias metálicas</v>
          </cell>
          <cell r="C80" t="str">
            <v>M2</v>
          </cell>
          <cell r="D80">
            <v>4.5599999999999996</v>
          </cell>
        </row>
        <row r="81">
          <cell r="A81" t="str">
            <v>001.01.01400</v>
          </cell>
          <cell r="B81" t="str">
            <v>Retirada de fechaduras</v>
          </cell>
          <cell r="C81" t="str">
            <v>UN</v>
          </cell>
          <cell r="D81">
            <v>2.3028</v>
          </cell>
        </row>
        <row r="82">
          <cell r="A82" t="str">
            <v>001.01.01420</v>
          </cell>
          <cell r="B82" t="str">
            <v>Retirada de esquadria de madeira, somente as folhas</v>
          </cell>
          <cell r="C82" t="str">
            <v>M2</v>
          </cell>
          <cell r="D82">
            <v>1.5441</v>
          </cell>
        </row>
        <row r="83">
          <cell r="A83" t="str">
            <v>001.01.01440</v>
          </cell>
          <cell r="B83" t="str">
            <v>Retirada de aparelhos de louça ou ferro sanitário</v>
          </cell>
          <cell r="C83" t="str">
            <v>UN</v>
          </cell>
          <cell r="D83">
            <v>8.3524999999999991</v>
          </cell>
        </row>
        <row r="84">
          <cell r="A84" t="str">
            <v>001.01.01460</v>
          </cell>
          <cell r="B84" t="str">
            <v>Retirada de caixa dágua pré fabricada</v>
          </cell>
          <cell r="C84" t="str">
            <v>UN</v>
          </cell>
          <cell r="D84">
            <v>13.9208</v>
          </cell>
        </row>
        <row r="85">
          <cell r="A85" t="str">
            <v>001.01.01480</v>
          </cell>
          <cell r="B85" t="str">
            <v>Demolição de tubulação de ferro galvanizado até 2 pol</v>
          </cell>
          <cell r="C85" t="str">
            <v>ML</v>
          </cell>
          <cell r="D85">
            <v>1.6705000000000001</v>
          </cell>
        </row>
        <row r="86">
          <cell r="A86" t="str">
            <v>001.01.01500</v>
          </cell>
          <cell r="B86" t="str">
            <v>Demolição de tubulação de ferro galvanizado acima de 2 pol</v>
          </cell>
          <cell r="C86" t="str">
            <v>ML</v>
          </cell>
          <cell r="D86">
            <v>2.7841999999999998</v>
          </cell>
        </row>
        <row r="87">
          <cell r="A87" t="str">
            <v>001.01.01520</v>
          </cell>
          <cell r="B87" t="str">
            <v>Retirada de tubo de ferro galvanizado até 2 pol</v>
          </cell>
          <cell r="C87" t="str">
            <v>ML</v>
          </cell>
          <cell r="D87">
            <v>2.7841999999999998</v>
          </cell>
        </row>
        <row r="88">
          <cell r="A88" t="str">
            <v>001.01.01540</v>
          </cell>
          <cell r="B88" t="str">
            <v>Retirada de tubo de ferro galvanizado acima de 2 pol</v>
          </cell>
          <cell r="C88" t="str">
            <v>ML</v>
          </cell>
          <cell r="D88">
            <v>3.3410000000000002</v>
          </cell>
        </row>
        <row r="89">
          <cell r="A89" t="str">
            <v>001.01.01560</v>
          </cell>
          <cell r="B89" t="str">
            <v>Demolição de tubo de f.f.ate 3 pol</v>
          </cell>
          <cell r="C89" t="str">
            <v>ML</v>
          </cell>
          <cell r="D89">
            <v>1.6705000000000001</v>
          </cell>
        </row>
        <row r="90">
          <cell r="A90" t="str">
            <v>001.01.01580</v>
          </cell>
          <cell r="B90" t="str">
            <v>Demolição de tubo de f.f.acima 3 pol</v>
          </cell>
          <cell r="C90" t="str">
            <v>ML</v>
          </cell>
          <cell r="D90">
            <v>2.7841999999999998</v>
          </cell>
        </row>
        <row r="91">
          <cell r="A91" t="str">
            <v>001.01.01600</v>
          </cell>
          <cell r="B91" t="str">
            <v>Retirada de tubo de f.f.ate 3 pol</v>
          </cell>
          <cell r="C91" t="str">
            <v>ML</v>
          </cell>
          <cell r="D91">
            <v>2.7841999999999998</v>
          </cell>
        </row>
        <row r="92">
          <cell r="A92" t="str">
            <v>001.01.01620</v>
          </cell>
          <cell r="B92" t="str">
            <v>Retirada de tubo de f.f.acima de 3 pol</v>
          </cell>
          <cell r="C92" t="str">
            <v>ML</v>
          </cell>
          <cell r="D92">
            <v>3.3410000000000002</v>
          </cell>
        </row>
        <row r="93">
          <cell r="A93" t="str">
            <v>001.01.01640</v>
          </cell>
          <cell r="B93" t="str">
            <v>Demolição de tubo de barro ou c.a.ate 3 pol</v>
          </cell>
          <cell r="C93" t="str">
            <v>ML</v>
          </cell>
          <cell r="D93">
            <v>1.1136999999999999</v>
          </cell>
        </row>
        <row r="94">
          <cell r="A94" t="str">
            <v>001.01.01660</v>
          </cell>
          <cell r="B94" t="str">
            <v>Demolição de tubo de barro ou c.a.acima de 3 pol</v>
          </cell>
          <cell r="C94" t="str">
            <v>ML</v>
          </cell>
          <cell r="D94">
            <v>1.6705000000000001</v>
          </cell>
        </row>
        <row r="95">
          <cell r="A95" t="str">
            <v>001.01.01680</v>
          </cell>
          <cell r="B95" t="str">
            <v>Retirada de tubos de barro ou cimento amianto até 3 pol</v>
          </cell>
          <cell r="C95" t="str">
            <v>ML</v>
          </cell>
          <cell r="D95">
            <v>3.3410000000000002</v>
          </cell>
        </row>
        <row r="96">
          <cell r="A96" t="str">
            <v>001.01.01700</v>
          </cell>
          <cell r="B96" t="str">
            <v>Retirada de tubos de barro ou cimento amianto acima de 3 pol</v>
          </cell>
          <cell r="C96" t="str">
            <v>ML</v>
          </cell>
          <cell r="D96">
            <v>3.8978000000000002</v>
          </cell>
        </row>
        <row r="97">
          <cell r="A97" t="str">
            <v>001.01.01720</v>
          </cell>
          <cell r="B97" t="str">
            <v>Retirada de registro ate 2 pol</v>
          </cell>
          <cell r="C97" t="str">
            <v>UN</v>
          </cell>
          <cell r="D97">
            <v>6.1250999999999998</v>
          </cell>
        </row>
        <row r="98">
          <cell r="A98" t="str">
            <v>001.01.01740</v>
          </cell>
          <cell r="B98" t="str">
            <v>Retirada de calhas e condutores</v>
          </cell>
          <cell r="C98" t="str">
            <v>ML</v>
          </cell>
          <cell r="D98">
            <v>1.2209000000000001</v>
          </cell>
        </row>
        <row r="99">
          <cell r="A99" t="str">
            <v>001.01.01760</v>
          </cell>
          <cell r="B99" t="str">
            <v>Execução de desentupimento de esgoto</v>
          </cell>
          <cell r="C99" t="str">
            <v>ML</v>
          </cell>
          <cell r="D99">
            <v>2.0348000000000002</v>
          </cell>
        </row>
        <row r="100">
          <cell r="A100" t="str">
            <v>001.01.01780</v>
          </cell>
          <cell r="B100" t="str">
            <v>Retirada de caixa de descarga</v>
          </cell>
          <cell r="C100" t="str">
            <v>UN</v>
          </cell>
          <cell r="D100">
            <v>5.3921999999999999</v>
          </cell>
        </row>
        <row r="101">
          <cell r="A101" t="str">
            <v>001.01.01800</v>
          </cell>
          <cell r="B101" t="str">
            <v>Retirada de bancadas, balcões ou pias (aço,granilite,ardósia,etc)</v>
          </cell>
          <cell r="C101" t="str">
            <v>M2</v>
          </cell>
          <cell r="D101">
            <v>9.2216000000000005</v>
          </cell>
        </row>
        <row r="102">
          <cell r="A102" t="str">
            <v>001.01.01820</v>
          </cell>
          <cell r="B102" t="str">
            <v>Demolição de quadro de luz e força</v>
          </cell>
          <cell r="C102" t="str">
            <v>UN</v>
          </cell>
          <cell r="D102">
            <v>13.9208</v>
          </cell>
        </row>
        <row r="103">
          <cell r="A103" t="str">
            <v>001.01.01840</v>
          </cell>
          <cell r="B103" t="str">
            <v>Retirada de quadro de luz e força</v>
          </cell>
          <cell r="C103" t="str">
            <v>UN</v>
          </cell>
          <cell r="D103">
            <v>19.489100000000001</v>
          </cell>
        </row>
        <row r="104">
          <cell r="A104" t="str">
            <v>001.01.01860</v>
          </cell>
          <cell r="B104" t="str">
            <v>Retirada de aparelhos incandecentes</v>
          </cell>
          <cell r="C104" t="str">
            <v>UN</v>
          </cell>
          <cell r="D104">
            <v>0.55679999999999996</v>
          </cell>
        </row>
        <row r="105">
          <cell r="A105" t="str">
            <v>001.01.01880</v>
          </cell>
          <cell r="B105" t="str">
            <v>Retirada de aparelhos fluorescentes</v>
          </cell>
          <cell r="C105" t="str">
            <v>UN</v>
          </cell>
          <cell r="D105">
            <v>2.2273000000000001</v>
          </cell>
        </row>
        <row r="106">
          <cell r="A106" t="str">
            <v>001.01.01900</v>
          </cell>
          <cell r="B106" t="str">
            <v>Demolição de tubulação elétrica ate 2.00 pol</v>
          </cell>
          <cell r="C106" t="str">
            <v>ML</v>
          </cell>
          <cell r="D106">
            <v>1.6705000000000001</v>
          </cell>
        </row>
        <row r="107">
          <cell r="A107" t="str">
            <v>001.01.01920</v>
          </cell>
          <cell r="B107" t="str">
            <v>Demolição de tubulação elétrica acima de 2.00 pol</v>
          </cell>
          <cell r="C107" t="str">
            <v>ML</v>
          </cell>
          <cell r="D107">
            <v>2.7841999999999998</v>
          </cell>
        </row>
        <row r="108">
          <cell r="A108" t="str">
            <v>001.01.01940</v>
          </cell>
          <cell r="B108" t="str">
            <v>Retirada de fiação (até cabo n.2 awg)</v>
          </cell>
          <cell r="C108" t="str">
            <v>ML</v>
          </cell>
          <cell r="D108">
            <v>0.1114</v>
          </cell>
        </row>
        <row r="109">
          <cell r="A109" t="str">
            <v>001.01.01960</v>
          </cell>
          <cell r="B109" t="str">
            <v>Retirada de fiação (do cabo 1/0 ate 4/0 awg)</v>
          </cell>
          <cell r="C109" t="str">
            <v>ML</v>
          </cell>
          <cell r="D109">
            <v>0.22270000000000001</v>
          </cell>
        </row>
        <row r="110">
          <cell r="A110" t="str">
            <v>001.01.01980</v>
          </cell>
          <cell r="B110" t="str">
            <v>Retirada de interruptores, tomadas, campainhas, etc. (inclusive, condutores e caixas)</v>
          </cell>
          <cell r="C110" t="str">
            <v>UN</v>
          </cell>
          <cell r="D110">
            <v>0.1114</v>
          </cell>
        </row>
        <row r="111">
          <cell r="A111" t="str">
            <v>001.01.02000</v>
          </cell>
          <cell r="B111" t="str">
            <v>Retirada de postes de madeira ou concreto ate 11.00 m</v>
          </cell>
          <cell r="C111" t="str">
            <v>UN</v>
          </cell>
          <cell r="D111">
            <v>17.455300000000001</v>
          </cell>
        </row>
        <row r="112">
          <cell r="A112" t="str">
            <v>001.01.02020</v>
          </cell>
          <cell r="B112" t="str">
            <v>Retirada de arruelas</v>
          </cell>
          <cell r="C112" t="str">
            <v>UN</v>
          </cell>
          <cell r="D112">
            <v>0.1114</v>
          </cell>
        </row>
        <row r="113">
          <cell r="A113" t="str">
            <v>001.01.02040</v>
          </cell>
          <cell r="B113" t="str">
            <v>Retirada de cruzeta de madeira</v>
          </cell>
          <cell r="C113" t="str">
            <v>UN</v>
          </cell>
          <cell r="D113">
            <v>0.27839999999999998</v>
          </cell>
        </row>
        <row r="114">
          <cell r="A114" t="str">
            <v>001.01.02060</v>
          </cell>
          <cell r="B114" t="str">
            <v>Retirada de isoladores</v>
          </cell>
          <cell r="C114" t="str">
            <v>UN</v>
          </cell>
          <cell r="D114">
            <v>0.55679999999999996</v>
          </cell>
        </row>
        <row r="115">
          <cell r="A115" t="str">
            <v>001.01.02080</v>
          </cell>
          <cell r="B115" t="str">
            <v>Retirada de mão francesa</v>
          </cell>
          <cell r="C115" t="str">
            <v>UN</v>
          </cell>
          <cell r="D115">
            <v>0.55679999999999996</v>
          </cell>
        </row>
        <row r="116">
          <cell r="A116" t="str">
            <v>001.01.02100</v>
          </cell>
          <cell r="B116" t="str">
            <v>Retirada de parafuso máquina ou francês</v>
          </cell>
          <cell r="C116" t="str">
            <v>UN</v>
          </cell>
          <cell r="D116">
            <v>0.55679999999999996</v>
          </cell>
        </row>
        <row r="117">
          <cell r="A117" t="str">
            <v>001.01.02120</v>
          </cell>
          <cell r="B117" t="str">
            <v>Retirada de pino p/isolador de 15 kv</v>
          </cell>
          <cell r="C117" t="str">
            <v>UN</v>
          </cell>
          <cell r="D117">
            <v>0.83520000000000005</v>
          </cell>
        </row>
        <row r="118">
          <cell r="A118" t="str">
            <v>001.01.02140</v>
          </cell>
          <cell r="B118" t="str">
            <v>Retirada de disjuntor monofásico, bifásico ou trifásico de 15 a até 200 a</v>
          </cell>
          <cell r="C118" t="str">
            <v>UN</v>
          </cell>
          <cell r="D118">
            <v>1.0174000000000001</v>
          </cell>
        </row>
        <row r="119">
          <cell r="A119" t="str">
            <v>001.01.02160</v>
          </cell>
          <cell r="B119" t="str">
            <v>Retirada de chave trifásica com fusíveis de 30a até 200a</v>
          </cell>
          <cell r="C119" t="str">
            <v>UN</v>
          </cell>
          <cell r="D119">
            <v>3.0522</v>
          </cell>
        </row>
        <row r="120">
          <cell r="A120" t="str">
            <v>001.01.02180</v>
          </cell>
          <cell r="B120" t="str">
            <v>Retirada de ventilador de teto completo</v>
          </cell>
          <cell r="C120" t="str">
            <v>UN</v>
          </cell>
          <cell r="D120">
            <v>1.526</v>
          </cell>
        </row>
        <row r="121">
          <cell r="A121" t="str">
            <v>001.01.02200</v>
          </cell>
          <cell r="B121" t="str">
            <v>Retirada de refletor com lâmpada</v>
          </cell>
          <cell r="C121" t="str">
            <v>UN</v>
          </cell>
          <cell r="D121">
            <v>1.526</v>
          </cell>
        </row>
        <row r="122">
          <cell r="A122" t="str">
            <v>001.01.02220</v>
          </cell>
          <cell r="B122" t="str">
            <v>Remanejamento de fancoils</v>
          </cell>
          <cell r="C122" t="str">
            <v>UN</v>
          </cell>
          <cell r="D122">
            <v>80.161600000000007</v>
          </cell>
        </row>
        <row r="123">
          <cell r="A123" t="str">
            <v>001.01.02240</v>
          </cell>
          <cell r="B123" t="str">
            <v>Retirada c/ remoção de transformador de at/bt-15 kv 75 a 150 kva</v>
          </cell>
          <cell r="C123" t="str">
            <v>UN</v>
          </cell>
          <cell r="D123">
            <v>199.11799999999999</v>
          </cell>
        </row>
        <row r="124">
          <cell r="A124" t="str">
            <v>001.01.02260</v>
          </cell>
          <cell r="B124" t="str">
            <v>Retirada com remoção de grupo motor-gerador de 60 a 250 kva</v>
          </cell>
          <cell r="C124" t="str">
            <v>UN</v>
          </cell>
          <cell r="D124">
            <v>199.11799999999999</v>
          </cell>
        </row>
        <row r="125">
          <cell r="A125" t="str">
            <v>001.01.02280</v>
          </cell>
          <cell r="B125" t="str">
            <v>Remoção de pintura a cal</v>
          </cell>
          <cell r="C125" t="str">
            <v>M2</v>
          </cell>
          <cell r="D125">
            <v>0.81220000000000003</v>
          </cell>
        </row>
        <row r="126">
          <cell r="A126" t="str">
            <v>001.01.02300</v>
          </cell>
          <cell r="B126" t="str">
            <v>Remoção de pintura a gesso cola ou base de látex (pva)</v>
          </cell>
          <cell r="C126" t="str">
            <v>M2</v>
          </cell>
          <cell r="D126">
            <v>1.0829</v>
          </cell>
        </row>
        <row r="127">
          <cell r="A127" t="str">
            <v>001.01.02320</v>
          </cell>
          <cell r="B127" t="str">
            <v>Remoção de pintura a óleo esmalte verniz ou grafite</v>
          </cell>
          <cell r="C127" t="str">
            <v>M2</v>
          </cell>
          <cell r="D127">
            <v>2.0588000000000002</v>
          </cell>
        </row>
        <row r="128">
          <cell r="A128" t="str">
            <v>001.01.02340</v>
          </cell>
          <cell r="B128" t="str">
            <v>Raspagem e lixamento de pintura a óleo esmalte verniz ou grafite</v>
          </cell>
          <cell r="C128" t="str">
            <v>M2</v>
          </cell>
          <cell r="D128">
            <v>1.5441</v>
          </cell>
        </row>
        <row r="129">
          <cell r="A129" t="str">
            <v>001.02</v>
          </cell>
          <cell r="B129" t="str">
            <v>SERVIÇOS PRELIMINARES</v>
          </cell>
          <cell r="D129">
            <v>3235.6857</v>
          </cell>
        </row>
        <row r="130">
          <cell r="A130" t="str">
            <v>001.02.00020</v>
          </cell>
          <cell r="B130" t="str">
            <v>Execução de Corte e destocamento inclusive remoção de árvore de pequeno porte com diâmetro até 15 cm</v>
          </cell>
          <cell r="C130" t="str">
            <v>un</v>
          </cell>
          <cell r="D130">
            <v>19.833600000000001</v>
          </cell>
        </row>
        <row r="131">
          <cell r="A131" t="str">
            <v>001.02.00040</v>
          </cell>
          <cell r="B131" t="str">
            <v>Execução de Corte e destocamento inclusive remoção de árvore de médio porte com diâmetro até 25 cm</v>
          </cell>
          <cell r="C131" t="str">
            <v>UN</v>
          </cell>
          <cell r="D131">
            <v>25.9434</v>
          </cell>
        </row>
        <row r="132">
          <cell r="A132" t="str">
            <v>001.02.00060</v>
          </cell>
          <cell r="B132" t="str">
            <v>Execução de Corte e destocamento de árvore de grande porte com diâmetro médio de 50 cm</v>
          </cell>
          <cell r="C132" t="str">
            <v>un</v>
          </cell>
          <cell r="D132">
            <v>115.05800000000001</v>
          </cell>
        </row>
        <row r="133">
          <cell r="A133" t="str">
            <v>001.02.00080</v>
          </cell>
          <cell r="B133" t="str">
            <v>Execução de Roçado em capoeirão c/empilhamento e queima de resíduos</v>
          </cell>
          <cell r="C133" t="str">
            <v>M2</v>
          </cell>
          <cell r="D133">
            <v>0.27450000000000002</v>
          </cell>
        </row>
        <row r="134">
          <cell r="A134" t="str">
            <v>001.02.00100</v>
          </cell>
          <cell r="B134" t="str">
            <v>Execução de Capinação de terreno inclusive retirada (bota fora)</v>
          </cell>
          <cell r="C134" t="str">
            <v>M2</v>
          </cell>
          <cell r="D134">
            <v>0.38069999999999998</v>
          </cell>
        </row>
        <row r="135">
          <cell r="A135" t="str">
            <v>001.02.00120</v>
          </cell>
          <cell r="B135" t="str">
            <v>Execução de Limpeza do terreno c/ retirada dos entulhos e queima dos mesmos</v>
          </cell>
          <cell r="C135" t="str">
            <v>M2</v>
          </cell>
          <cell r="D135">
            <v>0.30459999999999998</v>
          </cell>
        </row>
        <row r="136">
          <cell r="A136" t="str">
            <v>001.02.00160</v>
          </cell>
          <cell r="B136" t="str">
            <v>Fornecimento e Instalação de Tapume em chapa de madeira compensada 6.00 mm de espessura</v>
          </cell>
          <cell r="C136" t="str">
            <v>m2</v>
          </cell>
          <cell r="D136">
            <v>17.754799999999999</v>
          </cell>
        </row>
        <row r="137">
          <cell r="A137" t="str">
            <v>001.02.00180</v>
          </cell>
          <cell r="B137" t="str">
            <v>Fornecimento e Instalação de Tapume em Chapa Metálica e Fixado em Pilar de Madeira, com Parafusos Auto-Atarrachante,conf. det. SINFRA ( 8 Reaproveitamentos)</v>
          </cell>
          <cell r="C137" t="str">
            <v>ml</v>
          </cell>
          <cell r="D137">
            <v>20.6296</v>
          </cell>
        </row>
        <row r="138">
          <cell r="A138" t="str">
            <v>001.02.00200</v>
          </cell>
          <cell r="B138" t="str">
            <v>Execução de barracão de obra para alojamento</v>
          </cell>
          <cell r="C138" t="str">
            <v>m2</v>
          </cell>
          <cell r="D138">
            <v>65.298699999999997</v>
          </cell>
        </row>
        <row r="139">
          <cell r="A139" t="str">
            <v>001.02.00220</v>
          </cell>
          <cell r="B139" t="str">
            <v>Execução de barracão de obra para depósito ou refeitório</v>
          </cell>
          <cell r="C139" t="str">
            <v>m2</v>
          </cell>
          <cell r="D139">
            <v>62.970100000000002</v>
          </cell>
        </row>
        <row r="140">
          <cell r="A140" t="str">
            <v>001.02.00310</v>
          </cell>
          <cell r="B140" t="str">
            <v>Instalações Provisórias em Estrutura Metálica Tipo Conteiner (Almoxarifado, Depósito, Escritório, Ferramentaria, etc.) dim. 1.50x1.80x3.00 mts</v>
          </cell>
          <cell r="C140" t="str">
            <v>mês</v>
          </cell>
          <cell r="D140">
            <v>180</v>
          </cell>
        </row>
        <row r="141">
          <cell r="A141" t="str">
            <v>001.02.00320</v>
          </cell>
          <cell r="B141" t="str">
            <v>Execução de instalação provisória de água e esgoto</v>
          </cell>
          <cell r="C141" t="str">
            <v>UN</v>
          </cell>
          <cell r="D141">
            <v>769.67160000000001</v>
          </cell>
        </row>
        <row r="142">
          <cell r="A142" t="str">
            <v>001.02.00340</v>
          </cell>
          <cell r="B142" t="str">
            <v>Execução de instalação provisória de luz e força</v>
          </cell>
          <cell r="C142" t="str">
            <v>UN</v>
          </cell>
          <cell r="D142">
            <v>866.22799999999995</v>
          </cell>
        </row>
        <row r="143">
          <cell r="A143" t="str">
            <v>001.02.00380</v>
          </cell>
          <cell r="B143" t="str">
            <v>Fornecimento e instalação de placa de obra,de 5,00x3,00m,conforme detalhe da seet</v>
          </cell>
          <cell r="C143" t="str">
            <v>UN</v>
          </cell>
          <cell r="D143">
            <v>1009.9981</v>
          </cell>
        </row>
        <row r="144">
          <cell r="A144" t="str">
            <v>001.02.00400</v>
          </cell>
          <cell r="B144" t="str">
            <v>Fornecimento e instalação de placa de obra</v>
          </cell>
          <cell r="C144" t="str">
            <v>M2</v>
          </cell>
          <cell r="D144">
            <v>73.5017</v>
          </cell>
        </row>
        <row r="145">
          <cell r="A145" t="str">
            <v>001.02.00420</v>
          </cell>
          <cell r="B145" t="str">
            <v>Execução de locação da obra c/aparelhos topográficos p/medição considerar as faces externas das paredes</v>
          </cell>
          <cell r="C145" t="str">
            <v>M2</v>
          </cell>
          <cell r="D145">
            <v>1.2089000000000001</v>
          </cell>
        </row>
        <row r="146">
          <cell r="A146" t="str">
            <v>001.02.00440</v>
          </cell>
          <cell r="B146" t="str">
            <v>Execução de locação da obra c/tábuas corridas p/medição considerar as faces externas das paredes</v>
          </cell>
          <cell r="C146" t="str">
            <v>M2</v>
          </cell>
          <cell r="D146">
            <v>2.7069999999999999</v>
          </cell>
        </row>
        <row r="147">
          <cell r="A147" t="str">
            <v>001.02.00460</v>
          </cell>
          <cell r="B147" t="str">
            <v>Locação de linhas estaqueadas de 20 em 20 m para construção de muro, sem nivelamento</v>
          </cell>
          <cell r="C147" t="str">
            <v>ml</v>
          </cell>
          <cell r="D147">
            <v>1.5085999999999999</v>
          </cell>
        </row>
        <row r="148">
          <cell r="A148" t="str">
            <v>001.02.00480</v>
          </cell>
          <cell r="B148" t="str">
            <v>Locação de linhas estaqueadas de 20 em 20 m para construção de muro, com nivelamento</v>
          </cell>
          <cell r="C148" t="str">
            <v>ml</v>
          </cell>
          <cell r="D148">
            <v>2.4138000000000002</v>
          </cell>
        </row>
        <row r="149">
          <cell r="A149" t="str">
            <v>001.03</v>
          </cell>
          <cell r="B149" t="str">
            <v>MOVIMENTO DE TERRA</v>
          </cell>
          <cell r="D149">
            <v>268.12540000000001</v>
          </cell>
        </row>
        <row r="150">
          <cell r="A150" t="str">
            <v>001.03.00020</v>
          </cell>
          <cell r="B150" t="str">
            <v>Escavação manual de vala profund. até 2 mts em solo de 1ª categoria -   qualquer que seja o teor de umidade que apresente</v>
          </cell>
          <cell r="C150" t="str">
            <v>m3</v>
          </cell>
          <cell r="D150">
            <v>15.228</v>
          </cell>
        </row>
        <row r="151">
          <cell r="A151" t="str">
            <v>001.03.00030</v>
          </cell>
          <cell r="B151" t="str">
            <v>Escavação manual de vala profund. de 2 a 4 mts em solo de 1ª categoria -  qualquer que seja o teor de umidade que apresente</v>
          </cell>
          <cell r="C151" t="str">
            <v>m3</v>
          </cell>
          <cell r="D151">
            <v>17.131499999999999</v>
          </cell>
        </row>
        <row r="152">
          <cell r="A152" t="str">
            <v>001.03.00040</v>
          </cell>
          <cell r="B152" t="str">
            <v>Escavação manual em terra compacta ate 1,50m em material de primeira catergoria</v>
          </cell>
          <cell r="C152" t="str">
            <v>M3</v>
          </cell>
          <cell r="D152">
            <v>10.659599999999999</v>
          </cell>
        </row>
        <row r="153">
          <cell r="A153" t="str">
            <v>001.03.00060</v>
          </cell>
          <cell r="B153" t="str">
            <v>Escavação manual em terra compacta de 1,50 ate 4,00 m</v>
          </cell>
          <cell r="C153" t="str">
            <v>M3</v>
          </cell>
          <cell r="D153">
            <v>19.035</v>
          </cell>
        </row>
        <row r="154">
          <cell r="A154" t="str">
            <v>001.03.00080</v>
          </cell>
          <cell r="B154" t="str">
            <v>Escavação manual em terra dura ate 1,50m de profundidade</v>
          </cell>
          <cell r="C154" t="str">
            <v>M3</v>
          </cell>
          <cell r="D154">
            <v>13.7052</v>
          </cell>
        </row>
        <row r="155">
          <cell r="A155" t="str">
            <v>001.03.00100</v>
          </cell>
          <cell r="B155" t="str">
            <v>Escavação manual em terra dura de 1,50 a 4,00m de profundidade</v>
          </cell>
          <cell r="C155" t="str">
            <v>M3</v>
          </cell>
          <cell r="D155">
            <v>22.841999999999999</v>
          </cell>
        </row>
        <row r="156">
          <cell r="A156" t="str">
            <v>001.03.00110</v>
          </cell>
          <cell r="B156" t="str">
            <v>Reaterro manual de valas c/o proprio material escavado incl.serviços de apiloamento com masso de 30 kg</v>
          </cell>
          <cell r="C156" t="str">
            <v>m3</v>
          </cell>
          <cell r="D156">
            <v>7.4237000000000002</v>
          </cell>
        </row>
        <row r="157">
          <cell r="A157" t="str">
            <v>001.03.00120</v>
          </cell>
          <cell r="B157" t="str">
            <v>Reaterro manual de valas c/o proprio material escavado incl.serviços de apiloamento com masso de 30 kg a 60 kg</v>
          </cell>
          <cell r="C157" t="str">
            <v>m3</v>
          </cell>
          <cell r="D157">
            <v>8.1851000000000003</v>
          </cell>
        </row>
        <row r="158">
          <cell r="A158" t="str">
            <v>001.03.00130</v>
          </cell>
          <cell r="B158" t="str">
            <v>Reaterro Mecanizado de Vala Empregando Compactador  de Placa Vibratória Movido à Diesel VPY 1750</v>
          </cell>
          <cell r="C158" t="str">
            <v>m3</v>
          </cell>
          <cell r="D158">
            <v>1.2639</v>
          </cell>
        </row>
        <row r="159">
          <cell r="A159" t="str">
            <v>001.03.00140</v>
          </cell>
          <cell r="B159" t="str">
            <v>Aterro interno entre baldrames em camada de 20 cm, utilizando compactador mecânico (tipo sapo mecânico), incluindo transporte e espalhamento do material</v>
          </cell>
          <cell r="C159" t="str">
            <v>m3</v>
          </cell>
          <cell r="D159">
            <v>15.5708</v>
          </cell>
        </row>
        <row r="160">
          <cell r="A160" t="str">
            <v>001.03.00200</v>
          </cell>
          <cell r="B160" t="str">
            <v>Apiloamento de fundo de valas ou cavas com masso ate 30 kg</v>
          </cell>
          <cell r="C160" t="str">
            <v>M2</v>
          </cell>
          <cell r="D160">
            <v>4.3780999999999999</v>
          </cell>
        </row>
        <row r="161">
          <cell r="A161" t="str">
            <v>001.03.00220</v>
          </cell>
          <cell r="B161" t="str">
            <v>Apiloamento de fundo de valas ou cavas com masso de 30 a 60 kg</v>
          </cell>
          <cell r="C161" t="str">
            <v>M2</v>
          </cell>
          <cell r="D161">
            <v>6.4718999999999998</v>
          </cell>
        </row>
        <row r="162">
          <cell r="A162" t="str">
            <v>001.03.00240</v>
          </cell>
          <cell r="B162" t="str">
            <v>Espalhamento manual de terra descarregada</v>
          </cell>
          <cell r="C162" t="str">
            <v>m3</v>
          </cell>
          <cell r="D162">
            <v>1.5227999999999999</v>
          </cell>
        </row>
        <row r="163">
          <cell r="A163" t="str">
            <v>001.03.00280</v>
          </cell>
          <cell r="B163" t="str">
            <v>Aquisição de material para aterro (material de base ou subbase)</v>
          </cell>
          <cell r="C163" t="str">
            <v>m3</v>
          </cell>
          <cell r="D163">
            <v>7.03</v>
          </cell>
        </row>
        <row r="164">
          <cell r="A164" t="str">
            <v>001.03.00300</v>
          </cell>
          <cell r="B164" t="str">
            <v>Escavação manual a céu aberto para tubulões</v>
          </cell>
          <cell r="C164" t="str">
            <v>M3</v>
          </cell>
          <cell r="D164">
            <v>67.300799999999995</v>
          </cell>
        </row>
        <row r="165">
          <cell r="A165" t="str">
            <v>001.03.00310</v>
          </cell>
          <cell r="B165" t="str">
            <v>Escavação Mecanizada Com Perfuratriz com Diâmetro Médio de Perfuração de 80 cm</v>
          </cell>
          <cell r="C165" t="str">
            <v>ml</v>
          </cell>
          <cell r="D165">
            <v>8.5</v>
          </cell>
        </row>
        <row r="166">
          <cell r="A166" t="str">
            <v>001.03.00340</v>
          </cell>
          <cell r="B166" t="str">
            <v>Movimento de terra c/ corte e aterro compensado e c/ volume de corte excedente compensado manual em terreno mole</v>
          </cell>
          <cell r="C166" t="str">
            <v>M3</v>
          </cell>
          <cell r="D166">
            <v>9.5175000000000001</v>
          </cell>
        </row>
        <row r="167">
          <cell r="A167" t="str">
            <v>001.03.00360</v>
          </cell>
          <cell r="B167" t="str">
            <v>Movimento de terra c/ corte e aterro compensado e c/ volume de corte excedente compensado manual em terreno duro</v>
          </cell>
          <cell r="C167" t="str">
            <v>M3</v>
          </cell>
          <cell r="D167">
            <v>11.420999999999999</v>
          </cell>
        </row>
        <row r="168">
          <cell r="A168" t="str">
            <v>001.03.00380</v>
          </cell>
          <cell r="B168" t="str">
            <v>Movimento de terra c/ corte e aterro compensado e c/ volume de aterro por empréstimo volume compensado manual em terreno mole</v>
          </cell>
          <cell r="C168" t="str">
            <v>M3</v>
          </cell>
          <cell r="D168">
            <v>9.5175000000000001</v>
          </cell>
        </row>
        <row r="169">
          <cell r="A169" t="str">
            <v>001.03.00400</v>
          </cell>
          <cell r="B169" t="str">
            <v>Movimento de terra c/ corte e aterro compensado e c/ volume de aterro por empréstimo volume compensado manual em terreno duro</v>
          </cell>
          <cell r="C169" t="str">
            <v>M3</v>
          </cell>
          <cell r="D169">
            <v>11.420999999999999</v>
          </cell>
        </row>
        <row r="170">
          <cell r="A170" t="str">
            <v>001.04</v>
          </cell>
          <cell r="B170" t="str">
            <v>FUNDAÇÕES</v>
          </cell>
          <cell r="D170">
            <v>6408.5231000000003</v>
          </cell>
        </row>
        <row r="171">
          <cell r="A171" t="str">
            <v>001.04.00020</v>
          </cell>
          <cell r="B171" t="str">
            <v>Fornecimento, Lançamento e Aplicação de Lastro de Concreto c/ betoneira em fundações 1:5:10 c/167 kg cim/m3</v>
          </cell>
          <cell r="C171" t="str">
            <v>m3</v>
          </cell>
          <cell r="D171">
            <v>156.33449999999999</v>
          </cell>
        </row>
        <row r="172">
          <cell r="A172" t="str">
            <v>001.04.00105</v>
          </cell>
          <cell r="B172" t="str">
            <v>Fornecimento, confecção, transporte e aplicação de concreto 10 Mpa (241 kgcimento/m3),em fundações, virado na obra, composto por cimento portland CP 32 F, areia lavada tipo média a grossa, seixo rolado, e equipamentos.</v>
          </cell>
          <cell r="C172" t="str">
            <v>m3</v>
          </cell>
          <cell r="D172">
            <v>170.2595</v>
          </cell>
        </row>
        <row r="173">
          <cell r="A173" t="str">
            <v>001.04.00106</v>
          </cell>
          <cell r="B173" t="str">
            <v>Fornecimento, confecção, transporte e aplicação de concreto 13,5 Mpa (268 kgcimento/m3) em fundações, virado na obra, composto por cimento portland CP 32 F, areia lavada tipo média a grossa, seixo rolado, e equipamentos.</v>
          </cell>
          <cell r="C173" t="str">
            <v>m3</v>
          </cell>
          <cell r="D173">
            <v>177.58349999999999</v>
          </cell>
        </row>
        <row r="174">
          <cell r="A174" t="str">
            <v>001.04.00107</v>
          </cell>
          <cell r="B174" t="str">
            <v>Fornecimento, confecção, transporte e aplicação de concreto 15 Mpa (280 kgcimento/m3),em fundações, virado na obra, composto por cimento portland CP 32 F, areia lavada tipo média a grossa, seixo rolado, e equipamentos.</v>
          </cell>
          <cell r="C174" t="str">
            <v>m3</v>
          </cell>
          <cell r="D174">
            <v>174.21950000000001</v>
          </cell>
        </row>
        <row r="175">
          <cell r="A175" t="str">
            <v>001.04.00108</v>
          </cell>
          <cell r="B175" t="str">
            <v>Fornecimento, confecção, transporte e aplicação de concreto 18 Mpa (305 kgcimento/m3) em fundações, virado na obra, composto por cimento portland CP 32 F, areia lavada tipo média a grossa, seixo rolado, e equipamentos.</v>
          </cell>
          <cell r="C175" t="str">
            <v>m3</v>
          </cell>
          <cell r="D175">
            <v>187.62350000000001</v>
          </cell>
        </row>
        <row r="176">
          <cell r="A176" t="str">
            <v>001.04.00109</v>
          </cell>
          <cell r="B176" t="str">
            <v>Fornecimento, confecção, transporte e aplicação de concreto 20 Mpa (322 kgcimento/m3) em fundações, virado na obra, composto por cimento portland CP 32 F, areia lavada tipo média a grossa, seixo rolado, e equipamentos.</v>
          </cell>
          <cell r="C176" t="str">
            <v>m3</v>
          </cell>
          <cell r="D176">
            <v>201.55289999999999</v>
          </cell>
        </row>
        <row r="177">
          <cell r="A177" t="str">
            <v>001.04.00110</v>
          </cell>
          <cell r="B177" t="str">
            <v>Fornecimento, confecção, transporte e aplicação de concreto 21 Mpa (331 kgcimento/m3) em fundações, virado na obra, composto por cimento portland CP 32 F, areia lavada tipo média a grossa, seixo rolado, e equipamentos.</v>
          </cell>
          <cell r="C177" t="str">
            <v>m3</v>
          </cell>
          <cell r="D177">
            <v>188.06649999999999</v>
          </cell>
        </row>
        <row r="178">
          <cell r="A178" t="str">
            <v>001.04.00111</v>
          </cell>
          <cell r="B178" t="str">
            <v>Fornecimento, confecção, transporte e aplicação de concreto 25 Mpa (367 kgcimento/m3) em fundações, virado na obra, composto por cimento portland CP 32 F, areia lavada tipo média a grossa, seixo rolado, e equipamentos.</v>
          </cell>
          <cell r="C178" t="str">
            <v>m3</v>
          </cell>
          <cell r="D178">
            <v>197.83949999999999</v>
          </cell>
        </row>
        <row r="179">
          <cell r="A179" t="str">
            <v>001.04.00205</v>
          </cell>
          <cell r="B179" t="str">
            <v>Fornecimento, confecção, transporte e aplicação de concreto 10 Mpa (241 kgcimento/m3),em fundações, virado na obra, composto por cimento portland CP 32 F, areia lavada tipo média a grossa, pedra granitica britada, e equipamentos.</v>
          </cell>
          <cell r="C179" t="str">
            <v>m3</v>
          </cell>
          <cell r="D179">
            <v>179.58090000000001</v>
          </cell>
        </row>
        <row r="180">
          <cell r="A180" t="str">
            <v>001.04.00206</v>
          </cell>
          <cell r="B180" t="str">
            <v>Fornecimento, confecção, transporte e aplicação de concreto 13,5 Mpa (268 kgcimento/m3) em fundações, virado na obra, composto por cimento portland CP 32 F, areia lavada tipo média a grossa, pedra granitica britada, e equipamentos.</v>
          </cell>
          <cell r="C180" t="str">
            <v>m3</v>
          </cell>
          <cell r="D180">
            <v>186.9049</v>
          </cell>
        </row>
        <row r="181">
          <cell r="A181" t="str">
            <v>001.04.00207</v>
          </cell>
          <cell r="B181" t="str">
            <v>Fornecimento, confecção, transporte e aplicação de concreto 15 Mpa (280 kgcimento/m3),em fundações, virado na obra, composto por cimento portland CP 32 F, areia lavada tipo média a grossa, pedra granitica britada, e equipamentos.</v>
          </cell>
          <cell r="C181" t="str">
            <v>m3</v>
          </cell>
          <cell r="D181">
            <v>190.1549</v>
          </cell>
        </row>
        <row r="182">
          <cell r="A182" t="str">
            <v>001.04.00208</v>
          </cell>
          <cell r="B182" t="str">
            <v>Fornecimento, confecção, transporte e aplicação de concreto 18 Mpa (305 kgcimento/m3) em fundações, virado na obra, composto por cimento portland CP 32 F, areia lavada tipo média a grossa, pedra granitica britada, e equipamentos.</v>
          </cell>
          <cell r="C182" t="str">
            <v>m3</v>
          </cell>
          <cell r="D182">
            <v>196.94489999999999</v>
          </cell>
        </row>
        <row r="183">
          <cell r="A183" t="str">
            <v>001.04.00209</v>
          </cell>
          <cell r="B183" t="str">
            <v>Fornecimento, confecção, transporte e aplicação de concreto 20 Mpa (322 kgcimento/m3) em fundações, virado na obra, composto por cimento portland CP 32 F, areia lavada tipo média a grossa, pedra granitica britada, e equipamentos.</v>
          </cell>
          <cell r="C183" t="str">
            <v>m3</v>
          </cell>
          <cell r="D183">
            <v>201.55289999999999</v>
          </cell>
        </row>
        <row r="184">
          <cell r="A184" t="str">
            <v>001.04.00210</v>
          </cell>
          <cell r="B184" t="str">
            <v>Fornecimento, confecção, transporte e aplicação de concreto 21 Mpa (331 kgcimento/m3) em fundações, virado na obra, composto por cimento portland CP 32 F, areia lavada tipo média a grossa, pedra granitica britada, e equipamentos.</v>
          </cell>
          <cell r="C184" t="str">
            <v>m3</v>
          </cell>
          <cell r="D184">
            <v>204.00190000000001</v>
          </cell>
        </row>
        <row r="185">
          <cell r="A185" t="str">
            <v>001.04.00211</v>
          </cell>
          <cell r="B185" t="str">
            <v>Fornecimento, confecção, transporte e aplicação de concreto 25 Mpa (367 kgcimento/m3) em fundações, virado na obra, composto por cimento portland CP 32 F, areia lavada tipo média a grossa, pedra granitica britada, e equipamentos.</v>
          </cell>
          <cell r="C185" t="str">
            <v>m3</v>
          </cell>
          <cell r="D185">
            <v>221.38890000000001</v>
          </cell>
        </row>
        <row r="186">
          <cell r="A186" t="str">
            <v>001.04.00220</v>
          </cell>
          <cell r="B186" t="str">
            <v>Fornecimento, Transporte, Lançamento e Aplicação de Concreto usinado em fundação Fck= 13,5 Mpa</v>
          </cell>
          <cell r="C186" t="str">
            <v>m3</v>
          </cell>
          <cell r="D186">
            <v>219.32470000000001</v>
          </cell>
        </row>
        <row r="187">
          <cell r="A187" t="str">
            <v>001.04.00240</v>
          </cell>
          <cell r="B187" t="str">
            <v>Fornecimento, Transporte, Lançamento e Aplicação de Concreto usinado em fundação, Fck=15 mpa</v>
          </cell>
          <cell r="C187" t="str">
            <v>m3</v>
          </cell>
          <cell r="D187">
            <v>230.87469999999999</v>
          </cell>
        </row>
        <row r="188">
          <cell r="A188" t="str">
            <v>001.04.00260</v>
          </cell>
          <cell r="B188" t="str">
            <v>Fornecimento, Transporte, Lançamento e Aplicação de Concreto usinado em fundação Fck= 18 Mpa</v>
          </cell>
          <cell r="C188" t="str">
            <v>m3</v>
          </cell>
          <cell r="D188">
            <v>236.12469999999999</v>
          </cell>
        </row>
        <row r="189">
          <cell r="A189" t="str">
            <v>001.04.00280</v>
          </cell>
          <cell r="B189" t="str">
            <v>Fornecimento, Transporte, Lançamento e Aplicação de Concreto usinado em fundação Fck= 20 mpa</v>
          </cell>
          <cell r="C189" t="str">
            <v>m3</v>
          </cell>
          <cell r="D189">
            <v>249.7747</v>
          </cell>
        </row>
        <row r="190">
          <cell r="A190" t="str">
            <v>001.04.00290</v>
          </cell>
          <cell r="B190" t="str">
            <v>Fornecimento, Transporte, Lançamento e Aplicação de Concreto usinado em fundação Fck= 25 mpa</v>
          </cell>
          <cell r="C190" t="str">
            <v>m3</v>
          </cell>
          <cell r="D190">
            <v>260.2747</v>
          </cell>
        </row>
        <row r="191">
          <cell r="A191" t="str">
            <v>001.04.00300</v>
          </cell>
          <cell r="B191" t="str">
            <v>Forma inclusive desforma comum de tábua para fundações sem reaproveitamento</v>
          </cell>
          <cell r="C191" t="str">
            <v>M2</v>
          </cell>
          <cell r="D191">
            <v>33.5563</v>
          </cell>
        </row>
        <row r="192">
          <cell r="A192" t="str">
            <v>001.04.00320</v>
          </cell>
          <cell r="B192" t="str">
            <v>Forma inclusive desforma comum de tábua para fundações c/ 01 reaproveitamento</v>
          </cell>
          <cell r="C192" t="str">
            <v>M2</v>
          </cell>
          <cell r="D192">
            <v>21.167300000000001</v>
          </cell>
        </row>
        <row r="193">
          <cell r="A193" t="str">
            <v>001.04.00340</v>
          </cell>
          <cell r="B193" t="str">
            <v>Forma inclusive desforma comum de tábua para fundações c/ 02 reaproveitamentos</v>
          </cell>
          <cell r="C193" t="str">
            <v>m2</v>
          </cell>
          <cell r="D193">
            <v>17.304300000000001</v>
          </cell>
        </row>
        <row r="194">
          <cell r="A194" t="str">
            <v>001.04.00360</v>
          </cell>
          <cell r="B194" t="str">
            <v>Forma inclusive desforma comum de tábua para fundações c/ 03 reaproveitamentos</v>
          </cell>
          <cell r="C194" t="str">
            <v>m2</v>
          </cell>
          <cell r="D194">
            <v>15.972799999999999</v>
          </cell>
        </row>
        <row r="195">
          <cell r="A195" t="str">
            <v>001.04.00365</v>
          </cell>
          <cell r="B195" t="str">
            <v>Forma inclusive desforma comum de tábua para fundações c/ 04 reaproveitamentos</v>
          </cell>
          <cell r="C195" t="str">
            <v>m2</v>
          </cell>
          <cell r="D195">
            <v>15.2928</v>
          </cell>
        </row>
        <row r="196">
          <cell r="A196" t="str">
            <v>001.04.00400</v>
          </cell>
          <cell r="B196" t="str">
            <v>Fornecimento e Aplicação de Aço CA 50</v>
          </cell>
          <cell r="C196" t="str">
            <v>KG</v>
          </cell>
          <cell r="D196">
            <v>4.6759000000000004</v>
          </cell>
        </row>
        <row r="197">
          <cell r="A197" t="str">
            <v>001.04.00420</v>
          </cell>
          <cell r="B197" t="str">
            <v>Fornecimento e Aplicação de Aço CA - 60</v>
          </cell>
          <cell r="C197" t="str">
            <v>KG</v>
          </cell>
          <cell r="D197">
            <v>5.2900999999999998</v>
          </cell>
        </row>
        <row r="198">
          <cell r="A198" t="str">
            <v>001.04.00440</v>
          </cell>
          <cell r="B198" t="str">
            <v>Concreto ciclópico com 30% de pedra de mão traço 1:4:8</v>
          </cell>
          <cell r="C198" t="str">
            <v>M3</v>
          </cell>
          <cell r="D198">
            <v>160.297</v>
          </cell>
        </row>
        <row r="199">
          <cell r="A199" t="str">
            <v>001.04.00460</v>
          </cell>
          <cell r="B199" t="str">
            <v>Concreto ciclópico com 30% de pedra de mão traço 1:3:6</v>
          </cell>
          <cell r="C199" t="str">
            <v>M3</v>
          </cell>
          <cell r="D199">
            <v>169.07249999999999</v>
          </cell>
        </row>
        <row r="200">
          <cell r="A200" t="str">
            <v>001.04.00480</v>
          </cell>
          <cell r="B200" t="str">
            <v>Execução de Alvenaria de fundação e embasamento em tijolo maciço assente c/  o traço 1:4:12, cimento, cal e areia</v>
          </cell>
          <cell r="C200" t="str">
            <v>M3</v>
          </cell>
          <cell r="D200">
            <v>169.40549999999999</v>
          </cell>
        </row>
        <row r="201">
          <cell r="A201" t="str">
            <v>001.04.00500</v>
          </cell>
          <cell r="B201" t="str">
            <v>Execução de Alvenaria de fundação e embasamento em tijolo maciço assente c/ o traço 1:3, cimento e areia</v>
          </cell>
          <cell r="C201" t="str">
            <v>M3</v>
          </cell>
          <cell r="D201">
            <v>224.51480000000001</v>
          </cell>
        </row>
        <row r="202">
          <cell r="A202" t="str">
            <v>001.04.00520</v>
          </cell>
          <cell r="B202" t="str">
            <v>Execução de Alvenaria de fundação e embasamento em tijolo maciço assente c/ o traço 1:4 cimento e areia</v>
          </cell>
          <cell r="C202" t="str">
            <v>M3</v>
          </cell>
          <cell r="D202">
            <v>216.3278</v>
          </cell>
        </row>
        <row r="203">
          <cell r="A203" t="str">
            <v>001.04.00540</v>
          </cell>
          <cell r="B203" t="str">
            <v>Execução de Alvenaria de fundação e embasamento em tijolo maciço assente c/ o traço 1:5 cimento e areia</v>
          </cell>
          <cell r="C203" t="str">
            <v>M3</v>
          </cell>
          <cell r="D203">
            <v>211.26150000000001</v>
          </cell>
        </row>
        <row r="204">
          <cell r="A204" t="str">
            <v>001.04.00560</v>
          </cell>
          <cell r="B204" t="str">
            <v>Execução de Alvenaria de fundação e embasamento em tijolo maiciço assente c/ argamassa 1:3 c/adição de vedacit a 2 kg p/saco de cimento</v>
          </cell>
          <cell r="C204" t="str">
            <v>M3</v>
          </cell>
          <cell r="D204">
            <v>236.77549999999999</v>
          </cell>
        </row>
        <row r="205">
          <cell r="A205" t="str">
            <v>001.04.00580</v>
          </cell>
          <cell r="B205" t="str">
            <v>Execução de Alvenaria de tijolo comum em espelho p/ cinta de fundação (forma), assente c/ argamassa de cimento e areia 1:3</v>
          </cell>
          <cell r="C205" t="str">
            <v>M2</v>
          </cell>
          <cell r="D205">
            <v>15.642200000000001</v>
          </cell>
        </row>
        <row r="206">
          <cell r="A206" t="str">
            <v>001.04.00600</v>
          </cell>
          <cell r="B206" t="str">
            <v>Execução de Alvenaria de tijolo comum em espelho p/ cinta de fundação (forma), assente c/ argamassa de cimento e areia 1:4</v>
          </cell>
          <cell r="C206" t="str">
            <v>M2</v>
          </cell>
          <cell r="D206">
            <v>15.440200000000001</v>
          </cell>
        </row>
        <row r="207">
          <cell r="A207" t="str">
            <v>001.04.00620</v>
          </cell>
          <cell r="B207" t="str">
            <v>Confecção e lançamento de concreto em tubulão a céu aberto empregando concreto fck 150 mpa</v>
          </cell>
          <cell r="C207" t="str">
            <v>M3</v>
          </cell>
          <cell r="D207">
            <v>207.76410000000001</v>
          </cell>
        </row>
        <row r="208">
          <cell r="A208" t="str">
            <v>001.04.00640</v>
          </cell>
          <cell r="B208" t="str">
            <v>Confecção e lançamento de concreto em tubulão a céu aberto empregando concreto pré-misturado fck 15 mpa</v>
          </cell>
          <cell r="C208" t="str">
            <v>M3</v>
          </cell>
          <cell r="D208">
            <v>228.97120000000001</v>
          </cell>
        </row>
        <row r="209">
          <cell r="A209" t="str">
            <v>001.04.00660</v>
          </cell>
          <cell r="B209" t="str">
            <v>Execução de Broca de concreto armado no traço 1:3:6 até 4 m profundidade e c/ diâmetro 20 cm (escavação manual)</v>
          </cell>
          <cell r="C209" t="str">
            <v>ml</v>
          </cell>
          <cell r="D209">
            <v>15.726100000000001</v>
          </cell>
        </row>
        <row r="210">
          <cell r="A210" t="str">
            <v>001.04.00680</v>
          </cell>
          <cell r="B210" t="str">
            <v>Execução de Broca de concreto armado no traço 1:3:6 até 4 m profundidade e c/ diâmetro 25 cm (escavação manual)</v>
          </cell>
          <cell r="C210" t="str">
            <v>ml</v>
          </cell>
          <cell r="D210">
            <v>23.283100000000001</v>
          </cell>
        </row>
        <row r="211">
          <cell r="A211" t="str">
            <v>001.04.00700</v>
          </cell>
          <cell r="B211" t="str">
            <v>Execução de Broca de concreto armado no traço 1:3:6 até 4 m profundidade e c/ diâmetro 30 cm (escavação manual)</v>
          </cell>
          <cell r="C211" t="str">
            <v>ml</v>
          </cell>
          <cell r="D211">
            <v>32.720700000000001</v>
          </cell>
        </row>
        <row r="212">
          <cell r="A212" t="str">
            <v>001.04.00720</v>
          </cell>
          <cell r="B212" t="str">
            <v>Execução de Broca de concreto armado no traço 1:3:6 de 4 m até 6 m de profundidade e c/ diâmetro 25 cm (escavação manual)</v>
          </cell>
          <cell r="C212" t="str">
            <v>ml</v>
          </cell>
          <cell r="D212">
            <v>25.244</v>
          </cell>
        </row>
        <row r="213">
          <cell r="A213" t="str">
            <v>001.04.00740</v>
          </cell>
          <cell r="B213" t="str">
            <v>Execução de Broca de concreto armado no traço 1:3:6 de 4 m até 6 m de profundidade e c/ diâmetro 30 cm (escavação manual)</v>
          </cell>
          <cell r="C213" t="str">
            <v>ml</v>
          </cell>
          <cell r="D213">
            <v>36.314799999999998</v>
          </cell>
        </row>
        <row r="214">
          <cell r="A214" t="str">
            <v>001.04.00760</v>
          </cell>
          <cell r="B214" t="str">
            <v>Fornecimento e Cravação de estaca de concreto fck=15 mpa moldada no local diâmetro 25 cm tipo """"straus""""</v>
          </cell>
          <cell r="C214" t="str">
            <v>M</v>
          </cell>
          <cell r="D214">
            <v>40.098199999999999</v>
          </cell>
        </row>
        <row r="215">
          <cell r="A215" t="str">
            <v>001.04.00780</v>
          </cell>
          <cell r="B215" t="str">
            <v>Fornecimento e Cravação de estaca de concreto fck=15 mpa moldada no local diâmetro 32 cm tipo """"straus""""</v>
          </cell>
          <cell r="C215" t="str">
            <v>M</v>
          </cell>
          <cell r="D215">
            <v>58.744199999999999</v>
          </cell>
        </row>
        <row r="216">
          <cell r="A216" t="str">
            <v>001.04.00790</v>
          </cell>
          <cell r="B216" t="str">
            <v>Fornecimento e Cravação de Estaca de Concreto Pré Moldada Dim. 17.50 x 17.50 cm - 20 T</v>
          </cell>
          <cell r="C216" t="str">
            <v>ml</v>
          </cell>
          <cell r="D216">
            <v>30.5</v>
          </cell>
        </row>
        <row r="217">
          <cell r="A217" t="str">
            <v>001.04.00800</v>
          </cell>
          <cell r="B217" t="str">
            <v>Fornecimento e Cravação de Estaca de Concreto Pré-Moldada Dim (26,5x26,5)cm - 30 T</v>
          </cell>
          <cell r="C217" t="str">
            <v>ml</v>
          </cell>
          <cell r="D217">
            <v>49.4</v>
          </cell>
        </row>
        <row r="218">
          <cell r="A218" t="str">
            <v>001.04.00820</v>
          </cell>
          <cell r="B218" t="str">
            <v>Fornecimento e Instalação de emenda em estaca pré-moldada de concreto</v>
          </cell>
          <cell r="C218" t="str">
            <v>UN</v>
          </cell>
          <cell r="D218">
            <v>20</v>
          </cell>
        </row>
        <row r="219">
          <cell r="A219" t="str">
            <v>001.04.00840</v>
          </cell>
          <cell r="B219" t="str">
            <v>Lastro de brita granítica apiloado manualmente</v>
          </cell>
          <cell r="C219" t="str">
            <v>m3</v>
          </cell>
          <cell r="D219">
            <v>46.764000000000003</v>
          </cell>
        </row>
        <row r="220">
          <cell r="A220" t="str">
            <v>001.04.00860</v>
          </cell>
          <cell r="B220" t="str">
            <v>Lastro de areia média a grossa apiloado manualmente</v>
          </cell>
          <cell r="C220" t="str">
            <v>m3</v>
          </cell>
          <cell r="D220">
            <v>30.614000000000001</v>
          </cell>
        </row>
        <row r="221">
          <cell r="A221" t="str">
            <v>001.05</v>
          </cell>
          <cell r="B221" t="str">
            <v>ESTRUTURA</v>
          </cell>
          <cell r="D221">
            <v>5099.8338000000003</v>
          </cell>
        </row>
        <row r="222">
          <cell r="A222" t="str">
            <v>001.05.00020</v>
          </cell>
          <cell r="B222" t="str">
            <v>Fornecimento, confecção, transporte e aplicação de concreto 15 Mpa (280 kgcimento/m3),em estrutura, virado na obra, composto por cimento portland CP 32 F, areia lavada tipo média a grossa, seixo rolado, e equipamentos.</v>
          </cell>
          <cell r="C222" t="str">
            <v>m3</v>
          </cell>
          <cell r="D222">
            <v>176.6679</v>
          </cell>
        </row>
        <row r="223">
          <cell r="A223" t="str">
            <v>001.05.00021</v>
          </cell>
          <cell r="B223" t="str">
            <v>Fornecimento, confecção, transporte e aplicação de concreto 18 Mpa (305 kgcimento/m3) em estrutura, virado na obra, composto por cimento portland CP 32 F, areia lavada tipo média a grossa, seixo rolado, e equipamentos.</v>
          </cell>
          <cell r="C223" t="str">
            <v>m3</v>
          </cell>
          <cell r="D223">
            <v>183.4579</v>
          </cell>
        </row>
        <row r="224">
          <cell r="A224" t="str">
            <v>001.05.00022</v>
          </cell>
          <cell r="B224" t="str">
            <v>Fornecimento, confecção, transporte e aplicação de concreto 20 Mpa (322 kgcimento/m3) em estrutura, virado na obra, composto por cimento portland CP 32 F, areia lavada tipo média a grossa, seixo rolado, e equipamentos.</v>
          </cell>
          <cell r="C224" t="str">
            <v>m3</v>
          </cell>
          <cell r="D224">
            <v>197.38730000000001</v>
          </cell>
        </row>
        <row r="225">
          <cell r="A225" t="str">
            <v>001.05.00023</v>
          </cell>
          <cell r="B225" t="str">
            <v>Fornecimento, confecção, transporte e aplicação de concreto 21 Mpa (331 kgcimento/m3) em estrutura, virado na obra, composto por cimento portland CP 32 F, areia lavada tipo média a grossa, seixo rolado, e equipamentos.</v>
          </cell>
          <cell r="C225" t="str">
            <v>m3</v>
          </cell>
          <cell r="D225">
            <v>190.51490000000001</v>
          </cell>
        </row>
        <row r="226">
          <cell r="A226" t="str">
            <v>001.05.00024</v>
          </cell>
          <cell r="B226" t="str">
            <v>Fornecimento, confecção, transporte e aplicação de concreto 25 Mpa (367 kgcimento/m3) em estrutura, virado na obra, composto por cimento portland CP 32 F, areia lavada tipo média a grossa, seixo rolado, e equipamentos.</v>
          </cell>
          <cell r="C226" t="str">
            <v>m3</v>
          </cell>
          <cell r="D226">
            <v>200.28790000000001</v>
          </cell>
        </row>
        <row r="227">
          <cell r="A227" t="str">
            <v>001.05.00030</v>
          </cell>
          <cell r="B227" t="str">
            <v>Fornecimento, confecção, transporte e aplicação de concreto 15 Mpa (280 kgcimento/m3),em estrutura, virado na obra, composto por cimento portland CP 32 F, areia lavada tipo média a grossa, pedra granitica britada, e equipamentos.</v>
          </cell>
          <cell r="C227" t="str">
            <v>m3</v>
          </cell>
          <cell r="D227">
            <v>185.98929999999999</v>
          </cell>
        </row>
        <row r="228">
          <cell r="A228" t="str">
            <v>001.05.00031</v>
          </cell>
          <cell r="B228" t="str">
            <v>Fornecimento, confecção, transporte e aplicação de concreto 18 Mpa (305 kgcimento/m3) em estrutura, virado na obra, composto por cimento portland CP 32 F, areia lavada tipo média a grossa, pedra granitica britada, e equipamentos.</v>
          </cell>
          <cell r="C228" t="str">
            <v>m3</v>
          </cell>
          <cell r="D228">
            <v>192.77930000000001</v>
          </cell>
        </row>
        <row r="229">
          <cell r="A229" t="str">
            <v>001.05.00032</v>
          </cell>
          <cell r="B229" t="str">
            <v>Fornecimento, confecção, transporte e aplicação de concreto 20 Mpa (322 kgcimento/m3) em estrutura, virado na obra, composto por cimento portland CP 32 F, areia lavada tipo média a grossa, pedra granitica britada, e equipamentos.</v>
          </cell>
          <cell r="C229" t="str">
            <v>m3</v>
          </cell>
          <cell r="D229">
            <v>197.38730000000001</v>
          </cell>
        </row>
        <row r="230">
          <cell r="A230" t="str">
            <v>001.05.00033</v>
          </cell>
          <cell r="B230" t="str">
            <v>Fornecimento, confecção, transporte e aplicação de concreto 21 Mpa (322 kgcimento/m3) em estrutura, virado na obra, composto por cimento portland CP 32 F, areia lavada tipo média a grossa, pedra granitica britada, e equipamentos.</v>
          </cell>
          <cell r="C230" t="str">
            <v>m3</v>
          </cell>
          <cell r="D230">
            <v>199.83629999999999</v>
          </cell>
        </row>
        <row r="231">
          <cell r="A231" t="str">
            <v>001.05.00034</v>
          </cell>
          <cell r="B231" t="str">
            <v>Fornecimento, confecção, transporte e aplicação de concreto 25 Mpa (367 kgcimento/m3) em estrutura, virado na obra, composto por cimento portland CP 32 F, areia lavada tipo média a grossa, pedra granitica britada, e equipamentos.</v>
          </cell>
          <cell r="C231" t="str">
            <v>m3</v>
          </cell>
          <cell r="D231">
            <v>217.22329999999999</v>
          </cell>
        </row>
        <row r="232">
          <cell r="A232" t="str">
            <v>001.05.00140</v>
          </cell>
          <cell r="B232" t="str">
            <v>Fornecimento, Transporte, Lançamento, Adensamento e Acabamento Manual de Concreto Usinado Fck= 13,50 Mpa, em Estrutura.</v>
          </cell>
          <cell r="C232" t="str">
            <v>m3</v>
          </cell>
          <cell r="D232">
            <v>215.1591</v>
          </cell>
        </row>
        <row r="233">
          <cell r="A233" t="str">
            <v>001.05.00160</v>
          </cell>
          <cell r="B233" t="str">
            <v>Fornecimento, Transporte, Lançamento, Adensamento e Acabamento Manual de Concreto Usinado Fck= 15 Mpa, em Estrutura.</v>
          </cell>
          <cell r="C233" t="str">
            <v>m3</v>
          </cell>
          <cell r="D233">
            <v>226.70910000000001</v>
          </cell>
        </row>
        <row r="234">
          <cell r="A234" t="str">
            <v>001.05.00180</v>
          </cell>
          <cell r="B234" t="str">
            <v>Fornecimento, Transporte, Lançamento, Adensamento e Acabamento Manual de Concreto Usinado Fck= 18 Mpa, em Estrutura.</v>
          </cell>
          <cell r="C234" t="str">
            <v>m3</v>
          </cell>
          <cell r="D234">
            <v>231.95910000000001</v>
          </cell>
        </row>
        <row r="235">
          <cell r="A235" t="str">
            <v>001.05.00200</v>
          </cell>
          <cell r="B235" t="str">
            <v>Fornecimento, Transporte, Lançamento, Adensamento e Acabamento Manual de Concreto Usinado Fck= 20 Mpa, em Estrutura.</v>
          </cell>
          <cell r="C235" t="str">
            <v>m3</v>
          </cell>
          <cell r="D235">
            <v>245.60910000000001</v>
          </cell>
        </row>
        <row r="236">
          <cell r="A236" t="str">
            <v>001.05.00220</v>
          </cell>
          <cell r="B236" t="str">
            <v>Fornecimento, Transporte, Lançamento, Adensamento e Acabamento Manual de Concreto Usinado Fck= 25 Mpa, em Estrutura.</v>
          </cell>
          <cell r="C236" t="str">
            <v>m3</v>
          </cell>
          <cell r="D236">
            <v>256.10910000000001</v>
          </cell>
        </row>
        <row r="237">
          <cell r="A237" t="str">
            <v>001.05.00230</v>
          </cell>
          <cell r="B237" t="str">
            <v>Fornecimento e Aplicação de Concreto em Estrutura Fck= 13,50 Mpa (não está incluso o bombeamento)</v>
          </cell>
          <cell r="C237" t="str">
            <v>m3</v>
          </cell>
          <cell r="D237">
            <v>198.78899999999999</v>
          </cell>
        </row>
        <row r="238">
          <cell r="A238" t="str">
            <v>001.05.00231</v>
          </cell>
          <cell r="B238" t="str">
            <v>Fornecimento e Aplicação de Concreto em Estrutura Fck= 15 Mpa (não está incluso o bombeamento)</v>
          </cell>
          <cell r="C238" t="str">
            <v>m3</v>
          </cell>
          <cell r="D238">
            <v>210.339</v>
          </cell>
        </row>
        <row r="239">
          <cell r="A239" t="str">
            <v>001.05.00232</v>
          </cell>
          <cell r="B239" t="str">
            <v>Fornecimento e Aplicação de Concreto em Estrutura Fck= 18 Mpa (não está incluso o bombeamento)</v>
          </cell>
          <cell r="C239" t="str">
            <v>m3</v>
          </cell>
          <cell r="D239">
            <v>215.589</v>
          </cell>
        </row>
        <row r="240">
          <cell r="A240" t="str">
            <v>001.05.00233</v>
          </cell>
          <cell r="B240" t="str">
            <v>Fornecimento e Aplicação de Concreto em Estrutura Fck= 20 Mpa (não está incluso o bombeamento)</v>
          </cell>
          <cell r="C240" t="str">
            <v>m3</v>
          </cell>
          <cell r="D240">
            <v>229.239</v>
          </cell>
        </row>
        <row r="241">
          <cell r="A241" t="str">
            <v>001.05.00234</v>
          </cell>
          <cell r="B241" t="str">
            <v>Fornecimento e Aplicação de Concreto em Estrutura Fck= 25 Mpa (não está incluso o bombeamento)</v>
          </cell>
          <cell r="C241" t="str">
            <v>m3</v>
          </cell>
          <cell r="D241">
            <v>239.739</v>
          </cell>
        </row>
        <row r="242">
          <cell r="A242" t="str">
            <v>001.05.00235</v>
          </cell>
          <cell r="B242" t="str">
            <v>Serviço de Bombeamento de Concreto em Estrutura</v>
          </cell>
          <cell r="C242" t="str">
            <v>m3</v>
          </cell>
          <cell r="D242">
            <v>20</v>
          </cell>
        </row>
        <row r="243">
          <cell r="A243" t="str">
            <v>001.05.00260</v>
          </cell>
          <cell r="B243" t="str">
            <v>Fornecimento e Aplicação de Aço  CA 50 em estrutura</v>
          </cell>
          <cell r="C243" t="str">
            <v>KG</v>
          </cell>
          <cell r="D243">
            <v>4.6759000000000004</v>
          </cell>
        </row>
        <row r="244">
          <cell r="A244" t="str">
            <v>001.05.00280</v>
          </cell>
          <cell r="B244" t="str">
            <v>Fornecimento e Aplicação de Aço CA 60 em estrutura</v>
          </cell>
          <cell r="C244" t="str">
            <v>KG</v>
          </cell>
          <cell r="D244">
            <v>5.2900999999999998</v>
          </cell>
        </row>
        <row r="245">
          <cell r="A245" t="str">
            <v>001.05.00300</v>
          </cell>
          <cell r="B245" t="str">
            <v>Fornecimento e Aplicação de Aço em tela soldada 4.20 mm com malha 15x15 cm - Q 92</v>
          </cell>
          <cell r="C245" t="str">
            <v>m2</v>
          </cell>
          <cell r="D245">
            <v>9.0431000000000008</v>
          </cell>
        </row>
        <row r="246">
          <cell r="A246" t="str">
            <v>001.05.00320</v>
          </cell>
          <cell r="B246" t="str">
            <v>Confecção e Montagem de Forma incl. desforma comum de tábua  sem reaproveitamento</v>
          </cell>
          <cell r="C246" t="str">
            <v>M2</v>
          </cell>
          <cell r="D246">
            <v>43.644599999999997</v>
          </cell>
        </row>
        <row r="247">
          <cell r="A247" t="str">
            <v>001.05.00340</v>
          </cell>
          <cell r="B247" t="str">
            <v>Confecção e Montagem de Forma incl. desforma comum de tábua com 01 reaproveitamento</v>
          </cell>
          <cell r="C247" t="str">
            <v>M2</v>
          </cell>
          <cell r="D247">
            <v>26.484300000000001</v>
          </cell>
        </row>
        <row r="248">
          <cell r="A248" t="str">
            <v>001.05.00360</v>
          </cell>
          <cell r="B248" t="str">
            <v>Confecção e Montagem de Forma incl. desforma comum de tábua com 02 reaproveitamentos</v>
          </cell>
          <cell r="C248" t="str">
            <v>m2</v>
          </cell>
          <cell r="D248">
            <v>21.256499999999999</v>
          </cell>
        </row>
        <row r="249">
          <cell r="A249" t="str">
            <v>001.05.00365</v>
          </cell>
          <cell r="B249" t="str">
            <v>Confecção e Montagem de Forma incl. desforma comum de tábua  com 03 reaproveitamentos</v>
          </cell>
          <cell r="C249" t="str">
            <v>m2</v>
          </cell>
          <cell r="D249">
            <v>17.490200000000002</v>
          </cell>
        </row>
        <row r="250">
          <cell r="A250" t="str">
            <v>001.05.00370</v>
          </cell>
          <cell r="B250" t="str">
            <v>Confecção e Montagem de Forma incl. desforma comum de tábua  com 04 reaproveitamentos</v>
          </cell>
          <cell r="C250" t="str">
            <v>m2</v>
          </cell>
          <cell r="D250">
            <v>15.7019</v>
          </cell>
        </row>
        <row r="251">
          <cell r="A251" t="str">
            <v>001.05.00420</v>
          </cell>
          <cell r="B251" t="str">
            <v>Confecção e Montagem de Forma especial em chapa de madeira compensada do tipo resinada c/ 12 mm de espessura sem reaproveitamento</v>
          </cell>
          <cell r="C251" t="str">
            <v>M2</v>
          </cell>
          <cell r="D251">
            <v>42.938099999999999</v>
          </cell>
        </row>
        <row r="252">
          <cell r="A252" t="str">
            <v>001.05.00440</v>
          </cell>
          <cell r="B252" t="str">
            <v>Confecção e Montagem de Forma especial em chapa de madeira compensada do tipo resinada c/ 12 mm de espessura com 01 reaproveitamento</v>
          </cell>
          <cell r="C252" t="str">
            <v>M2</v>
          </cell>
          <cell r="D252">
            <v>36.784999999999997</v>
          </cell>
        </row>
        <row r="253">
          <cell r="A253" t="str">
            <v>001.05.00460</v>
          </cell>
          <cell r="B253" t="str">
            <v>Confecção e Montagem de Forma especial em chapa de madeira compensada do tipo resinada c/ 12 mm de espessura com 02 reaproveitamento</v>
          </cell>
          <cell r="C253" t="str">
            <v>m2</v>
          </cell>
          <cell r="D253">
            <v>31.637499999999999</v>
          </cell>
        </row>
        <row r="254">
          <cell r="A254" t="str">
            <v>001.05.00480</v>
          </cell>
          <cell r="B254" t="str">
            <v>Confecção e Montagem de Forma especial em chapa de madeira compensada do tipo plastificada c/ 12 mm de espessura sem reaproveitamento</v>
          </cell>
          <cell r="C254" t="str">
            <v>M2</v>
          </cell>
          <cell r="D254">
            <v>54.3521</v>
          </cell>
        </row>
        <row r="255">
          <cell r="A255" t="str">
            <v>001.05.00500</v>
          </cell>
          <cell r="B255" t="str">
            <v>Confecção e Montagem de Forma especial em chapa de madeira compensada do tipo plastificada c/ 12 mm de espessura com 01 reaproveitamento</v>
          </cell>
          <cell r="C255" t="str">
            <v>M2</v>
          </cell>
          <cell r="D255">
            <v>42.829000000000001</v>
          </cell>
        </row>
        <row r="256">
          <cell r="A256" t="str">
            <v>001.05.00520</v>
          </cell>
          <cell r="B256" t="str">
            <v>Confecção e Montagem de Forma especial em chapa de madeira compensada do tipo plastificada c/ 12 mm de espessura com 02 reaproveitamento</v>
          </cell>
          <cell r="C256" t="str">
            <v>M2</v>
          </cell>
          <cell r="D256">
            <v>34.566899999999997</v>
          </cell>
        </row>
        <row r="257">
          <cell r="A257" t="str">
            <v>001.05.00540</v>
          </cell>
          <cell r="B257" t="str">
            <v>Confecção e Montagem de Forma especial em chapa de madeira compensada do tipo plastificada c/ 12 mm de espessura com 03 reaproveitamento</v>
          </cell>
          <cell r="C257" t="str">
            <v>M2</v>
          </cell>
          <cell r="D257">
            <v>29.206600000000002</v>
          </cell>
        </row>
        <row r="258">
          <cell r="A258" t="str">
            <v>001.05.00560</v>
          </cell>
          <cell r="B258" t="str">
            <v>Confecção e Montagem de Forma especial em chapa de madeira compensada do tipo plastificada c/ 12 mm de espessura com 04 reaproveitamento</v>
          </cell>
          <cell r="C258" t="str">
            <v>M2</v>
          </cell>
          <cell r="D258">
            <v>25.8553</v>
          </cell>
        </row>
        <row r="259">
          <cell r="A259" t="str">
            <v>001.05.00660</v>
          </cell>
          <cell r="B259" t="str">
            <v>Execução de Laje pré-fabricada para forro espacamento entre vigas de 41cm a espessura da lajota de 8.00 cm e capeamento de 2.00 cm, incl tela soldada CA 60 4.20 mm 15 x 15 cm</v>
          </cell>
          <cell r="C259" t="str">
            <v>m2</v>
          </cell>
          <cell r="D259">
            <v>40.811</v>
          </cell>
        </row>
        <row r="260">
          <cell r="A260" t="str">
            <v>001.05.00680</v>
          </cell>
          <cell r="B260" t="str">
            <v>Execução de Laje pré-fabricada para piso espaçamento entre vigas de 41 cm a espessura da lajota de 8.00 cm e capeamento de 4.00 cm, incl tela soldada CA 60 4.20 mm 15 x 15 cm</v>
          </cell>
          <cell r="C260" t="str">
            <v>m2</v>
          </cell>
          <cell r="D260">
            <v>45.497900000000001</v>
          </cell>
        </row>
        <row r="261">
          <cell r="A261" t="str">
            <v>001.05.00720</v>
          </cell>
          <cell r="B261" t="str">
            <v>Execução de pilar tipo sanduíche de madeira 6x12 cm, entarugado c/ madeira através de parafusos</v>
          </cell>
          <cell r="C261" t="str">
            <v>ml</v>
          </cell>
          <cell r="D261">
            <v>20.256599999999999</v>
          </cell>
        </row>
        <row r="262">
          <cell r="A262" t="str">
            <v>001.05.00820</v>
          </cell>
          <cell r="B262" t="str">
            <v>Fornecimento e Execução de Grauteamento de Estrutura de Concreto Pré Moldado traço 1:3 incl. SuperPlastificante</v>
          </cell>
          <cell r="C262" t="str">
            <v>m3</v>
          </cell>
          <cell r="D262">
            <v>320.73930000000001</v>
          </cell>
        </row>
        <row r="263">
          <cell r="A263" t="str">
            <v>001.06</v>
          </cell>
          <cell r="B263" t="str">
            <v>IMPERMEABILIZAÇÕES E TRATAMENTOS</v>
          </cell>
          <cell r="D263">
            <v>134.8614</v>
          </cell>
        </row>
        <row r="264">
          <cell r="A264" t="str">
            <v>001.06.00020</v>
          </cell>
          <cell r="B264" t="str">
            <v>Execução de descupinização</v>
          </cell>
          <cell r="C264" t="str">
            <v>M2</v>
          </cell>
          <cell r="D264">
            <v>0.83</v>
          </cell>
        </row>
        <row r="265">
          <cell r="A265" t="str">
            <v>001.06.00040</v>
          </cell>
          <cell r="B265" t="str">
            <v>Execução de imunização de madeiramento de cobertura ou forro de madeira com aplicação de pentox claro a uma demão</v>
          </cell>
          <cell r="C265" t="str">
            <v>M2</v>
          </cell>
          <cell r="D265">
            <v>1.6774</v>
          </cell>
        </row>
        <row r="266">
          <cell r="A266" t="str">
            <v>001.06.00060</v>
          </cell>
          <cell r="B266" t="str">
            <v>Execução de pintura c/neutrol 45 c/ 02 demãos</v>
          </cell>
          <cell r="C266" t="str">
            <v>M2</v>
          </cell>
          <cell r="D266">
            <v>4.4787999999999997</v>
          </cell>
        </row>
        <row r="267">
          <cell r="A267" t="str">
            <v>001.06.00080</v>
          </cell>
          <cell r="B267" t="str">
            <v>Fornecimento e Instalação de Lona Plástica Preta ( Encerado)</v>
          </cell>
          <cell r="C267" t="str">
            <v>M2</v>
          </cell>
          <cell r="D267">
            <v>0.59719999999999995</v>
          </cell>
        </row>
        <row r="268">
          <cell r="A268" t="str">
            <v>001.06.00100</v>
          </cell>
          <cell r="B268" t="str">
            <v>Fornecimento e Instalação de Manta Tipo Bidim, com as seguintes características: permissividade de 120 l/s/m2; permeabilidade normal 4x10(-1) e resistência a tração na ruptura 425 N</v>
          </cell>
          <cell r="C268" t="str">
            <v>M2</v>
          </cell>
          <cell r="D268">
            <v>3.0371999999999999</v>
          </cell>
        </row>
        <row r="269">
          <cell r="A269" t="str">
            <v>001.06.00120</v>
          </cell>
          <cell r="B269" t="str">
            <v>Fornecimento e Instalação de Manta Tipo Bidim, com as seguintes características: permissividade de 100 l/s/m2; permeabilidade normal 4x10(-1) e resistência a tração na ruptura 750 N</v>
          </cell>
          <cell r="C269" t="str">
            <v>M2</v>
          </cell>
          <cell r="D269">
            <v>4.4127000000000001</v>
          </cell>
        </row>
        <row r="270">
          <cell r="A270" t="str">
            <v>001.06.00130</v>
          </cell>
          <cell r="B270" t="str">
            <v>Fornecimento e Aplicação de Nata de Cimento na proporção de 5 kg de cimento por m2</v>
          </cell>
          <cell r="C270" t="str">
            <v>m2</v>
          </cell>
          <cell r="D270">
            <v>1.8307</v>
          </cell>
        </row>
        <row r="271">
          <cell r="A271" t="str">
            <v>001.06.00135</v>
          </cell>
          <cell r="B271" t="str">
            <v>Fornecimento e Aplicação de chapisco de aderência c/argamassa de cimento e areia traço 1:3 e= 5 mm, incl. adesivo de alto desempenho para argamassas e chapisco.</v>
          </cell>
          <cell r="C271" t="str">
            <v>m2</v>
          </cell>
          <cell r="D271">
            <v>4.2747000000000002</v>
          </cell>
        </row>
        <row r="272">
          <cell r="A272" t="str">
            <v>001.06.00140</v>
          </cell>
          <cell r="B272" t="str">
            <v>Execução de regularização de laje com argamassa de cimento e areia 1:4 com cimento, espessura média igual a 3.00 cm, incl aplicação de nata de cimento para preparo de superficie.</v>
          </cell>
          <cell r="C272" t="str">
            <v>m2</v>
          </cell>
          <cell r="D272">
            <v>8.4360999999999997</v>
          </cell>
        </row>
        <row r="273">
          <cell r="A273" t="str">
            <v>001.06.00160</v>
          </cell>
          <cell r="B273" t="str">
            <v>Execução de proteção mecânica com argamassa de cimento e areia 1:3,espessura 2.00 cm</v>
          </cell>
          <cell r="C273" t="str">
            <v>m2</v>
          </cell>
          <cell r="D273">
            <v>6.0629</v>
          </cell>
        </row>
        <row r="274">
          <cell r="A274" t="str">
            <v>001.06.00200</v>
          </cell>
          <cell r="B274" t="str">
            <v>Execução de impermeabilização c/argamassa de cimento e areia 1:4 a 2.00 cm espessura c/ adição de 140 g/m2 de impermeabilizante, aplicação em parede como revestimento.</v>
          </cell>
          <cell r="C274" t="str">
            <v>m2</v>
          </cell>
          <cell r="D274">
            <v>14.679600000000001</v>
          </cell>
        </row>
        <row r="275">
          <cell r="A275" t="str">
            <v>001.06.00220</v>
          </cell>
          <cell r="B275" t="str">
            <v>Execução de impermeabilização c/argamassa de cimento e areia 1:3 a 2.50 cm espessura c/ adição de 185 g/m2 de impermeabilizante, para impermeabilização de Reservatórios.</v>
          </cell>
          <cell r="C275" t="str">
            <v>m2</v>
          </cell>
          <cell r="D275">
            <v>15.3651</v>
          </cell>
        </row>
        <row r="276">
          <cell r="A276" t="str">
            <v>001.06.00240</v>
          </cell>
          <cell r="B276" t="str">
            <v>Fornecimento e Aplicação de Impermeabilizante Cristalizante Sobre Superfície Perfeitamente Regularizada</v>
          </cell>
          <cell r="C276" t="str">
            <v>m2</v>
          </cell>
          <cell r="D276">
            <v>6.7892999999999999</v>
          </cell>
        </row>
        <row r="277">
          <cell r="A277" t="str">
            <v>001.06.00300</v>
          </cell>
          <cell r="B277" t="str">
            <v>Execução de impermeabilização de laje de cobertura com utilização de manta asfáltica poliéster 3.00 mm</v>
          </cell>
          <cell r="C277" t="str">
            <v>M2</v>
          </cell>
          <cell r="D277">
            <v>26.46</v>
          </cell>
        </row>
        <row r="278">
          <cell r="A278" t="str">
            <v>001.06.00320</v>
          </cell>
          <cell r="B278" t="str">
            <v>Execução de impermeabilização de laje de cobertura com utilização de manta asfáltica poliéster 4.00 mm</v>
          </cell>
          <cell r="C278" t="str">
            <v>M2</v>
          </cell>
          <cell r="D278">
            <v>28.497</v>
          </cell>
        </row>
        <row r="279">
          <cell r="A279" t="str">
            <v>001.06.00340</v>
          </cell>
          <cell r="B279" t="str">
            <v>Fornecimento e Aplicação de Isopor e = 5,00 cm, conf. Det. Sinfra n.01</v>
          </cell>
          <cell r="C279" t="str">
            <v>M2</v>
          </cell>
          <cell r="D279">
            <v>7.4326999999999996</v>
          </cell>
        </row>
        <row r="280">
          <cell r="A280" t="str">
            <v>001.07</v>
          </cell>
          <cell r="B280" t="str">
            <v>ALVENARIA</v>
          </cell>
          <cell r="D280">
            <v>1844.6894</v>
          </cell>
        </row>
        <row r="281">
          <cell r="A281" t="str">
            <v>001.07.00020</v>
          </cell>
          <cell r="B281" t="str">
            <v>Execução de alvenaria de elevação de tijolo maciço assente c/ argamassa de cimento e areia no traço 1:3 de 1/4 vez</v>
          </cell>
          <cell r="C281" t="str">
            <v>M2</v>
          </cell>
          <cell r="D281">
            <v>16.777699999999999</v>
          </cell>
        </row>
        <row r="282">
          <cell r="A282" t="str">
            <v>001.07.00040</v>
          </cell>
          <cell r="B282" t="str">
            <v>Execução de alvenaria de elevação de tijolo maciço assente c/ argamassa de cimento e areia no traço 1:3 de 1/2 vez</v>
          </cell>
          <cell r="C282" t="str">
            <v>M2</v>
          </cell>
          <cell r="D282">
            <v>31.524699999999999</v>
          </cell>
        </row>
        <row r="283">
          <cell r="A283" t="str">
            <v>001.07.00060</v>
          </cell>
          <cell r="B283" t="str">
            <v>Execução de alvenaria de elevação de tijolo maciço assente c/ argamassa de cimento e areia no traço 1:3 de 1 vez</v>
          </cell>
          <cell r="C283" t="str">
            <v>M2</v>
          </cell>
          <cell r="D283">
            <v>55.713500000000003</v>
          </cell>
        </row>
        <row r="284">
          <cell r="A284" t="str">
            <v>001.07.00080</v>
          </cell>
          <cell r="B284" t="str">
            <v>Execução de alvenaria de elevação de tijolo maciço assente c/ argamassa de cal e areia no traço de 1:4 de 1/4 vez</v>
          </cell>
          <cell r="C284" t="str">
            <v>M2</v>
          </cell>
          <cell r="D284">
            <v>14.9764</v>
          </cell>
        </row>
        <row r="285">
          <cell r="A285" t="str">
            <v>001.07.00100</v>
          </cell>
          <cell r="B285" t="str">
            <v>Execução de alvenaria de elevação de tijolo maciço assente c/ argamassa de cal e areia no traço de 1:4 de 1/2 vez</v>
          </cell>
          <cell r="C285" t="str">
            <v>M2</v>
          </cell>
          <cell r="D285">
            <v>27.887599999999999</v>
          </cell>
        </row>
        <row r="286">
          <cell r="A286" t="str">
            <v>001.07.00120</v>
          </cell>
          <cell r="B286" t="str">
            <v>Execução de alvenaria de elevação de tijolo maciço assente c/ argamassa de cal e areia no traço de 1:4 de 1 vez</v>
          </cell>
          <cell r="C286" t="str">
            <v>M2</v>
          </cell>
          <cell r="D286">
            <v>50.272199999999998</v>
          </cell>
        </row>
        <row r="287">
          <cell r="A287" t="str">
            <v>001.07.00140</v>
          </cell>
          <cell r="B287" t="str">
            <v>Execução de alvenaria de tijolo maciço assente c/ argamassa de cimento e areia no traço 1:4 de 1/4 vez</v>
          </cell>
          <cell r="C287" t="str">
            <v>M2</v>
          </cell>
          <cell r="D287">
            <v>17.266100000000002</v>
          </cell>
        </row>
        <row r="288">
          <cell r="A288" t="str">
            <v>001.07.00160</v>
          </cell>
          <cell r="B288" t="str">
            <v>Execução de alvenaria de tijolo maciço assente c/ argamassa de cimento e areia no traço 1:4 de 1/2 vez</v>
          </cell>
          <cell r="C288" t="str">
            <v>M2</v>
          </cell>
          <cell r="D288">
            <v>29.367699999999999</v>
          </cell>
        </row>
        <row r="289">
          <cell r="A289" t="str">
            <v>001.07.00180</v>
          </cell>
          <cell r="B289" t="str">
            <v>Execução de alvenaria de tijolo maciço assente c/ argamassa de cimento e areia no traço 1:4 de 1 vez</v>
          </cell>
          <cell r="C289" t="str">
            <v>M2</v>
          </cell>
          <cell r="D289">
            <v>54.098999999999997</v>
          </cell>
        </row>
        <row r="290">
          <cell r="A290" t="str">
            <v>001.07.00200</v>
          </cell>
          <cell r="B290" t="str">
            <v>Execução de alvenaria de elevação c/ tijolo maciço assente c/ argamassa mista de cimento cal e areia no traço 1:2:8 de de 1/4 vez</v>
          </cell>
          <cell r="C290" t="str">
            <v>M2</v>
          </cell>
          <cell r="D290">
            <v>15.995900000000001</v>
          </cell>
        </row>
        <row r="291">
          <cell r="A291" t="str">
            <v>001.07.00220</v>
          </cell>
          <cell r="B291" t="str">
            <v>Execução de alvenaria de elevação c/ tijolo maciço assente c/ argamassa mista de cimento cal e areia no traço 1:2:8 de de 1/2 vez</v>
          </cell>
          <cell r="C291" t="str">
            <v>M2</v>
          </cell>
          <cell r="D291">
            <v>30.2836</v>
          </cell>
        </row>
        <row r="292">
          <cell r="A292" t="str">
            <v>001.07.00240</v>
          </cell>
          <cell r="B292" t="str">
            <v>Execução de alvenaria de elevação c/ tijolo maciço assente c/ argamassa mista de cimento cal e areia no traço 1:2:8 de de 1 vez</v>
          </cell>
          <cell r="C292" t="str">
            <v>M2</v>
          </cell>
          <cell r="D292">
            <v>53.873100000000001</v>
          </cell>
        </row>
        <row r="293">
          <cell r="A293" t="str">
            <v>001.07.00260</v>
          </cell>
          <cell r="B293" t="str">
            <v>Execução de alvenaria de elevação de tijolo maciço assente c/ argamassa mista 1:4:12 de 1/2 vez</v>
          </cell>
          <cell r="C293" t="str">
            <v>M2</v>
          </cell>
          <cell r="D293">
            <v>26.956700000000001</v>
          </cell>
        </row>
        <row r="294">
          <cell r="A294" t="str">
            <v>001.07.00280</v>
          </cell>
          <cell r="B294" t="str">
            <v>Execução de alvenaria de elevação de tijolo maciço assente c/ argamassa mista 1:4:12 de 1 vez</v>
          </cell>
          <cell r="C294" t="str">
            <v>M2</v>
          </cell>
          <cell r="D294">
            <v>49.000100000000003</v>
          </cell>
        </row>
        <row r="295">
          <cell r="A295" t="str">
            <v>001.07.00300</v>
          </cell>
          <cell r="B295" t="str">
            <v>Execução de alvenaria de elevação de tijolo maciço assente c/ argamassa mista 1:4:12 de 1.5 vez</v>
          </cell>
          <cell r="C295" t="str">
            <v>M2</v>
          </cell>
          <cell r="D295">
            <v>67.3352</v>
          </cell>
        </row>
        <row r="296">
          <cell r="A296" t="str">
            <v>001.07.00340</v>
          </cell>
          <cell r="B296" t="str">
            <v>Execução de alvenaria de elevação c/ tijolo cerâmico 9x19x19 assente c/ argamassa mista 1:2:8 de 1/2 vez</v>
          </cell>
          <cell r="C296" t="str">
            <v>m2</v>
          </cell>
          <cell r="D296">
            <v>11.666499999999999</v>
          </cell>
        </row>
        <row r="297">
          <cell r="A297" t="str">
            <v>001.07.00360</v>
          </cell>
          <cell r="B297" t="str">
            <v>Execução de alvenaria de elevação c/ tijolo cerâmico 9x19x19 assente c/ argamassa mista 1:2:8 de 1 vez</v>
          </cell>
          <cell r="C297" t="str">
            <v>m2</v>
          </cell>
          <cell r="D297">
            <v>23.483000000000001</v>
          </cell>
        </row>
        <row r="298">
          <cell r="A298" t="str">
            <v>001.07.00420</v>
          </cell>
          <cell r="B298" t="str">
            <v>Execução de alvenaria aparente de tijolo cerâmico c/ 18 ou 21 furos (dim. 6.00x10.00x21.00 cm) assente c/ argamassa de cimento e areia no traço 1:2:8 de 1/2 vez</v>
          </cell>
          <cell r="C298" t="str">
            <v>m2</v>
          </cell>
          <cell r="D298">
            <v>37.906599999999997</v>
          </cell>
        </row>
        <row r="299">
          <cell r="A299" t="str">
            <v>001.07.00440</v>
          </cell>
          <cell r="B299" t="str">
            <v>Execução de alvenaria aparente de tijolo cerâmico c/ 18 ou 21 furos (dim. 6.00x10.00x21.00 cm) assente c/ argamassa de cimento e areia no traço 1:2:8 de 1 vez</v>
          </cell>
          <cell r="C299" t="str">
            <v>m2</v>
          </cell>
          <cell r="D299">
            <v>81.045699999999997</v>
          </cell>
        </row>
        <row r="300">
          <cell r="A300" t="str">
            <v>001.07.00540</v>
          </cell>
          <cell r="B300" t="str">
            <v>Execução de elemento vazado de cerâmica assente c/ argamassa de cimento e areia peneirada no traço 1:3</v>
          </cell>
          <cell r="C300" t="str">
            <v>m2</v>
          </cell>
          <cell r="D300">
            <v>27.084700000000002</v>
          </cell>
        </row>
        <row r="301">
          <cell r="A301" t="str">
            <v>001.07.00550</v>
          </cell>
          <cell r="B301" t="str">
            <v>Alvenaria de vedação com bloco cerâmico furado dim. 9x19x28, com juntas de 20 mm com argamassa mista de cimento, cal hidratada e areia sem peneirar no traço 1:2:9</v>
          </cell>
          <cell r="C301" t="str">
            <v>m2</v>
          </cell>
          <cell r="D301">
            <v>12.625400000000001</v>
          </cell>
        </row>
        <row r="302">
          <cell r="A302" t="str">
            <v>001.07.00551</v>
          </cell>
          <cell r="B302" t="str">
            <v>Alvenaria de vedação com bloco cerâmico furado dim.12x19x28, com juntas de 20 mm com argamassa mista de cimento, cal hidratada e areia sem peneirar no traço 1:2:9</v>
          </cell>
          <cell r="C302" t="str">
            <v>m2</v>
          </cell>
          <cell r="D302">
            <v>15.767799999999999</v>
          </cell>
        </row>
        <row r="303">
          <cell r="A303" t="str">
            <v>001.07.00552</v>
          </cell>
          <cell r="B303" t="str">
            <v>Alvenaria de vedação com bloco cerâmico furado dim.14x19x28, com juntas de 20 mm com argamassa mista de cimento, cal hidratada e areia sem peneirar no traço 1:2:9</v>
          </cell>
          <cell r="C303" t="str">
            <v>m2</v>
          </cell>
          <cell r="D303">
            <v>20.5151</v>
          </cell>
        </row>
        <row r="304">
          <cell r="A304" t="str">
            <v>001.07.00560</v>
          </cell>
          <cell r="B304" t="str">
            <v>Alvenaria de Vedação Com Bloco de Concreto, Juntas de 10 mm Com Argamassa Mista de Cimento, Cal Hidratada e Areia Sem Peneirar no traço 1:0,50:8 dim. 11,50x19x39 cm</v>
          </cell>
          <cell r="C304" t="str">
            <v>M2</v>
          </cell>
          <cell r="D304">
            <v>15.852</v>
          </cell>
        </row>
        <row r="305">
          <cell r="A305" t="str">
            <v>001.07.00580</v>
          </cell>
          <cell r="B305" t="str">
            <v>Alvenaria de Vedação Com Bloco de Concreto, Juntas de 10 mm Com Argamassa Mista de Cimento, Cal Hidratada e Areia Sem Peneirar no traço 1:0,50:8 dim. 14x19x39 cm</v>
          </cell>
          <cell r="C305" t="str">
            <v>M2</v>
          </cell>
          <cell r="D305">
            <v>20.927600000000002</v>
          </cell>
        </row>
        <row r="306">
          <cell r="A306" t="str">
            <v>001.07.00600</v>
          </cell>
          <cell r="B306" t="str">
            <v>Alvenaria de Vedação Com Bloco de Concreto, Juntas de 10 mm Com Argamassa Mista de Cimento, Cal Hidratada e Areia Sem Peneirar no traço 1:0,50:8 dim. 19x19x39 cm</v>
          </cell>
          <cell r="C306" t="str">
            <v>M2</v>
          </cell>
          <cell r="D306">
            <v>25.4863</v>
          </cell>
        </row>
        <row r="307">
          <cell r="A307" t="str">
            <v>001.07.00620</v>
          </cell>
          <cell r="B307" t="str">
            <v>Alvenaria Estrutural Com Bloco de Concreto, Juntas de 10 mm Com Argamassa Mista de Cimento, Cal Hidratada e Areia Sem Peneirar no traço 1:0,25:6 dim. 14x19x39 cm</v>
          </cell>
          <cell r="C307" t="str">
            <v>M2</v>
          </cell>
          <cell r="D307">
            <v>22.66</v>
          </cell>
        </row>
        <row r="308">
          <cell r="A308" t="str">
            <v>001.07.00640</v>
          </cell>
          <cell r="B308" t="str">
            <v>Alvenaria Estrutural Com Bloco de Concreto, Juntas de 10 mm Com Argamassa Mista de Cimento, Cal Hidratada e Areia Sem Peneirar no traço 1:0,25:6 dim. 19x19x39 cm</v>
          </cell>
          <cell r="C308" t="str">
            <v>M2</v>
          </cell>
          <cell r="D308">
            <v>29.4238</v>
          </cell>
        </row>
        <row r="309">
          <cell r="A309" t="str">
            <v>001.07.00710</v>
          </cell>
          <cell r="B309" t="str">
            <v>Execucao de escada com degraus de tijolo macico, asente com massa forte, inclusive revestimento dos espelhos e pisos</v>
          </cell>
          <cell r="C309" t="str">
            <v>m3</v>
          </cell>
          <cell r="D309">
            <v>241.85810000000001</v>
          </cell>
        </row>
        <row r="310">
          <cell r="A310" t="str">
            <v>001.07.00720</v>
          </cell>
          <cell r="B310" t="str">
            <v>Reparo de trincas ou rachaduras em alvenaria de tijolo com ferros transversais e posteriormente refazer o acabamento conforme revestimento existente</v>
          </cell>
          <cell r="C310" t="str">
            <v>M</v>
          </cell>
          <cell r="D310">
            <v>8.8058999999999994</v>
          </cell>
        </row>
        <row r="311">
          <cell r="A311" t="str">
            <v>001.07.00790</v>
          </cell>
          <cell r="B311" t="str">
            <v>Fornecimento e instalação de caixa de concreto pré-moldado para ar condicionado de 7.000 btu</v>
          </cell>
          <cell r="C311" t="str">
            <v>un</v>
          </cell>
          <cell r="D311">
            <v>50.443199999999997</v>
          </cell>
        </row>
        <row r="312">
          <cell r="A312" t="str">
            <v>001.07.00792</v>
          </cell>
          <cell r="B312" t="str">
            <v>Fornecimento e instalação de caixa de concreto pré-moldado para ar condicionado de 10.000 btu</v>
          </cell>
          <cell r="C312" t="str">
            <v>un</v>
          </cell>
          <cell r="D312">
            <v>54.443199999999997</v>
          </cell>
        </row>
        <row r="313">
          <cell r="A313" t="str">
            <v>001.07.00794</v>
          </cell>
          <cell r="B313" t="str">
            <v>Fornecimento e instalação de caixa de concreto pré-moldado para ar condicionado de 20.000 btu</v>
          </cell>
          <cell r="C313" t="str">
            <v>un</v>
          </cell>
          <cell r="D313">
            <v>68.443200000000004</v>
          </cell>
        </row>
        <row r="314">
          <cell r="A314" t="str">
            <v>001.07.00800</v>
          </cell>
          <cell r="B314" t="str">
            <v>Verga, contra-verga ou pilar de concreto armado, incluindo concreto, forma e ferragem com concreto 13,5 mpa (300kg. cim/m3)</v>
          </cell>
          <cell r="C314" t="str">
            <v>M3</v>
          </cell>
          <cell r="D314">
            <v>534.92179999999996</v>
          </cell>
        </row>
        <row r="315">
          <cell r="A315" t="str">
            <v>001.08</v>
          </cell>
          <cell r="B315" t="str">
            <v>COBERTURA</v>
          </cell>
          <cell r="D315">
            <v>1176.3939</v>
          </cell>
        </row>
        <row r="316">
          <cell r="A316" t="str">
            <v>001.08.00005</v>
          </cell>
          <cell r="B316" t="str">
            <v>Estrutura metálica para cobertura, com especificações mínimas: perfil aço dobrado, laminado e chaparia ASTM A 36, eletrodo E6013, especificação AWS. incl. montagem e fundo anti corrosão a base de cromato de zinco</v>
          </cell>
          <cell r="C316" t="str">
            <v>kg</v>
          </cell>
          <cell r="D316">
            <v>5.625</v>
          </cell>
        </row>
        <row r="317">
          <cell r="A317" t="str">
            <v>001.08.00010</v>
          </cell>
          <cell r="B317" t="str">
            <v>Estrutura de madeira para telha de cerâmica ou de concreto, pontaletada sobre laje ou parede</v>
          </cell>
          <cell r="C317" t="str">
            <v>m2</v>
          </cell>
          <cell r="D317">
            <v>25.268599999999999</v>
          </cell>
        </row>
        <row r="318">
          <cell r="A318" t="str">
            <v>001.08.00015</v>
          </cell>
          <cell r="B318" t="str">
            <v>Estrutura de madeira para telha de fibrocimento, alumínio ou aço zincado pontaletada sobre laje ou parede</v>
          </cell>
          <cell r="C318" t="str">
            <v>m2</v>
          </cell>
          <cell r="D318">
            <v>7.6664000000000003</v>
          </cell>
        </row>
        <row r="319">
          <cell r="A319" t="str">
            <v>001.08.00080</v>
          </cell>
          <cell r="B319" t="str">
            <v>Estrutura de madeira para telhado, c/ distância entre tesouras 4.00 m, 02 águas, p/ cobertura c/ chapa ondulada de c.a. ou alumínio, com 10 m de vão</v>
          </cell>
          <cell r="C319" t="str">
            <v>m2</v>
          </cell>
          <cell r="D319">
            <v>20.342400000000001</v>
          </cell>
        </row>
        <row r="320">
          <cell r="A320" t="str">
            <v>001.08.00100</v>
          </cell>
          <cell r="B320" t="str">
            <v>Estrutura de madeira para telhado, c/ distância entre tesouras 4.00 m, 02 águas, p/ cobertura c/ chapa ondulada de c.a. ou alumínio, com 15 m de vão</v>
          </cell>
          <cell r="C320" t="str">
            <v>m2</v>
          </cell>
          <cell r="D320">
            <v>24.297899999999998</v>
          </cell>
        </row>
        <row r="321">
          <cell r="A321" t="str">
            <v>001.08.00120</v>
          </cell>
          <cell r="B321" t="str">
            <v>Estrutura de madeira para telhado, c/ distância entre tesouras 4.00 m, 02 águas, p/ cobertura c/ chapa ondulada de c.a. ou alumínio, com 20 m de vão</v>
          </cell>
          <cell r="C321" t="str">
            <v>m2</v>
          </cell>
          <cell r="D321">
            <v>30.482700000000001</v>
          </cell>
        </row>
        <row r="322">
          <cell r="A322" t="str">
            <v>001.08.00140</v>
          </cell>
          <cell r="B322" t="str">
            <v>Estrutura de madeira para telhado, c/ distância entre tesouras 4.00 m, 04 águas p/ cobertura c/ chapas onduladas de c.a ou alumínio, com 10 m de vao</v>
          </cell>
          <cell r="C322" t="str">
            <v>m2</v>
          </cell>
          <cell r="D322">
            <v>23.178999999999998</v>
          </cell>
        </row>
        <row r="323">
          <cell r="A323" t="str">
            <v>001.08.00160</v>
          </cell>
          <cell r="B323" t="str">
            <v>Execução de estrutura de madeira para telhado, c/ distância entre tesouras 4.00 m, 04 águas p/ cobertura c/ chapas onduladas de c.a ou alumínio, com 15 m de vao</v>
          </cell>
          <cell r="C323" t="str">
            <v>m2</v>
          </cell>
          <cell r="D323">
            <v>26.8645</v>
          </cell>
        </row>
        <row r="324">
          <cell r="A324" t="str">
            <v>001.08.00180</v>
          </cell>
          <cell r="B324" t="str">
            <v>Execução de estrutura de madeira para telhado, c/ distância entre tesouras 4.00 m, 04 águas p/ cobertura c/ chapas onduladas de c.a ou alumínio, com 20 m de vao</v>
          </cell>
          <cell r="C324" t="str">
            <v>m2</v>
          </cell>
          <cell r="D324">
            <v>35.208199999999998</v>
          </cell>
        </row>
        <row r="325">
          <cell r="A325" t="str">
            <v>001.08.00200</v>
          </cell>
          <cell r="B325" t="str">
            <v>Estrutura de Madeira  comum para telhado, constituído de tesouras (6x12 e 6x16 cm), terças (6x12 e 6x16 cm), caibros(5 x 6cm), ripas (1 x 5 cm) e contraventamentos p/ cobertura com telha de barro ou cerâmica de 3 a 7 m de vão</v>
          </cell>
          <cell r="C325" t="str">
            <v>m2</v>
          </cell>
          <cell r="D325">
            <v>27.703399999999998</v>
          </cell>
        </row>
        <row r="326">
          <cell r="A326" t="str">
            <v>001.08.00205</v>
          </cell>
          <cell r="B326" t="str">
            <v>Estrutura de Madeira comum para telhado, constituído de tesouras (6x12 e 6x16 cm), terças (6x12 e 6x16 cm), caibros(5 x 6cm), ripas (1 x 5 cm) e contraventamentos p/ cobertura com telha de barro ou cerâmica de 7 a 10 m de vão</v>
          </cell>
          <cell r="C326" t="str">
            <v>m2</v>
          </cell>
          <cell r="D326">
            <v>31.499500000000001</v>
          </cell>
        </row>
        <row r="327">
          <cell r="A327" t="str">
            <v>001.08.00210</v>
          </cell>
          <cell r="B327" t="str">
            <v>Estrutura de Madeira comum para telhado, constituído de tesouras (6x12 e 6x16 cm), terças (6x12 e 6x16 cm), caibros(5 x 6cm), ripas (1 x 5 cm) e contraventamentos p/ cobertura com telha de barro ou cerâmica de 10 a 13 m de vão</v>
          </cell>
          <cell r="C327" t="str">
            <v>m2</v>
          </cell>
          <cell r="D327">
            <v>35.7776</v>
          </cell>
        </row>
        <row r="328">
          <cell r="A328" t="str">
            <v>001.08.00240</v>
          </cell>
          <cell r="B328" t="str">
            <v>Estrutura de madeira para  telhas canalete 90 ou 43</v>
          </cell>
          <cell r="C328" t="str">
            <v>m2</v>
          </cell>
          <cell r="D328">
            <v>7.5975000000000001</v>
          </cell>
        </row>
        <row r="329">
          <cell r="A329" t="str">
            <v>001.08.00260</v>
          </cell>
          <cell r="B329" t="str">
            <v>Execução de estrutura de madeira para casa popular em telha ceramica</v>
          </cell>
          <cell r="C329" t="str">
            <v>m2</v>
          </cell>
          <cell r="D329">
            <v>15.370100000000001</v>
          </cell>
        </row>
        <row r="330">
          <cell r="A330" t="str">
            <v>001.08.00270</v>
          </cell>
          <cell r="B330" t="str">
            <v>Execução de Cobertura com telha cerâmica tipo ""plan"", inclinação 35%</v>
          </cell>
          <cell r="C330" t="str">
            <v>m2</v>
          </cell>
          <cell r="D330">
            <v>20.971499999999999</v>
          </cell>
        </row>
        <row r="331">
          <cell r="A331" t="str">
            <v>001.08.00275</v>
          </cell>
          <cell r="B331" t="str">
            <v>Execução de Cobertura com telha ceramica tipo portuguesa, inclinação 35%</v>
          </cell>
          <cell r="C331" t="str">
            <v>m2</v>
          </cell>
          <cell r="D331">
            <v>16.964300000000001</v>
          </cell>
        </row>
        <row r="332">
          <cell r="A332" t="str">
            <v>001.08.00280</v>
          </cell>
          <cell r="B332" t="str">
            <v>Execução de Cobertura com telha cerâmica tipo colonial, inclinação 35%</v>
          </cell>
          <cell r="C332" t="str">
            <v>m2</v>
          </cell>
          <cell r="D332">
            <v>26.0471</v>
          </cell>
        </row>
        <row r="333">
          <cell r="A333" t="str">
            <v>001.08.00285</v>
          </cell>
          <cell r="B333" t="str">
            <v>Execução de Cobertura com telha cerâmica tipo romana inclinação 35%</v>
          </cell>
          <cell r="C333" t="str">
            <v>m2</v>
          </cell>
          <cell r="D333">
            <v>16.5443</v>
          </cell>
        </row>
        <row r="334">
          <cell r="A334" t="str">
            <v>001.08.00290</v>
          </cell>
          <cell r="B334" t="str">
            <v>Execução de Cobertura com telha cerâmica tipo tipo francesa, inclinação 35%</v>
          </cell>
          <cell r="C334" t="str">
            <v>m2</v>
          </cell>
          <cell r="D334">
            <v>16.908300000000001</v>
          </cell>
        </row>
        <row r="335">
          <cell r="A335" t="str">
            <v>001.08.00300</v>
          </cell>
          <cell r="B335" t="str">
            <v>Fornecimento de Instalação de Cobertura com chapas onduladas de cimento amianto altura 24 mm, largura útil 450 mm, largura nominal  500 mm, de 4 mm de espessura, inclinação 27%</v>
          </cell>
          <cell r="C335" t="str">
            <v>m2</v>
          </cell>
          <cell r="D335">
            <v>5.5359999999999996</v>
          </cell>
        </row>
        <row r="336">
          <cell r="A336" t="str">
            <v>001.08.00305</v>
          </cell>
          <cell r="B336" t="str">
            <v>Fornecimento e Instalação de Cobertura com chapas onduladas de cimento amianto, altura 125 mm, largura útil 1.020 mm e largura nominal 1.064 mm, de 5 mm de espessura, inclinação 27%</v>
          </cell>
          <cell r="C336" t="str">
            <v>m2</v>
          </cell>
          <cell r="D336">
            <v>15.379</v>
          </cell>
        </row>
        <row r="337">
          <cell r="A337" t="str">
            <v>001.08.00310</v>
          </cell>
          <cell r="B337" t="str">
            <v>Fornecimento e Instalação de Cobertura com chapas onduladas de cimento amianto, altura 125 mm, largura útil 1.020 mm e largura nominal 1.064 mm, de 6 mm de espessura, inclinação 27%</v>
          </cell>
          <cell r="C337" t="str">
            <v>m2</v>
          </cell>
          <cell r="D337">
            <v>18.0379</v>
          </cell>
        </row>
        <row r="338">
          <cell r="A338" t="str">
            <v>001.08.00315</v>
          </cell>
          <cell r="B338" t="str">
            <v>Fornecimento e Instalação de Cobertura de cimento amianto, perfil trapezoidal,altura 181 mm, largura útil 490 mm, largura nominal 521 mm, de 8 mm de espessura, inclinação 3%</v>
          </cell>
          <cell r="C338" t="str">
            <v>m2</v>
          </cell>
          <cell r="D338">
            <v>22.775600000000001</v>
          </cell>
        </row>
        <row r="339">
          <cell r="A339" t="str">
            <v>001.08.00320</v>
          </cell>
          <cell r="B339" t="str">
            <v>Fornecimento e Instalação de Cobertura com telhas onduladas de poliester c/reforço de fibra de vidro</v>
          </cell>
          <cell r="C339" t="str">
            <v>m2</v>
          </cell>
          <cell r="D339">
            <v>29.275400000000001</v>
          </cell>
        </row>
        <row r="340">
          <cell r="A340" t="str">
            <v>001.08.00325</v>
          </cell>
          <cell r="B340" t="str">
            <v>Fornecimento e Instalação de Cobertura com telha de aço galvanizado zincado trapezoidal, trapézio alto ou baixo, com 0.43mm de espessura, incl.10%, fixada com hastes de ferro galvanizado tipo gancho, arruela de borracha e parafuso</v>
          </cell>
          <cell r="C340" t="str">
            <v>m2</v>
          </cell>
          <cell r="D340">
            <v>30.491099999999999</v>
          </cell>
        </row>
        <row r="341">
          <cell r="A341" t="str">
            <v>001.08.00330</v>
          </cell>
          <cell r="B341" t="str">
            <v>Fornecimento e Instalação de Cobertura com telha trapezoidal de aço pré-pintada eletrostaticamente em uma face, e=0,43 mm, inclinação 10%, fixada com hastes de ferro galvanizado tipo gancho, arruela de borracha e parafuso</v>
          </cell>
          <cell r="C341" t="str">
            <v>m2</v>
          </cell>
          <cell r="D341">
            <v>35.6661</v>
          </cell>
        </row>
        <row r="342">
          <cell r="A342" t="str">
            <v>001.08.00335</v>
          </cell>
          <cell r="B342" t="str">
            <v>Fornecimento e Instalação de Cobertura com telha trapezoidal de aço pré-pintada eletrostaticamente em duas faces, e=0,43 mm, inclinação 10%, fixada com hastes de ferro galvanizado tipo gancho, arruela de borracha e parafuso</v>
          </cell>
          <cell r="C342" t="str">
            <v>m2</v>
          </cell>
          <cell r="D342">
            <v>42.106099999999998</v>
          </cell>
        </row>
        <row r="343">
          <cell r="A343" t="str">
            <v>001.08.00401</v>
          </cell>
          <cell r="B343" t="str">
            <v>Execução de Cumeeira para telha de barro tipo francesa</v>
          </cell>
          <cell r="C343" t="str">
            <v>ML</v>
          </cell>
          <cell r="D343">
            <v>9.5657999999999994</v>
          </cell>
        </row>
        <row r="344">
          <cell r="A344" t="str">
            <v>001.08.00421</v>
          </cell>
          <cell r="B344" t="str">
            <v>Execução de Cumeeira para telha de barro tipo paulista ou colonial</v>
          </cell>
          <cell r="C344" t="str">
            <v>ML</v>
          </cell>
          <cell r="D344">
            <v>9.5657999999999994</v>
          </cell>
        </row>
        <row r="345">
          <cell r="A345" t="str">
            <v>001.08.00441</v>
          </cell>
          <cell r="B345" t="str">
            <v>Execução de Cumeeira para telha tipo romana</v>
          </cell>
          <cell r="C345" t="str">
            <v>ML</v>
          </cell>
          <cell r="D345">
            <v>8.9657999999999998</v>
          </cell>
        </row>
        <row r="346">
          <cell r="A346" t="str">
            <v>001.08.00561</v>
          </cell>
          <cell r="B346" t="str">
            <v>Fornecimento e Instalação de Cumeeira de cimento amianto normal p/telhas onduladas</v>
          </cell>
          <cell r="C346" t="str">
            <v>ML</v>
          </cell>
          <cell r="D346">
            <v>27.003799999999998</v>
          </cell>
        </row>
        <row r="347">
          <cell r="A347" t="str">
            <v>001.08.00581</v>
          </cell>
          <cell r="B347" t="str">
            <v>Fornecimento e Instalação de Cumeeira de cimento amianto universal p/telhas onduladas</v>
          </cell>
          <cell r="C347" t="str">
            <v>ML</v>
          </cell>
          <cell r="D347">
            <v>31.194800000000001</v>
          </cell>
        </row>
        <row r="348">
          <cell r="A348" t="str">
            <v>001.08.00601</v>
          </cell>
          <cell r="B348" t="str">
            <v>Fornecimento e Instalação de Cumeeira de cimento amianto para canalete 90</v>
          </cell>
          <cell r="C348" t="str">
            <v>ML</v>
          </cell>
          <cell r="D348">
            <v>30.819400000000002</v>
          </cell>
        </row>
        <row r="349">
          <cell r="A349" t="str">
            <v>001.08.00621</v>
          </cell>
          <cell r="B349" t="str">
            <v>Fornecimento e Instalação de Cumeeira de cimento amianto p/canalete 49</v>
          </cell>
          <cell r="C349" t="str">
            <v>ML</v>
          </cell>
          <cell r="D349">
            <v>30.819400000000002</v>
          </cell>
        </row>
        <row r="350">
          <cell r="A350" t="str">
            <v>001.08.00641</v>
          </cell>
          <cell r="B350" t="str">
            <v>Fornecimento e Instalação de Cumeeira de cimento amianto p/ telha vogatex</v>
          </cell>
          <cell r="C350" t="str">
            <v>ML</v>
          </cell>
          <cell r="D350">
            <v>7.2525000000000004</v>
          </cell>
        </row>
        <row r="351">
          <cell r="A351" t="str">
            <v>001.08.00661</v>
          </cell>
          <cell r="B351" t="str">
            <v>Fornecimento e Instalação de Tampão de cimento aminato para canalete 90 (723x215) mm</v>
          </cell>
          <cell r="C351" t="str">
            <v>UN</v>
          </cell>
          <cell r="D351">
            <v>20.029399999999999</v>
          </cell>
        </row>
        <row r="352">
          <cell r="A352" t="str">
            <v>001.08.00681</v>
          </cell>
          <cell r="B352" t="str">
            <v>Fornecimento e Instalação de Tampão de cimento amianto para cobertura c/canalete 49</v>
          </cell>
          <cell r="C352" t="str">
            <v>M2</v>
          </cell>
          <cell r="D352">
            <v>35.700200000000002</v>
          </cell>
        </row>
        <row r="353">
          <cell r="A353" t="str">
            <v>001.08.00701</v>
          </cell>
          <cell r="B353" t="str">
            <v>Fornecimento e Instalação de Tampão de cimento amianto para cobertura c/canalete 90</v>
          </cell>
          <cell r="C353" t="str">
            <v>M2</v>
          </cell>
          <cell r="D353">
            <v>51.2102</v>
          </cell>
        </row>
        <row r="354">
          <cell r="A354" t="str">
            <v>001.08.00800</v>
          </cell>
          <cell r="B354" t="str">
            <v>Fornecimento e Instalação de calha ou rufo na chapa n.26 com desenvolvimento de 25.00 cm</v>
          </cell>
          <cell r="C354" t="str">
            <v>ML</v>
          </cell>
          <cell r="D354">
            <v>12.5</v>
          </cell>
        </row>
        <row r="355">
          <cell r="A355" t="str">
            <v>001.08.00805</v>
          </cell>
          <cell r="B355" t="str">
            <v>Fornecimento e Instalação de calha ou rufo na chapa n.26 com desenvolvimento de 40.00 cm</v>
          </cell>
          <cell r="C355" t="str">
            <v>ML</v>
          </cell>
          <cell r="D355">
            <v>20</v>
          </cell>
        </row>
        <row r="356">
          <cell r="A356" t="str">
            <v>001.08.00810</v>
          </cell>
          <cell r="B356" t="str">
            <v>Fornecimento e Instalação de calha ou rufo na chapa n.24 com desenvolvimento de 25.00 cm</v>
          </cell>
          <cell r="C356" t="str">
            <v>ML</v>
          </cell>
          <cell r="D356">
            <v>13.75</v>
          </cell>
        </row>
        <row r="357">
          <cell r="A357" t="str">
            <v>001.08.00815</v>
          </cell>
          <cell r="B357" t="str">
            <v>Fornecimento e Instalação de calha ou rufo na chapa n.24 com desenvolvimento de 30.00 cm</v>
          </cell>
          <cell r="C357" t="str">
            <v>ML</v>
          </cell>
          <cell r="D357">
            <v>16.5</v>
          </cell>
        </row>
        <row r="358">
          <cell r="A358" t="str">
            <v>001.08.00820</v>
          </cell>
          <cell r="B358" t="str">
            <v>Fornecimento e Instalação de calha ou rufo na chapa n.24 com desenvolvimento de 50.00 cm</v>
          </cell>
          <cell r="C358" t="str">
            <v>ML</v>
          </cell>
          <cell r="D358">
            <v>27.5</v>
          </cell>
        </row>
        <row r="359">
          <cell r="A359" t="str">
            <v>001.08.00825</v>
          </cell>
          <cell r="B359" t="str">
            <v>Fornecimento e Instalação de calha ou rufo na chapa n.24 com desenvolvimento de 120.00 cm</v>
          </cell>
          <cell r="C359" t="str">
            <v>ML</v>
          </cell>
          <cell r="D359">
            <v>66</v>
          </cell>
        </row>
        <row r="360">
          <cell r="A360" t="str">
            <v>001.08.00830</v>
          </cell>
          <cell r="B360" t="str">
            <v>Fornecimento e Instalação de condutor na chapa n.26</v>
          </cell>
          <cell r="C360" t="str">
            <v>ML</v>
          </cell>
          <cell r="D360">
            <v>20</v>
          </cell>
        </row>
        <row r="361">
          <cell r="A361" t="str">
            <v>001.08.00835</v>
          </cell>
          <cell r="B361" t="str">
            <v>Fornecimento e Instalação de condutor na chapa n.24</v>
          </cell>
          <cell r="C361" t="str">
            <v>ML</v>
          </cell>
          <cell r="D361">
            <v>22</v>
          </cell>
        </row>
        <row r="362">
          <cell r="A362" t="str">
            <v>001.08.01181</v>
          </cell>
          <cell r="B362" t="str">
            <v>Fornecimento e Instalação de Cumeeira lisa de aluminio pré-pintada - perkron</v>
          </cell>
          <cell r="C362" t="str">
            <v>ML</v>
          </cell>
          <cell r="D362">
            <v>20.704000000000001</v>
          </cell>
        </row>
        <row r="363">
          <cell r="A363" t="str">
            <v>001.08.01261</v>
          </cell>
          <cell r="B363" t="str">
            <v>Fornecimento e Instalação de Tubo de pvc para águas pluviais inclusive braçadeira para fixação 100 mm</v>
          </cell>
          <cell r="C363" t="str">
            <v>ML</v>
          </cell>
          <cell r="D363">
            <v>12.404400000000001</v>
          </cell>
        </row>
        <row r="364">
          <cell r="A364" t="str">
            <v>001.08.01281</v>
          </cell>
          <cell r="B364" t="str">
            <v>Fornecimento e Instalação de Curva de pvc 90º diâm.100 mm</v>
          </cell>
          <cell r="C364" t="str">
            <v>un</v>
          </cell>
          <cell r="D364">
            <v>13.850899999999999</v>
          </cell>
        </row>
        <row r="365">
          <cell r="A365" t="str">
            <v>001.08.01301</v>
          </cell>
          <cell r="B365" t="str">
            <v>Fornecimento e Instalação de Ralo seco vertical em ferro fundido diâm.100 mm</v>
          </cell>
          <cell r="C365" t="str">
            <v>UN</v>
          </cell>
          <cell r="D365">
            <v>12.534800000000001</v>
          </cell>
        </row>
        <row r="366">
          <cell r="A366" t="str">
            <v>001.08.01361</v>
          </cell>
          <cell r="B366" t="str">
            <v>Fornecimento e instalação de Acabamento de beiral com tabua trabalhada, tratada e envernizada 1"""" x 10""""</v>
          </cell>
          <cell r="C366" t="str">
            <v>ML</v>
          </cell>
          <cell r="D366">
            <v>10.306100000000001</v>
          </cell>
        </row>
        <row r="367">
          <cell r="A367" t="str">
            <v>001.08.01381</v>
          </cell>
          <cell r="B367" t="str">
            <v>Execução de Reparo de cobertura -  emboçamento da última fiada de telhas cerâmicas, empregando argamassa mista de cimento, cal e areia no traço 1:2:8</v>
          </cell>
          <cell r="C367" t="str">
            <v>ML</v>
          </cell>
          <cell r="D367">
            <v>3.4887000000000001</v>
          </cell>
        </row>
        <row r="368">
          <cell r="A368" t="str">
            <v>001.08.01401</v>
          </cell>
          <cell r="B368" t="str">
            <v>Execução de Reparo de cobertura -  revisão de cobertura de telhas cerâmicas com tomada de  goteiras</v>
          </cell>
          <cell r="C368" t="str">
            <v>M2</v>
          </cell>
          <cell r="D368">
            <v>0.46110000000000001</v>
          </cell>
        </row>
        <row r="369">
          <cell r="A369" t="str">
            <v>001.08.01440</v>
          </cell>
          <cell r="B369" t="str">
            <v>Execução de Reparo de cobertura - substituição de ripa de peróba</v>
          </cell>
          <cell r="C369" t="str">
            <v>m2</v>
          </cell>
          <cell r="D369">
            <v>2.6128</v>
          </cell>
        </row>
        <row r="370">
          <cell r="A370" t="str">
            <v>001.08.01441</v>
          </cell>
          <cell r="B370" t="str">
            <v>Execução de Reparo de cobertura - substituição de caibros de peróba</v>
          </cell>
          <cell r="C370" t="str">
            <v>ML</v>
          </cell>
          <cell r="D370">
            <v>3.2985000000000002</v>
          </cell>
        </row>
        <row r="371">
          <cell r="A371" t="str">
            <v>001.08.01461</v>
          </cell>
          <cell r="B371" t="str">
            <v>Execução de Reparo de cobertura - substituição de vigas de peróba 6x12 cm</v>
          </cell>
          <cell r="C371" t="str">
            <v>ML</v>
          </cell>
          <cell r="D371">
            <v>9.8161000000000005</v>
          </cell>
        </row>
        <row r="372">
          <cell r="A372" t="str">
            <v>001.08.01481</v>
          </cell>
          <cell r="B372" t="str">
            <v>Execução de Reparo de cobertura - substituição de vigas de peróba 6x16 cm</v>
          </cell>
          <cell r="C372" t="str">
            <v>ML</v>
          </cell>
          <cell r="D372">
            <v>10.3172</v>
          </cell>
        </row>
        <row r="373">
          <cell r="A373" t="str">
            <v>001.08.01501</v>
          </cell>
          <cell r="B373" t="str">
            <v>Execução de Reparo de cobertura - substituição de telha cerâmica tipo francesa</v>
          </cell>
          <cell r="C373" t="str">
            <v>UN</v>
          </cell>
          <cell r="D373">
            <v>0.96889999999999998</v>
          </cell>
        </row>
        <row r="374">
          <cell r="A374" t="str">
            <v>001.08.01521</v>
          </cell>
          <cell r="B374" t="str">
            <v>Execução de Reparo de cobertura - substituição de telha cerâmica tipo colonial</v>
          </cell>
          <cell r="C374" t="str">
            <v>UN</v>
          </cell>
          <cell r="D374">
            <v>0.89890000000000003</v>
          </cell>
        </row>
        <row r="375">
          <cell r="A375" t="str">
            <v>001.08.01541</v>
          </cell>
          <cell r="B375" t="str">
            <v>Execução de Reparo de cobertura - substituição de telha cerâmica tipo plan</v>
          </cell>
          <cell r="C375" t="str">
            <v>UN</v>
          </cell>
          <cell r="D375">
            <v>0.76890000000000003</v>
          </cell>
        </row>
        <row r="376">
          <cell r="A376" t="str">
            <v>001.09</v>
          </cell>
          <cell r="B376" t="str">
            <v>ESQUADRIAS</v>
          </cell>
          <cell r="D376">
            <v>17702.920600000001</v>
          </cell>
        </row>
        <row r="377">
          <cell r="A377" t="str">
            <v>001.09.00020</v>
          </cell>
          <cell r="B377" t="str">
            <v>Fornecimento e Instalação de Porta metálica de abrir em chapa dobrada n 18</v>
          </cell>
          <cell r="C377" t="str">
            <v>M2</v>
          </cell>
          <cell r="D377">
            <v>248.29320000000001</v>
          </cell>
        </row>
        <row r="378">
          <cell r="A378" t="str">
            <v>001.09.00040</v>
          </cell>
          <cell r="B378" t="str">
            <v>Fornecimento e Instalação de Porta metálica de abrir em metalón</v>
          </cell>
          <cell r="C378" t="str">
            <v>M2</v>
          </cell>
          <cell r="D378">
            <v>148.44319999999999</v>
          </cell>
        </row>
        <row r="379">
          <cell r="A379" t="str">
            <v>001.09.00060</v>
          </cell>
          <cell r="B379" t="str">
            <v>Fornecimento e Instalação de Porta metálica de abrir em perfil metálico (cantoneiras e tees)</v>
          </cell>
          <cell r="C379" t="str">
            <v>M2</v>
          </cell>
          <cell r="D379">
            <v>161.44319999999999</v>
          </cell>
        </row>
        <row r="380">
          <cell r="A380" t="str">
            <v>001.09.00080</v>
          </cell>
          <cell r="B380" t="str">
            <v>Fornecimento e Instalação de Porta metálica de correr em chapa dobrada n 18</v>
          </cell>
          <cell r="C380" t="str">
            <v>M2</v>
          </cell>
          <cell r="D380">
            <v>161.44319999999999</v>
          </cell>
        </row>
        <row r="381">
          <cell r="A381" t="str">
            <v>001.09.00100</v>
          </cell>
          <cell r="B381" t="str">
            <v>Fornecimento e instalação de Porta metálica de correr em metalón</v>
          </cell>
          <cell r="C381" t="str">
            <v>M2</v>
          </cell>
          <cell r="D381">
            <v>183.44319999999999</v>
          </cell>
        </row>
        <row r="382">
          <cell r="A382" t="str">
            <v>001.09.00120</v>
          </cell>
          <cell r="B382" t="str">
            <v>Fornecimento e Instalação de Porta metálica de correr em perfil metálico (cantoneiras e tees)</v>
          </cell>
          <cell r="C382" t="str">
            <v>M2</v>
          </cell>
          <cell r="D382">
            <v>168.44319999999999</v>
          </cell>
        </row>
        <row r="383">
          <cell r="A383" t="str">
            <v>001.09.00140</v>
          </cell>
          <cell r="B383" t="str">
            <v>Fornecimento e Instalaçao de Porta metálica de de abrir em metalón com janela acoplada</v>
          </cell>
          <cell r="C383" t="str">
            <v>M2</v>
          </cell>
          <cell r="D383">
            <v>100.9432</v>
          </cell>
        </row>
        <row r="384">
          <cell r="A384" t="str">
            <v>001.09.00160</v>
          </cell>
          <cell r="B384" t="str">
            <v>Fornecimento e Instalação de Porta metálica de ( 2,00 x 2,60 ) m - 2 fls de abrir c/ vidro</v>
          </cell>
          <cell r="C384" t="str">
            <v>UN</v>
          </cell>
          <cell r="D384">
            <v>768.81600000000003</v>
          </cell>
        </row>
        <row r="385">
          <cell r="A385" t="str">
            <v>001.09.00180</v>
          </cell>
          <cell r="B385" t="str">
            <v>Porta metálica de enrolar em chapa de aço ondulada</v>
          </cell>
          <cell r="C385" t="str">
            <v>M2</v>
          </cell>
          <cell r="D385">
            <v>88.012</v>
          </cell>
        </row>
        <row r="386">
          <cell r="A386" t="str">
            <v>001.09.00200</v>
          </cell>
          <cell r="B386" t="str">
            <v>Janela metálica basculante em chapa dobrada n 18</v>
          </cell>
          <cell r="C386" t="str">
            <v>M2</v>
          </cell>
          <cell r="D386">
            <v>229.2216</v>
          </cell>
        </row>
        <row r="387">
          <cell r="A387" t="str">
            <v>001.09.00220</v>
          </cell>
          <cell r="B387" t="str">
            <v>Janela metálica basculante em metalón</v>
          </cell>
          <cell r="C387" t="str">
            <v>M2</v>
          </cell>
          <cell r="D387">
            <v>166.16159999999999</v>
          </cell>
        </row>
        <row r="388">
          <cell r="A388" t="str">
            <v>001.09.00240</v>
          </cell>
          <cell r="B388" t="str">
            <v>Janela metálica basculante em perfil metálico (cantoneiras e tees)</v>
          </cell>
          <cell r="C388" t="str">
            <v>M2</v>
          </cell>
          <cell r="D388">
            <v>166.16159999999999</v>
          </cell>
        </row>
        <row r="389">
          <cell r="A389" t="str">
            <v>001.09.00260</v>
          </cell>
          <cell r="B389" t="str">
            <v>Janela metálica de correr em chapa de aço  dobrada n 18</v>
          </cell>
          <cell r="C389" t="str">
            <v>M2</v>
          </cell>
          <cell r="D389">
            <v>194.2216</v>
          </cell>
        </row>
        <row r="390">
          <cell r="A390" t="str">
            <v>001.09.00280</v>
          </cell>
          <cell r="B390" t="str">
            <v>Janela metálica de correr em metalón</v>
          </cell>
          <cell r="C390" t="str">
            <v>M2</v>
          </cell>
          <cell r="D390">
            <v>156.9881</v>
          </cell>
        </row>
        <row r="391">
          <cell r="A391" t="str">
            <v>001.09.00300</v>
          </cell>
          <cell r="B391" t="str">
            <v>Janela metálica de correr em perfis metálicos (cantoneiras e tees)</v>
          </cell>
          <cell r="C391" t="str">
            <v>M2</v>
          </cell>
          <cell r="D391">
            <v>164.2216</v>
          </cell>
        </row>
        <row r="392">
          <cell r="A392" t="str">
            <v>001.09.00320</v>
          </cell>
          <cell r="B392" t="str">
            <v>Janela metálica maximar em chapa dobrada n 18</v>
          </cell>
          <cell r="C392" t="str">
            <v>M2</v>
          </cell>
          <cell r="D392">
            <v>171.9881</v>
          </cell>
        </row>
        <row r="393">
          <cell r="A393" t="str">
            <v>001.09.00340</v>
          </cell>
          <cell r="B393" t="str">
            <v>Janela metálica maximar em metalón</v>
          </cell>
          <cell r="C393" t="str">
            <v>M2</v>
          </cell>
          <cell r="D393">
            <v>171.9881</v>
          </cell>
        </row>
        <row r="394">
          <cell r="A394" t="str">
            <v>001.09.00360</v>
          </cell>
          <cell r="B394" t="str">
            <v>Janela metálica maximar em perfis metálicos (cantoneiras e tees)</v>
          </cell>
          <cell r="C394" t="str">
            <v>M2</v>
          </cell>
          <cell r="D394">
            <v>180.9881</v>
          </cell>
        </row>
        <row r="395">
          <cell r="A395" t="str">
            <v>001.09.00380</v>
          </cell>
          <cell r="B395" t="str">
            <v>Janela metálica veneziana em metalon</v>
          </cell>
          <cell r="C395" t="str">
            <v>M2</v>
          </cell>
          <cell r="D395">
            <v>141.9881</v>
          </cell>
        </row>
        <row r="396">
          <cell r="A396" t="str">
            <v>001.09.00400</v>
          </cell>
          <cell r="B396" t="str">
            <v>Janela metálica fixa para vidro em chapa dobrada</v>
          </cell>
          <cell r="C396" t="str">
            <v>M2</v>
          </cell>
          <cell r="D396">
            <v>196.9881</v>
          </cell>
        </row>
        <row r="397">
          <cell r="A397" t="str">
            <v>001.09.00440</v>
          </cell>
          <cell r="B397" t="str">
            <v>Janela metálica tipo grade de ferro de 1/2 pol. espaçados a cada 15 cm incl. tela de arame sobreposta, j3-120x50 cm</v>
          </cell>
          <cell r="C397" t="str">
            <v>UN</v>
          </cell>
          <cell r="D397">
            <v>253.99090000000001</v>
          </cell>
        </row>
        <row r="398">
          <cell r="A398" t="str">
            <v>001.09.00460</v>
          </cell>
          <cell r="B398" t="str">
            <v>Janela metálica de chapa dobrada n.18 tipo grade fixa inclusive ferragens e tela mosquiteiro</v>
          </cell>
          <cell r="C398" t="str">
            <v>M2</v>
          </cell>
          <cell r="D398">
            <v>141.7216</v>
          </cell>
        </row>
        <row r="399">
          <cell r="A399" t="str">
            <v>001.09.00480</v>
          </cell>
          <cell r="B399" t="str">
            <v>Janela metálica de correr em metalón com tela</v>
          </cell>
          <cell r="C399" t="str">
            <v>M2</v>
          </cell>
          <cell r="D399">
            <v>158.83240000000001</v>
          </cell>
        </row>
        <row r="400">
          <cell r="A400" t="str">
            <v>001.09.00500</v>
          </cell>
          <cell r="B400" t="str">
            <v>Portão metálico tipo grade em ferro de 1/2 pol espaçados a cada 15 cm conf. modelo, p5-90x210 cm</v>
          </cell>
          <cell r="C400" t="str">
            <v>UN</v>
          </cell>
          <cell r="D400">
            <v>327.63900000000001</v>
          </cell>
        </row>
        <row r="401">
          <cell r="A401" t="str">
            <v>001.09.00510</v>
          </cell>
          <cell r="B401" t="str">
            <v>Portão de Correr em Chapa Corrugada N.18, Conf. Det. SINFRA N.06</v>
          </cell>
          <cell r="C401" t="str">
            <v>m2</v>
          </cell>
          <cell r="D401">
            <v>210.41220000000001</v>
          </cell>
        </row>
        <row r="402">
          <cell r="A402" t="str">
            <v>001.09.00520</v>
          </cell>
          <cell r="B402" t="str">
            <v>Gradil  de ferro metalón 20x20 mm</v>
          </cell>
          <cell r="C402" t="str">
            <v>M2</v>
          </cell>
          <cell r="D402">
            <v>78.488200000000006</v>
          </cell>
        </row>
        <row r="403">
          <cell r="A403" t="str">
            <v>001.09.00530</v>
          </cell>
          <cell r="B403" t="str">
            <v>Fornecimento e Instalação de Gradil em Módulos Fixos, conf. det. SINFRA/ FEMA - Entrada do Parque Mãe Bonifácia</v>
          </cell>
          <cell r="C403" t="str">
            <v>ml</v>
          </cell>
          <cell r="D403">
            <v>233.9051</v>
          </cell>
        </row>
        <row r="404">
          <cell r="A404" t="str">
            <v>001.09.00540</v>
          </cell>
          <cell r="B404" t="str">
            <v>Portão de ferro metalon  30x20mm</v>
          </cell>
          <cell r="C404" t="str">
            <v>M2</v>
          </cell>
          <cell r="D404">
            <v>54.642400000000002</v>
          </cell>
        </row>
        <row r="405">
          <cell r="A405" t="str">
            <v>001.09.00560</v>
          </cell>
          <cell r="B405" t="str">
            <v>Grades de proteção - chapa 2 x 1 cm</v>
          </cell>
          <cell r="C405" t="str">
            <v>M2</v>
          </cell>
          <cell r="D405">
            <v>69.721599999999995</v>
          </cell>
        </row>
        <row r="406">
          <cell r="A406" t="str">
            <v>001.09.00580</v>
          </cell>
          <cell r="B406" t="str">
            <v>Portão metálico em chapa dobrada com fechamento em chapa lisa, inclusive ferragens</v>
          </cell>
          <cell r="C406" t="str">
            <v>M2</v>
          </cell>
          <cell r="D406">
            <v>88.421599999999998</v>
          </cell>
        </row>
        <row r="407">
          <cell r="A407" t="str">
            <v>001.09.00600</v>
          </cell>
          <cell r="B407" t="str">
            <v>Corrimão metálico de ferro ( 3 x 2 cm ) h=0,80m</v>
          </cell>
          <cell r="C407" t="str">
            <v>ML</v>
          </cell>
          <cell r="D407">
            <v>59.221600000000002</v>
          </cell>
        </row>
        <row r="408">
          <cell r="A408" t="str">
            <v>001.09.00620</v>
          </cell>
          <cell r="B408" t="str">
            <v>Portão metálico em chapa lisa vincada c/ requadro em perfil de ferro simples, inclusive ferragens e fechadura</v>
          </cell>
          <cell r="C408" t="str">
            <v>M2</v>
          </cell>
          <cell r="D408">
            <v>103.83240000000001</v>
          </cell>
        </row>
        <row r="409">
          <cell r="A409" t="str">
            <v>001.09.00640</v>
          </cell>
          <cell r="B409" t="str">
            <v>Alçapão metálico em chapa galvanizada</v>
          </cell>
          <cell r="C409" t="str">
            <v>M2</v>
          </cell>
          <cell r="D409">
            <v>248.29320000000001</v>
          </cell>
        </row>
        <row r="410">
          <cell r="A410" t="str">
            <v>001.09.00660</v>
          </cell>
          <cell r="B410" t="str">
            <v>Fornecimento e Instalação de Batente ou guarnição metálica para vão de ( 0,80 x 2,10 ) m</v>
          </cell>
          <cell r="C410" t="str">
            <v>UN</v>
          </cell>
          <cell r="D410">
            <v>61.488100000000003</v>
          </cell>
        </row>
        <row r="411">
          <cell r="A411" t="str">
            <v>001.09.00680</v>
          </cell>
          <cell r="B411" t="str">
            <v>Fornecimento e Instalação de Batente ou guarnição metálica para vão de ( 1,20 x 2,10 ) m</v>
          </cell>
          <cell r="C411" t="str">
            <v>UN</v>
          </cell>
          <cell r="D411">
            <v>66.370199999999997</v>
          </cell>
        </row>
        <row r="412">
          <cell r="A412" t="str">
            <v>001.09.00700</v>
          </cell>
          <cell r="B412" t="str">
            <v>Fornecimento e Instalação de Batente ou guarnição metálica para vão de ( 1,50 x 2,10 ) m</v>
          </cell>
          <cell r="C412" t="str">
            <v>UN</v>
          </cell>
          <cell r="D412">
            <v>70.2624</v>
          </cell>
        </row>
        <row r="413">
          <cell r="A413" t="str">
            <v>001.09.00720</v>
          </cell>
          <cell r="B413" t="str">
            <v>Fornecimento e Instalação de Batente ou guarnição metálica para vão de ( 1,80 x 2,10 ) m</v>
          </cell>
          <cell r="C413" t="str">
            <v>UN</v>
          </cell>
          <cell r="D413">
            <v>74.154600000000002</v>
          </cell>
        </row>
        <row r="414">
          <cell r="A414" t="str">
            <v>001.09.00740</v>
          </cell>
          <cell r="B414" t="str">
            <v>Fornecimento e Instalação de Porta  de ferro em perfil metálico - 0,80x2,10m - padrão comercial</v>
          </cell>
          <cell r="C414" t="str">
            <v>UN</v>
          </cell>
          <cell r="D414">
            <v>117.1932</v>
          </cell>
        </row>
        <row r="415">
          <cell r="A415" t="str">
            <v>001.09.00760</v>
          </cell>
          <cell r="B415" t="str">
            <v>Fornecimento e Instalação de Porta  de ferro em perfis metalicos - 0,70x2,10m - padrão comercial</v>
          </cell>
          <cell r="C415" t="str">
            <v>UN</v>
          </cell>
          <cell r="D415">
            <v>117.1932</v>
          </cell>
        </row>
        <row r="416">
          <cell r="A416" t="str">
            <v>001.09.00770</v>
          </cell>
          <cell r="B416" t="str">
            <v>Fornecimento e Instalação de Porta  de ferro em perfil metálico - 0,60x2,10m - padrão comercial</v>
          </cell>
          <cell r="C416" t="str">
            <v>un</v>
          </cell>
          <cell r="D416">
            <v>132.35319999999999</v>
          </cell>
        </row>
        <row r="417">
          <cell r="A417" t="str">
            <v>001.09.00780</v>
          </cell>
          <cell r="B417" t="str">
            <v>Fornecimento e Instalação de Porta de Ferro de Correr Em Perfil Metálico Tipo Mosaico Quadriculado, 4 Folhas, Dim. 2.00 x 2.13 Req. 13 Chapa 22 - Padrão Comercial</v>
          </cell>
          <cell r="C417" t="str">
            <v>m2</v>
          </cell>
          <cell r="D417">
            <v>241.3716</v>
          </cell>
        </row>
        <row r="418">
          <cell r="A418" t="str">
            <v>001.09.00790</v>
          </cell>
          <cell r="B418" t="str">
            <v>Fornecimento e Instalação de Porta de ferro tipo veneziana - 0,80x2,10m - padrão comercial</v>
          </cell>
          <cell r="C418" t="str">
            <v>un</v>
          </cell>
          <cell r="D418">
            <v>132.35319999999999</v>
          </cell>
        </row>
        <row r="419">
          <cell r="A419" t="str">
            <v>001.09.00800</v>
          </cell>
          <cell r="B419" t="str">
            <v>Fornecimento e Instalação de Porta de ferro tipo veneziana - 0,70x2,10m - padrão comercial</v>
          </cell>
          <cell r="C419" t="str">
            <v>UN</v>
          </cell>
          <cell r="D419">
            <v>132.35319999999999</v>
          </cell>
        </row>
        <row r="420">
          <cell r="A420" t="str">
            <v>001.09.00805</v>
          </cell>
          <cell r="B420" t="str">
            <v>Fornecimento e Instalação de Porta de ferro tipo veneziana - 0,60x2,10m - padrão comercial</v>
          </cell>
          <cell r="C420" t="str">
            <v>un</v>
          </cell>
          <cell r="D420">
            <v>132.35319999999999</v>
          </cell>
        </row>
        <row r="421">
          <cell r="A421" t="str">
            <v>001.09.00820</v>
          </cell>
          <cell r="B421" t="str">
            <v>Fornecimento e Instalação de Janela de ferro em perfis metálicos - basculante com grade - padrão comercial</v>
          </cell>
          <cell r="C421" t="str">
            <v>M2</v>
          </cell>
          <cell r="D421">
            <v>229.2216</v>
          </cell>
        </row>
        <row r="422">
          <cell r="A422" t="str">
            <v>001.09.00825</v>
          </cell>
          <cell r="B422" t="str">
            <v>Fornecimento e Instalação de Janela Tipo Vitro Basculante com Grade Xadrez 0.40 x 0.40 cm, batente e = 12 cm chapa 22 - Padrão Comercial</v>
          </cell>
          <cell r="C422" t="str">
            <v>m2</v>
          </cell>
          <cell r="D422">
            <v>166.3862</v>
          </cell>
        </row>
        <row r="423">
          <cell r="A423" t="str">
            <v>001.09.00826</v>
          </cell>
          <cell r="B423" t="str">
            <v>Fornecimento e Instalação de Janela Tipo Vitro Basculante com Grade Xadrez 0.40 x 0.60 cm Batente e = 12 cm Chapa 22 - Padrão Comercial</v>
          </cell>
          <cell r="C423" t="str">
            <v>m2</v>
          </cell>
          <cell r="D423">
            <v>166.3862</v>
          </cell>
        </row>
        <row r="424">
          <cell r="A424" t="str">
            <v>001.09.00830</v>
          </cell>
          <cell r="B424" t="str">
            <v>Fornecimento e Instalação de Janela Tipo Vitro Maxim-ar 1.00 x 0.60 m c/ Grade Xadrez, Batente E = 12 cm, Chapa 22  - Padrão Comercial</v>
          </cell>
          <cell r="C424" t="str">
            <v>m2</v>
          </cell>
          <cell r="D424">
            <v>214.61619999999999</v>
          </cell>
        </row>
        <row r="425">
          <cell r="A425" t="str">
            <v>001.09.00840</v>
          </cell>
          <cell r="B425" t="str">
            <v>Fornecimento e Instalação de Janela de ferro em perfis metálicos - de correr com grade  - padrão comercial</v>
          </cell>
          <cell r="C425" t="str">
            <v>m2</v>
          </cell>
          <cell r="D425">
            <v>156.9881</v>
          </cell>
        </row>
        <row r="426">
          <cell r="A426" t="str">
            <v>001.09.00845</v>
          </cell>
          <cell r="B426" t="str">
            <v>Fornecimento e Instalação de Janela Tipo Vitro de Correr com Caixilho Fixo 1.20 x 1.00 m c/ Grade, Batente E = 12 cm, Chapa 22 4 Folhas - Padrão Comercial</v>
          </cell>
          <cell r="C426" t="str">
            <v>m2</v>
          </cell>
          <cell r="D426">
            <v>128.71619999999999</v>
          </cell>
        </row>
        <row r="427">
          <cell r="A427" t="str">
            <v>001.09.00846</v>
          </cell>
          <cell r="B427" t="str">
            <v>Fornecimento e Instalação de Janela Tipo Vitro de Correr com Caixilho Fixo 1.50 x 1.00 m c/ Grade, Batente E = 12 cm, Chapa 22 4 Folhas - Padrão Comercial</v>
          </cell>
          <cell r="C427" t="str">
            <v>m2</v>
          </cell>
          <cell r="D427">
            <v>118.58620000000001</v>
          </cell>
        </row>
        <row r="428">
          <cell r="A428" t="str">
            <v>001.09.00848</v>
          </cell>
          <cell r="B428" t="str">
            <v>Fornecimento e Instalação de Janela Tipo Vitro de Correr com Caixilho Fixo 2.00 x 1.00 m s/ Grade, Batente e= 12 cm Chapa 22, 4 Folhas - Padrão Comercial</v>
          </cell>
          <cell r="C428" t="str">
            <v>m2</v>
          </cell>
          <cell r="D428">
            <v>113.1362</v>
          </cell>
        </row>
        <row r="429">
          <cell r="A429" t="str">
            <v>001.09.00850</v>
          </cell>
          <cell r="B429" t="str">
            <v>Fornecimento e Instalação de Janela Tipo Vitro de Correr com Caixilho Fixo 1.50 x 1.20 m c/ Grade, Batente E = 12 cm, Chapa 22 4 Folhas - Padrão Comercial</v>
          </cell>
          <cell r="C429" t="str">
            <v>m2</v>
          </cell>
          <cell r="D429">
            <v>110.7362</v>
          </cell>
        </row>
        <row r="430">
          <cell r="A430" t="str">
            <v>001.09.00860</v>
          </cell>
          <cell r="B430" t="str">
            <v>Fornecimento e Instalação de Janela metálica tipo veneziana de correr com grade - padrão comercial</v>
          </cell>
          <cell r="C430" t="str">
            <v>m2</v>
          </cell>
          <cell r="D430">
            <v>156.9881</v>
          </cell>
        </row>
        <row r="431">
          <cell r="A431" t="str">
            <v>001.09.00900</v>
          </cell>
          <cell r="B431" t="str">
            <v>Fornecimento e Instalação de Porta Padrão Popular (sem defeitos), Tipo Solidor, Dimensão 60 x 210 cm, incl. Portal de Cedrinho Fixado Com Espuma de Poliuretano, Alisar de Cedrinho, Dobradiça de Ferro Zincado 31/2"" x 21/2"",</v>
          </cell>
          <cell r="C431" t="str">
            <v>CJ</v>
          </cell>
          <cell r="D431">
            <v>112.01260000000001</v>
          </cell>
        </row>
        <row r="432">
          <cell r="A432" t="str">
            <v>001.09.00920</v>
          </cell>
          <cell r="B432" t="str">
            <v>Fornecimento e Instalação de Porta Padrão Popular (sem defeitos), Tipo Solidor, Dimensão 70 x 210 cm, incl. Portal de Cedrinho Fixado Com Espuma de Poliuretano, Alisar de Cedrinho, Dobradiça de Ferro Zincado 31/2"" x 21/2"",</v>
          </cell>
          <cell r="C432" t="str">
            <v>CJ</v>
          </cell>
          <cell r="D432">
            <v>112.01260000000001</v>
          </cell>
        </row>
        <row r="433">
          <cell r="A433" t="str">
            <v>001.09.00940</v>
          </cell>
          <cell r="B433" t="str">
            <v>Fornecimento e Instalação de Porta Padrão Popular (sem defeitos), Tipo Solidor, Dimensão 80 x 210 cm, incl. Portal de Cedrinho Fixado Com Espuma de Poliuretano, Alisar de Cedrinho, Dobradiça de Ferro Zincado 31/2"" x 21/2"",</v>
          </cell>
          <cell r="C433" t="str">
            <v>CJ</v>
          </cell>
          <cell r="D433">
            <v>112.01260000000001</v>
          </cell>
        </row>
        <row r="434">
          <cell r="A434" t="str">
            <v>001.09.00960</v>
          </cell>
          <cell r="B434" t="str">
            <v>Fornecimento e Instalação de Porta Tipo Solidor, Angelim, Prensada, Semi Oca, Laminada Para Pintura, Dim. 60 x 210 cm, incl. Portal de Angelim e=3.50cm, Fixado C/ Espuma de Poliuretano, Alisar de Angelim l=6.00cm, Dobradiça de Ferro Niquel. 31/2"" x 21/</v>
          </cell>
          <cell r="C434" t="str">
            <v>CJ</v>
          </cell>
          <cell r="D434">
            <v>205.89259999999999</v>
          </cell>
        </row>
        <row r="435">
          <cell r="A435" t="str">
            <v>001.09.00980</v>
          </cell>
          <cell r="B435" t="str">
            <v>Fornecimento e Instalação de Porta Tipo Solidor, Angelim, Prensada, Semi Oca, Laminada Para Pintura, Dim. 60 x 210 cm, incl. Portal de Angelim e=3.50cm, Fixado C/ Espuma de Poliuretano, Alisar de Angelim l=6.00cm, Dobradiça de Ferro Niquel. 31/2"" x 21/</v>
          </cell>
          <cell r="C435" t="str">
            <v>CJ</v>
          </cell>
          <cell r="D435">
            <v>205.89259999999999</v>
          </cell>
        </row>
        <row r="436">
          <cell r="A436" t="str">
            <v>001.09.01000</v>
          </cell>
          <cell r="B436" t="str">
            <v>Fornecimento e Instalação de Porta Tipo Solidor, Angelim, Prensada, Semi Oca, Laminada Para Pintura, Dim. 60 x 210 cm, incl. Portal de Angelim e=3.50cm, Fixado C/ Espuma de Poliuretano, Alisar de Angelim l=6.00cm, Dobradiça de Ferro Niquel. 31/2"" x 21/</v>
          </cell>
          <cell r="C436" t="str">
            <v>CJ</v>
          </cell>
          <cell r="D436">
            <v>205.89259999999999</v>
          </cell>
        </row>
        <row r="437">
          <cell r="A437" t="str">
            <v>001.09.01010</v>
          </cell>
          <cell r="B437" t="str">
            <v>Fornecimento e Instalação de Porta Tipo Solidor, Angelim, Prensada, Semi Oca, Laminada Para Pintura, Dim. 90 x 210 cm, incl. Portal de Angelim e=3.50cm, Fixado C/ Espuma de Poliuretano, Alisar de Angelim l=6.00cm, Dobradiça de Ferro Niquel. 31/2"" x 21/</v>
          </cell>
          <cell r="C437" t="str">
            <v>CJ</v>
          </cell>
          <cell r="D437">
            <v>205.89259999999999</v>
          </cell>
        </row>
        <row r="438">
          <cell r="A438" t="str">
            <v>001.09.01020</v>
          </cell>
          <cell r="B438" t="str">
            <v>Fornecimento e Instalação de Porta Tipo Solidor, Angelim, Prensada, Encabeçada,Semi Oca, Laminada Para Envernizamento, Dim. 60 x 210 cm, incl. Portal de Angelim e=3.50cm, Fixado C/ Espuma de Poliuretano, Alisar de Angelim l=6.00cm, Dobradiça 31/2""x21/2</v>
          </cell>
          <cell r="C438" t="str">
            <v>CJ</v>
          </cell>
          <cell r="D438">
            <v>230.9126</v>
          </cell>
        </row>
        <row r="439">
          <cell r="A439" t="str">
            <v>001.09.01040</v>
          </cell>
          <cell r="B439" t="str">
            <v>Fornecimento e Instalação de Porta Tipo Solidor, Angelim, Prensada, Encabeçada,Semi Oca, Laminada Para Envernizamento, Dim. 70 x 210 cm, incl. Portal de Angelim e=3.50cm, Fixado C/ Espuma de Poliuretano, Alisar de Angelim l=6.00cm, Dobradiça 31/2""x21/2</v>
          </cell>
          <cell r="C439" t="str">
            <v>CJ</v>
          </cell>
          <cell r="D439">
            <v>230.9126</v>
          </cell>
        </row>
        <row r="440">
          <cell r="A440" t="str">
            <v>001.09.01060</v>
          </cell>
          <cell r="B440" t="str">
            <v>Fornecimento e Instalação de Porta Tipo Solidor, Angelim, Prensada, Encabeçada,Semi Oca, Laminada Para Envernizamento, Dim. 80 x 210 cm, incl. Portal de Angelim e=3.50cm, Fixado C/ Espuma de Poliuretano, Alisar de Angelim l=6.00cm, Dobradiça 31/2""x21/2</v>
          </cell>
          <cell r="C440" t="str">
            <v>CJ</v>
          </cell>
          <cell r="D440">
            <v>230.9126</v>
          </cell>
        </row>
        <row r="441">
          <cell r="A441" t="str">
            <v>001.09.01070</v>
          </cell>
          <cell r="B441" t="str">
            <v>Fornecimento e Instalação de Porta Tipo Solidor, Angelim, Prensada, Encabeçada,Semi Oca, Laminada Para Envernizamento, Dim. 90 x 210 cm, incl. Portal de Angelim e=3.50cm, Fixado C/ Espuma de Poliuretano, Alisar de Angelim l=6.00cm, Dobradiça 31/2""x21/2</v>
          </cell>
          <cell r="C441" t="str">
            <v>CJ</v>
          </cell>
          <cell r="D441">
            <v>230.9126</v>
          </cell>
        </row>
        <row r="442">
          <cell r="A442" t="str">
            <v>001.09.01080</v>
          </cell>
          <cell r="B442" t="str">
            <v>Fornecimento e Instalação de Porta Tipo Solidor,Itaúba, Prensada, Encabeçada,Semi Oca, Laminada Para Envernizamento, Dim. 60 x 210 cm, incl. Portal de Itaúba e=3.50cm, Fixado C/ Espuma de Poliuretano, Alisar de Itaúba l=6.00cm, Dobradiça de 31/2""x21/2</v>
          </cell>
          <cell r="C442" t="str">
            <v>CJ</v>
          </cell>
          <cell r="D442">
            <v>237.99260000000001</v>
          </cell>
        </row>
        <row r="443">
          <cell r="A443" t="str">
            <v>001.09.01100</v>
          </cell>
          <cell r="B443" t="str">
            <v>Fornecimento e Instalação de Porta Tipo Solidor,Itaúba, Prensada, Encabeçada,Semi Oca, Laminada Para Envernizamento, Dim. 70 x 210 cm, incl. Portal de Itaúba e=3.50cm, Fixado C/ Espuma de Poliuretano, Alisar de Itaúba l=6.00cm, Dobradiça de 31/2""x21/2"</v>
          </cell>
          <cell r="C443" t="str">
            <v>CJ</v>
          </cell>
          <cell r="D443">
            <v>237.99260000000001</v>
          </cell>
        </row>
        <row r="444">
          <cell r="A444" t="str">
            <v>001.09.01120</v>
          </cell>
          <cell r="B444" t="str">
            <v>Fornecimento e Instalação de Porta Tipo Solidor,Itaúba, Prensada, Encabeçada,Semi Oca, Laminada Para Envernizamento, Dim. 80 x 210 cm, incl. Portal de Itaúba e=3.50cm, Fixado C/ Espuma de Poliuretano, Alisar de Itaúba l=6.00cm, Dobradiça de 31/2""x21/2"</v>
          </cell>
          <cell r="C444" t="str">
            <v>CJ</v>
          </cell>
          <cell r="D444">
            <v>226.30260000000001</v>
          </cell>
        </row>
        <row r="445">
          <cell r="A445" t="str">
            <v>001.09.01130</v>
          </cell>
          <cell r="B445" t="str">
            <v>Fornecimento e Instalação de Porta Tipo Solidor,Itaúba, Prensada, Encabeçada,Semi Oca, Laminada Para Envernizamento, Dim. 90 x 210 cm, incl. Portal de Itaúba e=3.50cm, Fixado C/ Espuma de Poliuretano, Alisar de Itaúba l=6.00cm, Dobradiça de 31/2""x21/2"</v>
          </cell>
          <cell r="C445" t="str">
            <v>CJ</v>
          </cell>
          <cell r="D445">
            <v>226.30260000000001</v>
          </cell>
        </row>
        <row r="446">
          <cell r="A446" t="str">
            <v>001.09.01290</v>
          </cell>
          <cell r="B446" t="str">
            <v>Fornecimento e Instalação de Porta Tipo Solidor, Angelim, Prensada, Semi Oca, Laminada e Formicada TX PP30 0.8 mm, Dim. 60 x 210 cm, incl. Portal de Angelim e=3.50cm, Fix. Espuma de Poliur., Alisar de Angelim l=6.00cm, Dobr. de Ferro Niquel. 31/2"" x 21</v>
          </cell>
          <cell r="C446" t="str">
            <v>un</v>
          </cell>
          <cell r="D446">
            <v>308.86610000000002</v>
          </cell>
        </row>
        <row r="447">
          <cell r="A447" t="str">
            <v>001.09.01291</v>
          </cell>
          <cell r="B447" t="str">
            <v>Fornecimento e Instalação de Porta Tipo Solidor, Angelim, Prensada, Semi Oca, Laminada e Formicada TX PP30 0.8 mm, Dim. 70 x 210 cm, incl. Portal de Angelim e=3.50cm, Fix. Espuma de Poliur., Alisar de Angelim l=6.00cm, Dobr. de Ferro Niquel. 31/2"" x 21</v>
          </cell>
          <cell r="C447" t="str">
            <v>un</v>
          </cell>
          <cell r="D447">
            <v>332.24610000000001</v>
          </cell>
        </row>
        <row r="448">
          <cell r="A448" t="str">
            <v>001.09.01292</v>
          </cell>
          <cell r="B448" t="str">
            <v>Fornecimento e Instalação de Porta Tipo Solidor, Angelim, Prensada, Semi Oca, Laminada e Formicada TX PP30 0.8 mm, Dim. 80 x 210 cm, incl. Portal de Angelim e=3.50cm, Fix. Espuma de Poliur., Alisar de Angelim l=6.00cm, Dobr. de Ferro Niquel. 31/2"" x 21</v>
          </cell>
          <cell r="C448" t="str">
            <v>un</v>
          </cell>
          <cell r="D448">
            <v>332.24610000000001</v>
          </cell>
        </row>
        <row r="449">
          <cell r="A449" t="str">
            <v>001.09.01293</v>
          </cell>
          <cell r="B449" t="str">
            <v>Fornecimento e Instalação de Porta Tipo Solidor, Angelim, Prensada, Semi Oca, Laminada e Formicada TX PP30 0.8 mm, Dim. 90 x 210 cm, incl. Portal de Angelim e=3.50cm, Fix. Espuma de Poliur., Alisar de Angelim l=6.00cm, Dobr. de Ferro Niquel. 31/2"" x 21</v>
          </cell>
          <cell r="C449" t="str">
            <v>un</v>
          </cell>
          <cell r="D449">
            <v>332.24610000000001</v>
          </cell>
        </row>
        <row r="450">
          <cell r="A450" t="str">
            <v>001.09.01420</v>
          </cell>
          <cell r="B450" t="str">
            <v>Fechadura c/ chave central, maçaneta tipo copo, conjunto completo p/portas de entrada</v>
          </cell>
          <cell r="C450" t="str">
            <v>UN</v>
          </cell>
          <cell r="D450">
            <v>23.020199999999999</v>
          </cell>
        </row>
        <row r="451">
          <cell r="A451" t="str">
            <v>001.09.01440</v>
          </cell>
          <cell r="B451" t="str">
            <v>Fechadura c/ chave central, maçaneta tipo copo, conjunto completo p/portas de comunicacao</v>
          </cell>
          <cell r="C451" t="str">
            <v>UN</v>
          </cell>
          <cell r="D451">
            <v>18.860199999999999</v>
          </cell>
        </row>
        <row r="452">
          <cell r="A452" t="str">
            <v>001.09.01460</v>
          </cell>
          <cell r="B452" t="str">
            <v>Fechadura c/ chave central, maçaneta tipo copo, conjunto completo p/portas de banheiro</v>
          </cell>
          <cell r="C452" t="str">
            <v>UN</v>
          </cell>
          <cell r="D452">
            <v>18.860199999999999</v>
          </cell>
        </row>
        <row r="453">
          <cell r="A453" t="str">
            <v>001.09.02300</v>
          </cell>
          <cell r="B453" t="str">
            <v>Tela metálica tipo mosquiteiro fixado em ferro cantoneira de abas iguais de 1/2""""x1/8""""</v>
          </cell>
          <cell r="C453" t="str">
            <v>M2</v>
          </cell>
          <cell r="D453">
            <v>33.885399999999997</v>
          </cell>
        </row>
        <row r="454">
          <cell r="A454" t="str">
            <v>001.09.02320</v>
          </cell>
          <cell r="B454" t="str">
            <v>Tela metálica tipo mosquiteiro fixado em ferro cantoneira de abas iguais de 1""""x3/16""""</v>
          </cell>
          <cell r="C454" t="str">
            <v>M2</v>
          </cell>
          <cell r="D454">
            <v>59.985399999999998</v>
          </cell>
        </row>
        <row r="455">
          <cell r="A455" t="str">
            <v>001.09.02325</v>
          </cell>
          <cell r="B455" t="str">
            <v>Fornecimento e Instalação de Chapa de Ferro Preta Lisa e= 3 mm Conf. Det. 26 A SEJUSP</v>
          </cell>
          <cell r="C455" t="str">
            <v>m2</v>
          </cell>
          <cell r="D455">
            <v>128.08510000000001</v>
          </cell>
        </row>
        <row r="456">
          <cell r="A456" t="str">
            <v>001.09.02327</v>
          </cell>
          <cell r="B456" t="str">
            <v>Fornecimento e Instalação de Chapa de Ferro Preta Lisa e= 8 mm Conf. Det. 26 C SEJUSP</v>
          </cell>
          <cell r="C456" t="str">
            <v>m2</v>
          </cell>
          <cell r="D456">
            <v>339.98250000000002</v>
          </cell>
        </row>
        <row r="457">
          <cell r="A457" t="str">
            <v>001.09.02330</v>
          </cell>
          <cell r="B457" t="str">
            <v>Fornecimento e Instalação de Porta Para Cadeia ou Presídio 0.80 x 2.10 em grade 7/8"" e barra chata 1 1/2"" x 5/16"" Conf. Det. 05 SINFRA</v>
          </cell>
          <cell r="C457" t="str">
            <v>m2</v>
          </cell>
          <cell r="D457">
            <v>227.84440000000001</v>
          </cell>
        </row>
        <row r="458">
          <cell r="A458" t="str">
            <v>001.09.02335</v>
          </cell>
          <cell r="B458" t="str">
            <v>Fornecimento e Instalação de Porta Metálica C/ Passa Prato Conf. Det. 05 SEJUSP</v>
          </cell>
          <cell r="C458" t="str">
            <v>m2</v>
          </cell>
          <cell r="D458">
            <v>356.19459999999998</v>
          </cell>
        </row>
        <row r="459">
          <cell r="A459" t="str">
            <v>001.09.02336</v>
          </cell>
          <cell r="B459" t="str">
            <v>Fornecimento e Instalação de Porta Metálica S/ Passa Prato Conf. Det. 05 A SEJUSP</v>
          </cell>
          <cell r="C459" t="str">
            <v>m2</v>
          </cell>
          <cell r="D459">
            <v>278.31799999999998</v>
          </cell>
        </row>
        <row r="460">
          <cell r="A460" t="str">
            <v>001.09.02337</v>
          </cell>
          <cell r="B460" t="str">
            <v>Fornecimento e Instalação de Porta Metálica C/ Chapa Metálica Sobre Toda a Porta Conf. Det. 05 B  SEJUSP</v>
          </cell>
          <cell r="C460" t="str">
            <v>m2</v>
          </cell>
          <cell r="D460">
            <v>426.10849999999999</v>
          </cell>
        </row>
        <row r="461">
          <cell r="A461" t="str">
            <v>001.09.02338</v>
          </cell>
          <cell r="B461" t="str">
            <v>Fornecimento e Instalação de Conjunto de Grade Conf. Det. 08 SEJUSP</v>
          </cell>
          <cell r="C461" t="str">
            <v>m2</v>
          </cell>
          <cell r="D461">
            <v>130.26499999999999</v>
          </cell>
        </row>
        <row r="462">
          <cell r="A462" t="str">
            <v>001.09.02340</v>
          </cell>
          <cell r="B462" t="str">
            <v>Fornecimento e Instalação de Grade Metálica Conf. Det. 09 A SEJUSP</v>
          </cell>
          <cell r="C462" t="str">
            <v>m2</v>
          </cell>
          <cell r="D462">
            <v>191.0461</v>
          </cell>
        </row>
        <row r="463">
          <cell r="A463" t="str">
            <v>001.09.02345</v>
          </cell>
          <cell r="B463" t="str">
            <v>Fornecimento e Instalação de Porta Metálica C/ Chapa Metálica Sobre Toda a Porta Conf. Det. 23  SEJUSP</v>
          </cell>
          <cell r="C463" t="str">
            <v>m2</v>
          </cell>
          <cell r="D463">
            <v>380.67520000000002</v>
          </cell>
        </row>
        <row r="464">
          <cell r="A464" t="str">
            <v>001.09.02346</v>
          </cell>
          <cell r="B464" t="str">
            <v>Fornecimento e Instalação de Porta Metálica S/ Chapa Metálica Conf. Det. 23 A  SEJUSP</v>
          </cell>
          <cell r="C464" t="str">
            <v>m2</v>
          </cell>
          <cell r="D464">
            <v>297.05579999999998</v>
          </cell>
        </row>
        <row r="465">
          <cell r="A465" t="str">
            <v>001.09.02350</v>
          </cell>
          <cell r="B465" t="str">
            <v>Fornecimento e Instalação de Visor Conf. Det. 30 SEJUSP</v>
          </cell>
          <cell r="C465" t="str">
            <v>un</v>
          </cell>
          <cell r="D465">
            <v>210.67439999999999</v>
          </cell>
        </row>
        <row r="466">
          <cell r="A466" t="str">
            <v>001.09.02360</v>
          </cell>
          <cell r="B466" t="str">
            <v>Fornecimento e Instalação de Tranca Tipo Comum Conf. Det. 41 SEJUSP</v>
          </cell>
          <cell r="C466" t="str">
            <v>un</v>
          </cell>
          <cell r="D466">
            <v>122.6871</v>
          </cell>
        </row>
        <row r="467">
          <cell r="A467" t="str">
            <v>001.09.02365</v>
          </cell>
          <cell r="B467" t="str">
            <v>Fornecimento e Instalação de Grade Metálica Conf. Det. 45 B SEJUSP</v>
          </cell>
          <cell r="C467" t="str">
            <v>m2</v>
          </cell>
          <cell r="D467">
            <v>246.3074</v>
          </cell>
        </row>
        <row r="468">
          <cell r="A468" t="str">
            <v>001.09.02370</v>
          </cell>
          <cell r="B468" t="str">
            <v>Batente de madeira 15 x 15 cm para porta e janela</v>
          </cell>
          <cell r="C468" t="str">
            <v>m</v>
          </cell>
          <cell r="D468">
            <v>20.7333</v>
          </cell>
        </row>
        <row r="469">
          <cell r="A469" t="str">
            <v>001.09.02380</v>
          </cell>
          <cell r="B469" t="str">
            <v>Batente de madeira 3,5 x 14,5 cm para portas e janelas</v>
          </cell>
          <cell r="C469" t="str">
            <v>M</v>
          </cell>
          <cell r="D469">
            <v>8.0296000000000003</v>
          </cell>
        </row>
        <row r="470">
          <cell r="A470" t="str">
            <v>001.09.02400</v>
          </cell>
          <cell r="B470" t="str">
            <v>Reparo em esquadria - substituição de folhas de porta/janelas de madeira tipo almofadada</v>
          </cell>
          <cell r="C470" t="str">
            <v>M2</v>
          </cell>
          <cell r="D470">
            <v>42.630299999999998</v>
          </cell>
        </row>
        <row r="471">
          <cell r="A471" t="str">
            <v>001.09.02420</v>
          </cell>
          <cell r="B471" t="str">
            <v>Reparo em esquadria - substituição de batente de madeira</v>
          </cell>
          <cell r="C471" t="str">
            <v>M</v>
          </cell>
          <cell r="D471">
            <v>17.7865</v>
          </cell>
        </row>
        <row r="472">
          <cell r="A472" t="str">
            <v>001.09.02440</v>
          </cell>
          <cell r="B472" t="str">
            <v>Reparo em esquadria - substituição de folha de porta de madeira tipo solidor, inclusive dobradiças, -(0,60x1,80)m</v>
          </cell>
          <cell r="C472" t="str">
            <v>UN</v>
          </cell>
          <cell r="D472">
            <v>50.916499999999999</v>
          </cell>
        </row>
        <row r="473">
          <cell r="A473" t="str">
            <v>001.09.02460</v>
          </cell>
          <cell r="B473" t="str">
            <v>Reparo em esquadria - substituição de folha de porta de madeira tipo solidor, inclusive dobradiças, -(0,60x2,10)m</v>
          </cell>
          <cell r="C473" t="str">
            <v>UN</v>
          </cell>
          <cell r="D473">
            <v>54.606499999999997</v>
          </cell>
        </row>
        <row r="474">
          <cell r="A474" t="str">
            <v>001.09.02480</v>
          </cell>
          <cell r="B474" t="str">
            <v>Reparo em esquadria - substituição de folha de porta de madeira tipo solidor, inclusive dobradiças, -(0,70x2,10)m</v>
          </cell>
          <cell r="C474" t="str">
            <v>UN</v>
          </cell>
          <cell r="D474">
            <v>54.606499999999997</v>
          </cell>
        </row>
        <row r="475">
          <cell r="A475" t="str">
            <v>001.09.02500</v>
          </cell>
          <cell r="B475" t="str">
            <v>Reparo em esquadria - substituição de folha de porta de madeira tipo solidor, inclusive dobradiças, -(0,80x2,10)m</v>
          </cell>
          <cell r="C475" t="str">
            <v>UN</v>
          </cell>
          <cell r="D475">
            <v>54.606499999999997</v>
          </cell>
        </row>
        <row r="476">
          <cell r="A476" t="str">
            <v>001.09.02520</v>
          </cell>
          <cell r="B476" t="str">
            <v>Reparo em esquadria - substituição de folha de porta de madeira tipo solidor, inclusive dobradiças, -(0,90x2,10)m</v>
          </cell>
          <cell r="C476" t="str">
            <v>UN</v>
          </cell>
          <cell r="D476">
            <v>92.606499999999997</v>
          </cell>
        </row>
        <row r="477">
          <cell r="A477" t="str">
            <v>001.09.02540</v>
          </cell>
          <cell r="B477" t="str">
            <v>Reparo em esquadria - substituição de folha de madeira almofadada, inclusive dobradiças-(0,60x2,10)m</v>
          </cell>
          <cell r="C477" t="str">
            <v>UN</v>
          </cell>
          <cell r="D477">
            <v>73.606499999999997</v>
          </cell>
        </row>
        <row r="478">
          <cell r="A478" t="str">
            <v>001.09.02560</v>
          </cell>
          <cell r="B478" t="str">
            <v>Reparo em esquadria - substituição de folha de madeira almofadada, inclusive dobradiças-(0,70x2,10)m</v>
          </cell>
          <cell r="C478" t="str">
            <v>UN</v>
          </cell>
          <cell r="D478">
            <v>73.606499999999997</v>
          </cell>
        </row>
        <row r="479">
          <cell r="A479" t="str">
            <v>001.09.02580</v>
          </cell>
          <cell r="B479" t="str">
            <v>Reparo em esquadria - substituição de folha de madeira almofadada, inclusive dobradiças-(0,80x2,10)m</v>
          </cell>
          <cell r="C479" t="str">
            <v>UN</v>
          </cell>
          <cell r="D479">
            <v>73.606499999999997</v>
          </cell>
        </row>
        <row r="480">
          <cell r="A480" t="str">
            <v>001.09.02600</v>
          </cell>
          <cell r="B480" t="str">
            <v>Reparo em esquadria - substituição de folha de madeira almofadada, inclusive dobradiças-(0,90x2,10)m</v>
          </cell>
          <cell r="C480" t="str">
            <v>UN</v>
          </cell>
          <cell r="D480">
            <v>87.606499999999997</v>
          </cell>
        </row>
        <row r="481">
          <cell r="A481" t="str">
            <v>001.09.02620</v>
          </cell>
          <cell r="B481" t="str">
            <v>Reparo em esquadria - substituição de batente de peroba, inclusive guarnições -vão de (0,60x2,10)m</v>
          </cell>
          <cell r="C481" t="str">
            <v>JG</v>
          </cell>
          <cell r="D481">
            <v>98.226600000000005</v>
          </cell>
        </row>
        <row r="482">
          <cell r="A482" t="str">
            <v>001.09.02640</v>
          </cell>
          <cell r="B482" t="str">
            <v>Reparo em esquadria - substituição de batente de peroba, inclusive guarnições -vão de (0,70x2,10)m</v>
          </cell>
          <cell r="C482" t="str">
            <v>JG</v>
          </cell>
          <cell r="D482">
            <v>96.892099999999999</v>
          </cell>
        </row>
        <row r="483">
          <cell r="A483" t="str">
            <v>001.09.02660</v>
          </cell>
          <cell r="B483" t="str">
            <v>Reparo em esquadria - substituição de batente de peroba, inclusive guarnições -vão de (0,80x2,10)m</v>
          </cell>
          <cell r="C483" t="str">
            <v>JG</v>
          </cell>
          <cell r="D483">
            <v>108.9226</v>
          </cell>
        </row>
        <row r="484">
          <cell r="A484" t="str">
            <v>001.09.02800</v>
          </cell>
          <cell r="B484" t="str">
            <v>Reparo em Grades e Portões - substituição de ferro CA 25 1/2""</v>
          </cell>
          <cell r="C484" t="str">
            <v>ml</v>
          </cell>
          <cell r="D484">
            <v>4.0110999999999999</v>
          </cell>
        </row>
        <row r="485">
          <cell r="A485" t="str">
            <v>001.09.02820</v>
          </cell>
          <cell r="B485" t="str">
            <v>Reparo em Grades e Portões - substituição de ferro CA 25 7/8""</v>
          </cell>
          <cell r="C485" t="str">
            <v>ml</v>
          </cell>
          <cell r="D485">
            <v>13.7584</v>
          </cell>
        </row>
        <row r="486">
          <cell r="A486" t="str">
            <v>001.09.02840</v>
          </cell>
          <cell r="B486" t="str">
            <v>Reparo em Alambrados e Portões - substituição de tubo de ferro em chapa preta diam.2"" chapa 13</v>
          </cell>
          <cell r="C486" t="str">
            <v>ml</v>
          </cell>
          <cell r="D486">
            <v>16.174800000000001</v>
          </cell>
        </row>
        <row r="487">
          <cell r="A487" t="str">
            <v>001.09.02860</v>
          </cell>
          <cell r="B487" t="str">
            <v>Reparo em Alambrados e Portões - substituição de tela de alambrado galvanizado malha 2"" fio dw12</v>
          </cell>
          <cell r="C487" t="str">
            <v>m2</v>
          </cell>
          <cell r="D487">
            <v>14.151400000000001</v>
          </cell>
        </row>
        <row r="488">
          <cell r="A488" t="str">
            <v>001.10</v>
          </cell>
          <cell r="B488" t="str">
            <v>REVESTIMENTO</v>
          </cell>
          <cell r="D488">
            <v>329.01499999999999</v>
          </cell>
        </row>
        <row r="489">
          <cell r="A489" t="str">
            <v>001.10.00020</v>
          </cell>
          <cell r="B489" t="str">
            <v>Chapisco de aderência c/argamassa de cimento e areia traço 1:3 e= 5 mm</v>
          </cell>
          <cell r="C489" t="str">
            <v>m2</v>
          </cell>
          <cell r="D489">
            <v>1.9576</v>
          </cell>
        </row>
        <row r="490">
          <cell r="A490" t="str">
            <v>001.10.00040</v>
          </cell>
          <cell r="B490" t="str">
            <v>Chapisco de acab.c/argam.de cimento e pedrisco traço 1:4  e= 7 mm</v>
          </cell>
          <cell r="C490" t="str">
            <v>m2</v>
          </cell>
          <cell r="D490">
            <v>2.9297</v>
          </cell>
        </row>
        <row r="491">
          <cell r="A491" t="str">
            <v>001.10.00100</v>
          </cell>
          <cell r="B491" t="str">
            <v>Reboco paulista usando argamassa mista de cimento cal e areia no traço 1:2:8 com 20 mm de espessura</v>
          </cell>
          <cell r="C491" t="str">
            <v>m2</v>
          </cell>
          <cell r="D491">
            <v>7.8211000000000004</v>
          </cell>
        </row>
        <row r="492">
          <cell r="A492" t="str">
            <v>001.10.00110</v>
          </cell>
          <cell r="B492" t="str">
            <v>Reboco paulista usando argamassa mista de cimento cal e areia no traço 1:2:9 com 20 mm de espessura</v>
          </cell>
          <cell r="C492" t="str">
            <v>m2</v>
          </cell>
          <cell r="D492">
            <v>7.6371000000000002</v>
          </cell>
        </row>
        <row r="493">
          <cell r="A493" t="str">
            <v>001.10.00120</v>
          </cell>
          <cell r="B493" t="str">
            <v>Reboco c/ argamassa de cal em pasta e areia fina peneirada no traço 1:2 (espessura 0.5 cm)</v>
          </cell>
          <cell r="C493" t="str">
            <v>m2</v>
          </cell>
          <cell r="D493">
            <v>3.6324999999999998</v>
          </cell>
        </row>
        <row r="494">
          <cell r="A494" t="str">
            <v>001.10.00170</v>
          </cell>
          <cell r="B494" t="str">
            <v>Revestimento c/ argamassa de barita e = 1O mm</v>
          </cell>
          <cell r="C494" t="str">
            <v>m2</v>
          </cell>
          <cell r="D494">
            <v>42.392600000000002</v>
          </cell>
        </row>
        <row r="495">
          <cell r="A495" t="str">
            <v>001.10.00180</v>
          </cell>
          <cell r="B495" t="str">
            <v>Reboco barra lisa com argamassa de cimento e areia 1:1.5 com impermeabilizante inclusive emboço de cimento e areia 1:4</v>
          </cell>
          <cell r="C495" t="str">
            <v>M2</v>
          </cell>
          <cell r="D495">
            <v>17.493600000000001</v>
          </cell>
        </row>
        <row r="496">
          <cell r="A496" t="str">
            <v>001.10.00200</v>
          </cell>
          <cell r="B496" t="str">
            <v>Barra lisa c/ acabamento em nata de cimento comum c/ desempenadeira de aço sobre emboço de cimento e areia 1:4</v>
          </cell>
          <cell r="C496" t="str">
            <v>m2</v>
          </cell>
          <cell r="D496">
            <v>12.008100000000001</v>
          </cell>
        </row>
        <row r="497">
          <cell r="A497" t="str">
            <v>001.10.00220</v>
          </cell>
          <cell r="B497" t="str">
            <v>Barra lisa c/ acabamento em nata de cimento comum c/ desempenadeira de aço sobre emboço de cimento e areia 1:4:8</v>
          </cell>
          <cell r="C497" t="str">
            <v>m2</v>
          </cell>
          <cell r="D497">
            <v>11.581300000000001</v>
          </cell>
        </row>
        <row r="498">
          <cell r="A498" t="str">
            <v>001.10.00240</v>
          </cell>
          <cell r="B498" t="str">
            <v>Barra lisa c/ acabamento em nata de cimento branco c/ desempenadeira de aço sobre emboço de cimento e areia 1:4</v>
          </cell>
          <cell r="C498" t="str">
            <v>m2</v>
          </cell>
          <cell r="D498">
            <v>14.0441</v>
          </cell>
        </row>
        <row r="499">
          <cell r="A499" t="str">
            <v>001.10.00260</v>
          </cell>
          <cell r="B499" t="str">
            <v>Barra lisa c/ acabamento em nata de cimento comum c/ desempenadeira de aço sobre emboço de cimento e areia 1:4:8</v>
          </cell>
          <cell r="C499" t="str">
            <v>m2</v>
          </cell>
          <cell r="D499">
            <v>11.581300000000001</v>
          </cell>
        </row>
        <row r="500">
          <cell r="A500" t="str">
            <v>001.10.00280</v>
          </cell>
          <cell r="B500" t="str">
            <v>Revestimento com azulejo branco (dimensão mínima 150x150 mm, espessura mínima 4 mm) empregando argamassa pré fabricada de cimento colante (a prumo ), incl rejuntamento</v>
          </cell>
          <cell r="C500" t="str">
            <v>m2</v>
          </cell>
          <cell r="D500">
            <v>22.776800000000001</v>
          </cell>
        </row>
        <row r="501">
          <cell r="A501" t="str">
            <v>001.10.00300</v>
          </cell>
          <cell r="B501" t="str">
            <v>Revestimento com azulejo decorado (dimensão mínima 150x150 mm, espessura mínima 4 mm) empregando argamassa pré fabricada de cimento colante (a prumo ), incl rejuntamento</v>
          </cell>
          <cell r="C501" t="str">
            <v>m2</v>
          </cell>
          <cell r="D501">
            <v>19.9938</v>
          </cell>
        </row>
        <row r="502">
          <cell r="A502" t="str">
            <v>001.10.00320</v>
          </cell>
          <cell r="B502" t="str">
            <v>Revestimento Com Piso Parede (dimensão mínima 300x300 mm, espessura mínima 6 mm) Empregando Argamassa Pré Fabricada de Cimento Colante, incl Rejuntamento</v>
          </cell>
          <cell r="C502" t="str">
            <v>m2</v>
          </cell>
          <cell r="D502">
            <v>19.991800000000001</v>
          </cell>
        </row>
        <row r="503">
          <cell r="A503" t="str">
            <v>001.10.00330</v>
          </cell>
          <cell r="B503" t="str">
            <v>Fornecimento e Assentamento de Pastilha de Porcelana (dimensão mínima 100x100 mm, espessura mínima 8 mm), Assentada Com Argamassa Pré- Fabricada de Cimento Colante, Incl. Rejuntamento</v>
          </cell>
          <cell r="C503" t="str">
            <v>m2</v>
          </cell>
          <cell r="D503">
            <v>47.176099999999998</v>
          </cell>
        </row>
        <row r="504">
          <cell r="A504" t="str">
            <v>001.10.00560</v>
          </cell>
          <cell r="B504" t="str">
            <v>Revestimento c/ carpete 8 mm sobre parede</v>
          </cell>
          <cell r="C504" t="str">
            <v>M2</v>
          </cell>
          <cell r="D504">
            <v>24.803599999999999</v>
          </cell>
        </row>
        <row r="505">
          <cell r="A505" t="str">
            <v>001.10.00580</v>
          </cell>
          <cell r="B505" t="str">
            <v>Revestimento de paredes com laminado melaminico colado (formiplac texturizado)</v>
          </cell>
          <cell r="C505" t="str">
            <v>m2</v>
          </cell>
          <cell r="D505">
            <v>23.991599999999998</v>
          </cell>
        </row>
        <row r="506">
          <cell r="A506" t="str">
            <v>001.10.00660</v>
          </cell>
          <cell r="B506" t="str">
            <v>Faixas decorativas para portas e janelas, 10 cm de largura, em argamassa mista de cimento cal e areia</v>
          </cell>
          <cell r="C506" t="str">
            <v>M</v>
          </cell>
          <cell r="D506">
            <v>4.1908000000000003</v>
          </cell>
        </row>
        <row r="507">
          <cell r="A507" t="str">
            <v>001.10.00680</v>
          </cell>
          <cell r="B507" t="str">
            <v>Fornecimento e Assentamento de Faixa Cerâmica Decorada Para Cozinha e Banheiro</v>
          </cell>
          <cell r="C507" t="str">
            <v>ml</v>
          </cell>
          <cell r="D507">
            <v>13.7346</v>
          </cell>
        </row>
        <row r="508">
          <cell r="A508" t="str">
            <v>001.10.00740</v>
          </cell>
          <cell r="B508" t="str">
            <v>Correção de trincas em paredes, usando ferro de 1/4"""" e argamassa de cimento e areia 1:3</v>
          </cell>
          <cell r="C508" t="str">
            <v>M</v>
          </cell>
          <cell r="D508">
            <v>19.276900000000001</v>
          </cell>
        </row>
        <row r="509">
          <cell r="A509" t="str">
            <v>001.11</v>
          </cell>
          <cell r="B509" t="str">
            <v>PISOS RODAPÉS SOLEIRAS E PEITORIS</v>
          </cell>
          <cell r="D509">
            <v>1236.8943999999999</v>
          </cell>
        </row>
        <row r="510">
          <cell r="A510" t="str">
            <v>001.11.00010</v>
          </cell>
          <cell r="B510" t="str">
            <v>Preparo e apiloamento do local destinado a receber o piso, incl. carga e transporte manual de material de caixão de empréstimo para complementação do que faltar.</v>
          </cell>
          <cell r="C510" t="str">
            <v>m2</v>
          </cell>
          <cell r="D510">
            <v>5.9009</v>
          </cell>
        </row>
        <row r="511">
          <cell r="A511" t="str">
            <v>001.11.00015</v>
          </cell>
          <cell r="B511" t="str">
            <v>Fornecimento e Execução de Picoteamento de Piso Para Aplicação de Argamassa de Regularização em Pisos Pré Exitentes</v>
          </cell>
          <cell r="C511" t="str">
            <v>m2</v>
          </cell>
          <cell r="D511">
            <v>1.3325</v>
          </cell>
        </row>
        <row r="512">
          <cell r="A512" t="str">
            <v>001.11.00040</v>
          </cell>
          <cell r="B512" t="str">
            <v>Regularização de laje ou lastro de concreto com argamassa de cimento e areia no traço 1:3, procedendo-se da seguinte maneira: umidecer abundantemente o contrapiso, aplicar nata de agua e cimento e finalmente a aplicar da argamassa de regularização.</v>
          </cell>
          <cell r="C512" t="str">
            <v>m3</v>
          </cell>
          <cell r="D512">
            <v>283.80529999999999</v>
          </cell>
        </row>
        <row r="513">
          <cell r="A513" t="str">
            <v>001.11.00050</v>
          </cell>
          <cell r="B513" t="str">
            <v>Contrapiso de concreto não estrutural Fck=13,5 Mpa, preparado com régua de alumínio e desempenadeira de madeira, perfeitamente nivelado, pronto para receber o piso, esp.= 6.00 cm</v>
          </cell>
          <cell r="C513" t="str">
            <v>m2</v>
          </cell>
          <cell r="D513">
            <v>16.967300000000002</v>
          </cell>
        </row>
        <row r="514">
          <cell r="A514" t="str">
            <v>001.11.00060</v>
          </cell>
          <cell r="B514" t="str">
            <v>Calçada em concreto Fck=13,5 Mpa no traco 1:3:6 com junta de dilatação de madeira 1.2 cm de espessura formando quadro 2.0 x 2.0 m com 6.0 cm de espessura, preparado com régua de alumínio e desempenadeira de madeira, perfeitamente nivelado.</v>
          </cell>
          <cell r="C514" t="str">
            <v>m2</v>
          </cell>
          <cell r="D514">
            <v>19.508099999999999</v>
          </cell>
        </row>
        <row r="515">
          <cell r="A515" t="str">
            <v>001.11.00080</v>
          </cell>
          <cell r="B515" t="str">
            <v>Calçada em concreto Fck=13,5 Mpa, no traço 1:3:6 com junta de dilatação seca, formando quadro de 2.00x2.00 m, com 6 cm de espessura, preparado com régua de alumínio e desempenadeira de madeira, perfeitamente nivelado.</v>
          </cell>
          <cell r="C515" t="str">
            <v>m2</v>
          </cell>
          <cell r="D515">
            <v>19.508099999999999</v>
          </cell>
        </row>
        <row r="516">
          <cell r="A516" t="str">
            <v>001.11.00100</v>
          </cell>
          <cell r="B516" t="str">
            <v>Calçada em Concreto Usinado 13,50 Mpa, Com Junta de Dilatação de Ripa de Madeira de 1.20 cm de Espessura formando Quadro 1.50 x 1.50 m, sendo a espessura de e= 5.00 cm, preparado com régua de alumínio e desempenadeira de madeira, perfeitamente nivelado.</v>
          </cell>
          <cell r="C516" t="str">
            <v>m2</v>
          </cell>
          <cell r="D516">
            <v>20.432700000000001</v>
          </cell>
        </row>
        <row r="517">
          <cell r="A517" t="str">
            <v>001.11.00110</v>
          </cell>
          <cell r="B517" t="str">
            <v>Calçada em Concreto Usinado 13,50 Mpa, Com Junta de Dilatação de Ripa de Madeira de 1.20 cm de Espessura formando Quadro 1.50 x 1.50 m, sendo a espessura de e=7.00 cm, preparado com régua de alumínio e desempenadeira de madeira, perfeitamente nivelado.</v>
          </cell>
          <cell r="C517" t="str">
            <v>m2</v>
          </cell>
          <cell r="D517">
            <v>25.315899999999999</v>
          </cell>
        </row>
        <row r="518">
          <cell r="A518" t="str">
            <v>001.11.00180</v>
          </cell>
          <cell r="B518" t="str">
            <v>Cimentado liso queimado c/espessura de 1.5 cm c/argamassa de cimento e areia no traço 1:3, procedendo-se da seguinte maneira: umidecer abundantemente o contrapiso, aplicar nata de agua e cimento e finalmente a aplicar da argamassa de acabamento.</v>
          </cell>
          <cell r="C518" t="str">
            <v>m2</v>
          </cell>
          <cell r="D518">
            <v>6.6917999999999997</v>
          </cell>
        </row>
        <row r="519">
          <cell r="A519" t="str">
            <v>001.11.00200</v>
          </cell>
          <cell r="B519" t="str">
            <v>Cimentado liso queimado c/espessura de 2 cm usando argamassa de cimento e areia 1:3 c/ juntas plásticas de 19 mm formando quadros de 2.00 x 2.00 m,umidecer abundantemente o contrapiso, aplicar nata de agua e cimento e finalmente a aplicar a argamassa.</v>
          </cell>
          <cell r="C519" t="str">
            <v>m2</v>
          </cell>
          <cell r="D519">
            <v>10.9033</v>
          </cell>
        </row>
        <row r="520">
          <cell r="A520" t="str">
            <v>001.11.00280</v>
          </cell>
          <cell r="B520" t="str">
            <v>Cimentado liso queimado c/ po xadrez e=1.5 cm c/argamassa de cimento e areia no traço 1:3, umidecer abundantemente o contrapiso, aplicar nata de agua e cimento e finalmente a aplicar a argamassa.</v>
          </cell>
          <cell r="C520" t="str">
            <v>m2</v>
          </cell>
          <cell r="D520">
            <v>7.5258000000000003</v>
          </cell>
        </row>
        <row r="521">
          <cell r="A521" t="str">
            <v>001.11.00310</v>
          </cell>
          <cell r="B521" t="str">
            <v>Revestimento com Piso Cerâmico Esmaltado (dimensão mínima 300x300mm, espessura mínima 8 mm), PI 02, Assentado Com Argamassa Colante Uso Interno, incl. rejuntamento.</v>
          </cell>
          <cell r="C521" t="str">
            <v>m2</v>
          </cell>
          <cell r="D521">
            <v>19.514099999999999</v>
          </cell>
        </row>
        <row r="522">
          <cell r="A522" t="str">
            <v>001.11.00311</v>
          </cell>
          <cell r="B522" t="str">
            <v>Revestimento com Piso Cerâmico Esmaltado (dimensão mínima 300x300mm, espessura mínima 8 mm), PI 03, Assentado Com Argamassa Colante Uso Interno, incl. rejuntamento</v>
          </cell>
          <cell r="C522" t="str">
            <v>m2</v>
          </cell>
          <cell r="D522">
            <v>19.514099999999999</v>
          </cell>
        </row>
        <row r="523">
          <cell r="A523" t="str">
            <v>001.11.00312</v>
          </cell>
          <cell r="B523" t="str">
            <v>Revestimento com Piso Cerâmico Esmaltado (dimensão mínima 300x300mm, espessura mínima 8 mm), PI 04, Assentado Com Argamassa Colante Uso Interno, incl. rejuntamento</v>
          </cell>
          <cell r="C523" t="str">
            <v>m2</v>
          </cell>
          <cell r="D523">
            <v>19.514099999999999</v>
          </cell>
        </row>
        <row r="524">
          <cell r="A524" t="str">
            <v>001.11.00313</v>
          </cell>
          <cell r="B524" t="str">
            <v>Revestimento com Piso Cerâmico Esmaltado (dimensão mínima 300x300mm, espessura mínima 8 mm), PI 05, Assentado Com Argamassa Colante Uso Interno, incl. rejuntamento</v>
          </cell>
          <cell r="C524" t="str">
            <v>m2</v>
          </cell>
          <cell r="D524">
            <v>19.514099999999999</v>
          </cell>
        </row>
        <row r="525">
          <cell r="A525" t="str">
            <v>001.11.00321</v>
          </cell>
          <cell r="B525" t="str">
            <v>Revestimento de pisos e lajotas cerâmicas 30x30 cm assente c/argamassa de cimento e areia 1:4</v>
          </cell>
          <cell r="C525" t="str">
            <v>M2</v>
          </cell>
          <cell r="D525">
            <v>21.881699999999999</v>
          </cell>
        </row>
        <row r="526">
          <cell r="A526" t="str">
            <v>001.11.00341</v>
          </cell>
          <cell r="B526" t="str">
            <v>Assentamento de ladrilho hidráulico cor natural do cimento, assente com argamassa mista de cimento, cal e areia traço 1:4 adição 100 kg cimento</v>
          </cell>
          <cell r="C526" t="str">
            <v>m2</v>
          </cell>
          <cell r="D526">
            <v>34.721200000000003</v>
          </cell>
        </row>
        <row r="527">
          <cell r="A527" t="str">
            <v>001.11.00342</v>
          </cell>
          <cell r="B527" t="str">
            <v>Assentamento de ladrilho hidráulico cor única, assente com argamassa mista de cimento, cal e areia traço 1:4 adição 100 kg cimento</v>
          </cell>
          <cell r="C527" t="str">
            <v>m2</v>
          </cell>
          <cell r="D527">
            <v>36.921199999999999</v>
          </cell>
        </row>
        <row r="528">
          <cell r="A528" t="str">
            <v>001.11.00343</v>
          </cell>
          <cell r="B528" t="str">
            <v>Assentamento de ladrilho hidráulico tipo Cuiabá, assente com argamassa mista de cimento, cal e areia traço 1:4 adição 100 kg cimento</v>
          </cell>
          <cell r="C528" t="str">
            <v>m2</v>
          </cell>
          <cell r="D528">
            <v>38.0212</v>
          </cell>
        </row>
        <row r="529">
          <cell r="A529" t="str">
            <v>001.11.00344</v>
          </cell>
          <cell r="B529" t="str">
            <v>Assentamento de ladrilho hidráulico tipo Copacabana, assente com argamassa mista de cimento, cal e areia traço 1:4 adição 100 kg cimento</v>
          </cell>
          <cell r="C529" t="str">
            <v>m2</v>
          </cell>
          <cell r="D529">
            <v>43.5212</v>
          </cell>
        </row>
        <row r="530">
          <cell r="A530" t="str">
            <v>001.11.00461</v>
          </cell>
          <cell r="B530" t="str">
            <v>Revestimento de piso em granilite fundido no local formando quadros de 2.00 m2 de área ( no máximo) com junta plastica colorida e faixa perimétrica de 30 cm na cor preta fazendo meia cana, aplicação de 2 demãos de resina acrilica</v>
          </cell>
          <cell r="C530" t="str">
            <v>m2</v>
          </cell>
          <cell r="D530">
            <v>16.6541</v>
          </cell>
        </row>
        <row r="531">
          <cell r="A531" t="str">
            <v>001.11.00481</v>
          </cell>
          <cell r="B531" t="str">
            <v>Assentamento de junta plástica de dilatacao p/pisos de 19 mm</v>
          </cell>
          <cell r="C531" t="str">
            <v>ML</v>
          </cell>
          <cell r="D531">
            <v>1.6704000000000001</v>
          </cell>
        </row>
        <row r="532">
          <cell r="A532" t="str">
            <v>001.11.00581</v>
          </cell>
          <cell r="B532" t="str">
            <v>Revestimento de piso em ardosia natural 40x40cm cor preta tipo on com resinex</v>
          </cell>
          <cell r="C532" t="str">
            <v>M2</v>
          </cell>
          <cell r="D532">
            <v>26.732700000000001</v>
          </cell>
        </row>
        <row r="533">
          <cell r="A533" t="str">
            <v>001.11.00601</v>
          </cell>
          <cell r="B533" t="str">
            <v>Revestimento de paviflex sobre lastro ou laje regularizada, assentado com cola especial de 2.00 mm de espessura</v>
          </cell>
          <cell r="C533" t="str">
            <v>M2</v>
          </cell>
          <cell r="D533">
            <v>40.183599999999998</v>
          </cell>
        </row>
        <row r="534">
          <cell r="A534" t="str">
            <v>001.11.00621</v>
          </cell>
          <cell r="B534" t="str">
            <v>Revestimento de paviflex sobre lastro ou laje regularizada, assentado com cola especial de 3.20 mm de espessura</v>
          </cell>
          <cell r="C534" t="str">
            <v>M2</v>
          </cell>
          <cell r="D534">
            <v>68.533600000000007</v>
          </cell>
        </row>
        <row r="535">
          <cell r="A535" t="str">
            <v>001.11.00641</v>
          </cell>
          <cell r="B535" t="str">
            <v>Revestimento de paviflex sobre lastro ou laje regularizada, assentado com cola especial de 1.60 mm de espessura</v>
          </cell>
          <cell r="C535" t="str">
            <v>M2</v>
          </cell>
          <cell r="D535">
            <v>32.833599999999997</v>
          </cell>
        </row>
        <row r="536">
          <cell r="A536" t="str">
            <v>001.11.00681</v>
          </cell>
          <cell r="B536" t="str">
            <v>Revestimento da escada (degrau e espelho) c/ ardósia preta tipo on c/ resinex</v>
          </cell>
          <cell r="C536" t="str">
            <v>M2</v>
          </cell>
          <cell r="D536">
            <v>30.999199999999998</v>
          </cell>
        </row>
        <row r="537">
          <cell r="A537" t="str">
            <v>001.11.00701</v>
          </cell>
          <cell r="B537" t="str">
            <v>Execução de Piso em Concreto Usinado Armado Fck=15 Mpa, espessura do concreto e=15, incluso lastro de brita espessura e= 5 cm, e tela soldada Q 92 de 15 x 15 cm , diam do aço 4.20 mm2, acabamento do piso sem elementos mecânicos</v>
          </cell>
          <cell r="C537" t="str">
            <v>m2</v>
          </cell>
          <cell r="D537">
            <v>42.729100000000003</v>
          </cell>
        </row>
        <row r="538">
          <cell r="A538" t="str">
            <v>001.11.00721</v>
          </cell>
          <cell r="B538" t="str">
            <v>Assentamento de rodapé de cimentado usando argamassa de cimento e areia 1:3 com altura de 10 cm, simples</v>
          </cell>
          <cell r="C538" t="str">
            <v>ML</v>
          </cell>
          <cell r="D538">
            <v>5.4762000000000004</v>
          </cell>
        </row>
        <row r="539">
          <cell r="A539" t="str">
            <v>001.11.00741</v>
          </cell>
          <cell r="B539" t="str">
            <v>Assentamento de rodapé de cimentado usando argamassa de cimento e areia 1:3 com altura de 10 cm, de cor</v>
          </cell>
          <cell r="C539" t="str">
            <v>ML</v>
          </cell>
          <cell r="D539">
            <v>6.3990999999999998</v>
          </cell>
        </row>
        <row r="540">
          <cell r="A540" t="str">
            <v>001.11.00761</v>
          </cell>
          <cell r="B540" t="str">
            <v>Assentamento de rodapés para pisos em ceramica 30x30</v>
          </cell>
          <cell r="C540" t="str">
            <v>ML</v>
          </cell>
          <cell r="D540">
            <v>5.4912999999999998</v>
          </cell>
        </row>
        <row r="541">
          <cell r="A541" t="str">
            <v>001.11.00781</v>
          </cell>
          <cell r="B541" t="str">
            <v>Assentamento de rodapés de de madeira de 10 cm de altura</v>
          </cell>
          <cell r="C541" t="str">
            <v>ML</v>
          </cell>
          <cell r="D541">
            <v>7.4458000000000002</v>
          </cell>
        </row>
        <row r="542">
          <cell r="A542" t="str">
            <v>001.11.00821</v>
          </cell>
          <cell r="B542" t="str">
            <v>Assentamento de mármore c/10 cm de altura e 2.00 cm de espessura</v>
          </cell>
          <cell r="C542" t="str">
            <v>ML</v>
          </cell>
          <cell r="D542">
            <v>19.636099999999999</v>
          </cell>
        </row>
        <row r="543">
          <cell r="A543" t="str">
            <v>001.11.00841</v>
          </cell>
          <cell r="B543" t="str">
            <v>Assentamento de rodapé de cerâmica empregando pasta de argamassa de cimento colante</v>
          </cell>
          <cell r="C543" t="str">
            <v>ML</v>
          </cell>
          <cell r="D543">
            <v>2.1575000000000002</v>
          </cell>
        </row>
        <row r="544">
          <cell r="A544" t="str">
            <v>001.11.00861</v>
          </cell>
          <cell r="B544" t="str">
            <v>Assentamento de paviflex c/9 cm de altura assente com cola especial</v>
          </cell>
          <cell r="C544" t="str">
            <v>ML</v>
          </cell>
          <cell r="D544">
            <v>4.3353999999999999</v>
          </cell>
        </row>
        <row r="545">
          <cell r="A545" t="str">
            <v>001.11.00901</v>
          </cell>
          <cell r="B545" t="str">
            <v>Assentamento de rodapé de madeira de peróba 7x1.5 cm fixados c/tacos de peróba previamente chumbados na alvenaria c/ espaçamento max. de 2.00x2.00 m</v>
          </cell>
          <cell r="C545" t="str">
            <v>ML</v>
          </cell>
          <cell r="D545">
            <v>22.854800000000001</v>
          </cell>
        </row>
        <row r="546">
          <cell r="A546" t="str">
            <v>001.11.00921</v>
          </cell>
          <cell r="B546" t="str">
            <v>Assentamento de rodapé de ardósia natural</v>
          </cell>
          <cell r="C546" t="str">
            <v>ML</v>
          </cell>
          <cell r="D546">
            <v>7.9911000000000003</v>
          </cell>
        </row>
        <row r="547">
          <cell r="A547" t="str">
            <v>001.11.00941</v>
          </cell>
          <cell r="B547" t="str">
            <v>Assentamento de rodapé de granito na cor verde ubatuba com 7 cm de espessura</v>
          </cell>
          <cell r="C547" t="str">
            <v>ML</v>
          </cell>
          <cell r="D547">
            <v>19.324100000000001</v>
          </cell>
        </row>
        <row r="548">
          <cell r="A548" t="str">
            <v>001.11.00961</v>
          </cell>
          <cell r="B548" t="str">
            <v>Assentamento de rodapé de de lajota colonial</v>
          </cell>
          <cell r="C548" t="str">
            <v>ML</v>
          </cell>
          <cell r="D548">
            <v>8.1670999999999996</v>
          </cell>
        </row>
        <row r="549">
          <cell r="A549" t="str">
            <v>001.11.00981</v>
          </cell>
          <cell r="B549" t="str">
            <v>Assentamento de soleiras externas c/ pingadeira ou ressalto penetrando 2.50 cm de c/ lado da alvenaria assentado c/ aragam. de cimento e areia no traço 1:4, de mármore branco marfim 3.00 cm</v>
          </cell>
          <cell r="C549" t="str">
            <v>ML</v>
          </cell>
          <cell r="D549">
            <v>21.161999999999999</v>
          </cell>
        </row>
        <row r="550">
          <cell r="A550" t="str">
            <v>001.11.01001</v>
          </cell>
          <cell r="B550" t="str">
            <v>Assentamento de soleiras externas c/ pingadeira ou ressalto penetrando 2.50 cm de c/ lado da alvenaria assentado c/ aragam. de cimento e areia no traço 1:4, de granilite</v>
          </cell>
          <cell r="C550" t="str">
            <v>ML</v>
          </cell>
          <cell r="D550">
            <v>6.5724</v>
          </cell>
        </row>
        <row r="551">
          <cell r="A551" t="str">
            <v>001.11.01021</v>
          </cell>
          <cell r="B551" t="str">
            <v>Assentamento de soleira interna de 0.15 m de mármore branco marfim 3.00 cmassente c/ argamassa de cimento e areia 1:4 m</v>
          </cell>
          <cell r="C551" t="str">
            <v>ML</v>
          </cell>
          <cell r="D551">
            <v>20.3873</v>
          </cell>
        </row>
        <row r="552">
          <cell r="A552" t="str">
            <v>001.11.01041</v>
          </cell>
          <cell r="B552" t="str">
            <v>Assentamento de soleira interna de 0.15 m de granilite  assente c/ argamassa de cimento e areia 1:4 m</v>
          </cell>
          <cell r="C552" t="str">
            <v>ML</v>
          </cell>
          <cell r="D552">
            <v>7.1898</v>
          </cell>
        </row>
        <row r="553">
          <cell r="A553" t="str">
            <v>001.11.01061</v>
          </cell>
          <cell r="B553" t="str">
            <v>Assentamento de soleira interna de 0.15 m de ardósia ,assente c/ argamassa de cimento e areia no traço 1:4</v>
          </cell>
          <cell r="C553" t="str">
            <v>ML</v>
          </cell>
          <cell r="D553">
            <v>11.455299999999999</v>
          </cell>
        </row>
        <row r="554">
          <cell r="A554" t="str">
            <v>001.11.01081</v>
          </cell>
          <cell r="B554" t="str">
            <v>Assentamento de soleira de granito l=0,15m e=2cm</v>
          </cell>
          <cell r="C554" t="str">
            <v>UN</v>
          </cell>
          <cell r="D554">
            <v>23.486999999999998</v>
          </cell>
        </row>
        <row r="555">
          <cell r="A555" t="str">
            <v>001.11.01101</v>
          </cell>
          <cell r="B555" t="str">
            <v>Assentamento de soleira de granito na cor verde ubatuba l=15 cm</v>
          </cell>
          <cell r="C555" t="str">
            <v>ML</v>
          </cell>
          <cell r="D555">
            <v>40.587000000000003</v>
          </cell>
        </row>
        <row r="556">
          <cell r="A556" t="str">
            <v>001.11.01121</v>
          </cell>
          <cell r="B556" t="str">
            <v>Assentamento de peitoril de mármore branco espessura 3.00 cm, assente com argamassa de cimento e areia traço 1:4</v>
          </cell>
          <cell r="C556" t="str">
            <v>ML</v>
          </cell>
          <cell r="D556">
            <v>17.907399999999999</v>
          </cell>
        </row>
        <row r="557">
          <cell r="A557" t="str">
            <v>001.11.01141</v>
          </cell>
          <cell r="B557" t="str">
            <v>Assentamento de peitoril de granilite espessura 2.50 cm, assente com argamassa de cimento e areia traço 1:4</v>
          </cell>
          <cell r="C557" t="str">
            <v>ML</v>
          </cell>
          <cell r="D557">
            <v>8.5264000000000006</v>
          </cell>
        </row>
        <row r="558">
          <cell r="A558" t="str">
            <v>001.11.01161</v>
          </cell>
          <cell r="B558" t="str">
            <v>Assentamento de peitoril de ardósia polida  espessura 3.00 cm, assente com argamassa de cimento e areia traço 1:4</v>
          </cell>
          <cell r="C558" t="str">
            <v>ml</v>
          </cell>
          <cell r="D558">
            <v>14.244999999999999</v>
          </cell>
        </row>
        <row r="559">
          <cell r="A559" t="str">
            <v>001.11.01181</v>
          </cell>
          <cell r="B559" t="str">
            <v>Assentamento de peitoril interno de mármore branco espessura 2.00 cm, assentes com argamassa de cimento e areia 1:4</v>
          </cell>
          <cell r="C559" t="str">
            <v>ML</v>
          </cell>
          <cell r="D559">
            <v>18.947700000000001</v>
          </cell>
        </row>
        <row r="560">
          <cell r="A560" t="str">
            <v>001.11.01201</v>
          </cell>
          <cell r="B560" t="str">
            <v>Assentamento de peitoril interno de granilite espessura 2.50 cm, assentes com argamassa de cimento e areia 1:4</v>
          </cell>
          <cell r="C560" t="str">
            <v>ML</v>
          </cell>
          <cell r="D560">
            <v>5.7976999999999999</v>
          </cell>
        </row>
        <row r="561">
          <cell r="A561" t="str">
            <v>001.12</v>
          </cell>
          <cell r="B561" t="str">
            <v>FORROS E DIVISÓRIAS</v>
          </cell>
          <cell r="D561">
            <v>1101.4413</v>
          </cell>
        </row>
        <row r="562">
          <cell r="A562" t="str">
            <v>001.12.00020</v>
          </cell>
          <cell r="B562" t="str">
            <v>Forro de tábuas de cedrinho 10.00x1.00 cm aplicados em sarrafos 10x2.5 cm espacados de 50x50 cm</v>
          </cell>
          <cell r="C562" t="str">
            <v>M2</v>
          </cell>
          <cell r="D562">
            <v>28.898499999999999</v>
          </cell>
        </row>
        <row r="563">
          <cell r="A563" t="str">
            <v>001.12.00040</v>
          </cell>
          <cell r="B563" t="str">
            <v>Forro de tábuas de cedrinho 10.00x1.00 cm aplicados em caibros de 5x6 cm espaçados de 50x50 cm</v>
          </cell>
          <cell r="C563" t="str">
            <v>M2</v>
          </cell>
          <cell r="D563">
            <v>29.525500000000001</v>
          </cell>
        </row>
        <row r="564">
          <cell r="A564" t="str">
            <v>001.12.00100</v>
          </cell>
          <cell r="B564" t="str">
            <v>Cimalha de cedrinho</v>
          </cell>
          <cell r="C564" t="str">
            <v>ML</v>
          </cell>
          <cell r="D564">
            <v>2.3441000000000001</v>
          </cell>
        </row>
        <row r="565">
          <cell r="A565" t="str">
            <v>001.12.00140</v>
          </cell>
          <cell r="B565" t="str">
            <v>Forro de gesso 60x60 cm liso fixado diretamente na estrutura por meio de arame galvanizado</v>
          </cell>
          <cell r="C565" t="str">
            <v>m2</v>
          </cell>
          <cell r="D565">
            <v>17.436599999999999</v>
          </cell>
        </row>
        <row r="566">
          <cell r="A566" t="str">
            <v>001.12.00150</v>
          </cell>
          <cell r="B566" t="str">
            <v>Forro Em Gesso Acartonado com Painel FGA  incl. assessórios</v>
          </cell>
          <cell r="C566" t="str">
            <v>m2</v>
          </cell>
          <cell r="D566">
            <v>31.337399999999999</v>
          </cell>
        </row>
        <row r="567">
          <cell r="A567" t="str">
            <v>001.12.00155</v>
          </cell>
          <cell r="B567" t="str">
            <v>Forro Em Gesso Acartonado com Painel FGE  incl. assessórios</v>
          </cell>
          <cell r="C567" t="str">
            <v>m2</v>
          </cell>
          <cell r="D567">
            <v>35.223300000000002</v>
          </cell>
        </row>
        <row r="568">
          <cell r="A568" t="str">
            <v>001.12.00160</v>
          </cell>
          <cell r="B568" t="str">
            <v>Fornecimento e Instalação de Moldura em Gesso h=7 cm</v>
          </cell>
          <cell r="C568" t="str">
            <v>m</v>
          </cell>
          <cell r="D568">
            <v>7</v>
          </cell>
        </row>
        <row r="569">
          <cell r="A569" t="str">
            <v>001.12.00180</v>
          </cell>
          <cell r="B569" t="str">
            <v>Sanca de gesso l=1,20 m</v>
          </cell>
          <cell r="C569" t="str">
            <v>ML</v>
          </cell>
          <cell r="D569">
            <v>25</v>
          </cell>
        </row>
        <row r="570">
          <cell r="A570" t="str">
            <v>001.12.00200</v>
          </cell>
          <cell r="B570" t="str">
            <v>Sanca de gesso l=0,30m</v>
          </cell>
          <cell r="C570" t="str">
            <v>ML</v>
          </cell>
          <cell r="D570">
            <v>9</v>
          </cell>
        </row>
        <row r="571">
          <cell r="A571" t="str">
            <v>001.12.00320</v>
          </cell>
          <cell r="B571" t="str">
            <v>Fornecimento e Instalação de Forro de pvc branco 200 mm, incl. estrutura para fixação em metalon galvanizado e rodaforro</v>
          </cell>
          <cell r="C571" t="str">
            <v>m2</v>
          </cell>
          <cell r="D571">
            <v>29</v>
          </cell>
        </row>
        <row r="572">
          <cell r="A572" t="str">
            <v>001.12.00360</v>
          </cell>
          <cell r="B572" t="str">
            <v>Substituição de tábuas p/forro de cedrinho</v>
          </cell>
          <cell r="C572" t="str">
            <v>M2</v>
          </cell>
          <cell r="D572">
            <v>18.536999999999999</v>
          </cell>
        </row>
        <row r="573">
          <cell r="A573" t="str">
            <v>001.12.00380</v>
          </cell>
          <cell r="B573" t="str">
            <v>Repregamento de forro de madeira</v>
          </cell>
          <cell r="C573" t="str">
            <v>M2</v>
          </cell>
          <cell r="D573">
            <v>1.2952999999999999</v>
          </cell>
        </row>
        <row r="574">
          <cell r="A574" t="str">
            <v>001.12.00600</v>
          </cell>
          <cell r="B574" t="str">
            <v>Fornecimento e instalação de divisória de granilite para sanitários assentada com argamassa de cimento e areia 1:3</v>
          </cell>
          <cell r="C574" t="str">
            <v>m2</v>
          </cell>
          <cell r="D574">
            <v>118.28060000000001</v>
          </cell>
        </row>
        <row r="575">
          <cell r="A575" t="str">
            <v>001.12.00700</v>
          </cell>
          <cell r="B575" t="str">
            <v>Fornecimento e instalação de divisória p/ banheiro em ardosia polida natural c/ resinex</v>
          </cell>
          <cell r="C575" t="str">
            <v>m2</v>
          </cell>
          <cell r="D575">
            <v>109.6836</v>
          </cell>
        </row>
        <row r="576">
          <cell r="A576" t="str">
            <v>001.12.00800</v>
          </cell>
          <cell r="B576" t="str">
            <v>Fornecimento e instalação de divisória p/ banheiro em granito polido, assente com argamassa,  na cor cinza.</v>
          </cell>
          <cell r="C576" t="str">
            <v>m2</v>
          </cell>
          <cell r="D576">
            <v>156.2336</v>
          </cell>
        </row>
        <row r="577">
          <cell r="A577" t="str">
            <v>001.12.00900</v>
          </cell>
          <cell r="B577" t="str">
            <v>Fornecimento e instalação de divisória naval stander padrão bege com perfis de aço na cor preto , cinza ou branco</v>
          </cell>
          <cell r="C577" t="str">
            <v>m2</v>
          </cell>
          <cell r="D577">
            <v>42.383400000000002</v>
          </cell>
        </row>
        <row r="578">
          <cell r="A578" t="str">
            <v>001.12.00920</v>
          </cell>
          <cell r="B578" t="str">
            <v>Fornecimento e instalação de porta de divisória  incl.montante , fechadura e dobradiças, divisória naval stander branco, cinza ou areia jundiai  com perfis de aço na cor preto, branco e cinza</v>
          </cell>
          <cell r="C578" t="str">
            <v>cj</v>
          </cell>
          <cell r="D578">
            <v>126.0202</v>
          </cell>
        </row>
        <row r="579">
          <cell r="A579" t="str">
            <v>001.12.00940</v>
          </cell>
          <cell r="B579" t="str">
            <v>Fornecimento e instalação de divisória naval stander padrão branco, cinza ou areia jundiai, perfis de aço na cor preta e bandeira em vidro</v>
          </cell>
          <cell r="C579" t="str">
            <v>m2</v>
          </cell>
          <cell r="D579">
            <v>56.060600000000001</v>
          </cell>
        </row>
        <row r="580">
          <cell r="A580" t="str">
            <v>001.12.00960</v>
          </cell>
          <cell r="B580" t="str">
            <v>Fornecimento e instalação de porta de divisória  incl.montante , fechadura e dobradiças, divisória naval stander branco, cinza ou areia jundiai  com perfis de aço na cor preto, branco e cinza</v>
          </cell>
          <cell r="C580" t="str">
            <v>cj</v>
          </cell>
          <cell r="D580">
            <v>126.0202</v>
          </cell>
        </row>
        <row r="581">
          <cell r="A581" t="str">
            <v>001.12.00980</v>
          </cell>
          <cell r="B581" t="str">
            <v>Fornecimento e instalação de ferragens para porta de divisória</v>
          </cell>
          <cell r="C581" t="str">
            <v>un</v>
          </cell>
          <cell r="D581">
            <v>71.010099999999994</v>
          </cell>
        </row>
        <row r="582">
          <cell r="A582" t="str">
            <v>001.12.01000</v>
          </cell>
          <cell r="B582" t="str">
            <v>Parede Em Gesso Acartonado Revestida nas Duas Faces com Painel FGE sendo Montante e Guia 75, incl. parafuso GN 25, Massa e Fita .</v>
          </cell>
          <cell r="C582" t="str">
            <v>m2</v>
          </cell>
          <cell r="D582">
            <v>61.151299999999999</v>
          </cell>
        </row>
        <row r="583">
          <cell r="A583" t="str">
            <v>001.13</v>
          </cell>
          <cell r="B583" t="str">
            <v>VIDROS</v>
          </cell>
          <cell r="D583">
            <v>2710.9706000000001</v>
          </cell>
        </row>
        <row r="584">
          <cell r="A584" t="str">
            <v>001.13.00020</v>
          </cell>
          <cell r="B584" t="str">
            <v>Fornecimento e Instalação de Vidro liso incolor espessura 3.00 mm</v>
          </cell>
          <cell r="C584" t="str">
            <v>m2</v>
          </cell>
          <cell r="D584">
            <v>42</v>
          </cell>
        </row>
        <row r="585">
          <cell r="A585" t="str">
            <v>001.13.00040</v>
          </cell>
          <cell r="B585" t="str">
            <v>Fornecimento e Instalação de Vidro liso incolor espessura 4.00 mm</v>
          </cell>
          <cell r="C585" t="str">
            <v>m2</v>
          </cell>
          <cell r="D585">
            <v>58</v>
          </cell>
        </row>
        <row r="586">
          <cell r="A586" t="str">
            <v>001.13.00060</v>
          </cell>
          <cell r="B586" t="str">
            <v>Fornecimento e Instalação de Vidro liso incolor espessura 5.00 mm</v>
          </cell>
          <cell r="C586" t="str">
            <v>m2</v>
          </cell>
          <cell r="D586">
            <v>75</v>
          </cell>
        </row>
        <row r="587">
          <cell r="A587" t="str">
            <v>001.13.00080</v>
          </cell>
          <cell r="B587" t="str">
            <v>Fornecimento e Instalação de Vidro liso incolor espessura 6.00 mm</v>
          </cell>
          <cell r="C587" t="str">
            <v>m2</v>
          </cell>
          <cell r="D587">
            <v>85</v>
          </cell>
        </row>
        <row r="588">
          <cell r="A588" t="str">
            <v>001.13.00081</v>
          </cell>
          <cell r="B588" t="str">
            <v>Fornecimento e Instalação de Vidro liso incolor espessura 8.00 mm</v>
          </cell>
          <cell r="C588" t="str">
            <v>m2</v>
          </cell>
          <cell r="D588">
            <v>100</v>
          </cell>
        </row>
        <row r="589">
          <cell r="A589" t="str">
            <v>001.13.00082</v>
          </cell>
          <cell r="B589" t="str">
            <v>Fornecimento e Instalação de Vidro liso incolor espessura 10.00 mm</v>
          </cell>
          <cell r="C589" t="str">
            <v>m2</v>
          </cell>
          <cell r="D589">
            <v>145</v>
          </cell>
        </row>
        <row r="590">
          <cell r="A590" t="str">
            <v>001.13.00100</v>
          </cell>
          <cell r="B590" t="str">
            <v>Fornecimento e Instalação de Vidro martelado espessura 3.00 mm</v>
          </cell>
          <cell r="C590" t="str">
            <v>m2</v>
          </cell>
          <cell r="D590">
            <v>42</v>
          </cell>
        </row>
        <row r="591">
          <cell r="A591" t="str">
            <v>001.13.00120</v>
          </cell>
          <cell r="B591" t="str">
            <v>Fornecimento e Instalação de Vidro canelado comum espessura 4.00 mm</v>
          </cell>
          <cell r="C591" t="str">
            <v>m2</v>
          </cell>
          <cell r="D591">
            <v>42</v>
          </cell>
        </row>
        <row r="592">
          <cell r="A592" t="str">
            <v>001.13.00140</v>
          </cell>
          <cell r="B592" t="str">
            <v>Fornecimento e Instalação de Vidro liso fumê cinza espessura 4.00 mm</v>
          </cell>
          <cell r="C592" t="str">
            <v>m2</v>
          </cell>
          <cell r="D592">
            <v>85</v>
          </cell>
        </row>
        <row r="593">
          <cell r="A593" t="str">
            <v>001.13.00160</v>
          </cell>
          <cell r="B593" t="str">
            <v>Fornecimento e Instalação de Vidro liso fumê cinza espessura 5.00 mm</v>
          </cell>
          <cell r="C593" t="str">
            <v>m2</v>
          </cell>
          <cell r="D593">
            <v>100</v>
          </cell>
        </row>
        <row r="594">
          <cell r="A594" t="str">
            <v>001.13.00170</v>
          </cell>
          <cell r="B594" t="str">
            <v>Fornecimento e Instalação de Vidro liso cinza fumê espessura 6.00 mm</v>
          </cell>
          <cell r="C594" t="str">
            <v>m2</v>
          </cell>
          <cell r="D594">
            <v>115</v>
          </cell>
        </row>
        <row r="595">
          <cell r="A595" t="str">
            <v>001.13.00175</v>
          </cell>
          <cell r="B595" t="str">
            <v>Fornecimento e Instalação de Vidro liso cinza fumê espessura 8.00 mm</v>
          </cell>
          <cell r="C595" t="str">
            <v>m2</v>
          </cell>
          <cell r="D595">
            <v>155</v>
          </cell>
        </row>
        <row r="596">
          <cell r="A596" t="str">
            <v>001.13.00180</v>
          </cell>
          <cell r="B596" t="str">
            <v>Fornecimento e Instalação de Vidro liso fumê cinza espessura 10.00 mm</v>
          </cell>
          <cell r="C596" t="str">
            <v>m2</v>
          </cell>
          <cell r="D596">
            <v>195</v>
          </cell>
        </row>
        <row r="597">
          <cell r="A597" t="str">
            <v>001.13.00300</v>
          </cell>
          <cell r="B597" t="str">
            <v>Fornecimento e Instalação de Vidro liso incolor termperado espessura 6.00 mm</v>
          </cell>
          <cell r="C597" t="str">
            <v>m2</v>
          </cell>
          <cell r="D597">
            <v>115</v>
          </cell>
        </row>
        <row r="598">
          <cell r="A598" t="str">
            <v>001.13.00320</v>
          </cell>
          <cell r="B598" t="str">
            <v>Fornecimento e Instalação de Vidro liso incolor termperado espessura 8.00 mm</v>
          </cell>
          <cell r="C598" t="str">
            <v>m2</v>
          </cell>
          <cell r="D598">
            <v>140</v>
          </cell>
        </row>
        <row r="599">
          <cell r="A599" t="str">
            <v>001.13.00340</v>
          </cell>
          <cell r="B599" t="str">
            <v>Fornecimento e Instalação de Vidro liso incolor termperado espessura 10.00 mm</v>
          </cell>
          <cell r="C599" t="str">
            <v>m2</v>
          </cell>
          <cell r="D599">
            <v>170</v>
          </cell>
        </row>
        <row r="600">
          <cell r="A600" t="str">
            <v>001.13.00400</v>
          </cell>
          <cell r="B600" t="str">
            <v>Fornecimento e Instalação de Vidro liso cinza fumê temperado espessura 6 mm</v>
          </cell>
          <cell r="C600" t="str">
            <v>m2</v>
          </cell>
          <cell r="D600">
            <v>145</v>
          </cell>
        </row>
        <row r="601">
          <cell r="A601" t="str">
            <v>001.13.00420</v>
          </cell>
          <cell r="B601" t="str">
            <v>Fornecimento e Instalação de Vidro liso cinza fumê temperado espessura 8 mm</v>
          </cell>
          <cell r="C601" t="str">
            <v>m2</v>
          </cell>
          <cell r="D601">
            <v>190</v>
          </cell>
        </row>
        <row r="602">
          <cell r="A602" t="str">
            <v>001.13.00440</v>
          </cell>
          <cell r="B602" t="str">
            <v>Fornecimento e Instalação de Vidro liso cinza fumê temperado espessura 10 mm</v>
          </cell>
          <cell r="C602" t="str">
            <v>m2</v>
          </cell>
          <cell r="D602">
            <v>225</v>
          </cell>
        </row>
        <row r="603">
          <cell r="A603" t="str">
            <v>001.13.00500</v>
          </cell>
          <cell r="B603" t="str">
            <v>Fornecimento e Instalação de Perfil ""U"" Cavalão</v>
          </cell>
          <cell r="C603" t="str">
            <v>ml</v>
          </cell>
          <cell r="D603">
            <v>8.6859999999999999</v>
          </cell>
        </row>
        <row r="604">
          <cell r="A604" t="str">
            <v>001.13.00520</v>
          </cell>
          <cell r="B604" t="str">
            <v>Fornecimento e Instalação de Dobradiça Inferior Para Porta de Vidro</v>
          </cell>
          <cell r="C604" t="str">
            <v>un</v>
          </cell>
          <cell r="D604">
            <v>53.412599999999998</v>
          </cell>
        </row>
        <row r="605">
          <cell r="A605" t="str">
            <v>001.13.00540</v>
          </cell>
          <cell r="B605" t="str">
            <v>Fornecimento e Instalação de Dobradiça Superior Para Porta de Vidro</v>
          </cell>
          <cell r="C605" t="str">
            <v>un</v>
          </cell>
          <cell r="D605">
            <v>53.412599999999998</v>
          </cell>
        </row>
        <row r="606">
          <cell r="A606" t="str">
            <v>001.13.00560</v>
          </cell>
          <cell r="B606" t="str">
            <v>Fornecimento e Instalação de Trinco Para Piso em Porta de Vidro</v>
          </cell>
          <cell r="C606" t="str">
            <v>un</v>
          </cell>
          <cell r="D606">
            <v>62.6342</v>
          </cell>
        </row>
        <row r="607">
          <cell r="A607" t="str">
            <v>001.13.00580</v>
          </cell>
          <cell r="B607" t="str">
            <v>Fornecimento e Instalação de Fechadura e  Contra Fechadura Para Porta de Vidro</v>
          </cell>
          <cell r="C607" t="str">
            <v>cj</v>
          </cell>
          <cell r="D607">
            <v>93.412599999999998</v>
          </cell>
        </row>
        <row r="608">
          <cell r="A608" t="str">
            <v>001.13.00600</v>
          </cell>
          <cell r="B608" t="str">
            <v>Fornecimento e Instalação de Puxador de Madeira Para Porta de Vidro</v>
          </cell>
          <cell r="C608" t="str">
            <v>cj</v>
          </cell>
          <cell r="D608">
            <v>43.412599999999998</v>
          </cell>
        </row>
        <row r="609">
          <cell r="A609" t="str">
            <v>001.13.00800</v>
          </cell>
          <cell r="B609" t="str">
            <v>Fornecimento e instalação de box para banheiro em perfil de alumínio e acrílico cinza, incl.toalheiro</v>
          </cell>
          <cell r="C609" t="str">
            <v>m2</v>
          </cell>
          <cell r="D609">
            <v>86</v>
          </cell>
        </row>
        <row r="610">
          <cell r="A610" t="str">
            <v>001.13.00820</v>
          </cell>
          <cell r="B610" t="str">
            <v>Fornecimento e instalação de box para banheiro em perfil de alumínio com acrílico fumê,cristal ou ouro velho, incl. toalheiro</v>
          </cell>
          <cell r="C610" t="str">
            <v>m2</v>
          </cell>
          <cell r="D610">
            <v>86</v>
          </cell>
        </row>
        <row r="611">
          <cell r="A611" t="str">
            <v>001.14</v>
          </cell>
          <cell r="B611" t="str">
            <v>PINTURA</v>
          </cell>
          <cell r="D611">
            <v>567.21900000000005</v>
          </cell>
        </row>
        <row r="612">
          <cell r="A612" t="str">
            <v>001.14.00020</v>
          </cell>
          <cell r="B612" t="str">
            <v>Caiação em paredes e tetos à 03 demãos</v>
          </cell>
          <cell r="C612" t="str">
            <v>m2</v>
          </cell>
          <cell r="D612">
            <v>0.82599999999999996</v>
          </cell>
        </row>
        <row r="613">
          <cell r="A613" t="str">
            <v>001.14.00045</v>
          </cell>
          <cell r="B613" t="str">
            <v>Emassamento de Parede Interna ou Forro Com Massa Corrida à Base de PVA  1ª Linha com Duas Demãos</v>
          </cell>
          <cell r="C613" t="str">
            <v>m2</v>
          </cell>
          <cell r="D613">
            <v>3.2052999999999998</v>
          </cell>
        </row>
        <row r="614">
          <cell r="A614" t="str">
            <v>001.14.00047</v>
          </cell>
          <cell r="B614" t="str">
            <v>Emassamento de Parede Interna, Externa ou Forro Com Massa Corrida  Acrílica  1ª Linha com Duas Demãos</v>
          </cell>
          <cell r="C614" t="str">
            <v>m2</v>
          </cell>
          <cell r="D614">
            <v>5.8514999999999997</v>
          </cell>
        </row>
        <row r="615">
          <cell r="A615" t="str">
            <v>001.14.00048</v>
          </cell>
          <cell r="B615" t="str">
            <v>Pintura Em Selador Acrilico (1ª Linha ) Sobre Superfície Rebocada, duas demãos, aplicado a rolo de lã</v>
          </cell>
          <cell r="C615" t="str">
            <v>m2</v>
          </cell>
          <cell r="D615">
            <v>2.0775999999999999</v>
          </cell>
        </row>
        <row r="616">
          <cell r="A616" t="str">
            <v>001.14.00050</v>
          </cell>
          <cell r="B616" t="str">
            <v>Pintura Em Látex PVA (1ª Linha Renner ou Suvinil) Sobre Superfície Perfeitamente Emassada, duas demãos</v>
          </cell>
          <cell r="C616" t="str">
            <v>m2</v>
          </cell>
          <cell r="D616">
            <v>2.9777999999999998</v>
          </cell>
        </row>
        <row r="617">
          <cell r="A617" t="str">
            <v>001.14.00080</v>
          </cell>
          <cell r="B617" t="str">
            <v>Pintura Em Látex PVA (1ª Linha Renner ou Suvinil) em superfície rebocada executada como segue: limpeza e lixamento preliminar , uma demão de selador(, duas demãos de tinta de acabamento</v>
          </cell>
          <cell r="C617" t="str">
            <v>m2</v>
          </cell>
          <cell r="D617">
            <v>4.4993999999999996</v>
          </cell>
        </row>
        <row r="618">
          <cell r="A618" t="str">
            <v>001.14.00100</v>
          </cell>
          <cell r="B618" t="str">
            <v>Pintura Látex Acrílica (1ª Linha Renner ou Suvinil) Sobre Superfície Perfeitamente Emassada, duas demãos</v>
          </cell>
          <cell r="C618" t="str">
            <v>m2</v>
          </cell>
          <cell r="D618">
            <v>3.1438999999999999</v>
          </cell>
        </row>
        <row r="619">
          <cell r="A619" t="str">
            <v>001.14.00120</v>
          </cell>
          <cell r="B619" t="str">
            <v>Pintura Látex Acrílico(1ª Linha Renner ou Suvinil) em superfície rebocada executada como segue: limpeza e lixamento preliminar, uma demão de selador acrílico e duas demãos de tinta de acabamento</v>
          </cell>
          <cell r="C619" t="str">
            <v>m2</v>
          </cell>
          <cell r="D619">
            <v>4.6654999999999998</v>
          </cell>
        </row>
        <row r="620">
          <cell r="A620" t="str">
            <v>001.14.00140</v>
          </cell>
          <cell r="B620" t="str">
            <v>Textura Acrílica (1ªLinha) em Parede Externa ou Interna, incl. Aplicação de Fundo Preparador de Superfície Base Solvente</v>
          </cell>
          <cell r="C620" t="str">
            <v>m2</v>
          </cell>
          <cell r="D620">
            <v>7.2527999999999997</v>
          </cell>
        </row>
        <row r="621">
          <cell r="A621" t="str">
            <v>001.14.00180</v>
          </cell>
          <cell r="B621" t="str">
            <v>Pintura em esquadria de ferro inclusive lixamento uma demão de zarcão, correções de imperfeições e 02 demãos de tinta base de grafite</v>
          </cell>
          <cell r="C621" t="str">
            <v>M2</v>
          </cell>
          <cell r="D621">
            <v>11.182399999999999</v>
          </cell>
        </row>
        <row r="622">
          <cell r="A622" t="str">
            <v>001.14.00200</v>
          </cell>
          <cell r="B622" t="str">
            <v>Pintura em esquadria de ferro inclusive lixamento uma demão de zarcão, correções de imperfeições e 02 demãos de tinta base de esmalte</v>
          </cell>
          <cell r="C622" t="str">
            <v>M2</v>
          </cell>
          <cell r="D622">
            <v>10.8704</v>
          </cell>
        </row>
        <row r="623">
          <cell r="A623" t="str">
            <v>001.14.00220</v>
          </cell>
          <cell r="B623" t="str">
            <v>Pintura em esquadria de ferro inclusive lixamento uma demão de zarcão, correções de imperfeições e 02 demãos de tinta base de alimínio</v>
          </cell>
          <cell r="C623" t="str">
            <v>M2</v>
          </cell>
          <cell r="D623">
            <v>10.8704</v>
          </cell>
        </row>
        <row r="624">
          <cell r="A624" t="str">
            <v>001.14.00240</v>
          </cell>
          <cell r="B624" t="str">
            <v>Pintura em esquadria de ferro inclusive lixamento uma demão de zarcão, correções de imperfeições e 02 demãos de tinta base de óleo</v>
          </cell>
          <cell r="C624" t="str">
            <v>M2</v>
          </cell>
          <cell r="D624">
            <v>10.8704</v>
          </cell>
        </row>
        <row r="625">
          <cell r="A625" t="str">
            <v>001.14.00260</v>
          </cell>
          <cell r="B625" t="str">
            <v>Pintura a esmalte em esquadrias de madeira com massa corrida</v>
          </cell>
          <cell r="C625" t="str">
            <v>M2</v>
          </cell>
          <cell r="D625">
            <v>12.101699999999999</v>
          </cell>
        </row>
        <row r="626">
          <cell r="A626" t="str">
            <v>001.14.00280</v>
          </cell>
          <cell r="B626" t="str">
            <v>Pintura a esmalte em esquadria de madeira sem massa corrida aplicada a 2 ou 3 demãos após os lixamentos preliminares</v>
          </cell>
          <cell r="C626" t="str">
            <v>M2</v>
          </cell>
          <cell r="D626">
            <v>8.1027000000000005</v>
          </cell>
        </row>
        <row r="627">
          <cell r="A627" t="str">
            <v>001.14.00300</v>
          </cell>
          <cell r="B627" t="str">
            <v>Pintura a esmalte com massa corrida em rodpés de madeira à 3 demãos aos após lixamento preliminar</v>
          </cell>
          <cell r="C627" t="str">
            <v>ML</v>
          </cell>
          <cell r="D627">
            <v>2.4598</v>
          </cell>
        </row>
        <row r="628">
          <cell r="A628" t="str">
            <v>001.14.00320</v>
          </cell>
          <cell r="B628" t="str">
            <v>Pintura à esmalte em forro de madeira à duas demãos em superfície lixada aparelhada e amassada</v>
          </cell>
          <cell r="C628" t="str">
            <v>M2</v>
          </cell>
          <cell r="D628">
            <v>11.655099999999999</v>
          </cell>
        </row>
        <row r="629">
          <cell r="A629" t="str">
            <v>001.14.00340</v>
          </cell>
          <cell r="B629" t="str">
            <v>Pintura em estrutura metálica com grafite incl. limpeza com escova de aço e duas demãos de zarcão</v>
          </cell>
          <cell r="C629" t="str">
            <v>M2</v>
          </cell>
          <cell r="D629">
            <v>5.1429</v>
          </cell>
        </row>
        <row r="630">
          <cell r="A630" t="str">
            <v>001.14.00360</v>
          </cell>
          <cell r="B630" t="str">
            <v>Pintura em estrutura metálica com alumínio incl. limpeza com escova de aço e duas demãos de zarcão</v>
          </cell>
          <cell r="C630" t="str">
            <v>M2</v>
          </cell>
          <cell r="D630">
            <v>5.1429</v>
          </cell>
        </row>
        <row r="631">
          <cell r="A631" t="str">
            <v>001.14.00380</v>
          </cell>
          <cell r="B631" t="str">
            <v>Pintura em estrutura metálica com esmalte incl. limpeza com escova de aço e duas demãos de zarcão</v>
          </cell>
          <cell r="C631" t="str">
            <v>M2</v>
          </cell>
          <cell r="D631">
            <v>5.1429</v>
          </cell>
        </row>
        <row r="632">
          <cell r="A632" t="str">
            <v>001.14.00400</v>
          </cell>
          <cell r="B632" t="str">
            <v>Pintura em cobertura metálica zincada inclusive limpeza das superfícies (interna e externa) na face interna.uma demão de tinta base (cromato de zinco) e duas demãos de tinta de acabamento de base sintética,</v>
          </cell>
          <cell r="C632" t="str">
            <v>M2</v>
          </cell>
          <cell r="D632">
            <v>6.2830000000000004</v>
          </cell>
        </row>
        <row r="633">
          <cell r="A633" t="str">
            <v>001.14.00420</v>
          </cell>
          <cell r="B633" t="str">
            <v>Pintura em cobertura metálica zincada inclusive limpeza das superfícies (interna e externa) na face externa aplicação de emulsão asfáltica a frio na espessura aproximadamente de 1.00 mm, uma demão de acabamento com tinta base de asfalto</v>
          </cell>
          <cell r="C633" t="str">
            <v>M2</v>
          </cell>
          <cell r="D633">
            <v>13.9017</v>
          </cell>
        </row>
        <row r="634">
          <cell r="A634" t="str">
            <v>001.14.00500</v>
          </cell>
          <cell r="B634" t="str">
            <v>Pintura em paredes internas com esmalte incl 02 demaos de massa corrida pva</v>
          </cell>
          <cell r="C634" t="str">
            <v>m2</v>
          </cell>
          <cell r="D634">
            <v>9.0042000000000009</v>
          </cell>
        </row>
        <row r="635">
          <cell r="A635" t="str">
            <v>001.14.00520</v>
          </cell>
          <cell r="B635" t="str">
            <v>Pintura em paredes internas com esmalte e com retoque de  massa corrida</v>
          </cell>
          <cell r="C635" t="str">
            <v>m2</v>
          </cell>
          <cell r="D635">
            <v>6.5228000000000002</v>
          </cell>
        </row>
        <row r="636">
          <cell r="A636" t="str">
            <v>001.14.00540</v>
          </cell>
          <cell r="B636" t="str">
            <v>Pintura interan a óleo em paredes com massa corrida executada da seguinte forma: lixamento preliminar a seco com lixa n.1 e limpeza do pó resultante, aparelhamento com 01 demão de líquido base (impermeabilizante) aplicado a trincha ou pincel</v>
          </cell>
          <cell r="C636" t="str">
            <v>M2</v>
          </cell>
          <cell r="D636">
            <v>12.253399999999999</v>
          </cell>
        </row>
        <row r="637">
          <cell r="A637" t="str">
            <v>001.14.00560</v>
          </cell>
          <cell r="B637" t="str">
            <v>Pintura à óleo em paredes internas, duas demãos, sem massa corrida executada da seguinte forma: lixamento preliminar a seco com lixa n.1 e limpeza do pó resultante - aparelhamento 01 demão com líquidobase (impermeabilizante) - 02 ou 03 demãos</v>
          </cell>
          <cell r="C637" t="str">
            <v>M2</v>
          </cell>
          <cell r="D637">
            <v>6.5228000000000002</v>
          </cell>
        </row>
        <row r="638">
          <cell r="A638" t="str">
            <v>001.14.00580</v>
          </cell>
          <cell r="B638" t="str">
            <v>Pintura a óleo em esquadrias de madeira c/massa corrida</v>
          </cell>
          <cell r="C638" t="str">
            <v>M2</v>
          </cell>
          <cell r="D638">
            <v>10.767300000000001</v>
          </cell>
        </row>
        <row r="639">
          <cell r="A639" t="str">
            <v>001.14.00600</v>
          </cell>
          <cell r="B639" t="str">
            <v>Pintura em porta de madeira com tinta a óleo renner ou similar</v>
          </cell>
          <cell r="C639" t="str">
            <v>M2</v>
          </cell>
          <cell r="D639">
            <v>7.2358000000000002</v>
          </cell>
        </row>
        <row r="640">
          <cell r="A640" t="str">
            <v>001.14.00620</v>
          </cell>
          <cell r="B640" t="str">
            <v>Pintura à óleo em rodapés de madeira à duas demãos após lixamento preliminar com retoques de massa para vedação de juntas, orifícios e outros defeitos</v>
          </cell>
          <cell r="C640" t="str">
            <v>ML</v>
          </cell>
          <cell r="D640">
            <v>1.4215</v>
          </cell>
        </row>
        <row r="641">
          <cell r="A641" t="str">
            <v>001.14.00640</v>
          </cell>
          <cell r="B641" t="str">
            <v>Pintura externa à óleo em madeira (portões, cerca, etc) à 03 demãos s/ aparelhamento e emassamento prévio</v>
          </cell>
          <cell r="C641" t="str">
            <v>M2</v>
          </cell>
          <cell r="D641">
            <v>7.2100999999999997</v>
          </cell>
        </row>
        <row r="642">
          <cell r="A642" t="str">
            <v>001.14.00660</v>
          </cell>
          <cell r="B642" t="str">
            <v>Pintura à óleo em madeiramento aparente (galpões, passadiços e beirais) a 3 demãos sem aparelhamento e emassamento prévio</v>
          </cell>
          <cell r="C642" t="str">
            <v>M2</v>
          </cell>
          <cell r="D642">
            <v>5.1166</v>
          </cell>
        </row>
        <row r="643">
          <cell r="A643" t="str">
            <v>001.14.00680</v>
          </cell>
          <cell r="B643" t="str">
            <v>Pintura externa c/ verniz plástico a base de poliuretano (verniz de barco) aplicado à 3 demãos sobre esquadrias e peça de madeira expostas ao tempo convenientemente intercalado entre as demãos</v>
          </cell>
          <cell r="C643" t="str">
            <v>M2</v>
          </cell>
          <cell r="D643">
            <v>6.3780999999999999</v>
          </cell>
        </row>
        <row r="644">
          <cell r="A644" t="str">
            <v>001.14.00700</v>
          </cell>
          <cell r="B644" t="str">
            <v>Pintura envernizamento de alvenaria aparente inclusive a preparação da superfície em 02 demãos</v>
          </cell>
          <cell r="C644" t="str">
            <v>M2</v>
          </cell>
          <cell r="D644">
            <v>6.2975000000000003</v>
          </cell>
        </row>
        <row r="645">
          <cell r="A645" t="str">
            <v>001.14.00720</v>
          </cell>
          <cell r="B645" t="str">
            <v>Pintura com verniz acrílico sobre paredes de concreto aplicado à duas demãos</v>
          </cell>
          <cell r="C645" t="str">
            <v>M2</v>
          </cell>
          <cell r="D645">
            <v>4.5688000000000004</v>
          </cell>
        </row>
        <row r="646">
          <cell r="A646" t="str">
            <v>001.14.00740</v>
          </cell>
          <cell r="B646" t="str">
            <v>Envernizamento interno em esquadrias ou forro de madeira executador da seguinte forma:lixamento e limpeza preliminar, correção de defeitos com massa incolor seguido de lixamento, duas demãos de verniz de  aparelho e lixamento e 02 demãos de verniz</v>
          </cell>
          <cell r="C646" t="str">
            <v>m2</v>
          </cell>
          <cell r="D646">
            <v>6.9675000000000002</v>
          </cell>
        </row>
        <row r="647">
          <cell r="A647" t="str">
            <v>001.14.00780</v>
          </cell>
          <cell r="B647" t="str">
            <v>Pintura - envernizamento de rodapés de madeira lixada e aparelhada com retoque de massa para correção de juntas e orifícios, verniz e acabamento aplicado em duas demãos a pincel</v>
          </cell>
          <cell r="C647" t="str">
            <v>M2</v>
          </cell>
          <cell r="D647">
            <v>1.3131999999999999</v>
          </cell>
        </row>
        <row r="648">
          <cell r="A648" t="str">
            <v>001.14.00800</v>
          </cell>
          <cell r="B648" t="str">
            <v>Pintura - envernizamento de rodapés de madeira lixada e aparelhada com retoque de massa para correção de juntas e orifícios, verniz e acabamento aplicado em duas demãos a boneca</v>
          </cell>
          <cell r="C648" t="str">
            <v>M2</v>
          </cell>
          <cell r="D648">
            <v>1.4215</v>
          </cell>
        </row>
        <row r="649">
          <cell r="A649" t="str">
            <v>001.14.00820</v>
          </cell>
          <cell r="B649" t="str">
            <v>Enceramento de madeira à boneca (portas, lambris, painéis  divisões) recomendada apenas para madeiras nobres como imbuia, caviúna, perobinha do campo, jacarandá, etc. e executado como segue: limpeza e lixamento preliminar, obturação de orifíc</v>
          </cell>
          <cell r="C649" t="str">
            <v>M2</v>
          </cell>
          <cell r="D649">
            <v>6.3494999999999999</v>
          </cell>
        </row>
        <row r="650">
          <cell r="A650" t="str">
            <v>001.14.00840</v>
          </cell>
          <cell r="B650" t="str">
            <v>Pintura externa em madeira aparente c/ líquido imunizante aplicado à brocha, pistola ou por imersão de acordo com as especificações  do fabricante</v>
          </cell>
          <cell r="C650" t="str">
            <v>M2</v>
          </cell>
          <cell r="D650">
            <v>1.6244000000000001</v>
          </cell>
        </row>
        <row r="651">
          <cell r="A651" t="str">
            <v>001.14.00860</v>
          </cell>
          <cell r="B651" t="str">
            <v>Pintura c/nata de cimento</v>
          </cell>
          <cell r="C651" t="str">
            <v>M2</v>
          </cell>
          <cell r="D651">
            <v>1.9872000000000001</v>
          </cell>
        </row>
        <row r="652">
          <cell r="A652" t="str">
            <v>001.14.00880</v>
          </cell>
          <cell r="B652" t="str">
            <v>Pintura novacor piso</v>
          </cell>
          <cell r="C652" t="str">
            <v>M2</v>
          </cell>
          <cell r="D652">
            <v>3.8085</v>
          </cell>
        </row>
        <row r="653">
          <cell r="A653" t="str">
            <v>001.14.00885</v>
          </cell>
          <cell r="B653" t="str">
            <v>Pintura de marcação da quadra de esportes c/tinta especial (conf.especificação da cbd) inclusive preparo da superfície (larg. 5.00 cm)</v>
          </cell>
          <cell r="C653" t="str">
            <v>ml</v>
          </cell>
          <cell r="D653">
            <v>4.2210000000000001</v>
          </cell>
        </row>
        <row r="654">
          <cell r="A654" t="str">
            <v>001.14.00890</v>
          </cell>
          <cell r="B654" t="str">
            <v>Pintura de marcação do campo de futebol a cal inclusive preparação do terreno largura 10 cm (conf. especif.do dop)</v>
          </cell>
          <cell r="C654" t="str">
            <v>ml</v>
          </cell>
          <cell r="D654">
            <v>3.1065</v>
          </cell>
        </row>
        <row r="655">
          <cell r="A655" t="str">
            <v>001.14.00895</v>
          </cell>
          <cell r="B655" t="str">
            <v>Demarcação de faixa com tinta acrílica especial - largura 10.00 cm</v>
          </cell>
          <cell r="C655" t="str">
            <v>ml</v>
          </cell>
          <cell r="D655">
            <v>5.4360999999999997</v>
          </cell>
        </row>
        <row r="656">
          <cell r="A656" t="str">
            <v>001.14.00900</v>
          </cell>
          <cell r="B656" t="str">
            <v>Resina aplicada a duas demaos em pisos diversos</v>
          </cell>
          <cell r="C656" t="str">
            <v>M2</v>
          </cell>
          <cell r="D656">
            <v>1.9628000000000001</v>
          </cell>
        </row>
        <row r="657">
          <cell r="A657" t="str">
            <v>001.14.00920</v>
          </cell>
          <cell r="B657" t="str">
            <v>Raspagem, lixamento e aplicacao de sinteco fosco e semi-fosco</v>
          </cell>
          <cell r="C657" t="str">
            <v>M2</v>
          </cell>
          <cell r="D657">
            <v>6.0039999999999996</v>
          </cell>
        </row>
        <row r="658">
          <cell r="A658" t="str">
            <v>001.14.00940</v>
          </cell>
          <cell r="B658" t="str">
            <v>Pintura em concreto aparente com silicone aplicado a duas demãos</v>
          </cell>
          <cell r="C658" t="str">
            <v>m2</v>
          </cell>
          <cell r="D658">
            <v>5.9654999999999996</v>
          </cell>
        </row>
        <row r="659">
          <cell r="A659" t="str">
            <v>001.14.00960</v>
          </cell>
          <cell r="B659" t="str">
            <v>Pintura do nome do estado e da atividade</v>
          </cell>
          <cell r="C659" t="str">
            <v>UN</v>
          </cell>
          <cell r="D659">
            <v>188.68</v>
          </cell>
        </row>
        <row r="660">
          <cell r="A660" t="str">
            <v>001.14.00990</v>
          </cell>
          <cell r="B660" t="str">
            <v>Pintura Epóxi em Piso a Duas Demãos Sobre Superfície Rebocada, incl Limpeza da superfície</v>
          </cell>
          <cell r="C660" t="str">
            <v>m2</v>
          </cell>
          <cell r="D660">
            <v>9.5902999999999992</v>
          </cell>
        </row>
        <row r="661">
          <cell r="A661" t="str">
            <v>001.14.00995</v>
          </cell>
          <cell r="B661" t="str">
            <v>Pintura Epóxi em Piscina ou Área Molhada à Duas Demãos Sobre Superfície Rebocada, incl preparação da superfície</v>
          </cell>
          <cell r="C661" t="str">
            <v>m2</v>
          </cell>
          <cell r="D661">
            <v>11.5015</v>
          </cell>
        </row>
        <row r="662">
          <cell r="A662" t="str">
            <v>001.14.00996</v>
          </cell>
          <cell r="B662" t="str">
            <v>Demarcação de Faixa Com Tinta Epóxi em Pisos, à Duas Demãos, Incl. Preparo da Superfície</v>
          </cell>
          <cell r="C662" t="str">
            <v>ml</v>
          </cell>
          <cell r="D662">
            <v>4.1375999999999999</v>
          </cell>
        </row>
        <row r="663">
          <cell r="A663" t="str">
            <v>001.14.00997</v>
          </cell>
          <cell r="B663" t="str">
            <v>Demarcação de Faixa Com Tinta Epóxi em Piscinas ou Áreas Molhadas, à Duas Demãos, Incl. Preparo da Superfície</v>
          </cell>
          <cell r="C663" t="str">
            <v>ml</v>
          </cell>
          <cell r="D663">
            <v>4.1375999999999999</v>
          </cell>
        </row>
        <row r="664">
          <cell r="A664" t="str">
            <v>001.14.01020</v>
          </cell>
          <cell r="B664" t="str">
            <v>Pintura de conservação de parede ou teto sem retoque de massa,com látex pva(1ª Linha Renner ou Suvinil) à uma demão, incl. aplicação fundo preparador base solvente</v>
          </cell>
          <cell r="C664" t="str">
            <v>m2</v>
          </cell>
          <cell r="D664">
            <v>3.2517999999999998</v>
          </cell>
        </row>
        <row r="665">
          <cell r="A665" t="str">
            <v>001.14.01040</v>
          </cell>
          <cell r="B665" t="str">
            <v>Pintura de conservação de parede ou teto sem retoque de massa,com látex pva(1ª Linha Renner ou Suvinil)  a duas demãos, incl.  aplicação fundo preparador base solvente</v>
          </cell>
          <cell r="C665" t="str">
            <v>m2</v>
          </cell>
          <cell r="D665">
            <v>4.0791000000000004</v>
          </cell>
        </row>
        <row r="666">
          <cell r="A666" t="str">
            <v>001.14.01060</v>
          </cell>
          <cell r="B666" t="str">
            <v>Pintura de conservação de parede ou teto sem retoque de massa,com tinta a oleo  à uma demão, incl. aplicação fundo preparador base solvente</v>
          </cell>
          <cell r="C666" t="str">
            <v>m2</v>
          </cell>
          <cell r="D666">
            <v>3.8188</v>
          </cell>
        </row>
        <row r="667">
          <cell r="A667" t="str">
            <v>001.14.01080</v>
          </cell>
          <cell r="B667" t="str">
            <v>Pintura de conservação de parede ou teto sem retoque de massa,com tinta a oleo a duas demãos, incl. aplicação fundo preparador base solvente</v>
          </cell>
          <cell r="C667" t="str">
            <v>m2</v>
          </cell>
          <cell r="D667">
            <v>5.5712000000000002</v>
          </cell>
        </row>
        <row r="668">
          <cell r="A668" t="str">
            <v>001.14.01100</v>
          </cell>
          <cell r="B668" t="str">
            <v>Pintura de conservação de parede ou teto sem retoque de massa,com tinta látex acrilico(1ª Linha Renner ou Suvinil) à uma demão, incl. aplicação fundo preparador base solvente</v>
          </cell>
          <cell r="C668" t="str">
            <v>m2</v>
          </cell>
          <cell r="D668">
            <v>3.3854000000000002</v>
          </cell>
        </row>
        <row r="669">
          <cell r="A669" t="str">
            <v>001.14.01120</v>
          </cell>
          <cell r="B669" t="str">
            <v>Pintura de conservação de parede ou teto sem retoque de massa,com tinta látex acrilico(1ª Linha Renner ou Suvinil) a duas demãos, incl. aplicação fundo preparador base solvente</v>
          </cell>
          <cell r="C669" t="str">
            <v>m2</v>
          </cell>
          <cell r="D669">
            <v>4.2451999999999996</v>
          </cell>
        </row>
        <row r="670">
          <cell r="A670" t="str">
            <v>001.14.01140</v>
          </cell>
          <cell r="B670" t="str">
            <v>Pintura de conservação em parede ou teto com retoque de massa, com látex pva(1ª Linha Renner ou Suvinil)  à duas demãos, incl. aplicação fundo preparador base solvente</v>
          </cell>
          <cell r="C670" t="str">
            <v>m2</v>
          </cell>
          <cell r="D670">
            <v>5.0374999999999996</v>
          </cell>
        </row>
        <row r="671">
          <cell r="A671" t="str">
            <v>001.14.01160</v>
          </cell>
          <cell r="B671" t="str">
            <v>Pintura de conservação em parede ou teto com retoque de massa, com tinta a óleo  à duas demãos incl. aplicação fundo preparador base solvente</v>
          </cell>
          <cell r="C671" t="str">
            <v>m2</v>
          </cell>
          <cell r="D671">
            <v>6.0312000000000001</v>
          </cell>
        </row>
        <row r="672">
          <cell r="A672" t="str">
            <v>001.14.01180</v>
          </cell>
          <cell r="B672" t="str">
            <v>Pintura de conservação em parede ou teto com retoque de massa, com tinta latéx acrilílico(1ª Linha Renner ou Suvinil) à duas demãos, incl. aplicação fundo preparador base solvente</v>
          </cell>
          <cell r="C672" t="str">
            <v>m2</v>
          </cell>
          <cell r="D672">
            <v>5.2035999999999998</v>
          </cell>
        </row>
        <row r="673">
          <cell r="A673" t="str">
            <v>001.14.01200</v>
          </cell>
          <cell r="B673" t="str">
            <v>Pintura de conservação em esquadria metálica com tinta a oleo à uma demão com retoque da pintura de base (zarcão ou grafite)</v>
          </cell>
          <cell r="C673" t="str">
            <v>M2</v>
          </cell>
          <cell r="D673">
            <v>3.3538000000000001</v>
          </cell>
        </row>
        <row r="674">
          <cell r="A674" t="str">
            <v>001.14.01220</v>
          </cell>
          <cell r="B674" t="str">
            <v>Pintura de conservação em esquadria metálica com tinta a oleo a duas demãos com retoque da pintura de base (zarcão ou grafite)</v>
          </cell>
          <cell r="C674" t="str">
            <v>M2</v>
          </cell>
          <cell r="D674">
            <v>5.1830999999999996</v>
          </cell>
        </row>
        <row r="675">
          <cell r="A675" t="str">
            <v>001.14.01240</v>
          </cell>
          <cell r="B675" t="str">
            <v>Pintura de conservação em esquadria metálica com tinta grafite à uma demão com retoque da pintura de base (zarcão ou grafite)</v>
          </cell>
          <cell r="C675" t="str">
            <v>M2</v>
          </cell>
          <cell r="D675">
            <v>3.5670000000000002</v>
          </cell>
        </row>
        <row r="676">
          <cell r="A676" t="str">
            <v>001.14.01260</v>
          </cell>
          <cell r="B676" t="str">
            <v>Pintura de conservação em esquadria metálica com tinta grafite a duas demãos com retoque da pintura de base (zarcão ou grafite)</v>
          </cell>
          <cell r="C676" t="str">
            <v>M2</v>
          </cell>
          <cell r="D676">
            <v>5.5922999999999998</v>
          </cell>
        </row>
        <row r="677">
          <cell r="A677" t="str">
            <v>001.14.01280</v>
          </cell>
          <cell r="B677" t="str">
            <v>Pintura de conservação em esquadria metálica com tinta esmalte à uma demão com retoque da pintura de base (zarcão ou grafite)</v>
          </cell>
          <cell r="C677" t="str">
            <v>M2</v>
          </cell>
          <cell r="D677">
            <v>3.5670000000000002</v>
          </cell>
        </row>
        <row r="678">
          <cell r="A678" t="str">
            <v>001.14.01300</v>
          </cell>
          <cell r="B678" t="str">
            <v>Pintura de conservação em esquadria metálica com tinta esmalte a duas demãos com retoque da pintura de base (zarcão ou grafite)</v>
          </cell>
          <cell r="C678" t="str">
            <v>M2</v>
          </cell>
          <cell r="D678">
            <v>5.5922999999999998</v>
          </cell>
        </row>
        <row r="679">
          <cell r="A679" t="str">
            <v>001.15</v>
          </cell>
          <cell r="B679" t="str">
            <v>SERVIÇOS COMPLEMENTARES</v>
          </cell>
          <cell r="D679">
            <v>12847.773999999999</v>
          </cell>
        </row>
        <row r="680">
          <cell r="A680" t="str">
            <v>001.15.00020</v>
          </cell>
          <cell r="B680" t="str">
            <v>Fornecimento de quadro negro conforme detalhe do dop de 4.00x1.20m executado na obra. após chapisco prévio será executado o emboço com argamassa 1:4:8 e reboco com argamassa 1:2 ;12 de granulação fina com superfície cuidadosamente desempenada. pintura p</v>
          </cell>
          <cell r="C680" t="str">
            <v>UN</v>
          </cell>
          <cell r="D680">
            <v>118.06019999999999</v>
          </cell>
        </row>
        <row r="681">
          <cell r="A681" t="str">
            <v>001.15.00040</v>
          </cell>
          <cell r="B681" t="str">
            <v>Fornecimento de quadro negro conforme detalhe do dop de 4.00x1.20 m executado na obra, a 80 cm do piso acabado. após chapisco prévio será executado o emboço 1:4:8 e reboco com argamassa 1:4:12 de granulação fina com a superfície cuidadosamente desempena</v>
          </cell>
          <cell r="C681" t="str">
            <v>UN</v>
          </cell>
          <cell r="D681">
            <v>110.9093</v>
          </cell>
        </row>
        <row r="682">
          <cell r="A682" t="str">
            <v>001.15.00060</v>
          </cell>
          <cell r="B682" t="str">
            <v>Recuperação de quadro negro com retoque de massa (base de óleo) lixamento e polimento com lixa de água e pintura com duas demãos de tinta verde opaca especial</v>
          </cell>
          <cell r="C682" t="str">
            <v>UN</v>
          </cell>
          <cell r="D682">
            <v>52.200299999999999</v>
          </cell>
        </row>
        <row r="683">
          <cell r="A683" t="str">
            <v>001.15.00080</v>
          </cell>
          <cell r="B683" t="str">
            <v>Fornecimento e instalação de quadro negro de madeira compensada 6 mm de espessura incl.moldura e porta giz</v>
          </cell>
          <cell r="C683" t="str">
            <v>M2</v>
          </cell>
          <cell r="D683">
            <v>39.831699999999998</v>
          </cell>
        </row>
        <row r="684">
          <cell r="A684" t="str">
            <v>001.15.00100</v>
          </cell>
          <cell r="B684" t="str">
            <v>Fornecimento e instalação de porta giz de madeira c/guarnição</v>
          </cell>
          <cell r="C684" t="str">
            <v>ML</v>
          </cell>
          <cell r="D684">
            <v>3.6802000000000001</v>
          </cell>
        </row>
        <row r="685">
          <cell r="A685" t="str">
            <v>001.15.00120</v>
          </cell>
          <cell r="B685" t="str">
            <v>Fornecimento e instalação de placa de inauguração para grupo escolar (25.00x40.00) cm</v>
          </cell>
          <cell r="C685" t="str">
            <v>UN</v>
          </cell>
          <cell r="D685">
            <v>154.75360000000001</v>
          </cell>
        </row>
        <row r="686">
          <cell r="A686" t="str">
            <v>001.15.00140</v>
          </cell>
          <cell r="B686" t="str">
            <v>Fornecimento e instalação de placa de inauguração para cadeias públicas (36.50x47.00) cm</v>
          </cell>
          <cell r="C686" t="str">
            <v>UN</v>
          </cell>
          <cell r="D686">
            <v>204.75360000000001</v>
          </cell>
        </row>
        <row r="687">
          <cell r="A687" t="str">
            <v>001.15.00160</v>
          </cell>
          <cell r="B687" t="str">
            <v>Fornecimento e instalação de placa de inauguração p/ escritório regional urbano da prodeagro - 25x40cm</v>
          </cell>
          <cell r="C687" t="str">
            <v>UN</v>
          </cell>
          <cell r="D687">
            <v>1354.7536</v>
          </cell>
        </row>
        <row r="688">
          <cell r="A688" t="str">
            <v>001.15.00180</v>
          </cell>
          <cell r="B688" t="str">
            <v>Fornecimento e instalação de placa de inauguração em alumínio fundido 65.00x75.00cm</v>
          </cell>
          <cell r="C688" t="str">
            <v>UN</v>
          </cell>
          <cell r="D688">
            <v>403.83240000000001</v>
          </cell>
        </row>
        <row r="689">
          <cell r="A689" t="str">
            <v>001.15.00220</v>
          </cell>
          <cell r="B689" t="str">
            <v>Fornecimento e instalação de mastro p/bandeira em poste cônico inclusive pintura e pertences altura livre 5.00 m</v>
          </cell>
          <cell r="C689" t="str">
            <v>UN</v>
          </cell>
          <cell r="D689">
            <v>202.20920000000001</v>
          </cell>
        </row>
        <row r="690">
          <cell r="A690" t="str">
            <v>001.15.00240</v>
          </cell>
          <cell r="B690" t="str">
            <v>Fornecimento e instalação de mastro p/bandeira em cano galvanizado diâmetro 3 pol inclusive pintura e pertences altura livre 5 m</v>
          </cell>
          <cell r="C690" t="str">
            <v>UN</v>
          </cell>
          <cell r="D690">
            <v>371.83190000000002</v>
          </cell>
        </row>
        <row r="691">
          <cell r="A691" t="str">
            <v>001.15.00260</v>
          </cell>
          <cell r="B691" t="str">
            <v>Fornecimento e instalação de mastro p/bandeira constituído de 3 postes de cano galvanizado diâmetro 3 pol conforme detalhe do dop</v>
          </cell>
          <cell r="C691" t="str">
            <v>CJ</v>
          </cell>
          <cell r="D691">
            <v>1926.1723</v>
          </cell>
        </row>
        <row r="692">
          <cell r="A692" t="str">
            <v>001.15.00280</v>
          </cell>
          <cell r="B692" t="str">
            <v>Fornecimento e instalação de trave p/futebol de salão incluindo pintura, rede de nylon conforme detalhe dop</v>
          </cell>
          <cell r="C692" t="str">
            <v>CJ</v>
          </cell>
          <cell r="D692">
            <v>733.02239999999995</v>
          </cell>
        </row>
        <row r="693">
          <cell r="A693" t="str">
            <v>001.15.00320</v>
          </cell>
          <cell r="B693" t="str">
            <v>Fornecimento e instalação de suporte p/tabela de basquete em treliçado inclusive pilares de concreto armado (aparente), fundação, pintura (treliças) conforme det. do dop</v>
          </cell>
          <cell r="C693" t="str">
            <v>UN</v>
          </cell>
          <cell r="D693">
            <v>2321.2620000000002</v>
          </cell>
        </row>
        <row r="694">
          <cell r="A694" t="str">
            <v>001.15.00360</v>
          </cell>
          <cell r="B694" t="str">
            <v>Fornecimento e instalação de suporte p/voley em cano galvanizado diâmetro 3 pol inclusive pintura dos mastros, catraca, rede e demais pertences ( 02 postes)</v>
          </cell>
          <cell r="C694" t="str">
            <v>CJ</v>
          </cell>
          <cell r="D694">
            <v>454.94439999999997</v>
          </cell>
        </row>
        <row r="695">
          <cell r="A695" t="str">
            <v>001.15.00370</v>
          </cell>
          <cell r="B695" t="str">
            <v>Execução de Arquibancada Com 03 degraus em Estrutura Mista de Concreto Armado e Alvenaria, Conf. Det. SINFRA</v>
          </cell>
          <cell r="C695" t="str">
            <v>ml</v>
          </cell>
          <cell r="D695">
            <v>1287.9147</v>
          </cell>
        </row>
        <row r="696">
          <cell r="A696" t="str">
            <v>001.15.00720</v>
          </cell>
          <cell r="B696" t="str">
            <v>Fornecimento e instalação de bancada seca em ardósia polida  1.50 x 0.80</v>
          </cell>
          <cell r="C696" t="str">
            <v>UN</v>
          </cell>
          <cell r="D696">
            <v>180.38390000000001</v>
          </cell>
        </row>
        <row r="697">
          <cell r="A697" t="str">
            <v>001.15.00760</v>
          </cell>
          <cell r="B697" t="str">
            <v>Fornecimento e instalação de bancada seca em granito polido</v>
          </cell>
          <cell r="C697" t="str">
            <v>M2</v>
          </cell>
          <cell r="D697">
            <v>213.06979999999999</v>
          </cell>
        </row>
        <row r="698">
          <cell r="A698" t="str">
            <v>001.15.00860</v>
          </cell>
          <cell r="B698" t="str">
            <v>Fornecimento e assentamento de revestimento externo com retalhos de pedra de mao</v>
          </cell>
          <cell r="C698" t="str">
            <v>M2</v>
          </cell>
          <cell r="D698">
            <v>10.0808</v>
          </cell>
        </row>
        <row r="699">
          <cell r="A699" t="str">
            <v>001.15.00940</v>
          </cell>
          <cell r="B699" t="str">
            <v>Fornecimento e instalação de armário sob pia em fórmica</v>
          </cell>
          <cell r="C699" t="str">
            <v>M2</v>
          </cell>
          <cell r="D699">
            <v>225</v>
          </cell>
        </row>
        <row r="700">
          <cell r="A700" t="str">
            <v>001.15.00960</v>
          </cell>
          <cell r="B700" t="str">
            <v>Fornecimento e instalação de armário em madeira aparente aparelhada e tratada</v>
          </cell>
          <cell r="C700" t="str">
            <v>M2</v>
          </cell>
          <cell r="D700">
            <v>114.4205</v>
          </cell>
        </row>
        <row r="701">
          <cell r="A701" t="str">
            <v>001.15.00980</v>
          </cell>
          <cell r="B701" t="str">
            <v>Fornecimento e instalação de armário em alvenaria com prateleiras de madeira aparelhada (2,40x0,60x3,00)m</v>
          </cell>
          <cell r="C701" t="str">
            <v>UN</v>
          </cell>
          <cell r="D701">
            <v>287.95139999999998</v>
          </cell>
        </row>
        <row r="702">
          <cell r="A702" t="str">
            <v>001.15.01000</v>
          </cell>
          <cell r="B702" t="str">
            <v>Fornecimento e instalação de balcão de madeira conf. projeto 12.20 x 0.60 x 1.00 m</v>
          </cell>
          <cell r="C702" t="str">
            <v>UN</v>
          </cell>
          <cell r="D702">
            <v>969.9</v>
          </cell>
        </row>
        <row r="703">
          <cell r="A703" t="str">
            <v>001.15.01080</v>
          </cell>
          <cell r="B703" t="str">
            <v>Fornecimento e instalação de exaustor elétrico com d=50cm 1cv</v>
          </cell>
          <cell r="C703" t="str">
            <v>UN</v>
          </cell>
          <cell r="D703">
            <v>161.83240000000001</v>
          </cell>
        </row>
        <row r="704">
          <cell r="A704" t="str">
            <v>001.15.01140</v>
          </cell>
          <cell r="B704" t="str">
            <v>Fornecimento e instalação de mola p/ porta tipo vai-vem</v>
          </cell>
          <cell r="C704" t="str">
            <v>UN</v>
          </cell>
          <cell r="D704">
            <v>33.307000000000002</v>
          </cell>
        </row>
        <row r="705">
          <cell r="A705" t="str">
            <v>001.15.01220</v>
          </cell>
          <cell r="B705" t="str">
            <v>Fornecimento e instalação  de banca ou tampo de ardósia natural cor preta tipo on c/ resinex</v>
          </cell>
          <cell r="C705" t="str">
            <v>M2</v>
          </cell>
          <cell r="D705">
            <v>109.943</v>
          </cell>
        </row>
        <row r="706">
          <cell r="A706" t="str">
            <v>001.15.01240</v>
          </cell>
          <cell r="B706" t="str">
            <v>Fornecimento e instalação de banca ou tampo em ardósia polida esp. 3cm</v>
          </cell>
          <cell r="C706" t="str">
            <v>M2</v>
          </cell>
          <cell r="D706">
            <v>108.2216</v>
          </cell>
        </row>
        <row r="707">
          <cell r="A707" t="str">
            <v>001.15.01320</v>
          </cell>
          <cell r="B707" t="str">
            <v>Fornecimento e instalação de portão em cano galvanizado 2 pol e tela galvanizada malha 2cm</v>
          </cell>
          <cell r="C707" t="str">
            <v>M2</v>
          </cell>
          <cell r="D707">
            <v>100.0842</v>
          </cell>
        </row>
        <row r="708">
          <cell r="A708" t="str">
            <v>001.15.01400</v>
          </cell>
          <cell r="B708" t="str">
            <v>Fornecimento e instalação de bancada, tampo ou balcão em granito cinza polido, espessura 2.00 cm</v>
          </cell>
          <cell r="C708" t="str">
            <v>M2</v>
          </cell>
          <cell r="D708">
            <v>135.2216</v>
          </cell>
        </row>
        <row r="709">
          <cell r="A709" t="str">
            <v>001.15.01460</v>
          </cell>
          <cell r="B709" t="str">
            <v>Fornecimento e instalação de caixa de concreto pré-moldado para ar condicionado de 10.000 btu</v>
          </cell>
          <cell r="C709" t="str">
            <v>UN</v>
          </cell>
          <cell r="D709">
            <v>54.443199999999997</v>
          </cell>
        </row>
        <row r="710">
          <cell r="A710" t="str">
            <v>001.15.01560</v>
          </cell>
          <cell r="B710" t="str">
            <v>Fornecimento e instalação de bancada em granito cinza polido l=0,60m sobre alvenaria revestida de azulejo branco, exceto cubas (quantificada e orçada na parte hidráulica)</v>
          </cell>
          <cell r="C710" t="str">
            <v>ML</v>
          </cell>
          <cell r="D710">
            <v>140.9074</v>
          </cell>
        </row>
        <row r="711">
          <cell r="A711" t="str">
            <v>001.15.01600</v>
          </cell>
          <cell r="B711" t="str">
            <v>Fornecimento e instalação de balcão de atendimento em madeira l=0,40m e=0,05m apoiado sobre alvenaria aparente de tijolo cerâmico de 21 furos, inclusive passagem pelo balcão</v>
          </cell>
          <cell r="C711" t="str">
            <v>M</v>
          </cell>
          <cell r="D711">
            <v>108.1168</v>
          </cell>
        </row>
        <row r="712">
          <cell r="A712" t="str">
            <v>001.15.01620</v>
          </cell>
          <cell r="B712" t="str">
            <v>Fornecimento e instalação de corrimao em tubo galvanizado 1"""" chumbado no piso h=1,00m pintado com tinta à óleo 02 demãos</v>
          </cell>
          <cell r="C712" t="str">
            <v>M</v>
          </cell>
          <cell r="D712">
            <v>55.084299999999999</v>
          </cell>
        </row>
        <row r="713">
          <cell r="A713" t="str">
            <v>001.15.01640</v>
          </cell>
          <cell r="B713" t="str">
            <v>Fornecimento e instalação de corrimão em tubo galvanizado 2"""" chumbado no piso h=1.00 m pintado com tinta à óleo 02 demãos</v>
          </cell>
          <cell r="C713" t="str">
            <v>ML</v>
          </cell>
          <cell r="D713">
            <v>99.674300000000002</v>
          </cell>
        </row>
        <row r="714">
          <cell r="A714" t="str">
            <v>***</v>
          </cell>
          <cell r="B714" t="str">
            <v>Fornecimento e instalação de quadro negro, abaulado, c=5.00 m, h=1.30 m, apoiado em pedra de ardósia com moldura em madeira, conforme detalhe</v>
          </cell>
          <cell r="C714" t="str">
            <v>un</v>
          </cell>
          <cell r="D714">
            <v>541.83000000000004</v>
          </cell>
        </row>
        <row r="715">
          <cell r="A715" t="str">
            <v>001.16</v>
          </cell>
          <cell r="B715" t="str">
            <v>URBANIZAÇÃO</v>
          </cell>
          <cell r="D715">
            <v>2312.7172</v>
          </cell>
        </row>
        <row r="716">
          <cell r="A716" t="str">
            <v>001.16.00241</v>
          </cell>
          <cell r="B716" t="str">
            <v>Fornecimento e Plantio de Agave Comum (pequena), com manutenção por 60 dias com irrigação, pulverização, poda e substituição de mudas mortas</v>
          </cell>
          <cell r="C716" t="str">
            <v>un</v>
          </cell>
          <cell r="D716">
            <v>7.3754</v>
          </cell>
        </row>
        <row r="717">
          <cell r="A717" t="str">
            <v>001.16.00242</v>
          </cell>
          <cell r="B717" t="str">
            <v>Fornecimento e Plantio de Agave Comum (média), com manutenção por 60 dias com irrigação, pulverização, poda e substituição de mudas mortas</v>
          </cell>
          <cell r="C717" t="str">
            <v>un</v>
          </cell>
          <cell r="D717">
            <v>14.278</v>
          </cell>
        </row>
        <row r="718">
          <cell r="A718" t="str">
            <v>001.16.00243</v>
          </cell>
          <cell r="B718" t="str">
            <v>Fornecimento e Plantio de Agave Comum (grande), com manutenção por 60 dias com irrigação, pulverização, poda e substituição de mudas mortas</v>
          </cell>
          <cell r="C718" t="str">
            <v>un</v>
          </cell>
          <cell r="D718">
            <v>20.0794</v>
          </cell>
        </row>
        <row r="719">
          <cell r="A719" t="str">
            <v>001.16.00244</v>
          </cell>
          <cell r="B719" t="str">
            <v>Fornecimento e Plantio de Areca (pequena), com manutenção por 60 dias com irrigação, pulverização, poda e substituição de mudas mortas</v>
          </cell>
          <cell r="C719" t="str">
            <v>un</v>
          </cell>
          <cell r="D719">
            <v>10.375400000000001</v>
          </cell>
        </row>
        <row r="720">
          <cell r="A720" t="str">
            <v>001.16.00245</v>
          </cell>
          <cell r="B720" t="str">
            <v>Fornecimento e Plantio de Areca (média), com manutenção por 60 dias com irrigação, pulverização, poda e substituição de mudas mortas</v>
          </cell>
          <cell r="C720" t="str">
            <v>un</v>
          </cell>
          <cell r="D720">
            <v>19.277999999999999</v>
          </cell>
        </row>
        <row r="721">
          <cell r="A721" t="str">
            <v>001.16.00246</v>
          </cell>
          <cell r="B721" t="str">
            <v>Fornecimento e Plantio de Areca (grande), com manutenção por 60 dias com irrigação, pulverização, poda e substituição de mudas mortas</v>
          </cell>
          <cell r="C721" t="str">
            <v>un</v>
          </cell>
          <cell r="D721">
            <v>30.0794</v>
          </cell>
        </row>
        <row r="722">
          <cell r="A722" t="str">
            <v>001.16.00247</v>
          </cell>
          <cell r="B722" t="str">
            <v>Fornecimento e Plantio de Bauhínia Rosa (pequeno), com manutenção por 60 dias com irrigação, pulverização, poda e substituição de mudas mortas</v>
          </cell>
          <cell r="C722" t="str">
            <v>un</v>
          </cell>
          <cell r="D722">
            <v>6.0031999999999996</v>
          </cell>
        </row>
        <row r="723">
          <cell r="A723" t="str">
            <v>001.16.00248</v>
          </cell>
          <cell r="B723" t="str">
            <v>Fornecimento e Plantio de Bauhínia Rosa (médio), com manutenção por 60 dias com irrigação, pulverização, poda e substituição de mudas mortas</v>
          </cell>
          <cell r="C723" t="str">
            <v>un</v>
          </cell>
          <cell r="D723">
            <v>17.375399999999999</v>
          </cell>
        </row>
        <row r="724">
          <cell r="A724" t="str">
            <v>001.16.00249</v>
          </cell>
          <cell r="B724" t="str">
            <v>Fornecimento e Plantio de Bahuínia Rosa (grande), com manutenção por 60 dias com irrigação, pulverização, poda e substituição de mudas mortas</v>
          </cell>
          <cell r="C724" t="str">
            <v>un</v>
          </cell>
          <cell r="D724">
            <v>31.7027</v>
          </cell>
        </row>
        <row r="725">
          <cell r="A725" t="str">
            <v>001.16.00250</v>
          </cell>
          <cell r="B725" t="str">
            <v>Fornecimento e Plantio de Biri, com manutenção por 60 dias com irrigação, pulverização, poda e substituição de mudas mortas</v>
          </cell>
          <cell r="C725" t="str">
            <v>un</v>
          </cell>
          <cell r="D725">
            <v>7.5031999999999996</v>
          </cell>
        </row>
        <row r="726">
          <cell r="A726" t="str">
            <v>001.16.00251</v>
          </cell>
          <cell r="B726" t="str">
            <v>Fornecimento e Plantio de Chuva de Ouro (pequena), com manutenção por 60 dias com irrigação, pulverização, poda e substituição de mudas mortas</v>
          </cell>
          <cell r="C726" t="str">
            <v>un</v>
          </cell>
          <cell r="D726">
            <v>7.5031999999999996</v>
          </cell>
        </row>
        <row r="727">
          <cell r="A727" t="str">
            <v>001.16.00252</v>
          </cell>
          <cell r="B727" t="str">
            <v>Fornecimento e Plantio de Chuva de Ouro (média), com manutenção por 60 dias com irrigação, pulverização, poda e substituição de mudas mortas</v>
          </cell>
          <cell r="C727" t="str">
            <v>un</v>
          </cell>
          <cell r="D727">
            <v>13.3637</v>
          </cell>
        </row>
        <row r="728">
          <cell r="A728" t="str">
            <v>001.16.00253</v>
          </cell>
          <cell r="B728" t="str">
            <v>Fornecimento e Plantio de Chuva de Ouro (grande), com manutenção por 60 dias com irrigação, pulverização, poda e substituição de mudas mortas</v>
          </cell>
          <cell r="C728" t="str">
            <v>un</v>
          </cell>
          <cell r="D728">
            <v>17.375399999999999</v>
          </cell>
        </row>
        <row r="729">
          <cell r="A729" t="str">
            <v>001.16.00254</v>
          </cell>
          <cell r="B729" t="str">
            <v>Fornecimento e Plantio de Croton (pequena), com manutenção por 60 dias com irrigação, pulverização, poda e substituição de mudas mortas</v>
          </cell>
          <cell r="C729" t="str">
            <v>un</v>
          </cell>
          <cell r="D729">
            <v>3.5032000000000001</v>
          </cell>
        </row>
        <row r="730">
          <cell r="A730" t="str">
            <v>001.16.00255</v>
          </cell>
          <cell r="B730" t="str">
            <v>Fornecimento e Plantio de Croton (média), com manutenção por 60 dias com irrigação, pulverização, poda e substituição de mudas mortas</v>
          </cell>
          <cell r="C730" t="str">
            <v>un</v>
          </cell>
          <cell r="D730">
            <v>5.3636999999999997</v>
          </cell>
        </row>
        <row r="731">
          <cell r="A731" t="str">
            <v>001.16.00256</v>
          </cell>
          <cell r="B731" t="str">
            <v>Fornecimento e Plantio de Croton (grande), com manutenção por 60 dias com irrigação, pulverização, poda e substituição de mudas mortas</v>
          </cell>
          <cell r="C731" t="str">
            <v>un</v>
          </cell>
          <cell r="D731">
            <v>10.375400000000001</v>
          </cell>
        </row>
        <row r="732">
          <cell r="A732" t="str">
            <v>001.16.00257</v>
          </cell>
          <cell r="B732" t="str">
            <v>Fornecimento e Plantio de Dracena Marginata (pequena), com manutenção por 60 dias com irrigação, pulverização, poda e substituição de mudas mortas</v>
          </cell>
          <cell r="C732" t="str">
            <v>un</v>
          </cell>
          <cell r="D732">
            <v>8.8754000000000008</v>
          </cell>
        </row>
        <row r="733">
          <cell r="A733" t="str">
            <v>001.16.00258</v>
          </cell>
          <cell r="B733" t="str">
            <v>Fornecimento e Plantio de Dracena Marginata (média), com manutenção por 60 dias com irrigação, pulverização, poda e substituição de mudas mortas</v>
          </cell>
          <cell r="C733" t="str">
            <v>un</v>
          </cell>
          <cell r="D733">
            <v>17.375399999999999</v>
          </cell>
        </row>
        <row r="734">
          <cell r="A734" t="str">
            <v>001.16.00259</v>
          </cell>
          <cell r="B734" t="str">
            <v>Fornecimento e Plantio de Dracena Marginata (grande), com manutenção por 60 dias com irrigação, pulverização, poda e substituição de mudas mortas</v>
          </cell>
          <cell r="C734" t="str">
            <v>un</v>
          </cell>
          <cell r="D734">
            <v>29.277999999999999</v>
          </cell>
        </row>
        <row r="735">
          <cell r="A735" t="str">
            <v>001.16.00260</v>
          </cell>
          <cell r="B735" t="str">
            <v>Fornecimento e Plantio de Era Forrageira, com manutenção por 60 dias com irrigação, pulverização, poda e substituição de mudas mortas</v>
          </cell>
          <cell r="C735" t="str">
            <v>un</v>
          </cell>
          <cell r="D735">
            <v>2.0032000000000001</v>
          </cell>
        </row>
        <row r="736">
          <cell r="A736" t="str">
            <v>001.16.00261</v>
          </cell>
          <cell r="B736" t="str">
            <v>Fornecimento e Plantio de Eretrina (média), com manutenção por 60 dias com irrigação, pulverização, poda e substituição de mudas mortas</v>
          </cell>
          <cell r="C736" t="str">
            <v>un</v>
          </cell>
          <cell r="D736">
            <v>16.363700000000001</v>
          </cell>
        </row>
        <row r="737">
          <cell r="A737" t="str">
            <v>001.16.00262</v>
          </cell>
          <cell r="B737" t="str">
            <v>Fornecimento e Plantio de Hemigrafis Forrageira , com manutenção por 60 dias com irrigação, pulverização, poda e substituição de mudas mortas</v>
          </cell>
          <cell r="C737" t="str">
            <v>un</v>
          </cell>
          <cell r="D737">
            <v>1.5032000000000001</v>
          </cell>
        </row>
        <row r="738">
          <cell r="A738" t="str">
            <v>001.16.00263</v>
          </cell>
          <cell r="B738" t="str">
            <v>Fornecimento e Plantio de Hibisco Bicolor (pequena), com manutenção por 60 dias com irrigação, pulverização, poda e substituição de mudas mortas</v>
          </cell>
          <cell r="C738" t="str">
            <v>un</v>
          </cell>
          <cell r="D738">
            <v>3.5032000000000001</v>
          </cell>
        </row>
        <row r="739">
          <cell r="A739" t="str">
            <v>001.16.00264</v>
          </cell>
          <cell r="B739" t="str">
            <v>Fornecimento e Plantio de Hibisco Bicolor (média), com manutenção por 60 dias com irrigação, pulverização, poda e substituição de mudas mortas</v>
          </cell>
          <cell r="C739" t="str">
            <v>un</v>
          </cell>
          <cell r="D739">
            <v>5.3636999999999997</v>
          </cell>
        </row>
        <row r="740">
          <cell r="A740" t="str">
            <v>001.16.00265</v>
          </cell>
          <cell r="B740" t="str">
            <v>Fornecimento e Plantio de Hibisco Bicolor (grande), com manutenção por 60 dias com irrigação, pulverização, poda e substituição de mudas mortas</v>
          </cell>
          <cell r="C740" t="str">
            <v>un</v>
          </cell>
          <cell r="D740">
            <v>10.375400000000001</v>
          </cell>
        </row>
        <row r="741">
          <cell r="A741" t="str">
            <v>001.16.00266</v>
          </cell>
          <cell r="B741" t="str">
            <v>Fornecimento e Plantio de Ipê Amarelo (pequeno), com manutenção por 60 dias com irrigação, pulverização, poda e substituição de mudas mortas</v>
          </cell>
          <cell r="C741" t="str">
            <v>un</v>
          </cell>
          <cell r="D741">
            <v>9.3636999999999997</v>
          </cell>
        </row>
        <row r="742">
          <cell r="A742" t="str">
            <v>001.16.00267</v>
          </cell>
          <cell r="B742" t="str">
            <v>Fornecimento e Plantio de Ipê Amarelo (médio), com manutenção por 60 dias com irrigação, pulverização, poda e substituição de mudas mortas</v>
          </cell>
          <cell r="C742" t="str">
            <v>un</v>
          </cell>
          <cell r="D742">
            <v>14.375400000000001</v>
          </cell>
        </row>
        <row r="743">
          <cell r="A743" t="str">
            <v>001.16.00268</v>
          </cell>
          <cell r="B743" t="str">
            <v>Fornecimento e Plantio de Ipê Amarelo (grande), com manutenção por 60 dias com irrigação, pulverização, poda e substituição de mudas mortas</v>
          </cell>
          <cell r="C743" t="str">
            <v>un</v>
          </cell>
          <cell r="D743">
            <v>25.0794</v>
          </cell>
        </row>
        <row r="744">
          <cell r="A744" t="str">
            <v>001.16.00269</v>
          </cell>
          <cell r="B744" t="str">
            <v>Fornecimento e Plantio de Ipê Rosa (pequeno), com manutenção por 60 dias com irrigação, pulverização, poda e substituição de mudas mortas</v>
          </cell>
          <cell r="C744" t="str">
            <v>un</v>
          </cell>
          <cell r="D744">
            <v>10.375400000000001</v>
          </cell>
        </row>
        <row r="745">
          <cell r="A745" t="str">
            <v>001.16.00270</v>
          </cell>
          <cell r="B745" t="str">
            <v>Fornecimento e Plantio de Ipê Rosa (médio), com manutenção por 60 dias com irrigação, pulverização, poda e substituição de mudas mortas</v>
          </cell>
          <cell r="C745" t="str">
            <v>un</v>
          </cell>
          <cell r="D745">
            <v>16.277999999999999</v>
          </cell>
        </row>
        <row r="746">
          <cell r="A746" t="str">
            <v>001.16.00271</v>
          </cell>
          <cell r="B746" t="str">
            <v>Fornecimento e Plantio de Ipê Rosa (grande), com manutenção por 60 dias com irrigação, pulverização, poda e substituição de mudas mortas</v>
          </cell>
          <cell r="C746" t="str">
            <v>un</v>
          </cell>
          <cell r="D746">
            <v>24.406700000000001</v>
          </cell>
        </row>
        <row r="747">
          <cell r="A747" t="str">
            <v>001.16.00272</v>
          </cell>
          <cell r="B747" t="str">
            <v>Fornecimento e Plantio de Ipê Roxo (pequeno), com manutenção por 60 dias com irrigação, pulverização, poda e substituição de mudas mortas</v>
          </cell>
          <cell r="C747" t="str">
            <v>un</v>
          </cell>
          <cell r="D747">
            <v>10.375400000000001</v>
          </cell>
        </row>
        <row r="748">
          <cell r="A748" t="str">
            <v>001.16.00273</v>
          </cell>
          <cell r="B748" t="str">
            <v>Fornecimento e Plantio de Ipê Roxo (médio), com manutenção por 60 dias com irrigação, pulverização, poda e substituição de mudas mortas</v>
          </cell>
          <cell r="C748" t="str">
            <v>un</v>
          </cell>
          <cell r="D748">
            <v>17.0794</v>
          </cell>
        </row>
        <row r="749">
          <cell r="A749" t="str">
            <v>001.16.00274</v>
          </cell>
          <cell r="B749" t="str">
            <v>Fornecimento e Plantio de Ipê Roxo (grande), com manutenção por 60 dias com irrigação, pulverização, poda e substituição de mudas mortas</v>
          </cell>
          <cell r="C749" t="str">
            <v>un</v>
          </cell>
          <cell r="D749">
            <v>25.0794</v>
          </cell>
        </row>
        <row r="750">
          <cell r="A750" t="str">
            <v>001.16.00275</v>
          </cell>
          <cell r="B750" t="str">
            <v>Fornecimento e Plantio de Ixória Híbrida Amarela (pequena), com manutenção por 60 dias com irrigação, pulverização, poda e substituição de mudas mortas</v>
          </cell>
          <cell r="C750" t="str">
            <v>un</v>
          </cell>
          <cell r="D750">
            <v>3.5032000000000001</v>
          </cell>
        </row>
        <row r="751">
          <cell r="A751" t="str">
            <v>001.16.00276</v>
          </cell>
          <cell r="B751" t="str">
            <v>Fornecimento e Plantio de Ixória Híbrida Amarela (média), com manutenção por 60 dias com irrigação, pulverização, poda e substituição de mudas mortas</v>
          </cell>
          <cell r="C751" t="str">
            <v>un</v>
          </cell>
          <cell r="D751">
            <v>5.3636999999999997</v>
          </cell>
        </row>
        <row r="752">
          <cell r="A752" t="str">
            <v>001.16.00277</v>
          </cell>
          <cell r="B752" t="str">
            <v>Fornecimento e Plantio de Ixória Híbrida Amarela (grande), com manutenção por 60 dias com irrigação, pulverização, poda e substituição de mudas mortas</v>
          </cell>
          <cell r="C752" t="str">
            <v>un</v>
          </cell>
          <cell r="D752">
            <v>9.3636999999999997</v>
          </cell>
        </row>
        <row r="753">
          <cell r="A753" t="str">
            <v>001.16.00278</v>
          </cell>
          <cell r="B753" t="str">
            <v>Fornecimento e Plantio de Ixória Híbrida Vermelha (pequena), com manutenção por 60 dias com irrigação, pulverização, poda e substituição de mudas mortas</v>
          </cell>
          <cell r="C753" t="str">
            <v>un</v>
          </cell>
          <cell r="D753">
            <v>3.5032000000000001</v>
          </cell>
        </row>
        <row r="754">
          <cell r="A754" t="str">
            <v>001.16.00279</v>
          </cell>
          <cell r="B754" t="str">
            <v>Fornecimento e Plantio de Ixória Híbrida Vermelha (média), com manutenção por 60 dias com irrigação, pulverização, poda e substituição de mudas mortas</v>
          </cell>
          <cell r="C754" t="str">
            <v>un</v>
          </cell>
          <cell r="D754">
            <v>5.3636999999999997</v>
          </cell>
        </row>
        <row r="755">
          <cell r="A755" t="str">
            <v>001.16.00280</v>
          </cell>
          <cell r="B755" t="str">
            <v>Fornecimento e Plantio de Ixória Híbrida Vermelha (grande), com manutenção por 60 dias com irrigação, pulverização, poda e substituição de mudas mortas</v>
          </cell>
          <cell r="C755" t="str">
            <v>un</v>
          </cell>
          <cell r="D755">
            <v>9.3636999999999997</v>
          </cell>
        </row>
        <row r="756">
          <cell r="A756" t="str">
            <v>001.16.00281</v>
          </cell>
          <cell r="B756" t="str">
            <v>Fornecimento e Plantio de Jacarandá Mimoso (pequeno), com manutenção por 60 dias com irrigação, pulverização, poda e substituição de mudas mortas</v>
          </cell>
          <cell r="C756" t="str">
            <v>un</v>
          </cell>
          <cell r="D756">
            <v>4.8636999999999997</v>
          </cell>
        </row>
        <row r="757">
          <cell r="A757" t="str">
            <v>001.16.00282</v>
          </cell>
          <cell r="B757" t="str">
            <v>Fornecimento e Plantio de Jacarandá Mimoso (médio), com manutenção por 60 dias com irrigação, pulverização, poda e substituição de mudas mortas</v>
          </cell>
          <cell r="C757" t="str">
            <v>un</v>
          </cell>
          <cell r="D757">
            <v>16.277999999999999</v>
          </cell>
        </row>
        <row r="758">
          <cell r="A758" t="str">
            <v>001.16.00283</v>
          </cell>
          <cell r="B758" t="str">
            <v>Fornecimento e Plantio de Jacarandá Mimoso (grande), com manutenção por 60 dias com irrigação, pulverização, poda e substituição de mudas mortas</v>
          </cell>
          <cell r="C758" t="str">
            <v>un</v>
          </cell>
          <cell r="D758">
            <v>23.0794</v>
          </cell>
        </row>
        <row r="759">
          <cell r="A759" t="str">
            <v>001.16.00284</v>
          </cell>
          <cell r="B759" t="str">
            <v>Fornecimento e Plantio de Mini Flamboyant (pequena), com manutenção por 60 dias com irrigação, pulverização, poda e substituição de mudas mortas</v>
          </cell>
          <cell r="C759" t="str">
            <v>un</v>
          </cell>
          <cell r="D759">
            <v>4.8636999999999997</v>
          </cell>
        </row>
        <row r="760">
          <cell r="A760" t="str">
            <v>001.16.00285</v>
          </cell>
          <cell r="B760" t="str">
            <v>Fornecimento e Plantio de Mini Flamboyant (média), com manutenção por 60 dias com irrigação, pulverização, poda e substituição de mudas mortas</v>
          </cell>
          <cell r="C760" t="str">
            <v>un</v>
          </cell>
          <cell r="D760">
            <v>7.3754</v>
          </cell>
        </row>
        <row r="761">
          <cell r="A761" t="str">
            <v>001.16.00286</v>
          </cell>
          <cell r="B761" t="str">
            <v>Fornecimento e Plantio de Mini Ixória (pequena), com manutenção por 60 dias com irrigação, pulverização, poda e substituição de mudas mortas</v>
          </cell>
          <cell r="C761" t="str">
            <v>un</v>
          </cell>
          <cell r="D761">
            <v>1.6032</v>
          </cell>
        </row>
        <row r="762">
          <cell r="A762" t="str">
            <v>001.16.00287</v>
          </cell>
          <cell r="B762" t="str">
            <v>Fornecimento e Plantio de Mini Ixória (média), com manutenção por 60 dias com irrigação, pulverização, poda e substituição de mudas mortas</v>
          </cell>
          <cell r="C762" t="str">
            <v>un</v>
          </cell>
          <cell r="D762">
            <v>4.3636999999999997</v>
          </cell>
        </row>
        <row r="763">
          <cell r="A763" t="str">
            <v>001.16.00288</v>
          </cell>
          <cell r="B763" t="str">
            <v>Fornecimento e Plantio de Mini Ixória (grande), com manutenção por 60 dias com irrigação, pulverização, poda e substituição de mudas mortas</v>
          </cell>
          <cell r="C763" t="str">
            <v>un</v>
          </cell>
          <cell r="D763">
            <v>7.3754</v>
          </cell>
        </row>
        <row r="764">
          <cell r="A764" t="str">
            <v>001.16.00289</v>
          </cell>
          <cell r="B764" t="str">
            <v>Fornecimento e Plantio de Musaendra (pequena), com manutenção por 60 dias com irrigação, pulverização, poda e substituição de mudas mortas</v>
          </cell>
          <cell r="C764" t="str">
            <v>un</v>
          </cell>
          <cell r="D764">
            <v>5.3636999999999997</v>
          </cell>
        </row>
        <row r="765">
          <cell r="A765" t="str">
            <v>001.16.00290</v>
          </cell>
          <cell r="B765" t="str">
            <v>Fornecimento e Plantio de Musaendra (média), com manutenção por 60 dias com irrigação, pulverização, poda e substituição de mudas mortas</v>
          </cell>
          <cell r="C765" t="str">
            <v>un</v>
          </cell>
          <cell r="D765">
            <v>12.278</v>
          </cell>
        </row>
        <row r="766">
          <cell r="A766" t="str">
            <v>001.16.00291</v>
          </cell>
          <cell r="B766" t="str">
            <v>Fornecimento e Plantio de Oiti (pequena), com manutenção por 60 dias com irrigação, pulverização, poda e substituição de mudas mortas</v>
          </cell>
          <cell r="C766" t="str">
            <v>un</v>
          </cell>
          <cell r="D766">
            <v>10.0794</v>
          </cell>
        </row>
        <row r="767">
          <cell r="A767" t="str">
            <v>001.16.00292</v>
          </cell>
          <cell r="B767" t="str">
            <v>Fornecimento e Plantio de Oiti (média), com manutenção por 60 dias com irrigação, pulverização, poda e substituição de mudas mortas</v>
          </cell>
          <cell r="C767" t="str">
            <v>un</v>
          </cell>
          <cell r="D767">
            <v>22.4833</v>
          </cell>
        </row>
        <row r="768">
          <cell r="A768" t="str">
            <v>001.16.00293</v>
          </cell>
          <cell r="B768" t="str">
            <v>Fornecimento e Plantio de Oiti (grande), com manutenção por 60 dias com irrigação, pulverização, poda e substituição de mudas mortas</v>
          </cell>
          <cell r="C768" t="str">
            <v>un</v>
          </cell>
          <cell r="D768">
            <v>39.588700000000003</v>
          </cell>
        </row>
        <row r="769">
          <cell r="A769" t="str">
            <v>001.16.00294</v>
          </cell>
          <cell r="B769" t="str">
            <v>Fornecimento e Plantio de Paineira (grande), com manutenção por 60 dias com irrigação, pulverização, poda e substituição de mudas mortas</v>
          </cell>
          <cell r="C769" t="str">
            <v>un</v>
          </cell>
          <cell r="D769">
            <v>32.4833</v>
          </cell>
        </row>
        <row r="770">
          <cell r="A770" t="str">
            <v>001.16.00295</v>
          </cell>
          <cell r="B770" t="str">
            <v>Fornecimento e Plantio de Palmeira Fênix ( 2.00 mts), com manutenção por 60 dias com irrigação, pulverização, poda e substituição de mudas mortas</v>
          </cell>
          <cell r="C770" t="str">
            <v>un</v>
          </cell>
          <cell r="D770">
            <v>32.4833</v>
          </cell>
        </row>
        <row r="771">
          <cell r="A771" t="str">
            <v>001.16.00296</v>
          </cell>
          <cell r="B771" t="str">
            <v>Fornecimento e Plantio de Palmeira Fênix ( 3.00 mts), com manutenção por 60 dias com irrigação, pulverização, poda e substituição de mudas mortas</v>
          </cell>
          <cell r="C771" t="str">
            <v>un</v>
          </cell>
          <cell r="D771">
            <v>54.588700000000003</v>
          </cell>
        </row>
        <row r="772">
          <cell r="A772" t="str">
            <v>001.16.00297</v>
          </cell>
          <cell r="B772" t="str">
            <v>Fornecimento e Plantio de Palmeira Fênix ( 4.00 mts), com manutenção por 60 dias com irrigação, pulverização, poda e substituição de mudas mortas</v>
          </cell>
          <cell r="C772" t="str">
            <v>un</v>
          </cell>
          <cell r="D772">
            <v>77.793999999999997</v>
          </cell>
        </row>
        <row r="773">
          <cell r="A773" t="str">
            <v>001.16.00298</v>
          </cell>
          <cell r="B773" t="str">
            <v>Fornecimento e Plantio de Palmeira Fênix ( 4.50 mts), com manutenção por 60 dias com irrigação, pulverização, poda e substituição de mudas mortas</v>
          </cell>
          <cell r="C773" t="str">
            <v>un</v>
          </cell>
          <cell r="D773">
            <v>109.39660000000001</v>
          </cell>
        </row>
        <row r="774">
          <cell r="A774" t="str">
            <v>001.16.00299</v>
          </cell>
          <cell r="B774" t="str">
            <v>Fornecimento e Plantio de Palmeira Imperial ( 1.20 mts), com manutenção por 60 dias com irrigação, pulverização, poda e substituição de mudas mortas</v>
          </cell>
          <cell r="C774" t="str">
            <v>un</v>
          </cell>
          <cell r="D774">
            <v>20.0794</v>
          </cell>
        </row>
        <row r="775">
          <cell r="A775" t="str">
            <v>001.16.00300</v>
          </cell>
          <cell r="B775" t="str">
            <v>Fornecimento e Plantio de Palmeira Imperial ( 2.00 mts), com manutenção por 60 dias com irrigação, pulverização, poda e substituição de mudas mortas</v>
          </cell>
          <cell r="C775" t="str">
            <v>un</v>
          </cell>
          <cell r="D775">
            <v>47.4833</v>
          </cell>
        </row>
        <row r="776">
          <cell r="A776" t="str">
            <v>001.16.00301</v>
          </cell>
          <cell r="B776" t="str">
            <v>Fornecimento e Plantio de Palmeira Imperial ( 3.00 mts), com manutenção por 60 dias com irrigação, pulverização, poda e substituição de mudas mortas</v>
          </cell>
          <cell r="C776" t="str">
            <v>un</v>
          </cell>
          <cell r="D776">
            <v>84.588700000000003</v>
          </cell>
        </row>
        <row r="777">
          <cell r="A777" t="str">
            <v>001.16.00302</v>
          </cell>
          <cell r="B777" t="str">
            <v>Fornecimento e Plantio de Palmeira Jerivá ( 2.00 mts), com manutenção por 60 dias com irrigação, pulverização, poda e substituição de mudas mortas</v>
          </cell>
          <cell r="C777" t="str">
            <v>un</v>
          </cell>
          <cell r="D777">
            <v>42.4833</v>
          </cell>
        </row>
        <row r="778">
          <cell r="A778" t="str">
            <v>001.16.00303</v>
          </cell>
          <cell r="B778" t="str">
            <v>Fornecimento e Plantio de Palmeira Jerivá (3.00 mts), com manutenção por 60 dias com irrigação, pulverização, poda e substituição de mudas mortas</v>
          </cell>
          <cell r="C778" t="str">
            <v>un</v>
          </cell>
          <cell r="D778">
            <v>59.588700000000003</v>
          </cell>
        </row>
        <row r="779">
          <cell r="A779" t="str">
            <v>001.16.00304</v>
          </cell>
          <cell r="B779" t="str">
            <v>Fornecimento e Plantio de Palmeira Jerivá (4.00 mts), com manutenção por 60 dias com irrigação, pulverização, poda e substituição de mudas mortas</v>
          </cell>
          <cell r="C779" t="str">
            <v>un</v>
          </cell>
          <cell r="D779">
            <v>77.793999999999997</v>
          </cell>
        </row>
        <row r="780">
          <cell r="A780" t="str">
            <v>001.16.00305</v>
          </cell>
          <cell r="B780" t="str">
            <v>Fornecimento e Plantio de Palmeira Jerivá (4.50 mts), com manutenção por 60 dias com irrigação, pulverização, poda e substituição de mudas mortas</v>
          </cell>
          <cell r="C780" t="str">
            <v>un</v>
          </cell>
          <cell r="D780">
            <v>98.7239</v>
          </cell>
        </row>
        <row r="781">
          <cell r="A781" t="str">
            <v>001.16.00306</v>
          </cell>
          <cell r="B781" t="str">
            <v>Fornecimento e Plantio de Papirus do Egito (pequeno), com manutenção por 60 dias com irrigação, pulverização, poda e substituição de mudas mortas</v>
          </cell>
          <cell r="C781" t="str">
            <v>un</v>
          </cell>
          <cell r="D781">
            <v>4.0031999999999996</v>
          </cell>
        </row>
        <row r="782">
          <cell r="A782" t="str">
            <v>001.16.00307</v>
          </cell>
          <cell r="B782" t="str">
            <v>Fornecimento e Plantio de Papirus do Egito (médio), com manutenção por 60 dias com irrigação, pulverização, poda e substituição de mudas mortas</v>
          </cell>
          <cell r="C782" t="str">
            <v>un</v>
          </cell>
          <cell r="D782">
            <v>4.0031999999999996</v>
          </cell>
        </row>
        <row r="783">
          <cell r="A783" t="str">
            <v>001.16.00308</v>
          </cell>
          <cell r="B783" t="str">
            <v>Fornecimento e Plantio de Pau Brasil (média), com manutenção por 60 dias com irrigação, pulverização, poda e substituição de mudas mortas</v>
          </cell>
          <cell r="C783" t="str">
            <v>un</v>
          </cell>
          <cell r="D783">
            <v>19.277999999999999</v>
          </cell>
        </row>
        <row r="784">
          <cell r="A784" t="str">
            <v>001.16.00309</v>
          </cell>
          <cell r="B784" t="str">
            <v>Fornecimento e Plantio de Pau Ferro (pequeno), com manutenção por 60 dias com irrigação, pulverização, poda e substituição de mudas mortas</v>
          </cell>
          <cell r="C784" t="str">
            <v>un</v>
          </cell>
          <cell r="D784">
            <v>6.3636999999999997</v>
          </cell>
        </row>
        <row r="785">
          <cell r="A785" t="str">
            <v>001.16.00310</v>
          </cell>
          <cell r="B785" t="str">
            <v>Fornecimento e Plantio de Pau Ferro (médio), com manutenção por 60 dias com irrigação, pulverização, poda e substituição de mudas mortas</v>
          </cell>
          <cell r="C785" t="str">
            <v>un</v>
          </cell>
          <cell r="D785">
            <v>6.3636999999999997</v>
          </cell>
        </row>
        <row r="786">
          <cell r="A786" t="str">
            <v>001.16.00311</v>
          </cell>
          <cell r="B786" t="str">
            <v>Fornecimento e Plantio de Pingo de Ouro (pequeno), com manutenção por 60 dias com irrigação, pulverização, poda e substituição de mudas mortas</v>
          </cell>
          <cell r="C786" t="str">
            <v>un</v>
          </cell>
          <cell r="D786">
            <v>1.5032000000000001</v>
          </cell>
        </row>
        <row r="787">
          <cell r="A787" t="str">
            <v>001.16.00312</v>
          </cell>
          <cell r="B787" t="str">
            <v>Fornecimento e Plantio de Pingo de Ouro (média), com manutenção por 60 dias com irrigação, pulverização, poda e substituição de mudas mortas</v>
          </cell>
          <cell r="C787" t="str">
            <v>un</v>
          </cell>
          <cell r="D787">
            <v>2.5032000000000001</v>
          </cell>
        </row>
        <row r="788">
          <cell r="A788" t="str">
            <v>001.16.00313</v>
          </cell>
          <cell r="B788" t="str">
            <v>Fornecimento e Plantio de Pingo de Ouro (grande), com manutenção por 60 dias com irrigação, pulverização, poda e substituição de mudas mortas</v>
          </cell>
          <cell r="C788" t="str">
            <v>un</v>
          </cell>
          <cell r="D788">
            <v>4.3636999999999997</v>
          </cell>
        </row>
        <row r="789">
          <cell r="A789" t="str">
            <v>001.16.00314</v>
          </cell>
          <cell r="B789" t="str">
            <v>Fornecimento e Plantio de Sansão do Campo (pequeno), com manutenção por 60 dias com irrigação, pulverização, poda e substituição de mudas mortas</v>
          </cell>
          <cell r="C789" t="str">
            <v>un</v>
          </cell>
          <cell r="D789">
            <v>1.4032</v>
          </cell>
        </row>
        <row r="790">
          <cell r="A790" t="str">
            <v>001.16.00320</v>
          </cell>
          <cell r="B790" t="str">
            <v>Grade de proteção para árvores h = 2.00 m</v>
          </cell>
          <cell r="C790" t="str">
            <v>un</v>
          </cell>
          <cell r="D790">
            <v>33.894199999999998</v>
          </cell>
        </row>
        <row r="791">
          <cell r="A791" t="str">
            <v>001.16.00321</v>
          </cell>
          <cell r="B791" t="str">
            <v>Fornecimento e espalhamento de terra vegetal</v>
          </cell>
          <cell r="C791" t="str">
            <v>m3</v>
          </cell>
          <cell r="D791">
            <v>70.227999999999994</v>
          </cell>
        </row>
        <row r="792">
          <cell r="A792" t="str">
            <v>001.16.00322</v>
          </cell>
          <cell r="B792" t="str">
            <v>Grama em Sementes - Plantio Manual de Semente de Grama incl. Irrigação de Área, Frequência 1 Vez Por Semana Pelo Período de 30 dias</v>
          </cell>
          <cell r="C792" t="str">
            <v>m2</v>
          </cell>
          <cell r="D792">
            <v>0.62280000000000002</v>
          </cell>
        </row>
        <row r="793">
          <cell r="A793" t="str">
            <v>001.16.00323</v>
          </cell>
          <cell r="B793" t="str">
            <v>Grama em mudas tipo (forquilha ou estrela) com manutenção por 60 dias  com irrigação diária, pulverização, adubação e substiuição de mudas mortas</v>
          </cell>
          <cell r="C793" t="str">
            <v>m2</v>
          </cell>
          <cell r="D793">
            <v>2.5028000000000001</v>
          </cell>
        </row>
        <row r="794">
          <cell r="A794" t="str">
            <v>001.16.00325</v>
          </cell>
          <cell r="B794" t="str">
            <v>Grama em placas com manutenção por 60 dias com irrigação diária, pulverização, adubação e substituição de mudas mortas</v>
          </cell>
          <cell r="C794" t="str">
            <v>m2</v>
          </cell>
          <cell r="D794">
            <v>4.5937999999999999</v>
          </cell>
        </row>
        <row r="795">
          <cell r="A795" t="str">
            <v>001.16.00337</v>
          </cell>
          <cell r="B795" t="str">
            <v>Cascalho lavado p/passeio</v>
          </cell>
          <cell r="C795" t="str">
            <v>m3</v>
          </cell>
          <cell r="D795">
            <v>36.814</v>
          </cell>
        </row>
        <row r="796">
          <cell r="A796" t="str">
            <v>001.16.00640</v>
          </cell>
          <cell r="B796" t="str">
            <v>Brita na área interna do prédio</v>
          </cell>
          <cell r="C796" t="str">
            <v>M3</v>
          </cell>
          <cell r="D796">
            <v>44.918399999999998</v>
          </cell>
        </row>
        <row r="797">
          <cell r="A797" t="str">
            <v>001.16.00660</v>
          </cell>
          <cell r="B797" t="str">
            <v>Brita na área interna do prédio - branca - (fins decorativos)</v>
          </cell>
          <cell r="C797" t="str">
            <v>M3</v>
          </cell>
          <cell r="D797">
            <v>49.228000000000002</v>
          </cell>
        </row>
        <row r="798">
          <cell r="A798" t="str">
            <v>001.16.00680</v>
          </cell>
          <cell r="B798" t="str">
            <v>Brita na área interna do prédio - escurinha - (fins decorativos)</v>
          </cell>
          <cell r="C798" t="str">
            <v>M3</v>
          </cell>
          <cell r="D798">
            <v>49.228000000000002</v>
          </cell>
        </row>
        <row r="799">
          <cell r="A799" t="str">
            <v>001.16.00760</v>
          </cell>
          <cell r="B799" t="str">
            <v>Execução de alambrado em tubo de ferro Galvanizado 2.1/2"" chapa 13 formando quadro de 3.00x3.00m e tela galvanizada fio 12 malha 2"" fixado com arame galvanizado n.14</v>
          </cell>
          <cell r="C799" t="str">
            <v>m2</v>
          </cell>
          <cell r="D799">
            <v>50.365400000000001</v>
          </cell>
        </row>
        <row r="800">
          <cell r="A800" t="str">
            <v>001.16.00770</v>
          </cell>
          <cell r="B800" t="str">
            <v>Alambrado c/ Tela Arame Galv. Losangular fio 12, malha 2"", altura da tela 1.50 m, fix. em pilarete de concreto pré moldado h= 2.60 m, espaçados a cada 2.50 m, com reforço arame galv. n.10, incl.mureta de alvenaria h=0.50 m chapiscada, rebocada e caiada</v>
          </cell>
          <cell r="C800" t="str">
            <v>ml</v>
          </cell>
          <cell r="D800">
            <v>69.436300000000003</v>
          </cell>
        </row>
        <row r="801">
          <cell r="A801" t="str">
            <v>001.16.00775</v>
          </cell>
          <cell r="B801" t="str">
            <v>Alambrado c/ Tela Arame Galv. Soldada 150x50 fio 12, altura da tela 1.50 m, fix. em pilarete de concreto pré moldado h= 2.80 m, espaçados a cada 2.50 m, com reforço arame galv. n.10, incl.mureta de alvenaria h=0.50 m chapiscada, rebocada e caiada</v>
          </cell>
          <cell r="C801" t="str">
            <v>ml</v>
          </cell>
          <cell r="D801">
            <v>76.352900000000005</v>
          </cell>
        </row>
        <row r="802">
          <cell r="A802" t="str">
            <v>001.16.00776</v>
          </cell>
          <cell r="B802" t="str">
            <v>Fornecimento e Instalação de Portão em Tubo Galvanizado 2"" e Tela Galvanizada Malha 2"", incl. Ferragens</v>
          </cell>
          <cell r="C802" t="str">
            <v>m2</v>
          </cell>
          <cell r="D802">
            <v>100.0842</v>
          </cell>
        </row>
        <row r="803">
          <cell r="A803" t="str">
            <v>001.16.00777</v>
          </cell>
          <cell r="B803" t="str">
            <v>Fornecimento e Instalação de Portão em Tubo Galvanizado 2"" em Tela Galvanizada Malha 2"", incl. Ferragens dim. 0.80 x 2.10 m Conf. Det. 04 SINFRA</v>
          </cell>
          <cell r="C803" t="str">
            <v>m2</v>
          </cell>
          <cell r="D803">
            <v>120.17749999999999</v>
          </cell>
        </row>
        <row r="804">
          <cell r="A804" t="str">
            <v>001.16.00778</v>
          </cell>
          <cell r="B804" t="str">
            <v>Pavimentação c/ lajotas pré-moldadas de concreto sextavado ( bloquete). deverão observar as mesmas especificações de ítens anteriores no que se refere a assentamento e rejuntamento. espessura de 5 cm para calcadas</v>
          </cell>
          <cell r="C804" t="str">
            <v>m2</v>
          </cell>
          <cell r="D804">
            <v>22.2544</v>
          </cell>
        </row>
        <row r="805">
          <cell r="A805" t="str">
            <v>001.16.00779</v>
          </cell>
          <cell r="B805" t="str">
            <v>Pavimentação c/ lajotas pré-moldadas de concreto sextavado ( bloquete). deverão observar as mesmas especificações de ítens anteriores no que se refere a assentamento e rejuntamento. espessura de 10 cm para tráfego</v>
          </cell>
          <cell r="C805" t="str">
            <v>m2</v>
          </cell>
          <cell r="D805">
            <v>32.5959</v>
          </cell>
        </row>
        <row r="806">
          <cell r="A806" t="str">
            <v>001.16.00880</v>
          </cell>
          <cell r="B806" t="str">
            <v>Fornecimento e assentamento de paralelepípedo</v>
          </cell>
          <cell r="C806" t="str">
            <v>m2</v>
          </cell>
          <cell r="D806">
            <v>27.15</v>
          </cell>
        </row>
        <row r="807">
          <cell r="A807" t="str">
            <v>001.16.00981</v>
          </cell>
          <cell r="B807" t="str">
            <v>Guias de concreto pré-moldados (concreto 300kg cimento/m3) de seção 15x30 cm (espessura 12.00 cm no topo)  o serviço inclui a abertura das valas, assentamento e rejuntamento das guias</v>
          </cell>
          <cell r="C807" t="str">
            <v>ml</v>
          </cell>
          <cell r="D807">
            <v>18.142399999999999</v>
          </cell>
        </row>
        <row r="808">
          <cell r="A808" t="str">
            <v>001.16.00982</v>
          </cell>
          <cell r="B808" t="str">
            <v>Guias curvas de concreto pré-moldados (concreto 300kg cimento/m3) de seção 15x30 cm (espessura 12.00 cm no topo)  o serviço inclui a abertura das valas, assentamento e rejuntamento das guias</v>
          </cell>
          <cell r="C808" t="str">
            <v>ml</v>
          </cell>
          <cell r="D808">
            <v>18.024899999999999</v>
          </cell>
        </row>
        <row r="809">
          <cell r="A809" t="str">
            <v>001.16.00984</v>
          </cell>
          <cell r="B809" t="str">
            <v>Sarjeta de concreto (300kg cim/m3) fundido no local seção 40.00 x 8.00 cm, o serviço inclui a abertura de vala, assentamento e rejuntamento</v>
          </cell>
          <cell r="C809" t="str">
            <v>ml</v>
          </cell>
          <cell r="D809">
            <v>16.5931</v>
          </cell>
        </row>
        <row r="810">
          <cell r="A810" t="str">
            <v>001.16.00985</v>
          </cell>
          <cell r="B810" t="str">
            <v>Retirada e reassentamento de meio-fio</v>
          </cell>
          <cell r="C810" t="str">
            <v>m</v>
          </cell>
          <cell r="D810">
            <v>17.592400000000001</v>
          </cell>
        </row>
        <row r="811">
          <cell r="A811" t="str">
            <v>001.17</v>
          </cell>
          <cell r="B811" t="str">
            <v>INSTALAÇÕES ELÉTRICAS - BAIXA TENSÃO</v>
          </cell>
          <cell r="D811">
            <v>40234.390099999997</v>
          </cell>
        </row>
        <row r="812">
          <cell r="A812" t="str">
            <v>001.17.00002</v>
          </cell>
          <cell r="B812" t="str">
            <v>Abertura e enchimento de rasgos na alvenaria para passagem de canalização diâmetro 1/2 à 1 pol</v>
          </cell>
          <cell r="C812" t="str">
            <v>ML</v>
          </cell>
          <cell r="D812">
            <v>2.0531000000000001</v>
          </cell>
        </row>
        <row r="813">
          <cell r="A813" t="str">
            <v>001.17.00004</v>
          </cell>
          <cell r="B813" t="str">
            <v>Abertura e enchimento de rasgos na alvenaria para passagem de canalização diâmetro 1 1/4 à 2 pol</v>
          </cell>
          <cell r="C813" t="str">
            <v>ML</v>
          </cell>
          <cell r="D813">
            <v>2.7353999999999998</v>
          </cell>
        </row>
        <row r="814">
          <cell r="A814" t="str">
            <v>001.17.00006</v>
          </cell>
          <cell r="B814" t="str">
            <v>Abertura e enchimento de rasgos na alvenaria para passagem de canalização diâmetro 2.5 à 4 pol</v>
          </cell>
          <cell r="C814" t="str">
            <v>ML</v>
          </cell>
          <cell r="D814">
            <v>3.8428</v>
          </cell>
        </row>
        <row r="815">
          <cell r="A815" t="str">
            <v>001.17.00010</v>
          </cell>
          <cell r="B815" t="str">
            <v>Abertura e enchimento de rasgos no concreto para passagem de canalização diâmetro de 1/2 à 1 pol</v>
          </cell>
          <cell r="C815" t="str">
            <v>ML</v>
          </cell>
          <cell r="D815">
            <v>4.4991000000000003</v>
          </cell>
        </row>
        <row r="816">
          <cell r="A816" t="str">
            <v>001.17.00020</v>
          </cell>
          <cell r="B816" t="str">
            <v>Envelope de concreto Fck=13,50 Mpa, para proteção de tubos enterrados, incl. escavação, acerto de vala e lançamento de concreto</v>
          </cell>
          <cell r="C816" t="str">
            <v>M3</v>
          </cell>
          <cell r="D816">
            <v>192.8115</v>
          </cell>
        </row>
        <row r="817">
          <cell r="A817" t="str">
            <v>001.17.00040</v>
          </cell>
          <cell r="B817" t="str">
            <v>Fornecimento e instalação de Padrão Monofásico Em Aço Galvanizado h= 5.00 mts Aéreo 40 A """"CP"""" s/ eletroduto - Conjunto completo incl aterramento</v>
          </cell>
          <cell r="C817" t="str">
            <v>UN</v>
          </cell>
          <cell r="D817">
            <v>228.0378</v>
          </cell>
        </row>
        <row r="818">
          <cell r="A818" t="str">
            <v>001.17.00060</v>
          </cell>
          <cell r="B818" t="str">
            <v>Fornecimento e instalação de Padrão Monofásico Em Aço Galvanizado h= 7.00 mts Aéreo 40 A """"CP"""" s/ eletroduto - Conjunto completo incl aterramento</v>
          </cell>
          <cell r="C818" t="str">
            <v>UN</v>
          </cell>
          <cell r="D818">
            <v>266.49779999999998</v>
          </cell>
        </row>
        <row r="819">
          <cell r="A819" t="str">
            <v>001.17.00080</v>
          </cell>
          <cell r="B819" t="str">
            <v>Fornecimento e Instalação de Padrão Bifásico  Em Aço Galvanizado h= 7.00 mts Aéreo 60 A """"CP"""" s/ eletroduto - Conjunto completo incl aterramento</v>
          </cell>
          <cell r="C819" t="str">
            <v>UN</v>
          </cell>
          <cell r="D819">
            <v>305.90170000000001</v>
          </cell>
        </row>
        <row r="820">
          <cell r="A820" t="str">
            <v>001.17.00100</v>
          </cell>
          <cell r="B820" t="str">
            <v>Fornecimento e instalação de Padrão Trifásico  Em Aço Galvanizado h= 7.00 mts Aéreo 60 A """"CP"""" s/ eletroduto - Conjunto completo incl aterramento</v>
          </cell>
          <cell r="C820" t="str">
            <v>UN</v>
          </cell>
          <cell r="D820">
            <v>629.08119999999997</v>
          </cell>
        </row>
        <row r="821">
          <cell r="A821" t="str">
            <v>001.17.00120</v>
          </cell>
          <cell r="B821" t="str">
            <v>Fornecimento e instalação de Padrão Trifásico  Em Aço Galvanizado h= 7.00 mts Aéreo 100 A """"CP"""" s/ eletroduto - Conjunto completo incl aterramento</v>
          </cell>
          <cell r="C821" t="str">
            <v>UN</v>
          </cell>
          <cell r="D821">
            <v>836.77120000000002</v>
          </cell>
        </row>
        <row r="822">
          <cell r="A822" t="str">
            <v>001.17.00140</v>
          </cell>
          <cell r="B822" t="str">
            <v>Fornecimento e instalação de Padrão Trifásico  Em Aço Galvanizado h= 7.00 mts Aéreo 125 A """"CP"""" s/ eletroduto, DJ T 04 - Conjunto completo incl aterramento</v>
          </cell>
          <cell r="C822" t="str">
            <v>CJ</v>
          </cell>
          <cell r="D822">
            <v>1771.3912</v>
          </cell>
        </row>
        <row r="823">
          <cell r="A823" t="str">
            <v>001.17.00160</v>
          </cell>
          <cell r="B823" t="str">
            <v>Fornecimento e instalação de Caixa Padrão """"CP"""" P/ Medidor Monofásico, Bifásico e Trifásico - Baixa Tensão</v>
          </cell>
          <cell r="C823" t="str">
            <v>UN</v>
          </cell>
          <cell r="D823">
            <v>46.717799999999997</v>
          </cell>
        </row>
        <row r="824">
          <cell r="A824" t="str">
            <v>001.17.00180</v>
          </cell>
          <cell r="B824" t="str">
            <v>Fornecimento e instalação de Caixa Padrão """"FP"""" P/ Medidor Bifásico e Trifásico - Baixa Tensão</v>
          </cell>
          <cell r="C824" t="str">
            <v>UN</v>
          </cell>
          <cell r="D824">
            <v>95.237799999999993</v>
          </cell>
        </row>
        <row r="825">
          <cell r="A825" t="str">
            <v>001.17.00200</v>
          </cell>
          <cell r="B825" t="str">
            <v>Fornecimento e instalação de Caixa Padrão """"FM"""" P/ Medidor Monofásico - Baixa Tensão</v>
          </cell>
          <cell r="C825" t="str">
            <v>UN</v>
          </cell>
          <cell r="D825">
            <v>81.090900000000005</v>
          </cell>
        </row>
        <row r="826">
          <cell r="A826" t="str">
            <v>001.17.00220</v>
          </cell>
          <cell r="B826" t="str">
            <v>Fornecimento e instalação de Isolador Roldana de Plástico C/ Parafuso P/ Fixar em Madeira de 1/2 pol.</v>
          </cell>
          <cell r="C826" t="str">
            <v>UN</v>
          </cell>
          <cell r="D826">
            <v>0.54479999999999995</v>
          </cell>
        </row>
        <row r="827">
          <cell r="A827" t="str">
            <v>001.17.00240</v>
          </cell>
          <cell r="B827" t="str">
            <v>Fornecimento e instalação de Isolador Roldana de Plástico C/ Parafuso P/ Fixar em Madeira de 3/4 pol.</v>
          </cell>
          <cell r="C827" t="str">
            <v>UN</v>
          </cell>
          <cell r="D827">
            <v>0.56679999999999997</v>
          </cell>
        </row>
        <row r="828">
          <cell r="A828" t="str">
            <v>001.17.00250</v>
          </cell>
          <cell r="B828" t="str">
            <v>Fornecimento e Instalação de Isolador Roldana de Porcelana 72x72 C/ Parafuso P/ Fixar Em Madeira</v>
          </cell>
          <cell r="C828" t="str">
            <v>UN</v>
          </cell>
          <cell r="D828">
            <v>2.4375</v>
          </cell>
        </row>
        <row r="829">
          <cell r="A829" t="str">
            <v>001.17.00260</v>
          </cell>
          <cell r="B829" t="str">
            <v>Fornecimento e instalação de Mangueira  Polietileno Marron  Linha Popular Diâmetro 1/2 Pol X 2,0 mm</v>
          </cell>
          <cell r="C829" t="str">
            <v>M</v>
          </cell>
          <cell r="D829">
            <v>1.0469999999999999</v>
          </cell>
        </row>
        <row r="830">
          <cell r="A830" t="str">
            <v>001.17.00280</v>
          </cell>
          <cell r="B830" t="str">
            <v>Fornecimento e instalação de Mangueira  Polietileno Marron  Linha Popular Diâmetro 3/4 Pol X 2,5 mm</v>
          </cell>
          <cell r="C830" t="str">
            <v>M</v>
          </cell>
          <cell r="D830">
            <v>1.304</v>
          </cell>
        </row>
        <row r="831">
          <cell r="A831" t="str">
            <v>001.17.00300</v>
          </cell>
          <cell r="B831" t="str">
            <v>Fornecimento e instalação de Mangueira  Polietileno Marron  Linha Popular Diâmetro 1 Pol X 2,5 mm</v>
          </cell>
          <cell r="C831" t="str">
            <v>M</v>
          </cell>
          <cell r="D831">
            <v>1.5761000000000001</v>
          </cell>
        </row>
        <row r="832">
          <cell r="A832" t="str">
            <v>001.17.00320</v>
          </cell>
          <cell r="B832" t="str">
            <v>Fornecimento e instalação de canaleta de pvc 110x20x2.200 mm ref. 300 46 sistema """"""""x"""""""" da pial</v>
          </cell>
          <cell r="C832" t="str">
            <v>UN</v>
          </cell>
          <cell r="D832">
            <v>5.7478999999999996</v>
          </cell>
        </row>
        <row r="833">
          <cell r="A833" t="str">
            <v>001.17.00340</v>
          </cell>
          <cell r="B833" t="str">
            <v>Fornecimento e instalação de eletroduto flexível  1/2"""""""" (20mm) corrugado de pvc</v>
          </cell>
          <cell r="C833" t="str">
            <v>M</v>
          </cell>
          <cell r="D833">
            <v>1.5539000000000001</v>
          </cell>
        </row>
        <row r="834">
          <cell r="A834" t="str">
            <v>001.17.00360</v>
          </cell>
          <cell r="B834" t="str">
            <v>Fornecimento e instalação de eletroduto flexível  3/4"""""""" (25mm) corrugado de pvc</v>
          </cell>
          <cell r="C834" t="str">
            <v>M</v>
          </cell>
          <cell r="D834">
            <v>1.9313</v>
          </cell>
        </row>
        <row r="835">
          <cell r="A835" t="str">
            <v>001.17.00380</v>
          </cell>
          <cell r="B835" t="str">
            <v>Fornecimento e instalação de eletroduto flexível  1"""""""" (32mm) corrugado de pvc</v>
          </cell>
          <cell r="C835" t="str">
            <v>M</v>
          </cell>
          <cell r="D835">
            <v>3.2338</v>
          </cell>
        </row>
        <row r="836">
          <cell r="A836" t="str">
            <v>001.17.00400</v>
          </cell>
          <cell r="B836" t="str">
            <v>Fornecimento e instalação de Caixa Retang. De Ferro  de Embutir C/Furos De 1/2 pol e 3/4pol 4x2pol</v>
          </cell>
          <cell r="C836" t="str">
            <v>UN</v>
          </cell>
          <cell r="D836">
            <v>3.0249000000000001</v>
          </cell>
        </row>
        <row r="837">
          <cell r="A837" t="str">
            <v>001.17.00440</v>
          </cell>
          <cell r="B837" t="str">
            <v>Fornecimento e instalação de Caixa Retang. De Ferro  de Embutir C/Furos De 1/2 pol e 3/4pol 4x4pol</v>
          </cell>
          <cell r="C837" t="str">
            <v>UN</v>
          </cell>
          <cell r="D837">
            <v>3.8159000000000001</v>
          </cell>
        </row>
        <row r="838">
          <cell r="A838" t="str">
            <v>001.17.00460</v>
          </cell>
          <cell r="B838" t="str">
            <v>Fornecimento e instalação de Caixa Retang. De Ferro  de Embutir C/Furos De 1/2 pol e 3/4pol 3x3pol</v>
          </cell>
          <cell r="C838" t="str">
            <v>UN</v>
          </cell>
          <cell r="D838">
            <v>3.3249</v>
          </cell>
        </row>
        <row r="839">
          <cell r="A839" t="str">
            <v>001.17.00480</v>
          </cell>
          <cell r="B839" t="str">
            <v>Fornecimento e instalação de Caixa  Octog. De Ferro de Embutir Fundo Movel C/Furos 1/2 pol e3/4pol 4x4 pol - FMD</v>
          </cell>
          <cell r="C839" t="str">
            <v>UN</v>
          </cell>
          <cell r="D839">
            <v>4.2039</v>
          </cell>
        </row>
        <row r="840">
          <cell r="A840" t="str">
            <v>001.17.00510</v>
          </cell>
          <cell r="B840" t="str">
            <v>Fornecimento e instalação de Caixa De Ligação P/Piso Em Liga De Alumínio 4x2pol</v>
          </cell>
          <cell r="C840" t="str">
            <v>UN</v>
          </cell>
          <cell r="D840">
            <v>8.4628999999999994</v>
          </cell>
        </row>
        <row r="841">
          <cell r="A841" t="str">
            <v>001.17.00540</v>
          </cell>
          <cell r="B841" t="str">
            <v>Fornecimento e instalação de fio de cobre seção 1.50 mm2, com isolamento para 750 v, com caract. não propagante ao fogo e auto extinguível, pirastic ou similar.</v>
          </cell>
          <cell r="C841" t="str">
            <v>ML</v>
          </cell>
          <cell r="D841">
            <v>0.61150000000000004</v>
          </cell>
        </row>
        <row r="842">
          <cell r="A842" t="str">
            <v>001.17.00560</v>
          </cell>
          <cell r="B842" t="str">
            <v>Fornecimento e instalação de fio de cobre seção 2.50 mm2, com isolamento para 750 v, com caract. não propagante ao fogo e auto extinguível, pirastic ou similar.</v>
          </cell>
          <cell r="C842" t="str">
            <v>ML</v>
          </cell>
          <cell r="D842">
            <v>0.71350000000000002</v>
          </cell>
        </row>
        <row r="843">
          <cell r="A843" t="str">
            <v>001.17.00580</v>
          </cell>
          <cell r="B843" t="str">
            <v>Fornecimento e instalação de fio de cobre seção 4.00 mm2, com isolamento para 750 v, com caract. não propagante ao fogo e auto extinguível, pirastic ou similar.</v>
          </cell>
          <cell r="C843" t="str">
            <v>ML</v>
          </cell>
          <cell r="D843">
            <v>1.3251999999999999</v>
          </cell>
        </row>
        <row r="844">
          <cell r="A844" t="str">
            <v>001.17.00600</v>
          </cell>
          <cell r="B844" t="str">
            <v>Fornecimento e instalação de fio de cobre seção 6.00 mm2, com isolamento para 750 v, com caract. não propagante ao fogo e auto extinguível, pirastic ou similar.</v>
          </cell>
          <cell r="C844" t="str">
            <v>ML</v>
          </cell>
          <cell r="D844">
            <v>1.8349</v>
          </cell>
        </row>
        <row r="845">
          <cell r="A845" t="str">
            <v>001.17.00620</v>
          </cell>
          <cell r="B845" t="str">
            <v>Fornecimento e instalação de fio de cobre seção 10.00 mm2, com isolamento para 750 v, com caract. não propagante ao fogo e auto extinguível, pirastic ou similar.</v>
          </cell>
          <cell r="C845" t="str">
            <v>ML</v>
          </cell>
          <cell r="D845">
            <v>3.0064000000000002</v>
          </cell>
        </row>
        <row r="846">
          <cell r="A846" t="str">
            <v>001.17.00640</v>
          </cell>
          <cell r="B846" t="str">
            <v>Fornecimento e instalação de cabo de cobre seção 2.50 mm2, com isolamento para 750 v, com caract. não propagante ao fogo e auto extinguível, pirastic flex ou similar.</v>
          </cell>
          <cell r="C846" t="str">
            <v>ML</v>
          </cell>
          <cell r="D846">
            <v>0.86650000000000005</v>
          </cell>
        </row>
        <row r="847">
          <cell r="A847" t="str">
            <v>001.17.00660</v>
          </cell>
          <cell r="B847" t="str">
            <v>Fornecimento e instalação de cabo de cobre seção 4.00 mm2, com isolamento para 750 v, com caract. não propagante ao fogo e auto extinguível, pirastic flex ou similar.</v>
          </cell>
          <cell r="C847" t="str">
            <v>ML</v>
          </cell>
          <cell r="D847">
            <v>1.4782</v>
          </cell>
        </row>
        <row r="848">
          <cell r="A848" t="str">
            <v>001.17.00680</v>
          </cell>
          <cell r="B848" t="str">
            <v>Fornecimento e instalação de cabo de cobre seção 6.00 mm2, com isolamento para 750 v, com caract. não propagante ao fogo e auto extinguível, pirastic flex ou similar.</v>
          </cell>
          <cell r="C848" t="str">
            <v>ML</v>
          </cell>
          <cell r="D848">
            <v>2.0388999999999999</v>
          </cell>
        </row>
        <row r="849">
          <cell r="A849" t="str">
            <v>001.17.00700</v>
          </cell>
          <cell r="B849" t="str">
            <v>Fornecimento e instalação de cabo de cobre seção 10.00 mm2, com isolamento para 750 v, com caract. não propagante ao fogo e auto extinguível, pirastic ou similar.</v>
          </cell>
          <cell r="C849" t="str">
            <v>ML</v>
          </cell>
          <cell r="D849">
            <v>3.7713999999999999</v>
          </cell>
        </row>
        <row r="850">
          <cell r="A850" t="str">
            <v>001.17.00720</v>
          </cell>
          <cell r="B850" t="str">
            <v>Fornecimento e instalação de cabo de cobre seção 16.00 mm2, com isolamento para 750 v, com caract. não propagante ao fogo e auto extinguível, pirastic ou similar.</v>
          </cell>
          <cell r="C850" t="str">
            <v>ML</v>
          </cell>
          <cell r="D850">
            <v>4.9938000000000002</v>
          </cell>
        </row>
        <row r="851">
          <cell r="A851" t="str">
            <v>001.17.00740</v>
          </cell>
          <cell r="B851" t="str">
            <v>Fornecimento e instalação de cabo de cobre seção 25.00 mm2, com isolamento para 750 v, com caract. não propagante ao fogo e auto extinguível, pirastic ou similar.</v>
          </cell>
          <cell r="C851" t="str">
            <v>ML</v>
          </cell>
          <cell r="D851">
            <v>8.0535999999999994</v>
          </cell>
        </row>
        <row r="852">
          <cell r="A852" t="str">
            <v>001.17.00760</v>
          </cell>
          <cell r="B852" t="str">
            <v>Fornecimento e instalação de cabo de cobre seção 35.00 mm2, com isolamento para 750 v, com caract. não propagante ao fogo e auto extinguível, pirastic ou similar.</v>
          </cell>
          <cell r="C852" t="str">
            <v>ML</v>
          </cell>
          <cell r="D852">
            <v>10.704499999999999</v>
          </cell>
        </row>
        <row r="853">
          <cell r="A853" t="str">
            <v>001.17.00780</v>
          </cell>
          <cell r="B853" t="str">
            <v>Fornecimento e instalação de cabo de cobre seção 50.00 mm2, com isolamento para 750 v, com caract. não propagante ao fogo e auto extinguível, pirastic ou similar.</v>
          </cell>
          <cell r="C853" t="str">
            <v>ML</v>
          </cell>
          <cell r="D853">
            <v>14.883900000000001</v>
          </cell>
        </row>
        <row r="854">
          <cell r="A854" t="str">
            <v>001.17.00800</v>
          </cell>
          <cell r="B854" t="str">
            <v>Fornecimento e instalação de cabo de cobre seção 70.00 mm2, com isolamento para 750 v, com caract. não propagante ao fogo e auto extinguível, pirastic ou similar.</v>
          </cell>
          <cell r="C854" t="str">
            <v>ML</v>
          </cell>
          <cell r="D854">
            <v>20.595099999999999</v>
          </cell>
        </row>
        <row r="855">
          <cell r="A855" t="str">
            <v>001.17.00820</v>
          </cell>
          <cell r="B855" t="str">
            <v>Fornecimento e instalação de cabo de cobre seção 95.00 mm2, com isolamento para 750 v, com caract. não propagante ao fogo e auto extinguível, pirastic ou similar.</v>
          </cell>
          <cell r="C855" t="str">
            <v>ML</v>
          </cell>
          <cell r="D855">
            <v>26.4086</v>
          </cell>
        </row>
        <row r="856">
          <cell r="A856" t="str">
            <v>001.17.00840</v>
          </cell>
          <cell r="B856" t="str">
            <v>Fornecimento e instalação de cabo de cobre seção 120.00 mm2, com isolamento para 750 v, com caract. não propagante ao fogo e auto extinguível, pirastic ou similar.</v>
          </cell>
          <cell r="C856" t="str">
            <v>ML</v>
          </cell>
          <cell r="D856">
            <v>33.341999999999999</v>
          </cell>
        </row>
        <row r="857">
          <cell r="A857" t="str">
            <v>001.17.00860</v>
          </cell>
          <cell r="B857" t="str">
            <v>Fornecimento e instalação de cabo de cobre seção 150.00 mm2, com isolamento para 750 v, com caract. não propagante ao fogo e auto extinguível, pirastic ou similar.</v>
          </cell>
          <cell r="C857" t="str">
            <v>ML</v>
          </cell>
          <cell r="D857">
            <v>40.428100000000001</v>
          </cell>
        </row>
        <row r="858">
          <cell r="A858" t="str">
            <v>001.17.00880</v>
          </cell>
          <cell r="B858" t="str">
            <v>Fornecimento e instalação de cabo de cobre seção 185.00 mm2, com isolamento para 750 v, com caract. não propagante ao fogo e auto extinguível, pirastic ou similar.</v>
          </cell>
          <cell r="C858" t="str">
            <v>ML</v>
          </cell>
          <cell r="D858">
            <v>51.388599999999997</v>
          </cell>
        </row>
        <row r="859">
          <cell r="A859" t="str">
            <v>001.17.00900</v>
          </cell>
          <cell r="B859" t="str">
            <v>Fornecimento e instalação de cabo de cobre seção 240.00 mm2, com isolamento para 750 v, com caract. não propagante ao fogo e auto extinguível, pirastic ou similar.</v>
          </cell>
          <cell r="C859" t="str">
            <v>ML</v>
          </cell>
          <cell r="D859">
            <v>67.194000000000003</v>
          </cell>
        </row>
        <row r="860">
          <cell r="A860" t="str">
            <v>001.17.00920</v>
          </cell>
          <cell r="B860" t="str">
            <v>Fornecimento e instalação de cabo de cobre seção 300.00 mm2, com isolamento para 750 v, com caract. não propagante ao fogo e auto extinguível, pirastic ou similar.</v>
          </cell>
          <cell r="C860" t="str">
            <v>ML</v>
          </cell>
          <cell r="D860">
            <v>86.567899999999995</v>
          </cell>
        </row>
        <row r="861">
          <cell r="A861" t="str">
            <v>001.17.00940</v>
          </cell>
          <cell r="B861" t="str">
            <v>Fornecimento e instalação de cabo de cobre seção 400.00 mm2, com isolamento para 750 v, com caract. não propagante ao fogo e auto extinguível, pirastic ou similar.</v>
          </cell>
          <cell r="C861" t="str">
            <v>ML</v>
          </cell>
          <cell r="D861">
            <v>128.47980000000001</v>
          </cell>
        </row>
        <row r="862">
          <cell r="A862" t="str">
            <v>001.17.00960</v>
          </cell>
          <cell r="B862" t="str">
            <v>Fornecimento e instalação de cabo de cobre seção 500.00 mm2, com isolamento para 750 v, com caract. não propagante ao fogo e auto extinguível, pirastic ou similar.</v>
          </cell>
          <cell r="C862" t="str">
            <v>ML</v>
          </cell>
          <cell r="D862">
            <v>132.3663</v>
          </cell>
        </row>
        <row r="863">
          <cell r="A863" t="str">
            <v>001.17.00980</v>
          </cell>
          <cell r="B863" t="str">
            <v>Fornecimento e instalação de cabo de cobre seção 2x2.50 mm2, com isolamento para 0.60 /1.00 Kv, com caract. não propagante ao fogo e auto extinguível, sintenax ou similar.</v>
          </cell>
          <cell r="C863" t="str">
            <v>ML</v>
          </cell>
          <cell r="D863">
            <v>2.3454999999999999</v>
          </cell>
        </row>
        <row r="864">
          <cell r="A864" t="str">
            <v>001.17.01000</v>
          </cell>
          <cell r="B864" t="str">
            <v>Fornecimento e instalação de cabo de cobre seção 2x4.00 mm2, com isolamento para 0.60 /1.00 Kv, com caract. não propagante ao fogo e auto extinguível, sintenax ou similar.</v>
          </cell>
          <cell r="C864" t="str">
            <v>ML</v>
          </cell>
          <cell r="D864">
            <v>3.5691999999999999</v>
          </cell>
        </row>
        <row r="865">
          <cell r="A865" t="str">
            <v>001.17.01020</v>
          </cell>
          <cell r="B865" t="str">
            <v>Fornecimento e instalação de cabo de cobre seção 2x6.00 mm2, com isolamento para 0.60 /1.00 Kv, com caract. não propagante ao fogo e auto extinguível, sintenax ou similar.</v>
          </cell>
          <cell r="C865" t="str">
            <v>ML</v>
          </cell>
          <cell r="D865">
            <v>5.2519</v>
          </cell>
        </row>
        <row r="866">
          <cell r="A866" t="str">
            <v>001.17.01040</v>
          </cell>
          <cell r="B866" t="str">
            <v>Fornecimento e instalação de cabo de cobre seção 2x10.00 mm2, com isolamento para 0.60 /1.00 Kv, com caract. não propagante ao fogo e auto extinguível, sintenax ou similar.</v>
          </cell>
          <cell r="C866" t="str">
            <v>ML</v>
          </cell>
          <cell r="D866">
            <v>8.5654000000000003</v>
          </cell>
        </row>
        <row r="867">
          <cell r="A867" t="str">
            <v>001.17.01060</v>
          </cell>
          <cell r="B867" t="str">
            <v>Fornecimento e instalação de cabo de cobre seção 3x2.50 mm2, com isolamento para 0.60 /1.00 Kv, com caract. não propagante ao fogo e auto extinguível, sintenax ou similar.</v>
          </cell>
          <cell r="C867" t="str">
            <v>ML</v>
          </cell>
          <cell r="D867">
            <v>3.1615000000000002</v>
          </cell>
        </row>
        <row r="868">
          <cell r="A868" t="str">
            <v>001.17.01080</v>
          </cell>
          <cell r="B868" t="str">
            <v>Fornecimento e instalação de cabo de cobre seção 3x4.00 mm2, com isolamento para 0.60 /1.00 Kv, com caract. não propagante ao fogo e auto extinguível, sintenax ou similar.</v>
          </cell>
          <cell r="C868" t="str">
            <v>ML</v>
          </cell>
          <cell r="D868">
            <v>4.7422000000000004</v>
          </cell>
        </row>
        <row r="869">
          <cell r="A869" t="str">
            <v>001.17.01100</v>
          </cell>
          <cell r="B869" t="str">
            <v>Fornecimento e instalação de cabo de cobre seção 3x6.00 mm2, com isolamento para 0.60 /1.00 Kv, com caract. não propagante ao fogo e auto extinguível, sintenax ou similar.</v>
          </cell>
          <cell r="C869" t="str">
            <v>ML</v>
          </cell>
          <cell r="D869">
            <v>6.5269000000000004</v>
          </cell>
        </row>
        <row r="870">
          <cell r="A870" t="str">
            <v>001.17.01120</v>
          </cell>
          <cell r="B870" t="str">
            <v>Fornecimento e instalação de cabo de cobre seção 3x10.00 mm2, com isolamento para 0.60 /1.00 Kv, com caract. não propagante ao fogo e auto extinguível, sintenax ou similar.</v>
          </cell>
          <cell r="C870" t="str">
            <v>ML</v>
          </cell>
          <cell r="D870">
            <v>11.2174</v>
          </cell>
        </row>
        <row r="871">
          <cell r="A871" t="str">
            <v>001.17.01140</v>
          </cell>
          <cell r="B871" t="str">
            <v>Fornecimento e instalação de cabos de cobre seção 4.00 mm2,para tensão de 1000 volts formado por condutor de fio de cobre isolado com material de característica não propagante ao fogo</v>
          </cell>
          <cell r="C871" t="str">
            <v>ML</v>
          </cell>
          <cell r="D871">
            <v>1.9363999999999999</v>
          </cell>
        </row>
        <row r="872">
          <cell r="A872" t="str">
            <v>001.17.01160</v>
          </cell>
          <cell r="B872" t="str">
            <v>Fornecimento e instalação de cabos de cobre seção 6.00 mm2,para tensão de 1000 volts formado por condutor de fio de cobre isolado com material de característica não propagante ao fogo</v>
          </cell>
          <cell r="C872" t="str">
            <v>ML</v>
          </cell>
          <cell r="D872">
            <v>2.5855999999999999</v>
          </cell>
        </row>
        <row r="873">
          <cell r="A873" t="str">
            <v>001.17.01180</v>
          </cell>
          <cell r="B873" t="str">
            <v>Fornecimento e instalação de cabos de cobre seção 10.00 mm2,para tensão de 1000 volts formado por condutor de fio de cobre isolado com material de característica não propagante ao fogo</v>
          </cell>
          <cell r="C873" t="str">
            <v>ML</v>
          </cell>
          <cell r="D873">
            <v>3.6796000000000002</v>
          </cell>
        </row>
        <row r="874">
          <cell r="A874" t="str">
            <v>001.17.01200</v>
          </cell>
          <cell r="B874" t="str">
            <v>Fornecimento e instalação de cabos de cobre seção 16.00 mm2,para tensão de 1000 volts formado por condutor de fio de cobre isolado com material de característica não propagante ao fogo</v>
          </cell>
          <cell r="C874" t="str">
            <v>ML</v>
          </cell>
          <cell r="D874">
            <v>5.5650000000000004</v>
          </cell>
        </row>
        <row r="875">
          <cell r="A875" t="str">
            <v>001.17.01220</v>
          </cell>
          <cell r="B875" t="str">
            <v>Fornecimento e instalação de cabos de cobre seção 25.00 mm2,para tensão de 1000 volts formado por condutor de fio de cobre isolado com material de característica não propagante ao fogo</v>
          </cell>
          <cell r="C875" t="str">
            <v>ML</v>
          </cell>
          <cell r="D875">
            <v>8.3596000000000004</v>
          </cell>
        </row>
        <row r="876">
          <cell r="A876" t="str">
            <v>001.17.01240</v>
          </cell>
          <cell r="B876" t="str">
            <v>Fornecimento e instalação de cabos de cobre seção 35.00 mm2,para tensão de 1000 volts formado por condutor de fio de cobre isolado com material de característica não propagante ao fogo</v>
          </cell>
          <cell r="C876" t="str">
            <v>ML</v>
          </cell>
          <cell r="D876">
            <v>10.2149</v>
          </cell>
        </row>
        <row r="877">
          <cell r="A877" t="str">
            <v>001.17.01260</v>
          </cell>
          <cell r="B877" t="str">
            <v>Fornecimento e instalação de cabos de cobre seção 50.00 mm2,para tensão de 1000 volts formado por condutor de fio de cobre isolado com material de característica não propagante ao fogo</v>
          </cell>
          <cell r="C877" t="str">
            <v>ML</v>
          </cell>
          <cell r="D877">
            <v>16.5669</v>
          </cell>
        </row>
        <row r="878">
          <cell r="A878" t="str">
            <v>001.17.01280</v>
          </cell>
          <cell r="B878" t="str">
            <v>Fornecimento e instalação de cabos de cobre seção 70.00 mm2,para tensão de 1000 volts formado por condutor de fio de cobre isolado com material de característica não propagante ao fogo</v>
          </cell>
          <cell r="C878" t="str">
            <v>ML</v>
          </cell>
          <cell r="D878">
            <v>18.7591</v>
          </cell>
        </row>
        <row r="879">
          <cell r="A879" t="str">
            <v>001.17.01300</v>
          </cell>
          <cell r="B879" t="str">
            <v>Fornecimento e instalação de cabos de cobre seção 95.00 mm2,para tensão de 1000 volts formado por condutor de fio de cobre isolado com material de característica não propagante ao fogo</v>
          </cell>
          <cell r="C879" t="str">
            <v>ML</v>
          </cell>
          <cell r="D879">
            <v>25.0928</v>
          </cell>
        </row>
        <row r="880">
          <cell r="A880" t="str">
            <v>001.17.01320</v>
          </cell>
          <cell r="B880" t="str">
            <v>Fornecimento e instalação de cabos de cobre seção 120.00 mm2,para tensão de 1000 volts formado por condutor de fio de cobre isolado com material de característica não propagante ao fogo 2</v>
          </cell>
          <cell r="C880" t="str">
            <v>ML</v>
          </cell>
          <cell r="D880">
            <v>31.516200000000001</v>
          </cell>
        </row>
        <row r="881">
          <cell r="A881" t="str">
            <v>001.17.01340</v>
          </cell>
          <cell r="B881" t="str">
            <v>Fornecimento e instalação de cabos de cobre seção 150 mm2,para tensão de 1000 volts formado por condutor de fio de cobre isolado com material de característica não propagante ao fogo</v>
          </cell>
          <cell r="C881" t="str">
            <v>ML</v>
          </cell>
          <cell r="D881">
            <v>38.112699999999997</v>
          </cell>
        </row>
        <row r="882">
          <cell r="A882" t="str">
            <v>001.17.01360</v>
          </cell>
          <cell r="B882" t="str">
            <v>Fornecimento e instalação de cabos de cobre seção 185 mm2,para tensão de 1000 volts formado por condutor de fio de cobre isolado com material de característica não propagante ao fogo</v>
          </cell>
          <cell r="C882" t="str">
            <v>ML</v>
          </cell>
          <cell r="D882">
            <v>48.614199999999997</v>
          </cell>
        </row>
        <row r="883">
          <cell r="A883" t="str">
            <v>001.17.01380</v>
          </cell>
          <cell r="B883" t="str">
            <v>Fornecimento e instalação de cabos de cobre seção 240 mm2,para tensão de 1000 volts formado por condutor de fio de cobre isolado com material de característica não propagante ao fogo</v>
          </cell>
          <cell r="C883" t="str">
            <v>ML</v>
          </cell>
          <cell r="D883">
            <v>62.348999999999997</v>
          </cell>
        </row>
        <row r="884">
          <cell r="A884" t="str">
            <v>001.17.01400</v>
          </cell>
          <cell r="B884" t="str">
            <v>Fornecimento e instalação de cabos de seção 300 mm2,para tensão de 1000 volts formado por condutor de fio de cobre isolado com material de característica não propagante ao fogo</v>
          </cell>
          <cell r="C884" t="str">
            <v>ML</v>
          </cell>
          <cell r="D884">
            <v>79.631900000000002</v>
          </cell>
        </row>
        <row r="885">
          <cell r="A885" t="str">
            <v>001.17.01420</v>
          </cell>
          <cell r="B885" t="str">
            <v>Fornecimento e instalação de cabo de cobre seção 25 mm2,com isolamento de 15 kv</v>
          </cell>
          <cell r="C885" t="str">
            <v>ML</v>
          </cell>
          <cell r="D885">
            <v>37.429600000000001</v>
          </cell>
        </row>
        <row r="886">
          <cell r="A886" t="str">
            <v>001.17.01440</v>
          </cell>
          <cell r="B886" t="str">
            <v>Fornecimento e instalação de eletroduto de pvc 1 1/4"""""""" corrugado tipo kanaflex</v>
          </cell>
          <cell r="C886" t="str">
            <v>ML</v>
          </cell>
          <cell r="D886">
            <v>4.6773999999999996</v>
          </cell>
        </row>
        <row r="887">
          <cell r="A887" t="str">
            <v>001.17.01460</v>
          </cell>
          <cell r="B887" t="str">
            <v>Fornecimento e instalação de eletroduto de pvc 1 1/2"""""""" corrugado tipo kanaflex</v>
          </cell>
          <cell r="C887" t="str">
            <v>ML</v>
          </cell>
          <cell r="D887">
            <v>5.5545999999999998</v>
          </cell>
        </row>
        <row r="888">
          <cell r="A888" t="str">
            <v>001.17.01500</v>
          </cell>
          <cell r="B888" t="str">
            <v>Fornecimento e instalação de eletroduto rígido de ferro galvanizado  1/2"""" c/ rosca nas duas pontas em barra de 3 metros - Médio</v>
          </cell>
          <cell r="C888" t="str">
            <v>UN</v>
          </cell>
          <cell r="D888">
            <v>19.233899999999998</v>
          </cell>
        </row>
        <row r="889">
          <cell r="A889" t="str">
            <v>001.17.01520</v>
          </cell>
          <cell r="B889" t="str">
            <v>Fornecimento e instalação de eletroduto rígido de ferro galvanizado  3/4"""" c/ rosca nas duas pontas em barra de 3 metros - Médio</v>
          </cell>
          <cell r="C889" t="str">
            <v>UN</v>
          </cell>
          <cell r="D889">
            <v>22.9299</v>
          </cell>
        </row>
        <row r="890">
          <cell r="A890" t="str">
            <v>001.17.01540</v>
          </cell>
          <cell r="B890" t="str">
            <v>Fornecimento e instalação de eletroduto rígido de ferro galvanizado 1"""" c/ rosca nas duas pontas em barra de 3 metros - Médio</v>
          </cell>
          <cell r="C890" t="str">
            <v>UN</v>
          </cell>
          <cell r="D890">
            <v>26.741399999999999</v>
          </cell>
        </row>
        <row r="891">
          <cell r="A891" t="str">
            <v>001.17.01560</v>
          </cell>
          <cell r="B891" t="str">
            <v>Fornecimento e instalação de eletroduto rígido de ferro galvanizado 1 1/4"""" c/ rosca nas duas pontas em barra de 3 metros - Médio</v>
          </cell>
          <cell r="C891" t="str">
            <v>UN</v>
          </cell>
          <cell r="D891">
            <v>37.051299999999998</v>
          </cell>
        </row>
        <row r="892">
          <cell r="A892" t="str">
            <v>001.17.01580</v>
          </cell>
          <cell r="B892" t="str">
            <v>Fornecimento e instalação de eletroduto rígido de ferro galvanizado 1 1/2"""" c/ rosca nas duas pontas em barra de 3 metros - Médio</v>
          </cell>
          <cell r="C892" t="str">
            <v>UN</v>
          </cell>
          <cell r="D892">
            <v>49.987299999999998</v>
          </cell>
        </row>
        <row r="893">
          <cell r="A893" t="str">
            <v>001.17.01600</v>
          </cell>
          <cell r="B893" t="str">
            <v>Fornecimento e instalação de eletroduto rígido de ferro galvanizado 2"""" c/ rosca nas duas pontas em barra de 3 metros - Médio</v>
          </cell>
          <cell r="C893" t="str">
            <v>UN</v>
          </cell>
          <cell r="D893">
            <v>66.619299999999996</v>
          </cell>
        </row>
        <row r="894">
          <cell r="A894" t="str">
            <v>001.17.01620</v>
          </cell>
          <cell r="B894" t="str">
            <v>Fornecimento e instalação de eletroduto rígido de ferro galvanizado 2 1/2"""" c/ rosca nas duas pontas em barra de 3 metros - Médio</v>
          </cell>
          <cell r="C894" t="str">
            <v>UN</v>
          </cell>
          <cell r="D894">
            <v>69.936300000000003</v>
          </cell>
        </row>
        <row r="895">
          <cell r="A895" t="str">
            <v>001.17.01640</v>
          </cell>
          <cell r="B895" t="str">
            <v>Fornecimento e instalação de eletroduto rígido de ferro galvanizado 3"""" c/ rosca nas duas pontas em barra de 3 metros - Médio</v>
          </cell>
          <cell r="C895" t="str">
            <v>UN</v>
          </cell>
          <cell r="D895">
            <v>117.46980000000001</v>
          </cell>
        </row>
        <row r="896">
          <cell r="A896" t="str">
            <v>001.17.01660</v>
          </cell>
          <cell r="B896" t="str">
            <v>Fornecimento e instalação de eletroduto rígido de ferro galvanizado 4"""" c/ rosca nas duas pontas em barra de 3 metros - Médio</v>
          </cell>
          <cell r="C896" t="str">
            <v>UN</v>
          </cell>
          <cell r="D896">
            <v>149.5788</v>
          </cell>
        </row>
        <row r="897">
          <cell r="A897" t="str">
            <v>001.17.01680</v>
          </cell>
          <cell r="B897" t="str">
            <v>Fornecimento e instalação de eletroduto de pvc  1/2"""""""" roscável anti-chama em barra de 3 m</v>
          </cell>
          <cell r="C897" t="str">
            <v>UN</v>
          </cell>
          <cell r="D897">
            <v>5.6475999999999997</v>
          </cell>
        </row>
        <row r="898">
          <cell r="A898" t="str">
            <v>001.17.01700</v>
          </cell>
          <cell r="B898" t="str">
            <v>Fornecimento e instalação de eletroduto de pvc  3/4"""""""" roscável anti-chama em barra de 3 m</v>
          </cell>
          <cell r="C898" t="str">
            <v>UN</v>
          </cell>
          <cell r="D898">
            <v>6.4875999999999996</v>
          </cell>
        </row>
        <row r="899">
          <cell r="A899" t="str">
            <v>001.17.01720</v>
          </cell>
          <cell r="B899" t="str">
            <v>Fornecimento e instalação de eletroduto de pvc  1"""""""" roscável anti-chama em barra de 3 m</v>
          </cell>
          <cell r="C899" t="str">
            <v>UN</v>
          </cell>
          <cell r="D899">
            <v>8.5876000000000001</v>
          </cell>
        </row>
        <row r="900">
          <cell r="A900" t="str">
            <v>001.17.01740</v>
          </cell>
          <cell r="B900" t="str">
            <v>Fornecimento e instalação de eletroduto de pvc  1 1/4"""""""" roscável anti-chama em barra de 3 m</v>
          </cell>
          <cell r="C900" t="str">
            <v>UN</v>
          </cell>
          <cell r="D900">
            <v>12.9339</v>
          </cell>
        </row>
        <row r="901">
          <cell r="A901" t="str">
            <v>001.17.01760</v>
          </cell>
          <cell r="B901" t="str">
            <v>Fornecimento e instalação de eletroduto de pvc  1 1/2"""""""" roscável anti-chama em barra de 3 m</v>
          </cell>
          <cell r="C901" t="str">
            <v>UN</v>
          </cell>
          <cell r="D901">
            <v>14.4039</v>
          </cell>
        </row>
        <row r="902">
          <cell r="A902" t="str">
            <v>001.17.01780</v>
          </cell>
          <cell r="B902" t="str">
            <v>Fornecimento e instalação de eletroduto de pvc  2"""""""" roscável anti-chama em barra de 3 m</v>
          </cell>
          <cell r="C902" t="str">
            <v>UN</v>
          </cell>
          <cell r="D902">
            <v>18.498899999999999</v>
          </cell>
        </row>
        <row r="903">
          <cell r="A903" t="str">
            <v>001.17.01800</v>
          </cell>
          <cell r="B903" t="str">
            <v>Fornecimento e instalação de eletroduto de pvc  2 1/2"""""""" roscável anti-chama em barra de 3 m</v>
          </cell>
          <cell r="C903" t="str">
            <v>UN</v>
          </cell>
          <cell r="D903">
            <v>31.560199999999998</v>
          </cell>
        </row>
        <row r="904">
          <cell r="A904" t="str">
            <v>001.17.01820</v>
          </cell>
          <cell r="B904" t="str">
            <v>Fornecimento e instalação de eletroduto de pvc  3"""""""" roscável anti-chama em barra de 3 m</v>
          </cell>
          <cell r="C904" t="str">
            <v>UN</v>
          </cell>
          <cell r="D904">
            <v>33.240200000000002</v>
          </cell>
        </row>
        <row r="905">
          <cell r="A905" t="str">
            <v>001.17.01840</v>
          </cell>
          <cell r="B905" t="str">
            <v>Fornecimento e instalação de eletroduto de pvc  4"""""""" roscável anti-chama em barra de 3 m</v>
          </cell>
          <cell r="C905" t="str">
            <v>UN</v>
          </cell>
          <cell r="D905">
            <v>41.955199999999998</v>
          </cell>
        </row>
        <row r="906">
          <cell r="A906" t="str">
            <v>001.17.01850</v>
          </cell>
          <cell r="B906" t="str">
            <v>Fornecimento e instalação de conjunto bucha e arruela 1/2"""" de pvc para eletroduto roscável</v>
          </cell>
          <cell r="C906" t="str">
            <v>CJ</v>
          </cell>
          <cell r="D906">
            <v>0.4975</v>
          </cell>
        </row>
        <row r="907">
          <cell r="A907" t="str">
            <v>001.17.01860</v>
          </cell>
          <cell r="B907" t="str">
            <v>Fornecimento e instalação de conjunto bucha e arruela 3/4"""""""" de pvc para eletroduto roscáve</v>
          </cell>
          <cell r="C907" t="str">
            <v>CJ</v>
          </cell>
          <cell r="D907">
            <v>0.52749999999999997</v>
          </cell>
        </row>
        <row r="908">
          <cell r="A908" t="str">
            <v>001.17.01880</v>
          </cell>
          <cell r="B908" t="str">
            <v>Fornecimento e instalação de conjunto bucha e arruela 1"""""""" de pvc para eletroduto roscável</v>
          </cell>
          <cell r="C908" t="str">
            <v>CJ</v>
          </cell>
          <cell r="D908">
            <v>0.6875</v>
          </cell>
        </row>
        <row r="909">
          <cell r="A909" t="str">
            <v>001.17.01900</v>
          </cell>
          <cell r="B909" t="str">
            <v>Fornecimento e instalação de conjunto bucha e arruela 1 1/4"""""""" de pvc para eletroduto roscável</v>
          </cell>
          <cell r="C909" t="str">
            <v>CJ</v>
          </cell>
          <cell r="D909">
            <v>1.2450000000000001</v>
          </cell>
        </row>
        <row r="910">
          <cell r="A910" t="str">
            <v>001.17.01920</v>
          </cell>
          <cell r="B910" t="str">
            <v>Fornecimento e instalação de conjunto bucha e arruela 1 1/2"""""""",de pvc para eletroduto roscável</v>
          </cell>
          <cell r="C910" t="str">
            <v>CJ</v>
          </cell>
          <cell r="D910">
            <v>1.425</v>
          </cell>
        </row>
        <row r="911">
          <cell r="A911" t="str">
            <v>001.17.01940</v>
          </cell>
          <cell r="B911" t="str">
            <v>Fornecimento e instalação de conjunto bucha e arruela 2"""""""", de pvc para eletroduto roscável</v>
          </cell>
          <cell r="C911" t="str">
            <v>CJ</v>
          </cell>
          <cell r="D911">
            <v>1.915</v>
          </cell>
        </row>
        <row r="912">
          <cell r="A912" t="str">
            <v>001.17.01960</v>
          </cell>
          <cell r="B912" t="str">
            <v>Fornecimento e instalação de conjunto bucha e arruela 2 1/2"""""""", de pvc para eletroduto roscável</v>
          </cell>
          <cell r="C912" t="str">
            <v>CJ</v>
          </cell>
          <cell r="D912">
            <v>3.3275000000000001</v>
          </cell>
        </row>
        <row r="913">
          <cell r="A913" t="str">
            <v>001.17.01980</v>
          </cell>
          <cell r="B913" t="str">
            <v>Fornecimento e instalação de conjunto bucha e arruela 3"""""""", de pvc para eletroduto roscável</v>
          </cell>
          <cell r="C913" t="str">
            <v>CJ</v>
          </cell>
          <cell r="D913">
            <v>3.9775</v>
          </cell>
        </row>
        <row r="914">
          <cell r="A914" t="str">
            <v>001.17.02000</v>
          </cell>
          <cell r="B914" t="str">
            <v>Fornecimento e instalação de conjunto bucha e arruela 4"""""""" de pvc para eletroduto roscável</v>
          </cell>
          <cell r="C914" t="str">
            <v>CJ</v>
          </cell>
          <cell r="D914">
            <v>5.3075000000000001</v>
          </cell>
        </row>
        <row r="915">
          <cell r="A915" t="str">
            <v>001.17.02020</v>
          </cell>
          <cell r="B915" t="str">
            <v>Fornecimento e instalação de curva 90º de pvc 1/2"""""""" para eletroduto roscável</v>
          </cell>
          <cell r="C915" t="str">
            <v>UN</v>
          </cell>
          <cell r="D915">
            <v>1.3501000000000001</v>
          </cell>
        </row>
        <row r="916">
          <cell r="A916" t="str">
            <v>001.17.02040</v>
          </cell>
          <cell r="B916" t="str">
            <v>Fornecimento e instalação de curva 90º de pvc 3/4"""""""" para eletroduto roscável</v>
          </cell>
          <cell r="C916" t="str">
            <v>UN</v>
          </cell>
          <cell r="D916">
            <v>1.7375</v>
          </cell>
        </row>
        <row r="917">
          <cell r="A917" t="str">
            <v>001.17.02060</v>
          </cell>
          <cell r="B917" t="str">
            <v>Fornecimento e instalação de curva 90º de pvc 1"""""""" para eletroduto roscável</v>
          </cell>
          <cell r="C917" t="str">
            <v>UN</v>
          </cell>
          <cell r="D917">
            <v>2.2374999999999998</v>
          </cell>
        </row>
        <row r="918">
          <cell r="A918" t="str">
            <v>001.17.02080</v>
          </cell>
          <cell r="B918" t="str">
            <v>Fornecimento e instalação de curva 90º de pvc 1 1/4"""""""" para eletroduto roscável</v>
          </cell>
          <cell r="C918" t="str">
            <v>UN</v>
          </cell>
          <cell r="D918">
            <v>2.9249999999999998</v>
          </cell>
        </row>
        <row r="919">
          <cell r="A919" t="str">
            <v>001.17.02100</v>
          </cell>
          <cell r="B919" t="str">
            <v>Fornecimento e instalação de curva 90º de pvc 1 1/2"""""""" para eletroduto roscável</v>
          </cell>
          <cell r="C919" t="str">
            <v>UN</v>
          </cell>
          <cell r="D919">
            <v>3.3250000000000002</v>
          </cell>
        </row>
        <row r="920">
          <cell r="A920" t="str">
            <v>001.17.02120</v>
          </cell>
          <cell r="B920" t="str">
            <v>Fornecimento e instalação de curva 90º de pvc 2"""""""" para eletroduto roscável</v>
          </cell>
          <cell r="C920" t="str">
            <v>UN</v>
          </cell>
          <cell r="D920">
            <v>4.625</v>
          </cell>
        </row>
        <row r="921">
          <cell r="A921" t="str">
            <v>001.17.02140</v>
          </cell>
          <cell r="B921" t="str">
            <v>Fornecimento e instalação de curva 90º de pvc 2 1/2"""""""" para eletroduto roscável</v>
          </cell>
          <cell r="C921" t="str">
            <v>UN</v>
          </cell>
          <cell r="D921">
            <v>8.8063000000000002</v>
          </cell>
        </row>
        <row r="922">
          <cell r="A922" t="str">
            <v>001.17.02160</v>
          </cell>
          <cell r="B922" t="str">
            <v>Fornecimento e instalação de curva 90º de pvc 3"""""""" para eletroduto roscável</v>
          </cell>
          <cell r="C922" t="str">
            <v>UN</v>
          </cell>
          <cell r="D922">
            <v>9.0062999999999995</v>
          </cell>
        </row>
        <row r="923">
          <cell r="A923" t="str">
            <v>001.17.02180</v>
          </cell>
          <cell r="B923" t="str">
            <v>Fornecimento e instalação de curva 90º de pvc 4"""""""" para eletroduto roscável</v>
          </cell>
          <cell r="C923" t="str">
            <v>UN</v>
          </cell>
          <cell r="D923">
            <v>16.906300000000002</v>
          </cell>
        </row>
        <row r="924">
          <cell r="A924" t="str">
            <v>001.17.02200</v>
          </cell>
          <cell r="B924" t="str">
            <v>Fornecimento e instalação de curva 135° de pvc 3/4"""""""" para eletroduto roscável</v>
          </cell>
          <cell r="C924" t="str">
            <v>UN</v>
          </cell>
          <cell r="D924">
            <v>2.1375000000000002</v>
          </cell>
        </row>
        <row r="925">
          <cell r="A925" t="str">
            <v>001.17.02220</v>
          </cell>
          <cell r="B925" t="str">
            <v>Fornecimento e instalação de curva 135° de pvc 1"""""""" para eletroduto roscável</v>
          </cell>
          <cell r="C925" t="str">
            <v>UN</v>
          </cell>
          <cell r="D925">
            <v>3.4575</v>
          </cell>
        </row>
        <row r="926">
          <cell r="A926" t="str">
            <v>001.17.02240</v>
          </cell>
          <cell r="B926" t="str">
            <v>Fornecimento e instalação de curva 135° de pvc 1 1/4"""""""" para eletroduto roscável</v>
          </cell>
          <cell r="C926" t="str">
            <v>UN</v>
          </cell>
          <cell r="D926">
            <v>7.3250000000000002</v>
          </cell>
        </row>
        <row r="927">
          <cell r="A927" t="str">
            <v>001.17.02260</v>
          </cell>
          <cell r="B927" t="str">
            <v>Fornecimento e instalação de curva 135° de pvc 1 1/2"""""""" para eletroduto roscável</v>
          </cell>
          <cell r="C927" t="str">
            <v>UN</v>
          </cell>
          <cell r="D927">
            <v>9.625</v>
          </cell>
        </row>
        <row r="928">
          <cell r="A928" t="str">
            <v>001.17.02280</v>
          </cell>
          <cell r="B928" t="str">
            <v>Fornecimento e instalação de curva 135° de pvc 2"""""""" para eletroduto roscável</v>
          </cell>
          <cell r="C928" t="str">
            <v>UN</v>
          </cell>
          <cell r="D928">
            <v>13.625</v>
          </cell>
        </row>
        <row r="929">
          <cell r="A929" t="str">
            <v>001.17.02300</v>
          </cell>
          <cell r="B929" t="str">
            <v>Fornecimento e instalação de luva pvc 1/2"""""""" p/ eletroduto roscável</v>
          </cell>
          <cell r="C929" t="str">
            <v>UN</v>
          </cell>
          <cell r="D929">
            <v>0.76880000000000004</v>
          </cell>
        </row>
        <row r="930">
          <cell r="A930" t="str">
            <v>001.17.02320</v>
          </cell>
          <cell r="B930" t="str">
            <v>Fornecimento e instalação de luva pvc 3/4"""""""" p/ eletroduto roscável</v>
          </cell>
          <cell r="C930" t="str">
            <v>UN</v>
          </cell>
          <cell r="D930">
            <v>0.86880000000000002</v>
          </cell>
        </row>
        <row r="931">
          <cell r="A931" t="str">
            <v>001.17.02340</v>
          </cell>
          <cell r="B931" t="str">
            <v>Fornecimento e instalação de luva pvc 1"""""""" p/ eletruduto roscável</v>
          </cell>
          <cell r="C931" t="str">
            <v>UN</v>
          </cell>
          <cell r="D931">
            <v>1.0688</v>
          </cell>
        </row>
        <row r="932">
          <cell r="A932" t="str">
            <v>001.17.02360</v>
          </cell>
          <cell r="B932" t="str">
            <v>Fornecimento e instalação de luva pvc 1 1/4"""""""" p/ eletroduto roscável</v>
          </cell>
          <cell r="C932" t="str">
            <v>UN</v>
          </cell>
          <cell r="D932">
            <v>1.4562999999999999</v>
          </cell>
        </row>
        <row r="933">
          <cell r="A933" t="str">
            <v>001.17.02380</v>
          </cell>
          <cell r="B933" t="str">
            <v>Fornecimento e instalação de luva pvc 1 1/2"""""""" p/ eletroduto roscável</v>
          </cell>
          <cell r="C933" t="str">
            <v>UN</v>
          </cell>
          <cell r="D933">
            <v>1.6563000000000001</v>
          </cell>
        </row>
        <row r="934">
          <cell r="A934" t="str">
            <v>001.17.02400</v>
          </cell>
          <cell r="B934" t="str">
            <v>Fornecimento e instalação de luva pvc 2"""""""" p/ eletroduto roscável</v>
          </cell>
          <cell r="C934" t="str">
            <v>UN</v>
          </cell>
          <cell r="D934">
            <v>2.5063</v>
          </cell>
        </row>
        <row r="935">
          <cell r="A935" t="str">
            <v>001.17.02420</v>
          </cell>
          <cell r="B935" t="str">
            <v>Fornecimento e instalação de luva pvc 2 1/2"""""""" p/ eletroduto roscável</v>
          </cell>
          <cell r="C935" t="str">
            <v>UN</v>
          </cell>
          <cell r="D935">
            <v>6.0575000000000001</v>
          </cell>
        </row>
        <row r="936">
          <cell r="A936" t="str">
            <v>001.17.02440</v>
          </cell>
          <cell r="B936" t="str">
            <v>Fornecimento e instalação de luva pvc 3"""""""" p/ eletroduto roscável</v>
          </cell>
          <cell r="C936" t="str">
            <v>UN</v>
          </cell>
          <cell r="D936">
            <v>6.1375000000000002</v>
          </cell>
        </row>
        <row r="937">
          <cell r="A937" t="str">
            <v>001.17.02460</v>
          </cell>
          <cell r="B937" t="str">
            <v>Fornecimento e instalação de luva pvc 4"""""""" p/ eletroduto roscável</v>
          </cell>
          <cell r="C937" t="str">
            <v>UN</v>
          </cell>
          <cell r="D937">
            <v>14.9375</v>
          </cell>
        </row>
        <row r="938">
          <cell r="A938" t="str">
            <v>001.17.02480</v>
          </cell>
          <cell r="B938" t="str">
            <v>Fornecimento e instalação de braçadeira 3/4"""""""" p/ eletroduto</v>
          </cell>
          <cell r="C938" t="str">
            <v>UN</v>
          </cell>
          <cell r="D938">
            <v>1.5174000000000001</v>
          </cell>
        </row>
        <row r="939">
          <cell r="A939" t="str">
            <v>001.17.02500</v>
          </cell>
          <cell r="B939" t="str">
            <v>Fornecimento e instalação de braçadeira 1"""""""" p/ eletroduto</v>
          </cell>
          <cell r="C939" t="str">
            <v>UN</v>
          </cell>
          <cell r="D939">
            <v>2.0760000000000001</v>
          </cell>
        </row>
        <row r="940">
          <cell r="A940" t="str">
            <v>001.17.02520</v>
          </cell>
          <cell r="B940" t="str">
            <v>Fornecimento e instalação de braçadeira 1/2"""""""" p/ eletroduto</v>
          </cell>
          <cell r="C940" t="str">
            <v>UN</v>
          </cell>
          <cell r="D940">
            <v>1.0873999999999999</v>
          </cell>
        </row>
        <row r="941">
          <cell r="A941" t="str">
            <v>001.17.02540</v>
          </cell>
          <cell r="B941" t="str">
            <v>Fornecimento e instalação de braçadeira 2"""""""" p/ eletroduto</v>
          </cell>
          <cell r="C941" t="str">
            <v>UN</v>
          </cell>
          <cell r="D941">
            <v>3.4148000000000001</v>
          </cell>
        </row>
        <row r="942">
          <cell r="A942" t="str">
            <v>001.17.02560</v>
          </cell>
          <cell r="B942" t="str">
            <v>Fornecimento e instalação de braçadeira p/ eletroduto tipo unha de pvc, c/01 parafuso de d=25 mm (3/4"""""""")</v>
          </cell>
          <cell r="C942" t="str">
            <v>UN</v>
          </cell>
          <cell r="D942">
            <v>1.5174000000000001</v>
          </cell>
        </row>
        <row r="943">
          <cell r="A943" t="str">
            <v>001.17.02580</v>
          </cell>
          <cell r="B943" t="str">
            <v>Fornecimento e instalação de curva de ferro galvanizado de 135º diâm. 4""""""""</v>
          </cell>
          <cell r="C943" t="str">
            <v>UN</v>
          </cell>
          <cell r="D943">
            <v>82.183000000000007</v>
          </cell>
        </row>
        <row r="944">
          <cell r="A944" t="str">
            <v>001.17.02600</v>
          </cell>
          <cell r="B944" t="str">
            <v>Fornecimento e instalação de curva de ferro galvanizado de 135º diâm. 3""""""""</v>
          </cell>
          <cell r="C944" t="str">
            <v>UN</v>
          </cell>
          <cell r="D944">
            <v>47.240900000000003</v>
          </cell>
        </row>
        <row r="945">
          <cell r="A945" t="str">
            <v>001.17.02620</v>
          </cell>
          <cell r="B945" t="str">
            <v>Fornecimento e instalação de curva de ferro galvanizado de 135º diâm. 2 1/2""""""""</v>
          </cell>
          <cell r="C945" t="str">
            <v>UN</v>
          </cell>
          <cell r="D945">
            <v>35.663899999999998</v>
          </cell>
        </row>
        <row r="946">
          <cell r="A946" t="str">
            <v>001.17.02640</v>
          </cell>
          <cell r="B946" t="str">
            <v>Fornecimento e instalação de curva de ferro galvanizado de 135º diâm. 2""""""""</v>
          </cell>
          <cell r="C946" t="str">
            <v>UN</v>
          </cell>
          <cell r="D946">
            <v>23.131699999999999</v>
          </cell>
        </row>
        <row r="947">
          <cell r="A947" t="str">
            <v>001.17.02660</v>
          </cell>
          <cell r="B947" t="str">
            <v>Fornecimento e instalação de curva de ferro galvanizado de 135º diâm. 1 1/2""""""""</v>
          </cell>
          <cell r="C947" t="str">
            <v>UN</v>
          </cell>
          <cell r="D947">
            <v>15.5609</v>
          </cell>
        </row>
        <row r="948">
          <cell r="A948" t="str">
            <v>001.17.02680</v>
          </cell>
          <cell r="B948" t="str">
            <v>Fornecimento e instalação de curva de ferro galvanizado de 135º diâm. 1 1/4'</v>
          </cell>
          <cell r="C948" t="str">
            <v>UN</v>
          </cell>
          <cell r="D948">
            <v>8.7721999999999998</v>
          </cell>
        </row>
        <row r="949">
          <cell r="A949" t="str">
            <v>001.17.02700</v>
          </cell>
          <cell r="B949" t="str">
            <v>Fornecimento e instalação de curva de ferro galvanizado de 135º diâm. 1""""""""</v>
          </cell>
          <cell r="C949" t="str">
            <v>UN</v>
          </cell>
          <cell r="D949">
            <v>5.2544000000000004</v>
          </cell>
        </row>
        <row r="950">
          <cell r="A950" t="str">
            <v>001.17.02720</v>
          </cell>
          <cell r="B950" t="str">
            <v>Fornecimento e instalação de curva de ferro galvanizado de 135º diâm. 3/4'</v>
          </cell>
          <cell r="C950" t="str">
            <v>UN</v>
          </cell>
          <cell r="D950">
            <v>3.3826000000000001</v>
          </cell>
        </row>
        <row r="951">
          <cell r="A951" t="str">
            <v>001.17.02740</v>
          </cell>
          <cell r="B951" t="str">
            <v>Fornecimento e instalação de curva de ferro galvanizado de 90º diâm. 3""""""""</v>
          </cell>
          <cell r="C951" t="str">
            <v>UN</v>
          </cell>
          <cell r="D951">
            <v>48.075099999999999</v>
          </cell>
        </row>
        <row r="952">
          <cell r="A952" t="str">
            <v>001.17.02760</v>
          </cell>
          <cell r="B952" t="str">
            <v>Fornecimento e instalação de curva de ferro galvanizado de 90º diâm. 2 1/2""""""""</v>
          </cell>
          <cell r="C952" t="str">
            <v>UN</v>
          </cell>
          <cell r="D952">
            <v>23.665099999999999</v>
          </cell>
        </row>
        <row r="953">
          <cell r="A953" t="str">
            <v>001.17.02780</v>
          </cell>
          <cell r="B953" t="str">
            <v>Fornecimento e instalação de curva de ferro galvanizado de 90º diâm. 2""""""""</v>
          </cell>
          <cell r="C953" t="str">
            <v>UN</v>
          </cell>
          <cell r="D953">
            <v>18.676300000000001</v>
          </cell>
        </row>
        <row r="954">
          <cell r="A954" t="str">
            <v>001.17.02800</v>
          </cell>
          <cell r="B954" t="str">
            <v>Fornecimento e instalação de curva de ferro galvanizado de 90º diâm. 1 1/2""""""""</v>
          </cell>
          <cell r="C954" t="str">
            <v>UN</v>
          </cell>
          <cell r="D954">
            <v>10.206300000000001</v>
          </cell>
        </row>
        <row r="955">
          <cell r="A955" t="str">
            <v>001.17.02820</v>
          </cell>
          <cell r="B955" t="str">
            <v>Fornecimento e instalação de curva de ferro galvanizado de 90º diâm. 1 1/4""""""""</v>
          </cell>
          <cell r="C955" t="str">
            <v>UN</v>
          </cell>
          <cell r="D955">
            <v>8.1163000000000007</v>
          </cell>
        </row>
        <row r="956">
          <cell r="A956" t="str">
            <v>001.17.02840</v>
          </cell>
          <cell r="B956" t="str">
            <v>Fornecimento e instalação de curva de ferro galvanizado de 90º diâm. 1""""""""</v>
          </cell>
          <cell r="C956" t="str">
            <v>UN</v>
          </cell>
          <cell r="D956">
            <v>4.3475000000000001</v>
          </cell>
        </row>
        <row r="957">
          <cell r="A957" t="str">
            <v>001.17.02860</v>
          </cell>
          <cell r="B957" t="str">
            <v>Fornecimento e instalação de curva de ferro galvanizado de 90º diâm. 3/4""""""""</v>
          </cell>
          <cell r="C957" t="str">
            <v>UN</v>
          </cell>
          <cell r="D957">
            <v>3.4674999999999998</v>
          </cell>
        </row>
        <row r="958">
          <cell r="A958" t="str">
            <v>001.17.02880</v>
          </cell>
          <cell r="B958" t="str">
            <v>Fornecimento e instalação de curva de ferro galvanizado de 90º diâm. 1/2""""""""</v>
          </cell>
          <cell r="C958" t="str">
            <v>UN</v>
          </cell>
          <cell r="D958">
            <v>2.8075000000000001</v>
          </cell>
        </row>
        <row r="959">
          <cell r="A959" t="str">
            <v>001.17.02940</v>
          </cell>
          <cell r="B959" t="str">
            <v>Fornecimento e instalação de luva de ferro galvanizado  1/2""""""""</v>
          </cell>
          <cell r="C959" t="str">
            <v>UN</v>
          </cell>
          <cell r="D959">
            <v>1.4588000000000001</v>
          </cell>
        </row>
        <row r="960">
          <cell r="A960" t="str">
            <v>001.17.02960</v>
          </cell>
          <cell r="B960" t="str">
            <v>Fornecimento e instalação de luva de ferro galvanizado  3/4""""""""</v>
          </cell>
          <cell r="C960" t="str">
            <v>UN</v>
          </cell>
          <cell r="D960">
            <v>1.5688</v>
          </cell>
        </row>
        <row r="961">
          <cell r="A961" t="str">
            <v>001.17.02980</v>
          </cell>
          <cell r="B961" t="str">
            <v>Fornecimento e instalação de luva de ferro galvanizado  1""""""""</v>
          </cell>
          <cell r="C961" t="str">
            <v>UN</v>
          </cell>
          <cell r="D961">
            <v>1.8988</v>
          </cell>
        </row>
        <row r="962">
          <cell r="A962" t="str">
            <v>001.17.03000</v>
          </cell>
          <cell r="B962" t="str">
            <v>Fornecimento e instalação de luva de ferro galvanizado  1 1/4""""""""</v>
          </cell>
          <cell r="C962" t="str">
            <v>UN</v>
          </cell>
          <cell r="D962">
            <v>2.9662999999999999</v>
          </cell>
        </row>
        <row r="963">
          <cell r="A963" t="str">
            <v>001.17.03020</v>
          </cell>
          <cell r="B963" t="str">
            <v>Fornecimento e instalação de luva de ferro galvanizado  1 1/2</v>
          </cell>
          <cell r="C963" t="str">
            <v>UN</v>
          </cell>
          <cell r="D963">
            <v>3.5163000000000002</v>
          </cell>
        </row>
        <row r="964">
          <cell r="A964" t="str">
            <v>001.17.03040</v>
          </cell>
          <cell r="B964" t="str">
            <v>Fornecimento e instalação de luva de ferro galvanizado  2""""""""</v>
          </cell>
          <cell r="C964" t="str">
            <v>UN</v>
          </cell>
          <cell r="D964">
            <v>5.8262999999999998</v>
          </cell>
        </row>
        <row r="965">
          <cell r="A965" t="str">
            <v>001.17.03060</v>
          </cell>
          <cell r="B965" t="str">
            <v>Fornecimento e instalação de luva de ferro galvanizado  2 1/2""""""""</v>
          </cell>
          <cell r="C965" t="str">
            <v>UN</v>
          </cell>
          <cell r="D965">
            <v>5.8174999999999999</v>
          </cell>
        </row>
        <row r="966">
          <cell r="A966" t="str">
            <v>001.17.03080</v>
          </cell>
          <cell r="B966" t="str">
            <v>Fornecimento e instalação de luva de ferro galvanizado  3""""""""</v>
          </cell>
          <cell r="C966" t="str">
            <v>UN</v>
          </cell>
          <cell r="D966">
            <v>7.7575000000000003</v>
          </cell>
        </row>
        <row r="967">
          <cell r="A967" t="str">
            <v>001.17.03100</v>
          </cell>
          <cell r="B967" t="str">
            <v>Fornecimento e instalação de luva de ferro galvanizado  4""""""""</v>
          </cell>
          <cell r="C967" t="str">
            <v>UN</v>
          </cell>
          <cell r="D967">
            <v>10.8375</v>
          </cell>
        </row>
        <row r="968">
          <cell r="A968" t="str">
            <v>001.17.03103</v>
          </cell>
          <cell r="B968" t="str">
            <v>Fornecimento e Instalação de Bucha e Arruela D.1/2 pol p/ Eletroduto - Alumínio</v>
          </cell>
          <cell r="C968" t="str">
            <v>UN</v>
          </cell>
          <cell r="D968">
            <v>0.57350000000000001</v>
          </cell>
        </row>
        <row r="969">
          <cell r="A969" t="str">
            <v>001.17.03104</v>
          </cell>
          <cell r="B969" t="str">
            <v>Fornecimento e Instalação de Bucha e Arruela D.3/4pol p/ Eletroduto - Alumínio</v>
          </cell>
          <cell r="C969" t="str">
            <v>UN</v>
          </cell>
          <cell r="D969">
            <v>0.60750000000000004</v>
          </cell>
        </row>
        <row r="970">
          <cell r="A970" t="str">
            <v>001.17.03105</v>
          </cell>
          <cell r="B970" t="str">
            <v>Fornecimento e Instalação de Bucha e Arruela D.1pol p/ Eletroduto - Alumínio</v>
          </cell>
          <cell r="C970" t="str">
            <v>UN</v>
          </cell>
          <cell r="D970">
            <v>0.84750000000000003</v>
          </cell>
        </row>
        <row r="971">
          <cell r="A971" t="str">
            <v>001.17.03106</v>
          </cell>
          <cell r="B971" t="str">
            <v>Fornecimento e Instalação de Bucha e Arruela D 1.5pol p/ Eletroduto - Alumínio</v>
          </cell>
          <cell r="C971" t="str">
            <v>UN</v>
          </cell>
          <cell r="D971">
            <v>1.5149999999999999</v>
          </cell>
        </row>
        <row r="972">
          <cell r="A972" t="str">
            <v>001.17.03107</v>
          </cell>
          <cell r="B972" t="str">
            <v>Fornecimento e Instalação de Bucha e Arruela D.2pol p/ Eletroduto - Alumínio</v>
          </cell>
          <cell r="C972" t="str">
            <v>UN</v>
          </cell>
          <cell r="D972">
            <v>2.0550000000000002</v>
          </cell>
        </row>
        <row r="973">
          <cell r="A973" t="str">
            <v>001.17.03108</v>
          </cell>
          <cell r="B973" t="str">
            <v>Fornecimento e Instalação de Bucha e Arruela D.2.5pol p/ Eletroduto - Alumínio</v>
          </cell>
          <cell r="C973" t="str">
            <v>UN</v>
          </cell>
          <cell r="D973">
            <v>3.7174999999999998</v>
          </cell>
        </row>
        <row r="974">
          <cell r="A974" t="str">
            <v>001.17.03109</v>
          </cell>
          <cell r="B974" t="str">
            <v>Fornecimento e Instalação de Bucha e Arruela D.3pol p/ Eletroduto - Alumínio</v>
          </cell>
          <cell r="C974" t="str">
            <v>UN</v>
          </cell>
          <cell r="D974">
            <v>4.0575000000000001</v>
          </cell>
        </row>
        <row r="975">
          <cell r="A975" t="str">
            <v>001.17.03110</v>
          </cell>
          <cell r="B975" t="str">
            <v>Fornecimento e Instalação de Bucha e Arruela D.4pol p/ Eletroduto - Alumínio</v>
          </cell>
          <cell r="C975" t="str">
            <v>UN</v>
          </cell>
          <cell r="D975">
            <v>6.4574999999999996</v>
          </cell>
        </row>
        <row r="976">
          <cell r="A976" t="str">
            <v>001.17.03115</v>
          </cell>
          <cell r="B976" t="str">
            <v>Fornecimento e Instalação de Condulete de Alumínio Tipo """"C"""", S/ Tampa, 1/2""""</v>
          </cell>
          <cell r="C976" t="str">
            <v>UN</v>
          </cell>
          <cell r="D976">
            <v>5.7950999999999997</v>
          </cell>
        </row>
        <row r="977">
          <cell r="A977" t="str">
            <v>001.17.03117</v>
          </cell>
          <cell r="B977" t="str">
            <v>Fornecimento e Instalação de Condulete de Alumínio Tipo """"C"""", S/ Tampa, 3/4""""</v>
          </cell>
          <cell r="C977" t="str">
            <v>UN</v>
          </cell>
          <cell r="D977">
            <v>5.7950999999999997</v>
          </cell>
        </row>
        <row r="978">
          <cell r="A978" t="str">
            <v>001.17.03119</v>
          </cell>
          <cell r="B978" t="str">
            <v>Fornecimento e Instalação de Condulete de Alumínio Tipo """"C"""", S/ Tampa, 1""""</v>
          </cell>
          <cell r="C978" t="str">
            <v>UN</v>
          </cell>
          <cell r="D978">
            <v>8.5251000000000001</v>
          </cell>
        </row>
        <row r="979">
          <cell r="A979" t="str">
            <v>001.17.03121</v>
          </cell>
          <cell r="B979" t="str">
            <v>Fornecimento e Instalação de Condulete de Alumínio Tipo """"C"""", C/ Tampa, 1 1/4""""</v>
          </cell>
          <cell r="C979" t="str">
            <v>UN</v>
          </cell>
          <cell r="D979">
            <v>14.661300000000001</v>
          </cell>
        </row>
        <row r="980">
          <cell r="A980" t="str">
            <v>001.17.03123</v>
          </cell>
          <cell r="B980" t="str">
            <v>Fornecimento e Instalação de Condulete de Alumínio Tipo """"C"""", C/ Tampa, 1 1/2""""</v>
          </cell>
          <cell r="C980" t="str">
            <v>UN</v>
          </cell>
          <cell r="D980">
            <v>19.691299999999998</v>
          </cell>
        </row>
        <row r="981">
          <cell r="A981" t="str">
            <v>001.17.03125</v>
          </cell>
          <cell r="B981" t="str">
            <v>Fornecimento e Instalação de Condulete de Alumínio Tipo """"C"""", C/ Tampa, 2""""</v>
          </cell>
          <cell r="C981" t="str">
            <v>UN</v>
          </cell>
          <cell r="D981">
            <v>27.211300000000001</v>
          </cell>
        </row>
        <row r="982">
          <cell r="A982" t="str">
            <v>001.17.03127</v>
          </cell>
          <cell r="B982" t="str">
            <v>Fornecimento e Instalação de Condulete de Alumínio Tipo """"C"""", C/ Tampa, 2  1/2""""</v>
          </cell>
          <cell r="C982" t="str">
            <v>UN</v>
          </cell>
          <cell r="D982">
            <v>55.011299999999999</v>
          </cell>
        </row>
        <row r="983">
          <cell r="A983" t="str">
            <v>001.17.03129</v>
          </cell>
          <cell r="B983" t="str">
            <v>Fornecimento e Instalação de Condulete de Alumínio Tipo """"E"""", S/ Tampa, 1/2""""</v>
          </cell>
          <cell r="C983" t="str">
            <v>UN</v>
          </cell>
          <cell r="D983">
            <v>5.4451000000000001</v>
          </cell>
        </row>
        <row r="984">
          <cell r="A984" t="str">
            <v>001.17.03131</v>
          </cell>
          <cell r="B984" t="str">
            <v>Fornecimento e Instalação de Condulete de Alumínio Tipo """"E"""", S/ Tampa, 3/4""""</v>
          </cell>
          <cell r="C984" t="str">
            <v>UN</v>
          </cell>
          <cell r="D984">
            <v>5.4451000000000001</v>
          </cell>
        </row>
        <row r="985">
          <cell r="A985" t="str">
            <v>001.17.03133</v>
          </cell>
          <cell r="B985" t="str">
            <v>Fornecimento e Instalação de Condulete de Alumínio Tipo """"E"""", S/ Tampa, 1""""</v>
          </cell>
          <cell r="C985" t="str">
            <v>UN</v>
          </cell>
          <cell r="D985">
            <v>7.5951000000000004</v>
          </cell>
        </row>
        <row r="986">
          <cell r="A986" t="str">
            <v>001.17.03135</v>
          </cell>
          <cell r="B986" t="str">
            <v>Fornecimento e Instalação de Condulete de Alumínio Tipo """"E"""", C/ Tampa, 1 1/4""""</v>
          </cell>
          <cell r="C986" t="str">
            <v>UN</v>
          </cell>
          <cell r="D986">
            <v>13.6313</v>
          </cell>
        </row>
        <row r="987">
          <cell r="A987" t="str">
            <v>001.17.03137</v>
          </cell>
          <cell r="B987" t="str">
            <v>Fornecimento e Instalação de Condulete de Alumínio Tipo """"E"""", C/ Tampa, 1 1/2""""</v>
          </cell>
          <cell r="C987" t="str">
            <v>UN</v>
          </cell>
          <cell r="D987">
            <v>18.641300000000001</v>
          </cell>
        </row>
        <row r="988">
          <cell r="A988" t="str">
            <v>001.17.03139</v>
          </cell>
          <cell r="B988" t="str">
            <v>Fornecimento e Instalação de Condulete de Alumínio Tipo """"E"""", C/ Tampa, 2""""</v>
          </cell>
          <cell r="C988" t="str">
            <v>UN</v>
          </cell>
          <cell r="D988">
            <v>26.311299999999999</v>
          </cell>
        </row>
        <row r="989">
          <cell r="A989" t="str">
            <v>001.17.03141</v>
          </cell>
          <cell r="B989" t="str">
            <v>Fornecimento e Instalação de Condulete de Alumínio Tipo """"E"""", C/ Tampa, 2  1/2""""</v>
          </cell>
          <cell r="C989" t="str">
            <v>UN</v>
          </cell>
          <cell r="D989">
            <v>55.011299999999999</v>
          </cell>
        </row>
        <row r="990">
          <cell r="A990" t="str">
            <v>001.17.03143</v>
          </cell>
          <cell r="B990" t="str">
            <v>Fornecimento e Instalação de Condulete de Alumínio Tipo """"LL"""",""""LB"""", """"LR"""", S/ Tampa, 1/2""""</v>
          </cell>
          <cell r="C990" t="str">
            <v>UN</v>
          </cell>
          <cell r="D990">
            <v>5.7950999999999997</v>
          </cell>
        </row>
        <row r="991">
          <cell r="A991" t="str">
            <v>001.17.03145</v>
          </cell>
          <cell r="B991" t="str">
            <v>Fornecimento e Instalação de Condulete de Alumínio Tipo """"LL"""",""""LB"""", """"LR"""", S/ Tampa, 3/4""""</v>
          </cell>
          <cell r="C991" t="str">
            <v>UN</v>
          </cell>
          <cell r="D991">
            <v>5.7950999999999997</v>
          </cell>
        </row>
        <row r="992">
          <cell r="A992" t="str">
            <v>001.17.03147</v>
          </cell>
          <cell r="B992" t="str">
            <v>Fornecimento e Instalação de Condulete de Alumínio Tipo  """"LL"""",""""LB"""", """"LR"""", S/ Tampa, 1""""</v>
          </cell>
          <cell r="C992" t="str">
            <v>UN</v>
          </cell>
          <cell r="D992">
            <v>8.5251000000000001</v>
          </cell>
        </row>
        <row r="993">
          <cell r="A993" t="str">
            <v>001.17.03149</v>
          </cell>
          <cell r="B993" t="str">
            <v>Fornecimento e Instalação de Condulete de Alumínio Tipo """"LL"""",""""LB"""", """"LR"""", C/ Tampa, 1 1/4""""</v>
          </cell>
          <cell r="C993" t="str">
            <v>UN</v>
          </cell>
          <cell r="D993">
            <v>14.661300000000001</v>
          </cell>
        </row>
        <row r="994">
          <cell r="A994" t="str">
            <v>001.17.03151</v>
          </cell>
          <cell r="B994" t="str">
            <v>Fornecimento e Instalação de Condulete de Alumínio Tipo  """"LL"""",""""LB"""", """"LR"""", C/ Tampa, 1 1/2""""</v>
          </cell>
          <cell r="C994" t="str">
            <v>UN</v>
          </cell>
          <cell r="D994">
            <v>19.691299999999998</v>
          </cell>
        </row>
        <row r="995">
          <cell r="A995" t="str">
            <v>001.17.03153</v>
          </cell>
          <cell r="B995" t="str">
            <v>Fornecimento e Instalação de Condulete de Alumínio Tipo  """"LL"""",""""LB"""", """"LR"""", C/ Tampa, 2""""</v>
          </cell>
          <cell r="C995" t="str">
            <v>UN</v>
          </cell>
          <cell r="D995">
            <v>27.211300000000001</v>
          </cell>
        </row>
        <row r="996">
          <cell r="A996" t="str">
            <v>001.17.03155</v>
          </cell>
          <cell r="B996" t="str">
            <v>Fornecimento e Instalação de Condulete de Alumínio Tipo  """"LL"""",""""LB"""", """"LR"""", C/ Tampa, 2  1/2""""</v>
          </cell>
          <cell r="C996" t="str">
            <v>UN</v>
          </cell>
          <cell r="D996">
            <v>55.271299999999997</v>
          </cell>
        </row>
        <row r="997">
          <cell r="A997" t="str">
            <v>001.17.03157</v>
          </cell>
          <cell r="B997" t="str">
            <v>Fornecimento e Instalação de Condulete de Alumínio Tipo """"TB"""", S/ Tampa, 1/2""""</v>
          </cell>
          <cell r="C997" t="str">
            <v>UN</v>
          </cell>
          <cell r="D997">
            <v>6.4939</v>
          </cell>
        </row>
        <row r="998">
          <cell r="A998" t="str">
            <v>001.17.03159</v>
          </cell>
          <cell r="B998" t="str">
            <v>Fornecimento e Instalação de Condulete de Alumínio Tipo """"TB"""", S/ Tampa, 3/4""""</v>
          </cell>
          <cell r="C998" t="str">
            <v>UN</v>
          </cell>
          <cell r="D998">
            <v>6.4939</v>
          </cell>
        </row>
        <row r="999">
          <cell r="A999" t="str">
            <v>001.17.03161</v>
          </cell>
          <cell r="B999" t="str">
            <v>Fornecimento e Instalação de Condulete de Alumínio Tipo """"TB"""", S/ Tampa, 1""""</v>
          </cell>
          <cell r="C999" t="str">
            <v>UN</v>
          </cell>
          <cell r="D999">
            <v>9.5439000000000007</v>
          </cell>
        </row>
        <row r="1000">
          <cell r="A1000" t="str">
            <v>001.17.03163</v>
          </cell>
          <cell r="B1000" t="str">
            <v>Fornecimento e Instalação de Condulete de Alumínio Tipo """"TB"""", C/ Tampa, 1 1/4""""</v>
          </cell>
          <cell r="C1000" t="str">
            <v>UN</v>
          </cell>
          <cell r="D1000">
            <v>16.330100000000002</v>
          </cell>
        </row>
        <row r="1001">
          <cell r="A1001" t="str">
            <v>001.17.03165</v>
          </cell>
          <cell r="B1001" t="str">
            <v>Fornecimento e Instalação de Condulete de Alumínio Tipo """"TB"""", C/ Tampa, 1 1/2""""</v>
          </cell>
          <cell r="C1001" t="str">
            <v>UN</v>
          </cell>
          <cell r="D1001">
            <v>22.030100000000001</v>
          </cell>
        </row>
        <row r="1002">
          <cell r="A1002" t="str">
            <v>001.17.03166</v>
          </cell>
          <cell r="B1002" t="str">
            <v>Fornecimento e Instalação de Condulete de Alumínio Tipo """"TB"""", C/ Tampa, 2""""</v>
          </cell>
          <cell r="C1002" t="str">
            <v>UN</v>
          </cell>
          <cell r="D1002">
            <v>29.5501</v>
          </cell>
        </row>
        <row r="1003">
          <cell r="A1003" t="str">
            <v>001.17.03167</v>
          </cell>
          <cell r="B1003" t="str">
            <v>Fornecimento e Instalação de Condulete de Alumínio Tipo """"TB"""", C/ Tampa, 2  1/2""""</v>
          </cell>
          <cell r="C1003" t="str">
            <v>UN</v>
          </cell>
          <cell r="D1003">
            <v>59.510100000000001</v>
          </cell>
        </row>
        <row r="1004">
          <cell r="A1004" t="str">
            <v>001.17.03168</v>
          </cell>
          <cell r="B1004" t="str">
            <v>Fornecimento e Instalação de Condulete de Alumínio Tipo """"X"""", S/ Tampa, 1/2""""</v>
          </cell>
          <cell r="C1004" t="str">
            <v>UN</v>
          </cell>
          <cell r="D1004">
            <v>6.3350999999999997</v>
          </cell>
        </row>
        <row r="1005">
          <cell r="A1005" t="str">
            <v>001.17.03169</v>
          </cell>
          <cell r="B1005" t="str">
            <v>Fornecimento e Instalação de Condulete de Alumínio Tipo """"X"""", S/ Tampa, 3/4""""</v>
          </cell>
          <cell r="C1005" t="str">
            <v>UN</v>
          </cell>
          <cell r="D1005">
            <v>6.3350999999999997</v>
          </cell>
        </row>
        <row r="1006">
          <cell r="A1006" t="str">
            <v>001.17.03170</v>
          </cell>
          <cell r="B1006" t="str">
            <v>Fornecimento e Instalação de Condulete de Alumínio Tipo """"X"""", S/ Tampa, 1""""</v>
          </cell>
          <cell r="C1006" t="str">
            <v>UN</v>
          </cell>
          <cell r="D1006">
            <v>9.3651</v>
          </cell>
        </row>
        <row r="1007">
          <cell r="A1007" t="str">
            <v>001.17.03171</v>
          </cell>
          <cell r="B1007" t="str">
            <v>Fornecimento e Instalação de Condulete de Alumínio Tipo """"X"""", C/ Tampa, 1 1/4""""</v>
          </cell>
          <cell r="C1007" t="str">
            <v>UN</v>
          </cell>
          <cell r="D1007">
            <v>16.421299999999999</v>
          </cell>
        </row>
        <row r="1008">
          <cell r="A1008" t="str">
            <v>001.17.03172</v>
          </cell>
          <cell r="B1008" t="str">
            <v>Fornecimento e Instalação de Condulete de Alumínio Tipo """"X"""", C/ Tampa, 1 1/2""""</v>
          </cell>
          <cell r="C1008" t="str">
            <v>UN</v>
          </cell>
          <cell r="D1008">
            <v>23.3813</v>
          </cell>
        </row>
        <row r="1009">
          <cell r="A1009" t="str">
            <v>001.17.03173</v>
          </cell>
          <cell r="B1009" t="str">
            <v>Fornecimento e Instalação de Condulete de Alumínio Tipo """"X"""", C/ Tampa, 2""""</v>
          </cell>
          <cell r="C1009" t="str">
            <v>UN</v>
          </cell>
          <cell r="D1009">
            <v>31.321300000000001</v>
          </cell>
        </row>
        <row r="1010">
          <cell r="A1010" t="str">
            <v>001.17.03174</v>
          </cell>
          <cell r="B1010" t="str">
            <v>Fornecimento e Instalação de Condulete de Alumínio Tipo """"X"""", C/ Tampa, 2  1/2""""</v>
          </cell>
          <cell r="C1010" t="str">
            <v>UN</v>
          </cell>
          <cell r="D1010">
            <v>59.0413</v>
          </cell>
        </row>
        <row r="1011">
          <cell r="A1011" t="str">
            <v>001.17.03175</v>
          </cell>
          <cell r="B1011" t="str">
            <v>Fornecimento e Instalação de Tampa de Alumínio 1/2"""" e 3/4"""" 1 P</v>
          </cell>
          <cell r="C1011" t="str">
            <v>UN</v>
          </cell>
          <cell r="D1011">
            <v>1.7963</v>
          </cell>
        </row>
        <row r="1012">
          <cell r="A1012" t="str">
            <v>001.17.03176</v>
          </cell>
          <cell r="B1012" t="str">
            <v>Fornecimento e Instalação de Tampa de Alumínio 1/2"""" e 3/4"""" 1 P Red.</v>
          </cell>
          <cell r="C1012" t="str">
            <v>UN</v>
          </cell>
          <cell r="D1012">
            <v>1.7963</v>
          </cell>
        </row>
        <row r="1013">
          <cell r="A1013" t="str">
            <v>001.17.03177</v>
          </cell>
          <cell r="B1013" t="str">
            <v>Fornecimento e Instalação de Tampa de Alumínio 1/2"""" e 3/4"""" 1 P RJ 45</v>
          </cell>
          <cell r="C1013" t="str">
            <v>UN</v>
          </cell>
          <cell r="D1013">
            <v>1.7963</v>
          </cell>
        </row>
        <row r="1014">
          <cell r="A1014" t="str">
            <v>001.17.03178</v>
          </cell>
          <cell r="B1014" t="str">
            <v>Fornecimento e Instalação de Tampa de Alumínio 1/2"""" e 3/4"""" 2 P</v>
          </cell>
          <cell r="C1014" t="str">
            <v>UN</v>
          </cell>
          <cell r="D1014">
            <v>1.7963</v>
          </cell>
        </row>
        <row r="1015">
          <cell r="A1015" t="str">
            <v>001.17.03179</v>
          </cell>
          <cell r="B1015" t="str">
            <v>Fornecimento e Instalação de Tampa de Alumínio 1/2"""" e 3/4"""" 2 P Sep.</v>
          </cell>
          <cell r="C1015" t="str">
            <v>UN</v>
          </cell>
          <cell r="D1015">
            <v>1.7963</v>
          </cell>
        </row>
        <row r="1016">
          <cell r="A1016" t="str">
            <v>001.17.03181</v>
          </cell>
          <cell r="B1016" t="str">
            <v>Fornecimento e Instalação de Tampa de Alumínio 1/2"""" e 3/4"""" 2 P RJ 45</v>
          </cell>
          <cell r="C1016" t="str">
            <v>UN</v>
          </cell>
          <cell r="D1016">
            <v>1.7963</v>
          </cell>
        </row>
        <row r="1017">
          <cell r="A1017" t="str">
            <v>001.17.03183</v>
          </cell>
          <cell r="B1017" t="str">
            <v>Fornecimento e Instalação de Tampa de Alumínio 1/2"""" e 3/4"""" 3 P</v>
          </cell>
          <cell r="C1017" t="str">
            <v>UN</v>
          </cell>
          <cell r="D1017">
            <v>1.7963</v>
          </cell>
        </row>
        <row r="1018">
          <cell r="A1018" t="str">
            <v>001.17.03185</v>
          </cell>
          <cell r="B1018" t="str">
            <v>Fornecimento e Instalação de Tampa de Alumínio 1/2"""" e 3/4"""" Cega</v>
          </cell>
          <cell r="C1018" t="str">
            <v>UN</v>
          </cell>
          <cell r="D1018">
            <v>1.7963</v>
          </cell>
        </row>
        <row r="1019">
          <cell r="A1019" t="str">
            <v>001.17.03187</v>
          </cell>
          <cell r="B1019" t="str">
            <v>Fornecimento e Instalação de Tampa de Alumínio 1"""" 1 P</v>
          </cell>
          <cell r="C1019" t="str">
            <v>UN</v>
          </cell>
          <cell r="D1019">
            <v>2.2763</v>
          </cell>
        </row>
        <row r="1020">
          <cell r="A1020" t="str">
            <v>001.17.03189</v>
          </cell>
          <cell r="B1020" t="str">
            <v>Fornecimento e Instalação de Tampa de Alumínio 1"""" 1 P Red.</v>
          </cell>
          <cell r="C1020" t="str">
            <v>UN</v>
          </cell>
          <cell r="D1020">
            <v>2.2763</v>
          </cell>
        </row>
        <row r="1021">
          <cell r="A1021" t="str">
            <v>001.17.03191</v>
          </cell>
          <cell r="B1021" t="str">
            <v>Fornecimento e Instalação de Tampa de Alumínio 1"""" 1 P RJ 45</v>
          </cell>
          <cell r="C1021" t="str">
            <v>UN</v>
          </cell>
          <cell r="D1021">
            <v>2.2763</v>
          </cell>
        </row>
        <row r="1022">
          <cell r="A1022" t="str">
            <v>001.17.03193</v>
          </cell>
          <cell r="B1022" t="str">
            <v>Fornecimento e Instalação de Tampa de Alumínio 1"""" 2 P</v>
          </cell>
          <cell r="C1022" t="str">
            <v>UN</v>
          </cell>
          <cell r="D1022">
            <v>2.2763</v>
          </cell>
        </row>
        <row r="1023">
          <cell r="A1023" t="str">
            <v>001.17.03195</v>
          </cell>
          <cell r="B1023" t="str">
            <v>Fornecimento e Instalação de Tampa de Alumínio 1"""" 2 P Sep.</v>
          </cell>
          <cell r="C1023" t="str">
            <v>UN</v>
          </cell>
          <cell r="D1023">
            <v>2.2763</v>
          </cell>
        </row>
        <row r="1024">
          <cell r="A1024" t="str">
            <v>001.17.03197</v>
          </cell>
          <cell r="B1024" t="str">
            <v>Fornecimento e Instalação de Tampa de Alumínio 1"""" 2 P RJ 45</v>
          </cell>
          <cell r="C1024" t="str">
            <v>UN</v>
          </cell>
          <cell r="D1024">
            <v>2.2763</v>
          </cell>
        </row>
        <row r="1025">
          <cell r="A1025" t="str">
            <v>001.17.03199</v>
          </cell>
          <cell r="B1025" t="str">
            <v>Fornecimento e Instalação de Tampa de Alumínio 1"""" 3 P</v>
          </cell>
          <cell r="C1025" t="str">
            <v>UN</v>
          </cell>
          <cell r="D1025">
            <v>2.2763</v>
          </cell>
        </row>
        <row r="1026">
          <cell r="A1026" t="str">
            <v>001.17.03201</v>
          </cell>
          <cell r="B1026" t="str">
            <v>Fornecimento e Instalação de Tampa de Alumínio 1"""" Cega</v>
          </cell>
          <cell r="C1026" t="str">
            <v>UN</v>
          </cell>
          <cell r="D1026">
            <v>2.2763</v>
          </cell>
        </row>
        <row r="1027">
          <cell r="A1027" t="str">
            <v>001.17.03600</v>
          </cell>
          <cell r="B1027" t="str">
            <v>Fornecimento e instalação de caixa metálica com tampa parafusada de Embutir de 20.00x20.00x10.00 cm</v>
          </cell>
          <cell r="C1027" t="str">
            <v>UN</v>
          </cell>
          <cell r="D1027">
            <v>27.677399999999999</v>
          </cell>
        </row>
        <row r="1028">
          <cell r="A1028" t="str">
            <v>001.17.03620</v>
          </cell>
          <cell r="B1028" t="str">
            <v>Fornecimento e instalação de caixa metálica com tampa parafusada de Embutir de 25.00x25.00x12.00 cm</v>
          </cell>
          <cell r="C1028" t="str">
            <v>UN</v>
          </cell>
          <cell r="D1028">
            <v>34.0961</v>
          </cell>
        </row>
        <row r="1029">
          <cell r="A1029" t="str">
            <v>001.17.03640</v>
          </cell>
          <cell r="B1029" t="str">
            <v>Fornecimento e instalação de caixa metálica com tampa parafusada de Embutir 30.00x30.00x15.00 cm</v>
          </cell>
          <cell r="C1029" t="str">
            <v>UN</v>
          </cell>
          <cell r="D1029">
            <v>47.6509</v>
          </cell>
        </row>
        <row r="1030">
          <cell r="A1030" t="str">
            <v>001.17.03660</v>
          </cell>
          <cell r="B1030" t="str">
            <v>Fornecimento e instalação de caixa metálica com tampa parafusada de Embutir 40.00x40.00x15.00 cm</v>
          </cell>
          <cell r="C1030" t="str">
            <v>UN</v>
          </cell>
          <cell r="D1030">
            <v>71.347800000000007</v>
          </cell>
        </row>
        <row r="1031">
          <cell r="A1031" t="str">
            <v>001.17.03680</v>
          </cell>
          <cell r="B1031" t="str">
            <v>Fornecimento e instalação de caixa metálica com tampa parafusada de Embutir 50.00x50.00x15.00 cm</v>
          </cell>
          <cell r="C1031" t="str">
            <v>UN</v>
          </cell>
          <cell r="D1031">
            <v>91.437799999999996</v>
          </cell>
        </row>
        <row r="1032">
          <cell r="A1032" t="str">
            <v>001.17.03820</v>
          </cell>
          <cell r="B1032" t="str">
            <v>Fornecimento e instalação de Quadro Metálico De  80 x 60 x 25 cm C/Porta P/ Comando</v>
          </cell>
          <cell r="C1032" t="str">
            <v>UN</v>
          </cell>
          <cell r="D1032">
            <v>285.25560000000002</v>
          </cell>
        </row>
        <row r="1033">
          <cell r="A1033" t="str">
            <v>001.17.03840</v>
          </cell>
          <cell r="B1033" t="str">
            <v>Fornecimento e instalação de Quadro Metálico De  60x 60x20 cm C/Porta P/ Comando</v>
          </cell>
          <cell r="C1033" t="str">
            <v>UN</v>
          </cell>
          <cell r="D1033">
            <v>290.11869999999999</v>
          </cell>
        </row>
        <row r="1034">
          <cell r="A1034" t="str">
            <v>001.17.03850</v>
          </cell>
          <cell r="B1034" t="str">
            <v>Fornecimento e instalação de Quadro De Distribuicao P/ 01- 03 Circuitos De Sobrepor, Pvc, Eletromar ou Mesmo Padrão</v>
          </cell>
          <cell r="C1034" t="str">
            <v>UN</v>
          </cell>
          <cell r="D1034">
            <v>33.127800000000001</v>
          </cell>
        </row>
        <row r="1035">
          <cell r="A1035" t="str">
            <v>001.17.03855</v>
          </cell>
          <cell r="B1035" t="str">
            <v>Fornecimento e instalação de Quadro De Distribuicao P/ 04 - 06 Circuitos De Sobrepor, Pvc, Eletromar ou Mesmo Padrão</v>
          </cell>
          <cell r="C1035" t="str">
            <v>UN</v>
          </cell>
          <cell r="D1035">
            <v>42.2378</v>
          </cell>
        </row>
        <row r="1036">
          <cell r="A1036" t="str">
            <v>001.17.03860</v>
          </cell>
          <cell r="B1036" t="str">
            <v>Fornecimento e instalação de Quadro De Dist Embutir Metálico Com Porta P/ 06 Circuitos</v>
          </cell>
          <cell r="C1036" t="str">
            <v>UN</v>
          </cell>
          <cell r="D1036">
            <v>36.1678</v>
          </cell>
        </row>
        <row r="1037">
          <cell r="A1037" t="str">
            <v>001.17.03880</v>
          </cell>
          <cell r="B1037" t="str">
            <v>Fornecimento e instalação de Quadro De Dist Embutir Metálico Com Porta P/ 12 Circuitos</v>
          </cell>
          <cell r="C1037" t="str">
            <v>UN</v>
          </cell>
          <cell r="D1037">
            <v>46.957799999999999</v>
          </cell>
        </row>
        <row r="1038">
          <cell r="A1038" t="str">
            <v>001.17.03900</v>
          </cell>
          <cell r="B1038" t="str">
            <v>Fornecimento e instalação de Quadro De Dist Embutir Metálico Com Porta P/ 18 Circuitos</v>
          </cell>
          <cell r="C1038" t="str">
            <v>UN</v>
          </cell>
          <cell r="D1038">
            <v>85.844800000000006</v>
          </cell>
        </row>
        <row r="1039">
          <cell r="A1039" t="str">
            <v>001.17.03920</v>
          </cell>
          <cell r="B1039" t="str">
            <v>Fornecimento e instalação de Quadro De Dist Tripolar Embutir C/ Barramento Com Porta 20 Circuitos 100 A</v>
          </cell>
          <cell r="C1039" t="str">
            <v>UN</v>
          </cell>
          <cell r="D1039">
            <v>134.12479999999999</v>
          </cell>
        </row>
        <row r="1040">
          <cell r="A1040" t="str">
            <v>001.17.03980</v>
          </cell>
          <cell r="B1040" t="str">
            <v>Fornecimento e instalação de Quadro De Dist Tripolar Embutir C/ Barramento Com Porta 24 Circuitos 100 A</v>
          </cell>
          <cell r="C1040" t="str">
            <v>UN</v>
          </cell>
          <cell r="D1040">
            <v>183.55170000000001</v>
          </cell>
        </row>
        <row r="1041">
          <cell r="A1041" t="str">
            <v>001.17.04000</v>
          </cell>
          <cell r="B1041" t="str">
            <v>Fornecimento e instalação de Quadro De Dist Tripolar Embutir C/ Barramento Com Porta 40 Circuitos 100 A</v>
          </cell>
          <cell r="C1041" t="str">
            <v>UN</v>
          </cell>
          <cell r="D1041">
            <v>418.18869999999998</v>
          </cell>
        </row>
        <row r="1042">
          <cell r="A1042" t="str">
            <v>001.17.04020</v>
          </cell>
          <cell r="B1042" t="str">
            <v>Fornecimento e instalação de Quadro De Dist Tripolar Embutir C/ Barramento Com Porta 50 Circuitos 100 A</v>
          </cell>
          <cell r="C1042" t="str">
            <v>UN</v>
          </cell>
          <cell r="D1042">
            <v>570.69560000000001</v>
          </cell>
        </row>
        <row r="1043">
          <cell r="A1043" t="str">
            <v>001.17.04060</v>
          </cell>
          <cell r="B1043" t="str">
            <v>Fornecimento e instalação de Quadro De Dist Tripolar Embutir C/ Barramento Com Porta 32 Circuitos 100 A</v>
          </cell>
          <cell r="C1043" t="str">
            <v>UN</v>
          </cell>
          <cell r="D1043">
            <v>197.90170000000001</v>
          </cell>
        </row>
        <row r="1044">
          <cell r="A1044" t="str">
            <v>001.17.04200</v>
          </cell>
          <cell r="B1044" t="str">
            <v>Fornecimento e Instalação de Disjuntor monofásico EL 10A da marca Eletromar ou Mesmo Padrão (UL)</v>
          </cell>
          <cell r="C1044" t="str">
            <v>UN</v>
          </cell>
          <cell r="D1044">
            <v>6.3827999999999996</v>
          </cell>
        </row>
        <row r="1045">
          <cell r="A1045" t="str">
            <v>001.17.04202</v>
          </cell>
          <cell r="B1045" t="str">
            <v>Fornecimento e Instalação de Disjuntor monofásico EL 15A da marca Eletromar ou Mesmo Padrão (UL)</v>
          </cell>
          <cell r="C1045" t="str">
            <v>UN</v>
          </cell>
          <cell r="D1045">
            <v>6.5027999999999997</v>
          </cell>
        </row>
        <row r="1046">
          <cell r="A1046" t="str">
            <v>001.17.04203</v>
          </cell>
          <cell r="B1046" t="str">
            <v>Fornecimento e Instalação de Disjuntor monofásico EL 20A da marca Eletromar ou Mesmo Padrão (UL)</v>
          </cell>
          <cell r="C1046" t="str">
            <v>UN</v>
          </cell>
          <cell r="D1046">
            <v>6.4518000000000004</v>
          </cell>
        </row>
        <row r="1047">
          <cell r="A1047" t="str">
            <v>001.17.04204</v>
          </cell>
          <cell r="B1047" t="str">
            <v>Fornecimento e Instalação de Disjuntor monofásico EL 25A da marca Eletromar ou Mesmo Padrão (UL)</v>
          </cell>
          <cell r="C1047" t="str">
            <v>UN</v>
          </cell>
          <cell r="D1047">
            <v>6.4518000000000004</v>
          </cell>
        </row>
        <row r="1048">
          <cell r="A1048" t="str">
            <v>001.17.04205</v>
          </cell>
          <cell r="B1048" t="str">
            <v>Fornecimento e Instalação de Disjuntor monofásico EL 30A da marca Eletromar ou Mesmo Padrão (UL)</v>
          </cell>
          <cell r="C1048" t="str">
            <v>UN</v>
          </cell>
          <cell r="D1048">
            <v>6.4428000000000001</v>
          </cell>
        </row>
        <row r="1049">
          <cell r="A1049" t="str">
            <v>001.17.04206</v>
          </cell>
          <cell r="B1049" t="str">
            <v>Fornecimento e Instalação de Disjuntor monofásico EL 35A da marca Eletromar ou Mesmo Padrão (UL)</v>
          </cell>
          <cell r="C1049" t="str">
            <v>UN</v>
          </cell>
          <cell r="D1049">
            <v>9.8287999999999993</v>
          </cell>
        </row>
        <row r="1050">
          <cell r="A1050" t="str">
            <v>001.17.04207</v>
          </cell>
          <cell r="B1050" t="str">
            <v>Fornecimento e Instalação de Disjuntor monofásico EL 40A da marca Eletromar ou Mesmo Padrão (UL)</v>
          </cell>
          <cell r="C1050" t="str">
            <v>UN</v>
          </cell>
          <cell r="D1050">
            <v>9.7338000000000005</v>
          </cell>
        </row>
        <row r="1051">
          <cell r="A1051" t="str">
            <v>001.17.04208</v>
          </cell>
          <cell r="B1051" t="str">
            <v>Fornecimento e Instalação de Disjuntor monofásico EL 50A da marca Eletromar ou Mesmo Padrão (UL)</v>
          </cell>
          <cell r="C1051" t="str">
            <v>UN</v>
          </cell>
          <cell r="D1051">
            <v>9.0527999999999995</v>
          </cell>
        </row>
        <row r="1052">
          <cell r="A1052" t="str">
            <v>001.17.04210</v>
          </cell>
          <cell r="B1052" t="str">
            <v>Fornecimento e Instalação de Disjuntor monofásico EL 60A da marca Eletromar ou Mesmo Padrão (UL)</v>
          </cell>
          <cell r="C1052" t="str">
            <v>UN</v>
          </cell>
          <cell r="D1052">
            <v>14.152799999999999</v>
          </cell>
        </row>
        <row r="1053">
          <cell r="A1053" t="str">
            <v>001.17.04212</v>
          </cell>
          <cell r="B1053" t="str">
            <v>Fornecimento e Instalação de Disjuntor monofásico EL 70A da marca Eletromar ou Mesmo Padrão (UL)</v>
          </cell>
          <cell r="C1053" t="str">
            <v>UN</v>
          </cell>
          <cell r="D1053">
            <v>14.152799999999999</v>
          </cell>
        </row>
        <row r="1054">
          <cell r="A1054" t="str">
            <v>001.17.04214</v>
          </cell>
          <cell r="B1054" t="str">
            <v>Fornecimento e Instalação de Disjuntor bifásico EL 10A da marca Eletromar ou Mesmo Padrão (UL)</v>
          </cell>
          <cell r="C1054" t="str">
            <v>UN</v>
          </cell>
          <cell r="D1054">
            <v>32.344799999999999</v>
          </cell>
        </row>
        <row r="1055">
          <cell r="A1055" t="str">
            <v>001.17.04216</v>
          </cell>
          <cell r="B1055" t="str">
            <v>Fornecimento e Instalação de Disjuntor bifásico EL 15A da marca Eletromar ou Mesmo Padrão (UL)</v>
          </cell>
          <cell r="C1055" t="str">
            <v>UN</v>
          </cell>
          <cell r="D1055">
            <v>30.945799999999998</v>
          </cell>
        </row>
        <row r="1056">
          <cell r="A1056" t="str">
            <v>001.17.04218</v>
          </cell>
          <cell r="B1056" t="str">
            <v>Fornecimento e Instalação de Disjuntor bifásico EL 20A da marca Eletromar ou Mesmo Padrão (UL)</v>
          </cell>
          <cell r="C1056" t="str">
            <v>UN</v>
          </cell>
          <cell r="D1056">
            <v>30.945799999999998</v>
          </cell>
        </row>
        <row r="1057">
          <cell r="A1057" t="str">
            <v>001.17.04220</v>
          </cell>
          <cell r="B1057" t="str">
            <v>Fornecimento e Instalação de Disjuntor bifásico EL 25A da marca Eletromar ou Mesmo Padrão (UL)</v>
          </cell>
          <cell r="C1057" t="str">
            <v>UN</v>
          </cell>
          <cell r="D1057">
            <v>30.945799999999998</v>
          </cell>
        </row>
        <row r="1058">
          <cell r="A1058" t="str">
            <v>001.17.04222</v>
          </cell>
          <cell r="B1058" t="str">
            <v>Fornecimento e Instalação de Disjuntor bifásico EL 30A da marca Eletromar ou Mesmo Padrão (UL)</v>
          </cell>
          <cell r="C1058" t="str">
            <v>UN</v>
          </cell>
          <cell r="D1058">
            <v>30.945799999999998</v>
          </cell>
        </row>
        <row r="1059">
          <cell r="A1059" t="str">
            <v>001.17.04224</v>
          </cell>
          <cell r="B1059" t="str">
            <v>Fornecimento e Instalação de Disjuntor bifásico EL 35A da marca Eletromar ou Mesmo Padrão (UL)</v>
          </cell>
          <cell r="C1059" t="str">
            <v>UN</v>
          </cell>
          <cell r="D1059">
            <v>32.344799999999999</v>
          </cell>
        </row>
        <row r="1060">
          <cell r="A1060" t="str">
            <v>001.17.04226</v>
          </cell>
          <cell r="B1060" t="str">
            <v>Fornecimento e Instalação de Disjuntor bifásico EL 40A da marca Eletromar ou Mesmo Padrão (UL)</v>
          </cell>
          <cell r="C1060" t="str">
            <v>UN</v>
          </cell>
          <cell r="D1060">
            <v>32.344799999999999</v>
          </cell>
        </row>
        <row r="1061">
          <cell r="A1061" t="str">
            <v>001.17.04228</v>
          </cell>
          <cell r="B1061" t="str">
            <v>Fornecimento e Instalação de Disjuntor bifásico EL 50A da marca Eletromar ou Mesmo Padrão (UL))</v>
          </cell>
          <cell r="C1061" t="str">
            <v>UN</v>
          </cell>
          <cell r="D1061">
            <v>32.344799999999999</v>
          </cell>
        </row>
        <row r="1062">
          <cell r="A1062" t="str">
            <v>001.17.04230</v>
          </cell>
          <cell r="B1062" t="str">
            <v>Fornecimento e Instalação de Disjuntor bifásico EL 60A da marca Eletromar ou Mesmo Padrão (UL)</v>
          </cell>
          <cell r="C1062" t="str">
            <v>UN</v>
          </cell>
          <cell r="D1062">
            <v>46.3628</v>
          </cell>
        </row>
        <row r="1063">
          <cell r="A1063" t="str">
            <v>001.17.04231</v>
          </cell>
          <cell r="B1063" t="str">
            <v>Fornecimento e Instalação de Disjuntor bifásico EL 70A da marca Eletromar ou Mesmo Padrão (UL)</v>
          </cell>
          <cell r="C1063" t="str">
            <v>UN</v>
          </cell>
          <cell r="D1063">
            <v>47.0608</v>
          </cell>
        </row>
        <row r="1064">
          <cell r="A1064" t="str">
            <v>001.17.04232</v>
          </cell>
          <cell r="B1064" t="str">
            <v>Fornecimento e Instalação de Disjuntor bifásico EL 90A da marca Eletromar ou Mesmo Padrão (UL)</v>
          </cell>
          <cell r="C1064" t="str">
            <v>UN</v>
          </cell>
          <cell r="D1064">
            <v>47.0608</v>
          </cell>
        </row>
        <row r="1065">
          <cell r="A1065" t="str">
            <v>001.17.04233</v>
          </cell>
          <cell r="B1065" t="str">
            <v>Fornecimento e Instalação de Disjuntor bifásico EL 100A da marca Eletromar ou Mesmo Padrão (UL)</v>
          </cell>
          <cell r="C1065" t="str">
            <v>UN</v>
          </cell>
          <cell r="D1065">
            <v>46.3628</v>
          </cell>
        </row>
        <row r="1066">
          <cell r="A1066" t="str">
            <v>001.17.04234</v>
          </cell>
          <cell r="B1066" t="str">
            <v>Fornecimento e Instalação de Disjuntor trifásico EL 10A  C da marca Eletromar ou Mesmo Padrão (UL)</v>
          </cell>
          <cell r="C1066" t="str">
            <v>UN</v>
          </cell>
          <cell r="D1066">
            <v>37.5886</v>
          </cell>
        </row>
        <row r="1067">
          <cell r="A1067" t="str">
            <v>001.17.04235</v>
          </cell>
          <cell r="B1067" t="str">
            <v>Fornecimento e Instalação de Disjuntor trifásico EL 15A  C da marca Eletromar ou Mesmo Padrão (UL)</v>
          </cell>
          <cell r="C1067" t="str">
            <v>UN</v>
          </cell>
          <cell r="D1067">
            <v>38.156599999999997</v>
          </cell>
        </row>
        <row r="1068">
          <cell r="A1068" t="str">
            <v>001.17.04236</v>
          </cell>
          <cell r="B1068" t="str">
            <v>Fornecimento e Instalação de Disjuntor trifásico EL 20A  C da marca Eletromar ou Mesmo Padrão (UL)</v>
          </cell>
          <cell r="C1068" t="str">
            <v>UN</v>
          </cell>
          <cell r="D1068">
            <v>36.9026</v>
          </cell>
        </row>
        <row r="1069">
          <cell r="A1069" t="str">
            <v>001.17.04237</v>
          </cell>
          <cell r="B1069" t="str">
            <v>Fornecimento e Instalação de Disjuntor trifásico EL 25A  C da marca Eletromar ou Mesmo Padrão (UL)</v>
          </cell>
          <cell r="C1069" t="str">
            <v>UN</v>
          </cell>
          <cell r="D1069">
            <v>37.0396</v>
          </cell>
        </row>
        <row r="1070">
          <cell r="A1070" t="str">
            <v>001.17.04238</v>
          </cell>
          <cell r="B1070" t="str">
            <v>Fornecimento e Instalação de Disjuntor trifásico EL 30A  C da marca Eletromar ou Mesmo Padrão (UL)</v>
          </cell>
          <cell r="C1070" t="str">
            <v>UN</v>
          </cell>
          <cell r="D1070">
            <v>37.459600000000002</v>
          </cell>
        </row>
        <row r="1071">
          <cell r="A1071" t="str">
            <v>001.17.04239</v>
          </cell>
          <cell r="B1071" t="str">
            <v>Fornecimento e Instalação de Disjuntor trifásico EL 35A  C da marca Eletromar ou Mesmo Padrão (UL)</v>
          </cell>
          <cell r="C1071" t="str">
            <v>UN</v>
          </cell>
          <cell r="D1071">
            <v>36.9026</v>
          </cell>
        </row>
        <row r="1072">
          <cell r="A1072" t="str">
            <v>001.17.04240</v>
          </cell>
          <cell r="B1072" t="str">
            <v>Fornecimento e Instalação de Disjuntor trifásico EL 40A  C da marca Eletromar ou Mesmo Padrão (UL)</v>
          </cell>
          <cell r="C1072" t="str">
            <v>UN</v>
          </cell>
          <cell r="D1072">
            <v>38.098599999999998</v>
          </cell>
        </row>
        <row r="1073">
          <cell r="A1073" t="str">
            <v>001.17.04241</v>
          </cell>
          <cell r="B1073" t="str">
            <v>Fornecimento e Instalação de Disjuntor trifásico EL 50A  C da marca Eletromar ou Mesmo Padrão (UL)</v>
          </cell>
          <cell r="C1073" t="str">
            <v>UN</v>
          </cell>
          <cell r="D1073">
            <v>38.818600000000004</v>
          </cell>
        </row>
        <row r="1074">
          <cell r="A1074" t="str">
            <v>001.17.04242</v>
          </cell>
          <cell r="B1074" t="str">
            <v>Fornecimento e Instalação de Disjuntor trifásico EL 60A  C da marca Eletromar ou Mesmo Padrão (UL)</v>
          </cell>
          <cell r="C1074" t="str">
            <v>UN</v>
          </cell>
          <cell r="D1074">
            <v>56.241599999999998</v>
          </cell>
        </row>
        <row r="1075">
          <cell r="A1075" t="str">
            <v>001.17.04243</v>
          </cell>
          <cell r="B1075" t="str">
            <v>Fornecimento e Instalação de Disjuntor trifásico EL 70A  C da marca Eletromar ou Mesmo Padrão (UL)</v>
          </cell>
          <cell r="C1075" t="str">
            <v>UN</v>
          </cell>
          <cell r="D1075">
            <v>56.241599999999998</v>
          </cell>
        </row>
        <row r="1076">
          <cell r="A1076" t="str">
            <v>001.17.04244</v>
          </cell>
          <cell r="B1076" t="str">
            <v>Fornecimento e Instalação de Disjuntor trifásico EL 90A  C da marca Eletromar ou Mesmo Padrão (UL)</v>
          </cell>
          <cell r="C1076" t="str">
            <v>UN</v>
          </cell>
          <cell r="D1076">
            <v>56.241599999999998</v>
          </cell>
        </row>
        <row r="1077">
          <cell r="A1077" t="str">
            <v>001.17.04245</v>
          </cell>
          <cell r="B1077" t="str">
            <v>Fornecimento e Instalação de Disjuntor trifásico EL 100A  C da marca Eletromar ou Mesmo Padrão (UL)</v>
          </cell>
          <cell r="C1077" t="str">
            <v>UN</v>
          </cell>
          <cell r="D1077">
            <v>56.241599999999998</v>
          </cell>
        </row>
        <row r="1078">
          <cell r="A1078" t="str">
            <v>001.17.04246</v>
          </cell>
          <cell r="B1078" t="str">
            <v>Fornecimento e Instalação de Disjuntor trifásico EL 120A  CA da marca Eletromar ou Mesmo Padrão (UL)</v>
          </cell>
          <cell r="C1078" t="str">
            <v>UN</v>
          </cell>
          <cell r="D1078">
            <v>168.3416</v>
          </cell>
        </row>
        <row r="1079">
          <cell r="A1079" t="str">
            <v>001.17.04247</v>
          </cell>
          <cell r="B1079" t="str">
            <v>Fornecimento e Instalação de Disjuntor trifásico EL 125A  CA da marca Eletromar ou Mesmo Padrão (UL)</v>
          </cell>
          <cell r="C1079" t="str">
            <v>UN</v>
          </cell>
          <cell r="D1079">
            <v>166.66159999999999</v>
          </cell>
        </row>
        <row r="1080">
          <cell r="A1080" t="str">
            <v>001.17.04248</v>
          </cell>
          <cell r="B1080" t="str">
            <v>Fornecimento e Instalação de Disjuntor trifásico EL 150A  CA da marca Eletromar ou Mesmo Padrão (UL)</v>
          </cell>
          <cell r="C1080" t="str">
            <v>UN</v>
          </cell>
          <cell r="D1080">
            <v>157.05160000000001</v>
          </cell>
        </row>
        <row r="1081">
          <cell r="A1081" t="str">
            <v>001.17.04249</v>
          </cell>
          <cell r="B1081" t="str">
            <v>Fornecimento e Instalação de Disjuntor trifásico EL 175A  CA da marca Eletromar ou Mesmo Padrão (UL)</v>
          </cell>
          <cell r="C1081" t="str">
            <v>UN</v>
          </cell>
          <cell r="D1081">
            <v>157.05160000000001</v>
          </cell>
        </row>
        <row r="1082">
          <cell r="A1082" t="str">
            <v>001.17.04250</v>
          </cell>
          <cell r="B1082" t="str">
            <v>Fornecimento e Instalação de Disjuntor trifásico EL 200A  CA da marca Eletromar ou Mesmo Padrão (UL)</v>
          </cell>
          <cell r="C1082" t="str">
            <v>UN</v>
          </cell>
          <cell r="D1082">
            <v>157.05160000000001</v>
          </cell>
        </row>
        <row r="1083">
          <cell r="A1083" t="str">
            <v>001.17.04251</v>
          </cell>
          <cell r="B1083" t="str">
            <v>Fornecimento e Instalação de Disjuntor trifásico EL 225A  CA da marca Eletromar ou Mesmo Padrão (UL)</v>
          </cell>
          <cell r="C1083" t="str">
            <v>UN</v>
          </cell>
          <cell r="D1083">
            <v>166.66159999999999</v>
          </cell>
        </row>
        <row r="1084">
          <cell r="A1084" t="str">
            <v>001.17.04252</v>
          </cell>
          <cell r="B1084" t="str">
            <v>Fornecimento e Instalação de Disjuntor trifásico EL 250A  CA da marca Eletromar ou Mesmo Padrão (UL)</v>
          </cell>
          <cell r="C1084" t="str">
            <v>UN</v>
          </cell>
          <cell r="D1084">
            <v>435.9076</v>
          </cell>
        </row>
        <row r="1085">
          <cell r="A1085" t="str">
            <v>001.17.04253</v>
          </cell>
          <cell r="B1085" t="str">
            <v>Fornecimento e Instalação de Disjuntor trifásico EL 300A  KI da marca Eletromar ou Mesmo Padrão (UL)</v>
          </cell>
          <cell r="C1085" t="str">
            <v>UN</v>
          </cell>
          <cell r="D1085">
            <v>1739.0686000000001</v>
          </cell>
        </row>
        <row r="1086">
          <cell r="A1086" t="str">
            <v>001.17.04254</v>
          </cell>
          <cell r="B1086" t="str">
            <v>Fornecimento e Instalação de Disjuntor trifásico EL 350A  KI da marca Eletromar ou Mesmo Padrão (UL)</v>
          </cell>
          <cell r="C1086" t="str">
            <v>UN</v>
          </cell>
          <cell r="D1086">
            <v>1739.0686000000001</v>
          </cell>
        </row>
        <row r="1087">
          <cell r="A1087" t="str">
            <v>001.17.04255</v>
          </cell>
          <cell r="B1087" t="str">
            <v>Fornecimento e Instalação de Disjuntor trifásico EL 400A  KI da marca Eletromar ou Mesmo Padrão (UL)</v>
          </cell>
          <cell r="C1087" t="str">
            <v>UN</v>
          </cell>
          <cell r="D1087">
            <v>1657.1786</v>
          </cell>
        </row>
        <row r="1088">
          <cell r="A1088" t="str">
            <v>001.17.04256</v>
          </cell>
          <cell r="B1088" t="str">
            <v>Fornecimento e Instalação de Disjuntor trifásico EL 500A  LI da marca Eletromar ou Mesmo Padrão (UL)</v>
          </cell>
          <cell r="C1088" t="str">
            <v>UN</v>
          </cell>
          <cell r="D1088">
            <v>2994.7356</v>
          </cell>
        </row>
        <row r="1089">
          <cell r="A1089" t="str">
            <v>001.17.04257</v>
          </cell>
          <cell r="B1089" t="str">
            <v>Fornecimento e Instalação de Disjuntor trifásico EL 600A  LI da marca Eletromar ou Mesmo Padrão (UL)</v>
          </cell>
          <cell r="C1089" t="str">
            <v>UN</v>
          </cell>
          <cell r="D1089">
            <v>2994.7356</v>
          </cell>
        </row>
        <row r="1090">
          <cell r="A1090" t="str">
            <v>001.17.04258</v>
          </cell>
          <cell r="B1090" t="str">
            <v>Fornecimento e Instalação de Disjuntor trifásico EL 630A  LI da marca Eletromar ou Mesmo Padrão (UL)</v>
          </cell>
          <cell r="C1090" t="str">
            <v>UN</v>
          </cell>
          <cell r="D1090">
            <v>2994.7356</v>
          </cell>
        </row>
        <row r="1091">
          <cell r="A1091" t="str">
            <v>001.17.04259</v>
          </cell>
          <cell r="B1091" t="str">
            <v>Fornecimento e Instalação de Disjuntor trifásico EL 700A  LI da marca Eletromar ou Mesmo Padrão (UL)</v>
          </cell>
          <cell r="C1091" t="str">
            <v>UN</v>
          </cell>
          <cell r="D1091">
            <v>5358.4516000000003</v>
          </cell>
        </row>
        <row r="1092">
          <cell r="A1092" t="str">
            <v>001.17.04260</v>
          </cell>
          <cell r="B1092" t="str">
            <v>Fornecimento e Instalação de Disjuntor trifásico EL 800A  LI da marca Eletromar ou Mesmo Padrão (UL)</v>
          </cell>
          <cell r="C1092" t="str">
            <v>UN</v>
          </cell>
          <cell r="D1092">
            <v>5358.4516000000003</v>
          </cell>
        </row>
        <row r="1093">
          <cell r="A1093" t="str">
            <v>001.17.04261</v>
          </cell>
          <cell r="B1093" t="str">
            <v>Fornecimento e Instalação de Disjuntor mini monopolar 6A B da marca Siemens ou Mesmo Padrão (DIN)</v>
          </cell>
          <cell r="C1093" t="str">
            <v>UN</v>
          </cell>
          <cell r="D1093">
            <v>24.9558</v>
          </cell>
        </row>
        <row r="1094">
          <cell r="A1094" t="str">
            <v>001.17.04263</v>
          </cell>
          <cell r="B1094" t="str">
            <v>Fornecimento e Instalação de Disjuntor mini monopolar 25A B da marca Siemens ou Mesmo Padrão (DIN)</v>
          </cell>
          <cell r="C1094" t="str">
            <v>UN</v>
          </cell>
          <cell r="D1094">
            <v>8.4428000000000001</v>
          </cell>
        </row>
        <row r="1095">
          <cell r="A1095" t="str">
            <v>001.17.04265</v>
          </cell>
          <cell r="B1095" t="str">
            <v>Fornecimento e Instalação de Disjuntor mini monopolar 32A B da marca Siemens ou Mesmo Padrão (DIN)</v>
          </cell>
          <cell r="C1095" t="str">
            <v>UN</v>
          </cell>
          <cell r="D1095">
            <v>8.5578000000000003</v>
          </cell>
        </row>
        <row r="1096">
          <cell r="A1096" t="str">
            <v>001.17.04267</v>
          </cell>
          <cell r="B1096" t="str">
            <v>Fornecimento e Instalação de Disjuntor mini bipolar 6A C da marca Siemens ou Mesmo Padrão (DIN)</v>
          </cell>
          <cell r="C1096" t="str">
            <v>UN</v>
          </cell>
          <cell r="D1096">
            <v>97.156800000000004</v>
          </cell>
        </row>
        <row r="1097">
          <cell r="A1097" t="str">
            <v>001.17.04269</v>
          </cell>
          <cell r="B1097" t="str">
            <v>Fornecimento e Instalação de Disjuntor mini bipolar 10A C da marca Siemens ou Mesmo Padrão (DIN)</v>
          </cell>
          <cell r="C1097" t="str">
            <v>UN</v>
          </cell>
          <cell r="D1097">
            <v>54.020800000000001</v>
          </cell>
        </row>
        <row r="1098">
          <cell r="A1098" t="str">
            <v>001.17.04271</v>
          </cell>
          <cell r="B1098" t="str">
            <v>Fornecimento e Instalação de Disjuntor mini bipolar 16A C da marca Siemens ou Mesmo Padrão (DIN)</v>
          </cell>
          <cell r="C1098" t="str">
            <v>UN</v>
          </cell>
          <cell r="D1098">
            <v>53.877800000000001</v>
          </cell>
        </row>
        <row r="1099">
          <cell r="A1099" t="str">
            <v>001.17.04273</v>
          </cell>
          <cell r="B1099" t="str">
            <v>Fornecimento e Instalação de Disjuntor mini bipolar 20A C da marca Siemens ou Mesmo Padrão (DIN)</v>
          </cell>
          <cell r="C1099" t="str">
            <v>UN</v>
          </cell>
          <cell r="D1099">
            <v>54.020800000000001</v>
          </cell>
        </row>
        <row r="1100">
          <cell r="A1100" t="str">
            <v>001.17.04275</v>
          </cell>
          <cell r="B1100" t="str">
            <v>Fornecimento e Instalação de Disjuntor mini bipolar 32A C da marca Siemens ou Mesmo Padrão (DIN)</v>
          </cell>
          <cell r="C1100" t="str">
            <v>UN</v>
          </cell>
          <cell r="D1100">
            <v>54.020800000000001</v>
          </cell>
        </row>
        <row r="1101">
          <cell r="A1101" t="str">
            <v>001.17.04277</v>
          </cell>
          <cell r="B1101" t="str">
            <v>Fornecimento e Instalação de Disjuntor mini bipolar 63A C da marca Siemens ou Mesmo Padrão (DIN)</v>
          </cell>
          <cell r="C1101" t="str">
            <v>UN</v>
          </cell>
          <cell r="D1101">
            <v>75.750799999999998</v>
          </cell>
        </row>
        <row r="1102">
          <cell r="A1102" t="str">
            <v>001.17.04279</v>
          </cell>
          <cell r="B1102" t="str">
            <v>Fornecimento e Instalação de Disjuntor mini bipolar 80A C da marca Siemens ou Mesmo Padrão (DIN)</v>
          </cell>
          <cell r="C1102" t="str">
            <v>UN</v>
          </cell>
          <cell r="D1102">
            <v>75.750799999999998</v>
          </cell>
        </row>
        <row r="1103">
          <cell r="A1103" t="str">
            <v>001.17.04281</v>
          </cell>
          <cell r="B1103" t="str">
            <v>Fornecimento e Instalação de Disjuntor mini bipolar 2A C da marca Siemens ou Mesmo Padrão (DIN)</v>
          </cell>
          <cell r="C1103" t="str">
            <v>UN</v>
          </cell>
          <cell r="D1103">
            <v>97.156800000000004</v>
          </cell>
        </row>
        <row r="1104">
          <cell r="A1104" t="str">
            <v>001.17.04283</v>
          </cell>
          <cell r="B1104" t="str">
            <v>Fornecimento e Instalação de Disjuntor mini tripolar G 13A C da marca Siemens ou Mesmo Padrão (DIN)</v>
          </cell>
          <cell r="C1104" t="str">
            <v>UN</v>
          </cell>
          <cell r="D1104">
            <v>60.380600000000001</v>
          </cell>
        </row>
        <row r="1105">
          <cell r="A1105" t="str">
            <v>001.17.04285</v>
          </cell>
          <cell r="B1105" t="str">
            <v>Fornecimento e Instalação de Disjuntor mini tripolar G 25A C da marca Siemens ou Mesmo Padrão (DIN)</v>
          </cell>
          <cell r="C1105" t="str">
            <v>UN</v>
          </cell>
          <cell r="D1105">
            <v>60.380600000000001</v>
          </cell>
        </row>
        <row r="1106">
          <cell r="A1106" t="str">
            <v>001.17.04287</v>
          </cell>
          <cell r="B1106" t="str">
            <v>Fornecimento e Instalação de Disjuntor mini tripolar G 32A C da marca Siemens ou Mesmo Padrão (DIN)</v>
          </cell>
          <cell r="C1106" t="str">
            <v>UN</v>
          </cell>
          <cell r="D1106">
            <v>60.380600000000001</v>
          </cell>
        </row>
        <row r="1107">
          <cell r="A1107" t="str">
            <v>001.17.04289</v>
          </cell>
          <cell r="B1107" t="str">
            <v>Fornecimento e Instalação de Disjuntor mini tripolar G 40A C da marca Siemens ou Mesmo Padrão (DIN)</v>
          </cell>
          <cell r="C1107" t="str">
            <v>UN</v>
          </cell>
          <cell r="D1107">
            <v>60.380600000000001</v>
          </cell>
        </row>
        <row r="1108">
          <cell r="A1108" t="str">
            <v>001.17.04291</v>
          </cell>
          <cell r="B1108" t="str">
            <v>Fornecimento e Instalação de Disjuntor mini tripolar G 70A C da marca Siemens ou Mesmo Padrão (DIN)</v>
          </cell>
          <cell r="C1108" t="str">
            <v>UN</v>
          </cell>
          <cell r="D1108">
            <v>86.239599999999996</v>
          </cell>
        </row>
        <row r="1109">
          <cell r="A1109" t="str">
            <v>001.17.04293</v>
          </cell>
          <cell r="B1109" t="str">
            <v>Fornecimento e Instalação de Disjuntor mini tripolar G 80A C da marca Siemens ou Mesmo Padrão (DIN)</v>
          </cell>
          <cell r="C1109" t="str">
            <v>UN</v>
          </cell>
          <cell r="D1109">
            <v>86.239599999999996</v>
          </cell>
        </row>
        <row r="1110">
          <cell r="A1110" t="str">
            <v>001.17.04300</v>
          </cell>
          <cell r="B1110" t="str">
            <v>Fornecimento e Instalação de Interruptor Simples de embutir 1 tecla 10 A - 250V com espelho para caixa 4x2"""""""", Linha Popular</v>
          </cell>
          <cell r="C1110" t="str">
            <v>CJ</v>
          </cell>
          <cell r="D1110">
            <v>4.8750999999999998</v>
          </cell>
        </row>
        <row r="1111">
          <cell r="A1111" t="str">
            <v>001.17.04302</v>
          </cell>
          <cell r="B1111" t="str">
            <v>Fornecimento e Instalação de Interruptor Simples de Embutir 2 teclas 10 A - 250V com espelho para caixa 4x2"""""""", Linha Popular</v>
          </cell>
          <cell r="C1111" t="str">
            <v>CJ</v>
          </cell>
          <cell r="D1111">
            <v>7.0251000000000001</v>
          </cell>
        </row>
        <row r="1112">
          <cell r="A1112" t="str">
            <v>001.17.04304</v>
          </cell>
          <cell r="B1112" t="str">
            <v>Fornecimento e Instalação de Interruptor Simples de Embutir 3 teclas 10 A - 250V com espelho para caixa 4x2"""""""", Linha Popular</v>
          </cell>
          <cell r="C1112" t="str">
            <v>CJ</v>
          </cell>
          <cell r="D1112">
            <v>9.1651000000000007</v>
          </cell>
        </row>
        <row r="1113">
          <cell r="A1113" t="str">
            <v>001.17.04310</v>
          </cell>
          <cell r="B1113" t="str">
            <v>Fornecimento e Instalação de Interruptor Paralelo de Embutir 1 tecla 10 A - 250V com espelho para caixa 4x2"""""""", Linha Popular</v>
          </cell>
          <cell r="C1113" t="str">
            <v>CJ</v>
          </cell>
          <cell r="D1113">
            <v>5.6051000000000002</v>
          </cell>
        </row>
        <row r="1114">
          <cell r="A1114" t="str">
            <v>001.17.04312</v>
          </cell>
          <cell r="B1114" t="str">
            <v>Fornecimento e Instalação de Interruptor Paralelo de Embutir 2 teclas 10 A - 250V com espelho para caixa 4x2"""""""", Linha Popular</v>
          </cell>
          <cell r="C1114" t="str">
            <v>CJ</v>
          </cell>
          <cell r="D1114">
            <v>8.4750999999999994</v>
          </cell>
        </row>
        <row r="1115">
          <cell r="A1115" t="str">
            <v>001.17.04314</v>
          </cell>
          <cell r="B1115" t="str">
            <v>Fornecimento e Instalação de Interruptor Paralelo 3 teclas de Embutir 10 A - 250V com espelho para caixa 4x2"""""""", Linha Popular</v>
          </cell>
          <cell r="C1115" t="str">
            <v>CJ</v>
          </cell>
          <cell r="D1115">
            <v>11.805099999999999</v>
          </cell>
        </row>
        <row r="1116">
          <cell r="A1116" t="str">
            <v>001.17.04316</v>
          </cell>
          <cell r="B1116" t="str">
            <v>Fornecimento e Instalação de Conjunto de Interruptor Simples e Tomada 2P universal de Embutir 10 A - 250V com espelho para caixa 4x2"""""""", Linha Popular</v>
          </cell>
          <cell r="C1116" t="str">
            <v>CJ</v>
          </cell>
          <cell r="D1116">
            <v>7.2651000000000003</v>
          </cell>
        </row>
        <row r="1117">
          <cell r="A1117" t="str">
            <v>001.17.04320</v>
          </cell>
          <cell r="B1117" t="str">
            <v>Fornecimento e Instalação de Conjunto de Interruptor Paralelo e Tomada 2P universal de Embutir 10 A - 250V com espelho para caixa 4x2"""""""", Linha Popular</v>
          </cell>
          <cell r="C1117" t="str">
            <v>CJ</v>
          </cell>
          <cell r="D1117">
            <v>8.0650999999999993</v>
          </cell>
        </row>
        <row r="1118">
          <cell r="A1118" t="str">
            <v>001.17.04324</v>
          </cell>
          <cell r="B1118" t="str">
            <v>Fornecimento e Instalação de Interruptor Bipolar de Embutir 25 A - 250V com espelho para caixa 4x2"""""""", Linha Popular</v>
          </cell>
          <cell r="C1118" t="str">
            <v>CJ</v>
          </cell>
          <cell r="D1118">
            <v>35.7851</v>
          </cell>
        </row>
        <row r="1119">
          <cell r="A1119" t="str">
            <v>001.17.04326</v>
          </cell>
          <cell r="B1119" t="str">
            <v>Fornecimento e Instalação de Tomada  2P universal de Embutir 10 A - 250V com espelho para caixa 4x2"""""""", Linha Popular</v>
          </cell>
          <cell r="C1119" t="str">
            <v>CJ</v>
          </cell>
          <cell r="D1119">
            <v>4.8750999999999998</v>
          </cell>
        </row>
        <row r="1120">
          <cell r="A1120" t="str">
            <v>001.17.04328</v>
          </cell>
          <cell r="B1120" t="str">
            <v>Fornecimento e Instalação de Tomada  2P+T universal de Embutir 10 A - 250V com espelho para caixa 4x2"""""""", Linha Popular</v>
          </cell>
          <cell r="C1120" t="str">
            <v>CJ</v>
          </cell>
          <cell r="D1120">
            <v>6.4250999999999996</v>
          </cell>
        </row>
        <row r="1121">
          <cell r="A1121" t="str">
            <v>001.17.04330</v>
          </cell>
          <cell r="B1121" t="str">
            <v>Fornecimento e Instalação de Tomada  2P+T universal de Embutir 15 A - 250V para informática com espelho para caixa 4x2"""""""", Linha Popular</v>
          </cell>
          <cell r="C1121" t="str">
            <v>CJ</v>
          </cell>
          <cell r="D1121">
            <v>6.4250999999999996</v>
          </cell>
        </row>
        <row r="1122">
          <cell r="A1122" t="str">
            <v>001.17.04332</v>
          </cell>
          <cell r="B1122" t="str">
            <v>Fornecimento e Instalação de Tomada 3P de Embutir 20 A - 250V para Ar Condicionado, Linha Popular</v>
          </cell>
          <cell r="C1122" t="str">
            <v>CJ</v>
          </cell>
          <cell r="D1122">
            <v>6.5050999999999997</v>
          </cell>
        </row>
        <row r="1123">
          <cell r="A1123" t="str">
            <v>001.17.04338</v>
          </cell>
          <cell r="B1123" t="str">
            <v>Fornecimento e Instalação de Tomada  2P+T universal 15 A - 250V para informática de Embutir no piso com espelho para latão em caixa 4x2"""""""", Linha Popular</v>
          </cell>
          <cell r="C1123" t="str">
            <v>CJ</v>
          </cell>
          <cell r="D1123">
            <v>17.275099999999998</v>
          </cell>
        </row>
        <row r="1124">
          <cell r="A1124" t="str">
            <v>001.17.04346</v>
          </cell>
          <cell r="B1124" t="str">
            <v>Interruptor Simples de embutir 1 tecla 10 A - 250V com espelho para caixa 4x2"""""""", Linha Pratis ou Mesmo Padrão</v>
          </cell>
          <cell r="C1124" t="str">
            <v>CJ</v>
          </cell>
          <cell r="D1124">
            <v>5.6951000000000001</v>
          </cell>
        </row>
        <row r="1125">
          <cell r="A1125" t="str">
            <v>001.17.04440</v>
          </cell>
          <cell r="B1125" t="str">
            <v>Fornecimento e instalação de conjunto arstrop com tomada bipolar mais polo terra e disjuntor termomagnético Bipolar de 30A/250v para embutir UL, em caixa metálica de 4"""" x 4"""" x 2""""</v>
          </cell>
          <cell r="C1125" t="str">
            <v>CJ</v>
          </cell>
          <cell r="D1125">
            <v>66.710400000000007</v>
          </cell>
        </row>
        <row r="1126">
          <cell r="A1126" t="str">
            <v>001.17.04480</v>
          </cell>
          <cell r="B1126" t="str">
            <v>Fornecimento e instalação de conjunto arstop para computador com disjuntor bipolar de 10A/250v e tomada 2P+T em caixa de 10 x 10 x 5 cm, cor marfim</v>
          </cell>
          <cell r="C1126" t="str">
            <v>CJ</v>
          </cell>
          <cell r="D1126">
            <v>36.090400000000002</v>
          </cell>
        </row>
        <row r="1127">
          <cell r="A1127" t="str">
            <v>001.17.05440</v>
          </cell>
          <cell r="B1127" t="str">
            <v>Fornecimento e instalação de campainha de timbre tipo residencial 50/60hz para embutir com caixa metálica 4""""""""x2""""""""</v>
          </cell>
          <cell r="C1127" t="str">
            <v>CJ</v>
          </cell>
          <cell r="D1127">
            <v>17.657599999999999</v>
          </cell>
        </row>
        <row r="1128">
          <cell r="A1128" t="str">
            <v>001.17.05460</v>
          </cell>
          <cell r="B1128" t="str">
            <v>Fornecimento e instalação de campainha de timbre tipo residencial 50/60hz para embutir sem caixa metálica 4""""""""x2""""""""</v>
          </cell>
          <cell r="C1128" t="str">
            <v>UN</v>
          </cell>
          <cell r="D1128">
            <v>15.4504</v>
          </cell>
        </row>
        <row r="1129">
          <cell r="A1129" t="str">
            <v>001.17.05480</v>
          </cell>
          <cell r="B1129" t="str">
            <v>Fornecimento e instalação de campainha de alta potência 50/60hz 110 v com timbre de diâm. 150.00mm 100db</v>
          </cell>
          <cell r="C1129" t="str">
            <v>UN</v>
          </cell>
          <cell r="D1129">
            <v>160.1044</v>
          </cell>
        </row>
        <row r="1130">
          <cell r="A1130" t="str">
            <v>001.17.05500</v>
          </cell>
          <cell r="B1130" t="str">
            <v>Fornecimento e instalação de campainha de alta potência 50/60hz 110 v com timbre de diâm. 250.00mm 104db</v>
          </cell>
          <cell r="C1130" t="str">
            <v>UN</v>
          </cell>
          <cell r="D1130">
            <v>217.1044</v>
          </cell>
        </row>
        <row r="1131">
          <cell r="A1131" t="str">
            <v>001.17.05520</v>
          </cell>
          <cell r="B1131" t="str">
            <v>Fornecimento e instalação de ventilador de teto c/rot em sentido dir/inverso c/4 pas de Madeira 60hz 110v c/ interuptor tipo reostado p/2 setores e com capacitor</v>
          </cell>
          <cell r="C1131" t="str">
            <v>CJ</v>
          </cell>
          <cell r="D1131">
            <v>136.4348</v>
          </cell>
        </row>
        <row r="1132">
          <cell r="A1132" t="str">
            <v>001.17.05602</v>
          </cell>
          <cell r="B1132" t="str">
            <v>Fornecimento e instalação de luminária tipo calha industrial e comercial com lâmpada fluorescente 2 x 20w, reator alto fator de potência partida rápida e acessórios</v>
          </cell>
          <cell r="C1132" t="str">
            <v>CJ</v>
          </cell>
          <cell r="D1132">
            <v>49.6113</v>
          </cell>
        </row>
        <row r="1133">
          <cell r="A1133" t="str">
            <v>001.17.05604</v>
          </cell>
          <cell r="B1133" t="str">
            <v>Fornecimento e instalação de luminária tipo calha industrial e comercial com lâmpada fluorescente 2 x 40w, reator alto fator de potência partida rápida e acessórios</v>
          </cell>
          <cell r="C1133" t="str">
            <v>CJ</v>
          </cell>
          <cell r="D1133">
            <v>54.011299999999999</v>
          </cell>
        </row>
        <row r="1134">
          <cell r="A1134" t="str">
            <v>001.17.05606</v>
          </cell>
          <cell r="B1134" t="str">
            <v>Fornecimento e instalação de luminária tipo arandela em ferro pintado para uso externo com lâmapada incandescente 1x60w/127v (Tipo Tartaruga)</v>
          </cell>
          <cell r="C1134" t="str">
            <v>CJ</v>
          </cell>
          <cell r="D1134">
            <v>21.4391</v>
          </cell>
        </row>
        <row r="1135">
          <cell r="A1135" t="str">
            <v>001.17.05608</v>
          </cell>
          <cell r="B1135" t="str">
            <v>Fornecimento e instalação de luminária bloco autônomo de iluminação de emergência com 2 projetores</v>
          </cell>
          <cell r="C1135" t="str">
            <v>UN</v>
          </cell>
          <cell r="D1135">
            <v>153.58699999999999</v>
          </cell>
        </row>
        <row r="1136">
          <cell r="A1136" t="str">
            <v>001.17.05620</v>
          </cell>
          <cell r="B1136" t="str">
            <v>Fornecimento e instalação de chuveiro elétrico Maxi-Banho 2500w-110/220v</v>
          </cell>
          <cell r="C1136" t="str">
            <v>CJ</v>
          </cell>
          <cell r="D1136">
            <v>32.261800000000001</v>
          </cell>
        </row>
        <row r="1137">
          <cell r="A1137" t="str">
            <v>001.17.05660</v>
          </cell>
          <cell r="B1137" t="str">
            <v>Fornecimento e instalação de baquelite s/ chave p/ lâmpada incandescente</v>
          </cell>
          <cell r="C1137" t="str">
            <v>UN</v>
          </cell>
          <cell r="D1137">
            <v>1.9875</v>
          </cell>
        </row>
        <row r="1138">
          <cell r="A1138" t="str">
            <v>001.17.05680</v>
          </cell>
          <cell r="B1138" t="str">
            <v>Fornecimento e instalação de baquelite c/ chave p/ lâmpada incandescente</v>
          </cell>
          <cell r="C1138" t="str">
            <v>UN</v>
          </cell>
          <cell r="D1138">
            <v>2.9375</v>
          </cell>
        </row>
        <row r="1139">
          <cell r="A1139" t="str">
            <v>001.17.05700</v>
          </cell>
          <cell r="B1139" t="str">
            <v>Fornecimento e instalação de soquete p/ lâmpada fluorescente</v>
          </cell>
          <cell r="C1139" t="str">
            <v>UN</v>
          </cell>
          <cell r="D1139">
            <v>1.1301000000000001</v>
          </cell>
        </row>
        <row r="1140">
          <cell r="A1140" t="str">
            <v>001.17.05740</v>
          </cell>
          <cell r="B1140" t="str">
            <v>Fornecimento e instalação de Soquete De Porcelana P/ Lâmpada Comum  E 27</v>
          </cell>
          <cell r="C1140" t="str">
            <v>UN</v>
          </cell>
          <cell r="D1140">
            <v>3.3273999999999999</v>
          </cell>
        </row>
        <row r="1141">
          <cell r="A1141" t="str">
            <v>001.17.05760</v>
          </cell>
          <cell r="B1141" t="str">
            <v>Fornecimento e instalação de Soquete De Porcelana P/ Lâmpada Comum  E 40</v>
          </cell>
          <cell r="C1141" t="str">
            <v>UN</v>
          </cell>
          <cell r="D1141">
            <v>7.5263</v>
          </cell>
        </row>
        <row r="1142">
          <cell r="A1142" t="str">
            <v>001.17.05780</v>
          </cell>
          <cell r="B1142" t="str">
            <v>Fornecimento e instalação de lâmpada vapor de sódio 250w</v>
          </cell>
          <cell r="C1142" t="str">
            <v>UN</v>
          </cell>
          <cell r="D1142">
            <v>32.656300000000002</v>
          </cell>
        </row>
        <row r="1143">
          <cell r="A1143" t="str">
            <v>001.17.05800</v>
          </cell>
          <cell r="B1143" t="str">
            <v>Fornecimento e instalação de lâmpada fluorescente pl com reator - 25w/127v</v>
          </cell>
          <cell r="C1143" t="str">
            <v>UN</v>
          </cell>
          <cell r="D1143">
            <v>13.1663</v>
          </cell>
        </row>
        <row r="1144">
          <cell r="A1144" t="str">
            <v>001.17.05820</v>
          </cell>
          <cell r="B1144" t="str">
            <v>Fornecimento e instalação de lâmpada mista 160w/220v</v>
          </cell>
          <cell r="C1144" t="str">
            <v>UN</v>
          </cell>
          <cell r="D1144">
            <v>9.1163000000000007</v>
          </cell>
        </row>
        <row r="1145">
          <cell r="A1145" t="str">
            <v>001.17.05840</v>
          </cell>
          <cell r="B1145" t="str">
            <v>Fornecimento e instalação de lâmpada mista 250w/220v</v>
          </cell>
          <cell r="C1145" t="str">
            <v>UN</v>
          </cell>
          <cell r="D1145">
            <v>12.6563</v>
          </cell>
        </row>
        <row r="1146">
          <cell r="A1146" t="str">
            <v>001.17.05860</v>
          </cell>
          <cell r="B1146" t="str">
            <v>Fornecimento e instalação de lâmpada mista 500w/220v</v>
          </cell>
          <cell r="C1146" t="str">
            <v>UN</v>
          </cell>
          <cell r="D1146">
            <v>28.0063</v>
          </cell>
        </row>
        <row r="1147">
          <cell r="A1147" t="str">
            <v>001.17.05880</v>
          </cell>
          <cell r="B1147" t="str">
            <v>Fornecimento e instalação de lâmpada hospitalar p/ sala cirurgica """"""""seyalitica"""""""" 250w/220v</v>
          </cell>
          <cell r="C1147" t="str">
            <v>UN</v>
          </cell>
          <cell r="D1147">
            <v>83.666300000000007</v>
          </cell>
        </row>
        <row r="1148">
          <cell r="A1148" t="str">
            <v>001.17.05900</v>
          </cell>
          <cell r="B1148" t="str">
            <v>Fornecimento e instalação de lâmpada a vapor de mercúrio de alta pressão 400 w</v>
          </cell>
          <cell r="C1148" t="str">
            <v>UN</v>
          </cell>
          <cell r="D1148">
            <v>30.656300000000002</v>
          </cell>
        </row>
        <row r="1149">
          <cell r="A1149" t="str">
            <v>001.17.05920</v>
          </cell>
          <cell r="B1149" t="str">
            <v>Fornecimento e instalação de lâmpada incandescente 60 w</v>
          </cell>
          <cell r="C1149" t="str">
            <v>UN</v>
          </cell>
          <cell r="D1149">
            <v>1.5063</v>
          </cell>
        </row>
        <row r="1150">
          <cell r="A1150" t="str">
            <v>001.17.05940</v>
          </cell>
          <cell r="B1150" t="str">
            <v>Fornecimento e instalação de lâmpada incandescente 100 w</v>
          </cell>
          <cell r="C1150" t="str">
            <v>UN</v>
          </cell>
          <cell r="D1150">
            <v>1.8463000000000001</v>
          </cell>
        </row>
        <row r="1151">
          <cell r="A1151" t="str">
            <v>001.17.05960</v>
          </cell>
          <cell r="B1151" t="str">
            <v>Fornecimento e instalação de lâmpada incandescente 150 w</v>
          </cell>
          <cell r="C1151" t="str">
            <v>UN</v>
          </cell>
          <cell r="D1151">
            <v>2.3963000000000001</v>
          </cell>
        </row>
        <row r="1152">
          <cell r="A1152" t="str">
            <v>001.17.05980</v>
          </cell>
          <cell r="B1152" t="str">
            <v>Fornecimento e instalação de lâmpada incandescente 200 w</v>
          </cell>
          <cell r="C1152" t="str">
            <v>UN</v>
          </cell>
          <cell r="D1152">
            <v>2.8763000000000001</v>
          </cell>
        </row>
        <row r="1153">
          <cell r="A1153" t="str">
            <v>001.17.06000</v>
          </cell>
          <cell r="B1153" t="str">
            <v>Fornecimento e instalação de lâmpada incandescente 20 w</v>
          </cell>
          <cell r="C1153" t="str">
            <v>UN</v>
          </cell>
          <cell r="D1153">
            <v>3.6362999999999999</v>
          </cell>
        </row>
        <row r="1154">
          <cell r="A1154" t="str">
            <v>001.17.06020</v>
          </cell>
          <cell r="B1154" t="str">
            <v>Fornecimento e instalação de lâmpada incandescente 40 w</v>
          </cell>
          <cell r="C1154" t="str">
            <v>UN</v>
          </cell>
          <cell r="D1154">
            <v>3.6362999999999999</v>
          </cell>
        </row>
        <row r="1155">
          <cell r="A1155" t="str">
            <v>001.17.06080</v>
          </cell>
          <cell r="B1155" t="str">
            <v>Fornecimento e instalação de reator convencional 20w</v>
          </cell>
          <cell r="C1155" t="str">
            <v>UN</v>
          </cell>
          <cell r="D1155">
            <v>7.4062999999999999</v>
          </cell>
        </row>
        <row r="1156">
          <cell r="A1156" t="str">
            <v>001.17.06100</v>
          </cell>
          <cell r="B1156" t="str">
            <v>Fornecimento e instalação de reator convencional 40w</v>
          </cell>
          <cell r="C1156" t="str">
            <v>UN</v>
          </cell>
          <cell r="D1156">
            <v>13.5863</v>
          </cell>
        </row>
        <row r="1157">
          <cell r="A1157" t="str">
            <v>001.17.06160</v>
          </cell>
          <cell r="B1157" t="str">
            <v>Fornecimento e instalação de reator rvm para lampada vapor de mercurio 250 w</v>
          </cell>
          <cell r="C1157" t="str">
            <v>UN</v>
          </cell>
          <cell r="D1157">
            <v>45.296300000000002</v>
          </cell>
        </row>
        <row r="1158">
          <cell r="A1158" t="str">
            <v>001.17.06180</v>
          </cell>
          <cell r="B1158" t="str">
            <v>Fornecimento e instalação de reator rvm 400b26 da philips</v>
          </cell>
          <cell r="C1158" t="str">
            <v>UN</v>
          </cell>
          <cell r="D1158">
            <v>51.346299999999999</v>
          </cell>
        </row>
        <row r="1159">
          <cell r="A1159" t="str">
            <v>001.17.06200</v>
          </cell>
          <cell r="B1159" t="str">
            <v>Fornecimento e instalação de reator simples partida rápida 20w/110v</v>
          </cell>
          <cell r="C1159" t="str">
            <v>UN</v>
          </cell>
          <cell r="D1159">
            <v>17.684799999999999</v>
          </cell>
        </row>
        <row r="1160">
          <cell r="A1160" t="str">
            <v>001.17.06220</v>
          </cell>
          <cell r="B1160" t="str">
            <v>Fornecimento e instalação de reator simples partida rápida 40w/110v</v>
          </cell>
          <cell r="C1160" t="str">
            <v>UN</v>
          </cell>
          <cell r="D1160">
            <v>17.406300000000002</v>
          </cell>
        </row>
        <row r="1161">
          <cell r="A1161" t="str">
            <v>001.17.06240</v>
          </cell>
          <cell r="B1161" t="str">
            <v>Fornecimento e instalação de reator duplo partida rápida 20w/110v</v>
          </cell>
          <cell r="C1161" t="str">
            <v>UN</v>
          </cell>
          <cell r="D1161">
            <v>27.0139</v>
          </cell>
        </row>
        <row r="1162">
          <cell r="A1162" t="str">
            <v>001.17.06260</v>
          </cell>
          <cell r="B1162" t="str">
            <v>Fornecimento e instalação de reator duplo partida rápida 40w/110v para lampada fluorescente</v>
          </cell>
          <cell r="C1162" t="str">
            <v>UN</v>
          </cell>
          <cell r="D1162">
            <v>28.343900000000001</v>
          </cell>
        </row>
        <row r="1163">
          <cell r="A1163" t="str">
            <v>001.17.06280</v>
          </cell>
          <cell r="B1163" t="str">
            <v>Fornecimento e instalação de reator simples partida rápida 20w/220v</v>
          </cell>
          <cell r="C1163" t="str">
            <v>UN</v>
          </cell>
          <cell r="D1163">
            <v>16.8063</v>
          </cell>
        </row>
        <row r="1164">
          <cell r="A1164" t="str">
            <v>001.17.06300</v>
          </cell>
          <cell r="B1164" t="str">
            <v>Fornecimento e instalaçao de reator simples partida rápida 40w/220v</v>
          </cell>
          <cell r="C1164" t="str">
            <v>UN</v>
          </cell>
          <cell r="D1164">
            <v>17.096299999999999</v>
          </cell>
        </row>
        <row r="1165">
          <cell r="A1165" t="str">
            <v>001.17.06320</v>
          </cell>
          <cell r="B1165" t="str">
            <v>Fornecimento e instalação de reator duplo partida rápida 20w/220v</v>
          </cell>
          <cell r="C1165" t="str">
            <v>UN</v>
          </cell>
          <cell r="D1165">
            <v>27.9239</v>
          </cell>
        </row>
        <row r="1166">
          <cell r="A1166" t="str">
            <v>001.17.06340</v>
          </cell>
          <cell r="B1166" t="str">
            <v>Fornecimento e instalação de reator duplo partida rápida 40w/220v</v>
          </cell>
          <cell r="C1166" t="str">
            <v>UN</v>
          </cell>
          <cell r="D1166">
            <v>27.9239</v>
          </cell>
        </row>
        <row r="1167">
          <cell r="A1167" t="str">
            <v>001.17.06350</v>
          </cell>
          <cell r="B1167" t="str">
            <v>Fornecimento e instalação de  rolo de fita isolante plástica, de 20.00 m</v>
          </cell>
          <cell r="C1167" t="str">
            <v>UN</v>
          </cell>
          <cell r="D1167">
            <v>12.693300000000001</v>
          </cell>
        </row>
        <row r="1168">
          <cell r="A1168" t="str">
            <v>001.17.06355</v>
          </cell>
          <cell r="B1168" t="str">
            <v>Fornecimento e instalação de  rolo de fita isolante plástica, de 10.00 m</v>
          </cell>
          <cell r="C1168" t="str">
            <v>UN</v>
          </cell>
          <cell r="D1168">
            <v>12.1243</v>
          </cell>
        </row>
        <row r="1169">
          <cell r="A1169" t="str">
            <v>001.17.06360</v>
          </cell>
          <cell r="B1169" t="str">
            <v>Fornecimento e instalação de  rolo de fita isolante plástica, de 05.00 m</v>
          </cell>
          <cell r="C1169" t="str">
            <v>UN</v>
          </cell>
          <cell r="D1169">
            <v>5.7667000000000002</v>
          </cell>
        </row>
        <row r="1170">
          <cell r="A1170" t="str">
            <v>001.17.06365</v>
          </cell>
          <cell r="B1170" t="str">
            <v>Fornecimento e instalação de rolo de fita isolante de alta fusão, de 10.00 m</v>
          </cell>
          <cell r="C1170" t="str">
            <v>UN</v>
          </cell>
          <cell r="D1170">
            <v>20.225300000000001</v>
          </cell>
        </row>
        <row r="1171">
          <cell r="A1171" t="str">
            <v>001.18</v>
          </cell>
          <cell r="B1171" t="str">
            <v>INSTALAÇÕES ELÉTRICAS - LÓGICA E TELEFONIA</v>
          </cell>
          <cell r="D1171">
            <v>3704.7485999999999</v>
          </cell>
        </row>
        <row r="1172">
          <cell r="A1172" t="str">
            <v>001.18.00020</v>
          </cell>
          <cell r="B1172" t="str">
            <v>Fornecimento e instalação de fio para telefone 2x22 awg</v>
          </cell>
          <cell r="C1172" t="str">
            <v>M</v>
          </cell>
          <cell r="D1172">
            <v>0.92349999999999999</v>
          </cell>
        </row>
        <row r="1173">
          <cell r="A1173" t="str">
            <v>001.18.00040</v>
          </cell>
          <cell r="B1173" t="str">
            <v>Fornecimento e instalação de cabo tipo UTP , categoria 5 E Azul</v>
          </cell>
          <cell r="C1173" t="str">
            <v>M</v>
          </cell>
          <cell r="D1173">
            <v>1.3346</v>
          </cell>
        </row>
        <row r="1174">
          <cell r="A1174" t="str">
            <v>001.18.00080</v>
          </cell>
          <cell r="B1174" t="str">
            <v>Fornecimento e instalação de terminal rj-45</v>
          </cell>
          <cell r="C1174" t="str">
            <v>UN</v>
          </cell>
          <cell r="D1174">
            <v>2.8348</v>
          </cell>
        </row>
        <row r="1175">
          <cell r="A1175" t="str">
            <v>001.18.00100</v>
          </cell>
          <cell r="B1175" t="str">
            <v>Fornecimento e instalação de tomada tipo rj45</v>
          </cell>
          <cell r="C1175" t="str">
            <v>UN</v>
          </cell>
          <cell r="D1175">
            <v>11.8522</v>
          </cell>
        </row>
        <row r="1176">
          <cell r="A1176" t="str">
            <v>001.18.00101</v>
          </cell>
          <cell r="B1176" t="str">
            <v>Fornecimento e Instalação de Bandeja  Normal 19''X1UX290 MM Bege ou Preto</v>
          </cell>
          <cell r="C1176" t="str">
            <v>un</v>
          </cell>
          <cell r="D1176">
            <v>62.450600000000001</v>
          </cell>
        </row>
        <row r="1177">
          <cell r="A1177" t="str">
            <v>001.18.00102</v>
          </cell>
          <cell r="B1177" t="str">
            <v>Certificação De Ponto</v>
          </cell>
          <cell r="C1177" t="str">
            <v>un</v>
          </cell>
          <cell r="D1177">
            <v>25</v>
          </cell>
        </row>
        <row r="1178">
          <cell r="A1178" t="str">
            <v>001.18.00103</v>
          </cell>
          <cell r="B1178" t="str">
            <v>Fornecimento e Instalação de Conector RJ45 Femea Cat. 5E - Bege ou Preto</v>
          </cell>
          <cell r="C1178" t="str">
            <v>un</v>
          </cell>
          <cell r="D1178">
            <v>20.0839</v>
          </cell>
        </row>
        <row r="1179">
          <cell r="A1179" t="str">
            <v>001.18.00104</v>
          </cell>
          <cell r="B1179" t="str">
            <v>Fornecimento e Instalação de Guia De Cabo Fechado Horizontal 1U Bege ou Preto</v>
          </cell>
          <cell r="C1179" t="str">
            <v>un</v>
          </cell>
          <cell r="D1179">
            <v>28.5502</v>
          </cell>
        </row>
        <row r="1180">
          <cell r="A1180" t="str">
            <v>001.18.00105</v>
          </cell>
          <cell r="B1180" t="str">
            <v>Fornecimento e Instalação de Kit De Identificação Elétrica Anilha + Fita</v>
          </cell>
          <cell r="C1180" t="str">
            <v>CJ</v>
          </cell>
          <cell r="D1180">
            <v>3.2063000000000001</v>
          </cell>
        </row>
        <row r="1181">
          <cell r="A1181" t="str">
            <v>001.18.00106</v>
          </cell>
          <cell r="B1181" t="str">
            <v>Fornecimento e Instalação de Kit De Identificação Lógica ( Anilha + Fita)</v>
          </cell>
          <cell r="C1181" t="str">
            <v>CJ</v>
          </cell>
          <cell r="D1181">
            <v>3.2063000000000001</v>
          </cell>
        </row>
        <row r="1182">
          <cell r="A1182" t="str">
            <v>001.18.00107</v>
          </cell>
          <cell r="B1182" t="str">
            <v>Fornecimento e Instalação de Painel Frontal 19''X1U Bege ou Preto</v>
          </cell>
          <cell r="C1182" t="str">
            <v>un</v>
          </cell>
          <cell r="D1182">
            <v>15.2102</v>
          </cell>
        </row>
        <row r="1183">
          <cell r="A1183" t="str">
            <v>001.18.00108</v>
          </cell>
          <cell r="B1183" t="str">
            <v>Fornecimento e Instalação de Patch Cord  CAT. 5E RIGIDO 2.5M C/ CAPA</v>
          </cell>
          <cell r="C1183" t="str">
            <v>un</v>
          </cell>
          <cell r="D1183">
            <v>11.6814</v>
          </cell>
        </row>
        <row r="1184">
          <cell r="A1184" t="str">
            <v>001.18.00109</v>
          </cell>
          <cell r="B1184" t="str">
            <v>Fornecimento e Instalação de Patch Cord Cat. 5E Flex. 1.5M  Azul S/ Capa</v>
          </cell>
          <cell r="C1184" t="str">
            <v>un</v>
          </cell>
          <cell r="D1184">
            <v>11.381399999999999</v>
          </cell>
        </row>
        <row r="1185">
          <cell r="A1185" t="str">
            <v>001.18.00110</v>
          </cell>
          <cell r="B1185" t="str">
            <v>Fornecimento e Instalação de Patch Painel 24 Portas Categoria 5E</v>
          </cell>
          <cell r="C1185" t="str">
            <v>un</v>
          </cell>
          <cell r="D1185">
            <v>518.56119999999999</v>
          </cell>
        </row>
        <row r="1186">
          <cell r="A1186" t="str">
            <v>001.18.00111</v>
          </cell>
          <cell r="B1186" t="str">
            <v>Fornecimento e Instalação de Porca Gaiola 5MM Fechado Com 02 Ventilador</v>
          </cell>
          <cell r="C1186" t="str">
            <v>un</v>
          </cell>
          <cell r="D1186">
            <v>1.9175</v>
          </cell>
        </row>
        <row r="1187">
          <cell r="A1187" t="str">
            <v>001.18.00112</v>
          </cell>
          <cell r="B1187" t="str">
            <v>Fornecimento e Instalação de Rack 19''X12UX550MM Fechado Com 02 Ventilador</v>
          </cell>
          <cell r="C1187" t="str">
            <v>un</v>
          </cell>
          <cell r="D1187">
            <v>857.90239999999994</v>
          </cell>
        </row>
        <row r="1188">
          <cell r="A1188" t="str">
            <v>001.18.00113</v>
          </cell>
          <cell r="B1188" t="str">
            <v>Fornecimento e Instalação de Régua 19'' Com 6 Tomadas 2P+T</v>
          </cell>
          <cell r="C1188" t="str">
            <v>un</v>
          </cell>
          <cell r="D1188">
            <v>87.990200000000002</v>
          </cell>
        </row>
        <row r="1189">
          <cell r="A1189" t="str">
            <v>001.18.00114</v>
          </cell>
          <cell r="B1189" t="str">
            <v>Fornecimento e Instalação de Switch 24P AT - FS724I 10/100</v>
          </cell>
          <cell r="C1189" t="str">
            <v>un</v>
          </cell>
          <cell r="D1189">
            <v>1089.0812000000001</v>
          </cell>
        </row>
        <row r="1190">
          <cell r="A1190" t="str">
            <v>001.18.00117</v>
          </cell>
          <cell r="B1190" t="str">
            <v>Fornecimento e Instalação de Tampa Encaixe  50 x 50 x 300 mm</v>
          </cell>
          <cell r="C1190" t="str">
            <v>br</v>
          </cell>
          <cell r="D1190">
            <v>10.8339</v>
          </cell>
        </row>
        <row r="1191">
          <cell r="A1191" t="str">
            <v>001.18.00118</v>
          </cell>
          <cell r="B1191" t="str">
            <v>Fornecimento e Instalação de Calha Lisa 50 x 50 x 300 mm Tipo U</v>
          </cell>
          <cell r="C1191" t="str">
            <v>br</v>
          </cell>
          <cell r="D1191">
            <v>43.610599999999998</v>
          </cell>
        </row>
        <row r="1192">
          <cell r="A1192" t="str">
            <v>001.18.00120</v>
          </cell>
          <cell r="B1192" t="str">
            <v>Fornecimento e Instalação de Tomada para Telefone tipo Telebrás de Embutir com espelho para caixa 4x2"", Linha Popular</v>
          </cell>
          <cell r="C1192" t="str">
            <v>CJ</v>
          </cell>
          <cell r="D1192">
            <v>6.2751000000000001</v>
          </cell>
        </row>
        <row r="1193">
          <cell r="A1193" t="str">
            <v>001.18.00121</v>
          </cell>
          <cell r="B1193" t="str">
            <v>Fornecimento e Instalação de Tomada para Telefone RJ 11 de Embutir com espelho para caixa 4x2"", Linha Popular</v>
          </cell>
          <cell r="C1193" t="str">
            <v>CJ</v>
          </cell>
          <cell r="D1193">
            <v>5.8350999999999997</v>
          </cell>
        </row>
        <row r="1194">
          <cell r="A1194" t="str">
            <v>001.18.00122</v>
          </cell>
          <cell r="B1194" t="str">
            <v>Fornecimento e Instalação de Tomada para Rede de Informática RJ 45 de Embutir com espelho para caixa 4x2"", Linha Popular</v>
          </cell>
          <cell r="C1194" t="str">
            <v>CJ</v>
          </cell>
          <cell r="D1194">
            <v>21.145099999999999</v>
          </cell>
        </row>
        <row r="1195">
          <cell r="A1195" t="str">
            <v>001.18.00123</v>
          </cell>
          <cell r="B1195" t="str">
            <v>Fornecimento e Instalação de Tomada para Rede de Informática com 2 RJ 45 de Embutir com espelho para caixa 4x4"", Linha Popular</v>
          </cell>
          <cell r="C1195" t="str">
            <v>CJ</v>
          </cell>
          <cell r="D1195">
            <v>2.8751000000000002</v>
          </cell>
        </row>
        <row r="1196">
          <cell r="A1196" t="str">
            <v>001.18.00124</v>
          </cell>
          <cell r="B1196" t="str">
            <v>Fornecimento e Instalação de Tomada para Telefone tipo Telebrás de Embutir para piso com espelho em latão para caixa 4x2""</v>
          </cell>
          <cell r="C1196" t="str">
            <v>CJ</v>
          </cell>
          <cell r="D1196">
            <v>18.145099999999999</v>
          </cell>
        </row>
        <row r="1197">
          <cell r="A1197" t="str">
            <v>001.18.00125</v>
          </cell>
          <cell r="B1197" t="str">
            <v>Fornecimento e Instalação de Tomada para Telefone RJ 11 de Embutir para piso com espelho em latão para caixa 4x2""</v>
          </cell>
          <cell r="C1197" t="str">
            <v>CJ</v>
          </cell>
          <cell r="D1197">
            <v>12.495100000000001</v>
          </cell>
        </row>
        <row r="1198">
          <cell r="A1198" t="str">
            <v>001.18.00127</v>
          </cell>
          <cell r="B1198" t="str">
            <v>Fornecimento e Instalação de Tomada para Rede de Informática RJ 45 de Embutir para piso com espelho para latão em caixa 4x2""</v>
          </cell>
          <cell r="C1198" t="str">
            <v>CJ</v>
          </cell>
          <cell r="D1198">
            <v>11.6251</v>
          </cell>
        </row>
        <row r="1199">
          <cell r="A1199" t="str">
            <v>001.18.00128</v>
          </cell>
          <cell r="B1199" t="str">
            <v>Fornecimento e Instalação de Tomada para Rede de Informática com 2 RJ 45 de Embutir para piso com espelho em latão para caixa 4x2""</v>
          </cell>
          <cell r="C1199" t="str">
            <v>CJ</v>
          </cell>
          <cell r="D1199">
            <v>8.1051000000000002</v>
          </cell>
        </row>
        <row r="1200">
          <cell r="A1200" t="str">
            <v>001.18.00201</v>
          </cell>
          <cell r="B1200" t="str">
            <v>Fornecimento e instalação de caixa metálica p/ telefone n.1 10.00x10.00x5.00 cm</v>
          </cell>
          <cell r="C1200" t="str">
            <v>UN</v>
          </cell>
          <cell r="D1200">
            <v>1.726</v>
          </cell>
        </row>
        <row r="1201">
          <cell r="A1201" t="str">
            <v>001.18.00221</v>
          </cell>
          <cell r="B1201" t="str">
            <v>Fornecimento e instalação de caixa metálica p/ telefone n.2 20.00x20.00x12.00 cm</v>
          </cell>
          <cell r="C1201" t="str">
            <v>UN</v>
          </cell>
          <cell r="D1201">
            <v>32.087400000000002</v>
          </cell>
        </row>
        <row r="1202">
          <cell r="A1202" t="str">
            <v>001.18.00241</v>
          </cell>
          <cell r="B1202" t="str">
            <v>Fornecimento e instalação de caixa metálica p/ telefone n.3 40.00x40.00x12.00 cm</v>
          </cell>
          <cell r="C1202" t="str">
            <v>UN</v>
          </cell>
          <cell r="D1202">
            <v>65.377799999999993</v>
          </cell>
        </row>
        <row r="1203">
          <cell r="A1203" t="str">
            <v>001.18.00261</v>
          </cell>
          <cell r="B1203" t="str">
            <v>Fornecimento e instalação de caixa metálica p/ telefone n.4 60.00x60.00x12.00 cm</v>
          </cell>
          <cell r="C1203" t="str">
            <v>UN</v>
          </cell>
          <cell r="D1203">
            <v>113.2948</v>
          </cell>
        </row>
        <row r="1204">
          <cell r="A1204" t="str">
            <v>001.18.00281</v>
          </cell>
          <cell r="B1204" t="str">
            <v>Fornecimento e instalação de caixa metálica p/ telefone n.5 80.00x80.00x12.00 cm</v>
          </cell>
          <cell r="C1204" t="str">
            <v>UN</v>
          </cell>
          <cell r="D1204">
            <v>198.24379999999999</v>
          </cell>
        </row>
        <row r="1205">
          <cell r="A1205" t="str">
            <v>001.18.00301</v>
          </cell>
          <cell r="B1205" t="str">
            <v>Fornecimento e instalação de caixa metálica p/ telefone n.6 120.00x120.00x12.00 cm</v>
          </cell>
          <cell r="C1205" t="str">
            <v>UN</v>
          </cell>
          <cell r="D1205">
            <v>399.90559999999999</v>
          </cell>
        </row>
        <row r="1206">
          <cell r="A1206" t="str">
            <v>001.18.00321</v>
          </cell>
          <cell r="B1206" t="str">
            <v>Execução de caixa de entrada em alvenaria c/ tampa metálica conf. padrão telemat r1 (60x35x50)cm</v>
          </cell>
          <cell r="C1206" t="str">
            <v>UN</v>
          </cell>
          <cell r="D1206">
            <v>0</v>
          </cell>
        </row>
        <row r="1207">
          <cell r="A1207" t="str">
            <v>001.18.00341</v>
          </cell>
          <cell r="B1207" t="str">
            <v>Execução de caixa de entrada em alvenaria c/ tampa metálica conf. padrão telemat r2 (107x52x50) cm</v>
          </cell>
          <cell r="C1207" t="str">
            <v>UN</v>
          </cell>
          <cell r="D1207">
            <v>0</v>
          </cell>
        </row>
        <row r="1208">
          <cell r="A1208" t="str">
            <v>001.19</v>
          </cell>
          <cell r="B1208" t="str">
            <v>INSTALAÇÕES ELÉTRICAS - PREVENÇÃO CONTRA DESCARGAS ATMOSFÉRICAS E INCÊNDIO</v>
          </cell>
          <cell r="D1208">
            <v>3654.4434999999999</v>
          </cell>
        </row>
        <row r="1209">
          <cell r="A1209" t="str">
            <v>001.19.00120</v>
          </cell>
          <cell r="B1209" t="str">
            <v>Fornecimento e Instalação de Cabo de cobre nú seção 10.00 mm2</v>
          </cell>
          <cell r="C1209" t="str">
            <v>ml</v>
          </cell>
          <cell r="D1209">
            <v>4.0815000000000001</v>
          </cell>
        </row>
        <row r="1210">
          <cell r="A1210" t="str">
            <v>001.19.00140</v>
          </cell>
          <cell r="B1210" t="str">
            <v>Fornecimento e Instalação de Cabo de cobre nú seção 16.00 mm2</v>
          </cell>
          <cell r="C1210" t="str">
            <v>ml</v>
          </cell>
          <cell r="D1210">
            <v>6.4927000000000001</v>
          </cell>
        </row>
        <row r="1211">
          <cell r="A1211" t="str">
            <v>001.19.00160</v>
          </cell>
          <cell r="B1211" t="str">
            <v>Fornecimento e Instalação de Cabo de cobre nú seção 25.00 mm2</v>
          </cell>
          <cell r="C1211" t="str">
            <v>ml</v>
          </cell>
          <cell r="D1211">
            <v>6.4927000000000001</v>
          </cell>
        </row>
        <row r="1212">
          <cell r="A1212" t="str">
            <v>001.19.00165</v>
          </cell>
          <cell r="B1212" t="str">
            <v>Fornecimento e Instalação de Cabo de cobre nú seção 35.00 mm2</v>
          </cell>
          <cell r="C1212" t="str">
            <v>ml</v>
          </cell>
          <cell r="D1212">
            <v>8.6486999999999998</v>
          </cell>
        </row>
        <row r="1213">
          <cell r="A1213" t="str">
            <v>001.19.00166</v>
          </cell>
          <cell r="B1213" t="str">
            <v>Fornecimento e Instalação de Cabo de cobre nú seção 50.00 mm2</v>
          </cell>
          <cell r="C1213" t="str">
            <v>ml</v>
          </cell>
          <cell r="D1213">
            <v>13.034700000000001</v>
          </cell>
        </row>
        <row r="1214">
          <cell r="A1214" t="str">
            <v>001.19.00170</v>
          </cell>
          <cell r="B1214" t="str">
            <v>Fornecimento e Instalação de Cabo de cobre nú seção 70.00 mm2</v>
          </cell>
          <cell r="C1214" t="str">
            <v>ml</v>
          </cell>
          <cell r="D1214">
            <v>16.818899999999999</v>
          </cell>
        </row>
        <row r="1215">
          <cell r="A1215" t="str">
            <v>001.19.00180</v>
          </cell>
          <cell r="B1215" t="str">
            <v>Fornecimento e Instalação de Cabo de cobre nú seção 95.00 mm2</v>
          </cell>
          <cell r="C1215" t="str">
            <v>ml</v>
          </cell>
          <cell r="D1215">
            <v>22.8918</v>
          </cell>
        </row>
        <row r="1216">
          <cell r="A1216" t="str">
            <v>001.19.01200</v>
          </cell>
          <cell r="B1216" t="str">
            <v>Fornecimento e Instalação de Relee fotoelétrico para comando automático de iluminação 110V/220V, incl. Base</v>
          </cell>
          <cell r="C1216" t="str">
            <v>un</v>
          </cell>
          <cell r="D1216">
            <v>23.947700000000001</v>
          </cell>
        </row>
        <row r="1217">
          <cell r="A1217" t="str">
            <v>001.19.01300</v>
          </cell>
          <cell r="B1217" t="str">
            <v>Execução de caixa de concreto 40x40x60cm com tampa de concreto armado</v>
          </cell>
          <cell r="C1217" t="str">
            <v>UN</v>
          </cell>
          <cell r="D1217">
            <v>49.377099999999999</v>
          </cell>
        </row>
        <row r="1218">
          <cell r="A1218" t="str">
            <v>001.19.01340</v>
          </cell>
          <cell r="B1218" t="str">
            <v>Fornecimento e Instalação de Solda Exotérmica 25</v>
          </cell>
          <cell r="C1218" t="str">
            <v>un</v>
          </cell>
          <cell r="D1218">
            <v>6.7877000000000001</v>
          </cell>
        </row>
        <row r="1219">
          <cell r="A1219" t="str">
            <v>001.19.01360</v>
          </cell>
          <cell r="B1219" t="str">
            <v>Fornecimento e Instalação de Solda Exotérmica 32</v>
          </cell>
          <cell r="C1219" t="str">
            <v>un</v>
          </cell>
          <cell r="D1219">
            <v>7.3876999999999997</v>
          </cell>
        </row>
        <row r="1220">
          <cell r="A1220" t="str">
            <v>001.19.01380</v>
          </cell>
          <cell r="B1220" t="str">
            <v>Fornecimento e Instalação de Solda Exotérmica 45</v>
          </cell>
          <cell r="C1220" t="str">
            <v>un</v>
          </cell>
          <cell r="D1220">
            <v>7.7877000000000001</v>
          </cell>
        </row>
        <row r="1221">
          <cell r="A1221" t="str">
            <v>001.19.01400</v>
          </cell>
          <cell r="B1221" t="str">
            <v>Fornecimento e Instalação de Solda Exotérmica 65</v>
          </cell>
          <cell r="C1221" t="str">
            <v>un</v>
          </cell>
          <cell r="D1221">
            <v>8.1876999999999995</v>
          </cell>
        </row>
        <row r="1222">
          <cell r="A1222" t="str">
            <v>001.19.01420</v>
          </cell>
          <cell r="B1222" t="str">
            <v>Fornecimento e Instalação de Solda Exotérmica 90</v>
          </cell>
          <cell r="C1222" t="str">
            <v>un</v>
          </cell>
          <cell r="D1222">
            <v>9.2876999999999992</v>
          </cell>
        </row>
        <row r="1223">
          <cell r="A1223" t="str">
            <v>001.19.01440</v>
          </cell>
          <cell r="B1223" t="str">
            <v>Fornecimento e Instalação de Solda Exotérmica 115</v>
          </cell>
          <cell r="C1223" t="str">
            <v>un</v>
          </cell>
          <cell r="D1223">
            <v>10.1877</v>
          </cell>
        </row>
        <row r="1224">
          <cell r="A1224" t="str">
            <v>001.19.01460</v>
          </cell>
          <cell r="B1224" t="str">
            <v>Fornecimento e Instalação de Solda Exotérmica 150</v>
          </cell>
          <cell r="C1224" t="str">
            <v>un</v>
          </cell>
          <cell r="D1224">
            <v>11.387700000000001</v>
          </cell>
        </row>
        <row r="1225">
          <cell r="A1225" t="str">
            <v>001.19.01480</v>
          </cell>
          <cell r="B1225" t="str">
            <v>Fornecimento e Instalação de Solda Exotérmica 200</v>
          </cell>
          <cell r="C1225" t="str">
            <v>un</v>
          </cell>
          <cell r="D1225">
            <v>13.0877</v>
          </cell>
        </row>
        <row r="1226">
          <cell r="A1226" t="str">
            <v>001.19.02000</v>
          </cell>
          <cell r="B1226" t="str">
            <v>Fornecimento E Instalação De Captor Tipo Franklin - Latão Niquelado De 300mm 1 Descida</v>
          </cell>
          <cell r="C1226" t="str">
            <v>un</v>
          </cell>
          <cell r="D1226">
            <v>28.450199999999999</v>
          </cell>
        </row>
        <row r="1227">
          <cell r="A1227" t="str">
            <v>001.19.02020</v>
          </cell>
          <cell r="B1227" t="str">
            <v>Fornecimento E Instalação De Captor Tipo Franklin - Latão Niquelado De 350mm 1 Descida</v>
          </cell>
          <cell r="C1227" t="str">
            <v>un</v>
          </cell>
          <cell r="D1227">
            <v>53.720199999999998</v>
          </cell>
        </row>
        <row r="1228">
          <cell r="A1228" t="str">
            <v>001.19.02040</v>
          </cell>
          <cell r="B1228" t="str">
            <v>Fornecimento E Instalação De Captor Tipo Franklin - Latão Niquelado De 300 Mm 2 Descidas</v>
          </cell>
          <cell r="C1228" t="str">
            <v>un</v>
          </cell>
          <cell r="D1228">
            <v>36.970199999999998</v>
          </cell>
        </row>
        <row r="1229">
          <cell r="A1229" t="str">
            <v>001.19.02060</v>
          </cell>
          <cell r="B1229" t="str">
            <v>Fornecimento E Instalação De Captor Tipo Franklin - Latão Niquelado De 350 Mm 2 Descidas</v>
          </cell>
          <cell r="C1229" t="str">
            <v>un</v>
          </cell>
          <cell r="D1229">
            <v>57.190199999999997</v>
          </cell>
        </row>
        <row r="1230">
          <cell r="A1230" t="str">
            <v>001.19.02080</v>
          </cell>
          <cell r="B1230" t="str">
            <v>Fornecimento E Instalação De Captor Tipo Franklin - Inox De 300 Mm 1 Descida</v>
          </cell>
          <cell r="C1230" t="str">
            <v>un</v>
          </cell>
          <cell r="D1230">
            <v>85.720200000000006</v>
          </cell>
        </row>
        <row r="1231">
          <cell r="A1231" t="str">
            <v>001.19.02100</v>
          </cell>
          <cell r="B1231" t="str">
            <v>Fornecimento E Instalação De Captor Tipo Franklin - Inox De 300 Mm 2 Descidas</v>
          </cell>
          <cell r="C1231" t="str">
            <v>un</v>
          </cell>
          <cell r="D1231">
            <v>97.920199999999994</v>
          </cell>
        </row>
        <row r="1232">
          <cell r="A1232" t="str">
            <v>001.19.02120</v>
          </cell>
          <cell r="B1232" t="str">
            <v>Fornecimento E Instalação De Terminais Aéreos - Fixação Horizontal De 300 Mm S/ Abraçadeira</v>
          </cell>
          <cell r="C1232" t="str">
            <v>un</v>
          </cell>
          <cell r="D1232">
            <v>6.8788999999999998</v>
          </cell>
        </row>
        <row r="1233">
          <cell r="A1233" t="str">
            <v>001.19.02140</v>
          </cell>
          <cell r="B1233" t="str">
            <v>Fornecimento E Instalação De Terminais Aéreos - Fixação Horizontal De 300 Mm C/ Abraçadeira</v>
          </cell>
          <cell r="C1233" t="str">
            <v>un</v>
          </cell>
          <cell r="D1233">
            <v>7.9889000000000001</v>
          </cell>
        </row>
        <row r="1234">
          <cell r="A1234" t="str">
            <v>001.19.02160</v>
          </cell>
          <cell r="B1234" t="str">
            <v>Fornecimento E Instalação De Terminais Aéreos - Fixação Horizontal De 600 Mm S/ Abraçadeira</v>
          </cell>
          <cell r="C1234" t="str">
            <v>un</v>
          </cell>
          <cell r="D1234">
            <v>8.0488999999999997</v>
          </cell>
        </row>
        <row r="1235">
          <cell r="A1235" t="str">
            <v>001.19.02180</v>
          </cell>
          <cell r="B1235" t="str">
            <v>Fornecimento e Instalação de Terminais aéreos - Fixação Horizontal de 600 mm C/ Abraçadeira</v>
          </cell>
          <cell r="C1235" t="str">
            <v>un</v>
          </cell>
          <cell r="D1235">
            <v>9.1288999999999998</v>
          </cell>
        </row>
        <row r="1236">
          <cell r="A1236" t="str">
            <v>001.19.02200</v>
          </cell>
          <cell r="B1236" t="str">
            <v>Fornecimento E Instalação De Terminais Aéreos - Fixação Vertical De 300 Mm S/ Abraçadeira</v>
          </cell>
          <cell r="C1236" t="str">
            <v>un</v>
          </cell>
          <cell r="D1236">
            <v>6.8788999999999998</v>
          </cell>
        </row>
        <row r="1237">
          <cell r="A1237" t="str">
            <v>001.19.02220</v>
          </cell>
          <cell r="B1237" t="str">
            <v>Fornecimento e Instalação de Terminais Aéreos -Fixação Vertical de 300 mm C/ Abraçadeira</v>
          </cell>
          <cell r="C1237" t="str">
            <v>un</v>
          </cell>
          <cell r="D1237">
            <v>7.9889000000000001</v>
          </cell>
        </row>
        <row r="1238">
          <cell r="A1238" t="str">
            <v>001.19.02240</v>
          </cell>
          <cell r="B1238" t="str">
            <v>Fornecimento E Instalação De Terminais Aéreos - Fixação Vertical De 600 Mm S/ Abraçadeira</v>
          </cell>
          <cell r="C1238" t="str">
            <v>un</v>
          </cell>
          <cell r="D1238">
            <v>8.0488999999999997</v>
          </cell>
        </row>
        <row r="1239">
          <cell r="A1239" t="str">
            <v>001.19.02260</v>
          </cell>
          <cell r="B1239" t="str">
            <v>Fornecimento E Instalação De Treminais Aéreos - Fixação Vertical De 600 Mm C/ Abraçadeira</v>
          </cell>
          <cell r="C1239" t="str">
            <v>un</v>
          </cell>
          <cell r="D1239">
            <v>9.1288999999999998</v>
          </cell>
        </row>
        <row r="1240">
          <cell r="A1240" t="str">
            <v>001.19.02280</v>
          </cell>
          <cell r="B1240" t="str">
            <v>Fornecimento E Instalção De Isolador De Uso Geral - Fixação Horizontal Simples</v>
          </cell>
          <cell r="C1240" t="str">
            <v>un</v>
          </cell>
          <cell r="D1240">
            <v>5.5701000000000001</v>
          </cell>
        </row>
        <row r="1241">
          <cell r="A1241" t="str">
            <v>001.19.02300</v>
          </cell>
          <cell r="B1241" t="str">
            <v>Fornecimento E Instalação De Isolador De Uso Geral - Fixação Horizontal Simples C/ 100 Mm</v>
          </cell>
          <cell r="C1241" t="str">
            <v>un</v>
          </cell>
          <cell r="D1241">
            <v>4.7500999999999998</v>
          </cell>
        </row>
        <row r="1242">
          <cell r="A1242" t="str">
            <v>001.19.02320</v>
          </cell>
          <cell r="B1242" t="str">
            <v>Fornecimento E Instalação De Isolador De Uso Geral - Fixação Horizontal Reforçado</v>
          </cell>
          <cell r="C1242" t="str">
            <v>un</v>
          </cell>
          <cell r="D1242">
            <v>5.3101000000000003</v>
          </cell>
        </row>
        <row r="1243">
          <cell r="A1243" t="str">
            <v>001.19.02340</v>
          </cell>
          <cell r="B1243" t="str">
            <v>Fornecimento E Instalação De Isolador De Uso Geral - Fixação Horizontal  Reforçado C/ 100 Mm</v>
          </cell>
          <cell r="C1243" t="str">
            <v>un</v>
          </cell>
          <cell r="D1243">
            <v>6.4100999999999999</v>
          </cell>
        </row>
        <row r="1244">
          <cell r="A1244" t="str">
            <v>001.19.02360</v>
          </cell>
          <cell r="B1244" t="str">
            <v>Fornecimento e Instalação de Isolador de Uso Geral - Fixação em 90º Reforçado 90º</v>
          </cell>
          <cell r="C1244" t="str">
            <v>un</v>
          </cell>
          <cell r="D1244">
            <v>9.4100999999999999</v>
          </cell>
        </row>
        <row r="1245">
          <cell r="A1245" t="str">
            <v>001.19.02380</v>
          </cell>
          <cell r="B1245" t="str">
            <v>Fornecimento E Instalação De Isolador De Uso Geral - Fixação Em 90º Reforçado 90º C/ 100 Mm</v>
          </cell>
          <cell r="C1245" t="str">
            <v>un</v>
          </cell>
          <cell r="D1245">
            <v>9.4100999999999999</v>
          </cell>
        </row>
        <row r="1246">
          <cell r="A1246" t="str">
            <v>001.19.02400</v>
          </cell>
          <cell r="B1246" t="str">
            <v>Fornecimento E Instalação De Mastro H De 2,00 M X 1. 1/2''</v>
          </cell>
          <cell r="C1246" t="str">
            <v>un</v>
          </cell>
          <cell r="D1246">
            <v>45.065199999999997</v>
          </cell>
        </row>
        <row r="1247">
          <cell r="A1247" t="str">
            <v>001.19.02420</v>
          </cell>
          <cell r="B1247" t="str">
            <v>Fornecimento E Instalação De Mastro H De 3,00m X 1. 1/2''</v>
          </cell>
          <cell r="C1247" t="str">
            <v>un</v>
          </cell>
          <cell r="D1247">
            <v>64.845200000000006</v>
          </cell>
        </row>
        <row r="1248">
          <cell r="A1248" t="str">
            <v>001.19.02440</v>
          </cell>
          <cell r="B1248" t="str">
            <v>Fornecimento E Instalação De Mastro H De 4,00 M X 1. 1/2''</v>
          </cell>
          <cell r="C1248" t="str">
            <v>un</v>
          </cell>
          <cell r="D1248">
            <v>88.975200000000001</v>
          </cell>
        </row>
        <row r="1249">
          <cell r="A1249" t="str">
            <v>001.19.02460</v>
          </cell>
          <cell r="B1249" t="str">
            <v>Fornecimento E Instalação de Mastro H de 5,00 m x 1. 1/2''</v>
          </cell>
          <cell r="C1249" t="str">
            <v>un</v>
          </cell>
          <cell r="D1249">
            <v>104.4252</v>
          </cell>
        </row>
        <row r="1250">
          <cell r="A1250" t="str">
            <v>001.19.02480</v>
          </cell>
          <cell r="B1250" t="str">
            <v>Fornecimento E Instalação De Mastro H De 6,00 M X 1. 1/2''</v>
          </cell>
          <cell r="C1250" t="str">
            <v>un</v>
          </cell>
          <cell r="D1250">
            <v>124.0752</v>
          </cell>
        </row>
        <row r="1251">
          <cell r="A1251" t="str">
            <v>001.19.02500</v>
          </cell>
          <cell r="B1251" t="str">
            <v>Fornecimento E Instalação De Mastro H De 2,00 M X 2''</v>
          </cell>
          <cell r="C1251" t="str">
            <v>un</v>
          </cell>
          <cell r="D1251">
            <v>54.0152</v>
          </cell>
        </row>
        <row r="1252">
          <cell r="A1252" t="str">
            <v>001.19.02520</v>
          </cell>
          <cell r="B1252" t="str">
            <v>Fornecimento E Instalação De Mastro H De 3,00 M X 2''</v>
          </cell>
          <cell r="C1252" t="str">
            <v>un</v>
          </cell>
          <cell r="D1252">
            <v>77.845200000000006</v>
          </cell>
        </row>
        <row r="1253">
          <cell r="A1253" t="str">
            <v>001.19.02540</v>
          </cell>
          <cell r="B1253" t="str">
            <v>Fornecimento E Instalação De Masto H De 4,00 M X 2''</v>
          </cell>
          <cell r="C1253" t="str">
            <v>un</v>
          </cell>
          <cell r="D1253">
            <v>103.5652</v>
          </cell>
        </row>
        <row r="1254">
          <cell r="A1254" t="str">
            <v>001.19.02560</v>
          </cell>
          <cell r="B1254" t="str">
            <v>Fornecimento E Instalação De Mastro H De 5,00 M X 2''</v>
          </cell>
          <cell r="C1254" t="str">
            <v>un</v>
          </cell>
          <cell r="D1254">
            <v>126.23520000000001</v>
          </cell>
        </row>
        <row r="1255">
          <cell r="A1255" t="str">
            <v>001.19.02580</v>
          </cell>
          <cell r="B1255" t="str">
            <v>Fornecimento E Instalação De Mastro H De 6,00 M X 2''</v>
          </cell>
          <cell r="C1255" t="str">
            <v>un</v>
          </cell>
          <cell r="D1255">
            <v>150.0752</v>
          </cell>
        </row>
        <row r="1256">
          <cell r="A1256" t="str">
            <v>001.19.02600</v>
          </cell>
          <cell r="B1256" t="str">
            <v>Fornecimento E Instalação De Mastro Telescópico H De 5,00 M X 1. 1/2'' E 2''</v>
          </cell>
          <cell r="C1256" t="str">
            <v>un</v>
          </cell>
          <cell r="D1256">
            <v>159.3152</v>
          </cell>
        </row>
        <row r="1257">
          <cell r="A1257" t="str">
            <v>001.19.02620</v>
          </cell>
          <cell r="B1257" t="str">
            <v>Fornecimento E Instalação De Mastro Telescópico H De 7,00 M X 1. 1/2'' E 2''</v>
          </cell>
          <cell r="C1257" t="str">
            <v>un</v>
          </cell>
          <cell r="D1257">
            <v>220.84520000000001</v>
          </cell>
        </row>
        <row r="1258">
          <cell r="A1258" t="str">
            <v>001.19.02640</v>
          </cell>
          <cell r="B1258" t="str">
            <v>Fornecimento E Instalação De Mastro Telescópico H De 9,00 M X 1. 1/2'' E 2''</v>
          </cell>
          <cell r="C1258" t="str">
            <v>un</v>
          </cell>
          <cell r="D1258">
            <v>281.51519999999999</v>
          </cell>
        </row>
        <row r="1259">
          <cell r="A1259" t="str">
            <v>001.19.02660</v>
          </cell>
          <cell r="B1259" t="str">
            <v>Fornecimento E Instalação De Isolador P/ Mastro - Simples 1 Descida De 3/4''</v>
          </cell>
          <cell r="C1259" t="str">
            <v>un</v>
          </cell>
          <cell r="D1259">
            <v>6.6101000000000001</v>
          </cell>
        </row>
        <row r="1260">
          <cell r="A1260" t="str">
            <v>001.19.02680</v>
          </cell>
          <cell r="B1260" t="str">
            <v>Fornecimento E Instalação De Isolador P/ Mastro - Simples 1 Descida De 1''</v>
          </cell>
          <cell r="C1260" t="str">
            <v>un</v>
          </cell>
          <cell r="D1260">
            <v>6.7401</v>
          </cell>
        </row>
        <row r="1261">
          <cell r="A1261" t="str">
            <v>001.19.02700</v>
          </cell>
          <cell r="B1261" t="str">
            <v>Fornecimento E Instalação De Isolador P/ Mastro - Simples 1 Descida De 1. 1/4''</v>
          </cell>
          <cell r="C1261" t="str">
            <v>un</v>
          </cell>
          <cell r="D1261">
            <v>7.2201000000000004</v>
          </cell>
        </row>
        <row r="1262">
          <cell r="A1262" t="str">
            <v>001.19.02720</v>
          </cell>
          <cell r="B1262" t="str">
            <v>Fornecimento E Instalação De Isolador P/ Mastro - Simples 1 Descida De 1. 1/2''</v>
          </cell>
          <cell r="C1262" t="str">
            <v>un</v>
          </cell>
          <cell r="D1262">
            <v>7.3601000000000001</v>
          </cell>
        </row>
        <row r="1263">
          <cell r="A1263" t="str">
            <v>001.19.02740</v>
          </cell>
          <cell r="B1263" t="str">
            <v>Fornecimento E Instalação De Isolador P/ Mastro - Simples 1 Descida De 2''</v>
          </cell>
          <cell r="C1263" t="str">
            <v>un</v>
          </cell>
          <cell r="D1263">
            <v>7.5900999999999996</v>
          </cell>
        </row>
        <row r="1264">
          <cell r="A1264" t="str">
            <v>001.19.02760</v>
          </cell>
          <cell r="B1264" t="str">
            <v>Fornecimento E Instalação De Isolador P/ Mastro - Simples 2 Descidas De 3/4''</v>
          </cell>
          <cell r="C1264" t="str">
            <v>un</v>
          </cell>
          <cell r="D1264">
            <v>7.1300999999999997</v>
          </cell>
        </row>
        <row r="1265">
          <cell r="A1265" t="str">
            <v>001.19.02780</v>
          </cell>
          <cell r="B1265" t="str">
            <v>Fornecimento E Instalação De Isolador P/ Mastro - Simples 2 Descidas De 1''</v>
          </cell>
          <cell r="C1265" t="str">
            <v>un</v>
          </cell>
          <cell r="D1265">
            <v>7.2900999999999998</v>
          </cell>
        </row>
        <row r="1266">
          <cell r="A1266" t="str">
            <v>001.19.02800</v>
          </cell>
          <cell r="B1266" t="str">
            <v>Fornecimento E Instalação De Isolador P/ Mastro - Simples 2 Descidas De 1. 1/4''</v>
          </cell>
          <cell r="C1266" t="str">
            <v>un</v>
          </cell>
          <cell r="D1266">
            <v>7.9100999999999999</v>
          </cell>
        </row>
        <row r="1267">
          <cell r="A1267" t="str">
            <v>001.19.02820</v>
          </cell>
          <cell r="B1267" t="str">
            <v>Fornecimento E Instalação De Isolador P/ Mastro - Simples 2 Descidas De 1. 1/2''</v>
          </cell>
          <cell r="C1267" t="str">
            <v>un</v>
          </cell>
          <cell r="D1267">
            <v>8.4300999999999995</v>
          </cell>
        </row>
        <row r="1268">
          <cell r="A1268" t="str">
            <v>001.19.02840</v>
          </cell>
          <cell r="B1268" t="str">
            <v>Fornecimento E Instalação De Isolador P/ Mastro - Simples 2 Descidas De 2''</v>
          </cell>
          <cell r="C1268" t="str">
            <v>un</v>
          </cell>
          <cell r="D1268">
            <v>8.7500999999999998</v>
          </cell>
        </row>
        <row r="1269">
          <cell r="A1269" t="str">
            <v>001.19.02860</v>
          </cell>
          <cell r="B1269" t="str">
            <v>Fornecimento E Instalação De Isolador P/ Mastro - Reforçado 1 Descida De 3/4''</v>
          </cell>
          <cell r="C1269" t="str">
            <v>un</v>
          </cell>
          <cell r="D1269">
            <v>8.5900999999999996</v>
          </cell>
        </row>
        <row r="1270">
          <cell r="A1270" t="str">
            <v>001.19.02880</v>
          </cell>
          <cell r="B1270" t="str">
            <v>Fornecimento E Instalação De Isolador P/ Mastro - Reforçado 1 Descida De 1''</v>
          </cell>
          <cell r="C1270" t="str">
            <v>un</v>
          </cell>
          <cell r="D1270">
            <v>8.5900999999999996</v>
          </cell>
        </row>
        <row r="1271">
          <cell r="A1271" t="str">
            <v>001.19.02900</v>
          </cell>
          <cell r="B1271" t="str">
            <v>Fornecimento E Instalação De Isolador P/ Mastro - Reforçado 1 Descida De 1. 1/4''</v>
          </cell>
          <cell r="C1271" t="str">
            <v>un</v>
          </cell>
          <cell r="D1271">
            <v>9.0100999999999996</v>
          </cell>
        </row>
        <row r="1272">
          <cell r="A1272" t="str">
            <v>001.19.02920</v>
          </cell>
          <cell r="B1272" t="str">
            <v>Fornecimento E Instalação De Isolador P/ Mastro - Reforçado 1 Descida De 1. 1/2''</v>
          </cell>
          <cell r="C1272" t="str">
            <v>un</v>
          </cell>
          <cell r="D1272">
            <v>9.7500999999999998</v>
          </cell>
        </row>
        <row r="1273">
          <cell r="A1273" t="str">
            <v>001.19.02940</v>
          </cell>
          <cell r="B1273" t="str">
            <v>Fornecimento E Instalação De Isolador P/ Mastro - Reforçado 1 Descida De 2''</v>
          </cell>
          <cell r="C1273" t="str">
            <v>un</v>
          </cell>
          <cell r="D1273">
            <v>10.4001</v>
          </cell>
        </row>
        <row r="1274">
          <cell r="A1274" t="str">
            <v>001.19.02960</v>
          </cell>
          <cell r="B1274" t="str">
            <v>Fornecimento E Instalação De Isolador P/ Mastro - Reforçado 2 Descidas De 3/4''</v>
          </cell>
          <cell r="C1274" t="str">
            <v>un</v>
          </cell>
          <cell r="D1274">
            <v>9.5300999999999991</v>
          </cell>
        </row>
        <row r="1275">
          <cell r="A1275" t="str">
            <v>001.19.02980</v>
          </cell>
          <cell r="B1275" t="str">
            <v>Fornecimento E Instalação De Isolador P/ Mastro - Reforçado 2 Descidas De 1''</v>
          </cell>
          <cell r="C1275" t="str">
            <v>un</v>
          </cell>
          <cell r="D1275">
            <v>9.5300999999999991</v>
          </cell>
        </row>
        <row r="1276">
          <cell r="A1276" t="str">
            <v>001.19.03000</v>
          </cell>
          <cell r="B1276" t="str">
            <v>Fornecimento E Instalação De Isolador P/ Mastro - Reforçado 2 Descidas De 1. 1/4''</v>
          </cell>
          <cell r="C1276" t="str">
            <v>un</v>
          </cell>
          <cell r="D1276">
            <v>9.7301000000000002</v>
          </cell>
        </row>
        <row r="1277">
          <cell r="A1277" t="str">
            <v>001.19.03020</v>
          </cell>
          <cell r="B1277" t="str">
            <v>Fornecimento E Instalação De Isolador P/ Mastro - Reforçado 2 Descidas De 1. 1/2''</v>
          </cell>
          <cell r="C1277" t="str">
            <v>un</v>
          </cell>
          <cell r="D1277">
            <v>10.2201</v>
          </cell>
        </row>
        <row r="1278">
          <cell r="A1278" t="str">
            <v>001.19.03040</v>
          </cell>
          <cell r="B1278" t="str">
            <v>Fornecimento E Instalação De Isolador P/ Mastro - Reforçado 2 Descidas De 2''</v>
          </cell>
          <cell r="C1278" t="str">
            <v>un</v>
          </cell>
          <cell r="D1278">
            <v>10.690099999999999</v>
          </cell>
        </row>
        <row r="1279">
          <cell r="A1279" t="str">
            <v>001.19.03060</v>
          </cell>
          <cell r="B1279" t="str">
            <v>Fornecimento E Instalação De Fixadores P/ Mastro - Base P/ Mastro H De 1. ¹/²''</v>
          </cell>
          <cell r="C1279" t="str">
            <v>un</v>
          </cell>
          <cell r="D1279">
            <v>34.003</v>
          </cell>
        </row>
        <row r="1280">
          <cell r="A1280" t="str">
            <v>001.19.03080</v>
          </cell>
          <cell r="B1280" t="str">
            <v>Fornecimento E Instalação De Fixadores P/ Mastro - Base P/ Mastro H De 2''</v>
          </cell>
          <cell r="C1280" t="str">
            <v>un</v>
          </cell>
          <cell r="D1280">
            <v>34.863</v>
          </cell>
        </row>
        <row r="1281">
          <cell r="A1281" t="str">
            <v>001.19.03100</v>
          </cell>
          <cell r="B1281" t="str">
            <v>Fornecimento E Instalação De Conectores De Uso Geral - Emenda E Medição P/ Cabo Até Ø50mm² 2P</v>
          </cell>
          <cell r="C1281" t="str">
            <v>un</v>
          </cell>
          <cell r="D1281">
            <v>9.5326000000000004</v>
          </cell>
        </row>
        <row r="1282">
          <cell r="A1282" t="str">
            <v>001.19.03120</v>
          </cell>
          <cell r="B1282" t="str">
            <v>Fornecimento E Instalação De Conectores De Uso Geral - Emenda E Medição P/ Cabo Até Ø120mm² 2P</v>
          </cell>
          <cell r="C1282" t="str">
            <v>un</v>
          </cell>
          <cell r="D1282">
            <v>13.8826</v>
          </cell>
        </row>
        <row r="1283">
          <cell r="A1283" t="str">
            <v>001.19.03140</v>
          </cell>
          <cell r="B1283" t="str">
            <v>Fornecimento E Instalação De Conector De Uso Geral - Emenda E Medição P/ Cabo Até  Ø50mm² 4P</v>
          </cell>
          <cell r="C1283" t="str">
            <v>un</v>
          </cell>
          <cell r="D1283">
            <v>16.772600000000001</v>
          </cell>
        </row>
        <row r="1284">
          <cell r="A1284" t="str">
            <v>001.19.03160</v>
          </cell>
          <cell r="B1284" t="str">
            <v>Fornecimento E Instalação De Conector De Uso Geral - Emenda E Medição P/ Cabo Até Ø 120 Mm² 4P</v>
          </cell>
          <cell r="C1284" t="str">
            <v>un</v>
          </cell>
          <cell r="D1284">
            <v>23.7926</v>
          </cell>
        </row>
        <row r="1285">
          <cell r="A1285" t="str">
            <v>001.19.03180</v>
          </cell>
          <cell r="B1285" t="str">
            <v>Fornecimento E Instalação De Conector De Uso Geral - Split Bolt P/ Cabo Ø 16mm²</v>
          </cell>
          <cell r="C1285" t="str">
            <v>un</v>
          </cell>
          <cell r="D1285">
            <v>5.5625999999999998</v>
          </cell>
        </row>
        <row r="1286">
          <cell r="A1286" t="str">
            <v>001.19.03200</v>
          </cell>
          <cell r="B1286" t="str">
            <v>Fornecimento E Instalação De Conector De Uso Geral - Split Bolt P/ Cabo Ø 25 Mm²</v>
          </cell>
          <cell r="C1286" t="str">
            <v>un</v>
          </cell>
          <cell r="D1286">
            <v>5.8525999999999998</v>
          </cell>
        </row>
        <row r="1287">
          <cell r="A1287" t="str">
            <v>001.19.03220</v>
          </cell>
          <cell r="B1287" t="str">
            <v>Fornecimento E Instalação De Conector De Uso Geral - Split Bolt P/ Cabo Ø 35 Mm²</v>
          </cell>
          <cell r="C1287" t="str">
            <v>un</v>
          </cell>
          <cell r="D1287">
            <v>6.4226000000000001</v>
          </cell>
        </row>
        <row r="1288">
          <cell r="A1288" t="str">
            <v>001.19.03240</v>
          </cell>
          <cell r="B1288" t="str">
            <v>Fornecimento E Instalação De Conector De Uso Gera - Split Bolt P/ Cabo Ø 50 Mm²</v>
          </cell>
          <cell r="C1288" t="str">
            <v>un</v>
          </cell>
          <cell r="D1288">
            <v>7.2926000000000002</v>
          </cell>
        </row>
        <row r="1289">
          <cell r="A1289" t="str">
            <v>001.19.03260</v>
          </cell>
          <cell r="B1289" t="str">
            <v>Fornecimento E Instalação De Conector De Uso Geral - Split Bolt P/ Cabo Ø 70 Mm²</v>
          </cell>
          <cell r="C1289" t="str">
            <v>un</v>
          </cell>
          <cell r="D1289">
            <v>9.0226000000000006</v>
          </cell>
        </row>
        <row r="1290">
          <cell r="A1290" t="str">
            <v>001.19.03280</v>
          </cell>
          <cell r="B1290" t="str">
            <v>Fornecimento E Instalação De Conector De Uso Geral - Split Bolt P/ Cabo Até Ø 70 Mm²</v>
          </cell>
          <cell r="C1290" t="str">
            <v>un</v>
          </cell>
          <cell r="D1290">
            <v>11.332599999999999</v>
          </cell>
        </row>
        <row r="1291">
          <cell r="A1291" t="str">
            <v>001.19.03300</v>
          </cell>
          <cell r="B1291" t="str">
            <v>Fornecimento E Instalação De Conector De Uso Geral - Split Bolt C/ Pino E Porca P/ Cabo Ø 16 Mm²</v>
          </cell>
          <cell r="C1291" t="str">
            <v>un</v>
          </cell>
          <cell r="D1291">
            <v>7.2926000000000002</v>
          </cell>
        </row>
        <row r="1292">
          <cell r="A1292" t="str">
            <v>001.19.03320</v>
          </cell>
          <cell r="B1292" t="str">
            <v>Fornecimento E Instalação De Conector De Uso Geral - Split Bolt C/ Pino E Porca P/ Cabo Ø 25 Mm²</v>
          </cell>
          <cell r="C1292" t="str">
            <v>un</v>
          </cell>
          <cell r="D1292">
            <v>6.8625999999999996</v>
          </cell>
        </row>
        <row r="1293">
          <cell r="A1293" t="str">
            <v>001.19.03340</v>
          </cell>
          <cell r="B1293" t="str">
            <v>Fornecimento E Instalação De Conector De Uso Geral - Split Bolt C/ Pino E Porca P/ Cabo Ø 35 Mm²</v>
          </cell>
          <cell r="C1293" t="str">
            <v>un</v>
          </cell>
          <cell r="D1293">
            <v>7.3026</v>
          </cell>
        </row>
        <row r="1294">
          <cell r="A1294" t="str">
            <v>001.19.03360</v>
          </cell>
          <cell r="B1294" t="str">
            <v>Fornecimento E Instalação De Conector De Uso Geral - Split Bolt C/ Pino E Porca P/ Cabo Ø 50 Mm²</v>
          </cell>
          <cell r="C1294" t="str">
            <v>un</v>
          </cell>
          <cell r="D1294">
            <v>8.2726000000000006</v>
          </cell>
        </row>
        <row r="1295">
          <cell r="A1295" t="str">
            <v>001.19.03380</v>
          </cell>
          <cell r="B1295" t="str">
            <v>Fornecimento E Instalação De Conector De Uso Geral - Split Bolt C/ Pino E Porca P/ Cabo Ø 70 Mm²</v>
          </cell>
          <cell r="C1295" t="str">
            <v>un</v>
          </cell>
          <cell r="D1295">
            <v>11.442600000000001</v>
          </cell>
        </row>
        <row r="1296">
          <cell r="A1296" t="str">
            <v>001.19.03400</v>
          </cell>
          <cell r="B1296" t="str">
            <v>Fornecimento E Instalação De Conector De Uso Geral - Terminal De Pressão C/ Passagem Frontal P/ Cabo Ø 16 Mm²</v>
          </cell>
          <cell r="C1296" t="str">
            <v>un</v>
          </cell>
          <cell r="D1296">
            <v>10.4626</v>
          </cell>
        </row>
        <row r="1297">
          <cell r="A1297" t="str">
            <v>001.19.03420</v>
          </cell>
          <cell r="B1297" t="str">
            <v>Fornecimento E Instalação De Conector De Uso Gera - Terminal De Pressão C/ Passagem Frontal P/ Cabo Ø 25 Mm²</v>
          </cell>
          <cell r="C1297" t="str">
            <v>un</v>
          </cell>
          <cell r="D1297">
            <v>4.7926000000000002</v>
          </cell>
        </row>
        <row r="1298">
          <cell r="A1298" t="str">
            <v>001.19.03440</v>
          </cell>
          <cell r="B1298" t="str">
            <v>Fornecimento E Instalação De Conector De Uso Geral - Terminal De Pressão C/ Passagem Frontal P/ Cabo Ø 35 Mm²</v>
          </cell>
          <cell r="C1298" t="str">
            <v>un</v>
          </cell>
          <cell r="D1298">
            <v>5.0826000000000002</v>
          </cell>
        </row>
        <row r="1299">
          <cell r="A1299" t="str">
            <v>001.19.03460</v>
          </cell>
          <cell r="B1299" t="str">
            <v>Fornecimento E Instalação De Conector De Uso Geral - Terminal De Pressão C/ Passagem Frontal P/ Cabo Ø 50 Mm²</v>
          </cell>
          <cell r="C1299" t="str">
            <v>un</v>
          </cell>
          <cell r="D1299">
            <v>5.4626000000000001</v>
          </cell>
        </row>
        <row r="1300">
          <cell r="A1300" t="str">
            <v>001.19.03480</v>
          </cell>
          <cell r="B1300" t="str">
            <v>Fornecimento E Instalação De Conector De Uso Geral - Terminal De Pressão C/ Passagem Frontal P/ Cabo Ø 70 Mm²</v>
          </cell>
          <cell r="C1300" t="str">
            <v>un</v>
          </cell>
          <cell r="D1300">
            <v>6.1125999999999996</v>
          </cell>
        </row>
        <row r="1301">
          <cell r="A1301" t="str">
            <v>001.19.03500</v>
          </cell>
          <cell r="B1301" t="str">
            <v>Fornecimento E Instalação De Conector De Uso Geral - Terminal De Pressão C/ Passagem Lateral P/ Cabo Ø 16 Mm²</v>
          </cell>
          <cell r="C1301" t="str">
            <v>un</v>
          </cell>
          <cell r="D1301">
            <v>7.5125999999999999</v>
          </cell>
        </row>
        <row r="1302">
          <cell r="A1302" t="str">
            <v>001.19.03520</v>
          </cell>
          <cell r="B1302" t="str">
            <v>Fornecimento E Instalação De Conector De Uso Geral - Terminal De Pressão C/ Passagem Lateral P/ Cabo Ø 25 Mm²</v>
          </cell>
          <cell r="C1302" t="str">
            <v>un</v>
          </cell>
          <cell r="D1302">
            <v>7.5125999999999999</v>
          </cell>
        </row>
        <row r="1303">
          <cell r="A1303" t="str">
            <v>001.19.03540</v>
          </cell>
          <cell r="B1303" t="str">
            <v>Fornecimento E Instalação De Conector De Uso Geral - Terminal De Pressão C/ Passagem Lateral P/ Cabo Ø 35 Mm²</v>
          </cell>
          <cell r="C1303" t="str">
            <v>un</v>
          </cell>
          <cell r="D1303">
            <v>7.5125999999999999</v>
          </cell>
        </row>
        <row r="1304">
          <cell r="A1304" t="str">
            <v>001.19.03560</v>
          </cell>
          <cell r="B1304" t="str">
            <v>Fornecimento E Instalação De Conector De Uso Geral - Terminal De Pressão C/ Passagem Lateral P/ Cabo Ø 50 Mm²</v>
          </cell>
          <cell r="C1304" t="str">
            <v>un</v>
          </cell>
          <cell r="D1304">
            <v>10.762600000000001</v>
          </cell>
        </row>
        <row r="1305">
          <cell r="A1305" t="str">
            <v>001.19.03580</v>
          </cell>
          <cell r="B1305" t="str">
            <v>Fornecimento E Instalação De Conector De Uso Geral - Terminal De Pressão C/ Passagem Lateral P/ Cabo Ø 70 Mm²</v>
          </cell>
          <cell r="C1305" t="str">
            <v>un</v>
          </cell>
          <cell r="D1305">
            <v>10.762600000000001</v>
          </cell>
        </row>
        <row r="1306">
          <cell r="A1306" t="str">
            <v>001.19.03600</v>
          </cell>
          <cell r="B1306" t="str">
            <v>Fornecimento E Instalação De Conector De Uso Geral - Tensionador P/ Cabo Cobre Até Ø95 Mm²</v>
          </cell>
          <cell r="C1306" t="str">
            <v>un</v>
          </cell>
          <cell r="D1306">
            <v>9.2826000000000004</v>
          </cell>
        </row>
        <row r="1307">
          <cell r="A1307" t="str">
            <v>001.19.03620</v>
          </cell>
          <cell r="B1307" t="str">
            <v>Fornecimento E Instalação De Conector De Uso Geral - Terminal De Pressão C/ 4 Parafusos P/ Cabo Ø 16/35 Mm²</v>
          </cell>
          <cell r="C1307" t="str">
            <v>un</v>
          </cell>
          <cell r="D1307">
            <v>10.4626</v>
          </cell>
        </row>
        <row r="1308">
          <cell r="A1308" t="str">
            <v>001.19.03640</v>
          </cell>
          <cell r="B1308" t="str">
            <v>Fornecimento E Instalação De Conector De Uso Geral - Terminal De Pressão C/ 4 Parafusos P/ Cabo Ø35/70 Mm²</v>
          </cell>
          <cell r="C1308" t="str">
            <v>un</v>
          </cell>
          <cell r="D1308">
            <v>13.5726</v>
          </cell>
        </row>
        <row r="1309">
          <cell r="A1309" t="str">
            <v>001.19.03660</v>
          </cell>
          <cell r="B1309" t="str">
            <v>Fornecimento E Instalação De Conector De Uso Geral - Terminal Tipo X De Latão P/ Cabo Até Ø50 Mm²</v>
          </cell>
          <cell r="C1309" t="str">
            <v>un</v>
          </cell>
          <cell r="D1309">
            <v>8.0126000000000008</v>
          </cell>
        </row>
        <row r="1310">
          <cell r="A1310" t="str">
            <v>001.19.03680</v>
          </cell>
          <cell r="B1310" t="str">
            <v>Fornecimento E Instalação De Conector De Uso Geral - Abraçadeira Tipo Ômega P/ Cabo Ø 16 Mm²</v>
          </cell>
          <cell r="C1310" t="str">
            <v>un</v>
          </cell>
          <cell r="D1310">
            <v>5.9325999999999999</v>
          </cell>
        </row>
        <row r="1311">
          <cell r="A1311" t="str">
            <v>001.19.03700</v>
          </cell>
          <cell r="B1311" t="str">
            <v>Fornecimento E Instalação De Conector De Uso Geral - Abraçadeira Tipo Ômega P/ Cabo Ø35 Mm²</v>
          </cell>
          <cell r="C1311" t="str">
            <v>un</v>
          </cell>
          <cell r="D1311">
            <v>5.9325999999999999</v>
          </cell>
        </row>
        <row r="1312">
          <cell r="A1312" t="str">
            <v>001.19.03720</v>
          </cell>
          <cell r="B1312" t="str">
            <v>Fornecimento e instalação de componentes de fixação - chapa de fixação tipo unha</v>
          </cell>
          <cell r="C1312" t="str">
            <v>un</v>
          </cell>
          <cell r="D1312">
            <v>2.9350999999999998</v>
          </cell>
        </row>
        <row r="1313">
          <cell r="A1313" t="str">
            <v>001.19.03740</v>
          </cell>
          <cell r="B1313" t="str">
            <v>Fornecimento E Instalação De Componentes De Fixação - Abraçadeira 3 Estais P/ Mastro De 1. ¹/²''</v>
          </cell>
          <cell r="C1313" t="str">
            <v>un</v>
          </cell>
          <cell r="D1313">
            <v>5.9250999999999996</v>
          </cell>
        </row>
        <row r="1314">
          <cell r="A1314" t="str">
            <v>001.19.03760</v>
          </cell>
          <cell r="B1314" t="str">
            <v>Fornecimento E Instalação De Componentes De Fixação - Abraçadeira 3 Estais  P/ Mastro 2''</v>
          </cell>
          <cell r="C1314" t="str">
            <v>un</v>
          </cell>
          <cell r="D1314">
            <v>5.9250999999999996</v>
          </cell>
        </row>
        <row r="1315">
          <cell r="A1315" t="str">
            <v>001.19.03780</v>
          </cell>
          <cell r="B1315" t="str">
            <v>Fornecimento E Instalação De Componentes De Fixação - Abraçadeira 4 Estais P/ Mastro De 1. ¹/²''</v>
          </cell>
          <cell r="C1315" t="str">
            <v>un</v>
          </cell>
          <cell r="D1315">
            <v>7.1451000000000002</v>
          </cell>
        </row>
        <row r="1316">
          <cell r="A1316" t="str">
            <v>001.19.03800</v>
          </cell>
          <cell r="B1316" t="str">
            <v>Fornecimento E Instalação De Componentes De Fixação - Abraçadeira 4 Estais P/ Mastro De 2''</v>
          </cell>
          <cell r="C1316" t="str">
            <v>un</v>
          </cell>
          <cell r="D1316">
            <v>7.1451000000000002</v>
          </cell>
        </row>
        <row r="1317">
          <cell r="A1317" t="str">
            <v>001.19.03820</v>
          </cell>
          <cell r="B1317" t="str">
            <v>Fornecimento E Instalação De Componentes De Fixação - Fixador De Estais P/ Tubo</v>
          </cell>
          <cell r="C1317" t="str">
            <v>un</v>
          </cell>
          <cell r="D1317">
            <v>3.6551</v>
          </cell>
        </row>
        <row r="1318">
          <cell r="A1318" t="str">
            <v>001.19.03840</v>
          </cell>
          <cell r="B1318" t="str">
            <v>Fornecimento E Instalação De Componentes De Fixação - Fixador De Estais P/ Cabo</v>
          </cell>
          <cell r="C1318" t="str">
            <v>un</v>
          </cell>
          <cell r="D1318">
            <v>3.1751</v>
          </cell>
        </row>
        <row r="1319">
          <cell r="A1319" t="str">
            <v>001.19.03860</v>
          </cell>
          <cell r="B1319" t="str">
            <v>Fornecimento E Instalação De Componentes De Fixação - Manilha De 1/4''</v>
          </cell>
          <cell r="C1319" t="str">
            <v>un</v>
          </cell>
          <cell r="D1319">
            <v>9.4451000000000001</v>
          </cell>
        </row>
        <row r="1320">
          <cell r="A1320" t="str">
            <v>001.19.03880</v>
          </cell>
          <cell r="B1320" t="str">
            <v>Fornecimento E Instalação De Componentes De Fixação - Esticador P/ Cabo De Aço De 3/16''</v>
          </cell>
          <cell r="C1320" t="str">
            <v>un</v>
          </cell>
          <cell r="D1320">
            <v>7.6551</v>
          </cell>
        </row>
        <row r="1321">
          <cell r="A1321" t="str">
            <v>001.19.03900</v>
          </cell>
          <cell r="B1321" t="str">
            <v>Fornecimento E Instalação De Componentes De Fixação - Esticador P/ Cabo De Aço De 1/4''</v>
          </cell>
          <cell r="C1321" t="str">
            <v>un</v>
          </cell>
          <cell r="D1321">
            <v>8.8551000000000002</v>
          </cell>
        </row>
        <row r="1322">
          <cell r="A1322" t="str">
            <v>001.19.03920</v>
          </cell>
          <cell r="B1322" t="str">
            <v>Fornecimento E Instalação De Componentes De Fixação - Sapatilha De 3/16''</v>
          </cell>
          <cell r="C1322" t="str">
            <v>un</v>
          </cell>
          <cell r="D1322">
            <v>3.0750999999999999</v>
          </cell>
        </row>
        <row r="1323">
          <cell r="A1323" t="str">
            <v>001.19.03940</v>
          </cell>
          <cell r="B1323" t="str">
            <v>Fornecimento E Instalação De Componentes De Fixação - Sapatilha De 1/4''</v>
          </cell>
          <cell r="C1323" t="str">
            <v>un</v>
          </cell>
          <cell r="D1323">
            <v>3.4051</v>
          </cell>
        </row>
        <row r="1324">
          <cell r="A1324" t="str">
            <v>001.19.03960</v>
          </cell>
          <cell r="B1324" t="str">
            <v>Fornecimeto E Instalação De Componentes De Fixação - Grampo Crosby De 3/16''</v>
          </cell>
          <cell r="C1324" t="str">
            <v>un</v>
          </cell>
          <cell r="D1324">
            <v>3.0251000000000001</v>
          </cell>
        </row>
        <row r="1325">
          <cell r="A1325" t="str">
            <v>001.19.03980</v>
          </cell>
          <cell r="B1325" t="str">
            <v>Fornecimento E Instalação De Componentes De Fixação - Grampo Crosby De 1/4''</v>
          </cell>
          <cell r="C1325" t="str">
            <v>un</v>
          </cell>
          <cell r="D1325">
            <v>3.0750999999999999</v>
          </cell>
        </row>
        <row r="1326">
          <cell r="A1326" t="str">
            <v>001.19.04000</v>
          </cell>
          <cell r="B1326" t="str">
            <v>Fornecimento E Instalação De Componentes De Fixação - Abraçadeira Tipo ""D"" C/ Cunha De 3/4''</v>
          </cell>
          <cell r="C1326" t="str">
            <v>un</v>
          </cell>
          <cell r="D1326">
            <v>2.6751</v>
          </cell>
        </row>
        <row r="1327">
          <cell r="A1327" t="str">
            <v>001.19.04020</v>
          </cell>
          <cell r="B1327" t="str">
            <v>Fornecimento  Instalação De Componentes De Fixação - Abraçadeira Tipo ""D"" C/ Cunha De 1''</v>
          </cell>
          <cell r="C1327" t="str">
            <v>un</v>
          </cell>
          <cell r="D1327">
            <v>2.8451</v>
          </cell>
        </row>
        <row r="1328">
          <cell r="A1328" t="str">
            <v>001.19.04040</v>
          </cell>
          <cell r="B1328" t="str">
            <v>Fornecimento E Instalação De Componentes De Fixação - Abraçadeira Tipo ""D"" C/ Cunha De 1.¹/4''</v>
          </cell>
          <cell r="C1328" t="str">
            <v>un</v>
          </cell>
          <cell r="D1328">
            <v>3.4950999999999999</v>
          </cell>
        </row>
        <row r="1329">
          <cell r="A1329" t="str">
            <v>001.19.04060</v>
          </cell>
          <cell r="B1329" t="str">
            <v>Fornecimento E Instalação De Componentes De Fixação - Abraçadeira Tipo ""D"" C/ Cunha De 1.¹/²''</v>
          </cell>
          <cell r="C1329" t="str">
            <v>un</v>
          </cell>
          <cell r="D1329">
            <v>3.4950999999999999</v>
          </cell>
        </row>
        <row r="1330">
          <cell r="A1330" t="str">
            <v>001.19.04080</v>
          </cell>
          <cell r="B1330" t="str">
            <v>Fornecimento E Instalação De Componentes De Fixação - Abraçadeira Tipo ""D"" C/ Cunha De 2''</v>
          </cell>
          <cell r="C1330" t="str">
            <v>un</v>
          </cell>
          <cell r="D1330">
            <v>3.7951000000000001</v>
          </cell>
        </row>
        <row r="1331">
          <cell r="A1331" t="str">
            <v>001.19.04100</v>
          </cell>
          <cell r="B1331" t="str">
            <v>Fornecimento E Instalação De Componentes De Fixação - Parafuso Sextavado C/ Bucha De Pvc Rosca Sob. 1/4'' X 1. ¹/²'' DZ</v>
          </cell>
          <cell r="C1331" t="str">
            <v>ct</v>
          </cell>
          <cell r="D1331">
            <v>2.1650999999999998</v>
          </cell>
        </row>
        <row r="1332">
          <cell r="A1332" t="str">
            <v>001.19.04120</v>
          </cell>
          <cell r="B1332" t="str">
            <v>Fornecimento E Instalação De Componentes De Fixação - Parafuso Sextavado C/ Bucha De Pvc Rosca Sob. 5/16'' X 1. ¹/²''DZ</v>
          </cell>
          <cell r="C1332" t="str">
            <v>ct</v>
          </cell>
          <cell r="D1332">
            <v>2.2951000000000001</v>
          </cell>
        </row>
        <row r="1333">
          <cell r="A1333" t="str">
            <v>001.19.04140</v>
          </cell>
          <cell r="B1333" t="str">
            <v>Fornecimento E Instalação De Componentes De Fixação - Parafuso Sextavado C/ Bucha De Pvc Rosca Sob. 5/16'' X 2'' DZ</v>
          </cell>
          <cell r="C1333" t="str">
            <v>ct</v>
          </cell>
          <cell r="D1333">
            <v>2.3351000000000002</v>
          </cell>
        </row>
        <row r="1334">
          <cell r="A1334" t="str">
            <v>001.19.04160</v>
          </cell>
          <cell r="B1334" t="str">
            <v>Fornecimento E Instalação De Conj. De Contraventegem Com Cabo P/ Mastro 1. ¹/²''</v>
          </cell>
          <cell r="C1334" t="str">
            <v>cj</v>
          </cell>
          <cell r="D1334">
            <v>109.0183</v>
          </cell>
        </row>
        <row r="1335">
          <cell r="A1335" t="str">
            <v>001.19.04180</v>
          </cell>
          <cell r="B1335" t="str">
            <v>Fornecimento E Instalação De Conj. De Contraventagem Com Cabo P/ Mastro 2''</v>
          </cell>
          <cell r="C1335" t="str">
            <v>cj</v>
          </cell>
          <cell r="D1335">
            <v>109.2383</v>
          </cell>
        </row>
        <row r="1336">
          <cell r="A1336" t="str">
            <v>001.19.04200</v>
          </cell>
          <cell r="B1336" t="str">
            <v>Fornecimento E Instalação De Componentes P/ Aterramento - Conector Cabo/Haste Tipo Olhal Reforçado 3/4''</v>
          </cell>
          <cell r="C1336" t="str">
            <v>un</v>
          </cell>
          <cell r="D1336">
            <v>5.9263000000000003</v>
          </cell>
        </row>
        <row r="1337">
          <cell r="A1337" t="str">
            <v>001.19.04220</v>
          </cell>
          <cell r="B1337" t="str">
            <v>Fornecimento E Instalação De Componentes P/ Aterramento - Conector Cabo/Haste Tipo Olhal Reforçado 5/8''</v>
          </cell>
          <cell r="C1337" t="str">
            <v>un</v>
          </cell>
          <cell r="D1337">
            <v>4.6763000000000003</v>
          </cell>
        </row>
        <row r="1338">
          <cell r="A1338" t="str">
            <v>001.19.04240</v>
          </cell>
          <cell r="B1338" t="str">
            <v>Fornecimento E Instalação De Componentes P/ Aterramento Cabo/Haste Tipo Olhal Leve 5/8''</v>
          </cell>
          <cell r="C1338" t="str">
            <v>un</v>
          </cell>
          <cell r="D1338">
            <v>8.3163</v>
          </cell>
        </row>
        <row r="1339">
          <cell r="A1339" t="str">
            <v>001.19.04260</v>
          </cell>
          <cell r="B1339" t="str">
            <v>Fornecimento E Instalação De Componentes P/ Aterramento - Luva De Emenda P/ Haste De 5/8''</v>
          </cell>
          <cell r="C1339" t="str">
            <v>un</v>
          </cell>
          <cell r="D1339">
            <v>7.7563000000000004</v>
          </cell>
        </row>
        <row r="1340">
          <cell r="A1340" t="str">
            <v>001.19.04280</v>
          </cell>
          <cell r="B1340" t="str">
            <v>Fornecimento E Instalação De Componentes P/ Aterramento - Luva De Emenda P/ Haste De 3/4''</v>
          </cell>
          <cell r="C1340" t="str">
            <v>un</v>
          </cell>
          <cell r="D1340">
            <v>7.7563000000000004</v>
          </cell>
        </row>
        <row r="1341">
          <cell r="A1341" t="str">
            <v>001.19.04300</v>
          </cell>
          <cell r="B1341" t="str">
            <v>Fornecimento e Instalação de Componentes  p/ Aterramento - Conector Cabo/Haste Tipo Grampo</v>
          </cell>
          <cell r="C1341" t="str">
            <v>un</v>
          </cell>
          <cell r="D1341">
            <v>4.6763000000000003</v>
          </cell>
        </row>
        <row r="1342">
          <cell r="A1342" t="str">
            <v>001.19.04320</v>
          </cell>
          <cell r="B1342" t="str">
            <v>Fornecimento E Inwstalação De Componentes P/ Aterramento - Haste Aterramento AC De 5/8'' X 2,40m</v>
          </cell>
          <cell r="C1342" t="str">
            <v>un</v>
          </cell>
          <cell r="D1342">
            <v>32.567700000000002</v>
          </cell>
        </row>
        <row r="1343">
          <cell r="A1343" t="str">
            <v>001.19.04340</v>
          </cell>
          <cell r="B1343" t="str">
            <v>Fornecimento E Instalação De Componentes P/ Aterramento - Haste Aterramento  AC De 5/8'' X 3,00 M</v>
          </cell>
          <cell r="C1343" t="str">
            <v>un</v>
          </cell>
          <cell r="D1343">
            <v>38.967700000000001</v>
          </cell>
        </row>
        <row r="1344">
          <cell r="A1344" t="str">
            <v>001.19.04360</v>
          </cell>
          <cell r="B1344" t="str">
            <v>Fornecimento E Instalação De Componentes P/ Aterramento - Haste Aterramento AC De 3/4'' X 2,40 M</v>
          </cell>
          <cell r="C1344" t="str">
            <v>un</v>
          </cell>
          <cell r="D1344">
            <v>43.447699999999998</v>
          </cell>
        </row>
        <row r="1345">
          <cell r="A1345" t="str">
            <v>001.19.04380</v>
          </cell>
          <cell r="B1345" t="str">
            <v>Fornecimento E Instalação De Componentes P/ Aterramento - Haste Aterramento AC De 3/4'' X 300 M</v>
          </cell>
          <cell r="C1345" t="str">
            <v>un</v>
          </cell>
          <cell r="D1345">
            <v>52.9377</v>
          </cell>
        </row>
        <row r="1346">
          <cell r="A1346" t="str">
            <v>001.19.04400</v>
          </cell>
          <cell r="B1346" t="str">
            <v>Forecimento E Instalação De Componentes P/ Aterramento - Haste Aterramento BC De 5/8'' X 2,40 M</v>
          </cell>
          <cell r="C1346" t="str">
            <v>un</v>
          </cell>
          <cell r="D1346">
            <v>20.247699999999998</v>
          </cell>
        </row>
        <row r="1347">
          <cell r="A1347" t="str">
            <v>001.19.04420</v>
          </cell>
          <cell r="B1347" t="str">
            <v>Fornecimento E Instalação De Componentes P/ Aterramento - Haste Aterramento BC De 5/8'' X 3,00 M</v>
          </cell>
          <cell r="C1347" t="str">
            <v>un</v>
          </cell>
          <cell r="D1347">
            <v>29.607700000000001</v>
          </cell>
        </row>
        <row r="1348">
          <cell r="A1348" t="str">
            <v>001.19.04440</v>
          </cell>
          <cell r="B1348" t="str">
            <v>Fornecimento E Instalação De Componentes P/ Aterramento - Haste Aterramento BC De 3/4'' X 2,40 M</v>
          </cell>
          <cell r="C1348" t="str">
            <v>un</v>
          </cell>
          <cell r="D1348">
            <v>36.6877</v>
          </cell>
        </row>
        <row r="1349">
          <cell r="A1349" t="str">
            <v>001.19.04460</v>
          </cell>
          <cell r="B1349" t="str">
            <v>Fornecimento E Instalação De Componentes P/ Aterramento - Haste Aterramento BC De 3/4'' X 3,00 M</v>
          </cell>
          <cell r="C1349" t="str">
            <v>un</v>
          </cell>
          <cell r="D1349">
            <v>39.9377</v>
          </cell>
        </row>
        <row r="1350">
          <cell r="A1350" t="str">
            <v>001.19.04480</v>
          </cell>
          <cell r="B1350" t="str">
            <v>Fornecimento E Instalação De Sinalizadores - Aparelhos Sinalizadores Simples S/ Célula</v>
          </cell>
          <cell r="C1350" t="str">
            <v>un</v>
          </cell>
          <cell r="D1350">
            <v>22.027699999999999</v>
          </cell>
        </row>
        <row r="1351">
          <cell r="A1351" t="str">
            <v>001.19.04500</v>
          </cell>
          <cell r="B1351" t="str">
            <v>Fornecimento E Instalação De Sinalizadores - Aparelhos Sinalizadores Simples C/ Célula</v>
          </cell>
          <cell r="C1351" t="str">
            <v>un</v>
          </cell>
          <cell r="D1351">
            <v>35.887700000000002</v>
          </cell>
        </row>
        <row r="1352">
          <cell r="A1352" t="str">
            <v>001.19.04520</v>
          </cell>
          <cell r="B1352" t="str">
            <v>Fornecimento E Instalação De Sinalizadores - Aparelhos Sinalizadores Duplo S/ Célula</v>
          </cell>
          <cell r="C1352" t="str">
            <v>un</v>
          </cell>
          <cell r="D1352">
            <v>41.237699999999997</v>
          </cell>
        </row>
        <row r="1353">
          <cell r="A1353" t="str">
            <v>001.19.04540</v>
          </cell>
          <cell r="B1353" t="str">
            <v>Fornecimento E Instalação De Sinalizadores - Aparelhos Sinalizadores Duplo C/ Célula</v>
          </cell>
          <cell r="C1353" t="str">
            <v>un</v>
          </cell>
          <cell r="D1353">
            <v>74.887699999999995</v>
          </cell>
        </row>
        <row r="1354">
          <cell r="A1354" t="str">
            <v>001.19.04560</v>
          </cell>
          <cell r="B1354" t="str">
            <v>Fornecimento E Instalação De Abraçadeira P/ Sinalizador De 1. ¹/²''</v>
          </cell>
          <cell r="C1354" t="str">
            <v>un</v>
          </cell>
          <cell r="D1354">
            <v>5.4851000000000001</v>
          </cell>
        </row>
        <row r="1355">
          <cell r="A1355" t="str">
            <v>001.19.04580</v>
          </cell>
          <cell r="B1355" t="str">
            <v>Fornecimento E Instalação De Abraçadeira P/ Sinalizador De 2''</v>
          </cell>
          <cell r="C1355" t="str">
            <v>un</v>
          </cell>
          <cell r="D1355">
            <v>5.6250999999999998</v>
          </cell>
        </row>
        <row r="1356">
          <cell r="A1356" t="str">
            <v>001.20</v>
          </cell>
          <cell r="B1356" t="str">
            <v>INSTALAÇÕES ELÉTRICAS - EQUIPAMENTOS</v>
          </cell>
          <cell r="D1356">
            <v>73781.902000000002</v>
          </cell>
        </row>
        <row r="1357">
          <cell r="A1357" t="str">
            <v>001.20.00020</v>
          </cell>
          <cell r="B1357" t="str">
            <v>Conjunto motor bomba centrífuga trifásica 50 a 60 hz para sucção até 6m pot. 1/2 hp</v>
          </cell>
          <cell r="C1357" t="str">
            <v>CJ</v>
          </cell>
          <cell r="D1357">
            <v>288.70030000000003</v>
          </cell>
        </row>
        <row r="1358">
          <cell r="A1358" t="str">
            <v>001.20.00040</v>
          </cell>
          <cell r="B1358" t="str">
            <v>Conjunto motor bomba centrífuga trifásica 50 a 60 hz para sucção até 6m pot. 3/4 hp</v>
          </cell>
          <cell r="C1358" t="str">
            <v>CJ</v>
          </cell>
          <cell r="D1358">
            <v>299.70030000000003</v>
          </cell>
        </row>
        <row r="1359">
          <cell r="A1359" t="str">
            <v>001.20.00060</v>
          </cell>
          <cell r="B1359" t="str">
            <v>Conjunto motor bomba centrífuga trifásica 50 a 60 hz para sucção até 6m pot. 1 hp</v>
          </cell>
          <cell r="C1359" t="str">
            <v>CJ</v>
          </cell>
          <cell r="D1359">
            <v>389.57139999999998</v>
          </cell>
        </row>
        <row r="1360">
          <cell r="A1360" t="str">
            <v>001.20.00080</v>
          </cell>
          <cell r="B1360" t="str">
            <v>Conjunto motor bomba centrífuga trifásica 50 a 60 hz para sucção até 6m pot. 1 1/2"""""""" hp</v>
          </cell>
          <cell r="C1360" t="str">
            <v>CJ</v>
          </cell>
          <cell r="D1360">
            <v>466.57139999999998</v>
          </cell>
        </row>
        <row r="1361">
          <cell r="A1361" t="str">
            <v>001.20.00100</v>
          </cell>
          <cell r="B1361" t="str">
            <v>Conjunto motor bomba centrífuga trifásica 50 a 60 hz para sucção até 6m pot. 2"""""""" hp</v>
          </cell>
          <cell r="C1361" t="str">
            <v>CJ</v>
          </cell>
          <cell r="D1361">
            <v>499.4425</v>
          </cell>
        </row>
        <row r="1362">
          <cell r="A1362" t="str">
            <v>001.20.00120</v>
          </cell>
          <cell r="B1362" t="str">
            <v>Conjunto motor bomba centrifuga monoestagio com bocais flangeados - cf-7 mark ou similar - 03 cv</v>
          </cell>
          <cell r="C1362" t="str">
            <v>UN</v>
          </cell>
          <cell r="D1362">
            <v>276.4425</v>
          </cell>
        </row>
        <row r="1363">
          <cell r="A1363" t="str">
            <v>001.20.00140</v>
          </cell>
          <cell r="B1363" t="str">
            <v>Fornecimento e Instalação de Ar Condicionado Tipo Split 9 000 BTUS, Linha Tempstar ou Mesmo Padrão</v>
          </cell>
          <cell r="C1363" t="str">
            <v>CJ</v>
          </cell>
          <cell r="D1363">
            <v>2150</v>
          </cell>
        </row>
        <row r="1364">
          <cell r="A1364" t="str">
            <v>001.20.00160</v>
          </cell>
          <cell r="B1364" t="str">
            <v>Fornecimento e Instalação de Ar Condicionado Tipo Split 12 000 BTUS, Linha Tempstar ou Mesmo Padrão</v>
          </cell>
          <cell r="C1364" t="str">
            <v>CJ</v>
          </cell>
          <cell r="D1364">
            <v>2520</v>
          </cell>
        </row>
        <row r="1365">
          <cell r="A1365" t="str">
            <v>001.20.00165</v>
          </cell>
          <cell r="B1365" t="str">
            <v>Fornecimento e Instalação de Ar Condicionado Tipo Split 18 000 BTUS, Linha Tempstar ou Mesmo Padrão</v>
          </cell>
          <cell r="C1365" t="str">
            <v>CJ</v>
          </cell>
          <cell r="D1365">
            <v>2960</v>
          </cell>
        </row>
        <row r="1366">
          <cell r="A1366" t="str">
            <v>001.20.00170</v>
          </cell>
          <cell r="B1366" t="str">
            <v>Fornecimento e Instalação de Ar Condicionado Tipo Split 22 000 BTUS, Linha Tempstar ou Mesmo Padrão</v>
          </cell>
          <cell r="C1366" t="str">
            <v>CJ</v>
          </cell>
          <cell r="D1366">
            <v>4090</v>
          </cell>
        </row>
        <row r="1367">
          <cell r="A1367" t="str">
            <v>001.20.00175</v>
          </cell>
          <cell r="B1367" t="str">
            <v>Fornecimento e Instalação de Ar Condicionado Tipo Split 36 000 BTUS, Linha Tempstar ou Mesmo Padrão</v>
          </cell>
          <cell r="C1367" t="str">
            <v>CJ</v>
          </cell>
          <cell r="D1367">
            <v>5960</v>
          </cell>
        </row>
        <row r="1368">
          <cell r="A1368" t="str">
            <v>001.20.00180</v>
          </cell>
          <cell r="B1368" t="str">
            <v>Fornecimento e Instalação de Ar Condicionado Tipo Split 48 000 BTUS, Linha Tempstar ou Mesmo Padrão</v>
          </cell>
          <cell r="C1368" t="str">
            <v>CJ</v>
          </cell>
          <cell r="D1368">
            <v>7000</v>
          </cell>
        </row>
        <row r="1369">
          <cell r="A1369" t="str">
            <v>001.20.00200</v>
          </cell>
          <cell r="B1369" t="str">
            <v>Fornecimento e Instalação de Ar Condicionado Tipo Split 60 000 BTUS, Linha Tempstar ou Mesmo Padrão</v>
          </cell>
          <cell r="C1369" t="str">
            <v>CJ</v>
          </cell>
          <cell r="D1369">
            <v>7630</v>
          </cell>
        </row>
        <row r="1370">
          <cell r="A1370" t="str">
            <v>001.20.00220</v>
          </cell>
          <cell r="B1370" t="str">
            <v>Fornecimento e Instalação de Ar Condicionado Tipo Split 7 000 BTUS, Linha Silence ou Mesmo Padrão</v>
          </cell>
          <cell r="C1370" t="str">
            <v>CJ</v>
          </cell>
          <cell r="D1370">
            <v>2205</v>
          </cell>
        </row>
        <row r="1371">
          <cell r="A1371" t="str">
            <v>001.20.00240</v>
          </cell>
          <cell r="B1371" t="str">
            <v>Fornecimento e Instalação de Ar Condicionado Tipo Split 9 000 BTUS, Linha Silence ou Mesmo Padrão</v>
          </cell>
          <cell r="C1371" t="str">
            <v>CJ</v>
          </cell>
          <cell r="D1371">
            <v>2510</v>
          </cell>
        </row>
        <row r="1372">
          <cell r="A1372" t="str">
            <v>001.20.00260</v>
          </cell>
          <cell r="B1372" t="str">
            <v>Fornecimento e Instalação de Ar Condicionado Tipo Split 12 000 BTUS, Linha Silence ou Mesmo Padrão</v>
          </cell>
          <cell r="C1372" t="str">
            <v>CJ</v>
          </cell>
          <cell r="D1372">
            <v>2980</v>
          </cell>
        </row>
        <row r="1373">
          <cell r="A1373" t="str">
            <v>001.20.00265</v>
          </cell>
          <cell r="B1373" t="str">
            <v>Fornecimento e Instalação de Ar Condicionado Tipo Split 18 000 BTUS, Linha Silence ou Mesmo Padrão</v>
          </cell>
          <cell r="C1373" t="str">
            <v>CJ</v>
          </cell>
          <cell r="D1373">
            <v>4000</v>
          </cell>
        </row>
        <row r="1374">
          <cell r="A1374" t="str">
            <v>001.20.00270</v>
          </cell>
          <cell r="B1374" t="str">
            <v>Fornecimento e Instalação de Ar Condicionado Tipo Split 24 000 BTUS, Linha Silence ou Mesmo Padrão</v>
          </cell>
          <cell r="C1374" t="str">
            <v>CJ</v>
          </cell>
          <cell r="D1374">
            <v>4420</v>
          </cell>
        </row>
        <row r="1375">
          <cell r="A1375" t="str">
            <v>001.20.00275</v>
          </cell>
          <cell r="B1375" t="str">
            <v>Fornecimento e Instalação de Ar Condicionado Tipo Split 36 000 BTUS, Linha Modernitá ou Mesmo Padrão</v>
          </cell>
          <cell r="C1375" t="str">
            <v>CJ</v>
          </cell>
          <cell r="D1375">
            <v>6250</v>
          </cell>
        </row>
        <row r="1376">
          <cell r="A1376" t="str">
            <v>001.20.00280</v>
          </cell>
          <cell r="B1376" t="str">
            <v>Fornecimento e Instalação de Ar Condicionado Tipo Split 48 000 BTUS, Linha Silence ou Mesmo Padrão</v>
          </cell>
          <cell r="C1376" t="str">
            <v>CJ</v>
          </cell>
          <cell r="D1376">
            <v>8000</v>
          </cell>
        </row>
        <row r="1377">
          <cell r="A1377" t="str">
            <v>001.20.00300</v>
          </cell>
          <cell r="B1377" t="str">
            <v>Fornecimento e Instalação de Ar Condicionado Tipo Split 60 000 BTUS, Linha Silence ou Mesmo Padrão</v>
          </cell>
          <cell r="C1377" t="str">
            <v>CJ</v>
          </cell>
          <cell r="D1377">
            <v>8700</v>
          </cell>
        </row>
        <row r="1378">
          <cell r="A1378" t="str">
            <v>001.20.00320</v>
          </cell>
          <cell r="B1378" t="str">
            <v>Fornecimento e Instalação de Rede Figorígena (Tubo de Cobre 3/8"" e 1/4""; Cabo PP 4x1.50; Isolante Térmico em Espuma Para Tubulação 5/8"" e Fita Aluminizada) Para Aparelho Ar Cond. Split até 10.000 BTU'S</v>
          </cell>
          <cell r="C1378" t="str">
            <v>ml</v>
          </cell>
          <cell r="D1378">
            <v>30.718499999999999</v>
          </cell>
        </row>
        <row r="1379">
          <cell r="A1379" t="str">
            <v>001.20.00340</v>
          </cell>
          <cell r="B1379" t="str">
            <v>Fornecimento e Instalação de Rede Figorígena (Tubo de Cobre 1/2"" e 1/4""; Cabo PP 4x1.50; Isolante Térmico em Espuma Para Tubulação 3/4"" e Fita Aluminizada) Para Aparelho Ar Cond. Split de 12.000 BTU'S</v>
          </cell>
          <cell r="C1379" t="str">
            <v>ml</v>
          </cell>
          <cell r="D1379">
            <v>31.688700000000001</v>
          </cell>
        </row>
        <row r="1380">
          <cell r="A1380" t="str">
            <v>001.20.00360</v>
          </cell>
          <cell r="B1380" t="str">
            <v>Fornecimento e Instalação de Rede Figorígena (Tubo de Cobre 3/8"" e 5/8""; Cabo PP 4x1.50; Isolante Térmico em Espuma Para Tubulação 7/8"" e Fita Aluminizada) Para Aparelho Ar Cond. Split de 24.000 BTU'S</v>
          </cell>
          <cell r="C1380" t="str">
            <v>ml</v>
          </cell>
          <cell r="D1380">
            <v>38.580199999999998</v>
          </cell>
        </row>
        <row r="1381">
          <cell r="A1381" t="str">
            <v>001.20.00380</v>
          </cell>
          <cell r="B1381" t="str">
            <v>Fornecimento e Instalação de Rede Figorígena (Tubo de Cobre 1/2"" e 7/8""; Cabo PP 4x1.50; Isolante Térmico em Espuma Para Tubulação 1"" e Fita Aluminizada) Para Aparelho Ar Cond. Split de 48.000 BTU'S</v>
          </cell>
          <cell r="C1381" t="str">
            <v>ml</v>
          </cell>
          <cell r="D1381">
            <v>42.743099999999998</v>
          </cell>
        </row>
        <row r="1382">
          <cell r="A1382" t="str">
            <v>001.20.00400</v>
          </cell>
          <cell r="B1382" t="str">
            <v>Fornecimento e Instalação de Rede Figorígena (Tubo de Cobre 1/2"" e 7/8""; Cabo PP 4x1.50; Isolante Térmico em Espuma Para Tubulação 1"" e Fita Aluminizada) Para Aparelho Ar Cond. Split de 60.000 BTU'S</v>
          </cell>
          <cell r="C1382" t="str">
            <v>ml</v>
          </cell>
          <cell r="D1382">
            <v>42.743099999999998</v>
          </cell>
        </row>
        <row r="1383">
          <cell r="A1383" t="str">
            <v>001.21</v>
          </cell>
          <cell r="B1383" t="str">
            <v>INSTALAÇÕES ELÉTRICAS - CAIXAS DE INSPEÇÃO E PASSAGEM</v>
          </cell>
          <cell r="D1383">
            <v>1816.068</v>
          </cell>
        </row>
        <row r="1384">
          <cell r="A1384" t="str">
            <v>001.21.00020</v>
          </cell>
          <cell r="B1384" t="str">
            <v>Execução de caixa de passagem de concreto de 5 cm espessura e tampa de concreto impermeabilizada de 30.00 x 30.00 x 30.00 cm</v>
          </cell>
          <cell r="C1384" t="str">
            <v>CJ</v>
          </cell>
          <cell r="D1384">
            <v>29.3675</v>
          </cell>
        </row>
        <row r="1385">
          <cell r="A1385" t="str">
            <v>001.21.00040</v>
          </cell>
          <cell r="B1385" t="str">
            <v>Execução de caixa de passagem de concreto de 5 cm espessura e tampa de concreto impermeabilizada de 30.00 x 30.00 x 40.00 cm</v>
          </cell>
          <cell r="C1385" t="str">
            <v>CJ</v>
          </cell>
          <cell r="D1385">
            <v>33.421199999999999</v>
          </cell>
        </row>
        <row r="1386">
          <cell r="A1386" t="str">
            <v>001.21.00060</v>
          </cell>
          <cell r="B1386" t="str">
            <v>Execução de caixa de passagem de concreto de 5 cm espessura e tampa de concreto impermeabilizada de 40.00 x 40.00 x 40.00 cm</v>
          </cell>
          <cell r="C1386" t="str">
            <v>CJ</v>
          </cell>
          <cell r="D1386">
            <v>49.469099999999997</v>
          </cell>
        </row>
        <row r="1387">
          <cell r="A1387" t="str">
            <v>001.21.00080</v>
          </cell>
          <cell r="B1387" t="str">
            <v>Execução de caixa de passagem de concreto de 5 cm espessura e tampa de concreto impermeabilizada de 40.00 x 40.00 x 50.00 cm</v>
          </cell>
          <cell r="C1387" t="str">
            <v>CJ</v>
          </cell>
          <cell r="D1387">
            <v>56.373899999999999</v>
          </cell>
        </row>
        <row r="1388">
          <cell r="A1388" t="str">
            <v>001.21.00100</v>
          </cell>
          <cell r="B1388" t="str">
            <v>Execução de caixa de passagem de concreto de 5 cm espessura e tampa de concreto impermeabilizada de 50.00 x 50.00 x 50.00 cm</v>
          </cell>
          <cell r="C1388" t="str">
            <v>CJ</v>
          </cell>
          <cell r="D1388">
            <v>74.656300000000002</v>
          </cell>
        </row>
        <row r="1389">
          <cell r="A1389" t="str">
            <v>001.21.00120</v>
          </cell>
          <cell r="B1389" t="str">
            <v>Execução de caixa de passagem de concreto de 5 cm espessura e tampa de concreto impermeabilizada de 50.00 x 50.00 x 60.00 cm</v>
          </cell>
          <cell r="C1389" t="str">
            <v>CJ</v>
          </cell>
          <cell r="D1389">
            <v>83.427599999999998</v>
          </cell>
        </row>
        <row r="1390">
          <cell r="A1390" t="str">
            <v>001.21.00140</v>
          </cell>
          <cell r="B1390" t="str">
            <v>Execução de caixa de passagem de concreto de 5 cm espessura e tampa de concreto impermeabilizada de 60.00 x 60.00 x 60.00 cm</v>
          </cell>
          <cell r="C1390" t="str">
            <v>CJ</v>
          </cell>
          <cell r="D1390">
            <v>105.6909</v>
          </cell>
        </row>
        <row r="1391">
          <cell r="A1391" t="str">
            <v>001.21.00160</v>
          </cell>
          <cell r="B1391" t="str">
            <v>Execução de caixa de passagem de concreto de 5 cm espessura e tampa de concreto impermeabilizada de 80.00 x 80.00 x 80.00 cm</v>
          </cell>
          <cell r="C1391" t="str">
            <v>CJ</v>
          </cell>
          <cell r="D1391">
            <v>184.7371</v>
          </cell>
        </row>
        <row r="1392">
          <cell r="A1392" t="str">
            <v>001.21.00180</v>
          </cell>
          <cell r="B1392" t="str">
            <v>Execução de caixa de passagem de concreto de 5 cm espessura e tampa de concreto impermeabilizada de 80.00 x 80.00 x 100.00 cm</v>
          </cell>
          <cell r="C1392" t="str">
            <v>CJ</v>
          </cell>
          <cell r="D1392">
            <v>214.36359999999999</v>
          </cell>
        </row>
        <row r="1393">
          <cell r="A1393" t="str">
            <v>001.21.00200</v>
          </cell>
          <cell r="B1393" t="str">
            <v>Execução de caixa de passagem de alvenaria de 1/2 vez c/ tampa de concreto impermeabilizada 30.00 x 30.00 x 30.00 cm</v>
          </cell>
          <cell r="C1393" t="str">
            <v>CJ</v>
          </cell>
          <cell r="D1393">
            <v>42.596299999999999</v>
          </cell>
        </row>
        <row r="1394">
          <cell r="A1394" t="str">
            <v>001.21.00220</v>
          </cell>
          <cell r="B1394" t="str">
            <v>Execução de caixa de passagem de alvenaria de 1/2 vez c/ tampa de concreto impermeabilizada 30.00 x 30.00 x 40.00 cm</v>
          </cell>
          <cell r="C1394" t="str">
            <v>CJ</v>
          </cell>
          <cell r="D1394">
            <v>49.892099999999999</v>
          </cell>
        </row>
        <row r="1395">
          <cell r="A1395" t="str">
            <v>001.21.00240</v>
          </cell>
          <cell r="B1395" t="str">
            <v>Execução de caixa de passagem de alvenaria de 1/2 vez c/ tampa de concreto impermeabilizada 40.00 x 40.00 x 40.00 cm</v>
          </cell>
          <cell r="C1395" t="str">
            <v>CJ</v>
          </cell>
          <cell r="D1395">
            <v>62.007599999999996</v>
          </cell>
        </row>
        <row r="1396">
          <cell r="A1396" t="str">
            <v>001.21.00260</v>
          </cell>
          <cell r="B1396" t="str">
            <v>Execução de caixa de passagem de alvenaria de 1/2 vez c/ tampa de concreto impermeabilizada 40.00 x 40.00 x 50.00 cm</v>
          </cell>
          <cell r="C1396" t="str">
            <v>CJ</v>
          </cell>
          <cell r="D1396">
            <v>73.315600000000003</v>
          </cell>
        </row>
        <row r="1397">
          <cell r="A1397" t="str">
            <v>001.21.00280</v>
          </cell>
          <cell r="B1397" t="str">
            <v>Execução de caixa de passagem de alvenaria de 1/2 vez c/ tampa de concreto impermeabiliada 50.00 x 50.00 x 50.00 cm</v>
          </cell>
          <cell r="C1397" t="str">
            <v>CJ</v>
          </cell>
          <cell r="D1397">
            <v>90.509</v>
          </cell>
        </row>
        <row r="1398">
          <cell r="A1398" t="str">
            <v>001.21.00300</v>
          </cell>
          <cell r="B1398" t="str">
            <v>Exeucução de caixa de passagem de alvenaria de 1/2 vez c/ tampa de concreto impermeabilizada 50.00 x 50.00 x 60.0 cm</v>
          </cell>
          <cell r="C1398" t="str">
            <v>CJ</v>
          </cell>
          <cell r="D1398">
            <v>100.90900000000001</v>
          </cell>
        </row>
        <row r="1399">
          <cell r="A1399" t="str">
            <v>001.21.00320</v>
          </cell>
          <cell r="B1399" t="str">
            <v>Execuçãoo de caixa de passagem de alvenaria de 1/2 vez c/ tampa de concreto impermeabilizada 60.00 x 60.00 x 60.00 cm</v>
          </cell>
          <cell r="C1399" t="str">
            <v>CJ</v>
          </cell>
          <cell r="D1399">
            <v>123.2679</v>
          </cell>
        </row>
        <row r="1400">
          <cell r="A1400" t="str">
            <v>001.21.00340</v>
          </cell>
          <cell r="B1400" t="str">
            <v>Execução de caixa de passagem de alvenaria de 1/2 vez c/ tampa de concreto impermeabilizada 80.00 x 80.00 x 80.00 cm</v>
          </cell>
          <cell r="C1400" t="str">
            <v>CJ</v>
          </cell>
          <cell r="D1400">
            <v>202.98230000000001</v>
          </cell>
        </row>
        <row r="1401">
          <cell r="A1401" t="str">
            <v>001.21.00360</v>
          </cell>
          <cell r="B1401" t="str">
            <v>Execução de caixa de passagem de alvenaria de 1/2 vez c/ tampa de concreto impermeabilizada 80.00 x 80.00 x 100.00 cm</v>
          </cell>
          <cell r="C1401" t="str">
            <v>CJ</v>
          </cell>
          <cell r="D1401">
            <v>239.08099999999999</v>
          </cell>
        </row>
        <row r="1402">
          <cell r="A1402" t="str">
            <v>001.22</v>
          </cell>
          <cell r="B1402" t="str">
            <v>INSTALAÇÕES ELÉTRICAS - ALTA TENSÃO</v>
          </cell>
          <cell r="D1402">
            <v>102058.2659</v>
          </cell>
        </row>
        <row r="1403">
          <cell r="A1403" t="str">
            <v>001.22.00020</v>
          </cell>
          <cell r="B1403" t="str">
            <v>Fornecimento e Instalação de Fusível NH 63 A, 500 V</v>
          </cell>
          <cell r="C1403" t="str">
            <v>UN</v>
          </cell>
          <cell r="D1403">
            <v>14.727399999999999</v>
          </cell>
        </row>
        <row r="1404">
          <cell r="A1404" t="str">
            <v>001.22.00040</v>
          </cell>
          <cell r="B1404" t="str">
            <v>Fornecimento e Instalação de Fusível NH 80 A, 500 V</v>
          </cell>
          <cell r="C1404" t="str">
            <v>UN</v>
          </cell>
          <cell r="D1404">
            <v>5.1574</v>
          </cell>
        </row>
        <row r="1405">
          <cell r="A1405" t="str">
            <v>001.22.00060</v>
          </cell>
          <cell r="B1405" t="str">
            <v>Fornecimento e Instalação de Fusível NH 100 A, 500 V</v>
          </cell>
          <cell r="C1405" t="str">
            <v>UN</v>
          </cell>
          <cell r="D1405">
            <v>14.727399999999999</v>
          </cell>
        </row>
        <row r="1406">
          <cell r="A1406" t="str">
            <v>001.22.00080</v>
          </cell>
          <cell r="B1406" t="str">
            <v>Fornecimento e Instalação de Fusível NH 160 A, 500 V</v>
          </cell>
          <cell r="C1406" t="str">
            <v>UN</v>
          </cell>
          <cell r="D1406">
            <v>14.727399999999999</v>
          </cell>
        </row>
        <row r="1407">
          <cell r="A1407" t="str">
            <v>001.22.00100</v>
          </cell>
          <cell r="B1407" t="str">
            <v>Fornecimento e Instalação de Fusível NH 200 A, 500 V</v>
          </cell>
          <cell r="C1407" t="str">
            <v>UN</v>
          </cell>
          <cell r="D1407">
            <v>31.236000000000001</v>
          </cell>
        </row>
        <row r="1408">
          <cell r="A1408" t="str">
            <v>001.22.00120</v>
          </cell>
          <cell r="B1408" t="str">
            <v>Fornecimento e Instalação de Fusível NH 315 A, 500 V</v>
          </cell>
          <cell r="C1408" t="str">
            <v>UN</v>
          </cell>
          <cell r="D1408">
            <v>45.926000000000002</v>
          </cell>
        </row>
        <row r="1409">
          <cell r="A1409" t="str">
            <v>001.22.00140</v>
          </cell>
          <cell r="B1409" t="str">
            <v>Fornecimento e Instalação de Fusível NH 400 A, 500 V</v>
          </cell>
          <cell r="C1409" t="str">
            <v>UN</v>
          </cell>
          <cell r="D1409">
            <v>20.795999999999999</v>
          </cell>
        </row>
        <row r="1410">
          <cell r="A1410" t="str">
            <v>001.22.00160</v>
          </cell>
          <cell r="B1410" t="str">
            <v>Fornecimento e Instalação de Fusível NH 630 A, 500 V</v>
          </cell>
          <cell r="C1410" t="str">
            <v>UN</v>
          </cell>
          <cell r="D1410">
            <v>29.936</v>
          </cell>
        </row>
        <row r="1411">
          <cell r="A1411" t="str">
            <v>001.22.00180</v>
          </cell>
          <cell r="B1411" t="str">
            <v>Fornecimento e instalação de chave blindada triplar 3x125amp/500v</v>
          </cell>
          <cell r="C1411" t="str">
            <v>CJ</v>
          </cell>
          <cell r="D1411">
            <v>322.31909999999999</v>
          </cell>
        </row>
        <row r="1412">
          <cell r="A1412" t="str">
            <v>001.22.00190</v>
          </cell>
          <cell r="B1412" t="str">
            <v>Execução de mureta em alvenaria de 1.5 vez  de tijolo assente com argamassa mista 1:2:8 cimento cal hidratada e areia inclusive fundação em concreto ciclópico no traço 1:3;6 revestimento rústico e caiação - para instalação de medidor de luz e força</v>
          </cell>
          <cell r="C1412" t="str">
            <v>m2</v>
          </cell>
          <cell r="D1412">
            <v>142.69110000000001</v>
          </cell>
        </row>
        <row r="1413">
          <cell r="A1413" t="str">
            <v>001.22.00200</v>
          </cell>
          <cell r="B1413" t="str">
            <v>Fornecimento e instalação de placa de advertência com os dizeres ""perigo de morte alta tensão""</v>
          </cell>
          <cell r="C1413" t="str">
            <v>PC</v>
          </cell>
          <cell r="D1413">
            <v>36.087000000000003</v>
          </cell>
        </row>
        <row r="1414">
          <cell r="A1414" t="str">
            <v>001.22.00220</v>
          </cell>
          <cell r="B1414" t="str">
            <v>Fornecimento e instalação de arame de aço galvanizado nº 14bwg (27 2g/m)</v>
          </cell>
          <cell r="C1414" t="str">
            <v>KG</v>
          </cell>
          <cell r="D1414">
            <v>8.3422000000000001</v>
          </cell>
        </row>
        <row r="1415">
          <cell r="A1415" t="str">
            <v>001.22.00240</v>
          </cell>
          <cell r="B1415" t="str">
            <v>Fornecimento e instalação de cabo de aço 6.4mm 1/4""</v>
          </cell>
          <cell r="C1415" t="str">
            <v>ML</v>
          </cell>
          <cell r="D1415">
            <v>2.5790000000000002</v>
          </cell>
        </row>
        <row r="1416">
          <cell r="A1416" t="str">
            <v>001.22.00260</v>
          </cell>
          <cell r="B1416" t="str">
            <v>Esticador galvanizado de diâm. 1/2""</v>
          </cell>
          <cell r="C1416" t="str">
            <v>UN</v>
          </cell>
          <cell r="D1416">
            <v>13.026</v>
          </cell>
        </row>
        <row r="1417">
          <cell r="A1417" t="str">
            <v>001.22.00280</v>
          </cell>
          <cell r="B1417" t="str">
            <v>Fornecimento e instalação de sapatilha para cabo de aço ate 3/8</v>
          </cell>
          <cell r="C1417" t="str">
            <v>UN</v>
          </cell>
          <cell r="D1417">
            <v>1.5673999999999999</v>
          </cell>
        </row>
        <row r="1418">
          <cell r="A1418" t="str">
            <v>001.22.00300</v>
          </cell>
          <cell r="B1418" t="str">
            <v>Fornecimento e instalação de fita de alumínio para proteção de 1 x 10 mm</v>
          </cell>
          <cell r="C1418" t="str">
            <v>KG</v>
          </cell>
          <cell r="D1418">
            <v>34.2209</v>
          </cell>
        </row>
        <row r="1419">
          <cell r="A1419" t="str">
            <v>001.22.00320</v>
          </cell>
          <cell r="B1419" t="str">
            <v>Fornecimento e instalação de arruela redonda para parafuso diam. 16.00 mm (5/8"""")</v>
          </cell>
          <cell r="C1419" t="str">
            <v>UN</v>
          </cell>
          <cell r="D1419">
            <v>0.78869999999999996</v>
          </cell>
        </row>
        <row r="1420">
          <cell r="A1420" t="str">
            <v>001.22.00340</v>
          </cell>
          <cell r="B1420" t="str">
            <v>Fornecimento e instalação de porca quadrada para parafuso diâmetro 16.00mm</v>
          </cell>
          <cell r="C1420" t="str">
            <v>UN</v>
          </cell>
          <cell r="D1420">
            <v>1.2174</v>
          </cell>
        </row>
        <row r="1421">
          <cell r="A1421" t="str">
            <v>001.22.00360</v>
          </cell>
          <cell r="B1421" t="str">
            <v>Fornecimento e instalação de Cabo de Alumínio Nú 2 CAA AWG SPARROW</v>
          </cell>
          <cell r="C1421" t="str">
            <v>KG</v>
          </cell>
          <cell r="D1421">
            <v>16.043700000000001</v>
          </cell>
        </row>
        <row r="1422">
          <cell r="A1422" t="str">
            <v>001.22.00380</v>
          </cell>
          <cell r="B1422" t="str">
            <v>Fornecimento e Instalação de Cabo de Alumínio Multiplexado 3 x 1 x 35 mm2 + 35 mm2 - Fase CA, Isolamento com XLPE e Neutro Nú CAL</v>
          </cell>
          <cell r="C1422" t="str">
            <v>ML</v>
          </cell>
          <cell r="D1422">
            <v>12.3843</v>
          </cell>
        </row>
        <row r="1423">
          <cell r="A1423" t="str">
            <v>001.22.00400</v>
          </cell>
          <cell r="B1423" t="str">
            <v>Fornecimento e Instalação de Cabo de Alumínio Multiplexado 3 x 1 x 70 mm2 + 70 mm2 - Fase CA, Isolamento com XLPE e Neutro Nú CAL</v>
          </cell>
          <cell r="C1423" t="str">
            <v>ML</v>
          </cell>
          <cell r="D1423">
            <v>21.6357</v>
          </cell>
        </row>
        <row r="1424">
          <cell r="A1424" t="str">
            <v>001.22.00420</v>
          </cell>
          <cell r="B1424" t="str">
            <v>Fornecimento e Instalação de Cabo de Alumínio Multiplexado 3 x 1 x 120 mm2 + 70 mm2 - Fase CA, Isolamento com XLPE e Neutro Nú CAL</v>
          </cell>
          <cell r="C1424" t="str">
            <v>ML</v>
          </cell>
          <cell r="D1424">
            <v>32.845500000000001</v>
          </cell>
        </row>
        <row r="1425">
          <cell r="A1425" t="str">
            <v>001.22.00440</v>
          </cell>
          <cell r="B1425" t="str">
            <v>Fornecimento e instalação de Cruzeta de Concreto 90 x 90 x 2000 mm - 250 daN - Retangular</v>
          </cell>
          <cell r="C1425" t="str">
            <v>UN</v>
          </cell>
          <cell r="D1425">
            <v>63.160200000000003</v>
          </cell>
        </row>
        <row r="1426">
          <cell r="A1426" t="str">
            <v>001.22.00460</v>
          </cell>
          <cell r="B1426" t="str">
            <v>Fornecimento e Instalação de Mão Francesa Plana 3/16"""" x 32 x 619 mm</v>
          </cell>
          <cell r="C1426" t="str">
            <v>UN</v>
          </cell>
          <cell r="D1426">
            <v>7.4939</v>
          </cell>
        </row>
        <row r="1427">
          <cell r="A1427" t="str">
            <v>001.22.00480</v>
          </cell>
          <cell r="B1427" t="str">
            <v>Fornecimento e Instalação de Olhal Para Parafuso de Diam.16mm</v>
          </cell>
          <cell r="C1427" t="str">
            <v>UN</v>
          </cell>
          <cell r="D1427">
            <v>8.6938999999999993</v>
          </cell>
        </row>
        <row r="1428">
          <cell r="A1428" t="str">
            <v>001.22.00500</v>
          </cell>
          <cell r="B1428" t="str">
            <v>Fornecimento e Instalação de Isolador de Disco de 154.00 mm (6"""")</v>
          </cell>
          <cell r="C1428" t="str">
            <v>UN</v>
          </cell>
          <cell r="D1428">
            <v>25.343900000000001</v>
          </cell>
        </row>
        <row r="1429">
          <cell r="A1429" t="str">
            <v>001.22.00520</v>
          </cell>
          <cell r="B1429" t="str">
            <v>Fornecimento e instalação de Isolador de Pilar 15.00 Kv - 110 Kv</v>
          </cell>
          <cell r="C1429" t="str">
            <v>UN</v>
          </cell>
          <cell r="D1429">
            <v>59.335299999999997</v>
          </cell>
        </row>
        <row r="1430">
          <cell r="A1430" t="str">
            <v>001.22.00540</v>
          </cell>
          <cell r="B1430" t="str">
            <v>Fornecimento e instalação de Isolador de Pilar 34,50 Kv - 170 Kv</v>
          </cell>
          <cell r="C1430" t="str">
            <v>UN</v>
          </cell>
          <cell r="D1430">
            <v>56.075299999999999</v>
          </cell>
        </row>
        <row r="1431">
          <cell r="A1431" t="str">
            <v>001.22.00560</v>
          </cell>
          <cell r="B1431" t="str">
            <v>Fornecimento e Instalação de Pino Auto Travante 16.00 x 168.00 mm 15/34.5 KV</v>
          </cell>
          <cell r="C1431" t="str">
            <v>UN</v>
          </cell>
          <cell r="D1431">
            <v>8.9469999999999992</v>
          </cell>
        </row>
        <row r="1432">
          <cell r="A1432" t="str">
            <v>001.22.00580</v>
          </cell>
          <cell r="B1432" t="str">
            <v>Fornecimento e Instalação de Arruela Quadrada 16.00 de 38.00mm X 3.00 mm com Furo de 18.00 mm</v>
          </cell>
          <cell r="C1432" t="str">
            <v>UN</v>
          </cell>
          <cell r="D1432">
            <v>0.58520000000000005</v>
          </cell>
        </row>
        <row r="1433">
          <cell r="A1433" t="str">
            <v>001.22.00600</v>
          </cell>
          <cell r="B1433" t="str">
            <v>Fornecimento e Instalação de Gancho Olhal</v>
          </cell>
          <cell r="C1433" t="str">
            <v>UN</v>
          </cell>
          <cell r="D1433">
            <v>6.5651000000000002</v>
          </cell>
        </row>
        <row r="1434">
          <cell r="A1434" t="str">
            <v>001.22.00620</v>
          </cell>
          <cell r="B1434" t="str">
            <v>Fornecimento e instalação de chave fusível XS 15 Kv 300 A 10 KA Mod C</v>
          </cell>
          <cell r="C1434" t="str">
            <v>UN</v>
          </cell>
          <cell r="D1434">
            <v>140.35390000000001</v>
          </cell>
        </row>
        <row r="1435">
          <cell r="A1435" t="str">
            <v>001.22.00640</v>
          </cell>
          <cell r="B1435" t="str">
            <v>Fornecimento e Instalação de Chave Fusível XS 36,2 Kv 300 A 5 KA Mod C</v>
          </cell>
          <cell r="C1435" t="str">
            <v>UN</v>
          </cell>
          <cell r="D1435">
            <v>205.47389999999999</v>
          </cell>
        </row>
        <row r="1436">
          <cell r="A1436" t="str">
            <v>001.22.00660</v>
          </cell>
          <cell r="B1436" t="str">
            <v>Fornecimento e Instalação de Chave Seccionadora Unipolar 15 Kv 630 A 95 KV C/ Terminal</v>
          </cell>
          <cell r="C1436" t="str">
            <v>UN</v>
          </cell>
          <cell r="D1436">
            <v>236.5522</v>
          </cell>
        </row>
        <row r="1437">
          <cell r="A1437" t="str">
            <v>001.22.00680</v>
          </cell>
          <cell r="B1437" t="str">
            <v>Fornecimento e Instalação de Chave Seccionadora Unipolar 36,2 Kv 630 A 95 KV C/ Terminal</v>
          </cell>
          <cell r="C1437" t="str">
            <v>UN</v>
          </cell>
          <cell r="D1437">
            <v>405.08699999999999</v>
          </cell>
        </row>
        <row r="1438">
          <cell r="A1438" t="str">
            <v>001.22.00700</v>
          </cell>
          <cell r="B1438" t="str">
            <v>Fornecimento e Instalação de Protetor de Bucha A. T. de Trafo 15 KV</v>
          </cell>
          <cell r="C1438" t="str">
            <v>UN</v>
          </cell>
          <cell r="D1438">
            <v>15.6751</v>
          </cell>
        </row>
        <row r="1439">
          <cell r="A1439" t="str">
            <v>001.22.00720</v>
          </cell>
          <cell r="B1439" t="str">
            <v>Fornecimento e Instalação de Elo Fusível de Alta Tensão 1 H 500 mm</v>
          </cell>
          <cell r="C1439" t="str">
            <v>UN</v>
          </cell>
          <cell r="D1439">
            <v>4.0347999999999997</v>
          </cell>
        </row>
        <row r="1440">
          <cell r="A1440" t="str">
            <v>001.22.00740</v>
          </cell>
          <cell r="B1440" t="str">
            <v>Fornecimento e Instalação de Elo Fusível de Alta Tensão 2 H 500 mm</v>
          </cell>
          <cell r="C1440" t="str">
            <v>UN</v>
          </cell>
          <cell r="D1440">
            <v>4.0347999999999997</v>
          </cell>
        </row>
        <row r="1441">
          <cell r="A1441" t="str">
            <v>001.22.00760</v>
          </cell>
          <cell r="B1441" t="str">
            <v>Fornecimento e Instalação de Elo Fusível de Alta Tensão 3 H 500 mm</v>
          </cell>
          <cell r="C1441" t="str">
            <v>UN</v>
          </cell>
          <cell r="D1441">
            <v>4.0347999999999997</v>
          </cell>
        </row>
        <row r="1442">
          <cell r="A1442" t="str">
            <v>001.22.00780</v>
          </cell>
          <cell r="B1442" t="str">
            <v>Fornecimento e Instalação de Elo Fusível de Alta Tensão 5 H 500 mm</v>
          </cell>
          <cell r="C1442" t="str">
            <v>UN</v>
          </cell>
          <cell r="D1442">
            <v>4.0347999999999997</v>
          </cell>
        </row>
        <row r="1443">
          <cell r="A1443" t="str">
            <v>001.22.00800</v>
          </cell>
          <cell r="B1443" t="str">
            <v>Fornecimento e Instalação de Elo Fusível de Alta Tensão 6 K 500 mm</v>
          </cell>
          <cell r="C1443" t="str">
            <v>UN</v>
          </cell>
          <cell r="D1443">
            <v>4.0347999999999997</v>
          </cell>
        </row>
        <row r="1444">
          <cell r="A1444" t="str">
            <v>001.22.00820</v>
          </cell>
          <cell r="B1444" t="str">
            <v>Fornecimento e Instalação de Elo Fusível de Alta Tensão 15 K 500 mm</v>
          </cell>
          <cell r="C1444" t="str">
            <v>UN</v>
          </cell>
          <cell r="D1444">
            <v>4.5347999999999997</v>
          </cell>
        </row>
        <row r="1445">
          <cell r="A1445" t="str">
            <v>001.22.00840</v>
          </cell>
          <cell r="B1445" t="str">
            <v>Fornecimento e Instalação de Elo Fusível de Alta Tensão 25 K 500 mm</v>
          </cell>
          <cell r="C1445" t="str">
            <v>UN</v>
          </cell>
          <cell r="D1445">
            <v>4.8348000000000004</v>
          </cell>
        </row>
        <row r="1446">
          <cell r="A1446" t="str">
            <v>001.22.00860</v>
          </cell>
          <cell r="B1446" t="str">
            <v>Fornecimento e Instalação de Para Raios 12 KV 10 KA Polimérico ZQP</v>
          </cell>
          <cell r="C1446" t="str">
            <v>UN</v>
          </cell>
          <cell r="D1446">
            <v>151.76390000000001</v>
          </cell>
        </row>
        <row r="1447">
          <cell r="A1447" t="str">
            <v>001.22.00880</v>
          </cell>
          <cell r="B1447" t="str">
            <v>Fornecimento e Instalação de Para Raios 30 KV 10 KA Polimérico ZQP</v>
          </cell>
          <cell r="C1447" t="str">
            <v>UN</v>
          </cell>
          <cell r="D1447">
            <v>351.57389999999998</v>
          </cell>
        </row>
        <row r="1448">
          <cell r="A1448" t="str">
            <v>001.22.00900</v>
          </cell>
          <cell r="B1448" t="str">
            <v>Fornecimento e Instalação de Suporte Padronizado para Transformador Para Poste DT 195 X 100 mm</v>
          </cell>
          <cell r="C1448" t="str">
            <v>UN</v>
          </cell>
          <cell r="D1448">
            <v>70.433899999999994</v>
          </cell>
        </row>
        <row r="1449">
          <cell r="A1449" t="str">
            <v>001.22.00920</v>
          </cell>
          <cell r="B1449" t="str">
            <v>Fornecimento e Instalação de Suporte Para Transformador Em Poste Circular 210 mm</v>
          </cell>
          <cell r="C1449" t="str">
            <v>UN</v>
          </cell>
          <cell r="D1449">
            <v>66.173900000000003</v>
          </cell>
        </row>
        <row r="1450">
          <cell r="A1450" t="str">
            <v>001.22.00940</v>
          </cell>
          <cell r="B1450" t="str">
            <v>Fornecimento e Instalação de Suporte Para Transformador Em Poste Circular 230 mm</v>
          </cell>
          <cell r="C1450" t="str">
            <v>UN</v>
          </cell>
          <cell r="D1450">
            <v>71.173900000000003</v>
          </cell>
        </row>
        <row r="1451">
          <cell r="A1451" t="str">
            <v>001.22.00960</v>
          </cell>
          <cell r="B1451" t="str">
            <v>Fornecimento e instalação de transformador Monofásico - MRT - Tensão Secundária 245/127 V 34.5 KV - 15 KVA</v>
          </cell>
          <cell r="C1451" t="str">
            <v>UN</v>
          </cell>
          <cell r="D1451">
            <v>2085.2170000000001</v>
          </cell>
        </row>
        <row r="1452">
          <cell r="A1452" t="str">
            <v>001.22.00980</v>
          </cell>
          <cell r="B1452" t="str">
            <v>Forneciemnto e instalação de transformador trifásico 13 8 13 2 6 6kv/220v primário em triângulo secundário em estrela 30 kva</v>
          </cell>
          <cell r="C1452" t="str">
            <v>UN</v>
          </cell>
          <cell r="D1452">
            <v>3361.0868</v>
          </cell>
        </row>
        <row r="1453">
          <cell r="A1453" t="str">
            <v>001.22.01000</v>
          </cell>
          <cell r="B1453" t="str">
            <v>Forneciemnto e instalação de transformador trifásico 13 8 13 2 6 6kv/220v primário em triângulo secundário em estrela 45 kva</v>
          </cell>
          <cell r="C1453" t="str">
            <v>UN</v>
          </cell>
          <cell r="D1453">
            <v>4163.7824000000001</v>
          </cell>
        </row>
        <row r="1454">
          <cell r="A1454" t="str">
            <v>001.22.01020</v>
          </cell>
          <cell r="B1454" t="str">
            <v>Forneciemnto e instalação de transformador trifásico 13 8 13 2 6 6kv/220v primário em triângulo secundário em estrela 75 kva</v>
          </cell>
          <cell r="C1454" t="str">
            <v>UN</v>
          </cell>
          <cell r="D1454">
            <v>5813.4780000000001</v>
          </cell>
        </row>
        <row r="1455">
          <cell r="A1455" t="str">
            <v>001.22.01040</v>
          </cell>
          <cell r="B1455" t="str">
            <v>Forneciemnto e instalação de transformador trifásico 13 8 13 2 6 6kv/220v primário em triângulo secundário em estrela 112.5 kva</v>
          </cell>
          <cell r="C1455" t="str">
            <v>UN</v>
          </cell>
          <cell r="D1455">
            <v>7425.5169999999998</v>
          </cell>
        </row>
        <row r="1456">
          <cell r="A1456" t="str">
            <v>001.22.01060</v>
          </cell>
          <cell r="B1456" t="str">
            <v>Fornecimento e instalação de transformador trifásico 13 8 13 2 6 6kv/220v primário em triângulo secundário em estrela 150 kva</v>
          </cell>
          <cell r="C1456" t="str">
            <v>UN</v>
          </cell>
          <cell r="D1456">
            <v>9294.9560000000001</v>
          </cell>
        </row>
        <row r="1457">
          <cell r="A1457" t="str">
            <v>001.22.01080</v>
          </cell>
          <cell r="B1457" t="str">
            <v>Fornecimento e instalação de transformador trifásico 13 8 13 2 6 6kv/220v primário em triângulo secundário em estrela 15 kva</v>
          </cell>
          <cell r="C1457" t="str">
            <v>UN</v>
          </cell>
          <cell r="D1457">
            <v>2261.3912</v>
          </cell>
        </row>
        <row r="1458">
          <cell r="A1458" t="str">
            <v>001.22.01100</v>
          </cell>
          <cell r="B1458" t="str">
            <v>Fornecimento e instalação de transformador trifásico 13 8 13 2 6 6kv/220v primário em triângulo secundário em estrela 225 kva</v>
          </cell>
          <cell r="C1458" t="str">
            <v>UN</v>
          </cell>
          <cell r="D1458">
            <v>11986.138999999999</v>
          </cell>
        </row>
        <row r="1459">
          <cell r="A1459" t="str">
            <v>001.22.01120</v>
          </cell>
          <cell r="B1459" t="str">
            <v>Forneciemnto e instalação de transformador trifásico 13 8 13 2 6 6kv/220v primário em triângulo secundário em estrela 300 kva</v>
          </cell>
          <cell r="C1459" t="str">
            <v>UN</v>
          </cell>
          <cell r="D1459">
            <v>15607.834000000001</v>
          </cell>
        </row>
        <row r="1460">
          <cell r="A1460" t="str">
            <v>001.22.01140</v>
          </cell>
          <cell r="B1460" t="str">
            <v>Fornecimento e trasformação de trasformador de distribuição trifásico, com resfriamento em banho de óleo mineral, para uso interno, potência 500 kva - classe de tensão 15 kv, transprimários de 13.800, 13.200, 12.600 - ligação delta e 220-127v, ligação e</v>
          </cell>
          <cell r="C1460" t="str">
            <v>UN</v>
          </cell>
          <cell r="D1460">
            <v>21980.695</v>
          </cell>
        </row>
        <row r="1461">
          <cell r="A1461" t="str">
            <v>001.22.01160</v>
          </cell>
          <cell r="B1461" t="str">
            <v>Fornecimento e instalação de parafuso cabeça quadrada """"máquina"""", dim.16.00mm x 125.00mm, incl. Porca Quadrada Diam. Interno 16.00 mm</v>
          </cell>
          <cell r="C1461" t="str">
            <v>CJ</v>
          </cell>
          <cell r="D1461">
            <v>3.0575000000000001</v>
          </cell>
        </row>
        <row r="1462">
          <cell r="A1462" t="str">
            <v>001.22.01180</v>
          </cell>
          <cell r="B1462" t="str">
            <v>Fornecimento e instalação de parafuso cabeça quadrada """"máquina"""", dim.16.00mm x 150.00mm, incl. Porca Quadrada Diam. Interno 16.00 mm</v>
          </cell>
          <cell r="C1462" t="str">
            <v>CJ</v>
          </cell>
          <cell r="D1462">
            <v>3.4375</v>
          </cell>
        </row>
        <row r="1463">
          <cell r="A1463" t="str">
            <v>001.22.01200</v>
          </cell>
          <cell r="B1463" t="str">
            <v>Fornecimento e instalação de parafuso cabeça quadrada """"máquina"""", dim.16.00mm x 200.00mm, incl. Porca Quadrada Diam. Interno 16.00 mm</v>
          </cell>
          <cell r="C1463" t="str">
            <v>CJ</v>
          </cell>
          <cell r="D1463">
            <v>3.6074999999999999</v>
          </cell>
        </row>
        <row r="1464">
          <cell r="A1464" t="str">
            <v>001.22.01220</v>
          </cell>
          <cell r="B1464" t="str">
            <v>Fornecimento e instalação de parafuso cabeça quadrada """"máquina"""", dim.16.00mm x 250.00mm, incl. Porca Quadrada Diam. Interno 16.00 mm</v>
          </cell>
          <cell r="C1464" t="str">
            <v>CJ</v>
          </cell>
          <cell r="D1464">
            <v>4.0674999999999999</v>
          </cell>
        </row>
        <row r="1465">
          <cell r="A1465" t="str">
            <v>001.22.01240</v>
          </cell>
          <cell r="B1465" t="str">
            <v>Fornecimento e instalação de parafuso cabeça quadrada """"máquina"""", dim.16.00mm x 300.00mm, incl. Porca Quadrada Diam. Interno 16.00 mm</v>
          </cell>
          <cell r="C1465" t="str">
            <v>CJ</v>
          </cell>
          <cell r="D1465">
            <v>4.7074999999999996</v>
          </cell>
        </row>
        <row r="1466">
          <cell r="A1466" t="str">
            <v>001.22.01260</v>
          </cell>
          <cell r="B1466" t="str">
            <v>Fornecimento e instalação de parafuso cabeça quadrada """"máquina"""", dim.16.00mm x 350.00mm, incl. Porca Quadrada Diam. Interno 16.00 mm</v>
          </cell>
          <cell r="C1466" t="str">
            <v>CJ</v>
          </cell>
          <cell r="D1466">
            <v>5.6375000000000002</v>
          </cell>
        </row>
        <row r="1467">
          <cell r="A1467" t="str">
            <v>001.22.01280</v>
          </cell>
          <cell r="B1467" t="str">
            <v>Fornecimento e instalação de parafuso cabeça quadrada """"máquina"""", dim.16.00mm x 400.00mm, incl. Porca Quadrada Diam. Interno 16.00 mm</v>
          </cell>
          <cell r="C1467" t="str">
            <v>CJ</v>
          </cell>
          <cell r="D1467">
            <v>6.1375000000000002</v>
          </cell>
        </row>
        <row r="1468">
          <cell r="A1468" t="str">
            <v>001.22.01300</v>
          </cell>
          <cell r="B1468" t="str">
            <v>Fornecimento e instalação de parafuso cabeça quadrada """"máquina"""", dim.16.00mm x 450.00mm, incl. Porca Quadrada Diam. Interno 16.00 mm</v>
          </cell>
          <cell r="C1468" t="str">
            <v>CJ</v>
          </cell>
          <cell r="D1468">
            <v>6.5374999999999996</v>
          </cell>
        </row>
        <row r="1469">
          <cell r="A1469" t="str">
            <v>001.22.01320</v>
          </cell>
          <cell r="B1469" t="str">
            <v>Fornecimento e instalação de parafuso cabeça quadrada """"máquina"""", dim.16.00mm x 500.00mm, incl. Porca Quadrada Diam. Interno 16.00 mm</v>
          </cell>
          <cell r="C1469" t="str">
            <v>CJ</v>
          </cell>
          <cell r="D1469">
            <v>7.2374999999999998</v>
          </cell>
        </row>
        <row r="1470">
          <cell r="A1470" t="str">
            <v>001.22.01340</v>
          </cell>
          <cell r="B1470" t="str">
            <v>Fornecimento e instalação de cinta circular de aço galvanizado diam. 150.00 mm</v>
          </cell>
          <cell r="C1470" t="str">
            <v>UN</v>
          </cell>
          <cell r="D1470">
            <v>14.8439</v>
          </cell>
        </row>
        <row r="1471">
          <cell r="A1471" t="str">
            <v>001.22.01360</v>
          </cell>
          <cell r="B1471" t="str">
            <v>Fornecimento e instalação de cinta circular de aço galvanizado diam. 160.00 mm</v>
          </cell>
          <cell r="C1471" t="str">
            <v>UN</v>
          </cell>
          <cell r="D1471">
            <v>15.043900000000001</v>
          </cell>
        </row>
        <row r="1472">
          <cell r="A1472" t="str">
            <v>001.22.01380</v>
          </cell>
          <cell r="B1472" t="str">
            <v>Fornecimento e instalação de cinta circular de aço galvanizado diam. 170.00 mm</v>
          </cell>
          <cell r="C1472" t="str">
            <v>UN</v>
          </cell>
          <cell r="D1472">
            <v>15.2439</v>
          </cell>
        </row>
        <row r="1473">
          <cell r="A1473" t="str">
            <v>001.22.01400</v>
          </cell>
          <cell r="B1473" t="str">
            <v>Fornecimento e instalação de cinta circular de aço galvanizado diam. 180.00 mm</v>
          </cell>
          <cell r="C1473" t="str">
            <v>UN</v>
          </cell>
          <cell r="D1473">
            <v>15.6439</v>
          </cell>
        </row>
        <row r="1474">
          <cell r="A1474" t="str">
            <v>001.22.01420</v>
          </cell>
          <cell r="B1474" t="str">
            <v>Fornecimento e instalação de cinta circular de aço galvanizado diam. 190.00 mm</v>
          </cell>
          <cell r="C1474" t="str">
            <v>UN</v>
          </cell>
          <cell r="D1474">
            <v>17.260899999999999</v>
          </cell>
        </row>
        <row r="1475">
          <cell r="A1475" t="str">
            <v>001.22.01440</v>
          </cell>
          <cell r="B1475" t="str">
            <v>Fornecimento e instalação de cinta circular de aço galvanizado diam. 200.00 mm</v>
          </cell>
          <cell r="C1475" t="str">
            <v>UN</v>
          </cell>
          <cell r="D1475">
            <v>16.643899999999999</v>
          </cell>
        </row>
        <row r="1476">
          <cell r="A1476" t="str">
            <v>001.22.01460</v>
          </cell>
          <cell r="B1476" t="str">
            <v>Fornecimento e instalação de cinta circular de aço galvanizado diam. 210.00 mm</v>
          </cell>
          <cell r="C1476" t="str">
            <v>UN</v>
          </cell>
          <cell r="D1476">
            <v>16.943899999999999</v>
          </cell>
        </row>
        <row r="1477">
          <cell r="A1477" t="str">
            <v>001.22.01480</v>
          </cell>
          <cell r="B1477" t="str">
            <v>Fornecimento e instalação de cinta circular de aço galvanizado diam. 220.00 mm</v>
          </cell>
          <cell r="C1477" t="str">
            <v>UN</v>
          </cell>
          <cell r="D1477">
            <v>19.778199999999998</v>
          </cell>
        </row>
        <row r="1478">
          <cell r="A1478" t="str">
            <v>001.22.01500</v>
          </cell>
          <cell r="B1478" t="str">
            <v>Fornecimento e instalação de cinta circular de aço galvanizado diam. 230.00 mm</v>
          </cell>
          <cell r="C1478" t="str">
            <v>UN</v>
          </cell>
          <cell r="D1478">
            <v>18.2439</v>
          </cell>
        </row>
        <row r="1479">
          <cell r="A1479" t="str">
            <v>001.22.01520</v>
          </cell>
          <cell r="B1479" t="str">
            <v>Fornecimento e instalação de cinta circular de aço galvanizado diam. 240.00 mm</v>
          </cell>
          <cell r="C1479" t="str">
            <v>UN</v>
          </cell>
          <cell r="D1479">
            <v>18.543900000000001</v>
          </cell>
        </row>
        <row r="1480">
          <cell r="A1480" t="str">
            <v>001.22.01540</v>
          </cell>
          <cell r="B1480" t="str">
            <v>Fornecimento e instalação de cinta circular de aço galvanizado diam. 250.00 mm</v>
          </cell>
          <cell r="C1480" t="str">
            <v>UN</v>
          </cell>
          <cell r="D1480">
            <v>19.2439</v>
          </cell>
        </row>
        <row r="1481">
          <cell r="A1481" t="str">
            <v>001.22.01560</v>
          </cell>
          <cell r="B1481" t="str">
            <v>Fornecimento e instalação de parafuso rosca dupla """"passante"""" dim.16.00mm x 350.00mm, incl. Porca Quadrada Diam. Interno 16.00 mm</v>
          </cell>
          <cell r="C1481" t="str">
            <v>CJ</v>
          </cell>
          <cell r="D1481">
            <v>8.3750999999999998</v>
          </cell>
        </row>
        <row r="1482">
          <cell r="A1482" t="str">
            <v>001.22.01580</v>
          </cell>
          <cell r="B1482" t="str">
            <v>Fornecimento e instalação de parafuso rosca dupla """"passante"""" dim.16.00mm x 400.00mm, incl. Porca Quadrada Diam. Interno 16.00 mm</v>
          </cell>
          <cell r="C1482" t="str">
            <v>CJ</v>
          </cell>
          <cell r="D1482">
            <v>8.3150999999999993</v>
          </cell>
        </row>
        <row r="1483">
          <cell r="A1483" t="str">
            <v>001.22.01600</v>
          </cell>
          <cell r="B1483" t="str">
            <v>Fornecimento e instalação de parafuso rosca dupla """"passante"""" dim.16.00mm x 450.00mm, incl. Porca Quadrada Diam. Interno 16.00 mm</v>
          </cell>
          <cell r="C1483" t="str">
            <v>CJ</v>
          </cell>
          <cell r="D1483">
            <v>9.4750999999999994</v>
          </cell>
        </row>
        <row r="1484">
          <cell r="A1484" t="str">
            <v>001.22.01620</v>
          </cell>
          <cell r="B1484" t="str">
            <v>Fornecimento e instalação de parafuso rosca dupla """"passante"""" dim.16.00mm x 500.00mm, incl. Porca Quadrada Diam. Interno 16.00 mm</v>
          </cell>
          <cell r="C1484" t="str">
            <v>CJ</v>
          </cell>
          <cell r="D1484">
            <v>10.075100000000001</v>
          </cell>
        </row>
        <row r="1485">
          <cell r="A1485" t="str">
            <v>001.22.01640</v>
          </cell>
          <cell r="B1485" t="str">
            <v>Fornecimento e instalação de parafuso rosca dupla """"passante"""" dim.16.00mm x 550.00mm, incl. Porca Quadrada Diam. Interno 16.00 mm</v>
          </cell>
          <cell r="C1485" t="str">
            <v>CJ</v>
          </cell>
          <cell r="D1485">
            <v>10.3751</v>
          </cell>
        </row>
        <row r="1486">
          <cell r="A1486" t="str">
            <v>001.22.01660</v>
          </cell>
          <cell r="B1486" t="str">
            <v>Fornecimento e instalação de sela p/ cruzeta de concreto</v>
          </cell>
          <cell r="C1486" t="str">
            <v>UN</v>
          </cell>
          <cell r="D1486">
            <v>7.6238999999999999</v>
          </cell>
        </row>
        <row r="1487">
          <cell r="A1487" t="str">
            <v>001.22.01680</v>
          </cell>
          <cell r="B1487" t="str">
            <v>Fornecimento e instalação de parafuso francês (cabeça abaulada) 16.00 mm x 45.00 mm, incl. Porca Quadrada Diam. Interno 16.00 mm</v>
          </cell>
          <cell r="C1487" t="str">
            <v>CJ</v>
          </cell>
          <cell r="D1487">
            <v>2.5375000000000001</v>
          </cell>
        </row>
        <row r="1488">
          <cell r="A1488" t="str">
            <v>001.22.01700</v>
          </cell>
          <cell r="B1488" t="str">
            <v>Fornecimento e instalação de parafuso francês (cabeça abaulada) 16.00 mm x150.00 mm incl. Porca Quadrada Diam. Interno 16.00 mm</v>
          </cell>
          <cell r="C1488" t="str">
            <v>CJ</v>
          </cell>
          <cell r="D1488">
            <v>3.5375000000000001</v>
          </cell>
        </row>
        <row r="1489">
          <cell r="A1489" t="str">
            <v>001.22.01720</v>
          </cell>
          <cell r="B1489" t="str">
            <v>Fornecimento e Instalação de Laço de Topo Pref. Para Cabo 2 CAA - 15.00 KV</v>
          </cell>
          <cell r="C1489" t="str">
            <v>UN</v>
          </cell>
          <cell r="D1489">
            <v>4.2934999999999999</v>
          </cell>
        </row>
        <row r="1490">
          <cell r="A1490" t="str">
            <v>001.22.01740</v>
          </cell>
          <cell r="B1490" t="str">
            <v>Fornecimento e Instalação de Laço de Topo Pref. Para Cabo 2 CAA - 34.5 KV</v>
          </cell>
          <cell r="C1490" t="str">
            <v>UN</v>
          </cell>
          <cell r="D1490">
            <v>5.1435000000000004</v>
          </cell>
        </row>
        <row r="1491">
          <cell r="A1491" t="str">
            <v>001.22.01760</v>
          </cell>
          <cell r="B1491" t="str">
            <v>Fornecimento e Instalação de Manilha Sapatilha</v>
          </cell>
          <cell r="C1491" t="str">
            <v>UN</v>
          </cell>
          <cell r="D1491">
            <v>8.0974000000000004</v>
          </cell>
        </row>
        <row r="1492">
          <cell r="A1492" t="str">
            <v>001.22.01780</v>
          </cell>
          <cell r="B1492" t="str">
            <v>Fornecimento e Instalação de Alça Pré-Formada Cabo 2 AWG</v>
          </cell>
          <cell r="C1492" t="str">
            <v>UN</v>
          </cell>
          <cell r="D1492">
            <v>2.8675000000000002</v>
          </cell>
        </row>
        <row r="1493">
          <cell r="A1493" t="str">
            <v>001.22.01800</v>
          </cell>
          <cell r="B1493" t="str">
            <v>Fornecimento e instalação de Conector Derivação Cunha  Tipo Estribo Normal - 2 - 4</v>
          </cell>
          <cell r="C1493" t="str">
            <v>UN</v>
          </cell>
          <cell r="D1493">
            <v>12.614800000000001</v>
          </cell>
        </row>
        <row r="1494">
          <cell r="A1494" t="str">
            <v>001.22.01820</v>
          </cell>
          <cell r="B1494" t="str">
            <v>Fornecimento e Instalação de Conector Derivação Tipo Cunha - AMP - Tipo II ou Similar</v>
          </cell>
          <cell r="C1494" t="str">
            <v>UN</v>
          </cell>
          <cell r="D1494">
            <v>4.7948000000000004</v>
          </cell>
        </row>
        <row r="1495">
          <cell r="A1495" t="str">
            <v>001.22.01840</v>
          </cell>
          <cell r="B1495" t="str">
            <v>Fornecimento e Instalação de Conector Derivação Cunha 602380-2  336, 4 - 2</v>
          </cell>
          <cell r="C1495" t="str">
            <v>UN</v>
          </cell>
          <cell r="D1495">
            <v>17.134799999999998</v>
          </cell>
        </row>
        <row r="1496">
          <cell r="A1496" t="str">
            <v>001.22.01860</v>
          </cell>
          <cell r="B1496" t="str">
            <v>Fornecimento e Instalação de Conector Derivação p/Linha Viva 6 - 250</v>
          </cell>
          <cell r="C1496" t="str">
            <v>UN</v>
          </cell>
          <cell r="D1496">
            <v>12.2248</v>
          </cell>
        </row>
        <row r="1497">
          <cell r="A1497" t="str">
            <v>001.22.01880</v>
          </cell>
          <cell r="B1497" t="str">
            <v>Fornecimento e Instalação de Conector Transversal Tipo Cunha Para Aterramento 5/8"""" x ( 25 a 35 mm)</v>
          </cell>
          <cell r="C1497" t="str">
            <v>UN</v>
          </cell>
          <cell r="D1497">
            <v>16.5748</v>
          </cell>
        </row>
        <row r="1498">
          <cell r="A1498" t="str">
            <v>001.22.01900</v>
          </cell>
          <cell r="B1498" t="str">
            <v>Fornecimento e Instalação de Cabo de Cobre Isolado XLPE 15 KV 16 mm2</v>
          </cell>
          <cell r="C1498" t="str">
            <v>ML</v>
          </cell>
          <cell r="D1498">
            <v>9.1957000000000004</v>
          </cell>
        </row>
        <row r="1499">
          <cell r="A1499" t="str">
            <v>001.22.01920</v>
          </cell>
          <cell r="B1499" t="str">
            <v>Fornecimento e Instalação de Cartucho P/ Conector AMP Vermelho 444504-2</v>
          </cell>
          <cell r="C1499" t="str">
            <v>UN</v>
          </cell>
          <cell r="D1499">
            <v>5.0951000000000004</v>
          </cell>
        </row>
        <row r="1500">
          <cell r="A1500" t="str">
            <v>001.22.01940</v>
          </cell>
          <cell r="B1500" t="str">
            <v>Fornecimento e Instalação de Conector Terminal Tipo Espada P/ Chave Faca - Terminal - 336,4 MCM 34 KV</v>
          </cell>
          <cell r="C1500" t="str">
            <v>UN</v>
          </cell>
          <cell r="D1500">
            <v>32.534799999999997</v>
          </cell>
        </row>
        <row r="1501">
          <cell r="A1501" t="str">
            <v>001.22.01960</v>
          </cell>
          <cell r="B1501" t="str">
            <v>Fornecimento e Instalação de Poste Duplo T 7mts (150 kg), com Engastamento Simples, incl Escavação e Reaterro Apiloado, conf. Normatização Rede Cemat</v>
          </cell>
          <cell r="C1501" t="str">
            <v>UN</v>
          </cell>
          <cell r="D1501">
            <v>242.98140000000001</v>
          </cell>
        </row>
        <row r="1502">
          <cell r="A1502" t="str">
            <v>001.22.01980</v>
          </cell>
          <cell r="B1502" t="str">
            <v>Fornecimento e Instalação de Poste Duplo T 9mts (150 kg), com Engastamento Simples, incl Escavação e Reaterro Apiloado, conf. Normatização Rede Cemat</v>
          </cell>
          <cell r="C1502" t="str">
            <v>UN</v>
          </cell>
          <cell r="D1502">
            <v>244.20249999999999</v>
          </cell>
        </row>
        <row r="1503">
          <cell r="A1503" t="str">
            <v>001.22.02000</v>
          </cell>
          <cell r="B1503" t="str">
            <v>Fornecimento e Instalação de Poste Duplo T 10 mts (150 kg), com Engastamento Simples, incl Escavação e Reaterro Apiloado, conf. Normatização Rede Cemat</v>
          </cell>
          <cell r="C1503" t="str">
            <v>UN</v>
          </cell>
          <cell r="D1503">
            <v>255.8312</v>
          </cell>
        </row>
        <row r="1504">
          <cell r="A1504" t="str">
            <v>001.22.02020</v>
          </cell>
          <cell r="B1504" t="str">
            <v>Fornecimento e Instalação de Poste Duplo T 11 mts (200 kg), com Engastamento Simples, incl Escavação e Reaterro Apiloado, conf. Normatização Rede Cemat</v>
          </cell>
          <cell r="C1504" t="str">
            <v>UN</v>
          </cell>
          <cell r="D1504">
            <v>498.50170000000003</v>
          </cell>
        </row>
        <row r="1505">
          <cell r="A1505" t="str">
            <v>001.22.02040</v>
          </cell>
          <cell r="B1505" t="str">
            <v>Fornecimento e Instalação de Poste Duplo T 12 mts (300 kg), com Engastamento Simples, incl Escavação e Reaterro Apiloado, conf. Normatização Rede Cemat</v>
          </cell>
          <cell r="C1505" t="str">
            <v>UN</v>
          </cell>
          <cell r="D1505">
            <v>495.28809999999999</v>
          </cell>
        </row>
        <row r="1506">
          <cell r="A1506" t="str">
            <v>001.22.02060</v>
          </cell>
          <cell r="B1506" t="str">
            <v>Fornecimento e Instalação de Poste Duplo T 10mts (300 kg), com Engastamento Reforçado, incl Escavação e Reaterro Apiloado, conf. Normatização Rede Cemat</v>
          </cell>
          <cell r="C1506" t="str">
            <v>UN</v>
          </cell>
          <cell r="D1506">
            <v>422.85449999999997</v>
          </cell>
        </row>
        <row r="1507">
          <cell r="A1507" t="str">
            <v>001.22.02080</v>
          </cell>
          <cell r="B1507" t="str">
            <v>Fornecimento e Instalação de Poste Duplo T 11mts (300 kg), com Engastamento Reforçado, incl Escavação e Reaterro Apiloado, conf. Normatização Rede Cemat</v>
          </cell>
          <cell r="C1507" t="str">
            <v>UN</v>
          </cell>
          <cell r="D1507">
            <v>553.79449999999997</v>
          </cell>
        </row>
        <row r="1508">
          <cell r="A1508" t="str">
            <v>001.22.02100</v>
          </cell>
          <cell r="B1508" t="str">
            <v>Fornecimento e Instalação de Poste Duplo T 10 mts (150 kg), com Engastamento em Solo Cimento, incl Escavação e Reaterro Apiloado, conf. Normatização Rede Cemat</v>
          </cell>
          <cell r="C1508" t="str">
            <v>UN</v>
          </cell>
          <cell r="D1508">
            <v>270.33120000000002</v>
          </cell>
        </row>
        <row r="1509">
          <cell r="A1509" t="str">
            <v>001.22.02120</v>
          </cell>
          <cell r="B1509" t="str">
            <v>Fornecimento e Instalação de Poste Duplo T 10 mts (300 kg), com Engastamento em Solo Cimento, incl Escavação e Reaterro Apiloado, conf. Normatização Rede Cemat</v>
          </cell>
          <cell r="C1509" t="str">
            <v>UN</v>
          </cell>
          <cell r="D1509">
            <v>381.64120000000003</v>
          </cell>
        </row>
        <row r="1510">
          <cell r="A1510" t="str">
            <v>001.22.02140</v>
          </cell>
          <cell r="B1510" t="str">
            <v>Fornecimento e Instalação de Poste Duplo T 11 mts (200 kg), com Engastamento em Solo Cimento, incl Escavação e Reaterro Apiloado, conf. Normatização Rede Cemat</v>
          </cell>
          <cell r="C1510" t="str">
            <v>UN</v>
          </cell>
          <cell r="D1510">
            <v>513.00170000000003</v>
          </cell>
        </row>
        <row r="1511">
          <cell r="A1511" t="str">
            <v>001.22.02160</v>
          </cell>
          <cell r="B1511" t="str">
            <v>Fornecimento e Instalação de Poste Duplo T 11 mts (300 kg), com Engastamento em Solo Cimento, incl Escavação e Reaterro Apiloado, conf. Normatização Rede Cemat</v>
          </cell>
          <cell r="C1511" t="str">
            <v>UN</v>
          </cell>
          <cell r="D1511">
            <v>513.20169999999996</v>
          </cell>
        </row>
        <row r="1512">
          <cell r="A1512" t="str">
            <v>001.22.02180</v>
          </cell>
          <cell r="B1512" t="str">
            <v>Fornecimento e Instalação de Poste Duplo T 10 mts (600 kg), com Engastamento em Concreto Fck= 15 Mpa, incl Escavação e Reaterro Apiloado, conf. Normatização Rede Cemat</v>
          </cell>
          <cell r="C1512" t="str">
            <v>UN</v>
          </cell>
          <cell r="D1512">
            <v>538.46730000000002</v>
          </cell>
        </row>
        <row r="1513">
          <cell r="A1513" t="str">
            <v>001.22.02200</v>
          </cell>
          <cell r="B1513" t="str">
            <v>Fornecimento e Instalação de Poste Duplo T 10 mts (1000 kg), com Engastamento em Concreto Fck= 15 Mpa, incl Escavação e Reaterro Apiloado, conf. Normatização Rede Cemat</v>
          </cell>
          <cell r="C1513" t="str">
            <v>UN</v>
          </cell>
          <cell r="D1513">
            <v>645.46730000000002</v>
          </cell>
        </row>
        <row r="1514">
          <cell r="A1514" t="str">
            <v>001.22.02220</v>
          </cell>
          <cell r="B1514" t="str">
            <v>Fornecimento e Instalação de Poste Duplo T 11 mts (600 kg), com Engastamento em Concreto Fck= 15 Mpa, incl Escavação e Reaterro Apiloado, conf. Normatização Rede Cemat</v>
          </cell>
          <cell r="C1514" t="str">
            <v>UN</v>
          </cell>
          <cell r="D1514">
            <v>918.09780000000001</v>
          </cell>
        </row>
        <row r="1515">
          <cell r="A1515" t="str">
            <v>001.22.02240</v>
          </cell>
          <cell r="B1515" t="str">
            <v>Fornecimento e Instalação de Poste Duplo T 11 mts (1000 kg), com Engastamento em Concreto Fck= 15 Mpa, incl Escavação e Reaterro Apiloado, conf. Normatização Rede Cemat</v>
          </cell>
          <cell r="C1515" t="str">
            <v>UN</v>
          </cell>
          <cell r="D1515">
            <v>918.09780000000001</v>
          </cell>
        </row>
        <row r="1516">
          <cell r="A1516" t="str">
            <v>001.22.02260</v>
          </cell>
          <cell r="B1516" t="str">
            <v>Fornecimento e Instalação de Poste Circular 7 mts (150 kg), com Engastamento Simples, incl Escavação e Reaterro Apiloado, conf. Normatização Rede Cemat</v>
          </cell>
          <cell r="C1516" t="str">
            <v>UN</v>
          </cell>
          <cell r="D1516">
            <v>282.17140000000001</v>
          </cell>
        </row>
        <row r="1517">
          <cell r="A1517" t="str">
            <v>001.22.02280</v>
          </cell>
          <cell r="B1517" t="str">
            <v>Fornecimento e Instalação de Poste Circular 9 mts (150 kg), com Engastamento Simples, incl Escavação e Reaterro Apiloado, conf. Normatização Rede Cemat</v>
          </cell>
          <cell r="C1517" t="str">
            <v>UN</v>
          </cell>
          <cell r="D1517">
            <v>351.24250000000001</v>
          </cell>
        </row>
        <row r="1518">
          <cell r="A1518" t="str">
            <v>001.22.02300</v>
          </cell>
          <cell r="B1518" t="str">
            <v>Fornecimento e Instalação de Poste Circular 10 mts (150 kg), com Engastamento Simples, incl Escavação e Reaterro Apiloado, conf. Normatização Rede Cemat</v>
          </cell>
          <cell r="C1518" t="str">
            <v>UN</v>
          </cell>
          <cell r="D1518">
            <v>465.88119999999998</v>
          </cell>
        </row>
        <row r="1519">
          <cell r="A1519" t="str">
            <v>001.22.02320</v>
          </cell>
          <cell r="B1519" t="str">
            <v>Fornecimento e Instalação de Poste Circular 11 mts (200 kg), com Engastamento Simples, incl Escavação e Reaterro Apiloado, conf. Normatização Rede Cemat</v>
          </cell>
          <cell r="C1519" t="str">
            <v>UN</v>
          </cell>
          <cell r="D1519">
            <v>486.92169999999999</v>
          </cell>
        </row>
        <row r="1520">
          <cell r="A1520" t="str">
            <v>001.22.02340</v>
          </cell>
          <cell r="B1520" t="str">
            <v>Fornecimento e Instalação de Poste Circular 12 mts (300 kg), com Engastamento Simples, incl Escavação e Reaterro Apiloado, conf. Normatização Rede Cemat</v>
          </cell>
          <cell r="C1520" t="str">
            <v>UN</v>
          </cell>
          <cell r="D1520">
            <v>495.28809999999999</v>
          </cell>
        </row>
        <row r="1521">
          <cell r="A1521" t="str">
            <v>001.22.02360</v>
          </cell>
          <cell r="B1521" t="str">
            <v>Fornecimento e Instalação de Poste Circular 10 mts (300 kg), com Engastamento Reforçado, incl Escavação e Reaterro Apiloado, conf. Normatização Rede Cemat</v>
          </cell>
          <cell r="C1521" t="str">
            <v>UN</v>
          </cell>
          <cell r="D1521">
            <v>566.24450000000002</v>
          </cell>
        </row>
        <row r="1522">
          <cell r="A1522" t="str">
            <v>001.22.02380</v>
          </cell>
          <cell r="B1522" t="str">
            <v>Fornecimento e Instalação de Poste Circular 10 mts (150 kg), com Engastamento em Solo Cimento, incl Escavação e Reaterro Apiloado, conf. Normatização Rede Cemat</v>
          </cell>
          <cell r="C1522" t="str">
            <v>UN</v>
          </cell>
          <cell r="D1522">
            <v>480.38119999999998</v>
          </cell>
        </row>
        <row r="1523">
          <cell r="A1523" t="str">
            <v>001.22.02400</v>
          </cell>
          <cell r="B1523" t="str">
            <v>Fornecimento e Instalação de Poste Circular 10 mts (300 kg), com Engastamento em Solo Cimento, incl Escavação e Reaterro Apiloado, conf. Normatização Rede Cemat</v>
          </cell>
          <cell r="C1523" t="str">
            <v>UN</v>
          </cell>
          <cell r="D1523">
            <v>525.03120000000001</v>
          </cell>
        </row>
        <row r="1524">
          <cell r="A1524" t="str">
            <v>001.22.02420</v>
          </cell>
          <cell r="B1524" t="str">
            <v>Fornecimento e Instalação de Poste Circular 11 mts (200 kg), com Engastamento em Solo Cimento, incl Escavação e Reaterro Apiloado, conf. Normatização Rede Cemat</v>
          </cell>
          <cell r="C1524" t="str">
            <v>UN</v>
          </cell>
          <cell r="D1524">
            <v>501.42169999999999</v>
          </cell>
        </row>
        <row r="1525">
          <cell r="A1525" t="str">
            <v>001.22.02440</v>
          </cell>
          <cell r="B1525" t="str">
            <v>Fornecimento e Instalação de Poste Circular 11 mts (300 kg), com Engastamento em Solo Cimento, incl Escavação e Reaterro Apiloado, conf. Normatização Rede Cemat</v>
          </cell>
          <cell r="C1525" t="str">
            <v>UN</v>
          </cell>
          <cell r="D1525">
            <v>509.40170000000001</v>
          </cell>
        </row>
        <row r="1526">
          <cell r="A1526" t="str">
            <v>001.22.02460</v>
          </cell>
          <cell r="B1526" t="str">
            <v>Fornecimento e Instalação de Poste Circular 10 mts (600 kg), com Engastamento em Concreto Fck= 15 Mpa, incl Escavação e Reaterro Apiloado, conf. Normatização Rede Cemat</v>
          </cell>
          <cell r="C1526" t="str">
            <v>UN</v>
          </cell>
          <cell r="D1526">
            <v>513.6173</v>
          </cell>
        </row>
        <row r="1527">
          <cell r="A1527" t="str">
            <v>001.22.02480</v>
          </cell>
          <cell r="B1527" t="str">
            <v>Fornecimento e Instalação de Poste Circular 10 mts (1000 kg), com Engastamento em Concreto Fck= 15 Mpa, incl Escavação e Reaterro Apiloado, conf. Normatização Rede Cemat</v>
          </cell>
          <cell r="C1527" t="str">
            <v>UN</v>
          </cell>
          <cell r="D1527">
            <v>701.59730000000002</v>
          </cell>
        </row>
        <row r="1528">
          <cell r="A1528" t="str">
            <v>001.22.02500</v>
          </cell>
          <cell r="B1528" t="str">
            <v>Fornecimento e Instalação de Poste Circular 11 mts (600 kg), com Engastamento em Concreto Fck= 15 Mpa, incl Escavação e Reaterro Apiloado, conf. Normatização Rede Cemat</v>
          </cell>
          <cell r="C1528" t="str">
            <v>UN</v>
          </cell>
          <cell r="D1528">
            <v>574.3578</v>
          </cell>
        </row>
        <row r="1529">
          <cell r="A1529" t="str">
            <v>001.22.02520</v>
          </cell>
          <cell r="B1529" t="str">
            <v>Fornecimento e Instalação de Poste Circular 11 mts (1000 kg), com Engastamento em Concreto Fck= 15 Mpa, incl Escavação e Reaterro Apiloado, conf. Normatização Rede Cemat</v>
          </cell>
          <cell r="C1529" t="str">
            <v>UN</v>
          </cell>
          <cell r="D1529">
            <v>987.11779999999999</v>
          </cell>
        </row>
        <row r="1530">
          <cell r="A1530" t="str">
            <v>001.23</v>
          </cell>
          <cell r="B1530" t="str">
            <v>INSTALAÇÕES ELÉTRICAS - SERVIÇOS DE MANUTENÇÃO</v>
          </cell>
          <cell r="D1530">
            <v>734.33730000000003</v>
          </cell>
        </row>
        <row r="1531">
          <cell r="A1531" t="str">
            <v>001.23.00040</v>
          </cell>
          <cell r="B1531" t="str">
            <v>Revisão em ponto de energia c/ reaperto e substituição de fita isolante</v>
          </cell>
          <cell r="C1531" t="str">
            <v>PT</v>
          </cell>
          <cell r="D1531">
            <v>4.7134999999999998</v>
          </cell>
        </row>
        <row r="1532">
          <cell r="A1532" t="str">
            <v>001.23.00080</v>
          </cell>
          <cell r="B1532" t="str">
            <v>Fornecimento e substituição de espelho (ou placa) p/ tomada e/ou interruptor 4""""""""x2""""""""</v>
          </cell>
          <cell r="C1532" t="str">
            <v>UN</v>
          </cell>
          <cell r="D1532">
            <v>1.5708</v>
          </cell>
        </row>
        <row r="1533">
          <cell r="A1533" t="str">
            <v>001.23.00100</v>
          </cell>
          <cell r="B1533" t="str">
            <v>Fornecimento e substituição de espelho (ou placa) p/ tomada e/ou interruptor 4""""""""x4""""""""</v>
          </cell>
          <cell r="C1533" t="str">
            <v>UN</v>
          </cell>
          <cell r="D1533">
            <v>2.9007999999999998</v>
          </cell>
        </row>
        <row r="1534">
          <cell r="A1534" t="str">
            <v>001.23.00120</v>
          </cell>
          <cell r="B1534" t="str">
            <v>Fornecimento e substituição de tomada simples universal com espelho</v>
          </cell>
          <cell r="C1534" t="str">
            <v>UN</v>
          </cell>
          <cell r="D1534">
            <v>5.9904000000000002</v>
          </cell>
        </row>
        <row r="1535">
          <cell r="A1535" t="str">
            <v>001.23.00140</v>
          </cell>
          <cell r="B1535" t="str">
            <v>Fornecimento e substituição de interruptor c/ uma tecla simples c/ espelho</v>
          </cell>
          <cell r="C1535" t="str">
            <v>UN</v>
          </cell>
          <cell r="D1535">
            <v>6.3903999999999996</v>
          </cell>
        </row>
        <row r="1536">
          <cell r="A1536" t="str">
            <v>001.23.00160</v>
          </cell>
          <cell r="B1536" t="str">
            <v>Fornecimento e substituição de interruptor c/ duas teclas simples c/ espelho</v>
          </cell>
          <cell r="C1536" t="str">
            <v>UN</v>
          </cell>
          <cell r="D1536">
            <v>7.8316999999999997</v>
          </cell>
        </row>
        <row r="1537">
          <cell r="A1537" t="str">
            <v>001.23.00180</v>
          </cell>
          <cell r="B1537" t="str">
            <v>Forencimento e substituição de interruptor c/ tres teclas simples c/ espelho</v>
          </cell>
          <cell r="C1537" t="str">
            <v>UN</v>
          </cell>
          <cell r="D1537">
            <v>13.898999999999999</v>
          </cell>
        </row>
        <row r="1538">
          <cell r="A1538" t="str">
            <v>001.23.00200</v>
          </cell>
          <cell r="B1538" t="str">
            <v>Fornecimento e substituição de interruptor c/ uma tecla paralela e espelho</v>
          </cell>
          <cell r="C1538" t="str">
            <v>UN</v>
          </cell>
          <cell r="D1538">
            <v>13.613899999999999</v>
          </cell>
        </row>
        <row r="1539">
          <cell r="A1539" t="str">
            <v>001.23.00220</v>
          </cell>
          <cell r="B1539" t="str">
            <v>Fornecimento e substituição de reator simples a.f.p./p.r. - 1x20 w</v>
          </cell>
          <cell r="C1539" t="str">
            <v>UN</v>
          </cell>
          <cell r="D1539">
            <v>24.139099999999999</v>
          </cell>
        </row>
        <row r="1540">
          <cell r="A1540" t="str">
            <v>001.23.00240</v>
          </cell>
          <cell r="B1540" t="str">
            <v>Fornecimento e substituição de reator simples a.f.p./p.r. - 1x40 w</v>
          </cell>
          <cell r="C1540" t="str">
            <v>UN</v>
          </cell>
          <cell r="D1540">
            <v>34.139099999999999</v>
          </cell>
        </row>
        <row r="1541">
          <cell r="A1541" t="str">
            <v>001.23.00260</v>
          </cell>
          <cell r="B1541" t="str">
            <v>Fornecimento e substituição de reator duplo a.f.p./p.r. - 2x20 w</v>
          </cell>
          <cell r="C1541" t="str">
            <v>UN</v>
          </cell>
          <cell r="D1541">
            <v>34.736499999999999</v>
          </cell>
        </row>
        <row r="1542">
          <cell r="A1542" t="str">
            <v>001.23.00280</v>
          </cell>
          <cell r="B1542" t="str">
            <v>Fornecimento e substituição de reator duplo a.f.p./p.r. - 2x40 w</v>
          </cell>
          <cell r="C1542" t="str">
            <v>UN</v>
          </cell>
          <cell r="D1542">
            <v>34.736499999999999</v>
          </cell>
        </row>
        <row r="1543">
          <cell r="A1543" t="str">
            <v>001.23.00300</v>
          </cell>
          <cell r="B1543" t="str">
            <v>Fornecimento e substituição de lâmpada incandescente de 60 w</v>
          </cell>
          <cell r="C1543" t="str">
            <v>UN</v>
          </cell>
          <cell r="D1543">
            <v>1.8673999999999999</v>
          </cell>
        </row>
        <row r="1544">
          <cell r="A1544" t="str">
            <v>001.23.00320</v>
          </cell>
          <cell r="B1544" t="str">
            <v>Fornecimento e substituição de lâmpada incandescente de 100 w</v>
          </cell>
          <cell r="C1544" t="str">
            <v>UN</v>
          </cell>
          <cell r="D1544">
            <v>2.2073999999999998</v>
          </cell>
        </row>
        <row r="1545">
          <cell r="A1545" t="str">
            <v>001.23.00340</v>
          </cell>
          <cell r="B1545" t="str">
            <v>Fornecimento e substituição de lâmpada fluorescente de 20 w</v>
          </cell>
          <cell r="C1545" t="str">
            <v>UN</v>
          </cell>
          <cell r="D1545">
            <v>3.9973999999999998</v>
          </cell>
        </row>
        <row r="1546">
          <cell r="A1546" t="str">
            <v>001.23.00360</v>
          </cell>
          <cell r="B1546" t="str">
            <v>Fornecimento e substituição de lâmpada fluorescente de 40 w</v>
          </cell>
          <cell r="C1546" t="str">
            <v>UN</v>
          </cell>
          <cell r="D1546">
            <v>3.9973999999999998</v>
          </cell>
        </row>
        <row r="1547">
          <cell r="A1547" t="str">
            <v>001.23.00380</v>
          </cell>
          <cell r="B1547" t="str">
            <v>Fornecimento e substituição de disjuntor monopolar de 15 a</v>
          </cell>
          <cell r="C1547" t="str">
            <v>UN</v>
          </cell>
          <cell r="D1547">
            <v>8.6694999999999993</v>
          </cell>
        </row>
        <row r="1548">
          <cell r="A1548" t="str">
            <v>001.23.00400</v>
          </cell>
          <cell r="B1548" t="str">
            <v>Fornecimento e substituição de disjuntor monopolar de 20 a</v>
          </cell>
          <cell r="C1548" t="str">
            <v>UN</v>
          </cell>
          <cell r="D1548">
            <v>8.6694999999999993</v>
          </cell>
        </row>
        <row r="1549">
          <cell r="A1549" t="str">
            <v>001.23.00420</v>
          </cell>
          <cell r="B1549" t="str">
            <v>Fornecimento e substituição de disjuntor monopolar de 30 a</v>
          </cell>
          <cell r="C1549" t="str">
            <v>UN</v>
          </cell>
          <cell r="D1549">
            <v>8.6694999999999993</v>
          </cell>
        </row>
        <row r="1550">
          <cell r="A1550" t="str">
            <v>001.23.00440</v>
          </cell>
          <cell r="B1550" t="str">
            <v>Fornecimento e substituição de disjuntor monopolar de 40 a</v>
          </cell>
          <cell r="C1550" t="str">
            <v>UN</v>
          </cell>
          <cell r="D1550">
            <v>10.5695</v>
          </cell>
        </row>
        <row r="1551">
          <cell r="A1551" t="str">
            <v>001.23.00460</v>
          </cell>
          <cell r="B1551" t="str">
            <v>Fornecimento e substituição de disjuntor monopolar de 50 a</v>
          </cell>
          <cell r="C1551" t="str">
            <v>UN</v>
          </cell>
          <cell r="D1551">
            <v>10.5695</v>
          </cell>
        </row>
        <row r="1552">
          <cell r="A1552" t="str">
            <v>001.23.00480</v>
          </cell>
          <cell r="B1552" t="str">
            <v>Fornecimento e substituição de disjuntor bipolar de 15 a</v>
          </cell>
          <cell r="C1552" t="str">
            <v>UN</v>
          </cell>
          <cell r="D1552">
            <v>34.889099999999999</v>
          </cell>
        </row>
        <row r="1553">
          <cell r="A1553" t="str">
            <v>001.23.00500</v>
          </cell>
          <cell r="B1553" t="str">
            <v>Fornecimento e substituição de disjuntor bipolar de 20 a</v>
          </cell>
          <cell r="C1553" t="str">
            <v>UN</v>
          </cell>
          <cell r="D1553">
            <v>34.889099999999999</v>
          </cell>
        </row>
        <row r="1554">
          <cell r="A1554" t="str">
            <v>001.23.00520</v>
          </cell>
          <cell r="B1554" t="str">
            <v>Fornecimento e substituição de disjuntor bipolar de 30 a</v>
          </cell>
          <cell r="C1554" t="str">
            <v>UN</v>
          </cell>
          <cell r="D1554">
            <v>34.889099999999999</v>
          </cell>
        </row>
        <row r="1555">
          <cell r="A1555" t="str">
            <v>001.23.00540</v>
          </cell>
          <cell r="B1555" t="str">
            <v>Fornecimento e substituição de disjuntor bipolar de 40 a</v>
          </cell>
          <cell r="C1555" t="str">
            <v>UN</v>
          </cell>
          <cell r="D1555">
            <v>34.889099999999999</v>
          </cell>
        </row>
        <row r="1556">
          <cell r="A1556" t="str">
            <v>001.23.00560</v>
          </cell>
          <cell r="B1556" t="str">
            <v>Fornecimento e substituição de disjuntor bipolar de 50 a</v>
          </cell>
          <cell r="C1556" t="str">
            <v>UN</v>
          </cell>
          <cell r="D1556">
            <v>34.889099999999999</v>
          </cell>
        </row>
        <row r="1557">
          <cell r="A1557" t="str">
            <v>001.23.00580</v>
          </cell>
          <cell r="B1557" t="str">
            <v>Fornecimento e substituição de disjuntor tripolar de 15 a</v>
          </cell>
          <cell r="C1557" t="str">
            <v>UN</v>
          </cell>
          <cell r="D1557">
            <v>36.591299999999997</v>
          </cell>
        </row>
        <row r="1558">
          <cell r="A1558" t="str">
            <v>001.23.00600</v>
          </cell>
          <cell r="B1558" t="str">
            <v>Fornecimento e substituição de disjuntor tripolar de 20 a</v>
          </cell>
          <cell r="C1558" t="str">
            <v>UN</v>
          </cell>
          <cell r="D1558">
            <v>36.591299999999997</v>
          </cell>
        </row>
        <row r="1559">
          <cell r="A1559" t="str">
            <v>001.23.00620</v>
          </cell>
          <cell r="B1559" t="str">
            <v>Fornecimento e substituição de disjuntor tripolar de 30 a</v>
          </cell>
          <cell r="C1559" t="str">
            <v>UN</v>
          </cell>
          <cell r="D1559">
            <v>35.573900000000002</v>
          </cell>
        </row>
        <row r="1560">
          <cell r="A1560" t="str">
            <v>001.23.00640</v>
          </cell>
          <cell r="B1560" t="str">
            <v>Fornecimento e substituição de disjuntor tripolar de 40 a</v>
          </cell>
          <cell r="C1560" t="str">
            <v>UN</v>
          </cell>
          <cell r="D1560">
            <v>36.591299999999997</v>
          </cell>
        </row>
        <row r="1561">
          <cell r="A1561" t="str">
            <v>001.23.00660</v>
          </cell>
          <cell r="B1561" t="str">
            <v>Fornecimento e substituição de disjuntor tripolar de 50 a</v>
          </cell>
          <cell r="C1561" t="str">
            <v>UN</v>
          </cell>
          <cell r="D1561">
            <v>36.591299999999997</v>
          </cell>
        </row>
        <row r="1562">
          <cell r="A1562" t="str">
            <v>001.23.00680</v>
          </cell>
          <cell r="B1562" t="str">
            <v>Fornecimento e substituição de disjuntor tripolar de 70 a</v>
          </cell>
          <cell r="C1562" t="str">
            <v>UN</v>
          </cell>
          <cell r="D1562">
            <v>44.691299999999998</v>
          </cell>
        </row>
        <row r="1563">
          <cell r="A1563" t="str">
            <v>001.23.00700</v>
          </cell>
          <cell r="B1563" t="str">
            <v>Fornecimento e substituição de disjuntor tripolar de 90 a</v>
          </cell>
          <cell r="C1563" t="str">
            <v>UN</v>
          </cell>
          <cell r="D1563">
            <v>44.691299999999998</v>
          </cell>
        </row>
        <row r="1564">
          <cell r="A1564" t="str">
            <v>001.23.00720</v>
          </cell>
          <cell r="B1564" t="str">
            <v>Fornecimento e substituição de disjuntor tripolar de 100 a</v>
          </cell>
          <cell r="C1564" t="str">
            <v>UN</v>
          </cell>
          <cell r="D1564">
            <v>44.691299999999998</v>
          </cell>
        </row>
        <row r="1565">
          <cell r="A1565" t="str">
            <v>001.24</v>
          </cell>
          <cell r="B1565" t="str">
            <v>INSTALAÇÕES HIDRÁULICAS - PRELIMINARES</v>
          </cell>
          <cell r="D1565">
            <v>10772.4722</v>
          </cell>
        </row>
        <row r="1566">
          <cell r="A1566" t="str">
            <v>001.24.00020</v>
          </cell>
          <cell r="B1566" t="str">
            <v>Abertura e enchimento de rasgos na alvenaria para passagem de canalização diâmetro 1/2 à 1 pol</v>
          </cell>
          <cell r="C1566" t="str">
            <v>ML</v>
          </cell>
          <cell r="D1566">
            <v>2.0531000000000001</v>
          </cell>
        </row>
        <row r="1567">
          <cell r="A1567" t="str">
            <v>001.24.00040</v>
          </cell>
          <cell r="B1567" t="str">
            <v>Abertura e enchimento de rasgos na alvenaria para passagem de canalização diâmetro 1 1/4 à 2 pol</v>
          </cell>
          <cell r="C1567" t="str">
            <v>ML</v>
          </cell>
          <cell r="D1567">
            <v>2.7353999999999998</v>
          </cell>
        </row>
        <row r="1568">
          <cell r="A1568" t="str">
            <v>001.24.00060</v>
          </cell>
          <cell r="B1568" t="str">
            <v>Abertura e enchimento de rasgos na alvenaria para passagem de canalização diâmetro 2.5 à 4 pol</v>
          </cell>
          <cell r="C1568" t="str">
            <v>ML</v>
          </cell>
          <cell r="D1568">
            <v>3.8428</v>
          </cell>
        </row>
        <row r="1569">
          <cell r="A1569" t="str">
            <v>001.24.00080</v>
          </cell>
          <cell r="B1569" t="str">
            <v>Abertura e enchimento de rasgos no concreto para passagem de canalização diâmetro de 1/2 à 1 pol</v>
          </cell>
          <cell r="C1569" t="str">
            <v>ML</v>
          </cell>
          <cell r="D1569">
            <v>4.4991000000000003</v>
          </cell>
        </row>
        <row r="1570">
          <cell r="A1570" t="str">
            <v>001.24.00100</v>
          </cell>
          <cell r="B1570" t="str">
            <v>Fornecimento e instalação de entrada padrão de água através de cavalete completo em tubo de fºgº, padrão sanemat - 3/4""""""""""""""""""""""""""""""""</v>
          </cell>
          <cell r="C1570" t="str">
            <v>UN</v>
          </cell>
          <cell r="D1570">
            <v>34.4739</v>
          </cell>
        </row>
        <row r="1571">
          <cell r="A1571" t="str">
            <v>001.24.00120</v>
          </cell>
          <cell r="B1571" t="str">
            <v>Fornecimento e colocação de caixa de água de pvc, incl tampa de 1000 litros</v>
          </cell>
          <cell r="C1571" t="str">
            <v>UN</v>
          </cell>
          <cell r="D1571">
            <v>238.45779999999999</v>
          </cell>
        </row>
        <row r="1572">
          <cell r="A1572" t="str">
            <v>001.24.00140</v>
          </cell>
          <cell r="B1572" t="str">
            <v>Fornecimento e colocação de caixa de água de pvc, incl tampa de 500 litros</v>
          </cell>
          <cell r="C1572" t="str">
            <v>UN</v>
          </cell>
          <cell r="D1572">
            <v>141.7209</v>
          </cell>
        </row>
        <row r="1573">
          <cell r="A1573" t="str">
            <v>001.24.00160</v>
          </cell>
          <cell r="B1573" t="str">
            <v>Fornecimento e colocação de caixa de água de pvc, incl tampa de 310 litros</v>
          </cell>
          <cell r="C1573" t="str">
            <v>UN</v>
          </cell>
          <cell r="D1573">
            <v>138.6687</v>
          </cell>
        </row>
        <row r="1574">
          <cell r="A1574" t="str">
            <v>001.24.00180</v>
          </cell>
          <cell r="B1574" t="str">
            <v>Fornecimento e colocação de caixa de água de pvc, incl tampa de 100 litros</v>
          </cell>
          <cell r="C1574" t="str">
            <v>UN</v>
          </cell>
          <cell r="D1574">
            <v>136.63390000000001</v>
          </cell>
        </row>
        <row r="1575">
          <cell r="A1575" t="str">
            <v>001.24.00200</v>
          </cell>
          <cell r="B1575" t="str">
            <v>Fornecimento e  instalação de caixa de água metálica tipo taça com altura total de 6.00 m inclusive pintura (interna e externa)  base de fixação e instalação, de 5.000 litros</v>
          </cell>
          <cell r="C1575" t="str">
            <v>UN</v>
          </cell>
          <cell r="D1575">
            <v>9800</v>
          </cell>
        </row>
        <row r="1576">
          <cell r="A1576" t="str">
            <v>001.24.00220</v>
          </cell>
          <cell r="B1576" t="str">
            <v>Fornecimento e instalação de bóia interna tipo (são paulo) p/ caixa de água  amarelo bruto n.1350 marca deca 2 pol</v>
          </cell>
          <cell r="C1576" t="str">
            <v>UN</v>
          </cell>
          <cell r="D1576">
            <v>62.944299999999998</v>
          </cell>
        </row>
        <row r="1577">
          <cell r="A1577" t="str">
            <v>001.24.00240</v>
          </cell>
          <cell r="B1577" t="str">
            <v>Fornecimento e instalação de bóia interna tipo (são paulo) p/ caixa de água  amarelo bruto n.1350 marca deca 1 1/2 pol</v>
          </cell>
          <cell r="C1577" t="str">
            <v>UN</v>
          </cell>
          <cell r="D1577">
            <v>52.943399999999997</v>
          </cell>
        </row>
        <row r="1578">
          <cell r="A1578" t="str">
            <v>001.24.00260</v>
          </cell>
          <cell r="B1578" t="str">
            <v>Fornecimento e instalação de bóia interna tipo (são paulo) p/ caixa de água  amarelo bruto n.1350 marca deca 1 1/4 pol</v>
          </cell>
          <cell r="C1578" t="str">
            <v>UN</v>
          </cell>
          <cell r="D1578">
            <v>42.079500000000003</v>
          </cell>
        </row>
        <row r="1579">
          <cell r="A1579" t="str">
            <v>001.24.00280</v>
          </cell>
          <cell r="B1579" t="str">
            <v>Fornecimento e instalação de bóia interna tipo (são paulo) p/ caixa de água  amarelo bruto n.1350 marca deca 1 pol</v>
          </cell>
          <cell r="C1579" t="str">
            <v>UN</v>
          </cell>
          <cell r="D1579">
            <v>30.827100000000002</v>
          </cell>
        </row>
        <row r="1580">
          <cell r="A1580" t="str">
            <v>001.24.00300</v>
          </cell>
          <cell r="B1580" t="str">
            <v>Fornecimento e instalação de bóia interna tipo (são paulo) p/ caixa de água  amarelo bruto n.1350 marca deca 3/4 pol</v>
          </cell>
          <cell r="C1580" t="str">
            <v>UN</v>
          </cell>
          <cell r="D1580">
            <v>24.886299999999999</v>
          </cell>
        </row>
        <row r="1581">
          <cell r="A1581" t="str">
            <v>001.24.00320</v>
          </cell>
          <cell r="B1581" t="str">
            <v>Fornecimento e instalação de bóia interna tipo (são paulo) p/ caixa de água  amarelo bruto n.1350 marca deca 1/2 pol</v>
          </cell>
          <cell r="C1581" t="str">
            <v>UN</v>
          </cell>
          <cell r="D1581">
            <v>22.866299999999999</v>
          </cell>
        </row>
        <row r="1582">
          <cell r="A1582" t="str">
            <v>001.24.00340</v>
          </cell>
          <cell r="B1582" t="str">
            <v>Fornecimento e instalação de torneira bóia p/ caixa de água em pvc marca cipla 1 pol</v>
          </cell>
          <cell r="C1582" t="str">
            <v>UN</v>
          </cell>
          <cell r="D1582">
            <v>11.4071</v>
          </cell>
        </row>
        <row r="1583">
          <cell r="A1583" t="str">
            <v>001.24.00360</v>
          </cell>
          <cell r="B1583" t="str">
            <v>Fornecimento e instalação de torneira bóia p/ caixa de água em pvc marca cipla 3/4 pol</v>
          </cell>
          <cell r="C1583" t="str">
            <v>UN</v>
          </cell>
          <cell r="D1583">
            <v>10.7163</v>
          </cell>
        </row>
        <row r="1584">
          <cell r="A1584" t="str">
            <v>001.24.00380</v>
          </cell>
          <cell r="B1584" t="str">
            <v>Fornecimento e instalação de torneira bóia p/ caixa de água em pvc marca cipla 1/2 pol</v>
          </cell>
          <cell r="C1584" t="str">
            <v>UN</v>
          </cell>
          <cell r="D1584">
            <v>10.7163</v>
          </cell>
        </row>
        <row r="1585">
          <cell r="A1585" t="str">
            <v>001.25</v>
          </cell>
          <cell r="B1585" t="str">
            <v>INSTALAÇÕES HIDRÁULICAS - PVC SOLDÁVEL/ROSCÁVEL MARROM</v>
          </cell>
          <cell r="D1585">
            <v>2223.9286999999999</v>
          </cell>
        </row>
        <row r="1586">
          <cell r="A1586" t="str">
            <v>001.25.00020</v>
          </cell>
          <cell r="B1586" t="str">
            <v>Tubo de pvc rígido soldável marrom em barra de 6 m diâmetro 110mm (4) pol</v>
          </cell>
          <cell r="C1586" t="str">
            <v>M</v>
          </cell>
          <cell r="D1586">
            <v>28.8324</v>
          </cell>
        </row>
        <row r="1587">
          <cell r="A1587" t="str">
            <v>001.25.00040</v>
          </cell>
          <cell r="B1587" t="str">
            <v>Tubo de pvc rígido soldável marrom em barra de 6 m diâmetro 85mm (3) pol</v>
          </cell>
          <cell r="C1587" t="str">
            <v>M</v>
          </cell>
          <cell r="D1587">
            <v>24.287400000000002</v>
          </cell>
        </row>
        <row r="1588">
          <cell r="A1588" t="str">
            <v>001.25.00060</v>
          </cell>
          <cell r="B1588" t="str">
            <v>Tubo de pvc rígido soldável marrom em barra de 6 m diâmetro 75mm (2.5) pol</v>
          </cell>
          <cell r="C1588" t="str">
            <v>M</v>
          </cell>
          <cell r="D1588">
            <v>12.844099999999999</v>
          </cell>
        </row>
        <row r="1589">
          <cell r="A1589" t="str">
            <v>001.25.00080</v>
          </cell>
          <cell r="B1589" t="str">
            <v>Tubo de pvc rígido soldável marrom em barra de 6 m diâmetro 60mm (2) pl</v>
          </cell>
          <cell r="C1589" t="str">
            <v>M</v>
          </cell>
          <cell r="D1589">
            <v>8.5120000000000005</v>
          </cell>
        </row>
        <row r="1590">
          <cell r="A1590" t="str">
            <v>001.25.00100</v>
          </cell>
          <cell r="B1590" t="str">
            <v>Tubo de pvc rígido soldável marrom em barra de 6 m diâmetro 50mm (1.5) pol</v>
          </cell>
          <cell r="C1590" t="str">
            <v>M</v>
          </cell>
          <cell r="D1590">
            <v>5.1649000000000003</v>
          </cell>
        </row>
        <row r="1591">
          <cell r="A1591" t="str">
            <v>001.25.00120</v>
          </cell>
          <cell r="B1591" t="str">
            <v>Tubo de pvc rígido soldável marrom em barra de 6 m diâmetro 40mm (1.1/4) pol</v>
          </cell>
          <cell r="C1591" t="str">
            <v>M</v>
          </cell>
          <cell r="D1591">
            <v>6.1384999999999996</v>
          </cell>
        </row>
        <row r="1592">
          <cell r="A1592" t="str">
            <v>001.25.00140</v>
          </cell>
          <cell r="B1592" t="str">
            <v>Tubo de pvc rígido soldável marrom em barra de 6 m diâmetro 32mm (1) pol</v>
          </cell>
          <cell r="C1592" t="str">
            <v>M</v>
          </cell>
          <cell r="D1592">
            <v>4.7554999999999996</v>
          </cell>
        </row>
        <row r="1593">
          <cell r="A1593" t="str">
            <v>001.25.00160</v>
          </cell>
          <cell r="B1593" t="str">
            <v>Tubo de pvc rígido sodável marrom em barra de 6 m diâmetro 25mm (3/4) pol</v>
          </cell>
          <cell r="C1593" t="str">
            <v>M</v>
          </cell>
          <cell r="D1593">
            <v>1.7457</v>
          </cell>
        </row>
        <row r="1594">
          <cell r="A1594" t="str">
            <v>001.25.00180</v>
          </cell>
          <cell r="B1594" t="str">
            <v>Tubo de pvc rígido soldável marrom em barra de 6 m diâmetro 20mm (1/2) pol</v>
          </cell>
          <cell r="C1594" t="str">
            <v>M</v>
          </cell>
          <cell r="D1594">
            <v>1.7238</v>
          </cell>
        </row>
        <row r="1595">
          <cell r="A1595" t="str">
            <v>001.25.00200</v>
          </cell>
          <cell r="B1595" t="str">
            <v>Curva de 90º de pvc rígido para tubo soldável 110mm ( 4 pol )</v>
          </cell>
          <cell r="C1595" t="str">
            <v>UN</v>
          </cell>
          <cell r="D1595">
            <v>31.7151</v>
          </cell>
        </row>
        <row r="1596">
          <cell r="A1596" t="str">
            <v>001.25.00220</v>
          </cell>
          <cell r="B1596" t="str">
            <v>Curva de 90º de pvc rígido para tubo soldável 85mm ( 3 pol )</v>
          </cell>
          <cell r="C1596" t="str">
            <v>UN</v>
          </cell>
          <cell r="D1596">
            <v>15.64</v>
          </cell>
        </row>
        <row r="1597">
          <cell r="A1597" t="str">
            <v>001.25.00240</v>
          </cell>
          <cell r="B1597" t="str">
            <v>Curva de 90º de pvc rígido para tubo soldável 75mm (21/2 pol)</v>
          </cell>
          <cell r="C1597" t="str">
            <v>UN</v>
          </cell>
          <cell r="D1597">
            <v>16.07</v>
          </cell>
        </row>
        <row r="1598">
          <cell r="A1598" t="str">
            <v>001.25.00260</v>
          </cell>
          <cell r="B1598" t="str">
            <v>Curva de 90º de pvc rígido para tubo soldável 60mm (2 pol)</v>
          </cell>
          <cell r="C1598" t="str">
            <v>UN</v>
          </cell>
          <cell r="D1598">
            <v>13.555</v>
          </cell>
        </row>
        <row r="1599">
          <cell r="A1599" t="str">
            <v>001.25.00280</v>
          </cell>
          <cell r="B1599" t="str">
            <v>Curva de 90º de pvc rígido para tubo soldável 50mm (1 1/2 pol)</v>
          </cell>
          <cell r="C1599" t="str">
            <v>UN</v>
          </cell>
          <cell r="D1599">
            <v>6.5149999999999997</v>
          </cell>
        </row>
        <row r="1600">
          <cell r="A1600" t="str">
            <v>001.25.00300</v>
          </cell>
          <cell r="B1600" t="str">
            <v>Curva de 90º de pvc rígido para tubo soldável 40mm (1 1/4 pol)</v>
          </cell>
          <cell r="C1600" t="str">
            <v>UN</v>
          </cell>
          <cell r="D1600">
            <v>5.5049999999999999</v>
          </cell>
        </row>
        <row r="1601">
          <cell r="A1601" t="str">
            <v>001.25.00320</v>
          </cell>
          <cell r="B1601" t="str">
            <v>Curva de 90º de pvc rígido para tubo soldável 32mm (1 pol)</v>
          </cell>
          <cell r="C1601" t="str">
            <v>UN</v>
          </cell>
          <cell r="D1601">
            <v>5.3400999999999996</v>
          </cell>
        </row>
        <row r="1602">
          <cell r="A1602" t="str">
            <v>001.25.00340</v>
          </cell>
          <cell r="B1602" t="str">
            <v>Curva de 90º de pvc rígido para tubo soldável 25mm (3/4 pol)</v>
          </cell>
          <cell r="C1602" t="str">
            <v>UN</v>
          </cell>
          <cell r="D1602">
            <v>3.4701</v>
          </cell>
        </row>
        <row r="1603">
          <cell r="A1603" t="str">
            <v>001.25.00360</v>
          </cell>
          <cell r="B1603" t="str">
            <v>Curva de 90º de pvc rígido para tubo soldável 20mm (1/2 pol)</v>
          </cell>
          <cell r="C1603" t="str">
            <v>UN</v>
          </cell>
          <cell r="D1603">
            <v>2.6301000000000001</v>
          </cell>
        </row>
        <row r="1604">
          <cell r="A1604" t="str">
            <v>001.25.00380</v>
          </cell>
          <cell r="B1604" t="str">
            <v>Curva de 45º de pvc rígido para tubo soldável 110mm ( 4 pol )</v>
          </cell>
          <cell r="C1604" t="str">
            <v>UN</v>
          </cell>
          <cell r="D1604">
            <v>27.245100000000001</v>
          </cell>
        </row>
        <row r="1605">
          <cell r="A1605" t="str">
            <v>001.25.00400</v>
          </cell>
          <cell r="B1605" t="str">
            <v>Curva de 45º de pvc rígido para tubo soldável 85mm ( 3 pol )</v>
          </cell>
          <cell r="C1605" t="str">
            <v>UN</v>
          </cell>
          <cell r="D1605">
            <v>12.29</v>
          </cell>
        </row>
        <row r="1606">
          <cell r="A1606" t="str">
            <v>001.25.00420</v>
          </cell>
          <cell r="B1606" t="str">
            <v>Curva de 45º de pvc rígido para tubo soldável 75mm ( 2 1/2 pol )</v>
          </cell>
          <cell r="C1606" t="str">
            <v>UN</v>
          </cell>
          <cell r="D1606">
            <v>8.69</v>
          </cell>
        </row>
        <row r="1607">
          <cell r="A1607" t="str">
            <v>001.25.00440</v>
          </cell>
          <cell r="B1607" t="str">
            <v>Curva de 45º de pvc rígido para tubo soldável 60mm ( 2  pol )</v>
          </cell>
          <cell r="C1607" t="str">
            <v>UN</v>
          </cell>
          <cell r="D1607">
            <v>5.1150000000000002</v>
          </cell>
        </row>
        <row r="1608">
          <cell r="A1608" t="str">
            <v>001.25.00460</v>
          </cell>
          <cell r="B1608" t="str">
            <v>Curva de 45º de pvc rígido para tubo soldável 50mm ( 1 1/2  pol )</v>
          </cell>
          <cell r="C1608" t="str">
            <v>UN</v>
          </cell>
          <cell r="D1608">
            <v>3.5049999999999999</v>
          </cell>
        </row>
        <row r="1609">
          <cell r="A1609" t="str">
            <v>001.25.00480</v>
          </cell>
          <cell r="B1609" t="str">
            <v>Curva de 45º de pvc rígido para tubo soldável 50mm ( 1 1/4  pol )</v>
          </cell>
          <cell r="C1609" t="str">
            <v>UN</v>
          </cell>
          <cell r="D1609">
            <v>2.2850000000000001</v>
          </cell>
        </row>
        <row r="1610">
          <cell r="A1610" t="str">
            <v>001.25.00500</v>
          </cell>
          <cell r="B1610" t="str">
            <v>Curva de 45º de pvc rígido para tubo soldável 32mm ( 1  pol )</v>
          </cell>
          <cell r="C1610" t="str">
            <v>UN</v>
          </cell>
          <cell r="D1610">
            <v>1.3601000000000001</v>
          </cell>
        </row>
        <row r="1611">
          <cell r="A1611" t="str">
            <v>001.25.00520</v>
          </cell>
          <cell r="B1611" t="str">
            <v>Curva de 45º de pvc rígido para tubo soldável 25mm ( 3/4  pol )</v>
          </cell>
          <cell r="C1611" t="str">
            <v>UN</v>
          </cell>
          <cell r="D1611">
            <v>1.0901000000000001</v>
          </cell>
        </row>
        <row r="1612">
          <cell r="A1612" t="str">
            <v>001.25.00540</v>
          </cell>
          <cell r="B1612" t="str">
            <v>Curva de 45º de pvc rígido para tubo soldável 20mm ( 1/2  pol )</v>
          </cell>
          <cell r="C1612" t="str">
            <v>UN</v>
          </cell>
          <cell r="D1612">
            <v>1.2451000000000001</v>
          </cell>
        </row>
        <row r="1613">
          <cell r="A1613" t="str">
            <v>001.25.00560</v>
          </cell>
          <cell r="B1613" t="str">
            <v>Luva de pvc rígido para tubo soldável 110mm ( 4 pol )</v>
          </cell>
          <cell r="C1613" t="str">
            <v>UN</v>
          </cell>
          <cell r="D1613">
            <v>24.205100000000002</v>
          </cell>
        </row>
        <row r="1614">
          <cell r="A1614" t="str">
            <v>001.25.00580</v>
          </cell>
          <cell r="B1614" t="str">
            <v>Luva de pvc rígido para tubo soldável 85mm ( 3 pol )</v>
          </cell>
          <cell r="C1614" t="str">
            <v>UN</v>
          </cell>
          <cell r="D1614">
            <v>20.09</v>
          </cell>
        </row>
        <row r="1615">
          <cell r="A1615" t="str">
            <v>001.25.00600</v>
          </cell>
          <cell r="B1615" t="str">
            <v>Luva de pvc rígido para tubo soldável 75mm ( 2 1/2 pol )</v>
          </cell>
          <cell r="C1615" t="str">
            <v>UN</v>
          </cell>
          <cell r="D1615">
            <v>13.49</v>
          </cell>
        </row>
        <row r="1616">
          <cell r="A1616" t="str">
            <v>001.25.00620</v>
          </cell>
          <cell r="B1616" t="str">
            <v>Luva de pvc rígido para tubo soldável 60mm ( 2 pol )</v>
          </cell>
          <cell r="C1616" t="str">
            <v>UN</v>
          </cell>
          <cell r="D1616">
            <v>1.6950000000000001</v>
          </cell>
        </row>
        <row r="1617">
          <cell r="A1617" t="str">
            <v>001.25.00640</v>
          </cell>
          <cell r="B1617" t="str">
            <v>Luva de pvc rígido para tubo soldável 50mm ( 1 1/2 pol )</v>
          </cell>
          <cell r="C1617" t="str">
            <v>UN</v>
          </cell>
          <cell r="D1617">
            <v>2.9350000000000001</v>
          </cell>
        </row>
        <row r="1618">
          <cell r="A1618" t="str">
            <v>001.25.00660</v>
          </cell>
          <cell r="B1618" t="str">
            <v>Luva de pvc rígido para tubo soldável 40mm ( 1 1/4pol )</v>
          </cell>
          <cell r="C1618" t="str">
            <v>UN</v>
          </cell>
          <cell r="D1618">
            <v>2.585</v>
          </cell>
        </row>
        <row r="1619">
          <cell r="A1619" t="str">
            <v>001.25.00680</v>
          </cell>
          <cell r="B1619" t="str">
            <v>Luva de pvc rígido para tubo soldável 32mm ( 1 pol )</v>
          </cell>
          <cell r="C1619" t="str">
            <v>UN</v>
          </cell>
          <cell r="D1619">
            <v>1.4100999999999999</v>
          </cell>
        </row>
        <row r="1620">
          <cell r="A1620" t="str">
            <v>001.25.00700</v>
          </cell>
          <cell r="B1620" t="str">
            <v>Luva de pvc rígido para tubo soldável 25mm ( 3/4 pol )</v>
          </cell>
          <cell r="C1620" t="str">
            <v>UN</v>
          </cell>
          <cell r="D1620">
            <v>1.0501</v>
          </cell>
        </row>
        <row r="1621">
          <cell r="A1621" t="str">
            <v>001.25.00720</v>
          </cell>
          <cell r="B1621" t="str">
            <v>Luva de pvc rígido para tubo soldável 20mm ( 1/2 pol )</v>
          </cell>
          <cell r="C1621" t="str">
            <v>UN</v>
          </cell>
          <cell r="D1621">
            <v>1.0401</v>
          </cell>
        </row>
        <row r="1622">
          <cell r="A1622" t="str">
            <v>001.25.00740</v>
          </cell>
          <cell r="B1622" t="str">
            <v>Cotovelo de pvc rígido para tubo soldável 110 mm (4 pol)</v>
          </cell>
          <cell r="C1622" t="str">
            <v>UN</v>
          </cell>
          <cell r="D1622">
            <v>89.765100000000004</v>
          </cell>
        </row>
        <row r="1623">
          <cell r="A1623" t="str">
            <v>001.25.00760</v>
          </cell>
          <cell r="B1623" t="str">
            <v>Cotovelo de pvc rígido para tubo soldável 85 mm (3 pol)</v>
          </cell>
          <cell r="C1623" t="str">
            <v>UN</v>
          </cell>
          <cell r="D1623">
            <v>40.549999999999997</v>
          </cell>
        </row>
        <row r="1624">
          <cell r="A1624" t="str">
            <v>001.25.00780</v>
          </cell>
          <cell r="B1624" t="str">
            <v>Cotovelo de pvc rígido para tubo soldável 75 mm (2 1/2 pol)</v>
          </cell>
          <cell r="C1624" t="str">
            <v>UN</v>
          </cell>
          <cell r="D1624">
            <v>32.409999999999997</v>
          </cell>
        </row>
        <row r="1625">
          <cell r="A1625" t="str">
            <v>001.25.00800</v>
          </cell>
          <cell r="B1625" t="str">
            <v>Cotovelo de pvc rígido para tubo soldável 60 mm (2 pol)</v>
          </cell>
          <cell r="C1625" t="str">
            <v>UN</v>
          </cell>
          <cell r="D1625">
            <v>8.4250000000000007</v>
          </cell>
        </row>
        <row r="1626">
          <cell r="A1626" t="str">
            <v>001.25.00820</v>
          </cell>
          <cell r="B1626" t="str">
            <v>Cotovelo de pvc rígido para tubo soldável 50 mm ( 1 1/2 pol)</v>
          </cell>
          <cell r="C1626" t="str">
            <v>UN</v>
          </cell>
          <cell r="D1626">
            <v>3.5449999999999999</v>
          </cell>
        </row>
        <row r="1627">
          <cell r="A1627" t="str">
            <v>001.25.00840</v>
          </cell>
          <cell r="B1627" t="str">
            <v>Cotovelo de pvc rígido para tubo soldável 40 mm ( 1 1/4 pol)</v>
          </cell>
          <cell r="C1627" t="str">
            <v>UN</v>
          </cell>
          <cell r="D1627">
            <v>3.2650000000000001</v>
          </cell>
        </row>
        <row r="1628">
          <cell r="A1628" t="str">
            <v>001.25.00860</v>
          </cell>
          <cell r="B1628" t="str">
            <v>Cotovelo de pvc rígido para tubo soldável 32 mm ( 1 pol)</v>
          </cell>
          <cell r="C1628" t="str">
            <v>UN</v>
          </cell>
          <cell r="D1628">
            <v>1.5801000000000001</v>
          </cell>
        </row>
        <row r="1629">
          <cell r="A1629" t="str">
            <v>001.25.00880</v>
          </cell>
          <cell r="B1629" t="str">
            <v>Cotovelo de pvc rígido para tubo soldável 25 mm ( 3/4 pol)</v>
          </cell>
          <cell r="C1629" t="str">
            <v>UN</v>
          </cell>
          <cell r="D1629">
            <v>1.0501</v>
          </cell>
        </row>
        <row r="1630">
          <cell r="A1630" t="str">
            <v>001.25.00900</v>
          </cell>
          <cell r="B1630" t="str">
            <v>Cotovelo de pvc rígido para tubo soldável 20 mm ( 1/2 pol)</v>
          </cell>
          <cell r="C1630" t="str">
            <v>UN</v>
          </cell>
          <cell r="D1630">
            <v>0.98009999999999997</v>
          </cell>
        </row>
        <row r="1631">
          <cell r="A1631" t="str">
            <v>001.25.00920</v>
          </cell>
          <cell r="B1631" t="str">
            <v>Cotovelo 90º com redução de pvc rígido para tubo soldável 40 x 32mm ( 1.1/4 x 1 pol )</v>
          </cell>
          <cell r="C1631" t="str">
            <v>UN</v>
          </cell>
          <cell r="D1631">
            <v>2.335</v>
          </cell>
        </row>
        <row r="1632">
          <cell r="A1632" t="str">
            <v>001.25.00940</v>
          </cell>
          <cell r="B1632" t="str">
            <v>Cotovelo 90º com redução de pvc rígido para tubo soldável 32 x 25mm ( 1 x 3/4 pol )</v>
          </cell>
          <cell r="C1632" t="str">
            <v>UN</v>
          </cell>
          <cell r="D1632">
            <v>1.9601</v>
          </cell>
        </row>
        <row r="1633">
          <cell r="A1633" t="str">
            <v>001.25.00960</v>
          </cell>
          <cell r="B1633" t="str">
            <v>Cotovelo 90º com redução de pvc rígido para tubo soldável 25 x 20mm ( 3/4 x 1/2 pol )</v>
          </cell>
          <cell r="C1633" t="str">
            <v>UN</v>
          </cell>
          <cell r="D1633">
            <v>1.7401</v>
          </cell>
        </row>
        <row r="1634">
          <cell r="A1634" t="str">
            <v>001.25.00980</v>
          </cell>
          <cell r="B1634" t="str">
            <v>Cotovelo 45º de pvc rígido para tubo soldável 50mm ( 1.1/2 pol ).</v>
          </cell>
          <cell r="C1634" t="str">
            <v>UN</v>
          </cell>
          <cell r="D1634">
            <v>4.2549999999999999</v>
          </cell>
        </row>
        <row r="1635">
          <cell r="A1635" t="str">
            <v>001.25.01000</v>
          </cell>
          <cell r="B1635" t="str">
            <v>Cotovelo 45º de pvc rígido para tubo soldável 40 mm (1 1/4 pol)</v>
          </cell>
          <cell r="C1635" t="str">
            <v>UN</v>
          </cell>
          <cell r="D1635">
            <v>3.9849999999999999</v>
          </cell>
        </row>
        <row r="1636">
          <cell r="A1636" t="str">
            <v>001.25.01020</v>
          </cell>
          <cell r="B1636" t="str">
            <v>Cotovelo 45º de pvc rígido para tubo soldável 32 mm ( 1 pol)</v>
          </cell>
          <cell r="C1636" t="str">
            <v>UN</v>
          </cell>
          <cell r="D1636">
            <v>2.3401000000000001</v>
          </cell>
        </row>
        <row r="1637">
          <cell r="A1637" t="str">
            <v>001.25.01040</v>
          </cell>
          <cell r="B1637" t="str">
            <v>Cotovelo 45º de pvc rígido para tubo soldável 25 mm ( 3/4 pol)</v>
          </cell>
          <cell r="C1637" t="str">
            <v>UN</v>
          </cell>
          <cell r="D1637">
            <v>1.3801000000000001</v>
          </cell>
        </row>
        <row r="1638">
          <cell r="A1638" t="str">
            <v>001.25.01060</v>
          </cell>
          <cell r="B1638" t="str">
            <v>Cotovelo 45º de pvc rígido para tubo soldável 20 mm ( 1/2 pol)</v>
          </cell>
          <cell r="C1638" t="str">
            <v>UN</v>
          </cell>
          <cell r="D1638">
            <v>1.0801000000000001</v>
          </cell>
        </row>
        <row r="1639">
          <cell r="A1639" t="str">
            <v>001.25.01080</v>
          </cell>
          <cell r="B1639" t="str">
            <v>Tee 90º de pvc rígido para tubo soldável 110mm ( 4 pol )</v>
          </cell>
          <cell r="C1639" t="str">
            <v>UN</v>
          </cell>
          <cell r="D1639">
            <v>68.262600000000006</v>
          </cell>
        </row>
        <row r="1640">
          <cell r="A1640" t="str">
            <v>001.25.01100</v>
          </cell>
          <cell r="B1640" t="str">
            <v>Tee 90º de pvc rígido para tubo soldável 85mm ( 3 pol )</v>
          </cell>
          <cell r="C1640" t="str">
            <v>UN</v>
          </cell>
          <cell r="D1640">
            <v>34.040100000000002</v>
          </cell>
        </row>
        <row r="1641">
          <cell r="A1641" t="str">
            <v>001.25.01120</v>
          </cell>
          <cell r="B1641" t="str">
            <v>Tee 90º de pvc rígido para tubo soldável 75mm ( 2 1/2 pol )</v>
          </cell>
          <cell r="C1641" t="str">
            <v>UN</v>
          </cell>
          <cell r="D1641">
            <v>30.5001</v>
          </cell>
        </row>
        <row r="1642">
          <cell r="A1642" t="str">
            <v>001.25.01140</v>
          </cell>
          <cell r="B1642" t="str">
            <v>Tee 90º de pvc rígido para tubo soldável 60mm ( 2 pol )</v>
          </cell>
          <cell r="C1642" t="str">
            <v>UN</v>
          </cell>
          <cell r="D1642">
            <v>11.0176</v>
          </cell>
        </row>
        <row r="1643">
          <cell r="A1643" t="str">
            <v>001.25.01160</v>
          </cell>
          <cell r="B1643" t="str">
            <v>Tee 90º de pvc rígido para tubo soldável 50mm ( 11/2 pol )</v>
          </cell>
          <cell r="C1643" t="str">
            <v>UN</v>
          </cell>
          <cell r="D1643">
            <v>5.4775999999999998</v>
          </cell>
        </row>
        <row r="1644">
          <cell r="A1644" t="str">
            <v>001.25.01180</v>
          </cell>
          <cell r="B1644" t="str">
            <v>Tee 90º de pvc rígido para tubo soldável 40mm ( 11/4 pol )</v>
          </cell>
          <cell r="C1644" t="str">
            <v>UN</v>
          </cell>
          <cell r="D1644">
            <v>5.4276</v>
          </cell>
        </row>
        <row r="1645">
          <cell r="A1645" t="str">
            <v>001.25.01200</v>
          </cell>
          <cell r="B1645" t="str">
            <v>Tee 90º de pvc rígido para tubo soldável 32mm ( 1 pol )</v>
          </cell>
          <cell r="C1645" t="str">
            <v>UN</v>
          </cell>
          <cell r="D1645">
            <v>2.665</v>
          </cell>
        </row>
        <row r="1646">
          <cell r="A1646" t="str">
            <v>001.25.01220</v>
          </cell>
          <cell r="B1646" t="str">
            <v>Tee 90º de pvc rígido para tubo soldável 25mm ( 3/4 pol )</v>
          </cell>
          <cell r="C1646" t="str">
            <v>UN</v>
          </cell>
          <cell r="D1646">
            <v>1.425</v>
          </cell>
        </row>
        <row r="1647">
          <cell r="A1647" t="str">
            <v>001.25.01240</v>
          </cell>
          <cell r="B1647" t="str">
            <v>Tee 90º de pvc rígido para tubo soldável 20mm ( 1/2 pol )</v>
          </cell>
          <cell r="C1647" t="str">
            <v>UN</v>
          </cell>
          <cell r="D1647">
            <v>1.0901000000000001</v>
          </cell>
        </row>
        <row r="1648">
          <cell r="A1648" t="str">
            <v>001.25.01260</v>
          </cell>
          <cell r="B1648" t="str">
            <v>Tee de redução de pvc rígido part tubo soldável 110 x 85mm ( 4 x 3 pol )</v>
          </cell>
          <cell r="C1648" t="str">
            <v>UN</v>
          </cell>
          <cell r="D1648">
            <v>51.4026</v>
          </cell>
        </row>
        <row r="1649">
          <cell r="A1649" t="str">
            <v>001.25.01280</v>
          </cell>
          <cell r="B1649" t="str">
            <v>Tee de redução de pvc rígido para tubo soldável 110 x 75mm ( 4 x 2.1/2 pol )</v>
          </cell>
          <cell r="C1649" t="str">
            <v>UN</v>
          </cell>
          <cell r="D1649">
            <v>20.9726</v>
          </cell>
        </row>
        <row r="1650">
          <cell r="A1650" t="str">
            <v>001.25.01300</v>
          </cell>
          <cell r="B1650" t="str">
            <v>Tee de redução de pvc rígido para tubo soldável 110 x 60mm ( 4 x 2 pol )</v>
          </cell>
          <cell r="C1650" t="str">
            <v>UN</v>
          </cell>
          <cell r="D1650">
            <v>51.4026</v>
          </cell>
        </row>
        <row r="1651">
          <cell r="A1651" t="str">
            <v>001.25.01320</v>
          </cell>
          <cell r="B1651" t="str">
            <v>Tee de redução de pvc rígido para tubo soldável 85 x 75mm ( 3 x 2.1/2 pol )</v>
          </cell>
          <cell r="C1651" t="str">
            <v>UN</v>
          </cell>
          <cell r="D1651">
            <v>29.0701</v>
          </cell>
        </row>
        <row r="1652">
          <cell r="A1652" t="str">
            <v>001.25.01340</v>
          </cell>
          <cell r="B1652" t="str">
            <v>Tee de redução de pvc rígido para tubo soldável 85 x 60mm ( 3 x 2 pol )</v>
          </cell>
          <cell r="C1652" t="str">
            <v>UN</v>
          </cell>
          <cell r="D1652">
            <v>29.0701</v>
          </cell>
        </row>
        <row r="1653">
          <cell r="A1653" t="str">
            <v>001.25.01360</v>
          </cell>
          <cell r="B1653" t="str">
            <v>Tee de redução de pvc rígido para tubo soldável 75 x 60mm ( 2.1/2 x 2 pol )</v>
          </cell>
          <cell r="C1653" t="str">
            <v>UN</v>
          </cell>
          <cell r="D1653">
            <v>22.560099999999998</v>
          </cell>
        </row>
        <row r="1654">
          <cell r="A1654" t="str">
            <v>001.25.01380</v>
          </cell>
          <cell r="B1654" t="str">
            <v>Tee de redução de pvc rígido para tubo soldável 75 x 50mm ( 2.1/2 x 1.1/2 pol )</v>
          </cell>
          <cell r="C1654" t="str">
            <v>UN</v>
          </cell>
          <cell r="D1654">
            <v>25.740100000000002</v>
          </cell>
        </row>
        <row r="1655">
          <cell r="A1655" t="str">
            <v>001.25.01400</v>
          </cell>
          <cell r="B1655" t="str">
            <v>Tee de redução de pvc rígido para tubo soldável 50 x 40mm ( 1.1/2 x 1.1/4 pol )</v>
          </cell>
          <cell r="C1655" t="str">
            <v>UN</v>
          </cell>
          <cell r="D1655">
            <v>8.8376000000000001</v>
          </cell>
        </row>
        <row r="1656">
          <cell r="A1656" t="str">
            <v>001.25.01420</v>
          </cell>
          <cell r="B1656" t="str">
            <v>Tee de redução de pvc rígido para tubo soldável 50 x 32mm ( 1.1/2 x 1 pol )</v>
          </cell>
          <cell r="C1656" t="str">
            <v>UN</v>
          </cell>
          <cell r="D1656">
            <v>7.4576000000000002</v>
          </cell>
        </row>
        <row r="1657">
          <cell r="A1657" t="str">
            <v>001.25.01440</v>
          </cell>
          <cell r="B1657" t="str">
            <v>Tee de redução de pvc rígido para tubo soldável 50 x 25mm (1.1/2 x 3/4 pol )</v>
          </cell>
          <cell r="C1657" t="str">
            <v>UN</v>
          </cell>
          <cell r="D1657">
            <v>4.0575999999999999</v>
          </cell>
        </row>
        <row r="1658">
          <cell r="A1658" t="str">
            <v>001.25.01460</v>
          </cell>
          <cell r="B1658" t="str">
            <v>Tee de redução de pvc rígido para tubo soldável 50 x 20mm (1.1/2 x 1/2 pol )</v>
          </cell>
          <cell r="C1658" t="str">
            <v>UN</v>
          </cell>
          <cell r="D1658">
            <v>5.9176000000000002</v>
          </cell>
        </row>
        <row r="1659">
          <cell r="A1659" t="str">
            <v>001.25.01480</v>
          </cell>
          <cell r="B1659" t="str">
            <v>Tee de redução de pvc rígido para tubo soldável 40 x 32mm ( 1.1/4 x 1 pol )</v>
          </cell>
          <cell r="C1659" t="str">
            <v>UN</v>
          </cell>
          <cell r="D1659">
            <v>5.2076000000000002</v>
          </cell>
        </row>
        <row r="1660">
          <cell r="A1660" t="str">
            <v>001.25.01500</v>
          </cell>
          <cell r="B1660" t="str">
            <v>Tee de redução de pvc rígido para tubo soldável 32 x 25mm ( 1 x 3/4 pol )</v>
          </cell>
          <cell r="C1660" t="str">
            <v>UN</v>
          </cell>
          <cell r="D1660">
            <v>3.9849999999999999</v>
          </cell>
        </row>
        <row r="1661">
          <cell r="A1661" t="str">
            <v>001.25.01520</v>
          </cell>
          <cell r="B1661" t="str">
            <v>Tee de redução de pvc rígido para tubo soldável 25 x 20mm ( 3/4 x 1/2 pol )</v>
          </cell>
          <cell r="C1661" t="str">
            <v>UN</v>
          </cell>
          <cell r="D1661">
            <v>2.3849999999999998</v>
          </cell>
        </row>
        <row r="1662">
          <cell r="A1662" t="str">
            <v>001.25.01540</v>
          </cell>
          <cell r="B1662" t="str">
            <v>Bucha de redução de pvc rígido para tubo soldável 110 x 85mm ( 4 x 3 pol )</v>
          </cell>
          <cell r="C1662" t="str">
            <v>UN</v>
          </cell>
          <cell r="D1662">
            <v>21.585100000000001</v>
          </cell>
        </row>
        <row r="1663">
          <cell r="A1663" t="str">
            <v>001.25.01560</v>
          </cell>
          <cell r="B1663" t="str">
            <v>Bucha de redução de pvc rígido para tubo soldável 85 x 75mm ( 3 x 2.1/2 pol )</v>
          </cell>
          <cell r="C1663" t="str">
            <v>UN</v>
          </cell>
          <cell r="D1663">
            <v>8.43</v>
          </cell>
        </row>
        <row r="1664">
          <cell r="A1664" t="str">
            <v>001.25.01580</v>
          </cell>
          <cell r="B1664" t="str">
            <v>Bucha de redução de pvc rígido para tubo soldável 75 x 60mm (2.1/2 x 2 pol )</v>
          </cell>
          <cell r="C1664" t="str">
            <v>UN</v>
          </cell>
          <cell r="D1664">
            <v>7.85</v>
          </cell>
        </row>
        <row r="1665">
          <cell r="A1665" t="str">
            <v>001.25.01600</v>
          </cell>
          <cell r="B1665" t="str">
            <v>Bucha de redução de pvc rígido para tubo soldável 60 x 50mm ( 2 x 1.1/2 pol )</v>
          </cell>
          <cell r="C1665" t="str">
            <v>UN</v>
          </cell>
          <cell r="D1665">
            <v>2.7749999999999999</v>
          </cell>
        </row>
        <row r="1666">
          <cell r="A1666" t="str">
            <v>001.25.01620</v>
          </cell>
          <cell r="B1666" t="str">
            <v>Bucha de redução de pvc rígido para tubo soldável 50 x 40mm ( 1.1/2 x 1/1/4 pol )</v>
          </cell>
          <cell r="C1666" t="str">
            <v>UN</v>
          </cell>
          <cell r="D1666">
            <v>2.7749999999999999</v>
          </cell>
        </row>
        <row r="1667">
          <cell r="A1667" t="str">
            <v>001.25.01640</v>
          </cell>
          <cell r="B1667" t="str">
            <v>Bucha de redução de pvc rígido para tubo soldável 40 x 32mm ( 1.1/4 x 1 pol )</v>
          </cell>
          <cell r="C1667" t="str">
            <v>UN</v>
          </cell>
          <cell r="D1667">
            <v>2.0249999999999999</v>
          </cell>
        </row>
        <row r="1668">
          <cell r="A1668" t="str">
            <v>001.25.01660</v>
          </cell>
          <cell r="B1668" t="str">
            <v>Bucha de redução de pvc rígido para tubo soldável 32 x 25mm ( 1 x 3/4 pol )</v>
          </cell>
          <cell r="C1668" t="str">
            <v>UN</v>
          </cell>
          <cell r="D1668">
            <v>1.0801000000000001</v>
          </cell>
        </row>
        <row r="1669">
          <cell r="A1669" t="str">
            <v>001.25.01680</v>
          </cell>
          <cell r="B1669" t="str">
            <v>Bucha de redução de pvc rígido para tubo soldável 25 x 20mm ( 3/4 x 1/2 pol )</v>
          </cell>
          <cell r="C1669" t="str">
            <v>UN</v>
          </cell>
          <cell r="D1669">
            <v>1.0501</v>
          </cell>
        </row>
        <row r="1670">
          <cell r="A1670" t="str">
            <v>001.25.01700</v>
          </cell>
          <cell r="B1670" t="str">
            <v>União de pvc rígido para tubo soldável 110mm ( 4 pol )</v>
          </cell>
          <cell r="C1670" t="str">
            <v>UN</v>
          </cell>
          <cell r="D1670">
            <v>104.7851</v>
          </cell>
        </row>
        <row r="1671">
          <cell r="A1671" t="str">
            <v>001.25.01720</v>
          </cell>
          <cell r="B1671" t="str">
            <v>União de pvc rígido para tubo soldável 85mm ( 3 pol )</v>
          </cell>
          <cell r="C1671" t="str">
            <v>UN</v>
          </cell>
          <cell r="D1671">
            <v>81.400000000000006</v>
          </cell>
        </row>
        <row r="1672">
          <cell r="A1672" t="str">
            <v>001.25.01740</v>
          </cell>
          <cell r="B1672" t="str">
            <v>União de pvc rígido para tubo soldável 75mm ( 2 1/2 pol )</v>
          </cell>
          <cell r="C1672" t="str">
            <v>UN</v>
          </cell>
          <cell r="D1672">
            <v>73.989999999999995</v>
          </cell>
        </row>
        <row r="1673">
          <cell r="A1673" t="str">
            <v>001.25.01760</v>
          </cell>
          <cell r="B1673" t="str">
            <v>União de pvc rígido para tubo soldável 60mm ( 2 pol )</v>
          </cell>
          <cell r="C1673" t="str">
            <v>UN</v>
          </cell>
          <cell r="D1673">
            <v>25.594999999999999</v>
          </cell>
        </row>
        <row r="1674">
          <cell r="A1674" t="str">
            <v>001.25.01780</v>
          </cell>
          <cell r="B1674" t="str">
            <v>União de pvc rígido para tubo soldável 50mm ( 1 1/2 pol )</v>
          </cell>
          <cell r="C1674" t="str">
            <v>UN</v>
          </cell>
          <cell r="D1674">
            <v>12.895</v>
          </cell>
        </row>
        <row r="1675">
          <cell r="A1675" t="str">
            <v>001.25.01800</v>
          </cell>
          <cell r="B1675" t="str">
            <v>União de pvc rígido para tubo soldável 40mm ( 1 1/4 pol )</v>
          </cell>
          <cell r="C1675" t="str">
            <v>UN</v>
          </cell>
          <cell r="D1675">
            <v>13.365</v>
          </cell>
        </row>
        <row r="1676">
          <cell r="A1676" t="str">
            <v>001.25.01820</v>
          </cell>
          <cell r="B1676" t="str">
            <v>União de pvc rígido para tubo soldável 32mm ( 1 pol )</v>
          </cell>
          <cell r="C1676" t="str">
            <v>UN</v>
          </cell>
          <cell r="D1676">
            <v>6.5201000000000002</v>
          </cell>
        </row>
        <row r="1677">
          <cell r="A1677" t="str">
            <v>001.25.01840</v>
          </cell>
          <cell r="B1677" t="str">
            <v>União de pvc rígido para tubo soldável 25mm ( 3/4 pol )</v>
          </cell>
          <cell r="C1677" t="str">
            <v>UN</v>
          </cell>
          <cell r="D1677">
            <v>3.4801000000000002</v>
          </cell>
        </row>
        <row r="1678">
          <cell r="A1678" t="str">
            <v>001.25.01860</v>
          </cell>
          <cell r="B1678" t="str">
            <v>União de pvc rígido para tubo soldável 20mm ( 1/2 pol )</v>
          </cell>
          <cell r="C1678" t="str">
            <v>UN</v>
          </cell>
          <cell r="D1678">
            <v>3.2201</v>
          </cell>
        </row>
        <row r="1679">
          <cell r="A1679" t="str">
            <v>001.25.01880</v>
          </cell>
          <cell r="B1679" t="str">
            <v>Redução pvc soldável de pvc rígido para tubo soldável 110mm x 85mm (4 x 3 pol)</v>
          </cell>
          <cell r="C1679" t="str">
            <v>UN</v>
          </cell>
          <cell r="D1679">
            <v>21.9651</v>
          </cell>
        </row>
        <row r="1680">
          <cell r="A1680" t="str">
            <v>001.25.01900</v>
          </cell>
          <cell r="B1680" t="str">
            <v>Reduçao pvc soldável de pvc rígido para tubo soldável 110mm x 75mm (4 x 2.5 pol)</v>
          </cell>
          <cell r="C1680" t="str">
            <v>UN</v>
          </cell>
          <cell r="D1680">
            <v>19.985099999999999</v>
          </cell>
        </row>
        <row r="1681">
          <cell r="A1681" t="str">
            <v>001.25.01920</v>
          </cell>
          <cell r="B1681" t="str">
            <v>Redução pvc soldável de pvc rígido para tubo soldável 110mm x60mm (4 x 2 pol)</v>
          </cell>
          <cell r="C1681" t="str">
            <v>UN</v>
          </cell>
          <cell r="D1681">
            <v>19.1051</v>
          </cell>
        </row>
        <row r="1682">
          <cell r="A1682" t="str">
            <v>001.25.01940</v>
          </cell>
          <cell r="B1682" t="str">
            <v>Redução pvc soldável de pvc rígido para tubo soldável 85mm x 75mm (3 x 2.5 pol)</v>
          </cell>
          <cell r="C1682" t="str">
            <v>UN</v>
          </cell>
          <cell r="D1682">
            <v>12.3</v>
          </cell>
        </row>
        <row r="1683">
          <cell r="A1683" t="str">
            <v>001.25.01960</v>
          </cell>
          <cell r="B1683" t="str">
            <v>Redução pvc soldável de pvc rígido para tubo soldável 85mm x 60mm (3 x 2 pol)</v>
          </cell>
          <cell r="C1683" t="str">
            <v>UN</v>
          </cell>
          <cell r="D1683">
            <v>11.32</v>
          </cell>
        </row>
        <row r="1684">
          <cell r="A1684" t="str">
            <v>001.25.01980</v>
          </cell>
          <cell r="B1684" t="str">
            <v>Redução pvc soldável de pvc rígido para tubo soldável 75mm x 60mm (2.5 x 2 pol)</v>
          </cell>
          <cell r="C1684" t="str">
            <v>UN</v>
          </cell>
          <cell r="D1684">
            <v>8.7100000000000009</v>
          </cell>
        </row>
        <row r="1685">
          <cell r="A1685" t="str">
            <v>001.25.02000</v>
          </cell>
          <cell r="B1685" t="str">
            <v>Redução pvc soldável de pvc rígido para tubo soldável 60mm x 50mm (2 x 1.5 pol)</v>
          </cell>
          <cell r="C1685" t="str">
            <v>UN</v>
          </cell>
          <cell r="D1685">
            <v>4.74</v>
          </cell>
        </row>
        <row r="1686">
          <cell r="A1686" t="str">
            <v>001.25.02020</v>
          </cell>
          <cell r="B1686" t="str">
            <v>Redução pvc soldável de pvc rígido para tubo soldável 40mm x 32mm (1 1/4 x 1 pol)</v>
          </cell>
          <cell r="C1686" t="str">
            <v>UN</v>
          </cell>
          <cell r="D1686">
            <v>2.665</v>
          </cell>
        </row>
        <row r="1687">
          <cell r="A1687" t="str">
            <v>001.25.02040</v>
          </cell>
          <cell r="B1687" t="str">
            <v>Redução pvc soldável de pvc rígido para tubo soldável 32mm x 25mm (1 x 3/4 pol)</v>
          </cell>
          <cell r="C1687" t="str">
            <v>UN</v>
          </cell>
          <cell r="D1687">
            <v>1.7601</v>
          </cell>
        </row>
        <row r="1688">
          <cell r="A1688" t="str">
            <v>001.25.02060</v>
          </cell>
          <cell r="B1688" t="str">
            <v>Redução pvc soldável de pvc rígido para tubo soldável 25mm x 20mm (3/4 x 1/2 pol)</v>
          </cell>
          <cell r="C1688" t="str">
            <v>UN</v>
          </cell>
          <cell r="D1688">
            <v>1.2000999999999999</v>
          </cell>
        </row>
        <row r="1689">
          <cell r="A1689" t="str">
            <v>001.25.02080</v>
          </cell>
          <cell r="B1689" t="str">
            <v>Adaptador soldável com bolsa e rosca para registro de pvc rígido para tubo soldável 110m x 4 pol</v>
          </cell>
          <cell r="C1689" t="str">
            <v>UN</v>
          </cell>
          <cell r="D1689">
            <v>22.995100000000001</v>
          </cell>
        </row>
        <row r="1690">
          <cell r="A1690" t="str">
            <v>001.25.02100</v>
          </cell>
          <cell r="B1690" t="str">
            <v>Adaptador soldável com bolsa e rosca para registro de pvc rígido para tubo soldável 85mm x 3 pol</v>
          </cell>
          <cell r="C1690" t="str">
            <v>UN</v>
          </cell>
          <cell r="D1690">
            <v>13.49</v>
          </cell>
        </row>
        <row r="1691">
          <cell r="A1691" t="str">
            <v>001.25.02120</v>
          </cell>
          <cell r="B1691" t="str">
            <v>Adaptador soldável com bolsa e rosca para registro de pvc rígido para tubo soldável 75mm x 2.5 pol</v>
          </cell>
          <cell r="C1691" t="str">
            <v>UN</v>
          </cell>
          <cell r="D1691">
            <v>12.05</v>
          </cell>
        </row>
        <row r="1692">
          <cell r="A1692" t="str">
            <v>001.25.02140</v>
          </cell>
          <cell r="B1692" t="str">
            <v>Adaptador soldável com bolsa e rosca para registro de pvc rígido para tubo soldável 60mm x 2 pol</v>
          </cell>
          <cell r="C1692" t="str">
            <v>UN</v>
          </cell>
          <cell r="D1692">
            <v>4.58</v>
          </cell>
        </row>
        <row r="1693">
          <cell r="A1693" t="str">
            <v>001.25.02160</v>
          </cell>
          <cell r="B1693" t="str">
            <v>Adaptador soldável com bolsa e rosca para registro de pvc rígido para tubo soldável 50mm x 1.5 pol</v>
          </cell>
          <cell r="C1693" t="str">
            <v>UN</v>
          </cell>
          <cell r="D1693">
            <v>2.395</v>
          </cell>
        </row>
        <row r="1694">
          <cell r="A1694" t="str">
            <v>001.25.02180</v>
          </cell>
          <cell r="B1694" t="str">
            <v>Adaptador soldável com bolsa e rosca para registro de pvc rígido para tubo soldável 50mm x 1.1/4 pol</v>
          </cell>
          <cell r="C1694" t="str">
            <v>UN</v>
          </cell>
          <cell r="D1694">
            <v>2.665</v>
          </cell>
        </row>
        <row r="1695">
          <cell r="A1695" t="str">
            <v>001.25.02200</v>
          </cell>
          <cell r="B1695" t="str">
            <v>Adaptador soldável com bolsa e rosca para registro de pvc rígido para tubo soldável 40mm x 1.5 pol.</v>
          </cell>
          <cell r="C1695" t="str">
            <v>UN</v>
          </cell>
          <cell r="D1695">
            <v>4.2149999999999999</v>
          </cell>
        </row>
        <row r="1696">
          <cell r="A1696" t="str">
            <v>001.25.02220</v>
          </cell>
          <cell r="B1696" t="str">
            <v>Adaptador soldável com bolsa e rosca para registro de pvc rígido para tubo soldável 40mm x 1.1/4 pol</v>
          </cell>
          <cell r="C1696" t="str">
            <v>UN</v>
          </cell>
          <cell r="D1696">
            <v>2.665</v>
          </cell>
        </row>
        <row r="1697">
          <cell r="A1697" t="str">
            <v>001.25.02240</v>
          </cell>
          <cell r="B1697" t="str">
            <v>Adaptador soldável com bolsa e rosca para registro de pvc rígido para tubo soldável 32mm x 1 pol</v>
          </cell>
          <cell r="C1697" t="str">
            <v>UN</v>
          </cell>
          <cell r="D1697">
            <v>1.4601</v>
          </cell>
        </row>
        <row r="1698">
          <cell r="A1698" t="str">
            <v>001.25.02260</v>
          </cell>
          <cell r="B1698" t="str">
            <v>Adaptador soldável com bolsa e rosca para registro de pvc rígido para tubo soldável 25mm x 3/4 pol</v>
          </cell>
          <cell r="C1698" t="str">
            <v>UN</v>
          </cell>
          <cell r="D1698">
            <v>0.96009999999999995</v>
          </cell>
        </row>
        <row r="1699">
          <cell r="A1699" t="str">
            <v>001.25.02280</v>
          </cell>
          <cell r="B1699" t="str">
            <v>Adaptador soldável com bolsa e rosca para registro de pvc rígido para tubo soldável 20mm x 1/2 pol</v>
          </cell>
          <cell r="C1699" t="str">
            <v>UN</v>
          </cell>
          <cell r="D1699">
            <v>0.98009999999999997</v>
          </cell>
        </row>
        <row r="1700">
          <cell r="A1700" t="str">
            <v>001.25.02300</v>
          </cell>
          <cell r="B1700" t="str">
            <v>Adaptador soldável com flanges de pvc rígido para tubo soldável para caixa de água 110mm x 4 pol</v>
          </cell>
          <cell r="C1700" t="str">
            <v>UN</v>
          </cell>
          <cell r="D1700">
            <v>152.76089999999999</v>
          </cell>
        </row>
        <row r="1701">
          <cell r="A1701" t="str">
            <v>001.25.02320</v>
          </cell>
          <cell r="B1701" t="str">
            <v>Adaptador soldável com flanges de pvc rígido para tubo soldável para caixa de água  85mm x 3 pol</v>
          </cell>
          <cell r="C1701" t="str">
            <v>UN</v>
          </cell>
          <cell r="D1701">
            <v>99.639899999999997</v>
          </cell>
        </row>
        <row r="1702">
          <cell r="A1702" t="str">
            <v>001.25.02340</v>
          </cell>
          <cell r="B1702" t="str">
            <v>Adaptador soldável com flantes de pvc rígido para tubo soldável para caixa de água 75mm x 2.5 pol</v>
          </cell>
          <cell r="C1702" t="str">
            <v>UN</v>
          </cell>
          <cell r="D1702">
            <v>77.639899999999997</v>
          </cell>
        </row>
        <row r="1703">
          <cell r="A1703" t="str">
            <v>001.25.02360</v>
          </cell>
          <cell r="B1703" t="str">
            <v>Adaptador soldável com flanges de pvc rígido para tubo soldável para caixa de água 60mm x 2 pol</v>
          </cell>
          <cell r="C1703" t="str">
            <v>UN</v>
          </cell>
          <cell r="D1703">
            <v>26.187899999999999</v>
          </cell>
        </row>
        <row r="1704">
          <cell r="A1704" t="str">
            <v>001.25.02380</v>
          </cell>
          <cell r="B1704" t="str">
            <v>Adaptador soldável com flanges de pvc rígido para tubo soldável para caixa de água 50mm x 1.5 pol</v>
          </cell>
          <cell r="C1704" t="str">
            <v>UN</v>
          </cell>
          <cell r="D1704">
            <v>19.977900000000002</v>
          </cell>
        </row>
        <row r="1705">
          <cell r="A1705" t="str">
            <v>001.25.02400</v>
          </cell>
          <cell r="B1705" t="str">
            <v>Adaptador soldável com flanges de pvc rígido para tubo soldável para caixa de água 40mm x 1.1/4 pol</v>
          </cell>
          <cell r="C1705" t="str">
            <v>UN</v>
          </cell>
          <cell r="D1705">
            <v>15.1831</v>
          </cell>
        </row>
        <row r="1706">
          <cell r="A1706" t="str">
            <v>001.25.02420</v>
          </cell>
          <cell r="B1706" t="str">
            <v>Adaptador soldável com flanges de pvc rígido para tubo soldável para caixa de água 32mm x 1 pol</v>
          </cell>
          <cell r="C1706" t="str">
            <v>UN</v>
          </cell>
          <cell r="D1706">
            <v>13.752700000000001</v>
          </cell>
        </row>
        <row r="1707">
          <cell r="A1707" t="str">
            <v>001.25.02440</v>
          </cell>
          <cell r="B1707" t="str">
            <v>Adaptador soldável com flanges de pvc rígido para tubo soldável para caixa de água 25mm x 3/4</v>
          </cell>
          <cell r="C1707" t="str">
            <v>UN</v>
          </cell>
          <cell r="D1707">
            <v>10.0627</v>
          </cell>
        </row>
        <row r="1708">
          <cell r="A1708" t="str">
            <v>001.25.02460</v>
          </cell>
          <cell r="B1708" t="str">
            <v>Adaptador soldável com flanges de pvc rígido para tubo soldável para caixa de água 20mm x 1/2 pol</v>
          </cell>
          <cell r="C1708" t="str">
            <v>UN</v>
          </cell>
          <cell r="D1708">
            <v>8.4726999999999997</v>
          </cell>
        </row>
        <row r="1709">
          <cell r="A1709" t="str">
            <v>001.25.02480</v>
          </cell>
          <cell r="B1709" t="str">
            <v>Bucha de redução longa de pvc rígido para tubo soldável 110 x 75 mm ( 4 x 2.1/2 pol)</v>
          </cell>
          <cell r="C1709" t="str">
            <v>UN</v>
          </cell>
          <cell r="D1709">
            <v>21.585100000000001</v>
          </cell>
        </row>
        <row r="1710">
          <cell r="A1710" t="str">
            <v>001.25.02500</v>
          </cell>
          <cell r="B1710" t="str">
            <v>Bucha de redução longa de pvc rígido para tubo soldável 110 x 60 mm ( 4 x 2 pol)</v>
          </cell>
          <cell r="C1710" t="str">
            <v>UN</v>
          </cell>
          <cell r="D1710">
            <v>12.585100000000001</v>
          </cell>
        </row>
        <row r="1711">
          <cell r="A1711" t="str">
            <v>001.25.02520</v>
          </cell>
          <cell r="B1711" t="str">
            <v>Bucha de redução longa de pvc rígido para tubo soldável 85 x 60 mm (3 x 2 pol)</v>
          </cell>
          <cell r="C1711" t="str">
            <v>UN</v>
          </cell>
          <cell r="D1711">
            <v>6.36</v>
          </cell>
        </row>
        <row r="1712">
          <cell r="A1712" t="str">
            <v>001.25.02540</v>
          </cell>
          <cell r="B1712" t="str">
            <v>Bucha de redução longa de pvc rígido para tubo soldável 75 x 50 mm ( 2.1/2 x 1.1/2 pol)</v>
          </cell>
          <cell r="C1712" t="str">
            <v>UN</v>
          </cell>
          <cell r="D1712">
            <v>5.97</v>
          </cell>
        </row>
        <row r="1713">
          <cell r="A1713" t="str">
            <v>001.25.02560</v>
          </cell>
          <cell r="B1713" t="str">
            <v>Bucha de redução longa de pvc rígido para tubo soldável 60 x 50 mm (2 x 1.1/2 pol)</v>
          </cell>
          <cell r="C1713" t="str">
            <v>UN</v>
          </cell>
          <cell r="D1713">
            <v>5.64</v>
          </cell>
        </row>
        <row r="1714">
          <cell r="A1714" t="str">
            <v>001.25.02580</v>
          </cell>
          <cell r="B1714" t="str">
            <v>Bucha de redução longa de pvc rígido para tubo soldável 60 x 40 mm (2 x 1.1/4 pol)</v>
          </cell>
          <cell r="C1714" t="str">
            <v>UN</v>
          </cell>
          <cell r="D1714">
            <v>4.5250000000000004</v>
          </cell>
        </row>
        <row r="1715">
          <cell r="A1715" t="str">
            <v>001.25.02600</v>
          </cell>
          <cell r="B1715" t="str">
            <v>Bucha de redução longa de pvc rígido para tubo soldável 60 x 32 mm (2 x 1 pol)</v>
          </cell>
          <cell r="C1715" t="str">
            <v>UN</v>
          </cell>
          <cell r="D1715">
            <v>5.35</v>
          </cell>
        </row>
        <row r="1716">
          <cell r="A1716" t="str">
            <v>001.25.02620</v>
          </cell>
          <cell r="B1716" t="str">
            <v>Bucha de redução longa de pvc rígido para tubo soldável 60 x 25 mm ( 2 x 3/4 pol)</v>
          </cell>
          <cell r="C1716" t="str">
            <v>UN</v>
          </cell>
          <cell r="D1716">
            <v>1.81</v>
          </cell>
        </row>
        <row r="1717">
          <cell r="A1717" t="str">
            <v>001.25.02640</v>
          </cell>
          <cell r="B1717" t="str">
            <v>Bucha de redução longa de pvc rígido para tubo soldável 50 x 32 mm ( 1.1/2 x 1 pol)</v>
          </cell>
          <cell r="C1717" t="str">
            <v>UN</v>
          </cell>
          <cell r="D1717">
            <v>2.8849999999999998</v>
          </cell>
        </row>
        <row r="1718">
          <cell r="A1718" t="str">
            <v>001.25.02660</v>
          </cell>
          <cell r="B1718" t="str">
            <v>Bucha de redução longa de pvc rígido para tubo soldável 50 x 25 mm ( 1.1/2 x 3.4 pol)</v>
          </cell>
          <cell r="C1718" t="str">
            <v>UN</v>
          </cell>
          <cell r="D1718">
            <v>2.5550000000000002</v>
          </cell>
        </row>
        <row r="1719">
          <cell r="A1719" t="str">
            <v>001.25.02680</v>
          </cell>
          <cell r="B1719" t="str">
            <v>Bucha de redução longa de pvc rígido para tubo soldável 50 x 20 mm ( 1.1/2 x 1/2 pol)</v>
          </cell>
          <cell r="C1719" t="str">
            <v>UN</v>
          </cell>
          <cell r="D1719">
            <v>2.335</v>
          </cell>
        </row>
        <row r="1720">
          <cell r="A1720" t="str">
            <v>001.25.02700</v>
          </cell>
          <cell r="B1720" t="str">
            <v>Bucha de redução longa de pvc rígido para tubo soldável 40 x 25 mm ( 1.1/4 x 3/4 pol)</v>
          </cell>
          <cell r="C1720" t="str">
            <v>UN</v>
          </cell>
          <cell r="D1720">
            <v>2.605</v>
          </cell>
        </row>
        <row r="1721">
          <cell r="A1721" t="str">
            <v>001.25.02720</v>
          </cell>
          <cell r="B1721" t="str">
            <v>Bucha de redução longa de pvc rígido para tubo soldável 40 x 20 mm (1.1/4 x 1/2 pol)</v>
          </cell>
          <cell r="C1721" t="str">
            <v>UN</v>
          </cell>
          <cell r="D1721">
            <v>2.165</v>
          </cell>
        </row>
        <row r="1722">
          <cell r="A1722" t="str">
            <v>001.25.02740</v>
          </cell>
          <cell r="B1722" t="str">
            <v>Bucha de redução longa de pvc rígido para tubo soldável 32 x 20 mm (1 x 1/2 pol)</v>
          </cell>
          <cell r="C1722" t="str">
            <v>UN</v>
          </cell>
          <cell r="D1722">
            <v>1.6500999999999999</v>
          </cell>
        </row>
        <row r="1723">
          <cell r="A1723" t="str">
            <v>001.25.02760</v>
          </cell>
          <cell r="B1723" t="str">
            <v>Cap de pvc rígido para tubo soldável 50 mm ( 1.1/2 pol)</v>
          </cell>
          <cell r="C1723" t="str">
            <v>UN</v>
          </cell>
          <cell r="D1723">
            <v>3.3125</v>
          </cell>
        </row>
        <row r="1724">
          <cell r="A1724" t="str">
            <v>001.25.02780</v>
          </cell>
          <cell r="B1724" t="str">
            <v>Cap de pvc rígido para tubo soldável 40 mm (1.1/4 pol)</v>
          </cell>
          <cell r="C1724" t="str">
            <v>UN</v>
          </cell>
          <cell r="D1724">
            <v>1.9125000000000001</v>
          </cell>
        </row>
        <row r="1725">
          <cell r="A1725" t="str">
            <v>001.25.02800</v>
          </cell>
          <cell r="B1725" t="str">
            <v>Cap de pvc rígido para tubo soldável 32 mm (1 pol)</v>
          </cell>
          <cell r="C1725" t="str">
            <v>UN</v>
          </cell>
          <cell r="D1725">
            <v>1.0349999999999999</v>
          </cell>
        </row>
        <row r="1726">
          <cell r="A1726" t="str">
            <v>001.25.02820</v>
          </cell>
          <cell r="B1726" t="str">
            <v>Cap de pvc rígido para tubo soldável 25 mm (3/4 pol)</v>
          </cell>
          <cell r="C1726" t="str">
            <v>UN</v>
          </cell>
          <cell r="D1726">
            <v>1.0349999999999999</v>
          </cell>
        </row>
        <row r="1727">
          <cell r="A1727" t="str">
            <v>001.25.02840</v>
          </cell>
          <cell r="B1727" t="str">
            <v>Cap de pvc rígido para tubo soldável 20 mm (1/2 pol)</v>
          </cell>
          <cell r="C1727" t="str">
            <v>UN</v>
          </cell>
          <cell r="D1727">
            <v>0.89500000000000002</v>
          </cell>
        </row>
        <row r="1728">
          <cell r="A1728" t="str">
            <v>001.25.02860</v>
          </cell>
          <cell r="B1728" t="str">
            <v>Joelho 90º soldável/rosqueável  32mm x 1 pol</v>
          </cell>
          <cell r="C1728" t="str">
            <v>UN</v>
          </cell>
          <cell r="D1728">
            <v>3.0101</v>
          </cell>
        </row>
        <row r="1729">
          <cell r="A1729" t="str">
            <v>001.25.02880</v>
          </cell>
          <cell r="B1729" t="str">
            <v>Joelho 90º soldável/rosqueável 25mm x 3/4 pol</v>
          </cell>
          <cell r="C1729" t="str">
            <v>UN</v>
          </cell>
          <cell r="D1729">
            <v>2.1501000000000001</v>
          </cell>
        </row>
        <row r="1730">
          <cell r="A1730" t="str">
            <v>001.25.02900</v>
          </cell>
          <cell r="B1730" t="str">
            <v>Joelho 90º soldável/rosqueável  20mm x 1/2 pol</v>
          </cell>
          <cell r="C1730" t="str">
            <v>UN</v>
          </cell>
          <cell r="D1730">
            <v>1.5301</v>
          </cell>
        </row>
        <row r="1731">
          <cell r="A1731" t="str">
            <v>001.25.02920</v>
          </cell>
          <cell r="B1731" t="str">
            <v>Joelho de redução 90º soldável/rosqueável 32mm x 3/4 pol</v>
          </cell>
          <cell r="C1731" t="str">
            <v>UN</v>
          </cell>
          <cell r="D1731">
            <v>1.4701</v>
          </cell>
        </row>
        <row r="1732">
          <cell r="A1732" t="str">
            <v>001.25.02940</v>
          </cell>
          <cell r="B1732" t="str">
            <v>Joelho de redução 90º soldável/rosqueável 25mm x 1/2 pol</v>
          </cell>
          <cell r="C1732" t="str">
            <v>UN</v>
          </cell>
          <cell r="D1732">
            <v>1.5201</v>
          </cell>
        </row>
        <row r="1733">
          <cell r="A1733" t="str">
            <v>001.25.02960</v>
          </cell>
          <cell r="B1733" t="str">
            <v>Luva simples soldável/rosqueável 50mm x 1.5 pol</v>
          </cell>
          <cell r="C1733" t="str">
            <v>UN</v>
          </cell>
          <cell r="D1733">
            <v>12.565</v>
          </cell>
        </row>
        <row r="1734">
          <cell r="A1734" t="str">
            <v>001.25.02980</v>
          </cell>
          <cell r="B1734" t="str">
            <v>Luva simples soldável/rosqueável 40mm x 1.1/4 pol</v>
          </cell>
          <cell r="C1734" t="str">
            <v>UN</v>
          </cell>
          <cell r="D1734">
            <v>5.4649999999999999</v>
          </cell>
        </row>
        <row r="1735">
          <cell r="A1735" t="str">
            <v>001.25.03000</v>
          </cell>
          <cell r="B1735" t="str">
            <v>Luva simples soldável/rosqueável 32mm x 1 pol</v>
          </cell>
          <cell r="C1735" t="str">
            <v>UN</v>
          </cell>
          <cell r="D1735">
            <v>2.6200999999999999</v>
          </cell>
        </row>
        <row r="1736">
          <cell r="A1736" t="str">
            <v>001.25.03020</v>
          </cell>
          <cell r="B1736" t="str">
            <v>Luva simples soldável/rosqueável 25mm x 3/4 pol</v>
          </cell>
          <cell r="C1736" t="str">
            <v>UN</v>
          </cell>
          <cell r="D1736">
            <v>1.4100999999999999</v>
          </cell>
        </row>
        <row r="1737">
          <cell r="A1737" t="str">
            <v>001.25.03040</v>
          </cell>
          <cell r="B1737" t="str">
            <v>Luva simples soldável/rosqueável 20mm x 1/2 pol</v>
          </cell>
          <cell r="C1737" t="str">
            <v>UN</v>
          </cell>
          <cell r="D1737">
            <v>1.7401</v>
          </cell>
        </row>
        <row r="1738">
          <cell r="A1738" t="str">
            <v>001.25.03060</v>
          </cell>
          <cell r="B1738" t="str">
            <v>Luva de redução soldável/rosqueável 25mm x 1/2 pol</v>
          </cell>
          <cell r="C1738" t="str">
            <v>UN</v>
          </cell>
          <cell r="D1738">
            <v>1.5201</v>
          </cell>
        </row>
        <row r="1739">
          <cell r="A1739" t="str">
            <v>001.25.03080</v>
          </cell>
          <cell r="B1739" t="str">
            <v>Tee 90º com rosca na bolsa central soldável/rosqueável 32mm x 32mm x 1 pol</v>
          </cell>
          <cell r="C1739" t="str">
            <v>UN</v>
          </cell>
          <cell r="D1739">
            <v>2.9449999999999998</v>
          </cell>
        </row>
        <row r="1740">
          <cell r="A1740" t="str">
            <v>001.25.03100</v>
          </cell>
          <cell r="B1740" t="str">
            <v>Tee 90º com rosca na bolsa central soldável/rosqueável 25mm x 25mm 3/4 pol</v>
          </cell>
          <cell r="C1740" t="str">
            <v>UN</v>
          </cell>
          <cell r="D1740">
            <v>4.0250000000000004</v>
          </cell>
        </row>
        <row r="1741">
          <cell r="A1741" t="str">
            <v>001.25.03120</v>
          </cell>
          <cell r="B1741" t="str">
            <v>Tee 90º com rosca na bolsa central soldável/rosqueável 20mm x 20mm x 1/2 pol</v>
          </cell>
          <cell r="C1741" t="str">
            <v>UN</v>
          </cell>
          <cell r="D1741">
            <v>4.1500000000000004</v>
          </cell>
        </row>
        <row r="1742">
          <cell r="A1742" t="str">
            <v>001.25.03140</v>
          </cell>
          <cell r="B1742" t="str">
            <v>Tee 90º com rosca na bolsa central sodável/rosqueável 32mm x 32mm x 3/4 pol</v>
          </cell>
          <cell r="C1742" t="str">
            <v>UN</v>
          </cell>
          <cell r="D1742">
            <v>5.1950000000000003</v>
          </cell>
        </row>
        <row r="1743">
          <cell r="A1743" t="str">
            <v>001.25.03160</v>
          </cell>
          <cell r="B1743" t="str">
            <v>Tee 90º com rosca na bolsa central soldável/rosqueável 25mm x 25mm x 1/2 pol</v>
          </cell>
          <cell r="C1743" t="str">
            <v>UN</v>
          </cell>
          <cell r="D1743">
            <v>2.7149999999999999</v>
          </cell>
        </row>
        <row r="1744">
          <cell r="A1744" t="str">
            <v>001.25.03180</v>
          </cell>
          <cell r="B1744" t="str">
            <v>Joelho 90º soldável com bucha de latão 25mm x 3/4 pol</v>
          </cell>
          <cell r="C1744" t="str">
            <v>UN</v>
          </cell>
          <cell r="D1744">
            <v>5.0050999999999997</v>
          </cell>
        </row>
        <row r="1745">
          <cell r="A1745" t="str">
            <v>001.25.03200</v>
          </cell>
          <cell r="B1745" t="str">
            <v>Joelho 90º soldável com bucha de latão 20mm x 1/2 pol</v>
          </cell>
          <cell r="C1745" t="str">
            <v>UN</v>
          </cell>
          <cell r="D1745">
            <v>3.7850999999999999</v>
          </cell>
        </row>
        <row r="1746">
          <cell r="A1746" t="str">
            <v>001.25.03220</v>
          </cell>
          <cell r="B1746" t="str">
            <v>Joelho de redução 90º soldável com bucha de latão 32mm x 3/4 pol</v>
          </cell>
          <cell r="C1746" t="str">
            <v>UN</v>
          </cell>
          <cell r="D1746">
            <v>2.6551</v>
          </cell>
        </row>
        <row r="1747">
          <cell r="A1747" t="str">
            <v>001.25.03240</v>
          </cell>
          <cell r="B1747" t="str">
            <v>Joelho de redução 90º soldável com bucha de latão 25mm x 1/2 pol</v>
          </cell>
          <cell r="C1747" t="str">
            <v>UN</v>
          </cell>
          <cell r="D1747">
            <v>3.5550999999999999</v>
          </cell>
        </row>
        <row r="1748">
          <cell r="A1748" t="str">
            <v>001.25.03260</v>
          </cell>
          <cell r="B1748" t="str">
            <v>Luva simples soldável com bucha de latão 25mm x 3/4 pol</v>
          </cell>
          <cell r="C1748" t="str">
            <v>UN</v>
          </cell>
          <cell r="D1748">
            <v>4.5750999999999999</v>
          </cell>
        </row>
        <row r="1749">
          <cell r="A1749" t="str">
            <v>001.25.03280</v>
          </cell>
          <cell r="B1749" t="str">
            <v>Luva simples soldável com bucha de latão 20mm x 1/2 pol</v>
          </cell>
          <cell r="C1749" t="str">
            <v>UN</v>
          </cell>
          <cell r="D1749">
            <v>3.9651000000000001</v>
          </cell>
        </row>
        <row r="1750">
          <cell r="A1750" t="str">
            <v>001.25.03300</v>
          </cell>
          <cell r="B1750" t="str">
            <v>Luva de redução soldável com bucha de latão 25mm x 1/2 pol</v>
          </cell>
          <cell r="C1750" t="str">
            <v>UN</v>
          </cell>
          <cell r="D1750">
            <v>4.1750999999999996</v>
          </cell>
        </row>
        <row r="1751">
          <cell r="A1751" t="str">
            <v>001.25.03320</v>
          </cell>
          <cell r="B1751" t="str">
            <v>Tee 90º com bucha de latão central 25mm x 25mm x 3/4 pol</v>
          </cell>
          <cell r="C1751" t="str">
            <v>UN</v>
          </cell>
          <cell r="D1751">
            <v>4.7751000000000001</v>
          </cell>
        </row>
        <row r="1752">
          <cell r="A1752" t="str">
            <v>001.25.03340</v>
          </cell>
          <cell r="B1752" t="str">
            <v>Tee 90º com bucha de latão central 20mm x 20mm x 1/2 pol</v>
          </cell>
          <cell r="C1752" t="str">
            <v>UN</v>
          </cell>
          <cell r="D1752">
            <v>4.2651000000000003</v>
          </cell>
        </row>
        <row r="1753">
          <cell r="A1753" t="str">
            <v>001.25.03360</v>
          </cell>
          <cell r="B1753" t="str">
            <v>Tee redução 90º com bucha de latão na bolsa central 32mm x 32mm x 3/4 pol</v>
          </cell>
          <cell r="C1753" t="str">
            <v>UN</v>
          </cell>
          <cell r="D1753">
            <v>5.9451000000000001</v>
          </cell>
        </row>
        <row r="1754">
          <cell r="A1754" t="str">
            <v>001.25.03380</v>
          </cell>
          <cell r="B1754" t="str">
            <v>Tee reduçao 90º com bucha de latão na bolsa central 25mm x 25mm 1/2 pol</v>
          </cell>
          <cell r="C1754" t="str">
            <v>UN</v>
          </cell>
          <cell r="D1754">
            <v>3.4651000000000001</v>
          </cell>
        </row>
        <row r="1755">
          <cell r="A1755" t="str">
            <v>001.25.03400</v>
          </cell>
          <cell r="B1755" t="str">
            <v>Adaptador com rosca e flange para caixa de água de pvc inclusive assentamento 2 pol</v>
          </cell>
          <cell r="C1755" t="str">
            <v>UN</v>
          </cell>
          <cell r="D1755">
            <v>10.387700000000001</v>
          </cell>
        </row>
        <row r="1756">
          <cell r="A1756" t="str">
            <v>001.25.03420</v>
          </cell>
          <cell r="B1756" t="str">
            <v>Adaptador com rosca e flange para caixa de água de pvc inclusive assentamento 1 pol</v>
          </cell>
          <cell r="C1756" t="str">
            <v>UN</v>
          </cell>
          <cell r="D1756">
            <v>8.5825999999999993</v>
          </cell>
        </row>
        <row r="1757">
          <cell r="A1757" t="str">
            <v>001.25.03440</v>
          </cell>
          <cell r="B1757" t="str">
            <v>Adaptador com rosca e flange para caixa de água de pvc inclusive assentamento 3/4 pol</v>
          </cell>
          <cell r="C1757" t="str">
            <v>UN</v>
          </cell>
          <cell r="D1757">
            <v>6.7725999999999997</v>
          </cell>
        </row>
        <row r="1758">
          <cell r="A1758" t="str">
            <v>001.25.03460</v>
          </cell>
          <cell r="B1758" t="str">
            <v>Adaptador com rosca e flange para caixa de água de pvc inclusive assentamento 1/2 pol</v>
          </cell>
          <cell r="C1758" t="str">
            <v>UN</v>
          </cell>
          <cell r="D1758">
            <v>6.7725999999999997</v>
          </cell>
        </row>
        <row r="1759">
          <cell r="A1759" t="str">
            <v>001.25.03480</v>
          </cell>
          <cell r="B1759" t="str">
            <v>Adaptador com rosca e flange para caixa de água de pvc inclusive assentamento 3 pol</v>
          </cell>
          <cell r="C1759" t="str">
            <v>UN</v>
          </cell>
          <cell r="D1759">
            <v>57.185200000000002</v>
          </cell>
        </row>
        <row r="1760">
          <cell r="A1760" t="str">
            <v>001.25.03500</v>
          </cell>
          <cell r="B1760" t="str">
            <v>Plug ou bujão de 2"", de pvc rígido, para tubos de pvc rosqueável</v>
          </cell>
          <cell r="C1760" t="str">
            <v>UN</v>
          </cell>
          <cell r="D1760">
            <v>2.6625000000000001</v>
          </cell>
        </row>
        <row r="1761">
          <cell r="A1761" t="str">
            <v>001.25.03520</v>
          </cell>
          <cell r="B1761" t="str">
            <v>Plug ou bujão de 1 1/2"", de pvc rígido, para tubos de pvc rosqueável</v>
          </cell>
          <cell r="C1761" t="str">
            <v>UN</v>
          </cell>
          <cell r="D1761">
            <v>2.2524999999999999</v>
          </cell>
        </row>
        <row r="1762">
          <cell r="A1762" t="str">
            <v>001.25.03540</v>
          </cell>
          <cell r="B1762" t="str">
            <v>Plug ou bujão de 1 1/4"", de pvc rígido, para tubos de pvc rosqueável</v>
          </cell>
          <cell r="C1762" t="str">
            <v>UN</v>
          </cell>
          <cell r="D1762">
            <v>1.2625</v>
          </cell>
        </row>
        <row r="1763">
          <cell r="A1763" t="str">
            <v>001.25.03560</v>
          </cell>
          <cell r="B1763" t="str">
            <v>Plug ou bujão de 1"", de pvc rígido, para tubos de pvc rosqueável</v>
          </cell>
          <cell r="C1763" t="str">
            <v>UN</v>
          </cell>
          <cell r="D1763">
            <v>0.85499999999999998</v>
          </cell>
        </row>
        <row r="1764">
          <cell r="A1764" t="str">
            <v>001.25.03580</v>
          </cell>
          <cell r="B1764" t="str">
            <v>Plug ou bujão de 3/4"", de pvc rígido, para tubos de pvc rosqueável</v>
          </cell>
          <cell r="C1764" t="str">
            <v>UN</v>
          </cell>
          <cell r="D1764">
            <v>0.63900000000000001</v>
          </cell>
        </row>
        <row r="1765">
          <cell r="A1765" t="str">
            <v>001.25.03600</v>
          </cell>
          <cell r="B1765" t="str">
            <v>Plug ou bujão de 1/2"", de pvc rígido, para tubos de pvc rosqueável</v>
          </cell>
          <cell r="C1765" t="str">
            <v>UN</v>
          </cell>
          <cell r="D1765">
            <v>0.55500000000000005</v>
          </cell>
        </row>
        <row r="1766">
          <cell r="A1766" t="str">
            <v>001.25.03620</v>
          </cell>
          <cell r="B1766" t="str">
            <v>Fornecimento e instalação de mangueira marron de pvc para água de 3/4""x2,5 mm de espessura</v>
          </cell>
          <cell r="C1766" t="str">
            <v>ML</v>
          </cell>
          <cell r="D1766">
            <v>0.8367</v>
          </cell>
        </row>
        <row r="1767">
          <cell r="A1767" t="str">
            <v>001.25.03640</v>
          </cell>
          <cell r="B1767" t="str">
            <v>Fornecimento e instalação de mangueira marron de pvc para água de  1""x3,0 mm de espessura</v>
          </cell>
          <cell r="C1767" t="str">
            <v>ML</v>
          </cell>
          <cell r="D1767">
            <v>1.0891999999999999</v>
          </cell>
        </row>
        <row r="1768">
          <cell r="A1768" t="str">
            <v>001.25.03660</v>
          </cell>
          <cell r="B1768" t="str">
            <v>Fornecimento e instalação de joelho de polietileno - 3/4"" para mangueira de polietileno ou pvc marron</v>
          </cell>
          <cell r="C1768" t="str">
            <v>UN</v>
          </cell>
          <cell r="D1768">
            <v>1.2501</v>
          </cell>
        </row>
        <row r="1769">
          <cell r="A1769" t="str">
            <v>001.25.03680</v>
          </cell>
          <cell r="B1769" t="str">
            <v>Fornecimento e instalação de joelho de polietileno  - 1"" para mangueira de polietileno ou pvc marron</v>
          </cell>
          <cell r="C1769" t="str">
            <v>UN</v>
          </cell>
          <cell r="D1769">
            <v>1.7000999999999999</v>
          </cell>
        </row>
        <row r="1770">
          <cell r="A1770" t="str">
            <v>001.25.03700</v>
          </cell>
          <cell r="B1770" t="str">
            <v>Fornecimento e instalação de tee de polietileno - 3/4"" para mangueira de polietileno ou pvc marron</v>
          </cell>
          <cell r="C1770" t="str">
            <v>UN</v>
          </cell>
          <cell r="D1770">
            <v>1.9750000000000001</v>
          </cell>
        </row>
        <row r="1771">
          <cell r="A1771" t="str">
            <v>001.25.03720</v>
          </cell>
          <cell r="B1771" t="str">
            <v>Fornecimento e instalação de tee de polietileno  1""- para mangueira de polietileno ou pvc marron</v>
          </cell>
          <cell r="C1771" t="str">
            <v>UN</v>
          </cell>
          <cell r="D1771">
            <v>3.0501</v>
          </cell>
        </row>
        <row r="1772">
          <cell r="A1772" t="str">
            <v>001.25.03740</v>
          </cell>
          <cell r="B1772" t="str">
            <v>Fornecimento e instalação de uniao de polietileno - 3/4""- para mangueira de polietileno ou pvc marron</v>
          </cell>
          <cell r="C1772" t="str">
            <v>UN</v>
          </cell>
          <cell r="D1772">
            <v>1.4500999999999999</v>
          </cell>
        </row>
        <row r="1773">
          <cell r="A1773" t="str">
            <v>001.25.03760</v>
          </cell>
          <cell r="B1773" t="str">
            <v>Fornecimento e instalação de união de polietileno  - 1""-para mangueira de polietileno ou pvc marron</v>
          </cell>
          <cell r="C1773" t="str">
            <v>UN</v>
          </cell>
          <cell r="D1773">
            <v>1.8501000000000001</v>
          </cell>
        </row>
        <row r="1774">
          <cell r="A1774" t="str">
            <v>001.25.03780</v>
          </cell>
          <cell r="B1774" t="str">
            <v>Fornecimento e instalação de adaptador de polietileno  - 3/4""- para mangueira de polietileno ou pvc marron</v>
          </cell>
          <cell r="C1774" t="str">
            <v>UN</v>
          </cell>
          <cell r="D1774">
            <v>1.5501</v>
          </cell>
        </row>
        <row r="1775">
          <cell r="A1775" t="str">
            <v>001.25.03800</v>
          </cell>
          <cell r="B1775" t="str">
            <v>Fornecimento e instalação de adaptador de polietileno  - 1""- para mangueira de polietileno ou pvc marron</v>
          </cell>
          <cell r="C1775" t="str">
            <v>UN</v>
          </cell>
          <cell r="D1775">
            <v>1.7501</v>
          </cell>
        </row>
        <row r="1776">
          <cell r="A1776" t="str">
            <v>001.26</v>
          </cell>
          <cell r="B1776" t="str">
            <v>INSTALAÇÕES HIDRÁULICAS - TUBO GALVANIZADO</v>
          </cell>
          <cell r="D1776">
            <v>2510.4023999999999</v>
          </cell>
        </row>
        <row r="1777">
          <cell r="A1777" t="str">
            <v>001.26.00020</v>
          </cell>
          <cell r="B1777" t="str">
            <v>Fornecimento e Instalação de Tubo Ferro Galvanizado S/ Costura 4 Pol x  6.00 x 3.35mm</v>
          </cell>
          <cell r="C1777" t="str">
            <v>ML</v>
          </cell>
          <cell r="D1777">
            <v>87.686899999999994</v>
          </cell>
        </row>
        <row r="1778">
          <cell r="A1778" t="str">
            <v>001.26.00040</v>
          </cell>
          <cell r="B1778" t="str">
            <v>Fornecimento e Instalação de Tubo Ferro Galvanizado S/ Costura 3 Pol x  6.00 x 3.35mm</v>
          </cell>
          <cell r="C1778" t="str">
            <v>ML</v>
          </cell>
          <cell r="D1778">
            <v>61.173099999999998</v>
          </cell>
        </row>
        <row r="1779">
          <cell r="A1779" t="str">
            <v>001.26.00060</v>
          </cell>
          <cell r="B1779" t="str">
            <v>Fornecimento e Instalação de Tubo Ferro Galvanizado S/ Costura 2.5 Pol x  6.00 x 3.35mm</v>
          </cell>
          <cell r="C1779" t="str">
            <v>ML</v>
          </cell>
          <cell r="D1779">
            <v>51.073900000000002</v>
          </cell>
        </row>
        <row r="1780">
          <cell r="A1780" t="str">
            <v>001.26.00080</v>
          </cell>
          <cell r="B1780" t="str">
            <v>Fornecimento e Instalação de Tubo Ferro Galvanizado S/ Costura 2 Pol x  6.00 x 3.00mm</v>
          </cell>
          <cell r="C1780" t="str">
            <v>ML</v>
          </cell>
          <cell r="D1780">
            <v>36.705300000000001</v>
          </cell>
        </row>
        <row r="1781">
          <cell r="A1781" t="str">
            <v>001.26.00100</v>
          </cell>
          <cell r="B1781" t="str">
            <v>Fornecimento e Instalação de Tubo Ferro Galvanizado S/ Costura 1.5 Pol x  6.00 x 3.00mm</v>
          </cell>
          <cell r="C1781" t="str">
            <v>ML</v>
          </cell>
          <cell r="D1781">
            <v>28.337399999999999</v>
          </cell>
        </row>
        <row r="1782">
          <cell r="A1782" t="str">
            <v>001.26.00120</v>
          </cell>
          <cell r="B1782" t="str">
            <v>Fornecimento e Instalação de Tubo Ferro Galvanizado S/ Costura 1 1/4 Pol x 6.00 x 2.65mm</v>
          </cell>
          <cell r="C1782" t="str">
            <v>ML</v>
          </cell>
          <cell r="D1782">
            <v>23.322700000000001</v>
          </cell>
        </row>
        <row r="1783">
          <cell r="A1783" t="str">
            <v>001.26.00140</v>
          </cell>
          <cell r="B1783" t="str">
            <v>Fornecimento e Instalação de Tubo Ferro Galvanizado S/ Costura 1 Pol x 6.00 x 2.65mm</v>
          </cell>
          <cell r="C1783" t="str">
            <v>ML</v>
          </cell>
          <cell r="D1783">
            <v>18.498899999999999</v>
          </cell>
        </row>
        <row r="1784">
          <cell r="A1784" t="str">
            <v>001.26.00160</v>
          </cell>
          <cell r="B1784" t="str">
            <v>Fornecimento e Instalação de Tubo Ferro Galvanizado S/ Costura 3/4 Pol x 6.00 x 2.25mm</v>
          </cell>
          <cell r="C1784" t="str">
            <v>ML</v>
          </cell>
          <cell r="D1784">
            <v>12.9133</v>
          </cell>
        </row>
        <row r="1785">
          <cell r="A1785" t="str">
            <v>001.26.00180</v>
          </cell>
          <cell r="B1785" t="str">
            <v>Fornecimento e Instalação de Tubo Ferro Galvanizado S/ Costura 1/2 Pol x 6.00 x 2.25mm</v>
          </cell>
          <cell r="C1785" t="str">
            <v>ML</v>
          </cell>
          <cell r="D1785">
            <v>10.251899999999999</v>
          </cell>
        </row>
        <row r="1786">
          <cell r="A1786" t="str">
            <v>001.26.00200</v>
          </cell>
          <cell r="B1786" t="str">
            <v>Fornecimento e Instalação de Cotov.Redução de Ferro Galvanizado 90  2.5x2 Pol</v>
          </cell>
          <cell r="C1786" t="str">
            <v>UN</v>
          </cell>
          <cell r="D1786">
            <v>45.912599999999998</v>
          </cell>
        </row>
        <row r="1787">
          <cell r="A1787" t="str">
            <v>001.26.00220</v>
          </cell>
          <cell r="B1787" t="str">
            <v>Fornecimento e Instalação de Cotov.Redução de Ferro Galvanizado 90  2x1.5 Pol</v>
          </cell>
          <cell r="C1787" t="str">
            <v>UN</v>
          </cell>
          <cell r="D1787">
            <v>45.443899999999999</v>
          </cell>
        </row>
        <row r="1788">
          <cell r="A1788" t="str">
            <v>001.26.00240</v>
          </cell>
          <cell r="B1788" t="str">
            <v>Fornecimento e Instalação de Cotov.Redução de Ferro Galvanizado 90° 1.5x1 1/4 Pol</v>
          </cell>
          <cell r="C1788" t="str">
            <v>UN</v>
          </cell>
          <cell r="D1788">
            <v>21.543900000000001</v>
          </cell>
        </row>
        <row r="1789">
          <cell r="A1789" t="str">
            <v>001.26.00260</v>
          </cell>
          <cell r="B1789" t="str">
            <v>Fornecimento e Instalação de Cotov.Redução de Ferro Galvanizado 90° 1.5x1pol</v>
          </cell>
          <cell r="C1789" t="str">
            <v>UN</v>
          </cell>
          <cell r="D1789">
            <v>13.543900000000001</v>
          </cell>
        </row>
        <row r="1790">
          <cell r="A1790" t="str">
            <v>001.26.00280</v>
          </cell>
          <cell r="B1790" t="str">
            <v>Fornecimento e Instalação de Cotov.Redução de Ferro Galvanizado 90 1.5x3/4 Pol</v>
          </cell>
          <cell r="C1790" t="str">
            <v>UN</v>
          </cell>
          <cell r="D1790">
            <v>16.2439</v>
          </cell>
        </row>
        <row r="1791">
          <cell r="A1791" t="str">
            <v>001.26.00300</v>
          </cell>
          <cell r="B1791" t="str">
            <v>Fornecimento e Instalação de Cotov.Redução de Ferro Galvanizado 90° 1 1/4x1 Pol</v>
          </cell>
          <cell r="C1791" t="str">
            <v>UN</v>
          </cell>
          <cell r="D1791">
            <v>10.023899999999999</v>
          </cell>
        </row>
        <row r="1792">
          <cell r="A1792" t="str">
            <v>001.26.00320</v>
          </cell>
          <cell r="B1792" t="str">
            <v>Fornecimento e Instalação de Cotov.Redução de Ferro Galvanizado 90° 1 1/4x 3/4 Pol</v>
          </cell>
          <cell r="C1792" t="str">
            <v>UN</v>
          </cell>
          <cell r="D1792">
            <v>16.2439</v>
          </cell>
        </row>
        <row r="1793">
          <cell r="A1793" t="str">
            <v>001.26.00340</v>
          </cell>
          <cell r="B1793" t="str">
            <v>Fornecimento e Instalação de Cotov.Redução de Ferro Galvanizado 90° 1x3/4 Pol</v>
          </cell>
          <cell r="C1793" t="str">
            <v>UN</v>
          </cell>
          <cell r="D1793">
            <v>6.6851000000000003</v>
          </cell>
        </row>
        <row r="1794">
          <cell r="A1794" t="str">
            <v>001.26.00360</v>
          </cell>
          <cell r="B1794" t="str">
            <v>Fornecimento e Instalação de Cotov.Redução de Ferro Galvanizado 90° 1x1/2 Pol</v>
          </cell>
          <cell r="C1794" t="str">
            <v>UN</v>
          </cell>
          <cell r="D1794">
            <v>6.6851000000000003</v>
          </cell>
        </row>
        <row r="1795">
          <cell r="A1795" t="str">
            <v>001.26.00380</v>
          </cell>
          <cell r="B1795" t="str">
            <v>Fornecimento e Instalação de Cotov.Redução de Ferro Galvanizado 90° 3/4x1/2 Pol</v>
          </cell>
          <cell r="C1795" t="str">
            <v>UN</v>
          </cell>
          <cell r="D1795">
            <v>4.3851000000000004</v>
          </cell>
        </row>
        <row r="1796">
          <cell r="A1796" t="str">
            <v>001.26.00400</v>
          </cell>
          <cell r="B1796" t="str">
            <v>Fornecimento e Instalação de Bucha Redução Ferro Galvanizado 4x3 Pol</v>
          </cell>
          <cell r="C1796" t="str">
            <v>UN</v>
          </cell>
          <cell r="D1796">
            <v>31.4101</v>
          </cell>
        </row>
        <row r="1797">
          <cell r="A1797" t="str">
            <v>001.26.00420</v>
          </cell>
          <cell r="B1797" t="str">
            <v>Fornecimento e Instalação de Bucha Redução Ferro Galvanizado 4x2.5 Pol</v>
          </cell>
          <cell r="C1797" t="str">
            <v>UN</v>
          </cell>
          <cell r="D1797">
            <v>25.080100000000002</v>
          </cell>
        </row>
        <row r="1798">
          <cell r="A1798" t="str">
            <v>001.26.00440</v>
          </cell>
          <cell r="B1798" t="str">
            <v>Fornecimento e Instalação de Bucha Redução Ferro Galvanizado 4x2 Pol</v>
          </cell>
          <cell r="C1798" t="str">
            <v>UN</v>
          </cell>
          <cell r="D1798">
            <v>31.4101</v>
          </cell>
        </row>
        <row r="1799">
          <cell r="A1799" t="str">
            <v>001.26.00460</v>
          </cell>
          <cell r="B1799" t="str">
            <v>Fornecimento e Instalação de Bucha Redução Ferro Galvanizado 3x2.5 Pol</v>
          </cell>
          <cell r="C1799" t="str">
            <v>UN</v>
          </cell>
          <cell r="D1799">
            <v>18.921399999999998</v>
          </cell>
        </row>
        <row r="1800">
          <cell r="A1800" t="str">
            <v>001.26.00480</v>
          </cell>
          <cell r="B1800" t="str">
            <v>Forneicmento e Instalação de Bucha Redução Ferro Galvanizado 3x2 Pol</v>
          </cell>
          <cell r="C1800" t="str">
            <v>UN</v>
          </cell>
          <cell r="D1800">
            <v>18.921399999999998</v>
          </cell>
        </row>
        <row r="1801">
          <cell r="A1801" t="str">
            <v>001.26.00500</v>
          </cell>
          <cell r="B1801" t="str">
            <v>Fornecimento e Instalação de Bucha Redução Ferro Galvanizado 2.5x2 Pol</v>
          </cell>
          <cell r="C1801" t="str">
            <v>UN</v>
          </cell>
          <cell r="D1801">
            <v>12.5426</v>
          </cell>
        </row>
        <row r="1802">
          <cell r="A1802" t="str">
            <v>001.26.00520</v>
          </cell>
          <cell r="B1802" t="str">
            <v>Forneicmento e Instalação de Bucha Redução Ferro Galvanizado  2.5x1.5 Pol</v>
          </cell>
          <cell r="C1802" t="str">
            <v>UN</v>
          </cell>
          <cell r="D1802">
            <v>11.852600000000001</v>
          </cell>
        </row>
        <row r="1803">
          <cell r="A1803" t="str">
            <v>001.26.00540</v>
          </cell>
          <cell r="B1803" t="str">
            <v>Fornecimento e Instalação de Bucha Redução Ferro Galvanizado 2.5x1 1/4 Pol</v>
          </cell>
          <cell r="C1803" t="str">
            <v>UN</v>
          </cell>
          <cell r="D1803">
            <v>9.9925999999999995</v>
          </cell>
        </row>
        <row r="1804">
          <cell r="A1804" t="str">
            <v>001.26.00560</v>
          </cell>
          <cell r="B1804" t="str">
            <v>Fornecimento e Instalação de Bucha Redução Ferro Galvanizado. 2x1.5 Pol</v>
          </cell>
          <cell r="C1804" t="str">
            <v>UN</v>
          </cell>
          <cell r="D1804">
            <v>8.5938999999999997</v>
          </cell>
        </row>
        <row r="1805">
          <cell r="A1805" t="str">
            <v>001.26.00580</v>
          </cell>
          <cell r="B1805" t="str">
            <v>Fornecimento e Instalação de Bucha Redução Ferro Galvanizado 2x1 1/4 Pol</v>
          </cell>
          <cell r="C1805" t="str">
            <v>UN</v>
          </cell>
          <cell r="D1805">
            <v>8.2439</v>
          </cell>
        </row>
        <row r="1806">
          <cell r="A1806" t="str">
            <v>001.26.00600</v>
          </cell>
          <cell r="B1806" t="str">
            <v>Fornecimento e Instalação de Bucha Redução Ferro Galvanizado 2x1 Pol</v>
          </cell>
          <cell r="C1806" t="str">
            <v>UN</v>
          </cell>
          <cell r="D1806">
            <v>8.5338999999999992</v>
          </cell>
        </row>
        <row r="1807">
          <cell r="A1807" t="str">
            <v>001.26.00620</v>
          </cell>
          <cell r="B1807" t="str">
            <v>Fornecimento e Instalação de Bucha Redução Ferro Galvanizado 2x3/4 Pol</v>
          </cell>
          <cell r="C1807" t="str">
            <v>UN</v>
          </cell>
          <cell r="D1807">
            <v>8.5338999999999992</v>
          </cell>
        </row>
        <row r="1808">
          <cell r="A1808" t="str">
            <v>001.26.00640</v>
          </cell>
          <cell r="B1808" t="str">
            <v>Fornecimento e Instalação de Bucha Redução Ferro Galvanizado 1.5x1 1/4 Pol</v>
          </cell>
          <cell r="C1808" t="str">
            <v>UN</v>
          </cell>
          <cell r="D1808">
            <v>6.5739000000000001</v>
          </cell>
        </row>
        <row r="1809">
          <cell r="A1809" t="str">
            <v>001.26.00660</v>
          </cell>
          <cell r="B1809" t="str">
            <v>Fornecimento e Instalação de Bucha Redução Ferro Galvanizado 1.5x1 Pol</v>
          </cell>
          <cell r="C1809" t="str">
            <v>UN</v>
          </cell>
          <cell r="D1809">
            <v>6.2839</v>
          </cell>
        </row>
        <row r="1810">
          <cell r="A1810" t="str">
            <v>001.26.00680</v>
          </cell>
          <cell r="B1810" t="str">
            <v>Fornecimento e Instalação de Bucha Redução Ferro Galvanizado 1.5x3/4 Pol</v>
          </cell>
          <cell r="C1810" t="str">
            <v>UN</v>
          </cell>
          <cell r="D1810">
            <v>6.5538999999999996</v>
          </cell>
        </row>
        <row r="1811">
          <cell r="A1811" t="str">
            <v>001.26.00700</v>
          </cell>
          <cell r="B1811" t="str">
            <v>Fornecimento e Instalação de Bucha Redução Ferro Galvanizado 1 1/4x1 Pol</v>
          </cell>
          <cell r="C1811" t="str">
            <v>UN</v>
          </cell>
          <cell r="D1811">
            <v>5.8738999999999999</v>
          </cell>
        </row>
        <row r="1812">
          <cell r="A1812" t="str">
            <v>001.26.00720</v>
          </cell>
          <cell r="B1812" t="str">
            <v>Fornecimento e Instalação de Bucha Redução Ferro Galvanizado 1 1/4x3/4 Pol</v>
          </cell>
          <cell r="C1812" t="str">
            <v>UN</v>
          </cell>
          <cell r="D1812">
            <v>5.8838999999999997</v>
          </cell>
        </row>
        <row r="1813">
          <cell r="A1813" t="str">
            <v>001.26.00740</v>
          </cell>
          <cell r="B1813" t="str">
            <v>Fornecimento e Instalação de Bucha Redução Ferro Galvanizado 1 1/4x1/2 Pol</v>
          </cell>
          <cell r="C1813" t="str">
            <v>UN</v>
          </cell>
          <cell r="D1813">
            <v>5.5838999999999999</v>
          </cell>
        </row>
        <row r="1814">
          <cell r="A1814" t="str">
            <v>001.26.00760</v>
          </cell>
          <cell r="B1814" t="str">
            <v>Fornecimento e Instalação de Bucha Redução Ferro Galvanizado 1x3/4 Pol</v>
          </cell>
          <cell r="C1814" t="str">
            <v>UN</v>
          </cell>
          <cell r="D1814">
            <v>4.0850999999999997</v>
          </cell>
        </row>
        <row r="1815">
          <cell r="A1815" t="str">
            <v>001.26.00780</v>
          </cell>
          <cell r="B1815" t="str">
            <v>Fornecimento e Instalação de Bucha Redução Ferro Galvanizado 1x1/2 Pol</v>
          </cell>
          <cell r="C1815" t="str">
            <v>UN</v>
          </cell>
          <cell r="D1815">
            <v>4.0551000000000004</v>
          </cell>
        </row>
        <row r="1816">
          <cell r="A1816" t="str">
            <v>001.26.00800</v>
          </cell>
          <cell r="B1816" t="str">
            <v>Fornecimento e Instalação de Bucha Redução Ferro Galvanizado 3/4x1/2 Pol</v>
          </cell>
          <cell r="C1816" t="str">
            <v>UN</v>
          </cell>
          <cell r="D1816">
            <v>3.4350999999999998</v>
          </cell>
        </row>
        <row r="1817">
          <cell r="A1817" t="str">
            <v>001.26.00820</v>
          </cell>
          <cell r="B1817" t="str">
            <v>Fornecimento e Instalação de Luva De Redução De Ferro Galvanizado 4x3 Pol</v>
          </cell>
          <cell r="C1817" t="str">
            <v>UN</v>
          </cell>
          <cell r="D1817">
            <v>31.720099999999999</v>
          </cell>
        </row>
        <row r="1818">
          <cell r="A1818" t="str">
            <v>001.26.00840</v>
          </cell>
          <cell r="B1818" t="str">
            <v>Fornecimento e Instalação de Luva De Redução De Ferro Galvanizado 4x2.5 Pol</v>
          </cell>
          <cell r="C1818" t="str">
            <v>UN</v>
          </cell>
          <cell r="D1818">
            <v>23.440100000000001</v>
          </cell>
        </row>
        <row r="1819">
          <cell r="A1819" t="str">
            <v>001.26.00860</v>
          </cell>
          <cell r="B1819" t="str">
            <v>Fornecimento e Instalação de Luva De Redução De Ferro Galvanizado 4x2 Pol</v>
          </cell>
          <cell r="C1819" t="str">
            <v>UN</v>
          </cell>
          <cell r="D1819">
            <v>31.720099999999999</v>
          </cell>
        </row>
        <row r="1820">
          <cell r="A1820" t="str">
            <v>001.26.00880</v>
          </cell>
          <cell r="B1820" t="str">
            <v>Fornecimento e Instalação de Luva De Redução De Ferro Galvanizado 3x2.5 Pol</v>
          </cell>
          <cell r="C1820" t="str">
            <v>UN</v>
          </cell>
          <cell r="D1820">
            <v>22.481400000000001</v>
          </cell>
        </row>
        <row r="1821">
          <cell r="A1821" t="str">
            <v>001.26.00900</v>
          </cell>
          <cell r="B1821" t="str">
            <v>Fornecimento e Instalação de Luva De Redução De Ferro Galvanizado 3x2 Pol</v>
          </cell>
          <cell r="C1821" t="str">
            <v>UN</v>
          </cell>
          <cell r="D1821">
            <v>22.481400000000001</v>
          </cell>
        </row>
        <row r="1822">
          <cell r="A1822" t="str">
            <v>001.26.00920</v>
          </cell>
          <cell r="B1822" t="str">
            <v>Fornecimento e Instalação de Luva De Redução De Ferro Galvanizado 3x1.5 Pol</v>
          </cell>
          <cell r="C1822" t="str">
            <v>UN</v>
          </cell>
          <cell r="D1822">
            <v>22.481400000000001</v>
          </cell>
        </row>
        <row r="1823">
          <cell r="A1823" t="str">
            <v>001.26.00940</v>
          </cell>
          <cell r="B1823" t="str">
            <v>Fornecimento e Instalação de Luva De Redução De Ferro Galvanizado 2.5x2 Pol</v>
          </cell>
          <cell r="C1823" t="str">
            <v>UN</v>
          </cell>
          <cell r="D1823">
            <v>12.1126</v>
          </cell>
        </row>
        <row r="1824">
          <cell r="A1824" t="str">
            <v>001.26.00960</v>
          </cell>
          <cell r="B1824" t="str">
            <v>Fornecimento e Instalação de Luva De Redução De Ferro Galvanizado 2.5x1 1/4 Pol</v>
          </cell>
          <cell r="C1824" t="str">
            <v>UN</v>
          </cell>
          <cell r="D1824">
            <v>12.1126</v>
          </cell>
        </row>
        <row r="1825">
          <cell r="A1825" t="str">
            <v>001.26.00980</v>
          </cell>
          <cell r="B1825" t="str">
            <v>Fornecimento e Instalação de Luva De Redução De Ferro Galvanizado 2.5x1.5 Pol</v>
          </cell>
          <cell r="C1825" t="str">
            <v>UN</v>
          </cell>
          <cell r="D1825">
            <v>12.1126</v>
          </cell>
        </row>
        <row r="1826">
          <cell r="A1826" t="str">
            <v>001.26.01000</v>
          </cell>
          <cell r="B1826" t="str">
            <v>Fornecimento e Instalação de Luva De Redução De Ferro Galvanizado 2x1 1/4 Pol</v>
          </cell>
          <cell r="C1826" t="str">
            <v>UN</v>
          </cell>
          <cell r="D1826">
            <v>12.1126</v>
          </cell>
        </row>
        <row r="1827">
          <cell r="A1827" t="str">
            <v>001.26.01020</v>
          </cell>
          <cell r="B1827" t="str">
            <v>Fornecimento e Instalação de Luva De Redução De Ferro Galvanizado 2x1 Pol</v>
          </cell>
          <cell r="C1827" t="str">
            <v>UN</v>
          </cell>
          <cell r="D1827">
            <v>11.6439</v>
          </cell>
        </row>
        <row r="1828">
          <cell r="A1828" t="str">
            <v>001.26.01040</v>
          </cell>
          <cell r="B1828" t="str">
            <v>Fornecimento e Instalação de Luva De Redução De Ferro Galvanizado 1.5x1 Pol</v>
          </cell>
          <cell r="C1828" t="str">
            <v>UN</v>
          </cell>
          <cell r="D1828">
            <v>7.8438999999999997</v>
          </cell>
        </row>
        <row r="1829">
          <cell r="A1829" t="str">
            <v>001.26.01060</v>
          </cell>
          <cell r="B1829" t="str">
            <v>Fornecimento e Instalação de Luva De Redução De Ferro Galvanizado 11/4x1 Pol</v>
          </cell>
          <cell r="C1829" t="str">
            <v>UN</v>
          </cell>
          <cell r="D1829">
            <v>7.0438999999999998</v>
          </cell>
        </row>
        <row r="1830">
          <cell r="A1830" t="str">
            <v>001.26.01080</v>
          </cell>
          <cell r="B1830" t="str">
            <v>Fornecimento e Instalação de Luva De Redução De Ferro Galvanizado  1 1/4x3/4 Pol</v>
          </cell>
          <cell r="C1830" t="str">
            <v>UN</v>
          </cell>
          <cell r="D1830">
            <v>7.0438999999999998</v>
          </cell>
        </row>
        <row r="1831">
          <cell r="A1831" t="str">
            <v>001.26.01100</v>
          </cell>
          <cell r="B1831" t="str">
            <v>Fornecimento e Instalação de Luva De Redução De Ferro Galvanizado  1 1/4x1/2 Pol</v>
          </cell>
          <cell r="C1831" t="str">
            <v>UN</v>
          </cell>
          <cell r="D1831">
            <v>7.0438999999999998</v>
          </cell>
        </row>
        <row r="1832">
          <cell r="A1832" t="str">
            <v>001.26.01120</v>
          </cell>
          <cell r="B1832" t="str">
            <v>Fornecimento e Instalação de Luva De Redução De Ferro Galvanizado 1x3/4 Pol</v>
          </cell>
          <cell r="C1832" t="str">
            <v>UN</v>
          </cell>
          <cell r="D1832">
            <v>5.1750999999999996</v>
          </cell>
        </row>
        <row r="1833">
          <cell r="A1833" t="str">
            <v>001.26.01140</v>
          </cell>
          <cell r="B1833" t="str">
            <v>Fornecimento e Instalação de Luva De Redução De Ferro Galvanizado  1x1/2 Pol</v>
          </cell>
          <cell r="C1833" t="str">
            <v>UN</v>
          </cell>
          <cell r="D1833">
            <v>4.7751000000000001</v>
          </cell>
        </row>
        <row r="1834">
          <cell r="A1834" t="str">
            <v>001.26.01160</v>
          </cell>
          <cell r="B1834" t="str">
            <v>Fornecimento e Instalação de Luva De Redução De Ferro Galvanizado  3/4x1/2 Pol</v>
          </cell>
          <cell r="C1834" t="str">
            <v>UN</v>
          </cell>
          <cell r="D1834">
            <v>3.9750999999999999</v>
          </cell>
        </row>
        <row r="1835">
          <cell r="A1835" t="str">
            <v>001.26.01180</v>
          </cell>
          <cell r="B1835" t="str">
            <v>Fornecimento e Instalação de Cotov. De Ferro Galvanizado 90° 4 Pol</v>
          </cell>
          <cell r="C1835" t="str">
            <v>UN</v>
          </cell>
          <cell r="D1835">
            <v>50.440100000000001</v>
          </cell>
        </row>
        <row r="1836">
          <cell r="A1836" t="str">
            <v>001.26.01200</v>
          </cell>
          <cell r="B1836" t="str">
            <v>Fornecimento e Instalação de Cotov. De Ferro Galvanizado. 90° 3 Pol</v>
          </cell>
          <cell r="C1836" t="str">
            <v>UN</v>
          </cell>
          <cell r="D1836">
            <v>31.261399999999998</v>
          </cell>
        </row>
        <row r="1837">
          <cell r="A1837" t="str">
            <v>001.26.01220</v>
          </cell>
          <cell r="B1837" t="str">
            <v>Fornecimento e Instalação de Cotov. De Ferro Galvanizado 90° 2.5 Pol</v>
          </cell>
          <cell r="C1837" t="str">
            <v>UN</v>
          </cell>
          <cell r="D1837">
            <v>21.592600000000001</v>
          </cell>
        </row>
        <row r="1838">
          <cell r="A1838" t="str">
            <v>001.26.01240</v>
          </cell>
          <cell r="B1838" t="str">
            <v>Fornecimento e Instalação de Cotov. De Ferro Galvanizado 90° 2 Pol</v>
          </cell>
          <cell r="C1838" t="str">
            <v>UN</v>
          </cell>
          <cell r="D1838">
            <v>12.943899999999999</v>
          </cell>
        </row>
        <row r="1839">
          <cell r="A1839" t="str">
            <v>001.26.01260</v>
          </cell>
          <cell r="B1839" t="str">
            <v>Fornecimento e Instalação de Cotov. De Ferro Galvanizado 90° 1.5 Pol</v>
          </cell>
          <cell r="C1839" t="str">
            <v>UN</v>
          </cell>
          <cell r="D1839">
            <v>12.8439</v>
          </cell>
        </row>
        <row r="1840">
          <cell r="A1840" t="str">
            <v>001.26.01280</v>
          </cell>
          <cell r="B1840" t="str">
            <v>Fornecimento e Instalação de Cotov. De Ferro Galvanizado 90°  1 1/4 Pol</v>
          </cell>
          <cell r="C1840" t="str">
            <v>UN</v>
          </cell>
          <cell r="D1840">
            <v>10.023899999999999</v>
          </cell>
        </row>
        <row r="1841">
          <cell r="A1841" t="str">
            <v>001.26.01300</v>
          </cell>
          <cell r="B1841" t="str">
            <v>Fornecimento e Instalação de Cotov. De Ferro Galvanizado 90° 1 Pol</v>
          </cell>
          <cell r="C1841" t="str">
            <v>UN</v>
          </cell>
          <cell r="D1841">
            <v>6.6851000000000003</v>
          </cell>
        </row>
        <row r="1842">
          <cell r="A1842" t="str">
            <v>001.26.01320</v>
          </cell>
          <cell r="B1842" t="str">
            <v>Fornecimento e Instalação de Cotov. De Ferro Galvanizado 90°  3/4 Pol</v>
          </cell>
          <cell r="C1842" t="str">
            <v>UN</v>
          </cell>
          <cell r="D1842">
            <v>4.0850999999999997</v>
          </cell>
        </row>
        <row r="1843">
          <cell r="A1843" t="str">
            <v>001.26.01340</v>
          </cell>
          <cell r="B1843" t="str">
            <v>Fornecimento e Instalação de Cotov. De Ferro Galvanizado 90° 1/2 Pol</v>
          </cell>
          <cell r="C1843" t="str">
            <v>UN</v>
          </cell>
          <cell r="D1843">
            <v>3.5651000000000002</v>
          </cell>
        </row>
        <row r="1844">
          <cell r="A1844" t="str">
            <v>001.26.01360</v>
          </cell>
          <cell r="B1844" t="str">
            <v>Fornecimento e Instalação de Tee De Ferro Galvanizado 4 Pol</v>
          </cell>
          <cell r="C1844" t="str">
            <v>UN</v>
          </cell>
          <cell r="D1844">
            <v>54.587699999999998</v>
          </cell>
        </row>
        <row r="1845">
          <cell r="A1845" t="str">
            <v>001.26.01380</v>
          </cell>
          <cell r="B1845" t="str">
            <v>Fornecimento e Instalação de Tee De Ferro Galvanizado 3 Pol</v>
          </cell>
          <cell r="C1845" t="str">
            <v>UN</v>
          </cell>
          <cell r="D1845">
            <v>39.718899999999998</v>
          </cell>
        </row>
        <row r="1846">
          <cell r="A1846" t="str">
            <v>001.26.01400</v>
          </cell>
          <cell r="B1846" t="str">
            <v>Fornecimento e Instalação de Tee De Ferro Galvanizado 2.5 Pol</v>
          </cell>
          <cell r="C1846" t="str">
            <v>UN</v>
          </cell>
          <cell r="D1846">
            <v>30.2501</v>
          </cell>
        </row>
        <row r="1847">
          <cell r="A1847" t="str">
            <v>001.26.01420</v>
          </cell>
          <cell r="B1847" t="str">
            <v>Fornecimento e Instalação de Tee De Ferro Galvanizado 2 Pol</v>
          </cell>
          <cell r="C1847" t="str">
            <v>UN</v>
          </cell>
          <cell r="D1847">
            <v>17.303000000000001</v>
          </cell>
        </row>
        <row r="1848">
          <cell r="A1848" t="str">
            <v>001.26.01440</v>
          </cell>
          <cell r="B1848" t="str">
            <v>Fornecimento e Instalação de Tee De Ferro Galvanizado 1.5 Pol</v>
          </cell>
          <cell r="C1848" t="str">
            <v>UN</v>
          </cell>
          <cell r="D1848">
            <v>11.8314</v>
          </cell>
        </row>
        <row r="1849">
          <cell r="A1849" t="str">
            <v>001.26.01460</v>
          </cell>
          <cell r="B1849" t="str">
            <v>Fornecimento e Instalação de Tee De Ferro Galvanizado 1 1/4 Pol</v>
          </cell>
          <cell r="C1849" t="str">
            <v>UN</v>
          </cell>
          <cell r="D1849">
            <v>10.6814</v>
          </cell>
        </row>
        <row r="1850">
          <cell r="A1850" t="str">
            <v>001.26.01480</v>
          </cell>
          <cell r="B1850" t="str">
            <v>Fornecimento e Instalação de Tee De Ferro Galvanizado 1 Pol</v>
          </cell>
          <cell r="C1850" t="str">
            <v>UN</v>
          </cell>
          <cell r="D1850">
            <v>7.5625999999999998</v>
          </cell>
        </row>
        <row r="1851">
          <cell r="A1851" t="str">
            <v>001.26.01500</v>
          </cell>
          <cell r="B1851" t="str">
            <v>Fornecimento e Instalação de Tee De Ferro Galvanizado 3/4 Pol</v>
          </cell>
          <cell r="C1851" t="str">
            <v>UN</v>
          </cell>
          <cell r="D1851">
            <v>5.5125999999999999</v>
          </cell>
        </row>
        <row r="1852">
          <cell r="A1852" t="str">
            <v>001.26.01520</v>
          </cell>
          <cell r="B1852" t="str">
            <v>Fornecimento e Instalação de Tee De Ferro Galvanizado 1/2 Pol</v>
          </cell>
          <cell r="C1852" t="str">
            <v>UN</v>
          </cell>
          <cell r="D1852">
            <v>4.1525999999999996</v>
          </cell>
        </row>
        <row r="1853">
          <cell r="A1853" t="str">
            <v>001.26.01540</v>
          </cell>
          <cell r="B1853" t="str">
            <v>Fornecimento e Instalação de Tee Redução De Ferro Galvanizado 4x3 Pol</v>
          </cell>
          <cell r="C1853" t="str">
            <v>UN</v>
          </cell>
          <cell r="D1853">
            <v>90.187700000000007</v>
          </cell>
        </row>
        <row r="1854">
          <cell r="A1854" t="str">
            <v>001.26.01560</v>
          </cell>
          <cell r="B1854" t="str">
            <v>Fornecimento e Instalação de Tee Redução De Ferro Galvanizado 4x2 Pol</v>
          </cell>
          <cell r="C1854" t="str">
            <v>UN</v>
          </cell>
          <cell r="D1854">
            <v>90.187700000000007</v>
          </cell>
        </row>
        <row r="1855">
          <cell r="A1855" t="str">
            <v>001.26.01580</v>
          </cell>
          <cell r="B1855" t="str">
            <v>Fornecimento e Instalação de Tee Redução De Ferro Galvanizado 3x2.5 Pol</v>
          </cell>
          <cell r="C1855" t="str">
            <v>UN</v>
          </cell>
          <cell r="D1855">
            <v>49.218899999999998</v>
          </cell>
        </row>
        <row r="1856">
          <cell r="A1856" t="str">
            <v>001.26.01600</v>
          </cell>
          <cell r="B1856" t="str">
            <v>Fornecimento e Instalação de Tee Redução De Ferro Galvanizado 3x2 Pol</v>
          </cell>
          <cell r="C1856" t="str">
            <v>UN</v>
          </cell>
          <cell r="D1856">
            <v>31.6189</v>
          </cell>
        </row>
        <row r="1857">
          <cell r="A1857" t="str">
            <v>001.26.01620</v>
          </cell>
          <cell r="B1857" t="str">
            <v>Fornecimento e Instalação de Tee Redução De Ferro Galvanizado 3x1.5 Pol</v>
          </cell>
          <cell r="C1857" t="str">
            <v>UN</v>
          </cell>
          <cell r="D1857">
            <v>31.6189</v>
          </cell>
        </row>
        <row r="1858">
          <cell r="A1858" t="str">
            <v>001.26.01640</v>
          </cell>
          <cell r="B1858" t="str">
            <v>Fornecimento e Instalação de Tee Redução De Ferro Galvanizado 2.5x2 Pol</v>
          </cell>
          <cell r="C1858" t="str">
            <v>UN</v>
          </cell>
          <cell r="D1858">
            <v>38.190100000000001</v>
          </cell>
        </row>
        <row r="1859">
          <cell r="A1859" t="str">
            <v>001.26.01660</v>
          </cell>
          <cell r="B1859" t="str">
            <v>Fornecimento e Instalação de Tee Redução De Ferro Galvanizado 2.5x1 1/4 Pol</v>
          </cell>
          <cell r="C1859" t="str">
            <v>UN</v>
          </cell>
          <cell r="D1859">
            <v>26.2501</v>
          </cell>
        </row>
        <row r="1860">
          <cell r="A1860" t="str">
            <v>001.26.01680</v>
          </cell>
          <cell r="B1860" t="str">
            <v>Fornecimento e Instalação de Tee Redução De Ferro Galvanizado 2x11/2pol</v>
          </cell>
          <cell r="C1860" t="str">
            <v>UN</v>
          </cell>
          <cell r="D1860">
            <v>14.700100000000001</v>
          </cell>
        </row>
        <row r="1861">
          <cell r="A1861" t="str">
            <v>001.26.01700</v>
          </cell>
          <cell r="B1861" t="str">
            <v>Fornecimento e Instalação de Tee Redução De Ferro Galvanizado 2x11/4pol</v>
          </cell>
          <cell r="C1861" t="str">
            <v>UN</v>
          </cell>
          <cell r="D1861">
            <v>17.700099999999999</v>
          </cell>
        </row>
        <row r="1862">
          <cell r="A1862" t="str">
            <v>001.26.01720</v>
          </cell>
          <cell r="B1862" t="str">
            <v>Fornecimento e Instalação de Tee Redução De Ferro Galvanizado 2x1 Pol</v>
          </cell>
          <cell r="C1862" t="str">
            <v>UN</v>
          </cell>
          <cell r="D1862">
            <v>13.7814</v>
          </cell>
        </row>
        <row r="1863">
          <cell r="A1863" t="str">
            <v>001.26.01740</v>
          </cell>
          <cell r="B1863" t="str">
            <v>Fornecimento e Instalação de Tee Redução De Ferro Galvanizado 1.5 X 1.1/4 Pol</v>
          </cell>
          <cell r="C1863" t="str">
            <v>UN</v>
          </cell>
          <cell r="D1863">
            <v>9.8513999999999999</v>
          </cell>
        </row>
        <row r="1864">
          <cell r="A1864" t="str">
            <v>001.26.01760</v>
          </cell>
          <cell r="B1864" t="str">
            <v>Fornecimento e Instalação de Tee Redução De Ferro Galvanizado 1.5 X 1 Pol</v>
          </cell>
          <cell r="C1864" t="str">
            <v>UN</v>
          </cell>
          <cell r="D1864">
            <v>14.1014</v>
          </cell>
        </row>
        <row r="1865">
          <cell r="A1865" t="str">
            <v>001.26.01780</v>
          </cell>
          <cell r="B1865" t="str">
            <v>Fornecimento e Instalação de Tee Redução De Ferro Galvanizado 1.5x3/4 Pol</v>
          </cell>
          <cell r="C1865" t="str">
            <v>UN</v>
          </cell>
          <cell r="D1865">
            <v>10.571400000000001</v>
          </cell>
        </row>
        <row r="1866">
          <cell r="A1866" t="str">
            <v>001.26.01800</v>
          </cell>
          <cell r="B1866" t="str">
            <v>Fornecimento e Instalação de Tee Redução De Ferro Galvanizado 1 1/4x1 Pol</v>
          </cell>
          <cell r="C1866" t="str">
            <v>UN</v>
          </cell>
          <cell r="D1866">
            <v>9.4814000000000007</v>
          </cell>
        </row>
        <row r="1867">
          <cell r="A1867" t="str">
            <v>001.26.01820</v>
          </cell>
          <cell r="B1867" t="str">
            <v>Fornecimento e Instalação de Tee Redução De Ferro Galvanizado 1 1/4x3/4 Pol</v>
          </cell>
          <cell r="C1867" t="str">
            <v>UN</v>
          </cell>
          <cell r="D1867">
            <v>9.4814000000000007</v>
          </cell>
        </row>
        <row r="1868">
          <cell r="A1868" t="str">
            <v>001.26.01840</v>
          </cell>
          <cell r="B1868" t="str">
            <v>Fornecimento e Instalação de Tee Redução De Ferro Galvanizado 1 1/4x1/2 Pol</v>
          </cell>
          <cell r="C1868" t="str">
            <v>UN</v>
          </cell>
          <cell r="D1868">
            <v>8.5814000000000004</v>
          </cell>
        </row>
        <row r="1869">
          <cell r="A1869" t="str">
            <v>001.26.01860</v>
          </cell>
          <cell r="B1869" t="str">
            <v>Fornecimento e Instalação de Tee Redução De Ferro Galvanizado 1x3/4 Pol</v>
          </cell>
          <cell r="C1869" t="str">
            <v>UN</v>
          </cell>
          <cell r="D1869">
            <v>5.8525999999999998</v>
          </cell>
        </row>
        <row r="1870">
          <cell r="A1870" t="str">
            <v>001.26.01880</v>
          </cell>
          <cell r="B1870" t="str">
            <v>Fornecimento e Instalação de Tee Redução De Ferro Galvanizado 1x1/2 Pol</v>
          </cell>
          <cell r="C1870" t="str">
            <v>UN</v>
          </cell>
          <cell r="D1870">
            <v>8.6026000000000007</v>
          </cell>
        </row>
        <row r="1871">
          <cell r="A1871" t="str">
            <v>001.26.01900</v>
          </cell>
          <cell r="B1871" t="str">
            <v>Fornecimento e Instalação de Tee Redução De Ferro Galvanizado 3/4x1/2 Pol</v>
          </cell>
          <cell r="C1871" t="str">
            <v>UN</v>
          </cell>
          <cell r="D1871">
            <v>4.4526000000000003</v>
          </cell>
        </row>
        <row r="1872">
          <cell r="A1872" t="str">
            <v>001.26.01920</v>
          </cell>
          <cell r="B1872" t="str">
            <v>Fornecimento e Instalação de Luva Simples De Ferro Galvanizado 4 Pol</v>
          </cell>
          <cell r="C1872" t="str">
            <v>UN</v>
          </cell>
          <cell r="D1872">
            <v>33.700099999999999</v>
          </cell>
        </row>
        <row r="1873">
          <cell r="A1873" t="str">
            <v>001.26.01940</v>
          </cell>
          <cell r="B1873" t="str">
            <v>Fornecimento e Instalação de Luva Simples De Ferro Galvanizado 3 Pol</v>
          </cell>
          <cell r="C1873" t="str">
            <v>UN</v>
          </cell>
          <cell r="D1873">
            <v>26.1814</v>
          </cell>
        </row>
        <row r="1874">
          <cell r="A1874" t="str">
            <v>001.26.01960</v>
          </cell>
          <cell r="B1874" t="str">
            <v>Fornecimento e Instalação de Luva Simples De Ferro Galvanizado 2.5 Pol</v>
          </cell>
          <cell r="C1874" t="str">
            <v>UN</v>
          </cell>
          <cell r="D1874">
            <v>18.3126</v>
          </cell>
        </row>
        <row r="1875">
          <cell r="A1875" t="str">
            <v>001.26.01980</v>
          </cell>
          <cell r="B1875" t="str">
            <v>Fornecimento e Instalação de Luva Simples De Ferro Galvanizado 2 Pol</v>
          </cell>
          <cell r="C1875" t="str">
            <v>UN</v>
          </cell>
          <cell r="D1875">
            <v>10.443899999999999</v>
          </cell>
        </row>
        <row r="1876">
          <cell r="A1876" t="str">
            <v>001.26.02000</v>
          </cell>
          <cell r="B1876" t="str">
            <v>Fornecimento e Instalação de Luva Simples De Ferro Galvanizado 1.5 Pol</v>
          </cell>
          <cell r="C1876" t="str">
            <v>UN</v>
          </cell>
          <cell r="D1876">
            <v>7.8438999999999997</v>
          </cell>
        </row>
        <row r="1877">
          <cell r="A1877" t="str">
            <v>001.26.02020</v>
          </cell>
          <cell r="B1877" t="str">
            <v>Fornecimento e Instalação de Luva Simples De Ferro Galvanizado 1 1/4/Pol</v>
          </cell>
          <cell r="C1877" t="str">
            <v>UN</v>
          </cell>
          <cell r="D1877">
            <v>6.2938999999999998</v>
          </cell>
        </row>
        <row r="1878">
          <cell r="A1878" t="str">
            <v>001.26.02040</v>
          </cell>
          <cell r="B1878" t="str">
            <v>Fornecimento e Instalação de Luva Simples De Ferro Galvanizado 1 Pol</v>
          </cell>
          <cell r="C1878" t="str">
            <v>UN</v>
          </cell>
          <cell r="D1878">
            <v>5.0251000000000001</v>
          </cell>
        </row>
        <row r="1879">
          <cell r="A1879" t="str">
            <v>001.26.02060</v>
          </cell>
          <cell r="B1879" t="str">
            <v>Fornecimento e Instalação de Luva Simples De Ferro Galvanizado 3/4 Pol</v>
          </cell>
          <cell r="C1879" t="str">
            <v>UN</v>
          </cell>
          <cell r="D1879">
            <v>3.8250999999999999</v>
          </cell>
        </row>
        <row r="1880">
          <cell r="A1880" t="str">
            <v>001.26.02080</v>
          </cell>
          <cell r="B1880" t="str">
            <v>Fornecimento e Instalação de Luva Simples De Ferro Galvanizado 1/2 Pol</v>
          </cell>
          <cell r="C1880" t="str">
            <v>UN</v>
          </cell>
          <cell r="D1880">
            <v>3.1251000000000002</v>
          </cell>
        </row>
        <row r="1881">
          <cell r="A1881" t="str">
            <v>001.26.02100</v>
          </cell>
          <cell r="B1881" t="str">
            <v>Fornecimento e Instalação de União Assento Plano De Ferro Galvanizado 4 Pol</v>
          </cell>
          <cell r="C1881" t="str">
            <v>UN</v>
          </cell>
          <cell r="D1881">
            <v>56.250100000000003</v>
          </cell>
        </row>
        <row r="1882">
          <cell r="A1882" t="str">
            <v>001.26.02120</v>
          </cell>
          <cell r="B1882" t="str">
            <v>Fornecimento e Instalação de União Assento Plano De Ferro Galvanizado 3 Pol</v>
          </cell>
          <cell r="C1882" t="str">
            <v>UN</v>
          </cell>
          <cell r="D1882">
            <v>45.781399999999998</v>
          </cell>
        </row>
        <row r="1883">
          <cell r="A1883" t="str">
            <v>001.26.02140</v>
          </cell>
          <cell r="B1883" t="str">
            <v>Fornecimento e Instalação de União Assento Plano De Ferro Galvanizado 2.5 Pol</v>
          </cell>
          <cell r="C1883" t="str">
            <v>UN</v>
          </cell>
          <cell r="D1883">
            <v>37.231400000000001</v>
          </cell>
        </row>
        <row r="1884">
          <cell r="A1884" t="str">
            <v>001.26.02160</v>
          </cell>
          <cell r="B1884" t="str">
            <v>Fornecimento e Instalação de União Assento Plano De Ferro Galvanizado 2 Pol</v>
          </cell>
          <cell r="C1884" t="str">
            <v>UN</v>
          </cell>
          <cell r="D1884">
            <v>26.3126</v>
          </cell>
        </row>
        <row r="1885">
          <cell r="A1885" t="str">
            <v>001.26.02180</v>
          </cell>
          <cell r="B1885" t="str">
            <v>Fornecimento e Instalação de União Assento Plano De Ferro Galvanizado 1.5 Pol</v>
          </cell>
          <cell r="C1885" t="str">
            <v>UN</v>
          </cell>
          <cell r="D1885">
            <v>18.712599999999998</v>
          </cell>
        </row>
        <row r="1886">
          <cell r="A1886" t="str">
            <v>001.26.02200</v>
          </cell>
          <cell r="B1886" t="str">
            <v>Fornecimento e Instalação de União Assento Plano De Ferro Galvanizado 1 1/4 Pol</v>
          </cell>
          <cell r="C1886" t="str">
            <v>UN</v>
          </cell>
          <cell r="D1886">
            <v>15.7126</v>
          </cell>
        </row>
        <row r="1887">
          <cell r="A1887" t="str">
            <v>001.26.02220</v>
          </cell>
          <cell r="B1887" t="str">
            <v>Fornecimento e Instalação de União Assento Plano De Ferro Galvanizado 1 Pol</v>
          </cell>
          <cell r="C1887" t="str">
            <v>UN</v>
          </cell>
          <cell r="D1887">
            <v>10.8439</v>
          </cell>
        </row>
        <row r="1888">
          <cell r="A1888" t="str">
            <v>001.26.02240</v>
          </cell>
          <cell r="B1888" t="str">
            <v>Fornecimento e Instalação de União Assento Plano De Ferro Galvanizado 3/4 Pol</v>
          </cell>
          <cell r="C1888" t="str">
            <v>UN</v>
          </cell>
          <cell r="D1888">
            <v>10.2439</v>
          </cell>
        </row>
        <row r="1889">
          <cell r="A1889" t="str">
            <v>001.26.02260</v>
          </cell>
          <cell r="B1889" t="str">
            <v>Fornecimento e Instalação de União Assento Plano De Ferro Galvanizado 1/2 Pol</v>
          </cell>
          <cell r="C1889" t="str">
            <v>UN</v>
          </cell>
          <cell r="D1889">
            <v>7.8438999999999997</v>
          </cell>
        </row>
        <row r="1890">
          <cell r="A1890" t="str">
            <v>001.26.02280</v>
          </cell>
          <cell r="B1890" t="str">
            <v>Fornecimento e Instalação de Flanges C/Sextavados De Ferro Galvanizado 4 Pol</v>
          </cell>
          <cell r="C1890" t="str">
            <v>UN</v>
          </cell>
          <cell r="D1890">
            <v>44.067399999999999</v>
          </cell>
        </row>
        <row r="1891">
          <cell r="A1891" t="str">
            <v>001.26.02300</v>
          </cell>
          <cell r="B1891" t="str">
            <v>Fornecimento e Instalação de Flanges C/Sextavados De Ferro Galvanizado 3 Pol</v>
          </cell>
          <cell r="C1891" t="str">
            <v>UN</v>
          </cell>
          <cell r="D1891">
            <v>34.680100000000003</v>
          </cell>
        </row>
        <row r="1892">
          <cell r="A1892" t="str">
            <v>001.26.02320</v>
          </cell>
          <cell r="B1892" t="str">
            <v>Fornecimento e Instalação de Flanges C/Sextavados De Ferro Galvanizado  2.5 Pol</v>
          </cell>
          <cell r="C1892" t="str">
            <v>UN</v>
          </cell>
          <cell r="D1892">
            <v>23.7514</v>
          </cell>
        </row>
        <row r="1893">
          <cell r="A1893" t="str">
            <v>001.26.02340</v>
          </cell>
          <cell r="B1893" t="str">
            <v>Fornecimento e Instalação de Flanges C/Sextavados De Ferro Galvanizado 2 Pol</v>
          </cell>
          <cell r="C1893" t="str">
            <v>UN</v>
          </cell>
          <cell r="D1893">
            <v>17.262599999999999</v>
          </cell>
        </row>
        <row r="1894">
          <cell r="A1894" t="str">
            <v>001.26.02360</v>
          </cell>
          <cell r="B1894" t="str">
            <v>Fornecimento e Instalação de Flanges C/Sextavados De Ferro Galvanizado 1.5 Pol</v>
          </cell>
          <cell r="C1894" t="str">
            <v>UN</v>
          </cell>
          <cell r="D1894">
            <v>7.2938999999999998</v>
          </cell>
        </row>
        <row r="1895">
          <cell r="A1895" t="str">
            <v>001.26.02380</v>
          </cell>
          <cell r="B1895" t="str">
            <v>Fornecimento e Instalação de Flanges C/Sextavados De Ferro Galvanizado 1 1/4 Pol</v>
          </cell>
          <cell r="C1895" t="str">
            <v>UN</v>
          </cell>
          <cell r="D1895">
            <v>6.5438999999999998</v>
          </cell>
        </row>
        <row r="1896">
          <cell r="A1896" t="str">
            <v>001.26.02400</v>
          </cell>
          <cell r="B1896" t="str">
            <v>Fornecimento e Instalação de Flanges C/Sextavados De  Ferro Galvanizado 1 Pol</v>
          </cell>
          <cell r="C1896" t="str">
            <v>UN</v>
          </cell>
          <cell r="D1896">
            <v>5.6750999999999996</v>
          </cell>
        </row>
        <row r="1897">
          <cell r="A1897" t="str">
            <v>001.26.02420</v>
          </cell>
          <cell r="B1897" t="str">
            <v>Fornecimento e Instalação de Flanges C/Sextavados De Ferro Galvanizado  3/4 Pol</v>
          </cell>
          <cell r="C1897" t="str">
            <v>UN</v>
          </cell>
          <cell r="D1897">
            <v>7.0050999999999997</v>
          </cell>
        </row>
        <row r="1898">
          <cell r="A1898" t="str">
            <v>001.26.02440</v>
          </cell>
          <cell r="B1898" t="str">
            <v>Fornecimento e Instalação de Flanges C/Sextavados De Ferro Galvanizado 1/2 Pol</v>
          </cell>
          <cell r="C1898" t="str">
            <v>UN</v>
          </cell>
          <cell r="D1898">
            <v>6.0450999999999997</v>
          </cell>
        </row>
        <row r="1899">
          <cell r="A1899" t="str">
            <v>001.26.02460</v>
          </cell>
          <cell r="B1899" t="str">
            <v>Fornecimento e Instalação de Niples Duplos De Ferro Galvanizado 4 Pol</v>
          </cell>
          <cell r="C1899" t="str">
            <v>UN</v>
          </cell>
          <cell r="D1899">
            <v>35.250100000000003</v>
          </cell>
        </row>
        <row r="1900">
          <cell r="A1900" t="str">
            <v>001.26.02480</v>
          </cell>
          <cell r="B1900" t="str">
            <v>Fornecimento e Instalação de Niples Duplos De Ferro Galvanizado 3 Pol</v>
          </cell>
          <cell r="C1900" t="str">
            <v>UN</v>
          </cell>
          <cell r="D1900">
            <v>19.581399999999999</v>
          </cell>
        </row>
        <row r="1901">
          <cell r="A1901" t="str">
            <v>001.26.02500</v>
          </cell>
          <cell r="B1901" t="str">
            <v>Fornecimento e Instalação de Niples Duplos De Ferro Galvanizado 2.5 Pol</v>
          </cell>
          <cell r="C1901" t="str">
            <v>UN</v>
          </cell>
          <cell r="D1901">
            <v>13.762600000000001</v>
          </cell>
        </row>
        <row r="1902">
          <cell r="A1902" t="str">
            <v>001.26.02520</v>
          </cell>
          <cell r="B1902" t="str">
            <v>Fornecimento e Instalação de Niples Duplos De Ferro Galvanizado 2 Pol</v>
          </cell>
          <cell r="C1902" t="str">
            <v>UN</v>
          </cell>
          <cell r="D1902">
            <v>10.943899999999999</v>
          </cell>
        </row>
        <row r="1903">
          <cell r="A1903" t="str">
            <v>001.26.02540</v>
          </cell>
          <cell r="B1903" t="str">
            <v>Fornecimento e Instalação de Niples Duplos De Ferro Galvanizado 1.5 Pol</v>
          </cell>
          <cell r="C1903" t="str">
            <v>UN</v>
          </cell>
          <cell r="D1903">
            <v>6.2938999999999998</v>
          </cell>
        </row>
        <row r="1904">
          <cell r="A1904" t="str">
            <v>001.26.02560</v>
          </cell>
          <cell r="B1904" t="str">
            <v>Fornecimento e Instalação de Niples Duplos De Ferro Galvanizado 1 1/4 Pol</v>
          </cell>
          <cell r="C1904" t="str">
            <v>UN</v>
          </cell>
          <cell r="D1904">
            <v>5.8438999999999997</v>
          </cell>
        </row>
        <row r="1905">
          <cell r="A1905" t="str">
            <v>001.26.02580</v>
          </cell>
          <cell r="B1905" t="str">
            <v>Fornecimento e Instalação de Niples Duplos De Ferro Galvanizado 1 Pol</v>
          </cell>
          <cell r="C1905" t="str">
            <v>UN</v>
          </cell>
          <cell r="D1905">
            <v>4.4751000000000003</v>
          </cell>
        </row>
        <row r="1906">
          <cell r="A1906" t="str">
            <v>001.26.02600</v>
          </cell>
          <cell r="B1906" t="str">
            <v>Fornecimento e Instalação de Niples Duplos De Ferro Galvanizado 3/4 Pol</v>
          </cell>
          <cell r="C1906" t="str">
            <v>UN</v>
          </cell>
          <cell r="D1906">
            <v>3.4251</v>
          </cell>
        </row>
        <row r="1907">
          <cell r="A1907" t="str">
            <v>001.26.02620</v>
          </cell>
          <cell r="B1907" t="str">
            <v>Fornecimento e Instalação de Niples Duplos De Ferro Galvanizado 1/2 Pol</v>
          </cell>
          <cell r="C1907" t="str">
            <v>UN</v>
          </cell>
          <cell r="D1907">
            <v>2.9750999999999999</v>
          </cell>
        </row>
        <row r="1908">
          <cell r="A1908" t="str">
            <v>001.26.02640</v>
          </cell>
          <cell r="B1908" t="str">
            <v>Fornecimento e Instalação de Tampão Ou Cap De Ferro Galvanizado 4 Pol</v>
          </cell>
          <cell r="C1908" t="str">
            <v>UN</v>
          </cell>
          <cell r="D1908">
            <v>23.1814</v>
          </cell>
        </row>
        <row r="1909">
          <cell r="A1909" t="str">
            <v>001.26.02660</v>
          </cell>
          <cell r="B1909" t="str">
            <v>Fornecimento e Instalação de Tampão Ou Cap De Ferro Galvanizado 3 Pol</v>
          </cell>
          <cell r="C1909" t="str">
            <v>UN</v>
          </cell>
          <cell r="D1909">
            <v>16.512599999999999</v>
          </cell>
        </row>
        <row r="1910">
          <cell r="A1910" t="str">
            <v>001.26.02680</v>
          </cell>
          <cell r="B1910" t="str">
            <v>Fornecimento e Instalação de Tampão Ou Cap De Ferro Galvanizado 2.5 Pol</v>
          </cell>
          <cell r="C1910" t="str">
            <v>UN</v>
          </cell>
          <cell r="D1910">
            <v>9.4438999999999993</v>
          </cell>
        </row>
        <row r="1911">
          <cell r="A1911" t="str">
            <v>001.26.02700</v>
          </cell>
          <cell r="B1911" t="str">
            <v>Fornecimento e Instalação de Tampão Ou Cap De Ferro Galvanizado 2 Pol</v>
          </cell>
          <cell r="C1911" t="str">
            <v>UN</v>
          </cell>
          <cell r="D1911">
            <v>7.0251000000000001</v>
          </cell>
        </row>
        <row r="1912">
          <cell r="A1912" t="str">
            <v>001.26.02720</v>
          </cell>
          <cell r="B1912" t="str">
            <v>Fornecimento e Instalação de Tampão Ou Cap De Ferro Galvanizado 1.5 Pol</v>
          </cell>
          <cell r="C1912" t="str">
            <v>UN</v>
          </cell>
          <cell r="D1912">
            <v>5.4751000000000003</v>
          </cell>
        </row>
        <row r="1913">
          <cell r="A1913" t="str">
            <v>001.26.02740</v>
          </cell>
          <cell r="B1913" t="str">
            <v>Fornecimento e Instalação de Tampão Ou Cap De Ferro Galvanizado 1 1/4 Pol</v>
          </cell>
          <cell r="C1913" t="str">
            <v>UN</v>
          </cell>
          <cell r="D1913">
            <v>5.5251000000000001</v>
          </cell>
        </row>
        <row r="1914">
          <cell r="A1914" t="str">
            <v>001.26.02760</v>
          </cell>
          <cell r="B1914" t="str">
            <v>Fornecimento e Instalação de Tampão Ou Cap De Ferro Galvanizado 1 Pol</v>
          </cell>
          <cell r="C1914" t="str">
            <v>UN</v>
          </cell>
          <cell r="D1914">
            <v>3.6063000000000001</v>
          </cell>
        </row>
        <row r="1915">
          <cell r="A1915" t="str">
            <v>001.26.02780</v>
          </cell>
          <cell r="B1915" t="str">
            <v>Fornecimento e Instalação de Tampão Ou Cap De Ferro Galvanizado 3/4 Pol</v>
          </cell>
          <cell r="C1915" t="str">
            <v>UN</v>
          </cell>
          <cell r="D1915">
            <v>2.7363</v>
          </cell>
        </row>
        <row r="1916">
          <cell r="A1916" t="str">
            <v>001.26.02800</v>
          </cell>
          <cell r="B1916" t="str">
            <v>Fornecimento e Instalação de Tampão Ou Cap De Ferro Galvanizado 1/2 Pol</v>
          </cell>
          <cell r="C1916" t="str">
            <v>UN</v>
          </cell>
          <cell r="D1916">
            <v>2.5063</v>
          </cell>
        </row>
        <row r="1917">
          <cell r="A1917" t="str">
            <v>001.27</v>
          </cell>
          <cell r="B1917" t="str">
            <v>INSTALAÇÕES HIDRÁULICAS - VÁLVULAS E REGISTROS</v>
          </cell>
          <cell r="D1917">
            <v>3047.9119999999998</v>
          </cell>
        </row>
        <row r="1918">
          <cell r="A1918" t="str">
            <v>001.27.00020</v>
          </cell>
          <cell r="B1918" t="str">
            <v>Registro de gaveta em acabamento bruto (amarelo) s/ canopla n.1502 4 pol</v>
          </cell>
          <cell r="C1918" t="str">
            <v>UN</v>
          </cell>
          <cell r="D1918">
            <v>266.3886</v>
          </cell>
        </row>
        <row r="1919">
          <cell r="A1919" t="str">
            <v>001.27.00040</v>
          </cell>
          <cell r="B1919" t="str">
            <v>Registro de gaveta em acabamento bruto (amarelo) s/ canopla n.1502 3 pol</v>
          </cell>
          <cell r="C1919" t="str">
            <v>UN</v>
          </cell>
          <cell r="D1919">
            <v>160.45590000000001</v>
          </cell>
        </row>
        <row r="1920">
          <cell r="A1920" t="str">
            <v>001.27.00060</v>
          </cell>
          <cell r="B1920" t="str">
            <v>Registro de gaveta em acabamento bruto (amarelo) s/ canopla n.1502 2 1/2 pol</v>
          </cell>
          <cell r="C1920" t="str">
            <v>UN</v>
          </cell>
          <cell r="D1920">
            <v>144.72550000000001</v>
          </cell>
        </row>
        <row r="1921">
          <cell r="A1921" t="str">
            <v>001.27.00080</v>
          </cell>
          <cell r="B1921" t="str">
            <v>Registro de gaveta em acabamento bruto (amarelo) s/ canopla n.1502 2 pol</v>
          </cell>
          <cell r="C1921" t="str">
            <v>UN</v>
          </cell>
          <cell r="D1921">
            <v>50.418700000000001</v>
          </cell>
        </row>
        <row r="1922">
          <cell r="A1922" t="str">
            <v>001.27.00100</v>
          </cell>
          <cell r="B1922" t="str">
            <v>Registro de gaveta em acabamento bruto (amarelo) s/ canopla n.1502 1 1/2 pol</v>
          </cell>
          <cell r="C1922" t="str">
            <v>UN</v>
          </cell>
          <cell r="D1922">
            <v>33.988300000000002</v>
          </cell>
        </row>
        <row r="1923">
          <cell r="A1923" t="str">
            <v>001.27.00120</v>
          </cell>
          <cell r="B1923" t="str">
            <v>Registro de gaveta em acabamento bruto (amarelo) s/ canopla n.1502 1 1/4 pol</v>
          </cell>
          <cell r="C1923" t="str">
            <v>UN</v>
          </cell>
          <cell r="D1923">
            <v>29.117899999999999</v>
          </cell>
        </row>
        <row r="1924">
          <cell r="A1924" t="str">
            <v>001.27.00140</v>
          </cell>
          <cell r="B1924" t="str">
            <v>Registro de gaveta em acabamento bruto (amarelo) s/ canopla n.1502 1 pol</v>
          </cell>
          <cell r="C1924" t="str">
            <v>UN</v>
          </cell>
          <cell r="D1924">
            <v>21.979900000000001</v>
          </cell>
        </row>
        <row r="1925">
          <cell r="A1925" t="str">
            <v>001.27.00160</v>
          </cell>
          <cell r="B1925" t="str">
            <v>Registro de gaveta em acabamento bruto (amarelo) s/ canopla n.1502 3/4 pol</v>
          </cell>
          <cell r="C1925" t="str">
            <v>UN</v>
          </cell>
          <cell r="D1925">
            <v>16.5091</v>
          </cell>
        </row>
        <row r="1926">
          <cell r="A1926" t="str">
            <v>001.27.00180</v>
          </cell>
          <cell r="B1926" t="str">
            <v>Registro de gaveta em acabamento bruto (amarelo) s/ canopla n.1502 1/2 pol</v>
          </cell>
          <cell r="C1926" t="str">
            <v>UN</v>
          </cell>
          <cell r="D1926">
            <v>30.7287</v>
          </cell>
        </row>
        <row r="1927">
          <cell r="A1927" t="str">
            <v>001.27.00200</v>
          </cell>
          <cell r="B1927" t="str">
            <v>Registro de gaveta cromado linha gemini embutir c/ canopla mod 44 n. 1509 deca 1 1/4 pol</v>
          </cell>
          <cell r="C1927" t="str">
            <v>UN</v>
          </cell>
          <cell r="D1927">
            <v>57.767899999999997</v>
          </cell>
        </row>
        <row r="1928">
          <cell r="A1928" t="str">
            <v>001.27.00220</v>
          </cell>
          <cell r="B1928" t="str">
            <v>Registro de gaveta cromado linha gemini embutir c/ canopla mod 44 n. 1509 deca 1  pol</v>
          </cell>
          <cell r="C1928" t="str">
            <v>UN</v>
          </cell>
          <cell r="D1928">
            <v>47.5899</v>
          </cell>
        </row>
        <row r="1929">
          <cell r="A1929" t="str">
            <v>001.27.00240</v>
          </cell>
          <cell r="B1929" t="str">
            <v>Registro de gaveta cromado linha gemini embutir c/ canopla mod 44 n. 1509 deca 3/4 pol</v>
          </cell>
          <cell r="C1929" t="str">
            <v>UN</v>
          </cell>
          <cell r="D1929">
            <v>41.979100000000003</v>
          </cell>
        </row>
        <row r="1930">
          <cell r="A1930" t="str">
            <v>001.27.00260</v>
          </cell>
          <cell r="B1930" t="str">
            <v>Registro de gaveta cromado linha gemini embutir c/ canopla mod 44 n. 1509 deca  1/2 pol</v>
          </cell>
          <cell r="C1930" t="str">
            <v>UN</v>
          </cell>
          <cell r="D1930">
            <v>38.428699999999999</v>
          </cell>
        </row>
        <row r="1931">
          <cell r="A1931" t="str">
            <v>001.27.00280</v>
          </cell>
          <cell r="B1931" t="str">
            <v>Registro de gaveta cromado linha prata de embutir c/ canopla modelo 50 n 1509 deca 2 pol</v>
          </cell>
          <cell r="C1931" t="str">
            <v>UN</v>
          </cell>
          <cell r="D1931">
            <v>94.628699999999995</v>
          </cell>
        </row>
        <row r="1932">
          <cell r="A1932" t="str">
            <v>001.27.00300</v>
          </cell>
          <cell r="B1932" t="str">
            <v>Registro de gaveta cromado linha prata de embutir c/ canopla modelo 50 n 1509 deca 1 1/2 pol</v>
          </cell>
          <cell r="C1932" t="str">
            <v>UN</v>
          </cell>
          <cell r="D1932">
            <v>94.5959</v>
          </cell>
        </row>
        <row r="1933">
          <cell r="A1933" t="str">
            <v>001.27.00320</v>
          </cell>
          <cell r="B1933" t="str">
            <v>Registro de gaveta cromado linha prata de embutir c/ canopla modelo 50 n 1509 deca 1 1/4 pol</v>
          </cell>
          <cell r="C1933" t="str">
            <v>UN</v>
          </cell>
          <cell r="D1933">
            <v>45.107900000000001</v>
          </cell>
        </row>
        <row r="1934">
          <cell r="A1934" t="str">
            <v>001.27.00340</v>
          </cell>
          <cell r="B1934" t="str">
            <v>Registro de gaveta cromado linha prata de embutir c/ canopla modelo 50 n 1509 deca 1 pol</v>
          </cell>
          <cell r="C1934" t="str">
            <v>UN</v>
          </cell>
          <cell r="D1934">
            <v>31.379899999999999</v>
          </cell>
        </row>
        <row r="1935">
          <cell r="A1935" t="str">
            <v>001.27.00360</v>
          </cell>
          <cell r="B1935" t="str">
            <v>Registro de gaveta cromado linha prata de embutir c/ canopla modelo 50 n 1509 deca 3/4 pol</v>
          </cell>
          <cell r="C1935" t="str">
            <v>UN</v>
          </cell>
          <cell r="D1935">
            <v>52.4191</v>
          </cell>
        </row>
        <row r="1936">
          <cell r="A1936" t="str">
            <v>001.27.00380</v>
          </cell>
          <cell r="B1936" t="str">
            <v>Registro de gaveta cromado linha prata de embutir c/ canopla modelo 50 n 1509 deca 1/2 pol</v>
          </cell>
          <cell r="C1936" t="str">
            <v>UN</v>
          </cell>
          <cell r="D1936">
            <v>26.7987</v>
          </cell>
        </row>
        <row r="1937">
          <cell r="A1937" t="str">
            <v>001.27.00400</v>
          </cell>
          <cell r="B1937" t="str">
            <v>Registro de gaveta  cromado - c 39 - deca c/ canopla 1 1/2 pol</v>
          </cell>
          <cell r="C1937" t="str">
            <v>UN</v>
          </cell>
          <cell r="D1937">
            <v>57.418300000000002</v>
          </cell>
        </row>
        <row r="1938">
          <cell r="A1938" t="str">
            <v>001.27.00420</v>
          </cell>
          <cell r="B1938" t="str">
            <v>Registro de gaveta  cromado - c 39 - deca c/ canopla 1 pol</v>
          </cell>
          <cell r="C1938" t="str">
            <v>UN</v>
          </cell>
          <cell r="D1938">
            <v>34.5199</v>
          </cell>
        </row>
        <row r="1939">
          <cell r="A1939" t="str">
            <v>001.27.00440</v>
          </cell>
          <cell r="B1939" t="str">
            <v>Registro de gaveta  cromado - c 39 - deca c/ canopla 3/4 pol</v>
          </cell>
          <cell r="C1939" t="str">
            <v>UN</v>
          </cell>
          <cell r="D1939">
            <v>29.769100000000002</v>
          </cell>
        </row>
        <row r="1940">
          <cell r="A1940" t="str">
            <v>001.27.00460</v>
          </cell>
          <cell r="B1940" t="str">
            <v>Registro de gaveta c/ acabamento bruto (amarelo) sem canopla abnt - docol -3 pol</v>
          </cell>
          <cell r="C1940" t="str">
            <v>UN</v>
          </cell>
          <cell r="D1940">
            <v>102.6159</v>
          </cell>
        </row>
        <row r="1941">
          <cell r="A1941" t="str">
            <v>001.27.00480</v>
          </cell>
          <cell r="B1941" t="str">
            <v>Registro de gaveta c/ acabamento bruto (amarelo) sem canopla abnt - docol -2pol</v>
          </cell>
          <cell r="C1941" t="str">
            <v>UN</v>
          </cell>
          <cell r="D1941">
            <v>34.2087</v>
          </cell>
        </row>
        <row r="1942">
          <cell r="A1942" t="str">
            <v>001.27.00500</v>
          </cell>
          <cell r="B1942" t="str">
            <v>Registro de gaveta c/ acabamento bruto (amarelo) sem canopla abnt - docol -1 pol</v>
          </cell>
          <cell r="C1942" t="str">
            <v>UN</v>
          </cell>
          <cell r="D1942">
            <v>14.2599</v>
          </cell>
        </row>
        <row r="1943">
          <cell r="A1943" t="str">
            <v>001.27.00520</v>
          </cell>
          <cell r="B1943" t="str">
            <v>Registro de gaveta c/ acabamento bruto (amarelo) sem canopla abnt - docol -3/4 pol</v>
          </cell>
          <cell r="C1943" t="str">
            <v>UN</v>
          </cell>
          <cell r="D1943">
            <v>11.649100000000001</v>
          </cell>
        </row>
        <row r="1944">
          <cell r="A1944" t="str">
            <v>001.27.00540</v>
          </cell>
          <cell r="B1944" t="str">
            <v>Acabamento cromado - linha prata de embutir c/ canopla mod itapema - docol -2 pol</v>
          </cell>
          <cell r="C1944" t="str">
            <v>UN</v>
          </cell>
          <cell r="D1944">
            <v>36.328699999999998</v>
          </cell>
        </row>
        <row r="1945">
          <cell r="A1945" t="str">
            <v>001.27.00560</v>
          </cell>
          <cell r="B1945" t="str">
            <v>Acabamento cromado - linha prata de embutir c/ canopla mod itapema - docol -1 1/2 pol</v>
          </cell>
          <cell r="C1945" t="str">
            <v>UN</v>
          </cell>
          <cell r="D1945">
            <v>37.668700000000001</v>
          </cell>
        </row>
        <row r="1946">
          <cell r="A1946" t="str">
            <v>001.27.00580</v>
          </cell>
          <cell r="B1946" t="str">
            <v>Acabamento cromado - linha prata de embutir c/ canopla mod itapema - docol -1  pol</v>
          </cell>
          <cell r="C1946" t="str">
            <v>UN</v>
          </cell>
          <cell r="D1946">
            <v>28.1599</v>
          </cell>
        </row>
        <row r="1947">
          <cell r="A1947" t="str">
            <v>001.27.00600</v>
          </cell>
          <cell r="B1947" t="str">
            <v>Acabamento cromado - linha prata de embutir c/ canopla mod itapema - docol -3/4  pol</v>
          </cell>
          <cell r="C1947" t="str">
            <v>UN</v>
          </cell>
          <cell r="D1947">
            <v>25.679099999999998</v>
          </cell>
        </row>
        <row r="1948">
          <cell r="A1948" t="str">
            <v>001.27.00620</v>
          </cell>
          <cell r="B1948" t="str">
            <v>Acabamento bruto linha popular 3/4 pol</v>
          </cell>
          <cell r="C1948" t="str">
            <v>UN</v>
          </cell>
          <cell r="D1948">
            <v>15.069100000000001</v>
          </cell>
        </row>
        <row r="1949">
          <cell r="A1949" t="str">
            <v>001.27.00640</v>
          </cell>
          <cell r="B1949" t="str">
            <v>Acabamento bruto linha popular 1/2 pol</v>
          </cell>
          <cell r="C1949" t="str">
            <v>UN</v>
          </cell>
          <cell r="D1949">
            <v>13.469099999999999</v>
          </cell>
        </row>
        <row r="1950">
          <cell r="A1950" t="str">
            <v>001.27.00660</v>
          </cell>
          <cell r="B1950" t="str">
            <v>Registro de gaveta cromado linha italiana de embutir c/ canopla mod. 45 n.1509 1 1/2 pol</v>
          </cell>
          <cell r="C1950" t="str">
            <v>UN</v>
          </cell>
          <cell r="D1950">
            <v>87.9983</v>
          </cell>
        </row>
        <row r="1951">
          <cell r="A1951" t="str">
            <v>001.27.00680</v>
          </cell>
          <cell r="B1951" t="str">
            <v>Registro de gaveta cromado linha italiana de embutir c/ canopla mod. 45 n.1509 1 1/4 pol</v>
          </cell>
          <cell r="C1951" t="str">
            <v>UN</v>
          </cell>
          <cell r="D1951">
            <v>86.707899999999995</v>
          </cell>
        </row>
        <row r="1952">
          <cell r="A1952" t="str">
            <v>001.27.00700</v>
          </cell>
          <cell r="B1952" t="str">
            <v>Registro de gaveta cromado linha italiana de embutir c/ canopla mod. 45 n.1509 1 pol</v>
          </cell>
          <cell r="C1952" t="str">
            <v>UN</v>
          </cell>
          <cell r="D1952">
            <v>60.989899999999999</v>
          </cell>
        </row>
        <row r="1953">
          <cell r="A1953" t="str">
            <v>001.27.00720</v>
          </cell>
          <cell r="B1953" t="str">
            <v>Registro de gaveta cromado linha italiana de embutir c/ canopla mod. 45 n.1509 3/4 pol</v>
          </cell>
          <cell r="C1953" t="str">
            <v>UN</v>
          </cell>
          <cell r="D1953">
            <v>52.459099999999999</v>
          </cell>
        </row>
        <row r="1954">
          <cell r="A1954" t="str">
            <v>001.27.00740</v>
          </cell>
          <cell r="B1954" t="str">
            <v>Registro de gaveta cromado linha italiana de embutir c/ canopla mod. 45 n.1509  1/2 pol</v>
          </cell>
          <cell r="C1954" t="str">
            <v>UN</v>
          </cell>
          <cell r="D1954">
            <v>48.658700000000003</v>
          </cell>
        </row>
        <row r="1955">
          <cell r="A1955" t="str">
            <v>001.27.00760</v>
          </cell>
          <cell r="B1955" t="str">
            <v>Registro de pressão cromado linha gemini de embutir c/ canopla mod 44 n 1416 3/4 pol</v>
          </cell>
          <cell r="C1955" t="str">
            <v>UN</v>
          </cell>
          <cell r="D1955">
            <v>38.6691</v>
          </cell>
        </row>
        <row r="1956">
          <cell r="A1956" t="str">
            <v>001.27.00780</v>
          </cell>
          <cell r="B1956" t="str">
            <v>Registro de pressão cromado linha gemini de embutir c/ canopla mod 44 n 1416 1/2 pol</v>
          </cell>
          <cell r="C1956" t="str">
            <v>UN</v>
          </cell>
          <cell r="D1956">
            <v>37.748699999999999</v>
          </cell>
        </row>
        <row r="1957">
          <cell r="A1957" t="str">
            <v>001.27.00800</v>
          </cell>
          <cell r="B1957" t="str">
            <v>Registro de pressão cromado linha italiana de embutir c/ canopla mod 45 n 1416 deca 3/4 pol</v>
          </cell>
          <cell r="C1957" t="str">
            <v>UN</v>
          </cell>
          <cell r="D1957">
            <v>53.869100000000003</v>
          </cell>
        </row>
        <row r="1958">
          <cell r="A1958" t="str">
            <v>001.27.00820</v>
          </cell>
          <cell r="B1958" t="str">
            <v>Registro de pressão cromado linha italiana de embutir c/ canopla mod 45 n 1416 deca 1/2 pol</v>
          </cell>
          <cell r="C1958" t="str">
            <v>UN</v>
          </cell>
          <cell r="D1958">
            <v>48.238700000000001</v>
          </cell>
        </row>
        <row r="1959">
          <cell r="A1959" t="str">
            <v>001.27.00840</v>
          </cell>
          <cell r="B1959" t="str">
            <v>Registro de pressão cromado linha prata embutir c/ canopla mod 50 n 1416 deca 3/4 pol</v>
          </cell>
          <cell r="C1959" t="str">
            <v>UN</v>
          </cell>
          <cell r="D1959">
            <v>34.769100000000002</v>
          </cell>
        </row>
        <row r="1960">
          <cell r="A1960" t="str">
            <v>001.27.00860</v>
          </cell>
          <cell r="B1960" t="str">
            <v>Registro de pressão cromado linha prata embutir c/ canopla mod 50 n 1416 deca 1/2 pol</v>
          </cell>
          <cell r="C1960" t="str">
            <v>UN</v>
          </cell>
          <cell r="D1960">
            <v>26.0687</v>
          </cell>
        </row>
        <row r="1961">
          <cell r="A1961" t="str">
            <v>001.27.00880</v>
          </cell>
          <cell r="B1961" t="str">
            <v>Registro de pressão cromado de embutir c/ canopla 1193 - c 39 deca 3/4 pol</v>
          </cell>
          <cell r="C1961" t="str">
            <v>UN</v>
          </cell>
          <cell r="D1961">
            <v>38.459099999999999</v>
          </cell>
        </row>
        <row r="1962">
          <cell r="A1962" t="str">
            <v>001.27.00900</v>
          </cell>
          <cell r="B1962" t="str">
            <v>Registro de pressão cromado de embutir c/ canopla 1193 - c 39 deca 1/2 pol</v>
          </cell>
          <cell r="C1962" t="str">
            <v>UN</v>
          </cell>
          <cell r="D1962">
            <v>38.459099999999999</v>
          </cell>
        </row>
        <row r="1963">
          <cell r="A1963" t="str">
            <v>001.27.00920</v>
          </cell>
          <cell r="B1963" t="str">
            <v>Registro de pressão acabamento cromado - linha prata de embutir c/ canopla modelo itapema  - docol - 3/4 pol</v>
          </cell>
          <cell r="C1963" t="str">
            <v>UN</v>
          </cell>
          <cell r="D1963">
            <v>27.659099999999999</v>
          </cell>
        </row>
        <row r="1964">
          <cell r="A1964" t="str">
            <v>001.27.00940</v>
          </cell>
          <cell r="B1964" t="str">
            <v>Registro de pressão acabamento cromado - linha prata de embutir c/ canopla modelo itapema  - docol - 1/2 pol</v>
          </cell>
          <cell r="C1964" t="str">
            <v>UN</v>
          </cell>
          <cell r="D1964">
            <v>27.635100000000001</v>
          </cell>
        </row>
        <row r="1965">
          <cell r="A1965" t="str">
            <v>001.27.00960</v>
          </cell>
          <cell r="B1965" t="str">
            <v>Registro de pressão acabamento simples linha popular 1/2 pol</v>
          </cell>
          <cell r="C1965" t="str">
            <v>UN</v>
          </cell>
          <cell r="D1965">
            <v>20.569099999999999</v>
          </cell>
        </row>
        <row r="1966">
          <cell r="A1966" t="str">
            <v>001.27.00980</v>
          </cell>
          <cell r="B1966" t="str">
            <v>Registro de pressão de 1/2"""""""""""""""""""""""""""""""" (chuveiro) (mic)</v>
          </cell>
          <cell r="C1966" t="str">
            <v>UN</v>
          </cell>
          <cell r="D1966">
            <v>38.459099999999999</v>
          </cell>
        </row>
        <row r="1967">
          <cell r="A1967" t="str">
            <v>001.27.01000</v>
          </cell>
          <cell r="B1967" t="str">
            <v>Válvula de descarga hydra c/ embolo de bronze n.2515 canopla lisa cromada deca 1 1/2 pol</v>
          </cell>
          <cell r="C1967" t="str">
            <v>UN</v>
          </cell>
          <cell r="D1967">
            <v>91.990899999999996</v>
          </cell>
        </row>
        <row r="1968">
          <cell r="A1968" t="str">
            <v>001.27.01020</v>
          </cell>
          <cell r="B1968" t="str">
            <v>Válvula de descarga hydra c/ embolo de bronze n.2515 canopla lisa cromada deca 1 1/4 pol</v>
          </cell>
          <cell r="C1968" t="str">
            <v>UN</v>
          </cell>
          <cell r="D1968">
            <v>94.930899999999994</v>
          </cell>
        </row>
        <row r="1969">
          <cell r="A1969" t="str">
            <v>001.27.01040</v>
          </cell>
          <cell r="B1969" t="str">
            <v>Válvula de descarga hydra master n.2530 cromada deca 1 1/2 pol</v>
          </cell>
          <cell r="C1969" t="str">
            <v>UN</v>
          </cell>
          <cell r="D1969">
            <v>71.971299999999999</v>
          </cell>
        </row>
        <row r="1970">
          <cell r="A1970" t="str">
            <v>001.27.01060</v>
          </cell>
          <cell r="B1970" t="str">
            <v>Válvula de descarga hydra master n.2530 cromada deca 1 1/4 pol</v>
          </cell>
          <cell r="C1970" t="str">
            <v>UN</v>
          </cell>
          <cell r="D1970">
            <v>71.940899999999999</v>
          </cell>
        </row>
        <row r="1971">
          <cell r="A1971" t="str">
            <v>001.27.01080</v>
          </cell>
          <cell r="B1971" t="str">
            <v>Válvula de descarga docol-stander 1 1/2 pol</v>
          </cell>
          <cell r="C1971" t="str">
            <v>UN</v>
          </cell>
          <cell r="D1971">
            <v>60.031300000000002</v>
          </cell>
        </row>
        <row r="1972">
          <cell r="A1972" t="str">
            <v>001.27.01100</v>
          </cell>
          <cell r="B1972" t="str">
            <v>Válvula p/ pia cromada deca n.1600 p/ lav 1x2 pol</v>
          </cell>
          <cell r="C1972" t="str">
            <v>UN</v>
          </cell>
          <cell r="D1972">
            <v>32.618699999999997</v>
          </cell>
        </row>
        <row r="1973">
          <cell r="A1973" t="str">
            <v>001.27.01120</v>
          </cell>
          <cell r="B1973" t="str">
            <v>Valvula p/pia americana cromada n.1623 marca deca 1.5x3 3/4 pol</v>
          </cell>
          <cell r="C1973" t="str">
            <v>UN</v>
          </cell>
          <cell r="D1973">
            <v>58.818199999999997</v>
          </cell>
        </row>
        <row r="1974">
          <cell r="A1974" t="str">
            <v>001.27.01140</v>
          </cell>
          <cell r="B1974" t="str">
            <v>Válvula de pvc para pia</v>
          </cell>
          <cell r="C1974" t="str">
            <v>UN</v>
          </cell>
          <cell r="D1974">
            <v>5.9503000000000004</v>
          </cell>
        </row>
        <row r="1975">
          <cell r="A1975" t="str">
            <v>001.27.01160</v>
          </cell>
          <cell r="B1975" t="str">
            <v>Válvula para lavatorio</v>
          </cell>
          <cell r="C1975" t="str">
            <v>UN</v>
          </cell>
          <cell r="D1975">
            <v>6.4503000000000004</v>
          </cell>
        </row>
        <row r="1976">
          <cell r="A1976" t="str">
            <v>001.27.01180</v>
          </cell>
          <cell r="B1976" t="str">
            <v>Válvula para pia n. 1600 - steves 1 x 2 pol</v>
          </cell>
          <cell r="C1976" t="str">
            <v>UN</v>
          </cell>
          <cell r="D1976">
            <v>29.688700000000001</v>
          </cell>
        </row>
        <row r="1977">
          <cell r="A1977" t="str">
            <v>001.27.01200</v>
          </cell>
          <cell r="B1977" t="str">
            <v>Válvula para pia n. 1600 - steves 1 1/2 x 3.3/4</v>
          </cell>
          <cell r="C1977" t="str">
            <v>UN</v>
          </cell>
          <cell r="D1977">
            <v>30.278700000000001</v>
          </cell>
        </row>
        <row r="1978">
          <cell r="A1978" t="str">
            <v>001.28</v>
          </cell>
          <cell r="B1978" t="str">
            <v>INSTALAÇÕES HIDRÁULICAS - LOUÇAS E METAIS</v>
          </cell>
          <cell r="D1978">
            <v>7156.9705999999996</v>
          </cell>
        </row>
        <row r="1979">
          <cell r="A1979" t="str">
            <v>001.28.00020</v>
          </cell>
          <cell r="B1979" t="str">
            <v>Fornecimento e instalação de torneira de pressão para pia marca deca ref. c 1157 comprimento 210mm com arejador</v>
          </cell>
          <cell r="C1979" t="str">
            <v>UN</v>
          </cell>
          <cell r="D1979">
            <v>70.435400000000001</v>
          </cell>
        </row>
        <row r="1980">
          <cell r="A1980" t="str">
            <v>001.28.00040</v>
          </cell>
          <cell r="B1980" t="str">
            <v>Fornecimento e instalação de torneira de pressão para pia marca deca ref. 1158 c 39 de 1/2 pol</v>
          </cell>
          <cell r="C1980" t="str">
            <v>UN</v>
          </cell>
          <cell r="D1980">
            <v>44.525399999999998</v>
          </cell>
        </row>
        <row r="1981">
          <cell r="A1981" t="str">
            <v>001.28.00060</v>
          </cell>
          <cell r="B1981" t="str">
            <v>Fornecimento e instalação de torneira de pressão para pia marca deca ref. 1158 c 39 de 3/4 pol</v>
          </cell>
          <cell r="C1981" t="str">
            <v>UN</v>
          </cell>
          <cell r="D1981">
            <v>50.575400000000002</v>
          </cell>
        </row>
        <row r="1982">
          <cell r="A1982" t="str">
            <v>001.28.00080</v>
          </cell>
          <cell r="B1982" t="str">
            <v>Fornecimento e instalação de torneira de pressão para pia marca deca ref. 1159 c 39 de 1/2 pol com arejador</v>
          </cell>
          <cell r="C1982" t="str">
            <v>UN</v>
          </cell>
          <cell r="D1982">
            <v>58.635399999999997</v>
          </cell>
        </row>
        <row r="1983">
          <cell r="A1983" t="str">
            <v>001.28.00100</v>
          </cell>
          <cell r="B1983" t="str">
            <v>Fornecimento e instalação de torneira de pressão para pia marca deca ref. 1159 c 39 de 3/4 pol com arejador</v>
          </cell>
          <cell r="C1983" t="str">
            <v>UN</v>
          </cell>
          <cell r="D1983">
            <v>58.635399999999997</v>
          </cell>
        </row>
        <row r="1984">
          <cell r="A1984" t="str">
            <v>001.28.00120</v>
          </cell>
          <cell r="B1984" t="str">
            <v>Fornecimento e instalação de torneira de pressão para pia marca deca ref. 1167 c 40 tip mesa bica móvel</v>
          </cell>
          <cell r="C1984" t="str">
            <v>UN</v>
          </cell>
          <cell r="D1984">
            <v>82.535399999999996</v>
          </cell>
        </row>
        <row r="1985">
          <cell r="A1985" t="str">
            <v>001.28.00140</v>
          </cell>
          <cell r="B1985" t="str">
            <v>Fornecimento e instalação de torneira de pressão para pia marca deca cromada - tipo parede - bica móvelc 50 1168</v>
          </cell>
          <cell r="C1985" t="str">
            <v>UN</v>
          </cell>
          <cell r="D1985">
            <v>81.635400000000004</v>
          </cell>
        </row>
        <row r="1986">
          <cell r="A1986" t="str">
            <v>001.28.00160</v>
          </cell>
          <cell r="B1986" t="str">
            <v>Fornecimento e instalação de torneira de pressao p/ pia de cozinha - tipo parede - c 39 - bica móvel de 3/4 pol</v>
          </cell>
          <cell r="C1986" t="str">
            <v>UN</v>
          </cell>
          <cell r="D1986">
            <v>51.5154</v>
          </cell>
        </row>
        <row r="1987">
          <cell r="A1987" t="str">
            <v>001.28.00180</v>
          </cell>
          <cell r="B1987" t="str">
            <v>Fornecmento e instalação de torneira de pressão para pia de cozinha - docol mod. 1158 - 1/2 pol</v>
          </cell>
          <cell r="C1987" t="str">
            <v>UN</v>
          </cell>
          <cell r="D1987">
            <v>37.7254</v>
          </cell>
        </row>
        <row r="1988">
          <cell r="A1988" t="str">
            <v>001.28.00200</v>
          </cell>
          <cell r="B1988" t="str">
            <v>Fornecimento e instalação de torneira de pressão para pia de cozinha mod. 1544 - tipo parede - bica movel</v>
          </cell>
          <cell r="C1988" t="str">
            <v>UN</v>
          </cell>
          <cell r="D1988">
            <v>84.735399999999998</v>
          </cell>
        </row>
        <row r="1989">
          <cell r="A1989" t="str">
            <v>001.28.00220</v>
          </cell>
          <cell r="B1989" t="str">
            <v>Fornecimento e instalação de torneira de pressão para pia de cozinha - marca docol mod. 1158 - 3/4 pol</v>
          </cell>
          <cell r="C1989" t="str">
            <v>UN</v>
          </cell>
          <cell r="D1989">
            <v>37.675400000000003</v>
          </cell>
        </row>
        <row r="1990">
          <cell r="A1990" t="str">
            <v>001.28.00240</v>
          </cell>
          <cell r="B1990" t="str">
            <v>Fornecimento e instalação de torneira de pressão para pia de cozinha  - marca docol  mod. 1542 - tipo misturador p/ pia</v>
          </cell>
          <cell r="C1990" t="str">
            <v>UN</v>
          </cell>
          <cell r="D1990">
            <v>382.75689999999997</v>
          </cell>
        </row>
        <row r="1991">
          <cell r="A1991" t="str">
            <v>001.28.00260</v>
          </cell>
          <cell r="B1991" t="str">
            <v>Fornecimento e instalação de torneira de pvc para pia</v>
          </cell>
          <cell r="C1991" t="str">
            <v>UN</v>
          </cell>
          <cell r="D1991">
            <v>4.8796999999999997</v>
          </cell>
        </row>
        <row r="1992">
          <cell r="A1992" t="str">
            <v>001.28.00280</v>
          </cell>
          <cell r="B1992" t="str">
            <v>Fornecimento e instalação de torneira de pressão para lavatório marca deca ref. 1193 c 39 de 1/2 pol</v>
          </cell>
          <cell r="C1992" t="str">
            <v>UN</v>
          </cell>
          <cell r="D1992">
            <v>85.535399999999996</v>
          </cell>
        </row>
        <row r="1993">
          <cell r="A1993" t="str">
            <v>001.28.00300</v>
          </cell>
          <cell r="B1993" t="str">
            <v>Fornecimento e instalação de torneira de pressão para lavatório marca deca ref. 1194 c 45 de 1/2 pol</v>
          </cell>
          <cell r="C1993" t="str">
            <v>UN</v>
          </cell>
          <cell r="D1993">
            <v>117.1254</v>
          </cell>
        </row>
        <row r="1994">
          <cell r="A1994" t="str">
            <v>001.28.00320</v>
          </cell>
          <cell r="B1994" t="str">
            <v>Fornecimento e instalação de torneira de pressão para lavatório marca deca ref. 1199 c 50 de 1/2 pol</v>
          </cell>
          <cell r="C1994" t="str">
            <v>UN</v>
          </cell>
          <cell r="D1994">
            <v>62.145400000000002</v>
          </cell>
        </row>
        <row r="1995">
          <cell r="A1995" t="str">
            <v>001.28.00340</v>
          </cell>
          <cell r="B1995" t="str">
            <v>Fornecimento e instalação de torneira de pressão para lavatório 1/2 pol - mod. itapema - docol</v>
          </cell>
          <cell r="C1995" t="str">
            <v>UN</v>
          </cell>
          <cell r="D1995">
            <v>37.935400000000001</v>
          </cell>
        </row>
        <row r="1996">
          <cell r="A1996" t="str">
            <v>001.28.00360</v>
          </cell>
          <cell r="B1996" t="str">
            <v>Fornecimento e instalação de torneira de pvc para lavatorio</v>
          </cell>
          <cell r="C1996" t="str">
            <v>UN</v>
          </cell>
          <cell r="D1996">
            <v>7.2797000000000001</v>
          </cell>
        </row>
        <row r="1997">
          <cell r="A1997" t="str">
            <v>001.28.00380</v>
          </cell>
          <cell r="B1997" t="str">
            <v>Fornecimento e instalação de torneira para uso geral marca deca ref. 1152 c 39 de 1/2 pol</v>
          </cell>
          <cell r="C1997" t="str">
            <v>UN</v>
          </cell>
          <cell r="D1997">
            <v>37.255400000000002</v>
          </cell>
        </row>
        <row r="1998">
          <cell r="A1998" t="str">
            <v>001.28.00400</v>
          </cell>
          <cell r="B1998" t="str">
            <v>Fornecimento e instalação de torneira para uso geral marca deca ref. 1152 c 39 de 3/4 pol</v>
          </cell>
          <cell r="C1998" t="str">
            <v>UN</v>
          </cell>
          <cell r="D1998">
            <v>40.315399999999997</v>
          </cell>
        </row>
        <row r="1999">
          <cell r="A1999" t="str">
            <v>001.28.00420</v>
          </cell>
          <cell r="B1999" t="str">
            <v>Fornecimento e instalação de torneira para uso geral marca deca ref. 1154 c 39 de 1/2 pol com arejador</v>
          </cell>
          <cell r="C1999" t="str">
            <v>UN</v>
          </cell>
          <cell r="D1999">
            <v>43.685400000000001</v>
          </cell>
        </row>
        <row r="2000">
          <cell r="A2000" t="str">
            <v>001.28.00440</v>
          </cell>
          <cell r="B2000" t="str">
            <v>Fornecimento e instalação de torneira para uso geral marca deca ref. 1154 c 39 de 3/4 pol com arejador</v>
          </cell>
          <cell r="C2000" t="str">
            <v>UN</v>
          </cell>
          <cell r="D2000">
            <v>43.685400000000001</v>
          </cell>
        </row>
        <row r="2001">
          <cell r="A2001" t="str">
            <v>001.28.00460</v>
          </cell>
          <cell r="B2001" t="str">
            <v>Fornecimento e instalação de torneira para uso geral marca deca metalica para jardim com adaptador para mangueira</v>
          </cell>
          <cell r="C2001" t="str">
            <v>UN</v>
          </cell>
          <cell r="D2001">
            <v>29.885400000000001</v>
          </cell>
        </row>
        <row r="2002">
          <cell r="A2002" t="str">
            <v>001.28.00480</v>
          </cell>
          <cell r="B2002" t="str">
            <v>Fornecimento e instalação de torneira para uso geral marca deca ref. 1153 c 39 com adaptador para mangueira</v>
          </cell>
          <cell r="C2002" t="str">
            <v>UN</v>
          </cell>
          <cell r="D2002">
            <v>47.367600000000003</v>
          </cell>
        </row>
        <row r="2003">
          <cell r="A2003" t="str">
            <v>001.28.00500</v>
          </cell>
          <cell r="B2003" t="str">
            <v>Fornecimento e instalação de torneira para uso geral marca deca ref. 1153 c 39 de 1/2 pol (maq tauque)</v>
          </cell>
          <cell r="C2003" t="str">
            <v>UN</v>
          </cell>
          <cell r="D2003">
            <v>40.645400000000002</v>
          </cell>
        </row>
        <row r="2004">
          <cell r="A2004" t="str">
            <v>001.28.00520</v>
          </cell>
          <cell r="B2004" t="str">
            <v>Fornecimento e instalação de torneira p/ uso geral metálica p/ jardim c/ adaptador p/ mangueira mod.1130 -</v>
          </cell>
          <cell r="C2004" t="str">
            <v>UN</v>
          </cell>
          <cell r="D2004">
            <v>39.525399999999998</v>
          </cell>
        </row>
        <row r="2005">
          <cell r="A2005" t="str">
            <v>001.28.00540</v>
          </cell>
          <cell r="B2005" t="str">
            <v>Fornecimento e instalação de torneira p/ uso geral  metálica p/ tanque mod. 1130</v>
          </cell>
          <cell r="C2005" t="str">
            <v>UN</v>
          </cell>
          <cell r="D2005">
            <v>39.525399999999998</v>
          </cell>
        </row>
        <row r="2006">
          <cell r="A2006" t="str">
            <v>001.28.00560</v>
          </cell>
          <cell r="B2006" t="str">
            <v>Fornecimento e instalação de torneira de pvc para uso geral</v>
          </cell>
          <cell r="C2006" t="str">
            <v>UN</v>
          </cell>
          <cell r="D2006">
            <v>4.8796999999999997</v>
          </cell>
        </row>
        <row r="2007">
          <cell r="A2007" t="str">
            <v>001.28.00580</v>
          </cell>
          <cell r="B2007" t="str">
            <v>Fornecimento e instalação de torneira de pvc para tanque</v>
          </cell>
          <cell r="C2007" t="str">
            <v>UN</v>
          </cell>
          <cell r="D2007">
            <v>5.2797000000000001</v>
          </cell>
        </row>
        <row r="2008">
          <cell r="A2008" t="str">
            <v>001.28.00600</v>
          </cell>
          <cell r="B2008" t="str">
            <v>Fornecimento e instalação de ducha manual linha prata mod. c-50</v>
          </cell>
          <cell r="C2008" t="str">
            <v>UN</v>
          </cell>
          <cell r="D2008">
            <v>77.6554</v>
          </cell>
        </row>
        <row r="2009">
          <cell r="A2009" t="str">
            <v>001.28.00620</v>
          </cell>
          <cell r="B2009" t="str">
            <v>Fornecimento e instalação de lavatório c/ coluna mondiale - azalia - celite</v>
          </cell>
          <cell r="C2009" t="str">
            <v>UN</v>
          </cell>
          <cell r="D2009">
            <v>142.24780000000001</v>
          </cell>
        </row>
        <row r="2010">
          <cell r="A2010" t="str">
            <v>001.28.00640</v>
          </cell>
          <cell r="B2010" t="str">
            <v>Fornecimento e instalação de lavatório de plastico</v>
          </cell>
          <cell r="C2010" t="str">
            <v>UN</v>
          </cell>
          <cell r="D2010">
            <v>38.297800000000002</v>
          </cell>
        </row>
        <row r="2011">
          <cell r="A2011" t="str">
            <v>001.28.00660</v>
          </cell>
          <cell r="B2011" t="str">
            <v>Fornecimento e instalação de lavatório de louça l. ravena deca ou similar c/ col. na cor normal inclusive acessórios de fixação</v>
          </cell>
          <cell r="C2011" t="str">
            <v>UN</v>
          </cell>
          <cell r="D2011">
            <v>94.047799999999995</v>
          </cell>
        </row>
        <row r="2012">
          <cell r="A2012" t="str">
            <v>001.28.00680</v>
          </cell>
          <cell r="B2012" t="str">
            <v>Fornecimento e instalação de lavatório de louça ravena deca ou similar s/ coluna na cor normal inclusive acessorios de fixacao</v>
          </cell>
          <cell r="C2012" t="str">
            <v>UN</v>
          </cell>
          <cell r="D2012">
            <v>69.517799999999994</v>
          </cell>
        </row>
        <row r="2013">
          <cell r="A2013" t="str">
            <v>001.28.00700</v>
          </cell>
          <cell r="B2013" t="str">
            <v>Fornecimento e instalação de lavatório de louça branca com coluna de primeira inclusive acessórios de fixação</v>
          </cell>
          <cell r="C2013" t="str">
            <v>UN</v>
          </cell>
          <cell r="D2013">
            <v>75.647800000000004</v>
          </cell>
        </row>
        <row r="2014">
          <cell r="A2014" t="str">
            <v>001.28.00720</v>
          </cell>
          <cell r="B2014" t="str">
            <v>Fornecimento e instalação de lavatório de louça branca sem coluna de primeira inclusive acessórios de fixação</v>
          </cell>
          <cell r="C2014" t="str">
            <v>UN</v>
          </cell>
          <cell r="D2014">
            <v>52.437800000000003</v>
          </cell>
        </row>
        <row r="2015">
          <cell r="A2015" t="str">
            <v>001.28.00740</v>
          </cell>
          <cell r="B2015" t="str">
            <v>Fornecimento e instalação de cuba de sobrepor mod. l 35 da deca</v>
          </cell>
          <cell r="C2015" t="str">
            <v>UN</v>
          </cell>
          <cell r="D2015">
            <v>87.887799999999999</v>
          </cell>
        </row>
        <row r="2016">
          <cell r="A2016" t="str">
            <v>001.28.00760</v>
          </cell>
          <cell r="B2016" t="str">
            <v>Fornecimento e instalação de cuba de embutir(oval)mod.l.33</v>
          </cell>
          <cell r="C2016" t="str">
            <v>UN</v>
          </cell>
          <cell r="D2016">
            <v>53.590899999999998</v>
          </cell>
        </row>
        <row r="2017">
          <cell r="A2017" t="str">
            <v>001.28.00780</v>
          </cell>
          <cell r="B2017" t="str">
            <v>Fornecimento e instalação de cuba de louça para bancadas e lavatório de embutir oval 49.00 x 36.00 cm</v>
          </cell>
          <cell r="C2017" t="str">
            <v>UN</v>
          </cell>
          <cell r="D2017">
            <v>50.102400000000003</v>
          </cell>
        </row>
        <row r="2018">
          <cell r="A2018" t="str">
            <v>001.28.00800</v>
          </cell>
          <cell r="B2018" t="str">
            <v>Fornecimento e instalação de louça sanitária composto por bacia, lavatório com coluna da linha ravena deca ou similar inclusive assento ap oo nas cores normais</v>
          </cell>
          <cell r="C2018" t="str">
            <v>CJ</v>
          </cell>
          <cell r="D2018">
            <v>284.02440000000001</v>
          </cell>
        </row>
        <row r="2019">
          <cell r="A2019" t="str">
            <v>001.28.00820</v>
          </cell>
          <cell r="B2019" t="str">
            <v>Fornecimento e instalação de bacia santária de louça ravena deca ou similar na cor normal inclusive acessorios de fixacao</v>
          </cell>
          <cell r="C2019" t="str">
            <v>UN</v>
          </cell>
          <cell r="D2019">
            <v>102.68980000000001</v>
          </cell>
        </row>
        <row r="2020">
          <cell r="A2020" t="str">
            <v>001.28.00840</v>
          </cell>
          <cell r="B2020" t="str">
            <v>Fornecimento e instalação de bacia sanitária modelo ravena com cx. acoplada</v>
          </cell>
          <cell r="C2020" t="str">
            <v>UN</v>
          </cell>
          <cell r="D2020">
            <v>179.29169999999999</v>
          </cell>
        </row>
        <row r="2021">
          <cell r="A2021" t="str">
            <v>001.28.00860</v>
          </cell>
          <cell r="B2021" t="str">
            <v>Fornecimento e instalação de bacia sanitária modelo vogue  com cx. acoplada</v>
          </cell>
          <cell r="C2021" t="str">
            <v>UN</v>
          </cell>
          <cell r="D2021">
            <v>179.29169999999999</v>
          </cell>
        </row>
        <row r="2022">
          <cell r="A2022" t="str">
            <v>001.28.00880</v>
          </cell>
          <cell r="B2022" t="str">
            <v>Fornecimento e instalação de bacia sanitária de louça - celite mondiale marfim - incl. acessório para fixação</v>
          </cell>
          <cell r="C2022" t="str">
            <v>UN</v>
          </cell>
          <cell r="D2022">
            <v>124.48480000000001</v>
          </cell>
        </row>
        <row r="2023">
          <cell r="A2023" t="str">
            <v>001.28.00900</v>
          </cell>
          <cell r="B2023" t="str">
            <v>Fornecimento e instalação de bacia sanitária de louça - celite azalia com acessórios</v>
          </cell>
          <cell r="C2023" t="str">
            <v>UN</v>
          </cell>
          <cell r="D2023">
            <v>96.204800000000006</v>
          </cell>
        </row>
        <row r="2024">
          <cell r="A2024" t="str">
            <v>001.28.00920</v>
          </cell>
          <cell r="B2024" t="str">
            <v>Fornecimento e instalação de caixa de descarga para acoplar em bacia sanitaria</v>
          </cell>
          <cell r="C2024" t="str">
            <v>UN</v>
          </cell>
          <cell r="D2024">
            <v>110.5909</v>
          </cell>
        </row>
        <row r="2025">
          <cell r="A2025" t="str">
            <v>001.28.00940</v>
          </cell>
          <cell r="B2025" t="str">
            <v>Fornecimento e instalação de assento plastico p/ vaso sanitario, """"""""""""""""""""""""""""""""astra"""""""""""""""""""""""""""""""" ou similar</v>
          </cell>
          <cell r="C2025" t="str">
            <v>UN</v>
          </cell>
          <cell r="D2025">
            <v>15.052199999999999</v>
          </cell>
        </row>
        <row r="2026">
          <cell r="A2026" t="str">
            <v>001.28.00960</v>
          </cell>
          <cell r="B2026" t="str">
            <v>Fornecimento e instalação de assento celite mondiale - 090 gelo polar</v>
          </cell>
          <cell r="C2026" t="str">
            <v>UN</v>
          </cell>
          <cell r="D2026">
            <v>118.7522</v>
          </cell>
        </row>
        <row r="2027">
          <cell r="A2027" t="str">
            <v>001.28.00980</v>
          </cell>
          <cell r="B2027" t="str">
            <v>Fornecimento e instalação de assento azalia - celite</v>
          </cell>
          <cell r="C2027" t="str">
            <v>UN</v>
          </cell>
          <cell r="D2027">
            <v>28.0822</v>
          </cell>
        </row>
        <row r="2028">
          <cell r="A2028" t="str">
            <v>001.28.01000</v>
          </cell>
          <cell r="B2028" t="str">
            <v>Fornecimento e instalação de bidê de louça linha ravena deca ou similar na cor normal inclusive acessórios de fixação</v>
          </cell>
          <cell r="C2028" t="str">
            <v>UN</v>
          </cell>
          <cell r="D2028">
            <v>83.797799999999995</v>
          </cell>
        </row>
        <row r="2029">
          <cell r="A2029" t="str">
            <v>001.28.01020</v>
          </cell>
          <cell r="B2029" t="str">
            <v>Fornecimento e instalação de bidê de louça branca inclusive acessórios de fixação</v>
          </cell>
          <cell r="C2029" t="str">
            <v>UN</v>
          </cell>
          <cell r="D2029">
            <v>75.947800000000001</v>
          </cell>
        </row>
        <row r="2030">
          <cell r="A2030" t="str">
            <v>001.28.01040</v>
          </cell>
          <cell r="B2030" t="str">
            <v>Fornecimento e instalação de mictório de aço inoxidável de 1.20 m inclusive acessórios de fixação</v>
          </cell>
          <cell r="C2030" t="str">
            <v>UN</v>
          </cell>
          <cell r="D2030">
            <v>380.52390000000003</v>
          </cell>
        </row>
        <row r="2031">
          <cell r="A2031" t="str">
            <v>001.28.01060</v>
          </cell>
          <cell r="B2031" t="str">
            <v>Fornecimento e instalação de sifão de metal cromado de 1 x 1.5 pol para lavatório ou pia</v>
          </cell>
          <cell r="C2031" t="str">
            <v>UN</v>
          </cell>
          <cell r="D2031">
            <v>75.429100000000005</v>
          </cell>
        </row>
        <row r="2032">
          <cell r="A2032" t="str">
            <v>001.28.01080</v>
          </cell>
          <cell r="B2032" t="str">
            <v>Fornecimento e instalação de sifão de metal cromado de 1.5 x 1.5 pol para pia americana</v>
          </cell>
          <cell r="C2032" t="str">
            <v>UN</v>
          </cell>
          <cell r="D2032">
            <v>79.639099999999999</v>
          </cell>
        </row>
        <row r="2033">
          <cell r="A2033" t="str">
            <v>001.28.01100</v>
          </cell>
          <cell r="B2033" t="str">
            <v>Fornecimento e instalação de sifão de metal cromado de 2 x 1 pol para mictorio</v>
          </cell>
          <cell r="C2033" t="str">
            <v>UN</v>
          </cell>
          <cell r="D2033">
            <v>85.339100000000002</v>
          </cell>
        </row>
        <row r="2034">
          <cell r="A2034" t="str">
            <v>001.28.01120</v>
          </cell>
          <cell r="B2034" t="str">
            <v>Fornecimento e instalação de sifão de metal cromado de 1.1/4 x 1.5 pol para tanque</v>
          </cell>
          <cell r="C2034" t="str">
            <v>UN</v>
          </cell>
          <cell r="D2034">
            <v>79.909099999999995</v>
          </cell>
        </row>
        <row r="2035">
          <cell r="A2035" t="str">
            <v>001.28.01140</v>
          </cell>
          <cell r="B2035" t="str">
            <v>Fornecimento e instalação de sifão de pvc cromado de 1 x 1.5 pol para pia ou lavatorio</v>
          </cell>
          <cell r="C2035" t="str">
            <v>UN</v>
          </cell>
          <cell r="D2035">
            <v>8.9870000000000001</v>
          </cell>
        </row>
        <row r="2036">
          <cell r="A2036" t="str">
            <v>001.28.01160</v>
          </cell>
          <cell r="B2036" t="str">
            <v>Fornecimento e instalação de porta papel de louça  com rolete</v>
          </cell>
          <cell r="C2036" t="str">
            <v>UN</v>
          </cell>
          <cell r="D2036">
            <v>20.046299999999999</v>
          </cell>
        </row>
        <row r="2037">
          <cell r="A2037" t="str">
            <v>001.28.01180</v>
          </cell>
          <cell r="B2037" t="str">
            <v>Fornecimento e instalação de porta papel de metal cromado, fixado com bucha e parafuso</v>
          </cell>
          <cell r="C2037" t="str">
            <v>UN</v>
          </cell>
          <cell r="D2037">
            <v>13.391400000000001</v>
          </cell>
        </row>
        <row r="2038">
          <cell r="A2038" t="str">
            <v>001.28.01200</v>
          </cell>
          <cell r="B2038" t="str">
            <v>Fornecimento e instalação de porta papel de louça c/ rolete - celite</v>
          </cell>
          <cell r="C2038" t="str">
            <v>UN</v>
          </cell>
          <cell r="D2038">
            <v>28.372499999999999</v>
          </cell>
        </row>
        <row r="2039">
          <cell r="A2039" t="str">
            <v>001.28.01220</v>
          </cell>
          <cell r="B2039" t="str">
            <v>Fornecimento e instalação de porta papel de louça c/ rolete elegant - celite</v>
          </cell>
          <cell r="C2039" t="str">
            <v>UN</v>
          </cell>
          <cell r="D2039">
            <v>34.762500000000003</v>
          </cell>
        </row>
        <row r="2040">
          <cell r="A2040" t="str">
            <v>001.28.01240</v>
          </cell>
          <cell r="B2040" t="str">
            <v>Fornecimento e instalação de saboneteira de louça de primeira sem alça</v>
          </cell>
          <cell r="C2040" t="str">
            <v>UN</v>
          </cell>
          <cell r="D2040">
            <v>19.878499999999999</v>
          </cell>
        </row>
        <row r="2041">
          <cell r="A2041" t="str">
            <v>001.28.01260</v>
          </cell>
          <cell r="B2041" t="str">
            <v>Fornecimento e instalação de saboneteira para sabão líquido marca lalekla ou similar</v>
          </cell>
          <cell r="C2041" t="str">
            <v>UN</v>
          </cell>
          <cell r="D2041">
            <v>24.893899999999999</v>
          </cell>
        </row>
        <row r="2042">
          <cell r="A2042" t="str">
            <v>001.28.01280</v>
          </cell>
          <cell r="B2042" t="str">
            <v>Fornecimento e instalação de saboneteira de metal cromado, fixada com bucha e parafuso</v>
          </cell>
          <cell r="C2042" t="str">
            <v>UN</v>
          </cell>
          <cell r="D2042">
            <v>10.0814</v>
          </cell>
        </row>
        <row r="2043">
          <cell r="A2043" t="str">
            <v>001.28.01300</v>
          </cell>
          <cell r="B2043" t="str">
            <v>Fornecimento e instalação de porta toalha de louça tipo cabide simples</v>
          </cell>
          <cell r="C2043" t="str">
            <v>UN</v>
          </cell>
          <cell r="D2043">
            <v>13.7563</v>
          </cell>
        </row>
        <row r="2044">
          <cell r="A2044" t="str">
            <v>001.28.01320</v>
          </cell>
          <cell r="B2044" t="str">
            <v>Fornecimento e instalação de porta toalha de louça c/ barra de plástico</v>
          </cell>
          <cell r="C2044" t="str">
            <v>UN</v>
          </cell>
          <cell r="D2044">
            <v>28.372499999999999</v>
          </cell>
        </row>
        <row r="2045">
          <cell r="A2045" t="str">
            <v>001.28.01340</v>
          </cell>
          <cell r="B2045" t="str">
            <v>Fornecimento e instalação de porta toalha metálica para papel marca lalekla ou similar</v>
          </cell>
          <cell r="C2045" t="str">
            <v>UN</v>
          </cell>
          <cell r="D2045">
            <v>31.863900000000001</v>
          </cell>
        </row>
        <row r="2046">
          <cell r="A2046" t="str">
            <v>001.28.01360</v>
          </cell>
          <cell r="B2046" t="str">
            <v>Fornecimento e instalação de toalheiro - celite - argola</v>
          </cell>
          <cell r="C2046" t="str">
            <v>UN</v>
          </cell>
          <cell r="D2046">
            <v>26.036300000000001</v>
          </cell>
        </row>
        <row r="2047">
          <cell r="A2047" t="str">
            <v>001.28.01380</v>
          </cell>
          <cell r="B2047" t="str">
            <v>Fornecimento e instalação de cabide de louça simples - celite</v>
          </cell>
          <cell r="C2047" t="str">
            <v>UND</v>
          </cell>
          <cell r="D2047">
            <v>33.214799999999997</v>
          </cell>
        </row>
        <row r="2048">
          <cell r="A2048" t="str">
            <v>001.28.01400</v>
          </cell>
          <cell r="B2048" t="str">
            <v>Fornecimento e instalação de cabide de metal cromado, fixado com bucha e parafuso</v>
          </cell>
          <cell r="C2048" t="str">
            <v>UN</v>
          </cell>
          <cell r="D2048">
            <v>16.1614</v>
          </cell>
        </row>
        <row r="2049">
          <cell r="A2049" t="str">
            <v>001.28.01420</v>
          </cell>
          <cell r="B2049" t="str">
            <v>Fornecimento e instalação  de espelho para lavatorio com moldura simples e proteção de madeira na parte não espelhada dimensão 0.50 x 0.60 m</v>
          </cell>
          <cell r="C2049" t="str">
            <v>UN</v>
          </cell>
          <cell r="D2049">
            <v>37.372799999999998</v>
          </cell>
        </row>
        <row r="2050">
          <cell r="A2050" t="str">
            <v>001.28.01440</v>
          </cell>
          <cell r="B2050" t="str">
            <v>Fornecimento e instalação de espelho  para lavatório com moldura simples e proteção de madeira na parte não espelhada dim. 1.50 x 0.60 m</v>
          </cell>
          <cell r="C2050" t="str">
            <v>UN</v>
          </cell>
          <cell r="D2050">
            <v>50.115600000000001</v>
          </cell>
        </row>
        <row r="2051">
          <cell r="A2051" t="str">
            <v>001.28.01460</v>
          </cell>
          <cell r="B2051" t="str">
            <v>Fornecimento e instalação de chuveiro de pvc branco n. 1 da cipla ou similar</v>
          </cell>
          <cell r="C2051" t="str">
            <v>UN</v>
          </cell>
          <cell r="D2051">
            <v>7.3869999999999996</v>
          </cell>
        </row>
        <row r="2052">
          <cell r="A2052" t="str">
            <v>001.28.01480</v>
          </cell>
          <cell r="B2052" t="str">
            <v>Fornecimento e instalação de chuveiro de pvc cromado n. 2 da cipla ou similar</v>
          </cell>
          <cell r="C2052" t="str">
            <v>UN</v>
          </cell>
          <cell r="D2052">
            <v>15.077</v>
          </cell>
        </row>
        <row r="2053">
          <cell r="A2053" t="str">
            <v>001.28.01500</v>
          </cell>
          <cell r="B2053" t="str">
            <v>Fornecimento e instalação de chuveiro de luxo com articulacao cromada ref. 1994 deca ou similar 1/2 pol</v>
          </cell>
          <cell r="C2053" t="str">
            <v>UN</v>
          </cell>
          <cell r="D2053">
            <v>147.99430000000001</v>
          </cell>
        </row>
        <row r="2054">
          <cell r="A2054" t="str">
            <v>001.28.01520</v>
          </cell>
          <cell r="B2054" t="str">
            <v>Fornecimento e instalação de chuveiro simples com articulacao cromada ref. 1995 deca ou similar 1/2 pol</v>
          </cell>
          <cell r="C2054" t="str">
            <v>UN</v>
          </cell>
          <cell r="D2054">
            <v>108.9943</v>
          </cell>
        </row>
        <row r="2055">
          <cell r="A2055" t="str">
            <v>001.28.01540</v>
          </cell>
          <cell r="B2055" t="str">
            <v>Fornecimento e instalação de chuveiro eletrico para 2500 w / 220 v lorenzetti ou similar</v>
          </cell>
          <cell r="C2055" t="str">
            <v>UN</v>
          </cell>
          <cell r="D2055">
            <v>98.631799999999998</v>
          </cell>
        </row>
        <row r="2056">
          <cell r="A2056" t="str">
            <v>001.28.01560</v>
          </cell>
          <cell r="B2056" t="str">
            <v>Fornecimento e instalação sistema conjugado chuveiro lava olhos acionamento instantãneo ref. wl-1cl5 da mont lab ou similar</v>
          </cell>
          <cell r="C2056" t="str">
            <v>UN</v>
          </cell>
          <cell r="D2056">
            <v>1422.635</v>
          </cell>
        </row>
        <row r="2057">
          <cell r="A2057" t="str">
            <v>001.28.01580</v>
          </cell>
          <cell r="B2057" t="str">
            <v>Fornecimento e instalação de ducha de pvc cromado articulavel 1/2 pol cipla ou similar</v>
          </cell>
          <cell r="C2057" t="str">
            <v>UN</v>
          </cell>
          <cell r="D2057">
            <v>7.3869999999999996</v>
          </cell>
        </row>
        <row r="2058">
          <cell r="A2058" t="str">
            <v>001.28.01600</v>
          </cell>
          <cell r="B2058" t="str">
            <v>Fornecimento e instalação de ducha ss corona com 3 temperaturas</v>
          </cell>
          <cell r="C2058" t="str">
            <v>UN</v>
          </cell>
          <cell r="D2058">
            <v>27.681799999999999</v>
          </cell>
        </row>
        <row r="2059">
          <cell r="A2059" t="str">
            <v>001.28.01620</v>
          </cell>
          <cell r="B2059" t="str">
            <v>Fornecimento e instalação de tubo de descida para vávula de descarga de 1 1/2 pol de pvc rigido</v>
          </cell>
          <cell r="C2059" t="str">
            <v>UN</v>
          </cell>
          <cell r="D2059">
            <v>8.3670000000000009</v>
          </cell>
        </row>
        <row r="2060">
          <cell r="A2060" t="str">
            <v>001.28.01640</v>
          </cell>
          <cell r="B2060" t="str">
            <v>Fornecimento e instalação de ligação  para bacia sanitária em tubo em pvc rigido branco de 40mm</v>
          </cell>
          <cell r="C2060" t="str">
            <v>UN</v>
          </cell>
          <cell r="D2060">
            <v>7.2195</v>
          </cell>
        </row>
        <row r="2061">
          <cell r="A2061" t="str">
            <v>001.28.01660</v>
          </cell>
          <cell r="B2061" t="str">
            <v>Fornecimento e instalação de ligação para bacia sanitária tubo em pvc rigido cromado de 40mm</v>
          </cell>
          <cell r="C2061" t="str">
            <v>UN</v>
          </cell>
          <cell r="D2061">
            <v>11.269500000000001</v>
          </cell>
        </row>
        <row r="2062">
          <cell r="A2062" t="str">
            <v>001.28.01680</v>
          </cell>
          <cell r="B2062" t="str">
            <v>Fornecimento e instalação de ligação para bacia sanitária tubo em metal cromado de 40mm</v>
          </cell>
          <cell r="C2062" t="str">
            <v>UN</v>
          </cell>
          <cell r="D2062">
            <v>15.2195</v>
          </cell>
        </row>
        <row r="2063">
          <cell r="A2063" t="str">
            <v>001.28.01700</v>
          </cell>
          <cell r="B2063" t="str">
            <v>Fornecimento e instalação de ligação para bacia sanitária em bolsa de borracha</v>
          </cell>
          <cell r="C2063" t="str">
            <v>UN</v>
          </cell>
          <cell r="D2063">
            <v>2.9904999999999999</v>
          </cell>
        </row>
        <row r="2064">
          <cell r="A2064" t="str">
            <v>001.28.01720</v>
          </cell>
          <cell r="B2064" t="str">
            <v>Fornecimento e instalação de caixa de descarga externa inclusive tubo de descarga e acessórios</v>
          </cell>
          <cell r="C2064" t="str">
            <v>CJ</v>
          </cell>
          <cell r="D2064">
            <v>79.4739</v>
          </cell>
        </row>
        <row r="2065">
          <cell r="A2065" t="str">
            <v>001.28.01740</v>
          </cell>
          <cell r="B2065" t="str">
            <v>Fornecimento e instalação de caixa de descarga de emb. inclusive tubo de descarga e acessórios</v>
          </cell>
          <cell r="C2065" t="str">
            <v>CJ</v>
          </cell>
          <cell r="D2065">
            <v>79.4739</v>
          </cell>
        </row>
        <row r="2066">
          <cell r="A2066" t="str">
            <v>001.28.01760</v>
          </cell>
          <cell r="B2066" t="str">
            <v>Fornecimento e instalação de caixa de descarga para acoplar em bacia sanitária</v>
          </cell>
          <cell r="C2066" t="str">
            <v>UN</v>
          </cell>
          <cell r="D2066">
            <v>110.5909</v>
          </cell>
        </row>
        <row r="2067">
          <cell r="A2067" t="str">
            <v>001.28.01780</v>
          </cell>
          <cell r="B2067" t="str">
            <v>Fornecimento e instalação de engate no. 3 com terminais de 1/2 pol e mangueira flexíel branca, de 30 cm,</v>
          </cell>
          <cell r="C2067" t="str">
            <v>UN</v>
          </cell>
          <cell r="D2067">
            <v>3.9535</v>
          </cell>
        </row>
        <row r="2068">
          <cell r="A2068" t="str">
            <v>001.28.01800</v>
          </cell>
          <cell r="B2068" t="str">
            <v>Fornecimento e colocação de engate no. 5 com terminais cromados de 1/2 pol e mangueira flexível, de 40 cm,</v>
          </cell>
          <cell r="C2068" t="str">
            <v>UN</v>
          </cell>
          <cell r="D2068">
            <v>15.0435</v>
          </cell>
        </row>
        <row r="2069">
          <cell r="A2069" t="str">
            <v>001.28.01820</v>
          </cell>
          <cell r="B2069" t="str">
            <v>Fornecimento e instalação de ligação para saída de vaso sanitário pvc branco  diam.100 mm</v>
          </cell>
          <cell r="C2069" t="str">
            <v>UN</v>
          </cell>
          <cell r="D2069">
            <v>21.452200000000001</v>
          </cell>
        </row>
        <row r="2070">
          <cell r="A2070" t="str">
            <v>001.29</v>
          </cell>
          <cell r="B2070" t="str">
            <v>INSTALAÇÕES HIDRÁULICAS - CUBAS E TANQUE</v>
          </cell>
          <cell r="D2070">
            <v>6835.7408999999998</v>
          </cell>
        </row>
        <row r="2071">
          <cell r="A2071" t="str">
            <v>001.29.00020</v>
          </cell>
          <cell r="B2071" t="str">
            <v>Fornecimento e instalação de cuba de aço inox inclusive válvula americana n.1 - 46.5 x 31 x 15 cm</v>
          </cell>
          <cell r="C2071" t="str">
            <v>UN</v>
          </cell>
          <cell r="D2071">
            <v>102.02630000000001</v>
          </cell>
        </row>
        <row r="2072">
          <cell r="A2072" t="str">
            <v>001.29.00040</v>
          </cell>
          <cell r="B2072" t="str">
            <v>Fornecimento e instalação de cuba de aço inox inclusive válvula americana n.2 - 56.0 x 33.5 x 15 cm</v>
          </cell>
          <cell r="C2072" t="str">
            <v>UN</v>
          </cell>
          <cell r="D2072">
            <v>118.02630000000001</v>
          </cell>
        </row>
        <row r="2073">
          <cell r="A2073" t="str">
            <v>001.29.00060</v>
          </cell>
          <cell r="B2073" t="str">
            <v>Forneicmento e instalação de cuba de aço inox inclusive válvula americana - 40x40x20 cm</v>
          </cell>
          <cell r="C2073" t="str">
            <v>UN</v>
          </cell>
          <cell r="D2073">
            <v>45.988100000000003</v>
          </cell>
        </row>
        <row r="2074">
          <cell r="A2074" t="str">
            <v>001.29.00080</v>
          </cell>
          <cell r="B2074" t="str">
            <v>Fornecimento e instalação de cuba de aço inox inclusive válvula americana dupla 82 x 34 x 15 cm</v>
          </cell>
          <cell r="C2074" t="str">
            <v>UN</v>
          </cell>
          <cell r="D2074">
            <v>114.7409</v>
          </cell>
        </row>
        <row r="2075">
          <cell r="A2075" t="str">
            <v>001.29.00100</v>
          </cell>
          <cell r="B2075" t="str">
            <v>Fornecimento e instalação de banca ou tampo em aço inoxidável n.o de 1.20x0.60m com 1 cuba</v>
          </cell>
          <cell r="C2075" t="str">
            <v>UN</v>
          </cell>
          <cell r="D2075">
            <v>277.16820000000001</v>
          </cell>
        </row>
        <row r="2076">
          <cell r="A2076" t="str">
            <v>001.29.00120</v>
          </cell>
          <cell r="B2076" t="str">
            <v>Fornecimento e instalação de banca ou tampo em aço inoxidável n.2 de 1.50x0.60m com 1 cuba</v>
          </cell>
          <cell r="C2076" t="str">
            <v>UN</v>
          </cell>
          <cell r="D2076">
            <v>162.47819999999999</v>
          </cell>
        </row>
        <row r="2077">
          <cell r="A2077" t="str">
            <v>001.29.00140</v>
          </cell>
          <cell r="B2077" t="str">
            <v>Fornecimento e instalação de banca ou tampo em aço inoxidável n.2 de 1.80x0.60m com 1 cuba</v>
          </cell>
          <cell r="C2077" t="str">
            <v>UN</v>
          </cell>
          <cell r="D2077">
            <v>256.21820000000002</v>
          </cell>
        </row>
        <row r="2078">
          <cell r="A2078" t="str">
            <v>001.29.00160</v>
          </cell>
          <cell r="B2078" t="str">
            <v>Fornecimento e instalação de banca ou tampo em aço inoxidável n.2 de 2.00x0.60m com 1 cuba</v>
          </cell>
          <cell r="C2078" t="str">
            <v>UN</v>
          </cell>
          <cell r="D2078">
            <v>293.85820000000001</v>
          </cell>
        </row>
        <row r="2079">
          <cell r="A2079" t="str">
            <v>001.29.00180</v>
          </cell>
          <cell r="B2079" t="str">
            <v>Fornecimento e instalação de banca ou tampo em aço inoxidável n.334 de 2.00x0.60m com 2 cubas p/ ud</v>
          </cell>
          <cell r="C2079" t="str">
            <v>UN</v>
          </cell>
          <cell r="D2079">
            <v>355.21820000000002</v>
          </cell>
        </row>
        <row r="2080">
          <cell r="A2080" t="str">
            <v>001.29.00200</v>
          </cell>
          <cell r="B2080" t="str">
            <v>Fornecimento e instalação de banca ou tampo em aço inoxidável da eternox revestida d1800mb c/ 1 cuba no centro, de 1,80m</v>
          </cell>
          <cell r="C2080" t="str">
            <v>UN</v>
          </cell>
          <cell r="D2080">
            <v>276.8682</v>
          </cell>
        </row>
        <row r="2081">
          <cell r="A2081" t="str">
            <v>001.29.00220</v>
          </cell>
          <cell r="B2081" t="str">
            <v>Fornecimento e instalação de banca ou tampo em aço inoxidável da eternox revestida e1800mb c/ 1 cuba no centro, de 1,80m</v>
          </cell>
          <cell r="C2081" t="str">
            <v>UN</v>
          </cell>
          <cell r="D2081">
            <v>277.16820000000001</v>
          </cell>
        </row>
        <row r="2082">
          <cell r="A2082" t="str">
            <v>001.29.00240</v>
          </cell>
          <cell r="B2082" t="str">
            <v>Fornecimento e instalação de banca ou tampo em aço inoxidável da eternox revestida 2000mb 2c c/ 2 cubas no centro, de 2,00m</v>
          </cell>
          <cell r="C2082" t="str">
            <v>UN</v>
          </cell>
          <cell r="D2082">
            <v>331.21820000000002</v>
          </cell>
        </row>
        <row r="2083">
          <cell r="A2083" t="str">
            <v>001.29.00260</v>
          </cell>
          <cell r="B2083" t="str">
            <v>Fornecimento e instalação de banca ou tampo em aço inoxidável da eternox revestida d1600mb c/ 1 cuba no centro</v>
          </cell>
          <cell r="C2083" t="str">
            <v>UN</v>
          </cell>
          <cell r="D2083">
            <v>162.47819999999999</v>
          </cell>
        </row>
        <row r="2084">
          <cell r="A2084" t="str">
            <v>001.29.00280</v>
          </cell>
          <cell r="B2084" t="str">
            <v>Fornecimento e instalação de banca ou tampo em aço inoxidável da eternox revestida 1800mb 2c c/ 2 cubas no centro</v>
          </cell>
          <cell r="C2084" t="str">
            <v>UN</v>
          </cell>
          <cell r="D2084">
            <v>313.25819999999999</v>
          </cell>
        </row>
        <row r="2085">
          <cell r="A2085" t="str">
            <v>001.29.00300</v>
          </cell>
          <cell r="B2085" t="str">
            <v>Fornecimento e instalação de banca ou tampo em aço inoxidável da eternox revestida cuba dupla de 82x34x14cm</v>
          </cell>
          <cell r="C2085" t="str">
            <v>UN</v>
          </cell>
          <cell r="D2085">
            <v>106.1982</v>
          </cell>
        </row>
        <row r="2086">
          <cell r="A2086" t="str">
            <v>001.29.00320</v>
          </cell>
          <cell r="B2086" t="str">
            <v>Fornecimento e instalação de banca ou tampo em aço inoxidável da eternox revestido e1800mb com 2 cubas lado direito</v>
          </cell>
          <cell r="C2086" t="str">
            <v>UN</v>
          </cell>
          <cell r="D2086">
            <v>313.25819999999999</v>
          </cell>
        </row>
        <row r="2087">
          <cell r="A2087" t="str">
            <v>001.29.00340</v>
          </cell>
          <cell r="B2087" t="str">
            <v>Fornecimento e instalação de banca ou tampo em aço inoxidável da eternox revestido e1800mb com 2 cubas lado direito</v>
          </cell>
          <cell r="C2087" t="str">
            <v>UN</v>
          </cell>
          <cell r="D2087">
            <v>313.25819999999999</v>
          </cell>
        </row>
        <row r="2088">
          <cell r="A2088" t="str">
            <v>001.29.00360</v>
          </cell>
          <cell r="B2088" t="str">
            <v>Fornecimento e instalação de banca ou tampo em aço inoxidável da eternox revestida de 2.60 x 0.55 m c/ 1 cuba e valvula</v>
          </cell>
          <cell r="C2088" t="str">
            <v>UN</v>
          </cell>
          <cell r="D2088">
            <v>162.47819999999999</v>
          </cell>
        </row>
        <row r="2089">
          <cell r="A2089" t="str">
            <v>001.29.00380</v>
          </cell>
          <cell r="B2089" t="str">
            <v>Fornecimento e instalação de banca de granilite fundida na obra com espessura de 0.05 m</v>
          </cell>
          <cell r="C2089" t="str">
            <v>M2</v>
          </cell>
          <cell r="D2089">
            <v>79.511399999999995</v>
          </cell>
        </row>
        <row r="2090">
          <cell r="A2090" t="str">
            <v>001.29.00400</v>
          </cell>
          <cell r="B2090" t="str">
            <v>Fornecimento e instalação de bancada em ardósia polida 1.50 x 0.60 com 1 cuba inox 40.00x40.00x15.00</v>
          </cell>
          <cell r="C2090" t="str">
            <v>UN</v>
          </cell>
          <cell r="D2090">
            <v>178.5839</v>
          </cell>
        </row>
        <row r="2091">
          <cell r="A2091" t="str">
            <v>001.29.00420</v>
          </cell>
          <cell r="B2091" t="str">
            <v>Fornecimento e instalação de banca de mármore sintético c/ 01 cuba no centro , de 1.80m</v>
          </cell>
          <cell r="C2091" t="str">
            <v>UN</v>
          </cell>
          <cell r="D2091">
            <v>76.8416</v>
          </cell>
        </row>
        <row r="2092">
          <cell r="A2092" t="str">
            <v>001.29.00440</v>
          </cell>
          <cell r="B2092" t="str">
            <v>Forneicmento e instalação de banca de mármore sintético c/ 02 cubas no centro , de 1.80m</v>
          </cell>
          <cell r="C2092" t="str">
            <v>UN</v>
          </cell>
          <cell r="D2092">
            <v>76.8416</v>
          </cell>
        </row>
        <row r="2093">
          <cell r="A2093" t="str">
            <v>001.29.00460</v>
          </cell>
          <cell r="B2093" t="str">
            <v>Fornecimento e instalação de banca de mármore sintético com uma cuba - 120.00x54.00cm</v>
          </cell>
          <cell r="C2093" t="str">
            <v>UN</v>
          </cell>
          <cell r="D2093">
            <v>47.221600000000002</v>
          </cell>
        </row>
        <row r="2094">
          <cell r="A2094" t="str">
            <v>001.29.00480</v>
          </cell>
          <cell r="B2094" t="str">
            <v>Fornecimento e instalação de bancada em aço inox 316 1.90 x 0.80 formado por peças estampadas sem emendas visíveis, com 2 cubas em aço inox 316 estampado sem cantos vivos, nas dimensões (40x60x40)cm</v>
          </cell>
          <cell r="C2094" t="str">
            <v>UN</v>
          </cell>
          <cell r="D2094">
            <v>349.62389999999999</v>
          </cell>
        </row>
        <row r="2095">
          <cell r="A2095" t="str">
            <v>001.29.00500</v>
          </cell>
          <cell r="B2095" t="str">
            <v>Fornecimento e instalação de bancada em aço inox 316 2.20 x 0.80 formado por peças estampadas sem emendas visíveis, com 2 cubas em aço inox 316 estampado sem cantos vivos, nas dimensões (40x60x40)cm</v>
          </cell>
          <cell r="C2095" t="str">
            <v>UN</v>
          </cell>
          <cell r="D2095">
            <v>368.09390000000002</v>
          </cell>
        </row>
        <row r="2096">
          <cell r="A2096" t="str">
            <v>001.29.00520</v>
          </cell>
          <cell r="B2096" t="str">
            <v>Fornecimento e instalação de bancada seca em aço inox 316 1.80 x 0.80 formado por peças estampadas sem emendas visíveis</v>
          </cell>
          <cell r="C2096" t="str">
            <v>UN</v>
          </cell>
          <cell r="D2096">
            <v>313.23390000000001</v>
          </cell>
        </row>
        <row r="2097">
          <cell r="A2097" t="str">
            <v>001.29.00540</v>
          </cell>
          <cell r="B2097" t="str">
            <v>Fornecimento e instalação de cuba dupla com válvula, 82x34x14 cm</v>
          </cell>
          <cell r="C2097" t="str">
            <v>UN</v>
          </cell>
          <cell r="D2097">
            <v>112.8124</v>
          </cell>
        </row>
        <row r="2098">
          <cell r="A2098" t="str">
            <v>001.29.00560</v>
          </cell>
          <cell r="B2098" t="str">
            <v>Fornecimento e instalação de cuba simples de 400.00mmx340.00mmx140.00mm (p) , aco inox eternox</v>
          </cell>
          <cell r="C2098" t="str">
            <v>UN</v>
          </cell>
          <cell r="D2098">
            <v>92.621600000000001</v>
          </cell>
        </row>
        <row r="2099">
          <cell r="A2099" t="str">
            <v>001.29.00580</v>
          </cell>
          <cell r="B2099" t="str">
            <v>Fornecimento e instalação de cuba de aço inox, inclusive válvula americana nº 1 - 46.50 x 31.00 x 15.00 cm</v>
          </cell>
          <cell r="C2099" t="str">
            <v>UN</v>
          </cell>
          <cell r="D2099">
            <v>100.9881</v>
          </cell>
        </row>
        <row r="2100">
          <cell r="A2100" t="str">
            <v>001.29.00600</v>
          </cell>
          <cell r="B2100" t="str">
            <v>Fornecimento e instalação de cuba de aço inox, inclusive válvula americana nº 2 - 56.00 x 33.50 x 15.00 cm</v>
          </cell>
          <cell r="C2100" t="str">
            <v>UN</v>
          </cell>
          <cell r="D2100">
            <v>116.9881</v>
          </cell>
        </row>
        <row r="2101">
          <cell r="A2101" t="str">
            <v>001.29.00620</v>
          </cell>
          <cell r="B2101" t="str">
            <v>Fornecimento e instalação de cuba dupla 82.00 x 34.00 x 15.00 cm</v>
          </cell>
          <cell r="C2101" t="str">
            <v>UN</v>
          </cell>
          <cell r="D2101">
            <v>116.9881</v>
          </cell>
        </row>
        <row r="2102">
          <cell r="A2102" t="str">
            <v>001.29.00640</v>
          </cell>
          <cell r="B2102" t="str">
            <v>Fornecimento e instalação de tanque para lavar roupa pré-moldado de concreto modelo simples dim. 60 x 60 cm</v>
          </cell>
          <cell r="C2102" t="str">
            <v>UN</v>
          </cell>
          <cell r="D2102">
            <v>37.030299999999997</v>
          </cell>
        </row>
        <row r="2103">
          <cell r="A2103" t="str">
            <v>001.29.00660</v>
          </cell>
          <cell r="B2103" t="str">
            <v>Fornecimento e instalação de tanque para lavar roupa pre-moldado de concreto, 3 cubas, dim. 0,60x1,80m</v>
          </cell>
          <cell r="C2103" t="str">
            <v>UN</v>
          </cell>
          <cell r="D2103">
            <v>62.443199999999997</v>
          </cell>
        </row>
        <row r="2104">
          <cell r="A2104" t="str">
            <v>001.29.00680</v>
          </cell>
          <cell r="B2104" t="str">
            <v>Fornecimento e instalação de tanque para lavar roupa de louca branca tamanho médio com coluna</v>
          </cell>
          <cell r="C2104" t="str">
            <v>UN</v>
          </cell>
          <cell r="D2104">
            <v>186.5102</v>
          </cell>
        </row>
        <row r="2105">
          <cell r="A2105" t="str">
            <v>001.29.00700</v>
          </cell>
          <cell r="B2105" t="str">
            <v>Fornecimento e instalação de tanque para lavar roupa de louca branca tamanho médio sem coluna</v>
          </cell>
          <cell r="C2105" t="str">
            <v>UN</v>
          </cell>
          <cell r="D2105">
            <v>155.9102</v>
          </cell>
        </row>
        <row r="2106">
          <cell r="A2106" t="str">
            <v>001.29.00720</v>
          </cell>
          <cell r="B2106" t="str">
            <v>Fornecimento e instalação de tanque - celite - medio branco - c/ coluna r-002.05 c/ válvula</v>
          </cell>
          <cell r="C2106" t="str">
            <v>UN</v>
          </cell>
          <cell r="D2106">
            <v>157.33029999999999</v>
          </cell>
        </row>
        <row r="2107">
          <cell r="A2107" t="str">
            <v>001.29.00740</v>
          </cell>
          <cell r="B2107" t="str">
            <v>Fornecimento e instalação de tanque decoralite simples - tam-03 - c/ valvula</v>
          </cell>
          <cell r="C2107" t="str">
            <v>UN</v>
          </cell>
          <cell r="D2107">
            <v>188.3124</v>
          </cell>
        </row>
        <row r="2108">
          <cell r="A2108" t="str">
            <v>001.29.00760</v>
          </cell>
          <cell r="B2108" t="str">
            <v>Fornecimento e instalação de tanque de plástico - pequeno</v>
          </cell>
          <cell r="C2108" t="str">
            <v>UN</v>
          </cell>
          <cell r="D2108">
            <v>35.947800000000001</v>
          </cell>
        </row>
        <row r="2109">
          <cell r="A2109" t="str">
            <v>001.30</v>
          </cell>
          <cell r="B2109" t="str">
            <v>INSTALAÇÕES SANITÁRIAS - PRIMÁRIO E SECUNDÁRIO</v>
          </cell>
          <cell r="D2109">
            <v>35716.085599999999</v>
          </cell>
        </row>
        <row r="2110">
          <cell r="A2110" t="str">
            <v>001.30.00020</v>
          </cell>
          <cell r="B2110" t="str">
            <v>Fornecimento e instalação de tubo leve de pvc rígido branco c/ ponta e bolsa lisa em barra 6 m diâmetro 450 mm</v>
          </cell>
          <cell r="C2110" t="str">
            <v>ML</v>
          </cell>
          <cell r="D2110">
            <v>78.284999999999997</v>
          </cell>
        </row>
        <row r="2111">
          <cell r="A2111" t="str">
            <v>001.30.00040</v>
          </cell>
          <cell r="B2111" t="str">
            <v>Fornecimento e instalação de tubo leve de pvc rígido branco c/ ponta e bolsa lisa em barra 6 m diâmetro 400 mm</v>
          </cell>
          <cell r="C2111" t="str">
            <v>ML</v>
          </cell>
          <cell r="D2111">
            <v>79.056600000000003</v>
          </cell>
        </row>
        <row r="2112">
          <cell r="A2112" t="str">
            <v>001.30.00060</v>
          </cell>
          <cell r="B2112" t="str">
            <v>Fornecimento e instalação de tubo leve de pvc rígido branco c/ ponta e bolsa lisa em barra 6 m diâmetro 300 mm</v>
          </cell>
          <cell r="C2112" t="str">
            <v>ML</v>
          </cell>
          <cell r="D2112">
            <v>52.088000000000001</v>
          </cell>
        </row>
        <row r="2113">
          <cell r="A2113" t="str">
            <v>001.30.00080</v>
          </cell>
          <cell r="B2113" t="str">
            <v>Fornecimento e instalaçao de tubo leve de pvc rígido branco c/ ponta e bolsa lisa em barra 6 m diâmetro 250 mm</v>
          </cell>
          <cell r="C2113" t="str">
            <v>ML</v>
          </cell>
          <cell r="D2113">
            <v>31.425000000000001</v>
          </cell>
        </row>
        <row r="2114">
          <cell r="A2114" t="str">
            <v>001.30.00100</v>
          </cell>
          <cell r="B2114" t="str">
            <v>Fornecimento e instalação de tubo leve de pvc rígido branco c/ ponta e bolsa lisa em barra 6 m diâmetro 200 mm</v>
          </cell>
          <cell r="C2114" t="str">
            <v>ML</v>
          </cell>
          <cell r="D2114">
            <v>21.375499999999999</v>
          </cell>
        </row>
        <row r="2115">
          <cell r="A2115" t="str">
            <v>001.30.00120</v>
          </cell>
          <cell r="B2115" t="str">
            <v>Fornecimento e instalação de tubo leve de pvc rígido branco c/ ponta e bolsa lisa em barra 6 m diâmetro 150 mm</v>
          </cell>
          <cell r="C2115" t="str">
            <v>ML</v>
          </cell>
          <cell r="D2115">
            <v>20.812200000000001</v>
          </cell>
        </row>
        <row r="2116">
          <cell r="A2116" t="str">
            <v>001.30.00140</v>
          </cell>
          <cell r="B2116" t="str">
            <v>Fornecimento e instalação de tubo leve de pvc rígido branco c/ ponta e bolsa lisa em barra 6 m diâmetro 125 mm</v>
          </cell>
          <cell r="C2116" t="str">
            <v>ML</v>
          </cell>
          <cell r="D2116">
            <v>18.3781</v>
          </cell>
        </row>
        <row r="2117">
          <cell r="A2117" t="str">
            <v>001.30.00160</v>
          </cell>
          <cell r="B2117" t="str">
            <v>Fornecimento e instalação de tubo de pvc rígido cor branca com ponta e bolsa em barra de 6 m diâmetro 100 mm</v>
          </cell>
          <cell r="C2117" t="str">
            <v>ML</v>
          </cell>
          <cell r="D2117">
            <v>5.6124999999999998</v>
          </cell>
        </row>
        <row r="2118">
          <cell r="A2118" t="str">
            <v>001.30.00180</v>
          </cell>
          <cell r="B2118" t="str">
            <v>Fornecimento e instalação de tubo de pvc rígido cor branca com ponta e bolsa em barra de 6 m diâmetro 75 mm</v>
          </cell>
          <cell r="C2118" t="str">
            <v>ML</v>
          </cell>
          <cell r="D2118">
            <v>6.5316000000000001</v>
          </cell>
        </row>
        <row r="2119">
          <cell r="A2119" t="str">
            <v>001.30.00200</v>
          </cell>
          <cell r="B2119" t="str">
            <v>Fornecimento e instalação de tubo de pvc rígido cor branca com ponta e bolsa em barra de 6 m diâmetro 50 mm</v>
          </cell>
          <cell r="C2119" t="str">
            <v>ML</v>
          </cell>
          <cell r="D2119">
            <v>5.0678999999999998</v>
          </cell>
        </row>
        <row r="2120">
          <cell r="A2120" t="str">
            <v>001.30.00220</v>
          </cell>
          <cell r="B2120" t="str">
            <v>Fornecimento e instalação de tubo de pvc rígido cor branca com ponta e bolsa em barra de 6m diâmetro 40 mm</v>
          </cell>
          <cell r="C2120" t="str">
            <v>ML</v>
          </cell>
          <cell r="D2120">
            <v>3.0478999999999998</v>
          </cell>
        </row>
        <row r="2121">
          <cell r="A2121" t="str">
            <v>001.30.00240</v>
          </cell>
          <cell r="B2121" t="str">
            <v>Fornecimento e instalação de curva 90º de pvc rígido cor branca  diam.100 mm</v>
          </cell>
          <cell r="C2121" t="str">
            <v>UN</v>
          </cell>
          <cell r="D2121">
            <v>12.165100000000001</v>
          </cell>
        </row>
        <row r="2122">
          <cell r="A2122" t="str">
            <v>001.30.00260</v>
          </cell>
          <cell r="B2122" t="str">
            <v>Fornecimento e instalação de curva 90º de pvc rígido cor branca  diam. 75 mm</v>
          </cell>
          <cell r="C2122" t="str">
            <v>UN</v>
          </cell>
          <cell r="D2122">
            <v>18</v>
          </cell>
        </row>
        <row r="2123">
          <cell r="A2123" t="str">
            <v>001.30.00280</v>
          </cell>
          <cell r="B2123" t="str">
            <v>Fornecimento e instalação de curva 90º de pvc rígido cor branca   diam. 50 mm</v>
          </cell>
          <cell r="C2123" t="str">
            <v>UN</v>
          </cell>
          <cell r="D2123">
            <v>4.9749999999999996</v>
          </cell>
        </row>
        <row r="2124">
          <cell r="A2124" t="str">
            <v>001.30.00300</v>
          </cell>
          <cell r="B2124" t="str">
            <v>Fornecimento e instalação de curva 90º de pvc rígido cor branca   diam. 150 mm</v>
          </cell>
          <cell r="C2124" t="str">
            <v>UN</v>
          </cell>
          <cell r="D2124">
            <v>52.0501</v>
          </cell>
        </row>
        <row r="2125">
          <cell r="A2125" t="str">
            <v>001.30.00320</v>
          </cell>
          <cell r="B2125" t="str">
            <v>Fornecimento e instalação de curva 45º de pvc rígido cor branca   diam.100 mm</v>
          </cell>
          <cell r="C2125" t="str">
            <v>UN</v>
          </cell>
          <cell r="D2125">
            <v>14.555099999999999</v>
          </cell>
        </row>
        <row r="2126">
          <cell r="A2126" t="str">
            <v>001.30.00340</v>
          </cell>
          <cell r="B2126" t="str">
            <v>Fornecimento e instalação de curva 45º de pvc rígido cor branca   diam. 75 mm</v>
          </cell>
          <cell r="C2126" t="str">
            <v>UN</v>
          </cell>
          <cell r="D2126">
            <v>12.6</v>
          </cell>
        </row>
        <row r="2127">
          <cell r="A2127" t="str">
            <v>001.30.00360</v>
          </cell>
          <cell r="B2127" t="str">
            <v>Fornecimento e instalação de curva 45º de pvc rígido cor branca   diam. 50 mm</v>
          </cell>
          <cell r="C2127" t="str">
            <v>UN</v>
          </cell>
          <cell r="D2127">
            <v>6.1150000000000002</v>
          </cell>
        </row>
        <row r="2128">
          <cell r="A2128" t="str">
            <v>001.30.00380</v>
          </cell>
          <cell r="B2128" t="str">
            <v>Fornecimento e instalação de joelho 90º com anel de borracha, de pvc rígido cor branca   diam. 50 mm</v>
          </cell>
          <cell r="C2128" t="str">
            <v>UN</v>
          </cell>
          <cell r="D2128">
            <v>2.0049999999999999</v>
          </cell>
        </row>
        <row r="2129">
          <cell r="A2129" t="str">
            <v>001.30.00400</v>
          </cell>
          <cell r="B2129" t="str">
            <v>Fornecimento e instalação de cap de pvc rígido cor branca   diam.100 mm</v>
          </cell>
          <cell r="C2129" t="str">
            <v>UN</v>
          </cell>
          <cell r="D2129">
            <v>7.7575000000000003</v>
          </cell>
        </row>
        <row r="2130">
          <cell r="A2130" t="str">
            <v>001.30.00420</v>
          </cell>
          <cell r="B2130" t="str">
            <v>Fornecimento e instalação de cap de pvc rígido cor branca  diam. 75 mm</v>
          </cell>
          <cell r="C2130" t="str">
            <v>UN</v>
          </cell>
          <cell r="D2130">
            <v>5.9200999999999997</v>
          </cell>
        </row>
        <row r="2131">
          <cell r="A2131" t="str">
            <v>001.30.00440</v>
          </cell>
          <cell r="B2131" t="str">
            <v>Fornecimento e instalação de cap de pvc rígido cor branca   diam. 50 mm</v>
          </cell>
          <cell r="C2131" t="str">
            <v>UN</v>
          </cell>
          <cell r="D2131">
            <v>3.6425000000000001</v>
          </cell>
        </row>
        <row r="2132">
          <cell r="A2132" t="str">
            <v>001.30.00460</v>
          </cell>
          <cell r="B2132" t="str">
            <v>Fornecimento e instalação de joelho 45º de pvc rígido cor branca  diam.100 mm</v>
          </cell>
          <cell r="C2132" t="str">
            <v>UN</v>
          </cell>
          <cell r="D2132">
            <v>6.1451000000000002</v>
          </cell>
        </row>
        <row r="2133">
          <cell r="A2133" t="str">
            <v>001.30.00480</v>
          </cell>
          <cell r="B2133" t="str">
            <v>Fornecimento e instalação de joelho 45º de pvc rígido cor branca   diam. 75 mm</v>
          </cell>
          <cell r="C2133" t="str">
            <v>UN</v>
          </cell>
          <cell r="D2133">
            <v>2.95</v>
          </cell>
        </row>
        <row r="2134">
          <cell r="A2134" t="str">
            <v>001.30.00500</v>
          </cell>
          <cell r="B2134" t="str">
            <v>Fornecimento e instalação de joelho 45º de pvc rígido cor branca   diam. 50 mm</v>
          </cell>
          <cell r="C2134" t="str">
            <v>UN</v>
          </cell>
          <cell r="D2134">
            <v>2.4750000000000001</v>
          </cell>
        </row>
        <row r="2135">
          <cell r="A2135" t="str">
            <v>001.30.00520</v>
          </cell>
          <cell r="B2135" t="str">
            <v>Fornecimento e instalação de junção invertida de pvc rígido branca para estoto primário diam. 50x50mm</v>
          </cell>
          <cell r="C2135" t="str">
            <v>UN</v>
          </cell>
          <cell r="D2135">
            <v>7.8875999999999999</v>
          </cell>
        </row>
        <row r="2136">
          <cell r="A2136" t="str">
            <v>001.30.00540</v>
          </cell>
          <cell r="B2136" t="str">
            <v>Fornecimento e instalação de junção dupla invertida de pvc rígido branca para esgoto primário diam. 100 x 50 mm</v>
          </cell>
          <cell r="C2136" t="str">
            <v>UN</v>
          </cell>
          <cell r="D2136">
            <v>11.172599999999999</v>
          </cell>
        </row>
        <row r="2137">
          <cell r="A2137" t="str">
            <v>001.30.00560</v>
          </cell>
          <cell r="B2137" t="str">
            <v>Fornecimento e instalação de junção simples de pvc rígido branca  diam. 100x100 mm</v>
          </cell>
          <cell r="C2137" t="str">
            <v>UN</v>
          </cell>
          <cell r="D2137">
            <v>13.762600000000001</v>
          </cell>
        </row>
        <row r="2138">
          <cell r="A2138" t="str">
            <v>001.30.00580</v>
          </cell>
          <cell r="B2138" t="str">
            <v>Fornecimento e instalação de junção simples de pvc rígido branca  diam. 100x75 mm</v>
          </cell>
          <cell r="C2138" t="str">
            <v>UN</v>
          </cell>
          <cell r="D2138">
            <v>9.7026000000000003</v>
          </cell>
        </row>
        <row r="2139">
          <cell r="A2139" t="str">
            <v>001.30.00600</v>
          </cell>
          <cell r="B2139" t="str">
            <v>Fornecimento e instalação de junção simples de pvc rígido branca  diam. 100x50 mm</v>
          </cell>
          <cell r="C2139" t="str">
            <v>UN</v>
          </cell>
          <cell r="D2139">
            <v>11.172599999999999</v>
          </cell>
        </row>
        <row r="2140">
          <cell r="A2140" t="str">
            <v>001.30.00620</v>
          </cell>
          <cell r="B2140" t="str">
            <v>Fornecimento e instalação de junção simples de pvc rígido branca  diam. 75x75 mm</v>
          </cell>
          <cell r="C2140" t="str">
            <v>UN</v>
          </cell>
          <cell r="D2140">
            <v>8.1576000000000004</v>
          </cell>
        </row>
        <row r="2141">
          <cell r="A2141" t="str">
            <v>001.30.00640</v>
          </cell>
          <cell r="B2141" t="str">
            <v>Fornecimento e instalação de junção simples de pvc rígido branca  diam. 75x50 mm</v>
          </cell>
          <cell r="C2141" t="str">
            <v>UN</v>
          </cell>
          <cell r="D2141">
            <v>6.2375999999999996</v>
          </cell>
        </row>
        <row r="2142">
          <cell r="A2142" t="str">
            <v>001.30.00660</v>
          </cell>
          <cell r="B2142" t="str">
            <v>Fornecimento e instalação de junção simples de pvc rígido branca  diam. 50x50 mm</v>
          </cell>
          <cell r="C2142" t="str">
            <v>UN</v>
          </cell>
          <cell r="D2142">
            <v>5.7976000000000001</v>
          </cell>
        </row>
        <row r="2143">
          <cell r="A2143" t="str">
            <v>001.30.00680</v>
          </cell>
          <cell r="B2143" t="str">
            <v>Fornecimento e instalação de joelho 90º de pvc rígido branco  diam.75 mm</v>
          </cell>
          <cell r="C2143" t="str">
            <v>UN</v>
          </cell>
          <cell r="D2143">
            <v>5.33</v>
          </cell>
        </row>
        <row r="2144">
          <cell r="A2144" t="str">
            <v>001.30.00700</v>
          </cell>
          <cell r="B2144" t="str">
            <v>Fornecimento e instalação de joelho 90º de pvc rígido branco  diam.50 mm</v>
          </cell>
          <cell r="C2144" t="str">
            <v>UN</v>
          </cell>
          <cell r="D2144">
            <v>3.2549999999999999</v>
          </cell>
        </row>
        <row r="2145">
          <cell r="A2145" t="str">
            <v>001.30.00720</v>
          </cell>
          <cell r="B2145" t="str">
            <v>Fornecimento e instalação de joelho 90º de pvc rígido branco  diam.100 mm</v>
          </cell>
          <cell r="C2145" t="str">
            <v>UN</v>
          </cell>
          <cell r="D2145">
            <v>6.8750999999999998</v>
          </cell>
        </row>
        <row r="2146">
          <cell r="A2146" t="str">
            <v>001.30.00740</v>
          </cell>
          <cell r="B2146" t="str">
            <v>Fornecimento e instalação de joelho 90º curto com visita pvc branco para esgoto primário diam.100x75 mm</v>
          </cell>
          <cell r="C2146" t="str">
            <v>UN</v>
          </cell>
          <cell r="D2146">
            <v>9.0251000000000001</v>
          </cell>
        </row>
        <row r="2147">
          <cell r="A2147" t="str">
            <v>001.30.00760</v>
          </cell>
          <cell r="B2147" t="str">
            <v>Fornecimento e instalação de joelho 90º curto com visita pvc branco para esgoto primário diam.100x50 mm</v>
          </cell>
          <cell r="C2147" t="str">
            <v>UN</v>
          </cell>
          <cell r="D2147">
            <v>8.4750999999999994</v>
          </cell>
        </row>
        <row r="2148">
          <cell r="A2148" t="str">
            <v>001.30.00780</v>
          </cell>
          <cell r="B2148" t="str">
            <v>Fornecimento e instalação de joelho 90º curto com visita pvc branco para esgoto primário diam. 75x50 mm</v>
          </cell>
          <cell r="C2148" t="str">
            <v>UN</v>
          </cell>
          <cell r="D2148">
            <v>6</v>
          </cell>
        </row>
        <row r="2149">
          <cell r="A2149" t="str">
            <v>001.30.00800</v>
          </cell>
          <cell r="B2149" t="str">
            <v>Fornecimento e instalação de tee sanitário curto com visita pvc branco  diam.100x100 mm</v>
          </cell>
          <cell r="C2149" t="str">
            <v>UN</v>
          </cell>
          <cell r="D2149">
            <v>8.4626000000000001</v>
          </cell>
        </row>
        <row r="2150">
          <cell r="A2150" t="str">
            <v>001.30.00820</v>
          </cell>
          <cell r="B2150" t="str">
            <v>Fornecimento e instalação de tee sanitário curto com visita pvc branco  diam. 100x75 mm</v>
          </cell>
          <cell r="C2150" t="str">
            <v>UN</v>
          </cell>
          <cell r="D2150">
            <v>17.442599999999999</v>
          </cell>
        </row>
        <row r="2151">
          <cell r="A2151" t="str">
            <v>001.30.00840</v>
          </cell>
          <cell r="B2151" t="str">
            <v>Fornecimento e instalação de tee sanitário curto com visita pvc branco  diam. 100x50 mm</v>
          </cell>
          <cell r="C2151" t="str">
            <v>UN</v>
          </cell>
          <cell r="D2151">
            <v>8.1984999999999992</v>
          </cell>
        </row>
        <row r="2152">
          <cell r="A2152" t="str">
            <v>001.30.00860</v>
          </cell>
          <cell r="B2152" t="str">
            <v>Fornecimento e instalação de tee sanitário curto com visita pvc branco  diam. 75x75 mm</v>
          </cell>
          <cell r="C2152" t="str">
            <v>UN</v>
          </cell>
          <cell r="D2152">
            <v>6.9500999999999999</v>
          </cell>
        </row>
        <row r="2153">
          <cell r="A2153" t="str">
            <v>001.30.00880</v>
          </cell>
          <cell r="B2153" t="str">
            <v>Fornecimento e instalação de tee sanitário curto com visita pvc branco  diam. 75x50 mm</v>
          </cell>
          <cell r="C2153" t="str">
            <v>UN</v>
          </cell>
          <cell r="D2153">
            <v>6.4401000000000002</v>
          </cell>
        </row>
        <row r="2154">
          <cell r="A2154" t="str">
            <v>001.30.00900</v>
          </cell>
          <cell r="B2154" t="str">
            <v>Fornecimento e instalação de tee sanitário curto com visita pvc branco  diam. 50x50 mm</v>
          </cell>
          <cell r="C2154" t="str">
            <v>UN</v>
          </cell>
          <cell r="D2154">
            <v>4.3875999999999999</v>
          </cell>
        </row>
        <row r="2155">
          <cell r="A2155" t="str">
            <v>001.30.00920</v>
          </cell>
          <cell r="B2155" t="str">
            <v>Fornecimento e instalação de tee sanitário curto com visita pvc branco para esgoto primário diam.150mm</v>
          </cell>
          <cell r="C2155" t="str">
            <v>UN</v>
          </cell>
          <cell r="D2155">
            <v>39.6676</v>
          </cell>
        </row>
        <row r="2156">
          <cell r="A2156" t="str">
            <v>001.30.00940</v>
          </cell>
          <cell r="B2156" t="str">
            <v>Fornecimento e instalação de luva simpels pvc branco  diam.100 mm</v>
          </cell>
          <cell r="C2156" t="str">
            <v>UN</v>
          </cell>
          <cell r="D2156">
            <v>5.2150999999999996</v>
          </cell>
        </row>
        <row r="2157">
          <cell r="A2157" t="str">
            <v>001.30.00960</v>
          </cell>
          <cell r="B2157" t="str">
            <v>Fornecimento e instalação de luva simpels pvc branco  diam.75 mm</v>
          </cell>
          <cell r="C2157" t="str">
            <v>UN</v>
          </cell>
          <cell r="D2157">
            <v>3.51</v>
          </cell>
        </row>
        <row r="2158">
          <cell r="A2158" t="str">
            <v>001.30.00980</v>
          </cell>
          <cell r="B2158" t="str">
            <v>Fornecimento e instalação de luva simpels pvc branco  diam. 50 mm</v>
          </cell>
          <cell r="C2158" t="str">
            <v>UN</v>
          </cell>
          <cell r="D2158">
            <v>2.7050000000000001</v>
          </cell>
        </row>
        <row r="2159">
          <cell r="A2159" t="str">
            <v>001.30.01000</v>
          </cell>
          <cell r="B2159" t="str">
            <v>Fornecimento e instalação de luva simpels pvc branco  diam.150 mm</v>
          </cell>
          <cell r="C2159" t="str">
            <v>UN</v>
          </cell>
          <cell r="D2159">
            <v>23.420100000000001</v>
          </cell>
        </row>
        <row r="2160">
          <cell r="A2160" t="str">
            <v>001.30.01020</v>
          </cell>
          <cell r="B2160" t="str">
            <v>Fornecimento e instalação de luva dupla pvc branco  diam.100 mm</v>
          </cell>
          <cell r="C2160" t="str">
            <v>UN</v>
          </cell>
          <cell r="D2160">
            <v>3.7050999999999998</v>
          </cell>
        </row>
        <row r="2161">
          <cell r="A2161" t="str">
            <v>001.30.01040</v>
          </cell>
          <cell r="B2161" t="str">
            <v>Fornecimento e instalação de luva dupla pvc branco  diam.50 mm</v>
          </cell>
          <cell r="C2161" t="str">
            <v>UN</v>
          </cell>
          <cell r="D2161">
            <v>1.9650000000000001</v>
          </cell>
        </row>
        <row r="2162">
          <cell r="A2162" t="str">
            <v>001.30.01060</v>
          </cell>
          <cell r="B2162" t="str">
            <v>Fornecimento e instalação de luva dupla pvc branco  diam.75 mm</v>
          </cell>
          <cell r="C2162" t="str">
            <v>UN</v>
          </cell>
          <cell r="D2162">
            <v>3.03</v>
          </cell>
        </row>
        <row r="2163">
          <cell r="A2163" t="str">
            <v>001.30.01080</v>
          </cell>
          <cell r="B2163" t="str">
            <v>Fornecimento e instalação de luva dupla pvc branco  diam.150 mm</v>
          </cell>
          <cell r="C2163" t="str">
            <v>UN</v>
          </cell>
          <cell r="D2163">
            <v>2.2501000000000002</v>
          </cell>
        </row>
        <row r="2164">
          <cell r="A2164" t="str">
            <v>001.30.01100</v>
          </cell>
          <cell r="B2164" t="str">
            <v>Fornecimento e instalação de luva de correr pvc branco  diam.100 mm</v>
          </cell>
          <cell r="C2164" t="str">
            <v>UN</v>
          </cell>
          <cell r="D2164">
            <v>1.8751</v>
          </cell>
        </row>
        <row r="2165">
          <cell r="A2165" t="str">
            <v>001.30.01120</v>
          </cell>
          <cell r="B2165" t="str">
            <v>Fornecimento e instalação de luva de correr pvc branco  diam. 75 mm</v>
          </cell>
          <cell r="C2165" t="str">
            <v>UN</v>
          </cell>
          <cell r="D2165">
            <v>6.45</v>
          </cell>
        </row>
        <row r="2166">
          <cell r="A2166" t="str">
            <v>001.30.01140</v>
          </cell>
          <cell r="B2166" t="str">
            <v>Fornecimento e instalação de luva de correr pvc branco  diam. 50 mm</v>
          </cell>
          <cell r="C2166" t="str">
            <v>UN</v>
          </cell>
          <cell r="D2166">
            <v>5.0750000000000002</v>
          </cell>
        </row>
        <row r="2167">
          <cell r="A2167" t="str">
            <v>001.30.01160</v>
          </cell>
          <cell r="B2167" t="str">
            <v>Fornecimento e instalação de plug pvc diam. 100 mm</v>
          </cell>
          <cell r="C2167" t="str">
            <v>UN</v>
          </cell>
          <cell r="D2167">
            <v>3.1875</v>
          </cell>
        </row>
        <row r="2168">
          <cell r="A2168" t="str">
            <v>001.30.01180</v>
          </cell>
          <cell r="B2168" t="str">
            <v>Fornecimento e instalação de plug de pvc diam.75 mm</v>
          </cell>
          <cell r="C2168" t="str">
            <v>UN</v>
          </cell>
          <cell r="D2168">
            <v>2.4601000000000002</v>
          </cell>
        </row>
        <row r="2169">
          <cell r="A2169" t="str">
            <v>001.30.01200</v>
          </cell>
          <cell r="B2169" t="str">
            <v>Fornecimento e instalação de plug de pvc branco diam. 50 mm</v>
          </cell>
          <cell r="C2169" t="str">
            <v>UN</v>
          </cell>
          <cell r="D2169">
            <v>1.5325</v>
          </cell>
        </row>
        <row r="2170">
          <cell r="A2170" t="str">
            <v>001.30.01220</v>
          </cell>
          <cell r="B2170" t="str">
            <v>Fornecimento e instalação de redução excêntrica pvc branco  diam.100x75 mm</v>
          </cell>
          <cell r="C2170" t="str">
            <v>UN</v>
          </cell>
          <cell r="D2170">
            <v>6.2701000000000002</v>
          </cell>
        </row>
        <row r="2171">
          <cell r="A2171" t="str">
            <v>001.30.01240</v>
          </cell>
          <cell r="B2171" t="str">
            <v>Fornecimento e instalação de redução excêntrica pvc branco  diam.100x50 mm</v>
          </cell>
          <cell r="C2171" t="str">
            <v>UN</v>
          </cell>
          <cell r="D2171">
            <v>5.7100999999999997</v>
          </cell>
        </row>
        <row r="2172">
          <cell r="A2172" t="str">
            <v>001.30.01260</v>
          </cell>
          <cell r="B2172" t="str">
            <v>Fornecimento e instalação de redução excêntrica pvc branco  diam.75x50 mm</v>
          </cell>
          <cell r="C2172" t="str">
            <v>UN</v>
          </cell>
          <cell r="D2172">
            <v>3.5649999999999999</v>
          </cell>
        </row>
        <row r="2173">
          <cell r="A2173" t="str">
            <v>001.30.01280</v>
          </cell>
          <cell r="B2173" t="str">
            <v>Fornecimento e instalação de vedação de saída de vaso sanitário pvc branco  diam.100 mm</v>
          </cell>
          <cell r="C2173" t="str">
            <v>UN</v>
          </cell>
          <cell r="D2173">
            <v>4.7750000000000004</v>
          </cell>
        </row>
        <row r="2174">
          <cell r="A2174" t="str">
            <v>001.30.01300</v>
          </cell>
          <cell r="B2174" t="str">
            <v>Fornecimento e instalação de terminal de ventilação pvc branco  diam.50 mm</v>
          </cell>
          <cell r="C2174" t="str">
            <v>UN</v>
          </cell>
          <cell r="D2174">
            <v>5.4649999999999999</v>
          </cell>
        </row>
        <row r="2175">
          <cell r="A2175" t="str">
            <v>001.30.01320</v>
          </cell>
          <cell r="B2175" t="str">
            <v>Fornecimento e instalação de curva 90º de pvc rígido cor branca diam.40 mm</v>
          </cell>
          <cell r="C2175" t="str">
            <v>UN</v>
          </cell>
          <cell r="D2175">
            <v>2.7749999999999999</v>
          </cell>
        </row>
        <row r="2176">
          <cell r="A2176" t="str">
            <v>001.30.01340</v>
          </cell>
          <cell r="B2176" t="str">
            <v>Fornecimento e instalação de curva 45º de pvc rígido cor branca  diam.40 mm</v>
          </cell>
          <cell r="C2176" t="str">
            <v>UN</v>
          </cell>
          <cell r="D2176">
            <v>2.7749999999999999</v>
          </cell>
        </row>
        <row r="2177">
          <cell r="A2177" t="str">
            <v>001.30.01360</v>
          </cell>
          <cell r="B2177" t="str">
            <v>Fornecimento e instalação de joelho 90º pvc rígido cor branca  diam.40 mm</v>
          </cell>
          <cell r="C2177" t="str">
            <v>UN</v>
          </cell>
          <cell r="D2177">
            <v>2.2450000000000001</v>
          </cell>
        </row>
        <row r="2178">
          <cell r="A2178" t="str">
            <v>001.30.01380</v>
          </cell>
          <cell r="B2178" t="str">
            <v>Fornecimento e instalação de joelho 45º pvc rígido cor branca  diam.40 mm</v>
          </cell>
          <cell r="C2178" t="str">
            <v>UN</v>
          </cell>
          <cell r="D2178">
            <v>2.4649999999999999</v>
          </cell>
        </row>
        <row r="2179">
          <cell r="A2179" t="str">
            <v>001.30.01400</v>
          </cell>
          <cell r="B2179" t="str">
            <v>Fornecimento e instalação de tee 90º pvc rígido cor branca diam.40 mm</v>
          </cell>
          <cell r="C2179" t="str">
            <v>UN</v>
          </cell>
          <cell r="D2179">
            <v>2.8875999999999999</v>
          </cell>
        </row>
        <row r="2180">
          <cell r="A2180" t="str">
            <v>001.30.01420</v>
          </cell>
          <cell r="B2180" t="str">
            <v>Fornecimento e instalação de junção 45º pvc rígido cor branca  diam.40 mm</v>
          </cell>
          <cell r="C2180" t="str">
            <v>UN</v>
          </cell>
          <cell r="D2180">
            <v>3.7475999999999998</v>
          </cell>
        </row>
        <row r="2181">
          <cell r="A2181" t="str">
            <v>001.30.01440</v>
          </cell>
          <cell r="B2181" t="str">
            <v>Fornecimento e instalação de bucha de redução pvc rígido cor branca para esgoto secundário diam.50 mm x 40 mm</v>
          </cell>
          <cell r="C2181" t="str">
            <v>UN</v>
          </cell>
          <cell r="D2181">
            <v>2.0550000000000002</v>
          </cell>
        </row>
        <row r="2182">
          <cell r="A2182" t="str">
            <v>001.30.01460</v>
          </cell>
          <cell r="B2182" t="str">
            <v>Fornecimento e instalação de joelho 90º soldável e com rosca cor branca para esgoto secundário diam.40 mm x 1.1/4 pol</v>
          </cell>
          <cell r="C2182" t="str">
            <v>UN</v>
          </cell>
          <cell r="D2182">
            <v>2.1549999999999998</v>
          </cell>
        </row>
        <row r="2183">
          <cell r="A2183" t="str">
            <v>001.30.01480</v>
          </cell>
          <cell r="B2183" t="str">
            <v>Fornecimento e instalação de joelho 90º soldável e com rosca cor branca para esgoto sedundário diam.40 mm x 1 pol</v>
          </cell>
          <cell r="C2183" t="str">
            <v>UN</v>
          </cell>
          <cell r="D2183">
            <v>2.5049999999999999</v>
          </cell>
        </row>
        <row r="2184">
          <cell r="A2184" t="str">
            <v>001.30.01500</v>
          </cell>
          <cell r="B2184" t="str">
            <v>Fornecimento e instalação de adaptador para sifão soldável pvc rígido cor branca para esgoto secundário diam.1.1/4 x 40 mm</v>
          </cell>
          <cell r="C2184" t="str">
            <v>UN</v>
          </cell>
          <cell r="D2184">
            <v>1.635</v>
          </cell>
        </row>
        <row r="2185">
          <cell r="A2185" t="str">
            <v>001.30.01520</v>
          </cell>
          <cell r="B2185" t="str">
            <v>Fornecimento e instalação de adaptador para junta elástica para sifão metálico pvc rígido cor branca para esgoto secundário diam.1 1/2 x 40 mm</v>
          </cell>
          <cell r="C2185" t="str">
            <v>UN</v>
          </cell>
          <cell r="D2185">
            <v>1.835</v>
          </cell>
        </row>
        <row r="2186">
          <cell r="A2186" t="str">
            <v>001.30.01540</v>
          </cell>
          <cell r="B2186" t="str">
            <v>Fornecimento e instalação de luva pvc rígido cor branca para estogo secundário diam.40 mm</v>
          </cell>
          <cell r="C2186" t="str">
            <v>UN</v>
          </cell>
          <cell r="D2186">
            <v>1.625</v>
          </cell>
        </row>
        <row r="2187">
          <cell r="A2187" t="str">
            <v>001.30.01560</v>
          </cell>
          <cell r="B2187" t="str">
            <v>Fornecimento e instalação de caixa sifonada de de pvc rígido branco para esgoto secundário  com saída de 50 mm e grelha quadrada simples n.101 150x150x50 mm</v>
          </cell>
          <cell r="C2187" t="str">
            <v>UN</v>
          </cell>
          <cell r="D2187">
            <v>40.3339</v>
          </cell>
        </row>
        <row r="2188">
          <cell r="A2188" t="str">
            <v>001.30.01580</v>
          </cell>
          <cell r="B2188" t="str">
            <v>Fornecimento e instalação de caixa sifonada de de pvc rígido branco para esgoto secundário  com grelha quadrada e porta grelha cromados n.103 150x150x50 mm</v>
          </cell>
          <cell r="C2188" t="str">
            <v>UN</v>
          </cell>
          <cell r="D2188">
            <v>19.783899999999999</v>
          </cell>
        </row>
        <row r="2189">
          <cell r="A2189" t="str">
            <v>001.30.01600</v>
          </cell>
          <cell r="B2189" t="str">
            <v>Fornecimento e instalação de caixa sifonada de de pvc rígido branco para esgoto secundário  com grelha quadrada cromada e porta grelha cinza n.105 150x150x50 mm</v>
          </cell>
          <cell r="C2189" t="str">
            <v>UN</v>
          </cell>
          <cell r="D2189">
            <v>19.783899999999999</v>
          </cell>
        </row>
        <row r="2190">
          <cell r="A2190" t="str">
            <v>001.30.01620</v>
          </cell>
          <cell r="B2190" t="str">
            <v>Fornecimento e instalação de caixa sifonada de de pvc rígido branco para esgoto secundário  com grelha redonda simples n.102 150x150x50 mm</v>
          </cell>
          <cell r="C2190" t="str">
            <v>UN</v>
          </cell>
          <cell r="D2190">
            <v>18.793900000000001</v>
          </cell>
        </row>
        <row r="2191">
          <cell r="A2191" t="str">
            <v>001.30.01640</v>
          </cell>
          <cell r="B2191" t="str">
            <v>Fornecimento e instalação de caixa sifonada de de pvc rígido branco para esgoto secundário  com grelha redonda cromada e porta grelha cromados n.104 150x150x50 mm</v>
          </cell>
          <cell r="C2191" t="str">
            <v>UN</v>
          </cell>
          <cell r="D2191">
            <v>18.793900000000001</v>
          </cell>
        </row>
        <row r="2192">
          <cell r="A2192" t="str">
            <v>001.30.01660</v>
          </cell>
          <cell r="B2192" t="str">
            <v>Fornecimento e instalação de caixa sifonada de de pvc rígido branco para esgoto secundário  com grelha redonda cromada e porta grelha cromados n.106 150x150x50 mm</v>
          </cell>
          <cell r="C2192" t="str">
            <v>UN</v>
          </cell>
          <cell r="D2192">
            <v>18.793900000000001</v>
          </cell>
        </row>
        <row r="2193">
          <cell r="A2193" t="str">
            <v>001.30.01680</v>
          </cell>
          <cell r="B2193" t="str">
            <v>Fornecimento e instalações de caixa sifonada de de pvc rígido branco para esgoto secundário  com grelha redonda cromada e porta grelha cromados n.104 150x185x75 mm</v>
          </cell>
          <cell r="C2193" t="str">
            <v>UN</v>
          </cell>
          <cell r="D2193">
            <v>19.713899999999999</v>
          </cell>
        </row>
        <row r="2194">
          <cell r="A2194" t="str">
            <v>001.30.01700</v>
          </cell>
          <cell r="B2194" t="str">
            <v>Fornecimento e instalação de caixa sifonada de de pvc rígido branco para esgoto secundário  com saída de 40 mm e uma só entrada com grelha redonda simples n.31 100x100x40 mm</v>
          </cell>
          <cell r="C2194" t="str">
            <v>UN</v>
          </cell>
          <cell r="D2194">
            <v>14.2439</v>
          </cell>
        </row>
        <row r="2195">
          <cell r="A2195" t="str">
            <v>001.30.01720</v>
          </cell>
          <cell r="B2195" t="str">
            <v>Fornecimento e instalação de caixa sifonada de de pvc rígido branco para esgoto secundário  com grelha redonda e porta grelha cromados n.34 100x100x40 mm</v>
          </cell>
          <cell r="C2195" t="str">
            <v>UN</v>
          </cell>
          <cell r="D2195">
            <v>14.2439</v>
          </cell>
        </row>
        <row r="2196">
          <cell r="A2196" t="str">
            <v>001.30.01740</v>
          </cell>
          <cell r="B2196" t="str">
            <v>Fornecimento e instalação de caixa sifonada de de pvc rígido branco para esgoto secundário  com grelha redonda e porta grelha cromados n.64 100x100x40 mm</v>
          </cell>
          <cell r="C2196" t="str">
            <v>UN</v>
          </cell>
          <cell r="D2196">
            <v>16.1739</v>
          </cell>
        </row>
        <row r="2197">
          <cell r="A2197" t="str">
            <v>001.30.01760</v>
          </cell>
          <cell r="B2197" t="str">
            <v>Fornecimento e instalação de caixa  seca de pvc rígido branco e cinza p/ esgoto secundário de altura regulável para cozinha, box, terraço redonda c/grelha simples n 142 100x100x40 mm</v>
          </cell>
          <cell r="C2197" t="str">
            <v>UN</v>
          </cell>
          <cell r="D2197">
            <v>20.093900000000001</v>
          </cell>
        </row>
        <row r="2198">
          <cell r="A2198" t="str">
            <v>001.30.01780</v>
          </cell>
          <cell r="B2198" t="str">
            <v>Fornecimento e instalação de caixa seca de pvc rígido branco e cinza p/ esgoto secundário de altura regulável para cozinha, box, terraço redonda c/grelha e porta grelha cromados n 144 100x100x40 mm</v>
          </cell>
          <cell r="C2198" t="str">
            <v>UN</v>
          </cell>
          <cell r="D2198">
            <v>16.1739</v>
          </cell>
        </row>
        <row r="2199">
          <cell r="A2199" t="str">
            <v>001.30.01800</v>
          </cell>
          <cell r="B2199" t="str">
            <v>Fornecimento e instalação de caixa seca de pvc rígido branco e cinza p/ esgoto secundário de altura regulável para cozinha, box, terraço redonda c/grelha cromada e porta grelha cinza n.146 100x100x40 mm</v>
          </cell>
          <cell r="C2199" t="str">
            <v>UN</v>
          </cell>
          <cell r="D2199">
            <v>16.1739</v>
          </cell>
        </row>
        <row r="2200">
          <cell r="A2200" t="str">
            <v>001.30.01820</v>
          </cell>
          <cell r="B2200" t="str">
            <v>Fornecimento e instalação de ralo seco pvc branco e cinza rígido p/ esgoto secundário,para terraço, quadrado c/grelha simples n 211 100x53x40 mm</v>
          </cell>
          <cell r="C2200" t="str">
            <v>UN</v>
          </cell>
          <cell r="D2200">
            <v>12.453900000000001</v>
          </cell>
        </row>
        <row r="2201">
          <cell r="A2201" t="str">
            <v>001.30.01840</v>
          </cell>
          <cell r="B2201" t="str">
            <v>Fornecimento e instalação de ralo seco pvc branco e cinza rígido p/ esgoto secundário,para terraço, quadrado c/grelha cromada n 215 100x53x40 mm</v>
          </cell>
          <cell r="C2201" t="str">
            <v>UN</v>
          </cell>
          <cell r="D2201">
            <v>12.453900000000001</v>
          </cell>
        </row>
        <row r="2202">
          <cell r="A2202" t="str">
            <v>001.30.01860</v>
          </cell>
          <cell r="B2202" t="str">
            <v>Fornecimento e instalação de ralo seco pvc branco e cinza rígido p/ esgoto secundário, c/ saída soldável, c/ grelha simples n.5 100x40 mm</v>
          </cell>
          <cell r="C2202" t="str">
            <v>UN</v>
          </cell>
          <cell r="D2202">
            <v>11.2239</v>
          </cell>
        </row>
        <row r="2203">
          <cell r="A2203" t="str">
            <v>001.30.01880</v>
          </cell>
          <cell r="B2203" t="str">
            <v>Fornecimento e instalação de ralo seco pvc branco e cinza rígido p/ esgoto secundário,c/ saída soldável  c/ grelha cromada n.6 100x40 mm</v>
          </cell>
          <cell r="C2203" t="str">
            <v>UN</v>
          </cell>
          <cell r="D2203">
            <v>12.4839</v>
          </cell>
        </row>
        <row r="2204">
          <cell r="A2204" t="str">
            <v>001.30.01900</v>
          </cell>
          <cell r="B2204" t="str">
            <v>Fornecimento e instalação de ralo sifonado cônico pvc branco e cinza rígido p/ esgoto secundário, de altura regulável c/grelha simples n 212 100x40 mm</v>
          </cell>
          <cell r="C2204" t="str">
            <v>UN</v>
          </cell>
          <cell r="D2204">
            <v>16.823899999999998</v>
          </cell>
        </row>
        <row r="2205">
          <cell r="A2205" t="str">
            <v>001.30.01920</v>
          </cell>
          <cell r="B2205" t="str">
            <v>Fornecimento e instalação de ralo sifonado cônico pvc branco e cinza rígido p/ esgoto secundário, de altura regulável c/grelha cromada n 216 100x40 mm</v>
          </cell>
          <cell r="C2205" t="str">
            <v>UN</v>
          </cell>
          <cell r="D2205">
            <v>12.4839</v>
          </cell>
        </row>
        <row r="2206">
          <cell r="A2206" t="str">
            <v>001.30.01940</v>
          </cell>
          <cell r="B2206" t="str">
            <v>Fornecimento e instalaçao de ralo sifonado pvc branco e cinza rígido p/ esgoto secundário, para terraço, quadrado com grelha simples n. 201 100 x 53 x 40 mm</v>
          </cell>
          <cell r="C2206" t="str">
            <v>UN</v>
          </cell>
          <cell r="D2206">
            <v>11.603899999999999</v>
          </cell>
        </row>
        <row r="2207">
          <cell r="A2207" t="str">
            <v>001.30.01960</v>
          </cell>
          <cell r="B2207" t="str">
            <v>Fornecimento e instalação de ralo sifonado pvc branco e cinza rígido p/ esgoto secundário, para terraço, quadrado com grelha cromada n. 205 100 x 53 x 40 mm</v>
          </cell>
          <cell r="C2207" t="str">
            <v>UN</v>
          </cell>
          <cell r="D2207">
            <v>12.4839</v>
          </cell>
        </row>
        <row r="2208">
          <cell r="A2208" t="str">
            <v>001.30.01980</v>
          </cell>
          <cell r="B2208" t="str">
            <v>Execução de caixa de inspeção em alvenaria de tijolos maciço de 1/2 vez revestida com argamassa de cimento e areia 1:3 com impermeabilizante e tampa de concreto armado (e=0.07 m) conf. det. n. 15 dop 20 x 20 x 20 cm</v>
          </cell>
          <cell r="C2208" t="str">
            <v>UN</v>
          </cell>
          <cell r="D2208">
            <v>23.147200000000002</v>
          </cell>
        </row>
        <row r="2209">
          <cell r="A2209" t="str">
            <v>001.30.02000</v>
          </cell>
          <cell r="B2209" t="str">
            <v>Execução de caixa de inspeção em alvenaria de tijolos maciço de 1/2 vez revestida com argamassa de cimento e areia 1:3 com impermeabilizante e tampa de concreto armado (e=0.07 m) conf. det. n. 15 dop 30 x 30 x 20 cm</v>
          </cell>
          <cell r="C2209" t="str">
            <v>UN</v>
          </cell>
          <cell r="D2209">
            <v>39.912100000000002</v>
          </cell>
        </row>
        <row r="2210">
          <cell r="A2210" t="str">
            <v>001.30.02020</v>
          </cell>
          <cell r="B2210" t="str">
            <v>Execução de caixa de inspeção em alvenaria de tijolos maciço de 1/2 vez revestida com argamassa de cimento e areia 1:3 com impermeabilizante e tampa de concreto armado (e=0.07 m) conf. det. n. 15 dop 40 x 40 x 30 cm</v>
          </cell>
          <cell r="C2210" t="str">
            <v>UN</v>
          </cell>
          <cell r="D2210">
            <v>54.694499999999998</v>
          </cell>
        </row>
        <row r="2211">
          <cell r="A2211" t="str">
            <v>001.30.02040</v>
          </cell>
          <cell r="B2211" t="str">
            <v>Execução de caixa de inspeção em alvenaria de tijolos maciço de 1/2 vez revestida com argamassa de cimento e areia 1:3 com impermeabilizante e tampa de concreto armado (e=0.07 m) conf. det. n. 15 dop 50 x 50 x 30 cm</v>
          </cell>
          <cell r="C2211" t="str">
            <v>UN</v>
          </cell>
          <cell r="D2211">
            <v>66.542299999999997</v>
          </cell>
        </row>
        <row r="2212">
          <cell r="A2212" t="str">
            <v>001.30.02060</v>
          </cell>
          <cell r="B2212" t="str">
            <v>Execução de caixa de inspeção em alvenaria de tijolos maciço de 1/2 vez revestida com argamassa de cimento e areia 1:3 com impermeabilizante e tampa de concreto armado (e=0.07 m) conf. det. n. 15 dop 50 x 50 x 40 cm</v>
          </cell>
          <cell r="C2212" t="str">
            <v>UN</v>
          </cell>
          <cell r="D2212">
            <v>71.517099999999999</v>
          </cell>
        </row>
        <row r="2213">
          <cell r="A2213" t="str">
            <v>001.30.02080</v>
          </cell>
          <cell r="B2213" t="str">
            <v>Execução de caixa de inspeção em alvenaria de tijolos maciço de 1/2 vez revestida com argamassa de cimento e areia 1:3 com impermeabilizante e tampa de concreto armado (e=0.07 m) conf. det. n. 15 dop 60 x 60 x 50 cm</v>
          </cell>
          <cell r="C2213" t="str">
            <v>UN</v>
          </cell>
          <cell r="D2213">
            <v>97.740899999999996</v>
          </cell>
        </row>
        <row r="2214">
          <cell r="A2214" t="str">
            <v>001.30.02100</v>
          </cell>
          <cell r="B2214" t="str">
            <v>Execução de caixa de inspeção em alvenaria de tijolos maciço de 1/2 vez revestida com argamassa de cimento e areia 1:3 com impermeabilizante e tampa de concreto armado (e=0.07 m) conf. det. n. 15 dop 70 x 70 x 50 cm</v>
          </cell>
          <cell r="C2214" t="str">
            <v>UN</v>
          </cell>
          <cell r="D2214">
            <v>113.5551</v>
          </cell>
        </row>
        <row r="2215">
          <cell r="A2215" t="str">
            <v>001.30.02120</v>
          </cell>
          <cell r="B2215" t="str">
            <v>Execução de caixa de inspeção em alvenaria de tijolos maciço de 1/2 vez revestida com argamassa de cimento e areia 1:3 com impermeabilizante e tampa de concreto armado (e=0.07 m) conf. det. n. 15 dop 80 x 80 x 60 cm</v>
          </cell>
          <cell r="C2215" t="str">
            <v>UN</v>
          </cell>
          <cell r="D2215">
            <v>144.86179999999999</v>
          </cell>
        </row>
        <row r="2216">
          <cell r="A2216" t="str">
            <v>001.30.02140</v>
          </cell>
          <cell r="B2216" t="str">
            <v>Execução de caixa de inspeção em alvenaria de tijolos maciço de 1/2 vez revestida com argamassa de cimento e areia 1:3 com impermeabilizante e tampa de concreto armado (e=0.07 m) conf. det. n. 15 dop 100 x 100 x 100 cm</v>
          </cell>
          <cell r="C2216" t="str">
            <v>UN</v>
          </cell>
          <cell r="D2216">
            <v>241.42449999999999</v>
          </cell>
        </row>
        <row r="2217">
          <cell r="A2217" t="str">
            <v>001.30.02160</v>
          </cell>
          <cell r="B2217" t="str">
            <v>Execução de caixa de gordura de pvc (cx43)c/tampa de pvc 250x230x75mm</v>
          </cell>
          <cell r="C2217" t="str">
            <v>UN</v>
          </cell>
          <cell r="D2217">
            <v>21.7239</v>
          </cell>
        </row>
        <row r="2218">
          <cell r="A2218" t="str">
            <v>001.30.02180</v>
          </cell>
          <cell r="B2218" t="str">
            <v>Execução de fossa séptica conf. det. n. 8 dop 1.60 x 0.80 x 1.50 m</v>
          </cell>
          <cell r="C2218" t="str">
            <v>UN</v>
          </cell>
          <cell r="D2218">
            <v>945.83799999999997</v>
          </cell>
        </row>
        <row r="2219">
          <cell r="A2219" t="str">
            <v>001.30.02200</v>
          </cell>
          <cell r="B2219" t="str">
            <v>Execução de fossa séptica conf. det. n. 2.50 x 1.15 x 1.50 m</v>
          </cell>
          <cell r="C2219" t="str">
            <v>UN</v>
          </cell>
          <cell r="D2219">
            <v>1505.8289</v>
          </cell>
        </row>
        <row r="2220">
          <cell r="A2220" t="str">
            <v>001.30.02220</v>
          </cell>
          <cell r="B2220" t="str">
            <v>Execução de fossa séptica conf. det. n. 2.80 x 1.40 x 1.50 m</v>
          </cell>
          <cell r="C2220" t="str">
            <v>UN</v>
          </cell>
          <cell r="D2220">
            <v>1730.8420000000001</v>
          </cell>
        </row>
        <row r="2221">
          <cell r="A2221" t="str">
            <v>001.30.02240</v>
          </cell>
          <cell r="B2221" t="str">
            <v>Execução de fossa séptica conf. det. n. 3.20 x 1.60 x 1.80 m</v>
          </cell>
          <cell r="C2221" t="str">
            <v>UN</v>
          </cell>
          <cell r="D2221">
            <v>2305.0391</v>
          </cell>
        </row>
        <row r="2222">
          <cell r="A2222" t="str">
            <v>001.30.02260</v>
          </cell>
          <cell r="B2222" t="str">
            <v>Execução de fossa séptica conf. det. n. 3.50 x 1.75 x 1.80 m</v>
          </cell>
          <cell r="C2222" t="str">
            <v>UN</v>
          </cell>
          <cell r="D2222">
            <v>2623.4263000000001</v>
          </cell>
        </row>
        <row r="2223">
          <cell r="A2223" t="str">
            <v>001.30.02280</v>
          </cell>
          <cell r="B2223" t="str">
            <v>Execução de fossa séptica conf. det. n. 3.80 x 1.90 x 1.80 m</v>
          </cell>
          <cell r="C2223" t="str">
            <v>UN</v>
          </cell>
          <cell r="D2223">
            <v>2828.1091999999999</v>
          </cell>
        </row>
        <row r="2224">
          <cell r="A2224" t="str">
            <v>001.30.02300</v>
          </cell>
          <cell r="B2224" t="str">
            <v>Execução de fossa séptica conf. det. n. 4.00 x 2.00 x 1.80 m</v>
          </cell>
          <cell r="C2224" t="str">
            <v>UN</v>
          </cell>
          <cell r="D2224">
            <v>3054.4863999999998</v>
          </cell>
        </row>
        <row r="2225">
          <cell r="A2225" t="str">
            <v>001.30.02320</v>
          </cell>
          <cell r="B2225" t="str">
            <v>Execução de sumidouro conf. det. n. 12 dop diâmetro 1.50 m e profundidade 1.50 m</v>
          </cell>
          <cell r="C2225" t="str">
            <v>UN</v>
          </cell>
          <cell r="D2225">
            <v>560.08249999999998</v>
          </cell>
        </row>
        <row r="2226">
          <cell r="A2226" t="str">
            <v>001.30.02340</v>
          </cell>
          <cell r="B2226" t="str">
            <v>Execução de sumidouro conf. det. n. 12 dop diâmetro 1.50 e prof. 2.00 m</v>
          </cell>
          <cell r="C2226" t="str">
            <v>UN</v>
          </cell>
          <cell r="D2226">
            <v>642.35990000000004</v>
          </cell>
        </row>
        <row r="2227">
          <cell r="A2227" t="str">
            <v>001.30.02360</v>
          </cell>
          <cell r="B2227" t="str">
            <v>Execução de sumidouro conf. det. n. 12 dop diâmetro 1.50 e prof. 3.00 m</v>
          </cell>
          <cell r="C2227" t="str">
            <v>UN</v>
          </cell>
          <cell r="D2227">
            <v>820.81230000000005</v>
          </cell>
        </row>
        <row r="2228">
          <cell r="A2228" t="str">
            <v>001.30.02380</v>
          </cell>
          <cell r="B2228" t="str">
            <v>Execução de sumidouro conf. det. n. 12 dop diâmetro 2.00 m e prof. 2.00 m</v>
          </cell>
          <cell r="C2228" t="str">
            <v>UN</v>
          </cell>
          <cell r="D2228">
            <v>950.78189999999995</v>
          </cell>
        </row>
        <row r="2229">
          <cell r="A2229" t="str">
            <v>001.30.02400</v>
          </cell>
          <cell r="B2229" t="str">
            <v>Execução de sumidouro conf. det. n. 12 dop diâmetro 2.00 m e prof. 3.00m</v>
          </cell>
          <cell r="C2229" t="str">
            <v>UN</v>
          </cell>
          <cell r="D2229">
            <v>1198.4297999999999</v>
          </cell>
        </row>
        <row r="2230">
          <cell r="A2230" t="str">
            <v>001.30.02420</v>
          </cell>
          <cell r="B2230" t="str">
            <v>Execução de sumidouro conf. det. n. 12 dop diâmetro 2.00 e prof. 3.20 m</v>
          </cell>
          <cell r="C2230" t="str">
            <v>UN</v>
          </cell>
          <cell r="D2230">
            <v>1248.3798999999999</v>
          </cell>
        </row>
        <row r="2231">
          <cell r="A2231" t="str">
            <v>001.30.02440</v>
          </cell>
          <cell r="B2231" t="str">
            <v>Execução de sumidouro conf. det. n. 12 dop diâmetro 2.00 m e prof. 4.15 m</v>
          </cell>
          <cell r="C2231" t="str">
            <v>UN</v>
          </cell>
          <cell r="D2231">
            <v>1483.9576</v>
          </cell>
        </row>
        <row r="2232">
          <cell r="A2232" t="str">
            <v>001.30.02460</v>
          </cell>
          <cell r="B2232" t="str">
            <v>Execução de sumidouro conf. det. n. 12 dop diâmetro 2.00 m e prof. 4.50 m</v>
          </cell>
          <cell r="C2232" t="str">
            <v>UN</v>
          </cell>
          <cell r="D2232">
            <v>1570.9905000000001</v>
          </cell>
        </row>
        <row r="2233">
          <cell r="A2233" t="str">
            <v>001.30.02480</v>
          </cell>
          <cell r="B2233" t="str">
            <v>Execução de sumidouro conf. det. n. 12 dop diâmetro 3.00 m e prof. 3.30 m</v>
          </cell>
          <cell r="C2233" t="str">
            <v>UN</v>
          </cell>
          <cell r="D2233">
            <v>2263.4780000000001</v>
          </cell>
        </row>
        <row r="2234">
          <cell r="A2234" t="str">
            <v>001.30.02500</v>
          </cell>
          <cell r="B2234" t="str">
            <v>Execução de filtro anaeróbico d = 2,20 m, conforme detalhe do dvop</v>
          </cell>
          <cell r="C2234" t="str">
            <v>UN</v>
          </cell>
          <cell r="D2234">
            <v>7683.4363999999996</v>
          </cell>
        </row>
        <row r="2235">
          <cell r="A2235" t="str">
            <v>001.30.02520</v>
          </cell>
          <cell r="B2235" t="str">
            <v>Fornecimento e aplicação de brita nr. 4</v>
          </cell>
          <cell r="C2235" t="str">
            <v>M3</v>
          </cell>
          <cell r="D2235">
            <v>64.165499999999994</v>
          </cell>
        </row>
        <row r="2236">
          <cell r="A2236" t="str">
            <v>001.30.02540</v>
          </cell>
          <cell r="B2236" t="str">
            <v>Execução de vala de infiltração com seção trapezoidal (base menor=0,50 m, base maior = 1,00 m), contendo camadas de brita nº 04 (0,20 m e 0,30 m) areia grossa( 0,50 m) e aterro ( 0,50m), inclusive 2 (dois) tubos de pvc perfurados p/ dreno - 100 mm, conf</v>
          </cell>
          <cell r="C2236" t="str">
            <v>ML</v>
          </cell>
          <cell r="D2236">
            <v>68.803700000000006</v>
          </cell>
        </row>
        <row r="2237">
          <cell r="A2237" t="str">
            <v>001.30.02560</v>
          </cell>
          <cell r="B2237" t="str">
            <v>Fornecimento de camada filtrante de areia 0.30 m e pedra 0.60 m (seixo rolado) apiloado s/ escavação</v>
          </cell>
          <cell r="C2237" t="str">
            <v>ML</v>
          </cell>
          <cell r="D2237">
            <v>49.424999999999997</v>
          </cell>
        </row>
        <row r="2238">
          <cell r="A2238" t="str">
            <v>001.30.02580</v>
          </cell>
          <cell r="B2238" t="str">
            <v>Fornecimento de dreno em pedra (cascalho) seccao trapezoidal base maior 60 cm base menor 30 cm e altura 50 cm incl escavação</v>
          </cell>
          <cell r="C2238" t="str">
            <v>ML</v>
          </cell>
          <cell r="D2238">
            <v>8.6821000000000002</v>
          </cell>
        </row>
        <row r="2239">
          <cell r="A2239" t="str">
            <v>001.30.02600</v>
          </cell>
          <cell r="B2239" t="str">
            <v>Fornecimento de dreno com secao trapezoidal (base menor = 0,50m, base maior = 1,0m e altura de 1,50m), em camadas de brita nº 2 e 4 e areia grossa inclusive tubo de pvc perfurado d=1,50 mm, conf. det. do dvop</v>
          </cell>
          <cell r="C2239" t="str">
            <v>ML</v>
          </cell>
          <cell r="D2239">
            <v>80.192300000000003</v>
          </cell>
        </row>
        <row r="2240">
          <cell r="A2240" t="str">
            <v>001.31</v>
          </cell>
          <cell r="B2240" t="str">
            <v>INSTALAÇÕES HIDRÁULICAS - 'INSTALAÇÕES PREVENÇÃO E COMBATE A INCÊNDIO</v>
          </cell>
          <cell r="D2240">
            <v>2851.2635</v>
          </cell>
        </row>
        <row r="2241">
          <cell r="A2241" t="str">
            <v>001.31.00020</v>
          </cell>
          <cell r="B2241" t="str">
            <v>Fornecimento e instalação de extintor de incêndio tipo manual com suporte de parede, água pressurizada 10 litros</v>
          </cell>
          <cell r="C2241" t="str">
            <v>UN</v>
          </cell>
          <cell r="D2241">
            <v>53</v>
          </cell>
        </row>
        <row r="2242">
          <cell r="A2242" t="str">
            <v>001.31.00040</v>
          </cell>
          <cell r="B2242" t="str">
            <v>Fornecimento e instalação de extintor de incêndio tipo manual com suporte de parede, co2 - gas carbonico 6 kg</v>
          </cell>
          <cell r="C2242" t="str">
            <v>UN</v>
          </cell>
          <cell r="D2242">
            <v>178</v>
          </cell>
        </row>
        <row r="2243">
          <cell r="A2243" t="str">
            <v>001.31.00060</v>
          </cell>
          <cell r="B2243" t="str">
            <v>Fornecimento e instalação de extintor de incêndio tipo manual com suporte de parede, pó químico seco 4 kg</v>
          </cell>
          <cell r="C2243" t="str">
            <v>UN</v>
          </cell>
          <cell r="D2243">
            <v>55</v>
          </cell>
        </row>
        <row r="2244">
          <cell r="A2244" t="str">
            <v>001.31.00080</v>
          </cell>
          <cell r="B2244" t="str">
            <v>Fornecimento e instalação de tubo de aço galvanizado - classe média - tipo manesmann diâm. 63 mm</v>
          </cell>
          <cell r="C2244" t="str">
            <v>M</v>
          </cell>
          <cell r="D2244">
            <v>36.810600000000001</v>
          </cell>
        </row>
        <row r="2245">
          <cell r="A2245" t="str">
            <v>001.31.00100</v>
          </cell>
          <cell r="B2245" t="str">
            <v>Fornecimento e instalação de tubo de aço galvanizado - classe média - tipo manesmann diâm. 75 mm</v>
          </cell>
          <cell r="C2245" t="str">
            <v>M</v>
          </cell>
          <cell r="D2245">
            <v>41.1601</v>
          </cell>
        </row>
        <row r="2246">
          <cell r="A2246" t="str">
            <v>001.31.00120</v>
          </cell>
          <cell r="B2246" t="str">
            <v>Fornecimento e instalação de luva c/ rosca - classe 10 - tipo tupyou similar diâm. 63 mm</v>
          </cell>
          <cell r="C2246" t="str">
            <v>UN</v>
          </cell>
          <cell r="D2246">
            <v>19.0609</v>
          </cell>
        </row>
        <row r="2247">
          <cell r="A2247" t="str">
            <v>001.31.00140</v>
          </cell>
          <cell r="B2247" t="str">
            <v>Fornecimento e instalação de luva c/ rosca - classe 10 - tipo tupyou similar diâm. 75 mm</v>
          </cell>
          <cell r="C2247" t="str">
            <v>UN</v>
          </cell>
          <cell r="D2247">
            <v>26.9695</v>
          </cell>
        </row>
        <row r="2248">
          <cell r="A2248" t="str">
            <v>001.31.00160</v>
          </cell>
          <cell r="B2248" t="str">
            <v>Fornecimento e instalação de joelho 90º aço galvanizado - tupy ou similar diâm. 63 mm</v>
          </cell>
          <cell r="C2248" t="str">
            <v>UN</v>
          </cell>
          <cell r="D2248">
            <v>30.510899999999999</v>
          </cell>
        </row>
        <row r="2249">
          <cell r="A2249" t="str">
            <v>001.31.00180</v>
          </cell>
          <cell r="B2249" t="str">
            <v>Fornecimento e instalação de joelho 90º aço galvanizado - tupy ou similar diâm. 75 mm</v>
          </cell>
          <cell r="C2249" t="str">
            <v>UN</v>
          </cell>
          <cell r="D2249">
            <v>34.019500000000001</v>
          </cell>
        </row>
        <row r="2250">
          <cell r="A2250" t="str">
            <v>001.31.00200</v>
          </cell>
          <cell r="B2250" t="str">
            <v>Fornecimento e instalação de tee aço galvanizado - tupyou similar diâm. 63 mm</v>
          </cell>
          <cell r="C2250" t="str">
            <v>UN</v>
          </cell>
          <cell r="D2250">
            <v>30.569500000000001</v>
          </cell>
        </row>
        <row r="2251">
          <cell r="A2251" t="str">
            <v>001.31.00220</v>
          </cell>
          <cell r="B2251" t="str">
            <v>Fornecimento e instalação de flanges aço galvanizado - tupy ou similar diâm. 75 mm</v>
          </cell>
          <cell r="C2251" t="str">
            <v>UN</v>
          </cell>
          <cell r="D2251">
            <v>24.5395</v>
          </cell>
        </row>
        <row r="2252">
          <cell r="A2252" t="str">
            <v>001.31.00240</v>
          </cell>
          <cell r="B2252" t="str">
            <v>Fornecimento e instalação de niple duplo de aço galvanizado - tupy ou similar diâm. 63 mm</v>
          </cell>
          <cell r="C2252" t="str">
            <v>UN</v>
          </cell>
          <cell r="D2252">
            <v>14.510899999999999</v>
          </cell>
        </row>
        <row r="2253">
          <cell r="A2253" t="str">
            <v>001.31.00260</v>
          </cell>
          <cell r="B2253" t="str">
            <v>Fornecimento e instalação de niple duplo de aço galvanizado - tupy ou similar diâm. 75 mm</v>
          </cell>
          <cell r="C2253" t="str">
            <v>UN</v>
          </cell>
          <cell r="D2253">
            <v>20.369499999999999</v>
          </cell>
        </row>
        <row r="2254">
          <cell r="A2254" t="str">
            <v>001.31.00280</v>
          </cell>
          <cell r="B2254" t="str">
            <v>Fornecimento e instalação de luva de união c/ assento em bronze - tupy ou similar diâm. 63 mm</v>
          </cell>
          <cell r="C2254" t="str">
            <v>UN</v>
          </cell>
          <cell r="D2254">
            <v>38.019500000000001</v>
          </cell>
        </row>
        <row r="2255">
          <cell r="A2255" t="str">
            <v>001.31.00300</v>
          </cell>
          <cell r="B2255" t="str">
            <v>Fornecimento e instalação de luva de união c/ assento em bronze - tupy ou similar diâm. 75 mm</v>
          </cell>
          <cell r="C2255" t="str">
            <v>UN</v>
          </cell>
          <cell r="D2255">
            <v>47.078200000000002</v>
          </cell>
        </row>
        <row r="2256">
          <cell r="A2256" t="str">
            <v>001.31.00320</v>
          </cell>
          <cell r="B2256" t="str">
            <v>Fornecimento e instalação de registro de gaveta em bronze - acabamento bruto - niágara  ou similar diâm.63 mm</v>
          </cell>
          <cell r="C2256" t="str">
            <v>UN</v>
          </cell>
          <cell r="D2256">
            <v>93.778700000000001</v>
          </cell>
        </row>
        <row r="2257">
          <cell r="A2257" t="str">
            <v>001.31.00340</v>
          </cell>
          <cell r="B2257" t="str">
            <v>Fornecimento e instalação de registro de gaveta em bronze - acabamento bruto - niágara  ou similar diâm.75 mm</v>
          </cell>
          <cell r="C2257" t="str">
            <v>UN</v>
          </cell>
          <cell r="D2257">
            <v>147.45590000000001</v>
          </cell>
        </row>
        <row r="2258">
          <cell r="A2258" t="str">
            <v>001.31.00360</v>
          </cell>
          <cell r="B2258" t="str">
            <v>Fornecimento e instalação de válvula de retenção - aço galvanizado tupy classe 150 4 portinhola diâm.63 mm</v>
          </cell>
          <cell r="C2258" t="str">
            <v>UN</v>
          </cell>
          <cell r="D2258">
            <v>116.59869999999999</v>
          </cell>
        </row>
        <row r="2259">
          <cell r="A2259" t="str">
            <v>001.31.00380</v>
          </cell>
          <cell r="B2259" t="str">
            <v>Fornecimento e instalação de válvula globo angular  - classe 150  diâm. 63 mm</v>
          </cell>
          <cell r="C2259" t="str">
            <v>UN</v>
          </cell>
          <cell r="D2259">
            <v>72.828699999999998</v>
          </cell>
        </row>
        <row r="2260">
          <cell r="A2260" t="str">
            <v>001.31.00400</v>
          </cell>
          <cell r="B2260" t="str">
            <v>Fornecimento e instalação de engate rápido """"""""""""""""""""""""""""""""store"""""""""""""""""""""""""""""""" c/ red. ferro galvanizado diâm. 63 mm x 35 mm</v>
          </cell>
          <cell r="C2260" t="str">
            <v>UN</v>
          </cell>
          <cell r="D2260">
            <v>10.872199999999999</v>
          </cell>
        </row>
        <row r="2261">
          <cell r="A2261" t="str">
            <v>001.31.00420</v>
          </cell>
          <cell r="B2261" t="str">
            <v>Fornecimento e instalaçao de hidrante de recalque composto de caixa da alvenaria, registro globo angular 45º - 2 1/2"""""""""""""""""""""""""""""""" e tampa de fºfº 40 x 60 cm</v>
          </cell>
          <cell r="C2261" t="str">
            <v>UN</v>
          </cell>
          <cell r="D2261">
            <v>203.1936</v>
          </cell>
        </row>
        <row r="2262">
          <cell r="A2262" t="str">
            <v>001.31.00440</v>
          </cell>
          <cell r="B2262" t="str">
            <v>Fornecimento e instalação de hidrante de recalque composto de caixa de alvenaria, registro globo angular 45º - 1 1/2"""""""""""""""""""""""""""""""" e tampa de fºfº 80x60 cm</v>
          </cell>
          <cell r="C2262" t="str">
            <v>UN</v>
          </cell>
          <cell r="D2262">
            <v>327.75049999999999</v>
          </cell>
        </row>
        <row r="2263">
          <cell r="A2263" t="str">
            <v>001.31.00460</v>
          </cell>
          <cell r="B2263" t="str">
            <v>Fornecimento e instalação de mangueira fibra sintética pura tipo i graud - tipo parsh ou similar com adaptador para esguicho diâm. 1 1/2 pol</v>
          </cell>
          <cell r="C2263" t="str">
            <v>UN</v>
          </cell>
          <cell r="D2263">
            <v>180.34780000000001</v>
          </cell>
        </row>
        <row r="2264">
          <cell r="A2264" t="str">
            <v>001.31.00480</v>
          </cell>
          <cell r="B2264" t="str">
            <v xml:space="preserve">Fornecimento e instalação de armário em chapa de aço-com ventilação adequada - visor c/ inspeção c/ inscrição incêndio, cesto interno p/ abrigo da mangueira e esguicho tipo """"""""""""""""""""""""""""""""bucha spiero"""""""""""""""""""""""""""""""" ou </v>
          </cell>
          <cell r="C2264" t="str">
            <v>UN</v>
          </cell>
          <cell r="D2264">
            <v>109.34780000000001</v>
          </cell>
        </row>
        <row r="2265">
          <cell r="A2265" t="str">
            <v>001.31.00500</v>
          </cell>
          <cell r="B2265" t="str">
            <v>Fornecimento e instalação de bomba de incêndio - 4 cv/220v -1.800 rpm/60 hz - hm = 20 mca q=600l/min</v>
          </cell>
          <cell r="C2265" t="str">
            <v>UN</v>
          </cell>
          <cell r="D2265">
            <v>862.69560000000001</v>
          </cell>
        </row>
        <row r="2266">
          <cell r="A2266" t="str">
            <v>001.31.00520</v>
          </cell>
          <cell r="B2266" t="str">
            <v>Válvula  de pé com crivo de pvc tipo rosqueável 3/4 pol</v>
          </cell>
          <cell r="C2266" t="str">
            <v>UN</v>
          </cell>
          <cell r="D2266">
            <v>14.979100000000001</v>
          </cell>
        </row>
        <row r="2267">
          <cell r="A2267" t="str">
            <v>001.31.00540</v>
          </cell>
          <cell r="B2267" t="str">
            <v>Válvula  de pé com crivo de pvc tipo rosqueável 1 pol</v>
          </cell>
          <cell r="C2267" t="str">
            <v>UN</v>
          </cell>
          <cell r="D2267">
            <v>17.349900000000002</v>
          </cell>
        </row>
        <row r="2268">
          <cell r="A2268" t="str">
            <v>001.31.00560</v>
          </cell>
          <cell r="B2268" t="str">
            <v>Válvula  de pé com crivo de pvc tipo rosqueável 1 1/4 pol</v>
          </cell>
          <cell r="C2268" t="str">
            <v>UN</v>
          </cell>
          <cell r="D2268">
            <v>22.407900000000001</v>
          </cell>
        </row>
        <row r="2269">
          <cell r="A2269" t="str">
            <v>001.31.00580</v>
          </cell>
          <cell r="B2269" t="str">
            <v>Válvula de pé com crivo de pvc tipo rosqueável 1 1/2 pol</v>
          </cell>
          <cell r="C2269" t="str">
            <v>UN</v>
          </cell>
          <cell r="D2269">
            <v>22.038499999999999</v>
          </cell>
        </row>
        <row r="2270">
          <cell r="A2270" t="str">
            <v>001.32</v>
          </cell>
          <cell r="B2270" t="str">
            <v>INSTALAÇÕES HIDRÁULICA -  DRENAGEM</v>
          </cell>
          <cell r="D2270">
            <v>9055.3881000000001</v>
          </cell>
        </row>
        <row r="2271">
          <cell r="A2271" t="str">
            <v>001.32.00020</v>
          </cell>
          <cell r="B2271" t="str">
            <v>Fornecimento, assentamento e rejuntamento de tubos de concreto com armação simples 1000 mm</v>
          </cell>
          <cell r="C2271" t="str">
            <v>ML</v>
          </cell>
          <cell r="D2271">
            <v>152.85589999999999</v>
          </cell>
        </row>
        <row r="2272">
          <cell r="A2272" t="str">
            <v>001.32.00040</v>
          </cell>
          <cell r="B2272" t="str">
            <v>Fornecimento, assentamento e rejuntamento de tubos de concreto com armação simples  800 mm</v>
          </cell>
          <cell r="C2272" t="str">
            <v>ML</v>
          </cell>
          <cell r="D2272">
            <v>111.66160000000001</v>
          </cell>
        </row>
        <row r="2273">
          <cell r="A2273" t="str">
            <v>001.32.00060</v>
          </cell>
          <cell r="B2273" t="str">
            <v>Fornecimento, assentamento e rejuntamento de tubos de concreto com armação simples  600 mm</v>
          </cell>
          <cell r="C2273" t="str">
            <v>ML</v>
          </cell>
          <cell r="D2273">
            <v>84.84</v>
          </cell>
        </row>
        <row r="2274">
          <cell r="A2274" t="str">
            <v>001.32.00080</v>
          </cell>
          <cell r="B2274" t="str">
            <v>Fornecimento, assentamento e rejuntamento de tubos de concreto com armação simples  400 mm</v>
          </cell>
          <cell r="C2274" t="str">
            <v>ML</v>
          </cell>
          <cell r="D2274">
            <v>44.761699999999998</v>
          </cell>
        </row>
        <row r="2275">
          <cell r="A2275" t="str">
            <v>001.32.00100</v>
          </cell>
          <cell r="B2275" t="str">
            <v>Fornecimento, assentamento e rejuntamento de tubos de concreto com armação dupla 1000 mm</v>
          </cell>
          <cell r="C2275" t="str">
            <v>ML</v>
          </cell>
          <cell r="D2275">
            <v>187.85589999999999</v>
          </cell>
        </row>
        <row r="2276">
          <cell r="A2276" t="str">
            <v>001.32.00120</v>
          </cell>
          <cell r="B2276" t="str">
            <v>Fornecimento, assentamento e rejuntamento de tubos de concreto com armação dupla  800 mm</v>
          </cell>
          <cell r="C2276" t="str">
            <v>ML</v>
          </cell>
          <cell r="D2276">
            <v>135.66159999999999</v>
          </cell>
        </row>
        <row r="2277">
          <cell r="A2277" t="str">
            <v>001.32.00140</v>
          </cell>
          <cell r="B2277" t="str">
            <v>Fornecimento, assentamento e rejuntamento de tubos de concreto sem armação  600 mm</v>
          </cell>
          <cell r="C2277" t="str">
            <v>ML</v>
          </cell>
          <cell r="D2277">
            <v>66.078599999999994</v>
          </cell>
        </row>
        <row r="2278">
          <cell r="A2278" t="str">
            <v>001.32.00160</v>
          </cell>
          <cell r="B2278" t="str">
            <v>Fornecimento, assentamento e rejuntamento de tubos de concreto sem armação  500 mm</v>
          </cell>
          <cell r="C2278" t="str">
            <v>ML</v>
          </cell>
          <cell r="D2278">
            <v>48.900599999999997</v>
          </cell>
        </row>
        <row r="2279">
          <cell r="A2279" t="str">
            <v>001.32.00180</v>
          </cell>
          <cell r="B2279" t="str">
            <v>Fornecimento, assentamento e rejuntamento de tubos de concreto sem armação  400 mm</v>
          </cell>
          <cell r="C2279" t="str">
            <v>ML</v>
          </cell>
          <cell r="D2279">
            <v>34.761699999999998</v>
          </cell>
        </row>
        <row r="2280">
          <cell r="A2280" t="str">
            <v>001.32.00200</v>
          </cell>
          <cell r="B2280" t="str">
            <v>Fornecimento, assentamento e rejuntamento de tubos de concreto sem armação  350 mm</v>
          </cell>
          <cell r="C2280" t="str">
            <v>ML</v>
          </cell>
          <cell r="D2280">
            <v>26.261700000000001</v>
          </cell>
        </row>
        <row r="2281">
          <cell r="A2281" t="str">
            <v>001.32.00220</v>
          </cell>
          <cell r="B2281" t="str">
            <v>Fornecimento, assentamento e rejuntamento de tubos de concreto sem armação  300 mm</v>
          </cell>
          <cell r="C2281" t="str">
            <v>ML</v>
          </cell>
          <cell r="D2281">
            <v>21.886700000000001</v>
          </cell>
        </row>
        <row r="2282">
          <cell r="A2282" t="str">
            <v>001.32.00240</v>
          </cell>
          <cell r="B2282" t="str">
            <v>Fornecimento, assentamento e rejuntamento de tubos de concreto sem armação  250 mm</v>
          </cell>
          <cell r="C2282" t="str">
            <v>ML</v>
          </cell>
          <cell r="D2282">
            <v>20.886700000000001</v>
          </cell>
        </row>
        <row r="2283">
          <cell r="A2283" t="str">
            <v>001.32.00260</v>
          </cell>
          <cell r="B2283" t="str">
            <v>Fornecimento, assentamento e rejuntamento de tubos de concreto sem armação  200 mm</v>
          </cell>
          <cell r="C2283" t="str">
            <v>ML</v>
          </cell>
          <cell r="D2283">
            <v>16.670000000000002</v>
          </cell>
        </row>
        <row r="2284">
          <cell r="A2284" t="str">
            <v>001.32.00280</v>
          </cell>
          <cell r="B2284" t="str">
            <v>Fornecimento, assentamento e rejuntamento de tubos de concreto sem armação  150 mm</v>
          </cell>
          <cell r="C2284" t="str">
            <v>ML</v>
          </cell>
          <cell r="D2284">
            <v>14.67</v>
          </cell>
        </row>
        <row r="2285">
          <cell r="A2285" t="str">
            <v>001.32.00300</v>
          </cell>
          <cell r="B2285" t="str">
            <v>Fornecimento, assentamento e rejuntamento de tubos de concreto sem armação  100 mm</v>
          </cell>
          <cell r="C2285" t="str">
            <v>ML</v>
          </cell>
          <cell r="D2285">
            <v>11.6266</v>
          </cell>
        </row>
        <row r="2286">
          <cell r="A2286" t="str">
            <v>001.32.00320</v>
          </cell>
          <cell r="B2286" t="str">
            <v>Fornecimento, assentamento e rejuntamento de tubo de concreto poroso mf 400 mm</v>
          </cell>
          <cell r="C2286" t="str">
            <v>ML</v>
          </cell>
          <cell r="D2286">
            <v>38.261699999999998</v>
          </cell>
        </row>
        <row r="2287">
          <cell r="A2287" t="str">
            <v>001.32.00340</v>
          </cell>
          <cell r="B2287" t="str">
            <v>Fornecimento, assentamento e rejuntamento de tubo de concreto poroso mf 350 mm</v>
          </cell>
          <cell r="C2287" t="str">
            <v>ML</v>
          </cell>
          <cell r="D2287">
            <v>28.261700000000001</v>
          </cell>
        </row>
        <row r="2288">
          <cell r="A2288" t="str">
            <v>001.32.00360</v>
          </cell>
          <cell r="B2288" t="str">
            <v>Fornecimento, assentamento e rejuntamento de tubo de concreto poroso mf 300 mm</v>
          </cell>
          <cell r="C2288" t="str">
            <v>ML</v>
          </cell>
          <cell r="D2288">
            <v>19.161899999999999</v>
          </cell>
        </row>
        <row r="2289">
          <cell r="A2289" t="str">
            <v>001.32.00380</v>
          </cell>
          <cell r="B2289" t="str">
            <v>Fornecimento, assentamento e rejuntamento de tubo de concreto poroso mf 250 mm</v>
          </cell>
          <cell r="C2289" t="str">
            <v>ML</v>
          </cell>
          <cell r="D2289">
            <v>22.386700000000001</v>
          </cell>
        </row>
        <row r="2290">
          <cell r="A2290" t="str">
            <v>001.32.00400</v>
          </cell>
          <cell r="B2290" t="str">
            <v>Fornecimento, assentamento e rejuntamento de tubo de concreto poroso mf 200 mm</v>
          </cell>
          <cell r="C2290" t="str">
            <v>ML</v>
          </cell>
          <cell r="D2290">
            <v>16.87</v>
          </cell>
        </row>
        <row r="2291">
          <cell r="A2291" t="str">
            <v>001.32.00420</v>
          </cell>
          <cell r="B2291" t="str">
            <v>Fornecimento, assentamento e rejuntamento de tubo de concreto poroso mf 150 mm</v>
          </cell>
          <cell r="C2291" t="str">
            <v>ML</v>
          </cell>
          <cell r="D2291">
            <v>16.87</v>
          </cell>
        </row>
        <row r="2292">
          <cell r="A2292" t="str">
            <v>001.32.00440</v>
          </cell>
          <cell r="B2292" t="str">
            <v>Fornecimento, assentamento e rejuntamento de tubo de concreto poroso mf 100 mm</v>
          </cell>
          <cell r="C2292" t="str">
            <v>ML</v>
          </cell>
          <cell r="D2292">
            <v>20.426600000000001</v>
          </cell>
        </row>
        <row r="2293">
          <cell r="A2293" t="str">
            <v>001.32.00460</v>
          </cell>
          <cell r="B2293" t="str">
            <v>Execução de poço de visita conf. det. do dop n.4 120x120x50 cm</v>
          </cell>
          <cell r="C2293" t="str">
            <v>UN</v>
          </cell>
          <cell r="D2293">
            <v>713.39660000000003</v>
          </cell>
        </row>
        <row r="2294">
          <cell r="A2294" t="str">
            <v>001.32.00480</v>
          </cell>
          <cell r="B2294" t="str">
            <v>Execução de poço de visita conf. det. do dop n.4 120x120x70 cm</v>
          </cell>
          <cell r="C2294" t="str">
            <v>UN</v>
          </cell>
          <cell r="D2294">
            <v>802.01900000000001</v>
          </cell>
        </row>
        <row r="2295">
          <cell r="A2295" t="str">
            <v>001.32.00500</v>
          </cell>
          <cell r="B2295" t="str">
            <v>Execução de poço de visita conf. det. do dop n.4 120x120x105 cm</v>
          </cell>
          <cell r="C2295" t="str">
            <v>UN</v>
          </cell>
          <cell r="D2295">
            <v>962.78200000000004</v>
          </cell>
        </row>
        <row r="2296">
          <cell r="A2296" t="str">
            <v>001.32.00520</v>
          </cell>
          <cell r="B2296" t="str">
            <v>Execução de poço de visita conf. det. do dop n.4 120x120x120 cm</v>
          </cell>
          <cell r="C2296" t="str">
            <v>UN</v>
          </cell>
          <cell r="D2296">
            <v>1017.7448000000001</v>
          </cell>
        </row>
        <row r="2297">
          <cell r="A2297" t="str">
            <v>001.32.00540</v>
          </cell>
          <cell r="B2297" t="str">
            <v>Execução de poço de visita conf. det. do dop n.4 120x120x140 cm</v>
          </cell>
          <cell r="C2297" t="str">
            <v>UN</v>
          </cell>
          <cell r="D2297">
            <v>1466.7221999999999</v>
          </cell>
        </row>
        <row r="2298">
          <cell r="A2298" t="str">
            <v>001.32.00560</v>
          </cell>
          <cell r="B2298" t="str">
            <v>Execução de poço de visita conf. det. do dop n.4 120x120x190 cm</v>
          </cell>
          <cell r="C2298" t="str">
            <v>UN</v>
          </cell>
          <cell r="D2298">
            <v>1379.7886000000001</v>
          </cell>
        </row>
        <row r="2299">
          <cell r="A2299" t="str">
            <v>001.32.00580</v>
          </cell>
          <cell r="B2299" t="str">
            <v>Execução de caixa de passagem conf. det. n7 do dop 30 x 30 x 30 cm</v>
          </cell>
          <cell r="C2299" t="str">
            <v>UN</v>
          </cell>
          <cell r="D2299">
            <v>38.521000000000001</v>
          </cell>
        </row>
        <row r="2300">
          <cell r="A2300" t="str">
            <v>001.32.00600</v>
          </cell>
          <cell r="B2300" t="str">
            <v>Execução de caixa de passagem conf. det. n7 do dop 40 x 40 x 40 cm</v>
          </cell>
          <cell r="C2300" t="str">
            <v>UN</v>
          </cell>
          <cell r="D2300">
            <v>58.170699999999997</v>
          </cell>
        </row>
        <row r="2301">
          <cell r="A2301" t="str">
            <v>001.32.00620</v>
          </cell>
          <cell r="B2301" t="str">
            <v>Execução de caixa de passagem conf. det. n7 do dop 50 x 50 x 50 cm</v>
          </cell>
          <cell r="C2301" t="str">
            <v>UN</v>
          </cell>
          <cell r="D2301">
            <v>83.568399999999997</v>
          </cell>
        </row>
        <row r="2302">
          <cell r="A2302" t="str">
            <v>001.32.00640</v>
          </cell>
          <cell r="B2302" t="str">
            <v>Execução de caixa de passagem conf. det. n7 do dop 60 x 60 x 60 cm</v>
          </cell>
          <cell r="C2302" t="str">
            <v>UN</v>
          </cell>
          <cell r="D2302">
            <v>111.22369999999999</v>
          </cell>
        </row>
        <row r="2303">
          <cell r="A2303" t="str">
            <v>001.32.00660</v>
          </cell>
          <cell r="B2303" t="str">
            <v>Execução de caixa de passagem conf. det. n7 do dop 70 x 70 x 70 cm</v>
          </cell>
          <cell r="C2303" t="str">
            <v>UN</v>
          </cell>
          <cell r="D2303">
            <v>114.01609999999999</v>
          </cell>
        </row>
        <row r="2304">
          <cell r="A2304" t="str">
            <v>001.32.00680</v>
          </cell>
          <cell r="B2304" t="str">
            <v>Execução de caixa de passagem conf. det. n7 do dop 80 x 80 x 80 cm</v>
          </cell>
          <cell r="C2304" t="str">
            <v>UN</v>
          </cell>
          <cell r="D2304">
            <v>144.916</v>
          </cell>
        </row>
        <row r="2305">
          <cell r="A2305" t="str">
            <v>001.32.00700</v>
          </cell>
          <cell r="B2305" t="str">
            <v>Execução de caixa de passagem conf. det. n7 do dop 90 x 90 x 90 cm</v>
          </cell>
          <cell r="C2305" t="str">
            <v>UN</v>
          </cell>
          <cell r="D2305">
            <v>240.52289999999999</v>
          </cell>
        </row>
        <row r="2306">
          <cell r="A2306" t="str">
            <v>001.32.00720</v>
          </cell>
          <cell r="B2306" t="str">
            <v>Execução de caixa de passagem conf. det. n7 do dop 100 x 100 x 100 cm</v>
          </cell>
          <cell r="C2306" t="str">
            <v>UN</v>
          </cell>
          <cell r="D2306">
            <v>241.42449999999999</v>
          </cell>
        </row>
        <row r="2307">
          <cell r="A2307" t="str">
            <v>001.32.00740</v>
          </cell>
          <cell r="B2307" t="str">
            <v>Execução de caixa de passagem conf. det. n7 do dop 100 x 100 x 120 cm</v>
          </cell>
          <cell r="C2307" t="str">
            <v>UND</v>
          </cell>
          <cell r="D2307">
            <v>328.23200000000003</v>
          </cell>
        </row>
        <row r="2308">
          <cell r="A2308" t="str">
            <v>001.32.00760</v>
          </cell>
          <cell r="B2308" t="str">
            <v>Execução de caixa de passagem conf. det. n7 do dop 110 x 0.60 x 0.60 cm</v>
          </cell>
          <cell r="C2308" t="str">
            <v>UN</v>
          </cell>
          <cell r="D2308">
            <v>10.446400000000001</v>
          </cell>
        </row>
        <row r="2309">
          <cell r="A2309" t="str">
            <v>001.32.00780</v>
          </cell>
          <cell r="B2309" t="str">
            <v>Execução de caixa de areia dimensões 50 x 50 x 50 cm</v>
          </cell>
          <cell r="C2309" t="str">
            <v>UN</v>
          </cell>
          <cell r="D2309">
            <v>83.568399999999997</v>
          </cell>
        </row>
        <row r="2310">
          <cell r="A2310" t="str">
            <v>001.32.00800</v>
          </cell>
          <cell r="B2310" t="str">
            <v>Execução de canaleta para talude em concreto simples traço 1:4:8 com 8 cm espessura conf. det. n.32 e 33</v>
          </cell>
          <cell r="C2310" t="str">
            <v>ML</v>
          </cell>
          <cell r="D2310">
            <v>27.137599999999999</v>
          </cell>
        </row>
        <row r="2311">
          <cell r="A2311" t="str">
            <v>001.32.00820</v>
          </cell>
          <cell r="B2311" t="str">
            <v>Execução de canaleta de tijolo maciço 1/2 vez l=0,30 m inclusive grelha de ferro</v>
          </cell>
          <cell r="C2311" t="str">
            <v>ML</v>
          </cell>
          <cell r="D2311">
            <v>74.569299999999998</v>
          </cell>
        </row>
        <row r="2312">
          <cell r="A2312" t="str">
            <v>001.32.00840</v>
          </cell>
          <cell r="B2312" t="str">
            <v>Fornecimento e instalação de aspersor ou irrigador para jardim de metal - diamentro 3/4"</v>
          </cell>
          <cell r="C2312" t="str">
            <v>UN</v>
          </cell>
          <cell r="D2312">
            <v>15</v>
          </cell>
        </row>
        <row r="2313">
          <cell r="A2313" t="str">
            <v>001.33</v>
          </cell>
          <cell r="B2313" t="str">
            <v>LIMPEZA</v>
          </cell>
          <cell r="D2313">
            <v>20.2258</v>
          </cell>
        </row>
        <row r="2314">
          <cell r="A2314" t="str">
            <v>001.33.00020</v>
          </cell>
          <cell r="B2314" t="str">
            <v>Limpeza geral da obra</v>
          </cell>
          <cell r="C2314" t="str">
            <v>M2</v>
          </cell>
          <cell r="D2314">
            <v>1.9035</v>
          </cell>
        </row>
        <row r="2315">
          <cell r="A2315" t="str">
            <v>001.33.00040</v>
          </cell>
          <cell r="B2315" t="str">
            <v>Execução de limpeza geral da obra com retirada de entulhos</v>
          </cell>
          <cell r="C2315" t="str">
            <v>M2</v>
          </cell>
          <cell r="D2315">
            <v>1.9035</v>
          </cell>
        </row>
        <row r="2316">
          <cell r="A2316" t="str">
            <v>001.33.00060</v>
          </cell>
          <cell r="B2316" t="str">
            <v>Execução de Retirada de entulho em Caçamba inclusive Carga Manual distância até 30 mts</v>
          </cell>
          <cell r="C2316" t="str">
            <v>M3</v>
          </cell>
          <cell r="D2316">
            <v>16.418800000000001</v>
          </cell>
        </row>
      </sheetData>
      <sheetData sheetId="1" refreshError="1"/>
      <sheetData sheetId="2" refreshError="1"/>
      <sheetData sheetId="3" refreshError="1"/>
      <sheetData sheetId="4" refreshError="1"/>
    </sheetDataSet>
  </externalBook>
</externalLink>
</file>

<file path=xl/externalLinks/externalLink40.xml><?xml version="1.0" encoding="utf-8"?>
<externalLink xmlns="http://schemas.openxmlformats.org/spreadsheetml/2006/main">
  <externalBook xmlns:r="http://schemas.openxmlformats.org/officeDocument/2006/relationships" r:id="rId1">
    <sheetNames>
      <sheetName val="Serviços"/>
      <sheetName val="Orçamento"/>
      <sheetName val="Plan2"/>
      <sheetName val="HIDRAULICA"/>
      <sheetName val="RN CONSTRUÇÕES"/>
      <sheetName val="EMAVE"/>
      <sheetName val="PRADO"/>
      <sheetName val="INSUMOS Lab.cienc."/>
      <sheetName val="INSUMOS ARQUIBANCADA"/>
      <sheetName val="insumos Urb do páteo "/>
      <sheetName val="INSUMO PARA RAIO"/>
      <sheetName val="INSUMO MURO"/>
      <sheetName val="Orçamento (3)"/>
      <sheetName val="Inst. Elet."/>
      <sheetName val="Rev. "/>
      <sheetName val="Muro de fech."/>
      <sheetName val="Urb do páteo"/>
      <sheetName val="Arquib. e mureta"/>
      <sheetName val="Lab.cienc."/>
      <sheetName val="Orçamento (2)"/>
      <sheetName val="Plan1"/>
      <sheetName val="Plan3"/>
    </sheetNames>
    <sheetDataSet>
      <sheetData sheetId="0" refreshError="1">
        <row r="3">
          <cell r="A3" t="str">
            <v>001</v>
          </cell>
          <cell r="B3" t="str">
            <v>BOLETIM DE REFERÊNCIA DE PREÇOS - DEZEMBRO 2004</v>
          </cell>
        </row>
        <row r="4">
          <cell r="A4" t="str">
            <v>001.01</v>
          </cell>
          <cell r="B4" t="str">
            <v>DEMOLIÇÃO E RETIRADA</v>
          </cell>
          <cell r="D4">
            <v>1584.1479999999999</v>
          </cell>
        </row>
        <row r="5">
          <cell r="A5" t="str">
            <v>001.01.00020</v>
          </cell>
          <cell r="B5" t="str">
            <v>Demolição de cobertura construída c/telha de barro ou cerâmica</v>
          </cell>
          <cell r="C5" t="str">
            <v>M2</v>
          </cell>
          <cell r="D5">
            <v>2.6252</v>
          </cell>
        </row>
        <row r="6">
          <cell r="A6" t="str">
            <v>001.01.00040</v>
          </cell>
          <cell r="B6" t="str">
            <v>Demolição de cobertura construída c/telha de cimento amianto, alumínio, plastico e ferro galvanizado</v>
          </cell>
          <cell r="C6" t="str">
            <v>M2</v>
          </cell>
          <cell r="D6">
            <v>1.0940000000000001</v>
          </cell>
        </row>
        <row r="7">
          <cell r="A7" t="str">
            <v>001.01.00060</v>
          </cell>
          <cell r="B7" t="str">
            <v>Demolição de madeiramento de telhado constituído por tesouras (telha de barro)</v>
          </cell>
          <cell r="C7" t="str">
            <v>M2</v>
          </cell>
          <cell r="D7">
            <v>3.9519000000000002</v>
          </cell>
        </row>
        <row r="8">
          <cell r="A8" t="str">
            <v>001.01.00080</v>
          </cell>
          <cell r="B8" t="str">
            <v>Demolição de madeiramento de telhado constituído por tesouras (telha de cimento aminato e alumínio)</v>
          </cell>
          <cell r="C8" t="str">
            <v>M2</v>
          </cell>
          <cell r="D8">
            <v>3.4068000000000001</v>
          </cell>
        </row>
        <row r="9">
          <cell r="A9" t="str">
            <v>001.01.00100</v>
          </cell>
          <cell r="B9" t="str">
            <v>Demolição de madeiramento de telhado tipo pontaletados (telhas de barro)</v>
          </cell>
          <cell r="C9" t="str">
            <v>M2</v>
          </cell>
          <cell r="D9">
            <v>2.9432</v>
          </cell>
        </row>
        <row r="10">
          <cell r="A10" t="str">
            <v>001.01.00120</v>
          </cell>
          <cell r="B10" t="str">
            <v>Demolição de madeiramento de telhado tipo pontaletados (telhas de cimento aminato ou alumínio)</v>
          </cell>
          <cell r="C10" t="str">
            <v>M2</v>
          </cell>
          <cell r="D10">
            <v>2.9432</v>
          </cell>
        </row>
        <row r="11">
          <cell r="A11" t="str">
            <v>001.01.00140</v>
          </cell>
          <cell r="B11" t="str">
            <v>Demolição de estrutura de ferro  para  telhados</v>
          </cell>
          <cell r="C11" t="str">
            <v>M2</v>
          </cell>
          <cell r="D11">
            <v>8.1097000000000001</v>
          </cell>
        </row>
        <row r="12">
          <cell r="A12" t="str">
            <v>001.01.00160</v>
          </cell>
          <cell r="B12" t="str">
            <v>Retirada de cobertura de madeira - caibros e vigas</v>
          </cell>
          <cell r="C12" t="str">
            <v>ML</v>
          </cell>
          <cell r="D12">
            <v>0.20169999999999999</v>
          </cell>
        </row>
        <row r="13">
          <cell r="A13" t="str">
            <v>001.01.00180</v>
          </cell>
          <cell r="B13" t="str">
            <v>Retirada de cobertura de madeira - ripas</v>
          </cell>
          <cell r="C13" t="str">
            <v>ML</v>
          </cell>
          <cell r="D13">
            <v>0.10059999999999999</v>
          </cell>
        </row>
        <row r="14">
          <cell r="A14" t="str">
            <v>001.01.00200</v>
          </cell>
          <cell r="B14" t="str">
            <v>Retirada de cobertura em telhas de barro s/aproveitamento das cumeeiras e espigões</v>
          </cell>
          <cell r="C14" t="str">
            <v>UN</v>
          </cell>
          <cell r="D14">
            <v>0.27839999999999998</v>
          </cell>
        </row>
        <row r="15">
          <cell r="A15" t="str">
            <v>001.01.00220</v>
          </cell>
          <cell r="B15" t="str">
            <v>Retirada de cobertura em telhas de cimento aminato, alumínio, plástico ou ferro galvanizado</v>
          </cell>
          <cell r="C15" t="str">
            <v>UN</v>
          </cell>
          <cell r="D15">
            <v>3.7113999999999998</v>
          </cell>
        </row>
        <row r="16">
          <cell r="A16" t="str">
            <v>001.01.00240</v>
          </cell>
          <cell r="B16" t="str">
            <v>Retirada de cobertura em telhas cerãmicas ( plan , colonial , francesa , etc. )</v>
          </cell>
          <cell r="C16" t="str">
            <v>M2</v>
          </cell>
          <cell r="D16">
            <v>2.4599000000000002</v>
          </cell>
        </row>
        <row r="17">
          <cell r="A17" t="str">
            <v>001.01.00260</v>
          </cell>
          <cell r="B17" t="str">
            <v>Retirada de cobertura em telhas de cimento aminato, alumínio, plástico e c.g.</v>
          </cell>
          <cell r="C17" t="str">
            <v>M2</v>
          </cell>
          <cell r="D17">
            <v>1.3109</v>
          </cell>
        </row>
        <row r="18">
          <cell r="A18" t="str">
            <v>001.01.00280</v>
          </cell>
          <cell r="B18" t="str">
            <v>Retirada de madeiramento de telhado constituído por tesouras (telha de barro)</v>
          </cell>
          <cell r="C18" t="str">
            <v>M2</v>
          </cell>
          <cell r="D18">
            <v>3.0246</v>
          </cell>
        </row>
        <row r="19">
          <cell r="A19" t="str">
            <v>001.01.00300</v>
          </cell>
          <cell r="B19" t="str">
            <v>Retirada de madeiramento de telhado constituído por tesouras (telha de cimento amianto ou alumínio)</v>
          </cell>
          <cell r="C19" t="str">
            <v>M2</v>
          </cell>
          <cell r="D19">
            <v>2.5207000000000002</v>
          </cell>
        </row>
        <row r="20">
          <cell r="A20" t="str">
            <v>001.01.00320</v>
          </cell>
          <cell r="B20" t="str">
            <v>Retirada de madeiramento de telhado tipo pontaletados (telhas de barro)</v>
          </cell>
          <cell r="C20" t="str">
            <v>M2</v>
          </cell>
          <cell r="D20">
            <v>2.0165000000000002</v>
          </cell>
        </row>
        <row r="21">
          <cell r="A21" t="str">
            <v>001.01.00340</v>
          </cell>
          <cell r="B21" t="str">
            <v>Retirada de madeiramento de telhado tipo pontaletados (telhas de cimento amianto ou alumínio)</v>
          </cell>
          <cell r="C21" t="str">
            <v>M2</v>
          </cell>
          <cell r="D21">
            <v>1.8148</v>
          </cell>
        </row>
        <row r="22">
          <cell r="A22" t="str">
            <v>001.01.00360</v>
          </cell>
          <cell r="B22" t="str">
            <v>Retirada de calhas e rufos metálicos</v>
          </cell>
          <cell r="C22" t="str">
            <v>M2</v>
          </cell>
          <cell r="D22">
            <v>3.0710999999999999</v>
          </cell>
        </row>
        <row r="23">
          <cell r="A23" t="str">
            <v>001.01.00380</v>
          </cell>
          <cell r="B23" t="str">
            <v>Demolição de revestimento de argamassa de cal e areia (inclusive emboço)</v>
          </cell>
          <cell r="C23" t="str">
            <v>M2</v>
          </cell>
          <cell r="D23">
            <v>1.9152</v>
          </cell>
        </row>
        <row r="24">
          <cell r="A24" t="str">
            <v>001.01.00400</v>
          </cell>
          <cell r="B24" t="str">
            <v>Demolição de revestimento de argamassa mista (inclusive emboço)</v>
          </cell>
          <cell r="C24" t="str">
            <v>M2</v>
          </cell>
          <cell r="D24">
            <v>2.8729</v>
          </cell>
        </row>
        <row r="25">
          <cell r="A25" t="str">
            <v>001.01.00420</v>
          </cell>
          <cell r="B25" t="str">
            <v>Demolição de revestimento de argamassa de cimento e areia (inclusive emboço)</v>
          </cell>
          <cell r="C25" t="str">
            <v>M2</v>
          </cell>
          <cell r="D25">
            <v>7.3632</v>
          </cell>
        </row>
        <row r="26">
          <cell r="A26" t="str">
            <v>001.01.00440</v>
          </cell>
          <cell r="B26" t="str">
            <v>Demolição de azulejos pastilas ladrilhos cerâmicos ou base de gres (inclusive emboço)</v>
          </cell>
          <cell r="C26" t="str">
            <v>M2</v>
          </cell>
          <cell r="D26">
            <v>7.1078000000000001</v>
          </cell>
        </row>
        <row r="27">
          <cell r="A27" t="str">
            <v>001.01.00460</v>
          </cell>
          <cell r="B27" t="str">
            <v>Demolição de mármore, pedra ou granito (inclusive emboço)</v>
          </cell>
          <cell r="C27" t="str">
            <v>M2</v>
          </cell>
          <cell r="D27">
            <v>7.1078000000000001</v>
          </cell>
        </row>
        <row r="28">
          <cell r="A28" t="str">
            <v>001.01.00480</v>
          </cell>
          <cell r="B28" t="str">
            <v>Demolição de quadro negro</v>
          </cell>
          <cell r="C28" t="str">
            <v>M2</v>
          </cell>
          <cell r="D28">
            <v>7.1078000000000001</v>
          </cell>
        </row>
        <row r="29">
          <cell r="A29" t="str">
            <v>001.01.00500</v>
          </cell>
          <cell r="B29" t="str">
            <v>Retirada de revestimento com mármore, pedra ou granito (inclusive emboço)</v>
          </cell>
          <cell r="C29" t="str">
            <v>M2</v>
          </cell>
          <cell r="D29">
            <v>6.5545</v>
          </cell>
        </row>
        <row r="30">
          <cell r="A30" t="str">
            <v>001.01.00520</v>
          </cell>
          <cell r="B30" t="str">
            <v>Demolição de forro de estuque (inclusive entarugamento de madeira)</v>
          </cell>
          <cell r="C30" t="str">
            <v>M2</v>
          </cell>
          <cell r="D30">
            <v>2.0714000000000001</v>
          </cell>
        </row>
        <row r="31">
          <cell r="A31" t="str">
            <v>001.01.00540</v>
          </cell>
          <cell r="B31" t="str">
            <v>Demolição de forro de madeira ou de gesso (incluso entarugamento)</v>
          </cell>
          <cell r="C31" t="str">
            <v>M2</v>
          </cell>
          <cell r="D31">
            <v>1.75</v>
          </cell>
        </row>
        <row r="32">
          <cell r="A32" t="str">
            <v>001.01.00560</v>
          </cell>
          <cell r="B32" t="str">
            <v>Demolição somente das tábuas ou chapas de madeira ou de gesso</v>
          </cell>
          <cell r="C32" t="str">
            <v>M2</v>
          </cell>
          <cell r="D32">
            <v>2.6252</v>
          </cell>
        </row>
        <row r="33">
          <cell r="A33" t="str">
            <v>001.01.00580</v>
          </cell>
          <cell r="B33" t="str">
            <v>Demolição de lambris de madeira inclusive entarugamento</v>
          </cell>
          <cell r="C33" t="str">
            <v>M2</v>
          </cell>
          <cell r="D33">
            <v>7.1078000000000001</v>
          </cell>
        </row>
        <row r="34">
          <cell r="A34" t="str">
            <v>001.01.00600</v>
          </cell>
          <cell r="B34" t="str">
            <v>Demolição somente de chapas ou placas de lambris ou madeira</v>
          </cell>
          <cell r="C34" t="str">
            <v>M2</v>
          </cell>
          <cell r="D34">
            <v>4.4264000000000001</v>
          </cell>
        </row>
        <row r="35">
          <cell r="A35" t="str">
            <v>001.01.00620</v>
          </cell>
          <cell r="B35" t="str">
            <v>Retirada de todo o forro inclusive vigas e sarrafos</v>
          </cell>
          <cell r="C35" t="str">
            <v>M2</v>
          </cell>
          <cell r="D35">
            <v>9.3180999999999994</v>
          </cell>
        </row>
        <row r="36">
          <cell r="A36" t="str">
            <v>001.01.00640</v>
          </cell>
          <cell r="B36" t="str">
            <v>Retirada de todos os lambris inclusive caibros e sarrafos</v>
          </cell>
          <cell r="C36" t="str">
            <v>M2</v>
          </cell>
          <cell r="D36">
            <v>9.3180999999999994</v>
          </cell>
        </row>
        <row r="37">
          <cell r="A37" t="str">
            <v>001.01.00660</v>
          </cell>
          <cell r="B37" t="str">
            <v>Demolição de alvenaria de tijolos maciços</v>
          </cell>
          <cell r="C37" t="str">
            <v>M3</v>
          </cell>
          <cell r="D37">
            <v>18.0458</v>
          </cell>
        </row>
        <row r="38">
          <cell r="A38" t="str">
            <v>001.01.00680</v>
          </cell>
          <cell r="B38" t="str">
            <v>Retirada de alvenaria de tijolos maciços</v>
          </cell>
          <cell r="C38" t="str">
            <v>M3</v>
          </cell>
          <cell r="D38">
            <v>34.176299999999998</v>
          </cell>
        </row>
        <row r="39">
          <cell r="A39" t="str">
            <v>001.01.00700</v>
          </cell>
          <cell r="B39" t="str">
            <v>Demolição de alvenaria de tijolos cerâmicos</v>
          </cell>
          <cell r="C39" t="str">
            <v>M3</v>
          </cell>
          <cell r="D39">
            <v>13.1257</v>
          </cell>
        </row>
        <row r="40">
          <cell r="A40" t="str">
            <v>001.01.00720</v>
          </cell>
          <cell r="B40" t="str">
            <v>Demolição de alvenaria de blocos de concreto</v>
          </cell>
          <cell r="C40" t="str">
            <v>M3</v>
          </cell>
          <cell r="D40">
            <v>13.1257</v>
          </cell>
        </row>
        <row r="41">
          <cell r="A41" t="str">
            <v>001.01.00740</v>
          </cell>
          <cell r="B41" t="str">
            <v>Retirada de alvenaria de blocos de concreto</v>
          </cell>
          <cell r="C41" t="str">
            <v>M3</v>
          </cell>
          <cell r="D41">
            <v>26.2514</v>
          </cell>
        </row>
        <row r="42">
          <cell r="A42" t="str">
            <v>001.01.00760</v>
          </cell>
          <cell r="B42" t="str">
            <v>Demolição de alvenaria de pedra</v>
          </cell>
          <cell r="C42" t="str">
            <v>M3</v>
          </cell>
          <cell r="D42">
            <v>33.3675</v>
          </cell>
        </row>
        <row r="43">
          <cell r="A43" t="str">
            <v>001.01.00780</v>
          </cell>
          <cell r="B43" t="str">
            <v>Retirada de alvenaria de pedra</v>
          </cell>
          <cell r="C43" t="str">
            <v>M3</v>
          </cell>
          <cell r="D43">
            <v>37.742699999999999</v>
          </cell>
        </row>
        <row r="44">
          <cell r="A44" t="str">
            <v>001.01.00800</v>
          </cell>
          <cell r="B44" t="str">
            <v>Demolição de alvenaria de placas de concreto celular</v>
          </cell>
          <cell r="C44" t="str">
            <v>M3</v>
          </cell>
          <cell r="D44">
            <v>7.6608999999999998</v>
          </cell>
        </row>
        <row r="45">
          <cell r="A45" t="str">
            <v>001.01.00820</v>
          </cell>
          <cell r="B45" t="str">
            <v>Retirada de alvenaria de placas de concreto celular</v>
          </cell>
          <cell r="C45" t="str">
            <v>M3</v>
          </cell>
          <cell r="D45">
            <v>13.1089</v>
          </cell>
        </row>
        <row r="46">
          <cell r="A46" t="str">
            <v>001.01.00840</v>
          </cell>
          <cell r="B46" t="str">
            <v>Demolição de alvenaria de adobo</v>
          </cell>
          <cell r="C46" t="str">
            <v>M3</v>
          </cell>
          <cell r="D46">
            <v>19.152200000000001</v>
          </cell>
        </row>
        <row r="47">
          <cell r="A47" t="str">
            <v>001.01.00860</v>
          </cell>
          <cell r="B47" t="str">
            <v>Demolição de elemento vazado</v>
          </cell>
          <cell r="C47" t="str">
            <v>M2</v>
          </cell>
          <cell r="D47">
            <v>24.617000000000001</v>
          </cell>
        </row>
        <row r="48">
          <cell r="A48" t="str">
            <v>001.01.00880</v>
          </cell>
          <cell r="B48" t="str">
            <v>Demolição inclusive entarugamento de paredes divisórias de tábuas e chapas</v>
          </cell>
          <cell r="C48" t="str">
            <v>M2</v>
          </cell>
          <cell r="D48">
            <v>3.8304</v>
          </cell>
        </row>
        <row r="49">
          <cell r="A49" t="str">
            <v>001.01.00900</v>
          </cell>
          <cell r="B49" t="str">
            <v>Demolição apenas das tábuas ou chapas das paredes divisórias</v>
          </cell>
          <cell r="C49" t="str">
            <v>M2</v>
          </cell>
          <cell r="D49">
            <v>2.6814</v>
          </cell>
        </row>
        <row r="50">
          <cell r="A50" t="str">
            <v>001.01.00920</v>
          </cell>
          <cell r="B50" t="str">
            <v>Retirada de divisória tipo naval</v>
          </cell>
          <cell r="C50" t="str">
            <v>m2</v>
          </cell>
          <cell r="D50">
            <v>1.5321</v>
          </cell>
        </row>
        <row r="51">
          <cell r="A51" t="str">
            <v>001.01.00940</v>
          </cell>
          <cell r="B51" t="str">
            <v>Demolição de alvenaria de fundação de tijolos maciços inclusive escavações necessárias</v>
          </cell>
          <cell r="C51" t="str">
            <v>M3</v>
          </cell>
          <cell r="D51">
            <v>68.352599999999995</v>
          </cell>
        </row>
        <row r="52">
          <cell r="A52" t="str">
            <v>001.01.00960</v>
          </cell>
          <cell r="B52" t="str">
            <v>Demolição de alvenaria de fundações de pedra</v>
          </cell>
          <cell r="C52" t="str">
            <v>M3</v>
          </cell>
          <cell r="D52">
            <v>34.4739</v>
          </cell>
        </row>
        <row r="53">
          <cell r="A53" t="str">
            <v>001.01.00980</v>
          </cell>
          <cell r="B53" t="str">
            <v>Demolição de concreto simples em fundação</v>
          </cell>
          <cell r="C53" t="str">
            <v>M3</v>
          </cell>
          <cell r="D53">
            <v>59.278599999999997</v>
          </cell>
        </row>
        <row r="54">
          <cell r="A54" t="str">
            <v>001.01.01000</v>
          </cell>
          <cell r="B54" t="str">
            <v>Demolição de concreto armado em fundações</v>
          </cell>
          <cell r="C54" t="str">
            <v>M3</v>
          </cell>
          <cell r="D54">
            <v>151.3477</v>
          </cell>
        </row>
        <row r="55">
          <cell r="A55" t="str">
            <v>001.01.01020</v>
          </cell>
          <cell r="B55" t="str">
            <v>Demolição de concreto simples acima do embasamento</v>
          </cell>
          <cell r="C55" t="str">
            <v>M3</v>
          </cell>
          <cell r="D55">
            <v>49.217199999999998</v>
          </cell>
        </row>
        <row r="56">
          <cell r="A56" t="str">
            <v>001.01.01040</v>
          </cell>
          <cell r="B56" t="str">
            <v>Demolição de concreto armado acima do embasamento</v>
          </cell>
          <cell r="C56" t="str">
            <v>M3</v>
          </cell>
          <cell r="D56">
            <v>135.94040000000001</v>
          </cell>
        </row>
        <row r="57">
          <cell r="A57" t="str">
            <v>001.01.01060</v>
          </cell>
          <cell r="B57" t="str">
            <v>Demolição de assoalhos de tábuas incl.rodapés e cordões</v>
          </cell>
          <cell r="C57" t="str">
            <v>M2</v>
          </cell>
          <cell r="D57">
            <v>6.8947000000000003</v>
          </cell>
        </row>
        <row r="58">
          <cell r="A58" t="str">
            <v>001.01.01080</v>
          </cell>
          <cell r="B58" t="str">
            <v>Demolição de assoalhos de tábuas apenas das tábuas</v>
          </cell>
          <cell r="C58" t="str">
            <v>M2</v>
          </cell>
          <cell r="D58">
            <v>2.7578</v>
          </cell>
        </row>
        <row r="59">
          <cell r="A59" t="str">
            <v>001.01.01100</v>
          </cell>
          <cell r="B59" t="str">
            <v>Retirada de todo piso assoalho de tábuas inclusive vigamento de peróba</v>
          </cell>
          <cell r="C59" t="str">
            <v>M2</v>
          </cell>
          <cell r="D59">
            <v>11.245100000000001</v>
          </cell>
        </row>
        <row r="60">
          <cell r="A60" t="str">
            <v>001.01.01120</v>
          </cell>
          <cell r="B60" t="str">
            <v>Demolição de pisos de tacos madeira inclusive argamassa de assentamento</v>
          </cell>
          <cell r="C60" t="str">
            <v>M2</v>
          </cell>
          <cell r="D60">
            <v>8.4476999999999993</v>
          </cell>
        </row>
        <row r="61">
          <cell r="A61" t="str">
            <v>001.01.01140</v>
          </cell>
          <cell r="B61" t="str">
            <v>Retirada de pisos de tacos madeira inclusive argamassa de assentamento</v>
          </cell>
          <cell r="C61" t="str">
            <v>M2</v>
          </cell>
          <cell r="D61">
            <v>10.082000000000001</v>
          </cell>
        </row>
        <row r="62">
          <cell r="A62" t="str">
            <v>001.01.01160</v>
          </cell>
          <cell r="B62" t="str">
            <v>Demolição de rodapé de madeira</v>
          </cell>
          <cell r="C62" t="str">
            <v>ML</v>
          </cell>
          <cell r="D62">
            <v>0.30649999999999999</v>
          </cell>
        </row>
        <row r="63">
          <cell r="A63" t="str">
            <v>001.01.01180</v>
          </cell>
          <cell r="B63" t="str">
            <v>Retirada de rodapé de madeira</v>
          </cell>
          <cell r="C63" t="str">
            <v>ML</v>
          </cell>
          <cell r="D63">
            <v>0.49030000000000001</v>
          </cell>
        </row>
        <row r="64">
          <cell r="A64" t="str">
            <v>001.01.01200</v>
          </cell>
          <cell r="B64" t="str">
            <v>Demolição de pisos de ladrilhos em geral</v>
          </cell>
          <cell r="C64" t="str">
            <v>M2</v>
          </cell>
          <cell r="D64">
            <v>3.0627</v>
          </cell>
        </row>
        <row r="65">
          <cell r="A65" t="str">
            <v>001.01.01220</v>
          </cell>
          <cell r="B65" t="str">
            <v>Demolição de ladrilhos em geral sobre base ou lastro de concreto</v>
          </cell>
          <cell r="C65" t="str">
            <v>M2</v>
          </cell>
          <cell r="D65">
            <v>6.1253000000000002</v>
          </cell>
        </row>
        <row r="66">
          <cell r="A66" t="str">
            <v>001.01.01240</v>
          </cell>
          <cell r="B66" t="str">
            <v>Demolição de pisos de granilite ou cimentado</v>
          </cell>
          <cell r="C66" t="str">
            <v>M2</v>
          </cell>
          <cell r="D66">
            <v>1.1331</v>
          </cell>
        </row>
        <row r="67">
          <cell r="A67" t="str">
            <v>001.01.01260</v>
          </cell>
          <cell r="B67" t="str">
            <v>Retirada de pavimentação em paralelepípedo</v>
          </cell>
          <cell r="C67" t="str">
            <v>M2</v>
          </cell>
          <cell r="D67">
            <v>3.5002</v>
          </cell>
        </row>
        <row r="68">
          <cell r="A68" t="str">
            <v>001.01.01280</v>
          </cell>
          <cell r="B68" t="str">
            <v>Demolição de pavimentação asfáltica p/processo manual</v>
          </cell>
          <cell r="C68" t="str">
            <v>M2</v>
          </cell>
          <cell r="D68">
            <v>5.7457000000000003</v>
          </cell>
        </row>
        <row r="69">
          <cell r="A69" t="str">
            <v>001.01.01300</v>
          </cell>
          <cell r="B69" t="str">
            <v>Demolição de pisos cimentados sobre base ou lastro concreto</v>
          </cell>
          <cell r="C69" t="str">
            <v>M2</v>
          </cell>
          <cell r="D69">
            <v>5.6875999999999998</v>
          </cell>
        </row>
        <row r="70">
          <cell r="A70" t="str">
            <v>001.01.01320</v>
          </cell>
          <cell r="B70" t="str">
            <v>Demolição de lastro de concreto</v>
          </cell>
          <cell r="C70" t="str">
            <v>M2</v>
          </cell>
          <cell r="D70">
            <v>3.0627</v>
          </cell>
        </row>
        <row r="71">
          <cell r="A71" t="str">
            <v>001.01.01340</v>
          </cell>
          <cell r="B71" t="str">
            <v>Retirada de vidros inteiros</v>
          </cell>
          <cell r="C71" t="str">
            <v>M2</v>
          </cell>
          <cell r="D71">
            <v>2.3170999999999999</v>
          </cell>
        </row>
        <row r="72">
          <cell r="A72" t="str">
            <v>001.01.01360</v>
          </cell>
          <cell r="B72" t="str">
            <v>Retirada de esquadrias de madeira inclusive batente</v>
          </cell>
          <cell r="C72" t="str">
            <v>M2</v>
          </cell>
          <cell r="D72">
            <v>3.5002</v>
          </cell>
        </row>
        <row r="73">
          <cell r="A73" t="str">
            <v>001.01.01380</v>
          </cell>
          <cell r="B73" t="str">
            <v>Retirada de esquadrias metálicas</v>
          </cell>
          <cell r="C73" t="str">
            <v>M2</v>
          </cell>
          <cell r="D73">
            <v>4.5881999999999996</v>
          </cell>
        </row>
        <row r="74">
          <cell r="A74" t="str">
            <v>001.01.01400</v>
          </cell>
          <cell r="B74" t="str">
            <v>Retirada de fechaduras</v>
          </cell>
          <cell r="C74" t="str">
            <v>UN</v>
          </cell>
          <cell r="D74">
            <v>2.3170999999999999</v>
          </cell>
        </row>
        <row r="75">
          <cell r="A75" t="str">
            <v>001.01.01420</v>
          </cell>
          <cell r="B75" t="str">
            <v>Retirada de esquadria de madeira, somente as folhas</v>
          </cell>
          <cell r="C75" t="str">
            <v>M2</v>
          </cell>
          <cell r="D75">
            <v>1.5537000000000001</v>
          </cell>
        </row>
        <row r="76">
          <cell r="A76" t="str">
            <v>001.01.01440</v>
          </cell>
          <cell r="B76" t="str">
            <v>Retirada de aparelhos de louça ou ferro sanitário</v>
          </cell>
          <cell r="C76" t="str">
            <v>UN</v>
          </cell>
          <cell r="D76">
            <v>8.4039000000000001</v>
          </cell>
        </row>
        <row r="77">
          <cell r="A77" t="str">
            <v>001.01.01460</v>
          </cell>
          <cell r="B77" t="str">
            <v>Retirada de caixa dágua pré fabricada</v>
          </cell>
          <cell r="C77" t="str">
            <v>UN</v>
          </cell>
          <cell r="D77">
            <v>14.006600000000001</v>
          </cell>
        </row>
        <row r="78">
          <cell r="A78" t="str">
            <v>001.01.01480</v>
          </cell>
          <cell r="B78" t="str">
            <v>Demolição de tubulação de ferro galvanizado até 2 pol</v>
          </cell>
          <cell r="C78" t="str">
            <v>ML</v>
          </cell>
          <cell r="D78">
            <v>1.6808000000000001</v>
          </cell>
        </row>
        <row r="79">
          <cell r="A79" t="str">
            <v>001.01.01500</v>
          </cell>
          <cell r="B79" t="str">
            <v>Demolição de tubulação de ferro galvanizado acima de 2 pol</v>
          </cell>
          <cell r="C79" t="str">
            <v>ML</v>
          </cell>
          <cell r="D79">
            <v>2.8012999999999999</v>
          </cell>
        </row>
        <row r="80">
          <cell r="A80" t="str">
            <v>001.01.01520</v>
          </cell>
          <cell r="B80" t="str">
            <v>Retirada de tubo de ferro galvanizado até 2 pol</v>
          </cell>
          <cell r="C80" t="str">
            <v>ML</v>
          </cell>
          <cell r="D80">
            <v>2.8012999999999999</v>
          </cell>
        </row>
        <row r="81">
          <cell r="A81" t="str">
            <v>001.01.01540</v>
          </cell>
          <cell r="B81" t="str">
            <v>Retirada de tubo de ferro galvanizado acima de 2 pol</v>
          </cell>
          <cell r="C81" t="str">
            <v>ML</v>
          </cell>
          <cell r="D81">
            <v>3.3616999999999999</v>
          </cell>
        </row>
        <row r="82">
          <cell r="A82" t="str">
            <v>001.01.01560</v>
          </cell>
          <cell r="B82" t="str">
            <v>Demolição de tubo de f.f.ate 3 pol</v>
          </cell>
          <cell r="C82" t="str">
            <v>ML</v>
          </cell>
          <cell r="D82">
            <v>1.6808000000000001</v>
          </cell>
        </row>
        <row r="83">
          <cell r="A83" t="str">
            <v>001.01.01580</v>
          </cell>
          <cell r="B83" t="str">
            <v>Demolição de tubo de f.f.acima 3 pol</v>
          </cell>
          <cell r="C83" t="str">
            <v>ML</v>
          </cell>
          <cell r="D83">
            <v>2.8012999999999999</v>
          </cell>
        </row>
        <row r="84">
          <cell r="A84" t="str">
            <v>001.01.01600</v>
          </cell>
          <cell r="B84" t="str">
            <v>Retirada de tubo de f.f.ate 3 pol</v>
          </cell>
          <cell r="C84" t="str">
            <v>ML</v>
          </cell>
          <cell r="D84">
            <v>2.8012999999999999</v>
          </cell>
        </row>
        <row r="85">
          <cell r="A85" t="str">
            <v>001.01.01620</v>
          </cell>
          <cell r="B85" t="str">
            <v>Retirada de tubo de f.f.acima de 3 pol</v>
          </cell>
          <cell r="C85" t="str">
            <v>ML</v>
          </cell>
          <cell r="D85">
            <v>3.3616999999999999</v>
          </cell>
        </row>
        <row r="86">
          <cell r="A86" t="str">
            <v>001.01.01640</v>
          </cell>
          <cell r="B86" t="str">
            <v>Demolição de tubo de barro ou c.a.ate 3 pol</v>
          </cell>
          <cell r="C86" t="str">
            <v>ML</v>
          </cell>
          <cell r="D86">
            <v>1.1205000000000001</v>
          </cell>
        </row>
        <row r="87">
          <cell r="A87" t="str">
            <v>001.01.01660</v>
          </cell>
          <cell r="B87" t="str">
            <v>Demolição de tubo de barro ou c.a.acima de 3 pol</v>
          </cell>
          <cell r="C87" t="str">
            <v>ML</v>
          </cell>
          <cell r="D87">
            <v>1.6808000000000001</v>
          </cell>
        </row>
        <row r="88">
          <cell r="A88" t="str">
            <v>001.01.01680</v>
          </cell>
          <cell r="B88" t="str">
            <v>Retirada de tubos de barro ou cimento amianto até 3 pol</v>
          </cell>
          <cell r="C88" t="str">
            <v>ML</v>
          </cell>
          <cell r="D88">
            <v>3.3616999999999999</v>
          </cell>
        </row>
        <row r="89">
          <cell r="A89" t="str">
            <v>001.01.01700</v>
          </cell>
          <cell r="B89" t="str">
            <v>Retirada de tubos de barro ou cimento amianto acima de 3 pol</v>
          </cell>
          <cell r="C89" t="str">
            <v>ML</v>
          </cell>
          <cell r="D89">
            <v>3.9218000000000002</v>
          </cell>
        </row>
        <row r="90">
          <cell r="A90" t="str">
            <v>001.01.01720</v>
          </cell>
          <cell r="B90" t="str">
            <v>Retirada de registro ate 2 pol</v>
          </cell>
          <cell r="C90" t="str">
            <v>UN</v>
          </cell>
          <cell r="D90">
            <v>6.1630000000000003</v>
          </cell>
        </row>
        <row r="91">
          <cell r="A91" t="str">
            <v>001.01.01740</v>
          </cell>
          <cell r="B91" t="str">
            <v>Retirada de calhas e condutores</v>
          </cell>
          <cell r="C91" t="str">
            <v>ML</v>
          </cell>
          <cell r="D91">
            <v>1.2283999999999999</v>
          </cell>
        </row>
        <row r="92">
          <cell r="A92" t="str">
            <v>001.01.01760</v>
          </cell>
          <cell r="B92" t="str">
            <v>Execução de desentupimento de esgoto</v>
          </cell>
          <cell r="C92" t="str">
            <v>ML</v>
          </cell>
          <cell r="D92">
            <v>2.0474000000000001</v>
          </cell>
        </row>
        <row r="93">
          <cell r="A93" t="str">
            <v>001.01.01780</v>
          </cell>
          <cell r="B93" t="str">
            <v>Retirada de caixa de descarga</v>
          </cell>
          <cell r="C93" t="str">
            <v>UN</v>
          </cell>
          <cell r="D93">
            <v>5.4253999999999998</v>
          </cell>
        </row>
        <row r="94">
          <cell r="A94" t="str">
            <v>001.01.01800</v>
          </cell>
          <cell r="B94" t="str">
            <v>Retirada de bancadas, balcões ou pias (aço,granilite,ardósia,etc)</v>
          </cell>
          <cell r="C94" t="str">
            <v>M2</v>
          </cell>
          <cell r="D94">
            <v>9.2784999999999993</v>
          </cell>
        </row>
        <row r="95">
          <cell r="A95" t="str">
            <v>001.01.01820</v>
          </cell>
          <cell r="B95" t="str">
            <v>Demolição de quadro de luz e força</v>
          </cell>
          <cell r="C95" t="str">
            <v>UN</v>
          </cell>
          <cell r="D95">
            <v>14.006600000000001</v>
          </cell>
        </row>
        <row r="96">
          <cell r="A96" t="str">
            <v>001.01.01840</v>
          </cell>
          <cell r="B96" t="str">
            <v>Retirada de quadro de luz e força</v>
          </cell>
          <cell r="C96" t="str">
            <v>UN</v>
          </cell>
          <cell r="D96">
            <v>19.609200000000001</v>
          </cell>
        </row>
        <row r="97">
          <cell r="A97" t="str">
            <v>001.01.01860</v>
          </cell>
          <cell r="B97" t="str">
            <v>Retirada de aparelhos incandecentes</v>
          </cell>
          <cell r="C97" t="str">
            <v>UN</v>
          </cell>
          <cell r="D97">
            <v>0.56040000000000001</v>
          </cell>
        </row>
        <row r="98">
          <cell r="A98" t="str">
            <v>001.01.01880</v>
          </cell>
          <cell r="B98" t="str">
            <v>Retirada de aparelhos fluorescentes</v>
          </cell>
          <cell r="C98" t="str">
            <v>UN</v>
          </cell>
          <cell r="D98">
            <v>2.2410000000000001</v>
          </cell>
        </row>
        <row r="99">
          <cell r="A99" t="str">
            <v>001.01.01900</v>
          </cell>
          <cell r="B99" t="str">
            <v>Demolição de tubulação elétrica ate 2.00 pol</v>
          </cell>
          <cell r="C99" t="str">
            <v>ML</v>
          </cell>
          <cell r="D99">
            <v>1.6808000000000001</v>
          </cell>
        </row>
        <row r="100">
          <cell r="A100" t="str">
            <v>001.01.01920</v>
          </cell>
          <cell r="B100" t="str">
            <v>Demolição de tubulação elétrica acima de 2.00 pol</v>
          </cell>
          <cell r="C100" t="str">
            <v>ML</v>
          </cell>
          <cell r="D100">
            <v>2.8012999999999999</v>
          </cell>
        </row>
        <row r="101">
          <cell r="A101" t="str">
            <v>001.01.01940</v>
          </cell>
          <cell r="B101" t="str">
            <v>Retirada de fiação (até cabo n.2 awg)</v>
          </cell>
          <cell r="C101" t="str">
            <v>ML</v>
          </cell>
          <cell r="D101">
            <v>0.112</v>
          </cell>
        </row>
        <row r="102">
          <cell r="A102" t="str">
            <v>001.01.01960</v>
          </cell>
          <cell r="B102" t="str">
            <v>Retirada de fiação (do cabo 1/0 ate 4/0 awg)</v>
          </cell>
          <cell r="C102" t="str">
            <v>ML</v>
          </cell>
          <cell r="D102">
            <v>0.22420000000000001</v>
          </cell>
        </row>
        <row r="103">
          <cell r="A103" t="str">
            <v>001.01.01980</v>
          </cell>
          <cell r="B103" t="str">
            <v>Retirada de interruptores, tomadas, campainhas, etc. (inclusive, condutores e caixas)</v>
          </cell>
          <cell r="C103" t="str">
            <v>UN</v>
          </cell>
          <cell r="D103">
            <v>0.112</v>
          </cell>
        </row>
        <row r="104">
          <cell r="A104" t="str">
            <v>001.01.02000</v>
          </cell>
          <cell r="B104" t="str">
            <v>Retirada de postes de madeira ou concreto ate 11.00 m</v>
          </cell>
          <cell r="C104" t="str">
            <v>UN</v>
          </cell>
          <cell r="D104">
            <v>17.5627</v>
          </cell>
        </row>
        <row r="105">
          <cell r="A105" t="str">
            <v>001.01.02020</v>
          </cell>
          <cell r="B105" t="str">
            <v>Retirada de arruelas</v>
          </cell>
          <cell r="C105" t="str">
            <v>UN</v>
          </cell>
          <cell r="D105">
            <v>0.112</v>
          </cell>
        </row>
        <row r="106">
          <cell r="A106" t="str">
            <v>001.01.02040</v>
          </cell>
          <cell r="B106" t="str">
            <v>Retirada de cruzeta de madeira</v>
          </cell>
          <cell r="C106" t="str">
            <v>UN</v>
          </cell>
          <cell r="D106">
            <v>0.2802</v>
          </cell>
        </row>
        <row r="107">
          <cell r="A107" t="str">
            <v>001.01.02060</v>
          </cell>
          <cell r="B107" t="str">
            <v>Retirada de isoladores</v>
          </cell>
          <cell r="C107" t="str">
            <v>UN</v>
          </cell>
          <cell r="D107">
            <v>0.56040000000000001</v>
          </cell>
        </row>
        <row r="108">
          <cell r="A108" t="str">
            <v>001.01.02080</v>
          </cell>
          <cell r="B108" t="str">
            <v>Retirada de mão francesa</v>
          </cell>
          <cell r="C108" t="str">
            <v>UN</v>
          </cell>
          <cell r="D108">
            <v>0.56040000000000001</v>
          </cell>
        </row>
        <row r="109">
          <cell r="A109" t="str">
            <v>001.01.02100</v>
          </cell>
          <cell r="B109" t="str">
            <v>Retirada de parafuso máquina ou francês</v>
          </cell>
          <cell r="C109" t="str">
            <v>UN</v>
          </cell>
          <cell r="D109">
            <v>0.56040000000000001</v>
          </cell>
        </row>
        <row r="110">
          <cell r="A110" t="str">
            <v>001.01.02120</v>
          </cell>
          <cell r="B110" t="str">
            <v>Retirada de pino p/isolador de 15 kv</v>
          </cell>
          <cell r="C110" t="str">
            <v>UN</v>
          </cell>
          <cell r="D110">
            <v>0.84030000000000005</v>
          </cell>
        </row>
        <row r="111">
          <cell r="A111" t="str">
            <v>001.01.02140</v>
          </cell>
          <cell r="B111" t="str">
            <v>Retirada de disjuntor monofásico, bifásico ou trifásico de 15 a até 200 a</v>
          </cell>
          <cell r="C111" t="str">
            <v>UN</v>
          </cell>
          <cell r="D111">
            <v>1.0237000000000001</v>
          </cell>
        </row>
        <row r="112">
          <cell r="A112" t="str">
            <v>001.01.02160</v>
          </cell>
          <cell r="B112" t="str">
            <v>Retirada de chave trifásica com fusíveis de 30a até 200a</v>
          </cell>
          <cell r="C112" t="str">
            <v>UN</v>
          </cell>
          <cell r="D112">
            <v>3.0710999999999999</v>
          </cell>
        </row>
        <row r="113">
          <cell r="A113" t="str">
            <v>001.01.02180</v>
          </cell>
          <cell r="B113" t="str">
            <v>Retirada de ventilador de teto completo</v>
          </cell>
          <cell r="C113" t="str">
            <v>UN</v>
          </cell>
          <cell r="D113">
            <v>1.5353000000000001</v>
          </cell>
        </row>
        <row r="114">
          <cell r="A114" t="str">
            <v>001.01.02200</v>
          </cell>
          <cell r="B114" t="str">
            <v>Retirada de refletor com lâmpada</v>
          </cell>
          <cell r="C114" t="str">
            <v>UN</v>
          </cell>
          <cell r="D114">
            <v>1.5353000000000001</v>
          </cell>
        </row>
        <row r="115">
          <cell r="A115" t="str">
            <v>001.01.02220</v>
          </cell>
          <cell r="B115" t="str">
            <v>Remanejamento de fancoils</v>
          </cell>
          <cell r="C115" t="str">
            <v>UN</v>
          </cell>
          <cell r="D115">
            <v>80.656400000000005</v>
          </cell>
        </row>
        <row r="116">
          <cell r="A116" t="str">
            <v>001.01.02240</v>
          </cell>
          <cell r="B116" t="str">
            <v>Retirada c/ remoção de transformador de at/bt-15 kv 75 a 150 kva</v>
          </cell>
          <cell r="C116" t="str">
            <v>UN</v>
          </cell>
          <cell r="D116">
            <v>199.48259999999999</v>
          </cell>
        </row>
        <row r="117">
          <cell r="A117" t="str">
            <v>001.01.02260</v>
          </cell>
          <cell r="B117" t="str">
            <v>Retirada com remoção de grupo motor-gerador de 60 a 250 kva</v>
          </cell>
          <cell r="C117" t="str">
            <v>UN</v>
          </cell>
          <cell r="D117">
            <v>199.48259999999999</v>
          </cell>
        </row>
        <row r="118">
          <cell r="A118" t="str">
            <v>001.01.02280</v>
          </cell>
          <cell r="B118" t="str">
            <v>Remoção de pintura a cal</v>
          </cell>
          <cell r="C118" t="str">
            <v>M2</v>
          </cell>
          <cell r="D118">
            <v>0.81720000000000004</v>
          </cell>
        </row>
        <row r="119">
          <cell r="A119" t="str">
            <v>001.01.02300</v>
          </cell>
          <cell r="B119" t="str">
            <v>Remoção de pintura a gesso cola ou base de látex (pva)</v>
          </cell>
          <cell r="C119" t="str">
            <v>M2</v>
          </cell>
          <cell r="D119">
            <v>1.0896999999999999</v>
          </cell>
        </row>
        <row r="120">
          <cell r="A120" t="str">
            <v>001.01.02320</v>
          </cell>
          <cell r="B120" t="str">
            <v>Remoção de pintura a óleo esmalte verniz ou grafite</v>
          </cell>
          <cell r="C120" t="str">
            <v>M2</v>
          </cell>
          <cell r="D120">
            <v>2.0714000000000001</v>
          </cell>
        </row>
        <row r="121">
          <cell r="A121" t="str">
            <v>001.01.02340</v>
          </cell>
          <cell r="B121" t="str">
            <v>Raspagem e lixamento de pintura a óleo esmalte verniz ou grafite</v>
          </cell>
          <cell r="C121" t="str">
            <v>M2</v>
          </cell>
          <cell r="D121">
            <v>1.5537000000000001</v>
          </cell>
        </row>
        <row r="122">
          <cell r="A122" t="str">
            <v>001.02</v>
          </cell>
          <cell r="B122" t="str">
            <v>SERVIÇOS PRELIMINARES</v>
          </cell>
          <cell r="D122">
            <v>5283.5842000000002</v>
          </cell>
        </row>
        <row r="123">
          <cell r="A123" t="str">
            <v>001.02.00020</v>
          </cell>
          <cell r="B123" t="str">
            <v>Execução de Corte e destocamento inclusive remoção de árvore de pequeno porte com diâmetro até 15 cm</v>
          </cell>
          <cell r="C123" t="str">
            <v>un</v>
          </cell>
          <cell r="D123">
            <v>86.005799999999994</v>
          </cell>
        </row>
        <row r="124">
          <cell r="A124" t="str">
            <v>001.02.00040</v>
          </cell>
          <cell r="B124" t="str">
            <v>Execução de Corte e destocamento inclusive remoção de árvore de médio porte com diâmetro até 25 cm</v>
          </cell>
          <cell r="C124" t="str">
            <v>UN</v>
          </cell>
          <cell r="D124">
            <v>26.103300000000001</v>
          </cell>
        </row>
        <row r="125">
          <cell r="A125" t="str">
            <v>001.02.00060</v>
          </cell>
          <cell r="B125" t="str">
            <v>Execução de Corte e destocamento inclusive remoção de árvore de grande porte com diâmetro acima de 25 cm</v>
          </cell>
          <cell r="C125" t="str">
            <v>UN</v>
          </cell>
          <cell r="D125">
            <v>44.5456</v>
          </cell>
        </row>
        <row r="126">
          <cell r="A126" t="str">
            <v>001.02.00080</v>
          </cell>
          <cell r="B126" t="str">
            <v>Execução de Roçado em capoeirão c/empilhamento e queima de resíduos</v>
          </cell>
          <cell r="C126" t="str">
            <v>M2</v>
          </cell>
          <cell r="D126">
            <v>0.27610000000000001</v>
          </cell>
        </row>
        <row r="127">
          <cell r="A127" t="str">
            <v>001.02.00100</v>
          </cell>
          <cell r="B127" t="str">
            <v>Execução de Capinação de terreno inclusive retirada (bota fora)</v>
          </cell>
          <cell r="C127" t="str">
            <v>M2</v>
          </cell>
          <cell r="D127">
            <v>0.3831</v>
          </cell>
        </row>
        <row r="128">
          <cell r="A128" t="str">
            <v>001.02.00120</v>
          </cell>
          <cell r="B128" t="str">
            <v>Execução de Limpeza do terreno c/ retirada dos entulhos e queima dos mesmos</v>
          </cell>
          <cell r="C128" t="str">
            <v>M2</v>
          </cell>
          <cell r="D128">
            <v>0.30649999999999999</v>
          </cell>
        </row>
        <row r="129">
          <cell r="A129" t="str">
            <v>001.02.00160</v>
          </cell>
          <cell r="B129" t="str">
            <v>Fornecimento e Instalação de Tapume em chapa de madeira compensada 6.00 mm de espessura</v>
          </cell>
          <cell r="C129" t="str">
            <v>m2</v>
          </cell>
          <cell r="D129">
            <v>15.887499999999999</v>
          </cell>
        </row>
        <row r="130">
          <cell r="A130" t="str">
            <v>001.02.00180</v>
          </cell>
          <cell r="B130" t="str">
            <v>Fornecimento e Instalação de Tapume em Chapa Metálica e Fixado em Pilar de Madeira, com Parafusos Auto-Atarrachante,conf. det. SINFRA ( 8 Reaproveitamentos)</v>
          </cell>
          <cell r="C130" t="str">
            <v>ml</v>
          </cell>
          <cell r="D130">
            <v>17.0808</v>
          </cell>
        </row>
        <row r="131">
          <cell r="A131" t="str">
            <v>001.02.00280</v>
          </cell>
          <cell r="B131" t="str">
            <v>Execução de barracão de obra para alojamento</v>
          </cell>
          <cell r="C131" t="str">
            <v>m2</v>
          </cell>
          <cell r="D131">
            <v>151.0258</v>
          </cell>
        </row>
        <row r="132">
          <cell r="A132" t="str">
            <v>001.02.00300</v>
          </cell>
          <cell r="B132" t="str">
            <v>Execução de barracão de obra para depósito ou refeitório</v>
          </cell>
          <cell r="C132" t="str">
            <v>m2</v>
          </cell>
          <cell r="D132">
            <v>138.8383</v>
          </cell>
        </row>
        <row r="133">
          <cell r="A133" t="str">
            <v>001.02.00310</v>
          </cell>
          <cell r="B133" t="str">
            <v>Instalações Provisórias em Estrutura Metálica Tipo Conteiner (Almoxarifado, Depósito, Escritório, Ferramentaria, etc.) dim. 1.50x1.80x3.00 mts</v>
          </cell>
          <cell r="C133" t="str">
            <v>mês</v>
          </cell>
          <cell r="D133">
            <v>180</v>
          </cell>
        </row>
        <row r="134">
          <cell r="A134" t="str">
            <v>001.02.00320</v>
          </cell>
          <cell r="B134" t="str">
            <v>Execução de instalação provisória de água e esgoto</v>
          </cell>
          <cell r="C134" t="str">
            <v>UN</v>
          </cell>
          <cell r="D134">
            <v>762.17610000000002</v>
          </cell>
        </row>
        <row r="135">
          <cell r="A135" t="str">
            <v>001.02.00340</v>
          </cell>
          <cell r="B135" t="str">
            <v>Execução de instalação provisória de luz e força</v>
          </cell>
          <cell r="C135" t="str">
            <v>UN</v>
          </cell>
          <cell r="D135">
            <v>809.06280000000004</v>
          </cell>
        </row>
        <row r="136">
          <cell r="A136" t="str">
            <v>001.02.00360</v>
          </cell>
          <cell r="B136" t="str">
            <v>Fornecimento e instalação de placa de obra (seet) de 6.00x5.00 m conforme detalhe</v>
          </cell>
          <cell r="C136" t="str">
            <v>UN</v>
          </cell>
          <cell r="D136">
            <v>1982.1996999999999</v>
          </cell>
        </row>
        <row r="137">
          <cell r="A137" t="str">
            <v>001.02.00380</v>
          </cell>
          <cell r="B137" t="str">
            <v>Fornecimento e instalação de placa de obra,de 5,00x3,00m,conforme detalhe da seet</v>
          </cell>
          <cell r="C137" t="str">
            <v>UN</v>
          </cell>
          <cell r="D137">
            <v>990.79759999999999</v>
          </cell>
        </row>
        <row r="138">
          <cell r="A138" t="str">
            <v>001.02.00400</v>
          </cell>
          <cell r="B138" t="str">
            <v>Fornecimento e instalação de placa de obra</v>
          </cell>
          <cell r="C138" t="str">
            <v>M2</v>
          </cell>
          <cell r="D138">
            <v>71.066999999999993</v>
          </cell>
        </row>
        <row r="139">
          <cell r="A139" t="str">
            <v>001.02.00420</v>
          </cell>
          <cell r="B139" t="str">
            <v>Execução de locação da obra c/aparelhos topográficos p/medição considerar as faces externas das paredes</v>
          </cell>
          <cell r="C139" t="str">
            <v>M2</v>
          </cell>
          <cell r="D139">
            <v>1.1572</v>
          </cell>
        </row>
        <row r="140">
          <cell r="A140" t="str">
            <v>001.02.00440</v>
          </cell>
          <cell r="B140" t="str">
            <v>Execução de locação da obra c/tábuas corridas p/medição considerar as faces externas das paredes</v>
          </cell>
          <cell r="C140" t="str">
            <v>M2</v>
          </cell>
          <cell r="D140">
            <v>2.7246000000000001</v>
          </cell>
        </row>
        <row r="141">
          <cell r="A141" t="str">
            <v>001.02.00460</v>
          </cell>
          <cell r="B141" t="str">
            <v>Locação de linhas estaqueadas de 20 em 20 m para construção de muro, sem nivelamento</v>
          </cell>
          <cell r="C141" t="str">
            <v>ml</v>
          </cell>
          <cell r="D141">
            <v>1.5178</v>
          </cell>
        </row>
        <row r="142">
          <cell r="A142" t="str">
            <v>001.02.00480</v>
          </cell>
          <cell r="B142" t="str">
            <v>Locação de linhas estaqueadas de 20 em 20 m para construção de muro, com nivelamento</v>
          </cell>
          <cell r="C142" t="str">
            <v>ml</v>
          </cell>
          <cell r="D142">
            <v>2.4285999999999999</v>
          </cell>
        </row>
        <row r="143">
          <cell r="A143" t="str">
            <v>001.03</v>
          </cell>
          <cell r="B143" t="str">
            <v>MOVIMENTO DE TERRA</v>
          </cell>
          <cell r="D143">
            <v>268.40719999999999</v>
          </cell>
        </row>
        <row r="144">
          <cell r="A144" t="str">
            <v>001.03.00020</v>
          </cell>
          <cell r="B144" t="str">
            <v>Escavação manual de vala profund. até 2 mts em solo de 1ª categoria -   qualquer que seja o teor de umidade que apresente</v>
          </cell>
          <cell r="C144" t="str">
            <v>m3</v>
          </cell>
          <cell r="D144">
            <v>15.3218</v>
          </cell>
        </row>
        <row r="145">
          <cell r="A145" t="str">
            <v>001.03.00030</v>
          </cell>
          <cell r="B145" t="str">
            <v>Escavação manual de vala profund. de 2 a 4 mts em solo de 1ª categoria -  qualquer que seja o teor de umidade que apresente</v>
          </cell>
          <cell r="C145" t="str">
            <v>m3</v>
          </cell>
          <cell r="D145">
            <v>17.236999999999998</v>
          </cell>
        </row>
        <row r="146">
          <cell r="A146" t="str">
            <v>001.03.00040</v>
          </cell>
          <cell r="B146" t="str">
            <v>Escavação manual em terra compacta ate 1,50m em material de primeira catergoria</v>
          </cell>
          <cell r="C146" t="str">
            <v>M3</v>
          </cell>
          <cell r="D146">
            <v>10.725099999999999</v>
          </cell>
        </row>
        <row r="147">
          <cell r="A147" t="str">
            <v>001.03.00060</v>
          </cell>
          <cell r="B147" t="str">
            <v>Escavação manual em terra compacta de 1,50 ate 4,00 m</v>
          </cell>
          <cell r="C147" t="str">
            <v>M3</v>
          </cell>
          <cell r="D147">
            <v>19.152200000000001</v>
          </cell>
        </row>
        <row r="148">
          <cell r="A148" t="str">
            <v>001.03.00080</v>
          </cell>
          <cell r="B148" t="str">
            <v>Escavação manual em terra dura ate 1,50m de profundidade</v>
          </cell>
          <cell r="C148" t="str">
            <v>M3</v>
          </cell>
          <cell r="D148">
            <v>13.7896</v>
          </cell>
        </row>
        <row r="149">
          <cell r="A149" t="str">
            <v>001.03.00100</v>
          </cell>
          <cell r="B149" t="str">
            <v>Escavação manual em terra dura de 1,50 a 4,00m de profundidade</v>
          </cell>
          <cell r="C149" t="str">
            <v>M3</v>
          </cell>
          <cell r="D149">
            <v>22.982600000000001</v>
          </cell>
        </row>
        <row r="150">
          <cell r="A150" t="str">
            <v>001.03.00110</v>
          </cell>
          <cell r="B150" t="str">
            <v>Reaterro manual de valas c/o proprio material escavado incl.serviços de apiloamento com masso de 30 kg</v>
          </cell>
          <cell r="C150" t="str">
            <v>m3</v>
          </cell>
          <cell r="D150">
            <v>7.4692999999999996</v>
          </cell>
        </row>
        <row r="151">
          <cell r="A151" t="str">
            <v>001.03.00120</v>
          </cell>
          <cell r="B151" t="str">
            <v>Reaterro manual de valas c/o proprio material escavado incl.serviços de apiloamento com masso de 30 kg a 60 kg</v>
          </cell>
          <cell r="C151" t="str">
            <v>m3</v>
          </cell>
          <cell r="D151">
            <v>8.2355</v>
          </cell>
        </row>
        <row r="152">
          <cell r="A152" t="str">
            <v>001.03.00140</v>
          </cell>
          <cell r="B152" t="str">
            <v>Aterro interno entre baldrames em camada de 20 cm, utilizando compactador mecânico (tipo sapo mecânico), incluindo transporte e espalhamento do material</v>
          </cell>
          <cell r="C152" t="str">
            <v>m3</v>
          </cell>
          <cell r="D152">
            <v>15.6646</v>
          </cell>
        </row>
        <row r="153">
          <cell r="A153" t="str">
            <v>001.03.00200</v>
          </cell>
          <cell r="B153" t="str">
            <v>Apiloamento de fundo de valas ou cavas com masso ate 30 kg</v>
          </cell>
          <cell r="C153" t="str">
            <v>M2</v>
          </cell>
          <cell r="D153">
            <v>4.4051</v>
          </cell>
        </row>
        <row r="154">
          <cell r="A154" t="str">
            <v>001.03.00220</v>
          </cell>
          <cell r="B154" t="str">
            <v>Apiloamento de fundo de valas ou cavas com masso de 30 a 60 kg</v>
          </cell>
          <cell r="C154" t="str">
            <v>M2</v>
          </cell>
          <cell r="D154">
            <v>6.5118</v>
          </cell>
        </row>
        <row r="155">
          <cell r="A155" t="str">
            <v>001.03.00240</v>
          </cell>
          <cell r="B155" t="str">
            <v>Espalhamento manual de terra descarregada</v>
          </cell>
          <cell r="C155" t="str">
            <v>m3</v>
          </cell>
          <cell r="D155">
            <v>1.5321</v>
          </cell>
        </row>
        <row r="156">
          <cell r="A156" t="str">
            <v>001.03.00280</v>
          </cell>
          <cell r="B156" t="str">
            <v>Aquisição de material para aterro (material de base ou subbase)</v>
          </cell>
          <cell r="C156" t="str">
            <v>m3</v>
          </cell>
          <cell r="D156">
            <v>7.03</v>
          </cell>
        </row>
        <row r="157">
          <cell r="A157" t="str">
            <v>001.03.00300</v>
          </cell>
          <cell r="B157" t="str">
            <v>Escavação manual a céu aberto para tubulões</v>
          </cell>
          <cell r="C157" t="str">
            <v>M3</v>
          </cell>
          <cell r="D157">
            <v>67.715699999999998</v>
          </cell>
        </row>
        <row r="158">
          <cell r="A158" t="str">
            <v>001.03.00310</v>
          </cell>
          <cell r="B158" t="str">
            <v>Escavação Mecanizada Com Perfuratriz com Diâmetro Médio de Perfuração de 80 cm</v>
          </cell>
          <cell r="C158" t="str">
            <v>ml</v>
          </cell>
          <cell r="D158">
            <v>8.5</v>
          </cell>
        </row>
        <row r="159">
          <cell r="A159" t="str">
            <v>001.03.00340</v>
          </cell>
          <cell r="B159" t="str">
            <v>Movimento de terra c/ corte e aterro compensado e c/ volume de corte excedente compensado manual em terreno mole</v>
          </cell>
          <cell r="C159" t="str">
            <v>M3</v>
          </cell>
          <cell r="D159">
            <v>9.5761000000000003</v>
          </cell>
        </row>
        <row r="160">
          <cell r="A160" t="str">
            <v>001.03.00360</v>
          </cell>
          <cell r="B160" t="str">
            <v>Movimento de terra c/ corte e aterro compensado e c/ volume de corte excedente compensado manual em terreno duro</v>
          </cell>
          <cell r="C160" t="str">
            <v>M3</v>
          </cell>
          <cell r="D160">
            <v>11.491300000000001</v>
          </cell>
        </row>
        <row r="161">
          <cell r="A161" t="str">
            <v>001.03.00380</v>
          </cell>
          <cell r="B161" t="str">
            <v>Movimento de terra c/ corte e aterro compensado e c/ volume de aterro por empréstimo volume compensado manual em terreno mole</v>
          </cell>
          <cell r="C161" t="str">
            <v>M3</v>
          </cell>
          <cell r="D161">
            <v>9.5761000000000003</v>
          </cell>
        </row>
        <row r="162">
          <cell r="A162" t="str">
            <v>001.03.00400</v>
          </cell>
          <cell r="B162" t="str">
            <v>Movimento de terra c/ corte e aterro compensado e c/ volume de aterro por empréstimo volume compensado manual em terreno duro</v>
          </cell>
          <cell r="C162" t="str">
            <v>M3</v>
          </cell>
          <cell r="D162">
            <v>11.491300000000001</v>
          </cell>
        </row>
        <row r="163">
          <cell r="A163" t="str">
            <v>001.04</v>
          </cell>
          <cell r="B163" t="str">
            <v>FUNDAÇÕES</v>
          </cell>
          <cell r="D163">
            <v>6428.9196000000002</v>
          </cell>
        </row>
        <row r="164">
          <cell r="A164" t="str">
            <v>001.04.00020</v>
          </cell>
          <cell r="B164" t="str">
            <v>Fornecimento, Lançamento e Aplicação de Lastro de Concreto c/ betoneira em fundações 1:5:10 c/167 kg cim/m3</v>
          </cell>
          <cell r="C164" t="str">
            <v>m3</v>
          </cell>
          <cell r="D164">
            <v>165.27969999999999</v>
          </cell>
        </row>
        <row r="165">
          <cell r="A165" t="str">
            <v>001.04.00105</v>
          </cell>
          <cell r="B165" t="str">
            <v>Fornecimento, confecção, transporte e aplicação de concreto 10 Mpa (241 kgcimento/m3),em fundações, virado na obra, composto por cimento portland CP 32 F, areia lavada tipo média a grossa, seixo rolado, e equipamentos.</v>
          </cell>
          <cell r="C165" t="str">
            <v>m3</v>
          </cell>
          <cell r="D165">
            <v>176.66849999999999</v>
          </cell>
        </row>
        <row r="166">
          <cell r="A166" t="str">
            <v>001.04.00106</v>
          </cell>
          <cell r="B166" t="str">
            <v>Fornecimento, confecção, transporte e aplicação de concreto 13,5 Mpa (268 kgcimento/m3) em fundações, virado na obra, composto por cimento portland CP 32 F, areia lavada tipo média a grossa, seixo rolado, e equipamentos.</v>
          </cell>
          <cell r="C166" t="str">
            <v>m3</v>
          </cell>
          <cell r="D166">
            <v>184.0445</v>
          </cell>
        </row>
        <row r="167">
          <cell r="A167" t="str">
            <v>001.04.00107</v>
          </cell>
          <cell r="B167" t="str">
            <v>Fornecimento, confecção, transporte e aplicação de concreto 15 Mpa (280 kgcimento/m3),em fundações, virado na obra, composto por cimento portland CP 32 F, areia lavada tipo média a grossa, seixo rolado, e equipamentos.</v>
          </cell>
          <cell r="C167" t="str">
            <v>m3</v>
          </cell>
          <cell r="D167">
            <v>180.65559999999999</v>
          </cell>
        </row>
        <row r="168">
          <cell r="A168" t="str">
            <v>001.04.00108</v>
          </cell>
          <cell r="B168" t="str">
            <v>Fornecimento, confecção, transporte e aplicação de concreto 18 Mpa (305 kgcimento/m3) em fundações, virado na obra, composto por cimento portland CP 32 F, areia lavada tipo média a grossa, seixo rolado, e equipamentos.</v>
          </cell>
          <cell r="C168" t="str">
            <v>m3</v>
          </cell>
          <cell r="D168">
            <v>194.15649999999999</v>
          </cell>
        </row>
        <row r="169">
          <cell r="A169" t="str">
            <v>001.04.00109</v>
          </cell>
          <cell r="B169" t="str">
            <v>Fornecimento, confecção, transporte e aplicação de concreto 20 Mpa (322 kgcimento/m3) em fundações, virado na obra, composto por cimento portland CP 32 F, areia lavada tipo média a grossa, seixo rolado, e equipamentos.</v>
          </cell>
          <cell r="C169" t="str">
            <v>m3</v>
          </cell>
          <cell r="D169">
            <v>206.98929999999999</v>
          </cell>
        </row>
        <row r="170">
          <cell r="A170" t="str">
            <v>001.04.00110</v>
          </cell>
          <cell r="B170" t="str">
            <v>Fornecimento, confecção, transporte e aplicação de concreto 21 Mpa (331 kgcimento/m3) em fundações, virado na obra, composto por cimento portland CP 32 F, areia lavada tipo média a grossa, seixo rolado, e equipamentos.</v>
          </cell>
          <cell r="C170" t="str">
            <v>m3</v>
          </cell>
          <cell r="D170">
            <v>194.6036</v>
          </cell>
        </row>
        <row r="171">
          <cell r="A171" t="str">
            <v>001.04.00111</v>
          </cell>
          <cell r="B171" t="str">
            <v>Fornecimento, confecção, transporte e aplicação de concreto 25 Mpa (367 kgcimento/m3) em fundações, virado na obra, composto por cimento portland CP 32 F, areia lavada tipo média a grossa, seixo rolado, e equipamentos.</v>
          </cell>
          <cell r="C171" t="str">
            <v>m3</v>
          </cell>
          <cell r="D171">
            <v>204.44759999999999</v>
          </cell>
        </row>
        <row r="172">
          <cell r="A172" t="str">
            <v>001.04.00205</v>
          </cell>
          <cell r="B172" t="str">
            <v>Fornecimento, confecção, transporte e aplicação de concreto 10 Mpa (241 kgcimento/m3),em fundações, virado na obra, composto por cimento portland CP 32 F, areia lavada tipo média a grossa, pedra granitica britada, e equipamentos.</v>
          </cell>
          <cell r="C172" t="str">
            <v>m3</v>
          </cell>
          <cell r="D172">
            <v>184.8613</v>
          </cell>
        </row>
        <row r="173">
          <cell r="A173" t="str">
            <v>001.04.00206</v>
          </cell>
          <cell r="B173" t="str">
            <v>Fornecimento, confecção, transporte e aplicação de concreto 13,5 Mpa (268 kgcimento/m3) em fundações, virado na obra, composto por cimento portland CP 32 F, areia lavada tipo média a grossa, pedra granitica britada, e equipamentos.</v>
          </cell>
          <cell r="C173" t="str">
            <v>m3</v>
          </cell>
          <cell r="D173">
            <v>192.2373</v>
          </cell>
        </row>
        <row r="174">
          <cell r="A174" t="str">
            <v>001.04.00207</v>
          </cell>
          <cell r="B174" t="str">
            <v>Fornecimento, confecção, transporte e aplicação de concreto 15 Mpa (280 kgcimento/m3),em fundações, virado na obra, composto por cimento portland CP 32 F, areia lavada tipo média a grossa, pedra granitica britada, e equipamentos.</v>
          </cell>
          <cell r="C174" t="str">
            <v>m3</v>
          </cell>
          <cell r="D174">
            <v>195.5093</v>
          </cell>
        </row>
        <row r="175">
          <cell r="A175" t="str">
            <v>001.04.00208</v>
          </cell>
          <cell r="B175" t="str">
            <v>Fornecimento, confecção, transporte e aplicação de concreto 18 Mpa (305 kgcimento/m3) em fundações, virado na obra, composto por cimento portland CP 32 F, areia lavada tipo média a grossa, pedra granitica britada, e equipamentos.</v>
          </cell>
          <cell r="C175" t="str">
            <v>m3</v>
          </cell>
          <cell r="D175">
            <v>202.3493</v>
          </cell>
        </row>
        <row r="176">
          <cell r="A176" t="str">
            <v>001.04.00209</v>
          </cell>
          <cell r="B176" t="str">
            <v>Fornecimento, confecção, transporte e aplicação de concreto 20 Mpa (322 kgcimento/m3) em fundações, virado na obra, composto por cimento portland CP 32 F, areia lavada tipo média a grossa, pedra granitica britada, e equipamentos.</v>
          </cell>
          <cell r="C176" t="str">
            <v>m3</v>
          </cell>
          <cell r="D176">
            <v>206.98929999999999</v>
          </cell>
        </row>
        <row r="177">
          <cell r="A177" t="str">
            <v>001.04.00210</v>
          </cell>
          <cell r="B177" t="str">
            <v>Fornecimento, confecção, transporte e aplicação de concreto 21 Mpa (331 kgcimento/m3) em fundações, virado na obra, composto por cimento portland CP 32 F, areia lavada tipo média a grossa, pedra granitica britada, e equipamentos.</v>
          </cell>
          <cell r="C177" t="str">
            <v>m3</v>
          </cell>
          <cell r="D177">
            <v>209.4573</v>
          </cell>
        </row>
        <row r="178">
          <cell r="A178" t="str">
            <v>001.04.00211</v>
          </cell>
          <cell r="B178" t="str">
            <v>Fornecimento, confecção, transporte e aplicação de concreto 25 Mpa (367 kgcimento/m3) em fundações, virado na obra, composto por cimento portland CP 32 F, areia lavada tipo média a grossa, pedra granitica britada, e equipamentos.</v>
          </cell>
          <cell r="C178" t="str">
            <v>m3</v>
          </cell>
          <cell r="D178">
            <v>226.96209999999999</v>
          </cell>
        </row>
        <row r="179">
          <cell r="A179" t="str">
            <v>001.04.00220</v>
          </cell>
          <cell r="B179" t="str">
            <v>Fornecimento, Transporte, Lançamento e Aplicação de Concreto usinado em fundação Fck= 13,5 Mpa</v>
          </cell>
          <cell r="C179" t="str">
            <v>m3</v>
          </cell>
          <cell r="D179">
            <v>221.6439</v>
          </cell>
        </row>
        <row r="180">
          <cell r="A180" t="str">
            <v>001.04.00240</v>
          </cell>
          <cell r="B180" t="str">
            <v>Fornecimento, Transporte, Lançamento e Aplicação de Concreto usinado em fundação, Fck=15 mpa</v>
          </cell>
          <cell r="C180" t="str">
            <v>m3</v>
          </cell>
          <cell r="D180">
            <v>234.2439</v>
          </cell>
        </row>
        <row r="181">
          <cell r="A181" t="str">
            <v>001.04.00260</v>
          </cell>
          <cell r="B181" t="str">
            <v>Fornecimento, Transporte, Lançamento e Aplicação de Concreto usinado em fundação Fck= 18 Mpa</v>
          </cell>
          <cell r="C181" t="str">
            <v>m3</v>
          </cell>
          <cell r="D181">
            <v>240.54390000000001</v>
          </cell>
        </row>
        <row r="182">
          <cell r="A182" t="str">
            <v>001.04.00280</v>
          </cell>
          <cell r="B182" t="str">
            <v>Fornecimento, Transporte, Lançamento e Aplicação de Concreto usinado em fundação Fck= 20 mpa</v>
          </cell>
          <cell r="C182" t="str">
            <v>m3</v>
          </cell>
          <cell r="D182">
            <v>252.09389999999999</v>
          </cell>
        </row>
        <row r="183">
          <cell r="A183" t="str">
            <v>001.04.00290</v>
          </cell>
          <cell r="B183" t="str">
            <v>Fornecimento, Transporte, Lançamento e Aplicação de Concreto usinado em fundação Fck= 25 mpa</v>
          </cell>
          <cell r="C183" t="str">
            <v>m3</v>
          </cell>
          <cell r="D183">
            <v>262.59390000000002</v>
          </cell>
        </row>
        <row r="184">
          <cell r="A184" t="str">
            <v>001.04.00300</v>
          </cell>
          <cell r="B184" t="str">
            <v>Forma inclusive desforma comum de tábua para fundações sem reaproveitamento</v>
          </cell>
          <cell r="C184" t="str">
            <v>M2</v>
          </cell>
          <cell r="D184">
            <v>32.185099999999998</v>
          </cell>
        </row>
        <row r="185">
          <cell r="A185" t="str">
            <v>001.04.00320</v>
          </cell>
          <cell r="B185" t="str">
            <v>Forma inclusive desforma comum de tábua para fundações c/ 01 reaproveitamento</v>
          </cell>
          <cell r="C185" t="str">
            <v>M2</v>
          </cell>
          <cell r="D185">
            <v>20.2971</v>
          </cell>
        </row>
        <row r="186">
          <cell r="A186" t="str">
            <v>001.04.00340</v>
          </cell>
          <cell r="B186" t="str">
            <v>Forma inclusive desforma comum de tábua para fundações c/ 02 reaproveitamentos</v>
          </cell>
          <cell r="C186" t="str">
            <v>m2</v>
          </cell>
          <cell r="D186">
            <v>16.601099999999999</v>
          </cell>
        </row>
        <row r="187">
          <cell r="A187" t="str">
            <v>001.04.00360</v>
          </cell>
          <cell r="B187" t="str">
            <v>Forma inclusive desforma comum de tábua para fundações c/ 03 reaproveitamentos</v>
          </cell>
          <cell r="C187" t="str">
            <v>m2</v>
          </cell>
          <cell r="D187">
            <v>15.3531</v>
          </cell>
        </row>
        <row r="188">
          <cell r="A188" t="str">
            <v>001.04.00365</v>
          </cell>
          <cell r="B188" t="str">
            <v>Forma inclusive desforma comum de tábua para fundações c/ 04 reaproveitamentos</v>
          </cell>
          <cell r="C188" t="str">
            <v>m2</v>
          </cell>
          <cell r="D188">
            <v>14.726800000000001</v>
          </cell>
        </row>
        <row r="189">
          <cell r="A189" t="str">
            <v>001.04.00400</v>
          </cell>
          <cell r="B189" t="str">
            <v>Fornecimento e Aplicação de Aço CA 50</v>
          </cell>
          <cell r="C189" t="str">
            <v>KG</v>
          </cell>
          <cell r="D189">
            <v>4.6643999999999997</v>
          </cell>
        </row>
        <row r="190">
          <cell r="A190" t="str">
            <v>001.04.00420</v>
          </cell>
          <cell r="B190" t="str">
            <v>Fornecimento e Aplicação de Aço CA - 60</v>
          </cell>
          <cell r="C190" t="str">
            <v>KG</v>
          </cell>
          <cell r="D190">
            <v>5.2786</v>
          </cell>
        </row>
        <row r="191">
          <cell r="A191" t="str">
            <v>001.04.00440</v>
          </cell>
          <cell r="B191" t="str">
            <v>Concreto ciclópico com 30% de pedra de mão traço 1:4:8</v>
          </cell>
          <cell r="C191" t="str">
            <v>M3</v>
          </cell>
          <cell r="D191">
            <v>158.33250000000001</v>
          </cell>
        </row>
        <row r="192">
          <cell r="A192" t="str">
            <v>001.04.00460</v>
          </cell>
          <cell r="B192" t="str">
            <v>Concreto ciclópico com 30% de pedra de mão traço 1:3:6</v>
          </cell>
          <cell r="C192" t="str">
            <v>M3</v>
          </cell>
          <cell r="D192">
            <v>167.26990000000001</v>
          </cell>
        </row>
        <row r="193">
          <cell r="A193" t="str">
            <v>001.04.00480</v>
          </cell>
          <cell r="B193" t="str">
            <v>Execução de Alvenaria de fundação e embasamento em tijolo maciço assente c/  o traço 1:4:12, cimento, cal e areia</v>
          </cell>
          <cell r="C193" t="str">
            <v>M3</v>
          </cell>
          <cell r="D193">
            <v>154.8492</v>
          </cell>
        </row>
        <row r="194">
          <cell r="A194" t="str">
            <v>001.04.00500</v>
          </cell>
          <cell r="B194" t="str">
            <v>Execução de Alvenaria de fundação e embasamento em tijolo maciço assente c/ o traço 1:3, cimento e areia</v>
          </cell>
          <cell r="C194" t="str">
            <v>M3</v>
          </cell>
          <cell r="D194">
            <v>206.23159999999999</v>
          </cell>
        </row>
        <row r="195">
          <cell r="A195" t="str">
            <v>001.04.00520</v>
          </cell>
          <cell r="B195" t="str">
            <v>Execução de Alvenaria de fundação e embasamento em tijolo maciço assente c/ o traço 1:4 cimento e areia</v>
          </cell>
          <cell r="C195" t="str">
            <v>M3</v>
          </cell>
          <cell r="D195">
            <v>197.94759999999999</v>
          </cell>
        </row>
        <row r="196">
          <cell r="A196" t="str">
            <v>001.04.00540</v>
          </cell>
          <cell r="B196" t="str">
            <v>Execução de Alvenaria de fundação e embasamento em tijolo maciço assente c/ o traço 1:5 cimento e areia</v>
          </cell>
          <cell r="C196" t="str">
            <v>M3</v>
          </cell>
          <cell r="D196">
            <v>192.90770000000001</v>
          </cell>
        </row>
        <row r="197">
          <cell r="A197" t="str">
            <v>001.04.00560</v>
          </cell>
          <cell r="B197" t="str">
            <v>Execução de Alvenaria de fundação e embasamento em tijolo maiciço assente c/ argamassa 1:3 c/adição de vedacit a 2 kg p/saco de cimento</v>
          </cell>
          <cell r="C197" t="str">
            <v>M3</v>
          </cell>
          <cell r="D197">
            <v>215.56819999999999</v>
          </cell>
        </row>
        <row r="198">
          <cell r="A198" t="str">
            <v>001.04.00580</v>
          </cell>
          <cell r="B198" t="str">
            <v>Execução de Alvenaria de tijolo comum em espelho p/ cinta de fundação (forma), assente c/ argamassa de cimento e areia 1:3</v>
          </cell>
          <cell r="C198" t="str">
            <v>M2</v>
          </cell>
          <cell r="D198">
            <v>14.495200000000001</v>
          </cell>
        </row>
        <row r="199">
          <cell r="A199" t="str">
            <v>001.04.00600</v>
          </cell>
          <cell r="B199" t="str">
            <v>Execução de Alvenaria de tijolo comum em espelho p/ cinta de fundação (forma), assente c/ argamassa de cimento e areia 1:4</v>
          </cell>
          <cell r="C199" t="str">
            <v>M2</v>
          </cell>
          <cell r="D199">
            <v>14.2927</v>
          </cell>
        </row>
        <row r="200">
          <cell r="A200" t="str">
            <v>001.04.00620</v>
          </cell>
          <cell r="B200" t="str">
            <v>Confecção e lançamento de concreto em tubulão a céu aberto empregando concreto fck 150 mpa</v>
          </cell>
          <cell r="C200" t="str">
            <v>M3</v>
          </cell>
          <cell r="D200">
            <v>212.07910000000001</v>
          </cell>
        </row>
        <row r="201">
          <cell r="A201" t="str">
            <v>001.04.00640</v>
          </cell>
          <cell r="B201" t="str">
            <v>Confecção e lançamento de concreto em tubulão a céu aberto empregando concreto pré-misturado fck 15 mpa</v>
          </cell>
          <cell r="C201" t="str">
            <v>M3</v>
          </cell>
          <cell r="D201">
            <v>232.3287</v>
          </cell>
        </row>
        <row r="202">
          <cell r="A202" t="str">
            <v>001.04.00660</v>
          </cell>
          <cell r="B202" t="str">
            <v>Execução de Broca de concreto armado no traço 1:3:6 até 4 m profundidade e c/ diâmetro 20 cm (escavação manual)</v>
          </cell>
          <cell r="C202" t="str">
            <v>ml</v>
          </cell>
          <cell r="D202">
            <v>15.8965</v>
          </cell>
        </row>
        <row r="203">
          <cell r="A203" t="str">
            <v>001.04.00680</v>
          </cell>
          <cell r="B203" t="str">
            <v>Execução de Broca de concreto armado no traço 1:3:6 até 4 m profundidade e c/ diâmetro 25 cm (escavação manual)</v>
          </cell>
          <cell r="C203" t="str">
            <v>ml</v>
          </cell>
          <cell r="D203">
            <v>23.529800000000002</v>
          </cell>
        </row>
        <row r="204">
          <cell r="A204" t="str">
            <v>001.04.00700</v>
          </cell>
          <cell r="B204" t="str">
            <v>Execução de Broca de concreto armado no traço 1:3:6 até 4 m profundidade e c/ diâmetro 30 cm (escavação manual)</v>
          </cell>
          <cell r="C204" t="str">
            <v>ml</v>
          </cell>
          <cell r="D204">
            <v>33.042900000000003</v>
          </cell>
        </row>
        <row r="205">
          <cell r="A205" t="str">
            <v>001.04.00720</v>
          </cell>
          <cell r="B205" t="str">
            <v>Execução de Broca de concreto armado no traço 1:3:6 de 4 m até 6 m de profundidade e c/ diâmetro 25 cm (escavação manual)</v>
          </cell>
          <cell r="C205" t="str">
            <v>ml</v>
          </cell>
          <cell r="D205">
            <v>25.475000000000001</v>
          </cell>
        </row>
        <row r="206">
          <cell r="A206" t="str">
            <v>001.04.00740</v>
          </cell>
          <cell r="B206" t="str">
            <v>Execução de Broca de concreto armado no traço 1:3:6 de 4 m até 6 m de profundidade e c/ diâmetro 30 cm (escavação manual)</v>
          </cell>
          <cell r="C206" t="str">
            <v>ml</v>
          </cell>
          <cell r="D206">
            <v>36.6419</v>
          </cell>
        </row>
        <row r="207">
          <cell r="A207" t="str">
            <v>001.04.00760</v>
          </cell>
          <cell r="B207" t="str">
            <v>Fornecimento e Cravação de estaca de concreto fck=15 mpa moldada no local diâmetro 25 cm tipo """"straus""""</v>
          </cell>
          <cell r="C207" t="str">
            <v>M</v>
          </cell>
          <cell r="D207">
            <v>41.148200000000003</v>
          </cell>
        </row>
        <row r="208">
          <cell r="A208" t="str">
            <v>001.04.00780</v>
          </cell>
          <cell r="B208" t="str">
            <v>Fornecimento e Cravação de estaca de concreto fck=15 mpa moldada no local diâmetro 32 cm tipo """"straus""""</v>
          </cell>
          <cell r="C208" t="str">
            <v>M</v>
          </cell>
          <cell r="D208">
            <v>60.424199999999999</v>
          </cell>
        </row>
        <row r="209">
          <cell r="A209" t="str">
            <v>001.04.00790</v>
          </cell>
          <cell r="B209" t="str">
            <v>Fornecimento e Cravação de Estaca de Concreto Pré Moldada Dim. 17.50 x 17.50 cm - 20 T</v>
          </cell>
          <cell r="C209" t="str">
            <v>ml</v>
          </cell>
          <cell r="D209">
            <v>30.5</v>
          </cell>
        </row>
        <row r="210">
          <cell r="A210" t="str">
            <v>001.04.00800</v>
          </cell>
          <cell r="B210" t="str">
            <v>Fornecimento e Cravação de Estaca de Concreto Pré-Moldada Dim (26,5x26,5)cm - 30 T</v>
          </cell>
          <cell r="C210" t="str">
            <v>ml</v>
          </cell>
          <cell r="D210">
            <v>49.4</v>
          </cell>
        </row>
        <row r="211">
          <cell r="A211" t="str">
            <v>001.04.00820</v>
          </cell>
          <cell r="B211" t="str">
            <v>Fornecimento e Instalação de emenda em estaca pré-moldada de concreto</v>
          </cell>
          <cell r="C211" t="str">
            <v>UN</v>
          </cell>
          <cell r="D211">
            <v>20</v>
          </cell>
        </row>
        <row r="212">
          <cell r="A212" t="str">
            <v>001.04.00840</v>
          </cell>
          <cell r="B212" t="str">
            <v>Lastro de brita granítica apiloado manualmente</v>
          </cell>
          <cell r="C212" t="str">
            <v>m3</v>
          </cell>
          <cell r="D212">
            <v>45.460900000000002</v>
          </cell>
        </row>
        <row r="213">
          <cell r="A213" t="str">
            <v>001.04.00860</v>
          </cell>
          <cell r="B213" t="str">
            <v>Lastro de areia média a grossa apiloado manualmente</v>
          </cell>
          <cell r="C213" t="str">
            <v>m3</v>
          </cell>
          <cell r="D213">
            <v>35.660899999999998</v>
          </cell>
        </row>
        <row r="214">
          <cell r="A214" t="str">
            <v>001.05</v>
          </cell>
          <cell r="B214" t="str">
            <v>ESTRUTURA</v>
          </cell>
          <cell r="D214">
            <v>5166.6125000000002</v>
          </cell>
        </row>
        <row r="215">
          <cell r="A215" t="str">
            <v>001.05.00020</v>
          </cell>
          <cell r="B215" t="str">
            <v>Fornecimento, confecção, transporte e aplicação de concreto 15 Mpa (280 kgcimento/m3),em estrutura, virado na obra, composto por cimento portland CP 32 F, areia lavada tipo média a grossa, seixo rolado, e equipamentos.</v>
          </cell>
          <cell r="C215" t="str">
            <v>m3</v>
          </cell>
          <cell r="D215">
            <v>183.12459999999999</v>
          </cell>
        </row>
        <row r="216">
          <cell r="A216" t="str">
            <v>001.05.00021</v>
          </cell>
          <cell r="B216" t="str">
            <v>Fornecimento, confecção, transporte e aplicação de concreto 18 Mpa (305 kgcimento/m3) em estrutura, virado na obra, composto por cimento portland CP 32 F, areia lavada tipo média a grossa, seixo rolado, e equipamentos.</v>
          </cell>
          <cell r="C216" t="str">
            <v>m3</v>
          </cell>
          <cell r="D216">
            <v>189.96459999999999</v>
          </cell>
        </row>
        <row r="217">
          <cell r="A217" t="str">
            <v>001.05.00022</v>
          </cell>
          <cell r="B217" t="str">
            <v>Fornecimento, confecção, transporte e aplicação de concreto 20 Mpa (322 kgcimento/m3) em estrutura, virado na obra, composto por cimento portland CP 32 F, areia lavada tipo média a grossa, seixo rolado, e equipamentos.</v>
          </cell>
          <cell r="C217" t="str">
            <v>m3</v>
          </cell>
          <cell r="D217">
            <v>202.79740000000001</v>
          </cell>
        </row>
        <row r="218">
          <cell r="A218" t="str">
            <v>001.05.00023</v>
          </cell>
          <cell r="B218" t="str">
            <v>Fornecimento, confecção, transporte e aplicação de concreto 21 Mpa (331 kgcimento/m3) em estrutura, virado na obra, composto por cimento portland CP 32 F, areia lavada tipo média a grossa, seixo rolado, e equipamentos.</v>
          </cell>
          <cell r="C218" t="str">
            <v>m3</v>
          </cell>
          <cell r="D218">
            <v>197.07259999999999</v>
          </cell>
        </row>
        <row r="219">
          <cell r="A219" t="str">
            <v>001.05.00024</v>
          </cell>
          <cell r="B219" t="str">
            <v>Fornecimento, confecção, transporte e aplicação de concreto 25 Mpa (367 kgcimento/m3) em estrutura, virado na obra, composto por cimento portland CP 32 F, areia lavada tipo média a grossa, seixo rolado, e equipamentos.</v>
          </cell>
          <cell r="C219" t="str">
            <v>m3</v>
          </cell>
          <cell r="D219">
            <v>206.91659999999999</v>
          </cell>
        </row>
        <row r="220">
          <cell r="A220" t="str">
            <v>001.05.00030</v>
          </cell>
          <cell r="B220" t="str">
            <v>Fornecimento, confecção, transporte e aplicação de concreto 15 Mpa (280 kgcimento/m3),em estrutura, virado na obra, composto por cimento portland CP 32 F, areia lavada tipo média a grossa, pedra granitica britada, e equipamentos.</v>
          </cell>
          <cell r="C220" t="str">
            <v>m3</v>
          </cell>
          <cell r="D220">
            <v>191.31739999999999</v>
          </cell>
        </row>
        <row r="221">
          <cell r="A221" t="str">
            <v>001.05.00031</v>
          </cell>
          <cell r="B221" t="str">
            <v>Fornecimento, confecção, transporte e aplicação de concreto 18 Mpa (305 kgcimento/m3) em estrutura, virado na obra, composto por cimento portland CP 32 F, areia lavada tipo média a grossa, pedra granitica britada, e equipamentos.</v>
          </cell>
          <cell r="C221" t="str">
            <v>m3</v>
          </cell>
          <cell r="D221">
            <v>198.1574</v>
          </cell>
        </row>
        <row r="222">
          <cell r="A222" t="str">
            <v>001.05.00032</v>
          </cell>
          <cell r="B222" t="str">
            <v>Fornecimento, confecção, transporte e aplicação de concreto 20 Mpa (322 kgcimento/m3) em estrutura, virado na obra, composto por cimento portland CP 32 F, areia lavada tipo média a grossa, pedra granitica britada, e equipamentos.</v>
          </cell>
          <cell r="C222" t="str">
            <v>m3</v>
          </cell>
          <cell r="D222">
            <v>202.79740000000001</v>
          </cell>
        </row>
        <row r="223">
          <cell r="A223" t="str">
            <v>001.05.00033</v>
          </cell>
          <cell r="B223" t="str">
            <v>Fornecimento, confecção, transporte e aplicação de concreto 21 Mpa (322 kgcimento/m3) em estrutura, virado na obra, composto por cimento portland CP 32 F, areia lavada tipo média a grossa, pedra granitica britada, e equipamentos.</v>
          </cell>
          <cell r="C223" t="str">
            <v>m3</v>
          </cell>
          <cell r="D223">
            <v>205.2654</v>
          </cell>
        </row>
        <row r="224">
          <cell r="A224" t="str">
            <v>001.05.00034</v>
          </cell>
          <cell r="B224" t="str">
            <v>Fornecimento, confecção, transporte e aplicação de concreto 25 Mpa (367 kgcimento/m3) em estrutura, virado na obra, composto por cimento portland CP 32 F, areia lavada tipo média a grossa, pedra granitica britada, e equipamentos.</v>
          </cell>
          <cell r="C224" t="str">
            <v>m3</v>
          </cell>
          <cell r="D224">
            <v>222.77019999999999</v>
          </cell>
        </row>
        <row r="225">
          <cell r="A225" t="str">
            <v>001.05.00140</v>
          </cell>
          <cell r="B225" t="str">
            <v>Fornecimento, Transporte, Lançamento, Adensamento e Acabamento Manual de Concreto Usinado Fck= 13,50 Mpa, em Estrutura.</v>
          </cell>
          <cell r="C225" t="str">
            <v>m3</v>
          </cell>
          <cell r="D225">
            <v>217.452</v>
          </cell>
        </row>
        <row r="226">
          <cell r="A226" t="str">
            <v>001.05.00160</v>
          </cell>
          <cell r="B226" t="str">
            <v>Fornecimento, Transporte, Lançamento, Adensamento e Acabamento Manual de Concreto Usinado Fck= 15 Mpa, em Estrutura.</v>
          </cell>
          <cell r="C226" t="str">
            <v>m3</v>
          </cell>
          <cell r="D226">
            <v>230.05199999999999</v>
          </cell>
        </row>
        <row r="227">
          <cell r="A227" t="str">
            <v>001.05.00180</v>
          </cell>
          <cell r="B227" t="str">
            <v>Fornecimento, Transporte, Lançamento, Adensamento e Acabamento Manual de Concreto Usinado Fck= 18 Mpa, em Estrutura.</v>
          </cell>
          <cell r="C227" t="str">
            <v>m3</v>
          </cell>
          <cell r="D227">
            <v>236.352</v>
          </cell>
        </row>
        <row r="228">
          <cell r="A228" t="str">
            <v>001.05.00200</v>
          </cell>
          <cell r="B228" t="str">
            <v>Fornecimento, Transporte, Lançamento, Adensamento e Acabamento Manual de Concreto Usinado Fck= 20 Mpa, em Estrutura.</v>
          </cell>
          <cell r="C228" t="str">
            <v>m3</v>
          </cell>
          <cell r="D228">
            <v>247.90199999999999</v>
          </cell>
        </row>
        <row r="229">
          <cell r="A229" t="str">
            <v>001.05.00220</v>
          </cell>
          <cell r="B229" t="str">
            <v>Fornecimento, Transporte, Lançamento, Adensamento e Acabamento Manual de Concreto Usinado Fck= 25 Mpa, em Estrutura.</v>
          </cell>
          <cell r="C229" t="str">
            <v>m3</v>
          </cell>
          <cell r="D229">
            <v>258.40199999999999</v>
          </cell>
        </row>
        <row r="230">
          <cell r="A230" t="str">
            <v>001.05.00230</v>
          </cell>
          <cell r="B230" t="str">
            <v>Fornecimento e Aplicação de Concreto em Estrutura Fck= 13,50 Mpa (não está incluso o bombeamento)</v>
          </cell>
          <cell r="C230" t="str">
            <v>m3</v>
          </cell>
          <cell r="D230">
            <v>200.9812</v>
          </cell>
        </row>
        <row r="231">
          <cell r="A231" t="str">
            <v>001.05.00231</v>
          </cell>
          <cell r="B231" t="str">
            <v>Fornecimento e Aplicação de Concreto em Estrutura Fck= 15 Mpa (não está incluso o bombeamento)</v>
          </cell>
          <cell r="C231" t="str">
            <v>m3</v>
          </cell>
          <cell r="D231">
            <v>213.5812</v>
          </cell>
        </row>
        <row r="232">
          <cell r="A232" t="str">
            <v>001.05.00232</v>
          </cell>
          <cell r="B232" t="str">
            <v>Fornecimento e Aplicação de Concreto em Estrutura Fck= 18 Mpa (não está incluso o bombeamento)</v>
          </cell>
          <cell r="C232" t="str">
            <v>m3</v>
          </cell>
          <cell r="D232">
            <v>219.88120000000001</v>
          </cell>
        </row>
        <row r="233">
          <cell r="A233" t="str">
            <v>001.05.00233</v>
          </cell>
          <cell r="B233" t="str">
            <v>Fornecimento e Aplicação de Concreto em Estrutura Fck= 20 Mpa (não está incluso o bombeamento)</v>
          </cell>
          <cell r="C233" t="str">
            <v>m3</v>
          </cell>
          <cell r="D233">
            <v>231.43119999999999</v>
          </cell>
        </row>
        <row r="234">
          <cell r="A234" t="str">
            <v>001.05.00234</v>
          </cell>
          <cell r="B234" t="str">
            <v>Fornecimento e Aplicação de Concreto em Estrutura Fck= 25 Mpa (não está incluso o bombeamento)</v>
          </cell>
          <cell r="C234" t="str">
            <v>m3</v>
          </cell>
          <cell r="D234">
            <v>241.93119999999999</v>
          </cell>
        </row>
        <row r="235">
          <cell r="A235" t="str">
            <v>001.05.00235</v>
          </cell>
          <cell r="B235" t="str">
            <v>Serviço de Bombeamento de Concreto em Estrutura</v>
          </cell>
          <cell r="C235" t="str">
            <v>m3</v>
          </cell>
          <cell r="D235">
            <v>18</v>
          </cell>
        </row>
        <row r="236">
          <cell r="A236" t="str">
            <v>001.05.00260</v>
          </cell>
          <cell r="B236" t="str">
            <v>Fornecimento e Aplicação de Aço  CA 50 em estrutura</v>
          </cell>
          <cell r="C236" t="str">
            <v>KG</v>
          </cell>
          <cell r="D236">
            <v>4.6643999999999997</v>
          </cell>
        </row>
        <row r="237">
          <cell r="A237" t="str">
            <v>001.05.00280</v>
          </cell>
          <cell r="B237" t="str">
            <v>Fornecimento e Aplicação de Aço CA 60 em estrutura</v>
          </cell>
          <cell r="C237" t="str">
            <v>KG</v>
          </cell>
          <cell r="D237">
            <v>5.2786</v>
          </cell>
        </row>
        <row r="238">
          <cell r="A238" t="str">
            <v>001.05.00300</v>
          </cell>
          <cell r="B238" t="str">
            <v>Fornecimento e Aplicação de Aço em tela soldada 4.20 mm com malha 15x15 cm - Q 92</v>
          </cell>
          <cell r="C238" t="str">
            <v>m2</v>
          </cell>
          <cell r="D238">
            <v>9.9262999999999995</v>
          </cell>
        </row>
        <row r="239">
          <cell r="A239" t="str">
            <v>001.05.00320</v>
          </cell>
          <cell r="B239" t="str">
            <v>Confecção e Montagem de Forma incl. desforma comum de tábua  sem reaproveitamento</v>
          </cell>
          <cell r="C239" t="str">
            <v>M2</v>
          </cell>
          <cell r="D239">
            <v>40.830100000000002</v>
          </cell>
        </row>
        <row r="240">
          <cell r="A240" t="str">
            <v>001.05.00340</v>
          </cell>
          <cell r="B240" t="str">
            <v>Confecção e Montagem de Forma incl. desforma comum de tábua com 01 reaproveitamento</v>
          </cell>
          <cell r="C240" t="str">
            <v>M2</v>
          </cell>
          <cell r="D240">
            <v>24.8931</v>
          </cell>
        </row>
        <row r="241">
          <cell r="A241" t="str">
            <v>001.05.00360</v>
          </cell>
          <cell r="B241" t="str">
            <v>Confecção e Montagem de Forma incl. desforma comum de tábua com 02 reaproveitamentos</v>
          </cell>
          <cell r="C241" t="str">
            <v>m2</v>
          </cell>
          <cell r="D241">
            <v>20.076599999999999</v>
          </cell>
        </row>
        <row r="242">
          <cell r="A242" t="str">
            <v>001.05.00365</v>
          </cell>
          <cell r="B242" t="str">
            <v>Confecção e Montagem de Forma incl. desforma comum de tábua  com 03 reaproveitamentos</v>
          </cell>
          <cell r="C242" t="str">
            <v>m2</v>
          </cell>
          <cell r="D242">
            <v>16.5136</v>
          </cell>
        </row>
        <row r="243">
          <cell r="A243" t="str">
            <v>001.05.00370</v>
          </cell>
          <cell r="B243" t="str">
            <v>Confecção e Montagem de Forma incl. desforma comum de tábua  com 04 reaproveitamentos</v>
          </cell>
          <cell r="C243" t="str">
            <v>m2</v>
          </cell>
          <cell r="D243">
            <v>14.848000000000001</v>
          </cell>
        </row>
        <row r="244">
          <cell r="A244" t="str">
            <v>001.05.00420</v>
          </cell>
          <cell r="B244" t="str">
            <v>Confecção e Montagem de Forma especial em chapa de madeira compensada do tipo resinada c/ 12 mm de espessura sem reaproveitamento</v>
          </cell>
          <cell r="C244" t="str">
            <v>M2</v>
          </cell>
          <cell r="D244">
            <v>40.142600000000002</v>
          </cell>
        </row>
        <row r="245">
          <cell r="A245" t="str">
            <v>001.05.00440</v>
          </cell>
          <cell r="B245" t="str">
            <v>Confecção e Montagem de Forma especial em chapa de madeira compensada do tipo resinada c/ 12 mm de espessura com 01 reaproveitamento</v>
          </cell>
          <cell r="C245" t="str">
            <v>M2</v>
          </cell>
          <cell r="D245">
            <v>34.463000000000001</v>
          </cell>
        </row>
        <row r="246">
          <cell r="A246" t="str">
            <v>001.05.00460</v>
          </cell>
          <cell r="B246" t="str">
            <v>Forma especial em chapa de madeira compensada do tipo resinada c/ 12 mm de espessura com 02 reaproveitamento</v>
          </cell>
          <cell r="C246" t="str">
            <v>M2</v>
          </cell>
          <cell r="D246">
            <v>29.800599999999999</v>
          </cell>
        </row>
        <row r="247">
          <cell r="A247" t="str">
            <v>001.05.00480</v>
          </cell>
          <cell r="B247" t="str">
            <v>Confecção e Montagem de Forma especial em chapa de madeira compensada do tipo plastificada c/ 12 mm de espessura sem reaproveitamento</v>
          </cell>
          <cell r="C247" t="str">
            <v>M2</v>
          </cell>
          <cell r="D247">
            <v>49.742600000000003</v>
          </cell>
        </row>
        <row r="248">
          <cell r="A248" t="str">
            <v>001.05.00500</v>
          </cell>
          <cell r="B248" t="str">
            <v>Confecção e Montagem de Forma especial em chapa de madeira compensada do tipo plastificada c/ 12 mm de espessura com 01 reaproveitamento</v>
          </cell>
          <cell r="C248" t="str">
            <v>M2</v>
          </cell>
          <cell r="D248">
            <v>39.496899999999997</v>
          </cell>
        </row>
        <row r="249">
          <cell r="A249" t="str">
            <v>001.05.00520</v>
          </cell>
          <cell r="B249" t="str">
            <v>Confecção e Montagem de Forma especial em chapa de madeira compensada do tipo plastificada c/ 12 mm de espessura com 02 reaproveitamento</v>
          </cell>
          <cell r="C249" t="str">
            <v>M2</v>
          </cell>
          <cell r="D249">
            <v>32.169199999999996</v>
          </cell>
        </row>
        <row r="250">
          <cell r="A250" t="str">
            <v>001.05.00540</v>
          </cell>
          <cell r="B250" t="str">
            <v>Confecção e Montagem de Forma especial em chapa de madeira compensada do tipo plastificada c/ 12 mm de espessura com 03 reaproveitamento</v>
          </cell>
          <cell r="C250" t="str">
            <v>M2</v>
          </cell>
          <cell r="D250">
            <v>27.2639</v>
          </cell>
        </row>
        <row r="251">
          <cell r="A251" t="str">
            <v>001.05.00560</v>
          </cell>
          <cell r="B251" t="str">
            <v>Confecção e Montagem de Forma especial em chapa de madeira compensada do tipo plastificada c/ 12 mm de espessura com 04 reaproveitamento</v>
          </cell>
          <cell r="C251" t="str">
            <v>M2</v>
          </cell>
          <cell r="D251">
            <v>24.161100000000001</v>
          </cell>
        </row>
        <row r="252">
          <cell r="A252" t="str">
            <v>001.05.00660</v>
          </cell>
          <cell r="B252" t="str">
            <v>Execução de Laje pré-fabricada para forro espacamento entre vigas de 41cm a espessura da lajota de 8.00 cm e capeamento de 2.00 cm, incl tela soldada CA 60 4.20 mm 15 x 15 cm</v>
          </cell>
          <cell r="C252" t="str">
            <v>m2</v>
          </cell>
          <cell r="D252">
            <v>40.993099999999998</v>
          </cell>
        </row>
        <row r="253">
          <cell r="A253" t="str">
            <v>001.05.00680</v>
          </cell>
          <cell r="B253" t="str">
            <v>Execução de Laje pré-fabricada para piso espaçamento entre vigas de 41 cm a espessura da lajota de 8.00 cm e capeamento de 4.00 cm, incl tela soldada CA 60 4.20 mm 15 x 15 cm</v>
          </cell>
          <cell r="C253" t="str">
            <v>m2</v>
          </cell>
          <cell r="D253">
            <v>45.457700000000003</v>
          </cell>
        </row>
        <row r="254">
          <cell r="A254" t="str">
            <v>001.05.00720</v>
          </cell>
          <cell r="B254" t="str">
            <v>Execução de pilar tipo sanduíche de madeira 6x12 cm, entarugado c/ madeira através de parafusos</v>
          </cell>
          <cell r="C254" t="str">
            <v>ml</v>
          </cell>
          <cell r="D254">
            <v>19.319400000000002</v>
          </cell>
        </row>
        <row r="255">
          <cell r="A255" t="str">
            <v>001.05.00820</v>
          </cell>
          <cell r="B255" t="str">
            <v>Fornecimento e Execução de Grauteamento de Estrutura de Concreto Pré Moldado traço 1:3 incl. SuperPlastificante</v>
          </cell>
          <cell r="C255" t="str">
            <v>m3</v>
          </cell>
          <cell r="D255">
            <v>330.4221</v>
          </cell>
        </row>
        <row r="256">
          <cell r="A256" t="str">
            <v>001.06</v>
          </cell>
          <cell r="B256" t="str">
            <v>IMPERMEABILIZAÇÕES E TRATAMENTOS</v>
          </cell>
          <cell r="D256">
            <v>194.25460000000001</v>
          </cell>
        </row>
        <row r="257">
          <cell r="A257" t="str">
            <v>001.06.00020</v>
          </cell>
          <cell r="B257" t="str">
            <v>Execução de impermeabilização c/ argamassa de cimento e areia  c/ 2.00 cm de espessura preparada c/ solução de sika 1 e agua no traço 1:12</v>
          </cell>
          <cell r="C257" t="str">
            <v>M2</v>
          </cell>
          <cell r="D257">
            <v>13.469099999999999</v>
          </cell>
        </row>
        <row r="258">
          <cell r="A258" t="str">
            <v>001.06.00040</v>
          </cell>
          <cell r="B258" t="str">
            <v>Execução de impermeabilização c/ argamassa de cimento e areia c/ 2.00 cm de espessura preparada c/ solução dee sika 1 e água no traço 1:10</v>
          </cell>
          <cell r="C258" t="str">
            <v>M2</v>
          </cell>
          <cell r="D258">
            <v>13.5601</v>
          </cell>
        </row>
        <row r="259">
          <cell r="A259" t="str">
            <v>001.06.00060</v>
          </cell>
          <cell r="B259" t="str">
            <v>Execução de impermeabilização c/argamassa de cimento e areia 1:3 a 2.00 cm espessura c/ adição de 2.00 kg de vedacit por saco de cimento</v>
          </cell>
          <cell r="C259" t="str">
            <v>M2</v>
          </cell>
          <cell r="D259">
            <v>15.1501</v>
          </cell>
        </row>
        <row r="260">
          <cell r="A260" t="str">
            <v>001.06.00100</v>
          </cell>
          <cell r="B260" t="str">
            <v>Execução de pintura c/neutrol 45 c/ 02 demãos</v>
          </cell>
          <cell r="C260" t="str">
            <v>M2</v>
          </cell>
          <cell r="D260">
            <v>3.8201000000000001</v>
          </cell>
        </row>
        <row r="261">
          <cell r="A261" t="str">
            <v>001.06.00110</v>
          </cell>
          <cell r="B261" t="str">
            <v>Fornecimento e Instalação de Lona Plástica Preta ( Encerado)</v>
          </cell>
          <cell r="C261" t="str">
            <v>m2</v>
          </cell>
          <cell r="D261">
            <v>0.55900000000000005</v>
          </cell>
        </row>
        <row r="262">
          <cell r="A262" t="str">
            <v>001.06.00160</v>
          </cell>
          <cell r="B262" t="str">
            <v>Execução de imunização de madeiramento de cobertura ou forro de madeira com aplicação de pentox claro a uma demão</v>
          </cell>
          <cell r="C262" t="str">
            <v>M2</v>
          </cell>
          <cell r="D262">
            <v>1.6272</v>
          </cell>
        </row>
        <row r="263">
          <cell r="A263" t="str">
            <v>001.06.00180</v>
          </cell>
          <cell r="B263" t="str">
            <v>Execução de descupinização</v>
          </cell>
          <cell r="C263" t="str">
            <v>M2</v>
          </cell>
          <cell r="D263">
            <v>0.83</v>
          </cell>
        </row>
        <row r="264">
          <cell r="A264" t="str">
            <v>001.06.00200</v>
          </cell>
          <cell r="B264" t="str">
            <v>Execução de impermeabilização interna de reservatório enterrado para água com chapisco de cimento e areia com aditivo impermeabilizante, espessura 0.50 mm e mais 03 (três) camadas de argamassa de cimento e areia com aditivo impermeabilizante</v>
          </cell>
          <cell r="C264" t="str">
            <v>M2</v>
          </cell>
          <cell r="D264">
            <v>20.7258</v>
          </cell>
        </row>
        <row r="265">
          <cell r="A265" t="str">
            <v>001.06.00220</v>
          </cell>
          <cell r="B265" t="str">
            <v>Execução de impermeabilização interna de reservatório elevado para água empregando argamassa semi-flexível com cimento plimérico</v>
          </cell>
          <cell r="C265" t="str">
            <v>M2</v>
          </cell>
          <cell r="D265">
            <v>1.1100000000000001</v>
          </cell>
        </row>
        <row r="266">
          <cell r="A266" t="str">
            <v>001.06.00240</v>
          </cell>
          <cell r="B266" t="str">
            <v>Execução de impermeabilização interna de reservatório p/água, utilizando manta asfáltica composta de duas camadas de asfalto polimérico com filme central de polietileno de 0.30 mm de espessura</v>
          </cell>
          <cell r="C266" t="str">
            <v>M2</v>
          </cell>
          <cell r="D266">
            <v>28.497</v>
          </cell>
        </row>
        <row r="267">
          <cell r="A267" t="str">
            <v>001.06.00260</v>
          </cell>
          <cell r="B267" t="str">
            <v>Execução de regularização de laje com argamassa de cimento e areia 1:3 com cimento, espessura média igual a 3.00 cm</v>
          </cell>
          <cell r="C267" t="str">
            <v>M2</v>
          </cell>
          <cell r="D267">
            <v>8.7926000000000002</v>
          </cell>
        </row>
        <row r="268">
          <cell r="A268" t="str">
            <v>001.06.00280</v>
          </cell>
          <cell r="B268" t="str">
            <v>Execução de impermeabilização de laje de cobertura com utilização de manta asfáltica poliéster 3.00 mm</v>
          </cell>
          <cell r="C268" t="str">
            <v>M2</v>
          </cell>
          <cell r="D268">
            <v>26.46</v>
          </cell>
        </row>
        <row r="269">
          <cell r="A269" t="str">
            <v>001.06.00300</v>
          </cell>
          <cell r="B269" t="str">
            <v>Execução de impermeabilização de laje de cobertura com utilização de manta asfáltica poliéster 4.00 mm</v>
          </cell>
          <cell r="C269" t="str">
            <v>M2</v>
          </cell>
          <cell r="D269">
            <v>28.497</v>
          </cell>
        </row>
        <row r="270">
          <cell r="A270" t="str">
            <v>001.06.00320</v>
          </cell>
          <cell r="B270" t="str">
            <v>Execução de proteção mecânica com argamassa de cimento e areia 1:3,espessura 2.00 cm</v>
          </cell>
          <cell r="C270" t="str">
            <v>M2</v>
          </cell>
          <cell r="D270">
            <v>6.1989000000000001</v>
          </cell>
        </row>
        <row r="271">
          <cell r="A271" t="str">
            <v>001.06.00340</v>
          </cell>
          <cell r="B271" t="str">
            <v>Fornecimento e Aplicação de Isopor e = 5,00 cm, conf. Det. Sinfra n.01</v>
          </cell>
          <cell r="C271" t="str">
            <v>m2</v>
          </cell>
          <cell r="D271">
            <v>8.3831000000000007</v>
          </cell>
        </row>
        <row r="272">
          <cell r="A272" t="str">
            <v>001.06.00341</v>
          </cell>
          <cell r="B272" t="str">
            <v>Fornecimento e Aplicação de Isopor e = 10,00 cm, conf. Det. Sinfra n.02</v>
          </cell>
          <cell r="C272" t="str">
            <v>m2</v>
          </cell>
          <cell r="D272">
            <v>16.5746</v>
          </cell>
        </row>
        <row r="273">
          <cell r="A273" t="str">
            <v>001.07</v>
          </cell>
          <cell r="B273" t="str">
            <v>ALVENARIA</v>
          </cell>
          <cell r="D273">
            <v>2234.2811000000002</v>
          </cell>
        </row>
        <row r="274">
          <cell r="A274" t="str">
            <v>001.07.00020</v>
          </cell>
          <cell r="B274" t="str">
            <v>Execução de alvenaria de elevação de tijolo maciço assente c/ argamassa de cimento e areia no traço 1:3 de 1/4 vez</v>
          </cell>
          <cell r="C274" t="str">
            <v>M2</v>
          </cell>
          <cell r="D274">
            <v>15.514799999999999</v>
          </cell>
        </row>
        <row r="275">
          <cell r="A275" t="str">
            <v>001.07.00040</v>
          </cell>
          <cell r="B275" t="str">
            <v>Execução de alvenaria de elevação de tijolo maciço assente c/ argamassa de cimento e areia no traço 1:3 de 1/2 vez</v>
          </cell>
          <cell r="C275" t="str">
            <v>M2</v>
          </cell>
          <cell r="D275">
            <v>29.2913</v>
          </cell>
        </row>
        <row r="276">
          <cell r="A276" t="str">
            <v>001.07.00060</v>
          </cell>
          <cell r="B276" t="str">
            <v>Execução de alvenaria de elevação de tijolo maciço assente c/ argamassa de cimento e areia no traço 1:3 de 1 vez</v>
          </cell>
          <cell r="C276" t="str">
            <v>M2</v>
          </cell>
          <cell r="D276">
            <v>51.522100000000002</v>
          </cell>
        </row>
        <row r="277">
          <cell r="A277" t="str">
            <v>001.07.00080</v>
          </cell>
          <cell r="B277" t="str">
            <v>Execução de alvenaria de elevação de tijolo maciço assente c/ argamassa de cal e areia no traço de 1:4 de 1/4 vez</v>
          </cell>
          <cell r="C277" t="str">
            <v>M2</v>
          </cell>
          <cell r="D277">
            <v>13.8179</v>
          </cell>
        </row>
        <row r="278">
          <cell r="A278" t="str">
            <v>001.07.00100</v>
          </cell>
          <cell r="B278" t="str">
            <v>Execução de alvenaria de elevação de tijolo maciço assente c/ argamassa de cal e areia no traço de 1:4 de 1/2 vez</v>
          </cell>
          <cell r="C278" t="str">
            <v>M2</v>
          </cell>
          <cell r="D278">
            <v>25.8188</v>
          </cell>
        </row>
        <row r="279">
          <cell r="A279" t="str">
            <v>001.07.00120</v>
          </cell>
          <cell r="B279" t="str">
            <v>Execução de alvenaria de elevação de tijolo maciço assente c/ argamassa de cal e areia no traço de 1:4 de 1 vez</v>
          </cell>
          <cell r="C279" t="str">
            <v>M2</v>
          </cell>
          <cell r="D279">
            <v>46.328499999999998</v>
          </cell>
        </row>
        <row r="280">
          <cell r="A280" t="str">
            <v>001.07.00140</v>
          </cell>
          <cell r="B280" t="str">
            <v>Execução de alvenaria de tijolo maciço assente c/ argamassa de cimento e areia no traço 1:4 de 1/4 vez</v>
          </cell>
          <cell r="C280" t="str">
            <v>M2</v>
          </cell>
          <cell r="D280">
            <v>16.510100000000001</v>
          </cell>
        </row>
        <row r="281">
          <cell r="A281" t="str">
            <v>001.07.00160</v>
          </cell>
          <cell r="B281" t="str">
            <v>Execução de alvenaria de tijolo maciço assente c/ argamassa de cimento e areia no traço 1:4 de 1/2 vez</v>
          </cell>
          <cell r="C281" t="str">
            <v>M2</v>
          </cell>
          <cell r="D281">
            <v>27.3322</v>
          </cell>
        </row>
        <row r="282">
          <cell r="A282" t="str">
            <v>001.07.00180</v>
          </cell>
          <cell r="B282" t="str">
            <v>Execução de alvenaria de tijolo maciço assente c/ argamassa de cimento e areia no traço 1:4 de 1 vez</v>
          </cell>
          <cell r="C282" t="str">
            <v>M2</v>
          </cell>
          <cell r="D282">
            <v>50.234200000000001</v>
          </cell>
        </row>
        <row r="283">
          <cell r="A283" t="str">
            <v>001.07.00200</v>
          </cell>
          <cell r="B283" t="str">
            <v>Execução de alvenaria de elevação c/ tijolo maciço assente c/ argamassa mista de cimento cal e areia no traço 1:2:8 de de 1/4 vez</v>
          </cell>
          <cell r="C283" t="str">
            <v>M2</v>
          </cell>
          <cell r="D283">
            <v>14.7286</v>
          </cell>
        </row>
        <row r="284">
          <cell r="A284" t="str">
            <v>001.07.00220</v>
          </cell>
          <cell r="B284" t="str">
            <v>Execução de alvenaria de elevação c/ tijolo maciço assente c/ argamassa mista de cimento cal e areia no traço 1:2:8 de de 1/2 vez</v>
          </cell>
          <cell r="C284" t="str">
            <v>M2</v>
          </cell>
          <cell r="D284">
            <v>28.0395</v>
          </cell>
        </row>
        <row r="285">
          <cell r="A285" t="str">
            <v>001.07.00240</v>
          </cell>
          <cell r="B285" t="str">
            <v>Execução de alvenaria de elevação c/ tijolo maciço assente c/ argamassa mista de cimento cal e areia no traço 1:2:8 de de 1 vez</v>
          </cell>
          <cell r="C285" t="str">
            <v>M2</v>
          </cell>
          <cell r="D285">
            <v>49.667299999999997</v>
          </cell>
        </row>
        <row r="286">
          <cell r="A286" t="str">
            <v>001.07.00260</v>
          </cell>
          <cell r="B286" t="str">
            <v>Execução de alvenaria de elevação de tijolo maciço assente c/ argamassa mista 1:4:12 de 1/2 vez</v>
          </cell>
          <cell r="C286" t="str">
            <v>M2</v>
          </cell>
          <cell r="D286">
            <v>25.147300000000001</v>
          </cell>
        </row>
        <row r="287">
          <cell r="A287" t="str">
            <v>001.07.00280</v>
          </cell>
          <cell r="B287" t="str">
            <v>Execução de alvenaria de elevação de tijolo maciço assente c/ argamassa mista 1:4:12 de 1 vez</v>
          </cell>
          <cell r="C287" t="str">
            <v>M2</v>
          </cell>
          <cell r="D287">
            <v>45.360900000000001</v>
          </cell>
        </row>
        <row r="288">
          <cell r="A288" t="str">
            <v>001.07.00300</v>
          </cell>
          <cell r="B288" t="str">
            <v>Execução de alvenaria de elevação de tijolo maciço assente c/ argamassa mista 1:4:12 de 1.5 vez</v>
          </cell>
          <cell r="C288" t="str">
            <v>M2</v>
          </cell>
          <cell r="D288">
            <v>61.833100000000002</v>
          </cell>
        </row>
        <row r="289">
          <cell r="A289" t="str">
            <v>001.07.00340</v>
          </cell>
          <cell r="B289" t="str">
            <v>Execução de alvenaria de elevação c/ tijolo cerâmico 9x19x19 assente c/ argamassa mista 1:2:8 de 1/2 vez</v>
          </cell>
          <cell r="C289" t="str">
            <v>m2</v>
          </cell>
          <cell r="D289">
            <v>12.618600000000001</v>
          </cell>
        </row>
        <row r="290">
          <cell r="A290" t="str">
            <v>001.07.00360</v>
          </cell>
          <cell r="B290" t="str">
            <v>Execução de alvenaria de elevação c/ tijolo cerâmico 9x19x19 assente c/ argamassa mista 1:2:8 de 1 vez</v>
          </cell>
          <cell r="C290" t="str">
            <v>m2</v>
          </cell>
          <cell r="D290">
            <v>29.760899999999999</v>
          </cell>
        </row>
        <row r="291">
          <cell r="A291" t="str">
            <v>001.07.00420</v>
          </cell>
          <cell r="B291" t="str">
            <v>Execução de alvenaria aparente de tijolo cerâmico c/ 18 furos assente c/ argamassa de cimento e areia no traço 1:2:8 de 1/2 vez</v>
          </cell>
          <cell r="C291" t="str">
            <v>M2</v>
          </cell>
          <cell r="D291">
            <v>31.142800000000001</v>
          </cell>
        </row>
        <row r="292">
          <cell r="A292" t="str">
            <v>001.07.00440</v>
          </cell>
          <cell r="B292" t="str">
            <v>Execução de alvenaria aparente de tijolo cerâmico c/ 18 furos assente c/ argamassa de cimento e areia no traço 1:2:8 de 1 vez</v>
          </cell>
          <cell r="C292" t="str">
            <v>M2</v>
          </cell>
          <cell r="D292">
            <v>91.148200000000003</v>
          </cell>
        </row>
        <row r="293">
          <cell r="A293" t="str">
            <v>001.07.00460</v>
          </cell>
          <cell r="B293" t="str">
            <v>Execução de alvenaria aparente de tijolos cerâmicos c/ 18 furos assente c/ argamassa mista 1:4:12 de 1/2 vez</v>
          </cell>
          <cell r="C293" t="str">
            <v>M2</v>
          </cell>
          <cell r="D293">
            <v>49.145299999999999</v>
          </cell>
        </row>
        <row r="294">
          <cell r="A294" t="str">
            <v>001.07.00480</v>
          </cell>
          <cell r="B294" t="str">
            <v>Execução de alvenaria aparente de tijolos cerâmicos c/ 18 furos assente c/ argamassa mista 1:4:12 de 1 vez</v>
          </cell>
          <cell r="C294" t="str">
            <v>M2</v>
          </cell>
          <cell r="D294">
            <v>87.908900000000003</v>
          </cell>
        </row>
        <row r="295">
          <cell r="A295" t="str">
            <v>001.07.00500</v>
          </cell>
          <cell r="B295" t="str">
            <v>Execução de alvenaria de elevação em tijolos cerâmicos com 21 furos, aparente dos dois lados, assente com argamassa mista 1:4:12 de 1/2 vez</v>
          </cell>
          <cell r="C295" t="str">
            <v>M2</v>
          </cell>
          <cell r="D295">
            <v>159.84989999999999</v>
          </cell>
        </row>
        <row r="296">
          <cell r="A296" t="str">
            <v>001.07.00540</v>
          </cell>
          <cell r="B296" t="str">
            <v>Execução de elemento vazado de cerâmica assente c/ argamassa de cimento e areia peneirada no traço 1:3</v>
          </cell>
          <cell r="C296" t="str">
            <v>m2</v>
          </cell>
          <cell r="D296">
            <v>23.953299999999999</v>
          </cell>
        </row>
        <row r="297">
          <cell r="A297" t="str">
            <v>001.07.00550</v>
          </cell>
          <cell r="B297" t="str">
            <v>Alvenaria de vedação com bloco cerâmico furado dim. 9x19x28, com juntas de 20 mm com argamassa mista de cimento, cal hidratada e areia sem peneirar no traço 1:2:9</v>
          </cell>
          <cell r="C297" t="str">
            <v>m2</v>
          </cell>
          <cell r="D297">
            <v>12.042199999999999</v>
          </cell>
        </row>
        <row r="298">
          <cell r="A298" t="str">
            <v>001.07.00551</v>
          </cell>
          <cell r="B298" t="str">
            <v>Alvenaria de vedação com bloco cerâmico furado dim.12x19x28, com juntas de 20 mm com argamassa mista de cimento, cal hidratada e areia sem peneirar no traço 1:2:9</v>
          </cell>
          <cell r="C298" t="str">
            <v>m2</v>
          </cell>
          <cell r="D298">
            <v>14.819100000000001</v>
          </cell>
        </row>
        <row r="299">
          <cell r="A299" t="str">
            <v>001.07.00552</v>
          </cell>
          <cell r="B299" t="str">
            <v>Alvenaria de vedação com bloco cerâmico furado dim.14x19x28, com juntas de 20 mm com argamassa mista de cimento, cal hidratada e areia sem peneirar no traço 1:2:9</v>
          </cell>
          <cell r="C299" t="str">
            <v>m2</v>
          </cell>
          <cell r="D299">
            <v>20.984100000000002</v>
          </cell>
        </row>
        <row r="300">
          <cell r="A300" t="str">
            <v>001.07.00560</v>
          </cell>
          <cell r="B300" t="str">
            <v>Alvenaria de Vedação Com Bloco de Concreto, Juntas de 10 mm Com Argamassa Mista de Cimento, Cal Hidratada e Areia Sem Peneirar no traço 1:0,50:8 dim. 11,50x19x39 cm</v>
          </cell>
          <cell r="C300" t="str">
            <v>M2</v>
          </cell>
          <cell r="D300">
            <v>14.8643</v>
          </cell>
        </row>
        <row r="301">
          <cell r="A301" t="str">
            <v>001.07.00580</v>
          </cell>
          <cell r="B301" t="str">
            <v>Alvenaria de Vedação Com Bloco de Concreto, Juntas de 10 mm Com Argamassa Mista de Cimento, Cal Hidratada e Areia Sem Peneirar no traço 1:0,50:8 dim. 14x19x39 cm</v>
          </cell>
          <cell r="C301" t="str">
            <v>M2</v>
          </cell>
          <cell r="D301">
            <v>19.522600000000001</v>
          </cell>
        </row>
        <row r="302">
          <cell r="A302" t="str">
            <v>001.07.00600</v>
          </cell>
          <cell r="B302" t="str">
            <v>Alvenaria de Vedação Com Bloco de Concreto, Juntas de 10 mm Com Argamassa Mista de Cimento, Cal Hidratada e Areia Sem Peneirar no traço 1:0,50:8 dim. 19x19x39 cm</v>
          </cell>
          <cell r="C302" t="str">
            <v>M2</v>
          </cell>
          <cell r="D302">
            <v>24.439800000000002</v>
          </cell>
        </row>
        <row r="303">
          <cell r="A303" t="str">
            <v>001.07.00620</v>
          </cell>
          <cell r="B303" t="str">
            <v>Alvenaria Estrutural Com Bloco de Concreto, Juntas de 10 mm Com Argamassa Mista de Cimento, Cal Hidratada e Areia Sem Peneirar no traço 1:0,25:6 dim. 14x19x39 cm</v>
          </cell>
          <cell r="C303" t="str">
            <v>M2</v>
          </cell>
          <cell r="D303">
            <v>22.0868</v>
          </cell>
        </row>
        <row r="304">
          <cell r="A304" t="str">
            <v>001.07.00640</v>
          </cell>
          <cell r="B304" t="str">
            <v>Alvenaria Estrutural Com Bloco de Concreto, Juntas de 10 mm Com Argamassa Mista de Cimento, Cal Hidratada e Areia Sem Peneirar no traço 1:0,25:6 dim. 19x19x39 cm</v>
          </cell>
          <cell r="C304" t="str">
            <v>M2</v>
          </cell>
          <cell r="D304">
            <v>28.4038</v>
          </cell>
        </row>
        <row r="305">
          <cell r="A305" t="str">
            <v>001.07.00660</v>
          </cell>
          <cell r="B305" t="str">
            <v>Execução de alvenaria com tijolos cerâmicos de 9x18x18 assente com argamassa 1:2:8, aparente de um lado e revestido do outro lado, em chapisco de cimento e areia 1:3, e reboco paulista usando argamassa mista 1:4/12 com 25mm de espessura - de 1 vez  17,5</v>
          </cell>
          <cell r="C305" t="str">
            <v>m2</v>
          </cell>
          <cell r="D305">
            <v>47.382599999999996</v>
          </cell>
        </row>
        <row r="306">
          <cell r="A306" t="str">
            <v>001.07.00680</v>
          </cell>
          <cell r="B306" t="str">
            <v>Execução de parede sanduíche usando de cada lado alvenaria de 1/2 vez de tijolo maciço assente com argamassa mista 1:4:12 e sanduíche de concreto na espessura de 0.5 m no traço de 1:2.5:3 com malha de 3/4 cada 10cm nos sentidos executados da seguinte fo</v>
          </cell>
          <cell r="C306" t="str">
            <v>M2</v>
          </cell>
          <cell r="D306">
            <v>82.861099999999993</v>
          </cell>
        </row>
        <row r="307">
          <cell r="A307" t="str">
            <v>001.07.00700</v>
          </cell>
          <cell r="B307" t="str">
            <v>Alvenaria em placas de concreto armado pré-moldado e=3,5cm</v>
          </cell>
          <cell r="C307" t="str">
            <v>M2</v>
          </cell>
          <cell r="D307">
            <v>16.555800000000001</v>
          </cell>
        </row>
        <row r="308">
          <cell r="A308" t="str">
            <v>001.07.00710</v>
          </cell>
          <cell r="B308" t="str">
            <v>Execucao de escada com degraus de tijolo macico, asente com massa forte, inclusive revestimento dos espelhos e pisos</v>
          </cell>
          <cell r="C308" t="str">
            <v>m3</v>
          </cell>
          <cell r="D308">
            <v>222.98679999999999</v>
          </cell>
        </row>
        <row r="309">
          <cell r="A309" t="str">
            <v>001.07.00720</v>
          </cell>
          <cell r="B309" t="str">
            <v>Reparo de trincas ou rachaduras em alvenaria de tijolo com ferros transversais e posteriormente refazer o acabamento conforme revestimento existente</v>
          </cell>
          <cell r="C309" t="str">
            <v>M</v>
          </cell>
          <cell r="D309">
            <v>8.8792000000000009</v>
          </cell>
        </row>
        <row r="310">
          <cell r="A310" t="str">
            <v>001.07.00790</v>
          </cell>
          <cell r="B310" t="str">
            <v>Fornecimento e instalação de caixa de concreto pré-moldado para ar condicionado de 7.000 btu</v>
          </cell>
          <cell r="C310" t="str">
            <v>un</v>
          </cell>
          <cell r="D310">
            <v>50.556899999999999</v>
          </cell>
        </row>
        <row r="311">
          <cell r="A311" t="str">
            <v>001.07.00792</v>
          </cell>
          <cell r="B311" t="str">
            <v>Fornecimento e instalação de caixa de concreto pré-moldado para ar condicionado de 10.000 btu</v>
          </cell>
          <cell r="C311" t="str">
            <v>un</v>
          </cell>
          <cell r="D311">
            <v>54.556899999999999</v>
          </cell>
        </row>
        <row r="312">
          <cell r="A312" t="str">
            <v>001.07.00794</v>
          </cell>
          <cell r="B312" t="str">
            <v>Fornecimento e instalação de caixa de concreto pré-moldado para ar condicionado de 20.000 btu</v>
          </cell>
          <cell r="C312" t="str">
            <v>un</v>
          </cell>
          <cell r="D312">
            <v>68.556899999999999</v>
          </cell>
        </row>
        <row r="313">
          <cell r="A313" t="str">
            <v>001.07.00800</v>
          </cell>
          <cell r="B313" t="str">
            <v>Verga, contra-verga ou pilar de concreto armado, incluindo concreto, forma e ferragem com concreto 13,5 mpa (300kg. cim/m3)</v>
          </cell>
          <cell r="C313" t="str">
            <v>M3</v>
          </cell>
          <cell r="D313">
            <v>538.10770000000002</v>
          </cell>
        </row>
        <row r="314">
          <cell r="A314" t="str">
            <v>001.08</v>
          </cell>
          <cell r="B314" t="str">
            <v>COBERTURA</v>
          </cell>
          <cell r="D314">
            <v>1037.4870000000001</v>
          </cell>
        </row>
        <row r="315">
          <cell r="A315" t="str">
            <v>001.08.00005</v>
          </cell>
          <cell r="B315" t="str">
            <v>Estrutura metálica para cobertura, com especificações mínimas: perfil dobrado aço USI SAC 300, laminado e chaparia ASTM A 36, eletrodo E6013, especificação AWS. incl. montagem e fundo anti corrosão a base de cromato de zinco</v>
          </cell>
          <cell r="C315" t="str">
            <v>kg</v>
          </cell>
          <cell r="D315">
            <v>5.625</v>
          </cell>
        </row>
        <row r="316">
          <cell r="A316" t="str">
            <v>001.08.00010</v>
          </cell>
          <cell r="B316" t="str">
            <v>Estrutura de madeira para telha de cerâmica ou de concreto, pontaletada sobre laje ou parede</v>
          </cell>
          <cell r="C316" t="str">
            <v>m2</v>
          </cell>
          <cell r="D316">
            <v>23.7986</v>
          </cell>
        </row>
        <row r="317">
          <cell r="A317" t="str">
            <v>001.08.00015</v>
          </cell>
          <cell r="B317" t="str">
            <v>Estrutura de madeira para telha de fibrocimento, alumínio ou aço zincado pontaletada sobre laje ou parede</v>
          </cell>
          <cell r="C317" t="str">
            <v>m2</v>
          </cell>
          <cell r="D317">
            <v>7.2419000000000002</v>
          </cell>
        </row>
        <row r="318">
          <cell r="A318" t="str">
            <v>001.08.00080</v>
          </cell>
          <cell r="B318" t="str">
            <v>Estrutura de madeira para telhado, c/ distância entre tesouras 4.00 m, 02 águas, p/ cobertura c/ chapa ondulada de c.a. ou alumínio, com 10 m de vão</v>
          </cell>
          <cell r="C318" t="str">
            <v>m2</v>
          </cell>
          <cell r="D318">
            <v>19.348199999999999</v>
          </cell>
        </row>
        <row r="319">
          <cell r="A319" t="str">
            <v>001.08.00100</v>
          </cell>
          <cell r="B319" t="str">
            <v>Estrutura de madeira para telhado, c/ distância entre tesouras 4.00 m, 02 águas, p/ cobertura c/ chapa ondulada de c.a. ou alumínio, com 15 m de vão</v>
          </cell>
          <cell r="C319" t="str">
            <v>m2</v>
          </cell>
          <cell r="D319">
            <v>23.051100000000002</v>
          </cell>
        </row>
        <row r="320">
          <cell r="A320" t="str">
            <v>001.08.00120</v>
          </cell>
          <cell r="B320" t="str">
            <v>Estrutura de madeira para telhado, c/ distância entre tesouras 4.00 m, 02 águas, p/ cobertura c/ chapa ondulada de c.a. ou alumínio, com 20 m de vão</v>
          </cell>
          <cell r="C320" t="str">
            <v>m2</v>
          </cell>
          <cell r="D320">
            <v>29.010400000000001</v>
          </cell>
        </row>
        <row r="321">
          <cell r="A321" t="str">
            <v>001.08.00140</v>
          </cell>
          <cell r="B321" t="str">
            <v>Estrutura de madeira para telhado, c/ distância entre tesouras 4.00 m, 04 águas p/ cobertura c/ chapas onduladas de c.a ou alumínio, com 10 m de vao</v>
          </cell>
          <cell r="C321" t="str">
            <v>m2</v>
          </cell>
          <cell r="D321">
            <v>21.773499999999999</v>
          </cell>
        </row>
        <row r="322">
          <cell r="A322" t="str">
            <v>001.08.00160</v>
          </cell>
          <cell r="B322" t="str">
            <v>Execução de estrutura de madeira para telhado, c/ distância entre tesouras 4.00 m, 04 águas p/ cobertura c/ chapas onduladas de c.a ou alumínio, com 15 m de vao</v>
          </cell>
          <cell r="C322" t="str">
            <v>m2</v>
          </cell>
          <cell r="D322">
            <v>25.374500000000001</v>
          </cell>
        </row>
        <row r="323">
          <cell r="A323" t="str">
            <v>001.08.00180</v>
          </cell>
          <cell r="B323" t="str">
            <v>Execução de estrutura de madeira para telhado, c/ distância entre tesouras 4.00 m, 04 águas p/ cobertura c/ chapas onduladas de c.a ou alumínio, com 20 m de vao</v>
          </cell>
          <cell r="C323" t="str">
            <v>m2</v>
          </cell>
          <cell r="D323">
            <v>33.365099999999998</v>
          </cell>
        </row>
        <row r="324">
          <cell r="A324" t="str">
            <v>001.08.00200</v>
          </cell>
          <cell r="B324" t="str">
            <v>Estrutura de Madeira  comum para telhado, constituído de tesouras (6x12 e 6x16 cm), terças (6x12 e 6x16 cm), caibros(5 x 6cm), ripas (1 x 5 cm) e contraventamentos p/ cobertura com telha de barro ou cerâmica de 3 a 7 m de vão</v>
          </cell>
          <cell r="C324" t="str">
            <v>m2</v>
          </cell>
          <cell r="D324">
            <v>26.2806</v>
          </cell>
        </row>
        <row r="325">
          <cell r="A325" t="str">
            <v>001.08.00205</v>
          </cell>
          <cell r="B325" t="str">
            <v>Estrutura de Madeira comum para telhado, constituído de tesouras (6x12 e 6x16 cm), terças (6x12 e 6x16 cm), caibros(5 x 6cm), ripas (1 x 5 cm) e contraventamentos p/ cobertura com telha de barro ou cerâmica de 7 a 10 m de vão</v>
          </cell>
          <cell r="C325" t="str">
            <v>m2</v>
          </cell>
          <cell r="D325">
            <v>30.045200000000001</v>
          </cell>
        </row>
        <row r="326">
          <cell r="A326" t="str">
            <v>001.08.00210</v>
          </cell>
          <cell r="B326" t="str">
            <v>Estrutura de Madeira comum para telhado, constituído de tesouras (6x12 e 6x16 cm), terças (6x12 e 6x16 cm), caibros(5 x 6cm), ripas (1 x 5 cm) e contraventamentos p/ cobertura com telha de barro ou cerâmica de 10 a 13 m de vão</v>
          </cell>
          <cell r="C326" t="str">
            <v>m2</v>
          </cell>
          <cell r="D326">
            <v>34.241500000000002</v>
          </cell>
        </row>
        <row r="327">
          <cell r="A327" t="str">
            <v>001.08.00240</v>
          </cell>
          <cell r="B327" t="str">
            <v>Estrutura de madeira para  telhas canalete 90 ou 43</v>
          </cell>
          <cell r="C327" t="str">
            <v>m2</v>
          </cell>
          <cell r="D327">
            <v>7.3407999999999998</v>
          </cell>
        </row>
        <row r="328">
          <cell r="A328" t="str">
            <v>001.08.00260</v>
          </cell>
          <cell r="B328" t="str">
            <v>Execução de estrutura de madeira para casa popular em telha ceramica</v>
          </cell>
          <cell r="C328" t="str">
            <v>m2</v>
          </cell>
          <cell r="D328">
            <v>12.240600000000001</v>
          </cell>
        </row>
        <row r="329">
          <cell r="A329" t="str">
            <v>001.08.00270</v>
          </cell>
          <cell r="B329" t="str">
            <v>Execução de Cobertura com telha cerâmica tipo ""plan"", inclinação 35%</v>
          </cell>
          <cell r="C329" t="str">
            <v>m2</v>
          </cell>
          <cell r="D329">
            <v>18.791799999999999</v>
          </cell>
        </row>
        <row r="330">
          <cell r="A330" t="str">
            <v>001.08.00275</v>
          </cell>
          <cell r="B330" t="str">
            <v>Execução de Cobertura com telha ceramica tipo portuguesa, inclinação 35%</v>
          </cell>
          <cell r="C330" t="str">
            <v>m2</v>
          </cell>
          <cell r="D330">
            <v>17.0045</v>
          </cell>
        </row>
        <row r="331">
          <cell r="A331" t="str">
            <v>001.08.00280</v>
          </cell>
          <cell r="B331" t="str">
            <v>Execução de Cobertura com telha cerâmica tipo colonial, inclinação 35%</v>
          </cell>
          <cell r="C331" t="str">
            <v>m2</v>
          </cell>
          <cell r="D331">
            <v>26.1097</v>
          </cell>
        </row>
        <row r="332">
          <cell r="A332" t="str">
            <v>001.08.00285</v>
          </cell>
          <cell r="B332" t="str">
            <v>Execução de Cobertura com telha cerâmica tipo romana inclinação 35%</v>
          </cell>
          <cell r="C332" t="str">
            <v>m2</v>
          </cell>
          <cell r="D332">
            <v>15.564500000000001</v>
          </cell>
        </row>
        <row r="333">
          <cell r="A333" t="str">
            <v>001.08.00290</v>
          </cell>
          <cell r="B333" t="str">
            <v>Execução de Cobertura com telha cerâmica tipo tipo francesa, inclinação 35%</v>
          </cell>
          <cell r="C333" t="str">
            <v>m2</v>
          </cell>
          <cell r="D333">
            <v>16.948499999999999</v>
          </cell>
        </row>
        <row r="334">
          <cell r="A334" t="str">
            <v>001.08.00300</v>
          </cell>
          <cell r="B334" t="str">
            <v>Fornecimento de Instalação de Cobertura com chapas onduladas de cimento amianto altura 24 mm, largura útil 450 mm, largura nominal  500 mm, de 4 mm de espessura, inclinação 27%</v>
          </cell>
          <cell r="C334" t="str">
            <v>m2</v>
          </cell>
          <cell r="D334">
            <v>5.5446999999999997</v>
          </cell>
        </row>
        <row r="335">
          <cell r="A335" t="str">
            <v>001.08.00305</v>
          </cell>
          <cell r="B335" t="str">
            <v>Fornecimento e Instalação de Cobertura com chapas onduladas de cimento amianto, altura 125 mm, largura útil 1.020 mm e largura nominal 1.064 mm, de 5 mm de espessura, inclinação 27%</v>
          </cell>
          <cell r="C335" t="str">
            <v>m2</v>
          </cell>
          <cell r="D335">
            <v>15.4024</v>
          </cell>
        </row>
        <row r="336">
          <cell r="A336" t="str">
            <v>001.08.00310</v>
          </cell>
          <cell r="B336" t="str">
            <v>Fornecimento e Instalação de Cobertura com chapas onduladas de cimento amianto, altura 125 mm, largura útil 1.020 mm e largura nominal 1.064 mm, de 6 mm de espessura, inclinação 27%</v>
          </cell>
          <cell r="C336" t="str">
            <v>m2</v>
          </cell>
          <cell r="D336">
            <v>18.061299999999999</v>
          </cell>
        </row>
        <row r="337">
          <cell r="A337" t="str">
            <v>001.08.00315</v>
          </cell>
          <cell r="B337" t="str">
            <v>Fornecimento e Instalação de Cobertura de cimento amianto, perfil trapezoidal,altura 181 mm, largura útil 490 mm, largura nominal 521 mm, de 8 mm de espessura, inclinação 3%</v>
          </cell>
          <cell r="C337" t="str">
            <v>m2</v>
          </cell>
          <cell r="D337">
            <v>22.8005</v>
          </cell>
        </row>
        <row r="338">
          <cell r="A338" t="str">
            <v>001.08.00320</v>
          </cell>
          <cell r="B338" t="str">
            <v>Fornecimento e Instalação de Cobertura com telhas onduladas de poliester c/reforço de fibra de vidro</v>
          </cell>
          <cell r="C338" t="str">
            <v>m2</v>
          </cell>
          <cell r="D338">
            <v>29.288799999999998</v>
          </cell>
        </row>
        <row r="339">
          <cell r="A339" t="str">
            <v>001.08.00325</v>
          </cell>
          <cell r="B339" t="str">
            <v>Fornecimento e Instalação de Cobertura com telha de aço galvanizado trapezoidal com 0.43mm de espessura</v>
          </cell>
          <cell r="C339" t="str">
            <v>m2</v>
          </cell>
          <cell r="D339">
            <v>24.955100000000002</v>
          </cell>
        </row>
        <row r="340">
          <cell r="A340" t="str">
            <v>001.08.00330</v>
          </cell>
          <cell r="B340" t="str">
            <v>Fornecimento e Instalação de Cobertura com telha trapezoidal de aço pré-pintada eletrostaticamente em uma face perkron upk - 25/1025 e=0,5mm, inclinação 10%</v>
          </cell>
          <cell r="C340" t="str">
            <v>m2</v>
          </cell>
          <cell r="D340">
            <v>33.729599999999998</v>
          </cell>
        </row>
        <row r="341">
          <cell r="A341" t="str">
            <v>001.08.00335</v>
          </cell>
          <cell r="B341" t="str">
            <v>Fornecimento e Instalação de Cobertura com telha trapezoidal de aço pré-pintada eletrostaticamente nas duas faces perkron upk - 25/1025 e=0,5mm, inclinação 10 %</v>
          </cell>
          <cell r="C341" t="str">
            <v>m2</v>
          </cell>
          <cell r="D341">
            <v>39.479599999999998</v>
          </cell>
        </row>
        <row r="342">
          <cell r="A342" t="str">
            <v>001.08.00401</v>
          </cell>
          <cell r="B342" t="str">
            <v>Execução de Cumeeira para telha de barro tipo francesa</v>
          </cell>
          <cell r="C342" t="str">
            <v>ML</v>
          </cell>
          <cell r="D342">
            <v>9.6081000000000003</v>
          </cell>
        </row>
        <row r="343">
          <cell r="A343" t="str">
            <v>001.08.00421</v>
          </cell>
          <cell r="B343" t="str">
            <v>Execução de Cumeeira para telha de barro tipo paulista ou colonial</v>
          </cell>
          <cell r="C343" t="str">
            <v>ML</v>
          </cell>
          <cell r="D343">
            <v>9.6081000000000003</v>
          </cell>
        </row>
        <row r="344">
          <cell r="A344" t="str">
            <v>001.08.00441</v>
          </cell>
          <cell r="B344" t="str">
            <v>Execução de Cumeeira para telha tipo romana</v>
          </cell>
          <cell r="C344" t="str">
            <v>ML</v>
          </cell>
          <cell r="D344">
            <v>9.0081000000000007</v>
          </cell>
        </row>
        <row r="345">
          <cell r="A345" t="str">
            <v>001.08.00561</v>
          </cell>
          <cell r="B345" t="str">
            <v>Fornecimento e Instalação de Cumeeira de cimento amianto normal p/telhas onduladas</v>
          </cell>
          <cell r="C345" t="str">
            <v>ML</v>
          </cell>
          <cell r="D345">
            <v>27.0425</v>
          </cell>
        </row>
        <row r="346">
          <cell r="A346" t="str">
            <v>001.08.00581</v>
          </cell>
          <cell r="B346" t="str">
            <v>Fornecimento e Instalação de Cumeeira de cimento amianto universal p/telhas onduladas</v>
          </cell>
          <cell r="C346" t="str">
            <v>ML</v>
          </cell>
          <cell r="D346">
            <v>31.233499999999999</v>
          </cell>
        </row>
        <row r="347">
          <cell r="A347" t="str">
            <v>001.08.00601</v>
          </cell>
          <cell r="B347" t="str">
            <v>Fornecimento e Instalação de Cumeeira de cimento amianto para canalete 90</v>
          </cell>
          <cell r="C347" t="str">
            <v>ML</v>
          </cell>
          <cell r="D347">
            <v>30.855</v>
          </cell>
        </row>
        <row r="348">
          <cell r="A348" t="str">
            <v>001.08.00621</v>
          </cell>
          <cell r="B348" t="str">
            <v>Fornecimento e Instalação de Cumeeira de cimento amianto p/canalete 49</v>
          </cell>
          <cell r="C348" t="str">
            <v>ML</v>
          </cell>
          <cell r="D348">
            <v>30.855</v>
          </cell>
        </row>
        <row r="349">
          <cell r="A349" t="str">
            <v>001.08.00641</v>
          </cell>
          <cell r="B349" t="str">
            <v>Fornecimento e Instalação de Cumeeira de cimento amianto p/ telha vogatex</v>
          </cell>
          <cell r="C349" t="str">
            <v>ML</v>
          </cell>
          <cell r="D349">
            <v>7.2598000000000003</v>
          </cell>
        </row>
        <row r="350">
          <cell r="A350" t="str">
            <v>001.08.00661</v>
          </cell>
          <cell r="B350" t="str">
            <v>Fornecimento e Instalação de Tampão de cimento aminato para canalete 90 (723x215) mm</v>
          </cell>
          <cell r="C350" t="str">
            <v>UN</v>
          </cell>
          <cell r="D350">
            <v>20.065000000000001</v>
          </cell>
        </row>
        <row r="351">
          <cell r="A351" t="str">
            <v>001.08.00681</v>
          </cell>
          <cell r="B351" t="str">
            <v>Fornecimento e Instalação de Tampão de cimento amianto para cobertura c/canalete 49</v>
          </cell>
          <cell r="C351" t="str">
            <v>M2</v>
          </cell>
          <cell r="D351">
            <v>35.762</v>
          </cell>
        </row>
        <row r="352">
          <cell r="A352" t="str">
            <v>001.08.00701</v>
          </cell>
          <cell r="B352" t="str">
            <v>Fornecimento e Instalação de Tampão de cimento amianto para cobertura c/canalete 90</v>
          </cell>
          <cell r="C352" t="str">
            <v>M2</v>
          </cell>
          <cell r="D352">
            <v>51.271999999999998</v>
          </cell>
        </row>
        <row r="353">
          <cell r="A353" t="str">
            <v>001.08.01181</v>
          </cell>
          <cell r="B353" t="str">
            <v>Fornecimento e Instalação de Cumeeira lisa de aluminio pré-pintada - perkron</v>
          </cell>
          <cell r="C353" t="str">
            <v>ML</v>
          </cell>
          <cell r="D353">
            <v>32.563499999999998</v>
          </cell>
        </row>
        <row r="354">
          <cell r="A354" t="str">
            <v>001.08.01201</v>
          </cell>
          <cell r="B354" t="str">
            <v>Fornecimento e Instalação de Rufo de topo liso (rtl) de aco pré-pintado perkron</v>
          </cell>
          <cell r="C354" t="str">
            <v>ML</v>
          </cell>
          <cell r="D354">
            <v>14.3565</v>
          </cell>
        </row>
        <row r="355">
          <cell r="A355" t="str">
            <v>001.08.01221</v>
          </cell>
          <cell r="B355" t="str">
            <v>Fornecimento e Instalação de Calha em chapa galvanizada nº26 com desenvolvimento de 0.33 m</v>
          </cell>
          <cell r="C355" t="str">
            <v>ML</v>
          </cell>
          <cell r="D355">
            <v>17.390599999999999</v>
          </cell>
        </row>
        <row r="356">
          <cell r="A356" t="str">
            <v>001.08.01241</v>
          </cell>
          <cell r="B356" t="str">
            <v>Fornecimento e Instalação de Calha em chapa galvanizada nº26 com desenvolvimento de 0.50 m</v>
          </cell>
          <cell r="C356" t="str">
            <v>ML</v>
          </cell>
          <cell r="D356">
            <v>23.7941</v>
          </cell>
        </row>
        <row r="357">
          <cell r="A357" t="str">
            <v>001.08.01261</v>
          </cell>
          <cell r="B357" t="str">
            <v>Fornecimento e Instalação de Tubo de pvc para águas pluviais inclusive braçadeira para fixação 100 mm</v>
          </cell>
          <cell r="C357" t="str">
            <v>ML</v>
          </cell>
          <cell r="D357">
            <v>12.4421</v>
          </cell>
        </row>
        <row r="358">
          <cell r="A358" t="str">
            <v>001.08.01281</v>
          </cell>
          <cell r="B358" t="str">
            <v>Fornecimento e Instalação de Curva de pvc 90º diâm.100 mm</v>
          </cell>
          <cell r="C358" t="str">
            <v>un</v>
          </cell>
          <cell r="D358">
            <v>13.8729</v>
          </cell>
        </row>
        <row r="359">
          <cell r="A359" t="str">
            <v>001.08.01301</v>
          </cell>
          <cell r="B359" t="str">
            <v>Fornecimento e Instalação de Ralo seco vertical em ferro fundido diâm.100 mm</v>
          </cell>
          <cell r="C359" t="str">
            <v>UN</v>
          </cell>
          <cell r="D359">
            <v>12.5474</v>
          </cell>
        </row>
        <row r="360">
          <cell r="A360" t="str">
            <v>001.08.01321</v>
          </cell>
          <cell r="B360" t="str">
            <v>Fornecimento e Instalação de Rufo em chapa galvanizada nº26,com desenvolvimento de 0,16m</v>
          </cell>
          <cell r="C360" t="str">
            <v>ML</v>
          </cell>
          <cell r="D360">
            <v>12.7326</v>
          </cell>
        </row>
        <row r="361">
          <cell r="A361" t="str">
            <v>001.08.01341</v>
          </cell>
          <cell r="B361" t="str">
            <v>Fornecimento e Instalação de Rufo em chapa galvanizada nº26,com desenvolvimento de 0,20m</v>
          </cell>
          <cell r="C361" t="str">
            <v>ML</v>
          </cell>
          <cell r="D361">
            <v>13.2029</v>
          </cell>
        </row>
        <row r="362">
          <cell r="A362" t="str">
            <v>001.08.01361</v>
          </cell>
          <cell r="B362" t="str">
            <v>Fornecimento e instalação de Acabamento de beiral com tabua trabalhada, tratada e envernizada 1"""" x 10""""</v>
          </cell>
          <cell r="C362" t="str">
            <v>ML</v>
          </cell>
          <cell r="D362">
            <v>10.330399999999999</v>
          </cell>
        </row>
        <row r="363">
          <cell r="A363" t="str">
            <v>001.08.01381</v>
          </cell>
          <cell r="B363" t="str">
            <v>Execução de Reparo de cobertura -  emboçamento da última fiada de telhas cerâmicas, empregando argamassa mista de cimento, cal e areia no traço 1:2:8</v>
          </cell>
          <cell r="C363" t="str">
            <v>ML</v>
          </cell>
          <cell r="D363">
            <v>3.6324999999999998</v>
          </cell>
        </row>
        <row r="364">
          <cell r="A364" t="str">
            <v>001.08.01401</v>
          </cell>
          <cell r="B364" t="str">
            <v>Execução de Reparo de cobertura -  revisão de cobertura de telhas cerâmicas com tomada de  goteiras</v>
          </cell>
          <cell r="C364" t="str">
            <v>M2</v>
          </cell>
          <cell r="D364">
            <v>0.46400000000000002</v>
          </cell>
        </row>
        <row r="365">
          <cell r="A365" t="str">
            <v>001.08.01441</v>
          </cell>
          <cell r="B365" t="str">
            <v>Execução de Reparo de cobertura - substituição de caibros de peróba</v>
          </cell>
          <cell r="C365" t="str">
            <v>ML</v>
          </cell>
          <cell r="D365">
            <v>3.1501999999999999</v>
          </cell>
        </row>
        <row r="366">
          <cell r="A366" t="str">
            <v>001.08.01461</v>
          </cell>
          <cell r="B366" t="str">
            <v>Execução de Reparo de cobertura - substituição de vigas de peróba 6x12 cm</v>
          </cell>
          <cell r="C366" t="str">
            <v>ML</v>
          </cell>
          <cell r="D366">
            <v>9.4764999999999997</v>
          </cell>
        </row>
        <row r="367">
          <cell r="A367" t="str">
            <v>001.08.01481</v>
          </cell>
          <cell r="B367" t="str">
            <v>Execução de Reparo de cobertura - substituição de vigas de peróba 6x16 cm</v>
          </cell>
          <cell r="C367" t="str">
            <v>ML</v>
          </cell>
          <cell r="D367">
            <v>9.9803999999999995</v>
          </cell>
        </row>
        <row r="368">
          <cell r="A368" t="str">
            <v>001.08.01501</v>
          </cell>
          <cell r="B368" t="str">
            <v>Execução de Reparo de cobertura - substituição de telha cerâmica tipo francesa</v>
          </cell>
          <cell r="C368" t="str">
            <v>UN</v>
          </cell>
          <cell r="D368">
            <v>0.97109999999999996</v>
          </cell>
        </row>
        <row r="369">
          <cell r="A369" t="str">
            <v>001.08.01521</v>
          </cell>
          <cell r="B369" t="str">
            <v>Execução de Reparo de cobertura - substituição de telha cerâmica tipo colonial</v>
          </cell>
          <cell r="C369" t="str">
            <v>UN</v>
          </cell>
          <cell r="D369">
            <v>0.90110000000000001</v>
          </cell>
        </row>
        <row r="370">
          <cell r="A370" t="str">
            <v>001.08.01541</v>
          </cell>
          <cell r="B370" t="str">
            <v>Execução de Reparo de cobertura - substituição de telha cerâmica tipo plan</v>
          </cell>
          <cell r="C370" t="str">
            <v>UN</v>
          </cell>
          <cell r="D370">
            <v>0.69110000000000005</v>
          </cell>
        </row>
        <row r="371">
          <cell r="A371" t="str">
            <v>001.09</v>
          </cell>
          <cell r="B371" t="str">
            <v>ESQUADRIAS</v>
          </cell>
          <cell r="D371">
            <v>20237.3737</v>
          </cell>
        </row>
        <row r="372">
          <cell r="A372" t="str">
            <v>001.09.00020</v>
          </cell>
          <cell r="B372" t="str">
            <v>Fornecimento e Instalação de Porta metálica de abrir em chapa dobrada n 18</v>
          </cell>
          <cell r="C372" t="str">
            <v>M2</v>
          </cell>
          <cell r="D372">
            <v>248.40690000000001</v>
          </cell>
        </row>
        <row r="373">
          <cell r="A373" t="str">
            <v>001.09.00040</v>
          </cell>
          <cell r="B373" t="str">
            <v>Fornecimento e Instalação de Porta metálica de abrir em metalón</v>
          </cell>
          <cell r="C373" t="str">
            <v>M2</v>
          </cell>
          <cell r="D373">
            <v>148.55690000000001</v>
          </cell>
        </row>
        <row r="374">
          <cell r="A374" t="str">
            <v>001.09.00060</v>
          </cell>
          <cell r="B374" t="str">
            <v>Fornecimento e Instalação de Porta metálica de abrir em perfil metálico (cantoneiras e tees)</v>
          </cell>
          <cell r="C374" t="str">
            <v>M2</v>
          </cell>
          <cell r="D374">
            <v>161.55690000000001</v>
          </cell>
        </row>
        <row r="375">
          <cell r="A375" t="str">
            <v>001.09.00080</v>
          </cell>
          <cell r="B375" t="str">
            <v>Fornecimento e Instalação de Porta metálica de correr em chapa dobrada n 18</v>
          </cell>
          <cell r="C375" t="str">
            <v>M2</v>
          </cell>
          <cell r="D375">
            <v>161.55690000000001</v>
          </cell>
        </row>
        <row r="376">
          <cell r="A376" t="str">
            <v>001.09.00100</v>
          </cell>
          <cell r="B376" t="str">
            <v>Fornecimento e instalação de Porta metálica de correr em metalón</v>
          </cell>
          <cell r="C376" t="str">
            <v>M2</v>
          </cell>
          <cell r="D376">
            <v>183.55690000000001</v>
          </cell>
        </row>
        <row r="377">
          <cell r="A377" t="str">
            <v>001.09.00120</v>
          </cell>
          <cell r="B377" t="str">
            <v>Fornecimento e Instalação de Porta metálica de correr em perfil metálico (cantoneiras e tees)</v>
          </cell>
          <cell r="C377" t="str">
            <v>M2</v>
          </cell>
          <cell r="D377">
            <v>168.55690000000001</v>
          </cell>
        </row>
        <row r="378">
          <cell r="A378" t="str">
            <v>001.09.00140</v>
          </cell>
          <cell r="B378" t="str">
            <v>Fornecimento e Instalaçao de Porta metálica de de abrir em metalón com janela acoplada</v>
          </cell>
          <cell r="C378" t="str">
            <v>M2</v>
          </cell>
          <cell r="D378">
            <v>101.0569</v>
          </cell>
        </row>
        <row r="379">
          <cell r="A379" t="str">
            <v>001.09.00160</v>
          </cell>
          <cell r="B379" t="str">
            <v>Fornecimento e Instalação de Porta metálica de ( 2,00 x 2,60 ) m - 2 fls de abrir c/ vidro</v>
          </cell>
          <cell r="C379" t="str">
            <v>UN</v>
          </cell>
          <cell r="D379">
            <v>784.98469999999998</v>
          </cell>
        </row>
        <row r="380">
          <cell r="A380" t="str">
            <v>001.09.00180</v>
          </cell>
          <cell r="B380" t="str">
            <v>Porta metálica de enrolar em chapa de aço ondulada</v>
          </cell>
          <cell r="C380" t="str">
            <v>M2</v>
          </cell>
          <cell r="D380">
            <v>88.1614</v>
          </cell>
        </row>
        <row r="381">
          <cell r="A381" t="str">
            <v>001.09.00200</v>
          </cell>
          <cell r="B381" t="str">
            <v>Janela metálica basculante em chapa dobrada n 18</v>
          </cell>
          <cell r="C381" t="str">
            <v>M2</v>
          </cell>
          <cell r="D381">
            <v>229.27850000000001</v>
          </cell>
        </row>
        <row r="382">
          <cell r="A382" t="str">
            <v>001.09.00220</v>
          </cell>
          <cell r="B382" t="str">
            <v>Janela metálica basculante em metalón</v>
          </cell>
          <cell r="C382" t="str">
            <v>M2</v>
          </cell>
          <cell r="D382">
            <v>166.21850000000001</v>
          </cell>
        </row>
        <row r="383">
          <cell r="A383" t="str">
            <v>001.09.00240</v>
          </cell>
          <cell r="B383" t="str">
            <v>Janela metálica basculante em perfil metálico (cantoneiras e tees)</v>
          </cell>
          <cell r="C383" t="str">
            <v>M2</v>
          </cell>
          <cell r="D383">
            <v>166.21850000000001</v>
          </cell>
        </row>
        <row r="384">
          <cell r="A384" t="str">
            <v>001.09.00260</v>
          </cell>
          <cell r="B384" t="str">
            <v>Janela metálica de correr em chapa de aço  dobrada n 18</v>
          </cell>
          <cell r="C384" t="str">
            <v>M2</v>
          </cell>
          <cell r="D384">
            <v>194.27850000000001</v>
          </cell>
        </row>
        <row r="385">
          <cell r="A385" t="str">
            <v>001.09.00280</v>
          </cell>
          <cell r="B385" t="str">
            <v>Janela metálica de correr em metalón</v>
          </cell>
          <cell r="C385" t="str">
            <v>M2</v>
          </cell>
          <cell r="D385">
            <v>157.06190000000001</v>
          </cell>
        </row>
        <row r="386">
          <cell r="A386" t="str">
            <v>001.09.00300</v>
          </cell>
          <cell r="B386" t="str">
            <v>Janela metálica de correr em perfis metálicos (cantoneiras e tees)</v>
          </cell>
          <cell r="C386" t="str">
            <v>M2</v>
          </cell>
          <cell r="D386">
            <v>164.27850000000001</v>
          </cell>
        </row>
        <row r="387">
          <cell r="A387" t="str">
            <v>001.09.00320</v>
          </cell>
          <cell r="B387" t="str">
            <v>Janela metálica maximar em chapa dobrada n 18</v>
          </cell>
          <cell r="C387" t="str">
            <v>M2</v>
          </cell>
          <cell r="D387">
            <v>172.06190000000001</v>
          </cell>
        </row>
        <row r="388">
          <cell r="A388" t="str">
            <v>001.09.00340</v>
          </cell>
          <cell r="B388" t="str">
            <v>Janela metálica maximar em metalón</v>
          </cell>
          <cell r="C388" t="str">
            <v>M2</v>
          </cell>
          <cell r="D388">
            <v>172.06190000000001</v>
          </cell>
        </row>
        <row r="389">
          <cell r="A389" t="str">
            <v>001.09.00360</v>
          </cell>
          <cell r="B389" t="str">
            <v>Janela metálica maximar em perfis metálicos (cantoneiras e tees)</v>
          </cell>
          <cell r="C389" t="str">
            <v>M2</v>
          </cell>
          <cell r="D389">
            <v>181.06190000000001</v>
          </cell>
        </row>
        <row r="390">
          <cell r="A390" t="str">
            <v>001.09.00380</v>
          </cell>
          <cell r="B390" t="str">
            <v>Janela metálica veneziana em metalon</v>
          </cell>
          <cell r="C390" t="str">
            <v>M2</v>
          </cell>
          <cell r="D390">
            <v>142.06190000000001</v>
          </cell>
        </row>
        <row r="391">
          <cell r="A391" t="str">
            <v>001.09.00400</v>
          </cell>
          <cell r="B391" t="str">
            <v>Janela metálica fixa para vidro em chapa dobrada</v>
          </cell>
          <cell r="C391" t="str">
            <v>M2</v>
          </cell>
          <cell r="D391">
            <v>197.06190000000001</v>
          </cell>
        </row>
        <row r="392">
          <cell r="A392" t="str">
            <v>001.09.00440</v>
          </cell>
          <cell r="B392" t="str">
            <v>Janela metálica tipo grade de ferro de 1/2 pol. espaçados a cada 15 cm incl. tela de arame sobreposta, j3-120x50 cm</v>
          </cell>
          <cell r="C392" t="str">
            <v>UN</v>
          </cell>
          <cell r="D392">
            <v>254.05930000000001</v>
          </cell>
        </row>
        <row r="393">
          <cell r="A393" t="str">
            <v>001.09.00460</v>
          </cell>
          <cell r="B393" t="str">
            <v>Janela metálica de chapa dobrada n.18 tipo grade fixa inclusive ferragens e tela mosquiteiro</v>
          </cell>
          <cell r="C393" t="str">
            <v>M2</v>
          </cell>
          <cell r="D393">
            <v>141.77850000000001</v>
          </cell>
        </row>
        <row r="394">
          <cell r="A394" t="str">
            <v>001.09.00480</v>
          </cell>
          <cell r="B394" t="str">
            <v>Janela metálica de correr em metalón com tela</v>
          </cell>
          <cell r="C394" t="str">
            <v>M2</v>
          </cell>
          <cell r="D394">
            <v>158.9177</v>
          </cell>
        </row>
        <row r="395">
          <cell r="A395" t="str">
            <v>001.09.00500</v>
          </cell>
          <cell r="B395" t="str">
            <v>Portão metálico tipo grade em ferro de 1/2 pol espaçados a cada 15 cm conf. modelo, p5-90x210 cm</v>
          </cell>
          <cell r="C395" t="str">
            <v>UN</v>
          </cell>
          <cell r="D395">
            <v>327.85390000000001</v>
          </cell>
        </row>
        <row r="396">
          <cell r="A396" t="str">
            <v>001.09.00510</v>
          </cell>
          <cell r="B396" t="str">
            <v>Portão de Correr em Chapa Corrugada N.18, Conf. Det. SINFRA N.06</v>
          </cell>
          <cell r="C396" t="str">
            <v>m2</v>
          </cell>
          <cell r="D396">
            <v>213.4982</v>
          </cell>
        </row>
        <row r="397">
          <cell r="A397" t="str">
            <v>001.09.00520</v>
          </cell>
          <cell r="B397" t="str">
            <v>Gradil  de ferro metalón 20x20 mm</v>
          </cell>
          <cell r="C397" t="str">
            <v>M2</v>
          </cell>
          <cell r="D397">
            <v>78.786799999999999</v>
          </cell>
        </row>
        <row r="398">
          <cell r="A398" t="str">
            <v>001.09.00530</v>
          </cell>
          <cell r="B398" t="str">
            <v>Fornecimento e Instalação de Gradil em Módulos Fixos, conf. det. SINFRA/ FEMA - Entrada do Parque Mãe Bonifácia</v>
          </cell>
          <cell r="C398" t="str">
            <v>ml</v>
          </cell>
          <cell r="D398">
            <v>234.37459999999999</v>
          </cell>
        </row>
        <row r="399">
          <cell r="A399" t="str">
            <v>001.09.00540</v>
          </cell>
          <cell r="B399" t="str">
            <v>Portão de ferro metalon  30x20mm</v>
          </cell>
          <cell r="C399" t="str">
            <v>M2</v>
          </cell>
          <cell r="D399">
            <v>54.727699999999999</v>
          </cell>
        </row>
        <row r="400">
          <cell r="A400" t="str">
            <v>001.09.00560</v>
          </cell>
          <cell r="B400" t="str">
            <v>Grades de proteção - chapa 2 x 1 cm</v>
          </cell>
          <cell r="C400" t="str">
            <v>M2</v>
          </cell>
          <cell r="D400">
            <v>69.778499999999994</v>
          </cell>
        </row>
        <row r="401">
          <cell r="A401" t="str">
            <v>001.09.00580</v>
          </cell>
          <cell r="B401" t="str">
            <v>Portão metálico em chapa dobrada com fechamento em chapa lisa, inclusive ferragens</v>
          </cell>
          <cell r="C401" t="str">
            <v>M2</v>
          </cell>
          <cell r="D401">
            <v>88.478499999999997</v>
          </cell>
        </row>
        <row r="402">
          <cell r="A402" t="str">
            <v>001.09.00600</v>
          </cell>
          <cell r="B402" t="str">
            <v>Corrimão metálico de ferro ( 3 x 2 cm ) h=0,80m</v>
          </cell>
          <cell r="C402" t="str">
            <v>ML</v>
          </cell>
          <cell r="D402">
            <v>59.278500000000001</v>
          </cell>
        </row>
        <row r="403">
          <cell r="A403" t="str">
            <v>001.09.00620</v>
          </cell>
          <cell r="B403" t="str">
            <v>Portão metálico em chapa lisa vincada c/ requadro em perfil de ferro simples, inclusive ferragens e fechadura</v>
          </cell>
          <cell r="C403" t="str">
            <v>M2</v>
          </cell>
          <cell r="D403">
            <v>103.9177</v>
          </cell>
        </row>
        <row r="404">
          <cell r="A404" t="str">
            <v>001.09.00640</v>
          </cell>
          <cell r="B404" t="str">
            <v>Alçapão metálico em chapa galvanizada</v>
          </cell>
          <cell r="C404" t="str">
            <v>M2</v>
          </cell>
          <cell r="D404">
            <v>248.40690000000001</v>
          </cell>
        </row>
        <row r="405">
          <cell r="A405" t="str">
            <v>001.09.00660</v>
          </cell>
          <cell r="B405" t="str">
            <v>Fornecimento e Instalação de Batente ou guarnição metálica para vão de ( 0,80 x 2,10 ) m</v>
          </cell>
          <cell r="C405" t="str">
            <v>UN</v>
          </cell>
          <cell r="D405">
            <v>61.561900000000001</v>
          </cell>
        </row>
        <row r="406">
          <cell r="A406" t="str">
            <v>001.09.00680</v>
          </cell>
          <cell r="B406" t="str">
            <v>Fornecimento e Instalação de Batente ou guarnição metálica para vão de ( 1,20 x 2,10 ) m</v>
          </cell>
          <cell r="C406" t="str">
            <v>UN</v>
          </cell>
          <cell r="D406">
            <v>66.4499</v>
          </cell>
        </row>
        <row r="407">
          <cell r="A407" t="str">
            <v>001.09.00700</v>
          </cell>
          <cell r="B407" t="str">
            <v>Fornecimento e Instalação de Batente ou guarnição metálica para vão de ( 1,50 x 2,10 ) m</v>
          </cell>
          <cell r="C407" t="str">
            <v>UN</v>
          </cell>
          <cell r="D407">
            <v>70.347700000000003</v>
          </cell>
        </row>
        <row r="408">
          <cell r="A408" t="str">
            <v>001.09.00720</v>
          </cell>
          <cell r="B408" t="str">
            <v>Fornecimento e Instalação de Batente ou guarnição metálica para vão de ( 1,80 x 2,10 ) m</v>
          </cell>
          <cell r="C408" t="str">
            <v>UN</v>
          </cell>
          <cell r="D408">
            <v>74.245500000000007</v>
          </cell>
        </row>
        <row r="409">
          <cell r="A409" t="str">
            <v>001.09.00740</v>
          </cell>
          <cell r="B409" t="str">
            <v>Fornecimento e Instalação de Porta  de ferro em perfil metálico - 0,80x2,10m - padrão comercial</v>
          </cell>
          <cell r="C409" t="str">
            <v>UN</v>
          </cell>
          <cell r="D409">
            <v>117.3069</v>
          </cell>
        </row>
        <row r="410">
          <cell r="A410" t="str">
            <v>001.09.00760</v>
          </cell>
          <cell r="B410" t="str">
            <v>Fornecimento e Instalação de Porta  de ferro em perfis metalicos - 0,70x2,10m - padrão comercial</v>
          </cell>
          <cell r="C410" t="str">
            <v>UN</v>
          </cell>
          <cell r="D410">
            <v>117.3069</v>
          </cell>
        </row>
        <row r="411">
          <cell r="A411" t="str">
            <v>001.09.00770</v>
          </cell>
          <cell r="B411" t="str">
            <v>Fornecimento e Instalação de Porta  de ferro em perfil metálico - 0,60x2,10m - padrão comercial</v>
          </cell>
          <cell r="C411" t="str">
            <v>un</v>
          </cell>
          <cell r="D411">
            <v>132.46690000000001</v>
          </cell>
        </row>
        <row r="412">
          <cell r="A412" t="str">
            <v>001.09.00780</v>
          </cell>
          <cell r="B412" t="str">
            <v>Fornecimento e Instalação de Porta de Ferro de Correr Em Perfil Metálico Tipo Mosaico Quadriculado, 4 Folhas, Dim. 2.00 x 2.13 Req. 13 Chapa 22 - Padrão Comercial</v>
          </cell>
          <cell r="C412" t="str">
            <v>m2</v>
          </cell>
          <cell r="D412">
            <v>241.42850000000001</v>
          </cell>
        </row>
        <row r="413">
          <cell r="A413" t="str">
            <v>001.09.00790</v>
          </cell>
          <cell r="B413" t="str">
            <v>Fornecimento e Instalação de Porta de ferro tipo veneziana - 0,80x2,10m - padrão comercial</v>
          </cell>
          <cell r="C413" t="str">
            <v>un</v>
          </cell>
          <cell r="D413">
            <v>132.46690000000001</v>
          </cell>
        </row>
        <row r="414">
          <cell r="A414" t="str">
            <v>001.09.00800</v>
          </cell>
          <cell r="B414" t="str">
            <v>Fornecimento e Instalação de Porta de ferro tipo veneziana - 0,70x2,10m - padrão comercial</v>
          </cell>
          <cell r="C414" t="str">
            <v>UN</v>
          </cell>
          <cell r="D414">
            <v>132.46690000000001</v>
          </cell>
        </row>
        <row r="415">
          <cell r="A415" t="str">
            <v>001.09.00805</v>
          </cell>
          <cell r="B415" t="str">
            <v>Fornecimento e Instalação de Porta de ferro tipo veneziana - 0,60x2,10m - padrão comercial</v>
          </cell>
          <cell r="C415" t="str">
            <v>un</v>
          </cell>
          <cell r="D415">
            <v>132.46690000000001</v>
          </cell>
        </row>
        <row r="416">
          <cell r="A416" t="str">
            <v>001.09.00820</v>
          </cell>
          <cell r="B416" t="str">
            <v>Fornecimento e Instalação de Janela de ferro em perfis metálicos - basculante com grade - padrão comercial</v>
          </cell>
          <cell r="C416" t="str">
            <v>M2</v>
          </cell>
          <cell r="D416">
            <v>229.27850000000001</v>
          </cell>
        </row>
        <row r="417">
          <cell r="A417" t="str">
            <v>001.09.00825</v>
          </cell>
          <cell r="B417" t="str">
            <v>Fornecimento e Instalação de Janela Tipo Vitro Basculante com Grade Xadrez 0.40 x 0.40 cm, batente e = 12 cm chapa 22 - Padrão Comercial</v>
          </cell>
          <cell r="C417" t="str">
            <v>m2</v>
          </cell>
          <cell r="D417">
            <v>166.47649999999999</v>
          </cell>
        </row>
        <row r="418">
          <cell r="A418" t="str">
            <v>001.09.00826</v>
          </cell>
          <cell r="B418" t="str">
            <v>Fornecimento e Instalação de Janela Tipo Vitro Basculante com Grade Xadrez 0.40 x 0.60 cm Batente e = 12 cm Chapa 22 - Padrão Comercial</v>
          </cell>
          <cell r="C418" t="str">
            <v>m2</v>
          </cell>
          <cell r="D418">
            <v>166.47649999999999</v>
          </cell>
        </row>
        <row r="419">
          <cell r="A419" t="str">
            <v>001.09.00830</v>
          </cell>
          <cell r="B419" t="str">
            <v>Fornecimento e Instalação de Janela Tipo Vitro Maxim-ar 1.00 x 0.60 m c/ Grade Xadrez, Batente E = 12 cm, Chapa 22  - Padrão Comercial</v>
          </cell>
          <cell r="C419" t="str">
            <v>m2</v>
          </cell>
          <cell r="D419">
            <v>214.70650000000001</v>
          </cell>
        </row>
        <row r="420">
          <cell r="A420" t="str">
            <v>001.09.00840</v>
          </cell>
          <cell r="B420" t="str">
            <v>Fornecimento e Instalação de Janela de ferro em perfis metálicos - de correr com grade  - padrão comercial</v>
          </cell>
          <cell r="C420" t="str">
            <v>m2</v>
          </cell>
          <cell r="D420">
            <v>157.06190000000001</v>
          </cell>
        </row>
        <row r="421">
          <cell r="A421" t="str">
            <v>001.09.00845</v>
          </cell>
          <cell r="B421" t="str">
            <v>Fornecimento e Instalação de Janela Tipo Vitro de Correr com Caixilho Fixo 1.20 x 1.00 m c/ Grade, Batente E = 12 cm, Chapa 22 4 Folhas - Padrão Comercial</v>
          </cell>
          <cell r="C421" t="str">
            <v>m2</v>
          </cell>
          <cell r="D421">
            <v>128.8065</v>
          </cell>
        </row>
        <row r="422">
          <cell r="A422" t="str">
            <v>001.09.00846</v>
          </cell>
          <cell r="B422" t="str">
            <v>Fornecimento e Instalação de Janela Tipo Vitro de Correr com Caixilho Fixo 1.50 x 1.00 m c/ Grade, Batente E = 12 cm, Chapa 22 4 Folhas - Padrão Comercial</v>
          </cell>
          <cell r="C422" t="str">
            <v>m2</v>
          </cell>
          <cell r="D422">
            <v>118.6765</v>
          </cell>
        </row>
        <row r="423">
          <cell r="A423" t="str">
            <v>001.09.00848</v>
          </cell>
          <cell r="B423" t="str">
            <v>Fornecimento e Instalação de Janela Tipo Vitro de Correr com Caixilho Fixo 2.00 x 1.00 m s/ Grade, Batente e= 12 cm Chapa 22, 4 Folhas - Padrão Comercial</v>
          </cell>
          <cell r="C423" t="str">
            <v>m2</v>
          </cell>
          <cell r="D423">
            <v>113.2265</v>
          </cell>
        </row>
        <row r="424">
          <cell r="A424" t="str">
            <v>001.09.00850</v>
          </cell>
          <cell r="B424" t="str">
            <v>Fornecimento e Instalação de Janela Tipo Vitro de Correr com Caixilho Fixo 1.50 x 1.20 m c/ Grade, Batente E = 12 cm, Chapa 22 4 Folhas - Padrão Comercial</v>
          </cell>
          <cell r="C424" t="str">
            <v>m2</v>
          </cell>
          <cell r="D424">
            <v>110.8265</v>
          </cell>
        </row>
        <row r="425">
          <cell r="A425" t="str">
            <v>001.09.00860</v>
          </cell>
          <cell r="B425" t="str">
            <v>Fornecimento e Instalação de Janela metálica tipo veneziana de correr com grade - padrão comercial</v>
          </cell>
          <cell r="C425" t="str">
            <v>m2</v>
          </cell>
          <cell r="D425">
            <v>157.06190000000001</v>
          </cell>
        </row>
        <row r="426">
          <cell r="A426" t="str">
            <v>001.09.00880</v>
          </cell>
          <cell r="B426" t="str">
            <v>Porta de madeira tipo solidor inclus. guarnições, batentes e dobradiças, (0.60 x 2.10 m)</v>
          </cell>
          <cell r="C426" t="str">
            <v>UN</v>
          </cell>
          <cell r="D426">
            <v>92.528000000000006</v>
          </cell>
        </row>
        <row r="427">
          <cell r="A427" t="str">
            <v>001.09.00900</v>
          </cell>
          <cell r="B427" t="str">
            <v>Porta de madeira tipo solidor inclus. guarnições, batentes e dobradiças, (0.70 x 2.10 m)</v>
          </cell>
          <cell r="C427" t="str">
            <v>UN</v>
          </cell>
          <cell r="D427">
            <v>93.096999999999994</v>
          </cell>
        </row>
        <row r="428">
          <cell r="A428" t="str">
            <v>001.09.00920</v>
          </cell>
          <cell r="B428" t="str">
            <v>Porta de madeira tipo solidor inclus. guarnições, batentes e dobradiças, (0.80 x 2.10 m)</v>
          </cell>
          <cell r="C428" t="str">
            <v>UN</v>
          </cell>
          <cell r="D428">
            <v>93.396000000000001</v>
          </cell>
        </row>
        <row r="429">
          <cell r="A429" t="str">
            <v>001.09.00940</v>
          </cell>
          <cell r="B429" t="str">
            <v>Porta de madeira tipo solidor inclus. guarnições, batentes e dobradiças, (0.90 x 2.10 m)</v>
          </cell>
          <cell r="C429" t="str">
            <v>un</v>
          </cell>
          <cell r="D429">
            <v>132.23500000000001</v>
          </cell>
        </row>
        <row r="430">
          <cell r="A430" t="str">
            <v>001.09.00960</v>
          </cell>
          <cell r="B430" t="str">
            <v>Porta de madeira tipo solidor inclus. guarnições, batentes e dobradiças, (0.60 x 1.80 m)</v>
          </cell>
          <cell r="C430" t="str">
            <v>UN</v>
          </cell>
          <cell r="D430">
            <v>82.01</v>
          </cell>
        </row>
        <row r="431">
          <cell r="A431" t="str">
            <v>001.09.00980</v>
          </cell>
          <cell r="B431" t="str">
            <v>Porta de madeira tipo solidor inclus. guarnições, batentes e dobradiças, (0.60 x 1.60 m)</v>
          </cell>
          <cell r="C431" t="str">
            <v>UN</v>
          </cell>
          <cell r="D431">
            <v>84.286000000000001</v>
          </cell>
        </row>
        <row r="432">
          <cell r="A432" t="str">
            <v>001.09.01000</v>
          </cell>
          <cell r="B432" t="str">
            <v>Porta de madeira tipo solidor inclus. guarnições, batentes e dobradiças, (1.00 x 2.00 m)</v>
          </cell>
          <cell r="C432" t="str">
            <v>UN</v>
          </cell>
          <cell r="D432">
            <v>142.804</v>
          </cell>
        </row>
        <row r="433">
          <cell r="A433" t="str">
            <v>001.09.01020</v>
          </cell>
          <cell r="B433" t="str">
            <v>Porta de madeira tipo solidor inclus. guarnições, batentes e dobradiças, (1.60 x 2.10 m)</v>
          </cell>
          <cell r="C433" t="str">
            <v>UN</v>
          </cell>
          <cell r="D433">
            <v>140.12</v>
          </cell>
        </row>
        <row r="434">
          <cell r="A434" t="str">
            <v>001.09.01040</v>
          </cell>
          <cell r="B434" t="str">
            <v>Porta de madeira tipo solidor inclus. guarnições, batentes e dobradiças, (0.60 x 0.90 m)</v>
          </cell>
          <cell r="C434" t="str">
            <v>UN</v>
          </cell>
          <cell r="D434">
            <v>78.450999999999993</v>
          </cell>
        </row>
        <row r="435">
          <cell r="A435" t="str">
            <v>001.09.01290</v>
          </cell>
          <cell r="B435" t="str">
            <v>Porta de madeira prensada, tipo solidor, revestida com fórmica branca, inclusive guarnições, ferragem e fechadura,  0.60 x 210 m</v>
          </cell>
          <cell r="C435" t="str">
            <v>un</v>
          </cell>
          <cell r="D435">
            <v>274.96550000000002</v>
          </cell>
        </row>
        <row r="436">
          <cell r="A436" t="str">
            <v>001.09.01291</v>
          </cell>
          <cell r="B436" t="str">
            <v>Porta de madeira prensada, tipo solidor, revestida com fórmica branca, inclusive guarnições, ferragem e fechadura,  0.70 x 210 m</v>
          </cell>
          <cell r="C436" t="str">
            <v>un</v>
          </cell>
          <cell r="D436">
            <v>298.34550000000002</v>
          </cell>
        </row>
        <row r="437">
          <cell r="A437" t="str">
            <v>001.09.01292</v>
          </cell>
          <cell r="B437" t="str">
            <v>Porta de madeira prensada, tipo solidor, revestida com fórmica branca, inclusive guarnições, ferragem e fechadura,  0.80 x 210 m</v>
          </cell>
          <cell r="C437" t="str">
            <v>un</v>
          </cell>
          <cell r="D437">
            <v>298.34550000000002</v>
          </cell>
        </row>
        <row r="438">
          <cell r="A438" t="str">
            <v>001.09.01293</v>
          </cell>
          <cell r="B438" t="str">
            <v>Porta de madeira prensada, tipo solidor, revestida com fórmica branca, inclusive guarnições, ferragem e fechadura,  0.90 x 210 m</v>
          </cell>
          <cell r="C438" t="str">
            <v>un</v>
          </cell>
          <cell r="D438">
            <v>313.34550000000002</v>
          </cell>
        </row>
        <row r="439">
          <cell r="A439" t="str">
            <v>001.09.01294</v>
          </cell>
          <cell r="B439" t="str">
            <v>Porta de madeira prensada, tipo solidor, revestida com fórmica branca, inclusive guarnições, ferragem e fechadura,  1,00 x 2,10 m</v>
          </cell>
          <cell r="C439" t="str">
            <v>un</v>
          </cell>
          <cell r="D439">
            <v>323.34550000000002</v>
          </cell>
        </row>
        <row r="440">
          <cell r="A440" t="str">
            <v>001.09.01295</v>
          </cell>
          <cell r="B440" t="str">
            <v>Porta de madeira prensada, tipo solidor, revestida com fórmica branca, inclusive guarnições, ferragem e fechadura,  1,10 x 2,10 m</v>
          </cell>
          <cell r="C440" t="str">
            <v>un</v>
          </cell>
          <cell r="D440">
            <v>338.34550000000002</v>
          </cell>
        </row>
        <row r="441">
          <cell r="A441" t="str">
            <v>001.09.01420</v>
          </cell>
          <cell r="B441" t="str">
            <v>Fechadura c/ chave central, maçaneta tipo copo, conjunto completo p/portas de entrada</v>
          </cell>
          <cell r="C441" t="str">
            <v>UN</v>
          </cell>
          <cell r="D441">
            <v>23.082000000000001</v>
          </cell>
        </row>
        <row r="442">
          <cell r="A442" t="str">
            <v>001.09.01440</v>
          </cell>
          <cell r="B442" t="str">
            <v>Fechadura c/ chave central, maçaneta tipo copo, conjunto completo p/portas de comunicacao</v>
          </cell>
          <cell r="C442" t="str">
            <v>UN</v>
          </cell>
          <cell r="D442">
            <v>18.922000000000001</v>
          </cell>
        </row>
        <row r="443">
          <cell r="A443" t="str">
            <v>001.09.01460</v>
          </cell>
          <cell r="B443" t="str">
            <v>Fechadura c/ chave central, maçaneta tipo copo, conjunto completo p/portas de banheiro</v>
          </cell>
          <cell r="C443" t="str">
            <v>UN</v>
          </cell>
          <cell r="D443">
            <v>18.922000000000001</v>
          </cell>
        </row>
        <row r="444">
          <cell r="A444" t="str">
            <v>001.09.01480</v>
          </cell>
          <cell r="B444" t="str">
            <v>Fechadura de embutir c/ cilindro lingueta de 2 voltas trinco de latão c/02 chaves p/ porta de entrada compl. c/ espelho e maçaneta, tipo leve</v>
          </cell>
          <cell r="C444" t="str">
            <v>UN</v>
          </cell>
          <cell r="D444">
            <v>65.081999999999994</v>
          </cell>
        </row>
        <row r="445">
          <cell r="A445" t="str">
            <v>001.09.01500</v>
          </cell>
          <cell r="B445" t="str">
            <v>Fechadura de embutir c/ cilindro lingueta de 2 voltas trinco de latão c/02 chaves p/ porta de entrada compl. c/ espelho e maçaneta, tipo reforçada</v>
          </cell>
          <cell r="C445" t="str">
            <v>UN</v>
          </cell>
          <cell r="D445">
            <v>40.182000000000002</v>
          </cell>
        </row>
        <row r="446">
          <cell r="A446" t="str">
            <v>001.09.01520</v>
          </cell>
          <cell r="B446" t="str">
            <v>Fechadura de embutir c/cilindro lingueta de 2 voltas trinco de latão c/02 chaves p/ portas inter. compl. c/ espelho e maçaneta, tipo leve</v>
          </cell>
          <cell r="C446" t="str">
            <v>UN</v>
          </cell>
          <cell r="D446">
            <v>30.082000000000001</v>
          </cell>
        </row>
        <row r="447">
          <cell r="A447" t="str">
            <v>001.09.01540</v>
          </cell>
          <cell r="B447" t="str">
            <v>Fechadura de embutir c/cilindro lingueta de 2 voltas trinco de latão c/02 chaves p/ portas inter. compl. c/ espelho e maçaneta, tipo reforçada</v>
          </cell>
          <cell r="C447" t="str">
            <v>UN</v>
          </cell>
          <cell r="D447">
            <v>32.582000000000001</v>
          </cell>
        </row>
        <row r="448">
          <cell r="A448" t="str">
            <v>001.09.01560</v>
          </cell>
          <cell r="B448" t="str">
            <v>Fechadura de sobrepor de cilindro de latão c/ lingueta de 02 voltas completas, tipo leve</v>
          </cell>
          <cell r="C448" t="str">
            <v>UN</v>
          </cell>
          <cell r="D448">
            <v>14.265499999999999</v>
          </cell>
        </row>
        <row r="449">
          <cell r="A449" t="str">
            <v>001.09.01580</v>
          </cell>
          <cell r="B449" t="str">
            <v>Fechadura de sobrepor de cilindro de latão c/ lingueta de 02 voltas completas, tipo reforçada</v>
          </cell>
          <cell r="C449" t="str">
            <v>UN</v>
          </cell>
          <cell r="D449">
            <v>43.5655</v>
          </cell>
        </row>
        <row r="450">
          <cell r="A450" t="str">
            <v>001.09.01600</v>
          </cell>
          <cell r="B450" t="str">
            <v>Fechadura de embutir p/ banheiro c/ chaves de emergência tipo blim blim, tipo leve</v>
          </cell>
          <cell r="C450" t="str">
            <v>UN</v>
          </cell>
          <cell r="D450">
            <v>28.582000000000001</v>
          </cell>
        </row>
        <row r="451">
          <cell r="A451" t="str">
            <v>001.09.01620</v>
          </cell>
          <cell r="B451" t="str">
            <v>Fechadura de embutir p/ banheiro c/ chaves de emergência tipo blim blim, tipo reforçada</v>
          </cell>
          <cell r="C451" t="str">
            <v>UN</v>
          </cell>
          <cell r="D451">
            <v>28.582000000000001</v>
          </cell>
        </row>
        <row r="452">
          <cell r="A452" t="str">
            <v>001.09.01640</v>
          </cell>
          <cell r="B452" t="str">
            <v>Fechaduras p/portas ou grades de enrolar de cilindro c/2 chaves completa</v>
          </cell>
          <cell r="C452" t="str">
            <v>UN</v>
          </cell>
          <cell r="D452">
            <v>28.165500000000002</v>
          </cell>
        </row>
        <row r="453">
          <cell r="A453" t="str">
            <v>001.09.01660</v>
          </cell>
          <cell r="B453" t="str">
            <v>Fechadura p/porta de correr completa</v>
          </cell>
          <cell r="C453" t="str">
            <v>UN</v>
          </cell>
          <cell r="D453">
            <v>35.332000000000001</v>
          </cell>
        </row>
        <row r="454">
          <cell r="A454" t="str">
            <v>001.09.01680</v>
          </cell>
          <cell r="B454" t="str">
            <v>Fechadura p/portao de ferro de madeira completa</v>
          </cell>
          <cell r="C454" t="str">
            <v>UN</v>
          </cell>
          <cell r="D454">
            <v>45.082000000000001</v>
          </cell>
        </row>
        <row r="455">
          <cell r="A455" t="str">
            <v>001.09.01700</v>
          </cell>
          <cell r="B455" t="str">
            <v>Cremona de latão estampado e niquelado, tipo leve</v>
          </cell>
          <cell r="C455" t="str">
            <v>UN</v>
          </cell>
          <cell r="D455">
            <v>17.748200000000001</v>
          </cell>
        </row>
        <row r="456">
          <cell r="A456" t="str">
            <v>001.09.01720</v>
          </cell>
          <cell r="B456" t="str">
            <v>Cremona de latão estampado e niquelado, tipo reforçado</v>
          </cell>
          <cell r="C456" t="str">
            <v>UN</v>
          </cell>
          <cell r="D456">
            <v>18.020700000000001</v>
          </cell>
        </row>
        <row r="457">
          <cell r="A457" t="str">
            <v>001.09.01760</v>
          </cell>
          <cell r="B457" t="str">
            <v>Cremona de latão fundido e niquelado,tipo leve</v>
          </cell>
          <cell r="C457" t="str">
            <v>UN</v>
          </cell>
          <cell r="D457">
            <v>14.5207</v>
          </cell>
        </row>
        <row r="458">
          <cell r="A458" t="str">
            <v>001.09.01780</v>
          </cell>
          <cell r="B458" t="str">
            <v>Cremona de latão fundido e niquelado,tipo reforçado</v>
          </cell>
          <cell r="C458" t="str">
            <v>UN</v>
          </cell>
          <cell r="D458">
            <v>14.5207</v>
          </cell>
        </row>
        <row r="459">
          <cell r="A459" t="str">
            <v>001.09.01800</v>
          </cell>
          <cell r="B459" t="str">
            <v>Vara p/cremona de ferro</v>
          </cell>
          <cell r="C459" t="str">
            <v>ML</v>
          </cell>
          <cell r="D459">
            <v>10.5207</v>
          </cell>
        </row>
        <row r="460">
          <cell r="A460" t="str">
            <v>001.09.01820</v>
          </cell>
          <cell r="B460" t="str">
            <v>Targeta livre ocupado</v>
          </cell>
          <cell r="C460" t="str">
            <v>UN</v>
          </cell>
          <cell r="D460">
            <v>17.5411</v>
          </cell>
        </row>
        <row r="461">
          <cell r="A461" t="str">
            <v>001.09.01840</v>
          </cell>
          <cell r="B461" t="str">
            <v>Fechos chatos reforçados</v>
          </cell>
          <cell r="C461" t="str">
            <v>UN</v>
          </cell>
          <cell r="D461">
            <v>6.2164999999999999</v>
          </cell>
        </row>
        <row r="462">
          <cell r="A462" t="str">
            <v>001.09.01860</v>
          </cell>
          <cell r="B462" t="str">
            <v>Borboletas</v>
          </cell>
          <cell r="C462" t="str">
            <v>UN</v>
          </cell>
          <cell r="D462">
            <v>2.3380000000000001</v>
          </cell>
        </row>
        <row r="463">
          <cell r="A463" t="str">
            <v>001.09.01880</v>
          </cell>
          <cell r="B463" t="str">
            <v>Dobradiças comuns p/portas 3.5 pol</v>
          </cell>
          <cell r="C463" t="str">
            <v>UN</v>
          </cell>
          <cell r="D463">
            <v>5.5529000000000002</v>
          </cell>
        </row>
        <row r="464">
          <cell r="A464" t="str">
            <v>001.09.01920</v>
          </cell>
          <cell r="B464" t="str">
            <v>Dobradiça cabeça de bola de ferro 3.5 pol,tipo leve</v>
          </cell>
          <cell r="C464" t="str">
            <v>UN</v>
          </cell>
          <cell r="D464">
            <v>5.5328999999999997</v>
          </cell>
        </row>
        <row r="465">
          <cell r="A465" t="str">
            <v>001.09.01940</v>
          </cell>
          <cell r="B465" t="str">
            <v>Dobradiça cabeça de bola de ferro 3.5 pol,tipo reforçado</v>
          </cell>
          <cell r="C465" t="str">
            <v>UN</v>
          </cell>
          <cell r="D465">
            <v>5.8829000000000002</v>
          </cell>
        </row>
        <row r="466">
          <cell r="A466" t="str">
            <v>001.09.01960</v>
          </cell>
          <cell r="B466" t="str">
            <v>Conchas p/janelas de correr</v>
          </cell>
          <cell r="C466" t="str">
            <v>UN</v>
          </cell>
          <cell r="D466">
            <v>3.6164999999999998</v>
          </cell>
        </row>
        <row r="467">
          <cell r="A467" t="str">
            <v>001.09.01980</v>
          </cell>
          <cell r="B467" t="str">
            <v>Fixadores p/portas</v>
          </cell>
          <cell r="C467" t="str">
            <v>UN</v>
          </cell>
          <cell r="D467">
            <v>7.6128999999999998</v>
          </cell>
        </row>
        <row r="468">
          <cell r="A468" t="str">
            <v>001.09.02000</v>
          </cell>
          <cell r="B468" t="str">
            <v>Porta de alumínio tipo veneziana de abrir (01 ou 02 folhas)</v>
          </cell>
          <cell r="C468" t="str">
            <v>M2</v>
          </cell>
          <cell r="D468">
            <v>354.12560000000002</v>
          </cell>
        </row>
        <row r="469">
          <cell r="A469" t="str">
            <v>001.09.02020</v>
          </cell>
          <cell r="B469" t="str">
            <v>Porta de alumínio tipo de abrir - para vidro</v>
          </cell>
          <cell r="C469" t="str">
            <v>M2</v>
          </cell>
          <cell r="D469">
            <v>258.90640000000002</v>
          </cell>
        </row>
        <row r="470">
          <cell r="A470" t="str">
            <v>001.09.02040</v>
          </cell>
          <cell r="B470" t="str">
            <v>Porta de alumínio tipo de correr (01 ou 02 folhas) - para vidro</v>
          </cell>
          <cell r="C470" t="str">
            <v>M2</v>
          </cell>
          <cell r="D470">
            <v>278.17559999999997</v>
          </cell>
        </row>
        <row r="471">
          <cell r="A471" t="str">
            <v>001.09.02060</v>
          </cell>
          <cell r="B471" t="str">
            <v>Porta de alumínio tipo de abrir em chapa de alumínio</v>
          </cell>
          <cell r="C471" t="str">
            <v>M2</v>
          </cell>
          <cell r="D471">
            <v>278.17559999999997</v>
          </cell>
        </row>
        <row r="472">
          <cell r="A472" t="str">
            <v>001.09.02080</v>
          </cell>
          <cell r="B472" t="str">
            <v>Grades de proteção - perfil 2x1cm - anodizado na cor natural</v>
          </cell>
          <cell r="C472" t="str">
            <v>M2</v>
          </cell>
          <cell r="D472">
            <v>139.6173</v>
          </cell>
        </row>
        <row r="473">
          <cell r="A473" t="str">
            <v>001.09.02100</v>
          </cell>
          <cell r="B473" t="str">
            <v>Peitoril de alumínio h=1,00m</v>
          </cell>
          <cell r="C473" t="str">
            <v>ML</v>
          </cell>
          <cell r="D473">
            <v>84.278499999999994</v>
          </cell>
        </row>
        <row r="474">
          <cell r="A474" t="str">
            <v>001.09.02120</v>
          </cell>
          <cell r="B474" t="str">
            <v>Corrimão de alumínio h=0,85m</v>
          </cell>
          <cell r="C474" t="str">
            <v>ML</v>
          </cell>
          <cell r="D474">
            <v>54.278500000000001</v>
          </cell>
        </row>
        <row r="475">
          <cell r="A475" t="str">
            <v>001.09.02140</v>
          </cell>
          <cell r="B475" t="str">
            <v>Guarda corpo de alumínio anodizado h=1,00 m</v>
          </cell>
          <cell r="C475" t="str">
            <v>ML</v>
          </cell>
          <cell r="D475">
            <v>84.278499999999994</v>
          </cell>
        </row>
        <row r="476">
          <cell r="A476" t="str">
            <v>001.09.02160</v>
          </cell>
          <cell r="B476" t="str">
            <v>Janela de alumínio tipo basculante</v>
          </cell>
          <cell r="C476" t="str">
            <v>M2</v>
          </cell>
          <cell r="D476">
            <v>308.45949999999999</v>
          </cell>
        </row>
        <row r="477">
          <cell r="A477" t="str">
            <v>001.09.02180</v>
          </cell>
          <cell r="B477" t="str">
            <v>Janela de alumínio tipo de correr - para vidro</v>
          </cell>
          <cell r="C477" t="str">
            <v>M2</v>
          </cell>
          <cell r="D477">
            <v>243.9076</v>
          </cell>
        </row>
        <row r="478">
          <cell r="A478" t="str">
            <v>001.09.02200</v>
          </cell>
          <cell r="B478" t="str">
            <v>Janela de alumínio tipo de abrir - para vidro</v>
          </cell>
          <cell r="C478" t="str">
            <v>M2</v>
          </cell>
          <cell r="D478">
            <v>238.45949999999999</v>
          </cell>
        </row>
        <row r="479">
          <cell r="A479" t="str">
            <v>001.09.02220</v>
          </cell>
          <cell r="B479" t="str">
            <v>Janela de alumínio tipo maxi-air - para vidro</v>
          </cell>
          <cell r="C479" t="str">
            <v>M2</v>
          </cell>
          <cell r="D479">
            <v>252.45949999999999</v>
          </cell>
        </row>
        <row r="480">
          <cell r="A480" t="str">
            <v>001.09.02240</v>
          </cell>
          <cell r="B480" t="str">
            <v>Janela de alumínio tipo veneziana</v>
          </cell>
          <cell r="C480" t="str">
            <v>M2</v>
          </cell>
          <cell r="D480">
            <v>288.45949999999999</v>
          </cell>
        </row>
        <row r="481">
          <cell r="A481" t="str">
            <v>001.09.02260</v>
          </cell>
          <cell r="B481" t="str">
            <v>Janela tipo maximar em madeira p/ vidro, inclusive ferragens e ferro de alavanca</v>
          </cell>
          <cell r="C481" t="str">
            <v>M2</v>
          </cell>
          <cell r="D481">
            <v>119.56699999999999</v>
          </cell>
        </row>
        <row r="482">
          <cell r="A482" t="str">
            <v>001.09.02280</v>
          </cell>
          <cell r="B482" t="str">
            <v>Janela de abrir em madeira c/ veneziana p/ vidro, inclusive ferragens</v>
          </cell>
          <cell r="C482" t="str">
            <v>M2</v>
          </cell>
          <cell r="D482">
            <v>167.88749999999999</v>
          </cell>
        </row>
        <row r="483">
          <cell r="A483" t="str">
            <v>001.09.02300</v>
          </cell>
          <cell r="B483" t="str">
            <v>Tela metálica tipo mosquiteiro fixado em ferro cantoneira de abas iguais de 1/2""""x1/8""""</v>
          </cell>
          <cell r="C483" t="str">
            <v>M2</v>
          </cell>
          <cell r="D483">
            <v>54.989100000000001</v>
          </cell>
        </row>
        <row r="484">
          <cell r="A484" t="str">
            <v>001.09.02320</v>
          </cell>
          <cell r="B484" t="str">
            <v>Tela metálica tipo mosquiteiro fixado em ferro cantoneira de abas iguais de 1""""x3/16""""</v>
          </cell>
          <cell r="C484" t="str">
            <v>M2</v>
          </cell>
          <cell r="D484">
            <v>81.089100000000002</v>
          </cell>
        </row>
        <row r="485">
          <cell r="A485" t="str">
            <v>001.09.02325</v>
          </cell>
          <cell r="B485" t="str">
            <v>Fornecimento e Instalação de Chapa de Ferro Preta Lisa e= 3 mm Conf. Det. 26 A SEJUSP</v>
          </cell>
          <cell r="C485" t="str">
            <v>m2</v>
          </cell>
          <cell r="D485">
            <v>131.60290000000001</v>
          </cell>
        </row>
        <row r="486">
          <cell r="A486" t="str">
            <v>001.09.02327</v>
          </cell>
          <cell r="B486" t="str">
            <v>Fornecimento e Instalação de Chapa de Ferro Preta Lisa e= 8 mm Conf. Det. 26 C SEJUSP</v>
          </cell>
          <cell r="C486" t="str">
            <v>m2</v>
          </cell>
          <cell r="D486">
            <v>359.7022</v>
          </cell>
        </row>
        <row r="487">
          <cell r="A487" t="str">
            <v>001.09.02330</v>
          </cell>
          <cell r="B487" t="str">
            <v>Fornecimento e Instalação de Porta Para Cadeia ou Presídio 0.80 x 2.10 em grade 7/8"" e barra chata 1 1/2"" x 5/16"" Conf. Det. 05 SINFRA</v>
          </cell>
          <cell r="C487" t="str">
            <v>m2</v>
          </cell>
          <cell r="D487">
            <v>248.03020000000001</v>
          </cell>
        </row>
        <row r="488">
          <cell r="A488" t="str">
            <v>001.09.02335</v>
          </cell>
          <cell r="B488" t="str">
            <v>Fornecimento e Instalação de Porta Metálica C/ Passa Prato Conf. Det. 05 SEJUSP</v>
          </cell>
          <cell r="C488" t="str">
            <v>m2</v>
          </cell>
          <cell r="D488">
            <v>398.73779999999999</v>
          </cell>
        </row>
        <row r="489">
          <cell r="A489" t="str">
            <v>001.09.02336</v>
          </cell>
          <cell r="B489" t="str">
            <v>Fornecimento e Instalação de Porta Metálica S/ Passa Prato Conf. Det. 05 A SEJUSP</v>
          </cell>
          <cell r="C489" t="str">
            <v>m2</v>
          </cell>
          <cell r="D489">
            <v>320.18680000000001</v>
          </cell>
        </row>
        <row r="490">
          <cell r="A490" t="str">
            <v>001.09.02337</v>
          </cell>
          <cell r="B490" t="str">
            <v>Fornecimento e Instalação de Porta Metálica C/ Chapa Metálica Sobre Toda a Porta Conf. Det. 05 B  SEJUSP</v>
          </cell>
          <cell r="C490" t="str">
            <v>m2</v>
          </cell>
          <cell r="D490">
            <v>472.03629999999998</v>
          </cell>
        </row>
        <row r="491">
          <cell r="A491" t="str">
            <v>001.09.02338</v>
          </cell>
          <cell r="B491" t="str">
            <v>Fornecimento e Instalação de Conjunto de Grade Conf. Det. 08 SEJUSP</v>
          </cell>
          <cell r="C491" t="str">
            <v>m2</v>
          </cell>
          <cell r="D491">
            <v>135.52539999999999</v>
          </cell>
        </row>
        <row r="492">
          <cell r="A492" t="str">
            <v>001.09.02340</v>
          </cell>
          <cell r="B492" t="str">
            <v>Fornecimento e Instalação de Grade Metálica Conf. Det. 09 A SEJUSP</v>
          </cell>
          <cell r="C492" t="str">
            <v>m2</v>
          </cell>
          <cell r="D492">
            <v>217.46260000000001</v>
          </cell>
        </row>
        <row r="493">
          <cell r="A493" t="str">
            <v>001.09.02345</v>
          </cell>
          <cell r="B493" t="str">
            <v>Fornecimento e Instalação de Porta Metálica C/ Chapa Metálica Sobre Toda a Porta Conf. Det. 23  SEJUSP</v>
          </cell>
          <cell r="C493" t="str">
            <v>m2</v>
          </cell>
          <cell r="D493">
            <v>423.43400000000003</v>
          </cell>
        </row>
        <row r="494">
          <cell r="A494" t="str">
            <v>001.09.02346</v>
          </cell>
          <cell r="B494" t="str">
            <v>Fornecimento e Instalação de Porta Metálica S/ Chapa Metálica Conf. Det. 23 A  SEJUSP</v>
          </cell>
          <cell r="C494" t="str">
            <v>m2</v>
          </cell>
          <cell r="D494">
            <v>334.73</v>
          </cell>
        </row>
        <row r="495">
          <cell r="A495" t="str">
            <v>001.09.02350</v>
          </cell>
          <cell r="B495" t="str">
            <v>Fornecimento e Instalação de Visor Conf. Det. 30 SEJUSP</v>
          </cell>
          <cell r="C495" t="str">
            <v>un</v>
          </cell>
          <cell r="D495">
            <v>217.1936</v>
          </cell>
        </row>
        <row r="496">
          <cell r="A496" t="str">
            <v>001.09.02360</v>
          </cell>
          <cell r="B496" t="str">
            <v>Fornecimento e Instalação de Tranca Tipo Comum Conf. Det. 41 SEJUSP</v>
          </cell>
          <cell r="C496" t="str">
            <v>un</v>
          </cell>
          <cell r="D496">
            <v>127.92059999999999</v>
          </cell>
        </row>
        <row r="497">
          <cell r="A497" t="str">
            <v>001.09.02365</v>
          </cell>
          <cell r="B497" t="str">
            <v>Fornecimento e Instalação de Grade Metálica Conf. Det. 45 B SEJUSP</v>
          </cell>
          <cell r="C497" t="str">
            <v>m2</v>
          </cell>
          <cell r="D497">
            <v>279.6472</v>
          </cell>
        </row>
        <row r="498">
          <cell r="A498" t="str">
            <v>001.09.02370</v>
          </cell>
          <cell r="B498" t="str">
            <v>Batente de madeira 15 x 15 cm para porta e janela</v>
          </cell>
          <cell r="C498" t="str">
            <v>m</v>
          </cell>
          <cell r="D498">
            <v>19.447600000000001</v>
          </cell>
        </row>
        <row r="499">
          <cell r="A499" t="str">
            <v>001.09.02380</v>
          </cell>
          <cell r="B499" t="str">
            <v>Batente de madeira 3,5 x 14,5 cm para portas e janelas</v>
          </cell>
          <cell r="C499" t="str">
            <v>M</v>
          </cell>
          <cell r="D499">
            <v>7.8464</v>
          </cell>
        </row>
        <row r="500">
          <cell r="A500" t="str">
            <v>001.09.02400</v>
          </cell>
          <cell r="B500" t="str">
            <v>Reparo em esquadria - substituição de folhas de porta/janelas de madeira tipo almofadada</v>
          </cell>
          <cell r="C500" t="str">
            <v>M2</v>
          </cell>
          <cell r="D500">
            <v>42.723199999999999</v>
          </cell>
        </row>
        <row r="501">
          <cell r="A501" t="str">
            <v>001.09.02420</v>
          </cell>
          <cell r="B501" t="str">
            <v>Reparo em esquadria - substituição de batente de madeira</v>
          </cell>
          <cell r="C501" t="str">
            <v>M</v>
          </cell>
          <cell r="D501">
            <v>17.8034</v>
          </cell>
        </row>
        <row r="502">
          <cell r="A502" t="str">
            <v>001.09.02440</v>
          </cell>
          <cell r="B502" t="str">
            <v>Reparo em esquadria - substituição de folha de porta de madeira tipo solidor, inclusive dobradiças, -(0,60x1,80)m</v>
          </cell>
          <cell r="C502" t="str">
            <v>UN</v>
          </cell>
          <cell r="D502">
            <v>51.058700000000002</v>
          </cell>
        </row>
        <row r="503">
          <cell r="A503" t="str">
            <v>001.09.02460</v>
          </cell>
          <cell r="B503" t="str">
            <v>Reparo em esquadria - substituição de folha de porta de madeira tipo solidor, inclusive dobradiças, -(0,60x2,10)m</v>
          </cell>
          <cell r="C503" t="str">
            <v>UN</v>
          </cell>
          <cell r="D503">
            <v>54.748699999999999</v>
          </cell>
        </row>
        <row r="504">
          <cell r="A504" t="str">
            <v>001.09.02480</v>
          </cell>
          <cell r="B504" t="str">
            <v>Reparo em esquadria - substituição de folha de porta de madeira tipo solidor, inclusive dobradiças, -(0,70x2,10)m</v>
          </cell>
          <cell r="C504" t="str">
            <v>UN</v>
          </cell>
          <cell r="D504">
            <v>54.748699999999999</v>
          </cell>
        </row>
        <row r="505">
          <cell r="A505" t="str">
            <v>001.09.02500</v>
          </cell>
          <cell r="B505" t="str">
            <v>Reparo em esquadria - substituição de folha de porta de madeira tipo solidor, inclusive dobradiças, -(0,80x2,10)m</v>
          </cell>
          <cell r="C505" t="str">
            <v>UN</v>
          </cell>
          <cell r="D505">
            <v>54.748699999999999</v>
          </cell>
        </row>
        <row r="506">
          <cell r="A506" t="str">
            <v>001.09.02520</v>
          </cell>
          <cell r="B506" t="str">
            <v>Reparo em esquadria - substituição de folha de porta de madeira tipo solidor, inclusive dobradiças, -(0,90x2,10)m</v>
          </cell>
          <cell r="C506" t="str">
            <v>UN</v>
          </cell>
          <cell r="D506">
            <v>92.748699999999999</v>
          </cell>
        </row>
        <row r="507">
          <cell r="A507" t="str">
            <v>001.09.02540</v>
          </cell>
          <cell r="B507" t="str">
            <v>Reparo em esquadria - substituição de folha de madeira almofadada, inclusive dobradiças-(0,60x2,10)m</v>
          </cell>
          <cell r="C507" t="str">
            <v>UN</v>
          </cell>
          <cell r="D507">
            <v>73.748699999999999</v>
          </cell>
        </row>
        <row r="508">
          <cell r="A508" t="str">
            <v>001.09.02560</v>
          </cell>
          <cell r="B508" t="str">
            <v>Reparo em esquadria - substituição de folha de madeira almofadada, inclusive dobradiças-(0,70x2,10)m</v>
          </cell>
          <cell r="C508" t="str">
            <v>UN</v>
          </cell>
          <cell r="D508">
            <v>73.748699999999999</v>
          </cell>
        </row>
        <row r="509">
          <cell r="A509" t="str">
            <v>001.09.02580</v>
          </cell>
          <cell r="B509" t="str">
            <v>Reparo em esquadria - substituição de folha de madeira almofadada, inclusive dobradiças-(0,80x2,10)m</v>
          </cell>
          <cell r="C509" t="str">
            <v>UN</v>
          </cell>
          <cell r="D509">
            <v>73.748699999999999</v>
          </cell>
        </row>
        <row r="510">
          <cell r="A510" t="str">
            <v>001.09.02600</v>
          </cell>
          <cell r="B510" t="str">
            <v>Reparo em esquadria - substituição de folha de madeira almofadada, inclusive dobradiças-(0,90x2,10)m</v>
          </cell>
          <cell r="C510" t="str">
            <v>UN</v>
          </cell>
          <cell r="D510">
            <v>87.748699999999999</v>
          </cell>
        </row>
        <row r="511">
          <cell r="A511" t="str">
            <v>001.09.02620</v>
          </cell>
          <cell r="B511" t="str">
            <v>Reparo em esquadria - substituição de batente de peroba, inclusive guarnições -vão de (0,60x2,10)m</v>
          </cell>
          <cell r="C511" t="str">
            <v>JG</v>
          </cell>
          <cell r="D511">
            <v>97.961699999999993</v>
          </cell>
        </row>
        <row r="512">
          <cell r="A512" t="str">
            <v>001.09.02640</v>
          </cell>
          <cell r="B512" t="str">
            <v>Reparo em esquadria - substituição de batente de peroba, inclusive guarnições -vão de (0,70x2,10)m</v>
          </cell>
          <cell r="C512" t="str">
            <v>JG</v>
          </cell>
          <cell r="D512">
            <v>96.615499999999997</v>
          </cell>
        </row>
        <row r="513">
          <cell r="A513" t="str">
            <v>001.09.02660</v>
          </cell>
          <cell r="B513" t="str">
            <v>Reparo em esquadria - substituição de batente de peroba, inclusive guarnições -vão de (0,80x2,10)m</v>
          </cell>
          <cell r="C513" t="str">
            <v>JG</v>
          </cell>
          <cell r="D513">
            <v>104.94970000000001</v>
          </cell>
        </row>
        <row r="514">
          <cell r="A514" t="str">
            <v>001.09.02800</v>
          </cell>
          <cell r="B514" t="str">
            <v>Reparo em Grades e Portões - substituição de ferro CA 25 1/2""</v>
          </cell>
          <cell r="C514" t="str">
            <v>ml</v>
          </cell>
          <cell r="D514">
            <v>4.2268999999999997</v>
          </cell>
        </row>
        <row r="515">
          <cell r="A515" t="str">
            <v>001.09.02820</v>
          </cell>
          <cell r="B515" t="str">
            <v>Reparo em Grades e Portões - substituição de ferro CA 25 7/8""</v>
          </cell>
          <cell r="C515" t="str">
            <v>ml</v>
          </cell>
          <cell r="D515">
            <v>15.4109</v>
          </cell>
        </row>
        <row r="516">
          <cell r="A516" t="str">
            <v>001.09.02840</v>
          </cell>
          <cell r="B516" t="str">
            <v>Reparo em Alambrados e Portões - substituição de tubo de ferro em chapa preta diam.2"" chapa 13</v>
          </cell>
          <cell r="C516" t="str">
            <v>ml</v>
          </cell>
          <cell r="D516">
            <v>16.568999999999999</v>
          </cell>
        </row>
        <row r="517">
          <cell r="A517" t="str">
            <v>001.09.02860</v>
          </cell>
          <cell r="B517" t="str">
            <v>Reparo em Alambrados e Portões - substituição de tela de alambrado galvanizado malha 2"" fio dw12</v>
          </cell>
          <cell r="C517" t="str">
            <v>m2</v>
          </cell>
          <cell r="D517">
            <v>12.7662</v>
          </cell>
        </row>
        <row r="518">
          <cell r="A518" t="str">
            <v>001.10</v>
          </cell>
          <cell r="B518" t="str">
            <v>REVESTIMENTO</v>
          </cell>
          <cell r="D518">
            <v>338.73790000000002</v>
          </cell>
        </row>
        <row r="519">
          <cell r="A519" t="str">
            <v>001.10.00020</v>
          </cell>
          <cell r="B519" t="str">
            <v>Chapisco de aderência c/argamassa de cimento e areia traço 1:3 e= 5 mm</v>
          </cell>
          <cell r="C519" t="str">
            <v>m2</v>
          </cell>
          <cell r="D519">
            <v>2.0093999999999999</v>
          </cell>
        </row>
        <row r="520">
          <cell r="A520" t="str">
            <v>001.10.00040</v>
          </cell>
          <cell r="B520" t="str">
            <v>Chapisco de acab.c/argam.de cimento e pedrisco traço 1:4  e= 7 mm</v>
          </cell>
          <cell r="C520" t="str">
            <v>m2</v>
          </cell>
          <cell r="D520">
            <v>2.9918999999999998</v>
          </cell>
        </row>
        <row r="521">
          <cell r="A521" t="str">
            <v>001.10.00080</v>
          </cell>
          <cell r="B521" t="str">
            <v>Emboço c/argamassa mista 1:4 c/100 kg de cimento</v>
          </cell>
          <cell r="C521" t="str">
            <v>M2</v>
          </cell>
          <cell r="D521">
            <v>6.4263000000000003</v>
          </cell>
        </row>
        <row r="522">
          <cell r="A522" t="str">
            <v>001.10.00100</v>
          </cell>
          <cell r="B522" t="str">
            <v>Reboco paulista usando argamassa mista de cimento cal e areia no traço 1:2:8 com 20 mm de espessura</v>
          </cell>
          <cell r="C522" t="str">
            <v>m2</v>
          </cell>
          <cell r="D522">
            <v>8.7628000000000004</v>
          </cell>
        </row>
        <row r="523">
          <cell r="A523" t="str">
            <v>001.10.00110</v>
          </cell>
          <cell r="B523" t="str">
            <v>Reboco paulista usando argamassa mista de cimento cal e areia no traço 1:2:9 com 20 mm de espessura</v>
          </cell>
          <cell r="C523" t="str">
            <v>m2</v>
          </cell>
          <cell r="D523">
            <v>8.5763999999999996</v>
          </cell>
        </row>
        <row r="524">
          <cell r="A524" t="str">
            <v>001.10.00120</v>
          </cell>
          <cell r="B524" t="str">
            <v>Reboco c/ argamassa de cal em pasta e areia fina peneirada no traço 1:2 (espessura 0.5 cm)</v>
          </cell>
          <cell r="C524" t="str">
            <v>m2</v>
          </cell>
          <cell r="D524">
            <v>3.6825999999999999</v>
          </cell>
        </row>
        <row r="525">
          <cell r="A525" t="str">
            <v>001.10.00170</v>
          </cell>
          <cell r="B525" t="str">
            <v>Revestimento c/ argamassa de barita e = 1O mm</v>
          </cell>
          <cell r="C525" t="str">
            <v>m2</v>
          </cell>
          <cell r="D525">
            <v>42.437600000000003</v>
          </cell>
        </row>
        <row r="526">
          <cell r="A526" t="str">
            <v>001.10.00180</v>
          </cell>
          <cell r="B526" t="str">
            <v>Reboco barra lisa com argamassa de cimento e areia 1:1.5 com impermeabilizante inclusive emboço de cimento e areia 1:4</v>
          </cell>
          <cell r="C526" t="str">
            <v>M2</v>
          </cell>
          <cell r="D526">
            <v>17.7288</v>
          </cell>
        </row>
        <row r="527">
          <cell r="A527" t="str">
            <v>001.10.00200</v>
          </cell>
          <cell r="B527" t="str">
            <v>Barra lisa c/ acabamento em nata de cimento comum c/ desempenadeira de aço sobre emboço de cimento e areia 1:4</v>
          </cell>
          <cell r="C527" t="str">
            <v>m2</v>
          </cell>
          <cell r="D527">
            <v>12.224500000000001</v>
          </cell>
        </row>
        <row r="528">
          <cell r="A528" t="str">
            <v>001.10.00220</v>
          </cell>
          <cell r="B528" t="str">
            <v>Barra lisa c/ acabamento em nata de cimento comum c/ desempenadeira de aço sobre emboço de cimento e areia 1:4:8</v>
          </cell>
          <cell r="C528" t="str">
            <v>m2</v>
          </cell>
          <cell r="D528">
            <v>11.780900000000001</v>
          </cell>
        </row>
        <row r="529">
          <cell r="A529" t="str">
            <v>001.10.00240</v>
          </cell>
          <cell r="B529" t="str">
            <v>Barra lisa c/ acabamento em nata de cimento branco c/ desempenadeira de aço sobre emboço de cimento e areia 1:4</v>
          </cell>
          <cell r="C529" t="str">
            <v>m2</v>
          </cell>
          <cell r="D529">
            <v>14.252700000000001</v>
          </cell>
        </row>
        <row r="530">
          <cell r="A530" t="str">
            <v>001.10.00260</v>
          </cell>
          <cell r="B530" t="str">
            <v>Barra lisa c/ acabamento em nata de cimento comum c/ desempenadeira de aço sobre emboço de cimento e areia 1:4:8</v>
          </cell>
          <cell r="C530" t="str">
            <v>m2</v>
          </cell>
          <cell r="D530">
            <v>11.780900000000001</v>
          </cell>
        </row>
        <row r="531">
          <cell r="A531" t="str">
            <v>001.10.00280</v>
          </cell>
          <cell r="B531" t="str">
            <v>Revestimento com azulejo branco (dimensão mínima 150x150 mm, espessura mínima 4 mm) empregando argamassa pré fabricada de cimento colante (a prumo ), incl rejuntamento</v>
          </cell>
          <cell r="C531" t="str">
            <v>m2</v>
          </cell>
          <cell r="D531">
            <v>22.8066</v>
          </cell>
        </row>
        <row r="532">
          <cell r="A532" t="str">
            <v>001.10.00300</v>
          </cell>
          <cell r="B532" t="str">
            <v>Revestimento com azulejo decorado (dimensão mínima 150x150 mm, espessura mínima 4 mm) empregando argamassa pré fabricada de cimento colante (a prumo ), incl rejuntamento</v>
          </cell>
          <cell r="C532" t="str">
            <v>m2</v>
          </cell>
          <cell r="D532">
            <v>20.023599999999998</v>
          </cell>
        </row>
        <row r="533">
          <cell r="A533" t="str">
            <v>001.10.00320</v>
          </cell>
          <cell r="B533" t="str">
            <v>Revestimento Com Piso Parede (dimensão mínima 300x300 mm, espessura mínima 6 mm) Empregando Argamassa Pré Fabricada de Cimento Colante, incl Rejuntamento</v>
          </cell>
          <cell r="C533" t="str">
            <v>m2</v>
          </cell>
          <cell r="D533">
            <v>20.021599999999999</v>
          </cell>
        </row>
        <row r="534">
          <cell r="A534" t="str">
            <v>001.10.00330</v>
          </cell>
          <cell r="B534" t="str">
            <v>Fornecimento e Assentamento de Pastilha de Porcelana (dimensão mínima 100x100 mm, espessura mínima 8 mm), Assentada Com Argamassa Pré- Fabricada de Cimento Colante, Incl. Rejuntamento</v>
          </cell>
          <cell r="C534" t="str">
            <v>m2</v>
          </cell>
          <cell r="D534">
            <v>47.212600000000002</v>
          </cell>
        </row>
        <row r="535">
          <cell r="A535" t="str">
            <v>001.10.00560</v>
          </cell>
          <cell r="B535" t="str">
            <v>Revestimento c/ carpete 8 mm sobre parede</v>
          </cell>
          <cell r="C535" t="str">
            <v>M2</v>
          </cell>
          <cell r="D535">
            <v>24.814800000000002</v>
          </cell>
        </row>
        <row r="536">
          <cell r="A536" t="str">
            <v>001.10.00580</v>
          </cell>
          <cell r="B536" t="str">
            <v>Revestimento de paredes com laminado melaminico colado (formiplac texturizado)</v>
          </cell>
          <cell r="C536" t="str">
            <v>m2</v>
          </cell>
          <cell r="D536">
            <v>24.002800000000001</v>
          </cell>
        </row>
        <row r="537">
          <cell r="A537" t="str">
            <v>001.10.00660</v>
          </cell>
          <cell r="B537" t="str">
            <v>Faixas decorativas para portas e janelas, 10 cm de largura, em argamassa mista de cimento cal e areia</v>
          </cell>
          <cell r="C537" t="str">
            <v>M</v>
          </cell>
          <cell r="D537">
            <v>4.1893000000000002</v>
          </cell>
        </row>
        <row r="538">
          <cell r="A538" t="str">
            <v>001.10.00680</v>
          </cell>
          <cell r="B538" t="str">
            <v>Fornecimento e Assentamento de Faixa Cerâmica Decorada Para Cozinha e Banheiro</v>
          </cell>
          <cell r="C538" t="str">
            <v>ml</v>
          </cell>
          <cell r="D538">
            <v>13.7514</v>
          </cell>
        </row>
        <row r="539">
          <cell r="A539" t="str">
            <v>001.10.00740</v>
          </cell>
          <cell r="B539" t="str">
            <v>Correção de trincas em paredes, usando ferro de 1/4"""" e argamassa de cimento e areia 1:3</v>
          </cell>
          <cell r="C539" t="str">
            <v>M</v>
          </cell>
          <cell r="D539">
            <v>19.260400000000001</v>
          </cell>
        </row>
        <row r="540">
          <cell r="A540" t="str">
            <v>001.11</v>
          </cell>
          <cell r="B540" t="str">
            <v>PISOS RODAPÉS SOLEIRAS E PEITORIS</v>
          </cell>
          <cell r="D540">
            <v>1238.8779999999999</v>
          </cell>
        </row>
        <row r="541">
          <cell r="A541" t="str">
            <v>001.11.00010</v>
          </cell>
          <cell r="B541" t="str">
            <v>Preparo e apiloamento do local destinado a receber o piso, incl. carga e transporte manual de material de caixão de empréstimo para complementação do que faltar.</v>
          </cell>
          <cell r="C541" t="str">
            <v>m2</v>
          </cell>
          <cell r="D541">
            <v>5.9371999999999998</v>
          </cell>
        </row>
        <row r="542">
          <cell r="A542" t="str">
            <v>001.11.00040</v>
          </cell>
          <cell r="B542" t="str">
            <v>Regularização de laje ou lastro de concreto com argamassa de cimento e areia no traço 1:3, procedendo-se da seguinte maneira: umidecer abundantemente o contrapiso, aplicar nata de agua e cimento e finalmente a aplicar da argamassa de regularização.</v>
          </cell>
          <cell r="C542" t="str">
            <v>m3</v>
          </cell>
          <cell r="D542">
            <v>293.50940000000003</v>
          </cell>
        </row>
        <row r="543">
          <cell r="A543" t="str">
            <v>001.11.00050</v>
          </cell>
          <cell r="B543" t="str">
            <v>Contrapiso de concreto não estrutural Fck=13,5 Mpa, preparado com régua de alumínio e desempenadeira de madeira, perfeitamente nivelado, pronto para receber o piso, esp.= 6.00 cm</v>
          </cell>
          <cell r="C543" t="str">
            <v>m2</v>
          </cell>
          <cell r="D543">
            <v>17.108699999999999</v>
          </cell>
        </row>
        <row r="544">
          <cell r="A544" t="str">
            <v>001.11.00060</v>
          </cell>
          <cell r="B544" t="str">
            <v>Calçada em concreto Fck=13,5 Mpa no traco 1:3:6 com junta de dilatação de madeira 1.2 cm de espessura formando quadro 2.0 x 2.0 m com 6.0 cm de espessura, preparado com régua de alumínio e desempenadeira de madeira, perfeitamente nivelado.</v>
          </cell>
          <cell r="C544" t="str">
            <v>m2</v>
          </cell>
          <cell r="D544">
            <v>17.342700000000001</v>
          </cell>
        </row>
        <row r="545">
          <cell r="A545" t="str">
            <v>001.11.00080</v>
          </cell>
          <cell r="B545" t="str">
            <v>Calçada em concreto Fck=13,5 Mpa, no traço 1:3:6 com junta de dilatação seca, formando quadro de 2.00x2.00 m, com 6 cm de espessura, preparado com régua de alumínio e desempenadeira de madeira, perfeitamente nivelado.</v>
          </cell>
          <cell r="C545" t="str">
            <v>m2</v>
          </cell>
          <cell r="D545">
            <v>17.342700000000001</v>
          </cell>
        </row>
        <row r="546">
          <cell r="A546" t="str">
            <v>001.11.00100</v>
          </cell>
          <cell r="B546" t="str">
            <v>Calçada em Concreto Usinado 13,50 Mpa, Com Junta de Dilatação de Ripa de Madeira de 1.20 cm de Espessura formando Quadro 1.50 x 1.50 m, sendo a espessura de e= 5.00 cm, preparado com régua de alumínio e desempenadeira de madeira, perfeitamente nivelado.</v>
          </cell>
          <cell r="C546" t="str">
            <v>m2</v>
          </cell>
          <cell r="D546">
            <v>19.596599999999999</v>
          </cell>
        </row>
        <row r="547">
          <cell r="A547" t="str">
            <v>001.11.00180</v>
          </cell>
          <cell r="B547" t="str">
            <v>Cimentado liso queimado c/espessura de 1.5 cm c/argamassa de cimento e areia no traço 1:3, procedendo-se da seguinte maneira: umidecer abundantemente o contrapiso, aplicar nata de agua e cimento e finalmente a aplicar da argamassa de acabamento.</v>
          </cell>
          <cell r="C547" t="str">
            <v>m2</v>
          </cell>
          <cell r="D547">
            <v>7.0351999999999997</v>
          </cell>
        </row>
        <row r="548">
          <cell r="A548" t="str">
            <v>001.11.00200</v>
          </cell>
          <cell r="B548" t="str">
            <v>Cimentado liso queimado c/espessura de 2 cm usando argamassa de cimento e areia 1:3 c/ juntas plásticas de 19 mm formando quadros de 2.00 x 2.00 m,umidecer abundantemente o contrapiso, aplicar nata de agua e cimento e finalmente a aplicar a argamassa.</v>
          </cell>
          <cell r="C548" t="str">
            <v>m2</v>
          </cell>
          <cell r="D548">
            <v>8.8895999999999997</v>
          </cell>
        </row>
        <row r="549">
          <cell r="A549" t="str">
            <v>001.11.00280</v>
          </cell>
          <cell r="B549" t="str">
            <v>Cimentado liso queimado c/ po xadrez e=1.5 cm c/argamassa de cimento e areia no traço 1:3, umidecer abundantemente o contrapiso, aplicar nata de agua e cimento e finalmente a aplicar a argamassa.</v>
          </cell>
          <cell r="C549" t="str">
            <v>m2</v>
          </cell>
          <cell r="D549">
            <v>7.5872000000000002</v>
          </cell>
        </row>
        <row r="550">
          <cell r="A550" t="str">
            <v>001.11.00310</v>
          </cell>
          <cell r="B550" t="str">
            <v>Revestimento com Piso Cerâmico Esmaltado (dimensão mínima 300x300mm, espessura mínima 8 mm), PI 02, Assentado Com Argamassa Colante Uso Interno, incl. rejuntamento.</v>
          </cell>
          <cell r="C550" t="str">
            <v>m2</v>
          </cell>
          <cell r="D550">
            <v>19.539100000000001</v>
          </cell>
        </row>
        <row r="551">
          <cell r="A551" t="str">
            <v>001.11.00311</v>
          </cell>
          <cell r="B551" t="str">
            <v>Revestimento com Piso Cerâmico Esmaltado (dimensão mínima 300x300mm, espessura mínima 8 mm), PI 03, Assentado Com Argamassa Colante Uso Interno, incl. rejuntamento</v>
          </cell>
          <cell r="C551" t="str">
            <v>m2</v>
          </cell>
          <cell r="D551">
            <v>19.539100000000001</v>
          </cell>
        </row>
        <row r="552">
          <cell r="A552" t="str">
            <v>001.11.00312</v>
          </cell>
          <cell r="B552" t="str">
            <v>Revestimento com Piso Cerâmico Esmaltado (dimensão mínima 300x300mm, espessura mínima 8 mm), PI 04, Assentado Com Argamassa Colante Uso Interno, incl. rejuntamento</v>
          </cell>
          <cell r="C552" t="str">
            <v>m2</v>
          </cell>
          <cell r="D552">
            <v>19.539100000000001</v>
          </cell>
        </row>
        <row r="553">
          <cell r="A553" t="str">
            <v>001.11.00313</v>
          </cell>
          <cell r="B553" t="str">
            <v>Revestimento com Piso Cerâmico Esmaltado (dimensão mínima 300x300mm, espessura mínima 8 mm), PI 05, Assentado Com Argamassa Colante Uso Interno, incl. rejuntamento</v>
          </cell>
          <cell r="C553" t="str">
            <v>m2</v>
          </cell>
          <cell r="D553">
            <v>19.539100000000001</v>
          </cell>
        </row>
        <row r="554">
          <cell r="A554" t="str">
            <v>001.11.00321</v>
          </cell>
          <cell r="B554" t="str">
            <v>Revestimento de pisos e lajotas cerâmicas 30x30 cm assente c/argamassa de cimento e areia 1:4</v>
          </cell>
          <cell r="C554" t="str">
            <v>M2</v>
          </cell>
          <cell r="D554">
            <v>22.087399999999999</v>
          </cell>
        </row>
        <row r="555">
          <cell r="A555" t="str">
            <v>001.11.00341</v>
          </cell>
          <cell r="B555" t="str">
            <v>Assentamento de ladrilho hidráulico cor natural do cimento, assente com argamassa mista de cimento, cal e areia traço 1:4 adição 100 kg cimento</v>
          </cell>
          <cell r="C555" t="str">
            <v>m2</v>
          </cell>
          <cell r="D555">
            <v>34.876399999999997</v>
          </cell>
        </row>
        <row r="556">
          <cell r="A556" t="str">
            <v>001.11.00342</v>
          </cell>
          <cell r="B556" t="str">
            <v>Assentamento de ladrilho hidráulico cor única, assente com argamassa mista de cimento, cal e areia traço 1:4 adição 100 kg cimento</v>
          </cell>
          <cell r="C556" t="str">
            <v>m2</v>
          </cell>
          <cell r="D556">
            <v>37.0764</v>
          </cell>
        </row>
        <row r="557">
          <cell r="A557" t="str">
            <v>001.11.00343</v>
          </cell>
          <cell r="B557" t="str">
            <v>Assentamento de ladrilho hidráulico tipo Cuiabá, assente com argamassa mista de cimento, cal e areia traço 1:4 adição 100 kg cimento</v>
          </cell>
          <cell r="C557" t="str">
            <v>m2</v>
          </cell>
          <cell r="D557">
            <v>38.176400000000001</v>
          </cell>
        </row>
        <row r="558">
          <cell r="A558" t="str">
            <v>001.11.00344</v>
          </cell>
          <cell r="B558" t="str">
            <v>Assentamento de ladrilho hidráulico tipo Copacabana, assente com argamassa mista de cimento, cal e areia traço 1:4 adição 100 kg cimento</v>
          </cell>
          <cell r="C558" t="str">
            <v>m2</v>
          </cell>
          <cell r="D558">
            <v>43.676400000000001</v>
          </cell>
        </row>
        <row r="559">
          <cell r="A559" t="str">
            <v>001.11.00461</v>
          </cell>
          <cell r="B559" t="str">
            <v>Revestimento de piso em granilite fundido no local formando quadros de 2.00 m2 de área ( no máximo) com junta plastica colorida e faixa perimétrica de 30 cm na cor preta fazendo meia cana, aplicação de 2 demãos de resina acrilica</v>
          </cell>
          <cell r="C559" t="str">
            <v>m2</v>
          </cell>
          <cell r="D559">
            <v>19.559999999999999</v>
          </cell>
        </row>
        <row r="560">
          <cell r="A560" t="str">
            <v>001.11.00481</v>
          </cell>
          <cell r="B560" t="str">
            <v>Assentamento de junta plástica de dilatacao p/pisos de 19 mm</v>
          </cell>
          <cell r="C560" t="str">
            <v>ML</v>
          </cell>
          <cell r="D560">
            <v>1.6783999999999999</v>
          </cell>
        </row>
        <row r="561">
          <cell r="A561" t="str">
            <v>001.11.00581</v>
          </cell>
          <cell r="B561" t="str">
            <v>Revestimento de piso em ardosia natural 40x40cm cor preta tipo on com resinex</v>
          </cell>
          <cell r="C561" t="str">
            <v>M2</v>
          </cell>
          <cell r="D561">
            <v>26.9421</v>
          </cell>
        </row>
        <row r="562">
          <cell r="A562" t="str">
            <v>001.11.00601</v>
          </cell>
          <cell r="B562" t="str">
            <v>Revestimento de paviflex sobre lastro ou laje regularizada, assentado com cola especial de 2.00 mm de espessura</v>
          </cell>
          <cell r="C562" t="str">
            <v>M2</v>
          </cell>
          <cell r="D562">
            <v>41.598199999999999</v>
          </cell>
        </row>
        <row r="563">
          <cell r="A563" t="str">
            <v>001.11.00621</v>
          </cell>
          <cell r="B563" t="str">
            <v>Revestimento de paviflex sobre lastro ou laje regularizada, assentado com cola especial de 3.20 mm de espessura</v>
          </cell>
          <cell r="C563" t="str">
            <v>M2</v>
          </cell>
          <cell r="D563">
            <v>60.3932</v>
          </cell>
        </row>
        <row r="564">
          <cell r="A564" t="str">
            <v>001.11.00641</v>
          </cell>
          <cell r="B564" t="str">
            <v>Revestimento de paviflex sobre lastro ou laje regularizada, assentado com cola especial de 1.60 mm de espessura</v>
          </cell>
          <cell r="C564" t="str">
            <v>M2</v>
          </cell>
          <cell r="D564">
            <v>35.193199999999997</v>
          </cell>
        </row>
        <row r="565">
          <cell r="A565" t="str">
            <v>001.11.00661</v>
          </cell>
          <cell r="B565" t="str">
            <v>Carpete 8mm na cor verde musgo</v>
          </cell>
          <cell r="C565" t="str">
            <v>M2</v>
          </cell>
          <cell r="D565">
            <v>23</v>
          </cell>
        </row>
        <row r="566">
          <cell r="A566" t="str">
            <v>001.11.00681</v>
          </cell>
          <cell r="B566" t="str">
            <v>Revestimento da escada (degrau e espelho) c/ ardósia preta tipo on c/ resinex</v>
          </cell>
          <cell r="C566" t="str">
            <v>M2</v>
          </cell>
          <cell r="D566">
            <v>31.3004</v>
          </cell>
        </row>
        <row r="567">
          <cell r="A567" t="str">
            <v>001.11.00701</v>
          </cell>
          <cell r="B567" t="str">
            <v>Piso de concreto fck=15,0 mpa, armado com tela de aço ca-60 4.2 com malha 15x15 cm - esp.15 cm</v>
          </cell>
          <cell r="C567" t="str">
            <v>M2</v>
          </cell>
          <cell r="D567">
            <v>41.343299999999999</v>
          </cell>
        </row>
        <row r="568">
          <cell r="A568" t="str">
            <v>001.11.00721</v>
          </cell>
          <cell r="B568" t="str">
            <v>Assentamento de rodapé de cimentado usando argamassa de cimento e areia 1:3 com altura de 10 cm, simples</v>
          </cell>
          <cell r="C568" t="str">
            <v>ML</v>
          </cell>
          <cell r="D568">
            <v>5.5419</v>
          </cell>
        </row>
        <row r="569">
          <cell r="A569" t="str">
            <v>001.11.00741</v>
          </cell>
          <cell r="B569" t="str">
            <v>Assentamento de rodapé de cimentado usando argamassa de cimento e areia 1:3 com altura de 10 cm, de cor</v>
          </cell>
          <cell r="C569" t="str">
            <v>ML</v>
          </cell>
          <cell r="D569">
            <v>6.4703999999999997</v>
          </cell>
        </row>
        <row r="570">
          <cell r="A570" t="str">
            <v>001.11.00761</v>
          </cell>
          <cell r="B570" t="str">
            <v>Assentamento de rodapés para pisos em ceramica 30x30</v>
          </cell>
          <cell r="C570" t="str">
            <v>ML</v>
          </cell>
          <cell r="D570">
            <v>6.8998999999999997</v>
          </cell>
        </row>
        <row r="571">
          <cell r="A571" t="str">
            <v>001.11.00781</v>
          </cell>
          <cell r="B571" t="str">
            <v>Assentamento de rodapés de de madeira de 10 cm de altura</v>
          </cell>
          <cell r="C571" t="str">
            <v>ML</v>
          </cell>
          <cell r="D571">
            <v>6.9236000000000004</v>
          </cell>
        </row>
        <row r="572">
          <cell r="A572" t="str">
            <v>001.11.00821</v>
          </cell>
          <cell r="B572" t="str">
            <v>Assentamento de mármore c/10 cm de altura e 2.00 cm de espessura</v>
          </cell>
          <cell r="C572" t="str">
            <v>ML</v>
          </cell>
          <cell r="D572">
            <v>19.704000000000001</v>
          </cell>
        </row>
        <row r="573">
          <cell r="A573" t="str">
            <v>001.11.00841</v>
          </cell>
          <cell r="B573" t="str">
            <v>Assentamento de rodapé de cerâmica empregando pasta de argamassa de cimento colante</v>
          </cell>
          <cell r="C573" t="str">
            <v>ML</v>
          </cell>
          <cell r="D573">
            <v>2.1623999999999999</v>
          </cell>
        </row>
        <row r="574">
          <cell r="A574" t="str">
            <v>001.11.00861</v>
          </cell>
          <cell r="B574" t="str">
            <v>Assentamento de paviflex c/9 cm de altura assente com cola especial</v>
          </cell>
          <cell r="C574" t="str">
            <v>ML</v>
          </cell>
          <cell r="D574">
            <v>3.31</v>
          </cell>
        </row>
        <row r="575">
          <cell r="A575" t="str">
            <v>001.11.00901</v>
          </cell>
          <cell r="B575" t="str">
            <v>Assentamento de rodapé de madeira de peróba 7x1.5 cm fixados c/tacos de peróba previamente chumbados na alvenaria c/ espaçamento max. de 2.00x2.00 m</v>
          </cell>
          <cell r="C575" t="str">
            <v>ML</v>
          </cell>
          <cell r="D575">
            <v>22.187100000000001</v>
          </cell>
        </row>
        <row r="576">
          <cell r="A576" t="str">
            <v>001.11.00921</v>
          </cell>
          <cell r="B576" t="str">
            <v>Assentamento de rodapé de ardósia natural</v>
          </cell>
          <cell r="C576" t="str">
            <v>ML</v>
          </cell>
          <cell r="D576">
            <v>8.0459999999999994</v>
          </cell>
        </row>
        <row r="577">
          <cell r="A577" t="str">
            <v>001.11.00941</v>
          </cell>
          <cell r="B577" t="str">
            <v>Assentamento de rodapé de granito na cor verde ubatuba com 7 cm de espessura</v>
          </cell>
          <cell r="C577" t="str">
            <v>ML</v>
          </cell>
          <cell r="D577">
            <v>19.391999999999999</v>
          </cell>
        </row>
        <row r="578">
          <cell r="A578" t="str">
            <v>001.11.00961</v>
          </cell>
          <cell r="B578" t="str">
            <v>Assentamento de rodapé de de lajota colonial</v>
          </cell>
          <cell r="C578" t="str">
            <v>ML</v>
          </cell>
          <cell r="D578">
            <v>8.2219999999999995</v>
          </cell>
        </row>
        <row r="579">
          <cell r="A579" t="str">
            <v>001.11.00981</v>
          </cell>
          <cell r="B579" t="str">
            <v>Assentamento de soleiras externas c/ pingadeira ou ressalto penetrando 2.50 cm de c/ lado da alvenaria assentado c/ aragam. de cimento e areia no traço 1:4, de mármore branco marfim 3.00 cm</v>
          </cell>
          <cell r="C579" t="str">
            <v>ML</v>
          </cell>
          <cell r="D579">
            <v>21.239599999999999</v>
          </cell>
        </row>
        <row r="580">
          <cell r="A580" t="str">
            <v>001.11.01001</v>
          </cell>
          <cell r="B580" t="str">
            <v>Assentamento de soleiras externas c/ pingadeira ou ressalto penetrando 2.50 cm de c/ lado da alvenaria assentado c/ aragam. de cimento e areia no traço 1:4, de granilite</v>
          </cell>
          <cell r="C580" t="str">
            <v>ML</v>
          </cell>
          <cell r="D580">
            <v>6.6166</v>
          </cell>
        </row>
        <row r="581">
          <cell r="A581" t="str">
            <v>001.11.01021</v>
          </cell>
          <cell r="B581" t="str">
            <v>Assentamento de soleira interna de 0.15 m de mármore branco marfim 3.00 cmassente c/ argamassa de cimento e areia 1:4 m</v>
          </cell>
          <cell r="C581" t="str">
            <v>ML</v>
          </cell>
          <cell r="D581">
            <v>20.4453</v>
          </cell>
        </row>
        <row r="582">
          <cell r="A582" t="str">
            <v>001.11.01041</v>
          </cell>
          <cell r="B582" t="str">
            <v>Assentamento de soleira interna de 0.15 m de granilite  assente c/ argamassa de cimento e areia 1:4 m</v>
          </cell>
          <cell r="C582" t="str">
            <v>ML</v>
          </cell>
          <cell r="D582">
            <v>7.2213000000000003</v>
          </cell>
        </row>
        <row r="583">
          <cell r="A583" t="str">
            <v>001.11.01061</v>
          </cell>
          <cell r="B583" t="str">
            <v>Assentamento de soleira interna de 0.15 m de ardósia ,assente c/ argamassa de cimento e areia no traço 1:4</v>
          </cell>
          <cell r="C583" t="str">
            <v>ML</v>
          </cell>
          <cell r="D583">
            <v>11.5062</v>
          </cell>
        </row>
        <row r="584">
          <cell r="A584" t="str">
            <v>001.11.01081</v>
          </cell>
          <cell r="B584" t="str">
            <v>Assentamento de soleira de granito l=0,15m e=2cm</v>
          </cell>
          <cell r="C584" t="str">
            <v>UN</v>
          </cell>
          <cell r="D584">
            <v>23.564599999999999</v>
          </cell>
        </row>
        <row r="585">
          <cell r="A585" t="str">
            <v>001.11.01101</v>
          </cell>
          <cell r="B585" t="str">
            <v>Assentamento de soleira de granito na cor verde ubatuba l=15 cm</v>
          </cell>
          <cell r="C585" t="str">
            <v>ML</v>
          </cell>
          <cell r="D585">
            <v>40.6646</v>
          </cell>
        </row>
        <row r="586">
          <cell r="A586" t="str">
            <v>001.11.01121</v>
          </cell>
          <cell r="B586" t="str">
            <v>Assentamento de peitoril de mármore branco espessura 3.00 cm, assente com argamassa de cimento e areia traço 1:4</v>
          </cell>
          <cell r="C586" t="str">
            <v>ML</v>
          </cell>
          <cell r="D586">
            <v>17.951599999999999</v>
          </cell>
        </row>
        <row r="587">
          <cell r="A587" t="str">
            <v>001.11.01141</v>
          </cell>
          <cell r="B587" t="str">
            <v>Assentamento de peitoril de granilite espessura 2.50 cm, assente com argamassa de cimento e areia traço 1:4</v>
          </cell>
          <cell r="C587" t="str">
            <v>ML</v>
          </cell>
          <cell r="D587">
            <v>8.5606000000000009</v>
          </cell>
        </row>
        <row r="588">
          <cell r="A588" t="str">
            <v>001.11.01161</v>
          </cell>
          <cell r="B588" t="str">
            <v>Assentamento de peitoril de ardósia polida  espessura 3.00 cm, assente com argamassa de cimento e areia traço 1:4</v>
          </cell>
          <cell r="C588" t="str">
            <v>ml</v>
          </cell>
          <cell r="D588">
            <v>14.3133</v>
          </cell>
        </row>
        <row r="589">
          <cell r="A589" t="str">
            <v>001.11.01181</v>
          </cell>
          <cell r="B589" t="str">
            <v>Assentamento de peitoril interno de mármore branco espessura 2.00 cm, assentes com argamassa de cimento e areia 1:4</v>
          </cell>
          <cell r="C589" t="str">
            <v>ML</v>
          </cell>
          <cell r="D589">
            <v>18.972300000000001</v>
          </cell>
        </row>
        <row r="590">
          <cell r="A590" t="str">
            <v>001.11.01201</v>
          </cell>
          <cell r="B590" t="str">
            <v>Assentamento de peitoril interno de granilite espessura 2.50 cm, assentes com argamassa de cimento e areia 1:4</v>
          </cell>
          <cell r="C590" t="str">
            <v>ML</v>
          </cell>
          <cell r="D590">
            <v>5.8223000000000003</v>
          </cell>
        </row>
        <row r="591">
          <cell r="A591" t="str">
            <v>001.12</v>
          </cell>
          <cell r="B591" t="str">
            <v>FORROS E DIVISÓRIAS</v>
          </cell>
          <cell r="D591">
            <v>1126.8802000000001</v>
          </cell>
        </row>
        <row r="592">
          <cell r="A592" t="str">
            <v>001.12.00020</v>
          </cell>
          <cell r="B592" t="str">
            <v>Forro de tábuas de cedrinho 10.00x1.00 cm aplicados em sarrafos 10x2.5 cm espacados de 50x50 cm</v>
          </cell>
          <cell r="C592" t="str">
            <v>M2</v>
          </cell>
          <cell r="D592">
            <v>28.236599999999999</v>
          </cell>
        </row>
        <row r="593">
          <cell r="A593" t="str">
            <v>001.12.00040</v>
          </cell>
          <cell r="B593" t="str">
            <v>Forro de tábuas de cedrinho 10.00x1.00 cm aplicados em caibros de 5x6 cm espaçados de 50x50 cm</v>
          </cell>
          <cell r="C593" t="str">
            <v>M2</v>
          </cell>
          <cell r="D593">
            <v>28.808599999999998</v>
          </cell>
        </row>
        <row r="594">
          <cell r="A594" t="str">
            <v>001.12.00100</v>
          </cell>
          <cell r="B594" t="str">
            <v>Cimalha de cedrinho</v>
          </cell>
          <cell r="C594" t="str">
            <v>ML</v>
          </cell>
          <cell r="D594">
            <v>2.218</v>
          </cell>
        </row>
        <row r="595">
          <cell r="A595" t="str">
            <v>001.12.00140</v>
          </cell>
          <cell r="B595" t="str">
            <v>Forro de gesso 60x60 cm liso fixado diretamente na estrutura por meio de arame galvanizado</v>
          </cell>
          <cell r="C595" t="str">
            <v>m2</v>
          </cell>
          <cell r="D595">
            <v>17.4818</v>
          </cell>
        </row>
        <row r="596">
          <cell r="A596" t="str">
            <v>001.12.00150</v>
          </cell>
          <cell r="B596" t="str">
            <v>Forro Em Gesso Acartonado com Painel FGA  incl. assessórios</v>
          </cell>
          <cell r="C596" t="str">
            <v>m2</v>
          </cell>
          <cell r="D596">
            <v>31.422999999999998</v>
          </cell>
        </row>
        <row r="597">
          <cell r="A597" t="str">
            <v>001.12.00155</v>
          </cell>
          <cell r="B597" t="str">
            <v>Forro Em Gesso Acartonado com Painel FGE  incl. assessórios</v>
          </cell>
          <cell r="C597" t="str">
            <v>m2</v>
          </cell>
          <cell r="D597">
            <v>35.269799999999996</v>
          </cell>
        </row>
        <row r="598">
          <cell r="A598" t="str">
            <v>001.12.00160</v>
          </cell>
          <cell r="B598" t="str">
            <v>Fornecimento e Instalação de Moldura em Gesso h=7 cm</v>
          </cell>
          <cell r="C598" t="str">
            <v>m</v>
          </cell>
          <cell r="D598">
            <v>7</v>
          </cell>
        </row>
        <row r="599">
          <cell r="A599" t="str">
            <v>001.12.00180</v>
          </cell>
          <cell r="B599" t="str">
            <v>Sanca de gesso l=1,20 m</v>
          </cell>
          <cell r="C599" t="str">
            <v>ML</v>
          </cell>
          <cell r="D599">
            <v>25</v>
          </cell>
        </row>
        <row r="600">
          <cell r="A600" t="str">
            <v>001.12.00200</v>
          </cell>
          <cell r="B600" t="str">
            <v>Sanca de gesso l=0,30m</v>
          </cell>
          <cell r="C600" t="str">
            <v>ML</v>
          </cell>
          <cell r="D600">
            <v>9</v>
          </cell>
        </row>
        <row r="601">
          <cell r="A601" t="str">
            <v>001.12.00320</v>
          </cell>
          <cell r="B601" t="str">
            <v>Fornecimento e Instalação de Forro de pvc branco 200 mm, incl. estrutura para fixação em metalon galvanizado e rodaforro</v>
          </cell>
          <cell r="C601" t="str">
            <v>m2</v>
          </cell>
          <cell r="D601">
            <v>29</v>
          </cell>
        </row>
        <row r="602">
          <cell r="A602" t="str">
            <v>001.12.00360</v>
          </cell>
          <cell r="B602" t="str">
            <v>Substituição de tábuas p/forro de cedrinho</v>
          </cell>
          <cell r="C602" t="str">
            <v>M2</v>
          </cell>
          <cell r="D602">
            <v>18.1892</v>
          </cell>
        </row>
        <row r="603">
          <cell r="A603" t="str">
            <v>001.12.00380</v>
          </cell>
          <cell r="B603" t="str">
            <v>Repregamento de forro de madeira</v>
          </cell>
          <cell r="C603" t="str">
            <v>M2</v>
          </cell>
          <cell r="D603">
            <v>1.2197</v>
          </cell>
        </row>
        <row r="604">
          <cell r="A604" t="str">
            <v>001.12.00600</v>
          </cell>
          <cell r="B604" t="str">
            <v>Fornecimento e instalação de divisória de granilite para sanitários assentada com argamassa de cimento e areia 1:3</v>
          </cell>
          <cell r="C604" t="str">
            <v>m2</v>
          </cell>
          <cell r="D604">
            <v>118.503</v>
          </cell>
        </row>
        <row r="605">
          <cell r="A605" t="str">
            <v>001.12.00700</v>
          </cell>
          <cell r="B605" t="str">
            <v>Fornecimento e instalação de divisória p/ banheiro em ardosia polida natural c/ resinex</v>
          </cell>
          <cell r="C605" t="str">
            <v>m2</v>
          </cell>
          <cell r="D605">
            <v>135.2217</v>
          </cell>
        </row>
        <row r="606">
          <cell r="A606" t="str">
            <v>001.12.00800</v>
          </cell>
          <cell r="B606" t="str">
            <v>Fornecimento e instalação de divisória p/ banheiro em granito polido, assente com argamassa,  na cor cinza.</v>
          </cell>
          <cell r="C606" t="str">
            <v>m2</v>
          </cell>
          <cell r="D606">
            <v>156.3201</v>
          </cell>
        </row>
        <row r="607">
          <cell r="A607" t="str">
            <v>001.12.00900</v>
          </cell>
          <cell r="B607" t="str">
            <v>Fornecimento e instalação de divisória naval stander padrão bege com perfis de aço na cor preto , cinza ou branco</v>
          </cell>
          <cell r="C607" t="str">
            <v>m2</v>
          </cell>
          <cell r="D607">
            <v>42.414400000000001</v>
          </cell>
        </row>
        <row r="608">
          <cell r="A608" t="str">
            <v>001.12.00920</v>
          </cell>
          <cell r="B608" t="str">
            <v>Fornecimento e instalação de porta de divisória  incl.montante , fechadura e dobradiças, divisória naval stander branco, cinza ou areia jundiai  com perfis de aço na cor preto, branco e cinza</v>
          </cell>
          <cell r="C608" t="str">
            <v>cj</v>
          </cell>
          <cell r="D608">
            <v>126.08199999999999</v>
          </cell>
        </row>
        <row r="609">
          <cell r="A609" t="str">
            <v>001.12.00940</v>
          </cell>
          <cell r="B609" t="str">
            <v>Fornecimento e instalação de divisória naval stander padrão branco, cinza ou areia jundiai, perfis de aço na cor preta e bandeira em vidro</v>
          </cell>
          <cell r="C609" t="str">
            <v>m2</v>
          </cell>
          <cell r="D609">
            <v>57.104199999999999</v>
          </cell>
        </row>
        <row r="610">
          <cell r="A610" t="str">
            <v>001.12.00960</v>
          </cell>
          <cell r="B610" t="str">
            <v>Fornecimento e instalação de porta de divisória  incl.montante , fechadura e dobradiças, divisória naval stander branco, cinza ou areia jundiai  com perfis de aço na cor preto, branco e cinza</v>
          </cell>
          <cell r="C610" t="str">
            <v>cj</v>
          </cell>
          <cell r="D610">
            <v>126.08199999999999</v>
          </cell>
        </row>
        <row r="611">
          <cell r="A611" t="str">
            <v>001.12.00980</v>
          </cell>
          <cell r="B611" t="str">
            <v>Fornecimento e instalação de ferragens para porta de divisória</v>
          </cell>
          <cell r="C611" t="str">
            <v>un</v>
          </cell>
          <cell r="D611">
            <v>71.0411</v>
          </cell>
        </row>
        <row r="612">
          <cell r="A612" t="str">
            <v>001.12.01000</v>
          </cell>
          <cell r="B612" t="str">
            <v>Parede Em Gesso Acartonado Revestida nas Duas Faces com Painel FGE sendo Montante e Guia 75, incl. parafuso GN 25, Massa e Fita .</v>
          </cell>
          <cell r="C612" t="str">
            <v>m2</v>
          </cell>
          <cell r="D612">
            <v>61.265000000000001</v>
          </cell>
        </row>
        <row r="613">
          <cell r="A613" t="str">
            <v>001.13</v>
          </cell>
          <cell r="B613" t="str">
            <v>VIDROS</v>
          </cell>
          <cell r="D613">
            <v>3058.3375000000001</v>
          </cell>
        </row>
        <row r="614">
          <cell r="A614" t="str">
            <v>001.13.00020</v>
          </cell>
          <cell r="B614" t="str">
            <v>Fornecimento e Instalação de Vidro liso incolor espessura 3.00 mm</v>
          </cell>
          <cell r="C614" t="str">
            <v>m2</v>
          </cell>
          <cell r="D614">
            <v>45</v>
          </cell>
        </row>
        <row r="615">
          <cell r="A615" t="str">
            <v>001.13.00040</v>
          </cell>
          <cell r="B615" t="str">
            <v>Fornecimento e Instalação de Vidro liso incolor espessura 4.00 mm</v>
          </cell>
          <cell r="C615" t="str">
            <v>m2</v>
          </cell>
          <cell r="D615">
            <v>61</v>
          </cell>
        </row>
        <row r="616">
          <cell r="A616" t="str">
            <v>001.13.00060</v>
          </cell>
          <cell r="B616" t="str">
            <v>Fornecimento e Instalação de Vidro liso incolor espessura 5.00 mm</v>
          </cell>
          <cell r="C616" t="str">
            <v>m2</v>
          </cell>
          <cell r="D616">
            <v>76.7</v>
          </cell>
        </row>
        <row r="617">
          <cell r="A617" t="str">
            <v>001.13.00080</v>
          </cell>
          <cell r="B617" t="str">
            <v>Fornecimento e Instalação de Vidro liso incolor espessura 6.00 mm</v>
          </cell>
          <cell r="C617" t="str">
            <v>m2</v>
          </cell>
          <cell r="D617">
            <v>92.6</v>
          </cell>
        </row>
        <row r="618">
          <cell r="A618" t="str">
            <v>001.13.00081</v>
          </cell>
          <cell r="B618" t="str">
            <v>Fornecimento e Instalação de Vidro liso incolor espessura 8.00 mm</v>
          </cell>
          <cell r="C618" t="str">
            <v>m2</v>
          </cell>
          <cell r="D618">
            <v>122.8</v>
          </cell>
        </row>
        <row r="619">
          <cell r="A619" t="str">
            <v>001.13.00082</v>
          </cell>
          <cell r="B619" t="str">
            <v>Fornecimento e Instalação de Vidro liso incolor espessura 10.00 mm</v>
          </cell>
          <cell r="C619" t="str">
            <v>m2</v>
          </cell>
          <cell r="D619">
            <v>160</v>
          </cell>
        </row>
        <row r="620">
          <cell r="A620" t="str">
            <v>001.13.00100</v>
          </cell>
          <cell r="B620" t="str">
            <v>Fornecimento e Instalação de Vidro martelado espessura 3.00 mm</v>
          </cell>
          <cell r="C620" t="str">
            <v>m2</v>
          </cell>
          <cell r="D620">
            <v>45.36</v>
          </cell>
        </row>
        <row r="621">
          <cell r="A621" t="str">
            <v>001.13.00120</v>
          </cell>
          <cell r="B621" t="str">
            <v>Fornecimento e Instalação de Vidro canelado comum espessura 4.00 mm</v>
          </cell>
          <cell r="C621" t="str">
            <v>m2</v>
          </cell>
          <cell r="D621">
            <v>45.36</v>
          </cell>
        </row>
        <row r="622">
          <cell r="A622" t="str">
            <v>001.13.00140</v>
          </cell>
          <cell r="B622" t="str">
            <v>Fornecimento e Instalação de Vidro liso fumê cinza espessura 4.00 mm</v>
          </cell>
          <cell r="C622" t="str">
            <v>m2</v>
          </cell>
          <cell r="D622">
            <v>89</v>
          </cell>
        </row>
        <row r="623">
          <cell r="A623" t="str">
            <v>001.13.00160</v>
          </cell>
          <cell r="B623" t="str">
            <v>Fornecimento e Instalação de Vidro liso fumê cinza espessura 5.00 mm</v>
          </cell>
          <cell r="C623" t="str">
            <v>m2</v>
          </cell>
          <cell r="D623">
            <v>108</v>
          </cell>
        </row>
        <row r="624">
          <cell r="A624" t="str">
            <v>001.13.00170</v>
          </cell>
          <cell r="B624" t="str">
            <v>Fornecimento e Instalação de Vidro liso cinza fumê espessura 6.00 mm</v>
          </cell>
          <cell r="C624" t="str">
            <v>m2</v>
          </cell>
          <cell r="D624">
            <v>133</v>
          </cell>
        </row>
        <row r="625">
          <cell r="A625" t="str">
            <v>001.13.00175</v>
          </cell>
          <cell r="B625" t="str">
            <v>Fornecimento e Instalação de Vidro liso cinza fumê espessura 8.00 mm</v>
          </cell>
          <cell r="C625" t="str">
            <v>m2</v>
          </cell>
          <cell r="D625">
            <v>181</v>
          </cell>
        </row>
        <row r="626">
          <cell r="A626" t="str">
            <v>001.13.00180</v>
          </cell>
          <cell r="B626" t="str">
            <v>Fornecimento e Instalação de Vidro liso fumê cinza espessura 10.00 mm</v>
          </cell>
          <cell r="C626" t="str">
            <v>m2</v>
          </cell>
          <cell r="D626">
            <v>235</v>
          </cell>
        </row>
        <row r="627">
          <cell r="A627" t="str">
            <v>001.13.00300</v>
          </cell>
          <cell r="B627" t="str">
            <v>Fornecimento e Instalação de Vidro liso incolor termperado espessura 6.00 mm</v>
          </cell>
          <cell r="C627" t="str">
            <v>m2</v>
          </cell>
          <cell r="D627">
            <v>126</v>
          </cell>
        </row>
        <row r="628">
          <cell r="A628" t="str">
            <v>001.13.00320</v>
          </cell>
          <cell r="B628" t="str">
            <v>Fornecimento e Instalação de Vidro liso incolor termperado espessura 8.00 mm</v>
          </cell>
          <cell r="C628" t="str">
            <v>m2</v>
          </cell>
          <cell r="D628">
            <v>156</v>
          </cell>
        </row>
        <row r="629">
          <cell r="A629" t="str">
            <v>001.13.00340</v>
          </cell>
          <cell r="B629" t="str">
            <v>Fornecimento e Instalação de Vidro liso incolor termperado espessura 10.00 mm</v>
          </cell>
          <cell r="C629" t="str">
            <v>m2</v>
          </cell>
          <cell r="D629">
            <v>196.8</v>
          </cell>
        </row>
        <row r="630">
          <cell r="A630" t="str">
            <v>001.13.00400</v>
          </cell>
          <cell r="B630" t="str">
            <v>Fornecimento e Instalação de Vidro liso cinza fumê temperado espessura 6 mm</v>
          </cell>
          <cell r="C630" t="str">
            <v>m2</v>
          </cell>
          <cell r="D630">
            <v>166</v>
          </cell>
        </row>
        <row r="631">
          <cell r="A631" t="str">
            <v>001.13.00420</v>
          </cell>
          <cell r="B631" t="str">
            <v>Fornecimento e Instalação de Vidro liso cinza fumê temperado espessura 8 mm</v>
          </cell>
          <cell r="C631" t="str">
            <v>m2</v>
          </cell>
          <cell r="D631">
            <v>213</v>
          </cell>
        </row>
        <row r="632">
          <cell r="A632" t="str">
            <v>001.13.00440</v>
          </cell>
          <cell r="B632" t="str">
            <v>Fornecimento e Instalação de Vidro liso cinza fumê temperado espessura 10 mm</v>
          </cell>
          <cell r="C632" t="str">
            <v>m2</v>
          </cell>
          <cell r="D632">
            <v>273</v>
          </cell>
        </row>
        <row r="633">
          <cell r="A633" t="str">
            <v>001.13.00500</v>
          </cell>
          <cell r="B633" t="str">
            <v>Fornecimento e Instalação de Perfil ""U"" Cavalão</v>
          </cell>
          <cell r="C633" t="str">
            <v>ml</v>
          </cell>
          <cell r="D633">
            <v>8.6966000000000001</v>
          </cell>
        </row>
        <row r="634">
          <cell r="A634" t="str">
            <v>001.13.00520</v>
          </cell>
          <cell r="B634" t="str">
            <v>Fornecimento e Instalação de Dobradiça Inferior Para Porta de Vidro</v>
          </cell>
          <cell r="C634" t="str">
            <v>un</v>
          </cell>
          <cell r="D634">
            <v>64.464500000000001</v>
          </cell>
        </row>
        <row r="635">
          <cell r="A635" t="str">
            <v>001.13.00540</v>
          </cell>
          <cell r="B635" t="str">
            <v>Fornecimento e Instalação de Dobradiça Superior Para Porta de Vidro</v>
          </cell>
          <cell r="C635" t="str">
            <v>un</v>
          </cell>
          <cell r="D635">
            <v>64.464500000000001</v>
          </cell>
        </row>
        <row r="636">
          <cell r="A636" t="str">
            <v>001.13.00560</v>
          </cell>
          <cell r="B636" t="str">
            <v>Fornecimento e Instalação de Trinco Para Piso em Porta de Vidro</v>
          </cell>
          <cell r="C636" t="str">
            <v>un</v>
          </cell>
          <cell r="D636">
            <v>97.742900000000006</v>
          </cell>
        </row>
        <row r="637">
          <cell r="A637" t="str">
            <v>001.13.00580</v>
          </cell>
          <cell r="B637" t="str">
            <v>Fornecimento e Instalação de Fechadura e  Contra Fechadura Para Porta de Vidro</v>
          </cell>
          <cell r="C637" t="str">
            <v>cj</v>
          </cell>
          <cell r="D637">
            <v>93.464500000000001</v>
          </cell>
        </row>
        <row r="638">
          <cell r="A638" t="str">
            <v>001.13.00600</v>
          </cell>
          <cell r="B638" t="str">
            <v>Fornecimento e Instalação de Puxador de Madeira Para Porta de Vidro</v>
          </cell>
          <cell r="C638" t="str">
            <v>cj</v>
          </cell>
          <cell r="D638">
            <v>28.464500000000001</v>
          </cell>
        </row>
        <row r="639">
          <cell r="A639" t="str">
            <v>001.13.00800</v>
          </cell>
          <cell r="B639" t="str">
            <v>Fornecimento e instalação de box para banheiro em perfil de alumínio e acrílico cinza, incl.toalheiro</v>
          </cell>
          <cell r="C639" t="str">
            <v>m2</v>
          </cell>
          <cell r="D639">
            <v>87.71</v>
          </cell>
        </row>
        <row r="640">
          <cell r="A640" t="str">
            <v>001.13.00820</v>
          </cell>
          <cell r="B640" t="str">
            <v>Fornecimento e instalação de box para banheiro em perfil de alumínio com acrílico fumê,cristal ou ouro velho, incl. toalheiro</v>
          </cell>
          <cell r="C640" t="str">
            <v>m2</v>
          </cell>
          <cell r="D640">
            <v>87.71</v>
          </cell>
        </row>
        <row r="641">
          <cell r="A641" t="str">
            <v>001.14</v>
          </cell>
          <cell r="B641" t="str">
            <v>PINTURA</v>
          </cell>
          <cell r="D641">
            <v>567.70870000000002</v>
          </cell>
        </row>
        <row r="642">
          <cell r="A642" t="str">
            <v>001.14.00020</v>
          </cell>
          <cell r="B642" t="str">
            <v>Caiação em paredes e tetos à 03 demãos</v>
          </cell>
          <cell r="C642" t="str">
            <v>m2</v>
          </cell>
          <cell r="D642">
            <v>0.82950000000000002</v>
          </cell>
        </row>
        <row r="643">
          <cell r="A643" t="str">
            <v>001.14.00045</v>
          </cell>
          <cell r="B643" t="str">
            <v>Emassamento de Parede Interna ou Forro Com Massa Corrida à Base de PVA  1ª Linha com Duas Demãos</v>
          </cell>
          <cell r="C643" t="str">
            <v>m2</v>
          </cell>
          <cell r="D643">
            <v>3.2168000000000001</v>
          </cell>
        </row>
        <row r="644">
          <cell r="A644" t="str">
            <v>001.14.00047</v>
          </cell>
          <cell r="B644" t="str">
            <v>Emassamento de Parede Interna, Externa ou Forro Com Massa Corrida  Acrílica  1ª Linha com Duas Demãos</v>
          </cell>
          <cell r="C644" t="str">
            <v>m2</v>
          </cell>
          <cell r="D644">
            <v>5.8658000000000001</v>
          </cell>
        </row>
        <row r="645">
          <cell r="A645" t="str">
            <v>001.14.00050</v>
          </cell>
          <cell r="B645" t="str">
            <v>Pintura Em Látex PVA (1ª Linha Renner ou Coral) Sobre Superfície Perfeitamente Emassada, duas demãos</v>
          </cell>
          <cell r="C645" t="str">
            <v>m2</v>
          </cell>
          <cell r="D645">
            <v>3.3008000000000002</v>
          </cell>
        </row>
        <row r="646">
          <cell r="A646" t="str">
            <v>001.14.00080</v>
          </cell>
          <cell r="B646" t="str">
            <v>Pintura Em Látex PVA (1ª Linha Renner ou Coral) em superfície rebocada executada como segue: limpeza e lixamento preliminar , uma demão de selador(, duas demãos de tinta de acabamento</v>
          </cell>
          <cell r="C646" t="str">
            <v>m2</v>
          </cell>
          <cell r="D646">
            <v>5.6215000000000002</v>
          </cell>
        </row>
        <row r="647">
          <cell r="A647" t="str">
            <v>001.14.00100</v>
          </cell>
          <cell r="B647" t="str">
            <v>Pintura Látex Acrílica (1ª Linha Renner ou Coral) Sobre Superfície Perfeitamente Emassada, duas demãos</v>
          </cell>
          <cell r="C647" t="str">
            <v>m2</v>
          </cell>
          <cell r="D647">
            <v>3.4565999999999999</v>
          </cell>
        </row>
        <row r="648">
          <cell r="A648" t="str">
            <v>001.14.00120</v>
          </cell>
          <cell r="B648" t="str">
            <v>Pintura Látex Acrílico(1ª Linha Renner ou Coral) em superfície rebocada executada como segue: limpeza e lixamento preliminar, uma demão de selador acrílico e duas demãos de tinta de acabamento</v>
          </cell>
          <cell r="C648" t="str">
            <v>m2</v>
          </cell>
          <cell r="D648">
            <v>5.7773000000000003</v>
          </cell>
        </row>
        <row r="649">
          <cell r="A649" t="str">
            <v>001.14.00140</v>
          </cell>
          <cell r="B649" t="str">
            <v>Textura Acrílica (1ªLinha) em Parede Externa ou Interna, incl. Selador Acrílico</v>
          </cell>
          <cell r="C649" t="str">
            <v>m2</v>
          </cell>
          <cell r="D649">
            <v>6.7023999999999999</v>
          </cell>
        </row>
        <row r="650">
          <cell r="A650" t="str">
            <v>001.14.00180</v>
          </cell>
          <cell r="B650" t="str">
            <v>Pintura em esquadria de ferro inclusive lixamento uma demão de zarcão, correções de imperfeições e 02 demãos de tinta base de grafite</v>
          </cell>
          <cell r="C650" t="str">
            <v>M2</v>
          </cell>
          <cell r="D650">
            <v>11.231999999999999</v>
          </cell>
        </row>
        <row r="651">
          <cell r="A651" t="str">
            <v>001.14.00200</v>
          </cell>
          <cell r="B651" t="str">
            <v>Pintura em esquadria de ferro inclusive lixamento uma demão de zarcão, correções de imperfeições e 02 demãos de tinta base de esmalte</v>
          </cell>
          <cell r="C651" t="str">
            <v>M2</v>
          </cell>
          <cell r="D651">
            <v>10.92</v>
          </cell>
        </row>
        <row r="652">
          <cell r="A652" t="str">
            <v>001.14.00220</v>
          </cell>
          <cell r="B652" t="str">
            <v>Pintura em esquadria de ferro inclusive lixamento uma demão de zarcão, correções de imperfeições e 02 demãos de tinta base de alimínio</v>
          </cell>
          <cell r="C652" t="str">
            <v>M2</v>
          </cell>
          <cell r="D652">
            <v>10.92</v>
          </cell>
        </row>
        <row r="653">
          <cell r="A653" t="str">
            <v>001.14.00240</v>
          </cell>
          <cell r="B653" t="str">
            <v>Pintura em esquadria de ferro inclusive lixamento uma demão de zarcão, correções de imperfeições e 02 demãos de tinta base de óleo</v>
          </cell>
          <cell r="C653" t="str">
            <v>M2</v>
          </cell>
          <cell r="D653">
            <v>10.92</v>
          </cell>
        </row>
        <row r="654">
          <cell r="A654" t="str">
            <v>001.14.00260</v>
          </cell>
          <cell r="B654" t="str">
            <v>Pintura a esmalte em esquadrias de madeira com massa corrida</v>
          </cell>
          <cell r="C654" t="str">
            <v>M2</v>
          </cell>
          <cell r="D654">
            <v>12.138299999999999</v>
          </cell>
        </row>
        <row r="655">
          <cell r="A655" t="str">
            <v>001.14.00280</v>
          </cell>
          <cell r="B655" t="str">
            <v>Pintura a esmalte em esquadria de madeira sem massa corrida aplicada a 2 ou 3 demãos após os lixamentos preliminares</v>
          </cell>
          <cell r="C655" t="str">
            <v>M2</v>
          </cell>
          <cell r="D655">
            <v>8.1234000000000002</v>
          </cell>
        </row>
        <row r="656">
          <cell r="A656" t="str">
            <v>001.14.00300</v>
          </cell>
          <cell r="B656" t="str">
            <v>Pintura a esmalte com massa corrida em rodpés de madeira à 3 demãos aos após lixamento preliminar</v>
          </cell>
          <cell r="C656" t="str">
            <v>ML</v>
          </cell>
          <cell r="D656">
            <v>2.4647999999999999</v>
          </cell>
        </row>
        <row r="657">
          <cell r="A657" t="str">
            <v>001.14.00320</v>
          </cell>
          <cell r="B657" t="str">
            <v>Pintura à esmalte em forro de madeira à duas demãos em superfície lixada aparelhada e amassada</v>
          </cell>
          <cell r="C657" t="str">
            <v>M2</v>
          </cell>
          <cell r="D657">
            <v>11.679399999999999</v>
          </cell>
        </row>
        <row r="658">
          <cell r="A658" t="str">
            <v>001.14.00340</v>
          </cell>
          <cell r="B658" t="str">
            <v>Pintura em estrutura metálica com grafite incl. limpeza com escova de aço e duas demãos de zarcão</v>
          </cell>
          <cell r="C658" t="str">
            <v>M2</v>
          </cell>
          <cell r="D658">
            <v>5.1622000000000003</v>
          </cell>
        </row>
        <row r="659">
          <cell r="A659" t="str">
            <v>001.14.00360</v>
          </cell>
          <cell r="B659" t="str">
            <v>Pintura em estrutura metálica com alumínio incl. limpeza com escova de aço e duas demãos de zarcão</v>
          </cell>
          <cell r="C659" t="str">
            <v>M2</v>
          </cell>
          <cell r="D659">
            <v>5.1622000000000003</v>
          </cell>
        </row>
        <row r="660">
          <cell r="A660" t="str">
            <v>001.14.00380</v>
          </cell>
          <cell r="B660" t="str">
            <v>Pintura em estrutura metálica com esmalte incl. limpeza com escova de aço e duas demãos de zarcão</v>
          </cell>
          <cell r="C660" t="str">
            <v>M2</v>
          </cell>
          <cell r="D660">
            <v>5.1622000000000003</v>
          </cell>
        </row>
        <row r="661">
          <cell r="A661" t="str">
            <v>001.14.00400</v>
          </cell>
          <cell r="B661" t="str">
            <v>Pintura em cobertura metálica zincada inclusive limpeza das superfícies (interna e externa) na face interna.uma demão de tinta base (cromato de zinco) e duas demãos de tinta de acabamento de base sintética,</v>
          </cell>
          <cell r="C661" t="str">
            <v>M2</v>
          </cell>
          <cell r="D661">
            <v>6.2954999999999997</v>
          </cell>
        </row>
        <row r="662">
          <cell r="A662" t="str">
            <v>001.14.00420</v>
          </cell>
          <cell r="B662" t="str">
            <v>Pintura em cobertura metálica zincada inclusive limpeza das superfícies (interna e externa) na face externa aplicação de emulsão asfáltica a frio na espessura aproximadamente de 1.00 mm, uma demão de acabamento com tinta base de asfalto</v>
          </cell>
          <cell r="C662" t="str">
            <v>M2</v>
          </cell>
          <cell r="D662">
            <v>13.938700000000001</v>
          </cell>
        </row>
        <row r="663">
          <cell r="A663" t="str">
            <v>001.14.00500</v>
          </cell>
          <cell r="B663" t="str">
            <v>Pintura em paredes internas com esmalte incl 02 demaos de massa corrida pva</v>
          </cell>
          <cell r="C663" t="str">
            <v>m2</v>
          </cell>
          <cell r="D663">
            <v>9.0358999999999998</v>
          </cell>
        </row>
        <row r="664">
          <cell r="A664" t="str">
            <v>001.14.00520</v>
          </cell>
          <cell r="B664" t="str">
            <v>Pintura em paredes internas com esmalte e com retoque de  massa corrida</v>
          </cell>
          <cell r="C664" t="str">
            <v>m2</v>
          </cell>
          <cell r="D664">
            <v>6.5467000000000004</v>
          </cell>
        </row>
        <row r="665">
          <cell r="A665" t="str">
            <v>001.14.00540</v>
          </cell>
          <cell r="B665" t="str">
            <v>Pintura interan a óleo em paredes com massa corrida executada da seguinte forma: lixamento preliminar a seco com lixa n.1 e limpeza do pó resultante, aparelhamento com 01 demão de líquido base (impermeabilizante) aplicado a trincha ou pincel</v>
          </cell>
          <cell r="C665" t="str">
            <v>M2</v>
          </cell>
          <cell r="D665">
            <v>12.288600000000001</v>
          </cell>
        </row>
        <row r="666">
          <cell r="A666" t="str">
            <v>001.14.00560</v>
          </cell>
          <cell r="B666" t="str">
            <v>Pintura à óleo em paredes internas, duas demãos, sem massa corrida executada da seguinte forma: lixamento preliminar a seco com lixa n.1 e limpeza do pó resultante - aparelhamento 01 demão com líquidobase (impermeabilizante) - 02 ou 03 demãos</v>
          </cell>
          <cell r="C666" t="str">
            <v>M2</v>
          </cell>
          <cell r="D666">
            <v>6.5467000000000004</v>
          </cell>
        </row>
        <row r="667">
          <cell r="A667" t="str">
            <v>001.14.00580</v>
          </cell>
          <cell r="B667" t="str">
            <v>Pintura a óleo em esquadrias de madeira c/massa corrida</v>
          </cell>
          <cell r="C667" t="str">
            <v>M2</v>
          </cell>
          <cell r="D667">
            <v>10.803900000000001</v>
          </cell>
        </row>
        <row r="668">
          <cell r="A668" t="str">
            <v>001.14.00600</v>
          </cell>
          <cell r="B668" t="str">
            <v>Pintura em porta de madeira com tinta a óleo renner ou similar</v>
          </cell>
          <cell r="C668" t="str">
            <v>M2</v>
          </cell>
          <cell r="D668">
            <v>7.2595999999999998</v>
          </cell>
        </row>
        <row r="669">
          <cell r="A669" t="str">
            <v>001.14.00620</v>
          </cell>
          <cell r="B669" t="str">
            <v>Pintura à óleo em rodapés de madeira à duas demãos após lixamento preliminar com retoques de massa para vedação de juntas, orifícios e outros defeitos</v>
          </cell>
          <cell r="C669" t="str">
            <v>ML</v>
          </cell>
          <cell r="D669">
            <v>1.4247000000000001</v>
          </cell>
        </row>
        <row r="670">
          <cell r="A670" t="str">
            <v>001.14.00640</v>
          </cell>
          <cell r="B670" t="str">
            <v>Pintura externa à óleo em madeira (portões, cerca, etc) à 03 demãos s/ aparelhamento e emassamento prévio</v>
          </cell>
          <cell r="C670" t="str">
            <v>M2</v>
          </cell>
          <cell r="D670">
            <v>7.2411000000000003</v>
          </cell>
        </row>
        <row r="671">
          <cell r="A671" t="str">
            <v>001.14.00660</v>
          </cell>
          <cell r="B671" t="str">
            <v>Pintura à óleo em madeiramento aparente (galpões, passadiços e beirais) a 3 demãos sem aparelhamento e emassamento prévio</v>
          </cell>
          <cell r="C671" t="str">
            <v>M2</v>
          </cell>
          <cell r="D671">
            <v>5.1379000000000001</v>
          </cell>
        </row>
        <row r="672">
          <cell r="A672" t="str">
            <v>001.14.00680</v>
          </cell>
          <cell r="B672" t="str">
            <v>Pintura externa c/ verniz plástico a base de poliuretano (verniz de barco) aplicado à 3 demãos sobre esquadrias e peça de madeira expostas ao tempo convenientemente intercalado entre as demãos</v>
          </cell>
          <cell r="C672" t="str">
            <v>M2</v>
          </cell>
          <cell r="D672">
            <v>6.3966000000000003</v>
          </cell>
        </row>
        <row r="673">
          <cell r="A673" t="str">
            <v>001.14.00700</v>
          </cell>
          <cell r="B673" t="str">
            <v>Pintura envernizamento de alvenaria aparente inclusive a preparação da superfície em 02 demãos</v>
          </cell>
          <cell r="C673" t="str">
            <v>M2</v>
          </cell>
          <cell r="D673">
            <v>6.3194999999999997</v>
          </cell>
        </row>
        <row r="674">
          <cell r="A674" t="str">
            <v>001.14.00720</v>
          </cell>
          <cell r="B674" t="str">
            <v>Pintura com verniz acrílico sobre paredes de concreto aplicado à duas demãos</v>
          </cell>
          <cell r="C674" t="str">
            <v>M2</v>
          </cell>
          <cell r="D674">
            <v>4.5887000000000002</v>
          </cell>
        </row>
        <row r="675">
          <cell r="A675" t="str">
            <v>001.14.00740</v>
          </cell>
          <cell r="B675" t="str">
            <v>Envernizamento interno em esquadrias ou forro de madeira executador da seguinte forma:lixamento e limpeza preliminar, correção de defeitos com massa incolor seguido de lixamento, duas demãos de verniz de  aparelho e lixamento e 02 demãos de verniz</v>
          </cell>
          <cell r="C675" t="str">
            <v>m2</v>
          </cell>
          <cell r="D675">
            <v>6.9894999999999996</v>
          </cell>
        </row>
        <row r="676">
          <cell r="A676" t="str">
            <v>001.14.00780</v>
          </cell>
          <cell r="B676" t="str">
            <v>Pintura - envernizamento de rodapés de madeira lixada e aparelhada com retoque de massa para correção de juntas e orifícios, verniz e acabamento aplicado em duas demãos a pincel</v>
          </cell>
          <cell r="C676" t="str">
            <v>M2</v>
          </cell>
          <cell r="D676">
            <v>1.3159000000000001</v>
          </cell>
        </row>
        <row r="677">
          <cell r="A677" t="str">
            <v>001.14.00800</v>
          </cell>
          <cell r="B677" t="str">
            <v>Pintura - envernizamento de rodapés de madeira lixada e aparelhada com retoque de massa para correção de juntas e orifícios, verniz e acabamento aplicado em duas demãos a boneca</v>
          </cell>
          <cell r="C677" t="str">
            <v>M2</v>
          </cell>
          <cell r="D677">
            <v>1.4247000000000001</v>
          </cell>
        </row>
        <row r="678">
          <cell r="A678" t="str">
            <v>001.14.00820</v>
          </cell>
          <cell r="B678" t="str">
            <v>Enceramento de madeira à boneca (portas, lambris, painéis  divisões) recomendada apenas para madeiras nobres como imbuia, caviúna, perobinha do campo, jacarandá, etc. e executado como segue: limpeza e lixamento preliminar, obturação de orifíc</v>
          </cell>
          <cell r="C678" t="str">
            <v>M2</v>
          </cell>
          <cell r="D678">
            <v>6.3776000000000002</v>
          </cell>
        </row>
        <row r="679">
          <cell r="A679" t="str">
            <v>001.14.00840</v>
          </cell>
          <cell r="B679" t="str">
            <v>Pintura externa em madeira aparente c/ líquido imunizante aplicado à brocha, pistola ou por imersão de acordo com as especificações  do fabricante</v>
          </cell>
          <cell r="C679" t="str">
            <v>M2</v>
          </cell>
          <cell r="D679">
            <v>1.6344000000000001</v>
          </cell>
        </row>
        <row r="680">
          <cell r="A680" t="str">
            <v>001.14.00860</v>
          </cell>
          <cell r="B680" t="str">
            <v>Pintura c/nata de cimento</v>
          </cell>
          <cell r="C680" t="str">
            <v>M2</v>
          </cell>
          <cell r="D680">
            <v>2.0015999999999998</v>
          </cell>
        </row>
        <row r="681">
          <cell r="A681" t="str">
            <v>001.14.00880</v>
          </cell>
          <cell r="B681" t="str">
            <v>Pintura novacor piso</v>
          </cell>
          <cell r="C681" t="str">
            <v>M2</v>
          </cell>
          <cell r="D681">
            <v>3.8180000000000001</v>
          </cell>
        </row>
        <row r="682">
          <cell r="A682" t="str">
            <v>001.14.00885</v>
          </cell>
          <cell r="B682" t="str">
            <v>Pintura de marcação da quadra de esportes c/tinta especial (conf.especificação da cbd) inclusive preparo da superfície (larg. 5.00 cm)</v>
          </cell>
          <cell r="C682" t="str">
            <v>ml</v>
          </cell>
          <cell r="D682">
            <v>4.2458999999999998</v>
          </cell>
        </row>
        <row r="683">
          <cell r="A683" t="str">
            <v>001.14.00890</v>
          </cell>
          <cell r="B683" t="str">
            <v>Pintura de marcação do campo de futebol a cal inclusive preparação do terreno largura 10 cm (conf. especif.do dop)</v>
          </cell>
          <cell r="C683" t="str">
            <v>ml</v>
          </cell>
          <cell r="D683">
            <v>3.1234000000000002</v>
          </cell>
        </row>
        <row r="684">
          <cell r="A684" t="str">
            <v>001.14.00900</v>
          </cell>
          <cell r="B684" t="str">
            <v>Resina aplicada a duas demaos em pisos diversos</v>
          </cell>
          <cell r="C684" t="str">
            <v>M2</v>
          </cell>
          <cell r="D684">
            <v>1.9704999999999999</v>
          </cell>
        </row>
        <row r="685">
          <cell r="A685" t="str">
            <v>001.14.00920</v>
          </cell>
          <cell r="B685" t="str">
            <v>Raspagem, lixamento e aplicacao de sinteco fosco e semi-fosco</v>
          </cell>
          <cell r="C685" t="str">
            <v>M2</v>
          </cell>
          <cell r="D685">
            <v>6.0164999999999997</v>
          </cell>
        </row>
        <row r="686">
          <cell r="A686" t="str">
            <v>001.14.00940</v>
          </cell>
          <cell r="B686" t="str">
            <v>Pintura em concreto aparente com silicone aplicado a duas demãos</v>
          </cell>
          <cell r="C686" t="str">
            <v>m2</v>
          </cell>
          <cell r="D686">
            <v>5.9813000000000001</v>
          </cell>
        </row>
        <row r="687">
          <cell r="A687" t="str">
            <v>001.14.00960</v>
          </cell>
          <cell r="B687" t="str">
            <v>Pintura do nome do estado e da atividade</v>
          </cell>
          <cell r="C687" t="str">
            <v>UN</v>
          </cell>
          <cell r="D687">
            <v>188.68</v>
          </cell>
        </row>
        <row r="688">
          <cell r="A688" t="str">
            <v>001.14.00980</v>
          </cell>
          <cell r="B688" t="str">
            <v>Pintura com tinta epóxi sobre massa corrida em paredes executadas com segue: lixamento das superfícies rebocadas - cuidadosa remoção do pó preferivelmente com jato de ar- aplicação de 02 demãos de massa corrida a base de epoxi com desempenade</v>
          </cell>
          <cell r="C688" t="str">
            <v>M2</v>
          </cell>
          <cell r="D688">
            <v>35.031999999999996</v>
          </cell>
        </row>
        <row r="689">
          <cell r="A689" t="str">
            <v>001.14.01000</v>
          </cell>
          <cell r="B689" t="str">
            <v>Pintura osmocolor em peças de madeira (esquadrias, forros, etc.) incolor, aplicado a duas demãos</v>
          </cell>
          <cell r="C689" t="str">
            <v>M2</v>
          </cell>
          <cell r="D689">
            <v>4.2371999999999996</v>
          </cell>
        </row>
        <row r="690">
          <cell r="A690" t="str">
            <v>001.14.01020</v>
          </cell>
          <cell r="B690" t="str">
            <v>Pintura de conservação de parede ou teto sem retoque de massa,com látex pva à uma demão</v>
          </cell>
          <cell r="C690" t="str">
            <v>M2</v>
          </cell>
          <cell r="D690">
            <v>2.4794</v>
          </cell>
        </row>
        <row r="691">
          <cell r="A691" t="str">
            <v>001.14.01040</v>
          </cell>
          <cell r="B691" t="str">
            <v>Pintura de conservação de parede ou teto sem retoque de massa,com látex pva a duas demãos</v>
          </cell>
          <cell r="C691" t="str">
            <v>M2</v>
          </cell>
          <cell r="D691">
            <v>4.0279999999999996</v>
          </cell>
        </row>
        <row r="692">
          <cell r="A692" t="str">
            <v>001.14.01060</v>
          </cell>
          <cell r="B692" t="str">
            <v>Pintura de conservação de parede ou teto sem retoque de massa,com tinta a oleo  à uma demão</v>
          </cell>
          <cell r="C692" t="str">
            <v>M2</v>
          </cell>
          <cell r="D692">
            <v>2.6795</v>
          </cell>
        </row>
        <row r="693">
          <cell r="A693" t="str">
            <v>001.14.01080</v>
          </cell>
          <cell r="B693" t="str">
            <v>Pintura de conservação de parede ou teto sem retoque de massa,com tinta a oleo a duas demãos</v>
          </cell>
          <cell r="C693" t="str">
            <v>M2</v>
          </cell>
          <cell r="D693">
            <v>4.6542000000000003</v>
          </cell>
        </row>
        <row r="694">
          <cell r="A694" t="str">
            <v>001.14.01100</v>
          </cell>
          <cell r="B694" t="str">
            <v>Pintura de conservação de parede ou teto sem retoque de massa,com tinta látex acrilico  à uma demão</v>
          </cell>
          <cell r="C694" t="str">
            <v>M2</v>
          </cell>
          <cell r="D694">
            <v>2.5710999999999999</v>
          </cell>
        </row>
        <row r="695">
          <cell r="A695" t="str">
            <v>001.14.01120</v>
          </cell>
          <cell r="B695" t="str">
            <v>Pintura de conservação de parede ou teto sem retoque de massa,com tinta látex acrilico  a duas demãos</v>
          </cell>
          <cell r="C695" t="str">
            <v>M2</v>
          </cell>
          <cell r="D695">
            <v>4.1837999999999997</v>
          </cell>
        </row>
        <row r="696">
          <cell r="A696" t="str">
            <v>001.14.01140</v>
          </cell>
          <cell r="B696" t="str">
            <v>Pintura de conservação em parede ou teto com retoque de massa, com látex pva à duas demãos</v>
          </cell>
          <cell r="C696" t="str">
            <v>M2</v>
          </cell>
          <cell r="D696">
            <v>4.7826000000000004</v>
          </cell>
        </row>
        <row r="697">
          <cell r="A697" t="str">
            <v>001.14.01160</v>
          </cell>
          <cell r="B697" t="str">
            <v>Pintura de conservação em parede ou teto com retoque de massa, com tinta a óleo  à duas demãos</v>
          </cell>
          <cell r="C697" t="str">
            <v>M2</v>
          </cell>
          <cell r="D697">
            <v>5.1142000000000003</v>
          </cell>
        </row>
        <row r="698">
          <cell r="A698" t="str">
            <v>001.14.01180</v>
          </cell>
          <cell r="B698" t="str">
            <v>Pintura de conservação em parede ou teto com retoque de massa, com tinta latéx acrilílico  à duas demãos</v>
          </cell>
          <cell r="C698" t="str">
            <v>M2</v>
          </cell>
          <cell r="D698">
            <v>4.9383999999999997</v>
          </cell>
        </row>
        <row r="699">
          <cell r="A699" t="str">
            <v>001.14.01200</v>
          </cell>
          <cell r="B699" t="str">
            <v>Pintura de conservação em esquadria metálica com tinta a oleo à uma demão com retoque da pintura de base (zarcão ou grafite)</v>
          </cell>
          <cell r="C699" t="str">
            <v>M2</v>
          </cell>
          <cell r="D699">
            <v>3.3662999999999998</v>
          </cell>
        </row>
        <row r="700">
          <cell r="A700" t="str">
            <v>001.14.01220</v>
          </cell>
          <cell r="B700" t="str">
            <v>Pintura de conservação em esquadria metálica com tinta a oleo a duas demãos com retoque da pintura de base (zarcão ou grafite)</v>
          </cell>
          <cell r="C700" t="str">
            <v>M2</v>
          </cell>
          <cell r="D700">
            <v>5.2016</v>
          </cell>
        </row>
        <row r="701">
          <cell r="A701" t="str">
            <v>001.14.01240</v>
          </cell>
          <cell r="B701" t="str">
            <v>Pintura de conservação em esquadria metálica com tinta grafite à uma demão com retoque da pintura de base (zarcão ou grafite)</v>
          </cell>
          <cell r="C701" t="str">
            <v>M2</v>
          </cell>
          <cell r="D701">
            <v>3.5796999999999999</v>
          </cell>
        </row>
        <row r="702">
          <cell r="A702" t="str">
            <v>001.14.01260</v>
          </cell>
          <cell r="B702" t="str">
            <v>Pintura de conservação em esquadria metálica com tinta grafite a duas demãos com retoque da pintura de base (zarcão ou grafite)</v>
          </cell>
          <cell r="C702" t="str">
            <v>M2</v>
          </cell>
          <cell r="D702">
            <v>5.6112000000000002</v>
          </cell>
        </row>
        <row r="703">
          <cell r="A703" t="str">
            <v>001.14.01280</v>
          </cell>
          <cell r="B703" t="str">
            <v>Pintura de conservação em esquadria metálica com tinta esmalte à uma demão com retoque da pintura de base (zarcão ou grafite)</v>
          </cell>
          <cell r="C703" t="str">
            <v>M2</v>
          </cell>
          <cell r="D703">
            <v>3.5796999999999999</v>
          </cell>
        </row>
        <row r="704">
          <cell r="A704" t="str">
            <v>001.14.01300</v>
          </cell>
          <cell r="B704" t="str">
            <v>Pintura de conservação em esquadria metálica com tinta esmalte a duas demãos com retoque da pintura de base (zarcão ou grafite)</v>
          </cell>
          <cell r="C704" t="str">
            <v>M2</v>
          </cell>
          <cell r="D704">
            <v>5.6112000000000002</v>
          </cell>
        </row>
        <row r="705">
          <cell r="A705" t="str">
            <v>001.15</v>
          </cell>
          <cell r="B705" t="str">
            <v>SERVIÇOS COMPLEMENTARES</v>
          </cell>
          <cell r="D705">
            <v>11119.1955</v>
          </cell>
        </row>
        <row r="706">
          <cell r="A706" t="str">
            <v>001.15.00020</v>
          </cell>
          <cell r="B706" t="str">
            <v>Fornecimento de quadro negro conforme detalhe do dop de 4.00x1.20m executado na obra. após chapisco prévio será executado o emboço com argamassa 1:4:8 e reboco com argamassa 1:2 ;12 de granulação fina com superfície cuidadosamente desempenada. pintura p</v>
          </cell>
          <cell r="C706" t="str">
            <v>UN</v>
          </cell>
          <cell r="D706">
            <v>120.81959999999999</v>
          </cell>
        </row>
        <row r="707">
          <cell r="A707" t="str">
            <v>001.15.00040</v>
          </cell>
          <cell r="B707" t="str">
            <v>Fornecimento de quadro negro conforme detalhe do dop de 4.00x1.20 m executado na obra, a 80 cm do piso acabado. após chapisco prévio será executado o emboço 1:4:8 e reboco com argamassa 1:4:12 de granulação fina com a superfície cuidadosamente desempena</v>
          </cell>
          <cell r="C707" t="str">
            <v>UN</v>
          </cell>
          <cell r="D707">
            <v>113.8336</v>
          </cell>
        </row>
        <row r="708">
          <cell r="A708" t="str">
            <v>001.15.00060</v>
          </cell>
          <cell r="B708" t="str">
            <v>Recuperação de quadro negro com retoque de massa (base de óleo) lixamento e polimento com lixa de água e pintura com duas demãos de tinta verde opaca especial</v>
          </cell>
          <cell r="C708" t="str">
            <v>UN</v>
          </cell>
          <cell r="D708">
            <v>52.390799999999999</v>
          </cell>
        </row>
        <row r="709">
          <cell r="A709" t="str">
            <v>001.15.00080</v>
          </cell>
          <cell r="B709" t="str">
            <v>Fornecimento e instalação de quadro negro de madeira compensada 6 mm de espessura incl.moldura e porta giz</v>
          </cell>
          <cell r="C709" t="str">
            <v>M2</v>
          </cell>
          <cell r="D709">
            <v>38.443199999999997</v>
          </cell>
        </row>
        <row r="710">
          <cell r="A710" t="str">
            <v>001.15.00100</v>
          </cell>
          <cell r="B710" t="str">
            <v>Fornecimento e instalação de porta giz de madeira c/guarnição</v>
          </cell>
          <cell r="C710" t="str">
            <v>ML</v>
          </cell>
          <cell r="D710">
            <v>3.6655000000000002</v>
          </cell>
        </row>
        <row r="711">
          <cell r="A711" t="str">
            <v>001.15.00120</v>
          </cell>
          <cell r="B711" t="str">
            <v>Fornecimento e instalação de placa de inauguração para grupo escolar (25.00x40.00) cm</v>
          </cell>
          <cell r="C711" t="str">
            <v>UN</v>
          </cell>
          <cell r="D711">
            <v>155.1592</v>
          </cell>
        </row>
        <row r="712">
          <cell r="A712" t="str">
            <v>001.15.00140</v>
          </cell>
          <cell r="B712" t="str">
            <v>Fornecimento e instalação de placa de inauguração para cadeias públicas (36.50x47.00) cm</v>
          </cell>
          <cell r="C712" t="str">
            <v>UN</v>
          </cell>
          <cell r="D712">
            <v>205.1592</v>
          </cell>
        </row>
        <row r="713">
          <cell r="A713" t="str">
            <v>001.15.00160</v>
          </cell>
          <cell r="B713" t="str">
            <v>Fornecimento e instalação de placa de inauguração p/ escritório regional urbano da prodeagro - 25x40cm</v>
          </cell>
          <cell r="C713" t="str">
            <v>UN</v>
          </cell>
          <cell r="D713">
            <v>1355.1592000000001</v>
          </cell>
        </row>
        <row r="714">
          <cell r="A714" t="str">
            <v>001.15.00180</v>
          </cell>
          <cell r="B714" t="str">
            <v>Fornecimento e instalação de placa de inauguração em alumínio fundido 65.00x75.00cm</v>
          </cell>
          <cell r="C714" t="str">
            <v>UN</v>
          </cell>
          <cell r="D714">
            <v>403.91770000000002</v>
          </cell>
        </row>
        <row r="715">
          <cell r="A715" t="str">
            <v>001.15.00220</v>
          </cell>
          <cell r="B715" t="str">
            <v>Fornecimento e instalação de mastro p/bandeira em poste cônico inclusive pintura e pertences altura livre 5.00 m</v>
          </cell>
          <cell r="C715" t="str">
            <v>UN</v>
          </cell>
          <cell r="D715">
            <v>202.4341</v>
          </cell>
        </row>
        <row r="716">
          <cell r="A716" t="str">
            <v>001.15.00240</v>
          </cell>
          <cell r="B716" t="str">
            <v>Fornecimento e instalação de mastro p/bandeira em cano galvanizado diâmetro 3 pol inclusive pintura e pertences altura livre 5 m</v>
          </cell>
          <cell r="C716" t="str">
            <v>UN</v>
          </cell>
          <cell r="D716">
            <v>282.38</v>
          </cell>
        </row>
        <row r="717">
          <cell r="A717" t="str">
            <v>001.15.00260</v>
          </cell>
          <cell r="B717" t="str">
            <v>Fornecimento e instalação de mastro p/bandeira constituído de 3 postes de cano galvanizado diâmetro 3 pol conforme detalhe do dop</v>
          </cell>
          <cell r="C717" t="str">
            <v>CJ</v>
          </cell>
          <cell r="D717">
            <v>1608.9369999999999</v>
          </cell>
        </row>
        <row r="718">
          <cell r="A718" t="str">
            <v>001.15.00280</v>
          </cell>
          <cell r="B718" t="str">
            <v>Fornecimento e instalação de trave p/futebol de salão incluindo pintura, rede de nylon conforme detalhe dop</v>
          </cell>
          <cell r="C718" t="str">
            <v>CJ</v>
          </cell>
          <cell r="D718">
            <v>760.20069999999998</v>
          </cell>
        </row>
        <row r="719">
          <cell r="A719" t="str">
            <v>001.15.00320</v>
          </cell>
          <cell r="B719" t="str">
            <v>Fornecimento e instalação de suporte p/tabela de basquete em treliçado inclusive pilares de concreto armado (aparente), fundação, pintura (treliças) conforme det. do dop</v>
          </cell>
          <cell r="C719" t="str">
            <v>UN</v>
          </cell>
          <cell r="D719">
            <v>2282.6612</v>
          </cell>
        </row>
        <row r="720">
          <cell r="A720" t="str">
            <v>001.15.00360</v>
          </cell>
          <cell r="B720" t="str">
            <v>Fornecimento e instalação de suporte p/voley em cano galvanizado diâmetro 3 pol inclusive pintura dos mastros, catraca, rede e demais pertences ( 02 postes)</v>
          </cell>
          <cell r="C720" t="str">
            <v>CJ</v>
          </cell>
          <cell r="D720">
            <v>472.16430000000003</v>
          </cell>
        </row>
        <row r="721">
          <cell r="A721" t="str">
            <v>001.15.00720</v>
          </cell>
          <cell r="B721" t="str">
            <v>Fornecimento e instalação de bancada seca em ardósia polida  1.50 x 0.80</v>
          </cell>
          <cell r="C721" t="str">
            <v>UN</v>
          </cell>
          <cell r="D721">
            <v>180.96340000000001</v>
          </cell>
        </row>
        <row r="722">
          <cell r="A722" t="str">
            <v>001.15.00760</v>
          </cell>
          <cell r="B722" t="str">
            <v>Fornecimento e instalação de bancada seca em granito polido</v>
          </cell>
          <cell r="C722" t="str">
            <v>M2</v>
          </cell>
          <cell r="D722">
            <v>213.31739999999999</v>
          </cell>
        </row>
        <row r="723">
          <cell r="A723" t="str">
            <v>001.15.00860</v>
          </cell>
          <cell r="B723" t="str">
            <v>Fornecimento e assentamento de revestimento externo com retalhos de pedra de mao</v>
          </cell>
          <cell r="C723" t="str">
            <v>M2</v>
          </cell>
          <cell r="D723">
            <v>9.4884000000000004</v>
          </cell>
        </row>
        <row r="724">
          <cell r="A724" t="str">
            <v>001.15.00940</v>
          </cell>
          <cell r="B724" t="str">
            <v>Fornecimento e instalação de armário sob pia em fórmica</v>
          </cell>
          <cell r="C724" t="str">
            <v>M2</v>
          </cell>
          <cell r="D724">
            <v>225</v>
          </cell>
        </row>
        <row r="725">
          <cell r="A725" t="str">
            <v>001.15.00960</v>
          </cell>
          <cell r="B725" t="str">
            <v>Fornecimento e instalação de armário em madeira aparente aparelhada e tratada</v>
          </cell>
          <cell r="C725" t="str">
            <v>M2</v>
          </cell>
          <cell r="D725">
            <v>114.4671</v>
          </cell>
        </row>
        <row r="726">
          <cell r="A726" t="str">
            <v>001.15.00980</v>
          </cell>
          <cell r="B726" t="str">
            <v>Fornecimento e instalação de armário em alvenaria com prateleiras de madeira aparelhada (2,40x0,60x3,00)m</v>
          </cell>
          <cell r="C726" t="str">
            <v>UN</v>
          </cell>
          <cell r="D726">
            <v>272.2611</v>
          </cell>
        </row>
        <row r="727">
          <cell r="A727" t="str">
            <v>001.15.01000</v>
          </cell>
          <cell r="B727" t="str">
            <v>Fornecimento e instalação de balcão de madeira conf. projeto 12.20 x 0.60 x 1.00 m</v>
          </cell>
          <cell r="C727" t="str">
            <v>UN</v>
          </cell>
          <cell r="D727">
            <v>969.9</v>
          </cell>
        </row>
        <row r="728">
          <cell r="A728" t="str">
            <v>001.15.01080</v>
          </cell>
          <cell r="B728" t="str">
            <v>Fornecimento e instalação de exaustor elétrico com d=50cm 1cv</v>
          </cell>
          <cell r="C728" t="str">
            <v>UN</v>
          </cell>
          <cell r="D728">
            <v>161.9177</v>
          </cell>
        </row>
        <row r="729">
          <cell r="A729" t="str">
            <v>001.15.01140</v>
          </cell>
          <cell r="B729" t="str">
            <v>Fornecimento e instalação de mola p/ porta tipo vai-vem</v>
          </cell>
          <cell r="C729" t="str">
            <v>UN</v>
          </cell>
          <cell r="D729">
            <v>33.330399999999997</v>
          </cell>
        </row>
        <row r="730">
          <cell r="A730" t="str">
            <v>001.15.01220</v>
          </cell>
          <cell r="B730" t="str">
            <v>Fornecimento e instalação  de banca ou tampo de ardósia natural cor preta tipo on c/ resinex</v>
          </cell>
          <cell r="C730" t="str">
            <v>M2</v>
          </cell>
          <cell r="D730">
            <v>110.0046</v>
          </cell>
        </row>
        <row r="731">
          <cell r="A731" t="str">
            <v>001.15.01240</v>
          </cell>
          <cell r="B731" t="str">
            <v>Fornecimento e instalação de banca ou tampo em ardósia polida esp. 3cm</v>
          </cell>
          <cell r="C731" t="str">
            <v>M2</v>
          </cell>
          <cell r="D731">
            <v>108.27849999999999</v>
          </cell>
        </row>
        <row r="732">
          <cell r="A732" t="str">
            <v>001.15.01320</v>
          </cell>
          <cell r="B732" t="str">
            <v>Fornecimento e instalação de portão em cano galvanizado 2 pol e tela galvanizada malha 2cm</v>
          </cell>
          <cell r="C732" t="str">
            <v>M2</v>
          </cell>
          <cell r="D732">
            <v>100.3125</v>
          </cell>
        </row>
        <row r="733">
          <cell r="A733" t="str">
            <v>001.15.01400</v>
          </cell>
          <cell r="B733" t="str">
            <v>Fornecimento e instalação de bancada, tampo ou balcão em granito cinza polido, espessura 2.00 cm</v>
          </cell>
          <cell r="C733" t="str">
            <v>M2</v>
          </cell>
          <cell r="D733">
            <v>135.27850000000001</v>
          </cell>
        </row>
        <row r="734">
          <cell r="A734" t="str">
            <v>001.15.01460</v>
          </cell>
          <cell r="B734" t="str">
            <v>Fornecimento e instalação de caixa de concreto pré-moldado para ar condicionado de 10.000 btu</v>
          </cell>
          <cell r="C734" t="str">
            <v>UN</v>
          </cell>
          <cell r="D734">
            <v>54.556899999999999</v>
          </cell>
        </row>
        <row r="735">
          <cell r="A735" t="str">
            <v>001.15.01560</v>
          </cell>
          <cell r="B735" t="str">
            <v>Fornecimento e instalação de bancada em granito cinza polido l=0,60m sobre alvenaria revestida de azulejo branco, exceto cubas (quantificada e orçada na parte hidráulica)</v>
          </cell>
          <cell r="C735" t="str">
            <v>ML</v>
          </cell>
          <cell r="D735">
            <v>141.60310000000001</v>
          </cell>
        </row>
        <row r="736">
          <cell r="A736" t="str">
            <v>001.15.01600</v>
          </cell>
          <cell r="B736" t="str">
            <v>Fornecimento e instalação de balcão de atendimento em madeira l=0,40m e=0,05m apoiado sobre alvenaria aparente de tijolo cerâmico de 21 furos, inclusive passagem pelo balcão</v>
          </cell>
          <cell r="C736" t="str">
            <v>M</v>
          </cell>
          <cell r="D736">
            <v>105.3964</v>
          </cell>
        </row>
        <row r="737">
          <cell r="A737" t="str">
            <v>001.15.01620</v>
          </cell>
          <cell r="B737" t="str">
            <v>Fornecimento e instalação de corrimao em tubo galvanizado 1"""" chumbado no piso h=1,00m pintado com tinta à óleo 02 demãos</v>
          </cell>
          <cell r="C737" t="str">
            <v>M</v>
          </cell>
          <cell r="D737">
            <v>44.792099999999998</v>
          </cell>
        </row>
        <row r="738">
          <cell r="A738" t="str">
            <v>001.15.01640</v>
          </cell>
          <cell r="B738" t="str">
            <v>Fornecimento e instalação de corrimão em tubo galvanizado 2"""" chumbado no piso h=1.00 m pintado com tinta à óleo 02 demãos</v>
          </cell>
          <cell r="C738" t="str">
            <v>ML</v>
          </cell>
          <cell r="D738">
            <v>81.002099999999999</v>
          </cell>
        </row>
        <row r="739">
          <cell r="A739" t="str">
            <v>001.16</v>
          </cell>
          <cell r="B739" t="str">
            <v>URBANIZAÇÃO</v>
          </cell>
          <cell r="D739">
            <v>2553.5028000000002</v>
          </cell>
        </row>
        <row r="740">
          <cell r="A740" t="str">
            <v>001.16.00020</v>
          </cell>
          <cell r="B740" t="str">
            <v>Banco de concreto armado 5.00x0.50x0.40 m conf. det. dop</v>
          </cell>
          <cell r="C740" t="str">
            <v>UN</v>
          </cell>
          <cell r="D740">
            <v>230.9683</v>
          </cell>
        </row>
        <row r="741">
          <cell r="A741" t="str">
            <v>001.16.00040</v>
          </cell>
          <cell r="B741" t="str">
            <v>Banco de concreto armado 7.00x0.50x0.40 m conf. det. dop</v>
          </cell>
          <cell r="C741" t="str">
            <v>UN</v>
          </cell>
          <cell r="D741">
            <v>314.63170000000002</v>
          </cell>
        </row>
        <row r="742">
          <cell r="A742" t="str">
            <v>001.16.00060</v>
          </cell>
          <cell r="B742" t="str">
            <v>Banco de concreto armado 0,70x0,50x0,40 m conf. det. dop</v>
          </cell>
          <cell r="C742" t="str">
            <v>UN</v>
          </cell>
          <cell r="D742">
            <v>67.963700000000003</v>
          </cell>
        </row>
        <row r="743">
          <cell r="A743" t="str">
            <v>001.16.00080</v>
          </cell>
          <cell r="B743" t="str">
            <v>Cascalho lavado p/passeio</v>
          </cell>
          <cell r="C743" t="str">
            <v>M3</v>
          </cell>
          <cell r="D743">
            <v>48.921799999999998</v>
          </cell>
        </row>
        <row r="744">
          <cell r="A744" t="str">
            <v>001.16.00100</v>
          </cell>
          <cell r="B744" t="str">
            <v>Guias de concreto pré-moldados (concreto 300kg cimento/m3) de seção 15x30 cm (espessura 12.00 cm no topo)  o serviço inclui a abertura das valas, assentamento e rejuntamento das guias</v>
          </cell>
          <cell r="C744" t="str">
            <v>ML</v>
          </cell>
          <cell r="D744">
            <v>18.375699999999998</v>
          </cell>
        </row>
        <row r="745">
          <cell r="A745" t="str">
            <v>001.16.00120</v>
          </cell>
          <cell r="B745" t="str">
            <v>Guias curvas de concreto pré-moldados (concreto 300kg cimento/m3) de seção 15x30 cm (espessura 12.00 cm no topo)  o serviço inclui a abertura das valas, assentamento e rejuntamento das guias</v>
          </cell>
          <cell r="C745" t="str">
            <v>ML</v>
          </cell>
          <cell r="D745">
            <v>18.2623</v>
          </cell>
        </row>
        <row r="746">
          <cell r="A746" t="str">
            <v>001.16.00140</v>
          </cell>
          <cell r="B746" t="str">
            <v>Sarjeta de concreto (300kg cim/m3) fundido no local seção 40.00 x 8.00 cm, o serviço inclui a abertura de vala, assentamento e rejuntamento</v>
          </cell>
          <cell r="C746" t="str">
            <v>ML</v>
          </cell>
          <cell r="D746">
            <v>16.913399999999999</v>
          </cell>
        </row>
        <row r="747">
          <cell r="A747" t="str">
            <v>001.16.00160</v>
          </cell>
          <cell r="B747" t="str">
            <v>Fornecimento e espalhamento de terra vegetal</v>
          </cell>
          <cell r="C747" t="str">
            <v>M3</v>
          </cell>
          <cell r="D747">
            <v>70.321799999999996</v>
          </cell>
        </row>
        <row r="748">
          <cell r="A748" t="str">
            <v>001.16.00180</v>
          </cell>
          <cell r="B748" t="str">
            <v>Grama em placas com manutenção por 60 dias com irrigação diária, pulverização, adubação e substituição de mudas mortas</v>
          </cell>
          <cell r="C748" t="str">
            <v>M2</v>
          </cell>
          <cell r="D748">
            <v>3.9662000000000002</v>
          </cell>
        </row>
        <row r="749">
          <cell r="A749" t="str">
            <v>001.16.00200</v>
          </cell>
          <cell r="B749" t="str">
            <v>Grama em mudas tipo (forquilha ou estrela) com manutenção por 60 dias  com irrigação diária, pulverização, adubação e substiuição de mudas mortas</v>
          </cell>
          <cell r="C749" t="str">
            <v>M2</v>
          </cell>
          <cell r="D749">
            <v>2.2652000000000001</v>
          </cell>
        </row>
        <row r="750">
          <cell r="A750" t="str">
            <v>001.16.00220</v>
          </cell>
          <cell r="B750" t="str">
            <v>Sansão do campo a cada 10cm, com manutenção por 60 dias com irrigação diária, pulverização, adubação e substituição de mudas mortas.</v>
          </cell>
          <cell r="C750" t="str">
            <v>ML</v>
          </cell>
          <cell r="D750">
            <v>25.5746</v>
          </cell>
        </row>
        <row r="751">
          <cell r="A751" t="str">
            <v>001.16.00240</v>
          </cell>
          <cell r="B751" t="str">
            <v>Grade de proteção para árvores h = 2.00 m</v>
          </cell>
          <cell r="C751" t="str">
            <v>UN</v>
          </cell>
          <cell r="D751">
            <v>28.515999999999998</v>
          </cell>
        </row>
        <row r="752">
          <cell r="A752" t="str">
            <v>001.16.00260</v>
          </cell>
          <cell r="B752" t="str">
            <v>Árvores ( altura das mudas 2.00 m ) c/ 1.50m de altura livre, com manutenção por 60 dias com irrigação, pulverização, poda e substituição de mudas mortas</v>
          </cell>
          <cell r="C752" t="str">
            <v>UN</v>
          </cell>
          <cell r="D752">
            <v>8.9152000000000005</v>
          </cell>
        </row>
        <row r="753">
          <cell r="A753" t="str">
            <v>001.16.00280</v>
          </cell>
          <cell r="B753" t="str">
            <v>Árvores ( altura das mudas 2m ) inclusive grade de proteção com 1.50 m de altura livre, com manutenção por 60 dias com irrigação, pulverização, poda e substiuição de mudas mortas</v>
          </cell>
          <cell r="C753" t="str">
            <v>UN</v>
          </cell>
          <cell r="D753">
            <v>37.4313</v>
          </cell>
        </row>
        <row r="754">
          <cell r="A754" t="str">
            <v>001.16.00300</v>
          </cell>
          <cell r="B754" t="str">
            <v>Mudas de vegetação nativa, com altura livre mínima de 50 cm, inclusive adubo - base de npk-4-14-8, a 100 g por cova e terra preta, com manutenção por 60 dias com irrigação, pulverização, poda e substituição  de mudas mortas</v>
          </cell>
          <cell r="C754" t="str">
            <v>UN</v>
          </cell>
          <cell r="D754">
            <v>2.41</v>
          </cell>
        </row>
        <row r="755">
          <cell r="A755" t="str">
            <v>001.16.00320</v>
          </cell>
          <cell r="B755" t="str">
            <v>Oiti - grande, com manutenção por 60 dias com irrigação, pulverização, poda e substituição de mudas mortas</v>
          </cell>
          <cell r="C755" t="str">
            <v>UN</v>
          </cell>
          <cell r="D755">
            <v>26.915199999999999</v>
          </cell>
        </row>
        <row r="756">
          <cell r="A756" t="str">
            <v>001.16.00340</v>
          </cell>
          <cell r="B756" t="str">
            <v>Fênix - grande, com manutenção por 60 dias com irrigação, pulverização, poda e substituição de mudas mortas</v>
          </cell>
          <cell r="C756" t="str">
            <v>UN</v>
          </cell>
          <cell r="D756">
            <v>56.915199999999999</v>
          </cell>
        </row>
        <row r="757">
          <cell r="A757" t="str">
            <v>001.16.00360</v>
          </cell>
          <cell r="B757" t="str">
            <v>Agave - grande, com manutenção por 60 dias com irrigação, pulverização, poda e substituição de mudas mortas</v>
          </cell>
          <cell r="C757" t="str">
            <v>UN</v>
          </cell>
          <cell r="D757">
            <v>31.915199999999999</v>
          </cell>
        </row>
        <row r="758">
          <cell r="A758" t="str">
            <v>001.16.00380</v>
          </cell>
          <cell r="B758" t="str">
            <v>Dracena marginata - grande, com manutenção por 60 dias com irrigação, pulverização, poda e substituição de mudas mortas</v>
          </cell>
          <cell r="C758" t="str">
            <v>UN</v>
          </cell>
          <cell r="D758">
            <v>16.915199999999999</v>
          </cell>
        </row>
        <row r="759">
          <cell r="A759" t="str">
            <v>001.16.00400</v>
          </cell>
          <cell r="B759" t="str">
            <v>Palmeira - grande, com manutenção por 60 dias com irrigação, pulverização, poda e substituição de mudas mortas</v>
          </cell>
          <cell r="C759" t="str">
            <v>UN</v>
          </cell>
          <cell r="D759">
            <v>61.915199999999999</v>
          </cell>
        </row>
        <row r="760">
          <cell r="A760" t="str">
            <v>001.16.00420</v>
          </cell>
          <cell r="B760" t="str">
            <v>Musaendra - grande, com manutenção por 60 dias com irrigação, pulverização, poda e substituição de mudas mortas</v>
          </cell>
          <cell r="C760" t="str">
            <v>UN</v>
          </cell>
          <cell r="D760">
            <v>21.915199999999999</v>
          </cell>
        </row>
        <row r="761">
          <cell r="A761" t="str">
            <v>001.16.00440</v>
          </cell>
          <cell r="B761" t="str">
            <v>Hemigrafis - pequena, com manutenção por 60 dias com irrigação, pulverização, poda e substituição de mudas mortas</v>
          </cell>
          <cell r="C761" t="str">
            <v>UN</v>
          </cell>
          <cell r="D761">
            <v>0.8831</v>
          </cell>
        </row>
        <row r="762">
          <cell r="A762" t="str">
            <v>001.16.00460</v>
          </cell>
          <cell r="B762" t="str">
            <v>Pingo de ouro - pequena, com manutenção por 60 dias com irrigação, pulverização, poda e substituição de mudas mortas</v>
          </cell>
          <cell r="C762" t="str">
            <v>UN</v>
          </cell>
          <cell r="D762">
            <v>0.98309999999999997</v>
          </cell>
        </row>
        <row r="763">
          <cell r="A763" t="str">
            <v>001.16.00480</v>
          </cell>
          <cell r="B763" t="str">
            <v>Pingo de ouro - grande, com manutenção por 60 dias com irrigação, pulverização, poda e substituição de mudas mortas</v>
          </cell>
          <cell r="C763" t="str">
            <v>UN</v>
          </cell>
          <cell r="D763">
            <v>4.4151999999999996</v>
          </cell>
        </row>
        <row r="764">
          <cell r="A764" t="str">
            <v>001.16.00500</v>
          </cell>
          <cell r="B764" t="str">
            <v>Mini-ixoria sacola - grande, com manutenção por 60 dias com irrigação, pulverização, poda e substituição de mudas mortas</v>
          </cell>
          <cell r="C764" t="str">
            <v>UN</v>
          </cell>
          <cell r="D764">
            <v>1.3831</v>
          </cell>
        </row>
        <row r="765">
          <cell r="A765" t="str">
            <v>001.16.00520</v>
          </cell>
          <cell r="B765" t="str">
            <v>Mini-ixoria torrão - grande, com manutenção por 60 dias com irrigação, pulverização, poda e substituição de mudas mortas</v>
          </cell>
          <cell r="C765" t="str">
            <v>UN</v>
          </cell>
          <cell r="D765">
            <v>9.9152000000000005</v>
          </cell>
        </row>
        <row r="766">
          <cell r="A766" t="str">
            <v>001.16.00540</v>
          </cell>
          <cell r="B766" t="str">
            <v>Croton sacola - grande, com manutenção por 60 dias com irrigação, pulverização, poda e substituição de mudas mortas</v>
          </cell>
          <cell r="C766" t="str">
            <v>UN</v>
          </cell>
          <cell r="D766">
            <v>4.3830999999999998</v>
          </cell>
        </row>
        <row r="767">
          <cell r="A767" t="str">
            <v>001.16.00560</v>
          </cell>
          <cell r="B767" t="str">
            <v>Croton torrão - grande, com manutenção por 60 dias com irrigação, pulverização, poda e substituição de mudas mortas</v>
          </cell>
          <cell r="C767" t="str">
            <v>UN</v>
          </cell>
          <cell r="D767">
            <v>16.915199999999999</v>
          </cell>
        </row>
        <row r="768">
          <cell r="A768" t="str">
            <v>001.16.00580</v>
          </cell>
          <cell r="B768" t="str">
            <v>Eretrine - grande, com manutenção por 60 dias com irrigação, pulverização, poda e substituição de mudas mortas</v>
          </cell>
          <cell r="C768" t="str">
            <v>UN</v>
          </cell>
          <cell r="D768">
            <v>21.915199999999999</v>
          </cell>
        </row>
        <row r="769">
          <cell r="A769" t="str">
            <v>001.16.00600</v>
          </cell>
          <cell r="B769" t="str">
            <v>Areca - grande, com manutenção por 60 dias com irrigação, pulverização, poda e substituição de mudas mortas</v>
          </cell>
          <cell r="C769" t="str">
            <v>UN</v>
          </cell>
          <cell r="D769">
            <v>21.915199999999999</v>
          </cell>
        </row>
        <row r="770">
          <cell r="A770" t="str">
            <v>001.16.00620</v>
          </cell>
          <cell r="B770" t="str">
            <v>Hibisco bicolor - pequena, com manutenção por 60 dias com irrigação, pulverização, poda e substituição de mudas mortas</v>
          </cell>
          <cell r="C770" t="str">
            <v>UN</v>
          </cell>
          <cell r="D770">
            <v>5.3830999999999998</v>
          </cell>
        </row>
        <row r="771">
          <cell r="A771" t="str">
            <v>001.16.00640</v>
          </cell>
          <cell r="B771" t="str">
            <v>Brita na área interna do prédio</v>
          </cell>
          <cell r="C771" t="str">
            <v>M3</v>
          </cell>
          <cell r="D771">
            <v>45.460900000000002</v>
          </cell>
        </row>
        <row r="772">
          <cell r="A772" t="str">
            <v>001.16.00660</v>
          </cell>
          <cell r="B772" t="str">
            <v>Brita na área interna do prédio - branca - (fins decorativos)</v>
          </cell>
          <cell r="C772" t="str">
            <v>M3</v>
          </cell>
          <cell r="D772">
            <v>41.660899999999998</v>
          </cell>
        </row>
        <row r="773">
          <cell r="A773" t="str">
            <v>001.16.00680</v>
          </cell>
          <cell r="B773" t="str">
            <v>Brita na área interna do prédio - escurinha - (fins decorativos)</v>
          </cell>
          <cell r="C773" t="str">
            <v>M3</v>
          </cell>
          <cell r="D773">
            <v>41.660899999999998</v>
          </cell>
        </row>
        <row r="774">
          <cell r="A774" t="str">
            <v>001.16.00700</v>
          </cell>
          <cell r="B774" t="str">
            <v>Pavimentação c/ lajotas pré-moldadas de concreto sextavado ( bloquete). deverão observar as mesmas especificações de ítens anteriores no que se refere a assentamento e rejuntamento. espessura de 5 cm para calcadas</v>
          </cell>
          <cell r="C774" t="str">
            <v>M2</v>
          </cell>
          <cell r="D774">
            <v>22.178100000000001</v>
          </cell>
        </row>
        <row r="775">
          <cell r="A775" t="str">
            <v>001.16.00720</v>
          </cell>
          <cell r="B775" t="str">
            <v>Pavimentação c/ lajotas pré-moldadas de concreto sextavado ( bloquete). deverão observar as mesmas especificações de ítens anteriores no que se refere a assentamento e rejuntamento. espessura de 10 cm para tráfego</v>
          </cell>
          <cell r="C775" t="str">
            <v>M2</v>
          </cell>
          <cell r="D775">
            <v>36.0381</v>
          </cell>
        </row>
        <row r="776">
          <cell r="A776" t="str">
            <v>001.16.00740</v>
          </cell>
          <cell r="B776" t="str">
            <v>Fornecimento e assentamento de paralelepípedo</v>
          </cell>
          <cell r="C776" t="str">
            <v>M2</v>
          </cell>
          <cell r="D776">
            <v>29.2776</v>
          </cell>
        </row>
        <row r="777">
          <cell r="A777" t="str">
            <v>001.16.00760</v>
          </cell>
          <cell r="B777" t="str">
            <v>Execução de alambrado em tubo de ferro Galvanizado 2.1/2"" chapa 13 formando quadro de 3.00x3.00m e tela galvanizada fio 12 malha 2"" fixado com arame galvanizado n.14</v>
          </cell>
          <cell r="C777" t="str">
            <v>m2</v>
          </cell>
          <cell r="D777">
            <v>48.960099999999997</v>
          </cell>
        </row>
        <row r="778">
          <cell r="A778" t="str">
            <v>001.16.00770</v>
          </cell>
          <cell r="B778" t="str">
            <v>Alambrado c/ Tela Arame Galv. Losangular fio 12, malha 2"", altura da tela 1.50 m, fix. em pilarete de concreto pré moldado h= 2.60 m, espaçados a cada 2.50 m, com reforço arame galv. n.10, incl.mureta de alvenaria h=0.50 m chapiscada, rebocada e caiada</v>
          </cell>
          <cell r="C778" t="str">
            <v>ml</v>
          </cell>
          <cell r="D778">
            <v>68.006</v>
          </cell>
        </row>
        <row r="779">
          <cell r="A779" t="str">
            <v>001.16.00775</v>
          </cell>
          <cell r="B779" t="str">
            <v>Alambrado c/ Tela Arame Galv. Soldada 150x50 fio 12, malha 2"", altura da tela 1.50 m, fix. em pilarete de concreto pré moldado h= 3.00 m, espaçados a cada 2.50 m, com reforço arame galv. n.10, incl.mureta de alvenaria h=0.50 m chapiscada, rebocada e ca</v>
          </cell>
          <cell r="C779" t="str">
            <v>ml</v>
          </cell>
          <cell r="D779">
            <v>81.075199999999995</v>
          </cell>
        </row>
        <row r="780">
          <cell r="A780" t="str">
            <v>001.16.00776</v>
          </cell>
          <cell r="B780" t="str">
            <v>Fornecimento e Instalação de Portão em Tubo Galvanizado 2"" e Tela Galvanizada Malha 2"", incl. Ferragens</v>
          </cell>
          <cell r="C780" t="str">
            <v>m2</v>
          </cell>
          <cell r="D780">
            <v>100.3125</v>
          </cell>
        </row>
        <row r="781">
          <cell r="A781" t="str">
            <v>001.16.00777</v>
          </cell>
          <cell r="B781" t="str">
            <v>Fornecimento e Instalação de Portão em Tubo Galvanizado 2"" em Tela Galvanizada Malha 2"", incl. Ferragens dim. 0.80 x 2.10 m Conf. Det. 04 SINFRA</v>
          </cell>
          <cell r="C781" t="str">
            <v>m2</v>
          </cell>
          <cell r="D781">
            <v>120.1523</v>
          </cell>
        </row>
        <row r="782">
          <cell r="A782" t="str">
            <v>001.16.00781</v>
          </cell>
          <cell r="B782" t="str">
            <v>Fornecimento e instalação de placa de concreto de 100x100 cm com 6 cm de espessura, junta de seixos rolados com 6 cm de largura</v>
          </cell>
          <cell r="C782" t="str">
            <v>M2</v>
          </cell>
          <cell r="D782">
            <v>23.403099999999998</v>
          </cell>
        </row>
        <row r="783">
          <cell r="A783" t="str">
            <v>001.16.00801</v>
          </cell>
          <cell r="B783" t="str">
            <v>Execução de muro de fecho, conforme detalhe do dop n. 92019, com altura de 1.60 m</v>
          </cell>
          <cell r="C783" t="str">
            <v>ML</v>
          </cell>
          <cell r="D783">
            <v>108.1777</v>
          </cell>
        </row>
        <row r="784">
          <cell r="A784" t="str">
            <v>001.16.00821</v>
          </cell>
          <cell r="B784" t="str">
            <v>Execução de muro de fecho, conforme detalhe do dop n. 92019, com altura de 1.80 m</v>
          </cell>
          <cell r="C784" t="str">
            <v>ML</v>
          </cell>
          <cell r="D784">
            <v>118.5322</v>
          </cell>
        </row>
        <row r="785">
          <cell r="A785" t="str">
            <v>001.16.00841</v>
          </cell>
          <cell r="B785" t="str">
            <v>Execução de muro de fecho, conforme detalhe do dop n. 92019, com altura de 2.00 m</v>
          </cell>
          <cell r="C785" t="str">
            <v>ML</v>
          </cell>
          <cell r="D785">
            <v>128.8844</v>
          </cell>
        </row>
        <row r="786">
          <cell r="A786" t="str">
            <v>001.16.00861</v>
          </cell>
          <cell r="B786" t="str">
            <v>Execução de acréscimo de muro de fecho conforme detalhe padrão do dop arquivo n.92019</v>
          </cell>
          <cell r="C786" t="str">
            <v>M2</v>
          </cell>
          <cell r="D786">
            <v>45.194099999999999</v>
          </cell>
        </row>
        <row r="787">
          <cell r="A787" t="str">
            <v>001.16.00941</v>
          </cell>
          <cell r="B787" t="str">
            <v>Execução de conjunto de mureta em madeira c/ 2 pilares a cada 1,30m e altura livre de 1.00 m, conforme detalhe dop</v>
          </cell>
          <cell r="C787" t="str">
            <v>UN</v>
          </cell>
          <cell r="D787">
            <v>271.16579999999999</v>
          </cell>
        </row>
        <row r="788">
          <cell r="A788" t="str">
            <v>001.16.00961</v>
          </cell>
          <cell r="B788" t="str">
            <v>Demarcação de faixa com tinta acrílica especial - largura 10.00 cm</v>
          </cell>
          <cell r="C788" t="str">
            <v>ML</v>
          </cell>
          <cell r="D788">
            <v>5.4671000000000003</v>
          </cell>
        </row>
        <row r="789">
          <cell r="A789" t="str">
            <v>001.16.00981</v>
          </cell>
          <cell r="B789" t="str">
            <v>Retirada e reassentamento de meio-fio</v>
          </cell>
          <cell r="C789" t="str">
            <v>M</v>
          </cell>
          <cell r="D789">
            <v>17.875900000000001</v>
          </cell>
        </row>
        <row r="790">
          <cell r="A790" t="str">
            <v>001.17</v>
          </cell>
          <cell r="B790" t="str">
            <v>INSTALAÇÕES ELÉTRICAS, LÓGICA E TELEFONIA</v>
          </cell>
          <cell r="D790">
            <v>134827.39350000001</v>
          </cell>
        </row>
        <row r="791">
          <cell r="A791" t="str">
            <v>001.17.00020</v>
          </cell>
          <cell r="B791" t="str">
            <v>Execução de mureta em alvenaria de 1.5 vez  de tijolo assente com argamassa mista 1:4:12 cimento cal hidratada e areia inclusive fundação em concreto ciclópico no traço 1:3;6 revestimento rústico e caiação - para instalação de medidor de luz e força</v>
          </cell>
          <cell r="C791" t="str">
            <v>M2</v>
          </cell>
          <cell r="D791">
            <v>137.1054</v>
          </cell>
        </row>
        <row r="792">
          <cell r="A792" t="str">
            <v>001.17.00040</v>
          </cell>
          <cell r="B792" t="str">
            <v>Fornecimento e instalação de padrão monofásico em poste de ferro galvanizado conforme normas da cemat altura h=5.00 mts</v>
          </cell>
          <cell r="C792" t="str">
            <v>UN</v>
          </cell>
          <cell r="D792">
            <v>227.47329999999999</v>
          </cell>
        </row>
        <row r="793">
          <cell r="A793" t="str">
            <v>001.17.00060</v>
          </cell>
          <cell r="B793" t="str">
            <v>Fornecimento e instalação de padrão monofásico em poste de ferro galvanizado conforme normas da cemat altura h=7.00 mts</v>
          </cell>
          <cell r="C793" t="str">
            <v>UN</v>
          </cell>
          <cell r="D793">
            <v>266.47329999999999</v>
          </cell>
        </row>
        <row r="794">
          <cell r="A794" t="str">
            <v>001.17.00080</v>
          </cell>
          <cell r="B794" t="str">
            <v>Fornecimento e instalação de padrão bifásico em poste de ferro galvanizado</v>
          </cell>
          <cell r="C794" t="str">
            <v>UN</v>
          </cell>
          <cell r="D794">
            <v>150.7099</v>
          </cell>
        </row>
        <row r="795">
          <cell r="A795" t="str">
            <v>001.17.00100</v>
          </cell>
          <cell r="B795" t="str">
            <v>Fornecimento e instalação de padrão trifásico completo em poste de ferro galvanizado tipo t-3 com protecao de 90 a conf normas da cemat</v>
          </cell>
          <cell r="C795" t="str">
            <v>UN</v>
          </cell>
          <cell r="D795">
            <v>550.8931</v>
          </cell>
        </row>
        <row r="796">
          <cell r="A796" t="str">
            <v>001.17.00120</v>
          </cell>
          <cell r="B796" t="str">
            <v>Fornecimento e instalação de padrão trifásico completo em poste de ferro galvanizado tipo t-4 com protecao de 125 a conf. normas da cemat</v>
          </cell>
          <cell r="C796" t="str">
            <v>UN</v>
          </cell>
          <cell r="D796">
            <v>1051.8931</v>
          </cell>
        </row>
        <row r="797">
          <cell r="A797" t="str">
            <v>001.17.00140</v>
          </cell>
          <cell r="B797" t="str">
            <v>Fornecimento e instalação de padrao trifásico completo em poste de ferro galvanizado, com proteção de 100a, conforme normas da cemat</v>
          </cell>
          <cell r="C797" t="str">
            <v>CJ</v>
          </cell>
          <cell r="D797">
            <v>458.94659999999999</v>
          </cell>
        </row>
        <row r="798">
          <cell r="A798" t="str">
            <v>001.17.00160</v>
          </cell>
          <cell r="B798" t="str">
            <v>Fornecimento e instalação de caixa padronizada para instalação de medidor e baixa tensão trifásico</v>
          </cell>
          <cell r="C798" t="str">
            <v>UN</v>
          </cell>
          <cell r="D798">
            <v>210.47329999999999</v>
          </cell>
        </row>
        <row r="799">
          <cell r="A799" t="str">
            <v>001.17.00180</v>
          </cell>
          <cell r="B799" t="str">
            <v>Fornecimento e instalação de caixa padronizada para instalação de medidor e baixa tensão bifásico</v>
          </cell>
          <cell r="C799" t="str">
            <v>UN</v>
          </cell>
          <cell r="D799">
            <v>45.473300000000002</v>
          </cell>
        </row>
        <row r="800">
          <cell r="A800" t="str">
            <v>001.17.00200</v>
          </cell>
          <cell r="B800" t="str">
            <v>Fornecimento e instalação de caixa padronizada para instalação de medidor e baixa tensão monofásico</v>
          </cell>
          <cell r="C800" t="str">
            <v>UN</v>
          </cell>
          <cell r="D800">
            <v>37.3551</v>
          </cell>
        </row>
        <row r="801">
          <cell r="A801" t="str">
            <v>001.17.00220</v>
          </cell>
          <cell r="B801" t="str">
            <v>Fornecimento e instalação de roldana de plástico c/ parafuso p/ fixar em madeira de 1/2 pol.</v>
          </cell>
          <cell r="C801" t="str">
            <v>UN</v>
          </cell>
          <cell r="D801">
            <v>1.0737000000000001</v>
          </cell>
        </row>
        <row r="802">
          <cell r="A802" t="str">
            <v>001.17.00240</v>
          </cell>
          <cell r="B802" t="str">
            <v>Fornecimento e instalação de roldana de plástico c/ parafuso p/ fixar em madeira de 3/4 pol.</v>
          </cell>
          <cell r="C802" t="str">
            <v>UN</v>
          </cell>
          <cell r="D802">
            <v>1.0936999999999999</v>
          </cell>
        </row>
        <row r="803">
          <cell r="A803" t="str">
            <v>001.17.00260</v>
          </cell>
          <cell r="B803" t="str">
            <v>Fornecimento e instalação de tubo de polietileno linha popular diâm. 1/2 pol x 1,5 mm</v>
          </cell>
          <cell r="C803" t="str">
            <v>M</v>
          </cell>
          <cell r="D803">
            <v>1.8853</v>
          </cell>
        </row>
        <row r="804">
          <cell r="A804" t="str">
            <v>001.17.00280</v>
          </cell>
          <cell r="B804" t="str">
            <v>Fornecimento e instalação de tubo de polietileno linha popular diâm.  3/4 pol x 2,0 mm</v>
          </cell>
          <cell r="C804" t="str">
            <v>M</v>
          </cell>
          <cell r="D804">
            <v>2.1453000000000002</v>
          </cell>
        </row>
        <row r="805">
          <cell r="A805" t="str">
            <v>001.17.00300</v>
          </cell>
          <cell r="B805" t="str">
            <v>Fornecimento e instalação de tubo de polietileno linha popular diâm. 1 pol x 2,5 mm</v>
          </cell>
          <cell r="C805" t="str">
            <v>M</v>
          </cell>
          <cell r="D805">
            <v>2.6126999999999998</v>
          </cell>
        </row>
        <row r="806">
          <cell r="A806" t="str">
            <v>001.17.00320</v>
          </cell>
          <cell r="B806" t="str">
            <v>Fornecimento e instalação de canaleta de pvc 110x20x2.200 mm ref. 300 46 sistema """"x"""" da pial</v>
          </cell>
          <cell r="C806" t="str">
            <v>UN</v>
          </cell>
          <cell r="D806">
            <v>25.560700000000001</v>
          </cell>
        </row>
        <row r="807">
          <cell r="A807" t="str">
            <v>001.17.00340</v>
          </cell>
          <cell r="B807" t="str">
            <v>Fornecimento e instalação de eletroduto flexível  1/2"""" (20mm) corrugado de pvc</v>
          </cell>
          <cell r="C807" t="str">
            <v>M</v>
          </cell>
          <cell r="D807">
            <v>2.1753</v>
          </cell>
        </row>
        <row r="808">
          <cell r="A808" t="str">
            <v>001.17.00360</v>
          </cell>
          <cell r="B808" t="str">
            <v>Fornecimento e instalação de eletroduto flexível  3/4"""" (25mm) corrugado de pvc</v>
          </cell>
          <cell r="C808" t="str">
            <v>M</v>
          </cell>
          <cell r="D808">
            <v>2.4453</v>
          </cell>
        </row>
        <row r="809">
          <cell r="A809" t="str">
            <v>001.17.00380</v>
          </cell>
          <cell r="B809" t="str">
            <v>Fornecimento e instalação de eletroduto flexível  1"""" (32mm) corrugado de pvc</v>
          </cell>
          <cell r="C809" t="str">
            <v>M</v>
          </cell>
          <cell r="D809">
            <v>3.5226999999999999</v>
          </cell>
        </row>
        <row r="810">
          <cell r="A810" t="str">
            <v>001.17.00400</v>
          </cell>
          <cell r="B810" t="str">
            <v>Fornecimento e instalação de caixa retangular de ferro c/ furos de 1/2"""" e 3/4"""" p/ peça 4 x 2 pol</v>
          </cell>
          <cell r="C810" t="str">
            <v>UN</v>
          </cell>
          <cell r="D810">
            <v>2.0352999999999999</v>
          </cell>
        </row>
        <row r="811">
          <cell r="A811" t="str">
            <v>001.17.00420</v>
          </cell>
          <cell r="B811" t="str">
            <v>Fornecimento e instalação de caixa retangular de ferro c/ furos de 1/2"""" e 3/4"""" p/ peça 6 x 4 pol</v>
          </cell>
          <cell r="C811" t="str">
            <v>UN</v>
          </cell>
          <cell r="D811">
            <v>3.0792000000000002</v>
          </cell>
        </row>
        <row r="812">
          <cell r="A812" t="str">
            <v>001.17.00440</v>
          </cell>
          <cell r="B812" t="str">
            <v>Fornecimento e instalação de caixa quadrada de ferro f/ furos de diâm.1/2"""" e 3/4"""" ,  4"""" x 4""""</v>
          </cell>
          <cell r="C812" t="str">
            <v>UN</v>
          </cell>
          <cell r="D812">
            <v>2.6253000000000002</v>
          </cell>
        </row>
        <row r="813">
          <cell r="A813" t="str">
            <v>001.17.00460</v>
          </cell>
          <cell r="B813" t="str">
            <v>Fornecimento e instalação de caixa quadrada de ferro f/ furos de diâm.1/2"""" e 3/4""""  3"""" x 3""""</v>
          </cell>
          <cell r="C813" t="str">
            <v>UN</v>
          </cell>
          <cell r="D813">
            <v>2.5152999999999999</v>
          </cell>
        </row>
        <row r="814">
          <cell r="A814" t="str">
            <v>001.17.00480</v>
          </cell>
          <cell r="B814" t="str">
            <v>Fornecimento e instalação de caixa octogonal de ferro fundo móvel c/ furos de diâm. 1/2"""" e 3/4""""  4"""" x 4"""" x 2""""</v>
          </cell>
          <cell r="C814" t="str">
            <v>UN</v>
          </cell>
          <cell r="D814">
            <v>3.0552999999999999</v>
          </cell>
        </row>
        <row r="815">
          <cell r="A815" t="str">
            <v>001.17.00500</v>
          </cell>
          <cell r="B815" t="str">
            <v>Fornecimento e instalação de caixa octogonal de ferro fundo móvel c/ furos de diâm. 1/2"""" e 3/4""""  3"""" x 3"""" x 1 1/2""""</v>
          </cell>
          <cell r="C815" t="str">
            <v>UN</v>
          </cell>
          <cell r="D815">
            <v>2.9552999999999998</v>
          </cell>
        </row>
        <row r="816">
          <cell r="A816" t="str">
            <v>001.17.00540</v>
          </cell>
          <cell r="B816" t="str">
            <v>Fornecimento e instalação de fio de cobre seção 1.50 mm2, com isolamento para 750 v, com caract. não propagante ao fogo e auto extinguível, pirastic ou similar.</v>
          </cell>
          <cell r="C816" t="str">
            <v>ML</v>
          </cell>
          <cell r="D816">
            <v>0.53110000000000002</v>
          </cell>
        </row>
        <row r="817">
          <cell r="A817" t="str">
            <v>001.17.00560</v>
          </cell>
          <cell r="B817" t="str">
            <v>Fornecimento e instalação de fio de cobre seção 2.50 mm2, com isolamento para 750 v, com caract. não propagante ao fogo e auto extinguível, pirastic ou similar.</v>
          </cell>
          <cell r="C817" t="str">
            <v>ML</v>
          </cell>
          <cell r="D817">
            <v>0.75549999999999995</v>
          </cell>
        </row>
        <row r="818">
          <cell r="A818" t="str">
            <v>001.17.00580</v>
          </cell>
          <cell r="B818" t="str">
            <v>Fornecimento e instalação de fio de cobre seção 4.00 mm2, com isolamento para 750 v, com caract. não propagante ao fogo e auto extinguível, pirastic ou similar.</v>
          </cell>
          <cell r="C818" t="str">
            <v>ML</v>
          </cell>
          <cell r="D818">
            <v>1.2657</v>
          </cell>
        </row>
        <row r="819">
          <cell r="A819" t="str">
            <v>001.17.00600</v>
          </cell>
          <cell r="B819" t="str">
            <v>Fornecimento e instalação de fio de cobre seção 6.00 mm2, com isolamento para 750 v, com caract. não propagante ao fogo e auto extinguível, pirastic ou similar.</v>
          </cell>
          <cell r="C819" t="str">
            <v>ML</v>
          </cell>
          <cell r="D819">
            <v>1.8171999999999999</v>
          </cell>
        </row>
        <row r="820">
          <cell r="A820" t="str">
            <v>001.17.00620</v>
          </cell>
          <cell r="B820" t="str">
            <v>Fornecimento e instalação de fio de cobre seção 10.00 mm2, com isolamento para 750 v, com caract. não propagante ao fogo e auto extinguível, pirastic ou similar.</v>
          </cell>
          <cell r="C820" t="str">
            <v>ML</v>
          </cell>
          <cell r="D820">
            <v>2.8902999999999999</v>
          </cell>
        </row>
        <row r="821">
          <cell r="A821" t="str">
            <v>001.17.00640</v>
          </cell>
          <cell r="B821" t="str">
            <v>Fornecimento e instalação de cabo de cobre seção 2.50 mm2, com isolamento para 750 v, com caract. não propagante ao fogo e auto extinguível, pirastic flex ou similar.</v>
          </cell>
          <cell r="C821" t="str">
            <v>ML</v>
          </cell>
          <cell r="D821">
            <v>0.77590000000000003</v>
          </cell>
        </row>
        <row r="822">
          <cell r="A822" t="str">
            <v>001.17.00660</v>
          </cell>
          <cell r="B822" t="str">
            <v>Fornecimento e instalação de cabo de cobre seção 4.00 mm2, com isolamento para 750 v, com caract. não propagante ao fogo e auto extinguível, pirastic flex ou similar.</v>
          </cell>
          <cell r="C822" t="str">
            <v>ML</v>
          </cell>
          <cell r="D822">
            <v>1.2433000000000001</v>
          </cell>
        </row>
        <row r="823">
          <cell r="A823" t="str">
            <v>001.17.00680</v>
          </cell>
          <cell r="B823" t="str">
            <v>Fornecimento e instalação de cabo de cobre seção 6.00 mm2, com isolamento para 750 v, com caract. não propagante ao fogo e auto extinguível, pirastic flex ou similar.</v>
          </cell>
          <cell r="C823" t="str">
            <v>ML</v>
          </cell>
          <cell r="D823">
            <v>1.7764</v>
          </cell>
        </row>
        <row r="824">
          <cell r="A824" t="str">
            <v>001.17.00700</v>
          </cell>
          <cell r="B824" t="str">
            <v>Fornecimento e instalação de cabo de cobre seção 10.00 mm2, com isolamento para 750 v, com caract. não propagante ao fogo e auto extinguível, pirastic ou similar.</v>
          </cell>
          <cell r="C824" t="str">
            <v>ML</v>
          </cell>
          <cell r="D824">
            <v>3.6960999999999999</v>
          </cell>
        </row>
        <row r="825">
          <cell r="A825" t="str">
            <v>001.17.00720</v>
          </cell>
          <cell r="B825" t="str">
            <v>Fornecimento e instalação de cabo de cobre seção 16.00 mm2, com isolamento para 750 v, com caract. não propagante ao fogo e auto extinguível, pirastic ou similar.</v>
          </cell>
          <cell r="C825" t="str">
            <v>ML</v>
          </cell>
          <cell r="D825">
            <v>5.1773999999999996</v>
          </cell>
        </row>
        <row r="826">
          <cell r="A826" t="str">
            <v>001.17.00740</v>
          </cell>
          <cell r="B826" t="str">
            <v>Fornecimento e instalação de cabo de cobre seção 25.00 mm2, com isolamento para 750 v, com caract. não propagante ao fogo e auto extinguível, pirastic ou similar.</v>
          </cell>
          <cell r="C826" t="str">
            <v>ML</v>
          </cell>
          <cell r="D826">
            <v>7.34</v>
          </cell>
        </row>
        <row r="827">
          <cell r="A827" t="str">
            <v>001.17.00760</v>
          </cell>
          <cell r="B827" t="str">
            <v>Fornecimento e instalação de cabo de cobre seção 35.00 mm2, com isolamento para 750 v, com caract. não propagante ao fogo e auto extinguível, pirastic ou similar.</v>
          </cell>
          <cell r="C827" t="str">
            <v>ML</v>
          </cell>
          <cell r="D827">
            <v>9.8506</v>
          </cell>
        </row>
        <row r="828">
          <cell r="A828" t="str">
            <v>001.17.00780</v>
          </cell>
          <cell r="B828" t="str">
            <v>Fornecimento e instalação de cabo de cobre seção 50.00 mm2, com isolamento para 750 v, com caract. não propagante ao fogo e auto extinguível, pirastic ou similar.</v>
          </cell>
          <cell r="C828" t="str">
            <v>ML</v>
          </cell>
          <cell r="D828">
            <v>15.984500000000001</v>
          </cell>
        </row>
        <row r="829">
          <cell r="A829" t="str">
            <v>001.17.00800</v>
          </cell>
          <cell r="B829" t="str">
            <v>Fornecimento e instalação de cabo de cobre seção 70.00 mm2, com isolamento para 750 v, com caract. não propagante ao fogo e auto extinguível, pirastic ou similar.</v>
          </cell>
          <cell r="C829" t="str">
            <v>ML</v>
          </cell>
          <cell r="D829">
            <v>18.851800000000001</v>
          </cell>
        </row>
        <row r="830">
          <cell r="A830" t="str">
            <v>001.17.00820</v>
          </cell>
          <cell r="B830" t="str">
            <v>Fornecimento e instalação de cabo de cobre seção 95.00 mm2, com isolamento para 750 v, com caract. não propagante ao fogo e auto extinguível, pirastic ou similar.</v>
          </cell>
          <cell r="C830" t="str">
            <v>ML</v>
          </cell>
          <cell r="D830">
            <v>24.085100000000001</v>
          </cell>
        </row>
        <row r="831">
          <cell r="A831" t="str">
            <v>001.17.00840</v>
          </cell>
          <cell r="B831" t="str">
            <v>Fornecimento e instalação de cabo de cobre seção 120.00 mm2, com isolamento para 750 v, com caract. não propagante ao fogo e auto extinguível, pirastic ou similar.</v>
          </cell>
          <cell r="C831" t="str">
            <v>ML</v>
          </cell>
          <cell r="D831">
            <v>31.698</v>
          </cell>
        </row>
        <row r="832">
          <cell r="A832" t="str">
            <v>001.17.00860</v>
          </cell>
          <cell r="B832" t="str">
            <v>Fornecimento e instalação de cabo de cobre seção 150.00 mm2, com isolamento para 750 v, com caract. não propagante ao fogo e auto extinguível, pirastic ou similar.</v>
          </cell>
          <cell r="C832" t="str">
            <v>ML</v>
          </cell>
          <cell r="D832">
            <v>38.729999999999997</v>
          </cell>
        </row>
        <row r="833">
          <cell r="A833" t="str">
            <v>001.17.00880</v>
          </cell>
          <cell r="B833" t="str">
            <v>Fornecimento e instalação de cabo de cobre seção 185.00 mm2, com isolamento para 750 v, com caract. não propagante ao fogo e auto extinguível, pirastic ou similar.</v>
          </cell>
          <cell r="C833" t="str">
            <v>ML</v>
          </cell>
          <cell r="D833">
            <v>48.660800000000002</v>
          </cell>
        </row>
        <row r="834">
          <cell r="A834" t="str">
            <v>001.17.00900</v>
          </cell>
          <cell r="B834" t="str">
            <v>Fornecimento e instalação de cabo de cobre seção 240.00 mm2, com isolamento para 750 v, com caract. não propagante ao fogo e auto extinguível, pirastic ou similar.</v>
          </cell>
          <cell r="C834" t="str">
            <v>ML</v>
          </cell>
          <cell r="D834">
            <v>63.661499999999997</v>
          </cell>
        </row>
        <row r="835">
          <cell r="A835" t="str">
            <v>001.17.00920</v>
          </cell>
          <cell r="B835" t="str">
            <v>Fornecimento e instalação de cabo de cobre seção 300.00 mm2, com isolamento para 750 v, com caract. não propagante ao fogo e auto extinguível, pirastic ou similar.</v>
          </cell>
          <cell r="C835" t="str">
            <v>ML</v>
          </cell>
          <cell r="D835">
            <v>80.499499999999998</v>
          </cell>
        </row>
        <row r="836">
          <cell r="A836" t="str">
            <v>001.17.00940</v>
          </cell>
          <cell r="B836" t="str">
            <v>Fornecimento e instalação de cabo de cobre seção 400.00 mm2, com isolamento para 750 v, com caract. não propagante ao fogo e auto extinguível, pirastic ou similar.</v>
          </cell>
          <cell r="C836" t="str">
            <v>ML</v>
          </cell>
          <cell r="D836">
            <v>128.57650000000001</v>
          </cell>
        </row>
        <row r="837">
          <cell r="A837" t="str">
            <v>001.17.00960</v>
          </cell>
          <cell r="B837" t="str">
            <v>Fornecimento e instalação de cabo de cobre seção 500.00 mm2, com isolamento para 750 v, com caract. não propagante ao fogo e auto extinguível, pirastic ou similar.</v>
          </cell>
          <cell r="C837" t="str">
            <v>ML</v>
          </cell>
          <cell r="D837">
            <v>132.48689999999999</v>
          </cell>
        </row>
        <row r="838">
          <cell r="A838" t="str">
            <v>001.17.00980</v>
          </cell>
          <cell r="B838" t="str">
            <v>Fornecimento e instalação de cabo de cobre seção 2x2.50 mm2, com isolamento para 0.60 /1.00 Kv, com caract. não propagante ao fogo e auto extinguível, sintenax ou similar.</v>
          </cell>
          <cell r="C838" t="str">
            <v>ML</v>
          </cell>
          <cell r="D838">
            <v>1.2246999999999999</v>
          </cell>
        </row>
        <row r="839">
          <cell r="A839" t="str">
            <v>001.17.01000</v>
          </cell>
          <cell r="B839" t="str">
            <v>Fornecimento e instalação de cabo de cobre seção 2x4.00 mm2, com isolamento para 0.60 /1.00 Kv, com caract. não propagante ao fogo e auto extinguível, sintenax ou similar.</v>
          </cell>
          <cell r="C839" t="str">
            <v>ML</v>
          </cell>
          <cell r="D839">
            <v>1.3269</v>
          </cell>
        </row>
        <row r="840">
          <cell r="A840" t="str">
            <v>001.17.01020</v>
          </cell>
          <cell r="B840" t="str">
            <v>Fornecimento e instalação de cabo de cobre seção 2x6.00 mm2, com isolamento para 0.60 /1.00 Kv, com caract. não propagante ao fogo e auto extinguível, sintenax ou similar.</v>
          </cell>
          <cell r="C840" t="str">
            <v>ML</v>
          </cell>
          <cell r="D840">
            <v>1.4296</v>
          </cell>
        </row>
        <row r="841">
          <cell r="A841" t="str">
            <v>001.17.01040</v>
          </cell>
          <cell r="B841" t="str">
            <v>Fornecimento e instalação de cabo de cobre seção 2x10.00 mm2, com isolamento para 0.60 /1.00 Kv, com caract. não propagante ao fogo e auto extinguível, sintenax ou similar.</v>
          </cell>
          <cell r="C841" t="str">
            <v>ML</v>
          </cell>
          <cell r="D841">
            <v>2.0436999999999999</v>
          </cell>
        </row>
        <row r="842">
          <cell r="A842" t="str">
            <v>001.17.01060</v>
          </cell>
          <cell r="B842" t="str">
            <v>Fornecimento e instalação de cabo de cobre seção 3x2.50 mm2, com isolamento para 0.60 /1.00 Kv, com caract. não propagante ao fogo e auto extinguível, sintenax ou similar.</v>
          </cell>
          <cell r="C842" t="str">
            <v>ML</v>
          </cell>
          <cell r="D842">
            <v>1.2246999999999999</v>
          </cell>
        </row>
        <row r="843">
          <cell r="A843" t="str">
            <v>001.17.01080</v>
          </cell>
          <cell r="B843" t="str">
            <v>Fornecimento e instalação de cabo de cobre seção 3x4.00 mm2, com isolamento para 0.60 /1.00 Kv, com caract. não propagante ao fogo e auto extinguível, sintenax ou similar.</v>
          </cell>
          <cell r="C843" t="str">
            <v>ML</v>
          </cell>
          <cell r="D843">
            <v>1.3269</v>
          </cell>
        </row>
        <row r="844">
          <cell r="A844" t="str">
            <v>001.17.01100</v>
          </cell>
          <cell r="B844" t="str">
            <v>Fornecimento e instalação de cabo de cobre seção 3x6.00 mm2, com isolamento para 0.60 /1.00 Kv, com caract. não propagante ao fogo e auto extinguível, sintenax ou similar.</v>
          </cell>
          <cell r="C844" t="str">
            <v>ML</v>
          </cell>
          <cell r="D844">
            <v>1.4296</v>
          </cell>
        </row>
        <row r="845">
          <cell r="A845" t="str">
            <v>001.17.01120</v>
          </cell>
          <cell r="B845" t="str">
            <v>Fornecimento e instalação de cabo de cobre seção 3x10.00 mm2, com isolamento para 0.60 /1.00 Kv, com caract. não propagante ao fogo e auto extinguível, sintenax ou similar.</v>
          </cell>
          <cell r="C845" t="str">
            <v>ML</v>
          </cell>
          <cell r="D845">
            <v>2.0436999999999999</v>
          </cell>
        </row>
        <row r="846">
          <cell r="A846" t="str">
            <v>001.17.01140</v>
          </cell>
          <cell r="B846" t="str">
            <v>Fornecimento e instalação de cabos de cobre seção 4.00 mm2,para tensão de 1000 volts formado por condutor de fio de cobre isolado com material de característica não propagante ao fogo</v>
          </cell>
          <cell r="C846" t="str">
            <v>ML</v>
          </cell>
          <cell r="D846">
            <v>1.9402999999999999</v>
          </cell>
        </row>
        <row r="847">
          <cell r="A847" t="str">
            <v>001.17.01160</v>
          </cell>
          <cell r="B847" t="str">
            <v>Fornecimento e instalação de cabos de cobre seção 6.00 mm2,para tensão de 1000 volts formado por condutor de fio de cobre isolado com material de característica não propagante ao fogo</v>
          </cell>
          <cell r="C847" t="str">
            <v>ML</v>
          </cell>
          <cell r="D847">
            <v>2.5905</v>
          </cell>
        </row>
        <row r="848">
          <cell r="A848" t="str">
            <v>001.17.01180</v>
          </cell>
          <cell r="B848" t="str">
            <v>Fornecimento e instalação de cabos de cobre seção 10.00 mm2,para tensão de 1000 volts formado por condutor de fio de cobre isolado com material de característica não propagante ao fogo</v>
          </cell>
          <cell r="C848" t="str">
            <v>ML</v>
          </cell>
          <cell r="D848">
            <v>3.6859000000000002</v>
          </cell>
        </row>
        <row r="849">
          <cell r="A849" t="str">
            <v>001.17.01200</v>
          </cell>
          <cell r="B849" t="str">
            <v>Fornecimento e instalação de cabos de cobre seção 16.00 mm2,para tensão de 1000 volts formado por condutor de fio de cobre isolado com material de característica não propagante ao fogo</v>
          </cell>
          <cell r="C849" t="str">
            <v>ML</v>
          </cell>
          <cell r="D849">
            <v>5.5751999999999997</v>
          </cell>
        </row>
        <row r="850">
          <cell r="A850" t="str">
            <v>001.17.01220</v>
          </cell>
          <cell r="B850" t="str">
            <v>Fornecimento e instalação de cabos de cobre seção 25.00 mm2,para tensão de 1000 volts formado por condutor de fio de cobre isolado com material de característica não propagante ao fogo</v>
          </cell>
          <cell r="C850" t="str">
            <v>ML</v>
          </cell>
          <cell r="D850">
            <v>8.3702000000000005</v>
          </cell>
        </row>
        <row r="851">
          <cell r="A851" t="str">
            <v>001.17.01240</v>
          </cell>
          <cell r="B851" t="str">
            <v>Fornecimento e instalação de cabos de cobre seção 35.00 mm2,para tensão de 1000 volts formado por condutor de fio de cobre isolado com material de característica não propagante ao fogo</v>
          </cell>
          <cell r="C851" t="str">
            <v>ML</v>
          </cell>
          <cell r="D851">
            <v>10.228</v>
          </cell>
        </row>
        <row r="852">
          <cell r="A852" t="str">
            <v>001.17.01260</v>
          </cell>
          <cell r="B852" t="str">
            <v>Fornecimento e instalação de cabos de cobre seção 50.00 mm2,para tensão de 1000 volts formado por condutor de fio de cobre isolado com material de característica não propagante ao fogo</v>
          </cell>
          <cell r="C852" t="str">
            <v>ML</v>
          </cell>
          <cell r="D852">
            <v>16.586300000000001</v>
          </cell>
        </row>
        <row r="853">
          <cell r="A853" t="str">
            <v>001.17.01280</v>
          </cell>
          <cell r="B853" t="str">
            <v>Fornecimento e instalação de cabos de cobre seção 70.00 mm2,para tensão de 1000 volts formado por condutor de fio de cobre isolado com material de característica não propagante ao fogo</v>
          </cell>
          <cell r="C853" t="str">
            <v>ML</v>
          </cell>
          <cell r="D853">
            <v>18.7804</v>
          </cell>
        </row>
        <row r="854">
          <cell r="A854" t="str">
            <v>001.17.01300</v>
          </cell>
          <cell r="B854" t="str">
            <v>Fornecimento e instalação de cabos de cobre seção 95.00 mm2,para tensão de 1000 volts formado por condutor de fio de cobre isolado com material de característica não propagante ao fogo</v>
          </cell>
          <cell r="C854" t="str">
            <v>ML</v>
          </cell>
          <cell r="D854">
            <v>25.115300000000001</v>
          </cell>
        </row>
        <row r="855">
          <cell r="A855" t="str">
            <v>001.17.01320</v>
          </cell>
          <cell r="B855" t="str">
            <v>Fornecimento e instalação de cabos de cobre seção 120.00 mm2,para tensão de 1000 volts formado por condutor de fio de cobre isolado com material de característica não propagante ao fogo 2</v>
          </cell>
          <cell r="C855" t="str">
            <v>ML</v>
          </cell>
          <cell r="D855">
            <v>31.545000000000002</v>
          </cell>
        </row>
        <row r="856">
          <cell r="A856" t="str">
            <v>001.17.01340</v>
          </cell>
          <cell r="B856" t="str">
            <v>Fornecimento e instalação de cabos de cobre seção 150 mm2,para tensão de 1000 volts formado por condutor de fio de cobre isolado com material de característica não propagante ao fogo</v>
          </cell>
          <cell r="C856" t="str">
            <v>ML</v>
          </cell>
          <cell r="D856">
            <v>38.148600000000002</v>
          </cell>
        </row>
        <row r="857">
          <cell r="A857" t="str">
            <v>001.17.01360</v>
          </cell>
          <cell r="B857" t="str">
            <v>Fornecimento e instalação de cabos de cobre seção 185 mm2,para tensão de 1000 volts formado por condutor de fio de cobre isolado com material de característica não propagante ao fogo</v>
          </cell>
          <cell r="C857" t="str">
            <v>ML</v>
          </cell>
          <cell r="D857">
            <v>48.660800000000002</v>
          </cell>
        </row>
        <row r="858">
          <cell r="A858" t="str">
            <v>001.17.01380</v>
          </cell>
          <cell r="B858" t="str">
            <v>Fornecimento e instalação de cabos de cobre seção 240 mm2,para tensão de 1000 volts formado por condutor de fio de cobre isolado com material de característica não propagante ao fogo</v>
          </cell>
          <cell r="C858" t="str">
            <v>ML</v>
          </cell>
          <cell r="D858">
            <v>62.4069</v>
          </cell>
        </row>
        <row r="859">
          <cell r="A859" t="str">
            <v>001.17.01400</v>
          </cell>
          <cell r="B859" t="str">
            <v>Fornecimento e instalação de cabos de seção 300 mm2,para tensão de 1000 volts formado por condutor de fio de cobre isolado com material de característica não propagante ao fogo</v>
          </cell>
          <cell r="C859" t="str">
            <v>ML</v>
          </cell>
          <cell r="D859">
            <v>79.703900000000004</v>
          </cell>
        </row>
        <row r="860">
          <cell r="A860" t="str">
            <v>001.17.01420</v>
          </cell>
          <cell r="B860" t="str">
            <v>Fornecimento e instalação de cabo de cobre seção 25 mm2,com isolamento de 15 kv</v>
          </cell>
          <cell r="C860" t="str">
            <v>ML</v>
          </cell>
          <cell r="D860">
            <v>20.446999999999999</v>
          </cell>
        </row>
        <row r="861">
          <cell r="A861" t="str">
            <v>001.17.01440</v>
          </cell>
          <cell r="B861" t="str">
            <v>Fornecimento e instalação de eletroduto de pvc 1 1/4"""" corrugado tipo kanaflex</v>
          </cell>
          <cell r="C861" t="str">
            <v>ML</v>
          </cell>
          <cell r="D861">
            <v>4.0670000000000002</v>
          </cell>
        </row>
        <row r="862">
          <cell r="A862" t="str">
            <v>001.17.01460</v>
          </cell>
          <cell r="B862" t="str">
            <v>Fornecimento e instalação de eletroduto de pvc 1 1/2"""" corrugado tipo kanaflex</v>
          </cell>
          <cell r="C862" t="str">
            <v>ML</v>
          </cell>
          <cell r="D862">
            <v>4.1773999999999996</v>
          </cell>
        </row>
        <row r="863">
          <cell r="A863" t="str">
            <v>001.17.01500</v>
          </cell>
          <cell r="B863" t="str">
            <v>Fornecimento e instalação de eletroduto rígido de ferro galvanizado  1/2"" c/ rosca nas duas pontas em barra de 3 metros</v>
          </cell>
          <cell r="C863" t="str">
            <v>un</v>
          </cell>
          <cell r="D863">
            <v>22.1221</v>
          </cell>
        </row>
        <row r="864">
          <cell r="A864" t="str">
            <v>001.17.01520</v>
          </cell>
          <cell r="B864" t="str">
            <v>Fornecimento e instalação de eletroduto rígido de ferro galvanizado  3/4"" c/ rosca nas duas pontas em barra de 3 metros</v>
          </cell>
          <cell r="C864" t="str">
            <v>un</v>
          </cell>
          <cell r="D864">
            <v>32.603000000000002</v>
          </cell>
        </row>
        <row r="865">
          <cell r="A865" t="str">
            <v>001.17.01540</v>
          </cell>
          <cell r="B865" t="str">
            <v>Fornecimento e instalação de eletroduto rígido de ferro galvanizado 1"" c/ rosca nas duas pontas em barra de 3 metros</v>
          </cell>
          <cell r="C865" t="str">
            <v>un</v>
          </cell>
          <cell r="D865">
            <v>43.494</v>
          </cell>
        </row>
        <row r="866">
          <cell r="A866" t="str">
            <v>001.17.01560</v>
          </cell>
          <cell r="B866" t="str">
            <v>Fornecimento e instalação de eletroduto rígido de ferro galvanizado 1 1/4"" c/ rosca nas duas pontas em barra de 3 metros</v>
          </cell>
          <cell r="C866" t="str">
            <v>un</v>
          </cell>
          <cell r="D866">
            <v>66.391400000000004</v>
          </cell>
        </row>
        <row r="867">
          <cell r="A867" t="str">
            <v>001.17.01580</v>
          </cell>
          <cell r="B867" t="str">
            <v>Fornecimento e instalação de eletroduto rígido de ferro galvanizado 1 1/2"" c/ rosca nas duas pontas em barra de 3 metros</v>
          </cell>
          <cell r="C867" t="str">
            <v>un</v>
          </cell>
          <cell r="D867">
            <v>75.137</v>
          </cell>
        </row>
        <row r="868">
          <cell r="A868" t="str">
            <v>001.17.01600</v>
          </cell>
          <cell r="B868" t="str">
            <v>Fornecimento e instalação de eletroduto rígido de ferro galvanizado 2"" c/ rosca nas duas pontas em barra de 3 metros</v>
          </cell>
          <cell r="C868" t="str">
            <v>un</v>
          </cell>
          <cell r="D868">
            <v>96.117800000000003</v>
          </cell>
        </row>
        <row r="869">
          <cell r="A869" t="str">
            <v>001.17.01620</v>
          </cell>
          <cell r="B869" t="str">
            <v>Fornecimento e instalação de eletroduto rígido de ferro galvanizado 2 1/2"" c/ rosca nas duas pontas em barra de 3 metros</v>
          </cell>
          <cell r="C869" t="str">
            <v>un</v>
          </cell>
          <cell r="D869">
            <v>136.16200000000001</v>
          </cell>
        </row>
        <row r="870">
          <cell r="A870" t="str">
            <v>001.17.01640</v>
          </cell>
          <cell r="B870" t="str">
            <v>Fornecimento e instalação de eletroduto rígido de ferro galvanizado 3"" c/ rosca nas duas pontas em barra de 3 metros</v>
          </cell>
          <cell r="C870" t="str">
            <v>un</v>
          </cell>
          <cell r="D870">
            <v>173.13499999999999</v>
          </cell>
        </row>
        <row r="871">
          <cell r="A871" t="str">
            <v>001.17.01660</v>
          </cell>
          <cell r="B871" t="str">
            <v>Fornecimento e instalação de eletroduto rígido de ferro galvanizado 4"" c/ rosca nas duas pontas em barra de 3 metros</v>
          </cell>
          <cell r="C871" t="str">
            <v>un</v>
          </cell>
          <cell r="D871">
            <v>163.01089999999999</v>
          </cell>
        </row>
        <row r="872">
          <cell r="A872" t="str">
            <v>001.17.01680</v>
          </cell>
          <cell r="B872" t="str">
            <v>Fornecimento e instalação de eletroduto de pvc  1/2"""" roscável anti-chama em barra de 3 m</v>
          </cell>
          <cell r="C872" t="str">
            <v>UN</v>
          </cell>
          <cell r="D872">
            <v>7.9607000000000001</v>
          </cell>
        </row>
        <row r="873">
          <cell r="A873" t="str">
            <v>001.17.01700</v>
          </cell>
          <cell r="B873" t="str">
            <v>Fornecimento e instalação de eletroduto de pvc  3/4"""" roscável anti-chama em barra de 3 m</v>
          </cell>
          <cell r="C873" t="str">
            <v>UN</v>
          </cell>
          <cell r="D873">
            <v>8.4207000000000001</v>
          </cell>
        </row>
        <row r="874">
          <cell r="A874" t="str">
            <v>001.17.01720</v>
          </cell>
          <cell r="B874" t="str">
            <v>Fornecimento e instalação de eletroduto de pvc  1"""" roscável anti-chama em barra de 3 m</v>
          </cell>
          <cell r="C874" t="str">
            <v>UN</v>
          </cell>
          <cell r="D874">
            <v>11.142099999999999</v>
          </cell>
        </row>
        <row r="875">
          <cell r="A875" t="str">
            <v>001.17.01740</v>
          </cell>
          <cell r="B875" t="str">
            <v>Fornecimento e instalação de eletroduto de pvc  1 1/4"""" roscável anti-chama em barra de 3 m</v>
          </cell>
          <cell r="C875" t="str">
            <v>UN</v>
          </cell>
          <cell r="D875">
            <v>15.663</v>
          </cell>
        </row>
        <row r="876">
          <cell r="A876" t="str">
            <v>001.17.01760</v>
          </cell>
          <cell r="B876" t="str">
            <v>Fornecimento e instalação de eletroduto de pvc  1 1/2"""" roscável anti-chama em barra de 3 m</v>
          </cell>
          <cell r="C876" t="str">
            <v>UN</v>
          </cell>
          <cell r="D876">
            <v>22.572800000000001</v>
          </cell>
        </row>
        <row r="877">
          <cell r="A877" t="str">
            <v>001.17.01780</v>
          </cell>
          <cell r="B877" t="str">
            <v>Fornecimento e instalação de eletroduto de pvc  2"""" roscável anti-chama em barra de 3 m</v>
          </cell>
          <cell r="C877" t="str">
            <v>UN</v>
          </cell>
          <cell r="D877">
            <v>29.455100000000002</v>
          </cell>
        </row>
        <row r="878">
          <cell r="A878" t="str">
            <v>001.17.01800</v>
          </cell>
          <cell r="B878" t="str">
            <v>Fornecimento e instalação de eletroduto de pvc  2 1/2"""" roscável anti-chama em barra de 3 m</v>
          </cell>
          <cell r="C878" t="str">
            <v>UN</v>
          </cell>
          <cell r="D878">
            <v>50.375500000000002</v>
          </cell>
        </row>
        <row r="879">
          <cell r="A879" t="str">
            <v>001.17.01820</v>
          </cell>
          <cell r="B879" t="str">
            <v>Fornecimento e instalação de eletroduto de pvc  3"""" roscável anti-chama em barra de 3 m</v>
          </cell>
          <cell r="C879" t="str">
            <v>UN</v>
          </cell>
          <cell r="D879">
            <v>47.087800000000001</v>
          </cell>
        </row>
        <row r="880">
          <cell r="A880" t="str">
            <v>001.17.01840</v>
          </cell>
          <cell r="B880" t="str">
            <v>Fornecimento e instalação de eletroduto de pvc  4"""" roscável anti-chama em barra de 3 m</v>
          </cell>
          <cell r="C880" t="str">
            <v>UN</v>
          </cell>
          <cell r="D880">
            <v>95.4499</v>
          </cell>
        </row>
        <row r="881">
          <cell r="A881" t="str">
            <v>001.17.01850</v>
          </cell>
          <cell r="B881" t="str">
            <v>Fornecimento e instalação de conjunto bucha e arruela 1/2"" de pvc para eletroduto roscável</v>
          </cell>
          <cell r="C881" t="str">
            <v>cj</v>
          </cell>
          <cell r="D881">
            <v>0.41220000000000001</v>
          </cell>
        </row>
        <row r="882">
          <cell r="A882" t="str">
            <v>001.17.01860</v>
          </cell>
          <cell r="B882" t="str">
            <v>Fornecimento e instalação de conjunto bucha e arruela 3/4"""" de pvc para eletroduto roscáve</v>
          </cell>
          <cell r="C882" t="str">
            <v>CJ</v>
          </cell>
          <cell r="D882">
            <v>0.44219999999999998</v>
          </cell>
        </row>
        <row r="883">
          <cell r="A883" t="str">
            <v>001.17.01880</v>
          </cell>
          <cell r="B883" t="str">
            <v>Fornecimento e instalação de conjunto bucha e arruela 1"""" de pvc para eletroduto roscável</v>
          </cell>
          <cell r="C883" t="str">
            <v>CJ</v>
          </cell>
          <cell r="D883">
            <v>0.60219999999999996</v>
          </cell>
        </row>
        <row r="884">
          <cell r="A884" t="str">
            <v>001.17.01900</v>
          </cell>
          <cell r="B884" t="str">
            <v>Fornecimento e instalação de conjunto bucha e arruela 1 1/4"""" de pvc para eletroduto roscável</v>
          </cell>
          <cell r="C884" t="str">
            <v>CJ</v>
          </cell>
          <cell r="D884">
            <v>1.1769000000000001</v>
          </cell>
        </row>
        <row r="885">
          <cell r="A885" t="str">
            <v>001.17.01920</v>
          </cell>
          <cell r="B885" t="str">
            <v>Fornecimento e instalação de conjunto bucha e arruela 1 1/2"""",de pvc para eletroduto roscável</v>
          </cell>
          <cell r="C885" t="str">
            <v>CJ</v>
          </cell>
          <cell r="D885">
            <v>1.4596</v>
          </cell>
        </row>
        <row r="886">
          <cell r="A886" t="str">
            <v>001.17.01940</v>
          </cell>
          <cell r="B886" t="str">
            <v>Fornecimento e instalação de conjunto bucha e arruela 2"""", de pvc para eletroduto roscável</v>
          </cell>
          <cell r="C886" t="str">
            <v>CJ</v>
          </cell>
          <cell r="D886">
            <v>2.1543000000000001</v>
          </cell>
        </row>
        <row r="887">
          <cell r="A887" t="str">
            <v>001.17.01960</v>
          </cell>
          <cell r="B887" t="str">
            <v>Fornecimento e instalação de conjunto bucha e arruela 2 1/2"""", de pvc para eletroduto roscável</v>
          </cell>
          <cell r="C887" t="str">
            <v>CJ</v>
          </cell>
          <cell r="D887">
            <v>3.6183999999999998</v>
          </cell>
        </row>
        <row r="888">
          <cell r="A888" t="str">
            <v>001.17.01980</v>
          </cell>
          <cell r="B888" t="str">
            <v>Fornecimento e instalação de conjunto bucha e arruela 3"""", de pvc para eletroduto roscável</v>
          </cell>
          <cell r="C888" t="str">
            <v>CJ</v>
          </cell>
          <cell r="D888">
            <v>4.8826999999999998</v>
          </cell>
        </row>
        <row r="889">
          <cell r="A889" t="str">
            <v>001.17.02000</v>
          </cell>
          <cell r="B889" t="str">
            <v>Fornecimento e instalação de conjunto bucha e arruela 4"""" de pvc para eletroduto roscável</v>
          </cell>
          <cell r="C889" t="str">
            <v>CJ</v>
          </cell>
          <cell r="D889">
            <v>6.4173999999999998</v>
          </cell>
        </row>
        <row r="890">
          <cell r="A890" t="str">
            <v>001.17.02020</v>
          </cell>
          <cell r="B890" t="str">
            <v>Fornecimento e instalação de curva 90º de pvc 1/2"""" para eletroduto roscável</v>
          </cell>
          <cell r="C890" t="str">
            <v>UN</v>
          </cell>
          <cell r="D890">
            <v>0.92179999999999995</v>
          </cell>
        </row>
        <row r="891">
          <cell r="A891" t="str">
            <v>001.17.02040</v>
          </cell>
          <cell r="B891" t="str">
            <v>Fornecimento e instalação de curva 90º de pvc 3/4"""" para eletroduto roscável</v>
          </cell>
          <cell r="C891" t="str">
            <v>UN</v>
          </cell>
          <cell r="D891">
            <v>1.6417999999999999</v>
          </cell>
        </row>
        <row r="892">
          <cell r="A892" t="str">
            <v>001.17.02060</v>
          </cell>
          <cell r="B892" t="str">
            <v>Fornecimento e instalação de curva 90º de pvc 1"""" para eletroduto roscável</v>
          </cell>
          <cell r="C892" t="str">
            <v>UN</v>
          </cell>
          <cell r="D892">
            <v>2.4437000000000002</v>
          </cell>
        </row>
        <row r="893">
          <cell r="A893" t="str">
            <v>001.17.02080</v>
          </cell>
          <cell r="B893" t="str">
            <v>Fornecimento e instalação de curva 90º de pvc 1 1/4"""" para eletroduto roscável</v>
          </cell>
          <cell r="C893" t="str">
            <v>UN</v>
          </cell>
          <cell r="D893">
            <v>2.7736999999999998</v>
          </cell>
        </row>
        <row r="894">
          <cell r="A894" t="str">
            <v>001.17.02100</v>
          </cell>
          <cell r="B894" t="str">
            <v>Fornecimento e instalação de curva 90º de pvc 1 1/2"""" para eletroduto roscável</v>
          </cell>
          <cell r="C894" t="str">
            <v>UN</v>
          </cell>
          <cell r="D894">
            <v>3.6353</v>
          </cell>
        </row>
        <row r="895">
          <cell r="A895" t="str">
            <v>001.17.02120</v>
          </cell>
          <cell r="B895" t="str">
            <v>Fornecimento e instalação de curva 90º de pvc 2"""" para eletroduto roscável</v>
          </cell>
          <cell r="C895" t="str">
            <v>UN</v>
          </cell>
          <cell r="D895">
            <v>5.5974000000000004</v>
          </cell>
        </row>
        <row r="896">
          <cell r="A896" t="str">
            <v>001.17.02140</v>
          </cell>
          <cell r="B896" t="str">
            <v>Fornecimento e instalação de curva 90º de pvc 2 1/2"""" para eletroduto roscável</v>
          </cell>
          <cell r="C896" t="str">
            <v>UN</v>
          </cell>
          <cell r="D896">
            <v>9.0311000000000003</v>
          </cell>
        </row>
        <row r="897">
          <cell r="A897" t="str">
            <v>001.17.02160</v>
          </cell>
          <cell r="B897" t="str">
            <v>Fornecimento e instalação de curva 90º de pvc 3"""" para eletroduto roscável</v>
          </cell>
          <cell r="C897" t="str">
            <v>UN</v>
          </cell>
          <cell r="D897">
            <v>12.6029</v>
          </cell>
        </row>
        <row r="898">
          <cell r="A898" t="str">
            <v>001.17.02180</v>
          </cell>
          <cell r="B898" t="str">
            <v>Fornecimento e instalação de curva 90º de pvc 4"""" para eletroduto roscável</v>
          </cell>
          <cell r="C898" t="str">
            <v>UN</v>
          </cell>
          <cell r="D898">
            <v>18.264500000000002</v>
          </cell>
        </row>
        <row r="899">
          <cell r="A899" t="str">
            <v>001.17.02200</v>
          </cell>
          <cell r="B899" t="str">
            <v>Fornecimento e instalação de curva 135° de pvc 3/4"""" para eletroduto roscável</v>
          </cell>
          <cell r="C899" t="str">
            <v>UN</v>
          </cell>
          <cell r="D899">
            <v>1.8143</v>
          </cell>
        </row>
        <row r="900">
          <cell r="A900" t="str">
            <v>001.17.02220</v>
          </cell>
          <cell r="B900" t="str">
            <v>Fornecimento e instalação de curva 135° de pvc 1"""" para eletroduto roscável</v>
          </cell>
          <cell r="C900" t="str">
            <v>UN</v>
          </cell>
          <cell r="D900">
            <v>3.3753000000000002</v>
          </cell>
        </row>
        <row r="901">
          <cell r="A901" t="str">
            <v>001.17.02240</v>
          </cell>
          <cell r="B901" t="str">
            <v>Fornecimento e instalação de curva 135° de pvc 1 1/4"""" para eletroduto roscável</v>
          </cell>
          <cell r="C901" t="str">
            <v>UN</v>
          </cell>
          <cell r="D901">
            <v>4.9653</v>
          </cell>
        </row>
        <row r="902">
          <cell r="A902" t="str">
            <v>001.17.02260</v>
          </cell>
          <cell r="B902" t="str">
            <v>Fornecimento e instalação de curva 135° de pvc 1 1/2"""" para eletroduto roscável</v>
          </cell>
          <cell r="C902" t="str">
            <v>UN</v>
          </cell>
          <cell r="D902">
            <v>7.2173999999999996</v>
          </cell>
        </row>
        <row r="903">
          <cell r="A903" t="str">
            <v>001.17.02280</v>
          </cell>
          <cell r="B903" t="str">
            <v>Fornecimento e instalação de curva 135° de pvc 2"""" para eletroduto roscável</v>
          </cell>
          <cell r="C903" t="str">
            <v>UN</v>
          </cell>
          <cell r="D903">
            <v>9.4291999999999998</v>
          </cell>
        </row>
        <row r="904">
          <cell r="A904" t="str">
            <v>001.17.02300</v>
          </cell>
          <cell r="B904" t="str">
            <v>Fornecimento e instalação de luva pvc 1/2"""" p/ eletroduto roscável</v>
          </cell>
          <cell r="C904" t="str">
            <v>UN</v>
          </cell>
          <cell r="D904">
            <v>0.77180000000000004</v>
          </cell>
        </row>
        <row r="905">
          <cell r="A905" t="str">
            <v>001.17.02320</v>
          </cell>
          <cell r="B905" t="str">
            <v>Fornecimento e instalação de luva pvc 3/4"""" p/ eletroduto roscável</v>
          </cell>
          <cell r="C905" t="str">
            <v>UN</v>
          </cell>
          <cell r="D905">
            <v>1.0018</v>
          </cell>
        </row>
        <row r="906">
          <cell r="A906" t="str">
            <v>001.17.02340</v>
          </cell>
          <cell r="B906" t="str">
            <v>Fornecimento e instalação de luva pvc 1"""" p/ eletruduto roscável</v>
          </cell>
          <cell r="C906" t="str">
            <v>UN</v>
          </cell>
          <cell r="D906">
            <v>1.6236999999999999</v>
          </cell>
        </row>
        <row r="907">
          <cell r="A907" t="str">
            <v>001.17.02360</v>
          </cell>
          <cell r="B907" t="str">
            <v>Fornecimento e instalação de luva pvc 1 1/4"""" p/ eletroduto roscável</v>
          </cell>
          <cell r="C907" t="str">
            <v>UN</v>
          </cell>
          <cell r="D907">
            <v>1.7237</v>
          </cell>
        </row>
        <row r="908">
          <cell r="A908" t="str">
            <v>001.17.02380</v>
          </cell>
          <cell r="B908" t="str">
            <v>Fornecimento e instalação de luva pvc 1 1/2"""" p/ eletroduto roscável</v>
          </cell>
          <cell r="C908" t="str">
            <v>UN</v>
          </cell>
          <cell r="D908">
            <v>2.3853</v>
          </cell>
        </row>
        <row r="909">
          <cell r="A909" t="str">
            <v>001.17.02400</v>
          </cell>
          <cell r="B909" t="str">
            <v>Fornecimento e instalação de luva pvc 2"""" p/ eletroduto roscável</v>
          </cell>
          <cell r="C909" t="str">
            <v>UN</v>
          </cell>
          <cell r="D909">
            <v>3.6674000000000002</v>
          </cell>
        </row>
        <row r="910">
          <cell r="A910" t="str">
            <v>001.17.02420</v>
          </cell>
          <cell r="B910" t="str">
            <v>Fornecimento e instalação de luva pvc 2 1/2"""" p/ eletroduto roscável</v>
          </cell>
          <cell r="C910" t="str">
            <v>UN</v>
          </cell>
          <cell r="D910">
            <v>7.5311000000000003</v>
          </cell>
        </row>
        <row r="911">
          <cell r="A911" t="str">
            <v>001.17.02440</v>
          </cell>
          <cell r="B911" t="str">
            <v>Fornecimento e instalação de luva pvc 3"""" p/ eletroduto roscável</v>
          </cell>
          <cell r="C911" t="str">
            <v>UN</v>
          </cell>
          <cell r="D911">
            <v>7.8628999999999998</v>
          </cell>
        </row>
        <row r="912">
          <cell r="A912" t="str">
            <v>001.17.02460</v>
          </cell>
          <cell r="B912" t="str">
            <v>Fornecimento e instalação de luva pvc 4"""" p/ eletroduto roscável</v>
          </cell>
          <cell r="C912" t="str">
            <v>UN</v>
          </cell>
          <cell r="D912">
            <v>15.304500000000001</v>
          </cell>
        </row>
        <row r="913">
          <cell r="A913" t="str">
            <v>001.17.02480</v>
          </cell>
          <cell r="B913" t="str">
            <v>Fornecimento e instalação de braçadeira 3/4"""" p/ eletroduto</v>
          </cell>
          <cell r="C913" t="str">
            <v>UN</v>
          </cell>
          <cell r="D913">
            <v>1.5936999999999999</v>
          </cell>
        </row>
        <row r="914">
          <cell r="A914" t="str">
            <v>001.17.02500</v>
          </cell>
          <cell r="B914" t="str">
            <v>Fornecimento e instalação de braçadeira 1"""" p/ eletroduto</v>
          </cell>
          <cell r="C914" t="str">
            <v>UN</v>
          </cell>
          <cell r="D914">
            <v>2.0853000000000002</v>
          </cell>
        </row>
        <row r="915">
          <cell r="A915" t="str">
            <v>001.17.02520</v>
          </cell>
          <cell r="B915" t="str">
            <v>Fornecimento e instalação de braçadeira 1/2"""" p/ eletroduto</v>
          </cell>
          <cell r="C915" t="str">
            <v>UN</v>
          </cell>
          <cell r="D915">
            <v>1.1236999999999999</v>
          </cell>
        </row>
        <row r="916">
          <cell r="A916" t="str">
            <v>001.17.02540</v>
          </cell>
          <cell r="B916" t="str">
            <v>Fornecimento e instalação de braçadeira 2"""" p/ eletroduto</v>
          </cell>
          <cell r="C916" t="str">
            <v>UN</v>
          </cell>
          <cell r="D916">
            <v>2.2974000000000001</v>
          </cell>
        </row>
        <row r="917">
          <cell r="A917" t="str">
            <v>001.17.02560</v>
          </cell>
          <cell r="B917" t="str">
            <v>Fornecimento e instalação de braçadeira p/ eletroduto tipo unha de pvc, c/01 parafuso de d=25 mm (3/4"""")</v>
          </cell>
          <cell r="C917" t="str">
            <v>UN</v>
          </cell>
          <cell r="D917">
            <v>1.4237</v>
          </cell>
        </row>
        <row r="918">
          <cell r="A918" t="str">
            <v>001.17.02580</v>
          </cell>
          <cell r="B918" t="str">
            <v>Fornecimento e instalação de curva de ferro galvanizado de 135º diâm. 4""""</v>
          </cell>
          <cell r="C918" t="str">
            <v>UN</v>
          </cell>
          <cell r="D918">
            <v>82.295900000000003</v>
          </cell>
        </row>
        <row r="919">
          <cell r="A919" t="str">
            <v>001.17.02600</v>
          </cell>
          <cell r="B919" t="str">
            <v>Fornecimento e instalação de curva de ferro galvanizado de 135º diâm. 3""""</v>
          </cell>
          <cell r="C919" t="str">
            <v>UN</v>
          </cell>
          <cell r="D919">
            <v>47.335099999999997</v>
          </cell>
        </row>
        <row r="920">
          <cell r="A920" t="str">
            <v>001.17.02620</v>
          </cell>
          <cell r="B920" t="str">
            <v>Fornecimento e instalação de curva de ferro galvanizado de 135º diâm. 2 1/2""""</v>
          </cell>
          <cell r="C920" t="str">
            <v>UN</v>
          </cell>
          <cell r="D920">
            <v>35.726599999999998</v>
          </cell>
        </row>
        <row r="921">
          <cell r="A921" t="str">
            <v>001.17.02640</v>
          </cell>
          <cell r="B921" t="str">
            <v>Fornecimento e instalação de curva de ferro galvanizado de 135º diâm. 2""""</v>
          </cell>
          <cell r="C921" t="str">
            <v>UN</v>
          </cell>
          <cell r="D921">
            <v>23.161300000000001</v>
          </cell>
        </row>
        <row r="922">
          <cell r="A922" t="str">
            <v>001.17.02660</v>
          </cell>
          <cell r="B922" t="str">
            <v>Fornecimento e instalação de curva de ferro galvanizado de 135º diâm. 1 1/2""""</v>
          </cell>
          <cell r="C922" t="str">
            <v>UN</v>
          </cell>
          <cell r="D922">
            <v>15.5829</v>
          </cell>
        </row>
        <row r="923">
          <cell r="A923" t="str">
            <v>001.17.02680</v>
          </cell>
          <cell r="B923" t="str">
            <v>Fornecimento e instalação de curva de ferro galvanizado de 135º diâm. 1 1/4'</v>
          </cell>
          <cell r="C923" t="str">
            <v>UN</v>
          </cell>
          <cell r="D923">
            <v>8.7911000000000001</v>
          </cell>
        </row>
        <row r="924">
          <cell r="A924" t="str">
            <v>001.17.02700</v>
          </cell>
          <cell r="B924" t="str">
            <v>Fornecimento e instalação de curva de ferro galvanizado de 135º diâm. 1""""</v>
          </cell>
          <cell r="C924" t="str">
            <v>UN</v>
          </cell>
          <cell r="D924">
            <v>5.2630999999999997</v>
          </cell>
        </row>
        <row r="925">
          <cell r="A925" t="str">
            <v>001.17.02720</v>
          </cell>
          <cell r="B925" t="str">
            <v>Fornecimento e instalação de curva de ferro galvanizado de 135º diâm. 3/4'</v>
          </cell>
          <cell r="C925" t="str">
            <v>UN</v>
          </cell>
          <cell r="D925">
            <v>3.3908</v>
          </cell>
        </row>
        <row r="926">
          <cell r="A926" t="str">
            <v>001.17.02740</v>
          </cell>
          <cell r="B926" t="str">
            <v>Fornecimento e instalação de curva de ferro galvanizado de 90º diâm. 3""""</v>
          </cell>
          <cell r="C926" t="str">
            <v>UN</v>
          </cell>
          <cell r="D926">
            <v>48.845100000000002</v>
          </cell>
        </row>
        <row r="927">
          <cell r="A927" t="str">
            <v>001.17.02760</v>
          </cell>
          <cell r="B927" t="str">
            <v>Fornecimento e instalação de curva de ferro galvanizado de 90º diâm. 2 1/2""""</v>
          </cell>
          <cell r="C927" t="str">
            <v>UN</v>
          </cell>
          <cell r="D927">
            <v>32.026600000000002</v>
          </cell>
        </row>
        <row r="928">
          <cell r="A928" t="str">
            <v>001.17.02780</v>
          </cell>
          <cell r="B928" t="str">
            <v>Fornecimento e instalação de curva de ferro galvanizado de 90º diâm. 2""""</v>
          </cell>
          <cell r="C928" t="str">
            <v>UN</v>
          </cell>
          <cell r="D928">
            <v>18.261299999999999</v>
          </cell>
        </row>
        <row r="929">
          <cell r="A929" t="str">
            <v>001.17.02800</v>
          </cell>
          <cell r="B929" t="str">
            <v>Fornecimento e instalação de curva de ferro galvanizado de 90º diâm. 1 1/2""""</v>
          </cell>
          <cell r="C929" t="str">
            <v>UN</v>
          </cell>
          <cell r="D929">
            <v>9.9229000000000003</v>
          </cell>
        </row>
        <row r="930">
          <cell r="A930" t="str">
            <v>001.17.02820</v>
          </cell>
          <cell r="B930" t="str">
            <v>Fornecimento e instalação de curva de ferro galvanizado de 90º diâm. 1 1/4""""</v>
          </cell>
          <cell r="C930" t="str">
            <v>UN</v>
          </cell>
          <cell r="D930">
            <v>7.7911000000000001</v>
          </cell>
        </row>
        <row r="931">
          <cell r="A931" t="str">
            <v>001.17.02840</v>
          </cell>
          <cell r="B931" t="str">
            <v>Fornecimento e instalação de curva de ferro galvanizado de 90º diâm. 1""""</v>
          </cell>
          <cell r="C931" t="str">
            <v>UN</v>
          </cell>
          <cell r="D931">
            <v>3.7330999999999999</v>
          </cell>
        </row>
        <row r="932">
          <cell r="A932" t="str">
            <v>001.17.02860</v>
          </cell>
          <cell r="B932" t="str">
            <v>Fornecimento e instalação de curva de ferro galvanizado de 90º diâm. 3/4""""</v>
          </cell>
          <cell r="C932" t="str">
            <v>UN</v>
          </cell>
          <cell r="D932">
            <v>2.8408000000000002</v>
          </cell>
        </row>
        <row r="933">
          <cell r="A933" t="str">
            <v>001.17.02880</v>
          </cell>
          <cell r="B933" t="str">
            <v>Fornecimento e instalação de curva de ferro galvanizado de 90º diâm. 1/2""""</v>
          </cell>
          <cell r="C933" t="str">
            <v>UN</v>
          </cell>
          <cell r="D933">
            <v>2.3736999999999999</v>
          </cell>
        </row>
        <row r="934">
          <cell r="A934" t="str">
            <v>001.17.02900</v>
          </cell>
          <cell r="B934" t="str">
            <v>Fornecimento  e instalação de bujão de ferro galvanizado diâm 3""""</v>
          </cell>
          <cell r="C934" t="str">
            <v>UN</v>
          </cell>
          <cell r="D934">
            <v>19.371099999999998</v>
          </cell>
        </row>
        <row r="935">
          <cell r="A935" t="str">
            <v>001.17.02920</v>
          </cell>
          <cell r="B935" t="str">
            <v>Fornecimento  e instalação de bujão de ferro galvanizado diâm 4""""</v>
          </cell>
          <cell r="C935" t="str">
            <v>PC</v>
          </cell>
          <cell r="D935">
            <v>14.9945</v>
          </cell>
        </row>
        <row r="936">
          <cell r="A936" t="str">
            <v>001.17.02940</v>
          </cell>
          <cell r="B936" t="str">
            <v>Fornecimento e instalação de luva de ferro galvanizado  1/2""""</v>
          </cell>
          <cell r="C936" t="str">
            <v>UN</v>
          </cell>
          <cell r="D936">
            <v>1.1006</v>
          </cell>
        </row>
        <row r="937">
          <cell r="A937" t="str">
            <v>001.17.02960</v>
          </cell>
          <cell r="B937" t="str">
            <v>Fornecimento e instalação de luva de ferro galvanizado  3/4""""</v>
          </cell>
          <cell r="C937" t="str">
            <v>UN</v>
          </cell>
          <cell r="D937">
            <v>1.3318000000000001</v>
          </cell>
        </row>
        <row r="938">
          <cell r="A938" t="str">
            <v>001.17.02980</v>
          </cell>
          <cell r="B938" t="str">
            <v>Fornecimento e instalação de luva de ferro galvanizado  1""""</v>
          </cell>
          <cell r="C938" t="str">
            <v>UN</v>
          </cell>
          <cell r="D938">
            <v>2.4237000000000002</v>
          </cell>
        </row>
        <row r="939">
          <cell r="A939" t="str">
            <v>001.17.03000</v>
          </cell>
          <cell r="B939" t="str">
            <v>Fornecimento e instalação de luva de ferro galvanizado  1 1/4""""</v>
          </cell>
          <cell r="C939" t="str">
            <v>UN</v>
          </cell>
          <cell r="D939">
            <v>2.5436999999999999</v>
          </cell>
        </row>
        <row r="940">
          <cell r="A940" t="str">
            <v>001.17.03020</v>
          </cell>
          <cell r="B940" t="str">
            <v>Fornecimento e instalação de luva de ferro galvanizado  1 1/2</v>
          </cell>
          <cell r="C940" t="str">
            <v>UN</v>
          </cell>
          <cell r="D940">
            <v>3.1753</v>
          </cell>
        </row>
        <row r="941">
          <cell r="A941" t="str">
            <v>001.17.03040</v>
          </cell>
          <cell r="B941" t="str">
            <v>Fornecimento e instalação de luva de ferro galvanizado  2""""</v>
          </cell>
          <cell r="C941" t="str">
            <v>UN</v>
          </cell>
          <cell r="D941">
            <v>4.1574</v>
          </cell>
        </row>
        <row r="942">
          <cell r="A942" t="str">
            <v>001.17.03060</v>
          </cell>
          <cell r="B942" t="str">
            <v>Fornecimento e instalação de luva de ferro galvanizado  2 1/2""""</v>
          </cell>
          <cell r="C942" t="str">
            <v>UN</v>
          </cell>
          <cell r="D942">
            <v>7.9511000000000003</v>
          </cell>
        </row>
        <row r="943">
          <cell r="A943" t="str">
            <v>001.17.03080</v>
          </cell>
          <cell r="B943" t="str">
            <v>Fornecimento e instalação de luva de ferro galvanizado  3""""</v>
          </cell>
          <cell r="C943" t="str">
            <v>UN</v>
          </cell>
          <cell r="D943">
            <v>9.1328999999999994</v>
          </cell>
        </row>
        <row r="944">
          <cell r="A944" t="str">
            <v>001.17.03100</v>
          </cell>
          <cell r="B944" t="str">
            <v>Fornecimento e instalação de luva de ferro galvanizado  4""""</v>
          </cell>
          <cell r="C944" t="str">
            <v>UN</v>
          </cell>
          <cell r="D944">
            <v>11.984500000000001</v>
          </cell>
        </row>
        <row r="945">
          <cell r="A945" t="str">
            <v>001.17.03120</v>
          </cell>
          <cell r="B945" t="str">
            <v>Fornecimento e instalação de condulete de alumínio tipo universal a b e 1/2""""</v>
          </cell>
          <cell r="C945" t="str">
            <v>UN</v>
          </cell>
          <cell r="D945">
            <v>7.8429000000000002</v>
          </cell>
        </row>
        <row r="946">
          <cell r="A946" t="str">
            <v>001.17.03140</v>
          </cell>
          <cell r="B946" t="str">
            <v>Fornecimento e instalação de condulete de alumínio tipo universal a b e 3/4""""</v>
          </cell>
          <cell r="C946" t="str">
            <v>UN</v>
          </cell>
          <cell r="D946">
            <v>7.8429000000000002</v>
          </cell>
        </row>
        <row r="947">
          <cell r="A947" t="str">
            <v>001.17.03160</v>
          </cell>
          <cell r="B947" t="str">
            <v>Fornecimento e instalação de condulete de alumínio tipo universal a b e 1""""</v>
          </cell>
          <cell r="C947" t="str">
            <v>UN</v>
          </cell>
          <cell r="D947">
            <v>10.5345</v>
          </cell>
        </row>
        <row r="948">
          <cell r="A948" t="str">
            <v>001.17.03180</v>
          </cell>
          <cell r="B948" t="str">
            <v>Fornecimento e instalação de condulete de alumínio tipo universal a b e 1 1/4""""</v>
          </cell>
          <cell r="C948" t="str">
            <v>UN</v>
          </cell>
          <cell r="D948">
            <v>16.994499999999999</v>
          </cell>
        </row>
        <row r="949">
          <cell r="A949" t="str">
            <v>001.17.03200</v>
          </cell>
          <cell r="B949" t="str">
            <v>Fornecimento e instalação de condulete de alumínio tipo universal a b e 1 1/2""""</v>
          </cell>
          <cell r="C949" t="str">
            <v>UN</v>
          </cell>
          <cell r="D949">
            <v>24.618400000000001</v>
          </cell>
        </row>
        <row r="950">
          <cell r="A950" t="str">
            <v>001.17.03220</v>
          </cell>
          <cell r="B950" t="str">
            <v>Fornecimento e instalação de condulete de alumínio tipo universal a b e 2""""</v>
          </cell>
          <cell r="C950" t="str">
            <v>UN</v>
          </cell>
          <cell r="D950">
            <v>31.6921</v>
          </cell>
        </row>
        <row r="951">
          <cell r="A951" t="str">
            <v>001.17.03240</v>
          </cell>
          <cell r="B951" t="str">
            <v>Fornecimento e instalação de condulete de alumínio tipo universal a b e 2 1/2""""</v>
          </cell>
          <cell r="C951" t="str">
            <v>UN</v>
          </cell>
          <cell r="D951">
            <v>53.7956</v>
          </cell>
        </row>
        <row r="952">
          <cell r="A952" t="str">
            <v>001.17.03260</v>
          </cell>
          <cell r="B952" t="str">
            <v>Fornecimento e instalação de condulete de alumínio tipo universal a b e 3""""</v>
          </cell>
          <cell r="C952" t="str">
            <v>UN</v>
          </cell>
          <cell r="D952">
            <v>95.529300000000006</v>
          </cell>
        </row>
        <row r="953">
          <cell r="A953" t="str">
            <v>001.17.03280</v>
          </cell>
          <cell r="B953" t="str">
            <v>Fornecimento e instalação de condulete de alumínio tipo universal c lr ll lb 1/2""""</v>
          </cell>
          <cell r="C953" t="str">
            <v>UN</v>
          </cell>
          <cell r="D953">
            <v>8.0129000000000001</v>
          </cell>
        </row>
        <row r="954">
          <cell r="A954" t="str">
            <v>001.17.03300</v>
          </cell>
          <cell r="B954" t="str">
            <v>Fornecimento e instalação de condulete de alumínio tipo universal c lr ll lb 3/4""""</v>
          </cell>
          <cell r="C954" t="str">
            <v>UN</v>
          </cell>
          <cell r="D954">
            <v>6.7229000000000001</v>
          </cell>
        </row>
        <row r="955">
          <cell r="A955" t="str">
            <v>001.17.03320</v>
          </cell>
          <cell r="B955" t="str">
            <v>Fornecimento e instalação de condulete de alumínio tipo universal c lr ll lb 1""""</v>
          </cell>
          <cell r="C955" t="str">
            <v>UN</v>
          </cell>
          <cell r="D955">
            <v>7.2744999999999997</v>
          </cell>
        </row>
        <row r="956">
          <cell r="A956" t="str">
            <v>001.17.03340</v>
          </cell>
          <cell r="B956" t="str">
            <v>Fornecimento e instalação de condulete de alumínio tipo universal c lr ll lb 1 1/4""""</v>
          </cell>
          <cell r="C956" t="str">
            <v>UN</v>
          </cell>
          <cell r="D956">
            <v>16.964500000000001</v>
          </cell>
        </row>
        <row r="957">
          <cell r="A957" t="str">
            <v>001.17.03360</v>
          </cell>
          <cell r="B957" t="str">
            <v>Fornecimento e instalação de condulete de alumínio tipo universal c lr ll lb 1 1/2""""</v>
          </cell>
          <cell r="C957" t="str">
            <v>UN</v>
          </cell>
          <cell r="D957">
            <v>26.118400000000001</v>
          </cell>
        </row>
        <row r="958">
          <cell r="A958" t="str">
            <v>001.17.03380</v>
          </cell>
          <cell r="B958" t="str">
            <v>Fornecimento e instalação de condulete de alumínio tipo universal c lr ll lb 2""""</v>
          </cell>
          <cell r="C958" t="str">
            <v>UN</v>
          </cell>
          <cell r="D958">
            <v>35.202100000000002</v>
          </cell>
        </row>
        <row r="959">
          <cell r="A959" t="str">
            <v>001.17.03400</v>
          </cell>
          <cell r="B959" t="str">
            <v>Fornecimento e instalação de condulete de alunínio tipo universal c lr ll lb 2 1/2""""</v>
          </cell>
          <cell r="C959" t="str">
            <v>UN</v>
          </cell>
          <cell r="D959">
            <v>54.0456</v>
          </cell>
        </row>
        <row r="960">
          <cell r="A960" t="str">
            <v>001.17.03420</v>
          </cell>
          <cell r="B960" t="str">
            <v>Fornecimento e instalação de condulete de alumínio tipo universal c lr ll lb 3""""</v>
          </cell>
          <cell r="C960" t="str">
            <v>UN</v>
          </cell>
          <cell r="D960">
            <v>95.529300000000006</v>
          </cell>
        </row>
        <row r="961">
          <cell r="A961" t="str">
            <v>001.17.03440</v>
          </cell>
          <cell r="B961" t="str">
            <v>Fornecimento e instalação de condulete de alumínio tipo universal lbr lbl tr tl 1/2""""</v>
          </cell>
          <cell r="C961" t="str">
            <v>UN</v>
          </cell>
          <cell r="D961">
            <v>8.4129000000000005</v>
          </cell>
        </row>
        <row r="962">
          <cell r="A962" t="str">
            <v>001.17.03460</v>
          </cell>
          <cell r="B962" t="str">
            <v>Fornecimento e instalação de condulete de alumínio tipo universal lbr lbl tr tl 3/4""""</v>
          </cell>
          <cell r="C962" t="str">
            <v>UN</v>
          </cell>
          <cell r="D962">
            <v>8.4129000000000005</v>
          </cell>
        </row>
        <row r="963">
          <cell r="A963" t="str">
            <v>001.17.03480</v>
          </cell>
          <cell r="B963" t="str">
            <v>Fornecimento e instalação de condulete de alumínio tipo universal lbr lbl tr tl 1""""</v>
          </cell>
          <cell r="C963" t="str">
            <v>UN</v>
          </cell>
          <cell r="D963">
            <v>11.634499999999999</v>
          </cell>
        </row>
        <row r="964">
          <cell r="A964" t="str">
            <v>001.17.03500</v>
          </cell>
          <cell r="B964" t="str">
            <v>Fornecimento e instalação de condulete de alumínio tipo universal lbr lbl tr tl 1 1/4""""</v>
          </cell>
          <cell r="C964" t="str">
            <v>UN</v>
          </cell>
          <cell r="D964">
            <v>18.634499999999999</v>
          </cell>
        </row>
        <row r="965">
          <cell r="A965" t="str">
            <v>001.17.03520</v>
          </cell>
          <cell r="B965" t="str">
            <v>Fornecimento e instalação de condulete de alumínio tipo universal lbr lbl tr tl 1 1/2""""</v>
          </cell>
          <cell r="C965" t="str">
            <v>UN</v>
          </cell>
          <cell r="D965">
            <v>26.628399999999999</v>
          </cell>
        </row>
        <row r="966">
          <cell r="A966" t="str">
            <v>001.17.03540</v>
          </cell>
          <cell r="B966" t="str">
            <v>Fornecimento e instalação de condulete de alumínio tipo universal lbr lbl tr tl 2""""</v>
          </cell>
          <cell r="C966" t="str">
            <v>UN</v>
          </cell>
          <cell r="D966">
            <v>36.412100000000002</v>
          </cell>
        </row>
        <row r="967">
          <cell r="A967" t="str">
            <v>001.17.03560</v>
          </cell>
          <cell r="B967" t="str">
            <v>Fornecimento e instalação de condulete de alumínio tipo universal lbr lbl tr tl 2 1/2""""</v>
          </cell>
          <cell r="C967" t="str">
            <v>UN</v>
          </cell>
          <cell r="D967">
            <v>57.395600000000002</v>
          </cell>
        </row>
        <row r="968">
          <cell r="A968" t="str">
            <v>001.17.03580</v>
          </cell>
          <cell r="B968" t="str">
            <v>Fornecimento e instalação de condulete de alumínio tipo universal lbr lbl tr tl 3""""</v>
          </cell>
          <cell r="C968" t="str">
            <v>UN</v>
          </cell>
          <cell r="D968">
            <v>69.369299999999996</v>
          </cell>
        </row>
        <row r="969">
          <cell r="A969" t="str">
            <v>001.17.03600</v>
          </cell>
          <cell r="B969" t="str">
            <v>Fornecimento e instalação de caixa metálica com tampa parafusada de 20.00x20.00x10.00 cm</v>
          </cell>
          <cell r="C969" t="str">
            <v>UN</v>
          </cell>
          <cell r="D969">
            <v>24.665900000000001</v>
          </cell>
        </row>
        <row r="970">
          <cell r="A970" t="str">
            <v>001.17.03620</v>
          </cell>
          <cell r="B970" t="str">
            <v>Fornecimento e instalação de caixa metálica com tampa parafusada de 25.00x25.00x12.00 cm</v>
          </cell>
          <cell r="C970" t="str">
            <v>UN</v>
          </cell>
          <cell r="D970">
            <v>23.607700000000001</v>
          </cell>
        </row>
        <row r="971">
          <cell r="A971" t="str">
            <v>001.17.03640</v>
          </cell>
          <cell r="B971" t="str">
            <v>Fornecimento e instalação de caixa metálica com tampa parafusada 30.00x30.00x15.00 cm</v>
          </cell>
          <cell r="C971" t="str">
            <v>UN</v>
          </cell>
          <cell r="D971">
            <v>41.005099999999999</v>
          </cell>
        </row>
        <row r="972">
          <cell r="A972" t="str">
            <v>001.17.03660</v>
          </cell>
          <cell r="B972" t="str">
            <v>Fornecimento e instalação de caixa metálica com tampa parafusada 40.00x40.00x15.00 cm</v>
          </cell>
          <cell r="C972" t="str">
            <v>UN</v>
          </cell>
          <cell r="D972">
            <v>61.6633</v>
          </cell>
        </row>
        <row r="973">
          <cell r="A973" t="str">
            <v>001.17.03680</v>
          </cell>
          <cell r="B973" t="str">
            <v>Fornecimento e instalação de caixa metálica com tampa parafusada 50.00x50.00x15.00 cm</v>
          </cell>
          <cell r="C973" t="str">
            <v>UN</v>
          </cell>
          <cell r="D973">
            <v>77.553299999999993</v>
          </cell>
        </row>
        <row r="974">
          <cell r="A974" t="str">
            <v>001.17.03700</v>
          </cell>
          <cell r="B974" t="str">
            <v>Fornecimento e instalação de  rolo de fita isolante plástica, de 20.00 m</v>
          </cell>
          <cell r="C974" t="str">
            <v>UN</v>
          </cell>
          <cell r="D974">
            <v>13.7866</v>
          </cell>
        </row>
        <row r="975">
          <cell r="A975" t="str">
            <v>001.17.03720</v>
          </cell>
          <cell r="B975" t="str">
            <v>Fornecimento e instalação de  rolo de fita isolante plástica, de 10.00 m</v>
          </cell>
          <cell r="C975" t="str">
            <v>UN</v>
          </cell>
          <cell r="D975">
            <v>12.1966</v>
          </cell>
        </row>
        <row r="976">
          <cell r="A976" t="str">
            <v>001.17.03740</v>
          </cell>
          <cell r="B976" t="str">
            <v>Fornecimento e instalação de  rolo de fita isolante plástica, de 05.00 m</v>
          </cell>
          <cell r="C976" t="str">
            <v>UN</v>
          </cell>
          <cell r="D976">
            <v>6.7183999999999999</v>
          </cell>
        </row>
        <row r="977">
          <cell r="A977" t="str">
            <v>001.17.03760</v>
          </cell>
          <cell r="B977" t="str">
            <v>Fornecimento e instalação de rolo de fita isolante de alta fusão, de 10.00 m</v>
          </cell>
          <cell r="C977" t="str">
            <v>UN</v>
          </cell>
          <cell r="D977">
            <v>19.526599999999998</v>
          </cell>
        </row>
        <row r="978">
          <cell r="A978" t="str">
            <v>001.17.03800</v>
          </cell>
          <cell r="B978" t="str">
            <v>Fornecimento e instalação de quadro metálico com fundo de madeira com maçaneta e fechadura de 100.00 x 100.00 x 15.00 cm</v>
          </cell>
          <cell r="C978" t="str">
            <v>UN</v>
          </cell>
          <cell r="D978">
            <v>179.25659999999999</v>
          </cell>
        </row>
        <row r="979">
          <cell r="A979" t="str">
            <v>001.17.03820</v>
          </cell>
          <cell r="B979" t="str">
            <v>Fornecimento e instalação de quadro metálico com fundo de madeira com maçaneta e fechadura de 90.00 x 90.00 x 15.00 cm</v>
          </cell>
          <cell r="C979" t="str">
            <v>UN</v>
          </cell>
          <cell r="D979">
            <v>157.5566</v>
          </cell>
        </row>
        <row r="980">
          <cell r="A980" t="str">
            <v>001.17.03840</v>
          </cell>
          <cell r="B980" t="str">
            <v>Fornecimento e instalação de quadro metálico com fundo de madeira com maçaneta e fechadura de 60.00 x 60.00 x 15.00 cm</v>
          </cell>
          <cell r="C980" t="str">
            <v>UN</v>
          </cell>
          <cell r="D980">
            <v>111.6384</v>
          </cell>
        </row>
        <row r="981">
          <cell r="A981" t="str">
            <v>001.17.03860</v>
          </cell>
          <cell r="B981" t="str">
            <v>Fornecimento e instalação de quadro de distribuição com porta sem disjuntores e sem barramento até 06 circuitos</v>
          </cell>
          <cell r="C981" t="str">
            <v>UN</v>
          </cell>
          <cell r="D981">
            <v>30.973299999999998</v>
          </cell>
        </row>
        <row r="982">
          <cell r="A982" t="str">
            <v>001.17.03880</v>
          </cell>
          <cell r="B982" t="str">
            <v>Fornecimento e instalação de quadro de distribuição com porta sem disjuntores e sem barramento de 07 a 10 circuitos</v>
          </cell>
          <cell r="C982" t="str">
            <v>UN</v>
          </cell>
          <cell r="D982">
            <v>37.423299999999998</v>
          </cell>
        </row>
        <row r="983">
          <cell r="A983" t="str">
            <v>001.17.03900</v>
          </cell>
          <cell r="B983" t="str">
            <v>Fornecimento e instalação de quadro de distribuição com porta sem disjuntores e sem barramento de 11 a 15 circuitos</v>
          </cell>
          <cell r="C983" t="str">
            <v>UN</v>
          </cell>
          <cell r="D983">
            <v>105.5917</v>
          </cell>
        </row>
        <row r="984">
          <cell r="A984" t="str">
            <v>001.17.03920</v>
          </cell>
          <cell r="B984" t="str">
            <v>Fornecimento e instalação de quadro de distribuição com porta sem disjuntores e sem barramento de 16 a 20 circuitos</v>
          </cell>
          <cell r="C984" t="str">
            <v>UN</v>
          </cell>
          <cell r="D984">
            <v>95.491699999999994</v>
          </cell>
        </row>
        <row r="985">
          <cell r="A985" t="str">
            <v>001.17.03940</v>
          </cell>
          <cell r="B985" t="str">
            <v>Fornecimento e instalação de quadro de distribuição com porta sem disjuntores e sem barramento até 03 circuitos, de sobrepor</v>
          </cell>
          <cell r="C985" t="str">
            <v>UN</v>
          </cell>
          <cell r="D985">
            <v>25.473299999999998</v>
          </cell>
        </row>
        <row r="986">
          <cell r="A986" t="str">
            <v>001.17.03960</v>
          </cell>
          <cell r="B986" t="str">
            <v>Fornecimento e instalação de quadro de distribuição com porta sem disjuntores e sem barramento até 06 circuitos, de sobrepor</v>
          </cell>
          <cell r="C986" t="str">
            <v>UN</v>
          </cell>
          <cell r="D986">
            <v>34.773299999999999</v>
          </cell>
        </row>
        <row r="987">
          <cell r="A987" t="str">
            <v>001.17.03980</v>
          </cell>
          <cell r="B987" t="str">
            <v>Fornecimento e instalação de quadro de distribuição com porta com barramento sem previsão para disjuntor geral e sem disjuntores, até 18 circuitos</v>
          </cell>
          <cell r="C987" t="str">
            <v>UN</v>
          </cell>
          <cell r="D987">
            <v>87.709900000000005</v>
          </cell>
        </row>
        <row r="988">
          <cell r="A988" t="str">
            <v>001.17.04000</v>
          </cell>
          <cell r="B988" t="str">
            <v>Fornecimento e instalação de quadro de distribuição com porta com barramento sem previsão para disjuntor geral e sem disjuntores, de 19 a 30  circuitos</v>
          </cell>
          <cell r="C988" t="str">
            <v>UN</v>
          </cell>
          <cell r="D988">
            <v>140.7784</v>
          </cell>
        </row>
        <row r="989">
          <cell r="A989" t="str">
            <v>001.17.04020</v>
          </cell>
          <cell r="B989" t="str">
            <v>Fornecimento e instalação de quadro de distribuição com porta com barramento sem previsão para disjuntor geral e sem disjuntores, de 31 a 42  circuitos</v>
          </cell>
          <cell r="C989" t="str">
            <v>UN</v>
          </cell>
          <cell r="D989">
            <v>150.89660000000001</v>
          </cell>
        </row>
        <row r="990">
          <cell r="A990" t="str">
            <v>001.17.04040</v>
          </cell>
          <cell r="B990" t="str">
            <v>Fornecimento e instalação de quadro de distribuição trifásico c/ barramento, c/ previsão para disjuntor geral, com porta e sem disjuntores até 15 circuitos</v>
          </cell>
          <cell r="C990" t="str">
            <v>UN</v>
          </cell>
          <cell r="D990">
            <v>105.5917</v>
          </cell>
        </row>
        <row r="991">
          <cell r="A991" t="str">
            <v>001.17.04060</v>
          </cell>
          <cell r="B991" t="str">
            <v>Fornecimento e instalação de quadro de distribuição trifásico c/ barramento, c/ previsão para disjuntor geral, com porta e sem disjuntores de 16 a 27 circuitos</v>
          </cell>
          <cell r="C991" t="str">
            <v>UN</v>
          </cell>
          <cell r="D991">
            <v>158.7099</v>
          </cell>
        </row>
        <row r="992">
          <cell r="A992" t="str">
            <v>001.17.04080</v>
          </cell>
          <cell r="B992" t="str">
            <v>Fornecimento e instalação de quadro de distribuição trifásico c/ barramento, c/ previsão para disjuntor geral, com porta e sem disjuntores de 28 a 30  circuitos</v>
          </cell>
          <cell r="C992" t="str">
            <v>UN</v>
          </cell>
          <cell r="D992">
            <v>140.7784</v>
          </cell>
        </row>
        <row r="993">
          <cell r="A993" t="str">
            <v>001.17.04100</v>
          </cell>
          <cell r="B993" t="str">
            <v>Fornecimento e instalação de quadro de distribuição trifásico c/ barramento, c/ previsão para disjuntor geral, com porta e sem disjuntores de 31 a 56  circuitos</v>
          </cell>
          <cell r="C993" t="str">
            <v>UN</v>
          </cell>
          <cell r="D993">
            <v>350.94659999999999</v>
          </cell>
        </row>
        <row r="994">
          <cell r="A994" t="str">
            <v>001.17.04120</v>
          </cell>
          <cell r="B994" t="str">
            <v>Fornecimento e instalação de quadro de distribuição de lógica, metálico com porta e trinco de embutir ou de sobrepor</v>
          </cell>
          <cell r="C994" t="str">
            <v>UN</v>
          </cell>
          <cell r="D994">
            <v>41.973300000000002</v>
          </cell>
        </row>
        <row r="995">
          <cell r="A995" t="str">
            <v>001.17.04140</v>
          </cell>
          <cell r="B995" t="str">
            <v>Fornecimento e instalação de quadro para comando 1,20x0,80x0,35m</v>
          </cell>
          <cell r="C995" t="str">
            <v>UN</v>
          </cell>
          <cell r="D995">
            <v>40.946599999999997</v>
          </cell>
        </row>
        <row r="996">
          <cell r="A996" t="str">
            <v>001.17.04160</v>
          </cell>
          <cell r="B996" t="str">
            <v>Fornecimento e instalação de disjuntor monopolar c/ proteção termomagnética automática da eletromar ou similar de 10amp a 30amp</v>
          </cell>
          <cell r="C996" t="str">
            <v>UN</v>
          </cell>
          <cell r="D996">
            <v>7.6711</v>
          </cell>
        </row>
        <row r="997">
          <cell r="A997" t="str">
            <v>001.17.04180</v>
          </cell>
          <cell r="B997" t="str">
            <v>Fornecimento e instalação de disjuntor monopolar c/ proteção termomagnética automática da eletromar ou similar de 40amp a 50amp</v>
          </cell>
          <cell r="C997" t="str">
            <v>UN</v>
          </cell>
          <cell r="D997">
            <v>9.5710999999999995</v>
          </cell>
        </row>
        <row r="998">
          <cell r="A998" t="str">
            <v>001.17.04200</v>
          </cell>
          <cell r="B998" t="str">
            <v>Fornecimento e instalação de disjuntor monopolar c/ proteção termomagnética automática da eletromar ou similar de 70amp a 100amp</v>
          </cell>
          <cell r="C998" t="str">
            <v>UN</v>
          </cell>
          <cell r="D998">
            <v>16.071100000000001</v>
          </cell>
        </row>
        <row r="999">
          <cell r="A999" t="str">
            <v>001.17.04220</v>
          </cell>
          <cell r="B999" t="str">
            <v>Fornecimento e instalação de disjuntor bipolar c/ proteção termomagnética automática da eletromar ou similar de 10amp a 50amp</v>
          </cell>
          <cell r="C999" t="str">
            <v>UN</v>
          </cell>
          <cell r="D999">
            <v>32.892099999999999</v>
          </cell>
        </row>
        <row r="1000">
          <cell r="A1000" t="str">
            <v>001.17.04240</v>
          </cell>
          <cell r="B1000" t="str">
            <v>Fornecimento e instalação de disjuntor bipolar c/ proteção termomagnética automática da eletromar ou similar de 60amp a 100amp</v>
          </cell>
          <cell r="C1000" t="str">
            <v>UN</v>
          </cell>
          <cell r="D1000">
            <v>44.162100000000002</v>
          </cell>
        </row>
        <row r="1001">
          <cell r="A1001" t="str">
            <v>001.17.04260</v>
          </cell>
          <cell r="B1001" t="str">
            <v>Fornecimento e instalação de disjuntor tripolar c/ proteção termomagnética automática da eletromar ou similar de 30amp a 50amp</v>
          </cell>
          <cell r="C1001" t="str">
            <v>UN</v>
          </cell>
          <cell r="D1001">
            <v>34.613</v>
          </cell>
        </row>
        <row r="1002">
          <cell r="A1002" t="str">
            <v>001.17.04280</v>
          </cell>
          <cell r="B1002" t="str">
            <v>Fornecimento e instalação de disjuntor tripolar c/ proteção termomagnética automática da eletromar ou similar de 60amp a 100amp</v>
          </cell>
          <cell r="C1002" t="str">
            <v>UN</v>
          </cell>
          <cell r="D1002">
            <v>42.713000000000001</v>
          </cell>
        </row>
        <row r="1003">
          <cell r="A1003" t="str">
            <v>001.17.04300</v>
          </cell>
          <cell r="B1003" t="str">
            <v>Fornecimento e instalação de disjuntor tripolar tipo ca-terno magnetico 125-150-175-200-225a da eletromar</v>
          </cell>
          <cell r="C1003" t="str">
            <v>UN</v>
          </cell>
          <cell r="D1003">
            <v>130.47329999999999</v>
          </cell>
        </row>
        <row r="1004">
          <cell r="A1004" t="str">
            <v>001.17.04320</v>
          </cell>
          <cell r="B1004" t="str">
            <v>Fornecimento e instalação de disjuntor tripolar tipo da-termo magnético 250-300-350-400a da eletromar</v>
          </cell>
          <cell r="C1004" t="str">
            <v>UN</v>
          </cell>
          <cell r="D1004">
            <v>1793.9499000000001</v>
          </cell>
        </row>
        <row r="1005">
          <cell r="A1005" t="str">
            <v>001.17.04340</v>
          </cell>
          <cell r="B1005" t="str">
            <v>Fornecimento e instalação de disjuntor termomagnético (diaquick) - siemens monopolar 2a/240v</v>
          </cell>
          <cell r="C1005" t="str">
            <v>UN</v>
          </cell>
          <cell r="D1005">
            <v>26.711099999999998</v>
          </cell>
        </row>
        <row r="1006">
          <cell r="A1006" t="str">
            <v>001.17.04360</v>
          </cell>
          <cell r="B1006" t="str">
            <v>Fornecimento e instalação de disjuntor termomagnético (diaquick) - siemens monofásico 6a/240v</v>
          </cell>
          <cell r="C1006" t="str">
            <v>UN</v>
          </cell>
          <cell r="D1006">
            <v>26.8111</v>
          </cell>
        </row>
        <row r="1007">
          <cell r="A1007" t="str">
            <v>001.17.04380</v>
          </cell>
          <cell r="B1007" t="str">
            <v>Fornecimento e instalação de disjuntor termomagnético (diaquick) - siemens monofásico 25a/240v</v>
          </cell>
          <cell r="C1007" t="str">
            <v>UN</v>
          </cell>
          <cell r="D1007">
            <v>12.5511</v>
          </cell>
        </row>
        <row r="1008">
          <cell r="A1008" t="str">
            <v>001.17.04400</v>
          </cell>
          <cell r="B1008" t="str">
            <v>Fornecimento e instalação de disjuntor termomagnético (diaquick) - siemens monofásico 30a/240v</v>
          </cell>
          <cell r="C1008" t="str">
            <v>UN</v>
          </cell>
          <cell r="D1008">
            <v>9.6710999999999991</v>
          </cell>
        </row>
        <row r="1009">
          <cell r="A1009" t="str">
            <v>001.17.04420</v>
          </cell>
          <cell r="B1009" t="str">
            <v>Fornecimento e instalação de disjuntor termomagnético (diaquik) - tripolar - 30a/240v</v>
          </cell>
          <cell r="C1009" t="str">
            <v>UN</v>
          </cell>
          <cell r="D1009">
            <v>117.18300000000001</v>
          </cell>
        </row>
        <row r="1010">
          <cell r="A1010" t="str">
            <v>001.17.04440</v>
          </cell>
          <cell r="B1010" t="str">
            <v>Fornecimento e instalação de conjunto arstrop com tomada bipolar mais polo terra e disjuntor termomagnético unipolar de até 30a/250v para embutir em caixa metálica de 4"""" x 4"""" x 2""""</v>
          </cell>
          <cell r="C1010" t="str">
            <v>CJ</v>
          </cell>
          <cell r="D1010">
            <v>45.677399999999999</v>
          </cell>
        </row>
        <row r="1011">
          <cell r="A1011" t="str">
            <v>001.17.04460</v>
          </cell>
          <cell r="B1011" t="str">
            <v>Fornecimento e instalação de disjuntor tripolar a pequeno(reduzido) volume de óleo, com dispositivo de abertura mecanico e eletrônicamente livre, uso interno, tensão nominal 13,8 kv, corrente nominal (mínima) - 350 a,  potência interrupção simétrica (mí</v>
          </cell>
          <cell r="C1011" t="str">
            <v>UN</v>
          </cell>
          <cell r="D1011">
            <v>51.183199999999999</v>
          </cell>
        </row>
        <row r="1012">
          <cell r="A1012" t="str">
            <v>001.17.04480</v>
          </cell>
          <cell r="B1012" t="str">
            <v>Fornecimento e instalação de tomada de corrente de sobrepor """"conjunto arstop"""" com disjuntor bipolar de 20a/250v e tomada 2p+t em caixa de 10 x 10 x 5 cm</v>
          </cell>
          <cell r="C1012" t="str">
            <v>CJ</v>
          </cell>
          <cell r="D1012">
            <v>45.677399999999999</v>
          </cell>
        </row>
        <row r="1013">
          <cell r="A1013" t="str">
            <v>001.17.04500</v>
          </cell>
          <cell r="B1013" t="str">
            <v>Fornecimento e instalação de tomada tipo universal de 10a/250v com espelho para embutir com caixa metalica 4""""x2""""</v>
          </cell>
          <cell r="C1013" t="str">
            <v>CJ</v>
          </cell>
          <cell r="D1013">
            <v>7.2251000000000003</v>
          </cell>
        </row>
        <row r="1014">
          <cell r="A1014" t="str">
            <v>001.17.04520</v>
          </cell>
          <cell r="B1014" t="str">
            <v>Fornecimento e instalação de tomada tipo universal de 10a/250v com espelho para embutir sem caixa metalica 4""""x2""""</v>
          </cell>
          <cell r="C1014" t="str">
            <v>UN</v>
          </cell>
          <cell r="D1014">
            <v>3.1496</v>
          </cell>
        </row>
        <row r="1015">
          <cell r="A1015" t="str">
            <v>001.17.04540</v>
          </cell>
          <cell r="B1015" t="str">
            <v>Fornecimento e instalação de tomada de força tipo universal bipolar c/ polo terra p/20a/250v com espelho para embutir com caixa metalica 4""""x2""""</v>
          </cell>
          <cell r="C1015" t="str">
            <v>CJ</v>
          </cell>
          <cell r="D1015">
            <v>10.1541</v>
          </cell>
        </row>
        <row r="1016">
          <cell r="A1016" t="str">
            <v>001.17.04560</v>
          </cell>
          <cell r="B1016" t="str">
            <v>Fornecimento e instalação de tomada de força tipo universal bipolar c/ polo terra p/20a/250v com espelho para embutir sem caixa metalica 4""""x2""""</v>
          </cell>
          <cell r="C1016" t="str">
            <v>UN</v>
          </cell>
          <cell r="D1016">
            <v>8.1186000000000007</v>
          </cell>
        </row>
        <row r="1017">
          <cell r="A1017" t="str">
            <v>001.17.04580</v>
          </cell>
          <cell r="B1017" t="str">
            <v>Fornecimento e instalação de tomada de força tripolar c/ polo terra para 30a/380v c/ espelho para embutir com caixa metálica 4""""x2""""</v>
          </cell>
          <cell r="C1017" t="str">
            <v>CJ</v>
          </cell>
          <cell r="D1017">
            <v>10.5229</v>
          </cell>
        </row>
        <row r="1018">
          <cell r="A1018" t="str">
            <v>001.17.04600</v>
          </cell>
          <cell r="B1018" t="str">
            <v>Fornecimento e instalação de tomada de força tripolar c/ polo terra para 30a/380v c/ espelho para embutir sem caixa metálica 4""""x2""""</v>
          </cell>
          <cell r="C1018" t="str">
            <v>UN</v>
          </cell>
          <cell r="D1018">
            <v>8.4876000000000005</v>
          </cell>
        </row>
        <row r="1019">
          <cell r="A1019" t="str">
            <v>001.17.04620</v>
          </cell>
          <cell r="B1019" t="str">
            <v>Fornecimento e instalação de tomada de piso com tampa em liga de latão e caixa de ligação em liga de alumínio fundido de 4"""" x 2"""" tipo universal de 10a/250v</v>
          </cell>
          <cell r="C1019" t="str">
            <v>CJ</v>
          </cell>
          <cell r="D1019">
            <v>22.4251</v>
          </cell>
        </row>
        <row r="1020">
          <cell r="A1020" t="str">
            <v>001.17.04640</v>
          </cell>
          <cell r="B1020" t="str">
            <v>Fornecimento e instalação de tomada de piso com tampa em liga de latão e caixa de ligação em liga de alumínio fundido de 4"""" x 2"""" tipo bipolar mais polo terra de 30a/250v</v>
          </cell>
          <cell r="C1020" t="str">
            <v>CJ</v>
          </cell>
          <cell r="D1020">
            <v>25.354099999999999</v>
          </cell>
        </row>
        <row r="1021">
          <cell r="A1021" t="str">
            <v>001.17.04660</v>
          </cell>
          <cell r="B1021" t="str">
            <v>Fornecimento e instalação de tomada de piso com tampa em liga de latão e caixa de ligação em liga de alumínio fundido de 4"""" x 2"""" tipo tripolar mais polo terra de 30/380v</v>
          </cell>
          <cell r="C1021" t="str">
            <v>CJ</v>
          </cell>
          <cell r="D1021">
            <v>25.722899999999999</v>
          </cell>
        </row>
        <row r="1022">
          <cell r="A1022" t="str">
            <v>001.17.04680</v>
          </cell>
          <cell r="B1022" t="str">
            <v>Fornecimento e instalação de tomada para telefone padrão telebrás c/ espelho p/ embutir com caixa metálica 4"""" x 2""""</v>
          </cell>
          <cell r="C1022" t="str">
            <v>CJ</v>
          </cell>
          <cell r="D1022">
            <v>11.572900000000001</v>
          </cell>
        </row>
        <row r="1023">
          <cell r="A1023" t="str">
            <v>001.17.04700</v>
          </cell>
          <cell r="B1023" t="str">
            <v>Fornecimento e instalação de tomada para telefone padrão telebrás c/ espelho p/ embutir sem caixa metálica 4"""" x 2""""</v>
          </cell>
          <cell r="C1023" t="str">
            <v>UN</v>
          </cell>
          <cell r="D1023">
            <v>9.5375999999999994</v>
          </cell>
        </row>
        <row r="1024">
          <cell r="A1024" t="str">
            <v>001.17.04720</v>
          </cell>
          <cell r="B1024" t="str">
            <v>Fornecimento e instalação de tomada para telefone padrão telebrás c/ espelho p/ embutir sem caixa metálica 4"""" x 4""""</v>
          </cell>
          <cell r="C1024" t="str">
            <v>CJ</v>
          </cell>
          <cell r="D1024">
            <v>12.1629</v>
          </cell>
        </row>
        <row r="1025">
          <cell r="A1025" t="str">
            <v>001.17.04740</v>
          </cell>
          <cell r="B1025" t="str">
            <v>Fornecimento e instalação de tomada de piso p/ telefone padrão telebrás c/ espelho e tampa em liga de latão montada em caixa de liga de alumínio 4"""" x 2""""</v>
          </cell>
          <cell r="C1025" t="str">
            <v>CJ</v>
          </cell>
          <cell r="D1025">
            <v>26.7729</v>
          </cell>
        </row>
        <row r="1026">
          <cell r="A1026" t="str">
            <v>001.17.04760</v>
          </cell>
          <cell r="B1026" t="str">
            <v>Fornecimento e instalação de tomada de corrente monofásica c/03 pinos (fase,neutro e terra) de 10a/250v com caixa metalica 4""""x2""""</v>
          </cell>
          <cell r="C1026" t="str">
            <v>UN</v>
          </cell>
          <cell r="D1026">
            <v>10.1541</v>
          </cell>
        </row>
        <row r="1027">
          <cell r="A1027" t="str">
            <v>001.17.04780</v>
          </cell>
          <cell r="B1027" t="str">
            <v>Fornecimento e instalação de tomada de corrente monofásica c/03 pinos (fase,neutro e terra) de 10a/250v sem caixa metalica 4""""x2""""</v>
          </cell>
          <cell r="C1027" t="str">
            <v>UN</v>
          </cell>
          <cell r="D1027">
            <v>8.1186000000000007</v>
          </cell>
        </row>
        <row r="1028">
          <cell r="A1028" t="str">
            <v>001.17.04800</v>
          </cell>
          <cell r="B1028" t="str">
            <v>Fornecimento e instalação de tomada especial para informática 15a/250v com espelho para embutir com caixa metalica 4"""" x 2""""</v>
          </cell>
          <cell r="C1028" t="str">
            <v>UN</v>
          </cell>
          <cell r="D1028">
            <v>9.8728999999999996</v>
          </cell>
        </row>
        <row r="1029">
          <cell r="A1029" t="str">
            <v>001.17.04820</v>
          </cell>
          <cell r="B1029" t="str">
            <v>Fornecimento e instalação de tomada especial para informática 15a/250v com espelho para embutir sem caixa metálica 4"""" x 2""""</v>
          </cell>
          <cell r="C1029" t="str">
            <v>UN</v>
          </cell>
          <cell r="D1029">
            <v>7.8376000000000001</v>
          </cell>
        </row>
        <row r="1030">
          <cell r="A1030" t="str">
            <v>001.17.04840</v>
          </cell>
          <cell r="B1030" t="str">
            <v>Fornecimento e instalação de tomada de corrente para chuveiro elétrico com 02 polos + terra de 20a/250v com caixa metálica 4"""" x 2""""</v>
          </cell>
          <cell r="C1030" t="str">
            <v>CJ</v>
          </cell>
          <cell r="D1030">
            <v>10.1541</v>
          </cell>
        </row>
        <row r="1031">
          <cell r="A1031" t="str">
            <v>001.17.04860</v>
          </cell>
          <cell r="B1031" t="str">
            <v>Fornecimento e instalação de tomada de corrente para chuveiro elétrico com 02 polos + terra de 20a/250v sem caixa metálica 4"""" x 2""""</v>
          </cell>
          <cell r="C1031" t="str">
            <v>UN</v>
          </cell>
          <cell r="D1031">
            <v>8.1186000000000007</v>
          </cell>
        </row>
        <row r="1032">
          <cell r="A1032" t="str">
            <v>001.17.04880</v>
          </cell>
          <cell r="B1032" t="str">
            <v>Fornecimento e insalação de tomada universal tomada tipo universal de 10a/250v de sobrepor</v>
          </cell>
          <cell r="C1032" t="str">
            <v>UN</v>
          </cell>
          <cell r="D1032">
            <v>3.1496</v>
          </cell>
        </row>
        <row r="1033">
          <cell r="A1033" t="str">
            <v>001.17.04900</v>
          </cell>
          <cell r="B1033" t="str">
            <v>Fornecimento e instalação de interruptor e tomada tipo universal de 10a/250v para embutir e com espelho com 01 interruptor e 01 tomada c/caixa metálica 4"""" x  2""""</v>
          </cell>
          <cell r="C1033" t="str">
            <v>CJ</v>
          </cell>
          <cell r="D1033">
            <v>9.6928999999999998</v>
          </cell>
        </row>
        <row r="1034">
          <cell r="A1034" t="str">
            <v>001.17.04920</v>
          </cell>
          <cell r="B1034" t="str">
            <v>Fornecimento e instalação de interruptor e tomada tipo universal de 10a/250v para embutir e com espelho com 01 interruptor e 01 tomada s/caixa metálica 4"""" x  2""""</v>
          </cell>
          <cell r="C1034" t="str">
            <v>CJ</v>
          </cell>
          <cell r="D1034">
            <v>10.8309</v>
          </cell>
        </row>
        <row r="1035">
          <cell r="A1035" t="str">
            <v>001.17.04940</v>
          </cell>
          <cell r="B1035" t="str">
            <v>Fornecimento e instalação de interruptor e tomada tipo universal de 10a/250v para embutir e com espelho com 02 interruptores e 01 tomada c/caixa metálica 4"""" x  2""""</v>
          </cell>
          <cell r="C1035" t="str">
            <v>CJ</v>
          </cell>
          <cell r="D1035">
            <v>16.660900000000002</v>
          </cell>
        </row>
        <row r="1036">
          <cell r="A1036" t="str">
            <v>001.17.04960</v>
          </cell>
          <cell r="B1036" t="str">
            <v>Fornecimento e instalação de interruptor e tomada tipo universal de 10a/250v para embutir e com espelho com 02 interruptores e 01 tomada s/caixa metálica 4"""" x  2""""</v>
          </cell>
          <cell r="C1036" t="str">
            <v>CJ</v>
          </cell>
          <cell r="D1036">
            <v>14.625400000000001</v>
          </cell>
        </row>
        <row r="1037">
          <cell r="A1037" t="str">
            <v>001.17.04980</v>
          </cell>
          <cell r="B1037" t="str">
            <v>Fornecimento e instalação de interruptor de uma tecla simples tipo universal de 10a/250v com espelho para embutir com caixa metálica 4""""x2""""</v>
          </cell>
          <cell r="C1037" t="str">
            <v>CJ</v>
          </cell>
          <cell r="D1037">
            <v>7.6250999999999998</v>
          </cell>
        </row>
        <row r="1038">
          <cell r="A1038" t="str">
            <v>001.17.05000</v>
          </cell>
          <cell r="B1038" t="str">
            <v>Fornecimento e instalação de interruptor de uma tecla simples tipo universal de 10a/250v com espelho para embutir sem caixa metálica 4""""x2""""</v>
          </cell>
          <cell r="C1038" t="str">
            <v>UN</v>
          </cell>
          <cell r="D1038">
            <v>5.5895999999999999</v>
          </cell>
        </row>
        <row r="1039">
          <cell r="A1039" t="str">
            <v>001.17.05020</v>
          </cell>
          <cell r="B1039" t="str">
            <v>Fornecimento e instalação de interruptor 02 teclas simples tipo universal de 10a/250v com espelho para embutir com caixa metalica 4""""x2""""</v>
          </cell>
          <cell r="C1039" t="str">
            <v>CJ</v>
          </cell>
          <cell r="D1039">
            <v>8.8728999999999996</v>
          </cell>
        </row>
        <row r="1040">
          <cell r="A1040" t="str">
            <v>001.17.05040</v>
          </cell>
          <cell r="B1040" t="str">
            <v>Fornecimento e instalação de interruptor 02 teclas simples tipo universal de 10a/250v com espelho para embutir sem caixa metalica 4""""x2""""</v>
          </cell>
          <cell r="C1040" t="str">
            <v>UN</v>
          </cell>
          <cell r="D1040">
            <v>6.8376000000000001</v>
          </cell>
        </row>
        <row r="1041">
          <cell r="A1041" t="str">
            <v>001.17.05060</v>
          </cell>
          <cell r="B1041" t="str">
            <v>Fornecimento e instalação de interruptor 03 teclas simples tipo universal de 10a/250v com espelho para embutir com caixa metálica 4""""x2""""</v>
          </cell>
          <cell r="C1041" t="str">
            <v>CJ</v>
          </cell>
          <cell r="D1041">
            <v>12.610900000000001</v>
          </cell>
        </row>
        <row r="1042">
          <cell r="A1042" t="str">
            <v>001.17.05080</v>
          </cell>
          <cell r="B1042" t="str">
            <v>Fornecimento e instalação de interruptor 03 teclas simples tipo universal de 10a/250v sem espelho para embutir com caixa metálica 4""""x2""""</v>
          </cell>
          <cell r="C1042" t="str">
            <v>UN</v>
          </cell>
          <cell r="D1042">
            <v>13.375400000000001</v>
          </cell>
        </row>
        <row r="1043">
          <cell r="A1043" t="str">
            <v>001.17.05100</v>
          </cell>
          <cell r="B1043" t="str">
            <v>Fornecimento e instalação  de interruptor tipo paralelo (three way) de uma tecla de 10a/250v com espelho para embutir com caixa metálica 4""""x2""""</v>
          </cell>
          <cell r="C1043" t="str">
            <v>CJ</v>
          </cell>
          <cell r="D1043">
            <v>9.3041</v>
          </cell>
        </row>
        <row r="1044">
          <cell r="A1044" t="str">
            <v>001.17.05120</v>
          </cell>
          <cell r="B1044" t="str">
            <v>Fornecimento e instalação  de interruptor tipo paralelo (three way) de uma tecla de 10a/250v com espelho para embutir sem caixa metálica 4""""x2""""</v>
          </cell>
          <cell r="C1044" t="str">
            <v>UN</v>
          </cell>
          <cell r="D1044">
            <v>7.2686000000000002</v>
          </cell>
        </row>
        <row r="1045">
          <cell r="A1045" t="str">
            <v>001.17.05140</v>
          </cell>
          <cell r="B1045" t="str">
            <v>Fornecimento e instalação de interruptor simples ( 1 tecla ) em caixa tipo condulete d = 3/4""""</v>
          </cell>
          <cell r="C1045" t="str">
            <v>CJ</v>
          </cell>
          <cell r="D1045">
            <v>12.672499999999999</v>
          </cell>
        </row>
        <row r="1046">
          <cell r="A1046" t="str">
            <v>001.17.05160</v>
          </cell>
          <cell r="B1046" t="str">
            <v>Fornecimento e instalação de interruptor simples ( 2 teclas ) em caixa condulete d = 3/4""""</v>
          </cell>
          <cell r="C1046" t="str">
            <v>CJ</v>
          </cell>
          <cell r="D1046">
            <v>14.892099999999999</v>
          </cell>
        </row>
        <row r="1047">
          <cell r="A1047" t="str">
            <v>001.17.05180</v>
          </cell>
          <cell r="B1047" t="str">
            <v>Fornecimento e instalação de interruptor para ventilador de teto 110v tipo reostato para 02 setores com capacitor</v>
          </cell>
          <cell r="C1047" t="str">
            <v>UN</v>
          </cell>
          <cell r="D1047">
            <v>124.11839999999999</v>
          </cell>
        </row>
        <row r="1048">
          <cell r="A1048" t="str">
            <v>001.17.05200</v>
          </cell>
          <cell r="B1048" t="str">
            <v>Fornecimento e instalação de interruptor tipo paralelo (four-way) de uma tecla  15a/250v com espelho para embutir com caixa metálica 4""""x 2""""</v>
          </cell>
          <cell r="C1048" t="str">
            <v>UN</v>
          </cell>
          <cell r="D1048">
            <v>17.2456</v>
          </cell>
        </row>
        <row r="1049">
          <cell r="A1049" t="str">
            <v>001.17.05220</v>
          </cell>
          <cell r="B1049" t="str">
            <v>Fornecimento e instalação de interruptor tipo paralelo (four-way) de uma tecla  15a/250v com espelho para embutir sem caixa metálica 4"""" x 2""""</v>
          </cell>
          <cell r="C1049" t="str">
            <v>UN</v>
          </cell>
          <cell r="D1049">
            <v>15.2103</v>
          </cell>
        </row>
        <row r="1050">
          <cell r="A1050" t="str">
            <v>001.17.05240</v>
          </cell>
          <cell r="B1050" t="str">
            <v>Fornecimento e instalação de interruptor bipolar 25a/250v com espelho para embutir com caixa metálica 4"""" x 2""""</v>
          </cell>
          <cell r="C1050" t="str">
            <v>CJ</v>
          </cell>
          <cell r="D1050">
            <v>15.492900000000001</v>
          </cell>
        </row>
        <row r="1051">
          <cell r="A1051" t="str">
            <v>001.17.05260</v>
          </cell>
          <cell r="B1051" t="str">
            <v>Fornecimento e instalação de interruptor bipolar 25a/250v com espelho para embutir sem caixa metálica 4"""" x 2""""</v>
          </cell>
          <cell r="C1051" t="str">
            <v>UN</v>
          </cell>
          <cell r="D1051">
            <v>13.457599999999999</v>
          </cell>
        </row>
        <row r="1052">
          <cell r="A1052" t="str">
            <v>001.17.05280</v>
          </cell>
          <cell r="B1052" t="str">
            <v>Fornecimento e instalação de interruptor tipo paralelo (three way) de duas teclas de 10a/250v com espelho p/ embutir com caixa metálica 4""""x2""""</v>
          </cell>
          <cell r="C1052" t="str">
            <v>CJ</v>
          </cell>
          <cell r="D1052">
            <v>12.860900000000001</v>
          </cell>
        </row>
        <row r="1053">
          <cell r="A1053" t="str">
            <v>001.17.05300</v>
          </cell>
          <cell r="B1053" t="str">
            <v>Fornecimento e instalação de interruptor tipo paralelo (three way) de duas teclas de 10a/250v com espelho p/ embutir sem caixa metálica 4""""x2""""</v>
          </cell>
          <cell r="C1053" t="str">
            <v>UN</v>
          </cell>
          <cell r="D1053">
            <v>9.1875999999999998</v>
          </cell>
        </row>
        <row r="1054">
          <cell r="A1054" t="str">
            <v>001.17.05320</v>
          </cell>
          <cell r="B1054" t="str">
            <v>Fornecimento e instalação de interruptor de uma tecla simples tipo universal de 10a/250v de sobrepor</v>
          </cell>
          <cell r="C1054" t="str">
            <v>UN</v>
          </cell>
          <cell r="D1054">
            <v>3.1496</v>
          </cell>
        </row>
        <row r="1055">
          <cell r="A1055" t="str">
            <v>001.17.05340</v>
          </cell>
          <cell r="B1055" t="str">
            <v>Fornecimento e instalação de conjunto de um interruptor e uma tomada tipo universal de 10a/250v de sobrepor</v>
          </cell>
          <cell r="C1055" t="str">
            <v>CJ</v>
          </cell>
          <cell r="D1055">
            <v>9.9076000000000004</v>
          </cell>
        </row>
        <row r="1056">
          <cell r="A1056" t="str">
            <v>001.17.05360</v>
          </cell>
          <cell r="B1056" t="str">
            <v>Fornecimento e instalação de interruptor de duas teclas de sobrepor tipo universal 10a-250v</v>
          </cell>
          <cell r="C1056" t="str">
            <v>UN</v>
          </cell>
          <cell r="D1056">
            <v>12.079599999999999</v>
          </cell>
        </row>
        <row r="1057">
          <cell r="A1057" t="str">
            <v>001.17.05380</v>
          </cell>
          <cell r="B1057" t="str">
            <v>Fornecimento e instalação de pulsador para campainha de 2a/250v com espelho para embutir com caixa metálica 4""""x2""""</v>
          </cell>
          <cell r="C1057" t="str">
            <v>CJ</v>
          </cell>
          <cell r="D1057">
            <v>8.3850999999999996</v>
          </cell>
        </row>
        <row r="1058">
          <cell r="A1058" t="str">
            <v>001.17.05400</v>
          </cell>
          <cell r="B1058" t="str">
            <v>Fornecimento e instalação de puslador para campainha de 2a/250v com espelho para embutir sem caixa metalica 4""""x2""""</v>
          </cell>
          <cell r="C1058" t="str">
            <v>UN</v>
          </cell>
          <cell r="D1058">
            <v>6.3495999999999997</v>
          </cell>
        </row>
        <row r="1059">
          <cell r="A1059" t="str">
            <v>001.17.05420</v>
          </cell>
          <cell r="B1059" t="str">
            <v>Fornecimento e instalação de pulsador para minuteria de 2a/250v com espelho para embutir sem caixa metálica 4""""x2""""</v>
          </cell>
          <cell r="C1059" t="str">
            <v>UN</v>
          </cell>
          <cell r="D1059">
            <v>6.3495999999999997</v>
          </cell>
        </row>
        <row r="1060">
          <cell r="A1060" t="str">
            <v>001.17.05440</v>
          </cell>
          <cell r="B1060" t="str">
            <v>Fornecimento e instalação de campainha de timbre tipo residencial 50/60hz para embutir com caixa metálica 4""""x2""""</v>
          </cell>
          <cell r="C1060" t="str">
            <v>CJ</v>
          </cell>
          <cell r="D1060">
            <v>17.504100000000001</v>
          </cell>
        </row>
        <row r="1061">
          <cell r="A1061" t="str">
            <v>001.17.05460</v>
          </cell>
          <cell r="B1061" t="str">
            <v>Fornecimento e instalação de campainha de timbre tipo residencial 50/60hz para embutir sem caixa metálica 4""""x2""""</v>
          </cell>
          <cell r="C1061" t="str">
            <v>UN</v>
          </cell>
          <cell r="D1061">
            <v>15.4686</v>
          </cell>
        </row>
        <row r="1062">
          <cell r="A1062" t="str">
            <v>001.17.05480</v>
          </cell>
          <cell r="B1062" t="str">
            <v>Fornecimento e instalação de campainha de alta potência 50/60hz 110 v com timbre de diâm. 150.00mm 100db</v>
          </cell>
          <cell r="C1062" t="str">
            <v>UN</v>
          </cell>
          <cell r="D1062">
            <v>160.1421</v>
          </cell>
        </row>
        <row r="1063">
          <cell r="A1063" t="str">
            <v>001.17.05500</v>
          </cell>
          <cell r="B1063" t="str">
            <v>Fornecimento e instalação de campainha de alta potência 50/60hz 110 v com timbre de diâm. 250.00mm 104db</v>
          </cell>
          <cell r="C1063" t="str">
            <v>UN</v>
          </cell>
          <cell r="D1063">
            <v>217.1421</v>
          </cell>
        </row>
        <row r="1064">
          <cell r="A1064" t="str">
            <v>001.17.05520</v>
          </cell>
          <cell r="B1064" t="str">
            <v>Fornecimento e instalação de ventilador de teto c/rot em sentido dir/inverso c/4 pas 60hz 110v c/ interuptor tipo reostado p/2 setores e com capacitor</v>
          </cell>
          <cell r="C1064" t="str">
            <v>CJ</v>
          </cell>
          <cell r="D1064">
            <v>206.05510000000001</v>
          </cell>
        </row>
        <row r="1065">
          <cell r="A1065" t="str">
            <v>001.17.05540</v>
          </cell>
          <cell r="B1065" t="str">
            <v>Fornecimento e instalação de ventilador de teto modelo comercial com pas metálica,monofásico e reversível inclusíve interruptor</v>
          </cell>
          <cell r="C1065" t="str">
            <v>UN</v>
          </cell>
          <cell r="D1065">
            <v>82.255099999999999</v>
          </cell>
        </row>
        <row r="1066">
          <cell r="A1066" t="str">
            <v>001.17.05560</v>
          </cell>
          <cell r="B1066" t="str">
            <v>Fornecimento e instalação de ventilador de teto com lustre-trom c/ lampada incandescente até 100 w , demais acessórios</v>
          </cell>
          <cell r="C1066" t="str">
            <v>CJ</v>
          </cell>
          <cell r="D1066">
            <v>96.773300000000006</v>
          </cell>
        </row>
        <row r="1067">
          <cell r="A1067" t="str">
            <v>001.17.05580</v>
          </cell>
          <cell r="B1067" t="str">
            <v>Fornecimento e instalação de espelho ou placa p/ tomadas e interruptores 4"""" x 2""""</v>
          </cell>
          <cell r="C1067" t="str">
            <v>UN</v>
          </cell>
          <cell r="D1067">
            <v>1.575</v>
          </cell>
        </row>
        <row r="1068">
          <cell r="A1068" t="str">
            <v>001.17.05600</v>
          </cell>
          <cell r="B1068" t="str">
            <v>Fornecimento e instalação de espelho ou placa p/ tomadas e interruptores 4"""" x 4""""</v>
          </cell>
          <cell r="C1068" t="str">
            <v>UN</v>
          </cell>
          <cell r="D1068">
            <v>2.9049999999999998</v>
          </cell>
        </row>
        <row r="1069">
          <cell r="A1069" t="str">
            <v>001.17.05620</v>
          </cell>
          <cell r="B1069" t="str">
            <v>Fornecimento e instalação de chuveiro elétrico maxi-ducha 2500w-220v ou similar</v>
          </cell>
          <cell r="C1069" t="str">
            <v>CJ</v>
          </cell>
          <cell r="D1069">
            <v>25.953199999999999</v>
          </cell>
        </row>
        <row r="1070">
          <cell r="A1070" t="str">
            <v>001.17.05640</v>
          </cell>
          <cell r="B1070" t="str">
            <v>Fornecimento e instalação de chuveiro-ducha jet-set 2500w-220v marca lorenzetti ou similar</v>
          </cell>
          <cell r="C1070" t="str">
            <v>CJ</v>
          </cell>
          <cell r="D1070">
            <v>57.420400000000001</v>
          </cell>
        </row>
        <row r="1071">
          <cell r="A1071" t="str">
            <v>001.17.05660</v>
          </cell>
          <cell r="B1071" t="str">
            <v>Fornecimento e instalação de baquelite s/ chave p/ lâmpada incandescente</v>
          </cell>
          <cell r="C1071" t="str">
            <v>UN</v>
          </cell>
          <cell r="D1071">
            <v>2.1937000000000002</v>
          </cell>
        </row>
        <row r="1072">
          <cell r="A1072" t="str">
            <v>001.17.05680</v>
          </cell>
          <cell r="B1072" t="str">
            <v>Fornecimento e instalação de baquelite c/ chave p/ lâmpada incandescente</v>
          </cell>
          <cell r="C1072" t="str">
            <v>UN</v>
          </cell>
          <cell r="D1072">
            <v>2.6837</v>
          </cell>
        </row>
        <row r="1073">
          <cell r="A1073" t="str">
            <v>001.17.05700</v>
          </cell>
          <cell r="B1073" t="str">
            <v>Fornecimento e instalação de soquete p/ lâmpada fluorescente</v>
          </cell>
          <cell r="C1073" t="str">
            <v>UN</v>
          </cell>
          <cell r="D1073">
            <v>2.2353000000000001</v>
          </cell>
        </row>
        <row r="1074">
          <cell r="A1074" t="str">
            <v>001.17.05720</v>
          </cell>
          <cell r="B1074" t="str">
            <v>Fornecimento e instalação de soquete de porcelana 30 x 30</v>
          </cell>
          <cell r="C1074" t="str">
            <v>UN</v>
          </cell>
          <cell r="D1074">
            <v>1.1236999999999999</v>
          </cell>
        </row>
        <row r="1075">
          <cell r="A1075" t="str">
            <v>001.17.05740</v>
          </cell>
          <cell r="B1075" t="str">
            <v>Fornecimento e instalação de soquete de porcelana para lâmpada incandescente</v>
          </cell>
          <cell r="C1075" t="str">
            <v>UN</v>
          </cell>
          <cell r="D1075">
            <v>2.1537000000000002</v>
          </cell>
        </row>
        <row r="1076">
          <cell r="A1076" t="str">
            <v>001.17.05760</v>
          </cell>
          <cell r="B1076" t="str">
            <v>Fornecimento e instalação de soquete de porcelana com polo externo</v>
          </cell>
          <cell r="C1076" t="str">
            <v>UN</v>
          </cell>
          <cell r="D1076">
            <v>1.6353</v>
          </cell>
        </row>
        <row r="1077">
          <cell r="A1077" t="str">
            <v>001.17.05780</v>
          </cell>
          <cell r="B1077" t="str">
            <v>Fornecimento e instalação de lâmpada vapor de sódio 250w</v>
          </cell>
          <cell r="C1077" t="str">
            <v>UN</v>
          </cell>
          <cell r="D1077">
            <v>37.559199999999997</v>
          </cell>
        </row>
        <row r="1078">
          <cell r="A1078" t="str">
            <v>001.17.05800</v>
          </cell>
          <cell r="B1078" t="str">
            <v>Fornecimento e instalação de lâmpada fluorescente pl com reator - 25w/127v</v>
          </cell>
          <cell r="C1078" t="str">
            <v>UN</v>
          </cell>
          <cell r="D1078">
            <v>14.181800000000001</v>
          </cell>
        </row>
        <row r="1079">
          <cell r="A1079" t="str">
            <v>001.17.05820</v>
          </cell>
          <cell r="B1079" t="str">
            <v>Fornecimento e instalação de lâmpada mista 160w/220v</v>
          </cell>
          <cell r="C1079" t="str">
            <v>UN</v>
          </cell>
          <cell r="D1079">
            <v>9.1417999999999999</v>
          </cell>
        </row>
        <row r="1080">
          <cell r="A1080" t="str">
            <v>001.17.05840</v>
          </cell>
          <cell r="B1080" t="str">
            <v>Fornecimento e instalação de lâmpada mista 250w/220v</v>
          </cell>
          <cell r="C1080" t="str">
            <v>UN</v>
          </cell>
          <cell r="D1080">
            <v>14.1518</v>
          </cell>
        </row>
        <row r="1081">
          <cell r="A1081" t="str">
            <v>001.17.05860</v>
          </cell>
          <cell r="B1081" t="str">
            <v>Fornecimento e instalação de lâmpada mista 500w/220v</v>
          </cell>
          <cell r="C1081" t="str">
            <v>UN</v>
          </cell>
          <cell r="D1081">
            <v>26.876899999999999</v>
          </cell>
        </row>
        <row r="1082">
          <cell r="A1082" t="str">
            <v>001.17.05880</v>
          </cell>
          <cell r="B1082" t="str">
            <v>Fornecimento e instalação de lâmpada hospitalar p/ sala cirurgica """"seyalitica"""" 250w/220v</v>
          </cell>
          <cell r="C1082" t="str">
            <v>UN</v>
          </cell>
          <cell r="D1082">
            <v>31.559200000000001</v>
          </cell>
        </row>
        <row r="1083">
          <cell r="A1083" t="str">
            <v>001.17.05900</v>
          </cell>
          <cell r="B1083" t="str">
            <v>Fornecimento e instalação de lâmpada a vapor de mercúrio de alta pressão 400 w</v>
          </cell>
          <cell r="C1083" t="str">
            <v>UN</v>
          </cell>
          <cell r="D1083">
            <v>28.199200000000001</v>
          </cell>
        </row>
        <row r="1084">
          <cell r="A1084" t="str">
            <v>001.17.05920</v>
          </cell>
          <cell r="B1084" t="str">
            <v>Fornecimento e instalação de lâmpada incandescente 60 w</v>
          </cell>
          <cell r="C1084" t="str">
            <v>UN</v>
          </cell>
          <cell r="D1084">
            <v>1.4918</v>
          </cell>
        </row>
        <row r="1085">
          <cell r="A1085" t="str">
            <v>001.17.05940</v>
          </cell>
          <cell r="B1085" t="str">
            <v>Fornecimento e instalação de lâmpada incandescente 100 w</v>
          </cell>
          <cell r="C1085" t="str">
            <v>UN</v>
          </cell>
          <cell r="D1085">
            <v>1.8118000000000001</v>
          </cell>
        </row>
        <row r="1086">
          <cell r="A1086" t="str">
            <v>001.17.05960</v>
          </cell>
          <cell r="B1086" t="str">
            <v>Fornecimento e instalação de lâmpada incandescente 150 w</v>
          </cell>
          <cell r="C1086" t="str">
            <v>UN</v>
          </cell>
          <cell r="D1086">
            <v>2.2618</v>
          </cell>
        </row>
        <row r="1087">
          <cell r="A1087" t="str">
            <v>001.17.05980</v>
          </cell>
          <cell r="B1087" t="str">
            <v>Fornecimento e instalação de lâmpada incandescente 200 w</v>
          </cell>
          <cell r="C1087" t="str">
            <v>UN</v>
          </cell>
          <cell r="D1087">
            <v>2.8818000000000001</v>
          </cell>
        </row>
        <row r="1088">
          <cell r="A1088" t="str">
            <v>001.17.06000</v>
          </cell>
          <cell r="B1088" t="str">
            <v>Fornecimento e instalação de lâmpada incandescente 20 w</v>
          </cell>
          <cell r="C1088" t="str">
            <v>UN</v>
          </cell>
          <cell r="D1088">
            <v>3.8917999999999999</v>
          </cell>
        </row>
        <row r="1089">
          <cell r="A1089" t="str">
            <v>001.17.06020</v>
          </cell>
          <cell r="B1089" t="str">
            <v>Fornecimento e instalação de lâmpada incandescente 40 w</v>
          </cell>
          <cell r="C1089" t="str">
            <v>UN</v>
          </cell>
          <cell r="D1089">
            <v>3.8917999999999999</v>
          </cell>
        </row>
        <row r="1090">
          <cell r="A1090" t="str">
            <v>001.17.06040</v>
          </cell>
          <cell r="B1090" t="str">
            <v>Fornecimento e instalação de lâmpada incandescente 65 w</v>
          </cell>
          <cell r="C1090" t="str">
            <v>UN</v>
          </cell>
          <cell r="D1090">
            <v>5.4618000000000002</v>
          </cell>
        </row>
        <row r="1091">
          <cell r="A1091" t="str">
            <v>001.17.06060</v>
          </cell>
          <cell r="B1091" t="str">
            <v>Fornecimento e instalação de lâmpada incandescente 105 w</v>
          </cell>
          <cell r="C1091" t="str">
            <v>UN</v>
          </cell>
          <cell r="D1091">
            <v>5.4618000000000002</v>
          </cell>
        </row>
        <row r="1092">
          <cell r="A1092" t="str">
            <v>001.17.06080</v>
          </cell>
          <cell r="B1092" t="str">
            <v>Fornecimento e instalação de reator convencional 20w</v>
          </cell>
          <cell r="C1092" t="str">
            <v>UN</v>
          </cell>
          <cell r="D1092">
            <v>6.3574000000000002</v>
          </cell>
        </row>
        <row r="1093">
          <cell r="A1093" t="str">
            <v>001.17.06100</v>
          </cell>
          <cell r="B1093" t="str">
            <v>Fornecimento e instalação de reator convencional 40w</v>
          </cell>
          <cell r="C1093" t="str">
            <v>UN</v>
          </cell>
          <cell r="D1093">
            <v>12.837400000000001</v>
          </cell>
        </row>
        <row r="1094">
          <cell r="A1094" t="str">
            <v>001.17.06120</v>
          </cell>
          <cell r="B1094" t="str">
            <v>Fornecimento e instalação de reator convencional 65w</v>
          </cell>
          <cell r="C1094" t="str">
            <v>UN</v>
          </cell>
          <cell r="D1094">
            <v>15.0474</v>
          </cell>
        </row>
        <row r="1095">
          <cell r="A1095" t="str">
            <v>001.17.06140</v>
          </cell>
          <cell r="B1095" t="str">
            <v>Fornecimento e instalação de reator convencional 105w</v>
          </cell>
          <cell r="C1095" t="str">
            <v>UN</v>
          </cell>
          <cell r="D1095">
            <v>37.367400000000004</v>
          </cell>
        </row>
        <row r="1096">
          <cell r="A1096" t="str">
            <v>001.17.06160</v>
          </cell>
          <cell r="B1096" t="str">
            <v>Fornecimento e instalação de reator rvm para lampada vapor de mercurio 250 w</v>
          </cell>
          <cell r="C1096" t="str">
            <v>UN</v>
          </cell>
          <cell r="D1096">
            <v>57.6066</v>
          </cell>
        </row>
        <row r="1097">
          <cell r="A1097" t="str">
            <v>001.17.06180</v>
          </cell>
          <cell r="B1097" t="str">
            <v>Fornecimento e instalação de reator rvm 400b26 da philips</v>
          </cell>
          <cell r="C1097" t="str">
            <v>UN</v>
          </cell>
          <cell r="D1097">
            <v>90.436599999999999</v>
          </cell>
        </row>
        <row r="1098">
          <cell r="A1098" t="str">
            <v>001.17.06200</v>
          </cell>
          <cell r="B1098" t="str">
            <v>Fornecimento e instalação de reator simples partida rápida 20w/110v</v>
          </cell>
          <cell r="C1098" t="str">
            <v>UN</v>
          </cell>
          <cell r="D1098">
            <v>12.9474</v>
          </cell>
        </row>
        <row r="1099">
          <cell r="A1099" t="str">
            <v>001.17.06220</v>
          </cell>
          <cell r="B1099" t="str">
            <v>Fornecimento e instalação de reator simples partida rápida 40w/110v</v>
          </cell>
          <cell r="C1099" t="str">
            <v>UN</v>
          </cell>
          <cell r="D1099">
            <v>20.577400000000001</v>
          </cell>
        </row>
        <row r="1100">
          <cell r="A1100" t="str">
            <v>001.17.06240</v>
          </cell>
          <cell r="B1100" t="str">
            <v>Fornecimento e instalação de reator duplo partida rápida 20w/110v</v>
          </cell>
          <cell r="C1100" t="str">
            <v>UN</v>
          </cell>
          <cell r="D1100">
            <v>37.4011</v>
          </cell>
        </row>
        <row r="1101">
          <cell r="A1101" t="str">
            <v>001.17.06260</v>
          </cell>
          <cell r="B1101" t="str">
            <v>Fornecimento e instalação de reator duplo partida rápida 40w/110v para lampada fluorescente</v>
          </cell>
          <cell r="C1101" t="str">
            <v>UN</v>
          </cell>
          <cell r="D1101">
            <v>37.4011</v>
          </cell>
        </row>
        <row r="1102">
          <cell r="A1102" t="str">
            <v>001.17.06280</v>
          </cell>
          <cell r="B1102" t="str">
            <v>Fornecimento e instalação de reator simples partida rápida 20w/220v</v>
          </cell>
          <cell r="C1102" t="str">
            <v>UN</v>
          </cell>
          <cell r="D1102">
            <v>12.9474</v>
          </cell>
        </row>
        <row r="1103">
          <cell r="A1103" t="str">
            <v>001.17.06300</v>
          </cell>
          <cell r="B1103" t="str">
            <v>Fornecimento e instalaçao de reator simples partida rápida 40w/220v</v>
          </cell>
          <cell r="C1103" t="str">
            <v>UN</v>
          </cell>
          <cell r="D1103">
            <v>20.577400000000001</v>
          </cell>
        </row>
        <row r="1104">
          <cell r="A1104" t="str">
            <v>001.17.06320</v>
          </cell>
          <cell r="B1104" t="str">
            <v>Fornecimento e instalação de reator duplo partida rápida 20w/220v</v>
          </cell>
          <cell r="C1104" t="str">
            <v>UN</v>
          </cell>
          <cell r="D1104">
            <v>21.601099999999999</v>
          </cell>
        </row>
        <row r="1105">
          <cell r="A1105" t="str">
            <v>001.17.06340</v>
          </cell>
          <cell r="B1105" t="str">
            <v>Fornecimento e instalação de reator duplo partida rápida 40w/220v</v>
          </cell>
          <cell r="C1105" t="str">
            <v>UN</v>
          </cell>
          <cell r="D1105">
            <v>34.751100000000001</v>
          </cell>
        </row>
        <row r="1106">
          <cell r="A1106" t="str">
            <v>001.17.06360</v>
          </cell>
          <cell r="B1106" t="str">
            <v>Fornecimento e instalação de luminária tipo globo leitoso com difusor em vidro opalino com plafonier diâmetro 15cm lâmpada 60 w/127v</v>
          </cell>
          <cell r="C1106" t="str">
            <v>CJ</v>
          </cell>
          <cell r="D1106">
            <v>20.779299999999999</v>
          </cell>
        </row>
        <row r="1107">
          <cell r="A1107" t="str">
            <v>001.17.06380</v>
          </cell>
          <cell r="B1107" t="str">
            <v>Fonrecimento e instalação de luminária tipo globo leitoso com difosor em vidro opalino com plafonier diâmetro 20cm lâmpada 100w/127v</v>
          </cell>
          <cell r="C1107" t="str">
            <v>CJ</v>
          </cell>
          <cell r="D1107">
            <v>24.939299999999999</v>
          </cell>
        </row>
        <row r="1108">
          <cell r="A1108" t="str">
            <v>001.17.06400</v>
          </cell>
          <cell r="B1108" t="str">
            <v>Fornecimento e instalação de luminária tipo globo leitoso com difusor em vidro opalino com plafonier diâmetro 28 cm lâmpada 150w/127v</v>
          </cell>
          <cell r="C1108" t="str">
            <v>CJ</v>
          </cell>
          <cell r="D1108">
            <v>33.399299999999997</v>
          </cell>
        </row>
        <row r="1109">
          <cell r="A1109" t="str">
            <v>001.17.06420</v>
          </cell>
          <cell r="B1109" t="str">
            <v>Fornecimento e instalação de luminária tipo globo leitoso com difosor em vidro opalino com plafonier diâmetro 33cm lâmpada 200w/127v</v>
          </cell>
          <cell r="C1109" t="str">
            <v>CJ</v>
          </cell>
          <cell r="D1109">
            <v>20.5093</v>
          </cell>
        </row>
        <row r="1110">
          <cell r="A1110" t="str">
            <v>001.17.06440</v>
          </cell>
          <cell r="B1110" t="str">
            <v>Fornecimento e instalação de luminária tipo calha industrial e comercial com lâmpada fluorescente 2 x 20w, reator alto fator de potência partida rápida e acessórios</v>
          </cell>
          <cell r="C1110" t="str">
            <v>CJ</v>
          </cell>
          <cell r="D1110">
            <v>58.460299999999997</v>
          </cell>
        </row>
        <row r="1111">
          <cell r="A1111" t="str">
            <v>001.17.06460</v>
          </cell>
          <cell r="B1111" t="str">
            <v>Fornecimento e instalação de luminária tipo calha industrial e comercial com lâmpada fluorescente 2 x 40w, reator alto fator de potência partida rápida e acessórios</v>
          </cell>
          <cell r="C1111" t="str">
            <v>CJ</v>
          </cell>
          <cell r="D1111">
            <v>59.960299999999997</v>
          </cell>
        </row>
        <row r="1112">
          <cell r="A1112" t="str">
            <v>001.17.06480</v>
          </cell>
          <cell r="B1112" t="str">
            <v>Fornecimento e instalação de luminária tipo calha industrial e comercial com lâmpada fluorescente 3 x 40w, reator alto fator de potência partida rápida e acessórios</v>
          </cell>
          <cell r="C1112" t="str">
            <v>CJ</v>
          </cell>
          <cell r="D1112">
            <v>88.187700000000007</v>
          </cell>
        </row>
        <row r="1113">
          <cell r="A1113" t="str">
            <v>001.17.06500</v>
          </cell>
          <cell r="B1113" t="str">
            <v>Fornecimento e instalação de luminária tipo calha industrial e comercial com lâmpada fluorescente 4 x 40w, reator alto fator de potência partida rápida e acessórios</v>
          </cell>
          <cell r="C1113" t="str">
            <v>CJ</v>
          </cell>
          <cell r="D1113">
            <v>111.1751</v>
          </cell>
        </row>
        <row r="1114">
          <cell r="A1114" t="str">
            <v>001.17.06520</v>
          </cell>
          <cell r="B1114" t="str">
            <v>Fornecimento e instalação de luminária tipo calha industrial e comercial com lâmpada fluorescente 2x110w(ho), reator alto fator de potência partida rápida e acessórios</v>
          </cell>
          <cell r="C1114" t="str">
            <v>UN</v>
          </cell>
          <cell r="D1114">
            <v>77.110299999999995</v>
          </cell>
        </row>
        <row r="1115">
          <cell r="A1115" t="str">
            <v>001.17.06540</v>
          </cell>
          <cell r="B1115" t="str">
            <v>Fornecimento e instalação de luminária tipo calha industrial e comercial com lâmpada fluorescente 1 x 20w, reator alto fator de potência partida rápida e acessórios</v>
          </cell>
          <cell r="C1115" t="str">
            <v>CJ</v>
          </cell>
          <cell r="D1115">
            <v>17.7866</v>
          </cell>
        </row>
        <row r="1116">
          <cell r="A1116" t="str">
            <v>001.17.06560</v>
          </cell>
          <cell r="B1116" t="str">
            <v>Fornecimento e instalação de luminária com difusor em acrilico liso para iluminação de interiores alto padrão decorativo com lâmpada fluorescente 2x20w reator de alto fator de potência  partida rápida e acessórios</v>
          </cell>
          <cell r="C1116" t="str">
            <v>CJ</v>
          </cell>
          <cell r="D1116">
            <v>71.513999999999996</v>
          </cell>
        </row>
        <row r="1117">
          <cell r="A1117" t="str">
            <v>001.17.06580</v>
          </cell>
          <cell r="B1117" t="str">
            <v>Fornecimento e instalação de luminária com difusor em acrilico liso para iluminação de interiores alto padrão decorativo com lâmpada fluorescente 2x40w reator de alto fator de potência  partida rápida e acessórios</v>
          </cell>
          <cell r="C1117" t="str">
            <v>CJ</v>
          </cell>
          <cell r="D1117">
            <v>74.593999999999994</v>
          </cell>
        </row>
        <row r="1118">
          <cell r="A1118" t="str">
            <v>001.17.06600</v>
          </cell>
          <cell r="B1118" t="str">
            <v>Fornecimento e instalação de luminária com difusor em acrilico liso para iluminação de interiores alto padrão decorativo com lâmpada fluorescente 3x40w reator de alto fator de potência  partida rápida e acessórios</v>
          </cell>
          <cell r="C1118" t="str">
            <v>CJ</v>
          </cell>
          <cell r="D1118">
            <v>108.9051</v>
          </cell>
        </row>
        <row r="1119">
          <cell r="A1119" t="str">
            <v>001.17.06620</v>
          </cell>
          <cell r="B1119" t="str">
            <v>Fornecimento e instalação de luminária com difusor em acrilico liso para iluminação de interiores alto padrão decorativo com lâmpada fluorescente 4x40w reator de alto fator de potência  partida rápida e acessórios</v>
          </cell>
          <cell r="C1119" t="str">
            <v>CJ</v>
          </cell>
          <cell r="D1119">
            <v>139.1859</v>
          </cell>
        </row>
        <row r="1120">
          <cell r="A1120" t="str">
            <v>001.17.06640</v>
          </cell>
          <cell r="B1120" t="str">
            <v>Fornecimento e instalação de luminária com difusor em acrilico liso para iluminação de interiores alto padrão decorativo com lâmpada fluorescente 6x20w reator de alto fator de potência  partida rápida e acessórios</v>
          </cell>
          <cell r="C1120" t="str">
            <v>CJ</v>
          </cell>
          <cell r="D1120">
            <v>170.9633</v>
          </cell>
        </row>
        <row r="1121">
          <cell r="A1121" t="str">
            <v>001.17.06660</v>
          </cell>
          <cell r="B1121" t="str">
            <v>Fornecimento e instalação de luminária fluorescente comercial 2x20w acabamento branco, com reatores duplos afp e pr e demais acessórios ref montalto ou similar</v>
          </cell>
          <cell r="C1121" t="str">
            <v>CJ</v>
          </cell>
          <cell r="D1121">
            <v>66.614000000000004</v>
          </cell>
        </row>
        <row r="1122">
          <cell r="A1122" t="str">
            <v>001.17.06680</v>
          </cell>
          <cell r="B1122" t="str">
            <v>Fornecimento e instalação de luminária fluorescente comercial 2x40w acabamento branco, com reatores duplos afp e pr e demais acessórios ref montalto ou similar</v>
          </cell>
          <cell r="C1122" t="str">
            <v>CJ</v>
          </cell>
          <cell r="D1122">
            <v>69.284000000000006</v>
          </cell>
        </row>
        <row r="1123">
          <cell r="A1123" t="str">
            <v>001.17.06700</v>
          </cell>
          <cell r="B1123" t="str">
            <v>Fornecimento e instalação de luminária fluorescente comercial 4x40w acabamento branco, com reatores duplos afp e pr e demais acessórios ref montalto ou similar</v>
          </cell>
          <cell r="C1123" t="str">
            <v>CJ</v>
          </cell>
          <cell r="D1123">
            <v>100.9859</v>
          </cell>
        </row>
        <row r="1124">
          <cell r="A1124" t="str">
            <v>001.17.06720</v>
          </cell>
          <cell r="B1124" t="str">
            <v>Fornecimento e instalação de luminária em acrílico para embutir com abas laterais em chapa de aço ou alumínio com lâmpada fluorescente 2x20w, reator alto fator de potência partida rápida e acessório</v>
          </cell>
          <cell r="C1124" t="str">
            <v>CJ</v>
          </cell>
          <cell r="D1124">
            <v>62.113999999999997</v>
          </cell>
        </row>
        <row r="1125">
          <cell r="A1125" t="str">
            <v>001.17.06740</v>
          </cell>
          <cell r="B1125" t="str">
            <v>Fornecimento e instalação de luminária em acrílico para embutir com abas laterais em chapa de aço ou alumínio com lâmpada fluorescente 2x40w, reator alto fator de potência partida rápida e acessório</v>
          </cell>
          <cell r="C1125" t="str">
            <v>CJ</v>
          </cell>
          <cell r="D1125">
            <v>66.563999999999993</v>
          </cell>
        </row>
        <row r="1126">
          <cell r="A1126" t="str">
            <v>001.17.06760</v>
          </cell>
          <cell r="B1126" t="str">
            <v>Fornecimento e instalação de luminária em acrílico para embutir com abas laterais em chapa de aço ou alumínio com lâmpada fluorescente 3x40w, reator alto fator de potência partida rápida e acessório</v>
          </cell>
          <cell r="C1126" t="str">
            <v>CJ</v>
          </cell>
          <cell r="D1126">
            <v>131.67509999999999</v>
          </cell>
        </row>
        <row r="1127">
          <cell r="A1127" t="str">
            <v>001.17.06780</v>
          </cell>
          <cell r="B1127" t="str">
            <v>Fornecimento e instalação de luminária em acrílico para embutir com abas laterais em chapa de aço ou alumínio com lâmpada fluorescente 4x40w, reator alto fator de potência partida rápida e acessório</v>
          </cell>
          <cell r="C1127" t="str">
            <v>CJ</v>
          </cell>
          <cell r="D1127">
            <v>124.5659</v>
          </cell>
        </row>
        <row r="1128">
          <cell r="A1128" t="str">
            <v>001.17.06800</v>
          </cell>
          <cell r="B1128" t="str">
            <v>Fornecimento e instalação de luminária em acrílico para embutir com abas laterais em chapa de aço ou alumínio com lâmpada fluorescente 1x40w, reator alto fator de potência partida rápida e acessório</v>
          </cell>
          <cell r="C1128" t="str">
            <v>CJ</v>
          </cell>
          <cell r="D1128">
            <v>36.596600000000002</v>
          </cell>
        </row>
        <row r="1129">
          <cell r="A1129" t="str">
            <v>001.17.06820</v>
          </cell>
          <cell r="B1129" t="str">
            <v>Fornecimento e instalação de luminária aberta para iluminação pública em chapa de alumíno, lâmpada 1x160w/220v mista e acessórios</v>
          </cell>
          <cell r="C1129" t="str">
            <v>CJ</v>
          </cell>
          <cell r="D1129">
            <v>54.3566</v>
          </cell>
        </row>
        <row r="1130">
          <cell r="A1130" t="str">
            <v>001.17.06840</v>
          </cell>
          <cell r="B1130" t="str">
            <v>Fornecimento e instalação de luminária aberta para iluminação pública em chapa de alumínio, lâmpada incandescente 1x300w/220v e acessórios</v>
          </cell>
          <cell r="C1130" t="str">
            <v>CJ</v>
          </cell>
          <cell r="D1130">
            <v>56.006599999999999</v>
          </cell>
        </row>
        <row r="1131">
          <cell r="A1131" t="str">
            <v>001.17.06860</v>
          </cell>
          <cell r="B1131" t="str">
            <v>Fornecimento e instalação de luminária fechada para iluminação pública em chapa de alumínio, lâmpada mista 1x250w/220v e acessórios</v>
          </cell>
          <cell r="C1131" t="str">
            <v>CJ</v>
          </cell>
          <cell r="D1131">
            <v>136.244</v>
          </cell>
        </row>
        <row r="1132">
          <cell r="A1132" t="str">
            <v>001.17.06880</v>
          </cell>
          <cell r="B1132" t="str">
            <v>Fornecimento e instalação de luminária fechada para iluminação pública em chapa de alumínio, lâmpada mista 1x500w/220v e acessórios</v>
          </cell>
          <cell r="C1132" t="str">
            <v>CJ</v>
          </cell>
          <cell r="D1132">
            <v>148.554</v>
          </cell>
        </row>
        <row r="1133">
          <cell r="A1133" t="str">
            <v>001.17.06900</v>
          </cell>
          <cell r="B1133" t="str">
            <v>Fornecimento e instalação de luminária fechada para iluminação pública em chapa de alumínio, lâmpada em vapor de mercúrio 1x400w/220v com reator</v>
          </cell>
          <cell r="C1133" t="str">
            <v>CJ</v>
          </cell>
          <cell r="D1133">
            <v>298.27330000000001</v>
          </cell>
        </row>
        <row r="1134">
          <cell r="A1134" t="str">
            <v>001.17.06920</v>
          </cell>
          <cell r="B1134" t="str">
            <v>Fornecimento e instalação de luminária fechada para iluminação pública em chapa de aluminio, lâmpada em vapor de sódio 1x400w/220v com reator</v>
          </cell>
          <cell r="C1134" t="str">
            <v>CJ</v>
          </cell>
          <cell r="D1134">
            <v>311.77330000000001</v>
          </cell>
        </row>
        <row r="1135">
          <cell r="A1135" t="str">
            <v>001.17.06940</v>
          </cell>
          <cell r="B1135" t="str">
            <v>Fornecimento e instalação de luminária fechada para iluminação pública em chapa de alumínio, lâmapada em vapor de sódio 1x250w/220v</v>
          </cell>
          <cell r="C1135" t="str">
            <v>UN</v>
          </cell>
          <cell r="D1135">
            <v>218.47329999999999</v>
          </cell>
        </row>
        <row r="1136">
          <cell r="A1136" t="str">
            <v>001.17.06960</v>
          </cell>
          <cell r="B1136" t="str">
            <v>Fornecimento e instalação de luminária tipo pétala com lâmpada vapor de mercúrio 400 w e reatores com 04 pétalas mod. tp- 240/4</v>
          </cell>
          <cell r="C1136" t="str">
            <v>CJ</v>
          </cell>
          <cell r="D1136">
            <v>1743.5065999999999</v>
          </cell>
        </row>
        <row r="1137">
          <cell r="A1137" t="str">
            <v>001.17.06980</v>
          </cell>
          <cell r="B1137" t="str">
            <v>Fornecimento e instalação de luminária tipo pétala, corpo em chapa de alumínio especial, encaixe 78mm, com alojamento incorporado individual, raio 1.030 mm, difusor em acrílico transparente com 03 pétalas, lâmpada vapor de sodio 400w, com reator e ignit</v>
          </cell>
          <cell r="C1137" t="str">
            <v>CJ</v>
          </cell>
          <cell r="D1137">
            <v>1196.3466000000001</v>
          </cell>
        </row>
        <row r="1138">
          <cell r="A1138" t="str">
            <v>001.17.07000</v>
          </cell>
          <cell r="B1138" t="str">
            <v>Fornecimento e instalação de luminária para iluminação pública, fechada, modelo hrc/scr 612, da philips, com reator, capacitor e ignitor son 400 w, lâmpada vapor de sódio son 400w, com 03 (tres) luminarias completas c/eixo zgp 403</v>
          </cell>
          <cell r="C1138" t="str">
            <v>CJ</v>
          </cell>
          <cell r="D1138">
            <v>1700.9466</v>
          </cell>
        </row>
        <row r="1139">
          <cell r="A1139" t="str">
            <v>001.17.07020</v>
          </cell>
          <cell r="B1139" t="str">
            <v>Fornecimento e instalação de luminária industrial refletor tipo circular em aço esmaltado a fogo com acessórios e lâmpada incandescente 1x300w/220v</v>
          </cell>
          <cell r="C1139" t="str">
            <v>CJ</v>
          </cell>
          <cell r="D1139">
            <v>51.016599999999997</v>
          </cell>
        </row>
        <row r="1140">
          <cell r="A1140" t="str">
            <v>001.17.07040</v>
          </cell>
          <cell r="B1140" t="str">
            <v>Fornecimento e instalação de luminária industrial refletor tipo circular em aço esmaltado a fogo com acessórios e lâmpada mista 1x160w/220v</v>
          </cell>
          <cell r="C1140" t="str">
            <v>CJ</v>
          </cell>
          <cell r="D1140">
            <v>49.366599999999998</v>
          </cell>
        </row>
        <row r="1141">
          <cell r="A1141" t="str">
            <v>001.17.07060</v>
          </cell>
          <cell r="B1141" t="str">
            <v>Fornecimento e instalação de luminária industrial refletor tipo circular em aço esmaltado a fogo com acessórios e lâmpada mista 1x250w/220v</v>
          </cell>
          <cell r="C1141" t="str">
            <v>CJ</v>
          </cell>
          <cell r="D1141">
            <v>54.376600000000003</v>
          </cell>
        </row>
        <row r="1142">
          <cell r="A1142" t="str">
            <v>001.17.07080</v>
          </cell>
          <cell r="B1142" t="str">
            <v>Fornecimento e instalação de luminária industrial refletor tipo circular em aço esmaltado a fogo com acessórios e lãmapada mista 1x500w/220v</v>
          </cell>
          <cell r="C1142" t="str">
            <v>CJ</v>
          </cell>
          <cell r="D1142">
            <v>66.686599999999999</v>
          </cell>
        </row>
        <row r="1143">
          <cell r="A1143" t="str">
            <v>001.17.07100</v>
          </cell>
          <cell r="B1143" t="str">
            <v>Fornecimento e instalação de luminária industrial refletor tipo circular em aço esmaltado a fogo com acessórios e lâmpada vapor de mercúrio 1x250w/220v com reator</v>
          </cell>
          <cell r="C1143" t="str">
            <v>CJ</v>
          </cell>
          <cell r="D1143">
            <v>111.9533</v>
          </cell>
        </row>
        <row r="1144">
          <cell r="A1144" t="str">
            <v>001.17.07120</v>
          </cell>
          <cell r="B1144" t="str">
            <v>Fornecimento e instalação de luminária industrial refletor tipo circular em aço esmaltado a fogo com acessórios e lâmpada vapor de mercúrio 1x700w/220v  com reator</v>
          </cell>
          <cell r="C1144" t="str">
            <v>CJ</v>
          </cell>
          <cell r="D1144">
            <v>175.67330000000001</v>
          </cell>
        </row>
        <row r="1145">
          <cell r="A1145" t="str">
            <v>001.17.07140</v>
          </cell>
          <cell r="B1145" t="str">
            <v>Fornecimento e instalação de luminária industrial refletor tipo circular em aço esmaltado a fogo com acessórios e lâmapada vapor metálico 1x400w/220v</v>
          </cell>
          <cell r="C1145" t="str">
            <v>CJ</v>
          </cell>
          <cell r="D1145">
            <v>213.2433</v>
          </cell>
        </row>
        <row r="1146">
          <cell r="A1146" t="str">
            <v>001.17.07160</v>
          </cell>
          <cell r="B1146" t="str">
            <v>Fornecimento e instalação de luminária tipo arandela em ferro pintado para uso externo com lâmapada incandescente 1x60w/127v</v>
          </cell>
          <cell r="C1146" t="str">
            <v>CJ</v>
          </cell>
          <cell r="D1146">
            <v>44.339300000000001</v>
          </cell>
        </row>
        <row r="1147">
          <cell r="A1147" t="str">
            <v>001.17.07180</v>
          </cell>
          <cell r="B1147" t="str">
            <v>Fornecimento e instalação de luminária tipo arandela em ferro pintado para uso externo com lâmpada incandescente 1x100w/127v</v>
          </cell>
          <cell r="C1147" t="str">
            <v>CJ</v>
          </cell>
          <cell r="D1147">
            <v>44.659300000000002</v>
          </cell>
        </row>
        <row r="1148">
          <cell r="A1148" t="str">
            <v>001.17.07200</v>
          </cell>
          <cell r="B1148" t="str">
            <v>Fornecimento e instalação de luminária tipo arandela em ferro pintado para uso externo com lâmpada incandescente 1x150w/127v</v>
          </cell>
          <cell r="C1148" t="str">
            <v>CJ</v>
          </cell>
          <cell r="D1148">
            <v>45.109299999999998</v>
          </cell>
        </row>
        <row r="1149">
          <cell r="A1149" t="str">
            <v>001.17.07220</v>
          </cell>
          <cell r="B1149" t="str">
            <v>Fornecimento e instalação de luminária tipo arandela para uso interno com suporte metálico ou de alumínio, difusor em vidro e lâmpada incandescente de 1x60w/127v</v>
          </cell>
          <cell r="C1149" t="str">
            <v>CJ</v>
          </cell>
          <cell r="D1149">
            <v>66.169300000000007</v>
          </cell>
        </row>
        <row r="1150">
          <cell r="A1150" t="str">
            <v>001.17.07240</v>
          </cell>
          <cell r="B1150" t="str">
            <v>Fornecimento e instalação de luminária tipo arandela para uso interno com suporte metálico ou de alumínio, difusor em vidro e lâmpada incandescente de 1x100w/127v</v>
          </cell>
          <cell r="C1150" t="str">
            <v>CJ</v>
          </cell>
          <cell r="D1150">
            <v>66.4893</v>
          </cell>
        </row>
        <row r="1151">
          <cell r="A1151" t="str">
            <v>001.17.07260</v>
          </cell>
          <cell r="B1151" t="str">
            <v>Fornecimento e instalação de projetor hermeticamente fechado tipo retangular para uso ao tempo com acessórios e lâmpada de 1x160w/220v - mista</v>
          </cell>
          <cell r="C1151" t="str">
            <v>CJ</v>
          </cell>
          <cell r="D1151">
            <v>53.2166</v>
          </cell>
        </row>
        <row r="1152">
          <cell r="A1152" t="str">
            <v>001.17.07280</v>
          </cell>
          <cell r="B1152" t="str">
            <v>Fornecimento e instalação de projetor hermeticamente fechado tipo retangular para uso ao tempo com acessórios e lâmpada de 1x500w/220v - mista</v>
          </cell>
          <cell r="C1152" t="str">
            <v>CJ</v>
          </cell>
          <cell r="D1152">
            <v>70.536600000000007</v>
          </cell>
        </row>
        <row r="1153">
          <cell r="A1153" t="str">
            <v>001.17.07300</v>
          </cell>
          <cell r="B1153" t="str">
            <v>Fornecimento e instalação de projetor hermeticamente fechado tipo retangular para uso ao tempo com acessórios e lâmpada de 1x300w/220v - incandescente</v>
          </cell>
          <cell r="C1153" t="str">
            <v>CJ</v>
          </cell>
          <cell r="D1153">
            <v>54.866599999999998</v>
          </cell>
        </row>
        <row r="1154">
          <cell r="A1154" t="str">
            <v>001.17.07320</v>
          </cell>
          <cell r="B1154" t="str">
            <v>Fornecimento e instalação de projetor hermeticamente fechado tipo retangular para uso ao tempo com acessórios e lâmpada de 1x400w/220v - vapor de mercúrio com reator</v>
          </cell>
          <cell r="C1154" t="str">
            <v>CJ</v>
          </cell>
          <cell r="D1154">
            <v>160.66329999999999</v>
          </cell>
        </row>
        <row r="1155">
          <cell r="A1155" t="str">
            <v>001.17.07340</v>
          </cell>
          <cell r="B1155" t="str">
            <v>Fornecimento e instalação de projetor hermeticamente fechado tipo retangular para uso ao tempo com acessórios e lâmpada de 1x400w/220v - vapor metálico</v>
          </cell>
          <cell r="C1155" t="str">
            <v>CJ</v>
          </cell>
          <cell r="D1155">
            <v>217.0933</v>
          </cell>
        </row>
        <row r="1156">
          <cell r="A1156" t="str">
            <v>001.17.07360</v>
          </cell>
          <cell r="B1156" t="str">
            <v>Fornecimento e instalação de projetor hermeticamente fechado tipo retangular para uso ao tempo com acessórios e lâmpada de 1x250w/220v - vapor metálico</v>
          </cell>
          <cell r="C1156" t="str">
            <v>UN</v>
          </cell>
          <cell r="D1156">
            <v>170.47329999999999</v>
          </cell>
        </row>
        <row r="1157">
          <cell r="A1157" t="str">
            <v>001.17.07380</v>
          </cell>
          <cell r="B1157" t="str">
            <v>Fornecimento e instalação de projetor com lâmpada vapor de mercúrio de 1.000w, inclusive reator, da abage ou similar</v>
          </cell>
          <cell r="C1157" t="str">
            <v>UN</v>
          </cell>
          <cell r="D1157">
            <v>1121.3766000000001</v>
          </cell>
        </row>
        <row r="1158">
          <cell r="A1158" t="str">
            <v>001.17.07400</v>
          </cell>
          <cell r="B1158" t="str">
            <v>Fornecimento e instalação de projetor em chapa de alumínio, e-40/400w, inclusive lampada vapor de mercúrio - 400w e reator, da abage ou similar</v>
          </cell>
          <cell r="C1158" t="str">
            <v>UN</v>
          </cell>
          <cell r="D1158">
            <v>158.54329999999999</v>
          </cell>
        </row>
        <row r="1159">
          <cell r="A1159" t="str">
            <v>001.17.07420</v>
          </cell>
          <cell r="B1159" t="str">
            <v>Fornecimento e instalação de projetor retangular blindado com lâmpada incandescente de 1.000w</v>
          </cell>
          <cell r="C1159" t="str">
            <v>UN</v>
          </cell>
          <cell r="D1159">
            <v>49.246600000000001</v>
          </cell>
        </row>
        <row r="1160">
          <cell r="A1160" t="str">
            <v>001.17.07440</v>
          </cell>
          <cell r="B1160" t="str">
            <v>Fornecimento e instalação de refletor com lâmpada vapor metálico - 2.000w, completo</v>
          </cell>
          <cell r="C1160" t="str">
            <v>CJ</v>
          </cell>
          <cell r="D1160">
            <v>1703.3065999999999</v>
          </cell>
        </row>
        <row r="1161">
          <cell r="A1161" t="str">
            <v>001.17.07460</v>
          </cell>
          <cell r="B1161" t="str">
            <v>Fornecimento e instalação de luminária decorativa para jardim hermeticamente fechada alto padrão decorativo e técnico tipo esférica difusor em acrílico leitoso, aro em chapa de alumínio repuxado e anodisado com acessórios e lâmpada de 1x160x220v - mista</v>
          </cell>
          <cell r="C1161" t="str">
            <v>CJ</v>
          </cell>
          <cell r="D1161">
            <v>65.816599999999994</v>
          </cell>
        </row>
        <row r="1162">
          <cell r="A1162" t="str">
            <v>001.17.07480</v>
          </cell>
          <cell r="B1162" t="str">
            <v>Fornecimento e instalação de luminária decorativa para jardim hermeticamente fechada alto padrão decorativo e técnico tipo esférica difusor em acrílico leitoso, aro em chapa de alumínio repuxado e anodisado com acessórios e lâmpada de 1x250x220v - mista</v>
          </cell>
          <cell r="C1162" t="str">
            <v>CJ</v>
          </cell>
          <cell r="D1162">
            <v>70.826599999999999</v>
          </cell>
        </row>
        <row r="1163">
          <cell r="A1163" t="str">
            <v>001.17.07500</v>
          </cell>
          <cell r="B1163" t="str">
            <v>Fornecimento e instalação de luminária decorativa para jardim hermeticamente fechada alto padrão decorativo e técnico tipo esférica difusor em acrílico leitoso, aro em chapa de alumínio repuxado e anodizado com acessórios e lâmpada de 1x300x220v - incan</v>
          </cell>
          <cell r="C1163" t="str">
            <v>CJ</v>
          </cell>
          <cell r="D1163">
            <v>67.4666</v>
          </cell>
        </row>
        <row r="1164">
          <cell r="A1164" t="str">
            <v>001.17.07520</v>
          </cell>
          <cell r="B1164" t="str">
            <v>Fornecimento e instalação de luminária decorativa para jardim hermeticamente fechada alto padrão decorativo e técnico tipo esférica difusor em acrílico leitoso, aro em chapa de alumínio repuxado e anodizado com acessórios e lâmpadas de 1x250x220v - vapo</v>
          </cell>
          <cell r="C1164" t="str">
            <v>CJ</v>
          </cell>
          <cell r="D1164">
            <v>128.4033</v>
          </cell>
        </row>
        <row r="1165">
          <cell r="A1165" t="str">
            <v>001.17.07540</v>
          </cell>
          <cell r="B1165" t="str">
            <v>Fornecimento e instalação de luminária decorativa para jardim hermeticamente fechada alto padrão decorativo e técnico tipo esférica difusor em acrílico leitoso, aro em chapa de alumínio repuxado e anodizado com acessórios e lâmpadas de 1x400x220v - vapo</v>
          </cell>
          <cell r="C1165" t="str">
            <v>CJ</v>
          </cell>
          <cell r="D1165">
            <v>173.26329999999999</v>
          </cell>
        </row>
        <row r="1166">
          <cell r="A1166" t="str">
            <v>001.17.07560</v>
          </cell>
          <cell r="B1166" t="str">
            <v>Fornecimento e instalação de luminária a prova de tempo, gases, vapores com corpo e rede de proteção em alumínio com difusor em vidro boro silicato rosqueado ao corpo, e lâmpada de 1x100w/127v incandescente</v>
          </cell>
          <cell r="C1166" t="str">
            <v>CJ</v>
          </cell>
          <cell r="D1166">
            <v>65.286600000000007</v>
          </cell>
        </row>
        <row r="1167">
          <cell r="A1167" t="str">
            <v>001.17.07580</v>
          </cell>
          <cell r="B1167" t="str">
            <v>Fornecimento e instalação de luminária a prova de tempo, gases, vapores com corpo e rede de proteção em alumínio com difusor em vidro boro silicato rosqueado ao corpo, e lâmpada de 1x160w/127v - mista</v>
          </cell>
          <cell r="C1167" t="str">
            <v>CJ</v>
          </cell>
          <cell r="D1167">
            <v>72.616600000000005</v>
          </cell>
        </row>
        <row r="1168">
          <cell r="A1168" t="str">
            <v>001.17.07600</v>
          </cell>
          <cell r="B1168" t="str">
            <v>Fornecimento e instalação de luminária a prova de tempo, gases, vapores com corpo e rede de proteção em alumínio com difusor em vidro boro silicato rosqueado ao corpo, e lâmpada de 1x250w/220v - mista</v>
          </cell>
          <cell r="C1168" t="str">
            <v>CJ</v>
          </cell>
          <cell r="D1168">
            <v>77.626599999999996</v>
          </cell>
        </row>
        <row r="1169">
          <cell r="A1169" t="str">
            <v>001.17.07620</v>
          </cell>
          <cell r="B1169" t="str">
            <v>Fornecimento e instalação de luminária a prova de tempo, gases, vapores com corpo e rede de proteção em alumínio com difusor em vidro boro silicato rosqueado ao corpo, e lâmpada de 1x250w/220v - com vapor de mercúrio e reator</v>
          </cell>
          <cell r="C1169" t="str">
            <v>CJ</v>
          </cell>
          <cell r="D1169">
            <v>135.20330000000001</v>
          </cell>
        </row>
        <row r="1170">
          <cell r="A1170" t="str">
            <v>001.17.07640</v>
          </cell>
          <cell r="B1170" t="str">
            <v>Fornecimento e instalação de luminária a prova de tempo gase vapores pos tipo aramoela com corpo e rede prote em alumínio com difusor de vidro boro silicato rosqueado ao corpo e com lâmpada  de 1x100w/127v incand</v>
          </cell>
          <cell r="C1170" t="str">
            <v>CJ</v>
          </cell>
          <cell r="D1170">
            <v>90.836600000000004</v>
          </cell>
        </row>
        <row r="1171">
          <cell r="A1171" t="str">
            <v>001.17.07660</v>
          </cell>
          <cell r="B1171" t="str">
            <v>Fornecimento e instalação de luminária a prova de tempo gase vapores pos tipo aramoela com corpo e rede prote em alumínio com difusor de vidro boro silicato rosqueado ao corpo e com lâmpada  de 1x160w/220v mista</v>
          </cell>
          <cell r="C1171" t="str">
            <v>CJ</v>
          </cell>
          <cell r="D1171">
            <v>98.166600000000003</v>
          </cell>
        </row>
        <row r="1172">
          <cell r="A1172" t="str">
            <v>001.17.07680</v>
          </cell>
          <cell r="B1172" t="str">
            <v>Fornecimento e instalação de luminária a prova de tempo gase vapores pos tipo aramoela com corpo e rede prote em alumínio com difusor de vidro boro silicato rosqueado ao corpo e com lâmpada  de 1x250w/220v mista</v>
          </cell>
          <cell r="C1172" t="str">
            <v>CJ</v>
          </cell>
          <cell r="D1172">
            <v>103.17659999999999</v>
          </cell>
        </row>
        <row r="1173">
          <cell r="A1173" t="str">
            <v>001.17.07700</v>
          </cell>
          <cell r="B1173" t="str">
            <v>Fornecimento e instalação de luminária a prova de tempo gase vapores pos tipo aramoela com corpo e rede prote em alumínio com difusor de vidro boro silicato rosqueado ao corpo e com lâmpada  de 1x250w/220v vapor de mercúrio com reator</v>
          </cell>
          <cell r="C1173" t="str">
            <v>CJ</v>
          </cell>
          <cell r="D1173">
            <v>160.7533</v>
          </cell>
        </row>
        <row r="1174">
          <cell r="A1174" t="str">
            <v>001.17.07720</v>
          </cell>
          <cell r="B1174" t="str">
            <v>Fornecimento e instalação de conjunto de iluminação para quadra de esportes formado por 03 projetores hermeticamente fechados para uso ao tempo fixados em cantoneira metálica de 63.5x63.5x6.4x140 mm inclusive abraçadeira, mão francesa montado em poste c</v>
          </cell>
          <cell r="C1174" t="str">
            <v>CJ</v>
          </cell>
          <cell r="D1174">
            <v>998.64179999999999</v>
          </cell>
        </row>
        <row r="1175">
          <cell r="A1175" t="str">
            <v>001.17.07740</v>
          </cell>
          <cell r="B1175" t="str">
            <v>Fornecimento e instalação de proj. ext. retangular c/ 01 lâmpada vapor de sódio inclusive reator e ingnitor</v>
          </cell>
          <cell r="C1175" t="str">
            <v>CJ</v>
          </cell>
          <cell r="D1175">
            <v>22.203299999999999</v>
          </cell>
        </row>
        <row r="1176">
          <cell r="A1176" t="str">
            <v>001.17.07760</v>
          </cell>
          <cell r="B1176" t="str">
            <v>Fornecimento e instalação de luminária - ref. monitallo - ar - 0910-01 verde delta c/ lampadas incandescente até 100w-127v-demais acessórios</v>
          </cell>
          <cell r="C1176" t="str">
            <v>CJ</v>
          </cell>
          <cell r="D1176">
            <v>9.3193000000000001</v>
          </cell>
        </row>
        <row r="1177">
          <cell r="A1177" t="str">
            <v>001.17.07780</v>
          </cell>
          <cell r="B1177" t="str">
            <v>Fornecimento e instalação de luminária tipo plafonier de embutir na laje c/ 1 lampada incandescente de 100w/120v c/proteção de fero e vidro inquebrável</v>
          </cell>
          <cell r="C1177" t="str">
            <v>CJ</v>
          </cell>
          <cell r="D1177">
            <v>11.4993</v>
          </cell>
        </row>
        <row r="1178">
          <cell r="A1178" t="str">
            <v>001.17.07800</v>
          </cell>
          <cell r="B1178" t="str">
            <v>Fornecimento e instalação de luminária mod. aw-10 da alpha equip. elet. ltda ou similar  para uma lâmpada inc. de 100 w</v>
          </cell>
          <cell r="C1178" t="str">
            <v>UN</v>
          </cell>
          <cell r="D1178">
            <v>27.569299999999998</v>
          </cell>
        </row>
        <row r="1179">
          <cell r="A1179" t="str">
            <v>001.17.07820</v>
          </cell>
          <cell r="B1179" t="str">
            <v>Fornecimento e instalação de luminária fluorescente tubolit caramelo duas lampadas de 20w c/ 01 reator duplo de 20w-127v-60hz de afp e pr demais acessórios</v>
          </cell>
          <cell r="C1179" t="str">
            <v>CJ</v>
          </cell>
          <cell r="D1179">
            <v>49.704000000000001</v>
          </cell>
        </row>
        <row r="1180">
          <cell r="A1180" t="str">
            <v>001.17.07840</v>
          </cell>
          <cell r="B1180" t="str">
            <v>Fornecimento e instalação de luminária tubular fina sistema contínuo c/ 01 lâmpada fluorescente e reator eletrônico afp/pr inclusive conexões (uniões, curvas, etc.), 1x40 w</v>
          </cell>
          <cell r="C1180" t="str">
            <v>UN</v>
          </cell>
          <cell r="D1180">
            <v>65.836600000000004</v>
          </cell>
        </row>
        <row r="1181">
          <cell r="A1181" t="str">
            <v>001.17.07860</v>
          </cell>
          <cell r="B1181" t="str">
            <v>Fornecimento e instalação de luminária denom. cris de 15w/127v ref. 11014 c/ lâmpada 15w-127v</v>
          </cell>
          <cell r="C1181" t="str">
            <v>CJ</v>
          </cell>
          <cell r="D1181">
            <v>26.189299999999999</v>
          </cell>
        </row>
        <row r="1182">
          <cell r="A1182" t="str">
            <v>001.17.07880</v>
          </cell>
          <cell r="B1182" t="str">
            <v>Fornecimento e instalação de conjunto iluminação pública formado por 02 luminárias fechadas (02 pétalas) mod. hrc 612 philips ou similar com suporte zxp 613, lâmpada de vapor de mercúrio 250 w e reator afp, montado em poste de altura 10 m fixado em base</v>
          </cell>
          <cell r="C1182" t="str">
            <v>CJ</v>
          </cell>
          <cell r="D1182">
            <v>989.04909999999995</v>
          </cell>
        </row>
        <row r="1183">
          <cell r="A1183" t="str">
            <v>001.17.07900</v>
          </cell>
          <cell r="B1183" t="str">
            <v>Fornecimento e instalaçãod e luminária incandescente de embutir 1x60w, marca claro ou similar</v>
          </cell>
          <cell r="C1183" t="str">
            <v>UN</v>
          </cell>
          <cell r="D1183">
            <v>12.109299999999999</v>
          </cell>
        </row>
        <row r="1184">
          <cell r="A1184" t="str">
            <v>001.17.07920</v>
          </cell>
          <cell r="B1184" t="str">
            <v>Fornecimento e instalação de luminária tipo spot 1x60w, marca clarão ou similar</v>
          </cell>
          <cell r="C1184" t="str">
            <v>UN</v>
          </cell>
          <cell r="D1184">
            <v>15.8393</v>
          </cell>
        </row>
        <row r="1185">
          <cell r="A1185" t="str">
            <v>001.17.07940</v>
          </cell>
          <cell r="B1185" t="str">
            <v>Fornecimento e instalação de luminária bloco autônomo de iluminação de emergência com 2 projetores</v>
          </cell>
          <cell r="C1185" t="str">
            <v>UN</v>
          </cell>
          <cell r="D1185">
            <v>153.61840000000001</v>
          </cell>
        </row>
        <row r="1186">
          <cell r="A1186" t="str">
            <v>001.17.07960</v>
          </cell>
          <cell r="B1186" t="str">
            <v>Fornecimento e instalação de fio para telefone 2x22 awg</v>
          </cell>
          <cell r="C1186" t="str">
            <v>M</v>
          </cell>
          <cell r="D1186">
            <v>0.79790000000000005</v>
          </cell>
        </row>
        <row r="1187">
          <cell r="A1187" t="str">
            <v>001.17.07980</v>
          </cell>
          <cell r="B1187" t="str">
            <v>Fornecimento e instalação de cabo tipo utp , categoria 5 24 awg - 4 pares</v>
          </cell>
          <cell r="C1187" t="str">
            <v>M</v>
          </cell>
          <cell r="D1187">
            <v>2.024</v>
          </cell>
        </row>
        <row r="1188">
          <cell r="A1188" t="str">
            <v>001.17.08000</v>
          </cell>
          <cell r="B1188" t="str">
            <v>Fornecimento e instalação de fio bicolor 2x14 awg ( 12.00 x 1.500 mm2 )</v>
          </cell>
          <cell r="C1188" t="str">
            <v>ML</v>
          </cell>
          <cell r="D1188">
            <v>1.7163999999999999</v>
          </cell>
        </row>
        <row r="1189">
          <cell r="A1189" t="str">
            <v>001.17.08020</v>
          </cell>
          <cell r="B1189" t="str">
            <v>Fornecimento e instalação de terminal rj-45</v>
          </cell>
          <cell r="C1189" t="str">
            <v>UN</v>
          </cell>
          <cell r="D1189">
            <v>2.8473999999999999</v>
          </cell>
        </row>
        <row r="1190">
          <cell r="A1190" t="str">
            <v>001.17.08040</v>
          </cell>
          <cell r="B1190" t="str">
            <v>Fornecimento e instalação de tomada tipo rj45</v>
          </cell>
          <cell r="C1190" t="str">
            <v>UN</v>
          </cell>
          <cell r="D1190">
            <v>11.171099999999999</v>
          </cell>
        </row>
        <row r="1191">
          <cell r="A1191" t="str">
            <v>001.17.08060</v>
          </cell>
          <cell r="B1191" t="str">
            <v>Fornecimento e instalação de tomada de lógica (2tomadas rj45) em caixa de alumíinio 4""""x4"""" para piso</v>
          </cell>
          <cell r="C1191" t="str">
            <v>UN</v>
          </cell>
          <cell r="D1191">
            <v>50.912100000000002</v>
          </cell>
        </row>
        <row r="1192">
          <cell r="A1192" t="str">
            <v>001.17.08080</v>
          </cell>
          <cell r="B1192" t="str">
            <v>Fornecimento e instalação de tomada de lógica (2tomadas rj45) em caixa de alumínio 4""""x4"""" embutida na parede</v>
          </cell>
          <cell r="C1192" t="str">
            <v>UN</v>
          </cell>
          <cell r="D1192">
            <v>50.912100000000002</v>
          </cell>
        </row>
        <row r="1193">
          <cell r="A1193" t="str">
            <v>001.17.08100</v>
          </cell>
          <cell r="B1193" t="str">
            <v>Fornecimento e instalação de tomada para telefone padrao telebras, 4 polos em caixa condulete d=3/4""""</v>
          </cell>
          <cell r="C1193" t="str">
            <v>CJ</v>
          </cell>
          <cell r="D1193">
            <v>16.5915</v>
          </cell>
        </row>
        <row r="1194">
          <cell r="A1194" t="str">
            <v>001.17.08120</v>
          </cell>
          <cell r="B1194" t="str">
            <v>Fornecimento e instalação de tomada especial para informatica 2p+t  p/15a - 250 v em caixa condulete - d=3/4""""</v>
          </cell>
          <cell r="C1194" t="str">
            <v>CJ</v>
          </cell>
          <cell r="D1194">
            <v>17.891500000000001</v>
          </cell>
        </row>
        <row r="1195">
          <cell r="A1195" t="str">
            <v>001.17.08140</v>
          </cell>
          <cell r="B1195" t="str">
            <v>Fornecimento e instalação de caixa metálica p/ telefone n.1 10.00x10.00x5.00 cm</v>
          </cell>
          <cell r="C1195" t="str">
            <v>UN</v>
          </cell>
          <cell r="D1195">
            <v>1.7353000000000001</v>
          </cell>
        </row>
        <row r="1196">
          <cell r="A1196" t="str">
            <v>001.17.08160</v>
          </cell>
          <cell r="B1196" t="str">
            <v>Fornecimento e instalação de caixa metálica p/ telefone n.2 20.00x20.00x12.00 cm</v>
          </cell>
          <cell r="C1196" t="str">
            <v>UN</v>
          </cell>
          <cell r="D1196">
            <v>32.165900000000001</v>
          </cell>
        </row>
        <row r="1197">
          <cell r="A1197" t="str">
            <v>001.17.08180</v>
          </cell>
          <cell r="B1197" t="str">
            <v>Fornecimento e instalação de caixa metálica p/ telefone n.3 40.00x40.00x12.00 cm</v>
          </cell>
          <cell r="C1197" t="str">
            <v>UN</v>
          </cell>
          <cell r="D1197">
            <v>65.503299999999996</v>
          </cell>
        </row>
        <row r="1198">
          <cell r="A1198" t="str">
            <v>001.17.08200</v>
          </cell>
          <cell r="B1198" t="str">
            <v>Fornecimento e instalação de caixa metálica p/ telefone n.4 60.00x60.00x12.00 cm</v>
          </cell>
          <cell r="C1198" t="str">
            <v>UN</v>
          </cell>
          <cell r="D1198">
            <v>113.4517</v>
          </cell>
        </row>
        <row r="1199">
          <cell r="A1199" t="str">
            <v>001.17.08220</v>
          </cell>
          <cell r="B1199" t="str">
            <v>Fornecimento e instalação de caixa metálica p/ telefone n.5 80.00x80.00x12.00 cm</v>
          </cell>
          <cell r="C1199" t="str">
            <v>UN</v>
          </cell>
          <cell r="D1199">
            <v>187.33840000000001</v>
          </cell>
        </row>
        <row r="1200">
          <cell r="A1200" t="str">
            <v>001.17.08240</v>
          </cell>
          <cell r="B1200" t="str">
            <v>Fornecimento e instalação de caixa metálica p/ telefone n.6 120.00x120.00x12.00 cm</v>
          </cell>
          <cell r="C1200" t="str">
            <v>UN</v>
          </cell>
          <cell r="D1200">
            <v>400.15660000000003</v>
          </cell>
        </row>
        <row r="1201">
          <cell r="A1201" t="str">
            <v>001.17.08260</v>
          </cell>
          <cell r="B1201" t="str">
            <v>Execução de caixa de entrada em alvenaria c/ tampa metálica conf. padrão telemat r1 (60x35x50)cm</v>
          </cell>
          <cell r="C1201" t="str">
            <v>UN</v>
          </cell>
          <cell r="D1201">
            <v>0</v>
          </cell>
        </row>
        <row r="1202">
          <cell r="A1202" t="str">
            <v>001.17.08280</v>
          </cell>
          <cell r="B1202" t="str">
            <v>Execução de caixa de entrada em alvenaria c/ tampa metálica conf. padrão telemat r2 (107x52x50) cm</v>
          </cell>
          <cell r="C1202" t="str">
            <v>UN</v>
          </cell>
          <cell r="D1202">
            <v>0</v>
          </cell>
        </row>
        <row r="1203">
          <cell r="A1203" t="str">
            <v>001.17.08300</v>
          </cell>
          <cell r="B1203" t="str">
            <v>Fio de cobre nú seção 6.00 mm 2</v>
          </cell>
          <cell r="C1203" t="str">
            <v>ML</v>
          </cell>
          <cell r="D1203">
            <v>2.0632000000000001</v>
          </cell>
        </row>
        <row r="1204">
          <cell r="A1204" t="str">
            <v>001.17.08320</v>
          </cell>
          <cell r="B1204" t="str">
            <v>Fio de cobre nú seção 10.00 mm 2</v>
          </cell>
          <cell r="C1204" t="str">
            <v>ML</v>
          </cell>
          <cell r="D1204">
            <v>2.8902999999999999</v>
          </cell>
        </row>
        <row r="1205">
          <cell r="A1205" t="str">
            <v>001.17.08340</v>
          </cell>
          <cell r="B1205" t="str">
            <v>Fio de cobre nú seção 16.00 mm 2</v>
          </cell>
          <cell r="C1205" t="str">
            <v>ML</v>
          </cell>
          <cell r="D1205">
            <v>5.9539999999999997</v>
          </cell>
        </row>
        <row r="1206">
          <cell r="A1206" t="str">
            <v>001.17.08360</v>
          </cell>
          <cell r="B1206" t="str">
            <v>Cabo de cobre nú seção 3/0</v>
          </cell>
          <cell r="C1206" t="str">
            <v>ML</v>
          </cell>
          <cell r="D1206">
            <v>17.632999999999999</v>
          </cell>
        </row>
        <row r="1207">
          <cell r="A1207" t="str">
            <v>001.17.08380</v>
          </cell>
          <cell r="B1207" t="str">
            <v>Cabo de cobre nú seção 4/0</v>
          </cell>
          <cell r="C1207" t="str">
            <v>ML</v>
          </cell>
          <cell r="D1207">
            <v>22.450299999999999</v>
          </cell>
        </row>
        <row r="1208">
          <cell r="A1208" t="str">
            <v>001.17.08400</v>
          </cell>
          <cell r="B1208" t="str">
            <v>Cabo de cobre nú seção 10.00 mm2</v>
          </cell>
          <cell r="C1208" t="str">
            <v>ML</v>
          </cell>
          <cell r="D1208">
            <v>5.9744000000000002</v>
          </cell>
        </row>
        <row r="1209">
          <cell r="A1209" t="str">
            <v>001.17.08420</v>
          </cell>
          <cell r="B1209" t="str">
            <v>Cabo de cobre nú seção 16.00 mm2</v>
          </cell>
          <cell r="C1209" t="str">
            <v>ML</v>
          </cell>
          <cell r="D1209">
            <v>7.3196000000000003</v>
          </cell>
        </row>
        <row r="1210">
          <cell r="A1210" t="str">
            <v>001.17.08440</v>
          </cell>
          <cell r="B1210" t="str">
            <v>Cabo de cobre nú seção 25.00 mm2</v>
          </cell>
          <cell r="C1210" t="str">
            <v>ML</v>
          </cell>
          <cell r="D1210">
            <v>0</v>
          </cell>
        </row>
        <row r="1211">
          <cell r="A1211" t="str">
            <v>001.17.08460</v>
          </cell>
          <cell r="B1211" t="str">
            <v>Fornecimento e instalação de cordoalha de cobre nú equivalente ao cabo de  16.00 mm2</v>
          </cell>
          <cell r="C1211" t="str">
            <v>M</v>
          </cell>
          <cell r="D1211">
            <v>3.9853999999999998</v>
          </cell>
        </row>
        <row r="1212">
          <cell r="A1212" t="str">
            <v>001.17.08480</v>
          </cell>
          <cell r="B1212" t="str">
            <v>Conector de pressão com rabicho</v>
          </cell>
          <cell r="C1212" t="str">
            <v>UN</v>
          </cell>
          <cell r="D1212">
            <v>4.1474000000000002</v>
          </cell>
        </row>
        <row r="1213">
          <cell r="A1213" t="str">
            <v>001.17.08500</v>
          </cell>
          <cell r="B1213" t="str">
            <v>Conector de bi para medição</v>
          </cell>
          <cell r="C1213" t="str">
            <v>UN</v>
          </cell>
          <cell r="D1213">
            <v>13.916600000000001</v>
          </cell>
        </row>
        <row r="1214">
          <cell r="A1214" t="str">
            <v>001.17.08520</v>
          </cell>
          <cell r="B1214" t="str">
            <v>Parafuso olhal galvanizado 1/2"""" de 20 a 30 cm</v>
          </cell>
          <cell r="C1214" t="str">
            <v>UN</v>
          </cell>
          <cell r="D1214">
            <v>7.0236999999999998</v>
          </cell>
        </row>
        <row r="1215">
          <cell r="A1215" t="str">
            <v>001.17.08540</v>
          </cell>
          <cell r="B1215" t="str">
            <v>Manilha de ligação galvanizada de 3/8""""</v>
          </cell>
          <cell r="C1215" t="str">
            <v>UN</v>
          </cell>
          <cell r="D1215">
            <v>1.7737000000000001</v>
          </cell>
        </row>
        <row r="1216">
          <cell r="A1216" t="str">
            <v>001.17.08560</v>
          </cell>
          <cell r="B1216" t="str">
            <v>Manilha de barro vidrado de diâm. 12"""" x 0.60m</v>
          </cell>
          <cell r="C1216" t="str">
            <v>UN</v>
          </cell>
          <cell r="D1216">
            <v>19.278400000000001</v>
          </cell>
        </row>
        <row r="1217">
          <cell r="A1217" t="str">
            <v>001.17.08580</v>
          </cell>
          <cell r="B1217" t="str">
            <v>Sapatilha galvanizada 1/4""""</v>
          </cell>
          <cell r="C1217" t="str">
            <v>UN</v>
          </cell>
          <cell r="D1217">
            <v>1.2246999999999999</v>
          </cell>
        </row>
        <row r="1218">
          <cell r="A1218" t="str">
            <v>001.17.08600</v>
          </cell>
          <cell r="B1218" t="str">
            <v>Presilha galvanizada para cabo de aço galvanizado 1/4""""</v>
          </cell>
          <cell r="C1218" t="str">
            <v>UN</v>
          </cell>
          <cell r="D1218">
            <v>3.9737</v>
          </cell>
        </row>
        <row r="1219">
          <cell r="A1219" t="str">
            <v>001.17.08620</v>
          </cell>
          <cell r="B1219" t="str">
            <v>Abraçadeira para tubo de brasilit de diâm. 2"""" tipo para solda</v>
          </cell>
          <cell r="C1219" t="str">
            <v>UN</v>
          </cell>
          <cell r="D1219">
            <v>4.6653000000000002</v>
          </cell>
        </row>
        <row r="1220">
          <cell r="A1220" t="str">
            <v>001.17.08640</v>
          </cell>
          <cell r="B1220" t="str">
            <v>Abraçadeira para tubo de brasilit de diâm. 2"""" com rosca mecânica e porca</v>
          </cell>
          <cell r="C1220" t="str">
            <v>UN</v>
          </cell>
          <cell r="D1220">
            <v>5.5674000000000001</v>
          </cell>
        </row>
        <row r="1221">
          <cell r="A1221" t="str">
            <v>001.17.08660</v>
          </cell>
          <cell r="B1221" t="str">
            <v>Abraçadeira para tubo de brasilit de diâm. 2"""" para chumbar na parede</v>
          </cell>
          <cell r="C1221" t="str">
            <v>UN</v>
          </cell>
          <cell r="D1221">
            <v>4.8574000000000002</v>
          </cell>
        </row>
        <row r="1222">
          <cell r="A1222" t="str">
            <v>001.17.08680</v>
          </cell>
          <cell r="B1222" t="str">
            <v>Abraçadeira para tubo de brasilit de diâm. 2' com rosca soberba</v>
          </cell>
          <cell r="C1222" t="str">
            <v>UN</v>
          </cell>
          <cell r="D1222">
            <v>4.1536999999999997</v>
          </cell>
        </row>
        <row r="1223">
          <cell r="A1223" t="str">
            <v>001.17.08700</v>
          </cell>
          <cell r="B1223" t="str">
            <v>Braçadeira tipo simples para descida de cabo de cobre nú com roldana de porcelana para cabo 3/0 e 4/0 para mastro de diâm. 2"""" com 1 roldana</v>
          </cell>
          <cell r="C1223" t="str">
            <v>UN</v>
          </cell>
          <cell r="D1223">
            <v>5.8136999999999999</v>
          </cell>
        </row>
        <row r="1224">
          <cell r="A1224" t="str">
            <v>001.17.08720</v>
          </cell>
          <cell r="B1224" t="str">
            <v>Braçadeira tipo simples para descida de cabo de cobre nú com roldana de porcelana para cabo 3/0 e 4/0 para mastro de diâm. 2"""" com 2 roldana</v>
          </cell>
          <cell r="C1224" t="str">
            <v>UN</v>
          </cell>
          <cell r="D1224">
            <v>7.6237000000000004</v>
          </cell>
        </row>
        <row r="1225">
          <cell r="A1225" t="str">
            <v>001.17.08740</v>
          </cell>
          <cell r="B1225" t="str">
            <v>Braçadeira tipo simples para descida de cabo de cobre nú com roldana de porcelana para cabo 3/0 e 4/0 para mastro de diâm. 3"""" com 1 roldana</v>
          </cell>
          <cell r="C1225" t="str">
            <v>UN</v>
          </cell>
          <cell r="D1225">
            <v>9.0236999999999998</v>
          </cell>
        </row>
        <row r="1226">
          <cell r="A1226" t="str">
            <v>001.17.08760</v>
          </cell>
          <cell r="B1226" t="str">
            <v>Braçadeira tipo simples para descida de cabo de cobre nú com roldana de porcelana para cabo 3/0 e 4/0 para mastro de diâm. 3""""com 2 roldana</v>
          </cell>
          <cell r="C1226" t="str">
            <v>UN</v>
          </cell>
          <cell r="D1226">
            <v>11.0237</v>
          </cell>
        </row>
        <row r="1227">
          <cell r="A1227" t="str">
            <v>001.17.08780</v>
          </cell>
          <cell r="B1227" t="str">
            <v>Braçadeira tipo reforçada para descida de cabo de cobre nú com roldana de porcelana para cabo 3/0 e 4/0 para mastro de diâm. 2""""com 1 roldana</v>
          </cell>
          <cell r="C1227" t="str">
            <v>UN</v>
          </cell>
          <cell r="D1227">
            <v>6.4553000000000003</v>
          </cell>
        </row>
        <row r="1228">
          <cell r="A1228" t="str">
            <v>001.17.08800</v>
          </cell>
          <cell r="B1228" t="str">
            <v>Braçadeira tipo reforçada para descida de cabo de cobre nú com roldana de porcelana para cabo 3/0 e 4/0 para mastro de diâm. 2'com 2 roldana</v>
          </cell>
          <cell r="C1228" t="str">
            <v>UN</v>
          </cell>
          <cell r="D1228">
            <v>9.3253000000000004</v>
          </cell>
        </row>
        <row r="1229">
          <cell r="A1229" t="str">
            <v>001.17.08820</v>
          </cell>
          <cell r="B1229" t="str">
            <v>Braçadeira tipo reforçada para descida de cabo de cobre nú com roldana de porcelana para cabo 3/0 e 4/0 para mastro de diâm. 3"""" com 1 roldana</v>
          </cell>
          <cell r="C1229" t="str">
            <v>UN</v>
          </cell>
          <cell r="D1229">
            <v>9.5352999999999994</v>
          </cell>
        </row>
        <row r="1230">
          <cell r="A1230" t="str">
            <v>001.17.08840</v>
          </cell>
          <cell r="B1230" t="str">
            <v>Braçadeira tipo reforçada para descida de cabo de cobre nú com roldana de porcelana para cabo 3/0 e 4/0 para mastro de diâm. 3"""" com 2 roldana</v>
          </cell>
          <cell r="C1230" t="str">
            <v>UN</v>
          </cell>
          <cell r="D1230">
            <v>11.535299999999999</v>
          </cell>
        </row>
        <row r="1231">
          <cell r="A1231" t="str">
            <v>001.17.08860</v>
          </cell>
          <cell r="B1231" t="str">
            <v>Fornecimento e instalação de braçadeira de pvc com parafusos para fixação do cabo de aterramento</v>
          </cell>
          <cell r="C1231" t="str">
            <v>CJ</v>
          </cell>
          <cell r="D1231">
            <v>3.8210999999999999</v>
          </cell>
        </row>
        <row r="1232">
          <cell r="A1232" t="str">
            <v>001.17.08880</v>
          </cell>
          <cell r="B1232" t="str">
            <v>Braçadeira p/ 3 estais</v>
          </cell>
          <cell r="C1232" t="str">
            <v>CJ</v>
          </cell>
          <cell r="D1232">
            <v>89.138400000000004</v>
          </cell>
        </row>
        <row r="1233">
          <cell r="A1233" t="str">
            <v>001.17.08900</v>
          </cell>
          <cell r="B1233" t="str">
            <v>Suporte tipo simples para descida de cabo de cobre nú com roldana de porcelana com furo para cabo 3/0 e 4/0 liso para solda</v>
          </cell>
          <cell r="C1233" t="str">
            <v>UN</v>
          </cell>
          <cell r="D1233">
            <v>4.1913999999999998</v>
          </cell>
        </row>
        <row r="1234">
          <cell r="A1234" t="str">
            <v>001.17.08920</v>
          </cell>
          <cell r="B1234" t="str">
            <v>Suporte tipo simples para descida de cabo de cobre nú com roldana de porcelana com furo para cabo 3/0 e 4/0 com rosca meânica e porca</v>
          </cell>
          <cell r="C1234" t="str">
            <v>UN</v>
          </cell>
          <cell r="D1234">
            <v>5.5674000000000001</v>
          </cell>
        </row>
        <row r="1235">
          <cell r="A1235" t="str">
            <v>001.17.08940</v>
          </cell>
          <cell r="B1235" t="str">
            <v>Suporte tipo simples para descida de cabo de cobre nú com roldana de porcelana com furo para cabo 3/0 e 4/0 para chumbar na parede</v>
          </cell>
          <cell r="C1235" t="str">
            <v>UN</v>
          </cell>
          <cell r="D1235">
            <v>4.8574000000000002</v>
          </cell>
        </row>
        <row r="1236">
          <cell r="A1236" t="str">
            <v>001.17.08960</v>
          </cell>
          <cell r="B1236" t="str">
            <v>Suporte tipo simples para descida de cabo de cobre nú com roldana de porcelana com furo para cabo 3/0 e 4/0 com rosca soberba para madeira</v>
          </cell>
          <cell r="C1236" t="str">
            <v>UN</v>
          </cell>
          <cell r="D1236">
            <v>3.6674000000000002</v>
          </cell>
        </row>
        <row r="1237">
          <cell r="A1237" t="str">
            <v>001.17.08980</v>
          </cell>
          <cell r="B1237" t="str">
            <v>Suporte tipo simples para descida de cabo de cobre nú com roldana de porcelana com furo para cabo 3/0 e 4/0 para estrutura de telhado</v>
          </cell>
          <cell r="C1237" t="str">
            <v>UN</v>
          </cell>
          <cell r="D1237">
            <v>5.5473999999999997</v>
          </cell>
        </row>
        <row r="1238">
          <cell r="A1238" t="str">
            <v>001.17.09000</v>
          </cell>
          <cell r="B1238" t="str">
            <v>Suporte tipo reforçado para descida de cabo de cobre nú com roldana de porcelana com furo para cabo 3/0 e 4/0 liso para solda</v>
          </cell>
          <cell r="C1238" t="str">
            <v>UN</v>
          </cell>
          <cell r="D1238">
            <v>7.0385</v>
          </cell>
        </row>
        <row r="1239">
          <cell r="A1239" t="str">
            <v>001.17.09020</v>
          </cell>
          <cell r="B1239" t="str">
            <v>Suporte tipo reforçado para descida de cabo de cobre nú com roldana de porcelana com furo para cabo 3/0 e 4/0 com rosca meânica e porca</v>
          </cell>
          <cell r="C1239" t="str">
            <v>UN</v>
          </cell>
          <cell r="D1239">
            <v>6.8045</v>
          </cell>
        </row>
        <row r="1240">
          <cell r="A1240" t="str">
            <v>001.17.09040</v>
          </cell>
          <cell r="B1240" t="str">
            <v>Suporte tipo reforçado para descida de cabo de cobre nú com roldana de porcelana com furo para cabo 3/0 e 4/0 para chumbar na parede</v>
          </cell>
          <cell r="C1240" t="str">
            <v>UN</v>
          </cell>
          <cell r="D1240">
            <v>6.4645000000000001</v>
          </cell>
        </row>
        <row r="1241">
          <cell r="A1241" t="str">
            <v>001.17.09060</v>
          </cell>
          <cell r="B1241" t="str">
            <v>Suporte tipo reforçado para descida de cabo de cobre nú com roldana de porcelana com furo para cabo 3/0 e 4/0 com rosca soberba para madeira</v>
          </cell>
          <cell r="C1241" t="str">
            <v>UN</v>
          </cell>
          <cell r="D1241">
            <v>7.2244999999999999</v>
          </cell>
        </row>
        <row r="1242">
          <cell r="A1242" t="str">
            <v>001.17.09080</v>
          </cell>
          <cell r="B1242" t="str">
            <v>Suporte tipo reforçado para descida de cabo de cobre nú com roldana de porcelana com furo para cabo 3/0 e 4/0 para estrutura de telhado</v>
          </cell>
          <cell r="C1242" t="str">
            <v>UN</v>
          </cell>
          <cell r="D1242">
            <v>7.5945</v>
          </cell>
        </row>
        <row r="1243">
          <cell r="A1243" t="str">
            <v>001.17.09100</v>
          </cell>
          <cell r="B1243" t="str">
            <v>Suporte para fixação de para-raios em ferro cantoneira l 1 1/2""""x 1/2""""x 3/16"""" com comprimento de 2.00 m</v>
          </cell>
          <cell r="C1243" t="str">
            <v>PC</v>
          </cell>
          <cell r="D1243">
            <v>270.23660000000001</v>
          </cell>
        </row>
        <row r="1244">
          <cell r="A1244" t="str">
            <v>001.17.09120</v>
          </cell>
          <cell r="B1244" t="str">
            <v>Suporte para fixação de isoladores de pedestal em chapa de ferro</v>
          </cell>
          <cell r="C1244" t="str">
            <v>PC</v>
          </cell>
          <cell r="D1244">
            <v>62.236600000000003</v>
          </cell>
        </row>
        <row r="1245">
          <cell r="A1245" t="str">
            <v>001.17.09140</v>
          </cell>
          <cell r="B1245" t="str">
            <v>Suporte para fixacao de tc e tp em ferro cantoneira l de 1 1/2"""" x 1 1/2"""" x 3/16"""" soldados entre si (conf. det. da cemat)</v>
          </cell>
          <cell r="C1245" t="str">
            <v>PC</v>
          </cell>
          <cell r="D1245">
            <v>270.23660000000001</v>
          </cell>
        </row>
        <row r="1246">
          <cell r="A1246" t="str">
            <v>001.17.09160</v>
          </cell>
          <cell r="B1246" t="str">
            <v>Conjunto de bracadeira com quatro apoios e suportes fixos em cano galvanizado diâm. 1 pol inclusive pintura</v>
          </cell>
          <cell r="C1246" t="str">
            <v>CJ</v>
          </cell>
          <cell r="D1246">
            <v>116.8599</v>
          </cell>
        </row>
        <row r="1247">
          <cell r="A1247" t="str">
            <v>001.17.09180</v>
          </cell>
          <cell r="B1247" t="str">
            <v>Conector de cobre para haste de 5/8"""" ou 3/4"""" para cabo de cobre nú 3/0 e 4/0</v>
          </cell>
          <cell r="C1247" t="str">
            <v>UN</v>
          </cell>
          <cell r="D1247">
            <v>4.5137</v>
          </cell>
        </row>
        <row r="1248">
          <cell r="A1248" t="str">
            <v>001.17.09200</v>
          </cell>
          <cell r="B1248" t="str">
            <v>Conector bimetálico de um parafuso p/ cabo alumínio n. 2awg e cobre 16 mm2</v>
          </cell>
          <cell r="C1248" t="str">
            <v>PC</v>
          </cell>
          <cell r="D1248">
            <v>2.1036999999999999</v>
          </cell>
        </row>
        <row r="1249">
          <cell r="A1249" t="str">
            <v>001.17.09220</v>
          </cell>
          <cell r="B1249" t="str">
            <v>Conector tipo chapa-cabo</v>
          </cell>
          <cell r="C1249" t="str">
            <v>PC</v>
          </cell>
          <cell r="D1249">
            <v>2.2237</v>
          </cell>
        </row>
        <row r="1250">
          <cell r="A1250" t="str">
            <v>001.17.09240</v>
          </cell>
          <cell r="B1250" t="str">
            <v>Conector de ferro fundido tipo ccc para cabo numero 3/0 e 4/0</v>
          </cell>
          <cell r="C1250" t="str">
            <v>UN</v>
          </cell>
          <cell r="D1250">
            <v>4.5137</v>
          </cell>
        </row>
        <row r="1251">
          <cell r="A1251" t="str">
            <v>001.17.09260</v>
          </cell>
          <cell r="B1251" t="str">
            <v>Conetor para eletrodo de terra copperweld</v>
          </cell>
          <cell r="C1251" t="str">
            <v>UN</v>
          </cell>
          <cell r="D1251">
            <v>2.3136999999999999</v>
          </cell>
        </row>
        <row r="1252">
          <cell r="A1252" t="str">
            <v>001.17.09280</v>
          </cell>
          <cell r="B1252" t="str">
            <v>Eletrodos de terra completo</v>
          </cell>
          <cell r="C1252" t="str">
            <v>UN</v>
          </cell>
          <cell r="D1252">
            <v>134.54329999999999</v>
          </cell>
        </row>
        <row r="1253">
          <cell r="A1253" t="str">
            <v>001.17.09300</v>
          </cell>
          <cell r="B1253" t="str">
            <v>Eletrodo de terra copperweld 5/8"""" x 3 m</v>
          </cell>
          <cell r="C1253" t="str">
            <v>UN</v>
          </cell>
          <cell r="D1253">
            <v>17.278400000000001</v>
          </cell>
        </row>
        <row r="1254">
          <cell r="A1254" t="str">
            <v>001.17.09320</v>
          </cell>
          <cell r="B1254" t="str">
            <v>Haste de ferro galvanizado com suporte de fixacao pintura em tinta alumínio 3/4 pol x 3 m</v>
          </cell>
          <cell r="C1254" t="str">
            <v>UN</v>
          </cell>
          <cell r="D1254">
            <v>66.151499999999999</v>
          </cell>
        </row>
        <row r="1255">
          <cell r="A1255" t="str">
            <v>001.17.09340</v>
          </cell>
          <cell r="B1255" t="str">
            <v>Haste de cobre alta camada - 5/8"""" x 3,0 m</v>
          </cell>
          <cell r="C1255" t="str">
            <v>UN</v>
          </cell>
          <cell r="D1255">
            <v>21.118400000000001</v>
          </cell>
        </row>
        <row r="1256">
          <cell r="A1256" t="str">
            <v>001.17.09360</v>
          </cell>
          <cell r="B1256" t="str">
            <v>Fornecimento e instalação de haste terra seção em l de 2 40 m com conector e parafuso</v>
          </cell>
          <cell r="C1256" t="str">
            <v>UN</v>
          </cell>
          <cell r="D1256">
            <v>30.828399999999998</v>
          </cell>
        </row>
        <row r="1257">
          <cell r="A1257" t="str">
            <v>001.17.09380</v>
          </cell>
          <cell r="B1257" t="str">
            <v>Fornecimento e instalação de haste de ancira de 2.400 mm</v>
          </cell>
          <cell r="C1257" t="str">
            <v>UN</v>
          </cell>
          <cell r="D1257">
            <v>14.718400000000001</v>
          </cell>
        </row>
        <row r="1258">
          <cell r="A1258" t="str">
            <v>001.17.09400</v>
          </cell>
          <cell r="B1258" t="str">
            <v>Captor franklim c/ 4 pontas c/ h=350 mm em latão cromado</v>
          </cell>
          <cell r="C1258" t="str">
            <v>UN</v>
          </cell>
          <cell r="D1258">
            <v>32.186599999999999</v>
          </cell>
        </row>
        <row r="1259">
          <cell r="A1259" t="str">
            <v>001.17.09420</v>
          </cell>
          <cell r="B1259" t="str">
            <v>Captor franklim c/ 4 pontas c/ h=350 mm em aço inox</v>
          </cell>
          <cell r="C1259" t="str">
            <v>UN</v>
          </cell>
          <cell r="D1259">
            <v>32.186599999999999</v>
          </cell>
        </row>
        <row r="1260">
          <cell r="A1260" t="str">
            <v>001.17.09440</v>
          </cell>
          <cell r="B1260" t="str">
            <v>Terminal aéreo (gaiola faraday)</v>
          </cell>
          <cell r="C1260" t="str">
            <v>UN</v>
          </cell>
          <cell r="D1260">
            <v>14.1266</v>
          </cell>
        </row>
        <row r="1261">
          <cell r="A1261" t="str">
            <v>001.17.09460</v>
          </cell>
          <cell r="B1261" t="str">
            <v>Base p/ mastro de aço galvanizado com diâm. 2""""</v>
          </cell>
          <cell r="C1261" t="str">
            <v>UN</v>
          </cell>
          <cell r="D1261">
            <v>30.276599999999998</v>
          </cell>
        </row>
        <row r="1262">
          <cell r="A1262" t="str">
            <v>001.17.09480</v>
          </cell>
          <cell r="B1262" t="str">
            <v>Relee fotoelétrico da iluminatic rm 74 n para comando automático de iluminação</v>
          </cell>
          <cell r="C1262" t="str">
            <v>UN</v>
          </cell>
          <cell r="D1262">
            <v>20.698399999999999</v>
          </cell>
        </row>
        <row r="1263">
          <cell r="A1263" t="str">
            <v>001.17.09500</v>
          </cell>
          <cell r="B1263" t="str">
            <v>Aparelho simples luz obstáculo para sinalização corpo em alumínio fundido incorrosível globo de vidro cristal neutro térmico extra temperado pigmentado  em vermelho com uma lâmpada de 60 w/127v com rele fotoelétrico, haste em</v>
          </cell>
          <cell r="C1263" t="str">
            <v>CJ</v>
          </cell>
          <cell r="D1263">
            <v>110.3092</v>
          </cell>
        </row>
        <row r="1264">
          <cell r="A1264" t="str">
            <v>001.17.09520</v>
          </cell>
          <cell r="B1264" t="str">
            <v>Aparelho duplo de luz  obstáculo para sinalização corpo em alumínio fundido incorrosível corpo de vidro cristal neutro térmico extra temperado pigmentado em vermelho com duas lâmpadas de 60w127v com rele foto-elétrico, haste</v>
          </cell>
          <cell r="C1264" t="str">
            <v>CJ</v>
          </cell>
          <cell r="D1264">
            <v>110.3092</v>
          </cell>
        </row>
        <row r="1265">
          <cell r="A1265" t="str">
            <v>001.17.09540</v>
          </cell>
          <cell r="B1265" t="str">
            <v>Mastro simples em aço galv. de diam. 2"""" c/ luva de red.para 3/4 polcom 3 metros</v>
          </cell>
          <cell r="C1265" t="str">
            <v>CJ</v>
          </cell>
          <cell r="D1265">
            <v>80.1066</v>
          </cell>
        </row>
        <row r="1266">
          <cell r="A1266" t="str">
            <v>001.17.09560</v>
          </cell>
          <cell r="B1266" t="str">
            <v>Mastro simples em aço galv. de diam. 2"""" c/ luva de red.para 3/4 pol com 6 metros</v>
          </cell>
          <cell r="C1266" t="str">
            <v>CJ</v>
          </cell>
          <cell r="D1266">
            <v>155.11510000000001</v>
          </cell>
        </row>
        <row r="1267">
          <cell r="A1267" t="str">
            <v>001.17.09580</v>
          </cell>
          <cell r="B1267" t="str">
            <v>Execução de caixa de concreto 40x40x60cm com tampa de concreto armado</v>
          </cell>
          <cell r="C1267" t="str">
            <v>UN</v>
          </cell>
          <cell r="D1267">
            <v>49.1768</v>
          </cell>
        </row>
        <row r="1268">
          <cell r="A1268" t="str">
            <v>001.17.09600</v>
          </cell>
          <cell r="B1268" t="str">
            <v>Execução de solda exotermica para cordoalha de cobre ou cabo de cobre - 35.00 mm2</v>
          </cell>
          <cell r="C1268" t="str">
            <v>UN</v>
          </cell>
          <cell r="D1268">
            <v>8.6564999999999994</v>
          </cell>
        </row>
        <row r="1269">
          <cell r="A1269" t="str">
            <v>001.17.09620</v>
          </cell>
          <cell r="B1269" t="str">
            <v>Fornecimento e instalação de extintor de incendio de co2 - 6 kg</v>
          </cell>
          <cell r="C1269" t="str">
            <v>UN</v>
          </cell>
          <cell r="D1269">
            <v>178</v>
          </cell>
        </row>
        <row r="1270">
          <cell r="A1270" t="str">
            <v>001.17.09640</v>
          </cell>
          <cell r="B1270" t="str">
            <v>Conjunto motor bomba centrífuga trifásica 50 a 60 hz para sucção até 6m pot. 1/2 hp</v>
          </cell>
          <cell r="C1270" t="str">
            <v>CJ</v>
          </cell>
          <cell r="D1270">
            <v>288.87720000000002</v>
          </cell>
        </row>
        <row r="1271">
          <cell r="A1271" t="str">
            <v>001.17.09660</v>
          </cell>
          <cell r="B1271" t="str">
            <v>Conjunto motor bomba centrífuga trifásica 50 a 60 hz para sucção até 6m pot. 3/4 hp</v>
          </cell>
          <cell r="C1271" t="str">
            <v>CJ</v>
          </cell>
          <cell r="D1271">
            <v>299.87720000000002</v>
          </cell>
        </row>
        <row r="1272">
          <cell r="A1272" t="str">
            <v>001.17.09680</v>
          </cell>
          <cell r="B1272" t="str">
            <v>Conjunto motor bomba centrífuga trifásica 50 a 60 hz para sucção até 6m pot. 1 hp</v>
          </cell>
          <cell r="C1272" t="str">
            <v>CJ</v>
          </cell>
          <cell r="D1272">
            <v>389.79700000000003</v>
          </cell>
        </row>
        <row r="1273">
          <cell r="A1273" t="str">
            <v>001.17.09700</v>
          </cell>
          <cell r="B1273" t="str">
            <v>Conjunto motor bomba centrífuga trifásica 50 a 60 hz para sucção até 6m pot. 1 1/2"""" hp</v>
          </cell>
          <cell r="C1273" t="str">
            <v>CJ</v>
          </cell>
          <cell r="D1273">
            <v>466.79700000000003</v>
          </cell>
        </row>
        <row r="1274">
          <cell r="A1274" t="str">
            <v>001.17.09720</v>
          </cell>
          <cell r="B1274" t="str">
            <v>Conjunto motor bomba centrífuga trifásica 50 a 60 hz para sucção até 6m pot. 2"""" hp</v>
          </cell>
          <cell r="C1274" t="str">
            <v>CJ</v>
          </cell>
          <cell r="D1274">
            <v>499.7165</v>
          </cell>
        </row>
        <row r="1275">
          <cell r="A1275" t="str">
            <v>001.17.09740</v>
          </cell>
          <cell r="B1275" t="str">
            <v>Conjunto motor bomba centrifuga monoestagio com bocais flangeados - cf-7 mark ou similar - 03 cv</v>
          </cell>
          <cell r="C1275" t="str">
            <v>UN</v>
          </cell>
          <cell r="D1275">
            <v>276.7165</v>
          </cell>
        </row>
        <row r="1276">
          <cell r="A1276" t="str">
            <v>001.17.09760</v>
          </cell>
          <cell r="B1276" t="str">
            <v>Execução de caixa de passagem de concreto de 5 cm espessura e tampa de concreto impermeabilizada de 30.00 x 30.00 x 30.00 cm</v>
          </cell>
          <cell r="C1276" t="str">
            <v>CJ</v>
          </cell>
          <cell r="D1276">
            <v>29.3004</v>
          </cell>
        </row>
        <row r="1277">
          <cell r="A1277" t="str">
            <v>001.17.09780</v>
          </cell>
          <cell r="B1277" t="str">
            <v>Execução de caixa de passagem de concreto de 5 cm espessura e tampa de concreto impermeabilizada de 30.00 x 30.00 x 40.00 cm</v>
          </cell>
          <cell r="C1277" t="str">
            <v>CJ</v>
          </cell>
          <cell r="D1277">
            <v>33.349299999999999</v>
          </cell>
        </row>
        <row r="1278">
          <cell r="A1278" t="str">
            <v>001.17.09800</v>
          </cell>
          <cell r="B1278" t="str">
            <v>Execução de caixa de passagem de concreto de 5 cm espessura e tampa de concreto impermeabilizada de 40.00 x 40.00 x 40.00 cm</v>
          </cell>
          <cell r="C1278" t="str">
            <v>CJ</v>
          </cell>
          <cell r="D1278">
            <v>49.288800000000002</v>
          </cell>
        </row>
        <row r="1279">
          <cell r="A1279" t="str">
            <v>001.17.09820</v>
          </cell>
          <cell r="B1279" t="str">
            <v>Execução de caixa de passagem de concreto de 5 cm espessura e tampa de concreto impermeabilizada de 40.00 x 40.00 x 50.00 cm</v>
          </cell>
          <cell r="C1279" t="str">
            <v>CJ</v>
          </cell>
          <cell r="D1279">
            <v>56.219700000000003</v>
          </cell>
        </row>
        <row r="1280">
          <cell r="A1280" t="str">
            <v>001.17.09840</v>
          </cell>
          <cell r="B1280" t="str">
            <v>Execução de caixa de passagem de concreto de 5 cm espessura e tampa de concreto impermeabilizada de 50.00 x 50.00 x 50.00 cm</v>
          </cell>
          <cell r="C1280" t="str">
            <v>CJ</v>
          </cell>
          <cell r="D1280">
            <v>74.485900000000001</v>
          </cell>
        </row>
        <row r="1281">
          <cell r="A1281" t="str">
            <v>001.17.09860</v>
          </cell>
          <cell r="B1281" t="str">
            <v>Execução de caixa de passagem de concreto de 5 cm espessura e tampa de concreto impermeabilizada de 50.00 x 50.00 x 60.00 cm</v>
          </cell>
          <cell r="C1281" t="str">
            <v>CJ</v>
          </cell>
          <cell r="D1281">
            <v>83.245699999999999</v>
          </cell>
        </row>
        <row r="1282">
          <cell r="A1282" t="str">
            <v>001.17.09880</v>
          </cell>
          <cell r="B1282" t="str">
            <v>Execução de caixa de passagem de concreto de 5 cm espessura e tampa de concreto impermeabilizada de 60.00 x 60.00 x 60.00 cm</v>
          </cell>
          <cell r="C1282" t="str">
            <v>CJ</v>
          </cell>
          <cell r="D1282">
            <v>105.46429999999999</v>
          </cell>
        </row>
        <row r="1283">
          <cell r="A1283" t="str">
            <v>001.17.09900</v>
          </cell>
          <cell r="B1283" t="str">
            <v>Execução de caixa de passagem de concreto de 5 cm espessura e tampa de concreto impermeabilizada de 80.00 x 80.00 x 80.00 cm</v>
          </cell>
          <cell r="C1283" t="str">
            <v>CJ</v>
          </cell>
          <cell r="D1283">
            <v>184.3571</v>
          </cell>
        </row>
        <row r="1284">
          <cell r="A1284" t="str">
            <v>001.17.09920</v>
          </cell>
          <cell r="B1284" t="str">
            <v>Execução de caixa de passagem de concreto de 5 cm espessura e tampa de concreto impermeabilizada de 80.00 x 80.00 x 100.00 cm</v>
          </cell>
          <cell r="C1284" t="str">
            <v>CJ</v>
          </cell>
          <cell r="D1284">
            <v>213.93610000000001</v>
          </cell>
        </row>
        <row r="1285">
          <cell r="A1285" t="str">
            <v>001.17.09940</v>
          </cell>
          <cell r="B1285" t="str">
            <v>Execução de caixa de passagem de alvenaria de 1/2 vez c/ tampa de concreto impermeabilizada 30.00 x 30.00 x 30.00 cm</v>
          </cell>
          <cell r="C1285" t="str">
            <v>CJ</v>
          </cell>
          <cell r="D1285">
            <v>41.578899999999997</v>
          </cell>
        </row>
        <row r="1286">
          <cell r="A1286" t="str">
            <v>001.17.09960</v>
          </cell>
          <cell r="B1286" t="str">
            <v>Execução de caixa de passagem de alvenaria de 1/2 vez c/ tampa de concreto impermeabilizada 30.00 x 30.00 x 40.00 cm</v>
          </cell>
          <cell r="C1286" t="str">
            <v>CJ</v>
          </cell>
          <cell r="D1286">
            <v>48.521999999999998</v>
          </cell>
        </row>
        <row r="1287">
          <cell r="A1287" t="str">
            <v>001.17.09980</v>
          </cell>
          <cell r="B1287" t="str">
            <v>Execução de caixa de passagem de alvenaria de 1/2 vez c/ tampa de concreto impermeabilizada 40.00 x 40.00 x 40.00 cm</v>
          </cell>
          <cell r="C1287" t="str">
            <v>CJ</v>
          </cell>
          <cell r="D1287">
            <v>60.3523</v>
          </cell>
        </row>
        <row r="1288">
          <cell r="A1288" t="str">
            <v>001.17.10000</v>
          </cell>
          <cell r="B1288" t="str">
            <v>Execução de caixa de passagem de alvenaria de 1/2 vez c/ tampa de concreto impermeabilizada 40.00 x 40.00 x 50.00 cm</v>
          </cell>
          <cell r="C1288" t="str">
            <v>CJ</v>
          </cell>
          <cell r="D1288">
            <v>71.249200000000002</v>
          </cell>
        </row>
        <row r="1289">
          <cell r="A1289" t="str">
            <v>001.17.10020</v>
          </cell>
          <cell r="B1289" t="str">
            <v>Execução de caixa de passagem de alvenaria de 1/2 vez c/ tampa de concreto impermeabiliada 50.00 x 50.00 x 50.00 cm</v>
          </cell>
          <cell r="C1289" t="str">
            <v>CJ</v>
          </cell>
          <cell r="D1289">
            <v>88.053899999999999</v>
          </cell>
        </row>
        <row r="1290">
          <cell r="A1290" t="str">
            <v>001.17.10040</v>
          </cell>
          <cell r="B1290" t="str">
            <v>Exeucução de caixa de passagem de alvenaria de 1/2 vez c/ tampa de concreto impermeabilizada 50.00 x 50.00 x 60.0 cm</v>
          </cell>
          <cell r="C1290" t="str">
            <v>CJ</v>
          </cell>
          <cell r="D1290">
            <v>98.055300000000003</v>
          </cell>
        </row>
        <row r="1291">
          <cell r="A1291" t="str">
            <v>001.17.10060</v>
          </cell>
          <cell r="B1291" t="str">
            <v>Execuçãoo de caixa de passagem de alvenaria de 1/2 vez c/ tampa de concreto impermeabilizada 60.00 x 60.00 x 60.00 cm</v>
          </cell>
          <cell r="C1291" t="str">
            <v>CJ</v>
          </cell>
          <cell r="D1291">
            <v>119.91970000000001</v>
          </cell>
        </row>
        <row r="1292">
          <cell r="A1292" t="str">
            <v>001.17.10080</v>
          </cell>
          <cell r="B1292" t="str">
            <v>Execução de caixa de passagem de alvenaria de 1/2 vez c/ tampa de concreto impermeabilizada 80.00 x 80.00 x 80.00 cm</v>
          </cell>
          <cell r="C1292" t="str">
            <v>CJ</v>
          </cell>
          <cell r="D1292">
            <v>197.34119999999999</v>
          </cell>
        </row>
        <row r="1293">
          <cell r="A1293" t="str">
            <v>001.17.10100</v>
          </cell>
          <cell r="B1293" t="str">
            <v>Execução de caixa de passagem de alvenaria de 1/2 vez c/ tampa de concreto impermeabilizada 80.00 x 80.00 x 100.00 cm</v>
          </cell>
          <cell r="C1293" t="str">
            <v>CJ</v>
          </cell>
          <cell r="D1293">
            <v>231.9402</v>
          </cell>
        </row>
        <row r="1294">
          <cell r="A1294" t="str">
            <v>001.17.10120</v>
          </cell>
          <cell r="B1294" t="str">
            <v>Fornecimento e instalação de placa de advertência com os dizeres """"perigo de morte alta tensão""""</v>
          </cell>
          <cell r="C1294" t="str">
            <v>PC</v>
          </cell>
          <cell r="D1294">
            <v>36.118400000000001</v>
          </cell>
        </row>
        <row r="1295">
          <cell r="A1295" t="str">
            <v>001.17.10140</v>
          </cell>
          <cell r="B1295" t="str">
            <v>Fornecimento e instalação de arame de aço galvanizado nº 12bwg (48g/m)</v>
          </cell>
          <cell r="C1295" t="str">
            <v>KG</v>
          </cell>
          <cell r="D1295">
            <v>6.7171000000000003</v>
          </cell>
        </row>
        <row r="1296">
          <cell r="A1296" t="str">
            <v>001.17.10160</v>
          </cell>
          <cell r="B1296" t="str">
            <v>Fornecimento e instalação de arame de aço galvanizado nº 14bwg (27 2g/m)</v>
          </cell>
          <cell r="C1296" t="str">
            <v>KG</v>
          </cell>
          <cell r="D1296">
            <v>8.3536000000000001</v>
          </cell>
        </row>
        <row r="1297">
          <cell r="A1297" t="str">
            <v>001.17.10180</v>
          </cell>
          <cell r="B1297" t="str">
            <v>Fornecimento e instalação de arame de aço galvanizado nº 16bwg (16 8g/m)</v>
          </cell>
          <cell r="C1297" t="str">
            <v>KG</v>
          </cell>
          <cell r="D1297">
            <v>6.6536</v>
          </cell>
        </row>
        <row r="1298">
          <cell r="A1298" t="str">
            <v>001.17.10200</v>
          </cell>
          <cell r="B1298" t="str">
            <v>Fornecimento e instalação de fio de alumínio recozido para amarração nº. 6 awg</v>
          </cell>
          <cell r="C1298" t="str">
            <v>KG</v>
          </cell>
          <cell r="D1298">
            <v>27.3766</v>
          </cell>
        </row>
        <row r="1299">
          <cell r="A1299" t="str">
            <v>001.17.10220</v>
          </cell>
          <cell r="B1299" t="str">
            <v>Fornecimento e instalação de fio de alumínio recozido para amarração nº. 4 awg</v>
          </cell>
          <cell r="C1299" t="str">
            <v>KG</v>
          </cell>
          <cell r="D1299">
            <v>24.319299999999998</v>
          </cell>
        </row>
        <row r="1300">
          <cell r="A1300" t="str">
            <v>001.17.10240</v>
          </cell>
          <cell r="B1300" t="str">
            <v>Fornecimento e instalação de cabo de alumínio nú classe 15 kv m 4 awg - ca</v>
          </cell>
          <cell r="C1300" t="str">
            <v>ML</v>
          </cell>
          <cell r="D1300">
            <v>2.0459999999999998</v>
          </cell>
        </row>
        <row r="1301">
          <cell r="A1301" t="str">
            <v>001.17.10260</v>
          </cell>
          <cell r="B1301" t="str">
            <v>Fornecimento e instalação de cabo de alumínio nú classe 15 kv nº. 2 caa</v>
          </cell>
          <cell r="C1301" t="str">
            <v>KG</v>
          </cell>
          <cell r="D1301">
            <v>16.633400000000002</v>
          </cell>
        </row>
        <row r="1302">
          <cell r="A1302" t="str">
            <v>001.17.10280</v>
          </cell>
          <cell r="B1302" t="str">
            <v>Fornecimento e instalação de cabo de alumínio nú classe 15 kv nº. 2 ca</v>
          </cell>
          <cell r="C1302" t="str">
            <v>KG</v>
          </cell>
          <cell r="D1302">
            <v>12.877599999999999</v>
          </cell>
        </row>
        <row r="1303">
          <cell r="A1303" t="str">
            <v>001.17.10300</v>
          </cell>
          <cell r="B1303" t="str">
            <v>Fornecimento e instalação de cabo de alumínio nú classe 15 kv nº. 1/0 ca</v>
          </cell>
          <cell r="C1303" t="str">
            <v>KG</v>
          </cell>
          <cell r="D1303">
            <v>13.0825</v>
          </cell>
        </row>
        <row r="1304">
          <cell r="A1304" t="str">
            <v>001.17.10320</v>
          </cell>
          <cell r="B1304" t="str">
            <v>Cabo de aço galvanizado 1/4""""</v>
          </cell>
          <cell r="C1304" t="str">
            <v>ML</v>
          </cell>
          <cell r="D1304">
            <v>0.80220000000000002</v>
          </cell>
        </row>
        <row r="1305">
          <cell r="A1305" t="str">
            <v>001.17.10340</v>
          </cell>
          <cell r="B1305" t="str">
            <v>Fornecimento e instalação de cabo de aço 6.4mm 1/4""""</v>
          </cell>
          <cell r="C1305" t="str">
            <v>ML</v>
          </cell>
          <cell r="D1305">
            <v>3.1667999999999998</v>
          </cell>
        </row>
        <row r="1306">
          <cell r="A1306" t="str">
            <v>001.17.10360</v>
          </cell>
          <cell r="B1306" t="str">
            <v>Esticador galvanizado de diâm. 1/2""""</v>
          </cell>
          <cell r="C1306" t="str">
            <v>UN</v>
          </cell>
          <cell r="D1306">
            <v>13.035299999999999</v>
          </cell>
        </row>
        <row r="1307">
          <cell r="A1307" t="str">
            <v>001.17.10380</v>
          </cell>
          <cell r="B1307" t="str">
            <v>Fornecimento e instalação de fita de alumínio para proteção de 1 x 10 mm</v>
          </cell>
          <cell r="C1307" t="str">
            <v>KG</v>
          </cell>
          <cell r="D1307">
            <v>34.315100000000001</v>
          </cell>
        </row>
        <row r="1308">
          <cell r="A1308" t="str">
            <v>001.17.10400</v>
          </cell>
          <cell r="B1308" t="str">
            <v>Fornecimento e instalação de chave blindada tripolar 250v 30 amp/250v</v>
          </cell>
          <cell r="C1308" t="str">
            <v>UN</v>
          </cell>
          <cell r="D1308">
            <v>79.3245</v>
          </cell>
        </row>
        <row r="1309">
          <cell r="A1309" t="str">
            <v>001.17.10420</v>
          </cell>
          <cell r="B1309" t="str">
            <v>Fornecimento e instalação de chave blindada tripolar 60 amp/250v</v>
          </cell>
          <cell r="C1309" t="str">
            <v>UN</v>
          </cell>
          <cell r="D1309">
            <v>168.46209999999999</v>
          </cell>
        </row>
        <row r="1310">
          <cell r="A1310" t="str">
            <v>001.17.10440</v>
          </cell>
          <cell r="B1310" t="str">
            <v>Fornecimento e instalação de chave blindada tripolar 100 amp/250v</v>
          </cell>
          <cell r="C1310" t="str">
            <v>UN</v>
          </cell>
          <cell r="D1310">
            <v>238.1893</v>
          </cell>
        </row>
        <row r="1311">
          <cell r="A1311" t="str">
            <v>001.17.10460</v>
          </cell>
          <cell r="B1311" t="str">
            <v>Fornecimento e instalação de chave magnética trifásica blindada para fixar em poste 90a/600v</v>
          </cell>
          <cell r="C1311" t="str">
            <v>UN</v>
          </cell>
          <cell r="D1311">
            <v>495.35509999999999</v>
          </cell>
        </row>
        <row r="1312">
          <cell r="A1312" t="str">
            <v>001.17.10480</v>
          </cell>
          <cell r="B1312" t="str">
            <v>Fornecimento e instalação de chave blindada tripolar 400amp/500v p/ unidade</v>
          </cell>
          <cell r="C1312" t="str">
            <v>UN</v>
          </cell>
          <cell r="D1312">
            <v>778.28399999999999</v>
          </cell>
        </row>
        <row r="1313">
          <cell r="A1313" t="str">
            <v>001.17.10500</v>
          </cell>
          <cell r="B1313" t="str">
            <v>Fornecimento e instalação de chave blindada tripolar 600amp/500v p/ unidade</v>
          </cell>
          <cell r="C1313" t="str">
            <v>UN</v>
          </cell>
          <cell r="D1313">
            <v>1188.8212000000001</v>
          </cell>
        </row>
        <row r="1314">
          <cell r="A1314" t="str">
            <v>001.17.10520</v>
          </cell>
          <cell r="B1314" t="str">
            <v>Fornecimento e instalação de chave blindada tripolar 60a/500v p/ unidade</v>
          </cell>
          <cell r="C1314" t="str">
            <v>UN</v>
          </cell>
          <cell r="D1314">
            <v>74.516599999999997</v>
          </cell>
        </row>
        <row r="1315">
          <cell r="A1315" t="str">
            <v>001.17.10540</v>
          </cell>
          <cell r="B1315" t="str">
            <v>Fornecimento e instalação de chave blindada triplar 125amp/500v p/ unidade</v>
          </cell>
          <cell r="C1315" t="str">
            <v>CJ</v>
          </cell>
          <cell r="D1315">
            <v>373.57929999999999</v>
          </cell>
        </row>
        <row r="1316">
          <cell r="A1316" t="str">
            <v>001.17.10560</v>
          </cell>
          <cell r="B1316" t="str">
            <v>Fornecimento e instalação de chave magnética guarda motor tripolar s/ botoeira 60hz/220v de 10a</v>
          </cell>
          <cell r="C1316" t="str">
            <v>UN</v>
          </cell>
          <cell r="D1316">
            <v>90.398399999999995</v>
          </cell>
        </row>
        <row r="1317">
          <cell r="A1317" t="str">
            <v>001.17.10580</v>
          </cell>
          <cell r="B1317" t="str">
            <v>Fornecimento e instalação de chave magnética guarda motor tripolar s/ botoeira 60hz/220v de 16 a</v>
          </cell>
          <cell r="C1317" t="str">
            <v>UN</v>
          </cell>
          <cell r="D1317">
            <v>141.55840000000001</v>
          </cell>
        </row>
        <row r="1318">
          <cell r="A1318" t="str">
            <v>001.17.10600</v>
          </cell>
          <cell r="B1318" t="str">
            <v>Fornecimento e instalação de chave magnética guarda motor tripolar s/ botoeira 60hz/220v de 32 a</v>
          </cell>
          <cell r="C1318" t="str">
            <v>UN</v>
          </cell>
          <cell r="D1318">
            <v>226.83840000000001</v>
          </cell>
        </row>
        <row r="1319">
          <cell r="A1319" t="str">
            <v>001.17.10620</v>
          </cell>
          <cell r="B1319" t="str">
            <v>Fornecimento e instalação de chave de reversão 30 amp/250v 60 hz com 3 pólos de entrada e 6 pólos de saída</v>
          </cell>
          <cell r="C1319" t="str">
            <v>UN</v>
          </cell>
          <cell r="D1319">
            <v>24.7684</v>
          </cell>
        </row>
        <row r="1320">
          <cell r="A1320" t="str">
            <v>001.17.10640</v>
          </cell>
          <cell r="B1320" t="str">
            <v>Fornecimento e instalação de chave bóia automática unipolar</v>
          </cell>
          <cell r="C1320" t="str">
            <v>UN</v>
          </cell>
          <cell r="D1320">
            <v>28.236599999999999</v>
          </cell>
        </row>
        <row r="1321">
          <cell r="A1321" t="str">
            <v>001.17.10660</v>
          </cell>
          <cell r="B1321" t="str">
            <v>Fornecimento e instalação de chave bóia automática bipolar</v>
          </cell>
          <cell r="C1321" t="str">
            <v>UN</v>
          </cell>
          <cell r="D1321">
            <v>40.3551</v>
          </cell>
        </row>
        <row r="1322">
          <cell r="A1322" t="str">
            <v>001.17.10680</v>
          </cell>
          <cell r="B1322" t="str">
            <v>Fornecimento e instalação de chave faca unipolar com acessórios de fixação 200amp/15kv</v>
          </cell>
          <cell r="C1322" t="str">
            <v>UN</v>
          </cell>
          <cell r="D1322">
            <v>223.0711</v>
          </cell>
        </row>
        <row r="1323">
          <cell r="A1323" t="str">
            <v>001.17.10700</v>
          </cell>
          <cell r="B1323" t="str">
            <v>Fornecimento e instalação de chave faca unipolar com acessórios de fixação 400amp/15kv</v>
          </cell>
          <cell r="C1323" t="str">
            <v>UN</v>
          </cell>
          <cell r="D1323">
            <v>115.11839999999999</v>
          </cell>
        </row>
        <row r="1324">
          <cell r="A1324" t="str">
            <v>001.17.10720</v>
          </cell>
          <cell r="B1324" t="str">
            <v>Fornecimento e instalação de chave corta circuito irup 1200 amp da porter p/ peça 50amp/15kv</v>
          </cell>
          <cell r="C1324" t="str">
            <v>UN</v>
          </cell>
          <cell r="D1324">
            <v>97.165599999999998</v>
          </cell>
        </row>
        <row r="1325">
          <cell r="A1325" t="str">
            <v>001.17.10740</v>
          </cell>
          <cell r="B1325" t="str">
            <v>Fornecimento e instalação de chave fusível indicador 100 a / 15 kv c/ elo 54</v>
          </cell>
          <cell r="C1325" t="str">
            <v>UN</v>
          </cell>
          <cell r="D1325">
            <v>97.165599999999998</v>
          </cell>
        </row>
        <row r="1326">
          <cell r="A1326" t="str">
            <v>001.17.10760</v>
          </cell>
          <cell r="B1326" t="str">
            <v>Fornecimento e instalação de chave fusivel distr. 10.000 a - 15 kv tipo xs c/ ferragens</v>
          </cell>
          <cell r="C1326" t="str">
            <v>CJ</v>
          </cell>
          <cell r="D1326">
            <v>167.7833</v>
          </cell>
        </row>
        <row r="1327">
          <cell r="A1327" t="str">
            <v>001.17.10780</v>
          </cell>
          <cell r="B1327" t="str">
            <v>Fornecimento e instalação de chave tipo faca com fusível base de ardosia 250v 3x30amp</v>
          </cell>
          <cell r="C1327" t="str">
            <v>UN</v>
          </cell>
          <cell r="D1327">
            <v>47.234499999999997</v>
          </cell>
        </row>
        <row r="1328">
          <cell r="A1328" t="str">
            <v>001.17.10800</v>
          </cell>
          <cell r="B1328" t="str">
            <v>Fornecimento e instalação de chave tipo faca com fusível base de ardósia 250v 3x60amp</v>
          </cell>
          <cell r="C1328" t="str">
            <v>UN</v>
          </cell>
          <cell r="D1328">
            <v>48.112099999999998</v>
          </cell>
        </row>
        <row r="1329">
          <cell r="A1329" t="str">
            <v>001.17.10820</v>
          </cell>
          <cell r="B1329" t="str">
            <v>Fornecimento e instalação de chave tipo faca com fusível base de ardósia 250v 3x100amp</v>
          </cell>
          <cell r="C1329" t="str">
            <v>UN</v>
          </cell>
          <cell r="D1329">
            <v>56.4893</v>
          </cell>
        </row>
        <row r="1330">
          <cell r="A1330" t="str">
            <v>001.17.10840</v>
          </cell>
          <cell r="B1330" t="str">
            <v>Fornecimento e instalação de chave tipo faca com fusível base de ardósia 250v 3x200amp</v>
          </cell>
          <cell r="C1330" t="str">
            <v>UN</v>
          </cell>
          <cell r="D1330">
            <v>70.146600000000007</v>
          </cell>
        </row>
        <row r="1331">
          <cell r="A1331" t="str">
            <v>001.17.10860</v>
          </cell>
          <cell r="B1331" t="str">
            <v>Fornecimento e instalação de chave fusível - 15 kv de 3 x 300 a</v>
          </cell>
          <cell r="C1331" t="str">
            <v>UN</v>
          </cell>
          <cell r="D1331">
            <v>89.236599999999996</v>
          </cell>
        </row>
        <row r="1332">
          <cell r="A1332" t="str">
            <v>001.17.10880</v>
          </cell>
          <cell r="B1332" t="str">
            <v>Fornecimento e instalação de chave chave seccionadora tripolar comando simultâneo aberto, abertura em carga, tensão nominal de 500 v, corrente nominal 200a/600v</v>
          </cell>
          <cell r="C1332" t="str">
            <v>UN</v>
          </cell>
          <cell r="D1332">
            <v>600.23659999999995</v>
          </cell>
        </row>
        <row r="1333">
          <cell r="A1333" t="str">
            <v>001.17.10900</v>
          </cell>
          <cell r="B1333" t="str">
            <v>Fornecimento e instalação de chave de comando de proteção para iluminação 2x60 w</v>
          </cell>
          <cell r="C1333" t="str">
            <v>UN</v>
          </cell>
          <cell r="D1333">
            <v>390.11840000000001</v>
          </cell>
        </row>
        <row r="1334">
          <cell r="A1334" t="str">
            <v>001.17.10920</v>
          </cell>
          <cell r="B1334" t="str">
            <v>Fornecimento e instalação de chave seccionadora tripolar classe 15kv nbc 95kv, ação simultanêa nas três fases com alavanca de manobra com suporte metálico para montagem e fixação</v>
          </cell>
          <cell r="C1334" t="str">
            <v>CJ</v>
          </cell>
          <cell r="D1334">
            <v>520.16560000000004</v>
          </cell>
        </row>
        <row r="1335">
          <cell r="A1335" t="str">
            <v>001.17.10940</v>
          </cell>
          <cell r="B1335" t="str">
            <v>Fornecimento e instalação de fusível nh 63amp</v>
          </cell>
          <cell r="C1335" t="str">
            <v>UN</v>
          </cell>
          <cell r="D1335">
            <v>14.733700000000001</v>
          </cell>
        </row>
        <row r="1336">
          <cell r="A1336" t="str">
            <v>001.17.10960</v>
          </cell>
          <cell r="B1336" t="str">
            <v>Fornecimento e instalação de fusível nh 100amp</v>
          </cell>
          <cell r="C1336" t="str">
            <v>UN</v>
          </cell>
          <cell r="D1336">
            <v>14.733700000000001</v>
          </cell>
        </row>
        <row r="1337">
          <cell r="A1337" t="str">
            <v>001.17.10980</v>
          </cell>
          <cell r="B1337" t="str">
            <v>Fornecimento e instalação de fusível nh 160amp</v>
          </cell>
          <cell r="C1337" t="str">
            <v>UN</v>
          </cell>
          <cell r="D1337">
            <v>14.733700000000001</v>
          </cell>
        </row>
        <row r="1338">
          <cell r="A1338" t="str">
            <v>001.17.11000</v>
          </cell>
          <cell r="B1338" t="str">
            <v>Fornecimento e instalação de fusível nh 200amp</v>
          </cell>
          <cell r="C1338" t="str">
            <v>UN</v>
          </cell>
          <cell r="D1338">
            <v>31.2453</v>
          </cell>
        </row>
        <row r="1339">
          <cell r="A1339" t="str">
            <v>001.17.11020</v>
          </cell>
          <cell r="B1339" t="str">
            <v>Fornecimento e instalação de fusível nh 315amp</v>
          </cell>
          <cell r="C1339" t="str">
            <v>UN</v>
          </cell>
          <cell r="D1339">
            <v>45.935299999999998</v>
          </cell>
        </row>
        <row r="1340">
          <cell r="A1340" t="str">
            <v>001.17.11040</v>
          </cell>
          <cell r="B1340" t="str">
            <v>Fornecimento e instalação de fusível nh 400amp</v>
          </cell>
          <cell r="C1340" t="str">
            <v>UN</v>
          </cell>
          <cell r="D1340">
            <v>20.805299999999999</v>
          </cell>
        </row>
        <row r="1341">
          <cell r="A1341" t="str">
            <v>001.17.11060</v>
          </cell>
          <cell r="B1341" t="str">
            <v>Fornecimento e instalação de fusível nh 630amp</v>
          </cell>
          <cell r="C1341" t="str">
            <v>UN</v>
          </cell>
          <cell r="D1341">
            <v>29.9453</v>
          </cell>
        </row>
        <row r="1342">
          <cell r="A1342" t="str">
            <v>001.17.11080</v>
          </cell>
          <cell r="B1342" t="str">
            <v>Fornecimento e instalação de fusível tipo """"nh"""", corrente de 200a, capacidade de ruptura 100ka 500v tamanho 2 retardado</v>
          </cell>
          <cell r="C1342" t="str">
            <v>UN</v>
          </cell>
          <cell r="D1342">
            <v>24.1553</v>
          </cell>
        </row>
        <row r="1343">
          <cell r="A1343" t="str">
            <v>001.17.11100</v>
          </cell>
          <cell r="B1343" t="str">
            <v>Fornecimento e instalação de fusível cartucho de 30amp</v>
          </cell>
          <cell r="C1343" t="str">
            <v>UN</v>
          </cell>
          <cell r="D1343">
            <v>3.5236999999999998</v>
          </cell>
        </row>
        <row r="1344">
          <cell r="A1344" t="str">
            <v>001.17.11120</v>
          </cell>
          <cell r="B1344" t="str">
            <v>Fornecimento e instalação de fusível cartucho de 60amp</v>
          </cell>
          <cell r="C1344" t="str">
            <v>UN</v>
          </cell>
          <cell r="D1344">
            <v>2.9737</v>
          </cell>
        </row>
        <row r="1345">
          <cell r="A1345" t="str">
            <v>001.17.11140</v>
          </cell>
          <cell r="B1345" t="str">
            <v>Fornecimento e instalação de fusível faca de 100amp</v>
          </cell>
          <cell r="C1345" t="str">
            <v>UN</v>
          </cell>
          <cell r="D1345">
            <v>5.0837000000000003</v>
          </cell>
        </row>
        <row r="1346">
          <cell r="A1346" t="str">
            <v>001.17.11160</v>
          </cell>
          <cell r="B1346" t="str">
            <v>Fornecimento e instalação de fusível faca de 200amp</v>
          </cell>
          <cell r="C1346" t="str">
            <v>UN</v>
          </cell>
          <cell r="D1346">
            <v>8.9536999999999995</v>
          </cell>
        </row>
        <row r="1347">
          <cell r="A1347" t="str">
            <v>001.17.11180</v>
          </cell>
          <cell r="B1347" t="str">
            <v>Fornecimento e instalação de fusível faca de 400amp</v>
          </cell>
          <cell r="C1347" t="str">
            <v>UN</v>
          </cell>
          <cell r="D1347">
            <v>21.6753</v>
          </cell>
        </row>
        <row r="1348">
          <cell r="A1348" t="str">
            <v>001.17.11200</v>
          </cell>
          <cell r="B1348" t="str">
            <v>Fornecimento e instalação de fusível faca de 600amp</v>
          </cell>
          <cell r="C1348" t="str">
            <v>UN</v>
          </cell>
          <cell r="D1348">
            <v>24.535299999999999</v>
          </cell>
        </row>
        <row r="1349">
          <cell r="A1349" t="str">
            <v>001.17.11220</v>
          </cell>
          <cell r="B1349" t="str">
            <v>Forneicimento e instalação de fusível diazed de 30 a 60 amp</v>
          </cell>
          <cell r="C1349" t="str">
            <v>UN</v>
          </cell>
          <cell r="D1349">
            <v>3.3637000000000001</v>
          </cell>
        </row>
        <row r="1350">
          <cell r="A1350" t="str">
            <v>001.17.11240</v>
          </cell>
          <cell r="B1350" t="str">
            <v>Fornecimento e instalação de fusível diazed de 10 amp.,inclusive base, anel e tampa</v>
          </cell>
          <cell r="C1350" t="str">
            <v>CJ</v>
          </cell>
          <cell r="D1350">
            <v>20.5792</v>
          </cell>
        </row>
        <row r="1351">
          <cell r="A1351" t="str">
            <v>001.17.11260</v>
          </cell>
          <cell r="B1351" t="str">
            <v>Fornecimento e instalação de elo fusível de alta tensão 1h</v>
          </cell>
          <cell r="C1351" t="str">
            <v>UN</v>
          </cell>
          <cell r="D1351">
            <v>3.1474000000000002</v>
          </cell>
        </row>
        <row r="1352">
          <cell r="A1352" t="str">
            <v>001.17.11280</v>
          </cell>
          <cell r="B1352" t="str">
            <v>Fornecimento e instalação de elo fusível de alta tensão 2h</v>
          </cell>
          <cell r="C1352" t="str">
            <v>UN</v>
          </cell>
          <cell r="D1352">
            <v>3.2473999999999998</v>
          </cell>
        </row>
        <row r="1353">
          <cell r="A1353" t="str">
            <v>001.17.11300</v>
          </cell>
          <cell r="B1353" t="str">
            <v>Fornecimento e instalação de elo fusível de alta tensão 3h</v>
          </cell>
          <cell r="C1353" t="str">
            <v>UN</v>
          </cell>
          <cell r="D1353">
            <v>3.0573999999999999</v>
          </cell>
        </row>
        <row r="1354">
          <cell r="A1354" t="str">
            <v>001.17.11320</v>
          </cell>
          <cell r="B1354" t="str">
            <v>Fornecimento e instalação de elo fusível de alta tensão 5h</v>
          </cell>
          <cell r="C1354" t="str">
            <v>UN</v>
          </cell>
          <cell r="D1354">
            <v>3.2473999999999998</v>
          </cell>
        </row>
        <row r="1355">
          <cell r="A1355" t="str">
            <v>001.17.11340</v>
          </cell>
          <cell r="B1355" t="str">
            <v>Fornecimento e instalação de elo fusível de alta tensão 6k</v>
          </cell>
          <cell r="C1355" t="str">
            <v>UN</v>
          </cell>
          <cell r="D1355">
            <v>3.2473999999999998</v>
          </cell>
        </row>
        <row r="1356">
          <cell r="A1356" t="str">
            <v>001.17.11360</v>
          </cell>
          <cell r="B1356" t="str">
            <v>Fornecimento e instalação de elo fusível de alta tensão 15k</v>
          </cell>
          <cell r="C1356" t="str">
            <v>UN</v>
          </cell>
          <cell r="D1356">
            <v>3.2473999999999998</v>
          </cell>
        </row>
        <row r="1357">
          <cell r="A1357" t="str">
            <v>001.17.11380</v>
          </cell>
          <cell r="B1357" t="str">
            <v>Fornecimento e instalação de elo fusível de alta tensão 25k</v>
          </cell>
          <cell r="C1357" t="str">
            <v>UN</v>
          </cell>
          <cell r="D1357">
            <v>3.3473999999999999</v>
          </cell>
        </row>
        <row r="1358">
          <cell r="A1358" t="str">
            <v>001.17.11400</v>
          </cell>
          <cell r="B1358" t="str">
            <v>Fornecimento e instalação de elo fusível 10 k - 15 kv</v>
          </cell>
          <cell r="C1358" t="str">
            <v>UN</v>
          </cell>
          <cell r="D1358">
            <v>1.7937000000000001</v>
          </cell>
        </row>
        <row r="1359">
          <cell r="A1359" t="str">
            <v>001.17.11420</v>
          </cell>
          <cell r="B1359" t="str">
            <v>Fornecimento e instalação de parafuso de máquina dim 16.00mmx500.00mm</v>
          </cell>
          <cell r="C1359" t="str">
            <v>UN</v>
          </cell>
          <cell r="D1359">
            <v>3.7237</v>
          </cell>
        </row>
        <row r="1360">
          <cell r="A1360" t="str">
            <v>001.17.11440</v>
          </cell>
          <cell r="B1360" t="str">
            <v>Fornecimento e instalação de parafuso de máquina dim 16.00mmx450.00mm</v>
          </cell>
          <cell r="C1360" t="str">
            <v>UN</v>
          </cell>
          <cell r="D1360">
            <v>5.2037000000000004</v>
          </cell>
        </row>
        <row r="1361">
          <cell r="A1361" t="str">
            <v>001.17.11460</v>
          </cell>
          <cell r="B1361" t="str">
            <v>Fornecimento e instalação de parafuso de máquina dim 16.00mmx400.00mm</v>
          </cell>
          <cell r="C1361" t="str">
            <v>UN</v>
          </cell>
          <cell r="D1361">
            <v>4.8236999999999997</v>
          </cell>
        </row>
        <row r="1362">
          <cell r="A1362" t="str">
            <v>001.17.11480</v>
          </cell>
          <cell r="B1362" t="str">
            <v>Fornecimento e instalação de parafuso de máquina dim 16.00mmx350.00mm</v>
          </cell>
          <cell r="C1362" t="str">
            <v>UN</v>
          </cell>
          <cell r="D1362">
            <v>3.1236999999999999</v>
          </cell>
        </row>
        <row r="1363">
          <cell r="A1363" t="str">
            <v>001.17.11500</v>
          </cell>
          <cell r="B1363" t="str">
            <v>Fornecimento e instalação de parafuso de máquina dim 5/8"""" x 300 mm</v>
          </cell>
          <cell r="C1363" t="str">
            <v>UN</v>
          </cell>
          <cell r="D1363">
            <v>5.4036999999999997</v>
          </cell>
        </row>
        <row r="1364">
          <cell r="A1364" t="str">
            <v>001.17.11520</v>
          </cell>
          <cell r="B1364" t="str">
            <v>Fornecimento e instalação de parafuso de máquina dim.5/8"""" x 250 mm</v>
          </cell>
          <cell r="C1364" t="str">
            <v>UN</v>
          </cell>
          <cell r="D1364">
            <v>2.8237000000000001</v>
          </cell>
        </row>
        <row r="1365">
          <cell r="A1365" t="str">
            <v>001.17.11540</v>
          </cell>
          <cell r="B1365" t="str">
            <v>Forneicmento e instalação de parafuso de máquina dim.5/8"""" x 200 mm</v>
          </cell>
          <cell r="C1365" t="str">
            <v>UN</v>
          </cell>
          <cell r="D1365">
            <v>4.1936999999999998</v>
          </cell>
        </row>
        <row r="1366">
          <cell r="A1366" t="str">
            <v>001.17.11560</v>
          </cell>
          <cell r="B1366" t="str">
            <v>Fornecimento e instalação de parafuso de máquina de diâm. de 5/8x6 pol</v>
          </cell>
          <cell r="C1366" t="str">
            <v>UN</v>
          </cell>
          <cell r="D1366">
            <v>3.9474</v>
          </cell>
        </row>
        <row r="1367">
          <cell r="A1367" t="str">
            <v>001.17.11580</v>
          </cell>
          <cell r="B1367" t="str">
            <v>Fornecimento e instalação de parafuso de máquina dim.1/2"""" x 125 mm</v>
          </cell>
          <cell r="C1367" t="str">
            <v>UN</v>
          </cell>
          <cell r="D1367">
            <v>3.0236999999999998</v>
          </cell>
        </row>
        <row r="1368">
          <cell r="A1368" t="str">
            <v>001.17.11600</v>
          </cell>
          <cell r="B1368" t="str">
            <v>Fornecimento e instalação de parafuso rosca dupla (passant) diâm 16.00mmx550.00mm</v>
          </cell>
          <cell r="C1368" t="str">
            <v>UN</v>
          </cell>
          <cell r="D1368">
            <v>8.9974000000000007</v>
          </cell>
        </row>
        <row r="1369">
          <cell r="A1369" t="str">
            <v>001.17.11620</v>
          </cell>
          <cell r="B1369" t="str">
            <v>Fornecimento e instalação de parafuso rosca dupla (passant) diâm 16.00mmx500.00mm</v>
          </cell>
          <cell r="C1369" t="str">
            <v>UN</v>
          </cell>
          <cell r="D1369">
            <v>8.5074000000000005</v>
          </cell>
        </row>
        <row r="1370">
          <cell r="A1370" t="str">
            <v>001.17.11640</v>
          </cell>
          <cell r="B1370" t="str">
            <v>Fornecimento e instalação de parafuso rosca dupla (passant) diâm 16.00mmx450.00mm</v>
          </cell>
          <cell r="C1370" t="str">
            <v>UN</v>
          </cell>
          <cell r="D1370">
            <v>7.6574</v>
          </cell>
        </row>
        <row r="1371">
          <cell r="A1371" t="str">
            <v>001.17.11660</v>
          </cell>
          <cell r="B1371" t="str">
            <v>Fornecimento e instalação de parafuso rosca dupla (passant) diâm 16.00mmx400.00mm</v>
          </cell>
          <cell r="C1371" t="str">
            <v>UN</v>
          </cell>
          <cell r="D1371">
            <v>5.0473999999999997</v>
          </cell>
        </row>
        <row r="1372">
          <cell r="A1372" t="str">
            <v>001.17.11680</v>
          </cell>
          <cell r="B1372" t="str">
            <v>Fornecimento e instalação de parafuso rosca dupla (passant) diâm 16.00mmx350.00mm</v>
          </cell>
          <cell r="C1372" t="str">
            <v>UN</v>
          </cell>
          <cell r="D1372">
            <v>4.7473999999999998</v>
          </cell>
        </row>
        <row r="1373">
          <cell r="A1373" t="str">
            <v>001.17.11700</v>
          </cell>
          <cell r="B1373" t="str">
            <v>Fornecimento e instalação de parafuso de rosca soberba12.7mm1/2 polx100mm 4 pol</v>
          </cell>
          <cell r="C1373" t="str">
            <v>UN</v>
          </cell>
          <cell r="D1373">
            <v>1.9237</v>
          </cell>
        </row>
        <row r="1374">
          <cell r="A1374" t="str">
            <v>001.17.11720</v>
          </cell>
          <cell r="B1374" t="str">
            <v>Fornecimento e instalação de parafuso esticador diametro 1/2 pol</v>
          </cell>
          <cell r="C1374" t="str">
            <v>UN</v>
          </cell>
          <cell r="D1374">
            <v>3.2673999999999999</v>
          </cell>
        </row>
        <row r="1375">
          <cell r="A1375" t="str">
            <v>001.17.11740</v>
          </cell>
          <cell r="B1375" t="str">
            <v>Fornecimento e instalação de parafuso francês 9.50mm 3/8""""x115mm 4-1/2 pol</v>
          </cell>
          <cell r="C1375" t="str">
            <v>UN</v>
          </cell>
          <cell r="D1375">
            <v>1.9237</v>
          </cell>
        </row>
        <row r="1376">
          <cell r="A1376" t="str">
            <v>001.17.11760</v>
          </cell>
          <cell r="B1376" t="str">
            <v>Fornecimento e instalação de parafuso francês 16.00mm 5/8""""x45mm 1-3/4 pol</v>
          </cell>
          <cell r="C1376" t="str">
            <v>UN</v>
          </cell>
          <cell r="D1376">
            <v>1.9737</v>
          </cell>
        </row>
        <row r="1377">
          <cell r="A1377" t="str">
            <v>001.17.11780</v>
          </cell>
          <cell r="B1377" t="str">
            <v>Fornecimento e instalação de parafuso francês 16.00mm 5/8""""x150mm 6 pol</v>
          </cell>
          <cell r="C1377" t="str">
            <v>UN</v>
          </cell>
          <cell r="D1377">
            <v>2.2237</v>
          </cell>
        </row>
        <row r="1378">
          <cell r="A1378" t="str">
            <v>001.17.11800</v>
          </cell>
          <cell r="B1378" t="str">
            <v>Fornecimento e instalação de parafuso de aço 16 mm com rosca m 16x2 sem cabeca com 210 mm  de comprimento com 60 mm de rosca tipo chumbador</v>
          </cell>
          <cell r="C1378" t="str">
            <v>PC</v>
          </cell>
          <cell r="D1378">
            <v>7.4111000000000002</v>
          </cell>
        </row>
        <row r="1379">
          <cell r="A1379" t="str">
            <v>001.17.11820</v>
          </cell>
          <cell r="B1379" t="str">
            <v>Fornecimento e instalação de parafuso de aço  16mm com rosca m 16x2 sem cabeca de 200 mm</v>
          </cell>
          <cell r="C1379" t="str">
            <v>PC</v>
          </cell>
          <cell r="D1379">
            <v>2.0474000000000001</v>
          </cell>
        </row>
        <row r="1380">
          <cell r="A1380" t="str">
            <v>001.17.11840</v>
          </cell>
          <cell r="B1380" t="str">
            <v>Fornecimento e instalação de arruela quadrada de 38.00mm com furo de 18.00mm</v>
          </cell>
          <cell r="C1380" t="str">
            <v>UN</v>
          </cell>
          <cell r="D1380">
            <v>0.94179999999999997</v>
          </cell>
        </row>
        <row r="1381">
          <cell r="A1381" t="str">
            <v>001.17.11860</v>
          </cell>
          <cell r="B1381" t="str">
            <v>Fornecimento e instalação de arruela quadrada de 55.00mm com furo de 18.00mm</v>
          </cell>
          <cell r="C1381" t="str">
            <v>UN</v>
          </cell>
          <cell r="D1381">
            <v>0.71179999999999999</v>
          </cell>
        </row>
        <row r="1382">
          <cell r="A1382" t="str">
            <v>001.17.11880</v>
          </cell>
          <cell r="B1382" t="str">
            <v>Fornecimento e instalação de arruela redonda para parafuso diâm. 9.50mm 3/8""""</v>
          </cell>
          <cell r="C1382" t="str">
            <v>UN</v>
          </cell>
          <cell r="D1382">
            <v>0.68179999999999996</v>
          </cell>
        </row>
        <row r="1383">
          <cell r="A1383" t="str">
            <v>001.17.11900</v>
          </cell>
          <cell r="B1383" t="str">
            <v>Fornecimento e instalação de arruela redonda para parafuso diâm. 11.00mm 7/16""""</v>
          </cell>
          <cell r="C1383" t="str">
            <v>UN</v>
          </cell>
          <cell r="D1383">
            <v>0.69179999999999997</v>
          </cell>
        </row>
        <row r="1384">
          <cell r="A1384" t="str">
            <v>001.17.11920</v>
          </cell>
          <cell r="B1384" t="str">
            <v>Fornecimento e instalação de arruela redonda para parafuso diam. 16.00mm 5/8""""</v>
          </cell>
          <cell r="C1384" t="str">
            <v>UN</v>
          </cell>
          <cell r="D1384">
            <v>0.71179999999999999</v>
          </cell>
        </row>
        <row r="1385">
          <cell r="A1385" t="str">
            <v>001.17.11940</v>
          </cell>
          <cell r="B1385" t="str">
            <v>Fornecimento e instalação de porca quadrada para parafuso diâmetro 16.00mm</v>
          </cell>
          <cell r="C1385" t="str">
            <v>UN</v>
          </cell>
          <cell r="D1385">
            <v>1.2237</v>
          </cell>
        </row>
        <row r="1386">
          <cell r="A1386" t="str">
            <v>001.17.11960</v>
          </cell>
          <cell r="B1386" t="str">
            <v>Fornecimento e instalação de afastador de armação secundária de 0.50m p/ unidade</v>
          </cell>
          <cell r="C1386" t="str">
            <v>UN</v>
          </cell>
          <cell r="D1386">
            <v>16.736599999999999</v>
          </cell>
        </row>
        <row r="1387">
          <cell r="A1387" t="str">
            <v>001.17.11980</v>
          </cell>
          <cell r="B1387" t="str">
            <v>Fornecimento e instalação de olhal para parafuso de 16mm 5/8 pol</v>
          </cell>
          <cell r="C1387" t="str">
            <v>UN</v>
          </cell>
          <cell r="D1387">
            <v>5.7237</v>
          </cell>
        </row>
        <row r="1388">
          <cell r="A1388" t="str">
            <v>001.17.12000</v>
          </cell>
          <cell r="B1388" t="str">
            <v>Fornecimento e instalação de isolador de disco de 150mm</v>
          </cell>
          <cell r="C1388" t="str">
            <v>UN</v>
          </cell>
          <cell r="D1388">
            <v>20.0474</v>
          </cell>
        </row>
        <row r="1389">
          <cell r="A1389" t="str">
            <v>001.17.12020</v>
          </cell>
          <cell r="B1389" t="str">
            <v>Fornecimento e instalação de Isolador de Pilar 34,50 KV NBI 150 KV - M16</v>
          </cell>
          <cell r="C1389" t="str">
            <v>UN</v>
          </cell>
          <cell r="D1389">
            <v>62.055100000000003</v>
          </cell>
        </row>
        <row r="1390">
          <cell r="A1390" t="str">
            <v>001.17.12040</v>
          </cell>
          <cell r="B1390" t="str">
            <v>Fornecimento e instalação de isolador roldana baixa tensao</v>
          </cell>
          <cell r="C1390" t="str">
            <v>UN</v>
          </cell>
          <cell r="D1390">
            <v>4.7973999999999997</v>
          </cell>
        </row>
        <row r="1391">
          <cell r="A1391" t="str">
            <v>001.17.12060</v>
          </cell>
          <cell r="B1391" t="str">
            <v>Fornecimento e instalação de isolador de passagem tipo externo - interno classe 15kv</v>
          </cell>
          <cell r="C1391" t="str">
            <v>UN</v>
          </cell>
          <cell r="D1391">
            <v>109.0566</v>
          </cell>
        </row>
        <row r="1392">
          <cell r="A1392" t="str">
            <v>001.17.12080</v>
          </cell>
          <cell r="B1392" t="str">
            <v>Fornecimento e instalação de isolador de passagem tipo interno-interno classe 15 kv</v>
          </cell>
          <cell r="C1392" t="str">
            <v>UN</v>
          </cell>
          <cell r="D1392">
            <v>50.236600000000003</v>
          </cell>
        </row>
        <row r="1393">
          <cell r="A1393" t="str">
            <v>001.17.12100</v>
          </cell>
          <cell r="B1393" t="str">
            <v>Fornecimento e instalação de isolador de pedestal 15kv</v>
          </cell>
          <cell r="C1393" t="str">
            <v>PC</v>
          </cell>
          <cell r="D1393">
            <v>31.896599999999999</v>
          </cell>
        </row>
        <row r="1394">
          <cell r="A1394" t="str">
            <v>001.17.12120</v>
          </cell>
          <cell r="B1394" t="str">
            <v>Fornecimento e instalação de chapa suporte para isoladores de passagem dim. 14.50x500.00mm</v>
          </cell>
          <cell r="C1394" t="str">
            <v>PC</v>
          </cell>
          <cell r="D1394">
            <v>215.11840000000001</v>
          </cell>
        </row>
        <row r="1395">
          <cell r="A1395" t="str">
            <v>001.17.12140</v>
          </cell>
          <cell r="B1395" t="str">
            <v>Fornecimento e instalação de chapa para fixacao de estais 76x11x130 mm</v>
          </cell>
          <cell r="C1395" t="str">
            <v>UN</v>
          </cell>
          <cell r="D1395">
            <v>7.2011000000000003</v>
          </cell>
        </row>
        <row r="1396">
          <cell r="A1396" t="str">
            <v>001.17.12160</v>
          </cell>
          <cell r="B1396" t="str">
            <v>Fornecimento e instalação de grampo de cerca</v>
          </cell>
          <cell r="C1396" t="str">
            <v>KG</v>
          </cell>
          <cell r="D1396">
            <v>23.6433</v>
          </cell>
        </row>
        <row r="1397">
          <cell r="A1397" t="str">
            <v>001.17.12180</v>
          </cell>
          <cell r="B1397" t="str">
            <v>Fornecimento e instalação de grampo de linha viva</v>
          </cell>
          <cell r="C1397" t="str">
            <v>UN</v>
          </cell>
          <cell r="D1397">
            <v>8.5710999999999995</v>
          </cell>
        </row>
        <row r="1398">
          <cell r="A1398" t="str">
            <v>001.17.12200</v>
          </cell>
          <cell r="B1398" t="str">
            <v>Fornecimento e instalação de armação secundária com haste de 16mmx350mm 02 estribos</v>
          </cell>
          <cell r="C1398" t="str">
            <v>UN</v>
          </cell>
          <cell r="D1398">
            <v>22.886600000000001</v>
          </cell>
        </row>
        <row r="1399">
          <cell r="A1399" t="str">
            <v>001.17.12220</v>
          </cell>
          <cell r="B1399" t="str">
            <v>Fornecimento e instalação de armação secundária com haste de 16mmx350mm 03 estribos</v>
          </cell>
          <cell r="C1399" t="str">
            <v>UN</v>
          </cell>
          <cell r="D1399">
            <v>17.584</v>
          </cell>
        </row>
        <row r="1400">
          <cell r="A1400" t="str">
            <v>001.17.12240</v>
          </cell>
          <cell r="B1400" t="str">
            <v>Fornecimento e instalação de pino para isolador de 15kv</v>
          </cell>
          <cell r="C1400" t="str">
            <v>UN</v>
          </cell>
          <cell r="D1400">
            <v>3.2237</v>
          </cell>
        </row>
        <row r="1401">
          <cell r="A1401" t="str">
            <v>001.17.12260</v>
          </cell>
          <cell r="B1401" t="str">
            <v>Fornecimento e Instalação de Pino Auto Travante 5/8"""" x 250 mm 15/34.5 KV</v>
          </cell>
          <cell r="C1401" t="str">
            <v>UN</v>
          </cell>
          <cell r="D1401">
            <v>9.5183999999999997</v>
          </cell>
        </row>
        <row r="1402">
          <cell r="A1402" t="str">
            <v>001.17.12280</v>
          </cell>
          <cell r="B1402" t="str">
            <v>Fornecimento e instalação de gancho suspensão</v>
          </cell>
          <cell r="C1402" t="str">
            <v>UN</v>
          </cell>
          <cell r="D1402">
            <v>8.0473999999999997</v>
          </cell>
        </row>
        <row r="1403">
          <cell r="A1403" t="str">
            <v>001.17.12300</v>
          </cell>
          <cell r="B1403" t="str">
            <v>Fornecimento e instalação de granpo de tensão</v>
          </cell>
          <cell r="C1403" t="str">
            <v>UN</v>
          </cell>
          <cell r="D1403">
            <v>4.6474000000000002</v>
          </cell>
        </row>
        <row r="1404">
          <cell r="A1404" t="str">
            <v>001.17.12320</v>
          </cell>
          <cell r="B1404" t="str">
            <v>Fornecimento e instalação de manilha de aço maleável 11500 kgf</v>
          </cell>
          <cell r="C1404" t="str">
            <v>UN</v>
          </cell>
          <cell r="D1404">
            <v>4.9237000000000002</v>
          </cell>
        </row>
        <row r="1405">
          <cell r="A1405" t="str">
            <v>001.17.12340</v>
          </cell>
          <cell r="B1405" t="str">
            <v>Fornecimento e instalação de manilha sapatilha para cabo ate 3/8 pol</v>
          </cell>
          <cell r="C1405" t="str">
            <v>UN</v>
          </cell>
          <cell r="D1405">
            <v>7.0037000000000003</v>
          </cell>
        </row>
        <row r="1406">
          <cell r="A1406" t="str">
            <v>001.17.12360</v>
          </cell>
          <cell r="B1406" t="str">
            <v>Fornecimento e instalação de sapatilha para cabo de aço ate 3/8</v>
          </cell>
          <cell r="C1406" t="str">
            <v>UN</v>
          </cell>
          <cell r="D1406">
            <v>1.5737000000000001</v>
          </cell>
        </row>
        <row r="1407">
          <cell r="A1407" t="str">
            <v>001.17.12380</v>
          </cell>
          <cell r="B1407" t="str">
            <v>Fornecimento e Instalação de Laço de Topo 34.5 KV Cabo 2</v>
          </cell>
          <cell r="C1407" t="str">
            <v>UN</v>
          </cell>
          <cell r="D1407">
            <v>5.0591999999999997</v>
          </cell>
        </row>
        <row r="1408">
          <cell r="A1408" t="str">
            <v>001.17.12390</v>
          </cell>
          <cell r="B1408" t="str">
            <v>Fornecimento e Instalação de Alça Pré-Formada Cabo 2 AWG</v>
          </cell>
          <cell r="C1408" t="str">
            <v>un</v>
          </cell>
          <cell r="D1408">
            <v>3.0434000000000001</v>
          </cell>
        </row>
        <row r="1409">
          <cell r="A1409" t="str">
            <v>001.17.12400</v>
          </cell>
          <cell r="B1409" t="str">
            <v>Fornecimento e instalação de alça reformada para estais de contra poste wgl-1.100</v>
          </cell>
          <cell r="C1409" t="str">
            <v>UN</v>
          </cell>
          <cell r="D1409">
            <v>5.2836999999999996</v>
          </cell>
        </row>
        <row r="1410">
          <cell r="A1410" t="str">
            <v>001.17.12420</v>
          </cell>
          <cell r="B1410" t="str">
            <v>Fornecimento e instalação de alça reformada para estais de contra poste wgl-1.103</v>
          </cell>
          <cell r="C1410" t="str">
            <v>UN</v>
          </cell>
          <cell r="D1410">
            <v>5.2836999999999996</v>
          </cell>
        </row>
        <row r="1411">
          <cell r="A1411" t="str">
            <v>001.17.12440</v>
          </cell>
          <cell r="B1411" t="str">
            <v>Fornecimento e instalação de alça pré-formada de distribuição dg-4542</v>
          </cell>
          <cell r="C1411" t="str">
            <v>UN</v>
          </cell>
          <cell r="D1411">
            <v>2.8687</v>
          </cell>
        </row>
        <row r="1412">
          <cell r="A1412" t="str">
            <v>001.17.12460</v>
          </cell>
          <cell r="B1412" t="str">
            <v>Fornecimento e instalação de alça pré-formada de distribuição dg-4544</v>
          </cell>
          <cell r="C1412" t="str">
            <v>UN</v>
          </cell>
          <cell r="D1412">
            <v>2.8437000000000001</v>
          </cell>
        </row>
        <row r="1413">
          <cell r="A1413" t="str">
            <v>001.17.12480</v>
          </cell>
          <cell r="B1413" t="str">
            <v>Forneicmento e instalação de alça pré-formada de distribuição dg-4547</v>
          </cell>
          <cell r="C1413" t="str">
            <v>UN</v>
          </cell>
          <cell r="D1413">
            <v>14.0237</v>
          </cell>
        </row>
        <row r="1414">
          <cell r="A1414" t="str">
            <v>001.17.12500</v>
          </cell>
          <cell r="B1414" t="str">
            <v>Fornecimento e instalação de emenda pré formada ls-0118</v>
          </cell>
          <cell r="C1414" t="str">
            <v>UN</v>
          </cell>
          <cell r="D1414">
            <v>8.0236999999999998</v>
          </cell>
        </row>
        <row r="1415">
          <cell r="A1415" t="str">
            <v>001.17.12520</v>
          </cell>
          <cell r="B1415" t="str">
            <v>Fornecimento e instalação de emenda pré formada ls-0120</v>
          </cell>
          <cell r="C1415" t="str">
            <v>UN</v>
          </cell>
          <cell r="D1415">
            <v>6.0236999999999998</v>
          </cell>
        </row>
        <row r="1416">
          <cell r="A1416" t="str">
            <v>001.17.12540</v>
          </cell>
          <cell r="B1416" t="str">
            <v>Fornecimento e instalação de emenda pré-formada ls-0124</v>
          </cell>
          <cell r="C1416" t="str">
            <v>UN</v>
          </cell>
          <cell r="D1416">
            <v>14.0237</v>
          </cell>
        </row>
        <row r="1417">
          <cell r="A1417" t="str">
            <v>001.17.12560</v>
          </cell>
          <cell r="B1417" t="str">
            <v>Fornecimento e instalação de seccionador pré-formado para cerca</v>
          </cell>
          <cell r="C1417" t="str">
            <v>UN</v>
          </cell>
          <cell r="D1417">
            <v>11.6866</v>
          </cell>
        </row>
        <row r="1418">
          <cell r="A1418" t="str">
            <v>001.17.12580</v>
          </cell>
          <cell r="B1418" t="str">
            <v>Fornecimento e instalação de terminal de pressão seção 6.00 mm2 reforçado para condutor</v>
          </cell>
          <cell r="C1418" t="str">
            <v>UN</v>
          </cell>
          <cell r="D1418">
            <v>1.3237000000000001</v>
          </cell>
        </row>
        <row r="1419">
          <cell r="A1419" t="str">
            <v>001.17.12600</v>
          </cell>
          <cell r="B1419" t="str">
            <v>Fornecimento e instalação de terminal de pressão seção 10.00 mm2 reforçado para condutor</v>
          </cell>
          <cell r="C1419" t="str">
            <v>UN</v>
          </cell>
          <cell r="D1419">
            <v>1.5137</v>
          </cell>
        </row>
        <row r="1420">
          <cell r="A1420" t="str">
            <v>001.17.12620</v>
          </cell>
          <cell r="B1420" t="str">
            <v>Fornecimento e instalação de terminal de pressão seção 16.00 mm2 reforçado para condutor</v>
          </cell>
          <cell r="C1420" t="str">
            <v>UN</v>
          </cell>
          <cell r="D1420">
            <v>2.3953000000000002</v>
          </cell>
        </row>
        <row r="1421">
          <cell r="A1421" t="str">
            <v>001.17.12640</v>
          </cell>
          <cell r="B1421" t="str">
            <v>Fornecimento e instalação de terminal de pressão seção 25.00 mm2 reforçado para condutor</v>
          </cell>
          <cell r="C1421" t="str">
            <v>UN</v>
          </cell>
          <cell r="D1421">
            <v>3.0973999999999999</v>
          </cell>
        </row>
        <row r="1422">
          <cell r="A1422" t="str">
            <v>001.17.12660</v>
          </cell>
          <cell r="B1422" t="str">
            <v>Fornecimento e instalação de terminal de pressão seção 35.00 mm2 reforçado para condutor</v>
          </cell>
          <cell r="C1422" t="str">
            <v>UN</v>
          </cell>
          <cell r="D1422">
            <v>3.6192000000000002</v>
          </cell>
        </row>
        <row r="1423">
          <cell r="A1423" t="str">
            <v>001.17.12680</v>
          </cell>
          <cell r="B1423" t="str">
            <v>Fornecimento e instalação de terminal de pressão seção 50.00 mm2 reforçado para condutor</v>
          </cell>
          <cell r="C1423" t="str">
            <v>UN</v>
          </cell>
          <cell r="D1423">
            <v>5.1211000000000002</v>
          </cell>
        </row>
        <row r="1424">
          <cell r="A1424" t="str">
            <v>001.17.12700</v>
          </cell>
          <cell r="B1424" t="str">
            <v>Fornecimento e instalação de terminal de pressão seção 70.00 mm2 reforçado para condutor</v>
          </cell>
          <cell r="C1424" t="str">
            <v>UN</v>
          </cell>
          <cell r="D1424">
            <v>5.8529</v>
          </cell>
        </row>
        <row r="1425">
          <cell r="A1425" t="str">
            <v>001.17.12720</v>
          </cell>
          <cell r="B1425" t="str">
            <v>Fornecimento e instalação de terminal de pressão seção 95.00 mm2 reforçado para condutor</v>
          </cell>
          <cell r="C1425" t="str">
            <v>UN</v>
          </cell>
          <cell r="D1425">
            <v>5.5845000000000002</v>
          </cell>
        </row>
        <row r="1426">
          <cell r="A1426" t="str">
            <v>001.17.12740</v>
          </cell>
          <cell r="B1426" t="str">
            <v>Fornecimento e instalação de terminal de pressão seção 120.00 mm2 reforçado para condutor</v>
          </cell>
          <cell r="C1426" t="str">
            <v>UN</v>
          </cell>
          <cell r="D1426">
            <v>6.3064</v>
          </cell>
        </row>
        <row r="1427">
          <cell r="A1427" t="str">
            <v>001.17.12760</v>
          </cell>
          <cell r="B1427" t="str">
            <v>Fornecimento e instalação de terminal de pressão seção 150.00 mm2 reforçado para condutor</v>
          </cell>
          <cell r="C1427" t="str">
            <v>UN</v>
          </cell>
          <cell r="D1427">
            <v>7.4683999999999999</v>
          </cell>
        </row>
        <row r="1428">
          <cell r="A1428" t="str">
            <v>001.17.12780</v>
          </cell>
          <cell r="B1428" t="str">
            <v>Fornecimento e instalação de terminal de pressão seção 185.00 mm2 reforçado para condutor</v>
          </cell>
          <cell r="C1428" t="str">
            <v>UN</v>
          </cell>
          <cell r="D1428">
            <v>10.722099999999999</v>
          </cell>
        </row>
        <row r="1429">
          <cell r="A1429" t="str">
            <v>001.17.12800</v>
          </cell>
          <cell r="B1429" t="str">
            <v>Fornecimento e instalação de terminal de pressão seção 240 mm2 reforçado para condutor</v>
          </cell>
          <cell r="C1429" t="str">
            <v>UN</v>
          </cell>
          <cell r="D1429">
            <v>13.0556</v>
          </cell>
        </row>
        <row r="1430">
          <cell r="A1430" t="str">
            <v>001.17.12820</v>
          </cell>
          <cell r="B1430" t="str">
            <v>Fornecimento e instalação de terminal de pressão seção 6.00 mm2 simples para condutor</v>
          </cell>
          <cell r="C1430" t="str">
            <v>UN</v>
          </cell>
          <cell r="D1430">
            <v>1.3237000000000001</v>
          </cell>
        </row>
        <row r="1431">
          <cell r="A1431" t="str">
            <v>001.17.12840</v>
          </cell>
          <cell r="B1431" t="str">
            <v>Fornecimento e instalação de terminal de pressão seção 10.00 mm2 simples para condutor</v>
          </cell>
          <cell r="C1431" t="str">
            <v>UN</v>
          </cell>
          <cell r="D1431">
            <v>1.7937000000000001</v>
          </cell>
        </row>
        <row r="1432">
          <cell r="A1432" t="str">
            <v>001.17.12860</v>
          </cell>
          <cell r="B1432" t="str">
            <v>Fornecimento e instalação de terminal de pressão seção 16.00 mm2 simples para condutor seção</v>
          </cell>
          <cell r="C1432" t="str">
            <v>UN</v>
          </cell>
          <cell r="D1432">
            <v>2.3353000000000002</v>
          </cell>
        </row>
        <row r="1433">
          <cell r="A1433" t="str">
            <v>001.17.12880</v>
          </cell>
          <cell r="B1433" t="str">
            <v>Fornecimento e instalação de terminal de pressão seção 25.00 mm2 simples para condutor</v>
          </cell>
          <cell r="C1433" t="str">
            <v>UN</v>
          </cell>
          <cell r="D1433">
            <v>2.9773999999999998</v>
          </cell>
        </row>
        <row r="1434">
          <cell r="A1434" t="str">
            <v>001.17.12900</v>
          </cell>
          <cell r="B1434" t="str">
            <v>Fornecimento e instalação de terminal de pressão seção 35.00 mm2 simples para condutor</v>
          </cell>
          <cell r="C1434" t="str">
            <v>UN</v>
          </cell>
          <cell r="D1434">
            <v>3.5091999999999999</v>
          </cell>
        </row>
        <row r="1435">
          <cell r="A1435" t="str">
            <v>001.17.12920</v>
          </cell>
          <cell r="B1435" t="str">
            <v>Fornecimento e instalação de terminal de pressão seção 50 mm2 simples para condutor</v>
          </cell>
          <cell r="C1435" t="str">
            <v>UN</v>
          </cell>
          <cell r="D1435">
            <v>4.2610999999999999</v>
          </cell>
        </row>
        <row r="1436">
          <cell r="A1436" t="str">
            <v>001.17.12940</v>
          </cell>
          <cell r="B1436" t="str">
            <v>Fornecimento e instalação de terminal de pressão seção 70.00 mm2 simples para condutor</v>
          </cell>
          <cell r="C1436" t="str">
            <v>UN</v>
          </cell>
          <cell r="D1436">
            <v>4.8929</v>
          </cell>
        </row>
        <row r="1437">
          <cell r="A1437" t="str">
            <v>001.17.12960</v>
          </cell>
          <cell r="B1437" t="str">
            <v>Fornecimento e instalação de terminal de pressão seção 95.00 mm2 simples para condutor</v>
          </cell>
          <cell r="C1437" t="str">
            <v>UN</v>
          </cell>
          <cell r="D1437">
            <v>6.4145000000000003</v>
          </cell>
        </row>
        <row r="1438">
          <cell r="A1438" t="str">
            <v>001.17.12980</v>
          </cell>
          <cell r="B1438" t="str">
            <v>Fornecimento e instalação de terminal de pressão seção 120.00 mm2 simples para condutor</v>
          </cell>
          <cell r="C1438" t="str">
            <v>UN</v>
          </cell>
          <cell r="D1438">
            <v>7.7363999999999997</v>
          </cell>
        </row>
        <row r="1439">
          <cell r="A1439" t="str">
            <v>001.17.13000</v>
          </cell>
          <cell r="B1439" t="str">
            <v>Fornecimento e instalação de terminal de pressão seção 150.00 mm2 simples para condutor</v>
          </cell>
          <cell r="C1439" t="str">
            <v>UN</v>
          </cell>
          <cell r="D1439">
            <v>8.3084000000000007</v>
          </cell>
        </row>
        <row r="1440">
          <cell r="A1440" t="str">
            <v>001.17.13020</v>
          </cell>
          <cell r="B1440" t="str">
            <v>Fornecimento e instalação de terminal de pressão seção 185.00 mm2 simples para condutor</v>
          </cell>
          <cell r="C1440" t="str">
            <v>UN</v>
          </cell>
          <cell r="D1440">
            <v>10.412100000000001</v>
          </cell>
        </row>
        <row r="1441">
          <cell r="A1441" t="str">
            <v>001.17.13040</v>
          </cell>
          <cell r="B1441" t="str">
            <v>Fornecimento e instalação de terminal de pressão seção 240.00 mm2 simples para condutor</v>
          </cell>
          <cell r="C1441" t="str">
            <v>UN</v>
          </cell>
          <cell r="D1441">
            <v>12.025600000000001</v>
          </cell>
        </row>
        <row r="1442">
          <cell r="A1442" t="str">
            <v>001.17.13060</v>
          </cell>
          <cell r="B1442" t="str">
            <v>Fornecimento e instalação de conector split bolt para condutor seção 6.00 mm2</v>
          </cell>
          <cell r="C1442" t="str">
            <v>UN</v>
          </cell>
          <cell r="D1442">
            <v>1.7837000000000001</v>
          </cell>
        </row>
        <row r="1443">
          <cell r="A1443" t="str">
            <v>001.17.13080</v>
          </cell>
          <cell r="B1443" t="str">
            <v>Fornecimento e instalação de conector split bolt para condutor  seção 10.00 mm2</v>
          </cell>
          <cell r="C1443" t="str">
            <v>UN</v>
          </cell>
          <cell r="D1443">
            <v>1.7837000000000001</v>
          </cell>
        </row>
        <row r="1444">
          <cell r="A1444" t="str">
            <v>001.17.13100</v>
          </cell>
          <cell r="B1444" t="str">
            <v>Fornecimento e instalação de conector split bolt para condutor  seção 16.00 mm2</v>
          </cell>
          <cell r="C1444" t="str">
            <v>UN</v>
          </cell>
          <cell r="D1444">
            <v>2.5952999999999999</v>
          </cell>
        </row>
        <row r="1445">
          <cell r="A1445" t="str">
            <v>001.17.13120</v>
          </cell>
          <cell r="B1445" t="str">
            <v>Fornecimento e instalação de conector split bolt para condutor  seção 25.00 mm2</v>
          </cell>
          <cell r="C1445" t="str">
            <v>UN</v>
          </cell>
          <cell r="D1445">
            <v>3.3473999999999999</v>
          </cell>
        </row>
        <row r="1446">
          <cell r="A1446" t="str">
            <v>001.17.13140</v>
          </cell>
          <cell r="B1446" t="str">
            <v>Fornecimento e instalação de conector split bolt para condutor  seção 35.00 mm2</v>
          </cell>
          <cell r="C1446" t="str">
            <v>UN</v>
          </cell>
          <cell r="D1446">
            <v>3.9291999999999998</v>
          </cell>
        </row>
        <row r="1447">
          <cell r="A1447" t="str">
            <v>001.17.13160</v>
          </cell>
          <cell r="B1447" t="str">
            <v>Fornecimento e instalação de conector split bolt para condutor  seção 50.00 mm2</v>
          </cell>
          <cell r="C1447" t="str">
            <v>UN</v>
          </cell>
          <cell r="D1447">
            <v>4.7411000000000003</v>
          </cell>
        </row>
        <row r="1448">
          <cell r="A1448" t="str">
            <v>001.17.13180</v>
          </cell>
          <cell r="B1448" t="str">
            <v>Fornecimento e instalação de conector split bolt para condutor  seção 70.00 mm2</v>
          </cell>
          <cell r="C1448" t="str">
            <v>UN</v>
          </cell>
          <cell r="D1448">
            <v>5.8829000000000002</v>
          </cell>
        </row>
        <row r="1449">
          <cell r="A1449" t="str">
            <v>001.17.13200</v>
          </cell>
          <cell r="B1449" t="str">
            <v>Fornecimento e instalação de conector split bolt para condutor  seção 95.00 mm2</v>
          </cell>
          <cell r="C1449" t="str">
            <v>UN</v>
          </cell>
          <cell r="D1449">
            <v>7.5845000000000002</v>
          </cell>
        </row>
        <row r="1450">
          <cell r="A1450" t="str">
            <v>001.17.13220</v>
          </cell>
          <cell r="B1450" t="str">
            <v>Fornecimento e instalação de conector split bolt para condutor  seção 120.00 mm2</v>
          </cell>
          <cell r="C1450" t="str">
            <v>UN</v>
          </cell>
          <cell r="D1450">
            <v>8.2864000000000004</v>
          </cell>
        </row>
        <row r="1451">
          <cell r="A1451" t="str">
            <v>001.17.13240</v>
          </cell>
          <cell r="B1451" t="str">
            <v>Fornecimento e instalação de conector split bolt para condutor  seção 150.00 mm2</v>
          </cell>
          <cell r="C1451" t="str">
            <v>UN</v>
          </cell>
          <cell r="D1451">
            <v>9.2883999999999993</v>
          </cell>
        </row>
        <row r="1452">
          <cell r="A1452" t="str">
            <v>001.17.13260</v>
          </cell>
          <cell r="B1452" t="str">
            <v>Fornecimento e instalação de conector split bolt para condutor  seção 185.00 mm2</v>
          </cell>
          <cell r="C1452" t="str">
            <v>UN</v>
          </cell>
          <cell r="D1452">
            <v>12.3421</v>
          </cell>
        </row>
        <row r="1453">
          <cell r="A1453" t="str">
            <v>001.17.13280</v>
          </cell>
          <cell r="B1453" t="str">
            <v>Fornecimento e instalação de conector split bolt para condutor  seção 240.00 mm2</v>
          </cell>
          <cell r="C1453" t="str">
            <v>UN</v>
          </cell>
          <cell r="D1453">
            <v>15.4556</v>
          </cell>
        </row>
        <row r="1454">
          <cell r="A1454" t="str">
            <v>001.17.13300</v>
          </cell>
          <cell r="B1454" t="str">
            <v>Fornecimento e instalação de prensa-fio com 03 parafusos</v>
          </cell>
          <cell r="C1454" t="str">
            <v>UN</v>
          </cell>
          <cell r="D1454">
            <v>29.165600000000001</v>
          </cell>
        </row>
        <row r="1455">
          <cell r="A1455" t="str">
            <v>001.17.13320</v>
          </cell>
          <cell r="B1455" t="str">
            <v>Fornecimento e instalação de conector tipo anel, forquilha ou pino p/fio de 2.50  mm, co termina pré-isolado</v>
          </cell>
          <cell r="C1455" t="str">
            <v>UN</v>
          </cell>
          <cell r="D1455">
            <v>1.4806999999999999</v>
          </cell>
        </row>
        <row r="1456">
          <cell r="A1456" t="str">
            <v>001.17.13340</v>
          </cell>
          <cell r="B1456" t="str">
            <v>Fornecimento e instalação de conector terra tipo out-1066</v>
          </cell>
          <cell r="C1456" t="str">
            <v>UN</v>
          </cell>
          <cell r="D1456">
            <v>2.5236999999999998</v>
          </cell>
        </row>
        <row r="1457">
          <cell r="A1457" t="str">
            <v>001.17.13360</v>
          </cell>
          <cell r="B1457" t="str">
            <v>Fornecimento e instalação de conector cunha principal p/cabo al nº 4 awg, derivação al-4 awg</v>
          </cell>
          <cell r="C1457" t="str">
            <v>UN</v>
          </cell>
          <cell r="D1457">
            <v>9.8474000000000004</v>
          </cell>
        </row>
        <row r="1458">
          <cell r="A1458" t="str">
            <v>001.17.13380</v>
          </cell>
          <cell r="B1458" t="str">
            <v>Fornecimento e instalação de conector derivação cunha tipo estribo normal p/cabo de al nº 2awg</v>
          </cell>
          <cell r="C1458" t="str">
            <v>UN</v>
          </cell>
          <cell r="D1458">
            <v>11.737399999999999</v>
          </cell>
        </row>
        <row r="1459">
          <cell r="A1459" t="str">
            <v>001.17.13400</v>
          </cell>
          <cell r="B1459" t="str">
            <v>Fornecimento e instalação de conector derivação a pressão tipo estribo p/cabo ca e caa nº 2awg</v>
          </cell>
          <cell r="C1459" t="str">
            <v>UN</v>
          </cell>
          <cell r="D1459">
            <v>9.8474000000000004</v>
          </cell>
        </row>
        <row r="1460">
          <cell r="A1460" t="str">
            <v>001.17.13420</v>
          </cell>
          <cell r="B1460" t="str">
            <v>Forneciemnto e instalação de conector derivação p/linha viva</v>
          </cell>
          <cell r="C1460" t="str">
            <v>UN</v>
          </cell>
          <cell r="D1460">
            <v>10.9474</v>
          </cell>
        </row>
        <row r="1461">
          <cell r="A1461" t="str">
            <v>001.17.13440</v>
          </cell>
          <cell r="B1461" t="str">
            <v>Fornecimento e instalação de conector de terra tipo cabo-haste</v>
          </cell>
          <cell r="C1461" t="str">
            <v>UN</v>
          </cell>
          <cell r="D1461">
            <v>4.7473999999999998</v>
          </cell>
        </row>
        <row r="1462">
          <cell r="A1462" t="str">
            <v>001.17.13460</v>
          </cell>
          <cell r="B1462" t="str">
            <v>Fornecimento e instalação de cinta de aço galvanizado com parafoso seção 65.00mm</v>
          </cell>
          <cell r="C1462" t="str">
            <v>UN</v>
          </cell>
          <cell r="D1462">
            <v>6.0473999999999997</v>
          </cell>
        </row>
        <row r="1463">
          <cell r="A1463" t="str">
            <v>001.17.13480</v>
          </cell>
          <cell r="B1463" t="str">
            <v>Fornecimento e instalação de cinta de aço galvanizado com parafoso seção 110.00mm</v>
          </cell>
          <cell r="C1463" t="str">
            <v>UN</v>
          </cell>
          <cell r="D1463">
            <v>6.3474000000000004</v>
          </cell>
        </row>
        <row r="1464">
          <cell r="A1464" t="str">
            <v>001.17.13500</v>
          </cell>
          <cell r="B1464" t="str">
            <v>Fornecimento e instalação de cinta de aço galvanizado com parafoso seção 140.00mm</v>
          </cell>
          <cell r="C1464" t="str">
            <v>UN</v>
          </cell>
          <cell r="D1464">
            <v>7.0591999999999997</v>
          </cell>
        </row>
        <row r="1465">
          <cell r="A1465" t="str">
            <v>001.17.13520</v>
          </cell>
          <cell r="B1465" t="str">
            <v>Fornecimento e instalação de cinta de aço galvanizado com parafoso seção 150.00mm</v>
          </cell>
          <cell r="C1465" t="str">
            <v>UN</v>
          </cell>
          <cell r="D1465">
            <v>7.0591999999999997</v>
          </cell>
        </row>
        <row r="1466">
          <cell r="A1466" t="str">
            <v>001.17.13540</v>
          </cell>
          <cell r="B1466" t="str">
            <v>Fornecimento e instalação de cinta de aço galvanizado com parafoso seção 160.00mm</v>
          </cell>
          <cell r="C1466" t="str">
            <v>UN</v>
          </cell>
          <cell r="D1466">
            <v>15.071099999999999</v>
          </cell>
        </row>
        <row r="1467">
          <cell r="A1467" t="str">
            <v>001.17.13560</v>
          </cell>
          <cell r="B1467" t="str">
            <v>Fornecimento e instalação de cinta de aço galvanizado com parafoso seção 170.00mm</v>
          </cell>
          <cell r="C1467" t="str">
            <v>UN</v>
          </cell>
          <cell r="D1467">
            <v>15.071099999999999</v>
          </cell>
        </row>
        <row r="1468">
          <cell r="A1468" t="str">
            <v>001.17.13580</v>
          </cell>
          <cell r="B1468" t="str">
            <v>Fornecimento e instalação de cinta de aço galvanizado com parafoso seção 180.00mm</v>
          </cell>
          <cell r="C1468" t="str">
            <v>UN</v>
          </cell>
          <cell r="D1468">
            <v>16.082899999999999</v>
          </cell>
        </row>
        <row r="1469">
          <cell r="A1469" t="str">
            <v>001.17.13600</v>
          </cell>
          <cell r="B1469" t="str">
            <v>Fornecimento e instalação de cinta de aço galvanizado com parafoso seção 190.00mm</v>
          </cell>
          <cell r="C1469" t="str">
            <v>UN</v>
          </cell>
          <cell r="D1469">
            <v>16.582899999999999</v>
          </cell>
        </row>
        <row r="1470">
          <cell r="A1470" t="str">
            <v>001.17.13620</v>
          </cell>
          <cell r="B1470" t="str">
            <v>Fornecimento e instalação de cinta de aço galvanizado com parafoso seção 200.00mm</v>
          </cell>
          <cell r="C1470" t="str">
            <v>UN</v>
          </cell>
          <cell r="D1470">
            <v>17.0945</v>
          </cell>
        </row>
        <row r="1471">
          <cell r="A1471" t="str">
            <v>001.17.13640</v>
          </cell>
          <cell r="B1471" t="str">
            <v>Fornecimento e instalação de cinta de aço galvanizado com parafoso seção 210.00mm</v>
          </cell>
          <cell r="C1471" t="str">
            <v>UN</v>
          </cell>
          <cell r="D1471">
            <v>18.0945</v>
          </cell>
        </row>
        <row r="1472">
          <cell r="A1472" t="str">
            <v>001.17.13660</v>
          </cell>
          <cell r="B1472" t="str">
            <v>Fornecimento e instalação de cinta de aço galvanizado com parafoso seção 220.00mm</v>
          </cell>
          <cell r="C1472" t="str">
            <v>UN</v>
          </cell>
          <cell r="D1472">
            <v>19.006399999999999</v>
          </cell>
        </row>
        <row r="1473">
          <cell r="A1473" t="str">
            <v>001.17.13680</v>
          </cell>
          <cell r="B1473" t="str">
            <v>Fornecimento e instalação de cinta de aço galvanizado com parafoso seção 230.00mm</v>
          </cell>
          <cell r="C1473" t="str">
            <v>UN</v>
          </cell>
          <cell r="D1473">
            <v>19.406400000000001</v>
          </cell>
        </row>
        <row r="1474">
          <cell r="A1474" t="str">
            <v>001.17.13700</v>
          </cell>
          <cell r="B1474" t="str">
            <v>Fornecimento e instalação de cinta de aço galvanizado com parafoso seção 240.00mm</v>
          </cell>
          <cell r="C1474" t="str">
            <v>UN</v>
          </cell>
          <cell r="D1474">
            <v>20.118400000000001</v>
          </cell>
        </row>
        <row r="1475">
          <cell r="A1475" t="str">
            <v>001.17.13720</v>
          </cell>
          <cell r="B1475" t="str">
            <v>Fornecimento e instalação de cinta de aço galvanizado com parafoso seção 250.00mm</v>
          </cell>
          <cell r="C1475" t="str">
            <v>UN</v>
          </cell>
          <cell r="D1475">
            <v>20.118400000000001</v>
          </cell>
        </row>
        <row r="1476">
          <cell r="A1476" t="str">
            <v>001.17.13740</v>
          </cell>
          <cell r="B1476" t="str">
            <v>Fornecimento e instalação de cinta de aço galvanizado com parafoso seção 260.00mm</v>
          </cell>
          <cell r="C1476" t="str">
            <v>UN</v>
          </cell>
          <cell r="D1476">
            <v>21.630299999999998</v>
          </cell>
        </row>
        <row r="1477">
          <cell r="A1477" t="str">
            <v>001.17.13760</v>
          </cell>
          <cell r="B1477" t="str">
            <v>Fornecimento e instalação de cinta de aço galvanizado com parafoso seção 270.00mm</v>
          </cell>
          <cell r="C1477" t="str">
            <v>UN</v>
          </cell>
          <cell r="D1477">
            <v>21.630299999999998</v>
          </cell>
        </row>
        <row r="1478">
          <cell r="A1478" t="str">
            <v>001.17.13780</v>
          </cell>
          <cell r="B1478" t="str">
            <v>Fornecimento e instalação de cinta de aço galvanizado com parafoso seção 280.00mm</v>
          </cell>
          <cell r="C1478" t="str">
            <v>UN</v>
          </cell>
          <cell r="D1478">
            <v>23.142099999999999</v>
          </cell>
        </row>
        <row r="1479">
          <cell r="A1479" t="str">
            <v>001.17.13800</v>
          </cell>
          <cell r="B1479" t="str">
            <v>Fornecimento e instalação de cinta de aço galvanizado com parafoso seção 290.00mm</v>
          </cell>
          <cell r="C1479" t="str">
            <v>UN</v>
          </cell>
          <cell r="D1479">
            <v>23.142099999999999</v>
          </cell>
        </row>
        <row r="1480">
          <cell r="A1480" t="str">
            <v>001.17.13820</v>
          </cell>
          <cell r="B1480" t="str">
            <v>Fornecimento e instalação de sela p/ cruzeta</v>
          </cell>
          <cell r="C1480" t="str">
            <v>UN</v>
          </cell>
          <cell r="D1480">
            <v>7.3273999999999999</v>
          </cell>
        </row>
        <row r="1481">
          <cell r="A1481" t="str">
            <v>001.17.13840</v>
          </cell>
          <cell r="B1481" t="str">
            <v>Fornecimento e instalação de suporte p/ trafo 2 t</v>
          </cell>
          <cell r="C1481" t="str">
            <v>UN</v>
          </cell>
          <cell r="D1481">
            <v>39.255099999999999</v>
          </cell>
        </row>
        <row r="1482">
          <cell r="A1482" t="str">
            <v>001.17.13850</v>
          </cell>
          <cell r="B1482" t="str">
            <v>Fornecimento e instalação de Cruzeta de Concreto 90 x 90 x 200 cm</v>
          </cell>
          <cell r="C1482" t="str">
            <v>kg</v>
          </cell>
          <cell r="D1482">
            <v>65.236599999999996</v>
          </cell>
        </row>
        <row r="1483">
          <cell r="A1483" t="str">
            <v>001.17.13860</v>
          </cell>
          <cell r="B1483" t="str">
            <v>Fornecimento e instalação de cruzeta de madeira de lei (piúva) 2400.00mmx110.00mmx135.00mm</v>
          </cell>
          <cell r="C1483" t="str">
            <v>UN</v>
          </cell>
          <cell r="D1483">
            <v>29.236599999999999</v>
          </cell>
        </row>
        <row r="1484">
          <cell r="A1484" t="str">
            <v>001.17.13880</v>
          </cell>
          <cell r="B1484" t="str">
            <v>Fornecimento e instalação de cruzeta de madeira de lei (piúva) 2400.00mmx110.00mmx90.00mm</v>
          </cell>
          <cell r="C1484" t="str">
            <v>UN</v>
          </cell>
          <cell r="D1484">
            <v>29.136600000000001</v>
          </cell>
        </row>
        <row r="1485">
          <cell r="A1485" t="str">
            <v>001.17.13900</v>
          </cell>
          <cell r="B1485" t="str">
            <v>Fornecimento e instalação de cruzeta de madeira de lei (piúva) isolador de pino de 15kv</v>
          </cell>
          <cell r="C1485" t="str">
            <v>UN</v>
          </cell>
          <cell r="D1485">
            <v>24.3474</v>
          </cell>
        </row>
        <row r="1486">
          <cell r="A1486" t="str">
            <v>001.17.13920</v>
          </cell>
          <cell r="B1486" t="str">
            <v>Fornecimento e instalação de tora de madeira de 1m</v>
          </cell>
          <cell r="C1486" t="str">
            <v>UN</v>
          </cell>
          <cell r="D1486">
            <v>16.836600000000001</v>
          </cell>
        </row>
        <row r="1487">
          <cell r="A1487" t="str">
            <v>001.17.13940</v>
          </cell>
          <cell r="B1487" t="str">
            <v>Fornecimento e instalação de mão francesa normal de 710.00mm</v>
          </cell>
          <cell r="C1487" t="str">
            <v>UN</v>
          </cell>
          <cell r="D1487">
            <v>7.1184000000000003</v>
          </cell>
        </row>
        <row r="1488">
          <cell r="A1488" t="str">
            <v>001.17.13960</v>
          </cell>
          <cell r="B1488" t="str">
            <v>Fornecimento e instalação de suporte padronizado para transformador 220mm</v>
          </cell>
          <cell r="C1488" t="str">
            <v>UN</v>
          </cell>
          <cell r="D1488">
            <v>56.236600000000003</v>
          </cell>
        </row>
        <row r="1489">
          <cell r="A1489" t="str">
            <v>001.17.13980</v>
          </cell>
          <cell r="B1489" t="str">
            <v>Fornecimento e instalação de suporte padronizado para transformador 230mm</v>
          </cell>
          <cell r="C1489" t="str">
            <v>UN</v>
          </cell>
          <cell r="D1489">
            <v>60.0366</v>
          </cell>
        </row>
        <row r="1490">
          <cell r="A1490" t="str">
            <v>001.17.14000</v>
          </cell>
          <cell r="B1490" t="str">
            <v>Fornecimento e instalação de transformador Monofásico - MRT - Tensão Secundária 245/127 V 34.5 KV - 15 KVA</v>
          </cell>
          <cell r="C1490" t="str">
            <v>UN</v>
          </cell>
          <cell r="D1490">
            <v>2087.0992999999999</v>
          </cell>
        </row>
        <row r="1491">
          <cell r="A1491" t="str">
            <v>001.17.14020</v>
          </cell>
          <cell r="B1491" t="str">
            <v>Forneciemnto e instalação de transformador trifásico 13 8 13 2 6 6kv/220v primário em triângulo secundário em estrela 30 kva</v>
          </cell>
          <cell r="C1491" t="str">
            <v>UN</v>
          </cell>
          <cell r="D1491">
            <v>2971.8397</v>
          </cell>
        </row>
        <row r="1492">
          <cell r="A1492" t="str">
            <v>001.17.14040</v>
          </cell>
          <cell r="B1492" t="str">
            <v>Forneciemnto e instalação de transformador trifásico 13 8 13 2 6 6kv/220v primário em triângulo secundário em estrela 45 kva</v>
          </cell>
          <cell r="C1492" t="str">
            <v>UN</v>
          </cell>
          <cell r="D1492">
            <v>3682.7863000000002</v>
          </cell>
        </row>
        <row r="1493">
          <cell r="A1493" t="str">
            <v>001.17.14060</v>
          </cell>
          <cell r="B1493" t="str">
            <v>Forneciemnto e instalação de transformador trifásico 13 8 13 2 6 6kv/220v primário em triângulo secundário em estrela 75 kva</v>
          </cell>
          <cell r="C1493" t="str">
            <v>UN</v>
          </cell>
          <cell r="D1493">
            <v>5138.7327999999998</v>
          </cell>
        </row>
        <row r="1494">
          <cell r="A1494" t="str">
            <v>001.17.14080</v>
          </cell>
          <cell r="B1494" t="str">
            <v>Forneciemnto e instalação de transformador trifásico 13 8 13 2 6 6kv/220v primário em triângulo secundário em estrela 112.5 kva</v>
          </cell>
          <cell r="C1494" t="str">
            <v>UN</v>
          </cell>
          <cell r="D1494">
            <v>6569.0992999999999</v>
          </cell>
        </row>
        <row r="1495">
          <cell r="A1495" t="str">
            <v>001.17.14100</v>
          </cell>
          <cell r="B1495" t="str">
            <v>Fornecimento e instalação de transformador trifásico 13 8 13 2 6 6kv/220v primário em triângulo secundário em estrela 150 kva</v>
          </cell>
          <cell r="C1495" t="str">
            <v>UN</v>
          </cell>
          <cell r="D1495">
            <v>8225.4657000000007</v>
          </cell>
        </row>
        <row r="1496">
          <cell r="A1496" t="str">
            <v>001.17.14120</v>
          </cell>
          <cell r="B1496" t="str">
            <v>Fornecimento e instalação de transformador trifásico 13 8 13 2 6 6kv/220v primário em triângulo secundário em estrela 15 kva</v>
          </cell>
          <cell r="C1496" t="str">
            <v>UN</v>
          </cell>
          <cell r="D1496">
            <v>2261.8930999999998</v>
          </cell>
        </row>
        <row r="1497">
          <cell r="A1497" t="str">
            <v>001.17.14140</v>
          </cell>
          <cell r="B1497" t="str">
            <v>Fornecimento e instalação de transformador trifásico 13 8 13 2 6 6kv/220v primário em triângulo secundário em estrela 225 kva</v>
          </cell>
          <cell r="C1497" t="str">
            <v>UN</v>
          </cell>
          <cell r="D1497">
            <v>10663.366400000001</v>
          </cell>
        </row>
        <row r="1498">
          <cell r="A1498" t="str">
            <v>001.17.14160</v>
          </cell>
          <cell r="B1498" t="str">
            <v>Forneciemnto e instalação de transformador trifásico 13 8 13 2 6 6kv/220v primário em triângulo secundário em estrela 300 kva</v>
          </cell>
          <cell r="C1498" t="str">
            <v>UN</v>
          </cell>
          <cell r="D1498">
            <v>14055.1985</v>
          </cell>
        </row>
        <row r="1499">
          <cell r="A1499" t="str">
            <v>001.17.14180</v>
          </cell>
          <cell r="B1499" t="str">
            <v>Fornecimento e trasformação de trasformador de distribuição trifásico, com resfriamento em banho de óleo mineral, para uso interno, potência 500 kva - classe de tensão 15 kv, transprimários de 13.800, 13.200, 12.600 - ligação delta e 220-127v, ligação e</v>
          </cell>
          <cell r="C1499" t="str">
            <v>UN</v>
          </cell>
          <cell r="D1499">
            <v>13952.8321</v>
          </cell>
        </row>
        <row r="1500">
          <cell r="A1500" t="str">
            <v>001.17.14200</v>
          </cell>
          <cell r="B1500" t="str">
            <v>Fornecimento e instalação de braço em tubo de aço galvanizado a fogo para fixar em poste por meio de braçadeira diâm. ext. de 48 mm distância poste/luminária de1300 mm</v>
          </cell>
          <cell r="C1500" t="str">
            <v>UN</v>
          </cell>
          <cell r="D1500">
            <v>33.148400000000002</v>
          </cell>
        </row>
        <row r="1501">
          <cell r="A1501" t="str">
            <v>001.17.14220</v>
          </cell>
          <cell r="B1501" t="str">
            <v>Fornecimento e instalação de braço em tubo de aço galvanizado a fogo para fixar em poste por meio de braçadeira diâm. ext. de 48 mm distância poste/luminária de 1500 mm</v>
          </cell>
          <cell r="C1501" t="str">
            <v>UN</v>
          </cell>
          <cell r="D1501">
            <v>52.118400000000001</v>
          </cell>
        </row>
        <row r="1502">
          <cell r="A1502" t="str">
            <v>001.17.14240</v>
          </cell>
          <cell r="B1502" t="str">
            <v>Fornecimento e instalação de braço em tubo de aço galvanizado a fogo para fixar em poste por meio de braçadeira diâm. ext. de 48 mm distância poste/luminária de 2000 mm</v>
          </cell>
          <cell r="C1502" t="str">
            <v>UN</v>
          </cell>
          <cell r="D1502">
            <v>51.438400000000001</v>
          </cell>
        </row>
        <row r="1503">
          <cell r="A1503" t="str">
            <v>001.17.14260</v>
          </cell>
          <cell r="B1503" t="str">
            <v>Fornecimento e instalação de braço em tubo de aço galvanizado a fogo para fixar em poste por meio de braçadeira diâm. ext. de 48 mm distância poste/luminária de 2500 mm</v>
          </cell>
          <cell r="C1503" t="str">
            <v>UN</v>
          </cell>
          <cell r="D1503">
            <v>61.188400000000001</v>
          </cell>
        </row>
        <row r="1504">
          <cell r="A1504" t="str">
            <v>001.17.14280</v>
          </cell>
          <cell r="B1504" t="str">
            <v>Fornecimento e instalação de braçadeira em chapa de ferro galvanizado a fogo para fixação de braço em poste circular inclusive parafuso, diam 150.00 a 165.00mm</v>
          </cell>
          <cell r="C1504" t="str">
            <v>UN</v>
          </cell>
          <cell r="D1504">
            <v>11.308400000000001</v>
          </cell>
        </row>
        <row r="1505">
          <cell r="A1505" t="str">
            <v>001.17.14300</v>
          </cell>
          <cell r="B1505" t="str">
            <v>Fornecimento e instalação de braçadeira em chapa de ferro galvanizado a fogo para fixação de braço em poste circular inclusive parafuso, diam 165.00 a 180.00mm</v>
          </cell>
          <cell r="C1505" t="str">
            <v>UN</v>
          </cell>
          <cell r="D1505">
            <v>11.7384</v>
          </cell>
        </row>
        <row r="1506">
          <cell r="A1506" t="str">
            <v>001.17.14320</v>
          </cell>
          <cell r="B1506" t="str">
            <v>Fornecimento e instalação de braçadeira em chapa de ferro galvanizado a fogo para fixação de braço em poste circular inclusive parafuso, diam 180.00 a 200.00mm</v>
          </cell>
          <cell r="C1506" t="str">
            <v>UN</v>
          </cell>
          <cell r="D1506">
            <v>12.2384</v>
          </cell>
        </row>
        <row r="1507">
          <cell r="A1507" t="str">
            <v>001.17.14340</v>
          </cell>
          <cell r="B1507" t="str">
            <v>Fornecimento e instalação de poste de aço galvanizado altura 6 metros diâmetro 3 1/2""""</v>
          </cell>
          <cell r="C1507" t="str">
            <v>UN</v>
          </cell>
          <cell r="D1507">
            <v>108.997</v>
          </cell>
        </row>
        <row r="1508">
          <cell r="A1508" t="str">
            <v>001.17.14360</v>
          </cell>
          <cell r="B1508" t="str">
            <v>Fornecimento e instalação de poste de aço galvanizado altura 6 metros diâmetro 4""""</v>
          </cell>
          <cell r="C1508" t="str">
            <v>UN</v>
          </cell>
          <cell r="D1508">
            <v>143.4443</v>
          </cell>
        </row>
        <row r="1509">
          <cell r="A1509" t="str">
            <v>001.17.14380</v>
          </cell>
          <cell r="B1509" t="str">
            <v>Fornecimento e instalação de poste de aço galvanizado altura 3,00 m  diâmetro 4""""</v>
          </cell>
          <cell r="C1509" t="str">
            <v>PC</v>
          </cell>
          <cell r="D1509">
            <v>101.97329999999999</v>
          </cell>
        </row>
        <row r="1510">
          <cell r="A1510" t="str">
            <v>001.17.14400</v>
          </cell>
          <cell r="B1510" t="str">
            <v>Fornecimento e instalação de poste de aço galvanizado altura 3,00 m  diâmetro 3""""</v>
          </cell>
          <cell r="C1510" t="str">
            <v>PC</v>
          </cell>
          <cell r="D1510">
            <v>55.473300000000002</v>
          </cell>
        </row>
        <row r="1511">
          <cell r="A1511" t="str">
            <v>001.17.14420</v>
          </cell>
          <cell r="B1511" t="str">
            <v>Fornecimento e instalação de poste circular cônico para luminária externa em tubo de aço pintado com zarcão sem janela fixado em base de concreto diâm.da ext. 58mm tipo reto com altura e base de fixação de 3360mm / 800mm</v>
          </cell>
          <cell r="C1511" t="str">
            <v>UN</v>
          </cell>
          <cell r="D1511">
            <v>133.04400000000001</v>
          </cell>
        </row>
        <row r="1512">
          <cell r="A1512" t="str">
            <v>001.17.14440</v>
          </cell>
          <cell r="B1512" t="str">
            <v>Fornecimento e instalação de poste circular cônico para luminária externa em tubo de aço pintado com zarcão sem janela fixado em base de concreto diâm.da ext. 58mm tipo reto com altura e base de fixação de 5320mm / 1000mm</v>
          </cell>
          <cell r="C1512" t="str">
            <v>UN</v>
          </cell>
          <cell r="D1512">
            <v>207.0797</v>
          </cell>
        </row>
        <row r="1513">
          <cell r="A1513" t="str">
            <v>001.17.14460</v>
          </cell>
          <cell r="B1513" t="str">
            <v>Fornecimento e instalação de poste circular cônico para luminária externa em tubo de aço pintado com zarcão sem janela fixado em base de concreto diâm.da ext. 58mm tipo reto com altura e base de fixação de 6220mm / 1100mm</v>
          </cell>
          <cell r="C1513" t="str">
            <v>UN</v>
          </cell>
          <cell r="D1513">
            <v>257.51650000000001</v>
          </cell>
        </row>
        <row r="1514">
          <cell r="A1514" t="str">
            <v>001.17.14480</v>
          </cell>
          <cell r="B1514" t="str">
            <v>Fornecimento e instalação de poste circular cônico para luminária externa em tubo de aço pintado com zarcão sem janela fixado em base de concreto diâm.da ext. 58mm tipo reto com altura e base de fixação de 8180mm / 1300mm</v>
          </cell>
          <cell r="C1514" t="str">
            <v>UN</v>
          </cell>
          <cell r="D1514">
            <v>361.6173</v>
          </cell>
        </row>
        <row r="1515">
          <cell r="A1515" t="str">
            <v>001.17.14500</v>
          </cell>
          <cell r="B1515" t="str">
            <v>Fornecimento e instalação de poste circular cônico para luminária externa em tubo de aço pintado com zarcão sem janela fixado em base de concreto diâm.da ext. 58mm tipo reto com altura e base de fixação de 10140mm / 1500mm</v>
          </cell>
          <cell r="C1515" t="str">
            <v>UN</v>
          </cell>
          <cell r="D1515">
            <v>441.87880000000001</v>
          </cell>
        </row>
        <row r="1516">
          <cell r="A1516" t="str">
            <v>001.17.14520</v>
          </cell>
          <cell r="B1516" t="str">
            <v>Fornecimento e instalação de poste circular cônico para luminária externa em tubo de aço pintado com zarcão sem janela fixado em base de concreto diâm.da ext. 58mm tipo curvo com altura e base de fixação de 6220mm / 1250mm</v>
          </cell>
          <cell r="C1516" t="str">
            <v>UN</v>
          </cell>
          <cell r="D1516">
            <v>261.99930000000001</v>
          </cell>
        </row>
        <row r="1517">
          <cell r="A1517" t="str">
            <v>001.17.14540</v>
          </cell>
          <cell r="B1517" t="str">
            <v>Fornecimento e instalação de poste circular cônico para luminária externa em tubo de aço pintado com zarcão sem janela fixado em base de concreto diâm.da ext. 58mm tipo curvo com altura e base de fixação de 7280mm / 1350mm</v>
          </cell>
          <cell r="C1517" t="str">
            <v>UN</v>
          </cell>
          <cell r="D1517">
            <v>305.80919999999998</v>
          </cell>
        </row>
        <row r="1518">
          <cell r="A1518" t="str">
            <v>001.17.14560</v>
          </cell>
          <cell r="B1518" t="str">
            <v>Fornecimento e instalação de poste circular cônico para luminária externa em tubo de aço pintado com zarcão sem janela fixado em base de concreto diâm.da ext. 58mm tipo curvo com altura e base de fixação de 9240mm / 1550mm</v>
          </cell>
          <cell r="C1518" t="str">
            <v>UN</v>
          </cell>
          <cell r="D1518">
            <v>392.49349999999998</v>
          </cell>
        </row>
        <row r="1519">
          <cell r="A1519" t="str">
            <v>001.17.14580</v>
          </cell>
          <cell r="B1519" t="str">
            <v>Fornecimento e instalação de poste circular cônico para luminária externa em tubo de aço pintado com zarcão sem janela fixado em base de concreto diâm.da ext. 58mm tipo curvo com altura e base de fixação de 10140mm / 1650mm</v>
          </cell>
          <cell r="C1519" t="str">
            <v>UN</v>
          </cell>
          <cell r="D1519">
            <v>439.78539999999998</v>
          </cell>
        </row>
        <row r="1520">
          <cell r="A1520" t="str">
            <v>001.17.14600</v>
          </cell>
          <cell r="B1520" t="str">
            <v>Fornecimento e instalação de poste circular cônico para luminária externa em tubo de aço pintado com zarcão sem janela fixado em base de concreto diâm.da ext. 58mm tipo duplo curvo com parte superior desmont  c/ altura e base de fixação de 6220mm / 1250</v>
          </cell>
          <cell r="C1520" t="str">
            <v>UN</v>
          </cell>
          <cell r="D1520">
            <v>312.59640000000002</v>
          </cell>
        </row>
        <row r="1521">
          <cell r="A1521" t="str">
            <v>001.17.14620</v>
          </cell>
          <cell r="B1521" t="str">
            <v>Fornecimento e instalação de poste circular cônico para luminária externa em tubo de aço pintado com zarcão sem janela fixado em base de concreto diâm.da ext. 58mm tipo duplo curvro com parte superior desmont c/ altura e base de fixação de 7280mm / 1350</v>
          </cell>
          <cell r="C1521" t="str">
            <v>UN</v>
          </cell>
          <cell r="D1521">
            <v>355.2</v>
          </cell>
        </row>
        <row r="1522">
          <cell r="A1522" t="str">
            <v>001.17.14640</v>
          </cell>
          <cell r="B1522" t="str">
            <v>Fornecimento e instalação de poste circular cônico para luminária externa em tubo de aço pintado com zarcão sem janela fixado em base de concreto diâm.da ext. 58mm tipo duplo curvo c/ parte superior desmont. c/ altura e base de fixação de 9240mm / 1550m</v>
          </cell>
          <cell r="C1522" t="str">
            <v>UN</v>
          </cell>
          <cell r="D1522">
            <v>443.10430000000002</v>
          </cell>
        </row>
        <row r="1523">
          <cell r="A1523" t="str">
            <v>001.17.14660</v>
          </cell>
          <cell r="B1523" t="str">
            <v>Fornecimento e instalação de poste circular cônico para luminária externa em tubo de aço pintado com zarcão sem janela fixado em base de concreto diâm.da ext. 58mm tipo duplo curvo c/ parte superior desmont c/ altura  e base de fixação de 10140mm / 1650</v>
          </cell>
          <cell r="C1523" t="str">
            <v>UN</v>
          </cell>
          <cell r="D1523">
            <v>487.37630000000001</v>
          </cell>
        </row>
        <row r="1524">
          <cell r="A1524" t="str">
            <v>001.17.14680</v>
          </cell>
          <cell r="B1524" t="str">
            <v>Forneciemnto e instalação de poste circular de concreto 7m/200kg</v>
          </cell>
          <cell r="C1524" t="str">
            <v>UN</v>
          </cell>
          <cell r="D1524">
            <v>190.94659999999999</v>
          </cell>
        </row>
        <row r="1525">
          <cell r="A1525" t="str">
            <v>001.17.14700</v>
          </cell>
          <cell r="B1525" t="str">
            <v>Fornecimento e instalação de poste circular de concreto 7m/400kg</v>
          </cell>
          <cell r="C1525" t="str">
            <v>UN</v>
          </cell>
          <cell r="D1525">
            <v>308.94659999999999</v>
          </cell>
        </row>
        <row r="1526">
          <cell r="A1526" t="str">
            <v>001.17.14720</v>
          </cell>
          <cell r="B1526" t="str">
            <v>Fornecimento e instalação de poste circular de concreto 9m/150kg</v>
          </cell>
          <cell r="C1526" t="str">
            <v>UN</v>
          </cell>
          <cell r="D1526">
            <v>206.1832</v>
          </cell>
        </row>
        <row r="1527">
          <cell r="A1527" t="str">
            <v>001.17.14740</v>
          </cell>
          <cell r="B1527" t="str">
            <v>Fornecimento e instalação de poste circular de concreto 9m/400kg</v>
          </cell>
          <cell r="C1527" t="str">
            <v>UN</v>
          </cell>
          <cell r="D1527">
            <v>367.1832</v>
          </cell>
        </row>
        <row r="1528">
          <cell r="A1528" t="str">
            <v>001.17.14760</v>
          </cell>
          <cell r="B1528" t="str">
            <v>Fornecimento e instalação de poste circular de concreto 10m/150kg</v>
          </cell>
          <cell r="C1528" t="str">
            <v>UN</v>
          </cell>
          <cell r="D1528">
            <v>481.41989999999998</v>
          </cell>
        </row>
        <row r="1529">
          <cell r="A1529" t="str">
            <v>001.17.14780</v>
          </cell>
          <cell r="B1529" t="str">
            <v>Fornecimento e instalação de poste circular de concreto 10m/400kg</v>
          </cell>
          <cell r="C1529" t="str">
            <v>UN</v>
          </cell>
          <cell r="D1529">
            <v>555.56989999999996</v>
          </cell>
        </row>
        <row r="1530">
          <cell r="A1530" t="str">
            <v>001.17.14800</v>
          </cell>
          <cell r="B1530" t="str">
            <v>Fornecimento e instalação de poste circular de concreto 10m/600kg</v>
          </cell>
          <cell r="C1530" t="str">
            <v>UN</v>
          </cell>
          <cell r="D1530">
            <v>434.41989999999998</v>
          </cell>
        </row>
        <row r="1531">
          <cell r="A1531" t="str">
            <v>001.17.14820</v>
          </cell>
          <cell r="B1531" t="str">
            <v>Fornecimento e instalação de poste circular de concreto 10m/800kg</v>
          </cell>
          <cell r="C1531" t="str">
            <v>UN</v>
          </cell>
          <cell r="D1531">
            <v>451.41989999999998</v>
          </cell>
        </row>
        <row r="1532">
          <cell r="A1532" t="str">
            <v>001.17.14840</v>
          </cell>
          <cell r="B1532" t="str">
            <v>Fornecimento e instalação de poste circular de concreto 11m/200kg</v>
          </cell>
          <cell r="C1532" t="str">
            <v>UN</v>
          </cell>
          <cell r="D1532">
            <v>591.65650000000005</v>
          </cell>
        </row>
        <row r="1533">
          <cell r="A1533" t="str">
            <v>001.17.14860</v>
          </cell>
          <cell r="B1533" t="str">
            <v>Fornecimento e instalação de poste circular de concreto 11m/300kg</v>
          </cell>
          <cell r="C1533" t="str">
            <v>UN</v>
          </cell>
          <cell r="D1533">
            <v>708.65650000000005</v>
          </cell>
        </row>
        <row r="1534">
          <cell r="A1534" t="str">
            <v>001.17.14880</v>
          </cell>
          <cell r="B1534" t="str">
            <v>Fornecimento e instalação de poste circular de concreto 11m/400kg</v>
          </cell>
          <cell r="C1534" t="str">
            <v>UN</v>
          </cell>
          <cell r="D1534">
            <v>693.25649999999996</v>
          </cell>
        </row>
        <row r="1535">
          <cell r="A1535" t="str">
            <v>001.17.14900</v>
          </cell>
          <cell r="B1535" t="str">
            <v>Fornecimento e instalação de poste circular de concreto 11m/600kg</v>
          </cell>
          <cell r="C1535" t="str">
            <v>UN</v>
          </cell>
          <cell r="D1535">
            <v>971.8931</v>
          </cell>
        </row>
        <row r="1536">
          <cell r="A1536" t="str">
            <v>001.17.14920</v>
          </cell>
          <cell r="B1536" t="str">
            <v>Fornecimento e instalação de poste circular de concreto 11m/800kg</v>
          </cell>
          <cell r="C1536" t="str">
            <v>UN</v>
          </cell>
          <cell r="D1536">
            <v>1208.4530999999999</v>
          </cell>
        </row>
        <row r="1537">
          <cell r="A1537" t="str">
            <v>001.17.14940</v>
          </cell>
          <cell r="B1537" t="str">
            <v>Fornecimento e instalação de poste circular de concreto 11m/1000kg</v>
          </cell>
          <cell r="C1537" t="str">
            <v>UN</v>
          </cell>
          <cell r="D1537">
            <v>806.8931</v>
          </cell>
        </row>
        <row r="1538">
          <cell r="A1538" t="str">
            <v>001.17.14960</v>
          </cell>
          <cell r="B1538" t="str">
            <v>Fornecimento e instalação de poste circular de concreto 13 m / 200 kg</v>
          </cell>
          <cell r="C1538" t="str">
            <v>UN</v>
          </cell>
          <cell r="D1538">
            <v>525.32169999999996</v>
          </cell>
        </row>
        <row r="1539">
          <cell r="A1539" t="str">
            <v>001.17.14980</v>
          </cell>
          <cell r="B1539" t="str">
            <v>Fornecimento e instalação de poste circular de concreto 15 m / 200 kg</v>
          </cell>
          <cell r="C1539" t="str">
            <v>UN</v>
          </cell>
          <cell r="D1539">
            <v>699.76639999999998</v>
          </cell>
        </row>
        <row r="1540">
          <cell r="A1540" t="str">
            <v>001.17.15000</v>
          </cell>
          <cell r="B1540" t="str">
            <v>Fornecimento e instalação de poste de concreto duplo t 9 m / 150 kg</v>
          </cell>
          <cell r="C1540" t="str">
            <v>UN</v>
          </cell>
          <cell r="D1540">
            <v>233.10319999999999</v>
          </cell>
        </row>
        <row r="1541">
          <cell r="A1541" t="str">
            <v>001.17.15020</v>
          </cell>
          <cell r="B1541" t="str">
            <v>Fornecimento e instalação de poste de concreto duplo t 10 m / 150 kg</v>
          </cell>
          <cell r="C1541" t="str">
            <v>UN</v>
          </cell>
          <cell r="D1541">
            <v>271.36989999999997</v>
          </cell>
        </row>
        <row r="1542">
          <cell r="A1542" t="str">
            <v>001.17.15040</v>
          </cell>
          <cell r="B1542" t="str">
            <v>Fornecimento e instalação de poste de concreto duplo t 10 m / 300 kg</v>
          </cell>
          <cell r="C1542" t="str">
            <v>UN</v>
          </cell>
          <cell r="D1542">
            <v>382.67989999999998</v>
          </cell>
        </row>
        <row r="1543">
          <cell r="A1543" t="str">
            <v>001.17.15060</v>
          </cell>
          <cell r="B1543" t="str">
            <v>Fornecimento e instalação de poste de concreto duplo t 10 m / 400 kg</v>
          </cell>
          <cell r="C1543" t="str">
            <v>UN</v>
          </cell>
          <cell r="D1543">
            <v>485.41989999999998</v>
          </cell>
        </row>
        <row r="1544">
          <cell r="A1544" t="str">
            <v>001.17.15080</v>
          </cell>
          <cell r="B1544" t="str">
            <v>Fornecimento e instalação de poste de concreto duplo t 10 m / 800 kg</v>
          </cell>
          <cell r="C1544" t="str">
            <v>UN</v>
          </cell>
          <cell r="D1544">
            <v>624.41989999999998</v>
          </cell>
        </row>
        <row r="1545">
          <cell r="A1545" t="str">
            <v>001.17.15100</v>
          </cell>
          <cell r="B1545" t="str">
            <v>Fornecimento e instalação de poste de concreto duplo t 11 m / 300 kg</v>
          </cell>
          <cell r="C1545" t="str">
            <v>UN</v>
          </cell>
          <cell r="D1545">
            <v>523.85649999999998</v>
          </cell>
        </row>
        <row r="1546">
          <cell r="A1546" t="str">
            <v>001.17.15120</v>
          </cell>
          <cell r="B1546" t="str">
            <v>Fornecimento e instalação de poste de concreto duplo t 11 m / 600 kg</v>
          </cell>
          <cell r="C1546" t="str">
            <v>UN</v>
          </cell>
          <cell r="D1546">
            <v>677.75649999999996</v>
          </cell>
        </row>
        <row r="1547">
          <cell r="A1547" t="str">
            <v>001.17.15140</v>
          </cell>
          <cell r="B1547" t="str">
            <v>Fornecimento e instalação de poste de concreto duplo t 11 m / 800 kg</v>
          </cell>
          <cell r="C1547" t="str">
            <v>UN</v>
          </cell>
          <cell r="D1547">
            <v>836.65650000000005</v>
          </cell>
        </row>
        <row r="1548">
          <cell r="A1548" t="str">
            <v>001.17.15160</v>
          </cell>
          <cell r="B1548" t="str">
            <v>Fornecimento e instalação de poste de concreto duplo t 10 m / 600 kg</v>
          </cell>
          <cell r="C1548" t="str">
            <v>UN</v>
          </cell>
          <cell r="D1548">
            <v>527.65650000000005</v>
          </cell>
        </row>
        <row r="1549">
          <cell r="A1549" t="str">
            <v>001.17.15180</v>
          </cell>
          <cell r="B1549" t="str">
            <v>Para-raio cristal valve c/ centelhador e disparador classe 15 0kv</v>
          </cell>
          <cell r="C1549" t="str">
            <v>UN</v>
          </cell>
          <cell r="D1549">
            <v>121.3366</v>
          </cell>
        </row>
        <row r="1550">
          <cell r="A1550" t="str">
            <v>001.17.15200</v>
          </cell>
          <cell r="B1550" t="str">
            <v>Pára-raios cristal c/ centelhador e disparador classe 13,8 kv</v>
          </cell>
          <cell r="C1550" t="str">
            <v>UN</v>
          </cell>
          <cell r="D1550">
            <v>90.236599999999996</v>
          </cell>
        </row>
        <row r="1551">
          <cell r="A1551" t="str">
            <v>001.17.15220</v>
          </cell>
          <cell r="B1551" t="str">
            <v>Fornecimento e aplicação de pasta penetrox</v>
          </cell>
          <cell r="C1551" t="str">
            <v>KG</v>
          </cell>
          <cell r="D1551">
            <v>4</v>
          </cell>
        </row>
        <row r="1552">
          <cell r="A1552" t="str">
            <v>001.17.15240</v>
          </cell>
          <cell r="B1552" t="str">
            <v>Revisão em ponto de energia c/ reaperto e substituição de fita isolante</v>
          </cell>
          <cell r="C1552" t="str">
            <v>PT</v>
          </cell>
          <cell r="D1552">
            <v>4.4172000000000002</v>
          </cell>
        </row>
        <row r="1553">
          <cell r="A1553" t="str">
            <v>001.17.15260</v>
          </cell>
          <cell r="B1553" t="str">
            <v>Manutenção de aterramento de micro computadores</v>
          </cell>
          <cell r="C1553" t="str">
            <v>CJ</v>
          </cell>
          <cell r="D1553">
            <v>45.086399999999998</v>
          </cell>
        </row>
        <row r="1554">
          <cell r="A1554" t="str">
            <v>001.17.15280</v>
          </cell>
          <cell r="B1554" t="str">
            <v>Fornecimento e substituição de espelho (ou placa) p/ tomada e/ou interruptor 4""""x2""""</v>
          </cell>
          <cell r="C1554" t="str">
            <v>UN</v>
          </cell>
          <cell r="D1554">
            <v>1.575</v>
          </cell>
        </row>
        <row r="1555">
          <cell r="A1555" t="str">
            <v>001.17.15300</v>
          </cell>
          <cell r="B1555" t="str">
            <v>Fornecimento e substituição de espelho (ou placa) p/ tomada e/ou interruptor 4""""x4""""</v>
          </cell>
          <cell r="C1555" t="str">
            <v>UN</v>
          </cell>
          <cell r="D1555">
            <v>2.9049999999999998</v>
          </cell>
        </row>
        <row r="1556">
          <cell r="A1556" t="str">
            <v>001.17.15320</v>
          </cell>
          <cell r="B1556" t="str">
            <v>Fornecimento e substituição de tomada simples universal com espelho</v>
          </cell>
          <cell r="C1556" t="str">
            <v>UN</v>
          </cell>
          <cell r="D1556">
            <v>6.0086000000000004</v>
          </cell>
        </row>
        <row r="1557">
          <cell r="A1557" t="str">
            <v>001.17.15340</v>
          </cell>
          <cell r="B1557" t="str">
            <v>Fornecimento e substituição de interruptor c/ uma tecla simples c/ espelho</v>
          </cell>
          <cell r="C1557" t="str">
            <v>UN</v>
          </cell>
          <cell r="D1557">
            <v>6.4085999999999999</v>
          </cell>
        </row>
        <row r="1558">
          <cell r="A1558" t="str">
            <v>001.17.15360</v>
          </cell>
          <cell r="B1558" t="str">
            <v>Fornecimento e substituição de interruptor c/ duas teclas simples c/ espelho</v>
          </cell>
          <cell r="C1558" t="str">
            <v>UN</v>
          </cell>
          <cell r="D1558">
            <v>7.8613</v>
          </cell>
        </row>
        <row r="1559">
          <cell r="A1559" t="str">
            <v>001.17.15380</v>
          </cell>
          <cell r="B1559" t="str">
            <v>Forencimento e substituição de interruptor c/ tres teclas simples c/ espelho</v>
          </cell>
          <cell r="C1559" t="str">
            <v>UN</v>
          </cell>
          <cell r="D1559">
            <v>13.935700000000001</v>
          </cell>
        </row>
        <row r="1560">
          <cell r="A1560" t="str">
            <v>001.17.15400</v>
          </cell>
          <cell r="B1560" t="str">
            <v>Fornecimento e substituição de interruptor c/ uma tecla paralela e espelho</v>
          </cell>
          <cell r="C1560" t="str">
            <v>UN</v>
          </cell>
          <cell r="D1560">
            <v>13.676600000000001</v>
          </cell>
        </row>
        <row r="1561">
          <cell r="A1561" t="str">
            <v>001.17.15420</v>
          </cell>
          <cell r="B1561" t="str">
            <v>Fornecimento e substituição de reator simples a.f.p./p.r. - 1x20 w</v>
          </cell>
          <cell r="C1561" t="str">
            <v>UN</v>
          </cell>
          <cell r="D1561">
            <v>19.089300000000001</v>
          </cell>
        </row>
        <row r="1562">
          <cell r="A1562" t="str">
            <v>001.17.15440</v>
          </cell>
          <cell r="B1562" t="str">
            <v>Fornecimento e substituição de reator simples a.f.p./p.r. - 1x40 w</v>
          </cell>
          <cell r="C1562" t="str">
            <v>UN</v>
          </cell>
          <cell r="D1562">
            <v>42.519300000000001</v>
          </cell>
        </row>
        <row r="1563">
          <cell r="A1563" t="str">
            <v>001.17.15460</v>
          </cell>
          <cell r="B1563" t="str">
            <v>Fornecimento e substituição de reator duplo a.f.p./p.r. - 2x20 w</v>
          </cell>
          <cell r="C1563" t="str">
            <v>UN</v>
          </cell>
          <cell r="D1563">
            <v>27.742999999999999</v>
          </cell>
        </row>
        <row r="1564">
          <cell r="A1564" t="str">
            <v>001.17.15480</v>
          </cell>
          <cell r="B1564" t="str">
            <v>Fornecimento e substituição de reator duplo a.f.p./p.r. - 2x40 w</v>
          </cell>
          <cell r="C1564" t="str">
            <v>UN</v>
          </cell>
          <cell r="D1564">
            <v>40.893000000000001</v>
          </cell>
        </row>
        <row r="1565">
          <cell r="A1565" t="str">
            <v>001.17.15500</v>
          </cell>
          <cell r="B1565" t="str">
            <v>Fornecimento e substituição de lâmpada incandescente de 60 w</v>
          </cell>
          <cell r="C1565" t="str">
            <v>UN</v>
          </cell>
          <cell r="D1565">
            <v>2.0036999999999998</v>
          </cell>
        </row>
        <row r="1566">
          <cell r="A1566" t="str">
            <v>001.17.15520</v>
          </cell>
          <cell r="B1566" t="str">
            <v>Fornecimento e substituição de lâmpada incandescente de 100 w</v>
          </cell>
          <cell r="C1566" t="str">
            <v>UN</v>
          </cell>
          <cell r="D1566">
            <v>2.3237000000000001</v>
          </cell>
        </row>
        <row r="1567">
          <cell r="A1567" t="str">
            <v>001.17.15540</v>
          </cell>
          <cell r="B1567" t="str">
            <v>Fornecimento e substituição de lâmpada fluorescente de 20 w</v>
          </cell>
          <cell r="C1567" t="str">
            <v>UN</v>
          </cell>
          <cell r="D1567">
            <v>4.4036999999999997</v>
          </cell>
        </row>
        <row r="1568">
          <cell r="A1568" t="str">
            <v>001.17.15560</v>
          </cell>
          <cell r="B1568" t="str">
            <v>Fornecimento e substituição de lâmpada fluorescente de 40 w</v>
          </cell>
          <cell r="C1568" t="str">
            <v>UN</v>
          </cell>
          <cell r="D1568">
            <v>4.4036999999999997</v>
          </cell>
        </row>
        <row r="1569">
          <cell r="A1569" t="str">
            <v>001.17.15580</v>
          </cell>
          <cell r="B1569" t="str">
            <v>Fornecimento e substituição de disjuntor monopolar de 15 a</v>
          </cell>
          <cell r="C1569" t="str">
            <v>UN</v>
          </cell>
          <cell r="D1569">
            <v>8.6944999999999997</v>
          </cell>
        </row>
        <row r="1570">
          <cell r="A1570" t="str">
            <v>001.17.15600</v>
          </cell>
          <cell r="B1570" t="str">
            <v>Fornecimento e substituição de disjuntor monopolar de 20 a</v>
          </cell>
          <cell r="C1570" t="str">
            <v>UN</v>
          </cell>
          <cell r="D1570">
            <v>8.6944999999999997</v>
          </cell>
        </row>
        <row r="1571">
          <cell r="A1571" t="str">
            <v>001.17.15620</v>
          </cell>
          <cell r="B1571" t="str">
            <v>Fornecimento e substituição de disjuntor monopolar de 30 a</v>
          </cell>
          <cell r="C1571" t="str">
            <v>UN</v>
          </cell>
          <cell r="D1571">
            <v>8.6944999999999997</v>
          </cell>
        </row>
        <row r="1572">
          <cell r="A1572" t="str">
            <v>001.17.15640</v>
          </cell>
          <cell r="B1572" t="str">
            <v>Fornecimento e substituição de disjuntor monopolar de 40 a</v>
          </cell>
          <cell r="C1572" t="str">
            <v>UN</v>
          </cell>
          <cell r="D1572">
            <v>10.5945</v>
          </cell>
        </row>
        <row r="1573">
          <cell r="A1573" t="str">
            <v>001.17.15660</v>
          </cell>
          <cell r="B1573" t="str">
            <v>Fornecimento e substituição de disjuntor monopolar de 50 a</v>
          </cell>
          <cell r="C1573" t="str">
            <v>UN</v>
          </cell>
          <cell r="D1573">
            <v>10.5945</v>
          </cell>
        </row>
        <row r="1574">
          <cell r="A1574" t="str">
            <v>001.17.15680</v>
          </cell>
          <cell r="B1574" t="str">
            <v>Fornecimento e substituição de disjuntor bipolar de 15 a</v>
          </cell>
          <cell r="C1574" t="str">
            <v>UN</v>
          </cell>
          <cell r="D1574">
            <v>34.939300000000003</v>
          </cell>
        </row>
        <row r="1575">
          <cell r="A1575" t="str">
            <v>001.17.15700</v>
          </cell>
          <cell r="B1575" t="str">
            <v>Fornecimento e substituição de disjuntor bipolar de 20 a</v>
          </cell>
          <cell r="C1575" t="str">
            <v>UN</v>
          </cell>
          <cell r="D1575">
            <v>34.939300000000003</v>
          </cell>
        </row>
        <row r="1576">
          <cell r="A1576" t="str">
            <v>001.17.15720</v>
          </cell>
          <cell r="B1576" t="str">
            <v>Fornecimento e substituição de disjuntor bipolar de 30 a</v>
          </cell>
          <cell r="C1576" t="str">
            <v>UN</v>
          </cell>
          <cell r="D1576">
            <v>34.939300000000003</v>
          </cell>
        </row>
        <row r="1577">
          <cell r="A1577" t="str">
            <v>001.17.15740</v>
          </cell>
          <cell r="B1577" t="str">
            <v>Fornecimento e substituição de disjuntor bipolar de 40 a</v>
          </cell>
          <cell r="C1577" t="str">
            <v>UN</v>
          </cell>
          <cell r="D1577">
            <v>34.939300000000003</v>
          </cell>
        </row>
        <row r="1578">
          <cell r="A1578" t="str">
            <v>001.17.15760</v>
          </cell>
          <cell r="B1578" t="str">
            <v>Fornecimento e substituição de disjuntor bipolar de 50 a</v>
          </cell>
          <cell r="C1578" t="str">
            <v>UN</v>
          </cell>
          <cell r="D1578">
            <v>34.939300000000003</v>
          </cell>
        </row>
        <row r="1579">
          <cell r="A1579" t="str">
            <v>001.17.15780</v>
          </cell>
          <cell r="B1579" t="str">
            <v>Fornecimento e substituição de disjuntor tripolar de 15 a</v>
          </cell>
          <cell r="C1579" t="str">
            <v>UN</v>
          </cell>
          <cell r="D1579">
            <v>36.660299999999999</v>
          </cell>
        </row>
        <row r="1580">
          <cell r="A1580" t="str">
            <v>001.17.15800</v>
          </cell>
          <cell r="B1580" t="str">
            <v>Fornecimento e substituição de disjuntor tripolar de 20 a</v>
          </cell>
          <cell r="C1580" t="str">
            <v>UN</v>
          </cell>
          <cell r="D1580">
            <v>36.660299999999999</v>
          </cell>
        </row>
        <row r="1581">
          <cell r="A1581" t="str">
            <v>001.17.15820</v>
          </cell>
          <cell r="B1581" t="str">
            <v>Fornecimento e substituição de disjuntor tripolar de 30 a</v>
          </cell>
          <cell r="C1581" t="str">
            <v>UN</v>
          </cell>
          <cell r="D1581">
            <v>35.636600000000001</v>
          </cell>
        </row>
        <row r="1582">
          <cell r="A1582" t="str">
            <v>001.17.15840</v>
          </cell>
          <cell r="B1582" t="str">
            <v>Fornecimento e substituição de disjuntor tripolar de 40 a</v>
          </cell>
          <cell r="C1582" t="str">
            <v>UN</v>
          </cell>
          <cell r="D1582">
            <v>36.660299999999999</v>
          </cell>
        </row>
        <row r="1583">
          <cell r="A1583" t="str">
            <v>001.17.15860</v>
          </cell>
          <cell r="B1583" t="str">
            <v>Fornecimento e substituição de disjuntor tripolar de 50 a</v>
          </cell>
          <cell r="C1583" t="str">
            <v>UN</v>
          </cell>
          <cell r="D1583">
            <v>36.660299999999999</v>
          </cell>
        </row>
        <row r="1584">
          <cell r="A1584" t="str">
            <v>001.17.15880</v>
          </cell>
          <cell r="B1584" t="str">
            <v>Fornecimento e substituição de disjuntor tripolar de 70 a</v>
          </cell>
          <cell r="C1584" t="str">
            <v>UN</v>
          </cell>
          <cell r="D1584">
            <v>44.760300000000001</v>
          </cell>
        </row>
        <row r="1585">
          <cell r="A1585" t="str">
            <v>001.17.15900</v>
          </cell>
          <cell r="B1585" t="str">
            <v>Fornecimento e substituição de disjuntor tripolar de 90 a</v>
          </cell>
          <cell r="C1585" t="str">
            <v>UN</v>
          </cell>
          <cell r="D1585">
            <v>44.760300000000001</v>
          </cell>
        </row>
        <row r="1586">
          <cell r="A1586" t="str">
            <v>001.17.15920</v>
          </cell>
          <cell r="B1586" t="str">
            <v>Fornecimento e substituição de disjuntor tripolar de 100 a</v>
          </cell>
          <cell r="C1586" t="str">
            <v>UN</v>
          </cell>
          <cell r="D1586">
            <v>44.760300000000001</v>
          </cell>
        </row>
        <row r="1587">
          <cell r="A1587" t="str">
            <v>001.18</v>
          </cell>
          <cell r="B1587" t="str">
            <v>INSTALAÇÕES HIDRO-SANITÁRIAS E INCÊNDIO</v>
          </cell>
          <cell r="D1587">
            <v>93490.968800000002</v>
          </cell>
        </row>
        <row r="1588">
          <cell r="A1588" t="str">
            <v>001.18.00020</v>
          </cell>
          <cell r="B1588" t="str">
            <v>Abertura e enchimento de rasgos na alvenaria para passagem de canalização diâmetro 1/2 à 1 pol</v>
          </cell>
          <cell r="C1588" t="str">
            <v>ML</v>
          </cell>
          <cell r="D1588">
            <v>2.9782999999999999</v>
          </cell>
        </row>
        <row r="1589">
          <cell r="A1589" t="str">
            <v>001.18.00040</v>
          </cell>
          <cell r="B1589" t="str">
            <v>Abertura e enchimento de rasgos na alvenaria para passagem de canalização diâmetro 1 1/4 à 2 pol</v>
          </cell>
          <cell r="C1589" t="str">
            <v>ML</v>
          </cell>
          <cell r="D1589">
            <v>4.4509999999999996</v>
          </cell>
        </row>
        <row r="1590">
          <cell r="A1590" t="str">
            <v>001.18.00060</v>
          </cell>
          <cell r="B1590" t="str">
            <v>Abertura e enchimento de rasgos na alvenaria para passagem de canalização diâmetro 2.5 à 4 pol</v>
          </cell>
          <cell r="C1590" t="str">
            <v>ML</v>
          </cell>
          <cell r="D1590">
            <v>6.6715999999999998</v>
          </cell>
        </row>
        <row r="1591">
          <cell r="A1591" t="str">
            <v>001.18.00080</v>
          </cell>
          <cell r="B1591" t="str">
            <v>Abertura e enchimento de rasgos no concreto para passagem de canalização diâmetro de 1/2 à 1 pol</v>
          </cell>
          <cell r="C1591" t="str">
            <v>ML</v>
          </cell>
          <cell r="D1591">
            <v>5.7521000000000004</v>
          </cell>
        </row>
        <row r="1592">
          <cell r="A1592" t="str">
            <v>001.18.00100</v>
          </cell>
          <cell r="B1592" t="str">
            <v>Abertura e enchimento de rasgos no concreto para passagem de canalização diâmetro 1 1/4 à 2 pol</v>
          </cell>
          <cell r="C1592" t="str">
            <v>ML</v>
          </cell>
          <cell r="D1592">
            <v>8.6152999999999995</v>
          </cell>
        </row>
        <row r="1593">
          <cell r="A1593" t="str">
            <v>001.18.00120</v>
          </cell>
          <cell r="B1593" t="str">
            <v>Abertura e enchimento de rasgos no concreto para passagem de canalização diâmetro 2 1/2 à 4 pol</v>
          </cell>
          <cell r="C1593" t="str">
            <v>ML</v>
          </cell>
          <cell r="D1593">
            <v>13.463800000000001</v>
          </cell>
        </row>
        <row r="1594">
          <cell r="A1594" t="str">
            <v>001.18.00140</v>
          </cell>
          <cell r="B1594" t="str">
            <v>Fornecimento e instalação de entrada padrão de água através de cavalete completo em tubo de fºgº, padrão sanemat - 3/4""""""""</v>
          </cell>
          <cell r="C1594" t="str">
            <v>UN</v>
          </cell>
          <cell r="D1594">
            <v>34.5366</v>
          </cell>
        </row>
        <row r="1595">
          <cell r="A1595" t="str">
            <v>001.18.00160</v>
          </cell>
          <cell r="B1595" t="str">
            <v>Execução de caixa p/abrigar torneira ou registro conf.detalhe n.20 do dop</v>
          </cell>
          <cell r="C1595" t="str">
            <v>CJ</v>
          </cell>
          <cell r="D1595">
            <v>113.4735</v>
          </cell>
        </row>
        <row r="1596">
          <cell r="A1596" t="str">
            <v>001.18.00180</v>
          </cell>
          <cell r="B1596" t="str">
            <v>Fornecimento e colocação de caixa de água de pvc, incl tampa de 1000 litros</v>
          </cell>
          <cell r="C1596" t="str">
            <v>UN</v>
          </cell>
          <cell r="D1596">
            <v>238.58330000000001</v>
          </cell>
        </row>
        <row r="1597">
          <cell r="A1597" t="str">
            <v>001.18.00200</v>
          </cell>
          <cell r="B1597" t="str">
            <v>Fornecimento e colocação de caixa de água de pvc, incl tampa de 500 litros</v>
          </cell>
          <cell r="C1597" t="str">
            <v>UN</v>
          </cell>
          <cell r="D1597">
            <v>141.8151</v>
          </cell>
        </row>
        <row r="1598">
          <cell r="A1598" t="str">
            <v>001.18.00220</v>
          </cell>
          <cell r="B1598" t="str">
            <v>Fornecimento e colocação de caixa de água de pvc, incl tampa de 310 litros</v>
          </cell>
          <cell r="C1598" t="str">
            <v>UN</v>
          </cell>
          <cell r="D1598">
            <v>138.744</v>
          </cell>
        </row>
        <row r="1599">
          <cell r="A1599" t="str">
            <v>001.18.00240</v>
          </cell>
          <cell r="B1599" t="str">
            <v>Fornecimento e colocação de caixa de água de pvc, incl tampa de 100 litros</v>
          </cell>
          <cell r="C1599" t="str">
            <v>UN</v>
          </cell>
          <cell r="D1599">
            <v>136.69659999999999</v>
          </cell>
        </row>
        <row r="1600">
          <cell r="A1600" t="str">
            <v>001.18.00260</v>
          </cell>
          <cell r="B1600" t="str">
            <v>Fornecimento e  instalação de caixa de água metálica tipo taça com altura total de 6.00 m inclusive pintura (interna e externa)  base de fixação e instalação, de 5.000 litros</v>
          </cell>
          <cell r="C1600" t="str">
            <v>UN</v>
          </cell>
          <cell r="D1600">
            <v>9800</v>
          </cell>
        </row>
        <row r="1601">
          <cell r="A1601" t="str">
            <v>001.18.00280</v>
          </cell>
          <cell r="B1601" t="str">
            <v>Fornecimento e instalação de bóia interna tipo (são paulo) p/ caixa de água  amarelo bruto n.1350 marca deca 2 pol</v>
          </cell>
          <cell r="C1601" t="str">
            <v>UN</v>
          </cell>
          <cell r="D1601">
            <v>62.978200000000001</v>
          </cell>
        </row>
        <row r="1602">
          <cell r="A1602" t="str">
            <v>001.18.00300</v>
          </cell>
          <cell r="B1602" t="str">
            <v>Fornecimento e instalação de bóia interna tipo (são paulo) p/ caixa de água  amarelo bruto n.1350 marca deca 1 1/2 pol</v>
          </cell>
          <cell r="C1602" t="str">
            <v>UN</v>
          </cell>
          <cell r="D1602">
            <v>52.971600000000002</v>
          </cell>
        </row>
        <row r="1603">
          <cell r="A1603" t="str">
            <v>001.18.00320</v>
          </cell>
          <cell r="B1603" t="str">
            <v>Fornecimento e instalação de bóia interna tipo (são paulo) p/ caixa de água  amarelo bruto n.1350 marca deca 1 1/4 pol</v>
          </cell>
          <cell r="C1603" t="str">
            <v>UN</v>
          </cell>
          <cell r="D1603">
            <v>42.104500000000002</v>
          </cell>
        </row>
        <row r="1604">
          <cell r="A1604" t="str">
            <v>001.18.00340</v>
          </cell>
          <cell r="B1604" t="str">
            <v>Fornecimento e instalação de bóia interna tipo (são paulo) p/ caixa de água  amarelo bruto n.1350 marca deca 1 pol</v>
          </cell>
          <cell r="C1604" t="str">
            <v>UN</v>
          </cell>
          <cell r="D1604">
            <v>30.848400000000002</v>
          </cell>
        </row>
        <row r="1605">
          <cell r="A1605" t="str">
            <v>001.18.00360</v>
          </cell>
          <cell r="B1605" t="str">
            <v>Fornecimento e instalação de bóia interna tipo (são paulo) p/ caixa de água  amarelo bruto n.1350 marca deca 3/4 pol</v>
          </cell>
          <cell r="C1605" t="str">
            <v>UN</v>
          </cell>
          <cell r="D1605">
            <v>24.903700000000001</v>
          </cell>
        </row>
        <row r="1606">
          <cell r="A1606" t="str">
            <v>001.18.00380</v>
          </cell>
          <cell r="B1606" t="str">
            <v>Fornecimento e instalação de bóia interna tipo (são paulo) p/ caixa de água  amarelo bruto n.1350 marca deca 1/2 pol</v>
          </cell>
          <cell r="C1606" t="str">
            <v>UN</v>
          </cell>
          <cell r="D1606">
            <v>22.883700000000001</v>
          </cell>
        </row>
        <row r="1607">
          <cell r="A1607" t="str">
            <v>001.18.00400</v>
          </cell>
          <cell r="B1607" t="str">
            <v>Fornecimento e instalação de torneira bóia p/ caixa de água em pvc marca cipla 1 pol</v>
          </cell>
          <cell r="C1607" t="str">
            <v>UN</v>
          </cell>
          <cell r="D1607">
            <v>11.4284</v>
          </cell>
        </row>
        <row r="1608">
          <cell r="A1608" t="str">
            <v>001.18.00420</v>
          </cell>
          <cell r="B1608" t="str">
            <v>Fornecimento e instalação de torneira bóia p/ caixa de água em pvc marca cipla 3/4 pol</v>
          </cell>
          <cell r="C1608" t="str">
            <v>UN</v>
          </cell>
          <cell r="D1608">
            <v>10.733700000000001</v>
          </cell>
        </row>
        <row r="1609">
          <cell r="A1609" t="str">
            <v>001.18.00440</v>
          </cell>
          <cell r="B1609" t="str">
            <v>Fornecimento e instalação de torneira bóia p/ caixa de água em pvc marca cipla 1/2 pol</v>
          </cell>
          <cell r="C1609" t="str">
            <v>UN</v>
          </cell>
          <cell r="D1609">
            <v>10.733700000000001</v>
          </cell>
        </row>
        <row r="1610">
          <cell r="A1610" t="str">
            <v>001.18.00460</v>
          </cell>
          <cell r="B1610" t="str">
            <v>Tubo de pvc rígido soldável marrom em barra de 6 m diâmetro 110mm (4) pol</v>
          </cell>
          <cell r="C1610" t="str">
            <v>M</v>
          </cell>
          <cell r="D1610">
            <v>31.852799999999998</v>
          </cell>
        </row>
        <row r="1611">
          <cell r="A1611" t="str">
            <v>001.18.00480</v>
          </cell>
          <cell r="B1611" t="str">
            <v>Tubo de pvc rígido soldável marrom em barra de 6 m diâmetro 85mm (3) pol</v>
          </cell>
          <cell r="C1611" t="str">
            <v>M</v>
          </cell>
          <cell r="D1611">
            <v>27.000699999999998</v>
          </cell>
        </row>
        <row r="1612">
          <cell r="A1612" t="str">
            <v>001.18.00500</v>
          </cell>
          <cell r="B1612" t="str">
            <v>Tubo de pvc rígido soldável marrom em barra de 6 m diâmetro 75mm (2.5) pol</v>
          </cell>
          <cell r="C1612" t="str">
            <v>M</v>
          </cell>
          <cell r="D1612">
            <v>15.045500000000001</v>
          </cell>
        </row>
        <row r="1613">
          <cell r="A1613" t="str">
            <v>001.18.00520</v>
          </cell>
          <cell r="B1613" t="str">
            <v>Tubo de pvc rígido soldável marrom em barra de 6 m diâmetro 60mm (2) pl</v>
          </cell>
          <cell r="C1613" t="str">
            <v>M</v>
          </cell>
          <cell r="D1613">
            <v>10.137499999999999</v>
          </cell>
        </row>
        <row r="1614">
          <cell r="A1614" t="str">
            <v>001.18.00540</v>
          </cell>
          <cell r="B1614" t="str">
            <v>Tubo de pvc rígido soldável marrom em barra de 6 m diâmetro 50mm (1.5) pol</v>
          </cell>
          <cell r="C1614" t="str">
            <v>M</v>
          </cell>
          <cell r="D1614">
            <v>6.3810000000000002</v>
          </cell>
        </row>
        <row r="1615">
          <cell r="A1615" t="str">
            <v>001.18.00560</v>
          </cell>
          <cell r="B1615" t="str">
            <v>Tubo de pvc rígido soldável marrom em barra de 6 m diâmetro 40mm (1.1/4) pol</v>
          </cell>
          <cell r="C1615" t="str">
            <v>M</v>
          </cell>
          <cell r="D1615">
            <v>7.0473999999999997</v>
          </cell>
        </row>
        <row r="1616">
          <cell r="A1616" t="str">
            <v>001.18.00580</v>
          </cell>
          <cell r="B1616" t="str">
            <v>Tubo de pvc rígido soldável marrom em barra de 6 m diâmetro 32mm (1) pol</v>
          </cell>
          <cell r="C1616" t="str">
            <v>M</v>
          </cell>
          <cell r="D1616">
            <v>5.3955000000000002</v>
          </cell>
        </row>
        <row r="1617">
          <cell r="A1617" t="str">
            <v>001.18.00600</v>
          </cell>
          <cell r="B1617" t="str">
            <v>Tubo de pvc rígido sodável marrom em barra de 6 m diâmetro 25mm (3/4) pol</v>
          </cell>
          <cell r="C1617" t="str">
            <v>M</v>
          </cell>
          <cell r="D1617">
            <v>2.2833000000000001</v>
          </cell>
        </row>
        <row r="1618">
          <cell r="A1618" t="str">
            <v>001.18.00620</v>
          </cell>
          <cell r="B1618" t="str">
            <v>Tubo de pvc rígido soldável marrom em barra de 6 m diâmetro 20mm (1/2) pol</v>
          </cell>
          <cell r="C1618" t="str">
            <v>M</v>
          </cell>
          <cell r="D1618">
            <v>2.0569000000000002</v>
          </cell>
        </row>
        <row r="1619">
          <cell r="A1619" t="str">
            <v>001.18.00640</v>
          </cell>
          <cell r="B1619" t="str">
            <v>Curva de 90º de pvc rígido para tubo soldável 110mm ( 4 pol )</v>
          </cell>
          <cell r="C1619" t="str">
            <v>UN</v>
          </cell>
          <cell r="D1619">
            <v>32.911099999999998</v>
          </cell>
        </row>
        <row r="1620">
          <cell r="A1620" t="str">
            <v>001.18.00660</v>
          </cell>
          <cell r="B1620" t="str">
            <v>Curva de 90º de pvc rígido para tubo soldável 85mm ( 3 pol )</v>
          </cell>
          <cell r="C1620" t="str">
            <v>UN</v>
          </cell>
          <cell r="D1620">
            <v>16.596800000000002</v>
          </cell>
        </row>
        <row r="1621">
          <cell r="A1621" t="str">
            <v>001.18.00680</v>
          </cell>
          <cell r="B1621" t="str">
            <v>Curva de 90º de pvc rígido para tubo soldável 75mm (21/2 pol)</v>
          </cell>
          <cell r="C1621" t="str">
            <v>UN</v>
          </cell>
          <cell r="D1621">
            <v>17.026800000000001</v>
          </cell>
        </row>
        <row r="1622">
          <cell r="A1622" t="str">
            <v>001.18.00700</v>
          </cell>
          <cell r="B1622" t="str">
            <v>Curva de 90º de pvc rígido para tubo soldável 60mm (2 pol)</v>
          </cell>
          <cell r="C1622" t="str">
            <v>UN</v>
          </cell>
          <cell r="D1622">
            <v>14.2727</v>
          </cell>
        </row>
        <row r="1623">
          <cell r="A1623" t="str">
            <v>001.18.00720</v>
          </cell>
          <cell r="B1623" t="str">
            <v>Curva de 90º de pvc rígido para tubo soldável 50mm (1 1/2 pol)</v>
          </cell>
          <cell r="C1623" t="str">
            <v>UN</v>
          </cell>
          <cell r="D1623">
            <v>7.2327000000000004</v>
          </cell>
        </row>
        <row r="1624">
          <cell r="A1624" t="str">
            <v>001.18.00740</v>
          </cell>
          <cell r="B1624" t="str">
            <v>Curva de 90º de pvc rígido para tubo soldável 40mm (1 1/4 pol)</v>
          </cell>
          <cell r="C1624" t="str">
            <v>UN</v>
          </cell>
          <cell r="D1624">
            <v>6.2226999999999997</v>
          </cell>
        </row>
        <row r="1625">
          <cell r="A1625" t="str">
            <v>001.18.00760</v>
          </cell>
          <cell r="B1625" t="str">
            <v>Curva de 90º de pvc rígido para tubo soldável 32mm (1 pol)</v>
          </cell>
          <cell r="C1625" t="str">
            <v>UN</v>
          </cell>
          <cell r="D1625">
            <v>6.4326999999999996</v>
          </cell>
        </row>
        <row r="1626">
          <cell r="A1626" t="str">
            <v>001.18.00780</v>
          </cell>
          <cell r="B1626" t="str">
            <v>Curva de 90º de pvc rígido para tubo soldável 25mm (3/4 pol)</v>
          </cell>
          <cell r="C1626" t="str">
            <v>UN</v>
          </cell>
          <cell r="D1626">
            <v>3.9483999999999999</v>
          </cell>
        </row>
        <row r="1627">
          <cell r="A1627" t="str">
            <v>001.18.00800</v>
          </cell>
          <cell r="B1627" t="str">
            <v>Curva de 90º de pvc rígido para tubo soldável 20mm (1/2 pol)</v>
          </cell>
          <cell r="C1627" t="str">
            <v>UN</v>
          </cell>
          <cell r="D1627">
            <v>3.1084000000000001</v>
          </cell>
        </row>
        <row r="1628">
          <cell r="A1628" t="str">
            <v>001.18.00820</v>
          </cell>
          <cell r="B1628" t="str">
            <v>Curva de 45º de pvc rígido para tubo soldável 110mm ( 4 pol )</v>
          </cell>
          <cell r="C1628" t="str">
            <v>UN</v>
          </cell>
          <cell r="D1628">
            <v>28.441099999999999</v>
          </cell>
        </row>
        <row r="1629">
          <cell r="A1629" t="str">
            <v>001.18.00840</v>
          </cell>
          <cell r="B1629" t="str">
            <v>Curva de 45º de pvc rígido para tubo soldável 85mm ( 3 pol )</v>
          </cell>
          <cell r="C1629" t="str">
            <v>UN</v>
          </cell>
          <cell r="D1629">
            <v>13.2468</v>
          </cell>
        </row>
        <row r="1630">
          <cell r="A1630" t="str">
            <v>001.18.00860</v>
          </cell>
          <cell r="B1630" t="str">
            <v>Curva de 45º de pvc rígido para tubo soldável 75mm ( 2 1/2 pol )</v>
          </cell>
          <cell r="C1630" t="str">
            <v>UN</v>
          </cell>
          <cell r="D1630">
            <v>9.6468000000000007</v>
          </cell>
        </row>
        <row r="1631">
          <cell r="A1631" t="str">
            <v>001.18.00880</v>
          </cell>
          <cell r="B1631" t="str">
            <v>Curva de 45º de pvc rígido para tubo soldável 60mm ( 2  pol )</v>
          </cell>
          <cell r="C1631" t="str">
            <v>UN</v>
          </cell>
          <cell r="D1631">
            <v>5.8327</v>
          </cell>
        </row>
        <row r="1632">
          <cell r="A1632" t="str">
            <v>001.18.00900</v>
          </cell>
          <cell r="B1632" t="str">
            <v>Curva de 45º de pvc rígido para tubo soldável 50mm ( 1 1/2  pol )</v>
          </cell>
          <cell r="C1632" t="str">
            <v>UN</v>
          </cell>
          <cell r="D1632">
            <v>4.2226999999999997</v>
          </cell>
        </row>
        <row r="1633">
          <cell r="A1633" t="str">
            <v>001.18.00920</v>
          </cell>
          <cell r="B1633" t="str">
            <v>Curva de 45º de pvc rígido para tubo soldável 50mm ( 1 1/4  pol )</v>
          </cell>
          <cell r="C1633" t="str">
            <v>UN</v>
          </cell>
          <cell r="D1633">
            <v>3.0026999999999999</v>
          </cell>
        </row>
        <row r="1634">
          <cell r="A1634" t="str">
            <v>001.18.00940</v>
          </cell>
          <cell r="B1634" t="str">
            <v>Curva de 45º de pvc rígido para tubo soldável 32mm ( 1  pol )</v>
          </cell>
          <cell r="C1634" t="str">
            <v>UN</v>
          </cell>
          <cell r="D1634">
            <v>1.8384</v>
          </cell>
        </row>
        <row r="1635">
          <cell r="A1635" t="str">
            <v>001.18.00960</v>
          </cell>
          <cell r="B1635" t="str">
            <v>Curva de 45º de pvc rígido para tubo soldável 25mm ( 3/4  pol )</v>
          </cell>
          <cell r="C1635" t="str">
            <v>UN</v>
          </cell>
          <cell r="D1635">
            <v>1.5684</v>
          </cell>
        </row>
        <row r="1636">
          <cell r="A1636" t="str">
            <v>001.18.00980</v>
          </cell>
          <cell r="B1636" t="str">
            <v>Curva de 45º de pvc rígido para tubo soldável 20mm ( 1/2  pol )</v>
          </cell>
          <cell r="C1636" t="str">
            <v>UN</v>
          </cell>
          <cell r="D1636">
            <v>1.7234</v>
          </cell>
        </row>
        <row r="1637">
          <cell r="A1637" t="str">
            <v>001.18.01000</v>
          </cell>
          <cell r="B1637" t="str">
            <v>Luva de pvc rígido para tubo soldável 110mm ( 4 pol )</v>
          </cell>
          <cell r="C1637" t="str">
            <v>UN</v>
          </cell>
          <cell r="D1637">
            <v>25.4011</v>
          </cell>
        </row>
        <row r="1638">
          <cell r="A1638" t="str">
            <v>001.18.01020</v>
          </cell>
          <cell r="B1638" t="str">
            <v>Luva de pvc rígido para tubo soldável 85mm ( 3 pol )</v>
          </cell>
          <cell r="C1638" t="str">
            <v>UN</v>
          </cell>
          <cell r="D1638">
            <v>21.046800000000001</v>
          </cell>
        </row>
        <row r="1639">
          <cell r="A1639" t="str">
            <v>001.18.01040</v>
          </cell>
          <cell r="B1639" t="str">
            <v>Luva de pvc rígido para tubo soldável 75mm ( 2 1/2 pol )</v>
          </cell>
          <cell r="C1639" t="str">
            <v>UN</v>
          </cell>
          <cell r="D1639">
            <v>14.4468</v>
          </cell>
        </row>
        <row r="1640">
          <cell r="A1640" t="str">
            <v>001.18.01060</v>
          </cell>
          <cell r="B1640" t="str">
            <v>Luva de pvc rígido para tubo soldável 60mm ( 2 pol )</v>
          </cell>
          <cell r="C1640" t="str">
            <v>UN</v>
          </cell>
          <cell r="D1640">
            <v>2.4127000000000001</v>
          </cell>
        </row>
        <row r="1641">
          <cell r="A1641" t="str">
            <v>001.18.01080</v>
          </cell>
          <cell r="B1641" t="str">
            <v>Luva de pvc rígido para tubo soldável 50mm ( 1 1/2 pol )</v>
          </cell>
          <cell r="C1641" t="str">
            <v>UN</v>
          </cell>
          <cell r="D1641">
            <v>3.6526999999999998</v>
          </cell>
        </row>
        <row r="1642">
          <cell r="A1642" t="str">
            <v>001.18.01100</v>
          </cell>
          <cell r="B1642" t="str">
            <v>Luva de pvc rígido para tubo soldável 40mm ( 1 1/4pol )</v>
          </cell>
          <cell r="C1642" t="str">
            <v>UN</v>
          </cell>
          <cell r="D1642">
            <v>3.3027000000000002</v>
          </cell>
        </row>
        <row r="1643">
          <cell r="A1643" t="str">
            <v>001.18.01120</v>
          </cell>
          <cell r="B1643" t="str">
            <v>Luva de pvc rígido para tubo soldável 32mm ( 1 pol )</v>
          </cell>
          <cell r="C1643" t="str">
            <v>UN</v>
          </cell>
          <cell r="D1643">
            <v>1.8884000000000001</v>
          </cell>
        </row>
        <row r="1644">
          <cell r="A1644" t="str">
            <v>001.18.01140</v>
          </cell>
          <cell r="B1644" t="str">
            <v>Luva de pvc rígido para tubo soldável 25mm ( 3/4 pol )</v>
          </cell>
          <cell r="C1644" t="str">
            <v>UN</v>
          </cell>
          <cell r="D1644">
            <v>1.5284</v>
          </cell>
        </row>
        <row r="1645">
          <cell r="A1645" t="str">
            <v>001.18.01160</v>
          </cell>
          <cell r="B1645" t="str">
            <v>Luva de pvc rígido para tubo soldável 20mm ( 1/2 pol )</v>
          </cell>
          <cell r="C1645" t="str">
            <v>UN</v>
          </cell>
          <cell r="D1645">
            <v>1.5184</v>
          </cell>
        </row>
        <row r="1646">
          <cell r="A1646" t="str">
            <v>001.18.01180</v>
          </cell>
          <cell r="B1646" t="str">
            <v>Cotovelo de pvc rígido para tubo soldável 110 mm (4 pol)</v>
          </cell>
          <cell r="C1646" t="str">
            <v>UN</v>
          </cell>
          <cell r="D1646">
            <v>90.961100000000002</v>
          </cell>
        </row>
        <row r="1647">
          <cell r="A1647" t="str">
            <v>001.18.01200</v>
          </cell>
          <cell r="B1647" t="str">
            <v>Cotovelo de pvc rígido para tubo soldável 85 mm (3 pol)</v>
          </cell>
          <cell r="C1647" t="str">
            <v>UN</v>
          </cell>
          <cell r="D1647">
            <v>41.506799999999998</v>
          </cell>
        </row>
        <row r="1648">
          <cell r="A1648" t="str">
            <v>001.18.01220</v>
          </cell>
          <cell r="B1648" t="str">
            <v>Cotovelo de pvc rígido para tubo soldável 75 mm (2 1/2 pol)</v>
          </cell>
          <cell r="C1648" t="str">
            <v>UN</v>
          </cell>
          <cell r="D1648">
            <v>33.366799999999998</v>
          </cell>
        </row>
        <row r="1649">
          <cell r="A1649" t="str">
            <v>001.18.01240</v>
          </cell>
          <cell r="B1649" t="str">
            <v>Cotovelo de pvc rígido para tubo soldável 60 mm (2 pol)</v>
          </cell>
          <cell r="C1649" t="str">
            <v>UN</v>
          </cell>
          <cell r="D1649">
            <v>9.1426999999999996</v>
          </cell>
        </row>
        <row r="1650">
          <cell r="A1650" t="str">
            <v>001.18.01260</v>
          </cell>
          <cell r="B1650" t="str">
            <v>Cotovelo de pvc rígido para tubo soldável 50 mm ( 1 1/2 pol)</v>
          </cell>
          <cell r="C1650" t="str">
            <v>UN</v>
          </cell>
          <cell r="D1650">
            <v>4.2626999999999997</v>
          </cell>
        </row>
        <row r="1651">
          <cell r="A1651" t="str">
            <v>001.18.01280</v>
          </cell>
          <cell r="B1651" t="str">
            <v>Cotovelo de pvc rígido para tubo soldável 40 mm ( 1 1/4 pol)</v>
          </cell>
          <cell r="C1651" t="str">
            <v>UN</v>
          </cell>
          <cell r="D1651">
            <v>3.9826999999999999</v>
          </cell>
        </row>
        <row r="1652">
          <cell r="A1652" t="str">
            <v>001.18.01300</v>
          </cell>
          <cell r="B1652" t="str">
            <v>Cotovelo de pvc rígido para tubo soldável 32 mm ( 1 pol)</v>
          </cell>
          <cell r="C1652" t="str">
            <v>UN</v>
          </cell>
          <cell r="D1652">
            <v>2.0583999999999998</v>
          </cell>
        </row>
        <row r="1653">
          <cell r="A1653" t="str">
            <v>001.18.01320</v>
          </cell>
          <cell r="B1653" t="str">
            <v>Cotovelo de pvc rígido para tubo soldável 25 mm ( 3/4 pol)</v>
          </cell>
          <cell r="C1653" t="str">
            <v>UN</v>
          </cell>
          <cell r="D1653">
            <v>1.5284</v>
          </cell>
        </row>
        <row r="1654">
          <cell r="A1654" t="str">
            <v>001.18.01340</v>
          </cell>
          <cell r="B1654" t="str">
            <v>Cotovelo de pvc rígido para tubo soldável 20 mm ( 1/2 pol)</v>
          </cell>
          <cell r="C1654" t="str">
            <v>UN</v>
          </cell>
          <cell r="D1654">
            <v>1.4583999999999999</v>
          </cell>
        </row>
        <row r="1655">
          <cell r="A1655" t="str">
            <v>001.18.01360</v>
          </cell>
          <cell r="B1655" t="str">
            <v>Cotovelo 90º com redução de pvc rígido para tubo soldável 40 x 32mm ( 1.1/4 x 1 pol )</v>
          </cell>
          <cell r="C1655" t="str">
            <v>UN</v>
          </cell>
          <cell r="D1655">
            <v>3.0527000000000002</v>
          </cell>
        </row>
        <row r="1656">
          <cell r="A1656" t="str">
            <v>001.18.01380</v>
          </cell>
          <cell r="B1656" t="str">
            <v>Cotovelo 90º com redução de pvc rígido para tubo soldável 32 x 25mm ( 1 x 3/4 pol )</v>
          </cell>
          <cell r="C1656" t="str">
            <v>UN</v>
          </cell>
          <cell r="D1656">
            <v>2.4384000000000001</v>
          </cell>
        </row>
        <row r="1657">
          <cell r="A1657" t="str">
            <v>001.18.01400</v>
          </cell>
          <cell r="B1657" t="str">
            <v>Cotovelo 90º com redução de pvc rígido para tubo soldável 25 x 20mm ( 3/4 x 1/2 pol )</v>
          </cell>
          <cell r="C1657" t="str">
            <v>UN</v>
          </cell>
          <cell r="D1657">
            <v>2.2183999999999999</v>
          </cell>
        </row>
        <row r="1658">
          <cell r="A1658" t="str">
            <v>001.18.01420</v>
          </cell>
          <cell r="B1658" t="str">
            <v>Cotovelo 45º de pvc rígido para tubo soldável 50mm ( 1.1/2 pol ).</v>
          </cell>
          <cell r="C1658" t="str">
            <v>UN</v>
          </cell>
          <cell r="D1658">
            <v>4.9726999999999997</v>
          </cell>
        </row>
        <row r="1659">
          <cell r="A1659" t="str">
            <v>001.18.01440</v>
          </cell>
          <cell r="B1659" t="str">
            <v>Cotovelo 45º de pvc rígido para tubo soldável 40 mm (1 1/4 pol)</v>
          </cell>
          <cell r="C1659" t="str">
            <v>UN</v>
          </cell>
          <cell r="D1659">
            <v>4.7027000000000001</v>
          </cell>
        </row>
        <row r="1660">
          <cell r="A1660" t="str">
            <v>001.18.01460</v>
          </cell>
          <cell r="B1660" t="str">
            <v>Cotovelo 45º de pvc rígido para tubo soldável 32 mm ( 1 pol)</v>
          </cell>
          <cell r="C1660" t="str">
            <v>UN</v>
          </cell>
          <cell r="D1660">
            <v>2.8184</v>
          </cell>
        </row>
        <row r="1661">
          <cell r="A1661" t="str">
            <v>001.18.01480</v>
          </cell>
          <cell r="B1661" t="str">
            <v>Cotovelo 45º de pvc rígido para tubo soldável 25 mm ( 3/4 pol)</v>
          </cell>
          <cell r="C1661" t="str">
            <v>UN</v>
          </cell>
          <cell r="D1661">
            <v>1.8584000000000001</v>
          </cell>
        </row>
        <row r="1662">
          <cell r="A1662" t="str">
            <v>001.18.01500</v>
          </cell>
          <cell r="B1662" t="str">
            <v>Cotovelo 45º de pvc rígido para tubo soldável 20 mm ( 1/2 pol)</v>
          </cell>
          <cell r="C1662" t="str">
            <v>UN</v>
          </cell>
          <cell r="D1662">
            <v>1.5584</v>
          </cell>
        </row>
        <row r="1663">
          <cell r="A1663" t="str">
            <v>001.18.01520</v>
          </cell>
          <cell r="B1663" t="str">
            <v>Tee 90º de pvc rígido para tubo soldável 110mm ( 4 pol )</v>
          </cell>
          <cell r="C1663" t="str">
            <v>UN</v>
          </cell>
          <cell r="D1663">
            <v>69.135099999999994</v>
          </cell>
        </row>
        <row r="1664">
          <cell r="A1664" t="str">
            <v>001.18.01540</v>
          </cell>
          <cell r="B1664" t="str">
            <v>Tee 90º de pvc rígido para tubo soldável 85mm ( 3 pol )</v>
          </cell>
          <cell r="C1664" t="str">
            <v>UN</v>
          </cell>
          <cell r="D1664">
            <v>34.8611</v>
          </cell>
        </row>
        <row r="1665">
          <cell r="A1665" t="str">
            <v>001.18.01560</v>
          </cell>
          <cell r="B1665" t="str">
            <v>Tee 90º de pvc rígido para tubo soldável 75mm ( 2 1/2 pol )</v>
          </cell>
          <cell r="C1665" t="str">
            <v>UN</v>
          </cell>
          <cell r="D1665">
            <v>31.321100000000001</v>
          </cell>
        </row>
        <row r="1666">
          <cell r="A1666" t="str">
            <v>001.18.01580</v>
          </cell>
          <cell r="B1666" t="str">
            <v>Tee 90º de pvc rígido para tubo soldável 60mm ( 2 pol )</v>
          </cell>
          <cell r="C1666" t="str">
            <v>UN</v>
          </cell>
          <cell r="D1666">
            <v>11.3774</v>
          </cell>
        </row>
        <row r="1667">
          <cell r="A1667" t="str">
            <v>001.18.01600</v>
          </cell>
          <cell r="B1667" t="str">
            <v>Tee 90º de pvc rígido para tubo soldável 50mm ( 11/2 pol )</v>
          </cell>
          <cell r="C1667" t="str">
            <v>UN</v>
          </cell>
          <cell r="D1667">
            <v>5.8373999999999997</v>
          </cell>
        </row>
        <row r="1668">
          <cell r="A1668" t="str">
            <v>001.18.01620</v>
          </cell>
          <cell r="B1668" t="str">
            <v>Tee 90º de pvc rígido para tubo soldável 40mm ( 11/4 pol )</v>
          </cell>
          <cell r="C1668" t="str">
            <v>UN</v>
          </cell>
          <cell r="D1668">
            <v>5.7873999999999999</v>
          </cell>
        </row>
        <row r="1669">
          <cell r="A1669" t="str">
            <v>001.18.01640</v>
          </cell>
          <cell r="B1669" t="str">
            <v>Tee 90º de pvc rígido para tubo soldável 32mm ( 1 pol )</v>
          </cell>
          <cell r="C1669" t="str">
            <v>UN</v>
          </cell>
          <cell r="D1669">
            <v>2.8708</v>
          </cell>
        </row>
        <row r="1670">
          <cell r="A1670" t="str">
            <v>001.18.01660</v>
          </cell>
          <cell r="B1670" t="str">
            <v>Tee 90º de pvc rígido para tubo soldável 25mm ( 3/4 pol )</v>
          </cell>
          <cell r="C1670" t="str">
            <v>UN</v>
          </cell>
          <cell r="D1670">
            <v>1.6308</v>
          </cell>
        </row>
        <row r="1671">
          <cell r="A1671" t="str">
            <v>001.18.01680</v>
          </cell>
          <cell r="B1671" t="str">
            <v>Tee 90º de pvc rígido para tubo soldável 20mm ( 1/2 pol )</v>
          </cell>
          <cell r="C1671" t="str">
            <v>UN</v>
          </cell>
          <cell r="D1671">
            <v>1.6708000000000001</v>
          </cell>
        </row>
        <row r="1672">
          <cell r="A1672" t="str">
            <v>001.18.01700</v>
          </cell>
          <cell r="B1672" t="str">
            <v>Tee de redução de pvc rígido part tubo soldável 110 x 85mm ( 4 x 3 pol )</v>
          </cell>
          <cell r="C1672" t="str">
            <v>UN</v>
          </cell>
          <cell r="D1672">
            <v>52.275100000000002</v>
          </cell>
        </row>
        <row r="1673">
          <cell r="A1673" t="str">
            <v>001.18.01720</v>
          </cell>
          <cell r="B1673" t="str">
            <v>Tee de redução de pvc rígido para tubo soldável 110 x 75mm ( 4 x 2.1/2 pol )</v>
          </cell>
          <cell r="C1673" t="str">
            <v>UN</v>
          </cell>
          <cell r="D1673">
            <v>21.845099999999999</v>
          </cell>
        </row>
        <row r="1674">
          <cell r="A1674" t="str">
            <v>001.18.01740</v>
          </cell>
          <cell r="B1674" t="str">
            <v>Tee de redução de pvc rígido para tubo soldável 110 x 60mm ( 4 x 2 pol )</v>
          </cell>
          <cell r="C1674" t="str">
            <v>UN</v>
          </cell>
          <cell r="D1674">
            <v>52.275100000000002</v>
          </cell>
        </row>
        <row r="1675">
          <cell r="A1675" t="str">
            <v>001.18.01760</v>
          </cell>
          <cell r="B1675" t="str">
            <v>Tee de redução de pvc rígido para tubo soldável 85 x 75mm ( 3 x 2.1/2 pol )</v>
          </cell>
          <cell r="C1675" t="str">
            <v>UN</v>
          </cell>
          <cell r="D1675">
            <v>29.891100000000002</v>
          </cell>
        </row>
        <row r="1676">
          <cell r="A1676" t="str">
            <v>001.18.01780</v>
          </cell>
          <cell r="B1676" t="str">
            <v>Tee de redução de pvc rígido para tubo soldável 85 x 60mm ( 3 x 2 pol )</v>
          </cell>
          <cell r="C1676" t="str">
            <v>UN</v>
          </cell>
          <cell r="D1676">
            <v>29.891100000000002</v>
          </cell>
        </row>
        <row r="1677">
          <cell r="A1677" t="str">
            <v>001.18.01800</v>
          </cell>
          <cell r="B1677" t="str">
            <v>Tee de redução de pvc rígido para tubo soldável 75 x 60mm ( 2.1/2 x 2 pol )</v>
          </cell>
          <cell r="C1677" t="str">
            <v>UN</v>
          </cell>
          <cell r="D1677">
            <v>23.3811</v>
          </cell>
        </row>
        <row r="1678">
          <cell r="A1678" t="str">
            <v>001.18.01820</v>
          </cell>
          <cell r="B1678" t="str">
            <v>Tee de redução de pvc rígido para tubo soldável 75 x 50mm ( 2.1/2 x 1.1/2 pol )</v>
          </cell>
          <cell r="C1678" t="str">
            <v>UN</v>
          </cell>
          <cell r="D1678">
            <v>26.5611</v>
          </cell>
        </row>
        <row r="1679">
          <cell r="A1679" t="str">
            <v>001.18.01840</v>
          </cell>
          <cell r="B1679" t="str">
            <v>Tee de redução de pvc rígido para tubo soldável 50 x 40mm ( 1.1/2 x 1.1/4 pol )</v>
          </cell>
          <cell r="C1679" t="str">
            <v>UN</v>
          </cell>
          <cell r="D1679">
            <v>9.1974</v>
          </cell>
        </row>
        <row r="1680">
          <cell r="A1680" t="str">
            <v>001.18.01860</v>
          </cell>
          <cell r="B1680" t="str">
            <v>Tee de redução de pvc rígido para tubo soldável 50 x 32mm ( 1.1/2 x 1 pol )</v>
          </cell>
          <cell r="C1680" t="str">
            <v>UN</v>
          </cell>
          <cell r="D1680">
            <v>7.8174000000000001</v>
          </cell>
        </row>
        <row r="1681">
          <cell r="A1681" t="str">
            <v>001.18.01880</v>
          </cell>
          <cell r="B1681" t="str">
            <v>Tee de redução de pvc rígido para tubo soldável 50 x 25mm (1.1/2 x 3/4 pol )</v>
          </cell>
          <cell r="C1681" t="str">
            <v>UN</v>
          </cell>
          <cell r="D1681">
            <v>4.4173999999999998</v>
          </cell>
        </row>
        <row r="1682">
          <cell r="A1682" t="str">
            <v>001.18.01900</v>
          </cell>
          <cell r="B1682" t="str">
            <v>Tee de redução de pvc rígido para tubo soldável 50 x 20mm (1.1/2 x 1/2 pol )</v>
          </cell>
          <cell r="C1682" t="str">
            <v>UN</v>
          </cell>
          <cell r="D1682">
            <v>6.2774000000000001</v>
          </cell>
        </row>
        <row r="1683">
          <cell r="A1683" t="str">
            <v>001.18.01920</v>
          </cell>
          <cell r="B1683" t="str">
            <v>Tee de redução de pvc rígido para tubo soldável 40 x 32mm ( 1.1/4 x 1 pol )</v>
          </cell>
          <cell r="C1683" t="str">
            <v>UN</v>
          </cell>
          <cell r="D1683">
            <v>5.5674000000000001</v>
          </cell>
        </row>
        <row r="1684">
          <cell r="A1684" t="str">
            <v>001.18.01940</v>
          </cell>
          <cell r="B1684" t="str">
            <v>Tee de redução de pvc rígido para tubo soldável 32 x 25mm ( 1 x 3/4 pol )</v>
          </cell>
          <cell r="C1684" t="str">
            <v>UN</v>
          </cell>
          <cell r="D1684">
            <v>4.1908000000000003</v>
          </cell>
        </row>
        <row r="1685">
          <cell r="A1685" t="str">
            <v>001.18.01960</v>
          </cell>
          <cell r="B1685" t="str">
            <v>Tee de redução de pvc rígido para tubo soldável 25 x 20mm ( 3/4 x 1/2 pol )</v>
          </cell>
          <cell r="C1685" t="str">
            <v>UN</v>
          </cell>
          <cell r="D1685">
            <v>2.5908000000000002</v>
          </cell>
        </row>
        <row r="1686">
          <cell r="A1686" t="str">
            <v>001.18.01980</v>
          </cell>
          <cell r="B1686" t="str">
            <v>Bucha de redução de pvc rígido para tubo soldável 110 x 85mm ( 4 x 3 pol )</v>
          </cell>
          <cell r="C1686" t="str">
            <v>UN</v>
          </cell>
          <cell r="D1686">
            <v>22.781099999999999</v>
          </cell>
        </row>
        <row r="1687">
          <cell r="A1687" t="str">
            <v>001.18.02000</v>
          </cell>
          <cell r="B1687" t="str">
            <v>Bucha de redução de pvc rígido para tubo soldável 85 x 75mm ( 3 x 2.1/2 pol )</v>
          </cell>
          <cell r="C1687" t="str">
            <v>UN</v>
          </cell>
          <cell r="D1687">
            <v>9.3867999999999991</v>
          </cell>
        </row>
        <row r="1688">
          <cell r="A1688" t="str">
            <v>001.18.02020</v>
          </cell>
          <cell r="B1688" t="str">
            <v>Bucha de redução de pvc rígido para tubo soldável 75 x 60mm (2.1/2 x 2 pol )</v>
          </cell>
          <cell r="C1688" t="str">
            <v>UN</v>
          </cell>
          <cell r="D1688">
            <v>8.8068000000000008</v>
          </cell>
        </row>
        <row r="1689">
          <cell r="A1689" t="str">
            <v>001.18.02040</v>
          </cell>
          <cell r="B1689" t="str">
            <v>Bucha de redução de pvc rígido para tubo soldável 60 x 50mm ( 2 x 1.1/2 pol )</v>
          </cell>
          <cell r="C1689" t="str">
            <v>UN</v>
          </cell>
          <cell r="D1689">
            <v>3.4927000000000001</v>
          </cell>
        </row>
        <row r="1690">
          <cell r="A1690" t="str">
            <v>001.18.02060</v>
          </cell>
          <cell r="B1690" t="str">
            <v>Bucha de redução de pvc rígido para tubo soldável 50 x 40mm ( 1.1/2 x 1/1/4 pol )</v>
          </cell>
          <cell r="C1690" t="str">
            <v>UN</v>
          </cell>
          <cell r="D1690">
            <v>3.4927000000000001</v>
          </cell>
        </row>
        <row r="1691">
          <cell r="A1691" t="str">
            <v>001.18.02080</v>
          </cell>
          <cell r="B1691" t="str">
            <v>Bucha de redução de pvc rígido para tubo soldável 40 x 32mm ( 1.1/4 x 1 pol )</v>
          </cell>
          <cell r="C1691" t="str">
            <v>UN</v>
          </cell>
          <cell r="D1691">
            <v>2.7427000000000001</v>
          </cell>
        </row>
        <row r="1692">
          <cell r="A1692" t="str">
            <v>001.18.02100</v>
          </cell>
          <cell r="B1692" t="str">
            <v>Bucha de redução de pvc rígido para tubo soldável 32 x 25mm ( 1 x 3/4 pol )</v>
          </cell>
          <cell r="C1692" t="str">
            <v>UN</v>
          </cell>
          <cell r="D1692">
            <v>1.5584</v>
          </cell>
        </row>
        <row r="1693">
          <cell r="A1693" t="str">
            <v>001.18.02120</v>
          </cell>
          <cell r="B1693" t="str">
            <v>Bucha de redução de pvc rígido para tubo soldável 25 x 20mm ( 3/4 x 1/2 pol )</v>
          </cell>
          <cell r="C1693" t="str">
            <v>UN</v>
          </cell>
          <cell r="D1693">
            <v>1.5284</v>
          </cell>
        </row>
        <row r="1694">
          <cell r="A1694" t="str">
            <v>001.18.02140</v>
          </cell>
          <cell r="B1694" t="str">
            <v>União de pvc rígido para tubo soldável 110mm ( 4 pol )</v>
          </cell>
          <cell r="C1694" t="str">
            <v>UN</v>
          </cell>
          <cell r="D1694">
            <v>106.5951</v>
          </cell>
        </row>
        <row r="1695">
          <cell r="A1695" t="str">
            <v>001.18.02160</v>
          </cell>
          <cell r="B1695" t="str">
            <v>União de pvc rígido para tubo soldável 85mm ( 3 pol )</v>
          </cell>
          <cell r="C1695" t="str">
            <v>UN</v>
          </cell>
          <cell r="D1695">
            <v>82.971100000000007</v>
          </cell>
        </row>
        <row r="1696">
          <cell r="A1696" t="str">
            <v>001.18.02180</v>
          </cell>
          <cell r="B1696" t="str">
            <v>União de pvc rígido para tubo soldável 75mm ( 2 1/2 pol )</v>
          </cell>
          <cell r="C1696" t="str">
            <v>UN</v>
          </cell>
          <cell r="D1696">
            <v>75.561099999999996</v>
          </cell>
        </row>
        <row r="1697">
          <cell r="A1697" t="str">
            <v>001.18.02200</v>
          </cell>
          <cell r="B1697" t="str">
            <v>União de pvc rígido para tubo soldável 60mm ( 2 pol )</v>
          </cell>
          <cell r="C1697" t="str">
            <v>UN</v>
          </cell>
          <cell r="D1697">
            <v>26.517399999999999</v>
          </cell>
        </row>
        <row r="1698">
          <cell r="A1698" t="str">
            <v>001.18.02220</v>
          </cell>
          <cell r="B1698" t="str">
            <v>União de pvc rígido para tubo soldável 50mm ( 1 1/2 pol )</v>
          </cell>
          <cell r="C1698" t="str">
            <v>UN</v>
          </cell>
          <cell r="D1698">
            <v>13.817399999999999</v>
          </cell>
        </row>
        <row r="1699">
          <cell r="A1699" t="str">
            <v>001.18.02240</v>
          </cell>
          <cell r="B1699" t="str">
            <v>União de pvc rígido para tubo soldável 40mm ( 1 1/4 pol )</v>
          </cell>
          <cell r="C1699" t="str">
            <v>UN</v>
          </cell>
          <cell r="D1699">
            <v>14.2874</v>
          </cell>
        </row>
        <row r="1700">
          <cell r="A1700" t="str">
            <v>001.18.02260</v>
          </cell>
          <cell r="B1700" t="str">
            <v>União de pvc rígido para tubo soldável 32mm ( 1 pol )</v>
          </cell>
          <cell r="C1700" t="str">
            <v>UN</v>
          </cell>
          <cell r="D1700">
            <v>7.1007999999999996</v>
          </cell>
        </row>
        <row r="1701">
          <cell r="A1701" t="str">
            <v>001.18.02280</v>
          </cell>
          <cell r="B1701" t="str">
            <v>União de pvc rígido para tubo soldável 25mm ( 3/4 pol )</v>
          </cell>
          <cell r="C1701" t="str">
            <v>UN</v>
          </cell>
          <cell r="D1701">
            <v>4.0608000000000004</v>
          </cell>
        </row>
        <row r="1702">
          <cell r="A1702" t="str">
            <v>001.18.02300</v>
          </cell>
          <cell r="B1702" t="str">
            <v>União de pvc rígido para tubo soldável 20mm ( 1/2 pol )</v>
          </cell>
          <cell r="C1702" t="str">
            <v>UN</v>
          </cell>
          <cell r="D1702">
            <v>3.8008000000000002</v>
          </cell>
        </row>
        <row r="1703">
          <cell r="A1703" t="str">
            <v>001.18.02320</v>
          </cell>
          <cell r="B1703" t="str">
            <v>Redução pvc soldável de pvc rígido para tubo soldável 110mm x 85mm (4 x 3 pol)</v>
          </cell>
          <cell r="C1703" t="str">
            <v>UN</v>
          </cell>
          <cell r="D1703">
            <v>23.161100000000001</v>
          </cell>
        </row>
        <row r="1704">
          <cell r="A1704" t="str">
            <v>001.18.02340</v>
          </cell>
          <cell r="B1704" t="str">
            <v>Reduçao pvc soldável de pvc rígido para tubo soldável 110mm x 75mm (4 x 2.5 pol)</v>
          </cell>
          <cell r="C1704" t="str">
            <v>UN</v>
          </cell>
          <cell r="D1704">
            <v>21.181100000000001</v>
          </cell>
        </row>
        <row r="1705">
          <cell r="A1705" t="str">
            <v>001.18.02360</v>
          </cell>
          <cell r="B1705" t="str">
            <v>Redução pvc soldável de pvc rígido para tubo soldável 110mm x60mm (4 x 2 pol)</v>
          </cell>
          <cell r="C1705" t="str">
            <v>UN</v>
          </cell>
          <cell r="D1705">
            <v>20.301100000000002</v>
          </cell>
        </row>
        <row r="1706">
          <cell r="A1706" t="str">
            <v>001.18.02380</v>
          </cell>
          <cell r="B1706" t="str">
            <v>Redução pvc soldável de pvc rígido para tubo soldável 85mm x 75mm (3 x 2.5 pol)</v>
          </cell>
          <cell r="C1706" t="str">
            <v>UN</v>
          </cell>
          <cell r="D1706">
            <v>13.2568</v>
          </cell>
        </row>
        <row r="1707">
          <cell r="A1707" t="str">
            <v>001.18.02400</v>
          </cell>
          <cell r="B1707" t="str">
            <v>Redução pvc soldável de pvc rígido para tubo soldável 85mm x 60mm (3 x 2 pol)</v>
          </cell>
          <cell r="C1707" t="str">
            <v>UN</v>
          </cell>
          <cell r="D1707">
            <v>12.2768</v>
          </cell>
        </row>
        <row r="1708">
          <cell r="A1708" t="str">
            <v>001.18.02420</v>
          </cell>
          <cell r="B1708" t="str">
            <v>Redução pvc soldável de pvc rígido para tubo soldável 75mm x 60mm (2.5 x 2 pol)</v>
          </cell>
          <cell r="C1708" t="str">
            <v>UN</v>
          </cell>
          <cell r="D1708">
            <v>9.6668000000000003</v>
          </cell>
        </row>
        <row r="1709">
          <cell r="A1709" t="str">
            <v>001.18.02440</v>
          </cell>
          <cell r="B1709" t="str">
            <v>Redução pvc soldável de pvc rígido para tubo soldável 60mm x 50mm (2 x 1.5 pol)</v>
          </cell>
          <cell r="C1709" t="str">
            <v>UN</v>
          </cell>
          <cell r="D1709">
            <v>5.0827</v>
          </cell>
        </row>
        <row r="1710">
          <cell r="A1710" t="str">
            <v>001.18.02460</v>
          </cell>
          <cell r="B1710" t="str">
            <v>Redução pvc soldável de pvc rígido para tubo soldável 40mm x 32mm (1 1/4 x 1 pol)</v>
          </cell>
          <cell r="C1710" t="str">
            <v>UN</v>
          </cell>
          <cell r="D1710">
            <v>7.9767999999999999</v>
          </cell>
        </row>
        <row r="1711">
          <cell r="A1711" t="str">
            <v>001.18.02480</v>
          </cell>
          <cell r="B1711" t="str">
            <v>Redução pvc soldável de pvc rígido para tubo soldável 32mm x 25mm (1 x 3/4 pol)</v>
          </cell>
          <cell r="C1711" t="str">
            <v>UN</v>
          </cell>
          <cell r="D1711">
            <v>2.2383999999999999</v>
          </cell>
        </row>
        <row r="1712">
          <cell r="A1712" t="str">
            <v>001.18.02500</v>
          </cell>
          <cell r="B1712" t="str">
            <v>Redução pvc soldável de pvc rígido para tubo soldável 25mm x 20mm (3/4 x 1/2 pol)</v>
          </cell>
          <cell r="C1712" t="str">
            <v>UN</v>
          </cell>
          <cell r="D1712">
            <v>1.6783999999999999</v>
          </cell>
        </row>
        <row r="1713">
          <cell r="A1713" t="str">
            <v>001.18.02520</v>
          </cell>
          <cell r="B1713" t="str">
            <v>Adaptador soldável com bolsa e rosca para registro de pvc rígido para tubo soldável 110m x 4 pol</v>
          </cell>
          <cell r="C1713" t="str">
            <v>UN</v>
          </cell>
          <cell r="D1713">
            <v>24.191099999999999</v>
          </cell>
        </row>
        <row r="1714">
          <cell r="A1714" t="str">
            <v>001.18.02540</v>
          </cell>
          <cell r="B1714" t="str">
            <v>Adaptador soldável com bolsa e rosca para registro de pvc rígido para tubo soldável 85mm x 3 pol</v>
          </cell>
          <cell r="C1714" t="str">
            <v>UN</v>
          </cell>
          <cell r="D1714">
            <v>14.4468</v>
          </cell>
        </row>
        <row r="1715">
          <cell r="A1715" t="str">
            <v>001.18.02560</v>
          </cell>
          <cell r="B1715" t="str">
            <v>Adaptador soldável com bolsa e rosca para registro de pvc rígido para tubo soldável 75mm x 2.5 pol</v>
          </cell>
          <cell r="C1715" t="str">
            <v>UN</v>
          </cell>
          <cell r="D1715">
            <v>13.0068</v>
          </cell>
        </row>
        <row r="1716">
          <cell r="A1716" t="str">
            <v>001.18.02580</v>
          </cell>
          <cell r="B1716" t="str">
            <v>Adaptador soldável com bolsa e rosca para registro de pvc rígido para tubo soldável 60mm x 2 pol</v>
          </cell>
          <cell r="C1716" t="str">
            <v>UN</v>
          </cell>
          <cell r="D1716">
            <v>4.9226999999999999</v>
          </cell>
        </row>
        <row r="1717">
          <cell r="A1717" t="str">
            <v>001.18.02600</v>
          </cell>
          <cell r="B1717" t="str">
            <v>Adaptador soldável com bolsa e rosca para registro de pvc rígido para tubo soldável 50mm x 1.5 pol</v>
          </cell>
          <cell r="C1717" t="str">
            <v>UN</v>
          </cell>
          <cell r="D1717">
            <v>3.1126999999999998</v>
          </cell>
        </row>
        <row r="1718">
          <cell r="A1718" t="str">
            <v>001.18.02620</v>
          </cell>
          <cell r="B1718" t="str">
            <v>Adaptador soldável com bolsa e rosca para registro de pvc rígido para tubo soldável 50mm x 1.1/4 pol</v>
          </cell>
          <cell r="C1718" t="str">
            <v>UN</v>
          </cell>
          <cell r="D1718">
            <v>3.3826999999999998</v>
          </cell>
        </row>
        <row r="1719">
          <cell r="A1719" t="str">
            <v>001.18.02640</v>
          </cell>
          <cell r="B1719" t="str">
            <v>Adaptador soldável com bolsa e rosca para registro de pvc rígido para tubo soldável 40mm x 1.5 pol.</v>
          </cell>
          <cell r="C1719" t="str">
            <v>UN</v>
          </cell>
          <cell r="D1719">
            <v>4.3183999999999996</v>
          </cell>
        </row>
        <row r="1720">
          <cell r="A1720" t="str">
            <v>001.18.02660</v>
          </cell>
          <cell r="B1720" t="str">
            <v>Adaptador soldável com bolsa e rosca para registro de pvc rígido para tubo soldável 40mm x 1.1/4 pol</v>
          </cell>
          <cell r="C1720" t="str">
            <v>UN</v>
          </cell>
          <cell r="D1720">
            <v>2.7684000000000002</v>
          </cell>
        </row>
        <row r="1721">
          <cell r="A1721" t="str">
            <v>001.18.02680</v>
          </cell>
          <cell r="B1721" t="str">
            <v>Adaptador soldável com bolsa e rosca para registro de pvc rígido para tubo soldável 32mm x 1 pol</v>
          </cell>
          <cell r="C1721" t="str">
            <v>UN</v>
          </cell>
          <cell r="D1721">
            <v>1.9383999999999999</v>
          </cell>
        </row>
        <row r="1722">
          <cell r="A1722" t="str">
            <v>001.18.02700</v>
          </cell>
          <cell r="B1722" t="str">
            <v>Adaptador soldável com bolsa e rosca para registro de pvc rígido para tubo soldável 25mm x 3/4 pol</v>
          </cell>
          <cell r="C1722" t="str">
            <v>UN</v>
          </cell>
          <cell r="D1722">
            <v>1.4383999999999999</v>
          </cell>
        </row>
        <row r="1723">
          <cell r="A1723" t="str">
            <v>001.18.02720</v>
          </cell>
          <cell r="B1723" t="str">
            <v>Adaptador soldável com bolsa e rosca para registro de pvc rígido para tubo soldável 20mm x 1/2 pol</v>
          </cell>
          <cell r="C1723" t="str">
            <v>UN</v>
          </cell>
          <cell r="D1723">
            <v>1.4583999999999999</v>
          </cell>
        </row>
        <row r="1724">
          <cell r="A1724" t="str">
            <v>001.18.02740</v>
          </cell>
          <cell r="B1724" t="str">
            <v>Adaptador soldável com flanges de pvc rígido para tubo soldável para caixa de água 110mm x 4 pol</v>
          </cell>
          <cell r="C1724" t="str">
            <v>UN</v>
          </cell>
          <cell r="D1724">
            <v>152.85509999999999</v>
          </cell>
        </row>
        <row r="1725">
          <cell r="A1725" t="str">
            <v>001.18.02760</v>
          </cell>
          <cell r="B1725" t="str">
            <v>Adaptador soldável com flanges de pvc rígido para tubo soldável para caixa de água  85mm x 3 pol</v>
          </cell>
          <cell r="C1725" t="str">
            <v>UN</v>
          </cell>
          <cell r="D1725">
            <v>99.7119</v>
          </cell>
        </row>
        <row r="1726">
          <cell r="A1726" t="str">
            <v>001.18.02780</v>
          </cell>
          <cell r="B1726" t="str">
            <v>Adaptador soldável com flantes de pvc rígido para tubo soldável para caixa de água 75mm x 2.5 pol</v>
          </cell>
          <cell r="C1726" t="str">
            <v>UN</v>
          </cell>
          <cell r="D1726">
            <v>77.7119</v>
          </cell>
        </row>
        <row r="1727">
          <cell r="A1727" t="str">
            <v>001.18.02800</v>
          </cell>
          <cell r="B1727" t="str">
            <v>Adaptador soldável com flanges de pvc rígido para tubo soldável para caixa de água 60mm x 2 pol</v>
          </cell>
          <cell r="C1727" t="str">
            <v>UN</v>
          </cell>
          <cell r="D1727">
            <v>26.241299999999999</v>
          </cell>
        </row>
        <row r="1728">
          <cell r="A1728" t="str">
            <v>001.18.02820</v>
          </cell>
          <cell r="B1728" t="str">
            <v>Adaptador soldável com flanges de pvc rígido para tubo soldável para caixa de água 50mm x 1.5 pol</v>
          </cell>
          <cell r="C1728" t="str">
            <v>UN</v>
          </cell>
          <cell r="D1728">
            <v>20.031300000000002</v>
          </cell>
        </row>
        <row r="1729">
          <cell r="A1729" t="str">
            <v>001.18.02840</v>
          </cell>
          <cell r="B1729" t="str">
            <v>Adaptador soldável com flanges de pvc rígido para tubo soldável para caixa de água 40mm x 1.1/4 pol</v>
          </cell>
          <cell r="C1729" t="str">
            <v>UN</v>
          </cell>
          <cell r="D1729">
            <v>19.151299999999999</v>
          </cell>
        </row>
        <row r="1730">
          <cell r="A1730" t="str">
            <v>001.18.02860</v>
          </cell>
          <cell r="B1730" t="str">
            <v>Adaptador soldável com flanges de pvc rígido para tubo soldável para caixa de água 32mm x 1 pol</v>
          </cell>
          <cell r="C1730" t="str">
            <v>UN</v>
          </cell>
          <cell r="D1730">
            <v>14.2178</v>
          </cell>
        </row>
        <row r="1731">
          <cell r="A1731" t="str">
            <v>001.18.02880</v>
          </cell>
          <cell r="B1731" t="str">
            <v>Adaptador soldável com flanges de pvc rígido para tubo soldável para caixa de água 25mm x 3/4</v>
          </cell>
          <cell r="C1731" t="str">
            <v>UN</v>
          </cell>
          <cell r="D1731">
            <v>10.527799999999999</v>
          </cell>
        </row>
        <row r="1732">
          <cell r="A1732" t="str">
            <v>001.18.02900</v>
          </cell>
          <cell r="B1732" t="str">
            <v>Adaptador soldável com flanges de pvc rígido para tubo soldável para caixa de água 20mm x 1/2 pol</v>
          </cell>
          <cell r="C1732" t="str">
            <v>UN</v>
          </cell>
          <cell r="D1732">
            <v>8.9377999999999993</v>
          </cell>
        </row>
        <row r="1733">
          <cell r="A1733" t="str">
            <v>001.18.02920</v>
          </cell>
          <cell r="B1733" t="str">
            <v>Bucha de redução longa de pvc rígido para tubo soldável 110 x 75 mm ( 4 x 2.1/2 pol)</v>
          </cell>
          <cell r="C1733" t="str">
            <v>UN</v>
          </cell>
          <cell r="D1733">
            <v>22.781099999999999</v>
          </cell>
        </row>
        <row r="1734">
          <cell r="A1734" t="str">
            <v>001.18.02940</v>
          </cell>
          <cell r="B1734" t="str">
            <v>Bucha de redução longa de pvc rígido para tubo soldável 110 x 60 mm ( 4 x 2 pol)</v>
          </cell>
          <cell r="C1734" t="str">
            <v>UN</v>
          </cell>
          <cell r="D1734">
            <v>13.7811</v>
          </cell>
        </row>
        <row r="1735">
          <cell r="A1735" t="str">
            <v>001.18.02960</v>
          </cell>
          <cell r="B1735" t="str">
            <v>Bucha de redução longa de pvc rígido para tubo soldável 85 x 60 mm (3 x 2 pol)</v>
          </cell>
          <cell r="C1735" t="str">
            <v>UN</v>
          </cell>
          <cell r="D1735">
            <v>7.3167999999999997</v>
          </cell>
        </row>
        <row r="1736">
          <cell r="A1736" t="str">
            <v>001.18.02980</v>
          </cell>
          <cell r="B1736" t="str">
            <v>Bucha de redução longa de pvc rígido para tubo soldável 75 x 50 mm ( 2.1/2 x 1.1/2 pol)</v>
          </cell>
          <cell r="C1736" t="str">
            <v>UN</v>
          </cell>
          <cell r="D1736">
            <v>6.9268000000000001</v>
          </cell>
        </row>
        <row r="1737">
          <cell r="A1737" t="str">
            <v>001.18.03000</v>
          </cell>
          <cell r="B1737" t="str">
            <v>Bucha de redução longa de pvc rígido para tubo soldável 60 x 50 mm (2 x 1.1/2 pol)</v>
          </cell>
          <cell r="C1737" t="str">
            <v>UN</v>
          </cell>
          <cell r="D1737">
            <v>5.9827000000000004</v>
          </cell>
        </row>
        <row r="1738">
          <cell r="A1738" t="str">
            <v>001.18.03020</v>
          </cell>
          <cell r="B1738" t="str">
            <v>Bucha de redução longa de pvc rígido para tubo soldável 60 x 40 mm (2 x 1.1/4 pol)</v>
          </cell>
          <cell r="C1738" t="str">
            <v>UN</v>
          </cell>
          <cell r="D1738">
            <v>4.8677000000000001</v>
          </cell>
        </row>
        <row r="1739">
          <cell r="A1739" t="str">
            <v>001.18.03040</v>
          </cell>
          <cell r="B1739" t="str">
            <v>Bucha de redução longa de pvc rígido para tubo soldável 60 x 32 mm (2 x 1 pol)</v>
          </cell>
          <cell r="C1739" t="str">
            <v>UN</v>
          </cell>
          <cell r="D1739">
            <v>5.6927000000000003</v>
          </cell>
        </row>
        <row r="1740">
          <cell r="A1740" t="str">
            <v>001.18.03060</v>
          </cell>
          <cell r="B1740" t="str">
            <v>Bucha de redução longa de pvc rígido para tubo soldável 60 x 25 mm ( 2 x 3/4 pol)</v>
          </cell>
          <cell r="C1740" t="str">
            <v>UN</v>
          </cell>
          <cell r="D1740">
            <v>2.1526999999999998</v>
          </cell>
        </row>
        <row r="1741">
          <cell r="A1741" t="str">
            <v>001.18.03080</v>
          </cell>
          <cell r="B1741" t="str">
            <v>Bucha de redução longa de pvc rígido para tubo soldável 50 x 32 mm ( 1.1/2 x 1 pol)</v>
          </cell>
          <cell r="C1741" t="str">
            <v>UN</v>
          </cell>
          <cell r="D1741">
            <v>3.6027</v>
          </cell>
        </row>
        <row r="1742">
          <cell r="A1742" t="str">
            <v>001.18.03100</v>
          </cell>
          <cell r="B1742" t="str">
            <v>Bucha de redução longa de pvc rígido para tubo soldável 50 x 25 mm ( 1.1/2 x 3.4 pol)</v>
          </cell>
          <cell r="C1742" t="str">
            <v>UN</v>
          </cell>
          <cell r="D1742">
            <v>3.2726999999999999</v>
          </cell>
        </row>
        <row r="1743">
          <cell r="A1743" t="str">
            <v>001.18.03120</v>
          </cell>
          <cell r="B1743" t="str">
            <v>Bucha de redução longa de pvc rígido para tubo soldável 50 x 20 mm ( 1.1/2 x 1/2 pol)</v>
          </cell>
          <cell r="C1743" t="str">
            <v>UN</v>
          </cell>
          <cell r="D1743">
            <v>3.0527000000000002</v>
          </cell>
        </row>
        <row r="1744">
          <cell r="A1744" t="str">
            <v>001.18.03140</v>
          </cell>
          <cell r="B1744" t="str">
            <v>Bucha de redução longa de pvc rígido para tubo soldável 40 x 25 mm ( 1.1/4 x 3/4 pol)</v>
          </cell>
          <cell r="C1744" t="str">
            <v>UN</v>
          </cell>
          <cell r="D1744">
            <v>3.3227000000000002</v>
          </cell>
        </row>
        <row r="1745">
          <cell r="A1745" t="str">
            <v>001.18.03160</v>
          </cell>
          <cell r="B1745" t="str">
            <v>Bucha de redução longa de pvc rígido para tubo soldável 40 x 20 mm (1.1/4 x 1/2 pol)</v>
          </cell>
          <cell r="C1745" t="str">
            <v>UN</v>
          </cell>
          <cell r="D1745">
            <v>2.8826999999999998</v>
          </cell>
        </row>
        <row r="1746">
          <cell r="A1746" t="str">
            <v>001.18.03180</v>
          </cell>
          <cell r="B1746" t="str">
            <v>Bucha de redução longa de pvc rígido para tubo soldável 32 x 20 mm (1 x 1/2 pol)</v>
          </cell>
          <cell r="C1746" t="str">
            <v>UN</v>
          </cell>
          <cell r="D1746">
            <v>2.1284000000000001</v>
          </cell>
        </row>
        <row r="1747">
          <cell r="A1747" t="str">
            <v>001.18.03200</v>
          </cell>
          <cell r="B1747" t="str">
            <v>Cap de pvc rígido para tubo soldável 50 mm ( 1.1/2 pol)</v>
          </cell>
          <cell r="C1747" t="str">
            <v>UN</v>
          </cell>
          <cell r="D1747">
            <v>4.5926999999999998</v>
          </cell>
        </row>
        <row r="1748">
          <cell r="A1748" t="str">
            <v>001.18.03220</v>
          </cell>
          <cell r="B1748" t="str">
            <v>Cap de pvc rígido para tubo soldável 40 mm (1.1/4 pol)</v>
          </cell>
          <cell r="C1748" t="str">
            <v>UN</v>
          </cell>
          <cell r="D1748">
            <v>3.1926999999999999</v>
          </cell>
        </row>
        <row r="1749">
          <cell r="A1749" t="str">
            <v>001.18.03240</v>
          </cell>
          <cell r="B1749" t="str">
            <v>Cap de pvc rígido para tubo soldável 32 mm (1 pol)</v>
          </cell>
          <cell r="C1749" t="str">
            <v>UN</v>
          </cell>
          <cell r="D1749">
            <v>2.5026999999999999</v>
          </cell>
        </row>
        <row r="1750">
          <cell r="A1750" t="str">
            <v>001.18.03260</v>
          </cell>
          <cell r="B1750" t="str">
            <v>Cap de pvc rígido para tubo soldável 25 mm (3/4 pol)</v>
          </cell>
          <cell r="C1750" t="str">
            <v>UN</v>
          </cell>
          <cell r="D1750">
            <v>1.8884000000000001</v>
          </cell>
        </row>
        <row r="1751">
          <cell r="A1751" t="str">
            <v>001.18.03280</v>
          </cell>
          <cell r="B1751" t="str">
            <v>Cap de pvc rígido para tubo soldável 20 mm (1/2 pol)</v>
          </cell>
          <cell r="C1751" t="str">
            <v>UN</v>
          </cell>
          <cell r="D1751">
            <v>1.7484</v>
          </cell>
        </row>
        <row r="1752">
          <cell r="A1752" t="str">
            <v>001.18.03300</v>
          </cell>
          <cell r="B1752" t="str">
            <v>Joelho 90º soldável/rosqueável  32mm x 1 pol</v>
          </cell>
          <cell r="C1752" t="str">
            <v>UN</v>
          </cell>
          <cell r="D1752">
            <v>4.1026999999999996</v>
          </cell>
        </row>
        <row r="1753">
          <cell r="A1753" t="str">
            <v>001.18.03320</v>
          </cell>
          <cell r="B1753" t="str">
            <v>Joelho 90º soldável/rosqueável 25mm x 3/4 pol</v>
          </cell>
          <cell r="C1753" t="str">
            <v>UN</v>
          </cell>
          <cell r="D1753">
            <v>3.2427000000000001</v>
          </cell>
        </row>
        <row r="1754">
          <cell r="A1754" t="str">
            <v>001.18.03340</v>
          </cell>
          <cell r="B1754" t="str">
            <v>Joelho 90º soldável/rosqueável  20mm x 1/2 pol</v>
          </cell>
          <cell r="C1754" t="str">
            <v>UN</v>
          </cell>
          <cell r="D1754">
            <v>2.6227</v>
          </cell>
        </row>
        <row r="1755">
          <cell r="A1755" t="str">
            <v>001.18.03360</v>
          </cell>
          <cell r="B1755" t="str">
            <v>Joelho de redução 90º soldável/rosqueável 32mm x 3/4 pol</v>
          </cell>
          <cell r="C1755" t="str">
            <v>UN</v>
          </cell>
          <cell r="D1755">
            <v>2.5627</v>
          </cell>
        </row>
        <row r="1756">
          <cell r="A1756" t="str">
            <v>001.18.03380</v>
          </cell>
          <cell r="B1756" t="str">
            <v>Joelho de redução 90º soldável/rosqueável 25mm x 1/2 pol</v>
          </cell>
          <cell r="C1756" t="str">
            <v>UN</v>
          </cell>
          <cell r="D1756">
            <v>2.6126999999999998</v>
          </cell>
        </row>
        <row r="1757">
          <cell r="A1757" t="str">
            <v>001.18.03400</v>
          </cell>
          <cell r="B1757" t="str">
            <v>Luva simples soldável/rosqueável 50mm x 1.5 pol</v>
          </cell>
          <cell r="C1757" t="str">
            <v>UN</v>
          </cell>
          <cell r="D1757">
            <v>14.306100000000001</v>
          </cell>
        </row>
        <row r="1758">
          <cell r="A1758" t="str">
            <v>001.18.03420</v>
          </cell>
          <cell r="B1758" t="str">
            <v>Luva simples soldável/rosqueável 40mm x 1.1/4 pol</v>
          </cell>
          <cell r="C1758" t="str">
            <v>UN</v>
          </cell>
          <cell r="D1758">
            <v>7.2061000000000002</v>
          </cell>
        </row>
        <row r="1759">
          <cell r="A1759" t="str">
            <v>001.18.03440</v>
          </cell>
          <cell r="B1759" t="str">
            <v>Luva simples soldável/rosqueável 32mm x 1 pol</v>
          </cell>
          <cell r="C1759" t="str">
            <v>UN</v>
          </cell>
          <cell r="D1759">
            <v>3.7126999999999999</v>
          </cell>
        </row>
        <row r="1760">
          <cell r="A1760" t="str">
            <v>001.18.03460</v>
          </cell>
          <cell r="B1760" t="str">
            <v>Luva simples soldável/rosqueável 25mm x 3/4 pol</v>
          </cell>
          <cell r="C1760" t="str">
            <v>UN</v>
          </cell>
          <cell r="D1760">
            <v>2.5026999999999999</v>
          </cell>
        </row>
        <row r="1761">
          <cell r="A1761" t="str">
            <v>001.18.03480</v>
          </cell>
          <cell r="B1761" t="str">
            <v>Luva simples soldável/rosqueável 20mm x 1/2 pol</v>
          </cell>
          <cell r="C1761" t="str">
            <v>UN</v>
          </cell>
          <cell r="D1761">
            <v>2.8327</v>
          </cell>
        </row>
        <row r="1762">
          <cell r="A1762" t="str">
            <v>001.18.03500</v>
          </cell>
          <cell r="B1762" t="str">
            <v>Luva de redução soldável/rosqueável 25mm x 1/2 pol</v>
          </cell>
          <cell r="C1762" t="str">
            <v>UN</v>
          </cell>
          <cell r="D1762">
            <v>2.6126999999999998</v>
          </cell>
        </row>
        <row r="1763">
          <cell r="A1763" t="str">
            <v>001.18.03520</v>
          </cell>
          <cell r="B1763" t="str">
            <v>Tee 90º com rosca na bolsa central soldável/rosqueável 32mm x 32mm x 1 pol</v>
          </cell>
          <cell r="C1763" t="str">
            <v>UN</v>
          </cell>
          <cell r="D1763">
            <v>3.8673999999999999</v>
          </cell>
        </row>
        <row r="1764">
          <cell r="A1764" t="str">
            <v>001.18.03540</v>
          </cell>
          <cell r="B1764" t="str">
            <v>Tee 90º com rosca na bolsa central soldável/rosqueável 25mm x 25mm 3/4 pol</v>
          </cell>
          <cell r="C1764" t="str">
            <v>UN</v>
          </cell>
          <cell r="D1764">
            <v>4.9474</v>
          </cell>
        </row>
        <row r="1765">
          <cell r="A1765" t="str">
            <v>001.18.03560</v>
          </cell>
          <cell r="B1765" t="str">
            <v>Tee 90º com rosca na bolsa central soldável/rosqueável 20mm x 20mm x 1/2 pol</v>
          </cell>
          <cell r="C1765" t="str">
            <v>UN</v>
          </cell>
          <cell r="D1765">
            <v>5.0724</v>
          </cell>
        </row>
        <row r="1766">
          <cell r="A1766" t="str">
            <v>001.18.03580</v>
          </cell>
          <cell r="B1766" t="str">
            <v>Tee 90º com rosca na bolsa central sodável/rosqueável 32mm x 32mm x 3/4 pol</v>
          </cell>
          <cell r="C1766" t="str">
            <v>UN</v>
          </cell>
          <cell r="D1766">
            <v>6.1173999999999999</v>
          </cell>
        </row>
        <row r="1767">
          <cell r="A1767" t="str">
            <v>001.18.03600</v>
          </cell>
          <cell r="B1767" t="str">
            <v>Tee 90º com rosca na bolsa central soldável/rosqueável 25mm x 25mm x 1/2 pol</v>
          </cell>
          <cell r="C1767" t="str">
            <v>UN</v>
          </cell>
          <cell r="D1767">
            <v>3.6374</v>
          </cell>
        </row>
        <row r="1768">
          <cell r="A1768" t="str">
            <v>001.18.03620</v>
          </cell>
          <cell r="B1768" t="str">
            <v>Joelho 90º soldável com bucha de latão 25mm x 3/4 pol</v>
          </cell>
          <cell r="C1768" t="str">
            <v>UN</v>
          </cell>
          <cell r="D1768">
            <v>4.9726999999999997</v>
          </cell>
        </row>
        <row r="1769">
          <cell r="A1769" t="str">
            <v>001.18.03640</v>
          </cell>
          <cell r="B1769" t="str">
            <v>Joelho 90º soldável com bucha de latão 20mm x 1/2 pol</v>
          </cell>
          <cell r="C1769" t="str">
            <v>UN</v>
          </cell>
          <cell r="D1769">
            <v>3.7526999999999999</v>
          </cell>
        </row>
        <row r="1770">
          <cell r="A1770" t="str">
            <v>001.18.03660</v>
          </cell>
          <cell r="B1770" t="str">
            <v>Joelho de redução 90º soldável com bucha de latão 32mm x 3/4 pol</v>
          </cell>
          <cell r="C1770" t="str">
            <v>UN</v>
          </cell>
          <cell r="D1770">
            <v>2.6227</v>
          </cell>
        </row>
        <row r="1771">
          <cell r="A1771" t="str">
            <v>001.18.03680</v>
          </cell>
          <cell r="B1771" t="str">
            <v>Joelho de redução 90º soldável com bucha de latão 25mm x 1/2 pol</v>
          </cell>
          <cell r="C1771" t="str">
            <v>UN</v>
          </cell>
          <cell r="D1771">
            <v>3.5226999999999999</v>
          </cell>
        </row>
        <row r="1772">
          <cell r="A1772" t="str">
            <v>001.18.03700</v>
          </cell>
          <cell r="B1772" t="str">
            <v>Luva simples soldável com bucha de latão 25mm x 3/4 pol</v>
          </cell>
          <cell r="C1772" t="str">
            <v>UN</v>
          </cell>
          <cell r="D1772">
            <v>4.5427</v>
          </cell>
        </row>
        <row r="1773">
          <cell r="A1773" t="str">
            <v>001.18.03720</v>
          </cell>
          <cell r="B1773" t="str">
            <v>Luva simples soldável com bucha de latão 20mm x 1/2 pol</v>
          </cell>
          <cell r="C1773" t="str">
            <v>UN</v>
          </cell>
          <cell r="D1773">
            <v>3.9327000000000001</v>
          </cell>
        </row>
        <row r="1774">
          <cell r="A1774" t="str">
            <v>001.18.03740</v>
          </cell>
          <cell r="B1774" t="str">
            <v>Luva de redução soldável com bucha de latão 25mm x 1/2 pol</v>
          </cell>
          <cell r="C1774" t="str">
            <v>UN</v>
          </cell>
          <cell r="D1774">
            <v>4.1426999999999996</v>
          </cell>
        </row>
        <row r="1775">
          <cell r="A1775" t="str">
            <v>001.18.03760</v>
          </cell>
          <cell r="B1775" t="str">
            <v>Tee 90º com bucha de latão central 25mm x 25mm x 3/4 pol</v>
          </cell>
          <cell r="C1775" t="str">
            <v>UN</v>
          </cell>
          <cell r="D1775">
            <v>4.9474</v>
          </cell>
        </row>
        <row r="1776">
          <cell r="A1776" t="str">
            <v>001.18.03780</v>
          </cell>
          <cell r="B1776" t="str">
            <v>Tee 90º com bucha de latão central 20mm x 20mm x 1/2 pol</v>
          </cell>
          <cell r="C1776" t="str">
            <v>UN</v>
          </cell>
          <cell r="D1776">
            <v>4.4374000000000002</v>
          </cell>
        </row>
        <row r="1777">
          <cell r="A1777" t="str">
            <v>001.18.03800</v>
          </cell>
          <cell r="B1777" t="str">
            <v>Tee redução 90º com bucha de latão na bolsa central 32mm x 32mm x 3/4 pol</v>
          </cell>
          <cell r="C1777" t="str">
            <v>UN</v>
          </cell>
          <cell r="D1777">
            <v>6.1173999999999999</v>
          </cell>
        </row>
        <row r="1778">
          <cell r="A1778" t="str">
            <v>001.18.03820</v>
          </cell>
          <cell r="B1778" t="str">
            <v>Tee reduçao 90º com bucha de latão na bolsa central 25mm x 25mm 1/2 pol</v>
          </cell>
          <cell r="C1778" t="str">
            <v>UN</v>
          </cell>
          <cell r="D1778">
            <v>3.6374</v>
          </cell>
        </row>
        <row r="1779">
          <cell r="A1779" t="str">
            <v>001.18.03840</v>
          </cell>
          <cell r="B1779" t="str">
            <v>Fornecimento e instalação de tubos de pvc com juntas rosqueáveis em barras de 6 m com diâmetro 6.00 pol</v>
          </cell>
          <cell r="C1779" t="str">
            <v>ML</v>
          </cell>
          <cell r="D1779">
            <v>44.3142</v>
          </cell>
        </row>
        <row r="1780">
          <cell r="A1780" t="str">
            <v>001.18.03860</v>
          </cell>
          <cell r="B1780" t="str">
            <v>Fornecimento e instalação de tubos de pvc rígido com juntas rosqueáveis em barras de 6 m com diâmetro 4.00 pol</v>
          </cell>
          <cell r="C1780" t="str">
            <v>ML</v>
          </cell>
          <cell r="D1780">
            <v>36.960099999999997</v>
          </cell>
        </row>
        <row r="1781">
          <cell r="A1781" t="str">
            <v>001.18.03880</v>
          </cell>
          <cell r="B1781" t="str">
            <v>Fornecimento e instalação de tubos de pvc rígido com juntas rosqueáveis em barras de 6 m com diâmetro 3.00 pol</v>
          </cell>
          <cell r="C1781" t="str">
            <v>ML</v>
          </cell>
          <cell r="D1781">
            <v>30.039200000000001</v>
          </cell>
        </row>
        <row r="1782">
          <cell r="A1782" t="str">
            <v>001.18.03900</v>
          </cell>
          <cell r="B1782" t="str">
            <v>Fornecimento e instalação de tubos de pvc rígido  com juntas rosqueáveis em barras de 6 m com diâmetro 2.5 pol</v>
          </cell>
          <cell r="C1782" t="str">
            <v>ML</v>
          </cell>
          <cell r="D1782">
            <v>33.159100000000002</v>
          </cell>
        </row>
        <row r="1783">
          <cell r="A1783" t="str">
            <v>001.18.03920</v>
          </cell>
          <cell r="B1783" t="str">
            <v>Fornecimento e instalação de tubos de pvc rígido com juntas rosqueáveis em barras de 6 m com diâmetro 2.00 pol</v>
          </cell>
          <cell r="C1783" t="str">
            <v>ML</v>
          </cell>
          <cell r="D1783">
            <v>14.2715</v>
          </cell>
        </row>
        <row r="1784">
          <cell r="A1784" t="str">
            <v>001.18.03940</v>
          </cell>
          <cell r="B1784" t="str">
            <v>Fornecimento e instalação de tubos de pvc rígido com juntas rosqueáveis em barras de 6 m com diâmetro 1.50 pol</v>
          </cell>
          <cell r="C1784" t="str">
            <v>ML</v>
          </cell>
          <cell r="D1784">
            <v>10.712999999999999</v>
          </cell>
        </row>
        <row r="1785">
          <cell r="A1785" t="str">
            <v>001.18.03960</v>
          </cell>
          <cell r="B1785" t="str">
            <v>Fornecimento e instalação de tubos de pvc rígido  com juntas rosqueáveis em barras de 6 m com diâmetro 11/4 pol</v>
          </cell>
          <cell r="C1785" t="str">
            <v>ML</v>
          </cell>
          <cell r="D1785">
            <v>10.098599999999999</v>
          </cell>
        </row>
        <row r="1786">
          <cell r="A1786" t="str">
            <v>001.18.03980</v>
          </cell>
          <cell r="B1786" t="str">
            <v>Fornecimento e instalação de tubos de pvc rígido  com juntas rosqueáveis em barras de 6 m com diâmetro 1.00 pol</v>
          </cell>
          <cell r="C1786" t="str">
            <v>ML</v>
          </cell>
          <cell r="D1786">
            <v>7.6509</v>
          </cell>
        </row>
        <row r="1787">
          <cell r="A1787" t="str">
            <v>001.18.04000</v>
          </cell>
          <cell r="B1787" t="str">
            <v>Fornecimento e instalação de tubos de pvc rígido i com juntas rosqueáveis em barras de 6 m com diâmetro 3/4 pol</v>
          </cell>
          <cell r="C1787" t="str">
            <v>ML</v>
          </cell>
          <cell r="D1787">
            <v>3.7606999999999999</v>
          </cell>
        </row>
        <row r="1788">
          <cell r="A1788" t="str">
            <v>001.18.04020</v>
          </cell>
          <cell r="B1788" t="str">
            <v>Fornecimento e instalação de tubos de pvc rígido  com juntas rosqueáveis em barras de 6 m com diâmetro 1/2 pol</v>
          </cell>
          <cell r="C1788" t="str">
            <v>ML</v>
          </cell>
          <cell r="D1788">
            <v>3.9070999999999998</v>
          </cell>
        </row>
        <row r="1789">
          <cell r="A1789" t="str">
            <v>001.18.04040</v>
          </cell>
          <cell r="B1789" t="str">
            <v>Joelho 90º de pvc rígido para tubo de pvc rosqueável  4 pol</v>
          </cell>
          <cell r="C1789" t="str">
            <v>UN</v>
          </cell>
          <cell r="D1789">
            <v>40.6464</v>
          </cell>
        </row>
        <row r="1790">
          <cell r="A1790" t="str">
            <v>001.18.04060</v>
          </cell>
          <cell r="B1790" t="str">
            <v>Joelho 90º de pvc rígido para tubo de pvc rosqueável  3 pol</v>
          </cell>
          <cell r="C1790" t="str">
            <v>UN</v>
          </cell>
          <cell r="D1790">
            <v>21.617599999999999</v>
          </cell>
        </row>
        <row r="1791">
          <cell r="A1791" t="str">
            <v>001.18.04080</v>
          </cell>
          <cell r="B1791" t="str">
            <v>Joelho 90º de pvc rígido para tubo de pvc rosqueável  2 1/2 pol</v>
          </cell>
          <cell r="C1791" t="str">
            <v>UN</v>
          </cell>
          <cell r="D1791">
            <v>14.2576</v>
          </cell>
        </row>
        <row r="1792">
          <cell r="A1792" t="str">
            <v>001.18.04100</v>
          </cell>
          <cell r="B1792" t="str">
            <v>Joelho 90º de pvc rígido para tubo de pvc rosqueável  2 pol</v>
          </cell>
          <cell r="C1792" t="str">
            <v>UN</v>
          </cell>
          <cell r="D1792">
            <v>12.7761</v>
          </cell>
        </row>
        <row r="1793">
          <cell r="A1793" t="str">
            <v>001.18.04120</v>
          </cell>
          <cell r="B1793" t="str">
            <v>Joelho 90º de pvc rígido para tubo de pvc rosqueável  1 1/2 pol</v>
          </cell>
          <cell r="C1793" t="str">
            <v>UN</v>
          </cell>
          <cell r="D1793">
            <v>6.8261000000000003</v>
          </cell>
        </row>
        <row r="1794">
          <cell r="A1794" t="str">
            <v>001.18.04140</v>
          </cell>
          <cell r="B1794" t="str">
            <v>Joelho 90º de pvc rígido para tubo de pvc rosqueável  1 1/4 pol</v>
          </cell>
          <cell r="C1794" t="str">
            <v>UN</v>
          </cell>
          <cell r="D1794">
            <v>6.5361000000000002</v>
          </cell>
        </row>
        <row r="1795">
          <cell r="A1795" t="str">
            <v>001.18.04160</v>
          </cell>
          <cell r="B1795" t="str">
            <v>Joelho 90° de pvc rígido para tubo de pvc rosqueável  1 pol</v>
          </cell>
          <cell r="C1795" t="str">
            <v>UN</v>
          </cell>
          <cell r="D1795">
            <v>3.3527</v>
          </cell>
        </row>
        <row r="1796">
          <cell r="A1796" t="str">
            <v>001.18.04180</v>
          </cell>
          <cell r="B1796" t="str">
            <v>Joelho 90º de pvc rígido para tubo de pvc rosqueável  3/4 pol</v>
          </cell>
          <cell r="C1796" t="str">
            <v>UN</v>
          </cell>
          <cell r="D1796">
            <v>2.6726999999999999</v>
          </cell>
        </row>
        <row r="1797">
          <cell r="A1797" t="str">
            <v>001.18.04200</v>
          </cell>
          <cell r="B1797" t="str">
            <v>Joelho 90º de pvc rígido para tubo de pvc rosqueável  1/2 pol</v>
          </cell>
          <cell r="C1797" t="str">
            <v>UN</v>
          </cell>
          <cell r="D1797">
            <v>2.4826999999999999</v>
          </cell>
        </row>
        <row r="1798">
          <cell r="A1798" t="str">
            <v>001.18.04220</v>
          </cell>
          <cell r="B1798" t="str">
            <v>Joelho 45º de pvc rígido para tubo de pvc rosqueável  4 pol</v>
          </cell>
          <cell r="C1798" t="str">
            <v>UN</v>
          </cell>
          <cell r="D1798">
            <v>46.7164</v>
          </cell>
        </row>
        <row r="1799">
          <cell r="A1799" t="str">
            <v>001.18.04240</v>
          </cell>
          <cell r="B1799" t="str">
            <v>Joelho 45º de pvc rígido para tubo de pvc rosqueável  3 pol</v>
          </cell>
          <cell r="C1799" t="str">
            <v>UN</v>
          </cell>
          <cell r="D1799">
            <v>11.9076</v>
          </cell>
        </row>
        <row r="1800">
          <cell r="A1800" t="str">
            <v>001.18.04260</v>
          </cell>
          <cell r="B1800" t="str">
            <v>Joelho 45º de pvc rígido para tubo de pvc rosqueável  2 1/2 pol</v>
          </cell>
          <cell r="C1800" t="str">
            <v>UN</v>
          </cell>
          <cell r="D1800">
            <v>9.6576000000000004</v>
          </cell>
        </row>
        <row r="1801">
          <cell r="A1801" t="str">
            <v>001.18.04280</v>
          </cell>
          <cell r="B1801" t="str">
            <v>Joelho 45º de pvc rígido para tubos de pvc rosqueável  2 pol</v>
          </cell>
          <cell r="C1801" t="str">
            <v>UN</v>
          </cell>
          <cell r="D1801">
            <v>7.4661</v>
          </cell>
        </row>
        <row r="1802">
          <cell r="A1802" t="str">
            <v>001.18.04300</v>
          </cell>
          <cell r="B1802" t="str">
            <v>Joelho 45º de pvc rígido para tubos de pvc rosqueável  1 1/2 pol</v>
          </cell>
          <cell r="C1802" t="str">
            <v>UN</v>
          </cell>
          <cell r="D1802">
            <v>5.4260999999999999</v>
          </cell>
        </row>
        <row r="1803">
          <cell r="A1803" t="str">
            <v>001.18.04320</v>
          </cell>
          <cell r="B1803" t="str">
            <v>Joelho 45º de pvc rígido para tubos de pvc rosqueável  1 1/4 pol</v>
          </cell>
          <cell r="C1803" t="str">
            <v>UN</v>
          </cell>
          <cell r="D1803">
            <v>4.7361000000000004</v>
          </cell>
        </row>
        <row r="1804">
          <cell r="A1804" t="str">
            <v>001.18.04340</v>
          </cell>
          <cell r="B1804" t="str">
            <v>Joelho 45º de pvc rígido para tubos de pvc rosqueável  1 pol</v>
          </cell>
          <cell r="C1804" t="str">
            <v>UN</v>
          </cell>
          <cell r="D1804">
            <v>5.2126999999999999</v>
          </cell>
        </row>
        <row r="1805">
          <cell r="A1805" t="str">
            <v>001.18.04360</v>
          </cell>
          <cell r="B1805" t="str">
            <v>Joelho 45º de pvc rígido para tubos de pvc rosqueável  3/4 pol</v>
          </cell>
          <cell r="C1805" t="str">
            <v>UN</v>
          </cell>
          <cell r="D1805">
            <v>3.0026999999999999</v>
          </cell>
        </row>
        <row r="1806">
          <cell r="A1806" t="str">
            <v>001.18.04380</v>
          </cell>
          <cell r="B1806" t="str">
            <v>Joelho 45º de pvc rígido para tubos de pvc rosqueável  1/2 pol</v>
          </cell>
          <cell r="C1806" t="str">
            <v>UN</v>
          </cell>
          <cell r="D1806">
            <v>2.7726999999999999</v>
          </cell>
        </row>
        <row r="1807">
          <cell r="A1807" t="str">
            <v>001.18.04400</v>
          </cell>
          <cell r="B1807" t="str">
            <v>Joelho 90º com redução de pvc rígido para tubos de pvc rosqueável  1x3/4 pol</v>
          </cell>
          <cell r="C1807" t="str">
            <v>UN</v>
          </cell>
          <cell r="D1807">
            <v>1.8427</v>
          </cell>
        </row>
        <row r="1808">
          <cell r="A1808" t="str">
            <v>001.18.04420</v>
          </cell>
          <cell r="B1808" t="str">
            <v>Joelho 90º com redução de pvc rígido para tubos de pvc rosqueável  3/4x1/2 pol</v>
          </cell>
          <cell r="C1808" t="str">
            <v>UN</v>
          </cell>
          <cell r="D1808">
            <v>2.5926999999999998</v>
          </cell>
        </row>
        <row r="1809">
          <cell r="A1809" t="str">
            <v>001.18.04440</v>
          </cell>
          <cell r="B1809" t="str">
            <v>Tee 90º  de pvc rígido para tubos de pvc rosqueável  4 pol</v>
          </cell>
          <cell r="C1809" t="str">
            <v>UN</v>
          </cell>
          <cell r="D1809">
            <v>51.910299999999999</v>
          </cell>
        </row>
        <row r="1810">
          <cell r="A1810" t="str">
            <v>001.18.04460</v>
          </cell>
          <cell r="B1810" t="str">
            <v>Tee 90º  de pvc rígido para tubos de pvc rosqueável  3 pol</v>
          </cell>
          <cell r="C1810" t="str">
            <v>UN</v>
          </cell>
          <cell r="D1810">
            <v>23.3064</v>
          </cell>
        </row>
        <row r="1811">
          <cell r="A1811" t="str">
            <v>001.18.04480</v>
          </cell>
          <cell r="B1811" t="str">
            <v>Tee 90º  de pvc rígido para tubos de pvc rosqueável  2 1/2 pol</v>
          </cell>
          <cell r="C1811" t="str">
            <v>UN</v>
          </cell>
          <cell r="D1811">
            <v>16.546399999999998</v>
          </cell>
        </row>
        <row r="1812">
          <cell r="A1812" t="str">
            <v>001.18.04500</v>
          </cell>
          <cell r="B1812" t="str">
            <v>Tee 90º  de pvc rígido para tubos de pvc rosqueável  2 pol</v>
          </cell>
          <cell r="C1812" t="str">
            <v>UN</v>
          </cell>
          <cell r="D1812">
            <v>16.121099999999998</v>
          </cell>
        </row>
        <row r="1813">
          <cell r="A1813" t="str">
            <v>001.18.04520</v>
          </cell>
          <cell r="B1813" t="str">
            <v>Tee 90º de pvc rígido para tubos de pvc rosqueável  1 1/2 pol</v>
          </cell>
          <cell r="C1813" t="str">
            <v>UN</v>
          </cell>
          <cell r="D1813">
            <v>9.0211000000000006</v>
          </cell>
        </row>
        <row r="1814">
          <cell r="A1814" t="str">
            <v>001.18.04540</v>
          </cell>
          <cell r="B1814" t="str">
            <v>Tee 90º de pvc rígido para tubos de pvc rosqueável  1 1/4 pol</v>
          </cell>
          <cell r="C1814" t="str">
            <v>UN</v>
          </cell>
          <cell r="D1814">
            <v>8.3711000000000002</v>
          </cell>
        </row>
        <row r="1815">
          <cell r="A1815" t="str">
            <v>001.18.04560</v>
          </cell>
          <cell r="B1815" t="str">
            <v>Tee 90º de pvc rígido para tubos de pvc rosqueável  1 pol</v>
          </cell>
          <cell r="C1815" t="str">
            <v>UN</v>
          </cell>
          <cell r="D1815">
            <v>4.3948999999999998</v>
          </cell>
        </row>
        <row r="1816">
          <cell r="A1816" t="str">
            <v>001.18.04580</v>
          </cell>
          <cell r="B1816" t="str">
            <v>Tee 90º de pvc rígido para tubos de pvc rosqueável  3/4 pol</v>
          </cell>
          <cell r="C1816" t="str">
            <v>UN</v>
          </cell>
          <cell r="D1816">
            <v>2.8649</v>
          </cell>
        </row>
        <row r="1817">
          <cell r="A1817" t="str">
            <v>001.18.04600</v>
          </cell>
          <cell r="B1817" t="str">
            <v>Tee 90º de pvc rígido para tubos de pvc rosqueável  1/2 pol</v>
          </cell>
          <cell r="C1817" t="str">
            <v>UN</v>
          </cell>
          <cell r="D1817">
            <v>2.6949000000000001</v>
          </cell>
        </row>
        <row r="1818">
          <cell r="A1818" t="str">
            <v>001.18.04620</v>
          </cell>
          <cell r="B1818" t="str">
            <v>Tee 90º com redução de pvc rígido para tubos de pvc rosqueável  1 1/2x3/4 pol</v>
          </cell>
          <cell r="C1818" t="str">
            <v>UN</v>
          </cell>
          <cell r="D1818">
            <v>6.2111000000000001</v>
          </cell>
        </row>
        <row r="1819">
          <cell r="A1819" t="str">
            <v>001.18.04640</v>
          </cell>
          <cell r="B1819" t="str">
            <v>Tee 90º com redução de pvc rígido para tubos de pvc rosqueável  1x3/4 pol</v>
          </cell>
          <cell r="C1819" t="str">
            <v>UN</v>
          </cell>
          <cell r="D1819">
            <v>3.3449</v>
          </cell>
        </row>
        <row r="1820">
          <cell r="A1820" t="str">
            <v>001.18.04660</v>
          </cell>
          <cell r="B1820" t="str">
            <v>Tee 90º com redução de pvc rígido para tubos de pvc rosqueável  3/4x1/2 pol</v>
          </cell>
          <cell r="C1820" t="str">
            <v>UN</v>
          </cell>
          <cell r="D1820">
            <v>2.8649</v>
          </cell>
        </row>
        <row r="1821">
          <cell r="A1821" t="str">
            <v>001.18.04680</v>
          </cell>
          <cell r="B1821" t="str">
            <v>União com rosca de pvc rígido para tubos de pvc rosqueável  2 pol</v>
          </cell>
          <cell r="C1821" t="str">
            <v>UN</v>
          </cell>
          <cell r="D1821">
            <v>26.331099999999999</v>
          </cell>
        </row>
        <row r="1822">
          <cell r="A1822" t="str">
            <v>001.18.04700</v>
          </cell>
          <cell r="B1822" t="str">
            <v>União com rosca de pvc rígido para tubos de pvc rosqueável  1 1/2 pol</v>
          </cell>
          <cell r="C1822" t="str">
            <v>UN</v>
          </cell>
          <cell r="D1822">
            <v>11.8111</v>
          </cell>
        </row>
        <row r="1823">
          <cell r="A1823" t="str">
            <v>001.18.04720</v>
          </cell>
          <cell r="B1823" t="str">
            <v>União com rosca de pvc rígido para tubos de pvc rosqueável 1 1/4 pol</v>
          </cell>
          <cell r="C1823" t="str">
            <v>UN</v>
          </cell>
          <cell r="D1823">
            <v>15.3111</v>
          </cell>
        </row>
        <row r="1824">
          <cell r="A1824" t="str">
            <v>001.18.04740</v>
          </cell>
          <cell r="B1824" t="str">
            <v>União com rosca de pvc rígido para tubos de pvc rosqueável  1 pol</v>
          </cell>
          <cell r="C1824" t="str">
            <v>UN</v>
          </cell>
          <cell r="D1824">
            <v>7.0148999999999999</v>
          </cell>
        </row>
        <row r="1825">
          <cell r="A1825" t="str">
            <v>001.18.04760</v>
          </cell>
          <cell r="B1825" t="str">
            <v>União com rosca de pvc rígido para tubos de pvc rosqueável  3/4 pol</v>
          </cell>
          <cell r="C1825" t="str">
            <v>UN</v>
          </cell>
          <cell r="D1825">
            <v>4.6749000000000001</v>
          </cell>
        </row>
        <row r="1826">
          <cell r="A1826" t="str">
            <v>001.18.04780</v>
          </cell>
          <cell r="B1826" t="str">
            <v>União com rosca de pvc rígido para tubos de pvc rosqueável  1/2 pol</v>
          </cell>
          <cell r="C1826" t="str">
            <v>UN</v>
          </cell>
          <cell r="D1826">
            <v>3.6049000000000002</v>
          </cell>
        </row>
        <row r="1827">
          <cell r="A1827" t="str">
            <v>001.18.04800</v>
          </cell>
          <cell r="B1827" t="str">
            <v>União com rosca de pvc rígido para tubos de pvc rosqueável  3 pol</v>
          </cell>
          <cell r="C1827" t="str">
            <v>UN</v>
          </cell>
          <cell r="D1827">
            <v>50.064900000000002</v>
          </cell>
        </row>
        <row r="1828">
          <cell r="A1828" t="str">
            <v>001.18.04820</v>
          </cell>
          <cell r="B1828" t="str">
            <v>Bucha de redução  de pvc rígido para tubos de pvc rosqueável  3x2 1/2pol</v>
          </cell>
          <cell r="C1828" t="str">
            <v>UN</v>
          </cell>
          <cell r="D1828">
            <v>6.3875999999999999</v>
          </cell>
        </row>
        <row r="1829">
          <cell r="A1829" t="str">
            <v>001.18.04840</v>
          </cell>
          <cell r="B1829" t="str">
            <v>Bucha de redução de pvc rígido para tubos de pvc rosqueável  3x2 pol</v>
          </cell>
          <cell r="C1829" t="str">
            <v>UN</v>
          </cell>
          <cell r="D1829">
            <v>8.2175999999999991</v>
          </cell>
        </row>
        <row r="1830">
          <cell r="A1830" t="str">
            <v>001.18.04860</v>
          </cell>
          <cell r="B1830" t="str">
            <v>Bucha de redução de pvc rígido para tubos de pvc rosqueável  3x1 1/2pol</v>
          </cell>
          <cell r="C1830" t="str">
            <v>UN</v>
          </cell>
          <cell r="D1830">
            <v>7.1475999999999997</v>
          </cell>
        </row>
        <row r="1831">
          <cell r="A1831" t="str">
            <v>001.18.04880</v>
          </cell>
          <cell r="B1831" t="str">
            <v>Bucha de redução de pvc rígido para tubos de pvc rosqueável  2 1/2x2 pol</v>
          </cell>
          <cell r="C1831" t="str">
            <v>UN</v>
          </cell>
          <cell r="D1831">
            <v>6.0675999999999997</v>
          </cell>
        </row>
        <row r="1832">
          <cell r="A1832" t="str">
            <v>001.18.04900</v>
          </cell>
          <cell r="B1832" t="str">
            <v>Bucha de redução de pvc rígido para tubos de pvc rosqueável  2 1/2x1.5 pol</v>
          </cell>
          <cell r="C1832" t="str">
            <v>UN</v>
          </cell>
          <cell r="D1832">
            <v>6.1829000000000001</v>
          </cell>
        </row>
        <row r="1833">
          <cell r="A1833" t="str">
            <v>001.18.04920</v>
          </cell>
          <cell r="B1833" t="str">
            <v>Bucha de redução de pvc rígido para tubos de pvc rosqueável  2 1/2x1 1/4 pol</v>
          </cell>
          <cell r="C1833" t="str">
            <v>UN</v>
          </cell>
          <cell r="D1833">
            <v>6.6429</v>
          </cell>
        </row>
        <row r="1834">
          <cell r="A1834" t="str">
            <v>001.18.04940</v>
          </cell>
          <cell r="B1834" t="str">
            <v>Bucha de redução de pvc rígido para tubos de pvc rosqueável  2x1 1/2pol</v>
          </cell>
          <cell r="C1834" t="str">
            <v>UN</v>
          </cell>
          <cell r="D1834">
            <v>5.4661</v>
          </cell>
        </row>
        <row r="1835">
          <cell r="A1835" t="str">
            <v>001.18.04960</v>
          </cell>
          <cell r="B1835" t="str">
            <v>Bucha de redução de pvc rigido para tubos de pvc rosqueável  2x1 1/4 pol</v>
          </cell>
          <cell r="C1835" t="str">
            <v>UN</v>
          </cell>
          <cell r="D1835">
            <v>5.9260999999999999</v>
          </cell>
        </row>
        <row r="1836">
          <cell r="A1836" t="str">
            <v>001.18.04980</v>
          </cell>
          <cell r="B1836" t="str">
            <v>Bucha de redução de pvc rígido para tubos de pvc rosqueável  2x1 pol</v>
          </cell>
          <cell r="C1836" t="str">
            <v>UN</v>
          </cell>
          <cell r="D1836">
            <v>6.9661</v>
          </cell>
        </row>
        <row r="1837">
          <cell r="A1837" t="str">
            <v>001.18.05000</v>
          </cell>
          <cell r="B1837" t="str">
            <v>Bucha de redução de pvc rígido para tubos de pvc rosqueável  1 1/2x1 1/4 pol</v>
          </cell>
          <cell r="C1837" t="str">
            <v>UN</v>
          </cell>
          <cell r="D1837">
            <v>4.3761000000000001</v>
          </cell>
        </row>
        <row r="1838">
          <cell r="A1838" t="str">
            <v>001.18.05020</v>
          </cell>
          <cell r="B1838" t="str">
            <v>Bucha de redução de pvc rígido para tubos de pvc rosqueável  11/2x1 pol</v>
          </cell>
          <cell r="C1838" t="str">
            <v>UN</v>
          </cell>
          <cell r="D1838">
            <v>4.3761000000000001</v>
          </cell>
        </row>
        <row r="1839">
          <cell r="A1839" t="str">
            <v>001.18.05040</v>
          </cell>
          <cell r="B1839" t="str">
            <v>Bucha de redução de pvc rígido para tubos de pvc rosqueável  11/2x3/4 pol</v>
          </cell>
          <cell r="C1839" t="str">
            <v>UN</v>
          </cell>
          <cell r="D1839">
            <v>5.0660999999999996</v>
          </cell>
        </row>
        <row r="1840">
          <cell r="A1840" t="str">
            <v>001.18.05060</v>
          </cell>
          <cell r="B1840" t="str">
            <v>Bucha de redução de pvc rígido para tubos de pvc rosqueável  1 1/2x1/2 pol</v>
          </cell>
          <cell r="C1840" t="str">
            <v>UN</v>
          </cell>
          <cell r="D1840">
            <v>3.7561</v>
          </cell>
        </row>
        <row r="1841">
          <cell r="A1841" t="str">
            <v>001.18.05080</v>
          </cell>
          <cell r="B1841" t="str">
            <v>Bucha de redução de pvc rígido para tubos de pvc rosqueável  1 1/4x1 pol</v>
          </cell>
          <cell r="C1841" t="str">
            <v>UN</v>
          </cell>
          <cell r="D1841">
            <v>3.7791999999999999</v>
          </cell>
        </row>
        <row r="1842">
          <cell r="A1842" t="str">
            <v>001.18.05100</v>
          </cell>
          <cell r="B1842" t="str">
            <v>Bucha de redução de pvc rígido para tubos de pvc rosqueável  1 1/4x3/4 pol</v>
          </cell>
          <cell r="C1842" t="str">
            <v>UN</v>
          </cell>
          <cell r="D1842">
            <v>3.9592000000000001</v>
          </cell>
        </row>
        <row r="1843">
          <cell r="A1843" t="str">
            <v>001.18.05120</v>
          </cell>
          <cell r="B1843" t="str">
            <v>Bucha de redução de pvc rígido para tubos de pvc rosqueável  1 1/4x1/2 pol</v>
          </cell>
          <cell r="C1843" t="str">
            <v>UN</v>
          </cell>
          <cell r="D1843">
            <v>4.2991999999999999</v>
          </cell>
        </row>
        <row r="1844">
          <cell r="A1844" t="str">
            <v>001.18.05140</v>
          </cell>
          <cell r="B1844" t="str">
            <v>Bucha de redução de pvc rígido para tubos de pvc rosqueável  1x3/4 pol</v>
          </cell>
          <cell r="C1844" t="str">
            <v>UN</v>
          </cell>
          <cell r="D1844">
            <v>2.5427</v>
          </cell>
        </row>
        <row r="1845">
          <cell r="A1845" t="str">
            <v>001.18.05160</v>
          </cell>
          <cell r="B1845" t="str">
            <v>Fornecimento e instalação de bucha de redução de pvc rígido para tubos de pvc rosqueável  1x1/2 pol</v>
          </cell>
          <cell r="C1845" t="str">
            <v>UN</v>
          </cell>
          <cell r="D1845">
            <v>2.4826999999999999</v>
          </cell>
        </row>
        <row r="1846">
          <cell r="A1846" t="str">
            <v>001.18.05180</v>
          </cell>
          <cell r="B1846" t="str">
            <v>Bucha de redução de pvc rígido para tubos de pvc rosqueável  3/4x1/2 pol</v>
          </cell>
          <cell r="C1846" t="str">
            <v>UN</v>
          </cell>
          <cell r="D1846">
            <v>2.1427</v>
          </cell>
        </row>
        <row r="1847">
          <cell r="A1847" t="str">
            <v>001.18.05200</v>
          </cell>
          <cell r="B1847" t="str">
            <v>Cruzeta de pvc rígido para tubos de pvc rosqueável  2 pol</v>
          </cell>
          <cell r="C1847" t="str">
            <v>UN</v>
          </cell>
          <cell r="D1847">
            <v>15.852499999999999</v>
          </cell>
        </row>
        <row r="1848">
          <cell r="A1848" t="str">
            <v>001.18.05220</v>
          </cell>
          <cell r="B1848" t="str">
            <v>Cruzeta de pvc rígido para tubos de pvc rosqueável  1 pol</v>
          </cell>
          <cell r="C1848" t="str">
            <v>UN</v>
          </cell>
          <cell r="D1848">
            <v>4.9051</v>
          </cell>
        </row>
        <row r="1849">
          <cell r="A1849" t="str">
            <v>001.18.05240</v>
          </cell>
          <cell r="B1849" t="str">
            <v>Cruzeta de pvc rígido para tubos de pvc rosqueável  3/4 pol</v>
          </cell>
          <cell r="C1849" t="str">
            <v>UN</v>
          </cell>
          <cell r="D1849">
            <v>4.0311000000000003</v>
          </cell>
        </row>
        <row r="1850">
          <cell r="A1850" t="str">
            <v>001.18.05260</v>
          </cell>
          <cell r="B1850" t="str">
            <v>Cruzeta de pvc rígido para tubos de pvc rosqueável  1/2 pol</v>
          </cell>
          <cell r="C1850" t="str">
            <v>UN</v>
          </cell>
          <cell r="D1850">
            <v>5.0510999999999999</v>
          </cell>
        </row>
        <row r="1851">
          <cell r="A1851" t="str">
            <v>001.18.05280</v>
          </cell>
          <cell r="B1851" t="str">
            <v>Curva de 90º de pvc rígido para tubos de pvc rosqueável  4 pol</v>
          </cell>
          <cell r="C1851" t="str">
            <v>UN</v>
          </cell>
          <cell r="D1851">
            <v>24.5764</v>
          </cell>
        </row>
        <row r="1852">
          <cell r="A1852" t="str">
            <v>001.18.05300</v>
          </cell>
          <cell r="B1852" t="str">
            <v>Curva de 90º de pvc rígido para tubos de pvc rosqueável  3 pol</v>
          </cell>
          <cell r="C1852" t="str">
            <v>UN</v>
          </cell>
          <cell r="D1852">
            <v>13.1076</v>
          </cell>
        </row>
        <row r="1853">
          <cell r="A1853" t="str">
            <v>001.18.05320</v>
          </cell>
          <cell r="B1853" t="str">
            <v>Curva de 90º de pvc rígido para tubos de pvc rosqueável  2 1/2 pol</v>
          </cell>
          <cell r="C1853" t="str">
            <v>UN</v>
          </cell>
          <cell r="D1853">
            <v>12.717599999999999</v>
          </cell>
        </row>
        <row r="1854">
          <cell r="A1854" t="str">
            <v>001.18.05340</v>
          </cell>
          <cell r="B1854" t="str">
            <v>Curva de 90º de pvc rígido para tubos de pvc rosqueável  2 pol</v>
          </cell>
          <cell r="C1854" t="str">
            <v>UN</v>
          </cell>
          <cell r="D1854">
            <v>13.9361</v>
          </cell>
        </row>
        <row r="1855">
          <cell r="A1855" t="str">
            <v>001.18.05360</v>
          </cell>
          <cell r="B1855" t="str">
            <v>Curva de 90º de pvc rígido para tubos de pvc rosqueável  1 1/2 pol</v>
          </cell>
          <cell r="C1855" t="str">
            <v>UN</v>
          </cell>
          <cell r="D1855">
            <v>8.0260999999999996</v>
          </cell>
        </row>
        <row r="1856">
          <cell r="A1856" t="str">
            <v>001.18.05380</v>
          </cell>
          <cell r="B1856" t="str">
            <v>Curva de 90º de pvc rígido para tubos  de pvc rosqueável  1 1/4 pol</v>
          </cell>
          <cell r="C1856" t="str">
            <v>UN</v>
          </cell>
          <cell r="D1856">
            <v>7.7361000000000004</v>
          </cell>
        </row>
        <row r="1857">
          <cell r="A1857" t="str">
            <v>001.18.05400</v>
          </cell>
          <cell r="B1857" t="str">
            <v>Curva de 90º de pvc rígido para tubos de pvc rosqueável  1 pol</v>
          </cell>
          <cell r="C1857" t="str">
            <v>UN</v>
          </cell>
          <cell r="D1857">
            <v>3.9426999999999999</v>
          </cell>
        </row>
        <row r="1858">
          <cell r="A1858" t="str">
            <v>001.18.05420</v>
          </cell>
          <cell r="B1858" t="str">
            <v>Curva de 90º de pvc rígido para tubos de pvc rosqueável  3/4 pol</v>
          </cell>
          <cell r="C1858" t="str">
            <v>UN</v>
          </cell>
          <cell r="D1858">
            <v>3.1227</v>
          </cell>
        </row>
        <row r="1859">
          <cell r="A1859" t="str">
            <v>001.18.05440</v>
          </cell>
          <cell r="B1859" t="str">
            <v>Curva de 90º de pvc rígido para tubos de pvc rosqueável  1/2pol</v>
          </cell>
          <cell r="C1859" t="str">
            <v>UN</v>
          </cell>
          <cell r="D1859">
            <v>2.7726999999999999</v>
          </cell>
        </row>
        <row r="1860">
          <cell r="A1860" t="str">
            <v>001.18.05460</v>
          </cell>
          <cell r="B1860" t="str">
            <v>Curva de 45º de pvc rígido para tubos de pvc rosqueável  2 1/2 pol</v>
          </cell>
          <cell r="C1860" t="str">
            <v>UN</v>
          </cell>
          <cell r="D1860">
            <v>9.6576000000000004</v>
          </cell>
        </row>
        <row r="1861">
          <cell r="A1861" t="str">
            <v>001.18.05480</v>
          </cell>
          <cell r="B1861" t="str">
            <v>Curva de 45º de pvc rígido para tubos de pvc rosqueável  2  pol</v>
          </cell>
          <cell r="C1861" t="str">
            <v>UN</v>
          </cell>
          <cell r="D1861">
            <v>7.3761000000000001</v>
          </cell>
        </row>
        <row r="1862">
          <cell r="A1862" t="str">
            <v>001.18.05500</v>
          </cell>
          <cell r="B1862" t="str">
            <v>Curva de 45º de pvc rígido para tubos de pvc rosqueável  1 1/2 pol</v>
          </cell>
          <cell r="C1862" t="str">
            <v>UN</v>
          </cell>
          <cell r="D1862">
            <v>5.0361000000000002</v>
          </cell>
        </row>
        <row r="1863">
          <cell r="A1863" t="str">
            <v>001.18.05520</v>
          </cell>
          <cell r="B1863" t="str">
            <v>Curva de 45º de pvc rígido para tubos de pvc rosqueável  1 1/4 pol</v>
          </cell>
          <cell r="C1863" t="str">
            <v>UN</v>
          </cell>
          <cell r="D1863">
            <v>4.7911000000000001</v>
          </cell>
        </row>
        <row r="1864">
          <cell r="A1864" t="str">
            <v>001.18.05540</v>
          </cell>
          <cell r="B1864" t="str">
            <v>Curva de 45º de pvc rígido para tubos de pvc rosqueável  1  pol</v>
          </cell>
          <cell r="C1864" t="str">
            <v>UN</v>
          </cell>
          <cell r="D1864">
            <v>3.0527000000000002</v>
          </cell>
        </row>
        <row r="1865">
          <cell r="A1865" t="str">
            <v>001.18.05560</v>
          </cell>
          <cell r="B1865" t="str">
            <v>Curva de 45º de pvc rígido para tubos de pvc rosqueável  3/4  pol</v>
          </cell>
          <cell r="C1865" t="str">
            <v>UN</v>
          </cell>
          <cell r="D1865">
            <v>2.6027</v>
          </cell>
        </row>
        <row r="1866">
          <cell r="A1866" t="str">
            <v>001.18.05580</v>
          </cell>
          <cell r="B1866" t="str">
            <v>Curva de 45º de pvc rígido para tubos de pvc rosqueável  1/2  pol</v>
          </cell>
          <cell r="C1866" t="str">
            <v>UN</v>
          </cell>
          <cell r="D1866">
            <v>2.3927</v>
          </cell>
        </row>
        <row r="1867">
          <cell r="A1867" t="str">
            <v>001.18.05600</v>
          </cell>
          <cell r="B1867" t="str">
            <v>Luva simples de pvc rígido para tubos de pvc rosqueável  4 pol</v>
          </cell>
          <cell r="C1867" t="str">
            <v>UN</v>
          </cell>
          <cell r="D1867">
            <v>11.7264</v>
          </cell>
        </row>
        <row r="1868">
          <cell r="A1868" t="str">
            <v>001.18.05620</v>
          </cell>
          <cell r="B1868" t="str">
            <v>Luva simples de pvc rígido para tubos de pvc rosqueável  3 pol</v>
          </cell>
          <cell r="C1868" t="str">
            <v>UN</v>
          </cell>
          <cell r="D1868">
            <v>9.7276000000000007</v>
          </cell>
        </row>
        <row r="1869">
          <cell r="A1869" t="str">
            <v>001.18.05640</v>
          </cell>
          <cell r="B1869" t="str">
            <v>Luva simples de pvc rígido para tubos de pvc rosqueável  2 1/2 pol</v>
          </cell>
          <cell r="C1869" t="str">
            <v>UN</v>
          </cell>
          <cell r="D1869">
            <v>9.4876000000000005</v>
          </cell>
        </row>
        <row r="1870">
          <cell r="A1870" t="str">
            <v>001.18.05660</v>
          </cell>
          <cell r="B1870" t="str">
            <v>Luva simples de pvc rígido para tubos de pvc rosqueável  2 pol</v>
          </cell>
          <cell r="C1870" t="str">
            <v>UN</v>
          </cell>
          <cell r="D1870">
            <v>7.8761000000000001</v>
          </cell>
        </row>
        <row r="1871">
          <cell r="A1871" t="str">
            <v>001.18.05680</v>
          </cell>
          <cell r="B1871" t="str">
            <v>Luva simples de pvc rígido para tubos de pvc rosqueável  1 1/2 pol</v>
          </cell>
          <cell r="C1871" t="str">
            <v>UN</v>
          </cell>
          <cell r="D1871">
            <v>4.8960999999999997</v>
          </cell>
        </row>
        <row r="1872">
          <cell r="A1872" t="str">
            <v>001.18.05700</v>
          </cell>
          <cell r="B1872" t="str">
            <v>Luva simples de pvc rígido para tubos de pvc rosqueável  1 1/4 pol</v>
          </cell>
          <cell r="C1872" t="str">
            <v>UN</v>
          </cell>
          <cell r="D1872">
            <v>4.7361000000000004</v>
          </cell>
        </row>
        <row r="1873">
          <cell r="A1873" t="str">
            <v>001.18.05720</v>
          </cell>
          <cell r="B1873" t="str">
            <v>Luva simples de pvc rígido para tubos de pvc rosqueável  1 pol</v>
          </cell>
          <cell r="C1873" t="str">
            <v>UN</v>
          </cell>
          <cell r="D1873">
            <v>2.7776999999999998</v>
          </cell>
        </row>
        <row r="1874">
          <cell r="A1874" t="str">
            <v>001.18.05740</v>
          </cell>
          <cell r="B1874" t="str">
            <v>Luva simples de pvc rígido para tubos de pvc rosqueável  3/4 pol</v>
          </cell>
          <cell r="C1874" t="str">
            <v>UN</v>
          </cell>
          <cell r="D1874">
            <v>2.4226999999999999</v>
          </cell>
        </row>
        <row r="1875">
          <cell r="A1875" t="str">
            <v>001.18.05760</v>
          </cell>
          <cell r="B1875" t="str">
            <v>Luva simples de pvc rígido para tubos de pvc rosqueável  1/2 pol</v>
          </cell>
          <cell r="C1875" t="str">
            <v>UN</v>
          </cell>
          <cell r="D1875">
            <v>2.2427000000000001</v>
          </cell>
        </row>
        <row r="1876">
          <cell r="A1876" t="str">
            <v>001.18.05780</v>
          </cell>
          <cell r="B1876" t="str">
            <v>Luva de redução pvc rígido para tubos de pvc rosqueável  1x3/4 pol</v>
          </cell>
          <cell r="C1876" t="str">
            <v>UN</v>
          </cell>
          <cell r="D1876">
            <v>3.0627</v>
          </cell>
        </row>
        <row r="1877">
          <cell r="A1877" t="str">
            <v>001.18.05800</v>
          </cell>
          <cell r="B1877" t="str">
            <v>Luva de redução pvc rígido para tubos de pvc rosqueável  3/4x1/2 pol</v>
          </cell>
          <cell r="C1877" t="str">
            <v>UN</v>
          </cell>
          <cell r="D1877">
            <v>2.7227000000000001</v>
          </cell>
        </row>
        <row r="1878">
          <cell r="A1878" t="str">
            <v>001.18.05820</v>
          </cell>
          <cell r="B1878" t="str">
            <v>Junção 45º de pvc rígido para tubos de pvc rosqueável  2 pol</v>
          </cell>
          <cell r="C1878" t="str">
            <v>UN</v>
          </cell>
          <cell r="D1878">
            <v>5.1460999999999997</v>
          </cell>
        </row>
        <row r="1879">
          <cell r="A1879" t="str">
            <v>001.18.05840</v>
          </cell>
          <cell r="B1879" t="str">
            <v>Niple duplo de pvc rígido para tubos de pvc rosqueável  2 pol</v>
          </cell>
          <cell r="C1879" t="str">
            <v>UN</v>
          </cell>
          <cell r="D1879">
            <v>7.1760999999999999</v>
          </cell>
        </row>
        <row r="1880">
          <cell r="A1880" t="str">
            <v>001.18.05860</v>
          </cell>
          <cell r="B1880" t="str">
            <v>Niple duplo de pvc rígido para tubos de pvc rosqueável  1 1/2 pol</v>
          </cell>
          <cell r="C1880" t="str">
            <v>UN</v>
          </cell>
          <cell r="D1880">
            <v>4.5960999999999999</v>
          </cell>
        </row>
        <row r="1881">
          <cell r="A1881" t="str">
            <v>001.18.05880</v>
          </cell>
          <cell r="B1881" t="str">
            <v>Niple duplo de pvc rígido para tubos de pvc rosqueável  1 1/4 pol</v>
          </cell>
          <cell r="C1881" t="str">
            <v>UN</v>
          </cell>
          <cell r="D1881">
            <v>4.5560999999999998</v>
          </cell>
        </row>
        <row r="1882">
          <cell r="A1882" t="str">
            <v>001.18.05900</v>
          </cell>
          <cell r="B1882" t="str">
            <v>Niple duplo de pvc rígido para tubos de pvc rosqueável  1  pol</v>
          </cell>
          <cell r="C1882" t="str">
            <v>UN</v>
          </cell>
          <cell r="D1882">
            <v>2.6227</v>
          </cell>
        </row>
        <row r="1883">
          <cell r="A1883" t="str">
            <v>001.18.05920</v>
          </cell>
          <cell r="B1883" t="str">
            <v>Niple duplo de pvc rígido para tubos de pvc rosqueável  3/4  pol</v>
          </cell>
          <cell r="C1883" t="str">
            <v>UN</v>
          </cell>
          <cell r="D1883">
            <v>2.2427000000000001</v>
          </cell>
        </row>
        <row r="1884">
          <cell r="A1884" t="str">
            <v>001.18.05940</v>
          </cell>
          <cell r="B1884" t="str">
            <v>Niple duplo de pvc rígido para tubos de pvc rosqueável  1/2  pol</v>
          </cell>
          <cell r="C1884" t="str">
            <v>UN</v>
          </cell>
          <cell r="D1884">
            <v>2.1326999999999998</v>
          </cell>
        </row>
        <row r="1885">
          <cell r="A1885" t="str">
            <v>001.18.05960</v>
          </cell>
          <cell r="B1885" t="str">
            <v>Niple duplo de pvc rígido para tubos de pvc rosqueável  3  pol</v>
          </cell>
          <cell r="C1885" t="str">
            <v>UN</v>
          </cell>
          <cell r="D1885">
            <v>16.312899999999999</v>
          </cell>
        </row>
        <row r="1886">
          <cell r="A1886" t="str">
            <v>001.18.05980</v>
          </cell>
          <cell r="B1886" t="str">
            <v>Adaptador com rosca e flange para caixa de água de pvc inclusive assentamento 2 pol</v>
          </cell>
          <cell r="C1886" t="str">
            <v>UN</v>
          </cell>
          <cell r="D1886">
            <v>10.8184</v>
          </cell>
        </row>
        <row r="1887">
          <cell r="A1887" t="str">
            <v>001.18.06000</v>
          </cell>
          <cell r="B1887" t="str">
            <v>Adaptador com rosca e flange para caixa de água de pvc inclusive assentamento 1 pol</v>
          </cell>
          <cell r="C1887" t="str">
            <v>UN</v>
          </cell>
          <cell r="D1887">
            <v>9.8644999999999996</v>
          </cell>
        </row>
        <row r="1888">
          <cell r="A1888" t="str">
            <v>001.18.06020</v>
          </cell>
          <cell r="B1888" t="str">
            <v>Adaptador com rosca e flange para caixa de água de pvc inclusive assentamento 3/4 pol</v>
          </cell>
          <cell r="C1888" t="str">
            <v>UN</v>
          </cell>
          <cell r="D1888">
            <v>8.0545000000000009</v>
          </cell>
        </row>
        <row r="1889">
          <cell r="A1889" t="str">
            <v>001.18.06040</v>
          </cell>
          <cell r="B1889" t="str">
            <v>Adaptador com rosca e flange para caixa de água de pvc inclusive assentamento 1/2 pol</v>
          </cell>
          <cell r="C1889" t="str">
            <v>UN</v>
          </cell>
          <cell r="D1889">
            <v>8.0545000000000009</v>
          </cell>
        </row>
        <row r="1890">
          <cell r="A1890" t="str">
            <v>001.18.06060</v>
          </cell>
          <cell r="B1890" t="str">
            <v>Adaptador com rosca e flange para caixa de água de pvc inclusive assentamento 3 pol</v>
          </cell>
          <cell r="C1890" t="str">
            <v>UN</v>
          </cell>
          <cell r="D1890">
            <v>57.702100000000002</v>
          </cell>
        </row>
        <row r="1891">
          <cell r="A1891" t="str">
            <v>001.18.06080</v>
          </cell>
          <cell r="B1891" t="str">
            <v>Tampão ou cap de pvc rígido para tubos de pvc rosqueável  3 pol</v>
          </cell>
          <cell r="C1891" t="str">
            <v>UN</v>
          </cell>
          <cell r="D1891">
            <v>7.8174000000000001</v>
          </cell>
        </row>
        <row r="1892">
          <cell r="A1892" t="str">
            <v>001.18.06100</v>
          </cell>
          <cell r="B1892" t="str">
            <v>Tampão ou cap de pvc rígido para tubos de pvc rosqueável  2.5 pol</v>
          </cell>
          <cell r="C1892" t="str">
            <v>UN</v>
          </cell>
          <cell r="D1892">
            <v>6.9273999999999996</v>
          </cell>
        </row>
        <row r="1893">
          <cell r="A1893" t="str">
            <v>001.18.06120</v>
          </cell>
          <cell r="B1893" t="str">
            <v>Tampão ou cap de pvc rígido para tubos de pvc rosqueável  2.00 pol</v>
          </cell>
          <cell r="C1893" t="str">
            <v>UN</v>
          </cell>
          <cell r="D1893">
            <v>5.8452999999999999</v>
          </cell>
        </row>
        <row r="1894">
          <cell r="A1894" t="str">
            <v>001.18.06140</v>
          </cell>
          <cell r="B1894" t="str">
            <v>Tampão ou cap de pvc rígido para tubos de pvc rosqueável  1 1/2 pol</v>
          </cell>
          <cell r="C1894" t="str">
            <v>UN</v>
          </cell>
          <cell r="D1894">
            <v>4.7953000000000001</v>
          </cell>
        </row>
        <row r="1895">
          <cell r="A1895" t="str">
            <v>001.18.06160</v>
          </cell>
          <cell r="B1895" t="str">
            <v>Tampão ou cap de pvc rígido para tubos de pvc rosqueável  1 1/4 pol</v>
          </cell>
          <cell r="C1895" t="str">
            <v>UN</v>
          </cell>
          <cell r="D1895">
            <v>3.9853000000000001</v>
          </cell>
        </row>
        <row r="1896">
          <cell r="A1896" t="str">
            <v>001.18.06180</v>
          </cell>
          <cell r="B1896" t="str">
            <v>Tampão ou cap de pvc rígido para tubos de pvc rosqueável  1 pol</v>
          </cell>
          <cell r="C1896" t="str">
            <v>UN</v>
          </cell>
          <cell r="D1896">
            <v>2.1837</v>
          </cell>
        </row>
        <row r="1897">
          <cell r="A1897" t="str">
            <v>001.18.06200</v>
          </cell>
          <cell r="B1897" t="str">
            <v>Tampão ou cap de pvc rígido para tubos de pvc rosqueável  3/4 pol</v>
          </cell>
          <cell r="C1897" t="str">
            <v>UN</v>
          </cell>
          <cell r="D1897">
            <v>1.6036999999999999</v>
          </cell>
        </row>
        <row r="1898">
          <cell r="A1898" t="str">
            <v>001.18.06220</v>
          </cell>
          <cell r="B1898" t="str">
            <v>Tampão ou cap de pvc rígido para tubos de pvc rosqueável  1/2 pol</v>
          </cell>
          <cell r="C1898" t="str">
            <v>UN</v>
          </cell>
          <cell r="D1898">
            <v>1.3436999999999999</v>
          </cell>
        </row>
        <row r="1899">
          <cell r="A1899" t="str">
            <v>001.18.06240</v>
          </cell>
          <cell r="B1899" t="str">
            <v>Flange sextavado com rosca e sem furos de pvc rígido para tubos de pvc rosqueável  4 pol</v>
          </cell>
          <cell r="C1899" t="str">
            <v>UN</v>
          </cell>
          <cell r="D1899">
            <v>37.497399999999999</v>
          </cell>
        </row>
        <row r="1900">
          <cell r="A1900" t="str">
            <v>001.18.06260</v>
          </cell>
          <cell r="B1900" t="str">
            <v>Flange sextavado com rosca e sem furos de pvc rígido para tubos de pvc rosqueável  3 pol</v>
          </cell>
          <cell r="C1900" t="str">
            <v>UN</v>
          </cell>
          <cell r="D1900">
            <v>20.3874</v>
          </cell>
        </row>
        <row r="1901">
          <cell r="A1901" t="str">
            <v>001.18.06280</v>
          </cell>
          <cell r="B1901" t="str">
            <v>Flange sextavado com rosca e sem furos de pvc rígido para tubos de pvc rosqueável  2 1/2 pol</v>
          </cell>
          <cell r="C1901" t="str">
            <v>UN</v>
          </cell>
          <cell r="D1901">
            <v>20.3674</v>
          </cell>
        </row>
        <row r="1902">
          <cell r="A1902" t="str">
            <v>001.18.06300</v>
          </cell>
          <cell r="B1902" t="str">
            <v>Flange sextavado com rosca e sem furos de pvc rígido para tubos de pvc rosqueável  2 pol</v>
          </cell>
          <cell r="C1902" t="str">
            <v>UN</v>
          </cell>
          <cell r="D1902">
            <v>4.0652999999999997</v>
          </cell>
        </row>
        <row r="1903">
          <cell r="A1903" t="str">
            <v>001.18.06320</v>
          </cell>
          <cell r="B1903" t="str">
            <v>Flange sextavado com rosca e sem furos de pvc rígido para tubos de pvc rosqueável  1 1/2 pol</v>
          </cell>
          <cell r="C1903" t="str">
            <v>UN</v>
          </cell>
          <cell r="D1903">
            <v>3.2953000000000001</v>
          </cell>
        </row>
        <row r="1904">
          <cell r="A1904" t="str">
            <v>001.18.06340</v>
          </cell>
          <cell r="B1904" t="str">
            <v>Flange sextavado com rosca e sem furos de pvc rígido para tubos de pvc rosqueável  1 1/4 pol</v>
          </cell>
          <cell r="C1904" t="str">
            <v>UN</v>
          </cell>
          <cell r="D1904">
            <v>2.6353</v>
          </cell>
        </row>
        <row r="1905">
          <cell r="A1905" t="str">
            <v>001.18.06360</v>
          </cell>
          <cell r="B1905" t="str">
            <v>Flange sextavado com rosca e sem furos de pvc rígido para tubos de pvc rosqueável  1 pol</v>
          </cell>
          <cell r="C1905" t="str">
            <v>UN</v>
          </cell>
          <cell r="D1905">
            <v>2.1937000000000002</v>
          </cell>
        </row>
        <row r="1906">
          <cell r="A1906" t="str">
            <v>001.18.06380</v>
          </cell>
          <cell r="B1906" t="str">
            <v>Flange sextavado com rosca e sem furos de pvc rígido para tubos de pvc rosqueável  3/4 pol</v>
          </cell>
          <cell r="C1906" t="str">
            <v>UN</v>
          </cell>
          <cell r="D1906">
            <v>1.9437</v>
          </cell>
        </row>
        <row r="1907">
          <cell r="A1907" t="str">
            <v>001.18.06400</v>
          </cell>
          <cell r="B1907" t="str">
            <v>Flange sextavado com rosca e sem furos de pvc rígido para tubos de pvc rosqueável  1/2 pol</v>
          </cell>
          <cell r="C1907" t="str">
            <v>UN</v>
          </cell>
          <cell r="D1907">
            <v>1.6287</v>
          </cell>
        </row>
        <row r="1908">
          <cell r="A1908" t="str">
            <v>001.18.06420</v>
          </cell>
          <cell r="B1908" t="str">
            <v>Plug ou bujão de 2"""""""", de pvc rígido, para tubos de pvc rosqueável</v>
          </cell>
          <cell r="C1908" t="str">
            <v>UN</v>
          </cell>
          <cell r="D1908">
            <v>3.6353</v>
          </cell>
        </row>
        <row r="1909">
          <cell r="A1909" t="str">
            <v>001.18.06440</v>
          </cell>
          <cell r="B1909" t="str">
            <v>Plug ou bujão de 1 1/2"""""""", de pvc rígido, para tubos de pvc rosqueável</v>
          </cell>
          <cell r="C1909" t="str">
            <v>UN</v>
          </cell>
          <cell r="D1909">
            <v>3.2252999999999998</v>
          </cell>
        </row>
        <row r="1910">
          <cell r="A1910" t="str">
            <v>001.18.06460</v>
          </cell>
          <cell r="B1910" t="str">
            <v>Plug ou bujão de 1 1/4"""""""", de pvc rígido, para tubos de pvc rosqueável</v>
          </cell>
          <cell r="C1910" t="str">
            <v>UN</v>
          </cell>
          <cell r="D1910">
            <v>2.2353000000000001</v>
          </cell>
        </row>
        <row r="1911">
          <cell r="A1911" t="str">
            <v>001.18.06480</v>
          </cell>
          <cell r="B1911" t="str">
            <v>Plug ou bujão de 1"""""""", de pvc rígido, para tubos de pvc rosqueável</v>
          </cell>
          <cell r="C1911" t="str">
            <v>UN</v>
          </cell>
          <cell r="D1911">
            <v>1.5037</v>
          </cell>
        </row>
        <row r="1912">
          <cell r="A1912" t="str">
            <v>001.18.06500</v>
          </cell>
          <cell r="B1912" t="str">
            <v>Plug ou bujão de 3/4"""""""", de pvc rígido, para tubos de pvc rosqueável</v>
          </cell>
          <cell r="C1912" t="str">
            <v>UN</v>
          </cell>
          <cell r="D1912">
            <v>1.2877000000000001</v>
          </cell>
        </row>
        <row r="1913">
          <cell r="A1913" t="str">
            <v>001.18.06520</v>
          </cell>
          <cell r="B1913" t="str">
            <v>Plug ou bujão de 1/2"""""""", de pvc rígido, para tubos de pvc rosqueável</v>
          </cell>
          <cell r="C1913" t="str">
            <v>UN</v>
          </cell>
          <cell r="D1913">
            <v>1.2037</v>
          </cell>
        </row>
        <row r="1914">
          <cell r="A1914" t="str">
            <v>001.18.06540</v>
          </cell>
          <cell r="B1914" t="str">
            <v>Joelho de 90º rosqueável com bucha de latão 1/2"""""""", de pvc rígido,</v>
          </cell>
          <cell r="C1914" t="str">
            <v>UN</v>
          </cell>
          <cell r="D1914">
            <v>3.7526999999999999</v>
          </cell>
        </row>
        <row r="1915">
          <cell r="A1915" t="str">
            <v>001.18.06560</v>
          </cell>
          <cell r="B1915" t="str">
            <v>Joelho de 90º rosqueável com bucha de latão 3/4"""""""", de pvc rígido,</v>
          </cell>
          <cell r="C1915" t="str">
            <v>UN</v>
          </cell>
          <cell r="D1915">
            <v>4.0427</v>
          </cell>
        </row>
        <row r="1916">
          <cell r="A1916" t="str">
            <v>001.18.06580</v>
          </cell>
          <cell r="B1916" t="str">
            <v>Joelho 90º redução rosqueável com bucha de latão 3/4"""""""" x 1/2"""""""", de  pvc rígido,</v>
          </cell>
          <cell r="C1916" t="str">
            <v>UN</v>
          </cell>
          <cell r="D1916">
            <v>4.2327000000000004</v>
          </cell>
        </row>
        <row r="1917">
          <cell r="A1917" t="str">
            <v>001.18.06600</v>
          </cell>
          <cell r="B1917" t="str">
            <v>Tee 90º rosqueável  1/2"""""""",com bucha de latão na boca central</v>
          </cell>
          <cell r="C1917" t="str">
            <v>UN</v>
          </cell>
          <cell r="D1917">
            <v>4.0449000000000002</v>
          </cell>
        </row>
        <row r="1918">
          <cell r="A1918" t="str">
            <v>001.18.06620</v>
          </cell>
          <cell r="B1918" t="str">
            <v>Tee 90º rosqueável 3/4"""""""", com bucha de latão na boca central</v>
          </cell>
          <cell r="C1918" t="str">
            <v>UN</v>
          </cell>
          <cell r="D1918">
            <v>4.8249000000000004</v>
          </cell>
        </row>
        <row r="1919">
          <cell r="A1919" t="str">
            <v>001.18.06640</v>
          </cell>
          <cell r="B1919" t="str">
            <v>Tee 90º redução rosqueável 3/4""""""""x1/2"""""""", com bucha de latão na boca central</v>
          </cell>
          <cell r="C1919" t="str">
            <v>UN</v>
          </cell>
          <cell r="D1919">
            <v>4.1649000000000003</v>
          </cell>
        </row>
        <row r="1920">
          <cell r="A1920" t="str">
            <v>001.18.06660</v>
          </cell>
          <cell r="B1920" t="str">
            <v>Tubo cpva, aquatherm - 22 mm - 3/4"""""""" em barras de 3.00 m</v>
          </cell>
          <cell r="C1920" t="str">
            <v>ML</v>
          </cell>
          <cell r="D1920">
            <v>8.8134999999999994</v>
          </cell>
        </row>
        <row r="1921">
          <cell r="A1921" t="str">
            <v>001.18.06680</v>
          </cell>
          <cell r="B1921" t="str">
            <v>Tubo cpva, aquatherm - 28 mm - 1"""""""" em barras de 3.00 m</v>
          </cell>
          <cell r="C1921" t="str">
            <v>ML</v>
          </cell>
          <cell r="D1921">
            <v>11.75</v>
          </cell>
        </row>
        <row r="1922">
          <cell r="A1922" t="str">
            <v>001.18.06700</v>
          </cell>
          <cell r="B1922" t="str">
            <v>Joelho de 90º, aquatherm - 22 mm 3/4""""""""</v>
          </cell>
          <cell r="C1922" t="str">
            <v>UN</v>
          </cell>
          <cell r="D1922">
            <v>3.6526999999999998</v>
          </cell>
        </row>
        <row r="1923">
          <cell r="A1923" t="str">
            <v>001.18.06720</v>
          </cell>
          <cell r="B1923" t="str">
            <v>Joelho de 90º, aquatherm - 28 mm 1""""""""</v>
          </cell>
          <cell r="C1923" t="str">
            <v>UN</v>
          </cell>
          <cell r="D1923">
            <v>5.7949000000000002</v>
          </cell>
        </row>
        <row r="1924">
          <cell r="A1924" t="str">
            <v>001.18.06740</v>
          </cell>
          <cell r="B1924" t="str">
            <v>Tee de 90º, aquatherm - 22 mm - 3/4 """"""""</v>
          </cell>
          <cell r="C1924" t="str">
            <v>UN</v>
          </cell>
          <cell r="D1924">
            <v>3.9249000000000001</v>
          </cell>
        </row>
        <row r="1925">
          <cell r="A1925" t="str">
            <v>001.18.06760</v>
          </cell>
          <cell r="B1925" t="str">
            <v>Tee de 90º, aquatherm 28 mm - 1""""""""</v>
          </cell>
          <cell r="C1925" t="str">
            <v>UN</v>
          </cell>
          <cell r="D1925">
            <v>5.7873999999999999</v>
          </cell>
        </row>
        <row r="1926">
          <cell r="A1926" t="str">
            <v>001.18.06780</v>
          </cell>
          <cell r="B1926" t="str">
            <v>Conector aquatherm - 28 mm - 1""""""""</v>
          </cell>
          <cell r="C1926" t="str">
            <v>UN</v>
          </cell>
          <cell r="D1926">
            <v>8.9191000000000003</v>
          </cell>
        </row>
        <row r="1927">
          <cell r="A1927" t="str">
            <v>001.18.06800</v>
          </cell>
          <cell r="B1927" t="str">
            <v>Fornecimento e instalação de mangueira marron de pvc para água de 3/4""""""""x2,5 mm de espessura</v>
          </cell>
          <cell r="C1927" t="str">
            <v>ML</v>
          </cell>
          <cell r="D1927">
            <v>1.1698</v>
          </cell>
        </row>
        <row r="1928">
          <cell r="A1928" t="str">
            <v>001.18.06820</v>
          </cell>
          <cell r="B1928" t="str">
            <v>Fornecimento e instalação de mangueira marron de pvc para água de  1""""""""x3,0 mm de espessura</v>
          </cell>
          <cell r="C1928" t="str">
            <v>ML</v>
          </cell>
          <cell r="D1928">
            <v>1.6268</v>
          </cell>
        </row>
        <row r="1929">
          <cell r="A1929" t="str">
            <v>001.18.06840</v>
          </cell>
          <cell r="B1929" t="str">
            <v>Fornecimento e instalação de joelho de polietileno - 3/4"""""""" para mangueira de polietileno ou pvc marron</v>
          </cell>
          <cell r="C1929" t="str">
            <v>UN</v>
          </cell>
          <cell r="D1929">
            <v>1.3188</v>
          </cell>
        </row>
        <row r="1930">
          <cell r="A1930" t="str">
            <v>001.18.06860</v>
          </cell>
          <cell r="B1930" t="str">
            <v>Fornecimento e instalação de joelho de polietileno  - 1"""""""" para mangueira de polietileno ou pvc marron</v>
          </cell>
          <cell r="C1930" t="str">
            <v>UN</v>
          </cell>
          <cell r="D1930">
            <v>1.7687999999999999</v>
          </cell>
        </row>
        <row r="1931">
          <cell r="A1931" t="str">
            <v>001.18.06880</v>
          </cell>
          <cell r="B1931" t="str">
            <v>Fornecimento e instalação de tee de polietileno - 3/4"""""""" para mangueira de polietileno ou pvc marron</v>
          </cell>
          <cell r="C1931" t="str">
            <v>UN</v>
          </cell>
          <cell r="D1931">
            <v>1.8736999999999999</v>
          </cell>
        </row>
        <row r="1932">
          <cell r="A1932" t="str">
            <v>001.18.06900</v>
          </cell>
          <cell r="B1932" t="str">
            <v>Fornecimento e instalação de tee de polietileno  1""""""""- para mangueira de polietileno ou pvc marron</v>
          </cell>
          <cell r="C1932" t="str">
            <v>UN</v>
          </cell>
          <cell r="D1932">
            <v>3.3237000000000001</v>
          </cell>
        </row>
        <row r="1933">
          <cell r="A1933" t="str">
            <v>001.18.06920</v>
          </cell>
          <cell r="B1933" t="str">
            <v>Fornecimento e instalação de uniao de polietileno - 3/4""""""""- para mangueira de polietileno ou pvc marron</v>
          </cell>
          <cell r="C1933" t="str">
            <v>UN</v>
          </cell>
          <cell r="D1933">
            <v>2.2353000000000001</v>
          </cell>
        </row>
        <row r="1934">
          <cell r="A1934" t="str">
            <v>001.18.06940</v>
          </cell>
          <cell r="B1934" t="str">
            <v>Fornecimento e instalação de união de polietileno  - 1""""""""-para mangueira de polietileno ou pvc marron</v>
          </cell>
          <cell r="C1934" t="str">
            <v>UN</v>
          </cell>
          <cell r="D1934">
            <v>2.6353</v>
          </cell>
        </row>
        <row r="1935">
          <cell r="A1935" t="str">
            <v>001.18.06960</v>
          </cell>
          <cell r="B1935" t="str">
            <v>Fornecimento e instalação de adaptador de polietileno  - 3/4""""""""- para mangueira de polietileno ou pvc marron</v>
          </cell>
          <cell r="C1935" t="str">
            <v>UN</v>
          </cell>
          <cell r="D1935">
            <v>2.0284</v>
          </cell>
        </row>
        <row r="1936">
          <cell r="A1936" t="str">
            <v>001.18.06980</v>
          </cell>
          <cell r="B1936" t="str">
            <v>Fornecimento e instalação de adaptador de polietileno  - 1""""""""- para mangueira de polietileno ou pvc marron</v>
          </cell>
          <cell r="C1936" t="str">
            <v>UN</v>
          </cell>
          <cell r="D1936">
            <v>2.2284000000000002</v>
          </cell>
        </row>
        <row r="1937">
          <cell r="A1937" t="str">
            <v>001.18.07000</v>
          </cell>
          <cell r="B1937" t="str">
            <v>Tubos de ferro galvanizado em barra de 6 m diâmetro 4 pol</v>
          </cell>
          <cell r="C1937" t="str">
            <v>ML</v>
          </cell>
          <cell r="D1937">
            <v>69.350800000000007</v>
          </cell>
        </row>
        <row r="1938">
          <cell r="A1938" t="str">
            <v>001.18.07020</v>
          </cell>
          <cell r="B1938" t="str">
            <v>Tubos de ferro galvanizado em barra de 6 m diâmetro 3 pol</v>
          </cell>
          <cell r="C1938" t="str">
            <v>ML</v>
          </cell>
          <cell r="D1938">
            <v>50.524799999999999</v>
          </cell>
        </row>
        <row r="1939">
          <cell r="A1939" t="str">
            <v>001.18.07040</v>
          </cell>
          <cell r="B1939" t="str">
            <v>Tubos de ferro galvanizado em barra de 6 m diâmetro 2.5 pol</v>
          </cell>
          <cell r="C1939" t="str">
            <v>ML</v>
          </cell>
          <cell r="D1939">
            <v>42.185099999999998</v>
          </cell>
        </row>
        <row r="1940">
          <cell r="A1940" t="str">
            <v>001.18.07060</v>
          </cell>
          <cell r="B1940" t="str">
            <v>Tubos de ferro galvanizado em barra de 6 m diâmetro 2 pol</v>
          </cell>
          <cell r="C1940" t="str">
            <v>ML</v>
          </cell>
          <cell r="D1940">
            <v>30.9436</v>
          </cell>
        </row>
        <row r="1941">
          <cell r="A1941" t="str">
            <v>001.18.07080</v>
          </cell>
          <cell r="B1941" t="str">
            <v>Tubos de ferro galvanizado em barra de 6 m diâmetro 1.5 pol</v>
          </cell>
          <cell r="C1941" t="str">
            <v>ML</v>
          </cell>
          <cell r="D1941">
            <v>25.4129</v>
          </cell>
        </row>
        <row r="1942">
          <cell r="A1942" t="str">
            <v>001.18.07100</v>
          </cell>
          <cell r="B1942" t="str">
            <v>Tubos de ferro galvanizado em barra de 6 m diâmetro 1 1/4 pol</v>
          </cell>
          <cell r="C1942" t="str">
            <v>ML</v>
          </cell>
          <cell r="D1942">
            <v>19.528700000000001</v>
          </cell>
        </row>
        <row r="1943">
          <cell r="A1943" t="str">
            <v>001.18.07120</v>
          </cell>
          <cell r="B1943" t="str">
            <v>Tubos de ferro galvanizado em barra de 6 m diâmetro 1 pol</v>
          </cell>
          <cell r="C1943" t="str">
            <v>ML</v>
          </cell>
          <cell r="D1943">
            <v>14.5716</v>
          </cell>
        </row>
        <row r="1944">
          <cell r="A1944" t="str">
            <v>001.18.07140</v>
          </cell>
          <cell r="B1944" t="str">
            <v>Tubos de ferro galvanizado em barra de 6 m diâmetro 3/4 pol</v>
          </cell>
          <cell r="C1944" t="str">
            <v>ML</v>
          </cell>
          <cell r="D1944">
            <v>10.8215</v>
          </cell>
        </row>
        <row r="1945">
          <cell r="A1945" t="str">
            <v>001.18.07160</v>
          </cell>
          <cell r="B1945" t="str">
            <v>Tubos de ferro galvanizado em barra de 6 m diâmetro 1/2 pol</v>
          </cell>
          <cell r="C1945" t="str">
            <v>ML</v>
          </cell>
          <cell r="D1945">
            <v>8.5815999999999999</v>
          </cell>
        </row>
        <row r="1946">
          <cell r="A1946" t="str">
            <v>001.18.07180</v>
          </cell>
          <cell r="B1946" t="str">
            <v>Cotovelo ou joelho de redução de ferro galvanizado 2.5x2 pol</v>
          </cell>
          <cell r="C1946" t="str">
            <v>UN</v>
          </cell>
          <cell r="D1946">
            <v>28.044499999999999</v>
          </cell>
        </row>
        <row r="1947">
          <cell r="A1947" t="str">
            <v>001.18.07200</v>
          </cell>
          <cell r="B1947" t="str">
            <v>Cotovelo ou joelho de redução de ferro galvanizado 2x1.5 pol</v>
          </cell>
          <cell r="C1947" t="str">
            <v>UN</v>
          </cell>
          <cell r="D1947">
            <v>15.0829</v>
          </cell>
        </row>
        <row r="1948">
          <cell r="A1948" t="str">
            <v>001.18.07220</v>
          </cell>
          <cell r="B1948" t="str">
            <v>Cotovelo ou joelho de redução de ferro galvanizado 1.5x1 1/4 pol</v>
          </cell>
          <cell r="C1948" t="str">
            <v>UN</v>
          </cell>
          <cell r="D1948">
            <v>10.882899999999999</v>
          </cell>
        </row>
        <row r="1949">
          <cell r="A1949" t="str">
            <v>001.18.07240</v>
          </cell>
          <cell r="B1949" t="str">
            <v>Cotovelo ou joelho de redução de ferro galvanizado 1.5x1 pol</v>
          </cell>
          <cell r="C1949" t="str">
            <v>UN</v>
          </cell>
          <cell r="D1949">
            <v>10.882899999999999</v>
          </cell>
        </row>
        <row r="1950">
          <cell r="A1950" t="str">
            <v>001.18.07260</v>
          </cell>
          <cell r="B1950" t="str">
            <v>Cotovelo ou joelho de redução de ferro galvanizado 1.5x3/4 pol</v>
          </cell>
          <cell r="C1950" t="str">
            <v>UN</v>
          </cell>
          <cell r="D1950">
            <v>10.882899999999999</v>
          </cell>
        </row>
        <row r="1951">
          <cell r="A1951" t="str">
            <v>001.18.07280</v>
          </cell>
          <cell r="B1951" t="str">
            <v>Cotovelo ou joelho de redução de ferro galvanizado 1 1/4x1 pol</v>
          </cell>
          <cell r="C1951" t="str">
            <v>UN</v>
          </cell>
          <cell r="D1951">
            <v>8.8828999999999994</v>
          </cell>
        </row>
        <row r="1952">
          <cell r="A1952" t="str">
            <v>001.18.07300</v>
          </cell>
          <cell r="B1952" t="str">
            <v>Cotovelo ou joelho de redução de ferro galvanizado 1 1/4x3/4 pol</v>
          </cell>
          <cell r="C1952" t="str">
            <v>UN</v>
          </cell>
          <cell r="D1952">
            <v>8.8828999999999994</v>
          </cell>
        </row>
        <row r="1953">
          <cell r="A1953" t="str">
            <v>001.18.07320</v>
          </cell>
          <cell r="B1953" t="str">
            <v>Cotovelo ou joelho de redução de ferro galvanizado 1x3/4 pol</v>
          </cell>
          <cell r="C1953" t="str">
            <v>UN</v>
          </cell>
          <cell r="D1953">
            <v>5.4474</v>
          </cell>
        </row>
        <row r="1954">
          <cell r="A1954" t="str">
            <v>001.18.07340</v>
          </cell>
          <cell r="B1954" t="str">
            <v>Cotovelo ou joelho de redução de ferro galvanizado 1x1/2 pol</v>
          </cell>
          <cell r="C1954" t="str">
            <v>UN</v>
          </cell>
          <cell r="D1954">
            <v>5.4474</v>
          </cell>
        </row>
        <row r="1955">
          <cell r="A1955" t="str">
            <v>001.18.07360</v>
          </cell>
          <cell r="B1955" t="str">
            <v>Cotovelo ou joelho de redução de ferro galvanizado 3/4x1/2 pol</v>
          </cell>
          <cell r="C1955" t="str">
            <v>UN</v>
          </cell>
          <cell r="D1955">
            <v>4.0974000000000004</v>
          </cell>
        </row>
        <row r="1956">
          <cell r="A1956" t="str">
            <v>001.18.07380</v>
          </cell>
          <cell r="B1956" t="str">
            <v>Bucha de redução de ferro galvanizado 4x3 pol</v>
          </cell>
          <cell r="C1956" t="str">
            <v>UN</v>
          </cell>
          <cell r="D1956">
            <v>19.618400000000001</v>
          </cell>
        </row>
        <row r="1957">
          <cell r="A1957" t="str">
            <v>001.18.07400</v>
          </cell>
          <cell r="B1957" t="str">
            <v>Bucha de redução de ferro galvanizado 4x2.5 pol</v>
          </cell>
          <cell r="C1957" t="str">
            <v>UN</v>
          </cell>
          <cell r="D1957">
            <v>22.788399999999999</v>
          </cell>
        </row>
        <row r="1958">
          <cell r="A1958" t="str">
            <v>001.18.07420</v>
          </cell>
          <cell r="B1958" t="str">
            <v>Bucha de redução de ferro galvanizado 4x2 pol</v>
          </cell>
          <cell r="C1958" t="str">
            <v>UN</v>
          </cell>
          <cell r="D1958">
            <v>22.788399999999999</v>
          </cell>
        </row>
        <row r="1959">
          <cell r="A1959" t="str">
            <v>001.18.07440</v>
          </cell>
          <cell r="B1959" t="str">
            <v>Bucha de redução de ferro galvanizado 3x2 1/2 pol</v>
          </cell>
          <cell r="C1959" t="str">
            <v>UN</v>
          </cell>
          <cell r="D1959">
            <v>15.294499999999999</v>
          </cell>
        </row>
        <row r="1960">
          <cell r="A1960" t="str">
            <v>001.18.07460</v>
          </cell>
          <cell r="B1960" t="str">
            <v>Bucha de redução de ferro galvanizado 3x2 pol</v>
          </cell>
          <cell r="C1960" t="str">
            <v>UN</v>
          </cell>
          <cell r="D1960">
            <v>13.9945</v>
          </cell>
        </row>
        <row r="1961">
          <cell r="A1961" t="str">
            <v>001.18.07480</v>
          </cell>
          <cell r="B1961" t="str">
            <v>Bucha de redução de ferro galvanizado 3x1 1/2 pol</v>
          </cell>
          <cell r="C1961" t="str">
            <v>UN</v>
          </cell>
          <cell r="D1961">
            <v>13.9945</v>
          </cell>
        </row>
        <row r="1962">
          <cell r="A1962" t="str">
            <v>001.18.07500</v>
          </cell>
          <cell r="B1962" t="str">
            <v>Bucha de redução de ferro galvanizado 2 1/2x2 pol</v>
          </cell>
          <cell r="C1962" t="str">
            <v>UN</v>
          </cell>
          <cell r="D1962">
            <v>13.5945</v>
          </cell>
        </row>
        <row r="1963">
          <cell r="A1963" t="str">
            <v>001.18.07520</v>
          </cell>
          <cell r="B1963" t="str">
            <v>Bucha de redução de ferro galvanizado 2 1/2x1.5 pol</v>
          </cell>
          <cell r="C1963" t="str">
            <v>UN</v>
          </cell>
          <cell r="D1963">
            <v>12.5945</v>
          </cell>
        </row>
        <row r="1964">
          <cell r="A1964" t="str">
            <v>001.18.07540</v>
          </cell>
          <cell r="B1964" t="str">
            <v>Bucha de redução de ferro galvanizado 2 1/2x1 1/4 pol</v>
          </cell>
          <cell r="C1964" t="str">
            <v>UN</v>
          </cell>
          <cell r="D1964">
            <v>12.5945</v>
          </cell>
        </row>
        <row r="1965">
          <cell r="A1965" t="str">
            <v>001.18.07560</v>
          </cell>
          <cell r="B1965" t="str">
            <v>Bucha de redução de ferro galvanizado 2x1.5 pol</v>
          </cell>
          <cell r="C1965" t="str">
            <v>UN</v>
          </cell>
          <cell r="D1965">
            <v>9.0829000000000004</v>
          </cell>
        </row>
        <row r="1966">
          <cell r="A1966" t="str">
            <v>001.18.07580</v>
          </cell>
          <cell r="B1966" t="str">
            <v>Bucha de redução de ferro galvanizado 2x1 1/4 pol</v>
          </cell>
          <cell r="C1966" t="str">
            <v>UN</v>
          </cell>
          <cell r="D1966">
            <v>9.0829000000000004</v>
          </cell>
        </row>
        <row r="1967">
          <cell r="A1967" t="str">
            <v>001.18.07600</v>
          </cell>
          <cell r="B1967" t="str">
            <v>Bucha de redução de ferro galvanizado 2x1 pol</v>
          </cell>
          <cell r="C1967" t="str">
            <v>UN</v>
          </cell>
          <cell r="D1967">
            <v>9.3828999999999994</v>
          </cell>
        </row>
        <row r="1968">
          <cell r="A1968" t="str">
            <v>001.18.07620</v>
          </cell>
          <cell r="B1968" t="str">
            <v>Bucha de redução de ferro galvanizado 2x3/4 pol</v>
          </cell>
          <cell r="C1968" t="str">
            <v>UN</v>
          </cell>
          <cell r="D1968">
            <v>9.3828999999999994</v>
          </cell>
        </row>
        <row r="1969">
          <cell r="A1969" t="str">
            <v>001.18.07640</v>
          </cell>
          <cell r="B1969" t="str">
            <v>Bucha de redução de ferro galvanizado 1 1/2x1 1/4 pol</v>
          </cell>
          <cell r="C1969" t="str">
            <v>UN</v>
          </cell>
          <cell r="D1969">
            <v>8.4829000000000008</v>
          </cell>
        </row>
        <row r="1970">
          <cell r="A1970" t="str">
            <v>001.18.07660</v>
          </cell>
          <cell r="B1970" t="str">
            <v>Bucha de redução de ferro galvanizado 1 1/2x1 pol</v>
          </cell>
          <cell r="C1970" t="str">
            <v>UN</v>
          </cell>
          <cell r="D1970">
            <v>8.2828999999999997</v>
          </cell>
        </row>
        <row r="1971">
          <cell r="A1971" t="str">
            <v>001.18.07680</v>
          </cell>
          <cell r="B1971" t="str">
            <v>Bucha de redução de ferro galvanizado 1 1/2x3/4 pol</v>
          </cell>
          <cell r="C1971" t="str">
            <v>UN</v>
          </cell>
          <cell r="D1971">
            <v>8.0829000000000004</v>
          </cell>
        </row>
        <row r="1972">
          <cell r="A1972" t="str">
            <v>001.18.07700</v>
          </cell>
          <cell r="B1972" t="str">
            <v>Bucha de redução de ferro galvanizado1 1/4x1 pol</v>
          </cell>
          <cell r="C1972" t="str">
            <v>UN</v>
          </cell>
          <cell r="D1972">
            <v>7.3829000000000002</v>
          </cell>
        </row>
        <row r="1973">
          <cell r="A1973" t="str">
            <v>001.18.07720</v>
          </cell>
          <cell r="B1973" t="str">
            <v>Bucha de redução de ferro galvanizado 1 1/4x3/4 pol</v>
          </cell>
          <cell r="C1973" t="str">
            <v>UN</v>
          </cell>
          <cell r="D1973">
            <v>6.7328999999999999</v>
          </cell>
        </row>
        <row r="1974">
          <cell r="A1974" t="str">
            <v>001.18.07740</v>
          </cell>
          <cell r="B1974" t="str">
            <v>Bucha de redução de ferro galvanizado 1 1/4x1/2 pol</v>
          </cell>
          <cell r="C1974" t="str">
            <v>UN</v>
          </cell>
          <cell r="D1974">
            <v>7.1829000000000001</v>
          </cell>
        </row>
        <row r="1975">
          <cell r="A1975" t="str">
            <v>001.18.07760</v>
          </cell>
          <cell r="B1975" t="str">
            <v>Bucha de redução de ferro galvanizado 1x3/4 pol</v>
          </cell>
          <cell r="C1975" t="str">
            <v>UN</v>
          </cell>
          <cell r="D1975">
            <v>4.1474000000000002</v>
          </cell>
        </row>
        <row r="1976">
          <cell r="A1976" t="str">
            <v>001.18.07780</v>
          </cell>
          <cell r="B1976" t="str">
            <v>Bucha de redução de ferro galvanizado 1x1/2 pol</v>
          </cell>
          <cell r="C1976" t="str">
            <v>UN</v>
          </cell>
          <cell r="D1976">
            <v>4.4973999999999998</v>
          </cell>
        </row>
        <row r="1977">
          <cell r="A1977" t="str">
            <v>001.18.07800</v>
          </cell>
          <cell r="B1977" t="str">
            <v>Bucha de redução de ferro galvanizado 3/4x1/2 pol</v>
          </cell>
          <cell r="C1977" t="str">
            <v>UN</v>
          </cell>
          <cell r="D1977">
            <v>3.4973999999999998</v>
          </cell>
        </row>
        <row r="1978">
          <cell r="A1978" t="str">
            <v>001.18.07820</v>
          </cell>
          <cell r="B1978" t="str">
            <v>Luva de redução de ferro galvanizado 4x3 pol</v>
          </cell>
          <cell r="C1978" t="str">
            <v>UN</v>
          </cell>
          <cell r="D1978">
            <v>33.0884</v>
          </cell>
        </row>
        <row r="1979">
          <cell r="A1979" t="str">
            <v>001.18.07840</v>
          </cell>
          <cell r="B1979" t="str">
            <v>Luva de redução de ferro galvanizado 4x2.5 pol</v>
          </cell>
          <cell r="C1979" t="str">
            <v>UN</v>
          </cell>
          <cell r="D1979">
            <v>24.808399999999999</v>
          </cell>
        </row>
        <row r="1980">
          <cell r="A1980" t="str">
            <v>001.18.07860</v>
          </cell>
          <cell r="B1980" t="str">
            <v>Luva de redução de ferro galvanizado 4x2 pol</v>
          </cell>
          <cell r="C1980" t="str">
            <v>UN</v>
          </cell>
          <cell r="D1980">
            <v>33.0884</v>
          </cell>
        </row>
        <row r="1981">
          <cell r="A1981" t="str">
            <v>001.18.07880</v>
          </cell>
          <cell r="B1981" t="str">
            <v>Luva de reduçao de ferro galvanizado 3x2 1/2 pol</v>
          </cell>
          <cell r="C1981" t="str">
            <v>UN</v>
          </cell>
          <cell r="D1981">
            <v>23.294499999999999</v>
          </cell>
        </row>
        <row r="1982">
          <cell r="A1982" t="str">
            <v>001.18.07900</v>
          </cell>
          <cell r="B1982" t="str">
            <v>Luva de redução de ferro galvanizado 3x2 pol</v>
          </cell>
          <cell r="C1982" t="str">
            <v>UN</v>
          </cell>
          <cell r="D1982">
            <v>23.294499999999999</v>
          </cell>
        </row>
        <row r="1983">
          <cell r="A1983" t="str">
            <v>001.18.07920</v>
          </cell>
          <cell r="B1983" t="str">
            <v>Luva de redução de ferro galvanizado 3x1 1/2 pol</v>
          </cell>
          <cell r="C1983" t="str">
            <v>UN</v>
          </cell>
          <cell r="D1983">
            <v>23.294499999999999</v>
          </cell>
        </row>
        <row r="1984">
          <cell r="A1984" t="str">
            <v>001.18.07940</v>
          </cell>
          <cell r="B1984" t="str">
            <v>Luva de redução de ferro galvanizado 2 1/2x2 pol</v>
          </cell>
          <cell r="C1984" t="str">
            <v>UN</v>
          </cell>
          <cell r="D1984">
            <v>13.394500000000001</v>
          </cell>
        </row>
        <row r="1985">
          <cell r="A1985" t="str">
            <v>001.18.07960</v>
          </cell>
          <cell r="B1985" t="str">
            <v>Luva de redução de ferro galvanizado 2 1/2x1 1/2 pol</v>
          </cell>
          <cell r="C1985" t="str">
            <v>UN</v>
          </cell>
          <cell r="D1985">
            <v>13.394500000000001</v>
          </cell>
        </row>
        <row r="1986">
          <cell r="A1986" t="str">
            <v>001.18.07980</v>
          </cell>
          <cell r="B1986" t="str">
            <v>Luva de reduçao de ferro galvanizado 2.5x1 1/4 pol</v>
          </cell>
          <cell r="C1986" t="str">
            <v>UN</v>
          </cell>
          <cell r="D1986">
            <v>13.394500000000001</v>
          </cell>
        </row>
        <row r="1987">
          <cell r="A1987" t="str">
            <v>001.18.08000</v>
          </cell>
          <cell r="B1987" t="str">
            <v>Luva de redução de ferro galvanizado 2x1 1/2 pol</v>
          </cell>
          <cell r="C1987" t="str">
            <v>UN</v>
          </cell>
          <cell r="D1987">
            <v>12.882899999999999</v>
          </cell>
        </row>
        <row r="1988">
          <cell r="A1988" t="str">
            <v>001.18.08020</v>
          </cell>
          <cell r="B1988" t="str">
            <v>Luva de redução de ferro galvanizado 2x1 1/4 pol</v>
          </cell>
          <cell r="C1988" t="str">
            <v>UN</v>
          </cell>
          <cell r="D1988">
            <v>12.882899999999999</v>
          </cell>
        </row>
        <row r="1989">
          <cell r="A1989" t="str">
            <v>001.18.08040</v>
          </cell>
          <cell r="B1989" t="str">
            <v>Luva de redução de ferro galvanizado 2x1 pol</v>
          </cell>
          <cell r="C1989" t="str">
            <v>UN</v>
          </cell>
          <cell r="D1989">
            <v>12.882899999999999</v>
          </cell>
        </row>
        <row r="1990">
          <cell r="A1990" t="str">
            <v>001.18.08060</v>
          </cell>
          <cell r="B1990" t="str">
            <v>Luva de redução de ferro galvanizado 1 1/2x1 pol</v>
          </cell>
          <cell r="C1990" t="str">
            <v>UN</v>
          </cell>
          <cell r="D1990">
            <v>9.0829000000000004</v>
          </cell>
        </row>
        <row r="1991">
          <cell r="A1991" t="str">
            <v>001.18.08080</v>
          </cell>
          <cell r="B1991" t="str">
            <v>Luva de redução de ferro galvanizado 1 1/2x3/4 pol</v>
          </cell>
          <cell r="C1991" t="str">
            <v>UN</v>
          </cell>
          <cell r="D1991">
            <v>8.2828999999999997</v>
          </cell>
        </row>
        <row r="1992">
          <cell r="A1992" t="str">
            <v>001.18.08100</v>
          </cell>
          <cell r="B1992" t="str">
            <v>Luva de redução de ferro galvanizado 1 1/4x1 pol</v>
          </cell>
          <cell r="C1992" t="str">
            <v>UN</v>
          </cell>
          <cell r="D1992">
            <v>8.2828999999999997</v>
          </cell>
        </row>
        <row r="1993">
          <cell r="A1993" t="str">
            <v>001.18.08120</v>
          </cell>
          <cell r="B1993" t="str">
            <v>Luva de redução de ferro galvanizado 1 1/4x3/4 pol</v>
          </cell>
          <cell r="C1993" t="str">
            <v>UN</v>
          </cell>
          <cell r="D1993">
            <v>8.2828999999999997</v>
          </cell>
        </row>
        <row r="1994">
          <cell r="A1994" t="str">
            <v>001.18.08140</v>
          </cell>
          <cell r="B1994" t="str">
            <v>Luva de redução de ferro galvanizado 1 1/4x1/2 pol</v>
          </cell>
          <cell r="C1994" t="str">
            <v>UN</v>
          </cell>
          <cell r="D1994">
            <v>8.2828999999999997</v>
          </cell>
        </row>
        <row r="1995">
          <cell r="A1995" t="str">
            <v>001.18.08160</v>
          </cell>
          <cell r="B1995" t="str">
            <v>Luva de redução de ferro galvanizado 1x3/4 pol</v>
          </cell>
          <cell r="C1995" t="str">
            <v>UN</v>
          </cell>
          <cell r="D1995">
            <v>5.3474000000000004</v>
          </cell>
        </row>
        <row r="1996">
          <cell r="A1996" t="str">
            <v>001.18.08180</v>
          </cell>
          <cell r="B1996" t="str">
            <v>Luva de redução de ferro galvanizado 1x1/2 pol</v>
          </cell>
          <cell r="C1996" t="str">
            <v>UN</v>
          </cell>
          <cell r="D1996">
            <v>4.9474</v>
          </cell>
        </row>
        <row r="1997">
          <cell r="A1997" t="str">
            <v>001.18.08200</v>
          </cell>
          <cell r="B1997" t="str">
            <v>Luva de redução de ferro galvanizado 3/4x1/2 pol</v>
          </cell>
          <cell r="C1997" t="str">
            <v>UN</v>
          </cell>
          <cell r="D1997">
            <v>4.1474000000000002</v>
          </cell>
        </row>
        <row r="1998">
          <cell r="A1998" t="str">
            <v>001.18.08220</v>
          </cell>
          <cell r="B1998" t="str">
            <v>Cotovelo ou joelho de ferro galvanizado 4 pol</v>
          </cell>
          <cell r="C1998" t="str">
            <v>UN</v>
          </cell>
          <cell r="D1998">
            <v>74.938400000000001</v>
          </cell>
        </row>
        <row r="1999">
          <cell r="A1999" t="str">
            <v>001.18.08240</v>
          </cell>
          <cell r="B1999" t="str">
            <v>Cotovelo ou joelho de ferro galvanizado 3 pol</v>
          </cell>
          <cell r="C1999" t="str">
            <v>UN</v>
          </cell>
          <cell r="D1999">
            <v>22.714500000000001</v>
          </cell>
        </row>
        <row r="2000">
          <cell r="A2000" t="str">
            <v>001.18.08260</v>
          </cell>
          <cell r="B2000" t="str">
            <v>Cotovelo ou joelho de ferro galvanizado 2 1/2 pol</v>
          </cell>
          <cell r="C2000" t="str">
            <v>UN</v>
          </cell>
          <cell r="D2000">
            <v>31.044499999999999</v>
          </cell>
        </row>
        <row r="2001">
          <cell r="A2001" t="str">
            <v>001.18.08280</v>
          </cell>
          <cell r="B2001" t="str">
            <v>Cotovelo ou joelho de ferro galvanizado 2 pol</v>
          </cell>
          <cell r="C2001" t="str">
            <v>UN</v>
          </cell>
          <cell r="D2001">
            <v>15.0829</v>
          </cell>
        </row>
        <row r="2002">
          <cell r="A2002" t="str">
            <v>001.18.08300</v>
          </cell>
          <cell r="B2002" t="str">
            <v>Cotovelo ou joelho de ferro galvanizado 1 1/2 pol</v>
          </cell>
          <cell r="C2002" t="str">
            <v>UN</v>
          </cell>
          <cell r="D2002">
            <v>10.882899999999999</v>
          </cell>
        </row>
        <row r="2003">
          <cell r="A2003" t="str">
            <v>001.18.08320</v>
          </cell>
          <cell r="B2003" t="str">
            <v>Cotovelo ou joelho de ferro galvanizado 1 1/4 pol</v>
          </cell>
          <cell r="C2003" t="str">
            <v>UN</v>
          </cell>
          <cell r="D2003">
            <v>8.8828999999999994</v>
          </cell>
        </row>
        <row r="2004">
          <cell r="A2004" t="str">
            <v>001.18.08340</v>
          </cell>
          <cell r="B2004" t="str">
            <v>Cotovelo ou joelho de ferro galvanizado 1 pol</v>
          </cell>
          <cell r="C2004" t="str">
            <v>UN</v>
          </cell>
          <cell r="D2004">
            <v>5.4474</v>
          </cell>
        </row>
        <row r="2005">
          <cell r="A2005" t="str">
            <v>001.18.08360</v>
          </cell>
          <cell r="B2005" t="str">
            <v>Cotovelo ou joelho de ferro galvanizado 3/4 pol</v>
          </cell>
          <cell r="C2005" t="str">
            <v>UN</v>
          </cell>
          <cell r="D2005">
            <v>3.9474</v>
          </cell>
        </row>
        <row r="2006">
          <cell r="A2006" t="str">
            <v>001.18.08380</v>
          </cell>
          <cell r="B2006" t="str">
            <v>Cotovelo ou joelho de ferro galvanizado 1/2 pol</v>
          </cell>
          <cell r="C2006" t="str">
            <v>UN</v>
          </cell>
          <cell r="D2006">
            <v>9.6892999999999994</v>
          </cell>
        </row>
        <row r="2007">
          <cell r="A2007" t="str">
            <v>001.18.08400</v>
          </cell>
          <cell r="B2007" t="str">
            <v>Tee ferro galvanizado 6 pol</v>
          </cell>
          <cell r="C2007" t="str">
            <v>UN</v>
          </cell>
          <cell r="D2007">
            <v>43.689300000000003</v>
          </cell>
        </row>
        <row r="2008">
          <cell r="A2008" t="str">
            <v>001.18.08420</v>
          </cell>
          <cell r="B2008" t="str">
            <v>Tee ferro galvanizado 4 pol</v>
          </cell>
          <cell r="C2008" t="str">
            <v>UN</v>
          </cell>
          <cell r="D2008">
            <v>56.042099999999998</v>
          </cell>
        </row>
        <row r="2009">
          <cell r="A2009" t="str">
            <v>001.18.08440</v>
          </cell>
          <cell r="B2009" t="str">
            <v>Tee ferro galvanizado 3 pol</v>
          </cell>
          <cell r="C2009" t="str">
            <v>UN</v>
          </cell>
          <cell r="D2009">
            <v>40.106400000000001</v>
          </cell>
        </row>
        <row r="2010">
          <cell r="A2010" t="str">
            <v>001.18.08460</v>
          </cell>
          <cell r="B2010" t="str">
            <v>Tee ferro galvanizado 2 1/2 pol</v>
          </cell>
          <cell r="C2010" t="str">
            <v>UN</v>
          </cell>
          <cell r="D2010">
            <v>31.106400000000001</v>
          </cell>
        </row>
        <row r="2011">
          <cell r="A2011" t="str">
            <v>001.18.08480</v>
          </cell>
          <cell r="B2011" t="str">
            <v>Tee ferro galvanizado 2 pol</v>
          </cell>
          <cell r="C2011" t="str">
            <v>UN</v>
          </cell>
          <cell r="D2011">
            <v>18.394500000000001</v>
          </cell>
        </row>
        <row r="2012">
          <cell r="A2012" t="str">
            <v>001.18.08500</v>
          </cell>
          <cell r="B2012" t="str">
            <v>Tee ferro galvanizado 1 1/2 pol</v>
          </cell>
          <cell r="C2012" t="str">
            <v>UN</v>
          </cell>
          <cell r="D2012">
            <v>12.644500000000001</v>
          </cell>
        </row>
        <row r="2013">
          <cell r="A2013" t="str">
            <v>001.18.08520</v>
          </cell>
          <cell r="B2013" t="str">
            <v>Tee ferro galvanizado 1 1/4 pol</v>
          </cell>
          <cell r="C2013" t="str">
            <v>UN</v>
          </cell>
          <cell r="D2013">
            <v>11.4945</v>
          </cell>
        </row>
        <row r="2014">
          <cell r="A2014" t="str">
            <v>001.18.08540</v>
          </cell>
          <cell r="B2014" t="str">
            <v>Tee ferro galvanizado 1 pol</v>
          </cell>
          <cell r="C2014" t="str">
            <v>UN</v>
          </cell>
          <cell r="D2014">
            <v>7.3091999999999997</v>
          </cell>
        </row>
        <row r="2015">
          <cell r="A2015" t="str">
            <v>001.18.08560</v>
          </cell>
          <cell r="B2015" t="str">
            <v>Tee ferro galvanizado 3/4 pol</v>
          </cell>
          <cell r="C2015" t="str">
            <v>UN</v>
          </cell>
          <cell r="D2015">
            <v>5.2591999999999999</v>
          </cell>
        </row>
        <row r="2016">
          <cell r="A2016" t="str">
            <v>001.18.08580</v>
          </cell>
          <cell r="B2016" t="str">
            <v>Tee ferro galvanizado 1/2 pol</v>
          </cell>
          <cell r="C2016" t="str">
            <v>UN</v>
          </cell>
          <cell r="D2016">
            <v>3.8992</v>
          </cell>
        </row>
        <row r="2017">
          <cell r="A2017" t="str">
            <v>001.18.08600</v>
          </cell>
          <cell r="B2017" t="str">
            <v>Tee de redução ferro galvanizado 4x3 pol</v>
          </cell>
          <cell r="C2017" t="str">
            <v>UN</v>
          </cell>
          <cell r="D2017">
            <v>91.642099999999999</v>
          </cell>
        </row>
        <row r="2018">
          <cell r="A2018" t="str">
            <v>001.18.08620</v>
          </cell>
          <cell r="B2018" t="str">
            <v>Tee de redução ferro galvanizado 4x2 pol</v>
          </cell>
          <cell r="C2018" t="str">
            <v>UN</v>
          </cell>
          <cell r="D2018">
            <v>91.642099999999999</v>
          </cell>
        </row>
        <row r="2019">
          <cell r="A2019" t="str">
            <v>001.18.08640</v>
          </cell>
          <cell r="B2019" t="str">
            <v>Tee de redução ferro galvanizado 3x2.5 pol</v>
          </cell>
          <cell r="C2019" t="str">
            <v>UN</v>
          </cell>
          <cell r="D2019">
            <v>49.606400000000001</v>
          </cell>
        </row>
        <row r="2020">
          <cell r="A2020" t="str">
            <v>001.18.08660</v>
          </cell>
          <cell r="B2020" t="str">
            <v>Tee de redução ferro galvanizado 3x2 pol</v>
          </cell>
          <cell r="C2020" t="str">
            <v>UN</v>
          </cell>
          <cell r="D2020">
            <v>32.006399999999999</v>
          </cell>
        </row>
        <row r="2021">
          <cell r="A2021" t="str">
            <v>001.18.08680</v>
          </cell>
          <cell r="B2021" t="str">
            <v>Tee de redução ferro galvanizado 3x1.5 pol</v>
          </cell>
          <cell r="C2021" t="str">
            <v>UN</v>
          </cell>
          <cell r="D2021">
            <v>32.006399999999999</v>
          </cell>
        </row>
        <row r="2022">
          <cell r="A2022" t="str">
            <v>001.18.08700</v>
          </cell>
          <cell r="B2022" t="str">
            <v>Tee de redução ferro galvanizado 2.5x2 pol</v>
          </cell>
          <cell r="C2022" t="str">
            <v>UN</v>
          </cell>
          <cell r="D2022">
            <v>39.046399999999998</v>
          </cell>
        </row>
        <row r="2023">
          <cell r="A2023" t="str">
            <v>001.18.08720</v>
          </cell>
          <cell r="B2023" t="str">
            <v>Tee de redução ferro galvanizado 2.5x1.5 pol</v>
          </cell>
          <cell r="C2023" t="str">
            <v>UN</v>
          </cell>
          <cell r="D2023">
            <v>15.5564</v>
          </cell>
        </row>
        <row r="2024">
          <cell r="A2024" t="str">
            <v>001.18.08740</v>
          </cell>
          <cell r="B2024" t="str">
            <v>Tee de redução ferro galvanizado 2.5x1 1/4 pol</v>
          </cell>
          <cell r="C2024" t="str">
            <v>UN</v>
          </cell>
          <cell r="D2024">
            <v>27.106400000000001</v>
          </cell>
        </row>
        <row r="2025">
          <cell r="A2025" t="str">
            <v>001.18.08760</v>
          </cell>
          <cell r="B2025" t="str">
            <v>Tee de redução ferro galvanizado 2x1.5 pol</v>
          </cell>
          <cell r="C2025" t="str">
            <v>UN</v>
          </cell>
          <cell r="D2025">
            <v>15.044499999999999</v>
          </cell>
        </row>
        <row r="2026">
          <cell r="A2026" t="str">
            <v>001.18.08780</v>
          </cell>
          <cell r="B2026" t="str">
            <v>Tee de redução ferro galvanizado 2x1 1/4 pol</v>
          </cell>
          <cell r="C2026" t="str">
            <v>UN</v>
          </cell>
          <cell r="D2026">
            <v>18.044499999999999</v>
          </cell>
        </row>
        <row r="2027">
          <cell r="A2027" t="str">
            <v>001.18.08800</v>
          </cell>
          <cell r="B2027" t="str">
            <v>Tee de redução ferro galvanizado 2x1 pol</v>
          </cell>
          <cell r="C2027" t="str">
            <v>UN</v>
          </cell>
          <cell r="D2027">
            <v>14.5945</v>
          </cell>
        </row>
        <row r="2028">
          <cell r="A2028" t="str">
            <v>001.18.08820</v>
          </cell>
          <cell r="B2028" t="str">
            <v>Tee de redução ferro galvanizado 1.5x1 1/4 pol</v>
          </cell>
          <cell r="C2028" t="str">
            <v>UN</v>
          </cell>
          <cell r="D2028">
            <v>10.6645</v>
          </cell>
        </row>
        <row r="2029">
          <cell r="A2029" t="str">
            <v>001.18.08840</v>
          </cell>
          <cell r="B2029" t="str">
            <v>Tee de redução ferro galvanizado 1.5x1 pol</v>
          </cell>
          <cell r="C2029" t="str">
            <v>UN</v>
          </cell>
          <cell r="D2029">
            <v>14.9145</v>
          </cell>
        </row>
        <row r="2030">
          <cell r="A2030" t="str">
            <v>001.18.08860</v>
          </cell>
          <cell r="B2030" t="str">
            <v>Tee de redução ferro galvanizado 1.5x3/4 pol</v>
          </cell>
          <cell r="C2030" t="str">
            <v>UN</v>
          </cell>
          <cell r="D2030">
            <v>11.384499999999999</v>
          </cell>
        </row>
        <row r="2031">
          <cell r="A2031" t="str">
            <v>001.18.08880</v>
          </cell>
          <cell r="B2031" t="str">
            <v>Tee de redução ferro galvanizado 1 1/4x1 pol</v>
          </cell>
          <cell r="C2031" t="str">
            <v>UN</v>
          </cell>
          <cell r="D2031">
            <v>10.294499999999999</v>
          </cell>
        </row>
        <row r="2032">
          <cell r="A2032" t="str">
            <v>001.18.08900</v>
          </cell>
          <cell r="B2032" t="str">
            <v>Tee de redução ferro galvanizado 1 1/4x3/4 pol</v>
          </cell>
          <cell r="C2032" t="str">
            <v>UN</v>
          </cell>
          <cell r="D2032">
            <v>10.294499999999999</v>
          </cell>
        </row>
        <row r="2033">
          <cell r="A2033" t="str">
            <v>001.18.08920</v>
          </cell>
          <cell r="B2033" t="str">
            <v>Tee de redução ferro galvanizado 1 1/4x1/2 pol</v>
          </cell>
          <cell r="C2033" t="str">
            <v>UN</v>
          </cell>
          <cell r="D2033">
            <v>9.3945000000000007</v>
          </cell>
        </row>
        <row r="2034">
          <cell r="A2034" t="str">
            <v>001.18.08940</v>
          </cell>
          <cell r="B2034" t="str">
            <v>Tee de redução ferro galvanizado 1x3/4 pol</v>
          </cell>
          <cell r="C2034" t="str">
            <v>UN</v>
          </cell>
          <cell r="D2034">
            <v>5.5991999999999997</v>
          </cell>
        </row>
        <row r="2035">
          <cell r="A2035" t="str">
            <v>001.18.08960</v>
          </cell>
          <cell r="B2035" t="str">
            <v>Tee de redução ferro galvanizado 1x1/2 pol</v>
          </cell>
          <cell r="C2035" t="str">
            <v>UN</v>
          </cell>
          <cell r="D2035">
            <v>8.3491999999999997</v>
          </cell>
        </row>
        <row r="2036">
          <cell r="A2036" t="str">
            <v>001.18.08980</v>
          </cell>
          <cell r="B2036" t="str">
            <v>Tee fe redução ferro galvanizado 3/4x1/2 pol</v>
          </cell>
          <cell r="C2036" t="str">
            <v>UN</v>
          </cell>
          <cell r="D2036">
            <v>4.1992000000000003</v>
          </cell>
        </row>
        <row r="2037">
          <cell r="A2037" t="str">
            <v>001.18.09000</v>
          </cell>
          <cell r="B2037" t="str">
            <v>Luva simples ferro galvanizado 4 pol</v>
          </cell>
          <cell r="C2037" t="str">
            <v>UN</v>
          </cell>
          <cell r="D2037">
            <v>35.068399999999997</v>
          </cell>
        </row>
        <row r="2038">
          <cell r="A2038" t="str">
            <v>001.18.09020</v>
          </cell>
          <cell r="B2038" t="str">
            <v>Luva simples ferro galvanizado 3 pol</v>
          </cell>
          <cell r="C2038" t="str">
            <v>UN</v>
          </cell>
          <cell r="D2038">
            <v>26.994499999999999</v>
          </cell>
        </row>
        <row r="2039">
          <cell r="A2039" t="str">
            <v>001.18.09040</v>
          </cell>
          <cell r="B2039" t="str">
            <v>Luva simples ferro galvanizado 2 1/2 pol</v>
          </cell>
          <cell r="C2039" t="str">
            <v>UN</v>
          </cell>
          <cell r="D2039">
            <v>19.5945</v>
          </cell>
        </row>
        <row r="2040">
          <cell r="A2040" t="str">
            <v>001.18.09060</v>
          </cell>
          <cell r="B2040" t="str">
            <v>Luva simples ferro galvanizado 2 pol</v>
          </cell>
          <cell r="C2040" t="str">
            <v>UN</v>
          </cell>
          <cell r="D2040">
            <v>11.6829</v>
          </cell>
        </row>
        <row r="2041">
          <cell r="A2041" t="str">
            <v>001.18.09080</v>
          </cell>
          <cell r="B2041" t="str">
            <v>Luva simples ferro galvanizado 1 1/2 pol</v>
          </cell>
          <cell r="C2041" t="str">
            <v>UN</v>
          </cell>
          <cell r="D2041">
            <v>9.0829000000000004</v>
          </cell>
        </row>
        <row r="2042">
          <cell r="A2042" t="str">
            <v>001.18.09100</v>
          </cell>
          <cell r="B2042" t="str">
            <v>Luva simples ferro galvanizado 1 1/4 pol</v>
          </cell>
          <cell r="C2042" t="str">
            <v>UN</v>
          </cell>
          <cell r="D2042">
            <v>7.5328999999999997</v>
          </cell>
        </row>
        <row r="2043">
          <cell r="A2043" t="str">
            <v>001.18.09120</v>
          </cell>
          <cell r="B2043" t="str">
            <v>Luva simples ferro galvanizado 1 pol</v>
          </cell>
          <cell r="C2043" t="str">
            <v>UN</v>
          </cell>
          <cell r="D2043">
            <v>5.1974</v>
          </cell>
        </row>
        <row r="2044">
          <cell r="A2044" t="str">
            <v>001.18.09140</v>
          </cell>
          <cell r="B2044" t="str">
            <v>Luva simples ferro galvanizado 3/4 pol</v>
          </cell>
          <cell r="C2044" t="str">
            <v>UN</v>
          </cell>
          <cell r="D2044">
            <v>3.9973999999999998</v>
          </cell>
        </row>
        <row r="2045">
          <cell r="A2045" t="str">
            <v>001.18.09160</v>
          </cell>
          <cell r="B2045" t="str">
            <v>Luva simples ferro galvanizado 1/2 pol</v>
          </cell>
          <cell r="C2045" t="str">
            <v>UN</v>
          </cell>
          <cell r="D2045">
            <v>3.2974000000000001</v>
          </cell>
        </row>
        <row r="2046">
          <cell r="A2046" t="str">
            <v>001.18.09180</v>
          </cell>
          <cell r="B2046" t="str">
            <v>União assento plano ferro galvanizado 4 pol</v>
          </cell>
          <cell r="C2046" t="str">
            <v>UN</v>
          </cell>
          <cell r="D2046">
            <v>58.642099999999999</v>
          </cell>
        </row>
        <row r="2047">
          <cell r="A2047" t="str">
            <v>001.18.09200</v>
          </cell>
          <cell r="B2047" t="str">
            <v>União assento plano ferro galvanizado 3 pol</v>
          </cell>
          <cell r="C2047" t="str">
            <v>UN</v>
          </cell>
          <cell r="D2047">
            <v>47.106400000000001</v>
          </cell>
        </row>
        <row r="2048">
          <cell r="A2048" t="str">
            <v>001.18.09220</v>
          </cell>
          <cell r="B2048" t="str">
            <v>União assento plano ferro galvanizado 2 1/2 pol</v>
          </cell>
          <cell r="C2048" t="str">
            <v>UN</v>
          </cell>
          <cell r="D2048">
            <v>38.556399999999996</v>
          </cell>
        </row>
        <row r="2049">
          <cell r="A2049" t="str">
            <v>001.18.09240</v>
          </cell>
          <cell r="B2049" t="str">
            <v>União assento plano ferro galvanizado 2 pol</v>
          </cell>
          <cell r="C2049" t="str">
            <v>UN</v>
          </cell>
          <cell r="D2049">
            <v>27.5945</v>
          </cell>
        </row>
        <row r="2050">
          <cell r="A2050" t="str">
            <v>001.18.09260</v>
          </cell>
          <cell r="B2050" t="str">
            <v>União assento plano ferro galvanizado 1 1/2 pol</v>
          </cell>
          <cell r="C2050" t="str">
            <v>UN</v>
          </cell>
          <cell r="D2050">
            <v>19.994499999999999</v>
          </cell>
        </row>
        <row r="2051">
          <cell r="A2051" t="str">
            <v>001.18.09280</v>
          </cell>
          <cell r="B2051" t="str">
            <v>União assento plano ferro galvanizado 1 1/4 pol</v>
          </cell>
          <cell r="C2051" t="str">
            <v>UN</v>
          </cell>
          <cell r="D2051">
            <v>16.994499999999999</v>
          </cell>
        </row>
        <row r="2052">
          <cell r="A2052" t="str">
            <v>001.18.09300</v>
          </cell>
          <cell r="B2052" t="str">
            <v>União assento plano ferro galvanizado 1 pol</v>
          </cell>
          <cell r="C2052" t="str">
            <v>UN</v>
          </cell>
          <cell r="D2052">
            <v>11.059200000000001</v>
          </cell>
        </row>
        <row r="2053">
          <cell r="A2053" t="str">
            <v>001.18.09320</v>
          </cell>
          <cell r="B2053" t="str">
            <v>União assento plano ferro galvanizado 3/4 pol</v>
          </cell>
          <cell r="C2053" t="str">
            <v>UN</v>
          </cell>
          <cell r="D2053">
            <v>10.459199999999999</v>
          </cell>
        </row>
        <row r="2054">
          <cell r="A2054" t="str">
            <v>001.18.09340</v>
          </cell>
          <cell r="B2054" t="str">
            <v>União assento plano ferro galvanizado 1/2 pol</v>
          </cell>
          <cell r="C2054" t="str">
            <v>UN</v>
          </cell>
          <cell r="D2054">
            <v>8.0592000000000006</v>
          </cell>
        </row>
        <row r="2055">
          <cell r="A2055" t="str">
            <v>001.18.09360</v>
          </cell>
          <cell r="B2055" t="str">
            <v>Flange c/ sextavado ferro galvanizado 4 pol</v>
          </cell>
          <cell r="C2055" t="str">
            <v>UN</v>
          </cell>
          <cell r="D2055">
            <v>44.688400000000001</v>
          </cell>
        </row>
        <row r="2056">
          <cell r="A2056" t="str">
            <v>001.18.09380</v>
          </cell>
          <cell r="B2056" t="str">
            <v>Flange c/ sextavado ferro galvanizado 3 pol</v>
          </cell>
          <cell r="C2056" t="str">
            <v>UN</v>
          </cell>
          <cell r="D2056">
            <v>35.024500000000003</v>
          </cell>
        </row>
        <row r="2057">
          <cell r="A2057" t="str">
            <v>001.18.09400</v>
          </cell>
          <cell r="B2057" t="str">
            <v>Flange c/ sextavado ferro galvanizado 2 1/2 pol</v>
          </cell>
          <cell r="C2057" t="str">
            <v>UN</v>
          </cell>
          <cell r="D2057">
            <v>24.564499999999999</v>
          </cell>
        </row>
        <row r="2058">
          <cell r="A2058" t="str">
            <v>001.18.09420</v>
          </cell>
          <cell r="B2058" t="str">
            <v>Flange c/ sextavado ferro galvanizado 2 pol</v>
          </cell>
          <cell r="C2058" t="str">
            <v>UN</v>
          </cell>
          <cell r="D2058">
            <v>18.032900000000001</v>
          </cell>
        </row>
        <row r="2059">
          <cell r="A2059" t="str">
            <v>001.18.09440</v>
          </cell>
          <cell r="B2059" t="str">
            <v>Flange c/ sextavado ferro galvanizado 1 1/2 pol</v>
          </cell>
          <cell r="C2059" t="str">
            <v>UN</v>
          </cell>
          <cell r="D2059">
            <v>8.5328999999999997</v>
          </cell>
        </row>
        <row r="2060">
          <cell r="A2060" t="str">
            <v>001.18.09460</v>
          </cell>
          <cell r="B2060" t="str">
            <v>Flange c/ sextavado ferro galvanizado 1 1/4 pol</v>
          </cell>
          <cell r="C2060" t="str">
            <v>UN</v>
          </cell>
          <cell r="D2060">
            <v>7.7828999999999997</v>
          </cell>
        </row>
        <row r="2061">
          <cell r="A2061" t="str">
            <v>001.18.09480</v>
          </cell>
          <cell r="B2061" t="str">
            <v>Flange c/ sextavado ferro galvanizado 1 pol</v>
          </cell>
          <cell r="C2061" t="str">
            <v>UN</v>
          </cell>
          <cell r="D2061">
            <v>5.8474000000000004</v>
          </cell>
        </row>
        <row r="2062">
          <cell r="A2062" t="str">
            <v>001.18.09500</v>
          </cell>
          <cell r="B2062" t="str">
            <v>Flange c/ sextavado ferro galvanizado 3/4 pol</v>
          </cell>
          <cell r="C2062" t="str">
            <v>UN</v>
          </cell>
          <cell r="D2062">
            <v>7.1773999999999996</v>
          </cell>
        </row>
        <row r="2063">
          <cell r="A2063" t="str">
            <v>001.18.09520</v>
          </cell>
          <cell r="B2063" t="str">
            <v>Flange c/ sextavado ferro galvanizado 1/2 pol</v>
          </cell>
          <cell r="C2063" t="str">
            <v>UN</v>
          </cell>
          <cell r="D2063">
            <v>6.2173999999999996</v>
          </cell>
        </row>
        <row r="2064">
          <cell r="A2064" t="str">
            <v>001.18.09540</v>
          </cell>
          <cell r="B2064" t="str">
            <v>Niple duplo ferro galvanizado 4 pol</v>
          </cell>
          <cell r="C2064" t="str">
            <v>UN</v>
          </cell>
          <cell r="D2064">
            <v>36.618400000000001</v>
          </cell>
        </row>
        <row r="2065">
          <cell r="A2065" t="str">
            <v>001.18.09560</v>
          </cell>
          <cell r="B2065" t="str">
            <v>Niple duplo ferro galvanizado 3 pol</v>
          </cell>
          <cell r="C2065" t="str">
            <v>UN</v>
          </cell>
          <cell r="D2065">
            <v>20.394500000000001</v>
          </cell>
        </row>
        <row r="2066">
          <cell r="A2066" t="str">
            <v>001.18.09580</v>
          </cell>
          <cell r="B2066" t="str">
            <v>Niple duplo ferro galvanizado 2 1/2 pol</v>
          </cell>
          <cell r="C2066" t="str">
            <v>UN</v>
          </cell>
          <cell r="D2066">
            <v>15.044499999999999</v>
          </cell>
        </row>
        <row r="2067">
          <cell r="A2067" t="str">
            <v>001.18.09600</v>
          </cell>
          <cell r="B2067" t="str">
            <v>Niple duplo ferro galvanizado 2 pol</v>
          </cell>
          <cell r="C2067" t="str">
            <v>UN</v>
          </cell>
          <cell r="D2067">
            <v>12.1829</v>
          </cell>
        </row>
        <row r="2068">
          <cell r="A2068" t="str">
            <v>001.18.09620</v>
          </cell>
          <cell r="B2068" t="str">
            <v>Niple duplo ferro galvanizado 1 1/2 pol</v>
          </cell>
          <cell r="C2068" t="str">
            <v>UN</v>
          </cell>
          <cell r="D2068">
            <v>7.5328999999999997</v>
          </cell>
        </row>
        <row r="2069">
          <cell r="A2069" t="str">
            <v>001.18.09640</v>
          </cell>
          <cell r="B2069" t="str">
            <v>Niple duplo ferro galvanizado 1 1/4 pol</v>
          </cell>
          <cell r="C2069" t="str">
            <v>UN</v>
          </cell>
          <cell r="D2069">
            <v>7.0829000000000004</v>
          </cell>
        </row>
        <row r="2070">
          <cell r="A2070" t="str">
            <v>001.18.09660</v>
          </cell>
          <cell r="B2070" t="str">
            <v>Niple duplo ferro galvanizado 1 pol</v>
          </cell>
          <cell r="C2070" t="str">
            <v>UN</v>
          </cell>
          <cell r="D2070">
            <v>4.6474000000000002</v>
          </cell>
        </row>
        <row r="2071">
          <cell r="A2071" t="str">
            <v>001.18.09680</v>
          </cell>
          <cell r="B2071" t="str">
            <v>Niple duplo ferro galvanizado 3/4 pol</v>
          </cell>
          <cell r="C2071" t="str">
            <v>UN</v>
          </cell>
          <cell r="D2071">
            <v>3.5973999999999999</v>
          </cell>
        </row>
        <row r="2072">
          <cell r="A2072" t="str">
            <v>001.18.09700</v>
          </cell>
          <cell r="B2072" t="str">
            <v>Niple duplo ferro galvanizado 1/2 pol</v>
          </cell>
          <cell r="C2072" t="str">
            <v>UN</v>
          </cell>
          <cell r="D2072">
            <v>3.1474000000000002</v>
          </cell>
        </row>
        <row r="2073">
          <cell r="A2073" t="str">
            <v>001.18.09720</v>
          </cell>
          <cell r="B2073" t="str">
            <v>Plug ou bujão ferro galvanizado 4 pol</v>
          </cell>
          <cell r="C2073" t="str">
            <v>UN</v>
          </cell>
          <cell r="D2073">
            <v>35.594499999999996</v>
          </cell>
        </row>
        <row r="2074">
          <cell r="A2074" t="str">
            <v>001.18.09740</v>
          </cell>
          <cell r="B2074" t="str">
            <v>Tampão ou cap ferro galvanizado 4 pol</v>
          </cell>
          <cell r="C2074" t="str">
            <v>UN</v>
          </cell>
          <cell r="D2074">
            <v>23.994499999999999</v>
          </cell>
        </row>
        <row r="2075">
          <cell r="A2075" t="str">
            <v>001.18.09760</v>
          </cell>
          <cell r="B2075" t="str">
            <v>Plug ou bujão ferro galvanizado 3 pol</v>
          </cell>
          <cell r="C2075" t="str">
            <v>UN</v>
          </cell>
          <cell r="D2075">
            <v>19.371099999999998</v>
          </cell>
        </row>
        <row r="2076">
          <cell r="A2076" t="str">
            <v>001.18.09780</v>
          </cell>
          <cell r="B2076" t="str">
            <v>Tampão ou cap ferro galvanizado 3 pol</v>
          </cell>
          <cell r="C2076" t="str">
            <v>UN</v>
          </cell>
          <cell r="D2076">
            <v>16.771100000000001</v>
          </cell>
        </row>
        <row r="2077">
          <cell r="A2077" t="str">
            <v>001.18.09800</v>
          </cell>
          <cell r="B2077" t="str">
            <v>Plug ou bujão ferro galvanizado 2 1/2 pol</v>
          </cell>
          <cell r="C2077" t="str">
            <v>UN</v>
          </cell>
          <cell r="D2077">
            <v>15.021100000000001</v>
          </cell>
        </row>
        <row r="2078">
          <cell r="A2078" t="str">
            <v>001.18.09820</v>
          </cell>
          <cell r="B2078" t="str">
            <v>Plug ou bujão ferro galvanizado 2 pol</v>
          </cell>
          <cell r="C2078" t="str">
            <v>UN</v>
          </cell>
          <cell r="D2078">
            <v>6.6592000000000002</v>
          </cell>
        </row>
        <row r="2079">
          <cell r="A2079" t="str">
            <v>001.18.09840</v>
          </cell>
          <cell r="B2079" t="str">
            <v>Plug ou bujão ferro galvanizado 1 1/2 pol</v>
          </cell>
          <cell r="C2079" t="str">
            <v>UN</v>
          </cell>
          <cell r="D2079">
            <v>5.1592000000000002</v>
          </cell>
        </row>
        <row r="2080">
          <cell r="A2080" t="str">
            <v>001.18.09860</v>
          </cell>
          <cell r="B2080" t="str">
            <v>Plug ou bujão ferro galvanizado 1 1/4 pol</v>
          </cell>
          <cell r="C2080" t="str">
            <v>UN</v>
          </cell>
          <cell r="D2080">
            <v>4.2591999999999999</v>
          </cell>
        </row>
        <row r="2081">
          <cell r="A2081" t="str">
            <v>001.18.09880</v>
          </cell>
          <cell r="B2081" t="str">
            <v>Plug ou bujão ferro galvanizado 1 pol</v>
          </cell>
          <cell r="C2081" t="str">
            <v>UN</v>
          </cell>
          <cell r="D2081">
            <v>2.9352999999999998</v>
          </cell>
        </row>
        <row r="2082">
          <cell r="A2082" t="str">
            <v>001.18.09900</v>
          </cell>
          <cell r="B2082" t="str">
            <v>Plug ou bujão ferro galvanizado 3/4 pol</v>
          </cell>
          <cell r="C2082" t="str">
            <v>UN</v>
          </cell>
          <cell r="D2082">
            <v>2.9853000000000001</v>
          </cell>
        </row>
        <row r="2083">
          <cell r="A2083" t="str">
            <v>001.18.09920</v>
          </cell>
          <cell r="B2083" t="str">
            <v>Plug ou bujão ferro galvanizado 1/2 pol</v>
          </cell>
          <cell r="C2083" t="str">
            <v>UN</v>
          </cell>
          <cell r="D2083">
            <v>2.1353</v>
          </cell>
        </row>
        <row r="2084">
          <cell r="A2084" t="str">
            <v>001.18.09940</v>
          </cell>
          <cell r="B2084" t="str">
            <v>Tampão ou cap ferro galvanizado 2 1/2 pol</v>
          </cell>
          <cell r="C2084" t="str">
            <v>UN</v>
          </cell>
          <cell r="D2084">
            <v>10.171099999999999</v>
          </cell>
        </row>
        <row r="2085">
          <cell r="A2085" t="str">
            <v>001.18.09960</v>
          </cell>
          <cell r="B2085" t="str">
            <v>Tampão ou cap ferro galvanizado 2 pol</v>
          </cell>
          <cell r="C2085" t="str">
            <v>UN</v>
          </cell>
          <cell r="D2085">
            <v>7.7092000000000001</v>
          </cell>
        </row>
        <row r="2086">
          <cell r="A2086" t="str">
            <v>001.18.09980</v>
          </cell>
          <cell r="B2086" t="str">
            <v>Tampão ou cap ferro galvanizado 1 1/2 pol</v>
          </cell>
          <cell r="C2086" t="str">
            <v>UN</v>
          </cell>
          <cell r="D2086">
            <v>6.1592000000000002</v>
          </cell>
        </row>
        <row r="2087">
          <cell r="A2087" t="str">
            <v>001.18.10000</v>
          </cell>
          <cell r="B2087" t="str">
            <v>Tampão ou cap ferro galvanizado 1 1/4 pol</v>
          </cell>
          <cell r="C2087" t="str">
            <v>UN</v>
          </cell>
          <cell r="D2087">
            <v>6.2092000000000001</v>
          </cell>
        </row>
        <row r="2088">
          <cell r="A2088" t="str">
            <v>001.18.10020</v>
          </cell>
          <cell r="B2088" t="str">
            <v>Tampão ou cap ferro galvanizado 1 pol</v>
          </cell>
          <cell r="C2088" t="str">
            <v>UN</v>
          </cell>
          <cell r="D2088">
            <v>3.7353000000000001</v>
          </cell>
        </row>
        <row r="2089">
          <cell r="A2089" t="str">
            <v>001.18.10040</v>
          </cell>
          <cell r="B2089" t="str">
            <v>Tampão ou cap ferro galvanizado 3/4 pol</v>
          </cell>
          <cell r="C2089" t="str">
            <v>UN</v>
          </cell>
          <cell r="D2089">
            <v>2.8653</v>
          </cell>
        </row>
        <row r="2090">
          <cell r="A2090" t="str">
            <v>001.18.10060</v>
          </cell>
          <cell r="B2090" t="str">
            <v>Tampão ou cap ferro galvanizado 1/2 pol</v>
          </cell>
          <cell r="C2090" t="str">
            <v>UN</v>
          </cell>
          <cell r="D2090">
            <v>2.6353</v>
          </cell>
        </row>
        <row r="2091">
          <cell r="A2091" t="str">
            <v>001.18.10080</v>
          </cell>
          <cell r="B2091" t="str">
            <v>Registro de gaveta em acabamento bruto (amarelo) s/ canopla n.1502 4 pol</v>
          </cell>
          <cell r="C2091" t="str">
            <v>UN</v>
          </cell>
          <cell r="D2091">
            <v>266.48160000000001</v>
          </cell>
        </row>
        <row r="2092">
          <cell r="A2092" t="str">
            <v>001.18.10100</v>
          </cell>
          <cell r="B2092" t="str">
            <v>Registro de gaveta em acabamento bruto (amarelo) s/ canopla n.1502 3 pol</v>
          </cell>
          <cell r="C2092" t="str">
            <v>UN</v>
          </cell>
          <cell r="D2092">
            <v>160.52789999999999</v>
          </cell>
        </row>
        <row r="2093">
          <cell r="A2093" t="str">
            <v>001.18.10120</v>
          </cell>
          <cell r="B2093" t="str">
            <v>Registro de gaveta em acabamento bruto (amarelo) s/ canopla n.1502 2 1/2 pol</v>
          </cell>
          <cell r="C2093" t="str">
            <v>UN</v>
          </cell>
          <cell r="D2093">
            <v>144.79750000000001</v>
          </cell>
        </row>
        <row r="2094">
          <cell r="A2094" t="str">
            <v>001.18.10140</v>
          </cell>
          <cell r="B2094" t="str">
            <v>Registro de gaveta em acabamento bruto (amarelo) s/ canopla n.1502 2 pol</v>
          </cell>
          <cell r="C2094" t="str">
            <v>UN</v>
          </cell>
          <cell r="D2094">
            <v>50.472099999999998</v>
          </cell>
        </row>
        <row r="2095">
          <cell r="A2095" t="str">
            <v>001.18.10160</v>
          </cell>
          <cell r="B2095" t="str">
            <v>Registro de gaveta em acabamento bruto (amarelo) s/ canopla n.1502 1 1/2 pol</v>
          </cell>
          <cell r="C2095" t="str">
            <v>UN</v>
          </cell>
          <cell r="D2095">
            <v>34.041699999999999</v>
          </cell>
        </row>
        <row r="2096">
          <cell r="A2096" t="str">
            <v>001.18.10180</v>
          </cell>
          <cell r="B2096" t="str">
            <v>Registro de gaveta em acabamento bruto (amarelo) s/ canopla n.1502 1 1/4 pol</v>
          </cell>
          <cell r="C2096" t="str">
            <v>UN</v>
          </cell>
          <cell r="D2096">
            <v>29.171299999999999</v>
          </cell>
        </row>
        <row r="2097">
          <cell r="A2097" t="str">
            <v>001.18.10200</v>
          </cell>
          <cell r="B2097" t="str">
            <v>Registro de gaveta em acabamento bruto (amarelo) s/ canopla n.1502 1 pol</v>
          </cell>
          <cell r="C2097" t="str">
            <v>UN</v>
          </cell>
          <cell r="D2097">
            <v>22.0138</v>
          </cell>
        </row>
        <row r="2098">
          <cell r="A2098" t="str">
            <v>001.18.10220</v>
          </cell>
          <cell r="B2098" t="str">
            <v>Registro de gaveta em acabamento bruto (amarelo) s/ canopla n.1502 3/4 pol</v>
          </cell>
          <cell r="C2098" t="str">
            <v>UN</v>
          </cell>
          <cell r="D2098">
            <v>16.542999999999999</v>
          </cell>
        </row>
        <row r="2099">
          <cell r="A2099" t="str">
            <v>001.18.10240</v>
          </cell>
          <cell r="B2099" t="str">
            <v>Registro de gaveta em acabamento bruto (amarelo) s/ canopla n.1502 1/2 pol</v>
          </cell>
          <cell r="C2099" t="str">
            <v>UN</v>
          </cell>
          <cell r="D2099">
            <v>30.762599999999999</v>
          </cell>
        </row>
        <row r="2100">
          <cell r="A2100" t="str">
            <v>001.18.10260</v>
          </cell>
          <cell r="B2100" t="str">
            <v>Registro de gaveta cromado linha gemini embutir c/ canopla mod 44 n. 1509 deca 1 1/4 pol</v>
          </cell>
          <cell r="C2100" t="str">
            <v>UN</v>
          </cell>
          <cell r="D2100">
            <v>57.821300000000001</v>
          </cell>
        </row>
        <row r="2101">
          <cell r="A2101" t="str">
            <v>001.18.10280</v>
          </cell>
          <cell r="B2101" t="str">
            <v>Registro de gaveta cromado linha gemini embutir c/ canopla mod 44 n. 1509 deca 1  pol</v>
          </cell>
          <cell r="C2101" t="str">
            <v>UN</v>
          </cell>
          <cell r="D2101">
            <v>47.623800000000003</v>
          </cell>
        </row>
        <row r="2102">
          <cell r="A2102" t="str">
            <v>001.18.10300</v>
          </cell>
          <cell r="B2102" t="str">
            <v>Registro de gaveta cromado linha gemini embutir c/ canopla mod 44 n. 1509 deca 3/4 pol</v>
          </cell>
          <cell r="C2102" t="str">
            <v>UN</v>
          </cell>
          <cell r="D2102">
            <v>42.012999999999998</v>
          </cell>
        </row>
        <row r="2103">
          <cell r="A2103" t="str">
            <v>001.18.10320</v>
          </cell>
          <cell r="B2103" t="str">
            <v>Registro de gaveta cromado linha gemini embutir c/ canopla mod 44 n. 1509 deca  1/2 pol</v>
          </cell>
          <cell r="C2103" t="str">
            <v>UN</v>
          </cell>
          <cell r="D2103">
            <v>38.462600000000002</v>
          </cell>
        </row>
        <row r="2104">
          <cell r="A2104" t="str">
            <v>001.18.10340</v>
          </cell>
          <cell r="B2104" t="str">
            <v>Registro de gaveta cromado linha prata de embutir c/ canopla modelo 50 n 1509 deca 2 pol</v>
          </cell>
          <cell r="C2104" t="str">
            <v>UN</v>
          </cell>
          <cell r="D2104">
            <v>94.682100000000005</v>
          </cell>
        </row>
        <row r="2105">
          <cell r="A2105" t="str">
            <v>001.18.10360</v>
          </cell>
          <cell r="B2105" t="str">
            <v>Registro de gaveta cromado linha prata de embutir c/ canopla modelo 50 n 1509 deca 1 1/2 pol</v>
          </cell>
          <cell r="C2105" t="str">
            <v>UN</v>
          </cell>
          <cell r="D2105">
            <v>94.649299999999997</v>
          </cell>
        </row>
        <row r="2106">
          <cell r="A2106" t="str">
            <v>001.18.10380</v>
          </cell>
          <cell r="B2106" t="str">
            <v>Registro de gaveta cromado linha prata de embutir c/ canopla modelo 50 n 1509 deca 1 1/4 pol</v>
          </cell>
          <cell r="C2106" t="str">
            <v>UN</v>
          </cell>
          <cell r="D2106">
            <v>45.161299999999997</v>
          </cell>
        </row>
        <row r="2107">
          <cell r="A2107" t="str">
            <v>001.18.10400</v>
          </cell>
          <cell r="B2107" t="str">
            <v>Registro de gaveta cromado linha prata de embutir c/ canopla modelo 50 n 1509 deca 1 pol</v>
          </cell>
          <cell r="C2107" t="str">
            <v>UN</v>
          </cell>
          <cell r="D2107">
            <v>31.413799999999998</v>
          </cell>
        </row>
        <row r="2108">
          <cell r="A2108" t="str">
            <v>001.18.10420</v>
          </cell>
          <cell r="B2108" t="str">
            <v>Registro de gaveta cromado linha prata de embutir c/ canopla modelo 50 n 1509 deca 3/4 pol</v>
          </cell>
          <cell r="C2108" t="str">
            <v>UN</v>
          </cell>
          <cell r="D2108">
            <v>52.453000000000003</v>
          </cell>
        </row>
        <row r="2109">
          <cell r="A2109" t="str">
            <v>001.18.10440</v>
          </cell>
          <cell r="B2109" t="str">
            <v>Registro de gaveta cromado linha prata de embutir c/ canopla modelo 50 n 1509 deca 1/2 pol</v>
          </cell>
          <cell r="C2109" t="str">
            <v>UN</v>
          </cell>
          <cell r="D2109">
            <v>26.832599999999999</v>
          </cell>
        </row>
        <row r="2110">
          <cell r="A2110" t="str">
            <v>001.18.10460</v>
          </cell>
          <cell r="B2110" t="str">
            <v>Registro de gaveta  cromado - c 39 - deca c/ canopla 1 1/2 pol</v>
          </cell>
          <cell r="C2110" t="str">
            <v>UN</v>
          </cell>
          <cell r="D2110">
            <v>57.471699999999998</v>
          </cell>
        </row>
        <row r="2111">
          <cell r="A2111" t="str">
            <v>001.18.10480</v>
          </cell>
          <cell r="B2111" t="str">
            <v>Registro de gaveta  cromado - c 39 - deca c/ canopla 1 pol</v>
          </cell>
          <cell r="C2111" t="str">
            <v>UN</v>
          </cell>
          <cell r="D2111">
            <v>34.553800000000003</v>
          </cell>
        </row>
        <row r="2112">
          <cell r="A2112" t="str">
            <v>001.18.10500</v>
          </cell>
          <cell r="B2112" t="str">
            <v>Registro de gaveta  cromado - c 39 - deca c/ canopla 3/4 pol</v>
          </cell>
          <cell r="C2112" t="str">
            <v>UN</v>
          </cell>
          <cell r="D2112">
            <v>29.803000000000001</v>
          </cell>
        </row>
        <row r="2113">
          <cell r="A2113" t="str">
            <v>001.18.10520</v>
          </cell>
          <cell r="B2113" t="str">
            <v>Registro de gaveta c/ acabamento bruto (amarelo) sem canopla abnt - docol -3 pol</v>
          </cell>
          <cell r="C2113" t="str">
            <v>UN</v>
          </cell>
          <cell r="D2113">
            <v>102.6879</v>
          </cell>
        </row>
        <row r="2114">
          <cell r="A2114" t="str">
            <v>001.18.10540</v>
          </cell>
          <cell r="B2114" t="str">
            <v>Registro de gaveta c/ acabamento bruto (amarelo) sem canopla abnt - docol -2pol</v>
          </cell>
          <cell r="C2114" t="str">
            <v>UN</v>
          </cell>
          <cell r="D2114">
            <v>34.262099999999997</v>
          </cell>
        </row>
        <row r="2115">
          <cell r="A2115" t="str">
            <v>001.18.10560</v>
          </cell>
          <cell r="B2115" t="str">
            <v>Registro de gaveta c/ acabamento bruto (amarelo) sem canopla abnt - docol -1 pol</v>
          </cell>
          <cell r="C2115" t="str">
            <v>UN</v>
          </cell>
          <cell r="D2115">
            <v>14.293799999999999</v>
          </cell>
        </row>
        <row r="2116">
          <cell r="A2116" t="str">
            <v>001.18.10580</v>
          </cell>
          <cell r="B2116" t="str">
            <v>Registro de gaveta c/ acabamento bruto (amarelo) sem canopla abnt - docol -3/4 pol</v>
          </cell>
          <cell r="C2116" t="str">
            <v>UN</v>
          </cell>
          <cell r="D2116">
            <v>11.683</v>
          </cell>
        </row>
        <row r="2117">
          <cell r="A2117" t="str">
            <v>001.18.10600</v>
          </cell>
          <cell r="B2117" t="str">
            <v>Acabamento cromado - linha prata de embutir c/ canopla mod itapema - docol -2 pol</v>
          </cell>
          <cell r="C2117" t="str">
            <v>UN</v>
          </cell>
          <cell r="D2117">
            <v>36.382100000000001</v>
          </cell>
        </row>
        <row r="2118">
          <cell r="A2118" t="str">
            <v>001.18.10620</v>
          </cell>
          <cell r="B2118" t="str">
            <v>Acabamento cromado - linha prata de embutir c/ canopla mod itapema - docol -1 1/2 pol</v>
          </cell>
          <cell r="C2118" t="str">
            <v>UN</v>
          </cell>
          <cell r="D2118">
            <v>37.722099999999998</v>
          </cell>
        </row>
        <row r="2119">
          <cell r="A2119" t="str">
            <v>001.18.10640</v>
          </cell>
          <cell r="B2119" t="str">
            <v>Acabamento cromado - linha prata de embutir c/ canopla mod itapema - docol -1  pol</v>
          </cell>
          <cell r="C2119" t="str">
            <v>UN</v>
          </cell>
          <cell r="D2119">
            <v>28.1938</v>
          </cell>
        </row>
        <row r="2120">
          <cell r="A2120" t="str">
            <v>001.18.10660</v>
          </cell>
          <cell r="B2120" t="str">
            <v>Acabamento cromado - linha prata de embutir c/ canopla mod itapema - docol -3/4  pol</v>
          </cell>
          <cell r="C2120" t="str">
            <v>UN</v>
          </cell>
          <cell r="D2120">
            <v>25.713000000000001</v>
          </cell>
        </row>
        <row r="2121">
          <cell r="A2121" t="str">
            <v>001.18.10680</v>
          </cell>
          <cell r="B2121" t="str">
            <v>Acabamento bruto linha popular 3/4 pol</v>
          </cell>
          <cell r="C2121" t="str">
            <v>UN</v>
          </cell>
          <cell r="D2121">
            <v>15.103</v>
          </cell>
        </row>
        <row r="2122">
          <cell r="A2122" t="str">
            <v>001.18.10700</v>
          </cell>
          <cell r="B2122" t="str">
            <v>Acabamento bruto linha popular 1/2 pol</v>
          </cell>
          <cell r="C2122" t="str">
            <v>UN</v>
          </cell>
          <cell r="D2122">
            <v>13.503</v>
          </cell>
        </row>
        <row r="2123">
          <cell r="A2123" t="str">
            <v>001.18.10720</v>
          </cell>
          <cell r="B2123" t="str">
            <v>Registro de gaveta cromado linha italiana de embutir c/ canopla mod. 45 n.1509 1 1/2 pol</v>
          </cell>
          <cell r="C2123" t="str">
            <v>UN</v>
          </cell>
          <cell r="D2123">
            <v>88.051699999999997</v>
          </cell>
        </row>
        <row r="2124">
          <cell r="A2124" t="str">
            <v>001.18.10740</v>
          </cell>
          <cell r="B2124" t="str">
            <v>Registro de gaveta cromado linha italiana de embutir c/ canopla mod. 45 n.1509 1 1/4 pol</v>
          </cell>
          <cell r="C2124" t="str">
            <v>UN</v>
          </cell>
          <cell r="D2124">
            <v>86.761300000000006</v>
          </cell>
        </row>
        <row r="2125">
          <cell r="A2125" t="str">
            <v>001.18.10760</v>
          </cell>
          <cell r="B2125" t="str">
            <v>Registro de gaveta cromado linha italiana de embutir c/ canopla mod. 45 n.1509 1 pol</v>
          </cell>
          <cell r="C2125" t="str">
            <v>UN</v>
          </cell>
          <cell r="D2125">
            <v>61.023800000000001</v>
          </cell>
        </row>
        <row r="2126">
          <cell r="A2126" t="str">
            <v>001.18.10780</v>
          </cell>
          <cell r="B2126" t="str">
            <v>Registro de gaveta cromado linha italiana de embutir c/ canopla mod. 45 n.1509 3/4 pol</v>
          </cell>
          <cell r="C2126" t="str">
            <v>UN</v>
          </cell>
          <cell r="D2126">
            <v>52.493000000000002</v>
          </cell>
        </row>
        <row r="2127">
          <cell r="A2127" t="str">
            <v>001.18.10800</v>
          </cell>
          <cell r="B2127" t="str">
            <v>Registro de gaveta cromado linha italiana de embutir c/ canopla mod. 45 n.1509  1/2 pol</v>
          </cell>
          <cell r="C2127" t="str">
            <v>UN</v>
          </cell>
          <cell r="D2127">
            <v>48.692599999999999</v>
          </cell>
        </row>
        <row r="2128">
          <cell r="A2128" t="str">
            <v>001.18.10820</v>
          </cell>
          <cell r="B2128" t="str">
            <v>Registro de pressão cromado linha gemini de embutir c/ canopla mod 44 n 1416 3/4 pol</v>
          </cell>
          <cell r="C2128" t="str">
            <v>UN</v>
          </cell>
          <cell r="D2128">
            <v>38.703000000000003</v>
          </cell>
        </row>
        <row r="2129">
          <cell r="A2129" t="str">
            <v>001.18.10840</v>
          </cell>
          <cell r="B2129" t="str">
            <v>Registro de pressão cromado linha gemini de embutir c/ canopla mod 44 n 1416 1/2 pol</v>
          </cell>
          <cell r="C2129" t="str">
            <v>UN</v>
          </cell>
          <cell r="D2129">
            <v>37.782600000000002</v>
          </cell>
        </row>
        <row r="2130">
          <cell r="A2130" t="str">
            <v>001.18.10860</v>
          </cell>
          <cell r="B2130" t="str">
            <v>Registro de pressão cromado linha italiana de embutir c/ canopla mod 45 n 1416 deca 3/4 pol</v>
          </cell>
          <cell r="C2130" t="str">
            <v>UN</v>
          </cell>
          <cell r="D2130">
            <v>53.902999999999999</v>
          </cell>
        </row>
        <row r="2131">
          <cell r="A2131" t="str">
            <v>001.18.10880</v>
          </cell>
          <cell r="B2131" t="str">
            <v>Registro de pressão cromado linha italiana de embutir c/ canopla mod 45 n 1416 deca 1/2 pol</v>
          </cell>
          <cell r="C2131" t="str">
            <v>UN</v>
          </cell>
          <cell r="D2131">
            <v>48.272599999999997</v>
          </cell>
        </row>
        <row r="2132">
          <cell r="A2132" t="str">
            <v>001.18.10900</v>
          </cell>
          <cell r="B2132" t="str">
            <v>Registro de pressão cromado linha prata embutir c/ canopla mod 50 n 1416 deca 3/4 pol</v>
          </cell>
          <cell r="C2132" t="str">
            <v>UN</v>
          </cell>
          <cell r="D2132">
            <v>34.802999999999997</v>
          </cell>
        </row>
        <row r="2133">
          <cell r="A2133" t="str">
            <v>001.18.10920</v>
          </cell>
          <cell r="B2133" t="str">
            <v>Registro de pressão cromado linha prata embutir c/ canopla mod 50 n 1416 deca 1/2 pol</v>
          </cell>
          <cell r="C2133" t="str">
            <v>UN</v>
          </cell>
          <cell r="D2133">
            <v>26.102599999999999</v>
          </cell>
        </row>
        <row r="2134">
          <cell r="A2134" t="str">
            <v>001.18.10940</v>
          </cell>
          <cell r="B2134" t="str">
            <v>Registro de pressão cromado de embutir c/ canopla 1193 - c 39 deca 3/4 pol</v>
          </cell>
          <cell r="C2134" t="str">
            <v>UN</v>
          </cell>
          <cell r="D2134">
            <v>38.493000000000002</v>
          </cell>
        </row>
        <row r="2135">
          <cell r="A2135" t="str">
            <v>001.18.10960</v>
          </cell>
          <cell r="B2135" t="str">
            <v>Registro de pressão cromado de embutir c/ canopla 1193 - c 39 deca 1/2 pol</v>
          </cell>
          <cell r="C2135" t="str">
            <v>UN</v>
          </cell>
          <cell r="D2135">
            <v>38.493000000000002</v>
          </cell>
        </row>
        <row r="2136">
          <cell r="A2136" t="str">
            <v>001.18.10980</v>
          </cell>
          <cell r="B2136" t="str">
            <v>Registro de pressão acabamento cromado - linha prata de embutir c/ canopla modelo itapema  - docol - 3/4 pol</v>
          </cell>
          <cell r="C2136" t="str">
            <v>UN</v>
          </cell>
          <cell r="D2136">
            <v>27.693000000000001</v>
          </cell>
        </row>
        <row r="2137">
          <cell r="A2137" t="str">
            <v>001.18.11000</v>
          </cell>
          <cell r="B2137" t="str">
            <v>Registro de pressão acabamento cromado - linha prata de embutir c/ canopla modelo itapema  - docol - 1/2 pol</v>
          </cell>
          <cell r="C2137" t="str">
            <v>UN</v>
          </cell>
          <cell r="D2137">
            <v>27.669</v>
          </cell>
        </row>
        <row r="2138">
          <cell r="A2138" t="str">
            <v>001.18.11020</v>
          </cell>
          <cell r="B2138" t="str">
            <v>Registro de pressão acabamento simples linha popular 1/2 pol</v>
          </cell>
          <cell r="C2138" t="str">
            <v>UN</v>
          </cell>
          <cell r="D2138">
            <v>20.603000000000002</v>
          </cell>
        </row>
        <row r="2139">
          <cell r="A2139" t="str">
            <v>001.18.11040</v>
          </cell>
          <cell r="B2139" t="str">
            <v>Registro de pressão de 1/2"""""""" (chuveiro) (mic)</v>
          </cell>
          <cell r="C2139" t="str">
            <v>UN</v>
          </cell>
          <cell r="D2139">
            <v>38.493000000000002</v>
          </cell>
        </row>
        <row r="2140">
          <cell r="A2140" t="str">
            <v>001.18.11060</v>
          </cell>
          <cell r="B2140" t="str">
            <v>Válvula de descarga hydra c/ embolo de bronze n.2515 canopla lisa cromada deca 1 1/2 pol</v>
          </cell>
          <cell r="C2140" t="str">
            <v>UN</v>
          </cell>
          <cell r="D2140">
            <v>92.085099999999997</v>
          </cell>
        </row>
        <row r="2141">
          <cell r="A2141" t="str">
            <v>001.18.11080</v>
          </cell>
          <cell r="B2141" t="str">
            <v>Válvula de descarga hydra c/ embolo de bronze n.2515 canopla lisa cromada deca 1 1/4 pol</v>
          </cell>
          <cell r="C2141" t="str">
            <v>UN</v>
          </cell>
          <cell r="D2141">
            <v>95.025099999999995</v>
          </cell>
        </row>
        <row r="2142">
          <cell r="A2142" t="str">
            <v>001.18.11100</v>
          </cell>
          <cell r="B2142" t="str">
            <v>Válvula de descarga hydra master n.2530 cromada deca 1 1/2 pol</v>
          </cell>
          <cell r="C2142" t="str">
            <v>UN</v>
          </cell>
          <cell r="D2142">
            <v>72.0655</v>
          </cell>
        </row>
        <row r="2143">
          <cell r="A2143" t="str">
            <v>001.18.11120</v>
          </cell>
          <cell r="B2143" t="str">
            <v>Válvula de descarga hydra master n.2530 cromada deca 1 1/4 pol</v>
          </cell>
          <cell r="C2143" t="str">
            <v>UN</v>
          </cell>
          <cell r="D2143">
            <v>72.0351</v>
          </cell>
        </row>
        <row r="2144">
          <cell r="A2144" t="str">
            <v>001.18.11140</v>
          </cell>
          <cell r="B2144" t="str">
            <v>Válvula de descarga docol-stander 1 1/2 pol</v>
          </cell>
          <cell r="C2144" t="str">
            <v>UN</v>
          </cell>
          <cell r="D2144">
            <v>60.125500000000002</v>
          </cell>
        </row>
        <row r="2145">
          <cell r="A2145" t="str">
            <v>001.18.11160</v>
          </cell>
          <cell r="B2145" t="str">
            <v>Fornecimento e instalação de tubo de descida para vávula de descarga de 1 1/2 pol de pvc rigido</v>
          </cell>
          <cell r="C2145" t="str">
            <v>UN</v>
          </cell>
          <cell r="D2145">
            <v>8.3984000000000005</v>
          </cell>
        </row>
        <row r="2146">
          <cell r="A2146" t="str">
            <v>001.18.11180</v>
          </cell>
          <cell r="B2146" t="str">
            <v>Fornecimento e instalação de ligação  para bacia sanitária em tubo em pvc rigido branco de 40mm</v>
          </cell>
          <cell r="C2146" t="str">
            <v>UN</v>
          </cell>
          <cell r="D2146">
            <v>7.2445000000000004</v>
          </cell>
        </row>
        <row r="2147">
          <cell r="A2147" t="str">
            <v>001.18.11200</v>
          </cell>
          <cell r="B2147" t="str">
            <v>Fornecimento e instalação de ligação para bacia sanitária tubo em pvc rigido cromado de 40mm</v>
          </cell>
          <cell r="C2147" t="str">
            <v>UN</v>
          </cell>
          <cell r="D2147">
            <v>11.294499999999999</v>
          </cell>
        </row>
        <row r="2148">
          <cell r="A2148" t="str">
            <v>001.18.11220</v>
          </cell>
          <cell r="B2148" t="str">
            <v>Fornecimento e instalação de ligação para bacia sanitária tubo em metal cromado de 40mm</v>
          </cell>
          <cell r="C2148" t="str">
            <v>UN</v>
          </cell>
          <cell r="D2148">
            <v>15.2445</v>
          </cell>
        </row>
        <row r="2149">
          <cell r="A2149" t="str">
            <v>001.18.11240</v>
          </cell>
          <cell r="B2149" t="str">
            <v>Fornecimento e instalação de ligação para bacia sanitária em bolsa de borracha</v>
          </cell>
          <cell r="C2149" t="str">
            <v>UN</v>
          </cell>
          <cell r="D2149">
            <v>3.0007999999999999</v>
          </cell>
        </row>
        <row r="2150">
          <cell r="A2150" t="str">
            <v>001.18.11260</v>
          </cell>
          <cell r="B2150" t="str">
            <v>Fornecimento e instalação de caixa de descarga externa inclusive tubo de descarga e acessórios</v>
          </cell>
          <cell r="C2150" t="str">
            <v>CJ</v>
          </cell>
          <cell r="D2150">
            <v>79.536600000000007</v>
          </cell>
        </row>
        <row r="2151">
          <cell r="A2151" t="str">
            <v>001.18.11280</v>
          </cell>
          <cell r="B2151" t="str">
            <v>Fornecimento e instalação de caixa de descarga de emb. inclusive tubo de descarga e acessórios</v>
          </cell>
          <cell r="C2151" t="str">
            <v>CJ</v>
          </cell>
          <cell r="D2151">
            <v>79.536600000000007</v>
          </cell>
        </row>
        <row r="2152">
          <cell r="A2152" t="str">
            <v>001.18.11300</v>
          </cell>
          <cell r="B2152" t="str">
            <v>Fornecimento e instalação de caixa de descarga para acoplar em bacia sanitária</v>
          </cell>
          <cell r="C2152" t="str">
            <v>UN</v>
          </cell>
          <cell r="D2152">
            <v>110.68510000000001</v>
          </cell>
        </row>
        <row r="2153">
          <cell r="A2153" t="str">
            <v>001.18.11320</v>
          </cell>
          <cell r="B2153" t="str">
            <v>Válvula p/ pia cromada deca n.1600 p/ lav 1x2 pol</v>
          </cell>
          <cell r="C2153" t="str">
            <v>UN</v>
          </cell>
          <cell r="D2153">
            <v>32.6721</v>
          </cell>
        </row>
        <row r="2154">
          <cell r="A2154" t="str">
            <v>001.18.11340</v>
          </cell>
          <cell r="B2154" t="str">
            <v>Valvula p/pia americana cromada n.1623 marca deca 1.5x3 3/4 pol</v>
          </cell>
          <cell r="C2154" t="str">
            <v>UN</v>
          </cell>
          <cell r="D2154">
            <v>58.8371</v>
          </cell>
        </row>
        <row r="2155">
          <cell r="A2155" t="str">
            <v>001.18.11360</v>
          </cell>
          <cell r="B2155" t="str">
            <v>Válvula de pvc para pia</v>
          </cell>
          <cell r="C2155" t="str">
            <v>UN</v>
          </cell>
          <cell r="D2155">
            <v>5.9752999999999998</v>
          </cell>
        </row>
        <row r="2156">
          <cell r="A2156" t="str">
            <v>001.18.11380</v>
          </cell>
          <cell r="B2156" t="str">
            <v>Válvula para lavatorio</v>
          </cell>
          <cell r="C2156" t="str">
            <v>UN</v>
          </cell>
          <cell r="D2156">
            <v>6.4752999999999998</v>
          </cell>
        </row>
        <row r="2157">
          <cell r="A2157" t="str">
            <v>001.18.11400</v>
          </cell>
          <cell r="B2157" t="str">
            <v>Válvula para pia n. 1600 - steves 1 x 2 pol</v>
          </cell>
          <cell r="C2157" t="str">
            <v>UN</v>
          </cell>
          <cell r="D2157">
            <v>29.742100000000001</v>
          </cell>
        </row>
        <row r="2158">
          <cell r="A2158" t="str">
            <v>001.18.11420</v>
          </cell>
          <cell r="B2158" t="str">
            <v>Válvula para pia n. 1600 - steves 1 1/2 x 3.3/4</v>
          </cell>
          <cell r="C2158" t="str">
            <v>UN</v>
          </cell>
          <cell r="D2158">
            <v>30.332100000000001</v>
          </cell>
        </row>
        <row r="2159">
          <cell r="A2159" t="str">
            <v>001.18.11440</v>
          </cell>
          <cell r="B2159" t="str">
            <v>Fornecimento e instalação de engate no. 3 com terminais de 1/2 pol e mangueira flexíel branca, de 30 cm,</v>
          </cell>
          <cell r="C2159" t="str">
            <v>UN</v>
          </cell>
          <cell r="D2159">
            <v>3.9691999999999998</v>
          </cell>
        </row>
        <row r="2160">
          <cell r="A2160" t="str">
            <v>001.18.11460</v>
          </cell>
          <cell r="B2160" t="str">
            <v>Fornecimento e colocação de engate no. 5 com terminais cromados de 1/2 pol e mangueira flexível, de 40 cm,</v>
          </cell>
          <cell r="C2160" t="str">
            <v>UN</v>
          </cell>
          <cell r="D2160">
            <v>15.059200000000001</v>
          </cell>
        </row>
        <row r="2161">
          <cell r="A2161" t="str">
            <v>001.18.11480</v>
          </cell>
          <cell r="B2161" t="str">
            <v>Fornecimento e instalação de ligação para saída de vaso sanitário pvc branco  diam.100 mm</v>
          </cell>
          <cell r="C2161" t="str">
            <v>UN</v>
          </cell>
          <cell r="D2161">
            <v>21.4711</v>
          </cell>
        </row>
        <row r="2162">
          <cell r="A2162" t="str">
            <v>001.18.11500</v>
          </cell>
          <cell r="B2162" t="str">
            <v>Válvula  de pé com crivo de pvc tipo rosqueável 3/4 pol</v>
          </cell>
          <cell r="C2162" t="str">
            <v>UN</v>
          </cell>
          <cell r="D2162">
            <v>15.013</v>
          </cell>
        </row>
        <row r="2163">
          <cell r="A2163" t="str">
            <v>001.18.11520</v>
          </cell>
          <cell r="B2163" t="str">
            <v>Válvula  de pé com crivo de pvc tipo rosqueável 1 pol</v>
          </cell>
          <cell r="C2163" t="str">
            <v>UN</v>
          </cell>
          <cell r="D2163">
            <v>17.383800000000001</v>
          </cell>
        </row>
        <row r="2164">
          <cell r="A2164" t="str">
            <v>001.18.11540</v>
          </cell>
          <cell r="B2164" t="str">
            <v>Válvula  de pé com crivo de pvc tipo rosqueável 1 1/4 pol</v>
          </cell>
          <cell r="C2164" t="str">
            <v>UN</v>
          </cell>
          <cell r="D2164">
            <v>22.461300000000001</v>
          </cell>
        </row>
        <row r="2165">
          <cell r="A2165" t="str">
            <v>001.18.11560</v>
          </cell>
          <cell r="B2165" t="str">
            <v>Válvula de pé com crivo de pvc tipo rosqueável 1 1/2 pol</v>
          </cell>
          <cell r="C2165" t="str">
            <v>UN</v>
          </cell>
          <cell r="D2165">
            <v>22.0657</v>
          </cell>
        </row>
        <row r="2166">
          <cell r="A2166" t="str">
            <v>001.18.11580</v>
          </cell>
          <cell r="B2166" t="str">
            <v>Válvula de pé c/ crivo de bronze tipo rosqueável 3/4 pol</v>
          </cell>
          <cell r="C2166" t="str">
            <v>UN</v>
          </cell>
          <cell r="D2166">
            <v>16.573</v>
          </cell>
        </row>
        <row r="2167">
          <cell r="A2167" t="str">
            <v>001.18.11600</v>
          </cell>
          <cell r="B2167" t="str">
            <v>Válvula de pé c/ crivo de bronze tipo rosqueável 1 pol</v>
          </cell>
          <cell r="C2167" t="str">
            <v>UN</v>
          </cell>
          <cell r="D2167">
            <v>18.4238</v>
          </cell>
        </row>
        <row r="2168">
          <cell r="A2168" t="str">
            <v>001.18.11620</v>
          </cell>
          <cell r="B2168" t="str">
            <v>Válvula de pé c/ crivo de bronze tipo rosqueável 1 1/2 pol</v>
          </cell>
          <cell r="C2168" t="str">
            <v>UN</v>
          </cell>
          <cell r="D2168">
            <v>26.351700000000001</v>
          </cell>
        </row>
        <row r="2169">
          <cell r="A2169" t="str">
            <v>001.18.11640</v>
          </cell>
          <cell r="B2169" t="str">
            <v>Válvula de pé c/ crivo de bronze tipo rosqueável 2 pol</v>
          </cell>
          <cell r="C2169" t="str">
            <v>UN</v>
          </cell>
          <cell r="D2169">
            <v>35.9621</v>
          </cell>
        </row>
        <row r="2170">
          <cell r="A2170" t="str">
            <v>001.18.11660</v>
          </cell>
          <cell r="B2170" t="str">
            <v>Válvula de pé c/ crivo de bronze tipo rosqueável 2 1/2 pol</v>
          </cell>
          <cell r="C2170" t="str">
            <v>UN</v>
          </cell>
          <cell r="D2170">
            <v>53.337499999999999</v>
          </cell>
        </row>
        <row r="2171">
          <cell r="A2171" t="str">
            <v>001.18.11680</v>
          </cell>
          <cell r="B2171" t="str">
            <v>Válvula de retenção de bronze tipo rosqueável tipo vertical 3/4 pol</v>
          </cell>
          <cell r="C2171" t="str">
            <v>UN</v>
          </cell>
          <cell r="D2171">
            <v>17.143000000000001</v>
          </cell>
        </row>
        <row r="2172">
          <cell r="A2172" t="str">
            <v>001.18.11700</v>
          </cell>
          <cell r="B2172" t="str">
            <v>Válvula de retenção de bronze tipo rosqueável tipo vertical 1 pol</v>
          </cell>
          <cell r="C2172" t="str">
            <v>UN</v>
          </cell>
          <cell r="D2172">
            <v>21.623799999999999</v>
          </cell>
        </row>
        <row r="2173">
          <cell r="A2173" t="str">
            <v>001.18.11720</v>
          </cell>
          <cell r="B2173" t="str">
            <v>Válvula de retenção de bronze tipo rosqueável tipo vertical 1 1/2 pol</v>
          </cell>
          <cell r="C2173" t="str">
            <v>UN</v>
          </cell>
          <cell r="D2173">
            <v>29.851700000000001</v>
          </cell>
        </row>
        <row r="2174">
          <cell r="A2174" t="str">
            <v>001.18.11740</v>
          </cell>
          <cell r="B2174" t="str">
            <v>Válvula de retenção de bronze tipo rosqueável tipo vertical 2 pol</v>
          </cell>
          <cell r="C2174" t="str">
            <v>UN</v>
          </cell>
          <cell r="D2174">
            <v>35.882100000000001</v>
          </cell>
        </row>
        <row r="2175">
          <cell r="A2175" t="str">
            <v>001.18.11760</v>
          </cell>
          <cell r="B2175" t="str">
            <v>Válvula de retenção de bronze tipo rosqueável tipo vertical 2 1/2 pol</v>
          </cell>
          <cell r="C2175" t="str">
            <v>UN</v>
          </cell>
          <cell r="D2175">
            <v>64.777500000000003</v>
          </cell>
        </row>
        <row r="2176">
          <cell r="A2176" t="str">
            <v>001.18.11780</v>
          </cell>
          <cell r="B2176" t="str">
            <v>Válvula de retenção de bronze tipo rosqueável tipo horizontal 3/4 pol</v>
          </cell>
          <cell r="C2176" t="str">
            <v>UN</v>
          </cell>
          <cell r="D2176">
            <v>29.603000000000002</v>
          </cell>
        </row>
        <row r="2177">
          <cell r="A2177" t="str">
            <v>001.18.11800</v>
          </cell>
          <cell r="B2177" t="str">
            <v>Válvula de retenção de bronze tipo rosqueável tipo horizontal 1 pol</v>
          </cell>
          <cell r="C2177" t="str">
            <v>UN</v>
          </cell>
          <cell r="D2177">
            <v>37.623800000000003</v>
          </cell>
        </row>
        <row r="2178">
          <cell r="A2178" t="str">
            <v>001.18.11820</v>
          </cell>
          <cell r="B2178" t="str">
            <v>Válvula de retenção de bronze tipo rosqueável tipo horizontal 1 1/2 pol</v>
          </cell>
          <cell r="C2178" t="str">
            <v>UN</v>
          </cell>
          <cell r="D2178">
            <v>54.5017</v>
          </cell>
        </row>
        <row r="2179">
          <cell r="A2179" t="str">
            <v>001.18.11840</v>
          </cell>
          <cell r="B2179" t="str">
            <v>Válvula de retenção de bronze tipo rosqueável tipo horizontal 2 pol</v>
          </cell>
          <cell r="C2179" t="str">
            <v>UN</v>
          </cell>
          <cell r="D2179">
            <v>68.382099999999994</v>
          </cell>
        </row>
        <row r="2180">
          <cell r="A2180" t="str">
            <v>001.18.11860</v>
          </cell>
          <cell r="B2180" t="str">
            <v>Válvula de retenção de bronze tipo rosqueável tipo horizontal 2 1/2 pol</v>
          </cell>
          <cell r="C2180" t="str">
            <v>UN</v>
          </cell>
          <cell r="D2180">
            <v>119.7675</v>
          </cell>
        </row>
        <row r="2181">
          <cell r="A2181" t="str">
            <v>001.18.11880</v>
          </cell>
          <cell r="B2181" t="str">
            <v>Fornecimento e instalação de torneira de pressão para pia marca deca ref. c 1157 comprimento 210mm com arejador</v>
          </cell>
          <cell r="C2181" t="str">
            <v>UN</v>
          </cell>
          <cell r="D2181">
            <v>70.476100000000002</v>
          </cell>
        </row>
        <row r="2182">
          <cell r="A2182" t="str">
            <v>001.18.11900</v>
          </cell>
          <cell r="B2182" t="str">
            <v>Fornecimento e instalação de torneira de pressão para pia marca deca ref. 1158 c 39 de 1/2 pol</v>
          </cell>
          <cell r="C2182" t="str">
            <v>UN</v>
          </cell>
          <cell r="D2182">
            <v>44.566099999999999</v>
          </cell>
        </row>
        <row r="2183">
          <cell r="A2183" t="str">
            <v>001.18.11920</v>
          </cell>
          <cell r="B2183" t="str">
            <v>Fornecimento e instalação de torneira de pressão para pia marca deca ref. 1158 c 39 de 3/4 pol</v>
          </cell>
          <cell r="C2183" t="str">
            <v>UN</v>
          </cell>
          <cell r="D2183">
            <v>50.616100000000003</v>
          </cell>
        </row>
        <row r="2184">
          <cell r="A2184" t="str">
            <v>001.18.11940</v>
          </cell>
          <cell r="B2184" t="str">
            <v>Fornecimento e instalação de torneira de pressão para pia marca deca ref. 1159 c 39 de 1/2 pol com arejador</v>
          </cell>
          <cell r="C2184" t="str">
            <v>UN</v>
          </cell>
          <cell r="D2184">
            <v>58.676099999999998</v>
          </cell>
        </row>
        <row r="2185">
          <cell r="A2185" t="str">
            <v>001.18.11960</v>
          </cell>
          <cell r="B2185" t="str">
            <v>Fornecimento e instalação de torneira de pressão para pia marca deca ref. 1159 c 39 de 3/4 pol com arejador</v>
          </cell>
          <cell r="C2185" t="str">
            <v>UN</v>
          </cell>
          <cell r="D2185">
            <v>58.676099999999998</v>
          </cell>
        </row>
        <row r="2186">
          <cell r="A2186" t="str">
            <v>001.18.11980</v>
          </cell>
          <cell r="B2186" t="str">
            <v>Fornecimento e instalação de torneira de pressão para pia marca deca ref. 1167 c 40 tip mesa bica móvel</v>
          </cell>
          <cell r="C2186" t="str">
            <v>UN</v>
          </cell>
          <cell r="D2186">
            <v>82.576099999999997</v>
          </cell>
        </row>
        <row r="2187">
          <cell r="A2187" t="str">
            <v>001.18.12000</v>
          </cell>
          <cell r="B2187" t="str">
            <v>Fornecimento e instalação de torneira de pressão para pia marca deca cromada - tipo parede - bica móvelc 50 1168</v>
          </cell>
          <cell r="C2187" t="str">
            <v>UN</v>
          </cell>
          <cell r="D2187">
            <v>81.676100000000005</v>
          </cell>
        </row>
        <row r="2188">
          <cell r="A2188" t="str">
            <v>001.18.12020</v>
          </cell>
          <cell r="B2188" t="str">
            <v>Fornecimento e instalação de torneira de pressao p/ pia de cozinha - tipo parede - c 39 - bica móvel de 3/4 pol</v>
          </cell>
          <cell r="C2188" t="str">
            <v>UN</v>
          </cell>
          <cell r="D2188">
            <v>51.556100000000001</v>
          </cell>
        </row>
        <row r="2189">
          <cell r="A2189" t="str">
            <v>001.18.12040</v>
          </cell>
          <cell r="B2189" t="str">
            <v>Fornecmento e instalação de torneira de pressão para pia de cozinha - docol mod. 1158 - 1/2 pol</v>
          </cell>
          <cell r="C2189" t="str">
            <v>UN</v>
          </cell>
          <cell r="D2189">
            <v>37.766100000000002</v>
          </cell>
        </row>
        <row r="2190">
          <cell r="A2190" t="str">
            <v>001.18.12060</v>
          </cell>
          <cell r="B2190" t="str">
            <v>Fornecimento e instalação de torneira de pressão para pia de cozinha mod. 1544 - tipo parede - bica movel</v>
          </cell>
          <cell r="C2190" t="str">
            <v>UN</v>
          </cell>
          <cell r="D2190">
            <v>84.7761</v>
          </cell>
        </row>
        <row r="2191">
          <cell r="A2191" t="str">
            <v>001.18.12080</v>
          </cell>
          <cell r="B2191" t="str">
            <v>Fornecimento e instalação de torneira de pressão para pia de cozinha - marca docol mod. 1158 - 3/4 pol</v>
          </cell>
          <cell r="C2191" t="str">
            <v>UN</v>
          </cell>
          <cell r="D2191">
            <v>37.716099999999997</v>
          </cell>
        </row>
        <row r="2192">
          <cell r="A2192" t="str">
            <v>001.18.12100</v>
          </cell>
          <cell r="B2192" t="str">
            <v>Fornecimento e instalação de torneira de pressão para pia de cozinha  - marca docol  mod. 1542 - tipo misturador p/ pia</v>
          </cell>
          <cell r="C2192" t="str">
            <v>UN</v>
          </cell>
          <cell r="D2192">
            <v>382.85109999999997</v>
          </cell>
        </row>
        <row r="2193">
          <cell r="A2193" t="str">
            <v>001.18.12120</v>
          </cell>
          <cell r="B2193" t="str">
            <v>Fornecimento e instalação de torneira de pvc para pia</v>
          </cell>
          <cell r="C2193" t="str">
            <v>UN</v>
          </cell>
          <cell r="D2193">
            <v>4.9004000000000003</v>
          </cell>
        </row>
        <row r="2194">
          <cell r="A2194" t="str">
            <v>001.18.12140</v>
          </cell>
          <cell r="B2194" t="str">
            <v>Fornecimento e instalação de torneira de pressão para lavatório marca deca ref. 1193 c 39 de 1/2 pol</v>
          </cell>
          <cell r="C2194" t="str">
            <v>UN</v>
          </cell>
          <cell r="D2194">
            <v>85.576099999999997</v>
          </cell>
        </row>
        <row r="2195">
          <cell r="A2195" t="str">
            <v>001.18.12160</v>
          </cell>
          <cell r="B2195" t="str">
            <v>Fornecimento e instalação de torneira de pressão para lavatório marca deca ref. 1194 c 45 de 1/2 pol</v>
          </cell>
          <cell r="C2195" t="str">
            <v>UN</v>
          </cell>
          <cell r="D2195">
            <v>117.1661</v>
          </cell>
        </row>
        <row r="2196">
          <cell r="A2196" t="str">
            <v>001.18.12180</v>
          </cell>
          <cell r="B2196" t="str">
            <v>Fornecimento e instalação de torneira de pressão para lavatório marca deca ref. 1199 c 50 de 1/2 pol</v>
          </cell>
          <cell r="C2196" t="str">
            <v>UN</v>
          </cell>
          <cell r="D2196">
            <v>62.186100000000003</v>
          </cell>
        </row>
        <row r="2197">
          <cell r="A2197" t="str">
            <v>001.18.12200</v>
          </cell>
          <cell r="B2197" t="str">
            <v>Fornecimento e instalação de torneira de pressão para lavatório 1/2 pol - mod. itapema - docol</v>
          </cell>
          <cell r="C2197" t="str">
            <v>UN</v>
          </cell>
          <cell r="D2197">
            <v>37.976100000000002</v>
          </cell>
        </row>
        <row r="2198">
          <cell r="A2198" t="str">
            <v>001.18.12220</v>
          </cell>
          <cell r="B2198" t="str">
            <v>Fornecimento e instalação de torneira de pvc para lavatorio</v>
          </cell>
          <cell r="C2198" t="str">
            <v>UN</v>
          </cell>
          <cell r="D2198">
            <v>7.3003999999999998</v>
          </cell>
        </row>
        <row r="2199">
          <cell r="A2199" t="str">
            <v>001.18.12240</v>
          </cell>
          <cell r="B2199" t="str">
            <v>Fornecimento e instalação de torneira para uso geral marca deca ref. 1152 c 39 de 1/2 pol</v>
          </cell>
          <cell r="C2199" t="str">
            <v>UN</v>
          </cell>
          <cell r="D2199">
            <v>37.296100000000003</v>
          </cell>
        </row>
        <row r="2200">
          <cell r="A2200" t="str">
            <v>001.18.12260</v>
          </cell>
          <cell r="B2200" t="str">
            <v>Fornecimento e instalação de torneira para uso geral marca deca ref. 1152 c 39 de 3/4 pol</v>
          </cell>
          <cell r="C2200" t="str">
            <v>UN</v>
          </cell>
          <cell r="D2200">
            <v>40.356099999999998</v>
          </cell>
        </row>
        <row r="2201">
          <cell r="A2201" t="str">
            <v>001.18.12280</v>
          </cell>
          <cell r="B2201" t="str">
            <v>Fornecimento e instalação de torneira para uso geral marca deca ref. 1154 c 39 de 1/2 pol com arejador</v>
          </cell>
          <cell r="C2201" t="str">
            <v>UN</v>
          </cell>
          <cell r="D2201">
            <v>43.726100000000002</v>
          </cell>
        </row>
        <row r="2202">
          <cell r="A2202" t="str">
            <v>001.18.12300</v>
          </cell>
          <cell r="B2202" t="str">
            <v>Fornecimento e instalação de torneira para uso geral marca deca ref. 1154 c 39 de 3/4 pol com arejador</v>
          </cell>
          <cell r="C2202" t="str">
            <v>UN</v>
          </cell>
          <cell r="D2202">
            <v>43.726100000000002</v>
          </cell>
        </row>
        <row r="2203">
          <cell r="A2203" t="str">
            <v>001.18.12320</v>
          </cell>
          <cell r="B2203" t="str">
            <v>Fornecimento e instalação de torneira para uso geral marca deca metalica para jardim com adaptador para mangueira</v>
          </cell>
          <cell r="C2203" t="str">
            <v>UN</v>
          </cell>
          <cell r="D2203">
            <v>29.926100000000002</v>
          </cell>
        </row>
        <row r="2204">
          <cell r="A2204" t="str">
            <v>001.18.12340</v>
          </cell>
          <cell r="B2204" t="str">
            <v>Fornecimento e instalação de torneira para uso geral marca deca ref. 1153 c 39 com adaptador para mangueira</v>
          </cell>
          <cell r="C2204" t="str">
            <v>UN</v>
          </cell>
          <cell r="D2204">
            <v>47.408299999999997</v>
          </cell>
        </row>
        <row r="2205">
          <cell r="A2205" t="str">
            <v>001.18.12360</v>
          </cell>
          <cell r="B2205" t="str">
            <v>Fornecimento e instalação de torneira para uso geral marca deca ref. 1153 c 39 de 1/2 pol (maq tauque)</v>
          </cell>
          <cell r="C2205" t="str">
            <v>UN</v>
          </cell>
          <cell r="D2205">
            <v>40.686100000000003</v>
          </cell>
        </row>
        <row r="2206">
          <cell r="A2206" t="str">
            <v>001.18.12380</v>
          </cell>
          <cell r="B2206" t="str">
            <v>Fornecimento e instalação de torneira p/ uso geral metálica p/ jardim c/ adaptador p/ mangueira mod.1130 -</v>
          </cell>
          <cell r="C2206" t="str">
            <v>UN</v>
          </cell>
          <cell r="D2206">
            <v>39.566099999999999</v>
          </cell>
        </row>
        <row r="2207">
          <cell r="A2207" t="str">
            <v>001.18.12400</v>
          </cell>
          <cell r="B2207" t="str">
            <v>Fornecimento e instalação de torneira p/ uso geral  metálica p/ tanque mod. 1130</v>
          </cell>
          <cell r="C2207" t="str">
            <v>UN</v>
          </cell>
          <cell r="D2207">
            <v>39.566099999999999</v>
          </cell>
        </row>
        <row r="2208">
          <cell r="A2208" t="str">
            <v>001.18.12420</v>
          </cell>
          <cell r="B2208" t="str">
            <v>Fornecimento e instalação de torneira de pvc para uso geral</v>
          </cell>
          <cell r="C2208" t="str">
            <v>UN</v>
          </cell>
          <cell r="D2208">
            <v>4.9004000000000003</v>
          </cell>
        </row>
        <row r="2209">
          <cell r="A2209" t="str">
            <v>001.18.12440</v>
          </cell>
          <cell r="B2209" t="str">
            <v>Fornecimento e instalação de torneira de pvc para tanque</v>
          </cell>
          <cell r="C2209" t="str">
            <v>UN</v>
          </cell>
          <cell r="D2209">
            <v>5.3003999999999998</v>
          </cell>
        </row>
        <row r="2210">
          <cell r="A2210" t="str">
            <v>001.18.12460</v>
          </cell>
          <cell r="B2210" t="str">
            <v>Fornecimento e instalação de torneira para cela conforme det. n 24 do dop</v>
          </cell>
          <cell r="C2210" t="str">
            <v>UN</v>
          </cell>
          <cell r="D2210">
            <v>24.2407</v>
          </cell>
        </row>
        <row r="2211">
          <cell r="A2211" t="str">
            <v>001.18.12480</v>
          </cell>
          <cell r="B2211" t="str">
            <v>Fornecimento e instalação de torneira de pressão c/ esguicho para bebedouro 1/4 pol.</v>
          </cell>
          <cell r="C2211" t="str">
            <v>UN</v>
          </cell>
          <cell r="D2211">
            <v>12.4861</v>
          </cell>
        </row>
        <row r="2212">
          <cell r="A2212" t="str">
            <v>001.18.12500</v>
          </cell>
          <cell r="B2212" t="str">
            <v>Fornecimento e instalação de torneira para uso hospitalar para lavatório com comando no piso, incluindo válvula e bica cromada</v>
          </cell>
          <cell r="C2212" t="str">
            <v>UN</v>
          </cell>
          <cell r="D2212">
            <v>479.27050000000003</v>
          </cell>
        </row>
        <row r="2213">
          <cell r="A2213" t="str">
            <v>001.18.12520</v>
          </cell>
          <cell r="B2213" t="str">
            <v>Fornecimento e instalação de torneira para uso hospitalar válvula para água fria, especial para laboratório, da mont lab ou similar mod wl 08 (parede)</v>
          </cell>
          <cell r="C2213" t="str">
            <v>UN</v>
          </cell>
          <cell r="D2213">
            <v>115.626</v>
          </cell>
        </row>
        <row r="2214">
          <cell r="A2214" t="str">
            <v>001.18.12540</v>
          </cell>
          <cell r="B2214" t="str">
            <v>Fornecimento e instalação de torneira para uso hospitalar válvula para água fria, especial para laboratório, da mont lab ou similar mod wl 07 (bica móvel)</v>
          </cell>
          <cell r="C2214" t="str">
            <v>UN</v>
          </cell>
          <cell r="D2214">
            <v>151.6191</v>
          </cell>
        </row>
        <row r="2215">
          <cell r="A2215" t="str">
            <v>001.18.12560</v>
          </cell>
          <cell r="B2215" t="str">
            <v>Fornecimento e instalação de torneira para lavatório com comando no piso, incluindo válvula e bica cromada</v>
          </cell>
          <cell r="C2215" t="str">
            <v>UN</v>
          </cell>
          <cell r="D2215">
            <v>479.27050000000003</v>
          </cell>
        </row>
        <row r="2216">
          <cell r="A2216" t="str">
            <v>001.18.12580</v>
          </cell>
          <cell r="B2216" t="str">
            <v>Fornecimento e instalação de conjunto de metais deca para lavatório incl aparelho misturador com válvula simples ref.1875 c-45 cromado linha italiana</v>
          </cell>
          <cell r="C2216" t="str">
            <v>CJ</v>
          </cell>
          <cell r="D2216">
            <v>234.09110000000001</v>
          </cell>
        </row>
        <row r="2217">
          <cell r="A2217" t="str">
            <v>001.18.12600</v>
          </cell>
          <cell r="B2217" t="str">
            <v>Fornecimento e instalação de conjunto de metais deca para lavatório incl aparelho misturador com válvula simples ref 1875 c-44 cromado linha gemini</v>
          </cell>
          <cell r="C2217" t="str">
            <v>CJ</v>
          </cell>
          <cell r="D2217">
            <v>140.8511</v>
          </cell>
        </row>
        <row r="2218">
          <cell r="A2218" t="str">
            <v>001.18.12620</v>
          </cell>
          <cell r="B2218" t="str">
            <v>Fornecimento e instalação de conjunto de metais deca para lavatório incl aparelho misturador com válvula ref.1875 c-50 cromado linha prata</v>
          </cell>
          <cell r="C2218" t="str">
            <v>CJ</v>
          </cell>
          <cell r="D2218">
            <v>134.25110000000001</v>
          </cell>
        </row>
        <row r="2219">
          <cell r="A2219" t="str">
            <v>001.18.12640</v>
          </cell>
          <cell r="B2219" t="str">
            <v>Fornecimento e instalação de conjunto de metais deca para bide incl aparelho misturador c/ ducha e válvula simples ref.1895 c-45 cromado linha italiana</v>
          </cell>
          <cell r="C2219" t="str">
            <v>CJ</v>
          </cell>
          <cell r="D2219">
            <v>299.25110000000001</v>
          </cell>
        </row>
        <row r="2220">
          <cell r="A2220" t="str">
            <v>001.18.12660</v>
          </cell>
          <cell r="B2220" t="str">
            <v>Fornecimento e instalação de conjunto de metais deca para bide incl aparelho misturador c/ ducha e válvula simples ref. 1895 c 44 cromado linha gemini</v>
          </cell>
          <cell r="C2220" t="str">
            <v>CJ</v>
          </cell>
          <cell r="D2220">
            <v>179.2611</v>
          </cell>
        </row>
        <row r="2221">
          <cell r="A2221" t="str">
            <v>001.18.12680</v>
          </cell>
          <cell r="B2221" t="str">
            <v>Fornecimento e instalação de conjunto de metais deca para bide incl aparelho misturador c/ ducha e válvula simples ref.1895 c-50 cromado linha prata</v>
          </cell>
          <cell r="C2221" t="str">
            <v>CJ</v>
          </cell>
          <cell r="D2221">
            <v>171.27109999999999</v>
          </cell>
        </row>
        <row r="2222">
          <cell r="A2222" t="str">
            <v>001.18.12700</v>
          </cell>
          <cell r="B2222" t="str">
            <v>Fornecimento e instalação de aparelho misturador para pias com bica móvel e arejador (tipo mesa) ref 1256 c-50 cromado linha prata</v>
          </cell>
          <cell r="C2222" t="str">
            <v>UN</v>
          </cell>
          <cell r="D2222">
            <v>213.39109999999999</v>
          </cell>
        </row>
        <row r="2223">
          <cell r="A2223" t="str">
            <v>001.18.12720</v>
          </cell>
          <cell r="B2223" t="str">
            <v>Fornecimento e instalação de aparelho misturador p/ pia com bica móvel e arejador (tipo parede) ref 1258 c-50 cromado linha prata</v>
          </cell>
          <cell r="C2223" t="str">
            <v>UN</v>
          </cell>
          <cell r="D2223">
            <v>213.39109999999999</v>
          </cell>
        </row>
        <row r="2224">
          <cell r="A2224" t="str">
            <v>001.18.12740</v>
          </cell>
          <cell r="B2224" t="str">
            <v>Fornecimento e instalação de aparelho misturador p/ pia com bica móvel e arejador (tipo parede) reparo para válvula hidra</v>
          </cell>
          <cell r="C2224" t="str">
            <v>CJ</v>
          </cell>
          <cell r="D2224">
            <v>28.473299999999998</v>
          </cell>
        </row>
        <row r="2225">
          <cell r="A2225" t="str">
            <v>001.18.12760</v>
          </cell>
          <cell r="B2225" t="str">
            <v>Fornecimento e instalação de ducha manual linha prata mod. c-50</v>
          </cell>
          <cell r="C2225" t="str">
            <v>UN</v>
          </cell>
          <cell r="D2225">
            <v>77.696100000000001</v>
          </cell>
        </row>
        <row r="2226">
          <cell r="A2226" t="str">
            <v>001.18.12780</v>
          </cell>
          <cell r="B2226" t="str">
            <v>Fornecimento e instalação de lavatório c/ coluna mondiale - azalia - celite</v>
          </cell>
          <cell r="C2226" t="str">
            <v>UN</v>
          </cell>
          <cell r="D2226">
            <v>142.3733</v>
          </cell>
        </row>
        <row r="2227">
          <cell r="A2227" t="str">
            <v>001.18.12800</v>
          </cell>
          <cell r="B2227" t="str">
            <v>Fornecimento e instalação de lavatório de plastico</v>
          </cell>
          <cell r="C2227" t="str">
            <v>UN</v>
          </cell>
          <cell r="D2227">
            <v>38.423299999999998</v>
          </cell>
        </row>
        <row r="2228">
          <cell r="A2228" t="str">
            <v>001.18.12820</v>
          </cell>
          <cell r="B2228" t="str">
            <v>Fornecimento e instalação de lavatório de louça l. ravena deca ou similar c/ col. na cor normal inclusive acessórios de fixação</v>
          </cell>
          <cell r="C2228" t="str">
            <v>UN</v>
          </cell>
          <cell r="D2228">
            <v>94.173299999999998</v>
          </cell>
        </row>
        <row r="2229">
          <cell r="A2229" t="str">
            <v>001.18.12840</v>
          </cell>
          <cell r="B2229" t="str">
            <v>Fornecimento e instalação de lavatório de louça ravena deca ou similar s/ coluna na cor normal inclusive acessorios de fixacao</v>
          </cell>
          <cell r="C2229" t="str">
            <v>UN</v>
          </cell>
          <cell r="D2229">
            <v>69.643299999999996</v>
          </cell>
        </row>
        <row r="2230">
          <cell r="A2230" t="str">
            <v>001.18.12860</v>
          </cell>
          <cell r="B2230" t="str">
            <v>Fornecimento e instalação de lavatório de louça branca com coluna de primeira inclusive acessórios de fixação</v>
          </cell>
          <cell r="C2230" t="str">
            <v>UN</v>
          </cell>
          <cell r="D2230">
            <v>75.773300000000006</v>
          </cell>
        </row>
        <row r="2231">
          <cell r="A2231" t="str">
            <v>001.18.12880</v>
          </cell>
          <cell r="B2231" t="str">
            <v>Fornecimento e instalação de lavatório de louça branca sem coluna de primeira inclusive acessórios de fixação</v>
          </cell>
          <cell r="C2231" t="str">
            <v>UN</v>
          </cell>
          <cell r="D2231">
            <v>52.563299999999998</v>
          </cell>
        </row>
        <row r="2232">
          <cell r="A2232" t="str">
            <v>001.18.12900</v>
          </cell>
          <cell r="B2232" t="str">
            <v>Fornecimento e instalação de cuba de sobrepor mod. l 35 da deca</v>
          </cell>
          <cell r="C2232" t="str">
            <v>UN</v>
          </cell>
          <cell r="D2232">
            <v>88.013300000000001</v>
          </cell>
        </row>
        <row r="2233">
          <cell r="A2233" t="str">
            <v>001.18.12920</v>
          </cell>
          <cell r="B2233" t="str">
            <v>Fornecimento e instalação de cuba de embutir(oval)mod.l.33</v>
          </cell>
          <cell r="C2233" t="str">
            <v>UN</v>
          </cell>
          <cell r="D2233">
            <v>53.685099999999998</v>
          </cell>
        </row>
        <row r="2234">
          <cell r="A2234" t="str">
            <v>001.18.12921</v>
          </cell>
          <cell r="B2234" t="str">
            <v>Fornecimento e instalação de cuba de louça para bancadas e lavatório de embutir oval 49.00 x 36.00 cm</v>
          </cell>
          <cell r="C2234" t="str">
            <v>un</v>
          </cell>
          <cell r="D2234">
            <v>50.1877</v>
          </cell>
        </row>
        <row r="2235">
          <cell r="A2235" t="str">
            <v>001.18.12940</v>
          </cell>
          <cell r="B2235" t="str">
            <v>Fornecimento e instalação de louça sanitária composto por bacia, lavatório com coluna da linha ravena deca ou similar inclusive assento ap oo nas cores normais</v>
          </cell>
          <cell r="C2235" t="str">
            <v>CJ</v>
          </cell>
          <cell r="D2235">
            <v>284.4323</v>
          </cell>
        </row>
        <row r="2236">
          <cell r="A2236" t="str">
            <v>001.18.12960</v>
          </cell>
          <cell r="B2236" t="str">
            <v>Fornecimento e instalação de bacia santária de louça ravena deca ou similar na cor normal inclusive acessorios de fixacao</v>
          </cell>
          <cell r="C2236" t="str">
            <v>UN</v>
          </cell>
          <cell r="D2236">
            <v>102.8467</v>
          </cell>
        </row>
        <row r="2237">
          <cell r="A2237" t="str">
            <v>001.18.12980</v>
          </cell>
          <cell r="B2237" t="str">
            <v>Fornecimento e instalação de bacia sanitária modelo ravena com cx. acoplada</v>
          </cell>
          <cell r="C2237" t="str">
            <v>UN</v>
          </cell>
          <cell r="D2237">
            <v>179.47989999999999</v>
          </cell>
        </row>
        <row r="2238">
          <cell r="A2238" t="str">
            <v>001.18.13000</v>
          </cell>
          <cell r="B2238" t="str">
            <v>Fornecimento e instalação de bacia sanitária modelo vogue  com cx. acoplada</v>
          </cell>
          <cell r="C2238" t="str">
            <v>UN</v>
          </cell>
          <cell r="D2238">
            <v>179.47989999999999</v>
          </cell>
        </row>
        <row r="2239">
          <cell r="A2239" t="str">
            <v>001.18.13020</v>
          </cell>
          <cell r="B2239" t="str">
            <v>Fornecimento e instalação de bacia sanitária de louça - celite mondiale marfim - incl. acessório para fixação</v>
          </cell>
          <cell r="C2239" t="str">
            <v>UN</v>
          </cell>
          <cell r="D2239">
            <v>124.6417</v>
          </cell>
        </row>
        <row r="2240">
          <cell r="A2240" t="str">
            <v>001.18.13040</v>
          </cell>
          <cell r="B2240" t="str">
            <v>Fornecimento e instalação de bacia sanitária de louça - celite azalia com acessórios</v>
          </cell>
          <cell r="C2240" t="str">
            <v>UN</v>
          </cell>
          <cell r="D2240">
            <v>96.361699999999999</v>
          </cell>
        </row>
        <row r="2241">
          <cell r="A2241" t="str">
            <v>001.18.13060</v>
          </cell>
          <cell r="B2241" t="str">
            <v>Fornecimento e instalação de caixa de descarga para acoplar em bacia sanitaria</v>
          </cell>
          <cell r="C2241" t="str">
            <v>UN</v>
          </cell>
          <cell r="D2241">
            <v>110.68510000000001</v>
          </cell>
        </row>
        <row r="2242">
          <cell r="A2242" t="str">
            <v>001.18.13080</v>
          </cell>
          <cell r="B2242" t="str">
            <v>Fornecimento e instalação de assento plastico p/ vaso sanitario, """"""""astra"""""""" ou similar</v>
          </cell>
          <cell r="C2242" t="str">
            <v>UN</v>
          </cell>
          <cell r="D2242">
            <v>15.071099999999999</v>
          </cell>
        </row>
        <row r="2243">
          <cell r="A2243" t="str">
            <v>001.18.13100</v>
          </cell>
          <cell r="B2243" t="str">
            <v>Fornecimento e instalação de assento celite mondiale - 090 gelo polar</v>
          </cell>
          <cell r="C2243" t="str">
            <v>UN</v>
          </cell>
          <cell r="D2243">
            <v>118.7711</v>
          </cell>
        </row>
        <row r="2244">
          <cell r="A2244" t="str">
            <v>001.18.13120</v>
          </cell>
          <cell r="B2244" t="str">
            <v>Fornecimento e instalação de assento azalia - celite</v>
          </cell>
          <cell r="C2244" t="str">
            <v>UN</v>
          </cell>
          <cell r="D2244">
            <v>28.101099999999999</v>
          </cell>
        </row>
        <row r="2245">
          <cell r="A2245" t="str">
            <v>001.18.13140</v>
          </cell>
          <cell r="B2245" t="str">
            <v>Fornecimento e instalação de bidê de louça linha ravena deca ou similar na cor normal inclusive acessórios de fixação</v>
          </cell>
          <cell r="C2245" t="str">
            <v>UN</v>
          </cell>
          <cell r="D2245">
            <v>83.923299999999998</v>
          </cell>
        </row>
        <row r="2246">
          <cell r="A2246" t="str">
            <v>001.18.13160</v>
          </cell>
          <cell r="B2246" t="str">
            <v>Fornecimento e instalação de bidê de louça branca inclusive acessórios de fixação</v>
          </cell>
          <cell r="C2246" t="str">
            <v>UN</v>
          </cell>
          <cell r="D2246">
            <v>76.073300000000003</v>
          </cell>
        </row>
        <row r="2247">
          <cell r="A2247" t="str">
            <v>001.18.13180</v>
          </cell>
          <cell r="B2247" t="str">
            <v>Fornecimento e instalação de mictório de aço inoxidável de 1.20 m inclusive acessórios de fixação</v>
          </cell>
          <cell r="C2247" t="str">
            <v>UN</v>
          </cell>
          <cell r="D2247">
            <v>380.58659999999998</v>
          </cell>
        </row>
        <row r="2248">
          <cell r="A2248" t="str">
            <v>001.18.13200</v>
          </cell>
          <cell r="B2248" t="str">
            <v>Fornecimento e instalação de sifão de metal cromado de 1 x 1.5 pol para lavatório ou pia</v>
          </cell>
          <cell r="C2248" t="str">
            <v>UN</v>
          </cell>
          <cell r="D2248">
            <v>75.479299999999995</v>
          </cell>
        </row>
        <row r="2249">
          <cell r="A2249" t="str">
            <v>001.18.13220</v>
          </cell>
          <cell r="B2249" t="str">
            <v>Fornecimento e instalação de sifão de metal cromado de 1.5 x 1.5 pol para pia americana</v>
          </cell>
          <cell r="C2249" t="str">
            <v>UN</v>
          </cell>
          <cell r="D2249">
            <v>79.689300000000003</v>
          </cell>
        </row>
        <row r="2250">
          <cell r="A2250" t="str">
            <v>001.18.13240</v>
          </cell>
          <cell r="B2250" t="str">
            <v>Fornecimento e instalação de sifão de metal cromado de 2 x 1 pol para mictorio</v>
          </cell>
          <cell r="C2250" t="str">
            <v>UN</v>
          </cell>
          <cell r="D2250">
            <v>85.389300000000006</v>
          </cell>
        </row>
        <row r="2251">
          <cell r="A2251" t="str">
            <v>001.18.13260</v>
          </cell>
          <cell r="B2251" t="str">
            <v>Fornecimento e instalação de sifão de metal cromado de 1.1/4 x 1.5 pol para tanque</v>
          </cell>
          <cell r="C2251" t="str">
            <v>UN</v>
          </cell>
          <cell r="D2251">
            <v>79.959299999999999</v>
          </cell>
        </row>
        <row r="2252">
          <cell r="A2252" t="str">
            <v>001.18.13280</v>
          </cell>
          <cell r="B2252" t="str">
            <v>Fornecimento e instalação de sifão de pvc cromado de 1 x 1.5 pol para pia ou lavatorio</v>
          </cell>
          <cell r="C2252" t="str">
            <v>UN</v>
          </cell>
          <cell r="D2252">
            <v>9.0183999999999997</v>
          </cell>
        </row>
        <row r="2253">
          <cell r="A2253" t="str">
            <v>001.18.13300</v>
          </cell>
          <cell r="B2253" t="str">
            <v>Fornecimento e instalação de porta papel de louça  com rolete</v>
          </cell>
          <cell r="C2253" t="str">
            <v>UN</v>
          </cell>
          <cell r="D2253">
            <v>20.117699999999999</v>
          </cell>
        </row>
        <row r="2254">
          <cell r="A2254" t="str">
            <v>001.18.13320</v>
          </cell>
          <cell r="B2254" t="str">
            <v>Fornecimento e instalação de porta papel de metal cromado, fixado com bucha e parafuso</v>
          </cell>
          <cell r="C2254" t="str">
            <v>UN</v>
          </cell>
          <cell r="D2254">
            <v>13.4199</v>
          </cell>
        </row>
        <row r="2255">
          <cell r="A2255" t="str">
            <v>001.18.13340</v>
          </cell>
          <cell r="B2255" t="str">
            <v>Fornecimento e instalação de porta papel de louça c/ rolete - celite</v>
          </cell>
          <cell r="C2255" t="str">
            <v>UN</v>
          </cell>
          <cell r="D2255">
            <v>28.510300000000001</v>
          </cell>
        </row>
        <row r="2256">
          <cell r="A2256" t="str">
            <v>001.18.13360</v>
          </cell>
          <cell r="B2256" t="str">
            <v>Fornecimento e instalação de porta papel de louça c/ rolete elegant - celite</v>
          </cell>
          <cell r="C2256" t="str">
            <v>UN</v>
          </cell>
          <cell r="D2256">
            <v>34.900300000000001</v>
          </cell>
        </row>
        <row r="2257">
          <cell r="A2257" t="str">
            <v>001.18.13380</v>
          </cell>
          <cell r="B2257" t="str">
            <v>Fornecimento e instalação de saboneteira de louça de primeira sem alça</v>
          </cell>
          <cell r="C2257" t="str">
            <v>UN</v>
          </cell>
          <cell r="D2257">
            <v>19.948799999999999</v>
          </cell>
        </row>
        <row r="2258">
          <cell r="A2258" t="str">
            <v>001.18.13400</v>
          </cell>
          <cell r="B2258" t="str">
            <v>Fornecimento e instalação de saboneteira para sabão líquido marca lalekla ou similar</v>
          </cell>
          <cell r="C2258" t="str">
            <v>UN</v>
          </cell>
          <cell r="D2258">
            <v>24.956600000000002</v>
          </cell>
        </row>
        <row r="2259">
          <cell r="A2259" t="str">
            <v>001.18.13420</v>
          </cell>
          <cell r="B2259" t="str">
            <v>Fornecimento e instalação de saboneteira de metal cromado, fixada com bucha e parafuso</v>
          </cell>
          <cell r="C2259" t="str">
            <v>UN</v>
          </cell>
          <cell r="D2259">
            <v>10.1099</v>
          </cell>
        </row>
        <row r="2260">
          <cell r="A2260" t="str">
            <v>001.18.13440</v>
          </cell>
          <cell r="B2260" t="str">
            <v>Fornecimento e instalação de porta toalha de louça tipo cabide simples</v>
          </cell>
          <cell r="C2260" t="str">
            <v>UN</v>
          </cell>
          <cell r="D2260">
            <v>13.825100000000001</v>
          </cell>
        </row>
        <row r="2261">
          <cell r="A2261" t="str">
            <v>001.18.13460</v>
          </cell>
          <cell r="B2261" t="str">
            <v>Fornecimento e instalação de porta toalha de louça c/ barra de plástico</v>
          </cell>
          <cell r="C2261" t="str">
            <v>UN</v>
          </cell>
          <cell r="D2261">
            <v>28.510300000000001</v>
          </cell>
        </row>
        <row r="2262">
          <cell r="A2262" t="str">
            <v>001.18.13480</v>
          </cell>
          <cell r="B2262" t="str">
            <v>Fornecimento e instalação de porta toalha metálica para papel marca lalekla ou similar</v>
          </cell>
          <cell r="C2262" t="str">
            <v>UN</v>
          </cell>
          <cell r="D2262">
            <v>31.926600000000001</v>
          </cell>
        </row>
        <row r="2263">
          <cell r="A2263" t="str">
            <v>001.18.13500</v>
          </cell>
          <cell r="B2263" t="str">
            <v>Fornecimento e instalação de toalheiro - celite - argola</v>
          </cell>
          <cell r="C2263" t="str">
            <v>UN</v>
          </cell>
          <cell r="D2263">
            <v>26.1051</v>
          </cell>
        </row>
        <row r="2264">
          <cell r="A2264" t="str">
            <v>001.18.13520</v>
          </cell>
          <cell r="B2264" t="str">
            <v>Fornecimento e instalação de cabide de louça simples - celite</v>
          </cell>
          <cell r="C2264" t="str">
            <v>UND</v>
          </cell>
          <cell r="D2264">
            <v>33.289000000000001</v>
          </cell>
        </row>
        <row r="2265">
          <cell r="A2265" t="str">
            <v>001.18.13540</v>
          </cell>
          <cell r="B2265" t="str">
            <v>Fornecimento e instalação de cabide de metal cromado, fixado com bucha e parafuso</v>
          </cell>
          <cell r="C2265" t="str">
            <v>UN</v>
          </cell>
          <cell r="D2265">
            <v>16.189900000000002</v>
          </cell>
        </row>
        <row r="2266">
          <cell r="A2266" t="str">
            <v>001.18.13560</v>
          </cell>
          <cell r="B2266" t="str">
            <v>Fornecimento e instalação  de espelho para lavatorio com moldura simples e proteção de madeira na parte não espelhada dimensão 0.50 x 0.60 m</v>
          </cell>
          <cell r="C2266" t="str">
            <v>UN</v>
          </cell>
          <cell r="D2266">
            <v>37.387099999999997</v>
          </cell>
        </row>
        <row r="2267">
          <cell r="A2267" t="str">
            <v>001.18.13580</v>
          </cell>
          <cell r="B2267" t="str">
            <v>Fornecimento e instalação de espelho  para lavatório com moldura simples e proteção de madeira na parte não espelhada dim. 1.50 x 0.60 m</v>
          </cell>
          <cell r="C2267" t="str">
            <v>UN</v>
          </cell>
          <cell r="D2267">
            <v>50.143999999999998</v>
          </cell>
        </row>
        <row r="2268">
          <cell r="A2268" t="str">
            <v>001.18.13600</v>
          </cell>
          <cell r="B2268" t="str">
            <v>Fornecimento e instalação de chuveiro de pvc branco n. 1 da cipla ou similar</v>
          </cell>
          <cell r="C2268" t="str">
            <v>UN</v>
          </cell>
          <cell r="D2268">
            <v>7.4058999999999999</v>
          </cell>
        </row>
        <row r="2269">
          <cell r="A2269" t="str">
            <v>001.18.13620</v>
          </cell>
          <cell r="B2269" t="str">
            <v>Fornecimento e instalação de chuveiro de pvc cromado n. 2 da cipla ou similar</v>
          </cell>
          <cell r="C2269" t="str">
            <v>UN</v>
          </cell>
          <cell r="D2269">
            <v>15.0959</v>
          </cell>
        </row>
        <row r="2270">
          <cell r="A2270" t="str">
            <v>001.18.13640</v>
          </cell>
          <cell r="B2270" t="str">
            <v>Fornecimento e instalação de chuveiro de luxo com articulacao cromada ref. 1994 deca ou similar 1/2 pol</v>
          </cell>
          <cell r="C2270" t="str">
            <v>UN</v>
          </cell>
          <cell r="D2270">
            <v>148.01929999999999</v>
          </cell>
        </row>
        <row r="2271">
          <cell r="A2271" t="str">
            <v>001.18.13660</v>
          </cell>
          <cell r="B2271" t="str">
            <v>Fornecimento e instalação de chuveiro simples com articulacao cromada ref. 1995 deca ou similar 1/2 pol</v>
          </cell>
          <cell r="C2271" t="str">
            <v>UN</v>
          </cell>
          <cell r="D2271">
            <v>109.0193</v>
          </cell>
        </row>
        <row r="2272">
          <cell r="A2272" t="str">
            <v>001.18.13680</v>
          </cell>
          <cell r="B2272" t="str">
            <v>Fornecimento e instalação de chuveiro eletrico para 2500 w / 220 v lorenzetti ou similar</v>
          </cell>
          <cell r="C2272" t="str">
            <v>UN</v>
          </cell>
          <cell r="D2272">
            <v>98.663200000000003</v>
          </cell>
        </row>
        <row r="2273">
          <cell r="A2273" t="str">
            <v>001.18.13700</v>
          </cell>
          <cell r="B2273" t="str">
            <v>Fornecimento e instalação sistema conjugado chuveiro lava olhos acionamento instantãneo ref. wl-1cl5 da mont lab ou similar</v>
          </cell>
          <cell r="C2273" t="str">
            <v>UN</v>
          </cell>
          <cell r="D2273">
            <v>1422.6664000000001</v>
          </cell>
        </row>
        <row r="2274">
          <cell r="A2274" t="str">
            <v>001.18.13720</v>
          </cell>
          <cell r="B2274" t="str">
            <v>Fornecimento e instalação de ducha de pvc cromado articulavel 1/2 pol cipla ou similar</v>
          </cell>
          <cell r="C2274" t="str">
            <v>UN</v>
          </cell>
          <cell r="D2274">
            <v>7.4058999999999999</v>
          </cell>
        </row>
        <row r="2275">
          <cell r="A2275" t="str">
            <v>001.18.13740</v>
          </cell>
          <cell r="B2275" t="str">
            <v>Fornecimento e instalação de ducha ss corona com 3 temperaturas</v>
          </cell>
          <cell r="C2275" t="str">
            <v>UN</v>
          </cell>
          <cell r="D2275">
            <v>27.713200000000001</v>
          </cell>
        </row>
        <row r="2276">
          <cell r="A2276" t="str">
            <v>001.18.13760</v>
          </cell>
          <cell r="B2276" t="str">
            <v>Fornecimento e instalação de cuba de aço inox inclusive válvula americana n.1 - 46.5 x 31 x 15 cm</v>
          </cell>
          <cell r="C2276" t="str">
            <v>UN</v>
          </cell>
          <cell r="D2276">
            <v>102.1066</v>
          </cell>
        </row>
        <row r="2277">
          <cell r="A2277" t="str">
            <v>001.18.13780</v>
          </cell>
          <cell r="B2277" t="str">
            <v>Fornecimento e instalação de cuba de aço inox inclusive válvula americana n.2 - 56.0 x 33.5 x 15 cm</v>
          </cell>
          <cell r="C2277" t="str">
            <v>UN</v>
          </cell>
          <cell r="D2277">
            <v>118.1066</v>
          </cell>
        </row>
        <row r="2278">
          <cell r="A2278" t="str">
            <v>001.18.13800</v>
          </cell>
          <cell r="B2278" t="str">
            <v>Forneicmento e instalação de cuba de aço inox inclusive válvula americana - 40x40x20 cm</v>
          </cell>
          <cell r="C2278" t="str">
            <v>UN</v>
          </cell>
          <cell r="D2278">
            <v>46.061900000000001</v>
          </cell>
        </row>
        <row r="2279">
          <cell r="A2279" t="str">
            <v>001.18.13820</v>
          </cell>
          <cell r="B2279" t="str">
            <v>Fornecimento e instalação de cuba de aço inox inclusive válvula americana dupla 82 x 34 x 15 cm</v>
          </cell>
          <cell r="C2279" t="str">
            <v>UN</v>
          </cell>
          <cell r="D2279">
            <v>114.8351</v>
          </cell>
        </row>
        <row r="2280">
          <cell r="A2280" t="str">
            <v>001.18.13821</v>
          </cell>
          <cell r="B2280" t="str">
            <v>Fornecimento e instalação de banca ou tampo em aço inoxidável n.o de 1.20x0.60m com 1 cuba</v>
          </cell>
          <cell r="C2280" t="str">
            <v>un</v>
          </cell>
          <cell r="D2280">
            <v>277.21260000000001</v>
          </cell>
        </row>
        <row r="2281">
          <cell r="A2281" t="str">
            <v>001.18.13822</v>
          </cell>
          <cell r="B2281" t="str">
            <v>Fornecimento e instalação de banca ou tampo em aço inoxidável n.2 de 1.50x0.60m com 1 cuba</v>
          </cell>
          <cell r="C2281" t="str">
            <v>un</v>
          </cell>
          <cell r="D2281">
            <v>162.52260000000001</v>
          </cell>
        </row>
        <row r="2282">
          <cell r="A2282" t="str">
            <v>001.18.13823</v>
          </cell>
          <cell r="B2282" t="str">
            <v>Fornecimento e instalação de banca ou tampo em aço inoxidável n.2 de 1.80x0.60m com 1 cuba</v>
          </cell>
          <cell r="C2282" t="str">
            <v>un</v>
          </cell>
          <cell r="D2282">
            <v>256.26260000000002</v>
          </cell>
        </row>
        <row r="2283">
          <cell r="A2283" t="str">
            <v>001.18.13824</v>
          </cell>
          <cell r="B2283" t="str">
            <v>Fornecimento e instalação de banca ou tampo em aço inoxidável n.2 de 2.00x0.60m com 1 cuba</v>
          </cell>
          <cell r="C2283" t="str">
            <v>un</v>
          </cell>
          <cell r="D2283">
            <v>293.90260000000001</v>
          </cell>
        </row>
        <row r="2284">
          <cell r="A2284" t="str">
            <v>001.18.13825</v>
          </cell>
          <cell r="B2284" t="str">
            <v>Fornecimento e instalação de banca ou tampo em aço inoxidável n.334 de 2.00x0.60m com 2 cubas p/ ud</v>
          </cell>
          <cell r="C2284" t="str">
            <v>un</v>
          </cell>
          <cell r="D2284">
            <v>355.26260000000002</v>
          </cell>
        </row>
        <row r="2285">
          <cell r="A2285" t="str">
            <v>001.18.13826</v>
          </cell>
          <cell r="B2285" t="str">
            <v>Fornecimento e instalação de banca ou tampo em aço inoxidável da eternox revestida d1800mb c/ 1 cuba no centro, de 1,80m</v>
          </cell>
          <cell r="C2285" t="str">
            <v>un</v>
          </cell>
          <cell r="D2285">
            <v>276.9126</v>
          </cell>
        </row>
        <row r="2286">
          <cell r="A2286" t="str">
            <v>001.18.13827</v>
          </cell>
          <cell r="B2286" t="str">
            <v>Fornecimento e instalação de banca ou tampo em aço inoxidável da eternox revestida e1800mb c/ 1 cuba no centro, de 1,80m</v>
          </cell>
          <cell r="C2286" t="str">
            <v>un</v>
          </cell>
          <cell r="D2286">
            <v>277.21260000000001</v>
          </cell>
        </row>
        <row r="2287">
          <cell r="A2287" t="str">
            <v>001.18.13828</v>
          </cell>
          <cell r="B2287" t="str">
            <v>Fornecimento e instalação de banca ou tampo em aço inoxidável da eternox revestida 2000mb 2c c/ 2 cubas no centro, de 2,00m</v>
          </cell>
          <cell r="C2287" t="str">
            <v>un</v>
          </cell>
          <cell r="D2287">
            <v>331.26260000000002</v>
          </cell>
        </row>
        <row r="2288">
          <cell r="A2288" t="str">
            <v>001.18.13829</v>
          </cell>
          <cell r="B2288" t="str">
            <v>Fornecimento e instalação de banca ou tampo em aço inoxidável da eternox revestida d1600mb c/ 1 cuba no centro</v>
          </cell>
          <cell r="C2288" t="str">
            <v>un</v>
          </cell>
          <cell r="D2288">
            <v>162.52260000000001</v>
          </cell>
        </row>
        <row r="2289">
          <cell r="A2289" t="str">
            <v>001.18.13830</v>
          </cell>
          <cell r="B2289" t="str">
            <v>Fornecimento e instalação de banca ou tampo em aço inoxidável da eternox revestida 1800mb 2c c/ 2 cubas no centro</v>
          </cell>
          <cell r="C2289" t="str">
            <v>un</v>
          </cell>
          <cell r="D2289">
            <v>313.30259999999998</v>
          </cell>
        </row>
        <row r="2290">
          <cell r="A2290" t="str">
            <v>001.18.13831</v>
          </cell>
          <cell r="B2290" t="str">
            <v>Fornecimento e instalação de banca ou tampo em aço inoxidável da eternox revestida cuba dupla de 82x34x14cm</v>
          </cell>
          <cell r="C2290" t="str">
            <v>un</v>
          </cell>
          <cell r="D2290">
            <v>106.2426</v>
          </cell>
        </row>
        <row r="2291">
          <cell r="A2291" t="str">
            <v>001.18.13832</v>
          </cell>
          <cell r="B2291" t="str">
            <v>Fornecimento e instalação de banca ou tampo em aço inoxidável da eternox revestido e1800mb com 2 cubas lado direito</v>
          </cell>
          <cell r="C2291" t="str">
            <v>un</v>
          </cell>
          <cell r="D2291">
            <v>313.30259999999998</v>
          </cell>
        </row>
        <row r="2292">
          <cell r="A2292" t="str">
            <v>001.18.13833</v>
          </cell>
          <cell r="B2292" t="str">
            <v>Fornecimento e instalação de banca ou tampo em aço inoxidável da eternox revestido e1800mb com 2 cubas lado direito</v>
          </cell>
          <cell r="C2292" t="str">
            <v>un</v>
          </cell>
          <cell r="D2292">
            <v>313.30259999999998</v>
          </cell>
        </row>
        <row r="2293">
          <cell r="A2293" t="str">
            <v>001.18.13834</v>
          </cell>
          <cell r="B2293" t="str">
            <v>Fornecimento e instalação de banca ou tampo em aço inoxidável da eternox revestida de 2.60 x 0.55 m c/ 1 cuba e valvula</v>
          </cell>
          <cell r="C2293" t="str">
            <v>un</v>
          </cell>
          <cell r="D2293">
            <v>162.52260000000001</v>
          </cell>
        </row>
        <row r="2294">
          <cell r="A2294" t="str">
            <v>001.18.13835</v>
          </cell>
          <cell r="B2294" t="str">
            <v>Fornecimento e instalação de banca de granilite fundida na obra com espessura de 0.05 m</v>
          </cell>
          <cell r="C2294" t="str">
            <v>m2</v>
          </cell>
          <cell r="D2294">
            <v>79.5702</v>
          </cell>
        </row>
        <row r="2295">
          <cell r="A2295" t="str">
            <v>001.18.13836</v>
          </cell>
          <cell r="B2295" t="str">
            <v>Fornecimento e instalação de bancada em ardósia polida 1.50 x 0.60 com 1 cuba inox 40.00x40.00x15.00</v>
          </cell>
          <cell r="C2295" t="str">
            <v>un</v>
          </cell>
          <cell r="D2295">
            <v>179.1634</v>
          </cell>
        </row>
        <row r="2296">
          <cell r="A2296" t="str">
            <v>001.18.13837</v>
          </cell>
          <cell r="B2296" t="str">
            <v>Fornecimento e instalação de banca de mármore sintético c/ 01 cuba no centro , de 1.80m</v>
          </cell>
          <cell r="C2296" t="str">
            <v>un</v>
          </cell>
          <cell r="D2296">
            <v>76.898499999999999</v>
          </cell>
        </row>
        <row r="2297">
          <cell r="A2297" t="str">
            <v>001.18.13838</v>
          </cell>
          <cell r="B2297" t="str">
            <v>Forneicmento e instalação de banca de mármore sintético c/ 02 cubas no centro , de 1.80m</v>
          </cell>
          <cell r="C2297" t="str">
            <v>un</v>
          </cell>
          <cell r="D2297">
            <v>76.898499999999999</v>
          </cell>
        </row>
        <row r="2298">
          <cell r="A2298" t="str">
            <v>001.18.13839</v>
          </cell>
          <cell r="B2298" t="str">
            <v>Fornecimento e instalação de banca de mármore sintético com uma cuba - 120.00x54.00cm</v>
          </cell>
          <cell r="C2298" t="str">
            <v>un</v>
          </cell>
          <cell r="D2298">
            <v>47.278500000000001</v>
          </cell>
        </row>
        <row r="2299">
          <cell r="A2299" t="str">
            <v>001.18.13840</v>
          </cell>
          <cell r="B2299" t="str">
            <v>Fornecimento e instalação de bancada em aço inox 316 1.90 x 0.80 formado por peças estampadas sem emendas visíveis, com 2 cubas em aço inox 316 estampado sem cantos vivos, nas dimensões (40x60x40)cm</v>
          </cell>
          <cell r="C2299" t="str">
            <v>un</v>
          </cell>
          <cell r="D2299">
            <v>350.20339999999999</v>
          </cell>
        </row>
        <row r="2300">
          <cell r="A2300" t="str">
            <v>001.18.13841</v>
          </cell>
          <cell r="B2300" t="str">
            <v>Fornecimento e instalação de bancada em aço inox 316 2.20 x 0.80 formado por peças estampadas sem emendas visíveis, com 2 cubas em aço inox 316 estampado sem cantos vivos, nas dimensões (40x60x40)cm</v>
          </cell>
          <cell r="C2300" t="str">
            <v>un</v>
          </cell>
          <cell r="D2300">
            <v>368.67340000000002</v>
          </cell>
        </row>
        <row r="2301">
          <cell r="A2301" t="str">
            <v>001.18.13843</v>
          </cell>
          <cell r="B2301" t="str">
            <v>Fornecimento e instalação de bancada seca em aço inox 316 1.80 x 0.80 formado por peças estampadas sem emendas visíveis</v>
          </cell>
          <cell r="C2301" t="str">
            <v>un</v>
          </cell>
          <cell r="D2301">
            <v>313.8134</v>
          </cell>
        </row>
        <row r="2302">
          <cell r="A2302" t="str">
            <v>001.18.13844</v>
          </cell>
          <cell r="B2302" t="str">
            <v>Fornecimento e instalação de cuba dupla com válvula, 82x34x14 cm</v>
          </cell>
          <cell r="C2302" t="str">
            <v>un</v>
          </cell>
          <cell r="D2302">
            <v>112.8977</v>
          </cell>
        </row>
        <row r="2303">
          <cell r="A2303" t="str">
            <v>001.18.13845</v>
          </cell>
          <cell r="B2303" t="str">
            <v>Fornecimento e instalação de cuba simples de 400.00mmx340.00mmx140.00mm (p) , aco inox eternox</v>
          </cell>
          <cell r="C2303" t="str">
            <v>un</v>
          </cell>
          <cell r="D2303">
            <v>92.6785</v>
          </cell>
        </row>
        <row r="2304">
          <cell r="A2304" t="str">
            <v>001.18.13846</v>
          </cell>
          <cell r="B2304" t="str">
            <v>Fornecimento e instalação de cuba de aço inox, inclusive válvula americana nº 1 - 46.50 x 31.00 x 15.00 cm</v>
          </cell>
          <cell r="C2304" t="str">
            <v>un</v>
          </cell>
          <cell r="D2304">
            <v>101.06189999999999</v>
          </cell>
        </row>
        <row r="2305">
          <cell r="A2305" t="str">
            <v>001.18.13847</v>
          </cell>
          <cell r="B2305" t="str">
            <v>Fornecimento e instalação de cuba de aço inox, inclusive válvula americana nº 2 - 56.00 x 33.50 x 15.00 cm</v>
          </cell>
          <cell r="C2305" t="str">
            <v>un</v>
          </cell>
          <cell r="D2305">
            <v>117.06189999999999</v>
          </cell>
        </row>
        <row r="2306">
          <cell r="A2306" t="str">
            <v>001.18.13848</v>
          </cell>
          <cell r="B2306" t="str">
            <v>Fornecimento e instalação de cuba dupla 82.00 x 34.00 x 15.00 cm</v>
          </cell>
          <cell r="C2306" t="str">
            <v>un</v>
          </cell>
          <cell r="D2306">
            <v>117.06189999999999</v>
          </cell>
        </row>
        <row r="2307">
          <cell r="A2307" t="str">
            <v>001.18.13850</v>
          </cell>
          <cell r="B2307" t="str">
            <v>Fornecimento e instalação de tanque para lavar roupa pré-moldado de concreto modelo simples dim. 60 x 60 cm</v>
          </cell>
          <cell r="C2307" t="str">
            <v>un</v>
          </cell>
          <cell r="D2307">
            <v>37.123199999999997</v>
          </cell>
        </row>
        <row r="2308">
          <cell r="A2308" t="str">
            <v>001.18.13860</v>
          </cell>
          <cell r="B2308" t="str">
            <v>Fornecimento e instalação de tanque para lavar roupa pre-moldado de concreto, 3 cubas, dim. 0,60x1,80m</v>
          </cell>
          <cell r="C2308" t="str">
            <v>UN</v>
          </cell>
          <cell r="D2308">
            <v>62.556899999999999</v>
          </cell>
        </row>
        <row r="2309">
          <cell r="A2309" t="str">
            <v>001.18.13880</v>
          </cell>
          <cell r="B2309" t="str">
            <v>Fornecimento e instalação de tanque para lavar roupa de louca branca tamanho médio com coluna</v>
          </cell>
          <cell r="C2309" t="str">
            <v>UN</v>
          </cell>
          <cell r="D2309">
            <v>186.572</v>
          </cell>
        </row>
        <row r="2310">
          <cell r="A2310" t="str">
            <v>001.18.13900</v>
          </cell>
          <cell r="B2310" t="str">
            <v>Fornecimento e instalação de tanque para lavar roupa de louca branca tamanho médio sem coluna</v>
          </cell>
          <cell r="C2310" t="str">
            <v>UN</v>
          </cell>
          <cell r="D2310">
            <v>155.97200000000001</v>
          </cell>
        </row>
        <row r="2311">
          <cell r="A2311" t="str">
            <v>001.18.13920</v>
          </cell>
          <cell r="B2311" t="str">
            <v>Fornecimento e instalação de tanque - celite - medio branco - c/ coluna r-002.05 c/ válvula</v>
          </cell>
          <cell r="C2311" t="str">
            <v>UN</v>
          </cell>
          <cell r="D2311">
            <v>157.42320000000001</v>
          </cell>
        </row>
        <row r="2312">
          <cell r="A2312" t="str">
            <v>001.18.13940</v>
          </cell>
          <cell r="B2312" t="str">
            <v>Fornecimento e instalação de tanque decoralite simples - tam-03 - c/ valvula</v>
          </cell>
          <cell r="C2312" t="str">
            <v>UN</v>
          </cell>
          <cell r="D2312">
            <v>188.3853</v>
          </cell>
        </row>
        <row r="2313">
          <cell r="A2313" t="str">
            <v>001.18.13960</v>
          </cell>
          <cell r="B2313" t="str">
            <v>Fornecimento e instalação de tanque de plástico - pequeno</v>
          </cell>
          <cell r="C2313" t="str">
            <v>UN</v>
          </cell>
          <cell r="D2313">
            <v>36.073300000000003</v>
          </cell>
        </row>
        <row r="2314">
          <cell r="A2314" t="str">
            <v>001.18.13980</v>
          </cell>
          <cell r="B2314" t="str">
            <v>Fornecimento e instalação de bebedouro -mictório - lavatório tipo cocho conforme det. num.11 - a do dop</v>
          </cell>
          <cell r="C2314" t="str">
            <v>ML</v>
          </cell>
          <cell r="D2314">
            <v>71.8</v>
          </cell>
        </row>
        <row r="2315">
          <cell r="A2315" t="str">
            <v>001.18.14000</v>
          </cell>
          <cell r="B2315" t="str">
            <v>Fornecimento e instalação de bebedouro elétrico elege de 40 litros</v>
          </cell>
          <cell r="C2315" t="str">
            <v>UN</v>
          </cell>
          <cell r="D2315">
            <v>493.88659999999999</v>
          </cell>
        </row>
        <row r="2316">
          <cell r="A2316" t="str">
            <v>001.18.14020</v>
          </cell>
          <cell r="B2316" t="str">
            <v>Fornecimento e instalação de bebedouro elétrico com filtro interno mod. bvi 040 ( 40 litros )</v>
          </cell>
          <cell r="C2316" t="str">
            <v>UN</v>
          </cell>
          <cell r="D2316">
            <v>703.23659999999995</v>
          </cell>
        </row>
        <row r="2317">
          <cell r="A2317" t="str">
            <v>001.18.14040</v>
          </cell>
          <cell r="B2317" t="str">
            <v>Fornecimento e instalação de bebedouro elétrico com filtro interno mod. bvi 080 ( 80 litros )</v>
          </cell>
          <cell r="C2317" t="str">
            <v>UN</v>
          </cell>
          <cell r="D2317">
            <v>868.23659999999995</v>
          </cell>
        </row>
        <row r="2318">
          <cell r="A2318" t="str">
            <v>001.18.14060</v>
          </cell>
          <cell r="B2318" t="str">
            <v>Fornecimento e instalação de tubo leve de pvc rígido branco c/ ponta e bolsa lisa em barra 6 m diâmetro 450 mm</v>
          </cell>
          <cell r="C2318" t="str">
            <v>ML</v>
          </cell>
          <cell r="D2318">
            <v>82.278400000000005</v>
          </cell>
        </row>
        <row r="2319">
          <cell r="A2319" t="str">
            <v>001.18.14080</v>
          </cell>
          <cell r="B2319" t="str">
            <v>Fornecimento e instalação de tubo leve de pvc rígido branco c/ ponta e bolsa lisa em barra 6 m diâmetro 400 mm</v>
          </cell>
          <cell r="C2319" t="str">
            <v>ML</v>
          </cell>
          <cell r="D2319">
            <v>82.537999999999997</v>
          </cell>
        </row>
        <row r="2320">
          <cell r="A2320" t="str">
            <v>001.18.14100</v>
          </cell>
          <cell r="B2320" t="str">
            <v>Fornecimento e instalação de tubo leve de pvc rígido branco c/ ponta e bolsa lisa em barra 6 m diâmetro 300 mm</v>
          </cell>
          <cell r="C2320" t="str">
            <v>ML</v>
          </cell>
          <cell r="D2320">
            <v>55.057499999999997</v>
          </cell>
        </row>
        <row r="2321">
          <cell r="A2321" t="str">
            <v>001.18.14120</v>
          </cell>
          <cell r="B2321" t="str">
            <v>Fornecimento e instalaçao de tubo leve de pvc rígido branco c/ ponta e bolsa lisa em barra 6 m diâmetro 250 mm</v>
          </cell>
          <cell r="C2321" t="str">
            <v>ML</v>
          </cell>
          <cell r="D2321">
            <v>33.882899999999999</v>
          </cell>
        </row>
        <row r="2322">
          <cell r="A2322" t="str">
            <v>001.18.14140</v>
          </cell>
          <cell r="B2322" t="str">
            <v>Fornecimento e instalação de tubo leve de pvc rígido branco c/ ponta e bolsa lisa em barra 6 m diâmetro 200 mm</v>
          </cell>
          <cell r="C2322" t="str">
            <v>ML</v>
          </cell>
          <cell r="D2322">
            <v>23.3216</v>
          </cell>
        </row>
        <row r="2323">
          <cell r="A2323" t="str">
            <v>001.18.14160</v>
          </cell>
          <cell r="B2323" t="str">
            <v>Fornecimento e instalação de tubo leve de pvc rígido branco c/ ponta e bolsa lisa em barra 6 m diâmetro 150 mm</v>
          </cell>
          <cell r="C2323" t="str">
            <v>ML</v>
          </cell>
          <cell r="D2323">
            <v>22.668299999999999</v>
          </cell>
        </row>
        <row r="2324">
          <cell r="A2324" t="str">
            <v>001.18.14180</v>
          </cell>
          <cell r="B2324" t="str">
            <v>Fornecimento e instalação de tubo leve de pvc rígido branco c/ ponta e bolsa lisa em barra 6 m diâmetro 125 mm</v>
          </cell>
          <cell r="C2324" t="str">
            <v>ML</v>
          </cell>
          <cell r="D2324">
            <v>19.7224</v>
          </cell>
        </row>
        <row r="2325">
          <cell r="A2325" t="str">
            <v>001.18.14200</v>
          </cell>
          <cell r="B2325" t="str">
            <v>Fornecimento e instalação de tubo de pvc rígido cor branca com ponta e bolsa em barra de 6 m diâmetro 100 mm</v>
          </cell>
          <cell r="C2325" t="str">
            <v>ML</v>
          </cell>
          <cell r="D2325">
            <v>8.6328999999999994</v>
          </cell>
        </row>
        <row r="2326">
          <cell r="A2326" t="str">
            <v>001.18.14220</v>
          </cell>
          <cell r="B2326" t="str">
            <v>Fornecimento e instalação de tubo de pvc rígido cor branca com ponta e bolsa em barra de 6 m diâmetro 75 mm</v>
          </cell>
          <cell r="C2326" t="str">
            <v>ML</v>
          </cell>
          <cell r="D2326">
            <v>9.0402000000000005</v>
          </cell>
        </row>
        <row r="2327">
          <cell r="A2327" t="str">
            <v>001.18.14240</v>
          </cell>
          <cell r="B2327" t="str">
            <v>Fornecimento e instalação de tubo de pvc rígido cor branca com ponta e bolsa em barra de 6 m diâmetro 50 mm</v>
          </cell>
          <cell r="C2327" t="str">
            <v>ML</v>
          </cell>
          <cell r="D2327">
            <v>6.6933999999999996</v>
          </cell>
        </row>
        <row r="2328">
          <cell r="A2328" t="str">
            <v>001.18.14260</v>
          </cell>
          <cell r="B2328" t="str">
            <v>Fornecimento e instalação de tubo de pvc rígido cor branca com ponta e bolsa em barra de 6m diâmetro 40 mm</v>
          </cell>
          <cell r="C2328" t="str">
            <v>ML</v>
          </cell>
          <cell r="D2328">
            <v>4.2640000000000002</v>
          </cell>
        </row>
        <row r="2329">
          <cell r="A2329" t="str">
            <v>001.18.14280</v>
          </cell>
          <cell r="B2329" t="str">
            <v>Fornecimento e instalação de curva 90º de pvc rígido cor branca  diam.100 mm</v>
          </cell>
          <cell r="C2329" t="str">
            <v>UN</v>
          </cell>
          <cell r="D2329">
            <v>14.8964</v>
          </cell>
        </row>
        <row r="2330">
          <cell r="A2330" t="str">
            <v>001.18.14300</v>
          </cell>
          <cell r="B2330" t="str">
            <v>Fornecimento e instalação de curva 90º de pvc rígido cor branca  diam. 75 mm</v>
          </cell>
          <cell r="C2330" t="str">
            <v>UN</v>
          </cell>
          <cell r="D2330">
            <v>20.185099999999998</v>
          </cell>
        </row>
        <row r="2331">
          <cell r="A2331" t="str">
            <v>001.18.14320</v>
          </cell>
          <cell r="B2331" t="str">
            <v>Fornecimento e instalação de curva 90º de pvc rígido cor branca   diam. 50 mm</v>
          </cell>
          <cell r="C2331" t="str">
            <v>UN</v>
          </cell>
          <cell r="D2331">
            <v>6.7161</v>
          </cell>
        </row>
        <row r="2332">
          <cell r="A2332" t="str">
            <v>001.18.14340</v>
          </cell>
          <cell r="B2332" t="str">
            <v>Fornecimento e instalação de curva 90º de pvc rígido cor branca   diam. 150 mm</v>
          </cell>
          <cell r="C2332" t="str">
            <v>UN</v>
          </cell>
          <cell r="D2332">
            <v>52.871099999999998</v>
          </cell>
        </row>
        <row r="2333">
          <cell r="A2333" t="str">
            <v>001.18.14360</v>
          </cell>
          <cell r="B2333" t="str">
            <v>Fornecimento e instalação de curva 45º de pvc rígido cor branca   diam.100 mm</v>
          </cell>
          <cell r="C2333" t="str">
            <v>UN</v>
          </cell>
          <cell r="D2333">
            <v>17.2864</v>
          </cell>
        </row>
        <row r="2334">
          <cell r="A2334" t="str">
            <v>001.18.14380</v>
          </cell>
          <cell r="B2334" t="str">
            <v>Fornecimento e instalação de curva 45º de pvc rígido cor branca   diam. 75 mm</v>
          </cell>
          <cell r="C2334" t="str">
            <v>UN</v>
          </cell>
          <cell r="D2334">
            <v>14.7851</v>
          </cell>
        </row>
        <row r="2335">
          <cell r="A2335" t="str">
            <v>001.18.14400</v>
          </cell>
          <cell r="B2335" t="str">
            <v>Fornecimento e instalação de curva 45º de pvc rígido cor branca   diam. 50 mm</v>
          </cell>
          <cell r="C2335" t="str">
            <v>UN</v>
          </cell>
          <cell r="D2335">
            <v>7.8560999999999996</v>
          </cell>
        </row>
        <row r="2336">
          <cell r="A2336" t="str">
            <v>001.18.14420</v>
          </cell>
          <cell r="B2336" t="str">
            <v>Fornecimento e instalação de joelho 90º com anel de borracha, de pvc rígido cor branca   diam. 50 mm</v>
          </cell>
          <cell r="C2336" t="str">
            <v>UN</v>
          </cell>
          <cell r="D2336">
            <v>3.7461000000000002</v>
          </cell>
        </row>
        <row r="2337">
          <cell r="A2337" t="str">
            <v>001.18.14440</v>
          </cell>
          <cell r="B2337" t="str">
            <v>Fornecimento e instalação de capa de pvc rígido cor branca   diam.100 mm</v>
          </cell>
          <cell r="C2337" t="str">
            <v>UN</v>
          </cell>
          <cell r="D2337">
            <v>9.8910999999999998</v>
          </cell>
        </row>
        <row r="2338">
          <cell r="A2338" t="str">
            <v>001.18.14460</v>
          </cell>
          <cell r="B2338" t="str">
            <v>Fornecimento e instalação de capa de pvc rígido cor branca  diam. 75 mm</v>
          </cell>
          <cell r="C2338" t="str">
            <v>UN</v>
          </cell>
          <cell r="D2338">
            <v>7.6268000000000002</v>
          </cell>
        </row>
        <row r="2339">
          <cell r="A2339" t="str">
            <v>001.18.14480</v>
          </cell>
          <cell r="B2339" t="str">
            <v>Fornecimento e instalação de capa de pvc rígido cor branca   diam. 50 mm</v>
          </cell>
          <cell r="C2339" t="str">
            <v>UN</v>
          </cell>
          <cell r="D2339">
            <v>4.9226999999999999</v>
          </cell>
        </row>
        <row r="2340">
          <cell r="A2340" t="str">
            <v>001.18.14500</v>
          </cell>
          <cell r="B2340" t="str">
            <v>Fornecimento e instalação de joelho 45º de pvc rígido cor branca  diam.100 mm</v>
          </cell>
          <cell r="C2340" t="str">
            <v>UN</v>
          </cell>
          <cell r="D2340">
            <v>8.8764000000000003</v>
          </cell>
        </row>
        <row r="2341">
          <cell r="A2341" t="str">
            <v>001.18.14520</v>
          </cell>
          <cell r="B2341" t="str">
            <v>Fornecimento e instalação de joelho 45º de pvc rígido cor branca   diam. 75 mm</v>
          </cell>
          <cell r="C2341" t="str">
            <v>UN</v>
          </cell>
          <cell r="D2341">
            <v>5.1351000000000004</v>
          </cell>
        </row>
        <row r="2342">
          <cell r="A2342" t="str">
            <v>001.18.14540</v>
          </cell>
          <cell r="B2342" t="str">
            <v>Fornecimento e instalação de joelho 45º de pvc rígido cor branca   diam. 50 mm</v>
          </cell>
          <cell r="C2342" t="str">
            <v>UN</v>
          </cell>
          <cell r="D2342">
            <v>4.2161</v>
          </cell>
        </row>
        <row r="2343">
          <cell r="A2343" t="str">
            <v>001.18.14560</v>
          </cell>
          <cell r="B2343" t="str">
            <v>Fornecimento e instalação de junção invertida de pvc rígido branca para estoto primário diam. 50x50mm</v>
          </cell>
          <cell r="C2343" t="str">
            <v>UN</v>
          </cell>
          <cell r="D2343">
            <v>9.1685999999999996</v>
          </cell>
        </row>
        <row r="2344">
          <cell r="A2344" t="str">
            <v>001.18.14580</v>
          </cell>
          <cell r="B2344" t="str">
            <v>Fornecimento e instalação de junção dupla invertida de pvc rígido branca para esgoto primário diam. 100 x 50 mm</v>
          </cell>
          <cell r="C2344" t="str">
            <v>UN</v>
          </cell>
          <cell r="D2344">
            <v>13.478400000000001</v>
          </cell>
        </row>
        <row r="2345">
          <cell r="A2345" t="str">
            <v>001.18.14600</v>
          </cell>
          <cell r="B2345" t="str">
            <v>Fornecimento e instalação de junção simples de pvc rígido branca  diam. 100x100 mm</v>
          </cell>
          <cell r="C2345" t="str">
            <v>UN</v>
          </cell>
          <cell r="D2345">
            <v>15.658799999999999</v>
          </cell>
        </row>
        <row r="2346">
          <cell r="A2346" t="str">
            <v>001.18.14620</v>
          </cell>
          <cell r="B2346" t="str">
            <v>Fornecimento e instalação de junção simples de pvc rígido branca  diam. 100x75 mm</v>
          </cell>
          <cell r="C2346" t="str">
            <v>UN</v>
          </cell>
          <cell r="D2346">
            <v>11.598800000000001</v>
          </cell>
        </row>
        <row r="2347">
          <cell r="A2347" t="str">
            <v>001.18.14640</v>
          </cell>
          <cell r="B2347" t="str">
            <v>Fornecimento e instalação de junção simples de pvc rígido branca  diam. 100x50 mm</v>
          </cell>
          <cell r="C2347" t="str">
            <v>UN</v>
          </cell>
          <cell r="D2347">
            <v>13.0688</v>
          </cell>
        </row>
        <row r="2348">
          <cell r="A2348" t="str">
            <v>001.18.14660</v>
          </cell>
          <cell r="B2348" t="str">
            <v>Fornecimento e instalação de junção simples de pvc rígido branca  diam. 75x75 mm</v>
          </cell>
          <cell r="C2348" t="str">
            <v>UN</v>
          </cell>
          <cell r="D2348">
            <v>10.2576</v>
          </cell>
        </row>
        <row r="2349">
          <cell r="A2349" t="str">
            <v>001.18.14680</v>
          </cell>
          <cell r="B2349" t="str">
            <v>Fornecimento e instalação de junção simples de pvc rígido branca  diam. 75x50 mm</v>
          </cell>
          <cell r="C2349" t="str">
            <v>UN</v>
          </cell>
          <cell r="D2349">
            <v>8.3376000000000001</v>
          </cell>
        </row>
        <row r="2350">
          <cell r="A2350" t="str">
            <v>001.18.14700</v>
          </cell>
          <cell r="B2350" t="str">
            <v>Fornecimento e instalação de junção simples de pvc rígido branca  diam. 50x50 mm</v>
          </cell>
          <cell r="C2350" t="str">
            <v>UN</v>
          </cell>
          <cell r="D2350">
            <v>7.0785999999999998</v>
          </cell>
        </row>
        <row r="2351">
          <cell r="A2351" t="str">
            <v>001.18.14720</v>
          </cell>
          <cell r="B2351" t="str">
            <v>Fornecimento e instalação de joelho 90º de pvc rígido branco  diam.75 mm</v>
          </cell>
          <cell r="C2351" t="str">
            <v>UN</v>
          </cell>
          <cell r="D2351">
            <v>7.5151000000000003</v>
          </cell>
        </row>
        <row r="2352">
          <cell r="A2352" t="str">
            <v>001.18.14740</v>
          </cell>
          <cell r="B2352" t="str">
            <v>Fornecimento e instalação de joelho 90º de pvc rígido branco  diam.50 mm</v>
          </cell>
          <cell r="C2352" t="str">
            <v>UN</v>
          </cell>
          <cell r="D2352">
            <v>4.9961000000000002</v>
          </cell>
        </row>
        <row r="2353">
          <cell r="A2353" t="str">
            <v>001.18.14760</v>
          </cell>
          <cell r="B2353" t="str">
            <v>Fornecimento e instalação de joelho 90º de pvc rígido branco  diam.100 mm</v>
          </cell>
          <cell r="C2353" t="str">
            <v>UN</v>
          </cell>
          <cell r="D2353">
            <v>10.118399999999999</v>
          </cell>
        </row>
        <row r="2354">
          <cell r="A2354" t="str">
            <v>001.18.14780</v>
          </cell>
          <cell r="B2354" t="str">
            <v>Fornecimento e instalação de joelho 90º curto com visita pvc branco para esgoto primário diam.100x75 mm</v>
          </cell>
          <cell r="C2354" t="str">
            <v>UN</v>
          </cell>
          <cell r="D2354">
            <v>11.756399999999999</v>
          </cell>
        </row>
        <row r="2355">
          <cell r="A2355" t="str">
            <v>001.18.14800</v>
          </cell>
          <cell r="B2355" t="str">
            <v>Fornecimento e instalação de joelho 90º curto com visita pvc branco para esgoto primário diam.100x50 mm</v>
          </cell>
          <cell r="C2355" t="str">
            <v>UN</v>
          </cell>
          <cell r="D2355">
            <v>10.2851</v>
          </cell>
        </row>
        <row r="2356">
          <cell r="A2356" t="str">
            <v>001.18.14820</v>
          </cell>
          <cell r="B2356" t="str">
            <v>Fornecimento e instalação de joelho 90º curto com visita pvc branco para esgoto primário diam. 75x50 mm</v>
          </cell>
          <cell r="C2356" t="str">
            <v>UN</v>
          </cell>
          <cell r="D2356">
            <v>7.3661000000000003</v>
          </cell>
        </row>
        <row r="2357">
          <cell r="A2357" t="str">
            <v>001.18.14840</v>
          </cell>
          <cell r="B2357" t="str">
            <v>Fornecimento e instalação de tee sanitário curto com visita pvc branco  diam.100x100 mm</v>
          </cell>
          <cell r="C2357" t="str">
            <v>UN</v>
          </cell>
          <cell r="D2357">
            <v>10.3588</v>
          </cell>
        </row>
        <row r="2358">
          <cell r="A2358" t="str">
            <v>001.18.14860</v>
          </cell>
          <cell r="B2358" t="str">
            <v>Fornecimento e instalação de tee sanitário curto com visita pvc branco  diam. 100x75 mm</v>
          </cell>
          <cell r="C2358" t="str">
            <v>UN</v>
          </cell>
          <cell r="D2358">
            <v>14.658799999999999</v>
          </cell>
        </row>
        <row r="2359">
          <cell r="A2359" t="str">
            <v>001.18.14880</v>
          </cell>
          <cell r="B2359" t="str">
            <v>Fornecimento e instalação de tee sanitário curto com visita pvc branco  diam. 100x50 mm</v>
          </cell>
          <cell r="C2359" t="str">
            <v>UN</v>
          </cell>
          <cell r="D2359">
            <v>9.9588999999999999</v>
          </cell>
        </row>
        <row r="2360">
          <cell r="A2360" t="str">
            <v>001.18.14900</v>
          </cell>
          <cell r="B2360" t="str">
            <v>Fornecimento e instalação de tee sanitário curto com visita pvc branco  diam. 75x75 mm</v>
          </cell>
          <cell r="C2360" t="str">
            <v>UN</v>
          </cell>
          <cell r="D2360">
            <v>8.4876000000000005</v>
          </cell>
        </row>
        <row r="2361">
          <cell r="A2361" t="str">
            <v>001.18.14920</v>
          </cell>
          <cell r="B2361" t="str">
            <v>Fornecimento e instalação de tee sanitário curto com visita pvc branco  diam. 75x50 mm</v>
          </cell>
          <cell r="C2361" t="str">
            <v>UN</v>
          </cell>
          <cell r="D2361">
            <v>7.9775999999999998</v>
          </cell>
        </row>
        <row r="2362">
          <cell r="A2362" t="str">
            <v>001.18.14940</v>
          </cell>
          <cell r="B2362" t="str">
            <v>Fornecimento e instalação de tee sanitário curto com visita pvc branco  diam. 50x50 mm</v>
          </cell>
          <cell r="C2362" t="str">
            <v>UN</v>
          </cell>
          <cell r="D2362">
            <v>5.6685999999999996</v>
          </cell>
        </row>
        <row r="2363">
          <cell r="A2363" t="str">
            <v>001.18.14960</v>
          </cell>
          <cell r="B2363" t="str">
            <v>Fornecimento e instalação de tee sanitário curto com visita pvc branco para esgoto primário diam.150mm</v>
          </cell>
          <cell r="C2363" t="str">
            <v>UN</v>
          </cell>
          <cell r="D2363">
            <v>41.598399999999998</v>
          </cell>
        </row>
        <row r="2364">
          <cell r="A2364" t="str">
            <v>001.18.14980</v>
          </cell>
          <cell r="B2364" t="str">
            <v>Fornecimento e instalação de luva simpels pvc branco  diam.100 mm</v>
          </cell>
          <cell r="C2364" t="str">
            <v>UN</v>
          </cell>
          <cell r="D2364">
            <v>7.9463999999999997</v>
          </cell>
        </row>
        <row r="2365">
          <cell r="A2365" t="str">
            <v>001.18.15000</v>
          </cell>
          <cell r="B2365" t="str">
            <v>Fornecimento e instalação de luva simpels pvc branco  diam.75 mm</v>
          </cell>
          <cell r="C2365" t="str">
            <v>UN</v>
          </cell>
          <cell r="D2365">
            <v>5.6951000000000001</v>
          </cell>
        </row>
        <row r="2366">
          <cell r="A2366" t="str">
            <v>001.18.15020</v>
          </cell>
          <cell r="B2366" t="str">
            <v>Fornecimento e instalação de luva simpels pvc branco  diam. 50 mm</v>
          </cell>
          <cell r="C2366" t="str">
            <v>UN</v>
          </cell>
          <cell r="D2366">
            <v>4.4461000000000004</v>
          </cell>
        </row>
        <row r="2367">
          <cell r="A2367" t="str">
            <v>001.18.15040</v>
          </cell>
          <cell r="B2367" t="str">
            <v>Fornecimento e instalação de luva simpels pvc branco  diam.150 mm</v>
          </cell>
          <cell r="C2367" t="str">
            <v>UN</v>
          </cell>
          <cell r="D2367">
            <v>26.288399999999999</v>
          </cell>
        </row>
        <row r="2368">
          <cell r="A2368" t="str">
            <v>001.18.15060</v>
          </cell>
          <cell r="B2368" t="str">
            <v>Fornecimento e instalação de luva dupla pvc branco  diam.100 mm</v>
          </cell>
          <cell r="C2368" t="str">
            <v>UN</v>
          </cell>
          <cell r="D2368">
            <v>6.4363999999999999</v>
          </cell>
        </row>
        <row r="2369">
          <cell r="A2369" t="str">
            <v>001.18.15080</v>
          </cell>
          <cell r="B2369" t="str">
            <v>Fornecimento e instalação de luva dupla pvc branco  diam.50 mm</v>
          </cell>
          <cell r="C2369" t="str">
            <v>UN</v>
          </cell>
          <cell r="D2369">
            <v>3.7061000000000002</v>
          </cell>
        </row>
        <row r="2370">
          <cell r="A2370" t="str">
            <v>001.18.15100</v>
          </cell>
          <cell r="B2370" t="str">
            <v>Fornecimento e instalação de luva dupla pvc branco  diam.75 mm</v>
          </cell>
          <cell r="C2370" t="str">
            <v>UN</v>
          </cell>
          <cell r="D2370">
            <v>5.2150999999999996</v>
          </cell>
        </row>
        <row r="2371">
          <cell r="A2371" t="str">
            <v>001.18.15120</v>
          </cell>
          <cell r="B2371" t="str">
            <v>Fornecimento e instalação de luva dupla pvc branco  diam.150 mm</v>
          </cell>
          <cell r="C2371" t="str">
            <v>UN</v>
          </cell>
          <cell r="D2371">
            <v>5.1184000000000003</v>
          </cell>
        </row>
        <row r="2372">
          <cell r="A2372" t="str">
            <v>001.18.15140</v>
          </cell>
          <cell r="B2372" t="str">
            <v>Fornecimento e instalação de luva de correr pvc branco  diam.100 mm</v>
          </cell>
          <cell r="C2372" t="str">
            <v>UN</v>
          </cell>
          <cell r="D2372">
            <v>5.1184000000000003</v>
          </cell>
        </row>
        <row r="2373">
          <cell r="A2373" t="str">
            <v>001.18.15160</v>
          </cell>
          <cell r="B2373" t="str">
            <v>Fornecimento e instalação de luva de correr pvc branco  diam. 75 mm</v>
          </cell>
          <cell r="C2373" t="str">
            <v>UN</v>
          </cell>
          <cell r="D2373">
            <v>8.6350999999999996</v>
          </cell>
        </row>
        <row r="2374">
          <cell r="A2374" t="str">
            <v>001.18.15180</v>
          </cell>
          <cell r="B2374" t="str">
            <v>Fornecimento e instalação de luva de correr pvc branco  diam. 50 mm</v>
          </cell>
          <cell r="C2374" t="str">
            <v>UN</v>
          </cell>
          <cell r="D2374">
            <v>6.8160999999999996</v>
          </cell>
        </row>
        <row r="2375">
          <cell r="A2375" t="str">
            <v>001.18.15200</v>
          </cell>
          <cell r="B2375" t="str">
            <v>Fornecimento e instalação de plug pvc diam. 100 mm</v>
          </cell>
          <cell r="C2375" t="str">
            <v>UN</v>
          </cell>
          <cell r="D2375">
            <v>5.3211000000000004</v>
          </cell>
        </row>
        <row r="2376">
          <cell r="A2376" t="str">
            <v>001.18.15220</v>
          </cell>
          <cell r="B2376" t="str">
            <v>Fornecimento e instalação de plug de pvc diam.75 mm</v>
          </cell>
          <cell r="C2376" t="str">
            <v>UN</v>
          </cell>
          <cell r="D2376">
            <v>4.1668000000000003</v>
          </cell>
        </row>
        <row r="2377">
          <cell r="A2377" t="str">
            <v>001.18.15240</v>
          </cell>
          <cell r="B2377" t="str">
            <v>Fornecimento e instalação de plug de pvc branco diam. 50 mm</v>
          </cell>
          <cell r="C2377" t="str">
            <v>UN</v>
          </cell>
          <cell r="D2377">
            <v>2.8127</v>
          </cell>
        </row>
        <row r="2378">
          <cell r="A2378" t="str">
            <v>001.18.15260</v>
          </cell>
          <cell r="B2378" t="str">
            <v>Fornecimento e instalação de redução excêntrica pvc branco  diam.100x75 mm</v>
          </cell>
          <cell r="C2378" t="str">
            <v>UN</v>
          </cell>
          <cell r="D2378">
            <v>8.6264000000000003</v>
          </cell>
        </row>
        <row r="2379">
          <cell r="A2379" t="str">
            <v>001.18.15280</v>
          </cell>
          <cell r="B2379" t="str">
            <v>Fornecimento e instalação de redução excêntrica pvc branco  diam.100x50 mm</v>
          </cell>
          <cell r="C2379" t="str">
            <v>UN</v>
          </cell>
          <cell r="D2379">
            <v>7.1451000000000002</v>
          </cell>
        </row>
        <row r="2380">
          <cell r="A2380" t="str">
            <v>001.18.15300</v>
          </cell>
          <cell r="B2380" t="str">
            <v>Fornecimento e instalação de redução excêntrica pvc branco  diam.75x50 mm</v>
          </cell>
          <cell r="C2380" t="str">
            <v>UN</v>
          </cell>
          <cell r="D2380">
            <v>5.3060999999999998</v>
          </cell>
        </row>
        <row r="2381">
          <cell r="A2381" t="str">
            <v>001.18.15320</v>
          </cell>
          <cell r="B2381" t="str">
            <v>Fornecimento e instalação de vedação de saída de vaso sanitário pvc branco  diam.100 mm</v>
          </cell>
          <cell r="C2381" t="str">
            <v>UN</v>
          </cell>
          <cell r="D2381">
            <v>5.6974</v>
          </cell>
        </row>
        <row r="2382">
          <cell r="A2382" t="str">
            <v>001.18.15340</v>
          </cell>
          <cell r="B2382" t="str">
            <v>Fornecimento e instalação de terminal de ventilação pvc branco  diam.50 mm</v>
          </cell>
          <cell r="C2382" t="str">
            <v>UN</v>
          </cell>
          <cell r="D2382">
            <v>7.2061000000000002</v>
          </cell>
        </row>
        <row r="2383">
          <cell r="A2383" t="str">
            <v>001.18.15360</v>
          </cell>
          <cell r="B2383" t="str">
            <v>Fornecimento e instalação de curva 90º de pvc rígido cor branca diam.40 mm</v>
          </cell>
          <cell r="C2383" t="str">
            <v>UN</v>
          </cell>
          <cell r="D2383">
            <v>4.5160999999999998</v>
          </cell>
        </row>
        <row r="2384">
          <cell r="A2384" t="str">
            <v>001.18.15380</v>
          </cell>
          <cell r="B2384" t="str">
            <v>Fornecimento e instalação de curva 45º de pvc rígido cor branca  diam.40 mm</v>
          </cell>
          <cell r="C2384" t="str">
            <v>UN</v>
          </cell>
          <cell r="D2384">
            <v>4.5160999999999998</v>
          </cell>
        </row>
        <row r="2385">
          <cell r="A2385" t="str">
            <v>001.18.15400</v>
          </cell>
          <cell r="B2385" t="str">
            <v>Fornecimento e instalação de joelho 90º pvc rígido cor branca  diam.40 mm</v>
          </cell>
          <cell r="C2385" t="str">
            <v>UN</v>
          </cell>
          <cell r="D2385">
            <v>3.9861</v>
          </cell>
        </row>
        <row r="2386">
          <cell r="A2386" t="str">
            <v>001.18.15420</v>
          </cell>
          <cell r="B2386" t="str">
            <v>Fornecimento e instalação de joelho 45º pvc rígido cor branca  diam.40 mm</v>
          </cell>
          <cell r="C2386" t="str">
            <v>UN</v>
          </cell>
          <cell r="D2386">
            <v>4.2061000000000002</v>
          </cell>
        </row>
        <row r="2387">
          <cell r="A2387" t="str">
            <v>001.18.15440</v>
          </cell>
          <cell r="B2387" t="str">
            <v>Fornecimento e instalação de tee 90º pvc rígido cor branca diam.40 mm</v>
          </cell>
          <cell r="C2387" t="str">
            <v>UN</v>
          </cell>
          <cell r="D2387">
            <v>4.1685999999999996</v>
          </cell>
        </row>
        <row r="2388">
          <cell r="A2388" t="str">
            <v>001.18.15460</v>
          </cell>
          <cell r="B2388" t="str">
            <v>Fornecimento e instalação de junção 45º pvc rígido cor branca  diam.40 mm</v>
          </cell>
          <cell r="C2388" t="str">
            <v>UN</v>
          </cell>
          <cell r="D2388">
            <v>5.0286</v>
          </cell>
        </row>
        <row r="2389">
          <cell r="A2389" t="str">
            <v>001.18.15480</v>
          </cell>
          <cell r="B2389" t="str">
            <v>Fornecimento e instalação de bucha de redução pvc rígido cor branca para esgoto secundário diam.50 mm x 40 mm</v>
          </cell>
          <cell r="C2389" t="str">
            <v>UN</v>
          </cell>
          <cell r="D2389">
            <v>3.7961</v>
          </cell>
        </row>
        <row r="2390">
          <cell r="A2390" t="str">
            <v>001.18.15500</v>
          </cell>
          <cell r="B2390" t="str">
            <v>Fornecimento e instalação de joelho 90º soldável e com rosca cor branca para esgoto secundário diam.40 mm x 1.1/4 pol</v>
          </cell>
          <cell r="C2390" t="str">
            <v>UN</v>
          </cell>
          <cell r="D2390">
            <v>4.7150999999999996</v>
          </cell>
        </row>
        <row r="2391">
          <cell r="A2391" t="str">
            <v>001.18.15520</v>
          </cell>
          <cell r="B2391" t="str">
            <v>Fornecimento e instalação de joelho 90º soldável e com rosca cor branca para esgoto sedundário diam.40 mm x 1 pol</v>
          </cell>
          <cell r="C2391" t="str">
            <v>UN</v>
          </cell>
          <cell r="D2391">
            <v>5.0651000000000002</v>
          </cell>
        </row>
        <row r="2392">
          <cell r="A2392" t="str">
            <v>001.18.15540</v>
          </cell>
          <cell r="B2392" t="str">
            <v>Fornecimento e instalação de adaptador para sifão soldável pvc rígido cor branca para esgoto secundário diam.1.1/4 x 40 mm</v>
          </cell>
          <cell r="C2392" t="str">
            <v>UN</v>
          </cell>
          <cell r="D2392">
            <v>2.5573999999999999</v>
          </cell>
        </row>
        <row r="2393">
          <cell r="A2393" t="str">
            <v>001.18.15560</v>
          </cell>
          <cell r="B2393" t="str">
            <v>Fornecimento e instalação de adaptador para junta elástica para sifão metálico pvc rígido cor branca para esgoto secundário diam.1 1/2 x 40 mm</v>
          </cell>
          <cell r="C2393" t="str">
            <v>UN</v>
          </cell>
          <cell r="D2393">
            <v>3.7810999999999999</v>
          </cell>
        </row>
        <row r="2394">
          <cell r="A2394" t="str">
            <v>001.18.15580</v>
          </cell>
          <cell r="B2394" t="str">
            <v>Fornecimento e instalação de luva pvc rígido cor branca para estogo secundário diam.40 mm</v>
          </cell>
          <cell r="C2394" t="str">
            <v>UN</v>
          </cell>
          <cell r="D2394">
            <v>4.1851000000000003</v>
          </cell>
        </row>
        <row r="2395">
          <cell r="A2395" t="str">
            <v>001.18.15600</v>
          </cell>
          <cell r="B2395" t="str">
            <v>Fornecimento e instalação de caixa sifonada de de pvc rígido branco para esgoto secundário  com saída de 50 mm e grelha quadrada simples n.101 150x150x50 mm</v>
          </cell>
          <cell r="C2395" t="str">
            <v>UN</v>
          </cell>
          <cell r="D2395">
            <v>40.396599999999999</v>
          </cell>
        </row>
        <row r="2396">
          <cell r="A2396" t="str">
            <v>001.18.15620</v>
          </cell>
          <cell r="B2396" t="str">
            <v>Fornecimento e instalação de caixa sifonada de de pvc rígido branco para esgoto secundário  com grelha quadrada e porta grelha cromados n.103 150x150x50 mm</v>
          </cell>
          <cell r="C2396" t="str">
            <v>UN</v>
          </cell>
          <cell r="D2396">
            <v>19.846599999999999</v>
          </cell>
        </row>
        <row r="2397">
          <cell r="A2397" t="str">
            <v>001.18.15640</v>
          </cell>
          <cell r="B2397" t="str">
            <v>Fornecimento e instalação de caixa sifonada de de pvc rígido branco para esgoto secundário  com grelha quadrada cromada e porta grelha cinza n.105 150x150x50 mm</v>
          </cell>
          <cell r="C2397" t="str">
            <v>UN</v>
          </cell>
          <cell r="D2397">
            <v>19.846599999999999</v>
          </cell>
        </row>
        <row r="2398">
          <cell r="A2398" t="str">
            <v>001.18.15660</v>
          </cell>
          <cell r="B2398" t="str">
            <v>Fornecimento e instalação de caixa sifonada de de pvc rígido branco para esgoto secundário  com grelha redonda simples n.102 150x150x50 mm</v>
          </cell>
          <cell r="C2398" t="str">
            <v>UN</v>
          </cell>
          <cell r="D2398">
            <v>18.8566</v>
          </cell>
        </row>
        <row r="2399">
          <cell r="A2399" t="str">
            <v>001.18.15680</v>
          </cell>
          <cell r="B2399" t="str">
            <v>Fornecimento e instalação de caixa sifonada de de pvc rígido branco para esgoto secundário  com grelha redonda cromada e porta grelha cromados n.104 150x150x50 mm</v>
          </cell>
          <cell r="C2399" t="str">
            <v>UN</v>
          </cell>
          <cell r="D2399">
            <v>18.8566</v>
          </cell>
        </row>
        <row r="2400">
          <cell r="A2400" t="str">
            <v>001.18.15700</v>
          </cell>
          <cell r="B2400" t="str">
            <v>Fornecimento e instalação de caixa sifonada de de pvc rígido branco para esgoto secundário  com grelha redonda cromada e porta grelha cromados n.106 150x150x50 mm</v>
          </cell>
          <cell r="C2400" t="str">
            <v>UN</v>
          </cell>
          <cell r="D2400">
            <v>18.8566</v>
          </cell>
        </row>
        <row r="2401">
          <cell r="A2401" t="str">
            <v>001.18.15720</v>
          </cell>
          <cell r="B2401" t="str">
            <v>Fornecimento e instalações de caixa sifonada de de pvc rígido branco para esgoto secundário  com grelha redonda cromada e porta grelha cromados n.104 150x185x75 mm</v>
          </cell>
          <cell r="C2401" t="str">
            <v>UN</v>
          </cell>
          <cell r="D2401">
            <v>19.776599999999998</v>
          </cell>
        </row>
        <row r="2402">
          <cell r="A2402" t="str">
            <v>001.18.15740</v>
          </cell>
          <cell r="B2402" t="str">
            <v>Fornecimento e instalação de caixa sifonada de de pvc rígido branco para esgoto secundário  com saída de 40 mm e uma só entrada com grelha redonda simples n.31 100x100x40 mm</v>
          </cell>
          <cell r="C2402" t="str">
            <v>UN</v>
          </cell>
          <cell r="D2402">
            <v>14.3066</v>
          </cell>
        </row>
        <row r="2403">
          <cell r="A2403" t="str">
            <v>001.18.15760</v>
          </cell>
          <cell r="B2403" t="str">
            <v>Fornecimento e instalação de caixa sifonada de de pvc rígido branco para esgoto secundário  com grelha redonda e porta grelha cromados n.34 100x100x40 mm</v>
          </cell>
          <cell r="C2403" t="str">
            <v>UN</v>
          </cell>
          <cell r="D2403">
            <v>14.3066</v>
          </cell>
        </row>
        <row r="2404">
          <cell r="A2404" t="str">
            <v>001.18.15780</v>
          </cell>
          <cell r="B2404" t="str">
            <v>Fornecimento e instalação de caixa sifonada de de pvc rígido branco para esgoto secundário  com grelha redonda e porta grelha cromados n.64 100x100x40 mm</v>
          </cell>
          <cell r="C2404" t="str">
            <v>UN</v>
          </cell>
          <cell r="D2404">
            <v>16.236599999999999</v>
          </cell>
        </row>
        <row r="2405">
          <cell r="A2405" t="str">
            <v>001.18.15800</v>
          </cell>
          <cell r="B2405" t="str">
            <v>Fornecimento e instalação de caixa  seca de pvc rígido branco e cinza p/ esgoto secundário de altura regulável para cozinha, box, terraço redonda c/grelha simples n 142 100x100x40 mm</v>
          </cell>
          <cell r="C2405" t="str">
            <v>UN</v>
          </cell>
          <cell r="D2405">
            <v>20.156600000000001</v>
          </cell>
        </row>
        <row r="2406">
          <cell r="A2406" t="str">
            <v>001.18.15820</v>
          </cell>
          <cell r="B2406" t="str">
            <v>Fornecimento e instalação de caixa seca de pvc rígido branco e cinza p/ esgoto secundário de altura regulável para cozinha, box, terraço redonda c/grelha e porta grelha cromados n 144 100x100x40 mm</v>
          </cell>
          <cell r="C2406" t="str">
            <v>UN</v>
          </cell>
          <cell r="D2406">
            <v>16.236599999999999</v>
          </cell>
        </row>
        <row r="2407">
          <cell r="A2407" t="str">
            <v>001.18.15840</v>
          </cell>
          <cell r="B2407" t="str">
            <v>Fornecimento e instalação de caixa seca de pvc rígido branco e cinza p/ esgoto secundário de altura regulável para cozinha, box, terraço redonda c/grelha cromada e porta grelha cinza n.146 100x100x40 mm</v>
          </cell>
          <cell r="C2407" t="str">
            <v>UN</v>
          </cell>
          <cell r="D2407">
            <v>16.236599999999999</v>
          </cell>
        </row>
        <row r="2408">
          <cell r="A2408" t="str">
            <v>001.18.15860</v>
          </cell>
          <cell r="B2408" t="str">
            <v>Fornecimento e instalação de ralo seco pvc branco e cinza rígido p/ esgoto secundário,para terraço, quadrado c/grelha simples n 211 100x53x40 mm</v>
          </cell>
          <cell r="C2408" t="str">
            <v>UN</v>
          </cell>
          <cell r="D2408">
            <v>12.5166</v>
          </cell>
        </row>
        <row r="2409">
          <cell r="A2409" t="str">
            <v>001.18.15880</v>
          </cell>
          <cell r="B2409" t="str">
            <v>Fornecimento e instalação de ralo seco pvc branco e cinza rígido p/ esgoto secundário,para terraço, quadrado c/grelha cromada n 215 100x53x40 mm</v>
          </cell>
          <cell r="C2409" t="str">
            <v>UN</v>
          </cell>
          <cell r="D2409">
            <v>12.5166</v>
          </cell>
        </row>
        <row r="2410">
          <cell r="A2410" t="str">
            <v>001.18.15900</v>
          </cell>
          <cell r="B2410" t="str">
            <v>Fornecimento e instalação de ralo seco pvc branco e cinza rígido p/ esgoto secundário, c/ saída soldável, c/ grelha simples n.5 100x40 mm</v>
          </cell>
          <cell r="C2410" t="str">
            <v>UN</v>
          </cell>
          <cell r="D2410">
            <v>11.2866</v>
          </cell>
        </row>
        <row r="2411">
          <cell r="A2411" t="str">
            <v>001.18.15920</v>
          </cell>
          <cell r="B2411" t="str">
            <v>Fornecimento e instalação de ralo seco pvc branco e cinza rígido p/ esgoto secundário,c/ saída soldável  c/ grelha cromada n.6 100x40 mm</v>
          </cell>
          <cell r="C2411" t="str">
            <v>UN</v>
          </cell>
          <cell r="D2411">
            <v>12.5466</v>
          </cell>
        </row>
        <row r="2412">
          <cell r="A2412" t="str">
            <v>001.18.15940</v>
          </cell>
          <cell r="B2412" t="str">
            <v>Fornecimento e instalação de ralo sifonado cônico pvc branco e cinza rígido p/ esgoto secundário, de altura regulável c/grelha simples n 212 100x40 mm</v>
          </cell>
          <cell r="C2412" t="str">
            <v>UN</v>
          </cell>
          <cell r="D2412">
            <v>16.886600000000001</v>
          </cell>
        </row>
        <row r="2413">
          <cell r="A2413" t="str">
            <v>001.18.15960</v>
          </cell>
          <cell r="B2413" t="str">
            <v>Fornecimento e instalação de ralo sifonado cônico pvc branco e cinza rígido p/ esgoto secundário, de altura regulável c/grelha cromada n 216 100x40 mm</v>
          </cell>
          <cell r="C2413" t="str">
            <v>UN</v>
          </cell>
          <cell r="D2413">
            <v>12.5466</v>
          </cell>
        </row>
        <row r="2414">
          <cell r="A2414" t="str">
            <v>001.18.15980</v>
          </cell>
          <cell r="B2414" t="str">
            <v>Fornecimento e instalaçao de ralo sifonado pvc branco e cinza rígido p/ esgoto secundário, para terraço, quadrado com grelha simples n. 201 100 x 53 x 40 mm</v>
          </cell>
          <cell r="C2414" t="str">
            <v>UN</v>
          </cell>
          <cell r="D2414">
            <v>11.666600000000001</v>
          </cell>
        </row>
        <row r="2415">
          <cell r="A2415" t="str">
            <v>001.18.16000</v>
          </cell>
          <cell r="B2415" t="str">
            <v>Fornecimento e instalação de ralo sifonado pvc branco e cinza rígido p/ esgoto secundário, para terraço, quadrado com grelha cromada n. 205 100 x 53 x 40 mm</v>
          </cell>
          <cell r="C2415" t="str">
            <v>UN</v>
          </cell>
          <cell r="D2415">
            <v>12.5466</v>
          </cell>
        </row>
        <row r="2416">
          <cell r="A2416" t="str">
            <v>001.18.16020</v>
          </cell>
          <cell r="B2416" t="str">
            <v>Tubo de ferro fundido tipo esgoto com ponta e bolsa 150 mm</v>
          </cell>
          <cell r="C2416" t="str">
            <v>ML</v>
          </cell>
          <cell r="D2416">
            <v>111.3096</v>
          </cell>
        </row>
        <row r="2417">
          <cell r="A2417" t="str">
            <v>001.18.16040</v>
          </cell>
          <cell r="B2417" t="str">
            <v>Tubo de ferro fundido tipo esgoto com ponta e bolsa 100 mm</v>
          </cell>
          <cell r="C2417" t="str">
            <v>ML</v>
          </cell>
          <cell r="D2417">
            <v>62.589599999999997</v>
          </cell>
        </row>
        <row r="2418">
          <cell r="A2418" t="str">
            <v>001.18.16060</v>
          </cell>
          <cell r="B2418" t="str">
            <v>Tubo de ferro fundido tipo esgoto com ponta e bolsa 75 mm</v>
          </cell>
          <cell r="C2418" t="str">
            <v>ML</v>
          </cell>
          <cell r="D2418">
            <v>45.003300000000003</v>
          </cell>
        </row>
        <row r="2419">
          <cell r="A2419" t="str">
            <v>001.18.16080</v>
          </cell>
          <cell r="B2419" t="str">
            <v>Tubo de ferro fundido tipo esgoto com ponta e bolsa 50 mm</v>
          </cell>
          <cell r="C2419" t="str">
            <v>ML</v>
          </cell>
          <cell r="D2419">
            <v>30.222000000000001</v>
          </cell>
        </row>
        <row r="2420">
          <cell r="A2420" t="str">
            <v>001.18.16100</v>
          </cell>
          <cell r="B2420" t="str">
            <v>Joelho 90º  de ferro fundido tipo esgoto diam.150 mm</v>
          </cell>
          <cell r="C2420" t="str">
            <v>UN</v>
          </cell>
          <cell r="D2420">
            <v>76.886499999999998</v>
          </cell>
        </row>
        <row r="2421">
          <cell r="A2421" t="str">
            <v>001.18.16120</v>
          </cell>
          <cell r="B2421" t="str">
            <v>Joelho 90º  de ferro fundido tipo esgoto diam.100 mm</v>
          </cell>
          <cell r="C2421" t="str">
            <v>UN</v>
          </cell>
          <cell r="D2421">
            <v>52.619</v>
          </cell>
        </row>
        <row r="2422">
          <cell r="A2422" t="str">
            <v>001.18.16140</v>
          </cell>
          <cell r="B2422" t="str">
            <v>Joelho 90º  de ferro fundido tipo esgoto diam. 75 mm</v>
          </cell>
          <cell r="C2422" t="str">
            <v>UN</v>
          </cell>
          <cell r="D2422">
            <v>37.807200000000002</v>
          </cell>
        </row>
        <row r="2423">
          <cell r="A2423" t="str">
            <v>001.18.16160</v>
          </cell>
          <cell r="B2423" t="str">
            <v>Joelho 90º  de ferro fundido tipo esgoto diam. 50 mm</v>
          </cell>
          <cell r="C2423" t="str">
            <v>UN</v>
          </cell>
          <cell r="D2423">
            <v>24.280999999999999</v>
          </cell>
        </row>
        <row r="2424">
          <cell r="A2424" t="str">
            <v>001.18.16180</v>
          </cell>
          <cell r="B2424" t="str">
            <v>Junção de 45º  de ferro fundido tipo esgoto diam. 50x50   mm</v>
          </cell>
          <cell r="C2424" t="str">
            <v>UN</v>
          </cell>
          <cell r="D2424">
            <v>34.475700000000003</v>
          </cell>
        </row>
        <row r="2425">
          <cell r="A2425" t="str">
            <v>001.18.16200</v>
          </cell>
          <cell r="B2425" t="str">
            <v>Junção de 45º  de ferro fundido tipo esgoto diam. 75x50   mm</v>
          </cell>
          <cell r="C2425" t="str">
            <v>UN</v>
          </cell>
          <cell r="D2425">
            <v>37.825699999999998</v>
          </cell>
        </row>
        <row r="2426">
          <cell r="A2426" t="str">
            <v>001.18.16220</v>
          </cell>
          <cell r="B2426" t="str">
            <v>Junção de 45º  de ferro fundido tipo esgoto diam. 75x75   mm</v>
          </cell>
          <cell r="C2426" t="str">
            <v>UN</v>
          </cell>
          <cell r="D2426">
            <v>51.588000000000001</v>
          </cell>
        </row>
        <row r="2427">
          <cell r="A2427" t="str">
            <v>001.18.16240</v>
          </cell>
          <cell r="B2427" t="str">
            <v>Junção de 45º  de ferro fundido tipo esgoto diam. 100x50  mm</v>
          </cell>
          <cell r="C2427" t="str">
            <v>UN</v>
          </cell>
          <cell r="D2427">
            <v>54.3352</v>
          </cell>
        </row>
        <row r="2428">
          <cell r="A2428" t="str">
            <v>001.18.16260</v>
          </cell>
          <cell r="B2428" t="str">
            <v>Junção de 45º  de ferro fundido tipo esgoto diam. 100x75  mm</v>
          </cell>
          <cell r="C2428" t="str">
            <v>UN</v>
          </cell>
          <cell r="D2428">
            <v>64.967500000000001</v>
          </cell>
        </row>
        <row r="2429">
          <cell r="A2429" t="str">
            <v>001.18.16280</v>
          </cell>
          <cell r="B2429" t="str">
            <v>Junção de 45º  de ferro fundido tipo esgoto diam. 100x100 mm</v>
          </cell>
          <cell r="C2429" t="str">
            <v>UN</v>
          </cell>
          <cell r="D2429">
            <v>76.299899999999994</v>
          </cell>
        </row>
        <row r="2430">
          <cell r="A2430" t="str">
            <v>001.18.16300</v>
          </cell>
          <cell r="B2430" t="str">
            <v>Junção de 45º  de ferro fundido tipo esgoto diam. 150x75  mm</v>
          </cell>
          <cell r="C2430" t="str">
            <v>UN</v>
          </cell>
          <cell r="D2430">
            <v>77.706900000000005</v>
          </cell>
        </row>
        <row r="2431">
          <cell r="A2431" t="str">
            <v>001.18.16320</v>
          </cell>
          <cell r="B2431" t="str">
            <v>Junção de 45º  de ferro fundido tipo esgoto diam. 150x100 mm</v>
          </cell>
          <cell r="C2431" t="str">
            <v>UN</v>
          </cell>
          <cell r="D2431">
            <v>101.93689999999999</v>
          </cell>
        </row>
        <row r="2432">
          <cell r="A2432" t="str">
            <v>001.18.16340</v>
          </cell>
          <cell r="B2432" t="str">
            <v>Junção de 45º  de ferro fundido tipo esgoto diam  150x150 mm</v>
          </cell>
          <cell r="C2432" t="str">
            <v>UN</v>
          </cell>
          <cell r="D2432">
            <v>122.5731</v>
          </cell>
        </row>
        <row r="2433">
          <cell r="A2433" t="str">
            <v>001.18.16360</v>
          </cell>
          <cell r="B2433" t="str">
            <v>Junção dupla de 45º de ferro fundido tipo esgoto diam. 100x100 mm</v>
          </cell>
          <cell r="C2433" t="str">
            <v>UN</v>
          </cell>
          <cell r="D2433">
            <v>81.119900000000001</v>
          </cell>
        </row>
        <row r="2434">
          <cell r="A2434" t="str">
            <v>001.18.16380</v>
          </cell>
          <cell r="B2434" t="str">
            <v>Luva bipartida  de ferro fundido tipo esgoto diam. 150 mm</v>
          </cell>
          <cell r="C2434" t="str">
            <v>UN</v>
          </cell>
          <cell r="D2434">
            <v>63.1965</v>
          </cell>
        </row>
        <row r="2435">
          <cell r="A2435" t="str">
            <v>001.18.16400</v>
          </cell>
          <cell r="B2435" t="str">
            <v>Luva bipartida  de ferro fundido tipo esgoto diam. 100 mm</v>
          </cell>
          <cell r="C2435" t="str">
            <v>UN</v>
          </cell>
          <cell r="D2435">
            <v>38.095799999999997</v>
          </cell>
        </row>
        <row r="2436">
          <cell r="A2436" t="str">
            <v>001.18.16420</v>
          </cell>
          <cell r="B2436" t="str">
            <v>Luva bipartida  de ferro fundido tipo esgoto diam. 75  mm</v>
          </cell>
          <cell r="C2436" t="str">
            <v>UN</v>
          </cell>
          <cell r="D2436">
            <v>30.702400000000001</v>
          </cell>
        </row>
        <row r="2437">
          <cell r="A2437" t="str">
            <v>001.18.16440</v>
          </cell>
          <cell r="B2437" t="str">
            <v>Luva bipartida  de ferro fundido tipo esgoto diam. 50  mm</v>
          </cell>
          <cell r="C2437" t="str">
            <v>UN</v>
          </cell>
          <cell r="D2437">
            <v>22.130600000000001</v>
          </cell>
        </row>
        <row r="2438">
          <cell r="A2438" t="str">
            <v>001.18.16460</v>
          </cell>
          <cell r="B2438" t="str">
            <v>Fornecimento e instalação de placa cega de ferro fundido tipo esgoto diam.150 mm</v>
          </cell>
          <cell r="C2438" t="str">
            <v>UN</v>
          </cell>
          <cell r="D2438">
            <v>36.133400000000002</v>
          </cell>
        </row>
        <row r="2439">
          <cell r="A2439" t="str">
            <v>001.18.16480</v>
          </cell>
          <cell r="B2439" t="str">
            <v>Fornecimento e instalação de placa cega de ferro fundido tipo esgoto diam.100 mm</v>
          </cell>
          <cell r="C2439" t="str">
            <v>UN</v>
          </cell>
          <cell r="D2439">
            <v>21.876999999999999</v>
          </cell>
        </row>
        <row r="2440">
          <cell r="A2440" t="str">
            <v>001.18.16500</v>
          </cell>
          <cell r="B2440" t="str">
            <v>Fornecimento e instalação de placa cega de ferro fundido tipo esgoto diam. 75  mm</v>
          </cell>
          <cell r="C2440" t="str">
            <v>UN</v>
          </cell>
          <cell r="D2440">
            <v>18.817299999999999</v>
          </cell>
        </row>
        <row r="2441">
          <cell r="A2441" t="str">
            <v>001.18.16520</v>
          </cell>
          <cell r="B2441" t="str">
            <v>Fornecimento e instalação de placa cega de ferro fundido tipo esgoto diam. 50  mm</v>
          </cell>
          <cell r="C2441" t="str">
            <v>UN</v>
          </cell>
          <cell r="D2441">
            <v>12.9061</v>
          </cell>
        </row>
        <row r="2442">
          <cell r="A2442" t="str">
            <v>001.18.16540</v>
          </cell>
          <cell r="B2442" t="str">
            <v>Fornecimento e instalação de joelho de 45º de ferro fundido tipo esgoto  diam. 150 mm</v>
          </cell>
          <cell r="C2442" t="str">
            <v>UN</v>
          </cell>
          <cell r="D2442">
            <v>65.796499999999995</v>
          </cell>
        </row>
        <row r="2443">
          <cell r="A2443" t="str">
            <v>001.18.16560</v>
          </cell>
          <cell r="B2443" t="str">
            <v>Fornecimento e instalação de joelho de 45º de ferro fundido tipo esgoto  diam. 100 mm</v>
          </cell>
          <cell r="C2443" t="str">
            <v>UN</v>
          </cell>
          <cell r="D2443">
            <v>41.855800000000002</v>
          </cell>
        </row>
        <row r="2444">
          <cell r="A2444" t="str">
            <v>001.18.16580</v>
          </cell>
          <cell r="B2444" t="str">
            <v>Fornecimento e instalação de joleho de 45º de ferro fundido tipo esgoto  diam.  75  mm</v>
          </cell>
          <cell r="C2444" t="str">
            <v>UN</v>
          </cell>
          <cell r="D2444">
            <v>30.840599999999998</v>
          </cell>
        </row>
        <row r="2445">
          <cell r="A2445" t="str">
            <v>001.18.16600</v>
          </cell>
          <cell r="B2445" t="str">
            <v>Fornecimento e instalação de joelho de 45º de ferro fundido tipo esgoto  diam.  50  mm</v>
          </cell>
          <cell r="C2445" t="str">
            <v>UN</v>
          </cell>
          <cell r="D2445">
            <v>24.352399999999999</v>
          </cell>
        </row>
        <row r="2446">
          <cell r="A2446" t="str">
            <v>001.18.16620</v>
          </cell>
          <cell r="B2446" t="str">
            <v>Fornecimento e instalação de bucha de redução de ferro fundido tipo esgoto diam. 150x100 mm</v>
          </cell>
          <cell r="C2446" t="str">
            <v>UN</v>
          </cell>
          <cell r="D2446">
            <v>48.129399999999997</v>
          </cell>
        </row>
        <row r="2447">
          <cell r="A2447" t="str">
            <v>001.18.16640</v>
          </cell>
          <cell r="B2447" t="str">
            <v>Fornecimento e instalação de bucha de redução de ferro fundido tipo esgoto diam. 100x75  mm</v>
          </cell>
          <cell r="C2447" t="str">
            <v>UN</v>
          </cell>
          <cell r="D2447">
            <v>24.4129</v>
          </cell>
        </row>
        <row r="2448">
          <cell r="A2448" t="str">
            <v>001.18.16660</v>
          </cell>
          <cell r="B2448" t="str">
            <v>Fornecimento e instalação de bucha de redução de ferro fundido tipo esgoto diam. 75x50   mm</v>
          </cell>
          <cell r="C2448" t="str">
            <v>UN</v>
          </cell>
          <cell r="D2448">
            <v>15.606999999999999</v>
          </cell>
        </row>
        <row r="2449">
          <cell r="A2449" t="str">
            <v>001.18.16680</v>
          </cell>
          <cell r="B2449" t="str">
            <v>Fornecimento e instalação de tee sanitário de ferro fundido tipo esgoto diam.150x100 mm</v>
          </cell>
          <cell r="C2449" t="str">
            <v>UN</v>
          </cell>
          <cell r="D2449">
            <v>83.498800000000003</v>
          </cell>
        </row>
        <row r="2450">
          <cell r="A2450" t="str">
            <v>001.18.16700</v>
          </cell>
          <cell r="B2450" t="str">
            <v>Fornecimento e instalação de tee sanitário de ferro fundido tipo esgoto diam.100x100 mm</v>
          </cell>
          <cell r="C2450" t="str">
            <v>UN</v>
          </cell>
          <cell r="D2450">
            <v>64.459900000000005</v>
          </cell>
        </row>
        <row r="2451">
          <cell r="A2451" t="str">
            <v>001.18.16720</v>
          </cell>
          <cell r="B2451" t="str">
            <v>Fornecimento e instalação de tee sanitário de ferro fundido tipo esgoto diam. 75x100 mm</v>
          </cell>
          <cell r="C2451" t="str">
            <v>UN</v>
          </cell>
          <cell r="D2451">
            <v>53.167499999999997</v>
          </cell>
        </row>
        <row r="2452">
          <cell r="A2452" t="str">
            <v>001.18.16740</v>
          </cell>
          <cell r="B2452" t="str">
            <v>Fornecimento e instalação de tee sanitário de ferro fundido tipo esgoto diam. 50x100 mm</v>
          </cell>
          <cell r="C2452" t="str">
            <v>UN</v>
          </cell>
          <cell r="D2452">
            <v>51.602899999999998</v>
          </cell>
        </row>
        <row r="2453">
          <cell r="A2453" t="str">
            <v>001.18.16760</v>
          </cell>
          <cell r="B2453" t="str">
            <v>Fornecimento e instalação de tee sanitário de ferro fundido tipo esgoto diam. 75x75   mm</v>
          </cell>
          <cell r="C2453" t="str">
            <v>UN</v>
          </cell>
          <cell r="D2453">
            <v>47.917999999999999</v>
          </cell>
        </row>
        <row r="2454">
          <cell r="A2454" t="str">
            <v>001.18.16780</v>
          </cell>
          <cell r="B2454" t="str">
            <v>Fornecimento e instalação de tee sanitário de ferro fundido tipo esgoto diam. 75x50   mm</v>
          </cell>
          <cell r="C2454" t="str">
            <v>UN</v>
          </cell>
          <cell r="D2454">
            <v>40.425699999999999</v>
          </cell>
        </row>
        <row r="2455">
          <cell r="A2455" t="str">
            <v>001.18.16800</v>
          </cell>
          <cell r="B2455" t="str">
            <v>Fornecimento e instalação de tee sanitário de ferro fundido tipo esgoto diam. 50x50   mm</v>
          </cell>
          <cell r="C2455" t="str">
            <v>UN</v>
          </cell>
          <cell r="D2455">
            <v>32.525700000000001</v>
          </cell>
        </row>
        <row r="2456">
          <cell r="A2456" t="str">
            <v>001.18.16820</v>
          </cell>
          <cell r="B2456" t="str">
            <v>Execução de caixa de inspeção em alvenaria de tijolos maciço de 1/2 vez revestida com argamassa de cimento e areia 1:3 com impermeabilizante e tampa de concreto armado (e=0.07 m) conf. det. n. 15 dop 20 x 20 x 20 cm</v>
          </cell>
          <cell r="C2456" t="str">
            <v>UN</v>
          </cell>
          <cell r="D2456">
            <v>22.7745</v>
          </cell>
        </row>
        <row r="2457">
          <cell r="A2457" t="str">
            <v>001.18.16840</v>
          </cell>
          <cell r="B2457" t="str">
            <v>Execução de caixa de inspeção em alvenaria de tijolos maciço de 1/2 vez revestida com argamassa de cimento e areia 1:3 com impermeabilizante e tampa de concreto armado (e=0.07 m) conf. det. n. 15 dop 30 x 30 x 20 cm</v>
          </cell>
          <cell r="C2457" t="str">
            <v>UN</v>
          </cell>
          <cell r="D2457">
            <v>39.125500000000002</v>
          </cell>
        </row>
        <row r="2458">
          <cell r="A2458" t="str">
            <v>001.18.16860</v>
          </cell>
          <cell r="B2458" t="str">
            <v>Execução de caixa de inspeção em alvenaria de tijolos maciço de 1/2 vez revestida com argamassa de cimento e areia 1:3 com impermeabilizante e tampa de concreto armado (e=0.07 m) conf. det. n. 15 dop 40 x 40 x 30 cm</v>
          </cell>
          <cell r="C2458" t="str">
            <v>UN</v>
          </cell>
          <cell r="D2458">
            <v>53.394300000000001</v>
          </cell>
        </row>
        <row r="2459">
          <cell r="A2459" t="str">
            <v>001.18.16880</v>
          </cell>
          <cell r="B2459" t="str">
            <v>Execução de caixa de inspeção em alvenaria de tijolos maciço de 1/2 vez revestida com argamassa de cimento e areia 1:3 com impermeabilizante e tampa de concreto armado (e=0.07 m) conf. det. n. 15 dop 50 x 50 x 30 cm</v>
          </cell>
          <cell r="C2459" t="str">
            <v>UN</v>
          </cell>
          <cell r="D2459">
            <v>65.128699999999995</v>
          </cell>
        </row>
        <row r="2460">
          <cell r="A2460" t="str">
            <v>001.18.16900</v>
          </cell>
          <cell r="B2460" t="str">
            <v>Execução de caixa de inspeção em alvenaria de tijolos maciço de 1/2 vez revestida com argamassa de cimento e areia 1:3 com impermeabilizante e tampa de concreto armado (e=0.07 m) conf. det. n. 15 dop 50 x 50 x 40 cm</v>
          </cell>
          <cell r="C2460" t="str">
            <v>UN</v>
          </cell>
          <cell r="D2460">
            <v>69.978999999999999</v>
          </cell>
        </row>
        <row r="2461">
          <cell r="A2461" t="str">
            <v>001.18.16920</v>
          </cell>
          <cell r="B2461" t="str">
            <v>Execução de caixa de inspeção em alvenaria de tijolos maciço de 1/2 vez revestida com argamassa de cimento e areia 1:3 com impermeabilizante e tampa de concreto armado (e=0.07 m) conf. det. n. 15 dop 60 x 60 x 50 cm</v>
          </cell>
          <cell r="C2461" t="str">
            <v>UN</v>
          </cell>
          <cell r="D2461">
            <v>95.400899999999993</v>
          </cell>
        </row>
        <row r="2462">
          <cell r="A2462" t="str">
            <v>001.18.16940</v>
          </cell>
          <cell r="B2462" t="str">
            <v>Execução de caixa de inspeção em alvenaria de tijolos maciço de 1/2 vez revestida com argamassa de cimento e areia 1:3 com impermeabilizante e tampa de concreto armado (e=0.07 m) conf. det. n. 15 dop 70 x 70 x 50 cm</v>
          </cell>
          <cell r="C2462" t="str">
            <v>UN</v>
          </cell>
          <cell r="D2462">
            <v>110.96420000000001</v>
          </cell>
        </row>
        <row r="2463">
          <cell r="A2463" t="str">
            <v>001.18.16960</v>
          </cell>
          <cell r="B2463" t="str">
            <v>Execução de caixa de inspeção em alvenaria de tijolos maciço de 1/2 vez revestida com argamassa de cimento e areia 1:3 com impermeabilizante e tampa de concreto armado (e=0.07 m) conf. det. n. 15 dop 80 x 80 x 60 cm</v>
          </cell>
          <cell r="C2463" t="str">
            <v>UN</v>
          </cell>
          <cell r="D2463">
            <v>141.27549999999999</v>
          </cell>
        </row>
        <row r="2464">
          <cell r="A2464" t="str">
            <v>001.18.16980</v>
          </cell>
          <cell r="B2464" t="str">
            <v>Execução de caixa de inspeção em alvenaria de tijolos maciço de 1/2 vez revestida com argamassa de cimento e areia 1:3 com impermeabilizante e tampa de concreto armado (e=0.07 m) conf. det. n. 15 dop 100 x 100 x 100 cm</v>
          </cell>
          <cell r="C2464" t="str">
            <v>UN</v>
          </cell>
          <cell r="D2464">
            <v>233.61449999999999</v>
          </cell>
        </row>
        <row r="2465">
          <cell r="A2465" t="str">
            <v>001.18.17000</v>
          </cell>
          <cell r="B2465" t="str">
            <v>Execução de caixa de gordura diâmetro 300 mm x 500 mm de altura livre conf.det.nº14 dop</v>
          </cell>
          <cell r="C2465" t="str">
            <v>UN</v>
          </cell>
          <cell r="D2465">
            <v>69.629199999999997</v>
          </cell>
        </row>
        <row r="2466">
          <cell r="A2466" t="str">
            <v>001.18.17020</v>
          </cell>
          <cell r="B2466" t="str">
            <v>Execução de caixa de gordura diâmetro 150 mm</v>
          </cell>
          <cell r="C2466" t="str">
            <v>UN</v>
          </cell>
          <cell r="D2466">
            <v>37.523299999999999</v>
          </cell>
        </row>
        <row r="2467">
          <cell r="A2467" t="str">
            <v>001.18.17040</v>
          </cell>
          <cell r="B2467" t="str">
            <v>Execução de caixa de gordura de pvc(cx43)c/tampa de alumínio 250x230x75mm</v>
          </cell>
          <cell r="C2467" t="str">
            <v>UN</v>
          </cell>
          <cell r="D2467">
            <v>55.006599999999999</v>
          </cell>
        </row>
        <row r="2468">
          <cell r="A2468" t="str">
            <v>001.18.17060</v>
          </cell>
          <cell r="B2468" t="str">
            <v>Execução de caixa de gordura de pvc (cx43)c/tampa de pvc 250x230x75mm</v>
          </cell>
          <cell r="C2468" t="str">
            <v>UN</v>
          </cell>
          <cell r="D2468">
            <v>21.7866</v>
          </cell>
        </row>
        <row r="2469">
          <cell r="A2469" t="str">
            <v>001.18.17080</v>
          </cell>
          <cell r="B2469" t="str">
            <v>Execução de fossa séptica conf. det. n. 8 dop 1.60 x 0.80 x 1.50 m</v>
          </cell>
          <cell r="C2469" t="str">
            <v>UN</v>
          </cell>
          <cell r="D2469">
            <v>916.51620000000003</v>
          </cell>
        </row>
        <row r="2470">
          <cell r="A2470" t="str">
            <v>001.18.17100</v>
          </cell>
          <cell r="B2470" t="str">
            <v>Execução de fossa séptica conf. det. n. 2.50 x 1.15 x 1.50 m</v>
          </cell>
          <cell r="C2470" t="str">
            <v>UN</v>
          </cell>
          <cell r="D2470">
            <v>1466.0567000000001</v>
          </cell>
        </row>
        <row r="2471">
          <cell r="A2471" t="str">
            <v>001.18.17120</v>
          </cell>
          <cell r="B2471" t="str">
            <v>Execução de fossa séptica conf. det. n. 2.80 x 1.40 x 1.50 m</v>
          </cell>
          <cell r="C2471" t="str">
            <v>UN</v>
          </cell>
          <cell r="D2471">
            <v>1685.2429</v>
          </cell>
        </row>
        <row r="2472">
          <cell r="A2472" t="str">
            <v>001.18.17140</v>
          </cell>
          <cell r="B2472" t="str">
            <v>Execução de fossa séptica conf. det. n. 3.20 x 1.60 x 1.80 m</v>
          </cell>
          <cell r="C2472" t="str">
            <v>UN</v>
          </cell>
          <cell r="D2472">
            <v>2243.0356999999999</v>
          </cell>
        </row>
        <row r="2473">
          <cell r="A2473" t="str">
            <v>001.18.17160</v>
          </cell>
          <cell r="B2473" t="str">
            <v>Execução de fossa séptica conf. det. n. 3.50 x 1.75 x 1.80 m</v>
          </cell>
          <cell r="C2473" t="str">
            <v>UN</v>
          </cell>
          <cell r="D2473">
            <v>2557.8733999999999</v>
          </cell>
        </row>
        <row r="2474">
          <cell r="A2474" t="str">
            <v>001.18.17180</v>
          </cell>
          <cell r="B2474" t="str">
            <v>Execução de fossa séptica conf. det. n. 3.80 x 1.90 x 1.80 m</v>
          </cell>
          <cell r="C2474" t="str">
            <v>UN</v>
          </cell>
          <cell r="D2474">
            <v>2756.7292000000002</v>
          </cell>
        </row>
        <row r="2475">
          <cell r="A2475" t="str">
            <v>001.18.17200</v>
          </cell>
          <cell r="B2475" t="str">
            <v>Execução de fossa séptica conf. det. n. 4.00 x 2.00 x 1.80 m</v>
          </cell>
          <cell r="C2475" t="str">
            <v>UN</v>
          </cell>
          <cell r="D2475">
            <v>2980.3249999999998</v>
          </cell>
        </row>
        <row r="2476">
          <cell r="A2476" t="str">
            <v>001.18.17220</v>
          </cell>
          <cell r="B2476" t="str">
            <v>Execução de sumidouro conf. det. n. 12 dop diâmetro 1.50 m e profundidade 1.50 m</v>
          </cell>
          <cell r="C2476" t="str">
            <v>UN</v>
          </cell>
          <cell r="D2476">
            <v>542.82820000000004</v>
          </cell>
        </row>
        <row r="2477">
          <cell r="A2477" t="str">
            <v>001.18.17240</v>
          </cell>
          <cell r="B2477" t="str">
            <v>Execução de sumidouro conf. det. n. 12 dop diâmetro 1.50 e prof. 2.00 m</v>
          </cell>
          <cell r="C2477" t="str">
            <v>UN</v>
          </cell>
          <cell r="D2477">
            <v>621.49950000000001</v>
          </cell>
        </row>
        <row r="2478">
          <cell r="A2478" t="str">
            <v>001.18.17260</v>
          </cell>
          <cell r="B2478" t="str">
            <v>Execução de sumidouro conf. det. n. 12 dop diâmetro 1.50 e prof. 3.00 m</v>
          </cell>
          <cell r="C2478" t="str">
            <v>UN</v>
          </cell>
          <cell r="D2478">
            <v>792.70230000000004</v>
          </cell>
        </row>
        <row r="2479">
          <cell r="A2479" t="str">
            <v>001.18.17280</v>
          </cell>
          <cell r="B2479" t="str">
            <v>Execução de sumidouro conf. det. n. 12 dop diâmetro 2.00 m e prof. 2.00 m</v>
          </cell>
          <cell r="C2479" t="str">
            <v>UN</v>
          </cell>
          <cell r="D2479">
            <v>923.41049999999996</v>
          </cell>
        </row>
        <row r="2480">
          <cell r="A2480" t="str">
            <v>001.18.17300</v>
          </cell>
          <cell r="B2480" t="str">
            <v>Execução de sumidouro conf. det. n. 12 dop diâmetro 2.00 m e prof. 3.00m</v>
          </cell>
          <cell r="C2480" t="str">
            <v>UN</v>
          </cell>
          <cell r="D2480">
            <v>1161.7868000000001</v>
          </cell>
        </row>
        <row r="2481">
          <cell r="A2481" t="str">
            <v>001.18.17320</v>
          </cell>
          <cell r="B2481" t="str">
            <v>Execução de sumidouro conf. det. n. 12 dop diâmetro 2.00 e prof. 3.20 m</v>
          </cell>
          <cell r="C2481" t="str">
            <v>UN</v>
          </cell>
          <cell r="D2481">
            <v>1209.8548000000001</v>
          </cell>
        </row>
        <row r="2482">
          <cell r="A2482" t="str">
            <v>001.18.17340</v>
          </cell>
          <cell r="B2482" t="str">
            <v>Execução de sumidouro conf. det. n. 12 dop diâmetro 2.00 m e prof. 4.15 m</v>
          </cell>
          <cell r="C2482" t="str">
            <v>UN</v>
          </cell>
          <cell r="D2482">
            <v>1436.5802000000001</v>
          </cell>
        </row>
        <row r="2483">
          <cell r="A2483" t="str">
            <v>001.18.17360</v>
          </cell>
          <cell r="B2483" t="str">
            <v>Execução de sumidouro conf. det. n. 12 dop diâmetro 2.00 m e prof. 4.50 m</v>
          </cell>
          <cell r="C2483" t="str">
            <v>UN</v>
          </cell>
          <cell r="D2483">
            <v>1520.3245999999999</v>
          </cell>
        </row>
        <row r="2484">
          <cell r="A2484" t="str">
            <v>001.18.17380</v>
          </cell>
          <cell r="B2484" t="str">
            <v>Execução de sumidouro conf. det. n. 12 dop diâmetro 3.00 m e prof. 3.30 m</v>
          </cell>
          <cell r="C2484" t="str">
            <v>UN</v>
          </cell>
          <cell r="D2484">
            <v>2205.6950000000002</v>
          </cell>
        </row>
        <row r="2485">
          <cell r="A2485" t="str">
            <v>001.18.17400</v>
          </cell>
          <cell r="B2485" t="str">
            <v>Execução de filtro anaeróbico d = 2,20 m, conforme detalhe do dvop</v>
          </cell>
          <cell r="C2485" t="str">
            <v>UN</v>
          </cell>
          <cell r="D2485">
            <v>7692.9817000000003</v>
          </cell>
        </row>
        <row r="2486">
          <cell r="A2486" t="str">
            <v>001.18.17420</v>
          </cell>
          <cell r="B2486" t="str">
            <v>Fornecimento e aplicação de brita nr. 4</v>
          </cell>
          <cell r="C2486" t="str">
            <v>M3</v>
          </cell>
          <cell r="D2486">
            <v>62.571800000000003</v>
          </cell>
        </row>
        <row r="2487">
          <cell r="A2487" t="str">
            <v>001.18.17440</v>
          </cell>
          <cell r="B2487" t="str">
            <v>Execução de vala de infiltração com seção trapezoidal (base menor=0,50 m, base maior = 1,00 m), contendo camadas de brita nº 04 (0,20 m e 0,30 m) areia grossa( 0,50 m) e aterro ( 0,50m), inclusive 2 (dois) tubos de pvc perfurados p/ dreno - 100 mm, conf</v>
          </cell>
          <cell r="C2487" t="str">
            <v>ML</v>
          </cell>
          <cell r="D2487">
            <v>70.42</v>
          </cell>
        </row>
        <row r="2488">
          <cell r="A2488" t="str">
            <v>001.18.17460</v>
          </cell>
          <cell r="B2488" t="str">
            <v>Fornecimento de camada filtrante de areia 0.30 m e pedra 0.60 m (seixo rolado) apiloado s/ escavação</v>
          </cell>
          <cell r="C2488" t="str">
            <v>ML</v>
          </cell>
          <cell r="D2488">
            <v>50.232199999999999</v>
          </cell>
        </row>
        <row r="2489">
          <cell r="A2489" t="str">
            <v>001.18.17480</v>
          </cell>
          <cell r="B2489" t="str">
            <v>Fornecimento de dreno em pedra (cascalho) seccao trapezoidal base maior 60 cm base menor 30 cm e altura 50 cm incl escavação</v>
          </cell>
          <cell r="C2489" t="str">
            <v>ML</v>
          </cell>
          <cell r="D2489">
            <v>8.5206999999999997</v>
          </cell>
        </row>
        <row r="2490">
          <cell r="A2490" t="str">
            <v>001.18.17500</v>
          </cell>
          <cell r="B2490" t="str">
            <v>Fornecimento de dreno com secao trapezoidal (base menor = 0,50m, base maior = 1,0m e altura de 1,50m), em camadas de brita nº 2 e 4 e areia grossa inclusive tubo de pvc perfurado d=1,50 mm, conf. det. do dvop</v>
          </cell>
          <cell r="C2490" t="str">
            <v>ML</v>
          </cell>
          <cell r="D2490">
            <v>80.168999999999997</v>
          </cell>
        </row>
        <row r="2491">
          <cell r="A2491" t="str">
            <v>001.18.17520</v>
          </cell>
          <cell r="B2491" t="str">
            <v>Fornecimento e Instalação de Calha condutor (redondo ou retangular) e rufo em chapa galvanizada n.26 corte 25 cm</v>
          </cell>
          <cell r="C2491" t="str">
            <v>ML</v>
          </cell>
          <cell r="D2491">
            <v>14.2499</v>
          </cell>
        </row>
        <row r="2492">
          <cell r="A2492" t="str">
            <v>001.18.17540</v>
          </cell>
          <cell r="B2492" t="str">
            <v>Fornecimento e Instalação de Calha condutor (redondo ou retangular) e rufo em chapa galvanizada n.26 corte 40 cm</v>
          </cell>
          <cell r="C2492" t="str">
            <v>ML</v>
          </cell>
          <cell r="D2492">
            <v>19.180700000000002</v>
          </cell>
        </row>
        <row r="2493">
          <cell r="A2493" t="str">
            <v>001.18.17560</v>
          </cell>
          <cell r="B2493" t="str">
            <v>Fornecimento e Instalação de Calha condutor (redondo ou retangular) e rufo em chapa n. 24 corte 25 cm</v>
          </cell>
          <cell r="C2493" t="str">
            <v>ML</v>
          </cell>
          <cell r="D2493">
            <v>15.558</v>
          </cell>
        </row>
        <row r="2494">
          <cell r="A2494" t="str">
            <v>001.18.17580</v>
          </cell>
          <cell r="B2494" t="str">
            <v>Fornecimento e Instalação de Calha condutor (redondo ou retangular) e rufo em chapa n. 24 corte 30 cm</v>
          </cell>
          <cell r="C2494" t="str">
            <v>ML</v>
          </cell>
          <cell r="D2494">
            <v>16.896999999999998</v>
          </cell>
        </row>
        <row r="2495">
          <cell r="A2495" t="str">
            <v>001.18.17600</v>
          </cell>
          <cell r="B2495" t="str">
            <v>Fornecimento e Instalação de Calha condutor (redondo ou retangular) e rufo em chapa n. 24 corte 40 cm</v>
          </cell>
          <cell r="C2495" t="str">
            <v>ML</v>
          </cell>
          <cell r="D2495">
            <v>18.022500000000001</v>
          </cell>
        </row>
        <row r="2496">
          <cell r="A2496" t="str">
            <v>001.18.17620</v>
          </cell>
          <cell r="B2496" t="str">
            <v>Fornecimento e Instalação de Calha condutor (redondo ou retangular) e rufo em chapa n. 24 corte 50 cm</v>
          </cell>
          <cell r="C2496" t="str">
            <v>ML</v>
          </cell>
          <cell r="D2496">
            <v>22.132200000000001</v>
          </cell>
        </row>
        <row r="2497">
          <cell r="A2497" t="str">
            <v>001.18.17640</v>
          </cell>
          <cell r="B2497" t="str">
            <v>Fornecimento e Instalação de Calha condutor (redondo ou retangular) e rufo em chapa n. 24 corte 120 cm</v>
          </cell>
          <cell r="C2497" t="str">
            <v>M</v>
          </cell>
          <cell r="D2497">
            <v>20.301300000000001</v>
          </cell>
        </row>
        <row r="2498">
          <cell r="A2498" t="str">
            <v>001.18.17660</v>
          </cell>
          <cell r="B2498" t="str">
            <v>Fornecimento e instalação de extintor de incêndio tipo manual com suporte de parede, água pressurizada 10 litros</v>
          </cell>
          <cell r="C2498" t="str">
            <v>UN</v>
          </cell>
          <cell r="D2498">
            <v>53</v>
          </cell>
        </row>
        <row r="2499">
          <cell r="A2499" t="str">
            <v>001.18.17680</v>
          </cell>
          <cell r="B2499" t="str">
            <v>Fornecimento e instalação de extintor de incêndio tipo manual com suporte de parede, co2 - gas carbonico 6 kg</v>
          </cell>
          <cell r="C2499" t="str">
            <v>UN</v>
          </cell>
          <cell r="D2499">
            <v>178</v>
          </cell>
        </row>
        <row r="2500">
          <cell r="A2500" t="str">
            <v>001.18.17700</v>
          </cell>
          <cell r="B2500" t="str">
            <v>Fornecimento e instalação de extintor de incêndio tipo manual com suporte de parede, pó químico seco 4 kg</v>
          </cell>
          <cell r="C2500" t="str">
            <v>UN</v>
          </cell>
          <cell r="D2500">
            <v>55</v>
          </cell>
        </row>
        <row r="2501">
          <cell r="A2501" t="str">
            <v>001.18.17720</v>
          </cell>
          <cell r="B2501" t="str">
            <v>Fornecimento e instalação de tubo de aço galvanizado - classe média - tipo manesmann diâm. 63 mm</v>
          </cell>
          <cell r="C2501" t="str">
            <v>M</v>
          </cell>
          <cell r="D2501">
            <v>36.841999999999999</v>
          </cell>
        </row>
        <row r="2502">
          <cell r="A2502" t="str">
            <v>001.18.17740</v>
          </cell>
          <cell r="B2502" t="str">
            <v>Fornecimento e instalação de tubo de aço galvanizado - classe média - tipo manesmann diâm. 75 mm</v>
          </cell>
          <cell r="C2502" t="str">
            <v>M</v>
          </cell>
          <cell r="D2502">
            <v>41.195300000000003</v>
          </cell>
        </row>
        <row r="2503">
          <cell r="A2503" t="str">
            <v>001.18.17760</v>
          </cell>
          <cell r="B2503" t="str">
            <v>Fornecimento e instalação de luva c/ rosca - classe 10 - tipo tupyou similar diâm. 63 mm</v>
          </cell>
          <cell r="C2503" t="str">
            <v>UN</v>
          </cell>
          <cell r="D2503">
            <v>19.082899999999999</v>
          </cell>
        </row>
        <row r="2504">
          <cell r="A2504" t="str">
            <v>001.18.17780</v>
          </cell>
          <cell r="B2504" t="str">
            <v>Fornecimento e instalação de luva c/ rosca - classe 10 - tipo tupyou similar diâm. 75 mm</v>
          </cell>
          <cell r="C2504" t="str">
            <v>UN</v>
          </cell>
          <cell r="D2504">
            <v>26.994499999999999</v>
          </cell>
        </row>
        <row r="2505">
          <cell r="A2505" t="str">
            <v>001.18.17800</v>
          </cell>
          <cell r="B2505" t="str">
            <v>Fornecimento e instalação de joelho 90º aço galvanizado - tupy ou similar diâm. 63 mm</v>
          </cell>
          <cell r="C2505" t="str">
            <v>UN</v>
          </cell>
          <cell r="D2505">
            <v>30.532900000000001</v>
          </cell>
        </row>
        <row r="2506">
          <cell r="A2506" t="str">
            <v>001.18.17820</v>
          </cell>
          <cell r="B2506" t="str">
            <v>Fornecimento e instalação de joelho 90º aço galvanizado - tupy ou similar diâm. 75 mm</v>
          </cell>
          <cell r="C2506" t="str">
            <v>UN</v>
          </cell>
          <cell r="D2506">
            <v>34.044499999999999</v>
          </cell>
        </row>
        <row r="2507">
          <cell r="A2507" t="str">
            <v>001.18.17840</v>
          </cell>
          <cell r="B2507" t="str">
            <v>Fornecimento e instalação de tee aço galvanizado - tupyou similar diâm. 63 mm</v>
          </cell>
          <cell r="C2507" t="str">
            <v>UN</v>
          </cell>
          <cell r="D2507">
            <v>30.5945</v>
          </cell>
        </row>
        <row r="2508">
          <cell r="A2508" t="str">
            <v>001.18.17860</v>
          </cell>
          <cell r="B2508" t="str">
            <v>Fornecimento e instalação de flanges aço galvanizado - tupy ou similar diâm. 75 mm</v>
          </cell>
          <cell r="C2508" t="str">
            <v>UN</v>
          </cell>
          <cell r="D2508">
            <v>24.564499999999999</v>
          </cell>
        </row>
        <row r="2509">
          <cell r="A2509" t="str">
            <v>001.18.17880</v>
          </cell>
          <cell r="B2509" t="str">
            <v>Fornecimento e instalação de niple duplo de aço galvanizado - tupy ou similar diâm. 63 mm</v>
          </cell>
          <cell r="C2509" t="str">
            <v>UN</v>
          </cell>
          <cell r="D2509">
            <v>14.5329</v>
          </cell>
        </row>
        <row r="2510">
          <cell r="A2510" t="str">
            <v>001.18.17900</v>
          </cell>
          <cell r="B2510" t="str">
            <v>Fornecimento e instalação de niple duplo de aço galvanizado - tupy ou similar diâm. 75 mm</v>
          </cell>
          <cell r="C2510" t="str">
            <v>UN</v>
          </cell>
          <cell r="D2510">
            <v>20.394500000000001</v>
          </cell>
        </row>
        <row r="2511">
          <cell r="A2511" t="str">
            <v>001.18.17920</v>
          </cell>
          <cell r="B2511" t="str">
            <v>Fornecimento e instalação de luva de união c/ assento em bronze - tupy ou similar diâm. 63 mm</v>
          </cell>
          <cell r="C2511" t="str">
            <v>UN</v>
          </cell>
          <cell r="D2511">
            <v>38.044499999999999</v>
          </cell>
        </row>
        <row r="2512">
          <cell r="A2512" t="str">
            <v>001.18.17940</v>
          </cell>
          <cell r="B2512" t="str">
            <v>Fornecimento e instalação de luva de união c/ assento em bronze - tupy ou similar diâm. 75 mm</v>
          </cell>
          <cell r="C2512" t="str">
            <v>UN</v>
          </cell>
          <cell r="D2512">
            <v>47.106400000000001</v>
          </cell>
        </row>
        <row r="2513">
          <cell r="A2513" t="str">
            <v>001.18.17960</v>
          </cell>
          <cell r="B2513" t="str">
            <v>Fornecimento e instalação de registro de gaveta em bronze - acabamento bruto - niágara  ou similar diâm.63 mm</v>
          </cell>
          <cell r="C2513" t="str">
            <v>UN</v>
          </cell>
          <cell r="D2513">
            <v>93.832099999999997</v>
          </cell>
        </row>
        <row r="2514">
          <cell r="A2514" t="str">
            <v>001.18.17980</v>
          </cell>
          <cell r="B2514" t="str">
            <v>Fornecimento e instalação de registro de gaveta em bronze - acabamento bruto - niágara  ou similar diâm.75 mm</v>
          </cell>
          <cell r="C2514" t="str">
            <v>UN</v>
          </cell>
          <cell r="D2514">
            <v>147.52789999999999</v>
          </cell>
        </row>
        <row r="2515">
          <cell r="A2515" t="str">
            <v>001.18.18000</v>
          </cell>
          <cell r="B2515" t="str">
            <v>Fornecimento e instalação de válvula de retenção - aço galvanizado tupy classe 150 4 portinhola diâm.63 mm</v>
          </cell>
          <cell r="C2515" t="str">
            <v>UN</v>
          </cell>
          <cell r="D2515">
            <v>116.6521</v>
          </cell>
        </row>
        <row r="2516">
          <cell r="A2516" t="str">
            <v>001.18.18020</v>
          </cell>
          <cell r="B2516" t="str">
            <v>Fornecimento e instalação de válvula globo angular  - classe 150  diâm. 63 mm</v>
          </cell>
          <cell r="C2516" t="str">
            <v>UN</v>
          </cell>
          <cell r="D2516">
            <v>72.882099999999994</v>
          </cell>
        </row>
        <row r="2517">
          <cell r="A2517" t="str">
            <v>001.18.18040</v>
          </cell>
          <cell r="B2517" t="str">
            <v>Fornecimento e instalação de engate rápido """"""""store"""""""" c/ red. ferro galvanizado diâm. 63 mm x 35 mm</v>
          </cell>
          <cell r="C2517" t="str">
            <v>UN</v>
          </cell>
          <cell r="D2517">
            <v>10.8911</v>
          </cell>
        </row>
        <row r="2518">
          <cell r="A2518" t="str">
            <v>001.18.18060</v>
          </cell>
          <cell r="B2518" t="str">
            <v>Fornecimento e instalaçao de hidrante de recalque composto de caixa da alvenaria, registro globo angular 45º - 2 1/2"""""""" e tampa de fºfº 40 x 60 cm</v>
          </cell>
          <cell r="C2518" t="str">
            <v>UN</v>
          </cell>
          <cell r="D2518">
            <v>201.74969999999999</v>
          </cell>
        </row>
        <row r="2519">
          <cell r="A2519" t="str">
            <v>001.18.18080</v>
          </cell>
          <cell r="B2519" t="str">
            <v>Fornecimento e instalação de hidrante de recalque composto de caixa de alvenaria, registro globo angular 45º - 1 1/2"""""""" e tampa de fºfº 80x60 cm</v>
          </cell>
          <cell r="C2519" t="str">
            <v>UN</v>
          </cell>
          <cell r="D2519">
            <v>325.25369999999998</v>
          </cell>
        </row>
        <row r="2520">
          <cell r="A2520" t="str">
            <v>001.18.18100</v>
          </cell>
          <cell r="B2520" t="str">
            <v>Fornecimento e instalação de mangueira fibra sintética pura tipo i graud - tipo parsh ou similar com adaptador para esguicho diâm. 1 1/2 pol</v>
          </cell>
          <cell r="C2520" t="str">
            <v>UN</v>
          </cell>
          <cell r="D2520">
            <v>180.47329999999999</v>
          </cell>
        </row>
        <row r="2521">
          <cell r="A2521" t="str">
            <v>001.18.18120</v>
          </cell>
          <cell r="B2521" t="str">
            <v>Fornecimento e instalação de armário em chapa de aço-com ventilação adequada - visor c/ inspeção c/ inscrição incêndio, cesto interno p/ abrigo da mangueira e esguicho tipo """"""""bucha spiero"""""""" ou similar 72x50x18 cm</v>
          </cell>
          <cell r="C2521" t="str">
            <v>UN</v>
          </cell>
          <cell r="D2521">
            <v>109.47329999999999</v>
          </cell>
        </row>
        <row r="2522">
          <cell r="A2522" t="str">
            <v>001.18.18140</v>
          </cell>
          <cell r="B2522" t="str">
            <v>Fornecimento e instalação de bomba de incêndio - 4 cv/220v -1.800 rpm/60 hz - hm = 20 mca q=600l/min</v>
          </cell>
          <cell r="C2522" t="str">
            <v>UN</v>
          </cell>
          <cell r="D2522">
            <v>862.94659999999999</v>
          </cell>
        </row>
        <row r="2523">
          <cell r="A2523" t="str">
            <v>001.18.18160</v>
          </cell>
          <cell r="B2523" t="str">
            <v>Execução de caixa de alvenaria para abrigar bomba dosadora de cloro</v>
          </cell>
          <cell r="C2523" t="str">
            <v>UN</v>
          </cell>
          <cell r="D2523">
            <v>113.4735</v>
          </cell>
        </row>
        <row r="2524">
          <cell r="A2524" t="str">
            <v>001.18.18180</v>
          </cell>
          <cell r="B2524" t="str">
            <v>Fornecimento e instalação de bomba dosadora de cloro mod.10, v=2,05 l/h</v>
          </cell>
          <cell r="C2524" t="str">
            <v>UN</v>
          </cell>
          <cell r="D2524">
            <v>643.6694</v>
          </cell>
        </row>
        <row r="2525">
          <cell r="A2525" t="str">
            <v>001.18.18200</v>
          </cell>
          <cell r="B2525" t="str">
            <v>Fornecimento e instalação bomba dosadora de cloro mod. v - 1,5 com vazao maxima de 1,5 l/h de injetronic ou similar</v>
          </cell>
          <cell r="C2525" t="str">
            <v>UN</v>
          </cell>
          <cell r="D2525">
            <v>670.47329999999999</v>
          </cell>
        </row>
        <row r="2526">
          <cell r="A2526" t="str">
            <v>001.18.18220</v>
          </cell>
          <cell r="B2526" t="str">
            <v>Fornecimento e instalação de bomba submersa 400w diâmetro 3/4""""""""</v>
          </cell>
          <cell r="C2526" t="str">
            <v>UN</v>
          </cell>
          <cell r="D2526">
            <v>195.23660000000001</v>
          </cell>
        </row>
        <row r="2527">
          <cell r="A2527" t="str">
            <v>001.18.18240</v>
          </cell>
          <cell r="B2527" t="str">
            <v>Válvula  de pé com crivo de pvc tipo rosqueável 3/4 pol</v>
          </cell>
          <cell r="C2527" t="str">
            <v>UN</v>
          </cell>
          <cell r="D2527">
            <v>15.013</v>
          </cell>
        </row>
        <row r="2528">
          <cell r="A2528" t="str">
            <v>001.18.18260</v>
          </cell>
          <cell r="B2528" t="str">
            <v>Válvula  de pé com crivo de pvc tipo rosqueável 1 pol</v>
          </cell>
          <cell r="C2528" t="str">
            <v>UN</v>
          </cell>
          <cell r="D2528">
            <v>17.383800000000001</v>
          </cell>
        </row>
        <row r="2529">
          <cell r="A2529" t="str">
            <v>001.18.18280</v>
          </cell>
          <cell r="B2529" t="str">
            <v>Válvula  de pé com crivo de pvc tipo rosqueável 1 1/4 pol</v>
          </cell>
          <cell r="C2529" t="str">
            <v>UN</v>
          </cell>
          <cell r="D2529">
            <v>22.461300000000001</v>
          </cell>
        </row>
        <row r="2530">
          <cell r="A2530" t="str">
            <v>001.18.18300</v>
          </cell>
          <cell r="B2530" t="str">
            <v>Válvula de pé com crivo de pvc tipo rosqueável 1 1/2 pol</v>
          </cell>
          <cell r="C2530" t="str">
            <v>UN</v>
          </cell>
          <cell r="D2530">
            <v>22.0657</v>
          </cell>
        </row>
        <row r="2531">
          <cell r="A2531" t="str">
            <v>001.18.18320</v>
          </cell>
          <cell r="B2531" t="str">
            <v>Válvula de pé c/ crivo de bronze tipo rosqueável 3/4 pol</v>
          </cell>
          <cell r="C2531" t="str">
            <v>UN</v>
          </cell>
          <cell r="D2531">
            <v>16.573</v>
          </cell>
        </row>
        <row r="2532">
          <cell r="A2532" t="str">
            <v>001.18.18340</v>
          </cell>
          <cell r="B2532" t="str">
            <v>Válvula de pé c/ crivo de bronze tipo rosqueável 1 pol</v>
          </cell>
          <cell r="C2532" t="str">
            <v>UN</v>
          </cell>
          <cell r="D2532">
            <v>18.4238</v>
          </cell>
        </row>
        <row r="2533">
          <cell r="A2533" t="str">
            <v>001.18.18360</v>
          </cell>
          <cell r="B2533" t="str">
            <v>Válvula de pé c/ crivo de bronze tipo rosqueável 1 1/2 pol</v>
          </cell>
          <cell r="C2533" t="str">
            <v>UN</v>
          </cell>
          <cell r="D2533">
            <v>26.351700000000001</v>
          </cell>
        </row>
        <row r="2534">
          <cell r="A2534" t="str">
            <v>001.18.18380</v>
          </cell>
          <cell r="B2534" t="str">
            <v>Válvula de pé c/ crivo de bronze tipo rosqueável 2 pol</v>
          </cell>
          <cell r="C2534" t="str">
            <v>UN</v>
          </cell>
          <cell r="D2534">
            <v>35.9621</v>
          </cell>
        </row>
        <row r="2535">
          <cell r="A2535" t="str">
            <v>001.18.18400</v>
          </cell>
          <cell r="B2535" t="str">
            <v>Válvula de pé c/ crivo de bronze tipo rosqueável 2 1/2 pol</v>
          </cell>
          <cell r="C2535" t="str">
            <v>UN</v>
          </cell>
          <cell r="D2535">
            <v>53.337499999999999</v>
          </cell>
        </row>
        <row r="2536">
          <cell r="A2536" t="str">
            <v>001.18.18420</v>
          </cell>
          <cell r="B2536" t="str">
            <v>Válvula de retenção de bronze tipo rosqueável tipo vertical 3/4 pol</v>
          </cell>
          <cell r="C2536" t="str">
            <v>UN</v>
          </cell>
          <cell r="D2536">
            <v>17.143000000000001</v>
          </cell>
        </row>
        <row r="2537">
          <cell r="A2537" t="str">
            <v>001.18.18440</v>
          </cell>
          <cell r="B2537" t="str">
            <v>Válvula de retenção de bronze tipo rosqueável tipo vertical 1 pol</v>
          </cell>
          <cell r="C2537" t="str">
            <v>UN</v>
          </cell>
          <cell r="D2537">
            <v>21.623799999999999</v>
          </cell>
        </row>
        <row r="2538">
          <cell r="A2538" t="str">
            <v>001.18.18460</v>
          </cell>
          <cell r="B2538" t="str">
            <v>Válvula de retenção de bronze tipo rosqueável tipo vertical 1 1/2 pol</v>
          </cell>
          <cell r="C2538" t="str">
            <v>UN</v>
          </cell>
          <cell r="D2538">
            <v>29.851700000000001</v>
          </cell>
        </row>
        <row r="2539">
          <cell r="A2539" t="str">
            <v>001.18.18480</v>
          </cell>
          <cell r="B2539" t="str">
            <v>Válvula de retenção de bronze tipo rosqueável tipo vertical 2 pol</v>
          </cell>
          <cell r="C2539" t="str">
            <v>UN</v>
          </cell>
          <cell r="D2539">
            <v>35.882100000000001</v>
          </cell>
        </row>
        <row r="2540">
          <cell r="A2540" t="str">
            <v>001.18.18500</v>
          </cell>
          <cell r="B2540" t="str">
            <v>Válvula de retenção de bronze tipo rosqueável tipo vertical 2 1/2 pol</v>
          </cell>
          <cell r="C2540" t="str">
            <v>UN</v>
          </cell>
          <cell r="D2540">
            <v>64.777500000000003</v>
          </cell>
        </row>
        <row r="2541">
          <cell r="A2541" t="str">
            <v>001.18.18520</v>
          </cell>
          <cell r="B2541" t="str">
            <v>Válvula de retenção de bronze tipo rosqueável tipo horizontal 3/4 pol</v>
          </cell>
          <cell r="C2541" t="str">
            <v>UN</v>
          </cell>
          <cell r="D2541">
            <v>29.603000000000002</v>
          </cell>
        </row>
        <row r="2542">
          <cell r="A2542" t="str">
            <v>001.18.18540</v>
          </cell>
          <cell r="B2542" t="str">
            <v>Válvula de retenção de bronze tipo rosqueável tipo horizontal 1 pol</v>
          </cell>
          <cell r="C2542" t="str">
            <v>UN</v>
          </cell>
          <cell r="D2542">
            <v>37.623800000000003</v>
          </cell>
        </row>
        <row r="2543">
          <cell r="A2543" t="str">
            <v>001.18.18560</v>
          </cell>
          <cell r="B2543" t="str">
            <v>Válvula de retenção de bronze tipo rosqueável tipo horizontal 1 1/2 pol</v>
          </cell>
          <cell r="C2543" t="str">
            <v>UN</v>
          </cell>
          <cell r="D2543">
            <v>54.5017</v>
          </cell>
        </row>
        <row r="2544">
          <cell r="A2544" t="str">
            <v>001.18.18580</v>
          </cell>
          <cell r="B2544" t="str">
            <v>Válvula de retenção de bronze tipo rosqueável tipo horizontal 2 pol</v>
          </cell>
          <cell r="C2544" t="str">
            <v>UN</v>
          </cell>
          <cell r="D2544">
            <v>68.382099999999994</v>
          </cell>
        </row>
        <row r="2545">
          <cell r="A2545" t="str">
            <v>001.18.18600</v>
          </cell>
          <cell r="B2545" t="str">
            <v>Válvula de retenção de bronze tipo rosqueável tipo horizontal 2 1/2 pol</v>
          </cell>
          <cell r="C2545" t="str">
            <v>UN</v>
          </cell>
          <cell r="D2545">
            <v>119.7675</v>
          </cell>
        </row>
        <row r="2546">
          <cell r="A2546" t="str">
            <v>001.18.18620</v>
          </cell>
          <cell r="B2546" t="str">
            <v>Fornecimento, assentamento e rejuntamento de tubos de concreto com armação simples 1000 mm</v>
          </cell>
          <cell r="C2546" t="str">
            <v>ML</v>
          </cell>
          <cell r="D2546">
            <v>153.16970000000001</v>
          </cell>
        </row>
        <row r="2547">
          <cell r="A2547" t="str">
            <v>001.18.18640</v>
          </cell>
          <cell r="B2547" t="str">
            <v>Fornecimento, assentamento e rejuntamento de tubos de concreto com armação simples  800 mm</v>
          </cell>
          <cell r="C2547" t="str">
            <v>ML</v>
          </cell>
          <cell r="D2547">
            <v>111.8449</v>
          </cell>
        </row>
        <row r="2548">
          <cell r="A2548" t="str">
            <v>001.18.18660</v>
          </cell>
          <cell r="B2548" t="str">
            <v>Fornecimento, assentamento e rejuntamento de tubos de concreto com armação simples  600 mm</v>
          </cell>
          <cell r="C2548" t="str">
            <v>ML</v>
          </cell>
          <cell r="D2548">
            <v>84.959599999999995</v>
          </cell>
        </row>
        <row r="2549">
          <cell r="A2549" t="str">
            <v>001.18.18680</v>
          </cell>
          <cell r="B2549" t="str">
            <v>Fornecimento, assentamento e rejuntamento de tubos de concreto com armação simples  400 mm</v>
          </cell>
          <cell r="C2549" t="str">
            <v>ML</v>
          </cell>
          <cell r="D2549">
            <v>44.826799999999999</v>
          </cell>
        </row>
        <row r="2550">
          <cell r="A2550" t="str">
            <v>001.18.18700</v>
          </cell>
          <cell r="B2550" t="str">
            <v>Fornecimento, assentamento e rejuntamento de tubos de concreto com armação dupla 1000 mm</v>
          </cell>
          <cell r="C2550" t="str">
            <v>ML</v>
          </cell>
          <cell r="D2550">
            <v>188.16970000000001</v>
          </cell>
        </row>
        <row r="2551">
          <cell r="A2551" t="str">
            <v>001.18.18720</v>
          </cell>
          <cell r="B2551" t="str">
            <v>Fornecimento, assentamento e rejuntamento de tubos de concreto com armação dupla  800 mm</v>
          </cell>
          <cell r="C2551" t="str">
            <v>ML</v>
          </cell>
          <cell r="D2551">
            <v>135.8449</v>
          </cell>
        </row>
        <row r="2552">
          <cell r="A2552" t="str">
            <v>001.18.18740</v>
          </cell>
          <cell r="B2552" t="str">
            <v>Fornecimento, assentamento e rejuntamento de tubos de concreto sem armação  600 mm</v>
          </cell>
          <cell r="C2552" t="str">
            <v>ML</v>
          </cell>
          <cell r="D2552">
            <v>66.193399999999997</v>
          </cell>
        </row>
        <row r="2553">
          <cell r="A2553" t="str">
            <v>001.18.18760</v>
          </cell>
          <cell r="B2553" t="str">
            <v>Fornecimento, assentamento e rejuntamento de tubos de concreto sem armação  500 mm</v>
          </cell>
          <cell r="C2553" t="str">
            <v>ML</v>
          </cell>
          <cell r="D2553">
            <v>48.988999999999997</v>
          </cell>
        </row>
        <row r="2554">
          <cell r="A2554" t="str">
            <v>001.18.18780</v>
          </cell>
          <cell r="B2554" t="str">
            <v>Fornecimento, assentamento e rejuntamento de tubos de concreto sem armação  400 mm</v>
          </cell>
          <cell r="C2554" t="str">
            <v>ML</v>
          </cell>
          <cell r="D2554">
            <v>34.826799999999999</v>
          </cell>
        </row>
        <row r="2555">
          <cell r="A2555" t="str">
            <v>001.18.18800</v>
          </cell>
          <cell r="B2555" t="str">
            <v>Fornecimento, assentamento e rejuntamento de tubos de concreto sem armação  350 mm</v>
          </cell>
          <cell r="C2555" t="str">
            <v>ML</v>
          </cell>
          <cell r="D2555">
            <v>26.326799999999999</v>
          </cell>
        </row>
        <row r="2556">
          <cell r="A2556" t="str">
            <v>001.18.18820</v>
          </cell>
          <cell r="B2556" t="str">
            <v>Fornecimento, assentamento e rejuntamento de tubos de concreto sem armação  300 mm</v>
          </cell>
          <cell r="C2556" t="str">
            <v>ML</v>
          </cell>
          <cell r="D2556">
            <v>21.933299999999999</v>
          </cell>
        </row>
        <row r="2557">
          <cell r="A2557" t="str">
            <v>001.18.18840</v>
          </cell>
          <cell r="B2557" t="str">
            <v>Fornecimento, assentamento e rejuntamento de tubos de concreto sem armação  250 mm</v>
          </cell>
          <cell r="C2557" t="str">
            <v>ML</v>
          </cell>
          <cell r="D2557">
            <v>20.933299999999999</v>
          </cell>
        </row>
        <row r="2558">
          <cell r="A2558" t="str">
            <v>001.18.18860</v>
          </cell>
          <cell r="B2558" t="str">
            <v>Fornecimento, assentamento e rejuntamento de tubos de concreto sem armação  200 mm</v>
          </cell>
          <cell r="C2558" t="str">
            <v>ML</v>
          </cell>
          <cell r="D2558">
            <v>16.712299999999999</v>
          </cell>
        </row>
        <row r="2559">
          <cell r="A2559" t="str">
            <v>001.18.18880</v>
          </cell>
          <cell r="B2559" t="str">
            <v>Fornecimento, assentamento e rejuntamento de tubos de concreto sem armação  150 mm</v>
          </cell>
          <cell r="C2559" t="str">
            <v>ML</v>
          </cell>
          <cell r="D2559">
            <v>14.712300000000001</v>
          </cell>
        </row>
        <row r="2560">
          <cell r="A2560" t="str">
            <v>001.18.18900</v>
          </cell>
          <cell r="B2560" t="str">
            <v>Fornecimento, assentamento e rejuntamento de tubos de concreto sem armação  100 mm</v>
          </cell>
          <cell r="C2560" t="str">
            <v>ML</v>
          </cell>
          <cell r="D2560">
            <v>11.6637</v>
          </cell>
        </row>
        <row r="2561">
          <cell r="A2561" t="str">
            <v>001.18.18920</v>
          </cell>
          <cell r="B2561" t="str">
            <v>Fornecimento, assentamento e rejuntamento de tubo de concreto poroso mf 400 mm</v>
          </cell>
          <cell r="C2561" t="str">
            <v>ML</v>
          </cell>
          <cell r="D2561">
            <v>38.326799999999999</v>
          </cell>
        </row>
        <row r="2562">
          <cell r="A2562" t="str">
            <v>001.18.18940</v>
          </cell>
          <cell r="B2562" t="str">
            <v>Fornecimento, assentamento e rejuntamento de tubo de concreto poroso mf 350 mm</v>
          </cell>
          <cell r="C2562" t="str">
            <v>ML</v>
          </cell>
          <cell r="D2562">
            <v>28.326799999999999</v>
          </cell>
        </row>
        <row r="2563">
          <cell r="A2563" t="str">
            <v>001.18.18960</v>
          </cell>
          <cell r="B2563" t="str">
            <v>Fornecimento, assentamento e rejuntamento de tubo de concreto poroso mf 300 mm</v>
          </cell>
          <cell r="C2563" t="str">
            <v>ML</v>
          </cell>
          <cell r="D2563">
            <v>19.188600000000001</v>
          </cell>
        </row>
        <row r="2564">
          <cell r="A2564" t="str">
            <v>001.18.18980</v>
          </cell>
          <cell r="B2564" t="str">
            <v>Fornecimento, assentamento e rejuntamento de tubo de concreto poroso mf 250 mm</v>
          </cell>
          <cell r="C2564" t="str">
            <v>ML</v>
          </cell>
          <cell r="D2564">
            <v>22.433299999999999</v>
          </cell>
        </row>
        <row r="2565">
          <cell r="A2565" t="str">
            <v>001.18.19000</v>
          </cell>
          <cell r="B2565" t="str">
            <v>Fornecimento, assentamento e rejuntamento de tubo de concreto poroso mf 200 mm</v>
          </cell>
          <cell r="C2565" t="str">
            <v>ML</v>
          </cell>
          <cell r="D2565">
            <v>16.912299999999998</v>
          </cell>
        </row>
        <row r="2566">
          <cell r="A2566" t="str">
            <v>001.18.19020</v>
          </cell>
          <cell r="B2566" t="str">
            <v>Fornecimento, assentamento e rejuntamento de tubo de concreto poroso mf 150 mm</v>
          </cell>
          <cell r="C2566" t="str">
            <v>ML</v>
          </cell>
          <cell r="D2566">
            <v>16.912299999999998</v>
          </cell>
        </row>
        <row r="2567">
          <cell r="A2567" t="str">
            <v>001.18.19040</v>
          </cell>
          <cell r="B2567" t="str">
            <v>Fornecimento, assentamento e rejuntamento de tubo de concreto poroso mf 100 mm</v>
          </cell>
          <cell r="C2567" t="str">
            <v>ML</v>
          </cell>
          <cell r="D2567">
            <v>16.063700000000001</v>
          </cell>
        </row>
        <row r="2568">
          <cell r="A2568" t="str">
            <v>001.18.19060</v>
          </cell>
          <cell r="B2568" t="str">
            <v>Execução de poço de visita conf. det. do dop n.4 120x120x50 cm</v>
          </cell>
          <cell r="C2568" t="str">
            <v>UN</v>
          </cell>
          <cell r="D2568">
            <v>704.99540000000002</v>
          </cell>
        </row>
        <row r="2569">
          <cell r="A2569" t="str">
            <v>001.18.19080</v>
          </cell>
          <cell r="B2569" t="str">
            <v>Execução de poço de visita conf. det. do dop n.4 120x120x70 cm</v>
          </cell>
          <cell r="C2569" t="str">
            <v>UN</v>
          </cell>
          <cell r="D2569">
            <v>789.27530000000002</v>
          </cell>
        </row>
        <row r="2570">
          <cell r="A2570" t="str">
            <v>001.18.19100</v>
          </cell>
          <cell r="B2570" t="str">
            <v>Execução de poço de visita conf. det. do dop n.4 120x120x105 cm</v>
          </cell>
          <cell r="C2570" t="str">
            <v>UN</v>
          </cell>
          <cell r="D2570">
            <v>942.50360000000001</v>
          </cell>
        </row>
        <row r="2571">
          <cell r="A2571" t="str">
            <v>001.18.19120</v>
          </cell>
          <cell r="B2571" t="str">
            <v>Execução de poço de visita conf. det. do dop n.4 120x120x120 cm</v>
          </cell>
          <cell r="C2571" t="str">
            <v>UN</v>
          </cell>
          <cell r="D2571">
            <v>994.17240000000004</v>
          </cell>
        </row>
        <row r="2572">
          <cell r="A2572" t="str">
            <v>001.18.19140</v>
          </cell>
          <cell r="B2572" t="str">
            <v>Execução de poço de visita conf. det. do dop n.4 120x120x140 cm</v>
          </cell>
          <cell r="C2572" t="str">
            <v>UN</v>
          </cell>
          <cell r="D2572">
            <v>1426.3733999999999</v>
          </cell>
        </row>
        <row r="2573">
          <cell r="A2573" t="str">
            <v>001.18.19160</v>
          </cell>
          <cell r="B2573" t="str">
            <v>Execução de poço de visita conf. det. do dop n.4 120x120x190 cm</v>
          </cell>
          <cell r="C2573" t="str">
            <v>UN</v>
          </cell>
          <cell r="D2573">
            <v>1341.2546</v>
          </cell>
        </row>
        <row r="2574">
          <cell r="A2574" t="str">
            <v>001.18.19180</v>
          </cell>
          <cell r="B2574" t="str">
            <v>Execução de caixa de passagem conf. det. n7 do dop 30 x 30 x 30 cm</v>
          </cell>
          <cell r="C2574" t="str">
            <v>UN</v>
          </cell>
          <cell r="D2574">
            <v>37.726100000000002</v>
          </cell>
        </row>
        <row r="2575">
          <cell r="A2575" t="str">
            <v>001.18.19200</v>
          </cell>
          <cell r="B2575" t="str">
            <v>Execução de caixa de passagem conf. det. n7 do dop 40 x 40 x 40 cm</v>
          </cell>
          <cell r="C2575" t="str">
            <v>UN</v>
          </cell>
          <cell r="D2575">
            <v>56.820099999999996</v>
          </cell>
        </row>
        <row r="2576">
          <cell r="A2576" t="str">
            <v>001.18.19220</v>
          </cell>
          <cell r="B2576" t="str">
            <v>Execução de caixa de passagem conf. det. n7 do dop 50 x 50 x 50 cm</v>
          </cell>
          <cell r="C2576" t="str">
            <v>UN</v>
          </cell>
          <cell r="D2576">
            <v>81.509399999999999</v>
          </cell>
        </row>
        <row r="2577">
          <cell r="A2577" t="str">
            <v>001.18.19240</v>
          </cell>
          <cell r="B2577" t="str">
            <v>Execução de caixa de passagem conf. det. n7 do dop 60 x 60 x 60 cm</v>
          </cell>
          <cell r="C2577" t="str">
            <v>UN</v>
          </cell>
          <cell r="D2577">
            <v>108.3801</v>
          </cell>
        </row>
        <row r="2578">
          <cell r="A2578" t="str">
            <v>001.18.19260</v>
          </cell>
          <cell r="B2578" t="str">
            <v>Execução de caixa de passagem conf. det. n7 do dop 70 x 70 x 70 cm</v>
          </cell>
          <cell r="C2578" t="str">
            <v>UN</v>
          </cell>
          <cell r="D2578">
            <v>111.428</v>
          </cell>
        </row>
        <row r="2579">
          <cell r="A2579" t="str">
            <v>001.18.19280</v>
          </cell>
          <cell r="B2579" t="str">
            <v>Execução de caixa de passagem conf. det. n7 do dop 80 x 80 x 80 cm</v>
          </cell>
          <cell r="C2579" t="str">
            <v>UN</v>
          </cell>
          <cell r="D2579">
            <v>141.32990000000001</v>
          </cell>
        </row>
        <row r="2580">
          <cell r="A2580" t="str">
            <v>001.18.19300</v>
          </cell>
          <cell r="B2580" t="str">
            <v>Execução de caixa de passagem conf. det. n7 do dop 90 x 90 x 90 cm</v>
          </cell>
          <cell r="C2580" t="str">
            <v>UN</v>
          </cell>
          <cell r="D2580">
            <v>234.3383</v>
          </cell>
        </row>
        <row r="2581">
          <cell r="A2581" t="str">
            <v>001.18.19320</v>
          </cell>
          <cell r="B2581" t="str">
            <v>Execução de caixa de passagem conf. det. n7 do dop 100 x 100 x 100 cm</v>
          </cell>
          <cell r="C2581" t="str">
            <v>UN</v>
          </cell>
          <cell r="D2581">
            <v>233.61449999999999</v>
          </cell>
        </row>
        <row r="2582">
          <cell r="A2582" t="str">
            <v>001.18.19340</v>
          </cell>
          <cell r="B2582" t="str">
            <v>Execução de caixa de passagem conf. det. n7 do dop 100 x 100 x 120 cm</v>
          </cell>
          <cell r="C2582" t="str">
            <v>UND</v>
          </cell>
          <cell r="D2582">
            <v>321.45440000000002</v>
          </cell>
        </row>
        <row r="2583">
          <cell r="A2583" t="str">
            <v>001.18.19360</v>
          </cell>
          <cell r="B2583" t="str">
            <v>Execução de caixa de passagem conf. det. n7 do dop 110 x 0.60 x 0.60 cm</v>
          </cell>
          <cell r="C2583" t="str">
            <v>UN</v>
          </cell>
          <cell r="D2583">
            <v>10.5106</v>
          </cell>
        </row>
        <row r="2584">
          <cell r="A2584" t="str">
            <v>001.18.19380</v>
          </cell>
          <cell r="B2584" t="str">
            <v>Execução de caixa de areia dimensões 50 x 50 x 50 cm</v>
          </cell>
          <cell r="C2584" t="str">
            <v>UN</v>
          </cell>
          <cell r="D2584">
            <v>81.509399999999999</v>
          </cell>
        </row>
        <row r="2585">
          <cell r="A2585" t="str">
            <v>001.18.19400</v>
          </cell>
          <cell r="B2585" t="str">
            <v>Fornecimento e assentamento de grelha de ferro para caixa de passagem conf. det n.5 dop dim. 60 x 60 cm</v>
          </cell>
          <cell r="C2585" t="str">
            <v>UN</v>
          </cell>
          <cell r="D2585">
            <v>454.45699999999999</v>
          </cell>
        </row>
        <row r="2586">
          <cell r="A2586" t="str">
            <v>001.18.19420</v>
          </cell>
          <cell r="B2586" t="str">
            <v>Fornecimento e assentamento de grelha de ferro para caixa de passagem conf. det n.5 dop dim. 100 x 100 cm</v>
          </cell>
          <cell r="C2586" t="str">
            <v>UN</v>
          </cell>
          <cell r="D2586">
            <v>748.97360000000003</v>
          </cell>
        </row>
        <row r="2587">
          <cell r="A2587" t="str">
            <v>001.18.19440</v>
          </cell>
          <cell r="B2587" t="str">
            <v>Fornecimento e assentamento de grelha de ferro para caixa de passagem conf. det. n.5a dop. dim. 60 x 60 cm</v>
          </cell>
          <cell r="C2587" t="str">
            <v>UN</v>
          </cell>
          <cell r="D2587">
            <v>285.70699999999999</v>
          </cell>
        </row>
        <row r="2588">
          <cell r="A2588" t="str">
            <v>001.18.19460</v>
          </cell>
          <cell r="B2588" t="str">
            <v>Fornecimento e assentamento de grelha de ferro para caixa de passagem conf. det. n.5a dop. dim. 100 x 100 cm</v>
          </cell>
          <cell r="C2588" t="str">
            <v>UN</v>
          </cell>
          <cell r="D2588">
            <v>473.34859999999998</v>
          </cell>
        </row>
        <row r="2589">
          <cell r="A2589" t="str">
            <v>001.18.19480</v>
          </cell>
          <cell r="B2589" t="str">
            <v>Fornecimento e assentamento de grelha de ferro para canaleta conf. det. n.6 dop largura 0.56 m</v>
          </cell>
          <cell r="C2589" t="str">
            <v>ML</v>
          </cell>
          <cell r="D2589">
            <v>172.40350000000001</v>
          </cell>
        </row>
        <row r="2590">
          <cell r="A2590" t="str">
            <v>001.18.19500</v>
          </cell>
          <cell r="B2590" t="str">
            <v>Execução de canaleta para talude em concreto simples traço 1:4:8 com 8 cm espessura conf. det. n.32 e 33</v>
          </cell>
          <cell r="C2590" t="str">
            <v>ML</v>
          </cell>
          <cell r="D2590">
            <v>27.349699999999999</v>
          </cell>
        </row>
        <row r="2591">
          <cell r="A2591" t="str">
            <v>001.18.19520</v>
          </cell>
          <cell r="B2591" t="str">
            <v>Execução de canaleta de tijolo maciço 1/2 vez l=0,30 m inclusive grelha de ferro</v>
          </cell>
          <cell r="C2591" t="str">
            <v>ML</v>
          </cell>
          <cell r="D2591">
            <v>72.253500000000003</v>
          </cell>
        </row>
        <row r="2592">
          <cell r="A2592" t="str">
            <v>001.18.19540</v>
          </cell>
          <cell r="B2592" t="str">
            <v>Fornecimento e instalação de aspersor ou irrigador para jardim de metal - diamentro 3/4""""""""</v>
          </cell>
          <cell r="C2592" t="str">
            <v>UN</v>
          </cell>
          <cell r="D2592">
            <v>15</v>
          </cell>
        </row>
        <row r="2593">
          <cell r="A2593" t="str">
            <v>001.19</v>
          </cell>
          <cell r="B2593" t="str">
            <v>LIMPEZA</v>
          </cell>
          <cell r="D2593">
            <v>20.278600000000001</v>
          </cell>
        </row>
        <row r="2594">
          <cell r="A2594" t="str">
            <v>001.19.00020</v>
          </cell>
          <cell r="B2594" t="str">
            <v>Limpeza geral da obra</v>
          </cell>
          <cell r="C2594" t="str">
            <v>M2</v>
          </cell>
          <cell r="D2594">
            <v>1.9152</v>
          </cell>
        </row>
        <row r="2595">
          <cell r="A2595" t="str">
            <v>001.19.00040</v>
          </cell>
          <cell r="B2595" t="str">
            <v>Execução de limpeza geral da obra com retirada de entulhos</v>
          </cell>
          <cell r="C2595" t="str">
            <v>M2</v>
          </cell>
          <cell r="D2595">
            <v>1.9152</v>
          </cell>
        </row>
        <row r="2596">
          <cell r="A2596" t="str">
            <v>001.19.00060</v>
          </cell>
          <cell r="B2596" t="str">
            <v>Execução de Retirada de entulho em Caçamba inclusive Carga Manual distância até 30 mts</v>
          </cell>
          <cell r="C2596" t="str">
            <v>m3</v>
          </cell>
          <cell r="D2596">
            <v>16.4482</v>
          </cell>
        </row>
      </sheetData>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41.xml><?xml version="1.0" encoding="utf-8"?>
<externalLink xmlns="http://schemas.openxmlformats.org/spreadsheetml/2006/main">
  <externalBook xmlns:r="http://schemas.openxmlformats.org/officeDocument/2006/relationships" r:id="rId1">
    <sheetNames>
      <sheetName val="RESUMO"/>
      <sheetName val="PLANILHA"/>
      <sheetName val="CRONOGRAMA"/>
      <sheetName val="AR COND"/>
      <sheetName val="SIEC"/>
      <sheetName val="SIEC2"/>
      <sheetName val="SIEC EXEC"/>
      <sheetName val="SINAPI"/>
      <sheetName val="CPOS 174"/>
      <sheetName val="passarela met"/>
      <sheetName val="passarela con"/>
      <sheetName val="AMBIENTAL"/>
      <sheetName val="CPU"/>
      <sheetName val="SISTEMAS"/>
      <sheetName val="ARQEXEC"/>
      <sheetName val="ARQEXEC (2)"/>
      <sheetName val="ARQ"/>
      <sheetName val="MET1"/>
      <sheetName val="MET2"/>
      <sheetName val="CON"/>
      <sheetName val="CON2"/>
      <sheetName val="ELE"/>
      <sheetName val="DADOS"/>
      <sheetName val="DEM."/>
      <sheetName val="SERV. COMPL."/>
      <sheetName val="CV"/>
      <sheetName val="SIEC COMPLETA SEM VALOR"/>
      <sheetName val="CVEXEC"/>
      <sheetName val="BDI 22,4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Set>
  </externalBook>
</externalLink>
</file>

<file path=xl/externalLinks/externalLink42.xml><?xml version="1.0" encoding="utf-8"?>
<externalLink xmlns="http://schemas.openxmlformats.org/spreadsheetml/2006/main">
  <externalBook xmlns:r="http://schemas.openxmlformats.org/officeDocument/2006/relationships" r:id="rId1">
    <sheetNames>
      <sheetName val="Titulo_Insu"/>
    </sheetNames>
    <sheetDataSet>
      <sheetData sheetId="0" refreshError="1">
        <row r="1">
          <cell r="A1" t="str">
            <v>CÓDIGO</v>
          </cell>
          <cell r="B1" t="str">
            <v>DESCRIÇÃO</v>
          </cell>
          <cell r="C1" t="str">
            <v>UNID</v>
          </cell>
          <cell r="D1" t="str">
            <v>VALOR</v>
          </cell>
          <cell r="E1">
            <v>0</v>
          </cell>
          <cell r="F1" t="str">
            <v>CÓDIGO</v>
          </cell>
        </row>
        <row r="2">
          <cell r="A2">
            <v>1</v>
          </cell>
          <cell r="B2" t="str">
            <v>SERVICOS PRELIMINARES</v>
          </cell>
          <cell r="E2">
            <v>1</v>
          </cell>
          <cell r="F2" t="str">
            <v>EDIF "-"</v>
          </cell>
        </row>
        <row r="3">
          <cell r="B3" t="str">
            <v>LIMPEZA DO TERRENO</v>
          </cell>
          <cell r="E3">
            <v>2</v>
          </cell>
        </row>
        <row r="4">
          <cell r="A4" t="str">
            <v>01.01.01</v>
          </cell>
          <cell r="B4" t="str">
            <v>LIMPEZA GERAL,INCL.REMOCAO DA COB.VEGETAL - TRONCOS C/DIAM.ATE 10CM</v>
          </cell>
          <cell r="C4" t="str">
            <v>M2</v>
          </cell>
          <cell r="D4">
            <v>0.41</v>
          </cell>
          <cell r="E4">
            <v>3</v>
          </cell>
          <cell r="F4">
            <v>10101</v>
          </cell>
        </row>
        <row r="5">
          <cell r="A5" t="str">
            <v>01.01.02</v>
          </cell>
          <cell r="B5" t="str">
            <v>DESTOCAMENTO,INCL.REMOCAO DAS RAIZES - DIAMETROS DE 10,01 A 30CM</v>
          </cell>
          <cell r="C5" t="str">
            <v>UN</v>
          </cell>
          <cell r="D5">
            <v>13.44</v>
          </cell>
          <cell r="E5">
            <v>4</v>
          </cell>
          <cell r="F5">
            <v>10102</v>
          </cell>
        </row>
        <row r="6">
          <cell r="A6" t="str">
            <v>01.01.05</v>
          </cell>
          <cell r="B6" t="str">
            <v>REMOCAO DE ENTULHO,INCLUSIVE TRANSPORTE ATE 1KM</v>
          </cell>
          <cell r="C6" t="str">
            <v>M3</v>
          </cell>
          <cell r="D6">
            <v>3.75</v>
          </cell>
          <cell r="E6">
            <v>5</v>
          </cell>
          <cell r="F6">
            <v>10105</v>
          </cell>
        </row>
        <row r="7">
          <cell r="A7" t="str">
            <v>01.01.10</v>
          </cell>
          <cell r="B7" t="str">
            <v>TRANSPORTE POR CAMINHAO CARROCERIA DE MADEIRA,A PARTIR DE 1KM</v>
          </cell>
          <cell r="C7" t="str">
            <v>MK</v>
          </cell>
          <cell r="D7">
            <v>0.47</v>
          </cell>
          <cell r="E7">
            <v>6</v>
          </cell>
          <cell r="F7">
            <v>10110</v>
          </cell>
        </row>
        <row r="8">
          <cell r="B8" t="str">
            <v>MOVIMENTO DE TERRA - MANUAL</v>
          </cell>
          <cell r="E8">
            <v>7</v>
          </cell>
        </row>
        <row r="9">
          <cell r="A9" t="str">
            <v>01.02.01</v>
          </cell>
          <cell r="B9" t="str">
            <v>CORTE</v>
          </cell>
          <cell r="C9" t="str">
            <v>M3</v>
          </cell>
          <cell r="D9">
            <v>11.87</v>
          </cell>
          <cell r="E9">
            <v>8</v>
          </cell>
          <cell r="F9">
            <v>10201</v>
          </cell>
        </row>
        <row r="10">
          <cell r="A10" t="str">
            <v>01.02.02</v>
          </cell>
          <cell r="B10" t="str">
            <v>CORTE E ESPALHAMENTO DENTRO DA OBRA</v>
          </cell>
          <cell r="C10" t="str">
            <v>M3</v>
          </cell>
          <cell r="D10">
            <v>14.83</v>
          </cell>
          <cell r="E10">
            <v>9</v>
          </cell>
          <cell r="F10">
            <v>10202</v>
          </cell>
        </row>
        <row r="11">
          <cell r="A11" t="str">
            <v>01.02.05</v>
          </cell>
          <cell r="B11" t="str">
            <v>ATERRO,INCLUSIVE COMPACTACAO</v>
          </cell>
          <cell r="C11" t="str">
            <v>M3</v>
          </cell>
          <cell r="D11">
            <v>8.9</v>
          </cell>
          <cell r="E11">
            <v>10</v>
          </cell>
          <cell r="F11">
            <v>10205</v>
          </cell>
        </row>
        <row r="12">
          <cell r="A12" t="str">
            <v>01.02.10</v>
          </cell>
          <cell r="B12" t="str">
            <v>CARREGAMENTO PARA BOTA-FORA,INCLUSIVE TRANSPORTE ATE 1KM</v>
          </cell>
          <cell r="C12" t="str">
            <v>M3</v>
          </cell>
          <cell r="D12">
            <v>1.6</v>
          </cell>
          <cell r="E12">
            <v>11</v>
          </cell>
          <cell r="F12">
            <v>10210</v>
          </cell>
        </row>
        <row r="13">
          <cell r="B13" t="str">
            <v>MOVIMENTO DE TERRA - MECANIZADO</v>
          </cell>
          <cell r="E13">
            <v>12</v>
          </cell>
        </row>
        <row r="14">
          <cell r="A14" t="str">
            <v>01.03.01</v>
          </cell>
          <cell r="B14" t="str">
            <v>CORTE E ESPALHAMENTO DENTRO DA OBRA</v>
          </cell>
          <cell r="C14" t="str">
            <v>M3</v>
          </cell>
          <cell r="D14">
            <v>5.39</v>
          </cell>
          <cell r="E14">
            <v>13</v>
          </cell>
          <cell r="F14">
            <v>10301</v>
          </cell>
        </row>
        <row r="15">
          <cell r="A15" t="str">
            <v>01.03.02</v>
          </cell>
          <cell r="B15" t="str">
            <v>CORTE E ATERRO COMPACTADO</v>
          </cell>
          <cell r="C15" t="str">
            <v>M3</v>
          </cell>
          <cell r="D15">
            <v>6.33</v>
          </cell>
          <cell r="E15">
            <v>14</v>
          </cell>
          <cell r="F15">
            <v>10302</v>
          </cell>
        </row>
        <row r="16">
          <cell r="A16" t="str">
            <v>01.03.03</v>
          </cell>
          <cell r="B16" t="str">
            <v>CORTE E CARREGAMENTO PARA BOTA-FORA,INCLUSIVE TRANSPORTE ATE 1KM</v>
          </cell>
          <cell r="C16" t="str">
            <v>M3</v>
          </cell>
          <cell r="D16">
            <v>6.27</v>
          </cell>
          <cell r="E16">
            <v>15</v>
          </cell>
          <cell r="F16">
            <v>10303</v>
          </cell>
        </row>
        <row r="17">
          <cell r="A17" t="str">
            <v>01.03.05</v>
          </cell>
          <cell r="B17" t="str">
            <v>FORNECIMENTO DE TERRA,INCL.CORTE,CARGA,DESCARGA E TRANSPORTE ATE 1KM</v>
          </cell>
          <cell r="C17" t="str">
            <v>M3</v>
          </cell>
          <cell r="D17">
            <v>8.2899999999999991</v>
          </cell>
          <cell r="E17">
            <v>16</v>
          </cell>
          <cell r="F17">
            <v>10305</v>
          </cell>
        </row>
        <row r="18">
          <cell r="A18" t="str">
            <v>01.03.06</v>
          </cell>
          <cell r="B18" t="str">
            <v>ATERRO,INCLUSIVE COMPACTACAO</v>
          </cell>
          <cell r="C18" t="str">
            <v>M3</v>
          </cell>
          <cell r="D18">
            <v>2.31</v>
          </cell>
          <cell r="E18">
            <v>17</v>
          </cell>
          <cell r="F18">
            <v>10306</v>
          </cell>
        </row>
        <row r="19">
          <cell r="A19" t="str">
            <v>01.03.10</v>
          </cell>
          <cell r="B19" t="str">
            <v>TRANSPORTE POR CAMINHAO BASCULANTE,A PARTIR DE 1KM</v>
          </cell>
          <cell r="C19" t="str">
            <v>MK</v>
          </cell>
          <cell r="D19">
            <v>0.6</v>
          </cell>
          <cell r="E19">
            <v>18</v>
          </cell>
          <cell r="F19">
            <v>10310</v>
          </cell>
        </row>
        <row r="20">
          <cell r="B20" t="str">
            <v>DRENAGEM DO TERRENO</v>
          </cell>
          <cell r="E20">
            <v>19</v>
          </cell>
        </row>
        <row r="21">
          <cell r="A21" t="str">
            <v>01.04.01</v>
          </cell>
          <cell r="B21" t="str">
            <v>ESCAVACAO MANUAL - PROFUNDIDADE IGUAL OU INFERIOR A 1,50M</v>
          </cell>
          <cell r="C21" t="str">
            <v>M3</v>
          </cell>
          <cell r="D21">
            <v>17.8</v>
          </cell>
          <cell r="E21">
            <v>20</v>
          </cell>
          <cell r="F21">
            <v>10401</v>
          </cell>
        </row>
        <row r="22">
          <cell r="A22" t="str">
            <v>01.04.02</v>
          </cell>
          <cell r="B22" t="str">
            <v>ESCAVACAO MANUAL - PROFUNDIDADE SUPERIOR A 1,50M</v>
          </cell>
          <cell r="C22" t="str">
            <v>M3</v>
          </cell>
          <cell r="D22">
            <v>20.77</v>
          </cell>
          <cell r="E22">
            <v>21</v>
          </cell>
          <cell r="F22">
            <v>10402</v>
          </cell>
        </row>
        <row r="23">
          <cell r="A23" t="str">
            <v>01.04.05</v>
          </cell>
          <cell r="B23" t="str">
            <v>ESCORAMENTO DE VALAS - CONTINUO</v>
          </cell>
          <cell r="C23" t="str">
            <v>M2</v>
          </cell>
          <cell r="D23">
            <v>48.54</v>
          </cell>
          <cell r="E23">
            <v>22</v>
          </cell>
          <cell r="F23">
            <v>10405</v>
          </cell>
        </row>
        <row r="24">
          <cell r="A24" t="str">
            <v>01.04.06</v>
          </cell>
          <cell r="B24" t="str">
            <v>ESCORAMENTO DE VALAS - DESCONTINUO</v>
          </cell>
          <cell r="C24" t="str">
            <v>M2</v>
          </cell>
          <cell r="D24">
            <v>22.24</v>
          </cell>
          <cell r="E24">
            <v>23</v>
          </cell>
          <cell r="F24">
            <v>10406</v>
          </cell>
        </row>
        <row r="25">
          <cell r="A25" t="str">
            <v>01.04.10</v>
          </cell>
          <cell r="B25" t="str">
            <v>APILOAMENTO DO FUNDO DE VALAS,PARA SIMPLES REGULARIZACAO</v>
          </cell>
          <cell r="C25" t="str">
            <v>M2</v>
          </cell>
          <cell r="D25">
            <v>8.9</v>
          </cell>
          <cell r="E25">
            <v>24</v>
          </cell>
          <cell r="F25">
            <v>10410</v>
          </cell>
        </row>
        <row r="26">
          <cell r="A26" t="str">
            <v>01.04.14</v>
          </cell>
          <cell r="B26" t="str">
            <v>LASTRO DE AGREGADO RECICLADO</v>
          </cell>
          <cell r="C26" t="str">
            <v>M3</v>
          </cell>
          <cell r="D26">
            <v>30.47</v>
          </cell>
          <cell r="E26">
            <v>25</v>
          </cell>
          <cell r="F26">
            <v>10414</v>
          </cell>
        </row>
        <row r="27">
          <cell r="A27" t="str">
            <v>01.04.15</v>
          </cell>
          <cell r="B27" t="str">
            <v>LASTRO DE BRITA</v>
          </cell>
          <cell r="C27" t="str">
            <v>M3</v>
          </cell>
          <cell r="D27">
            <v>50.27</v>
          </cell>
          <cell r="E27">
            <v>26</v>
          </cell>
          <cell r="F27">
            <v>10415</v>
          </cell>
        </row>
        <row r="28">
          <cell r="A28" t="str">
            <v>01.04.16</v>
          </cell>
          <cell r="B28" t="str">
            <v>LASTRO DE CONCRETO - 150KG CIM/M3</v>
          </cell>
          <cell r="C28" t="str">
            <v>M3</v>
          </cell>
          <cell r="D28">
            <v>130.77000000000001</v>
          </cell>
          <cell r="E28">
            <v>27</v>
          </cell>
          <cell r="F28">
            <v>10416</v>
          </cell>
        </row>
        <row r="29">
          <cell r="A29" t="str">
            <v>01.04.26</v>
          </cell>
          <cell r="B29" t="str">
            <v>TUBO PVC PERFURADO P/DRENAGEM - D=4" (100MM)</v>
          </cell>
          <cell r="C29" t="str">
            <v>M</v>
          </cell>
          <cell r="D29">
            <v>17.05</v>
          </cell>
          <cell r="E29">
            <v>28</v>
          </cell>
          <cell r="F29">
            <v>10426</v>
          </cell>
        </row>
        <row r="30">
          <cell r="A30" t="str">
            <v>01.04.27</v>
          </cell>
          <cell r="B30" t="str">
            <v>TUBO PVC PERFURADO P/DRENAGEM - D=6" (150MM)</v>
          </cell>
          <cell r="C30" t="str">
            <v>M</v>
          </cell>
          <cell r="D30">
            <v>32.04</v>
          </cell>
          <cell r="E30">
            <v>29</v>
          </cell>
          <cell r="F30">
            <v>10427</v>
          </cell>
        </row>
        <row r="31">
          <cell r="A31" t="str">
            <v>01.04.30</v>
          </cell>
          <cell r="B31" t="str">
            <v>TUBO DE CONCRETO - DIAMETRO DE 30CM</v>
          </cell>
          <cell r="C31" t="str">
            <v>M</v>
          </cell>
          <cell r="D31">
            <v>21.93</v>
          </cell>
          <cell r="E31">
            <v>30</v>
          </cell>
          <cell r="F31">
            <v>10430</v>
          </cell>
        </row>
        <row r="32">
          <cell r="A32" t="str">
            <v>01.04.31</v>
          </cell>
          <cell r="B32" t="str">
            <v>TUBO DE CONCRETO - DIAMETRO DE 40CM</v>
          </cell>
          <cell r="C32" t="str">
            <v>M</v>
          </cell>
          <cell r="D32">
            <v>30.89</v>
          </cell>
          <cell r="E32">
            <v>31</v>
          </cell>
          <cell r="F32">
            <v>10431</v>
          </cell>
        </row>
        <row r="33">
          <cell r="A33" t="str">
            <v>01.04.32</v>
          </cell>
          <cell r="B33" t="str">
            <v>TUBO DE CONCRETO - DIAMETRO DE 50CM</v>
          </cell>
          <cell r="C33" t="str">
            <v>M</v>
          </cell>
          <cell r="D33">
            <v>41.32</v>
          </cell>
          <cell r="E33">
            <v>32</v>
          </cell>
          <cell r="F33">
            <v>10432</v>
          </cell>
        </row>
        <row r="34">
          <cell r="A34" t="str">
            <v>01.04.33</v>
          </cell>
          <cell r="B34" t="str">
            <v>TUBO DE CONCRETO - DIAMETRO DE 60CM</v>
          </cell>
          <cell r="C34" t="str">
            <v>M</v>
          </cell>
          <cell r="D34">
            <v>52.68</v>
          </cell>
          <cell r="E34">
            <v>33</v>
          </cell>
          <cell r="F34">
            <v>10433</v>
          </cell>
        </row>
        <row r="35">
          <cell r="A35" t="str">
            <v>01.04.35</v>
          </cell>
          <cell r="B35" t="str">
            <v>TUBO DE CONCRETO - DIAMETRO DE 80CM</v>
          </cell>
          <cell r="C35" t="str">
            <v>M</v>
          </cell>
          <cell r="D35">
            <v>114.49</v>
          </cell>
          <cell r="E35">
            <v>34</v>
          </cell>
          <cell r="F35">
            <v>10435</v>
          </cell>
        </row>
        <row r="36">
          <cell r="A36" t="str">
            <v>01.04.37</v>
          </cell>
          <cell r="B36" t="str">
            <v>TUBO DE CONCRETO - DIAMETRO DE 100CM</v>
          </cell>
          <cell r="C36" t="str">
            <v>M</v>
          </cell>
          <cell r="D36">
            <v>163.96</v>
          </cell>
          <cell r="E36">
            <v>35</v>
          </cell>
          <cell r="F36">
            <v>10437</v>
          </cell>
        </row>
        <row r="37">
          <cell r="A37" t="str">
            <v>01.04.39</v>
          </cell>
          <cell r="B37" t="str">
            <v>TUBO DE CONCRETO - DIAMETRO DE 120CM</v>
          </cell>
          <cell r="C37" t="str">
            <v>M</v>
          </cell>
          <cell r="D37">
            <v>238.37</v>
          </cell>
          <cell r="E37">
            <v>36</v>
          </cell>
          <cell r="F37">
            <v>10439</v>
          </cell>
        </row>
        <row r="38">
          <cell r="A38" t="str">
            <v>01.04.48</v>
          </cell>
          <cell r="B38" t="str">
            <v>CAIXA DE LIGACAO OU INSPECAO - ESCAVACAO E APILOAMENTO</v>
          </cell>
          <cell r="C38" t="str">
            <v>M3</v>
          </cell>
          <cell r="D38">
            <v>27.47</v>
          </cell>
          <cell r="E38">
            <v>37</v>
          </cell>
          <cell r="F38">
            <v>10448</v>
          </cell>
        </row>
        <row r="39">
          <cell r="A39" t="str">
            <v>01.04.49</v>
          </cell>
          <cell r="B39" t="str">
            <v>CAIXA DE LIGACAO OU INSPECAO - LASTRO DE CONCRETO (FUNDO)</v>
          </cell>
          <cell r="C39" t="str">
            <v>M3</v>
          </cell>
          <cell r="D39">
            <v>142.27000000000001</v>
          </cell>
          <cell r="E39">
            <v>38</v>
          </cell>
          <cell r="F39">
            <v>10449</v>
          </cell>
        </row>
        <row r="40">
          <cell r="A40" t="str">
            <v>01.04.50</v>
          </cell>
          <cell r="B40" t="str">
            <v>CAIXA DE LIGACAO OU INSPECAO - ALVENARIA DE 1/2 TIJOLO,REVESTIDA</v>
          </cell>
          <cell r="C40" t="str">
            <v>M2</v>
          </cell>
          <cell r="D40">
            <v>50.76</v>
          </cell>
          <cell r="E40">
            <v>39</v>
          </cell>
          <cell r="F40">
            <v>10450</v>
          </cell>
        </row>
        <row r="41">
          <cell r="A41" t="str">
            <v>01.04.51</v>
          </cell>
          <cell r="B41" t="str">
            <v>CAIXA DE LIGACAO OU INSPECAO - ALVENARIA DE 1 TIJOLO,REVESTIDA</v>
          </cell>
          <cell r="C41" t="str">
            <v>M2</v>
          </cell>
          <cell r="D41">
            <v>78.78</v>
          </cell>
          <cell r="E41">
            <v>40</v>
          </cell>
          <cell r="F41">
            <v>10451</v>
          </cell>
        </row>
        <row r="42">
          <cell r="A42" t="str">
            <v>01.04.52</v>
          </cell>
          <cell r="B42" t="str">
            <v>CAIXA DE LIGACAO OU INSPECAO - TAMPA DE CONCRETO</v>
          </cell>
          <cell r="C42" t="str">
            <v>M2</v>
          </cell>
          <cell r="D42">
            <v>74.92</v>
          </cell>
          <cell r="E42">
            <v>41</v>
          </cell>
          <cell r="F42">
            <v>10452</v>
          </cell>
        </row>
        <row r="43">
          <cell r="A43" t="str">
            <v>01.04.70</v>
          </cell>
          <cell r="B43" t="str">
            <v>ENVOLVIMENTO DE TUBOS COM BRITA</v>
          </cell>
          <cell r="C43" t="str">
            <v>M3</v>
          </cell>
          <cell r="D43">
            <v>50.27</v>
          </cell>
          <cell r="E43">
            <v>42</v>
          </cell>
          <cell r="F43">
            <v>10470</v>
          </cell>
        </row>
        <row r="44">
          <cell r="A44" t="str">
            <v>01.04.71</v>
          </cell>
          <cell r="B44" t="str">
            <v>ENVOLVIMENTO DE TUBOS COM AREIA</v>
          </cell>
          <cell r="C44" t="str">
            <v>M3</v>
          </cell>
          <cell r="D44">
            <v>66.260000000000005</v>
          </cell>
          <cell r="E44">
            <v>43</v>
          </cell>
          <cell r="F44">
            <v>10471</v>
          </cell>
        </row>
        <row r="45">
          <cell r="A45" t="str">
            <v>01.04.72</v>
          </cell>
          <cell r="B45" t="str">
            <v>ENVOLVIMENTO DE TUBOS C/ AGREGADO RECICLADO</v>
          </cell>
          <cell r="C45" t="str">
            <v>M3</v>
          </cell>
          <cell r="D45">
            <v>33.43</v>
          </cell>
          <cell r="E45">
            <v>44</v>
          </cell>
          <cell r="F45">
            <v>10472</v>
          </cell>
        </row>
        <row r="46">
          <cell r="A46" t="str">
            <v>01.04.75</v>
          </cell>
          <cell r="B46" t="str">
            <v>MANTA EM TEREFTALATO DE POLIESTER - 300G/M2</v>
          </cell>
          <cell r="C46" t="str">
            <v>M2</v>
          </cell>
          <cell r="D46">
            <v>5.04</v>
          </cell>
          <cell r="E46">
            <v>45</v>
          </cell>
          <cell r="F46">
            <v>10475</v>
          </cell>
        </row>
        <row r="47">
          <cell r="A47" t="str">
            <v>01.04.80</v>
          </cell>
          <cell r="B47" t="str">
            <v>REATERRO DE VALAS,INCLUSIVE APILOAMENTO</v>
          </cell>
          <cell r="C47" t="str">
            <v>M3</v>
          </cell>
          <cell r="D47">
            <v>8.9</v>
          </cell>
          <cell r="E47">
            <v>46</v>
          </cell>
          <cell r="F47">
            <v>10480</v>
          </cell>
        </row>
        <row r="48">
          <cell r="A48" t="str">
            <v>01.05.01</v>
          </cell>
          <cell r="B48" t="str">
            <v>TAPUME CHAPA COMPENSADA 6MM</v>
          </cell>
          <cell r="C48" t="str">
            <v>M2</v>
          </cell>
          <cell r="D48">
            <v>26.98</v>
          </cell>
          <cell r="E48">
            <v>47</v>
          </cell>
          <cell r="F48">
            <v>10501</v>
          </cell>
        </row>
        <row r="49">
          <cell r="A49" t="str">
            <v>01.05.02</v>
          </cell>
          <cell r="B49" t="str">
            <v>TAPUME CHAPA COMPENSADA RESINADA 10MM</v>
          </cell>
          <cell r="C49" t="str">
            <v>M2</v>
          </cell>
          <cell r="D49">
            <v>29.29</v>
          </cell>
          <cell r="E49">
            <v>48</v>
          </cell>
          <cell r="F49">
            <v>10502</v>
          </cell>
        </row>
        <row r="50">
          <cell r="E50">
            <v>49</v>
          </cell>
        </row>
        <row r="51">
          <cell r="E51">
            <v>50</v>
          </cell>
        </row>
        <row r="52">
          <cell r="E52">
            <v>51</v>
          </cell>
        </row>
        <row r="53">
          <cell r="A53">
            <v>2</v>
          </cell>
          <cell r="B53" t="str">
            <v>FUNDAÇÕES</v>
          </cell>
          <cell r="E53">
            <v>52</v>
          </cell>
          <cell r="F53">
            <v>2</v>
          </cell>
        </row>
        <row r="54">
          <cell r="B54" t="str">
            <v>FUNDACAO PROFUNDA</v>
          </cell>
          <cell r="E54">
            <v>53</v>
          </cell>
        </row>
        <row r="55">
          <cell r="A55" t="str">
            <v>02.01.01</v>
          </cell>
          <cell r="B55" t="str">
            <v>BROCA DE CONCRETO - DIAMETRO DE 20CM</v>
          </cell>
          <cell r="C55" t="str">
            <v>M</v>
          </cell>
          <cell r="D55">
            <v>15.2</v>
          </cell>
          <cell r="E55">
            <v>54</v>
          </cell>
          <cell r="F55">
            <v>20101</v>
          </cell>
        </row>
        <row r="56">
          <cell r="A56" t="str">
            <v>02.01.02</v>
          </cell>
          <cell r="B56" t="str">
            <v>BROCA DE CONCRETO - DIAMETRO DE 25CM</v>
          </cell>
          <cell r="C56" t="str">
            <v>M</v>
          </cell>
          <cell r="D56">
            <v>23.07</v>
          </cell>
          <cell r="E56">
            <v>55</v>
          </cell>
          <cell r="F56">
            <v>20102</v>
          </cell>
        </row>
        <row r="57">
          <cell r="A57" t="str">
            <v>02.01.03</v>
          </cell>
          <cell r="B57" t="str">
            <v>BROCA DE CONCRETO - DIAMETRO DE 30CM</v>
          </cell>
          <cell r="C57" t="str">
            <v>M</v>
          </cell>
          <cell r="D57">
            <v>34.26</v>
          </cell>
          <cell r="E57">
            <v>56</v>
          </cell>
          <cell r="F57">
            <v>20103</v>
          </cell>
        </row>
        <row r="58">
          <cell r="A58" t="str">
            <v>02.01.05</v>
          </cell>
          <cell r="B58" t="str">
            <v>ESTACA DE CONCRETO MOLDADA NO LOCAL,TIPO"STRAUSS" - ATE 20T</v>
          </cell>
          <cell r="C58" t="str">
            <v>M</v>
          </cell>
          <cell r="D58">
            <v>21.96</v>
          </cell>
          <cell r="E58">
            <v>57</v>
          </cell>
          <cell r="F58">
            <v>20105</v>
          </cell>
        </row>
        <row r="59">
          <cell r="A59" t="str">
            <v>02.01.06</v>
          </cell>
          <cell r="B59" t="str">
            <v>ESTACA DE CONCRETO MOLDADA NO LOCAL,TIPO"STRAUSS" - ATE 30T</v>
          </cell>
          <cell r="C59" t="str">
            <v>M</v>
          </cell>
          <cell r="D59">
            <v>28.85</v>
          </cell>
          <cell r="E59">
            <v>58</v>
          </cell>
          <cell r="F59">
            <v>20106</v>
          </cell>
        </row>
        <row r="60">
          <cell r="A60" t="str">
            <v>02.01.07</v>
          </cell>
          <cell r="B60" t="str">
            <v>ESTACA DE CONCRETO MOLDADA NO LOCAL,TIPO"STRAUSS" - ATE 40T</v>
          </cell>
          <cell r="C60" t="str">
            <v>M</v>
          </cell>
          <cell r="D60">
            <v>38.36</v>
          </cell>
          <cell r="E60">
            <v>59</v>
          </cell>
          <cell r="F60">
            <v>20107</v>
          </cell>
        </row>
        <row r="61">
          <cell r="A61" t="str">
            <v>02.01.08</v>
          </cell>
          <cell r="B61" t="str">
            <v>ESTACA DE CONCRETO MOLDADA NO LOCAL,TIPO"STRAUSS" - ATE 50T</v>
          </cell>
          <cell r="C61" t="str">
            <v>M</v>
          </cell>
          <cell r="D61">
            <v>47.06</v>
          </cell>
          <cell r="E61">
            <v>60</v>
          </cell>
          <cell r="F61">
            <v>20108</v>
          </cell>
        </row>
        <row r="62">
          <cell r="A62" t="str">
            <v>02.01.09</v>
          </cell>
          <cell r="B62" t="str">
            <v>ESTACA DE CONCRETO MOLDADA NO LOCAL,TIPO"STRAUSS" - ATE 70T</v>
          </cell>
          <cell r="C62" t="str">
            <v>M</v>
          </cell>
          <cell r="D62">
            <v>57.89</v>
          </cell>
          <cell r="E62">
            <v>61</v>
          </cell>
          <cell r="F62">
            <v>20109</v>
          </cell>
        </row>
        <row r="63">
          <cell r="A63" t="str">
            <v>02.01.10</v>
          </cell>
          <cell r="B63" t="str">
            <v>TAXA DE MOBILIZACAO DE EQUIPAMENTOS PARA ESTACA TIPO "STRAUSS"</v>
          </cell>
          <cell r="C63" t="str">
            <v>UN</v>
          </cell>
          <cell r="D63">
            <v>660.6</v>
          </cell>
          <cell r="E63">
            <v>62</v>
          </cell>
          <cell r="F63">
            <v>20110</v>
          </cell>
        </row>
        <row r="64">
          <cell r="A64" t="str">
            <v>02.01.20</v>
          </cell>
          <cell r="B64" t="str">
            <v>TUBULAO - ESCAVACAO A CEU ABERTO,COM PA E PICARETA</v>
          </cell>
          <cell r="C64" t="str">
            <v>M3</v>
          </cell>
          <cell r="D64">
            <v>129.91999999999999</v>
          </cell>
          <cell r="E64">
            <v>63</v>
          </cell>
          <cell r="F64">
            <v>20120</v>
          </cell>
        </row>
        <row r="65">
          <cell r="A65" t="str">
            <v>02.01.30</v>
          </cell>
          <cell r="B65" t="str">
            <v>TUBULAO - CONCRETO FCK = 13,5MPA</v>
          </cell>
          <cell r="C65" t="str">
            <v>M3</v>
          </cell>
          <cell r="D65">
            <v>205.58</v>
          </cell>
          <cell r="E65">
            <v>64</v>
          </cell>
          <cell r="F65">
            <v>20130</v>
          </cell>
        </row>
        <row r="66">
          <cell r="A66" t="str">
            <v>02.01.32</v>
          </cell>
          <cell r="B66" t="str">
            <v>TUBULAO - CONCRETO CICLOPICO</v>
          </cell>
          <cell r="C66" t="str">
            <v>M3</v>
          </cell>
          <cell r="D66">
            <v>182.43</v>
          </cell>
          <cell r="E66">
            <v>65</v>
          </cell>
          <cell r="F66">
            <v>20132</v>
          </cell>
        </row>
        <row r="67">
          <cell r="A67" t="str">
            <v>02.01.38</v>
          </cell>
          <cell r="B67" t="str">
            <v>ESTACA DE CONCRETO PRE-MOLDADA - DIAMETRO 17 CM - 20 T</v>
          </cell>
          <cell r="C67" t="str">
            <v>M</v>
          </cell>
          <cell r="D67">
            <v>21</v>
          </cell>
          <cell r="E67">
            <v>66</v>
          </cell>
          <cell r="F67">
            <v>20138</v>
          </cell>
        </row>
        <row r="68">
          <cell r="A68" t="str">
            <v>02.01.39</v>
          </cell>
          <cell r="B68" t="str">
            <v>ESTACA DE CONCRETO PRE-MOLDADA - DIAMETRO 20 CM - 30 T</v>
          </cell>
          <cell r="C68" t="str">
            <v>M</v>
          </cell>
          <cell r="D68">
            <v>21.67</v>
          </cell>
          <cell r="E68">
            <v>67</v>
          </cell>
          <cell r="F68">
            <v>20139</v>
          </cell>
        </row>
        <row r="69">
          <cell r="A69" t="str">
            <v>02.01.40</v>
          </cell>
          <cell r="B69" t="str">
            <v>ESTACA DE CONCRETO PRE-MOLDADA - DIAMETRO 23 CM - 40 T</v>
          </cell>
          <cell r="C69" t="str">
            <v>M</v>
          </cell>
          <cell r="D69">
            <v>25.53</v>
          </cell>
          <cell r="E69">
            <v>68</v>
          </cell>
          <cell r="F69">
            <v>20140</v>
          </cell>
        </row>
        <row r="70">
          <cell r="A70" t="str">
            <v>02.01.41</v>
          </cell>
          <cell r="B70" t="str">
            <v>ESTACA DE CONCRETO PRE-MOLDADA - DIAMETRO 28 CM - 60 T</v>
          </cell>
          <cell r="C70" t="str">
            <v>M</v>
          </cell>
          <cell r="D70">
            <v>31.91</v>
          </cell>
          <cell r="E70">
            <v>69</v>
          </cell>
          <cell r="F70">
            <v>20141</v>
          </cell>
        </row>
        <row r="71">
          <cell r="A71" t="str">
            <v>02.01.42</v>
          </cell>
          <cell r="B71" t="str">
            <v>ESTACA DE CONCRETO PRE-MOLDADA - DIAMETRO 33 CM - 70 T</v>
          </cell>
          <cell r="C71" t="str">
            <v>M</v>
          </cell>
          <cell r="D71">
            <v>45.79</v>
          </cell>
          <cell r="E71">
            <v>70</v>
          </cell>
          <cell r="F71">
            <v>20142</v>
          </cell>
        </row>
        <row r="72">
          <cell r="A72" t="str">
            <v>02.01.43</v>
          </cell>
          <cell r="B72" t="str">
            <v>EMENDA DE ESTACA DE CONCRETO PRE-MOLDADA - DIAMETRO 17 CM - 20 T</v>
          </cell>
          <cell r="C72" t="str">
            <v>UN</v>
          </cell>
          <cell r="D72">
            <v>12.16</v>
          </cell>
          <cell r="E72">
            <v>71</v>
          </cell>
          <cell r="F72">
            <v>20143</v>
          </cell>
        </row>
        <row r="73">
          <cell r="A73" t="str">
            <v>02.01.44</v>
          </cell>
          <cell r="B73" t="str">
            <v>EMENDA DE ESTACA DE CONCRETO PRE-MOLDADA - DIAMETRO 20 CM - 30 T</v>
          </cell>
          <cell r="C73" t="str">
            <v>UN</v>
          </cell>
          <cell r="D73">
            <v>13.68</v>
          </cell>
          <cell r="E73">
            <v>72</v>
          </cell>
          <cell r="F73">
            <v>20144</v>
          </cell>
        </row>
        <row r="74">
          <cell r="A74" t="str">
            <v>02.01.45</v>
          </cell>
          <cell r="B74" t="str">
            <v>EMENDA DE ESTACA DE CONCRETO PRE-MOLDADA - DIAMETRO 23 CM - 40 T</v>
          </cell>
          <cell r="C74" t="str">
            <v>UN</v>
          </cell>
          <cell r="D74">
            <v>16.21</v>
          </cell>
          <cell r="E74">
            <v>73</v>
          </cell>
          <cell r="F74">
            <v>20145</v>
          </cell>
        </row>
        <row r="75">
          <cell r="A75" t="str">
            <v>02.01.46</v>
          </cell>
          <cell r="B75" t="str">
            <v>EMENDA DE ESTACA CE CONCRETO PRE-MOLDADA - DIAMETRO 28 CM - 60 T</v>
          </cell>
          <cell r="C75" t="str">
            <v>UN</v>
          </cell>
          <cell r="D75">
            <v>19.25</v>
          </cell>
          <cell r="E75">
            <v>74</v>
          </cell>
          <cell r="F75">
            <v>20146</v>
          </cell>
        </row>
        <row r="76">
          <cell r="A76" t="str">
            <v>02.01.47</v>
          </cell>
          <cell r="B76" t="str">
            <v>EMENDA DE ESTACA DE CONCRETO PRE-MOLDADA - DIAMETRO 33 CM - 70 T</v>
          </cell>
          <cell r="C76" t="str">
            <v>UN</v>
          </cell>
          <cell r="D76">
            <v>21.78</v>
          </cell>
          <cell r="E76">
            <v>75</v>
          </cell>
          <cell r="F76">
            <v>20147</v>
          </cell>
        </row>
        <row r="77">
          <cell r="A77" t="str">
            <v>02.01.48</v>
          </cell>
          <cell r="B77" t="str">
            <v>CORTE E REPARO DE CABECA DE ESTACA</v>
          </cell>
          <cell r="C77" t="str">
            <v>UN</v>
          </cell>
          <cell r="D77">
            <v>16.600000000000001</v>
          </cell>
          <cell r="E77">
            <v>76</v>
          </cell>
          <cell r="F77">
            <v>20148</v>
          </cell>
        </row>
        <row r="78">
          <cell r="A78" t="str">
            <v>02.01.49</v>
          </cell>
          <cell r="B78" t="str">
            <v>TAXA DE MOBILIZACAO DE EQUIPAMENTOS PARA ESTACA PRE-MOLDADA</v>
          </cell>
          <cell r="C78" t="str">
            <v>UN</v>
          </cell>
          <cell r="D78">
            <v>1772.98</v>
          </cell>
          <cell r="E78">
            <v>77</v>
          </cell>
          <cell r="F78">
            <v>20149</v>
          </cell>
        </row>
        <row r="79">
          <cell r="A79" t="str">
            <v>02.01.50</v>
          </cell>
          <cell r="B79" t="str">
            <v>ESTACAS ESCAVADAS MECANICAMENTE DIAM.= 20CM</v>
          </cell>
          <cell r="C79" t="str">
            <v>M</v>
          </cell>
          <cell r="D79">
            <v>11.29</v>
          </cell>
          <cell r="E79">
            <v>78</v>
          </cell>
          <cell r="F79">
            <v>20150</v>
          </cell>
        </row>
        <row r="80">
          <cell r="A80" t="str">
            <v>02.01.51</v>
          </cell>
          <cell r="B80" t="str">
            <v>ESTACAS ESCAVADAS MECANICAMENTE DIAM.= 25CM</v>
          </cell>
          <cell r="C80" t="str">
            <v>M</v>
          </cell>
          <cell r="D80">
            <v>12.83</v>
          </cell>
          <cell r="E80">
            <v>79</v>
          </cell>
          <cell r="F80">
            <v>20151</v>
          </cell>
        </row>
        <row r="81">
          <cell r="A81" t="str">
            <v>02.01.52</v>
          </cell>
          <cell r="B81" t="str">
            <v>ESTACAS ESCAVADAS MECANICAMENTE DIAM.= 30CM</v>
          </cell>
          <cell r="C81" t="str">
            <v>M</v>
          </cell>
          <cell r="D81">
            <v>17.37</v>
          </cell>
          <cell r="E81">
            <v>80</v>
          </cell>
          <cell r="F81">
            <v>20152</v>
          </cell>
        </row>
        <row r="82">
          <cell r="A82" t="str">
            <v>02.01.53</v>
          </cell>
          <cell r="B82" t="str">
            <v>ESTACAS ESCAVADAS MECANICAMENTE DIAM.= 35CM</v>
          </cell>
          <cell r="C82" t="str">
            <v>M</v>
          </cell>
          <cell r="D82">
            <v>22.77</v>
          </cell>
          <cell r="E82">
            <v>81</v>
          </cell>
          <cell r="F82">
            <v>20153</v>
          </cell>
        </row>
        <row r="83">
          <cell r="A83" t="str">
            <v>02.01.54</v>
          </cell>
          <cell r="B83" t="str">
            <v>TAXA DE MOBILIZACAO DE EQUIPAMENTOS PARA ESTACA ESCAVADA MECANIC.</v>
          </cell>
          <cell r="C83" t="str">
            <v>UN</v>
          </cell>
          <cell r="D83">
            <v>526.83000000000004</v>
          </cell>
          <cell r="E83">
            <v>82</v>
          </cell>
          <cell r="F83">
            <v>20154</v>
          </cell>
        </row>
        <row r="84">
          <cell r="A84" t="str">
            <v>02.01.55</v>
          </cell>
          <cell r="B84" t="str">
            <v>ESTACAS ESCAVADAS MECANICAMENTE DIAMETRO 40CM</v>
          </cell>
          <cell r="C84" t="str">
            <v>M</v>
          </cell>
          <cell r="D84">
            <v>29.26</v>
          </cell>
          <cell r="E84">
            <v>83</v>
          </cell>
          <cell r="F84">
            <v>20155</v>
          </cell>
        </row>
        <row r="85">
          <cell r="A85" t="str">
            <v>02.01.56</v>
          </cell>
          <cell r="B85" t="str">
            <v>ESTACAS ESCAVADAS MECANICAMENTE DIAMETRO 80CM</v>
          </cell>
          <cell r="C85" t="str">
            <v>M</v>
          </cell>
          <cell r="D85">
            <v>104.1</v>
          </cell>
          <cell r="E85">
            <v>84</v>
          </cell>
          <cell r="F85">
            <v>20156</v>
          </cell>
        </row>
        <row r="86">
          <cell r="A86" t="str">
            <v>02.01.60</v>
          </cell>
          <cell r="B86" t="str">
            <v>ESTACA RAIZ DIAM.=160 MM P/ATE 35 TF</v>
          </cell>
          <cell r="C86" t="str">
            <v>M</v>
          </cell>
          <cell r="D86">
            <v>117.37</v>
          </cell>
          <cell r="E86">
            <v>85</v>
          </cell>
          <cell r="F86">
            <v>20160</v>
          </cell>
        </row>
        <row r="87">
          <cell r="A87" t="str">
            <v>02.01.61</v>
          </cell>
          <cell r="B87" t="str">
            <v>ESTACA RAIZ DIAM.=200 MM P/ATE 50 TF</v>
          </cell>
          <cell r="C87" t="str">
            <v>M</v>
          </cell>
          <cell r="D87">
            <v>129.22</v>
          </cell>
          <cell r="E87">
            <v>86</v>
          </cell>
          <cell r="F87">
            <v>20161</v>
          </cell>
        </row>
        <row r="88">
          <cell r="A88" t="str">
            <v>02.01.62</v>
          </cell>
          <cell r="B88" t="str">
            <v>ESTACA RAIZ DIAM.=250 MM P/ATE 70 TF</v>
          </cell>
          <cell r="C88" t="str">
            <v>M</v>
          </cell>
          <cell r="D88">
            <v>147.28</v>
          </cell>
          <cell r="E88">
            <v>87</v>
          </cell>
          <cell r="F88">
            <v>20162</v>
          </cell>
        </row>
        <row r="89">
          <cell r="A89" t="str">
            <v>02.01.63</v>
          </cell>
          <cell r="B89" t="str">
            <v>ESTACA RAIZ DIAM.=310 MM P/ATE 100 TF</v>
          </cell>
          <cell r="C89" t="str">
            <v>M</v>
          </cell>
          <cell r="D89">
            <v>179.65</v>
          </cell>
          <cell r="E89">
            <v>88</v>
          </cell>
          <cell r="F89">
            <v>20163</v>
          </cell>
        </row>
        <row r="90">
          <cell r="A90" t="str">
            <v>02.01.64</v>
          </cell>
          <cell r="B90" t="str">
            <v>TAXA DE MOBILIZACAO DE EQUIPAMENTOS PARA ESTACA RAIZ</v>
          </cell>
          <cell r="C90" t="str">
            <v>UN</v>
          </cell>
          <cell r="D90">
            <v>5264</v>
          </cell>
          <cell r="E90">
            <v>89</v>
          </cell>
          <cell r="F90">
            <v>20164</v>
          </cell>
        </row>
        <row r="91">
          <cell r="A91" t="str">
            <v>02.01.70</v>
          </cell>
          <cell r="B91" t="str">
            <v>FORNECIMENTO E CRAVACAO DE ESTACA PERFIL DE ACO I 10"</v>
          </cell>
          <cell r="C91" t="str">
            <v>M</v>
          </cell>
          <cell r="D91">
            <v>139.69</v>
          </cell>
          <cell r="E91">
            <v>90</v>
          </cell>
          <cell r="F91">
            <v>20170</v>
          </cell>
        </row>
        <row r="92">
          <cell r="A92" t="str">
            <v>02.01.71</v>
          </cell>
          <cell r="B92" t="str">
            <v>FORNECIMENTO E CRAVACAO DE ESTACA PERFIL DE ACO I 12"</v>
          </cell>
          <cell r="C92" t="str">
            <v>M</v>
          </cell>
          <cell r="D92">
            <v>204.46</v>
          </cell>
          <cell r="E92">
            <v>91</v>
          </cell>
          <cell r="F92">
            <v>20171</v>
          </cell>
        </row>
        <row r="93">
          <cell r="A93" t="str">
            <v>02.01.72</v>
          </cell>
          <cell r="B93" t="str">
            <v>FORNEC. E CRAVAÇÃO DE ESTACA PERFIL DE AÇO I 14"</v>
          </cell>
          <cell r="C93" t="str">
            <v>M</v>
          </cell>
          <cell r="D93">
            <v>250.94</v>
          </cell>
          <cell r="E93">
            <v>92</v>
          </cell>
          <cell r="F93">
            <v>20172</v>
          </cell>
        </row>
        <row r="94">
          <cell r="A94" t="str">
            <v>02.01.73</v>
          </cell>
          <cell r="B94" t="str">
            <v>CORTE DE ESTACA METALICA PERFIL I 10"</v>
          </cell>
          <cell r="C94" t="str">
            <v>UN</v>
          </cell>
          <cell r="D94">
            <v>31.5</v>
          </cell>
          <cell r="E94">
            <v>93</v>
          </cell>
          <cell r="F94">
            <v>20173</v>
          </cell>
        </row>
        <row r="95">
          <cell r="A95" t="str">
            <v>02.01.74</v>
          </cell>
          <cell r="B95" t="str">
            <v>CORTE DE ESTACA METALICA PERFIL I 12"</v>
          </cell>
          <cell r="C95" t="str">
            <v>UN</v>
          </cell>
          <cell r="D95">
            <v>35.770000000000003</v>
          </cell>
          <cell r="E95">
            <v>94</v>
          </cell>
          <cell r="F95">
            <v>20174</v>
          </cell>
        </row>
        <row r="96">
          <cell r="A96" t="str">
            <v>02.01.75</v>
          </cell>
          <cell r="B96" t="str">
            <v>EMENDA DE TOPO P/ESTACA METALICA PERFIL I 10"</v>
          </cell>
          <cell r="C96" t="str">
            <v>UN</v>
          </cell>
          <cell r="D96">
            <v>97.73</v>
          </cell>
          <cell r="E96">
            <v>95</v>
          </cell>
          <cell r="F96">
            <v>20175</v>
          </cell>
        </row>
        <row r="97">
          <cell r="A97" t="str">
            <v>02.01.76</v>
          </cell>
          <cell r="B97" t="str">
            <v>EMENDA DE TOPO P/ESTACA METALICA PERFIL I 12"</v>
          </cell>
          <cell r="C97" t="str">
            <v>UN</v>
          </cell>
          <cell r="D97">
            <v>113.3</v>
          </cell>
          <cell r="E97">
            <v>96</v>
          </cell>
          <cell r="F97">
            <v>20176</v>
          </cell>
        </row>
        <row r="98">
          <cell r="A98" t="str">
            <v>02.01.77</v>
          </cell>
          <cell r="B98" t="str">
            <v>TAXA DE MOBILIZACAO DE EQUIPAMENTOS PARA ESTACA METALICA</v>
          </cell>
          <cell r="C98" t="str">
            <v>UN</v>
          </cell>
          <cell r="D98">
            <v>1823.64</v>
          </cell>
          <cell r="E98">
            <v>97</v>
          </cell>
          <cell r="F98">
            <v>20177</v>
          </cell>
        </row>
        <row r="99">
          <cell r="A99" t="str">
            <v>02.01.79</v>
          </cell>
          <cell r="B99" t="str">
            <v>FORNEC. E CRAVAÇÃO DE TRILHO SIMPLES PERFIL TR32</v>
          </cell>
          <cell r="C99" t="str">
            <v>M</v>
          </cell>
          <cell r="D99">
            <v>77.55</v>
          </cell>
          <cell r="E99">
            <v>98</v>
          </cell>
          <cell r="F99">
            <v>20179</v>
          </cell>
        </row>
        <row r="100">
          <cell r="A100" t="str">
            <v>02.01.80</v>
          </cell>
          <cell r="B100" t="str">
            <v>ESTACA ESCAVADA HÉLICE CONTÍNUA D=25CM</v>
          </cell>
          <cell r="C100" t="str">
            <v>M</v>
          </cell>
          <cell r="D100">
            <v>31.85</v>
          </cell>
          <cell r="E100">
            <v>99</v>
          </cell>
          <cell r="F100">
            <v>20180</v>
          </cell>
        </row>
        <row r="101">
          <cell r="A101" t="str">
            <v>02.01.81</v>
          </cell>
          <cell r="B101" t="str">
            <v>ESTACA ESCAVADA HÉLICE CONTÍNUA D=30CM</v>
          </cell>
          <cell r="C101" t="str">
            <v>M</v>
          </cell>
          <cell r="D101">
            <v>39.75</v>
          </cell>
          <cell r="E101">
            <v>100</v>
          </cell>
          <cell r="F101">
            <v>20181</v>
          </cell>
        </row>
        <row r="102">
          <cell r="A102" t="str">
            <v>02.01.82</v>
          </cell>
          <cell r="B102" t="str">
            <v>ESTACA ESCAVADA HÉLICE CONTÍNUA D=35CM</v>
          </cell>
          <cell r="C102" t="str">
            <v>M</v>
          </cell>
          <cell r="D102">
            <v>48.18</v>
          </cell>
          <cell r="E102">
            <v>101</v>
          </cell>
          <cell r="F102">
            <v>20182</v>
          </cell>
        </row>
        <row r="103">
          <cell r="A103" t="str">
            <v>02.01.83</v>
          </cell>
          <cell r="B103" t="str">
            <v>ESTACA ESCAVADA HÉLICE CONTÍNUA D=40CM</v>
          </cell>
          <cell r="C103" t="str">
            <v>M</v>
          </cell>
          <cell r="D103">
            <v>64.010000000000005</v>
          </cell>
          <cell r="E103">
            <v>102</v>
          </cell>
          <cell r="F103">
            <v>20183</v>
          </cell>
        </row>
        <row r="104">
          <cell r="A104" t="str">
            <v>02.01.84</v>
          </cell>
          <cell r="B104" t="str">
            <v>ESTACA ESCAVADA HÉLICE CONTÍNUA D=50CM</v>
          </cell>
          <cell r="C104" t="str">
            <v>M</v>
          </cell>
          <cell r="D104">
            <v>87.22</v>
          </cell>
          <cell r="E104">
            <v>103</v>
          </cell>
          <cell r="F104">
            <v>20184</v>
          </cell>
        </row>
        <row r="105">
          <cell r="A105" t="str">
            <v>02.01.85</v>
          </cell>
          <cell r="B105" t="str">
            <v>ESTACA ESCAVADA HÉLICE CONTÍNUA D=60CM</v>
          </cell>
          <cell r="C105" t="str">
            <v>M</v>
          </cell>
          <cell r="D105">
            <v>113.47</v>
          </cell>
          <cell r="E105">
            <v>104</v>
          </cell>
          <cell r="F105">
            <v>20185</v>
          </cell>
        </row>
        <row r="106">
          <cell r="A106" t="str">
            <v>02.01.90</v>
          </cell>
          <cell r="B106" t="str">
            <v>MOBILIZAÇÃO DE EQUIPAMENTO P/ ESTACA HÉLICE E CONTÍNUA</v>
          </cell>
          <cell r="C106" t="str">
            <v>UN</v>
          </cell>
          <cell r="D106">
            <v>13940</v>
          </cell>
          <cell r="E106">
            <v>105</v>
          </cell>
          <cell r="F106">
            <v>20190</v>
          </cell>
        </row>
        <row r="107">
          <cell r="B107" t="str">
            <v>VALAS</v>
          </cell>
          <cell r="E107">
            <v>106</v>
          </cell>
        </row>
        <row r="108">
          <cell r="A108" t="str">
            <v>02.02.01</v>
          </cell>
          <cell r="B108" t="str">
            <v>ESCAVACAO MANUAL - PROFUNDIDADE IGUAL OU INFERIOR A 1,50M</v>
          </cell>
          <cell r="C108" t="str">
            <v>M3</v>
          </cell>
          <cell r="D108">
            <v>17.8</v>
          </cell>
          <cell r="E108">
            <v>107</v>
          </cell>
          <cell r="F108">
            <v>20201</v>
          </cell>
        </row>
        <row r="109">
          <cell r="A109" t="str">
            <v>02.02.02</v>
          </cell>
          <cell r="B109" t="str">
            <v>ESCAVACAO MANUAL - PROFUNDIDADE SUPERIOR A 1,50M</v>
          </cell>
          <cell r="C109" t="str">
            <v>M3</v>
          </cell>
          <cell r="D109">
            <v>20.77</v>
          </cell>
          <cell r="E109">
            <v>108</v>
          </cell>
          <cell r="F109">
            <v>20202</v>
          </cell>
        </row>
        <row r="110">
          <cell r="A110" t="str">
            <v>02.02.05</v>
          </cell>
          <cell r="B110" t="str">
            <v>ESCORAMENTO DE VALAS - CONTINUO</v>
          </cell>
          <cell r="C110" t="str">
            <v>M2</v>
          </cell>
          <cell r="D110">
            <v>48.55</v>
          </cell>
          <cell r="E110">
            <v>109</v>
          </cell>
          <cell r="F110">
            <v>20205</v>
          </cell>
        </row>
        <row r="111">
          <cell r="A111" t="str">
            <v>02.02.06</v>
          </cell>
          <cell r="B111" t="str">
            <v>ESCORAMENTO DE VALAS - DESCONTINUO</v>
          </cell>
          <cell r="C111" t="str">
            <v>M2</v>
          </cell>
          <cell r="D111">
            <v>22.24</v>
          </cell>
          <cell r="E111">
            <v>110</v>
          </cell>
          <cell r="F111">
            <v>20206</v>
          </cell>
        </row>
        <row r="112">
          <cell r="A112" t="str">
            <v>02.02.10</v>
          </cell>
          <cell r="B112" t="str">
            <v>APILOAMENTO DO FUNDO DE VALAS,PARA SIMPLES REGULARIZACAO</v>
          </cell>
          <cell r="C112" t="str">
            <v>M2</v>
          </cell>
          <cell r="D112">
            <v>8.9</v>
          </cell>
          <cell r="E112">
            <v>111</v>
          </cell>
          <cell r="F112">
            <v>20210</v>
          </cell>
        </row>
        <row r="113">
          <cell r="A113" t="str">
            <v>02.02.11</v>
          </cell>
          <cell r="B113" t="str">
            <v>APILOAMENTO DO FUNDO DE VALAS,COM MACO DE ATE 60KG</v>
          </cell>
          <cell r="C113" t="str">
            <v>M2</v>
          </cell>
          <cell r="D113">
            <v>10.09</v>
          </cell>
          <cell r="E113">
            <v>112</v>
          </cell>
          <cell r="F113">
            <v>20211</v>
          </cell>
        </row>
        <row r="114">
          <cell r="A114" t="str">
            <v>02.02.15</v>
          </cell>
          <cell r="B114" t="str">
            <v>LASTRO DE BRITA</v>
          </cell>
          <cell r="C114" t="str">
            <v>M3</v>
          </cell>
          <cell r="D114">
            <v>50.27</v>
          </cell>
          <cell r="E114">
            <v>113</v>
          </cell>
          <cell r="F114">
            <v>20215</v>
          </cell>
        </row>
        <row r="115">
          <cell r="A115" t="str">
            <v>02.02.16</v>
          </cell>
          <cell r="B115" t="str">
            <v>LASTRO DE CONCRETO - 150KG CIM/M3</v>
          </cell>
          <cell r="C115" t="str">
            <v>M3</v>
          </cell>
          <cell r="D115">
            <v>130.72</v>
          </cell>
          <cell r="E115">
            <v>114</v>
          </cell>
          <cell r="F115">
            <v>20216</v>
          </cell>
        </row>
        <row r="116">
          <cell r="A116" t="str">
            <v>02.02.17</v>
          </cell>
          <cell r="B116" t="str">
            <v>LASTRO DE CONCRETO C/AGREGADO RECICLADO-150 KG CIM/M3</v>
          </cell>
          <cell r="C116" t="str">
            <v>M3</v>
          </cell>
          <cell r="D116">
            <v>117.76</v>
          </cell>
          <cell r="E116">
            <v>115</v>
          </cell>
          <cell r="F116">
            <v>20217</v>
          </cell>
        </row>
        <row r="117">
          <cell r="B117" t="str">
            <v>FUNDACAO - FORMA</v>
          </cell>
          <cell r="E117">
            <v>116</v>
          </cell>
        </row>
        <row r="118">
          <cell r="A118" t="str">
            <v>02.03.01</v>
          </cell>
          <cell r="B118" t="str">
            <v>FORMA COMUM DE TABUAS DE PINHO</v>
          </cell>
          <cell r="C118" t="str">
            <v>M2</v>
          </cell>
          <cell r="D118">
            <v>21.34</v>
          </cell>
          <cell r="E118">
            <v>117</v>
          </cell>
          <cell r="F118">
            <v>20301</v>
          </cell>
        </row>
        <row r="119">
          <cell r="A119" t="str">
            <v>02.03.04</v>
          </cell>
          <cell r="B119" t="str">
            <v>FORMA COMUM DE TABUAS DE PINHO - NAO RECUPERAVEL</v>
          </cell>
          <cell r="C119" t="str">
            <v>M2</v>
          </cell>
          <cell r="D119">
            <v>15.94</v>
          </cell>
          <cell r="E119">
            <v>118</v>
          </cell>
          <cell r="F119">
            <v>20304</v>
          </cell>
        </row>
        <row r="120">
          <cell r="B120" t="str">
            <v>FUNDACAO - ARMADURA</v>
          </cell>
          <cell r="E120">
            <v>119</v>
          </cell>
        </row>
        <row r="121">
          <cell r="A121" t="str">
            <v>02.04.04</v>
          </cell>
          <cell r="B121" t="str">
            <v>ARMADURA EM ACO CA-50</v>
          </cell>
          <cell r="C121" t="str">
            <v>KG</v>
          </cell>
          <cell r="D121">
            <v>4.2</v>
          </cell>
          <cell r="E121">
            <v>120</v>
          </cell>
          <cell r="F121">
            <v>20404</v>
          </cell>
        </row>
        <row r="122">
          <cell r="A122" t="str">
            <v>02.04.07</v>
          </cell>
          <cell r="B122" t="str">
            <v>ARMADURA EM ACO CA-60</v>
          </cell>
          <cell r="C122" t="str">
            <v>KG</v>
          </cell>
          <cell r="D122">
            <v>5.08</v>
          </cell>
          <cell r="E122">
            <v>121</v>
          </cell>
          <cell r="F122">
            <v>20407</v>
          </cell>
        </row>
        <row r="123">
          <cell r="A123" t="str">
            <v>02.04.09</v>
          </cell>
          <cell r="B123" t="str">
            <v>ARMADURA EM ACO CA-60 - TELA</v>
          </cell>
          <cell r="C123" t="str">
            <v>KG</v>
          </cell>
          <cell r="D123">
            <v>4.79</v>
          </cell>
          <cell r="E123">
            <v>122</v>
          </cell>
          <cell r="F123">
            <v>20409</v>
          </cell>
        </row>
        <row r="124">
          <cell r="B124" t="str">
            <v>FUNDACAO - CONCRETO</v>
          </cell>
          <cell r="E124">
            <v>123</v>
          </cell>
        </row>
        <row r="125">
          <cell r="A125" t="str">
            <v>02.05.01</v>
          </cell>
          <cell r="B125" t="str">
            <v>CONCRETO FCK = 13,5MPA - VIRADO NA OBRA</v>
          </cell>
          <cell r="C125" t="str">
            <v>M3</v>
          </cell>
          <cell r="D125">
            <v>152.57</v>
          </cell>
          <cell r="E125">
            <v>124</v>
          </cell>
          <cell r="F125">
            <v>20501</v>
          </cell>
        </row>
        <row r="126">
          <cell r="A126" t="str">
            <v>02.05.05</v>
          </cell>
          <cell r="B126" t="str">
            <v>CONCRETO FCK = 15,0MPA - VIRADO NA OBRA</v>
          </cell>
          <cell r="C126" t="str">
            <v>M3</v>
          </cell>
          <cell r="D126">
            <v>154.05000000000001</v>
          </cell>
          <cell r="E126">
            <v>125</v>
          </cell>
          <cell r="F126">
            <v>20505</v>
          </cell>
        </row>
        <row r="127">
          <cell r="A127" t="str">
            <v>02.05.08</v>
          </cell>
          <cell r="B127" t="str">
            <v>CONCRETO FCK = 15,0MPA - USINADO</v>
          </cell>
          <cell r="C127" t="str">
            <v>M3</v>
          </cell>
          <cell r="D127">
            <v>196.37</v>
          </cell>
          <cell r="E127">
            <v>126</v>
          </cell>
          <cell r="F127">
            <v>20508</v>
          </cell>
        </row>
        <row r="128">
          <cell r="A128" t="str">
            <v>02.05.13</v>
          </cell>
          <cell r="B128" t="str">
            <v>CONCRETO FCK = 18,0MPA - USINADO</v>
          </cell>
          <cell r="C128" t="str">
            <v>M3</v>
          </cell>
          <cell r="D128">
            <v>202.35</v>
          </cell>
          <cell r="E128">
            <v>127</v>
          </cell>
          <cell r="F128">
            <v>20513</v>
          </cell>
        </row>
        <row r="129">
          <cell r="B129" t="str">
            <v>EMBASAMENTO</v>
          </cell>
          <cell r="E129">
            <v>128</v>
          </cell>
        </row>
        <row r="130">
          <cell r="A130" t="str">
            <v>02.06.01</v>
          </cell>
          <cell r="B130" t="str">
            <v>ALVENARIA DE EMBASAMENTO - TIJOLOS MACICOS COMUNS</v>
          </cell>
          <cell r="C130" t="str">
            <v>M3</v>
          </cell>
          <cell r="D130">
            <v>254.68</v>
          </cell>
          <cell r="E130">
            <v>129</v>
          </cell>
          <cell r="F130">
            <v>20601</v>
          </cell>
        </row>
        <row r="131">
          <cell r="A131" t="str">
            <v>02.06.03</v>
          </cell>
          <cell r="B131" t="str">
            <v>ALVENARIA DE EMBASAMENTO - BLOCOS DE PEDRA BRUTA</v>
          </cell>
          <cell r="C131" t="str">
            <v>M3</v>
          </cell>
          <cell r="D131">
            <v>170.44</v>
          </cell>
          <cell r="E131">
            <v>130</v>
          </cell>
          <cell r="F131">
            <v>20603</v>
          </cell>
        </row>
        <row r="132">
          <cell r="A132" t="str">
            <v>02.06.05</v>
          </cell>
          <cell r="B132" t="str">
            <v>IMPERMEABILIZACAO DO RESPALDO DA FUNDACAO - ARGAMASSA IMPERMEAVEL</v>
          </cell>
          <cell r="C132" t="str">
            <v>M2</v>
          </cell>
          <cell r="D132">
            <v>23.29</v>
          </cell>
          <cell r="E132">
            <v>131</v>
          </cell>
          <cell r="F132">
            <v>20605</v>
          </cell>
        </row>
        <row r="133">
          <cell r="A133" t="str">
            <v>02.06.10</v>
          </cell>
          <cell r="B133" t="str">
            <v>REATERRO DE VALAS,INCLUSIVE APILOAMENTO</v>
          </cell>
          <cell r="C133" t="str">
            <v>M3</v>
          </cell>
          <cell r="D133">
            <v>8.9</v>
          </cell>
          <cell r="E133">
            <v>132</v>
          </cell>
          <cell r="F133">
            <v>20610</v>
          </cell>
        </row>
        <row r="134">
          <cell r="A134" t="str">
            <v>02.06.11</v>
          </cell>
          <cell r="B134" t="str">
            <v>REATERRO DE VALAS,COM ADICAO DE 2% DE CIMENTO,INCLUSIVE APILOAMENTO</v>
          </cell>
          <cell r="C134" t="str">
            <v>M3</v>
          </cell>
          <cell r="D134">
            <v>15.15</v>
          </cell>
          <cell r="E134">
            <v>133</v>
          </cell>
          <cell r="F134">
            <v>20611</v>
          </cell>
        </row>
        <row r="135">
          <cell r="B135" t="str">
            <v>DEMOLICOES</v>
          </cell>
          <cell r="E135">
            <v>134</v>
          </cell>
        </row>
        <row r="136">
          <cell r="A136" t="str">
            <v>02.50.01</v>
          </cell>
          <cell r="B136" t="str">
            <v>DEMOLICAO DE ALVENARIA DE EMBASAMENTO - TIJOLOS MACICOS COMUNS</v>
          </cell>
          <cell r="C136" t="str">
            <v>M3</v>
          </cell>
          <cell r="D136">
            <v>19.920000000000002</v>
          </cell>
          <cell r="E136">
            <v>135</v>
          </cell>
          <cell r="F136">
            <v>25001</v>
          </cell>
        </row>
        <row r="137">
          <cell r="A137" t="str">
            <v>02.50.05</v>
          </cell>
          <cell r="B137" t="str">
            <v>DEMOLICAO DE CONCRETO SIMPLES</v>
          </cell>
          <cell r="C137" t="str">
            <v>M3</v>
          </cell>
          <cell r="D137">
            <v>37.82</v>
          </cell>
          <cell r="E137">
            <v>136</v>
          </cell>
          <cell r="F137">
            <v>25005</v>
          </cell>
        </row>
        <row r="138">
          <cell r="A138" t="str">
            <v>02.50.06</v>
          </cell>
          <cell r="B138" t="str">
            <v>DEMOLICAO DE CONCRETO ARMADO</v>
          </cell>
          <cell r="C138" t="str">
            <v>M3</v>
          </cell>
          <cell r="D138">
            <v>75.63</v>
          </cell>
          <cell r="E138">
            <v>137</v>
          </cell>
          <cell r="F138">
            <v>25006</v>
          </cell>
        </row>
        <row r="139">
          <cell r="B139" t="str">
            <v>RETIRADAS</v>
          </cell>
          <cell r="E139">
            <v>138</v>
          </cell>
        </row>
        <row r="140">
          <cell r="A140" t="str">
            <v>02.60.04</v>
          </cell>
          <cell r="B140" t="str">
            <v>RETIRADA DE ALVENARIA DE EMBASAMENTO - BLOCOS DE PEDRA BRUTA</v>
          </cell>
          <cell r="C140" t="str">
            <v>M3</v>
          </cell>
          <cell r="D140">
            <v>39.840000000000003</v>
          </cell>
          <cell r="E140">
            <v>139</v>
          </cell>
          <cell r="F140">
            <v>26004</v>
          </cell>
        </row>
        <row r="141">
          <cell r="B141" t="str">
            <v>OUTROS SERVICOS</v>
          </cell>
          <cell r="E141">
            <v>140</v>
          </cell>
        </row>
        <row r="142">
          <cell r="A142" t="str">
            <v>02.90.01</v>
          </cell>
          <cell r="B142" t="str">
            <v>ESTACAS DE REACAO P/REFORCO DE FUNDACAO,DIAM.20CM - PRIMEIROS 5M</v>
          </cell>
          <cell r="C142" t="str">
            <v>UN</v>
          </cell>
          <cell r="D142">
            <v>778.4</v>
          </cell>
          <cell r="E142">
            <v>141</v>
          </cell>
          <cell r="F142">
            <v>29001</v>
          </cell>
        </row>
        <row r="143">
          <cell r="A143" t="str">
            <v>02.90.02</v>
          </cell>
          <cell r="B143" t="str">
            <v>ESTACAS DE REACAO P/REFORCO DE FUNDACAO,DIAM.20CM - EXCEDENTE DE 5M</v>
          </cell>
          <cell r="C143" t="str">
            <v>M</v>
          </cell>
          <cell r="D143">
            <v>100.3</v>
          </cell>
          <cell r="E143">
            <v>142</v>
          </cell>
          <cell r="F143">
            <v>29002</v>
          </cell>
        </row>
        <row r="144">
          <cell r="A144">
            <v>3</v>
          </cell>
          <cell r="B144" t="str">
            <v>ESTRUTURA</v>
          </cell>
          <cell r="E144">
            <v>143</v>
          </cell>
          <cell r="F144">
            <v>3</v>
          </cell>
        </row>
        <row r="145">
          <cell r="B145" t="str">
            <v>ESTRUTURA DE CONCRETO ARMADO - FORMA</v>
          </cell>
          <cell r="E145">
            <v>144</v>
          </cell>
        </row>
        <row r="146">
          <cell r="A146" t="str">
            <v>03.01.01</v>
          </cell>
          <cell r="B146" t="str">
            <v>FORMA COMUM DE TABUAS DE PINHO - PLANA</v>
          </cell>
          <cell r="C146" t="str">
            <v>M2</v>
          </cell>
          <cell r="D146">
            <v>21.82</v>
          </cell>
          <cell r="E146">
            <v>145</v>
          </cell>
          <cell r="F146">
            <v>30101</v>
          </cell>
        </row>
        <row r="147">
          <cell r="A147" t="str">
            <v>03.01.04</v>
          </cell>
          <cell r="B147" t="str">
            <v>FORMA COMUM DE TABUAS DE PINHO - NAO RECUPERAVEL</v>
          </cell>
          <cell r="C147" t="str">
            <v>M2</v>
          </cell>
          <cell r="D147">
            <v>15.94</v>
          </cell>
          <cell r="E147">
            <v>146</v>
          </cell>
          <cell r="F147">
            <v>30104</v>
          </cell>
        </row>
        <row r="148">
          <cell r="A148" t="str">
            <v>03.01.11</v>
          </cell>
          <cell r="B148" t="str">
            <v>FORMA ESPECIAL DE CHAPAS RESINADAS (10MM) - CURVA</v>
          </cell>
          <cell r="C148" t="str">
            <v>M2</v>
          </cell>
          <cell r="D148">
            <v>32.880000000000003</v>
          </cell>
          <cell r="E148">
            <v>147</v>
          </cell>
          <cell r="F148">
            <v>30111</v>
          </cell>
        </row>
        <row r="149">
          <cell r="A149" t="str">
            <v>03.01.13</v>
          </cell>
          <cell r="B149" t="str">
            <v>FORMA ESPECIAL DE CHAPAS PLASTIFICADAS (10MM) - CURVA</v>
          </cell>
          <cell r="C149" t="str">
            <v>M2</v>
          </cell>
          <cell r="D149">
            <v>34.68</v>
          </cell>
          <cell r="E149">
            <v>148</v>
          </cell>
          <cell r="F149">
            <v>30113</v>
          </cell>
        </row>
        <row r="150">
          <cell r="A150" t="str">
            <v>03.01.14</v>
          </cell>
          <cell r="B150" t="str">
            <v>FORMA ESPECIAL DE CHAPAS RESINADAS (10MM) - PLANA</v>
          </cell>
          <cell r="C150" t="str">
            <v>M2</v>
          </cell>
          <cell r="D150">
            <v>44.78</v>
          </cell>
          <cell r="E150">
            <v>149</v>
          </cell>
          <cell r="F150">
            <v>30114</v>
          </cell>
        </row>
        <row r="151">
          <cell r="A151" t="str">
            <v>03.01.15</v>
          </cell>
          <cell r="B151" t="str">
            <v>FORMA ESPECIAL DE CHAPAS RESINADAS (12MM) - PLANA</v>
          </cell>
          <cell r="C151" t="str">
            <v>M2</v>
          </cell>
          <cell r="D151">
            <v>45.19</v>
          </cell>
          <cell r="E151">
            <v>150</v>
          </cell>
          <cell r="F151">
            <v>30115</v>
          </cell>
        </row>
        <row r="152">
          <cell r="A152" t="str">
            <v>03.01.16</v>
          </cell>
          <cell r="B152" t="str">
            <v>FORMA ESPECIAL DE CHAPAS PLASTIFICADAS (10MM) - PLANA</v>
          </cell>
          <cell r="C152" t="str">
            <v>M2</v>
          </cell>
          <cell r="D152">
            <v>39.74</v>
          </cell>
          <cell r="E152">
            <v>151</v>
          </cell>
          <cell r="F152">
            <v>30116</v>
          </cell>
        </row>
        <row r="153">
          <cell r="A153" t="str">
            <v>03.01.17</v>
          </cell>
          <cell r="B153" t="str">
            <v>FORMA ESPECIAL DE CHAPAS PLASTIFICADAS (12MM) - PLANA</v>
          </cell>
          <cell r="C153" t="str">
            <v>M2</v>
          </cell>
          <cell r="D153">
            <v>40.270000000000003</v>
          </cell>
          <cell r="E153">
            <v>152</v>
          </cell>
          <cell r="F153">
            <v>30117</v>
          </cell>
        </row>
        <row r="154">
          <cell r="A154" t="str">
            <v>03.01.30</v>
          </cell>
          <cell r="B154" t="str">
            <v>CIMBRAMENTO PARA ALTURAS ENTRE 3,01M E 7,00M</v>
          </cell>
          <cell r="C154" t="str">
            <v>M3</v>
          </cell>
          <cell r="D154">
            <v>15.46</v>
          </cell>
          <cell r="E154">
            <v>153</v>
          </cell>
          <cell r="F154">
            <v>30130</v>
          </cell>
        </row>
        <row r="155">
          <cell r="B155" t="str">
            <v>ESTRUTURA DE CONCRETO ARMADO - ARMADURA</v>
          </cell>
          <cell r="E155">
            <v>154</v>
          </cell>
        </row>
        <row r="156">
          <cell r="A156" t="str">
            <v>03.02.04</v>
          </cell>
          <cell r="B156" t="str">
            <v>ARMADURA EM ACO CA-50</v>
          </cell>
          <cell r="C156" t="str">
            <v>KG</v>
          </cell>
          <cell r="D156">
            <v>4.07</v>
          </cell>
          <cell r="E156">
            <v>155</v>
          </cell>
          <cell r="F156">
            <v>30204</v>
          </cell>
        </row>
        <row r="157">
          <cell r="A157" t="str">
            <v>03.02.07</v>
          </cell>
          <cell r="B157" t="str">
            <v>ARMADURA EM ACO CA-60</v>
          </cell>
          <cell r="C157" t="str">
            <v>KG</v>
          </cell>
          <cell r="D157">
            <v>4.99</v>
          </cell>
          <cell r="E157">
            <v>156</v>
          </cell>
          <cell r="F157">
            <v>30207</v>
          </cell>
        </row>
        <row r="158">
          <cell r="A158" t="str">
            <v>03.02.09</v>
          </cell>
          <cell r="B158" t="str">
            <v>ARMADURA EM ACO CA-60 - TELA</v>
          </cell>
          <cell r="C158" t="str">
            <v>KG</v>
          </cell>
          <cell r="D158">
            <v>4.79</v>
          </cell>
          <cell r="E158">
            <v>157</v>
          </cell>
          <cell r="F158">
            <v>30209</v>
          </cell>
        </row>
        <row r="159">
          <cell r="B159" t="str">
            <v>ESTRUTURA DE CONCRETO ARMADO - CONCRETO</v>
          </cell>
          <cell r="E159">
            <v>158</v>
          </cell>
        </row>
        <row r="160">
          <cell r="A160" t="str">
            <v>03.03.05</v>
          </cell>
          <cell r="B160" t="str">
            <v>CONCRETO FCK = 15,0MPA - VIRADO NA OBRA</v>
          </cell>
          <cell r="C160" t="str">
            <v>M3</v>
          </cell>
          <cell r="D160">
            <v>154.49</v>
          </cell>
          <cell r="E160">
            <v>159</v>
          </cell>
          <cell r="F160">
            <v>30305</v>
          </cell>
        </row>
        <row r="161">
          <cell r="A161" t="str">
            <v>03.03.06</v>
          </cell>
          <cell r="B161" t="str">
            <v>CONCRETO FCK = 18,0MPA - VIRADO NA OBRA</v>
          </cell>
          <cell r="C161" t="str">
            <v>M3</v>
          </cell>
          <cell r="D161">
            <v>160.94</v>
          </cell>
          <cell r="E161">
            <v>160</v>
          </cell>
          <cell r="F161">
            <v>30306</v>
          </cell>
        </row>
        <row r="162">
          <cell r="A162" t="str">
            <v>03.03.07</v>
          </cell>
          <cell r="B162" t="str">
            <v>CONCRETO FCK = 20,0MPA - VIRADO NA OBRA</v>
          </cell>
          <cell r="C162" t="str">
            <v>M3</v>
          </cell>
          <cell r="D162">
            <v>164.65</v>
          </cell>
          <cell r="E162">
            <v>161</v>
          </cell>
          <cell r="F162">
            <v>30307</v>
          </cell>
        </row>
        <row r="163">
          <cell r="A163" t="str">
            <v>03.03.13</v>
          </cell>
          <cell r="B163" t="str">
            <v>CONCRETO FCK = 18,0MPA - USINADO</v>
          </cell>
          <cell r="C163" t="str">
            <v>M3</v>
          </cell>
          <cell r="D163">
            <v>180.78</v>
          </cell>
          <cell r="E163">
            <v>162</v>
          </cell>
          <cell r="F163">
            <v>30313</v>
          </cell>
        </row>
        <row r="164">
          <cell r="A164" t="str">
            <v>03.03.14</v>
          </cell>
          <cell r="B164" t="str">
            <v>CONCRETO FCK = 18,0MPA - USINADO E BOMBEAVEL</v>
          </cell>
          <cell r="C164" t="str">
            <v>M3</v>
          </cell>
          <cell r="D164">
            <v>187.6</v>
          </cell>
          <cell r="E164">
            <v>163</v>
          </cell>
          <cell r="F164">
            <v>30314</v>
          </cell>
        </row>
        <row r="165">
          <cell r="A165" t="str">
            <v>03.03.15</v>
          </cell>
          <cell r="B165" t="str">
            <v>CONCRETO FCK=20,0 MPA - USINADO</v>
          </cell>
          <cell r="C165" t="str">
            <v>M3</v>
          </cell>
          <cell r="D165">
            <v>185.38</v>
          </cell>
          <cell r="E165">
            <v>164</v>
          </cell>
          <cell r="F165">
            <v>30315</v>
          </cell>
        </row>
        <row r="166">
          <cell r="A166" t="str">
            <v>03.03.16</v>
          </cell>
          <cell r="B166" t="str">
            <v>CONCRETO FCK=20,0 MPA - USINADO E BOMBEAVEL</v>
          </cell>
          <cell r="C166" t="str">
            <v>M3</v>
          </cell>
          <cell r="D166">
            <v>186.76</v>
          </cell>
          <cell r="E166">
            <v>165</v>
          </cell>
          <cell r="F166">
            <v>30316</v>
          </cell>
        </row>
        <row r="167">
          <cell r="A167" t="str">
            <v>03.03.17</v>
          </cell>
          <cell r="B167" t="str">
            <v>CONCRETO FCK=25,0 MPA - USINADO</v>
          </cell>
          <cell r="C167" t="str">
            <v>M3</v>
          </cell>
          <cell r="D167">
            <v>191.15</v>
          </cell>
          <cell r="E167">
            <v>166</v>
          </cell>
          <cell r="F167">
            <v>30317</v>
          </cell>
        </row>
        <row r="168">
          <cell r="A168" t="str">
            <v>03.03.18</v>
          </cell>
          <cell r="B168" t="str">
            <v>CONCRETO FCK=25,0 MPA - USINADO E BOMBEAVEL</v>
          </cell>
          <cell r="C168" t="str">
            <v>M3</v>
          </cell>
          <cell r="D168">
            <v>198.14</v>
          </cell>
          <cell r="E168">
            <v>167</v>
          </cell>
          <cell r="F168">
            <v>30318</v>
          </cell>
        </row>
        <row r="169">
          <cell r="A169" t="str">
            <v>03.03.19</v>
          </cell>
          <cell r="B169" t="str">
            <v>CONCRETO USINADO, BOMBEÁVEL FCK=20MPA C/ PEDRA 1</v>
          </cell>
          <cell r="C169" t="str">
            <v>M3</v>
          </cell>
          <cell r="D169">
            <v>256.49</v>
          </cell>
          <cell r="E169">
            <v>168</v>
          </cell>
          <cell r="F169">
            <v>30319</v>
          </cell>
        </row>
        <row r="170">
          <cell r="A170" t="str">
            <v>03.03.20</v>
          </cell>
          <cell r="B170" t="str">
            <v>CONCRETO FCK=25,0MPA VIBRADO NA OBRA</v>
          </cell>
          <cell r="C170" t="str">
            <v>M3</v>
          </cell>
          <cell r="D170">
            <v>174.56</v>
          </cell>
          <cell r="E170">
            <v>169</v>
          </cell>
          <cell r="F170">
            <v>30320</v>
          </cell>
        </row>
        <row r="171">
          <cell r="A171" t="str">
            <v>03.03.30</v>
          </cell>
          <cell r="B171" t="str">
            <v>BOMBEAMENTO DE CONCRETO</v>
          </cell>
          <cell r="C171" t="str">
            <v>M3</v>
          </cell>
          <cell r="D171">
            <v>18.09</v>
          </cell>
          <cell r="E171">
            <v>170</v>
          </cell>
          <cell r="F171">
            <v>30330</v>
          </cell>
        </row>
        <row r="172">
          <cell r="B172" t="str">
            <v>ESTRUTURA DE CONCRETO ARMADO - LAJE MISTA</v>
          </cell>
          <cell r="E172">
            <v>171</v>
          </cell>
        </row>
        <row r="173">
          <cell r="A173" t="str">
            <v>03.04.02</v>
          </cell>
          <cell r="B173" t="str">
            <v>LAJE MISTA - H-8 COM CAPEAMENTO DE 4CM (12 CM)</v>
          </cell>
          <cell r="C173" t="str">
            <v>M2</v>
          </cell>
          <cell r="D173">
            <v>59.65</v>
          </cell>
          <cell r="E173">
            <v>172</v>
          </cell>
          <cell r="F173">
            <v>30402</v>
          </cell>
        </row>
        <row r="174">
          <cell r="A174" t="str">
            <v>03.04.03</v>
          </cell>
          <cell r="B174" t="str">
            <v>LAJE MISTA - H-12 COM CAPEAMENTO DE 4CM (16 CM)</v>
          </cell>
          <cell r="C174" t="str">
            <v>M2</v>
          </cell>
          <cell r="D174">
            <v>69.41</v>
          </cell>
          <cell r="E174">
            <v>173</v>
          </cell>
          <cell r="F174">
            <v>30403</v>
          </cell>
        </row>
        <row r="175">
          <cell r="A175" t="str">
            <v>03.04.04</v>
          </cell>
          <cell r="B175" t="str">
            <v>LAJE MISTA - H-16 COM CAPEAMENTO DE 4CM (20 CM)</v>
          </cell>
          <cell r="C175" t="str">
            <v>M2</v>
          </cell>
          <cell r="D175">
            <v>82.49</v>
          </cell>
          <cell r="E175">
            <v>174</v>
          </cell>
          <cell r="F175">
            <v>30404</v>
          </cell>
        </row>
        <row r="176">
          <cell r="A176" t="str">
            <v>03.04.08</v>
          </cell>
          <cell r="B176" t="str">
            <v>LAJE MISTA H-8 COM CAPEAMENTO DE 3CM (11CM)</v>
          </cell>
          <cell r="C176" t="str">
            <v>M2</v>
          </cell>
          <cell r="D176">
            <v>38.17</v>
          </cell>
          <cell r="E176">
            <v>175</v>
          </cell>
          <cell r="F176">
            <v>30408</v>
          </cell>
        </row>
        <row r="177">
          <cell r="A177" t="str">
            <v>03.04.19</v>
          </cell>
          <cell r="B177" t="str">
            <v>LAJE MISTA TRELICADA H-8  CM COM CAPEAMENTO 4 CM (12 CM)</v>
          </cell>
          <cell r="C177" t="str">
            <v>M2</v>
          </cell>
          <cell r="D177">
            <v>44.71</v>
          </cell>
          <cell r="E177">
            <v>176</v>
          </cell>
          <cell r="F177">
            <v>30419</v>
          </cell>
        </row>
        <row r="178">
          <cell r="A178" t="str">
            <v>03.04.20</v>
          </cell>
          <cell r="B178" t="str">
            <v>LAJE MISTA TRELICADA H-10 CM COM CAPEAMENTO 4 CM (14 CM)</v>
          </cell>
          <cell r="C178" t="str">
            <v>M2</v>
          </cell>
          <cell r="D178">
            <v>45.28</v>
          </cell>
          <cell r="E178">
            <v>177</v>
          </cell>
          <cell r="F178">
            <v>30420</v>
          </cell>
        </row>
        <row r="179">
          <cell r="A179" t="str">
            <v>03.04.21</v>
          </cell>
          <cell r="B179" t="str">
            <v>LAJE MISTA TRELICADA H-12 CM COM CAPEAMENTO 4 CM (16 CM)</v>
          </cell>
          <cell r="C179" t="str">
            <v>M2</v>
          </cell>
          <cell r="D179">
            <v>52.11</v>
          </cell>
          <cell r="E179">
            <v>178</v>
          </cell>
          <cell r="F179">
            <v>30421</v>
          </cell>
        </row>
        <row r="180">
          <cell r="A180" t="str">
            <v>03.04.22</v>
          </cell>
          <cell r="B180" t="str">
            <v>LAJE MISTA TRELICADA H-15 CM COM CAPEAMENTO 4 CM (19 CM)</v>
          </cell>
          <cell r="C180" t="str">
            <v>M2</v>
          </cell>
          <cell r="D180">
            <v>59.04</v>
          </cell>
          <cell r="E180">
            <v>179</v>
          </cell>
          <cell r="F180">
            <v>30422</v>
          </cell>
        </row>
        <row r="181">
          <cell r="A181" t="str">
            <v>03.04.23</v>
          </cell>
          <cell r="B181" t="str">
            <v>LAJE MISTA TRELICADA H-20 CM COM CAPEAMENTO 4 CM (24 CM)</v>
          </cell>
          <cell r="C181" t="str">
            <v>M2</v>
          </cell>
          <cell r="D181">
            <v>68.849999999999994</v>
          </cell>
          <cell r="E181">
            <v>180</v>
          </cell>
          <cell r="F181">
            <v>30423</v>
          </cell>
        </row>
        <row r="182">
          <cell r="A182" t="str">
            <v>03.04.24</v>
          </cell>
          <cell r="B182" t="str">
            <v>LAJE MISTA TRELICADA H-25 CM COM CAPEAMENTO 5 CM (30 CM)</v>
          </cell>
          <cell r="C182" t="str">
            <v>M2</v>
          </cell>
          <cell r="D182">
            <v>80.069999999999993</v>
          </cell>
          <cell r="E182">
            <v>181</v>
          </cell>
          <cell r="F182">
            <v>30424</v>
          </cell>
        </row>
        <row r="183">
          <cell r="B183" t="str">
            <v>ESTRUTURA DE CONCRETO - RECUPERACAO E TRATAMENTO</v>
          </cell>
          <cell r="E183">
            <v>182</v>
          </cell>
        </row>
        <row r="184">
          <cell r="A184" t="str">
            <v>03.40.02</v>
          </cell>
          <cell r="B184" t="str">
            <v>APICOAMENTO DE SUPERFICIE DE CONCRETO</v>
          </cell>
          <cell r="C184" t="str">
            <v>M2</v>
          </cell>
          <cell r="D184">
            <v>29.67</v>
          </cell>
          <cell r="E184">
            <v>183</v>
          </cell>
          <cell r="F184">
            <v>34002</v>
          </cell>
        </row>
        <row r="185">
          <cell r="A185" t="str">
            <v>03.40.10</v>
          </cell>
          <cell r="B185" t="str">
            <v>LIMPEZA E REMOCAO DE SUP. DETERIORADA C/JATEAM. DE AREIA ABRASIVO</v>
          </cell>
          <cell r="C185" t="str">
            <v>M2</v>
          </cell>
          <cell r="D185">
            <v>13.62</v>
          </cell>
          <cell r="E185">
            <v>184</v>
          </cell>
          <cell r="F185">
            <v>34010</v>
          </cell>
        </row>
        <row r="186">
          <cell r="A186" t="str">
            <v>03.40.15</v>
          </cell>
          <cell r="B186" t="str">
            <v>LIMP. DE JUNTA DE DILAT. C/ REM. DO EXCESSO DE CONCR. - ATÉ 3CM</v>
          </cell>
          <cell r="C186" t="str">
            <v>M</v>
          </cell>
          <cell r="D186">
            <v>2.5499999999999998</v>
          </cell>
          <cell r="E186">
            <v>185</v>
          </cell>
          <cell r="F186">
            <v>34015</v>
          </cell>
        </row>
        <row r="187">
          <cell r="A187" t="str">
            <v>03.40.18</v>
          </cell>
          <cell r="B187" t="str">
            <v>LIMP. CONCRETO E ARMADURA C/ ESCOVA DE AÇO</v>
          </cell>
          <cell r="C187" t="str">
            <v>M2</v>
          </cell>
          <cell r="D187">
            <v>14.73</v>
          </cell>
          <cell r="E187">
            <v>186</v>
          </cell>
          <cell r="F187">
            <v>34018</v>
          </cell>
        </row>
        <row r="188">
          <cell r="A188" t="str">
            <v>03.40.19</v>
          </cell>
          <cell r="B188" t="str">
            <v>LIMP., ESTUCAMENTO E  LIXAMENTO EM CONCRETO APARENTE</v>
          </cell>
          <cell r="C188" t="str">
            <v>M2</v>
          </cell>
          <cell r="D188">
            <v>35.4</v>
          </cell>
          <cell r="E188">
            <v>187</v>
          </cell>
          <cell r="F188">
            <v>34019</v>
          </cell>
        </row>
        <row r="189">
          <cell r="A189" t="str">
            <v>03.40.20</v>
          </cell>
          <cell r="B189" t="str">
            <v>LIMP. ESTUCAMENTO,  LIXAMENTO E APLIC. DE VERNIZ P/ CONCR. APARENTE</v>
          </cell>
          <cell r="C189" t="str">
            <v>M2</v>
          </cell>
          <cell r="D189">
            <v>44.78</v>
          </cell>
          <cell r="E189">
            <v>188</v>
          </cell>
          <cell r="F189">
            <v>34020</v>
          </cell>
        </row>
        <row r="190">
          <cell r="A190" t="str">
            <v>03.40.22</v>
          </cell>
          <cell r="B190" t="str">
            <v>TRATAMENTO DE ARMADURA C/ APLICACAO DE PRODUTO INIBIDOR OXIDANTE</v>
          </cell>
          <cell r="C190" t="str">
            <v>M</v>
          </cell>
          <cell r="D190">
            <v>1.83</v>
          </cell>
          <cell r="E190">
            <v>189</v>
          </cell>
          <cell r="F190">
            <v>34022</v>
          </cell>
        </row>
        <row r="191">
          <cell r="A191" t="str">
            <v>03.40.50</v>
          </cell>
          <cell r="B191" t="str">
            <v>POLIMENTO DE CONCRETO</v>
          </cell>
          <cell r="C191" t="str">
            <v>M2</v>
          </cell>
          <cell r="D191">
            <v>14.33</v>
          </cell>
          <cell r="E191">
            <v>190</v>
          </cell>
          <cell r="F191">
            <v>34050</v>
          </cell>
        </row>
        <row r="192">
          <cell r="A192" t="str">
            <v>03.40.51</v>
          </cell>
          <cell r="B192" t="str">
            <v>POLIMENTO DE CONCRETO NOVO</v>
          </cell>
          <cell r="C192" t="str">
            <v>M2</v>
          </cell>
          <cell r="D192">
            <v>12.5</v>
          </cell>
          <cell r="E192">
            <v>191</v>
          </cell>
          <cell r="F192">
            <v>34051</v>
          </cell>
        </row>
        <row r="193">
          <cell r="B193" t="str">
            <v>DEMOLICOES</v>
          </cell>
          <cell r="E193">
            <v>192</v>
          </cell>
        </row>
        <row r="194">
          <cell r="A194" t="str">
            <v>03.50.01</v>
          </cell>
          <cell r="B194" t="str">
            <v>DEMOLICAO DE CONCRETO SIMPLES</v>
          </cell>
          <cell r="C194" t="str">
            <v>M3</v>
          </cell>
          <cell r="D194">
            <v>37.82</v>
          </cell>
          <cell r="E194">
            <v>193</v>
          </cell>
          <cell r="F194">
            <v>35001</v>
          </cell>
        </row>
        <row r="195">
          <cell r="A195" t="str">
            <v>03.50.02</v>
          </cell>
          <cell r="B195" t="str">
            <v>DEMOLICAO DE CONCRETO ARMADO</v>
          </cell>
          <cell r="C195" t="str">
            <v>M3</v>
          </cell>
          <cell r="D195">
            <v>75.63</v>
          </cell>
          <cell r="E195">
            <v>194</v>
          </cell>
          <cell r="F195">
            <v>35002</v>
          </cell>
        </row>
        <row r="196">
          <cell r="A196" t="str">
            <v>03.50.05</v>
          </cell>
          <cell r="B196" t="str">
            <v>DEMOLICAO DE LAJES MISTAS COM ESP.FINAL IGUAL OU INFERIOR A 16 CM</v>
          </cell>
          <cell r="C196" t="str">
            <v>M2</v>
          </cell>
          <cell r="D196">
            <v>10.38</v>
          </cell>
          <cell r="E196">
            <v>195</v>
          </cell>
          <cell r="F196">
            <v>35005</v>
          </cell>
        </row>
        <row r="197">
          <cell r="A197" t="str">
            <v>03.50.06</v>
          </cell>
          <cell r="B197" t="str">
            <v>DEMOLICAO DE LAJES MISTAS C/ESP.FINAL SUP.A 16 CM, ATE 30 CM, INCLU</v>
          </cell>
          <cell r="C197" t="str">
            <v>M2</v>
          </cell>
          <cell r="D197">
            <v>14.83</v>
          </cell>
          <cell r="E197">
            <v>196</v>
          </cell>
          <cell r="F197">
            <v>35006</v>
          </cell>
        </row>
        <row r="198">
          <cell r="A198">
            <v>4</v>
          </cell>
          <cell r="B198" t="str">
            <v>VEDOS</v>
          </cell>
          <cell r="E198">
            <v>197</v>
          </cell>
          <cell r="F198">
            <v>4</v>
          </cell>
        </row>
        <row r="199">
          <cell r="B199" t="str">
            <v>ALVENARIA DE TIJOLOS E BLOCOS</v>
          </cell>
          <cell r="E199">
            <v>198</v>
          </cell>
        </row>
        <row r="200">
          <cell r="A200" t="str">
            <v>04.01.01</v>
          </cell>
          <cell r="B200" t="str">
            <v>TIJOLOS MACICOS COMUNS - ESPELHO</v>
          </cell>
          <cell r="C200" t="str">
            <v>M2</v>
          </cell>
          <cell r="D200">
            <v>19.55</v>
          </cell>
          <cell r="E200">
            <v>199</v>
          </cell>
          <cell r="F200">
            <v>40101</v>
          </cell>
        </row>
        <row r="201">
          <cell r="A201" t="str">
            <v>04.01.02</v>
          </cell>
          <cell r="B201" t="str">
            <v>TIJOLOS MACICOS COMUNS - 1/2 TIJOLO</v>
          </cell>
          <cell r="C201" t="str">
            <v>M2</v>
          </cell>
          <cell r="D201">
            <v>36.71</v>
          </cell>
          <cell r="E201">
            <v>200</v>
          </cell>
          <cell r="F201">
            <v>40102</v>
          </cell>
        </row>
        <row r="202">
          <cell r="A202" t="str">
            <v>04.01.03</v>
          </cell>
          <cell r="B202" t="str">
            <v>TIJOLOS MACICOS COMUNS - 1 TIJOLO</v>
          </cell>
          <cell r="C202" t="str">
            <v>M2</v>
          </cell>
          <cell r="D202">
            <v>64.09</v>
          </cell>
          <cell r="E202">
            <v>201</v>
          </cell>
          <cell r="F202">
            <v>40103</v>
          </cell>
        </row>
        <row r="203">
          <cell r="A203" t="str">
            <v>04.01.04</v>
          </cell>
          <cell r="B203" t="str">
            <v>TIJOLOS MACICOS COMUNS - 1 1/2 TIJOLO</v>
          </cell>
          <cell r="C203" t="str">
            <v>M2</v>
          </cell>
          <cell r="D203">
            <v>88.41</v>
          </cell>
          <cell r="E203">
            <v>202</v>
          </cell>
          <cell r="F203">
            <v>40104</v>
          </cell>
        </row>
        <row r="204">
          <cell r="A204" t="str">
            <v>04.01.11</v>
          </cell>
          <cell r="B204" t="str">
            <v>TIJOLOS MACICOS COMUNS - APARENTE,1/2 TIJOLO</v>
          </cell>
          <cell r="C204" t="str">
            <v>M2</v>
          </cell>
          <cell r="D204">
            <v>62.58</v>
          </cell>
          <cell r="E204">
            <v>203</v>
          </cell>
          <cell r="F204">
            <v>40111</v>
          </cell>
        </row>
        <row r="205">
          <cell r="A205" t="str">
            <v>04.01.12</v>
          </cell>
          <cell r="B205" t="str">
            <v>TIJOLOS MACICOS COMUNS - APARENTE,1 TIJOLO</v>
          </cell>
          <cell r="C205" t="str">
            <v>M2</v>
          </cell>
          <cell r="D205">
            <v>113.05</v>
          </cell>
          <cell r="E205">
            <v>204</v>
          </cell>
          <cell r="F205">
            <v>40112</v>
          </cell>
        </row>
        <row r="206">
          <cell r="A206" t="str">
            <v>04.01.15</v>
          </cell>
          <cell r="B206" t="str">
            <v>TIJOLOS CERAMICOS FURADOS - 1/2 TIJOLO</v>
          </cell>
          <cell r="C206" t="str">
            <v>M2</v>
          </cell>
          <cell r="D206">
            <v>22.29</v>
          </cell>
          <cell r="E206">
            <v>205</v>
          </cell>
          <cell r="F206">
            <v>40115</v>
          </cell>
        </row>
        <row r="207">
          <cell r="A207" t="str">
            <v>04.01.16</v>
          </cell>
          <cell r="B207" t="str">
            <v>TIJOLOS CERAMICOS FURADOS - 1 TIJOLO</v>
          </cell>
          <cell r="C207" t="str">
            <v>M2</v>
          </cell>
          <cell r="D207">
            <v>39.14</v>
          </cell>
          <cell r="E207">
            <v>206</v>
          </cell>
          <cell r="F207">
            <v>40116</v>
          </cell>
        </row>
        <row r="208">
          <cell r="A208" t="str">
            <v>04.01.20</v>
          </cell>
          <cell r="B208" t="str">
            <v>TIJOLOS LAMINADOS - ESPELHO</v>
          </cell>
          <cell r="C208" t="str">
            <v>M2</v>
          </cell>
          <cell r="D208">
            <v>63.52</v>
          </cell>
          <cell r="E208">
            <v>207</v>
          </cell>
          <cell r="F208">
            <v>40120</v>
          </cell>
        </row>
        <row r="209">
          <cell r="A209" t="str">
            <v>04.01.21</v>
          </cell>
          <cell r="B209" t="str">
            <v>TIJOLOS LAMINADOS - 1/2 TIJOLO</v>
          </cell>
          <cell r="C209" t="str">
            <v>M2</v>
          </cell>
          <cell r="D209">
            <v>106.05</v>
          </cell>
          <cell r="E209">
            <v>208</v>
          </cell>
          <cell r="F209">
            <v>40121</v>
          </cell>
        </row>
        <row r="210">
          <cell r="A210" t="str">
            <v>04.01.22</v>
          </cell>
          <cell r="B210" t="str">
            <v>TIJOLOS LAMINADOS - 1 TIJOLO</v>
          </cell>
          <cell r="C210" t="str">
            <v>M2</v>
          </cell>
          <cell r="D210">
            <v>194.92</v>
          </cell>
          <cell r="E210">
            <v>209</v>
          </cell>
          <cell r="F210">
            <v>40122</v>
          </cell>
        </row>
        <row r="211">
          <cell r="A211" t="str">
            <v>04.01.25</v>
          </cell>
          <cell r="B211" t="str">
            <v>TIJOLOS DE VIDRO - CANELADO,20X20CM</v>
          </cell>
          <cell r="C211" t="str">
            <v>M2</v>
          </cell>
          <cell r="D211">
            <v>353.41</v>
          </cell>
          <cell r="E211">
            <v>210</v>
          </cell>
          <cell r="F211">
            <v>40125</v>
          </cell>
        </row>
        <row r="212">
          <cell r="A212" t="str">
            <v>04.01.26</v>
          </cell>
          <cell r="B212" t="str">
            <v>TIJOLOS DE VIDRO - TIJOLINHO,20X20CM</v>
          </cell>
          <cell r="C212" t="str">
            <v>M2</v>
          </cell>
          <cell r="D212">
            <v>509.73</v>
          </cell>
          <cell r="E212">
            <v>211</v>
          </cell>
          <cell r="F212">
            <v>40126</v>
          </cell>
        </row>
        <row r="213">
          <cell r="A213" t="str">
            <v>04.01.27</v>
          </cell>
          <cell r="B213" t="str">
            <v>TIJOLOS DE VIDRO - VENTILACAO</v>
          </cell>
          <cell r="C213" t="str">
            <v>M2</v>
          </cell>
          <cell r="D213">
            <v>357.62</v>
          </cell>
          <cell r="E213">
            <v>212</v>
          </cell>
          <cell r="F213">
            <v>40127</v>
          </cell>
        </row>
        <row r="214">
          <cell r="A214" t="str">
            <v>04.01.40</v>
          </cell>
          <cell r="B214" t="str">
            <v>BLOCOS VAZADOS DE CONCRETO - 09CM</v>
          </cell>
          <cell r="C214" t="str">
            <v>M2</v>
          </cell>
          <cell r="D214">
            <v>18.89</v>
          </cell>
          <cell r="E214">
            <v>213</v>
          </cell>
          <cell r="F214">
            <v>40140</v>
          </cell>
        </row>
        <row r="215">
          <cell r="A215" t="str">
            <v>04.01.41</v>
          </cell>
          <cell r="B215" t="str">
            <v>BLOCOS VAZADOS DE CONCRETO - 14CM</v>
          </cell>
          <cell r="C215" t="str">
            <v>M2</v>
          </cell>
          <cell r="D215">
            <v>22.33</v>
          </cell>
          <cell r="E215">
            <v>214</v>
          </cell>
          <cell r="F215">
            <v>40141</v>
          </cell>
        </row>
        <row r="216">
          <cell r="A216" t="str">
            <v>04.01.42</v>
          </cell>
          <cell r="B216" t="str">
            <v>BLOCOS VAZADOS DE CONCRETO - 19CM</v>
          </cell>
          <cell r="C216" t="str">
            <v>M2</v>
          </cell>
          <cell r="D216">
            <v>26.25</v>
          </cell>
          <cell r="E216">
            <v>215</v>
          </cell>
          <cell r="F216">
            <v>40142</v>
          </cell>
        </row>
        <row r="217">
          <cell r="A217" t="str">
            <v>04.01.43</v>
          </cell>
          <cell r="B217" t="str">
            <v>BLOCO SILICO CALCARIO - 09CM</v>
          </cell>
          <cell r="C217" t="str">
            <v>M2</v>
          </cell>
          <cell r="D217">
            <v>18.940000000000001</v>
          </cell>
          <cell r="E217">
            <v>216</v>
          </cell>
          <cell r="F217">
            <v>40143</v>
          </cell>
        </row>
        <row r="218">
          <cell r="A218" t="str">
            <v>04.01.44</v>
          </cell>
          <cell r="B218" t="str">
            <v>BLOCO SILICO CALCARIO - 14CM</v>
          </cell>
          <cell r="C218" t="str">
            <v>M2</v>
          </cell>
          <cell r="D218">
            <v>23.28</v>
          </cell>
          <cell r="E218">
            <v>217</v>
          </cell>
          <cell r="F218">
            <v>40144</v>
          </cell>
        </row>
        <row r="219">
          <cell r="A219" t="str">
            <v>04.01.45</v>
          </cell>
          <cell r="B219" t="str">
            <v>BLOCO SILICO CALCARIO - 19CM</v>
          </cell>
          <cell r="C219" t="str">
            <v>M2</v>
          </cell>
          <cell r="D219">
            <v>27.11</v>
          </cell>
          <cell r="E219">
            <v>218</v>
          </cell>
          <cell r="F219">
            <v>40145</v>
          </cell>
        </row>
        <row r="220">
          <cell r="A220" t="str">
            <v>04.01.50</v>
          </cell>
          <cell r="B220" t="str">
            <v>BLOCOS VAZADOS DE CONCRETO - APARENTE,09CM</v>
          </cell>
          <cell r="C220" t="str">
            <v>M2</v>
          </cell>
          <cell r="D220">
            <v>22.25</v>
          </cell>
          <cell r="E220">
            <v>219</v>
          </cell>
          <cell r="F220">
            <v>40150</v>
          </cell>
        </row>
        <row r="221">
          <cell r="A221" t="str">
            <v>04.01.51</v>
          </cell>
          <cell r="B221" t="str">
            <v>BLOCOS VAZADOS DE CONCRETO - APARENTE,14CM</v>
          </cell>
          <cell r="C221" t="str">
            <v>M2</v>
          </cell>
          <cell r="D221">
            <v>26.34</v>
          </cell>
          <cell r="E221">
            <v>220</v>
          </cell>
          <cell r="F221">
            <v>40151</v>
          </cell>
        </row>
        <row r="222">
          <cell r="A222" t="str">
            <v>04.01.52</v>
          </cell>
          <cell r="B222" t="str">
            <v>BLOCOS VAZADOS DE CONCRETO - APARENTE,19CM</v>
          </cell>
          <cell r="C222" t="str">
            <v>M2</v>
          </cell>
          <cell r="D222">
            <v>30.7</v>
          </cell>
          <cell r="E222">
            <v>221</v>
          </cell>
          <cell r="F222">
            <v>40152</v>
          </cell>
        </row>
        <row r="223">
          <cell r="A223" t="str">
            <v>04.01.53</v>
          </cell>
          <cell r="B223" t="str">
            <v>BLOCO SILICO CALCARIO APARENTE - 09CM</v>
          </cell>
          <cell r="C223" t="str">
            <v>M2</v>
          </cell>
          <cell r="D223">
            <v>18.940000000000001</v>
          </cell>
          <cell r="E223">
            <v>222</v>
          </cell>
          <cell r="F223">
            <v>40153</v>
          </cell>
        </row>
        <row r="224">
          <cell r="A224" t="str">
            <v>04.01.54</v>
          </cell>
          <cell r="B224" t="str">
            <v>BLOCO SILICO CALCARIO APARENTE - 14CM</v>
          </cell>
          <cell r="C224" t="str">
            <v>M2</v>
          </cell>
          <cell r="D224">
            <v>23.28</v>
          </cell>
          <cell r="E224">
            <v>223</v>
          </cell>
          <cell r="F224">
            <v>40154</v>
          </cell>
        </row>
        <row r="225">
          <cell r="A225" t="str">
            <v>04.01.55</v>
          </cell>
          <cell r="B225" t="str">
            <v>BLOCO SILICO CALCARIO APARENTE - 19CM</v>
          </cell>
          <cell r="C225" t="str">
            <v>M2</v>
          </cell>
          <cell r="D225">
            <v>27.11</v>
          </cell>
          <cell r="E225">
            <v>224</v>
          </cell>
          <cell r="F225">
            <v>40155</v>
          </cell>
        </row>
        <row r="226">
          <cell r="A226" t="str">
            <v>04.01.60</v>
          </cell>
          <cell r="B226" t="str">
            <v>BLOCOS VAZADOS DE CONCRETO - ESTRUTURAL,14CM</v>
          </cell>
          <cell r="C226" t="str">
            <v>M2</v>
          </cell>
          <cell r="D226">
            <v>27.26</v>
          </cell>
          <cell r="E226">
            <v>225</v>
          </cell>
          <cell r="F226">
            <v>40160</v>
          </cell>
        </row>
        <row r="227">
          <cell r="A227" t="str">
            <v>04.01.61</v>
          </cell>
          <cell r="B227" t="str">
            <v>BLOCOS VAZADOS DE CONCRETO - ESTRUTURAL,19CM</v>
          </cell>
          <cell r="C227" t="str">
            <v>M2</v>
          </cell>
          <cell r="D227">
            <v>32.68</v>
          </cell>
          <cell r="E227">
            <v>226</v>
          </cell>
          <cell r="F227">
            <v>40161</v>
          </cell>
        </row>
        <row r="228">
          <cell r="A228" t="str">
            <v>04.01.62</v>
          </cell>
          <cell r="B228" t="str">
            <v>BLOCOS VAZADOS DE CONCRETO - ESTRUTURAL, APARENTE - 14 CM</v>
          </cell>
          <cell r="C228" t="str">
            <v>M2</v>
          </cell>
          <cell r="D228">
            <v>28.21</v>
          </cell>
          <cell r="E228">
            <v>227</v>
          </cell>
          <cell r="F228">
            <v>40162</v>
          </cell>
        </row>
        <row r="229">
          <cell r="A229" t="str">
            <v>04.01.63</v>
          </cell>
          <cell r="B229" t="str">
            <v>BLOCOS VAZADOS DE CONCRETO - ESTRUTURAL, APARENTE - 19 CM</v>
          </cell>
          <cell r="C229" t="str">
            <v>M2</v>
          </cell>
          <cell r="D229">
            <v>33.39</v>
          </cell>
          <cell r="E229">
            <v>228</v>
          </cell>
          <cell r="F229">
            <v>40163</v>
          </cell>
        </row>
        <row r="230">
          <cell r="A230" t="str">
            <v>04.01.66</v>
          </cell>
          <cell r="B230" t="str">
            <v>BLOCOS DE CONCRETO CELULAR - 7,5CM</v>
          </cell>
          <cell r="C230" t="str">
            <v>M2</v>
          </cell>
          <cell r="D230">
            <v>31.14</v>
          </cell>
          <cell r="E230">
            <v>229</v>
          </cell>
          <cell r="F230">
            <v>40166</v>
          </cell>
        </row>
        <row r="231">
          <cell r="A231" t="str">
            <v>04.01.67</v>
          </cell>
          <cell r="B231" t="str">
            <v>BLOCOS DE CONCRETO CELULAR - 10CM</v>
          </cell>
          <cell r="C231" t="str">
            <v>M2</v>
          </cell>
          <cell r="D231">
            <v>32.83</v>
          </cell>
          <cell r="E231">
            <v>230</v>
          </cell>
          <cell r="F231">
            <v>40167</v>
          </cell>
        </row>
        <row r="232">
          <cell r="A232" t="str">
            <v>04.01.80</v>
          </cell>
          <cell r="B232" t="str">
            <v>TELA TIPO DEPLOYEE P/REFORCO DE ALVENARIA</v>
          </cell>
          <cell r="C232" t="str">
            <v>M2</v>
          </cell>
          <cell r="D232">
            <v>1.32</v>
          </cell>
          <cell r="E232">
            <v>231</v>
          </cell>
          <cell r="F232">
            <v>40180</v>
          </cell>
        </row>
        <row r="233">
          <cell r="A233" t="str">
            <v>04.01.95</v>
          </cell>
          <cell r="B233" t="str">
            <v>ARMADURA EM ACO CA-50 PARA BLOCOS VAZADOS DE CONCRETO - ESTRUTURAL</v>
          </cell>
          <cell r="C233" t="str">
            <v>KG</v>
          </cell>
          <cell r="D233">
            <v>3.93</v>
          </cell>
          <cell r="E233">
            <v>232</v>
          </cell>
          <cell r="F233">
            <v>40195</v>
          </cell>
        </row>
        <row r="234">
          <cell r="A234" t="str">
            <v>04.01.96</v>
          </cell>
          <cell r="B234" t="str">
            <v>ARMADURA EM ACO CA-60 PARA BLOCOS VAZADOS DE CONCRETO - ESTRUTURAL</v>
          </cell>
          <cell r="C234" t="str">
            <v>KG</v>
          </cell>
          <cell r="D234">
            <v>4.82</v>
          </cell>
          <cell r="E234">
            <v>233</v>
          </cell>
          <cell r="F234">
            <v>40196</v>
          </cell>
        </row>
        <row r="235">
          <cell r="A235" t="str">
            <v>04.01.97</v>
          </cell>
          <cell r="B235" t="str">
            <v>CONCRETO "GROUT"</v>
          </cell>
          <cell r="C235" t="str">
            <v>M3</v>
          </cell>
          <cell r="D235">
            <v>251.86</v>
          </cell>
          <cell r="E235">
            <v>234</v>
          </cell>
          <cell r="F235">
            <v>40197</v>
          </cell>
        </row>
        <row r="236">
          <cell r="A236" t="str">
            <v>04.01.98</v>
          </cell>
          <cell r="B236" t="str">
            <v>VERGAS,CINTAS E PILARETES DE CONCRETO</v>
          </cell>
          <cell r="C236" t="str">
            <v>M3</v>
          </cell>
          <cell r="D236">
            <v>884.38</v>
          </cell>
          <cell r="E236">
            <v>235</v>
          </cell>
          <cell r="F236">
            <v>40198</v>
          </cell>
        </row>
        <row r="237">
          <cell r="B237" t="str">
            <v>ALVENARIA E ELEMENTOS VAZADOS</v>
          </cell>
          <cell r="E237">
            <v>236</v>
          </cell>
        </row>
        <row r="238">
          <cell r="A238" t="str">
            <v>04.02.01</v>
          </cell>
          <cell r="B238" t="str">
            <v>ELEMENTOS VAZADOS DE BLOCOS DE CONCRETO</v>
          </cell>
          <cell r="C238" t="str">
            <v>M2</v>
          </cell>
          <cell r="D238">
            <v>39.78</v>
          </cell>
          <cell r="E238">
            <v>237</v>
          </cell>
          <cell r="F238">
            <v>40201</v>
          </cell>
        </row>
        <row r="239">
          <cell r="A239" t="str">
            <v>04.02.04</v>
          </cell>
          <cell r="B239" t="str">
            <v>ELEMENTOS VAZADOS DE TIJOLOS CERAMICOS</v>
          </cell>
          <cell r="C239" t="str">
            <v>M2</v>
          </cell>
          <cell r="D239">
            <v>41.47</v>
          </cell>
          <cell r="E239">
            <v>238</v>
          </cell>
          <cell r="F239">
            <v>40204</v>
          </cell>
        </row>
        <row r="240">
          <cell r="A240" t="str">
            <v>04.02.07</v>
          </cell>
          <cell r="B240" t="str">
            <v>ELEMENTO VAZADO DE CONCRETO - TIPO NEO-REX N.4 OU SIMILAR</v>
          </cell>
          <cell r="C240" t="str">
            <v>M2</v>
          </cell>
          <cell r="D240">
            <v>72.31</v>
          </cell>
          <cell r="E240">
            <v>239</v>
          </cell>
          <cell r="F240">
            <v>40207</v>
          </cell>
        </row>
        <row r="241">
          <cell r="A241" t="str">
            <v>04.02.08</v>
          </cell>
          <cell r="B241" t="str">
            <v>ELEMENTO VAZADO DE CONCRETO - TIPO NEO-REX N.4A OU SIMILAR</v>
          </cell>
          <cell r="C241" t="str">
            <v>M2</v>
          </cell>
          <cell r="D241">
            <v>81.260000000000005</v>
          </cell>
          <cell r="E241">
            <v>240</v>
          </cell>
          <cell r="F241">
            <v>40208</v>
          </cell>
        </row>
        <row r="242">
          <cell r="A242" t="str">
            <v>04.02.09</v>
          </cell>
          <cell r="B242" t="str">
            <v>ELEMENTO VAZADO DE CONCRETO - TIPO NEO REX N.4F OU SIMILAR</v>
          </cell>
          <cell r="C242" t="str">
            <v>M2</v>
          </cell>
          <cell r="D242">
            <v>122.04</v>
          </cell>
          <cell r="E242">
            <v>241</v>
          </cell>
          <cell r="F242">
            <v>40209</v>
          </cell>
        </row>
        <row r="243">
          <cell r="A243" t="str">
            <v>04.02.10</v>
          </cell>
          <cell r="B243" t="str">
            <v>ELEMENTO VAZADO DE CONCRETO - TIPO NEO-REX N.16 OU SIMILAR</v>
          </cell>
          <cell r="C243" t="str">
            <v>M2</v>
          </cell>
          <cell r="D243">
            <v>96.64</v>
          </cell>
          <cell r="E243">
            <v>242</v>
          </cell>
          <cell r="F243">
            <v>40210</v>
          </cell>
        </row>
        <row r="244">
          <cell r="A244" t="str">
            <v>04.02.11</v>
          </cell>
          <cell r="B244" t="str">
            <v>ELEMENTO VAZADO DE CONCRETO - TIPO NEO-REX N.16D OU SIMILAR</v>
          </cell>
          <cell r="C244" t="str">
            <v>M2</v>
          </cell>
          <cell r="D244">
            <v>148.41999999999999</v>
          </cell>
          <cell r="E244">
            <v>243</v>
          </cell>
          <cell r="F244">
            <v>40211</v>
          </cell>
        </row>
        <row r="245">
          <cell r="A245" t="str">
            <v>04.02.13</v>
          </cell>
          <cell r="B245" t="str">
            <v>ELEMENTO VAZADO DE CONCRETO - TIPO NEO-REX N.17G OU SIMILAR</v>
          </cell>
          <cell r="C245" t="str">
            <v>M2</v>
          </cell>
          <cell r="D245">
            <v>69.09</v>
          </cell>
          <cell r="E245">
            <v>244</v>
          </cell>
          <cell r="F245">
            <v>40213</v>
          </cell>
        </row>
        <row r="246">
          <cell r="A246" t="str">
            <v>04.02.15</v>
          </cell>
          <cell r="B246" t="str">
            <v>ELEMENTO VAZADO DE CONCRETO - TIPO NEO-REX N.19C OU SIMILAR</v>
          </cell>
          <cell r="C246" t="str">
            <v>M2</v>
          </cell>
          <cell r="D246">
            <v>65.59</v>
          </cell>
          <cell r="E246">
            <v>245</v>
          </cell>
          <cell r="F246">
            <v>40215</v>
          </cell>
        </row>
        <row r="247">
          <cell r="A247" t="str">
            <v>04.02.16</v>
          </cell>
          <cell r="B247" t="str">
            <v>ELEMENTO VAZADO DE CONCRETO - TIPO NEO-REX N.17C OU SIMILAR</v>
          </cell>
          <cell r="C247" t="str">
            <v>M2</v>
          </cell>
          <cell r="D247">
            <v>96.38</v>
          </cell>
          <cell r="E247">
            <v>246</v>
          </cell>
          <cell r="F247">
            <v>40216</v>
          </cell>
        </row>
        <row r="248">
          <cell r="A248" t="str">
            <v>04.02.17</v>
          </cell>
          <cell r="B248" t="str">
            <v>ELEMENTO VAZADO DE CONCRETO - TIPO NEO REX N.22B OU SIMILAR</v>
          </cell>
          <cell r="C248" t="str">
            <v>M2</v>
          </cell>
          <cell r="D248">
            <v>80.900000000000006</v>
          </cell>
          <cell r="E248">
            <v>247</v>
          </cell>
          <cell r="F248">
            <v>40217</v>
          </cell>
        </row>
        <row r="249">
          <cell r="A249" t="str">
            <v>04.02.18</v>
          </cell>
          <cell r="B249" t="str">
            <v>ELEMENTO VAZADO DE CONCRETO - TIPO NEO-REX N.23A OU SIMILAR</v>
          </cell>
          <cell r="C249" t="str">
            <v>M2</v>
          </cell>
          <cell r="D249">
            <v>78.08</v>
          </cell>
          <cell r="E249">
            <v>248</v>
          </cell>
          <cell r="F249">
            <v>40218</v>
          </cell>
        </row>
        <row r="250">
          <cell r="A250" t="str">
            <v>04.02.24</v>
          </cell>
          <cell r="B250" t="str">
            <v>ELEMENTO VAZADO DE CONCRETO - TIPO NEO-REX N.62 OU SIMILAR</v>
          </cell>
          <cell r="C250" t="str">
            <v>M2</v>
          </cell>
          <cell r="D250">
            <v>63.35</v>
          </cell>
          <cell r="E250">
            <v>249</v>
          </cell>
          <cell r="F250">
            <v>40224</v>
          </cell>
        </row>
        <row r="251">
          <cell r="A251" t="str">
            <v>04.02.26</v>
          </cell>
          <cell r="B251" t="str">
            <v>ELEMENTO VAZADO DE CONCRETO - TIPO NEO-REX N.62A OU SIMILAR</v>
          </cell>
          <cell r="C251" t="str">
            <v>M2</v>
          </cell>
          <cell r="D251">
            <v>65.459999999999994</v>
          </cell>
          <cell r="E251">
            <v>250</v>
          </cell>
          <cell r="F251">
            <v>40226</v>
          </cell>
        </row>
        <row r="252">
          <cell r="A252" t="str">
            <v>04.02.27</v>
          </cell>
          <cell r="B252" t="str">
            <v>ELEMENTO VAZADO DE CONCRETO - TIPO NEO-REX N.62B OU SIMILAR</v>
          </cell>
          <cell r="C252" t="str">
            <v>M2</v>
          </cell>
          <cell r="D252">
            <v>64.81</v>
          </cell>
          <cell r="E252">
            <v>251</v>
          </cell>
          <cell r="F252">
            <v>40227</v>
          </cell>
        </row>
        <row r="253">
          <cell r="A253" t="str">
            <v>04.02.30</v>
          </cell>
          <cell r="B253" t="str">
            <v>ELEMENTO VAZADO DE CONCRETO - TIPO NEO-REX N.72A OU SIMILAR</v>
          </cell>
          <cell r="C253" t="str">
            <v>M2</v>
          </cell>
          <cell r="D253">
            <v>78.84</v>
          </cell>
          <cell r="E253">
            <v>252</v>
          </cell>
          <cell r="F253">
            <v>40230</v>
          </cell>
        </row>
        <row r="254">
          <cell r="A254" t="str">
            <v>04.02.35</v>
          </cell>
          <cell r="B254" t="str">
            <v>ELEMENTO VAZADO DE CONCRETO - TIPO NEO-REX N.78A OU SIMILAR</v>
          </cell>
          <cell r="C254" t="str">
            <v>M2</v>
          </cell>
          <cell r="D254">
            <v>78.13</v>
          </cell>
          <cell r="E254">
            <v>253</v>
          </cell>
          <cell r="F254">
            <v>40235</v>
          </cell>
        </row>
        <row r="255">
          <cell r="B255" t="str">
            <v>OUTROS ELEMENTOS DIVISORIOS</v>
          </cell>
          <cell r="E255">
            <v>254</v>
          </cell>
        </row>
        <row r="256">
          <cell r="A256" t="str">
            <v>04.03.01</v>
          </cell>
          <cell r="B256" t="str">
            <v>PLACAS DE CONCRETO APARENTE - 50MM DE ESPESSURA</v>
          </cell>
          <cell r="C256" t="str">
            <v>M2</v>
          </cell>
          <cell r="D256">
            <v>80.209999999999994</v>
          </cell>
          <cell r="E256">
            <v>255</v>
          </cell>
          <cell r="F256">
            <v>40301</v>
          </cell>
        </row>
        <row r="257">
          <cell r="A257" t="str">
            <v>04.03.10</v>
          </cell>
          <cell r="B257" t="str">
            <v>PLACAS DE CONCRETO CELULAR - 50MM DE ESPESSURA</v>
          </cell>
          <cell r="C257" t="str">
            <v>M2</v>
          </cell>
          <cell r="D257">
            <v>23.41</v>
          </cell>
          <cell r="E257">
            <v>256</v>
          </cell>
          <cell r="F257">
            <v>40310</v>
          </cell>
        </row>
        <row r="258">
          <cell r="A258" t="str">
            <v>04.03.30</v>
          </cell>
          <cell r="B258" t="str">
            <v>PLACAS DE GRANILITE - 30 MM DE ESPESSURA</v>
          </cell>
          <cell r="C258" t="str">
            <v>M2</v>
          </cell>
          <cell r="D258">
            <v>137.61000000000001</v>
          </cell>
          <cell r="E258">
            <v>257</v>
          </cell>
          <cell r="F258">
            <v>40330</v>
          </cell>
        </row>
        <row r="259">
          <cell r="A259" t="str">
            <v>04.03.31</v>
          </cell>
          <cell r="B259" t="str">
            <v>PLACAS DE GRANILITE - 40 MM DE ESPESSURA</v>
          </cell>
          <cell r="C259" t="str">
            <v>M2</v>
          </cell>
          <cell r="D259">
            <v>138.05000000000001</v>
          </cell>
          <cell r="E259">
            <v>258</v>
          </cell>
          <cell r="F259">
            <v>40331</v>
          </cell>
        </row>
        <row r="260">
          <cell r="A260" t="str">
            <v>04.03.32</v>
          </cell>
          <cell r="B260" t="str">
            <v>PLACAS DE GRANILITE - 50 MM DE ESPESSURA</v>
          </cell>
          <cell r="C260" t="str">
            <v>M2</v>
          </cell>
          <cell r="D260">
            <v>147.5</v>
          </cell>
          <cell r="E260">
            <v>259</v>
          </cell>
          <cell r="F260">
            <v>40332</v>
          </cell>
        </row>
        <row r="261">
          <cell r="A261" t="str">
            <v>04.03.51</v>
          </cell>
          <cell r="B261" t="str">
            <v>VL 01 DIV. ACAB. LAMINADO MELAMINICO, MIOLO COLMEIA - PAINEL/PAINEL</v>
          </cell>
          <cell r="C261" t="str">
            <v>M2</v>
          </cell>
          <cell r="D261">
            <v>58.86</v>
          </cell>
          <cell r="E261">
            <v>260</v>
          </cell>
          <cell r="F261">
            <v>40351</v>
          </cell>
        </row>
        <row r="262">
          <cell r="A262" t="str">
            <v>04.03.52</v>
          </cell>
          <cell r="B262" t="str">
            <v>VL 02 DIV. ACAB. LAMINADO MELAMINICO, MIOLO COLMEIA - PAINEL CEGO</v>
          </cell>
          <cell r="C262" t="str">
            <v>M2</v>
          </cell>
          <cell r="D262">
            <v>58.86</v>
          </cell>
          <cell r="E262">
            <v>261</v>
          </cell>
          <cell r="F262">
            <v>40352</v>
          </cell>
        </row>
        <row r="263">
          <cell r="A263" t="str">
            <v>04.03.53</v>
          </cell>
          <cell r="B263" t="str">
            <v>VL 03 DIV. ACAB. LAMINADO MELAMINICO, MIOLO COLMEIA - PORTA/BANDEIRA</v>
          </cell>
          <cell r="C263" t="str">
            <v>M2</v>
          </cell>
          <cell r="D263">
            <v>115.12</v>
          </cell>
          <cell r="E263">
            <v>262</v>
          </cell>
          <cell r="F263">
            <v>40353</v>
          </cell>
        </row>
        <row r="264">
          <cell r="A264" t="str">
            <v>04.03.54</v>
          </cell>
          <cell r="B264" t="str">
            <v>VL 04 DIV. ACAB. LAMINADO MELAMINICO, MIOLO COLMEIA - PAINEL/VIDRO</v>
          </cell>
          <cell r="C264" t="str">
            <v>M2</v>
          </cell>
          <cell r="D264">
            <v>65.180000000000007</v>
          </cell>
          <cell r="E264">
            <v>263</v>
          </cell>
          <cell r="F264">
            <v>40354</v>
          </cell>
        </row>
        <row r="265">
          <cell r="A265" t="str">
            <v>04.03.55</v>
          </cell>
          <cell r="B265" t="str">
            <v>VL 05 DIV. ACAB. LAMINADO MELAMINICO, MIOLO COLMEIA - PORTA/VIDRO</v>
          </cell>
          <cell r="C265" t="str">
            <v>M2</v>
          </cell>
          <cell r="D265">
            <v>115.12</v>
          </cell>
          <cell r="E265">
            <v>264</v>
          </cell>
          <cell r="F265">
            <v>40355</v>
          </cell>
        </row>
        <row r="266">
          <cell r="A266" t="str">
            <v>04.03.56</v>
          </cell>
          <cell r="B266" t="str">
            <v>VL 06 DIV. ACAB. LAM.MELAMINICO, MIOLO COLMEIA - PAINEL/VIDRO/PAINEL</v>
          </cell>
          <cell r="C266" t="str">
            <v>M2</v>
          </cell>
          <cell r="D266">
            <v>63.77</v>
          </cell>
          <cell r="E266">
            <v>265</v>
          </cell>
          <cell r="F266">
            <v>40356</v>
          </cell>
        </row>
        <row r="267">
          <cell r="A267" t="str">
            <v>04.03.57</v>
          </cell>
          <cell r="B267" t="str">
            <v>VL 07 DIV. ACAB. LAM.MELAMINICO, MIOLO COLMEIA - PAINEL/VIDRO/VIDRO</v>
          </cell>
          <cell r="C267" t="str">
            <v>M2</v>
          </cell>
          <cell r="D267">
            <v>76.59</v>
          </cell>
          <cell r="E267">
            <v>266</v>
          </cell>
          <cell r="F267">
            <v>40357</v>
          </cell>
        </row>
        <row r="268">
          <cell r="A268" t="str">
            <v>04.03.58</v>
          </cell>
          <cell r="B268" t="str">
            <v>VL 08 DIV. ACAB. LAM.MELAMINICO, MIOLO COLMEIA - PORTA/BONECA/PAINEL</v>
          </cell>
          <cell r="C268" t="str">
            <v>M2</v>
          </cell>
          <cell r="D268">
            <v>115.12</v>
          </cell>
          <cell r="E268">
            <v>267</v>
          </cell>
          <cell r="F268">
            <v>40358</v>
          </cell>
        </row>
        <row r="269">
          <cell r="A269" t="str">
            <v>04.03.59</v>
          </cell>
          <cell r="B269" t="str">
            <v>VL 09 DIV. ACAB. LAM.MELAMINICO, MIOLO COLMEIA - PORTA/BONECA/VIDRO</v>
          </cell>
          <cell r="C269" t="str">
            <v>M2</v>
          </cell>
          <cell r="D269">
            <v>115.12</v>
          </cell>
          <cell r="E269">
            <v>268</v>
          </cell>
          <cell r="F269">
            <v>40359</v>
          </cell>
        </row>
        <row r="270">
          <cell r="A270" t="str">
            <v>04.03.61</v>
          </cell>
          <cell r="B270" t="str">
            <v>VL 11 DIV. ACAB. LAMINADO MELAMINICO, MIOLO FIBRA - PAINEL/PAINEL</v>
          </cell>
          <cell r="C270" t="str">
            <v>M2</v>
          </cell>
          <cell r="D270">
            <v>95.43</v>
          </cell>
          <cell r="E270">
            <v>269</v>
          </cell>
          <cell r="F270">
            <v>40361</v>
          </cell>
        </row>
        <row r="271">
          <cell r="A271" t="str">
            <v>04.03.62</v>
          </cell>
          <cell r="B271" t="str">
            <v>VL 12 DIV. ACAB. LAMINADO MELAMINICO, MIOLO FIBRA - PAINEL CEGO</v>
          </cell>
          <cell r="C271" t="str">
            <v>M2</v>
          </cell>
          <cell r="D271">
            <v>95.43</v>
          </cell>
          <cell r="E271">
            <v>270</v>
          </cell>
          <cell r="F271">
            <v>40362</v>
          </cell>
        </row>
        <row r="272">
          <cell r="A272" t="str">
            <v>04.03.63</v>
          </cell>
          <cell r="B272" t="str">
            <v>VL 13 DIV. ACAB. LAMINADO MELAMINICO, MIOLO FIBRA - PORTA/BANDEIRA</v>
          </cell>
          <cell r="C272" t="str">
            <v>M2</v>
          </cell>
          <cell r="D272">
            <v>205.16</v>
          </cell>
          <cell r="E272">
            <v>271</v>
          </cell>
          <cell r="F272">
            <v>40363</v>
          </cell>
        </row>
        <row r="273">
          <cell r="A273" t="str">
            <v>04.03.64</v>
          </cell>
          <cell r="B273" t="str">
            <v>VL 14 DIV. ACAB. LAMINADO MELAMINICO, MIOLO FIBRA - PAINEL/VIDRO</v>
          </cell>
          <cell r="C273" t="str">
            <v>M2</v>
          </cell>
          <cell r="D273">
            <v>77.69</v>
          </cell>
          <cell r="E273">
            <v>272</v>
          </cell>
          <cell r="F273">
            <v>40364</v>
          </cell>
        </row>
        <row r="274">
          <cell r="A274" t="str">
            <v>04.03.65</v>
          </cell>
          <cell r="B274" t="str">
            <v>VL 15 DIV. ACAB. LAMINADO MELAMINICO, MIOLO FIBRA - PORTA/VIDRO</v>
          </cell>
          <cell r="C274" t="str">
            <v>M2</v>
          </cell>
          <cell r="D274">
            <v>205.16</v>
          </cell>
          <cell r="E274">
            <v>273</v>
          </cell>
          <cell r="F274">
            <v>40365</v>
          </cell>
        </row>
        <row r="275">
          <cell r="A275" t="str">
            <v>04.03.66</v>
          </cell>
          <cell r="B275" t="str">
            <v>VL 16 DIV. ACAB. LAMINADO MELAMINICO, MIOLO FIBRA - PAINEL/VIDRO/PA</v>
          </cell>
          <cell r="C275" t="str">
            <v>M2</v>
          </cell>
          <cell r="D275">
            <v>78.67</v>
          </cell>
          <cell r="E275">
            <v>274</v>
          </cell>
          <cell r="F275">
            <v>40366</v>
          </cell>
        </row>
        <row r="276">
          <cell r="A276" t="str">
            <v>04.03.67</v>
          </cell>
          <cell r="B276" t="str">
            <v>VL 17 DIV. ACAB. LAMINADO MELAMINICO, MIOLO FIBRA - PAINEL/VIDRO /VI</v>
          </cell>
          <cell r="C276" t="str">
            <v>M2</v>
          </cell>
          <cell r="D276">
            <v>75.819999999999993</v>
          </cell>
          <cell r="E276">
            <v>275</v>
          </cell>
          <cell r="F276">
            <v>40367</v>
          </cell>
        </row>
        <row r="277">
          <cell r="A277" t="str">
            <v>04.03.68</v>
          </cell>
          <cell r="B277" t="str">
            <v>VL 18 DIV. ACAB. LAMINADO MELAMINICO, MIOLO FIBRA - PORTA/BONECA/PAI</v>
          </cell>
          <cell r="C277" t="str">
            <v>M2</v>
          </cell>
          <cell r="D277">
            <v>205.16</v>
          </cell>
          <cell r="E277">
            <v>276</v>
          </cell>
          <cell r="F277">
            <v>40368</v>
          </cell>
        </row>
        <row r="278">
          <cell r="A278" t="str">
            <v>04.03.69</v>
          </cell>
          <cell r="B278" t="str">
            <v>VL 19 DIV. ACAB. LAMINADO MELAMINICO, MIOLO FIBRA - PORTA/BONECA/VI</v>
          </cell>
          <cell r="C278" t="str">
            <v>M2</v>
          </cell>
          <cell r="D278">
            <v>205.16</v>
          </cell>
          <cell r="E278">
            <v>277</v>
          </cell>
          <cell r="F278">
            <v>40369</v>
          </cell>
        </row>
        <row r="279">
          <cell r="B279" t="str">
            <v>DEMOLICOES</v>
          </cell>
          <cell r="E279">
            <v>278</v>
          </cell>
        </row>
        <row r="280">
          <cell r="A280" t="str">
            <v>04.50.01</v>
          </cell>
          <cell r="B280" t="str">
            <v>DEMOLICAO DE ALVENARIA ESTRUTURAL DE BLOCOS VAZADOS DE CONCRETO</v>
          </cell>
          <cell r="C280" t="str">
            <v>M3</v>
          </cell>
          <cell r="D280">
            <v>23.73</v>
          </cell>
          <cell r="E280">
            <v>279</v>
          </cell>
          <cell r="F280">
            <v>45001</v>
          </cell>
        </row>
        <row r="281">
          <cell r="A281" t="str">
            <v>04.50.04</v>
          </cell>
          <cell r="B281" t="str">
            <v>DEMOLICAO DE ALVENARIA EM GERAL (TIJOLOS OU BLOCOS)</v>
          </cell>
          <cell r="C281" t="str">
            <v>M3</v>
          </cell>
          <cell r="D281">
            <v>17.8</v>
          </cell>
          <cell r="E281">
            <v>280</v>
          </cell>
          <cell r="F281">
            <v>45004</v>
          </cell>
        </row>
        <row r="282">
          <cell r="A282" t="str">
            <v>04.50.07</v>
          </cell>
          <cell r="B282" t="str">
            <v>DEMOLICAO DE ALVENARIA DE ELEMENTOS VAZADOS</v>
          </cell>
          <cell r="C282" t="str">
            <v>M3</v>
          </cell>
          <cell r="D282">
            <v>14.83</v>
          </cell>
          <cell r="E282">
            <v>281</v>
          </cell>
          <cell r="F282">
            <v>45007</v>
          </cell>
        </row>
        <row r="283">
          <cell r="A283" t="str">
            <v>04.50.09</v>
          </cell>
          <cell r="B283" t="str">
            <v>DEMOLICAO DE VERGAS,CINTAS E PILARETES DE CONCRETO</v>
          </cell>
          <cell r="C283" t="str">
            <v>M3</v>
          </cell>
          <cell r="D283">
            <v>77.14</v>
          </cell>
          <cell r="E283">
            <v>282</v>
          </cell>
          <cell r="F283">
            <v>45009</v>
          </cell>
        </row>
        <row r="284">
          <cell r="A284" t="str">
            <v>04.50.10</v>
          </cell>
          <cell r="B284" t="str">
            <v>DEMOLICAO DE PLACAS DIVISORIAS DE GRANILITE OU SIMILAR</v>
          </cell>
          <cell r="C284" t="str">
            <v>M2</v>
          </cell>
          <cell r="D284">
            <v>2.97</v>
          </cell>
          <cell r="E284">
            <v>283</v>
          </cell>
          <cell r="F284">
            <v>45010</v>
          </cell>
        </row>
        <row r="285">
          <cell r="A285" t="str">
            <v>04.50.15</v>
          </cell>
          <cell r="B285" t="str">
            <v>DEMOLICAO DE DIVISORIAS - CHAPAS OU TABUAS,INCLUSIVE ENTARUGAMENTO</v>
          </cell>
          <cell r="C285" t="str">
            <v>M2</v>
          </cell>
          <cell r="D285">
            <v>2.37</v>
          </cell>
          <cell r="E285">
            <v>284</v>
          </cell>
          <cell r="F285">
            <v>45015</v>
          </cell>
        </row>
        <row r="286">
          <cell r="B286" t="str">
            <v>RETIRADAS</v>
          </cell>
          <cell r="E286">
            <v>285</v>
          </cell>
        </row>
        <row r="287">
          <cell r="A287" t="str">
            <v>04.60.05</v>
          </cell>
          <cell r="B287" t="str">
            <v>RETIRADA DE ALVENARIA DE BLOCOS DE PEDRA NATURAL</v>
          </cell>
          <cell r="C287" t="str">
            <v>M3</v>
          </cell>
          <cell r="D287">
            <v>38.57</v>
          </cell>
          <cell r="E287">
            <v>286</v>
          </cell>
          <cell r="F287">
            <v>46005</v>
          </cell>
        </row>
        <row r="288">
          <cell r="A288" t="str">
            <v>04.60.07</v>
          </cell>
          <cell r="B288" t="str">
            <v>RETIRADA DE ALVENARIA DE TIJOLOS DE VIDRO OU ELEMENTOS VAZADOS</v>
          </cell>
          <cell r="C288" t="str">
            <v>M2</v>
          </cell>
          <cell r="D288">
            <v>5.93</v>
          </cell>
          <cell r="E288">
            <v>287</v>
          </cell>
          <cell r="F288">
            <v>46007</v>
          </cell>
        </row>
        <row r="289">
          <cell r="A289" t="str">
            <v>04.60.10</v>
          </cell>
          <cell r="B289" t="str">
            <v>RETIRADA DE PLACAS DIVISORIAS DE GRANILITE OU SIMILAR</v>
          </cell>
          <cell r="C289" t="str">
            <v>M2</v>
          </cell>
          <cell r="D289">
            <v>5.93</v>
          </cell>
          <cell r="E289">
            <v>288</v>
          </cell>
          <cell r="F289">
            <v>46010</v>
          </cell>
        </row>
        <row r="290">
          <cell r="A290" t="str">
            <v>04.60.15</v>
          </cell>
          <cell r="B290" t="str">
            <v>RETIRADA DE DIVISORIAS - CHAPAS OU TABUAS,EXCLUSIVE ENTARUGAMENTO</v>
          </cell>
          <cell r="C290" t="str">
            <v>M2</v>
          </cell>
          <cell r="D290">
            <v>2.79</v>
          </cell>
          <cell r="E290">
            <v>289</v>
          </cell>
          <cell r="F290">
            <v>46015</v>
          </cell>
        </row>
        <row r="291">
          <cell r="A291" t="str">
            <v>04.60.16</v>
          </cell>
          <cell r="B291" t="str">
            <v>RETIRADA DE DIVISORIAS - CHAPAS OU TABUAS,INCLUSIVE ENTARUGAMENTO</v>
          </cell>
          <cell r="C291" t="str">
            <v>M2</v>
          </cell>
          <cell r="D291">
            <v>5.58</v>
          </cell>
          <cell r="E291">
            <v>290</v>
          </cell>
          <cell r="F291">
            <v>46016</v>
          </cell>
        </row>
        <row r="292">
          <cell r="A292" t="str">
            <v>04.60.19</v>
          </cell>
          <cell r="B292" t="str">
            <v>RETIRADA DE DIVISORIAS - CHAPAS FIB.MADEIRA,COM MONTANTES METALICOS</v>
          </cell>
          <cell r="C292" t="str">
            <v>M2</v>
          </cell>
          <cell r="D292">
            <v>8.36</v>
          </cell>
          <cell r="E292">
            <v>291</v>
          </cell>
          <cell r="F292">
            <v>46019</v>
          </cell>
        </row>
        <row r="293">
          <cell r="B293" t="str">
            <v>RECOLOCAÇÕES</v>
          </cell>
          <cell r="E293">
            <v>292</v>
          </cell>
        </row>
        <row r="294">
          <cell r="A294" t="str">
            <v>04.70.10</v>
          </cell>
          <cell r="B294" t="str">
            <v>RECOLOCACAO DE PLACAS DIVISORIAS DE GRANILITE OU SIMILAR</v>
          </cell>
          <cell r="C294" t="str">
            <v>M2</v>
          </cell>
          <cell r="D294">
            <v>17.649999999999999</v>
          </cell>
          <cell r="E294">
            <v>293</v>
          </cell>
          <cell r="F294">
            <v>47010</v>
          </cell>
        </row>
        <row r="295">
          <cell r="A295" t="str">
            <v>04.70.15</v>
          </cell>
          <cell r="B295" t="str">
            <v>RECOLOCACAO DE DIVISORIAS - CHAPAS OU TABUAS,EXCLUSIVE ENTARUGAMENTO</v>
          </cell>
          <cell r="C295" t="str">
            <v>M2</v>
          </cell>
          <cell r="D295">
            <v>5.56</v>
          </cell>
          <cell r="E295">
            <v>294</v>
          </cell>
          <cell r="F295">
            <v>47015</v>
          </cell>
        </row>
        <row r="296">
          <cell r="A296" t="str">
            <v>04.70.16</v>
          </cell>
          <cell r="B296" t="str">
            <v>RECOLOCACAO DE DIVISORIAS - CHAPAS OU TABUAS,INCLUSIVE ENTARUGAMENTO</v>
          </cell>
          <cell r="C296" t="str">
            <v>M2</v>
          </cell>
          <cell r="D296">
            <v>11.29</v>
          </cell>
          <cell r="E296">
            <v>295</v>
          </cell>
          <cell r="F296">
            <v>47016</v>
          </cell>
        </row>
        <row r="297">
          <cell r="A297" t="str">
            <v>04.70.19</v>
          </cell>
          <cell r="B297" t="str">
            <v>RECOLOCACAO DE DIVISORIAS - CHAPAS FIB.MADEIRA,C/MONTANTES METALICOS</v>
          </cell>
          <cell r="C297" t="str">
            <v>M2</v>
          </cell>
          <cell r="D297">
            <v>15.59</v>
          </cell>
          <cell r="E297">
            <v>296</v>
          </cell>
          <cell r="F297">
            <v>47019</v>
          </cell>
        </row>
        <row r="298">
          <cell r="A298">
            <v>5</v>
          </cell>
          <cell r="B298" t="str">
            <v>IMPERMEABILIZAÇÕES</v>
          </cell>
          <cell r="E298">
            <v>297</v>
          </cell>
          <cell r="F298">
            <v>5</v>
          </cell>
        </row>
        <row r="299">
          <cell r="B299" t="str">
            <v>IMPERMEAB.CONTRA UMIDADE DO SOLO</v>
          </cell>
          <cell r="E299">
            <v>298</v>
          </cell>
        </row>
        <row r="300">
          <cell r="A300" t="str">
            <v>05.01.01</v>
          </cell>
          <cell r="B300" t="str">
            <v>ARG.IMPERM.DE CIM.E AREIA (REBOCO IMPERMEAVEL) - TRACO 1:3,ESP=20MM</v>
          </cell>
          <cell r="C300" t="str">
            <v>M2</v>
          </cell>
          <cell r="D300">
            <v>14.25</v>
          </cell>
          <cell r="E300">
            <v>299</v>
          </cell>
          <cell r="F300">
            <v>50101</v>
          </cell>
        </row>
        <row r="301">
          <cell r="A301" t="str">
            <v>05.01.03</v>
          </cell>
          <cell r="B301" t="str">
            <v>ARG.IMPERM.DE CIM.E AREIA (SUBSOLOS) - TRACO 1:2,5,ESP=20MM</v>
          </cell>
          <cell r="C301" t="str">
            <v>M2</v>
          </cell>
          <cell r="D301">
            <v>14.55</v>
          </cell>
          <cell r="E301">
            <v>300</v>
          </cell>
          <cell r="F301">
            <v>50103</v>
          </cell>
        </row>
        <row r="302">
          <cell r="A302" t="str">
            <v>05.01.05</v>
          </cell>
          <cell r="B302" t="str">
            <v>MEMBRANAS ASFALTICAS - COM 3 CAMADAS DE FELTRO ASFALTICO 15LBS</v>
          </cell>
          <cell r="C302" t="str">
            <v>M2</v>
          </cell>
          <cell r="D302">
            <v>22.25</v>
          </cell>
          <cell r="E302">
            <v>301</v>
          </cell>
          <cell r="F302">
            <v>50105</v>
          </cell>
        </row>
        <row r="303">
          <cell r="A303" t="str">
            <v>05.01.06</v>
          </cell>
          <cell r="B303" t="str">
            <v>MEMBRANAS ASFALTICAS - COM 4 CAMADAS DE FELTRO ASFALTICO 15LBS</v>
          </cell>
          <cell r="C303" t="str">
            <v>M2</v>
          </cell>
          <cell r="D303">
            <v>25.51</v>
          </cell>
          <cell r="E303">
            <v>302</v>
          </cell>
          <cell r="F303">
            <v>50106</v>
          </cell>
        </row>
        <row r="304">
          <cell r="A304" t="str">
            <v>05.01.12</v>
          </cell>
          <cell r="B304" t="str">
            <v>EMULSAO HIDRO-ASFALTICA ESTRUT.C/MANTAS DE FIBRA DE VIDRO - 6KG/M2</v>
          </cell>
          <cell r="C304" t="str">
            <v>M2</v>
          </cell>
          <cell r="D304">
            <v>9.6</v>
          </cell>
          <cell r="E304">
            <v>303</v>
          </cell>
          <cell r="F304">
            <v>50112</v>
          </cell>
        </row>
        <row r="305">
          <cell r="A305" t="str">
            <v>05.01.30</v>
          </cell>
          <cell r="B305" t="str">
            <v>CIMENTO IMPERMEABIL.DE CRISTALIZACAO E POS-INCORPORACAO A ESTRUTURA</v>
          </cell>
          <cell r="C305" t="str">
            <v>M2</v>
          </cell>
          <cell r="D305">
            <v>10.24</v>
          </cell>
          <cell r="E305">
            <v>304</v>
          </cell>
          <cell r="F305">
            <v>50130</v>
          </cell>
        </row>
        <row r="306">
          <cell r="A306" t="str">
            <v>05.01.40</v>
          </cell>
          <cell r="B306" t="str">
            <v>REGULARIZACAO COM ARGAM.CIMENTO E AREIA - TRACO 1:3,ESPES.MED=30MM</v>
          </cell>
          <cell r="C306" t="str">
            <v>M2</v>
          </cell>
          <cell r="D306">
            <v>12.45</v>
          </cell>
          <cell r="E306">
            <v>305</v>
          </cell>
          <cell r="F306">
            <v>50140</v>
          </cell>
        </row>
        <row r="307">
          <cell r="A307" t="str">
            <v>05.01.43</v>
          </cell>
          <cell r="B307" t="str">
            <v>PINTURA PROTETORA COM TINTA BETUMINOSA (P/ARG.IMPERM.) - 2 DEMAOS</v>
          </cell>
          <cell r="C307" t="str">
            <v>M2</v>
          </cell>
          <cell r="D307">
            <v>4.58</v>
          </cell>
          <cell r="E307">
            <v>306</v>
          </cell>
          <cell r="F307">
            <v>50143</v>
          </cell>
        </row>
        <row r="308">
          <cell r="A308" t="str">
            <v>05.01.47</v>
          </cell>
          <cell r="B308" t="str">
            <v>PROTECAO MECANICA COM ARGAM.CIM.E AREIA - TRACO 1:7,ESPES.MED=30MM</v>
          </cell>
          <cell r="C308" t="str">
            <v>M2</v>
          </cell>
          <cell r="D308">
            <v>11.27</v>
          </cell>
          <cell r="E308">
            <v>307</v>
          </cell>
          <cell r="F308">
            <v>50147</v>
          </cell>
        </row>
        <row r="309">
          <cell r="B309" t="str">
            <v>IMPERMEAB.  CONTRA ÁGUA SOB PRESSÃO</v>
          </cell>
          <cell r="E309">
            <v>308</v>
          </cell>
        </row>
        <row r="310">
          <cell r="A310" t="str">
            <v>05.02.02</v>
          </cell>
          <cell r="B310" t="str">
            <v>ARG.IMPERM.DE CIM.E AREIA (RESERVAT.E PISCINAS) - TRACO 1:3,ESP=30MM</v>
          </cell>
          <cell r="C310" t="str">
            <v>M2</v>
          </cell>
          <cell r="D310">
            <v>16.760000000000002</v>
          </cell>
          <cell r="E310">
            <v>309</v>
          </cell>
          <cell r="F310">
            <v>50202</v>
          </cell>
        </row>
        <row r="311">
          <cell r="A311" t="str">
            <v>05.02.05</v>
          </cell>
          <cell r="B311" t="str">
            <v>MEMBRANAS ASFALTICAS - COM 3 CAMADAS DE FELTRO ASFALTICO 15LBS</v>
          </cell>
          <cell r="C311" t="str">
            <v>M2</v>
          </cell>
          <cell r="D311">
            <v>22.25</v>
          </cell>
          <cell r="E311">
            <v>310</v>
          </cell>
          <cell r="F311">
            <v>50205</v>
          </cell>
        </row>
        <row r="312">
          <cell r="A312" t="str">
            <v>05.02.06</v>
          </cell>
          <cell r="B312" t="str">
            <v>MEMBRANAS ASFALTICAS - COM 4 CAMADAS DE FELTRO ASFALTICO 15LBS</v>
          </cell>
          <cell r="C312" t="str">
            <v>M2</v>
          </cell>
          <cell r="D312">
            <v>25.51</v>
          </cell>
          <cell r="E312">
            <v>311</v>
          </cell>
          <cell r="F312">
            <v>50206</v>
          </cell>
        </row>
        <row r="313">
          <cell r="A313" t="str">
            <v>05.02.30</v>
          </cell>
          <cell r="B313" t="str">
            <v>CIMENTO IMPERMEABIL.DE CRISTALIZACAO E POS-INCORPORACAO A ESTRUTURA</v>
          </cell>
          <cell r="C313" t="str">
            <v>M2</v>
          </cell>
          <cell r="D313">
            <v>7.31</v>
          </cell>
          <cell r="E313">
            <v>312</v>
          </cell>
          <cell r="F313">
            <v>50230</v>
          </cell>
        </row>
        <row r="314">
          <cell r="A314" t="str">
            <v>05.02.43</v>
          </cell>
          <cell r="B314" t="str">
            <v>PINTURA PROTETORA COM TINTA BETUMINOSA (P/ARG.IMPERM.) - 2 DEMAOS</v>
          </cell>
          <cell r="C314" t="str">
            <v>M2</v>
          </cell>
          <cell r="D314">
            <v>4.58</v>
          </cell>
          <cell r="E314">
            <v>313</v>
          </cell>
          <cell r="F314">
            <v>50243</v>
          </cell>
        </row>
        <row r="315">
          <cell r="A315" t="str">
            <v>05.02.44</v>
          </cell>
          <cell r="B315" t="str">
            <v>PINTURA PROTETORA COM TINTA A BASE DE EPOXI (P/ARG.IMPERMEAVEL)</v>
          </cell>
          <cell r="C315" t="str">
            <v>M2</v>
          </cell>
          <cell r="D315">
            <v>48.09</v>
          </cell>
          <cell r="E315">
            <v>314</v>
          </cell>
          <cell r="F315">
            <v>50244</v>
          </cell>
        </row>
        <row r="316">
          <cell r="B316" t="str">
            <v>IMPERMEAB. CONTRA ÁGUA DE PERCOLAÇÃO</v>
          </cell>
          <cell r="E316">
            <v>315</v>
          </cell>
        </row>
        <row r="317">
          <cell r="A317" t="str">
            <v>05.03.02</v>
          </cell>
          <cell r="B317" t="str">
            <v>ARG.IMPERM.DE CIM.E AREIA (CALHAS E MARQUISES) - TRACO 1:3,ESP=30MM</v>
          </cell>
          <cell r="C317" t="str">
            <v>M2</v>
          </cell>
          <cell r="D317">
            <v>16.760000000000002</v>
          </cell>
          <cell r="E317">
            <v>316</v>
          </cell>
          <cell r="F317">
            <v>50302</v>
          </cell>
        </row>
        <row r="318">
          <cell r="A318" t="str">
            <v>05.03.05</v>
          </cell>
          <cell r="B318" t="str">
            <v>MEMBRANAS ASFALTICAS - COM 3 CAMADAS DE FELTRO ASFALTICO 15LBS</v>
          </cell>
          <cell r="C318" t="str">
            <v>M2</v>
          </cell>
          <cell r="D318">
            <v>22.25</v>
          </cell>
          <cell r="E318">
            <v>317</v>
          </cell>
          <cell r="F318">
            <v>50305</v>
          </cell>
        </row>
        <row r="319">
          <cell r="A319" t="str">
            <v>05.03.06</v>
          </cell>
          <cell r="B319" t="str">
            <v>MEMBRANAS ASFALTICAS - COM 4 CAMADAS DE FELTRO ASFALTICO 15LBS</v>
          </cell>
          <cell r="C319" t="str">
            <v>M2</v>
          </cell>
          <cell r="D319">
            <v>25.51</v>
          </cell>
          <cell r="E319">
            <v>318</v>
          </cell>
          <cell r="F319">
            <v>50306</v>
          </cell>
        </row>
        <row r="320">
          <cell r="A320" t="str">
            <v>05.03.07</v>
          </cell>
          <cell r="B320" t="str">
            <v>MEMBRANAS ASFALTICAS - COM 5 CAMADAS DE FELTRO ASFALTICO 15LBS</v>
          </cell>
          <cell r="C320" t="str">
            <v>M2</v>
          </cell>
          <cell r="D320">
            <v>29.76</v>
          </cell>
          <cell r="E320">
            <v>319</v>
          </cell>
          <cell r="F320">
            <v>50307</v>
          </cell>
        </row>
        <row r="321">
          <cell r="A321" t="str">
            <v>05.03.08</v>
          </cell>
          <cell r="B321" t="str">
            <v>MANTA ASFALTICA E=3MM C/VEU DE POLIESTER COLADA A MACARICO</v>
          </cell>
          <cell r="C321" t="str">
            <v>M2</v>
          </cell>
          <cell r="D321">
            <v>11.07</v>
          </cell>
          <cell r="E321">
            <v>320</v>
          </cell>
          <cell r="F321">
            <v>50308</v>
          </cell>
        </row>
        <row r="322">
          <cell r="A322" t="str">
            <v>05.03.09</v>
          </cell>
          <cell r="B322" t="str">
            <v>MANTA ASFALTICA E=4MM C/VEU DE POLIESTER COLADA A MACARICO</v>
          </cell>
          <cell r="C322" t="str">
            <v>M2</v>
          </cell>
          <cell r="D322">
            <v>17.329999999999998</v>
          </cell>
          <cell r="E322">
            <v>321</v>
          </cell>
          <cell r="F322">
            <v>50309</v>
          </cell>
        </row>
        <row r="323">
          <cell r="A323" t="str">
            <v>05.03.11</v>
          </cell>
          <cell r="B323" t="str">
            <v>MANTA ASFALTICA E=4MM ANTI RAIZ C/VEU DE POLIESTER</v>
          </cell>
          <cell r="C323" t="str">
            <v>M2</v>
          </cell>
          <cell r="D323">
            <v>22.58</v>
          </cell>
          <cell r="E323">
            <v>322</v>
          </cell>
          <cell r="F323">
            <v>50311</v>
          </cell>
        </row>
        <row r="324">
          <cell r="A324" t="str">
            <v>05.03.12</v>
          </cell>
          <cell r="B324" t="str">
            <v>EMULSAO HIDRO-ASFALTICA ESTRUT.C/MANTAS DE FIBRA DE VIDRO - 6KG/M2</v>
          </cell>
          <cell r="C324" t="str">
            <v>M2</v>
          </cell>
          <cell r="D324">
            <v>9.6</v>
          </cell>
          <cell r="E324">
            <v>323</v>
          </cell>
          <cell r="F324">
            <v>50312</v>
          </cell>
        </row>
        <row r="325">
          <cell r="A325" t="str">
            <v>05.03.13</v>
          </cell>
          <cell r="B325" t="str">
            <v>EMULSAO HIDRO-ASFALTICA ESTRUT.C/MANTAS DE FIBRA DE VIDRO - 10KG/M2</v>
          </cell>
          <cell r="C325" t="str">
            <v>M2</v>
          </cell>
          <cell r="D325">
            <v>15.93</v>
          </cell>
          <cell r="E325">
            <v>324</v>
          </cell>
          <cell r="F325">
            <v>50313</v>
          </cell>
        </row>
        <row r="326">
          <cell r="A326" t="str">
            <v>05.03.16</v>
          </cell>
          <cell r="B326" t="str">
            <v>ELAST.SINTETICOS EM SOLUCAO - 7 DEMAOS,SEM ESTRUTURACAO</v>
          </cell>
          <cell r="C326" t="str">
            <v>M2</v>
          </cell>
          <cell r="D326">
            <v>44.37</v>
          </cell>
          <cell r="E326">
            <v>325</v>
          </cell>
          <cell r="F326">
            <v>50316</v>
          </cell>
        </row>
        <row r="327">
          <cell r="A327" t="str">
            <v>05.03.17</v>
          </cell>
          <cell r="B327" t="str">
            <v>ELAST.SINTETICOS EM SOLUCAO - 9 DEMAOS,ESTRUT.C/NAILON OU POLIESTER</v>
          </cell>
          <cell r="C327" t="str">
            <v>M2</v>
          </cell>
          <cell r="D327">
            <v>60.99</v>
          </cell>
          <cell r="E327">
            <v>326</v>
          </cell>
          <cell r="F327">
            <v>50317</v>
          </cell>
        </row>
        <row r="328">
          <cell r="A328" t="str">
            <v>05.03.20</v>
          </cell>
          <cell r="B328" t="str">
            <v>ELAST.SINTETICOS PRE-VULCANIZADOS - MANTA BUTILICA,ESP=0,8MM</v>
          </cell>
          <cell r="C328" t="str">
            <v>M2</v>
          </cell>
          <cell r="D328">
            <v>38.450000000000003</v>
          </cell>
          <cell r="E328">
            <v>327</v>
          </cell>
          <cell r="F328">
            <v>50320</v>
          </cell>
        </row>
        <row r="329">
          <cell r="A329" t="str">
            <v>05.03.22</v>
          </cell>
          <cell r="B329" t="str">
            <v>ELAST.SINTETICOS PRE-VULCANIZADOS - MANTA DE PVC,ESP=1,0MM</v>
          </cell>
          <cell r="C329" t="str">
            <v>M2</v>
          </cell>
          <cell r="D329">
            <v>34.06</v>
          </cell>
          <cell r="E329">
            <v>328</v>
          </cell>
          <cell r="F329">
            <v>50322</v>
          </cell>
        </row>
        <row r="330">
          <cell r="A330" t="str">
            <v>05.03.40</v>
          </cell>
          <cell r="B330" t="str">
            <v>REGULARIZACAO COM ARGAM.CIMENTO E AREIA - TRACO 1:3,ESPES.MED=30MM</v>
          </cell>
          <cell r="C330" t="str">
            <v>M2</v>
          </cell>
          <cell r="D330">
            <v>12.45</v>
          </cell>
          <cell r="E330">
            <v>329</v>
          </cell>
          <cell r="F330">
            <v>50340</v>
          </cell>
        </row>
        <row r="331">
          <cell r="A331" t="str">
            <v>05.03.43</v>
          </cell>
          <cell r="B331" t="str">
            <v>PINTURA PROTETORA COM TINTA BETUMINOSA (P/ARG.IMPERM.) - 2 DEMAOS</v>
          </cell>
          <cell r="C331" t="str">
            <v>M2</v>
          </cell>
          <cell r="D331">
            <v>4.58</v>
          </cell>
          <cell r="E331">
            <v>330</v>
          </cell>
          <cell r="F331">
            <v>50343</v>
          </cell>
        </row>
        <row r="332">
          <cell r="A332" t="str">
            <v>05.03.47</v>
          </cell>
          <cell r="B332" t="str">
            <v>PROTECAO MECANICA COM ARGAM.CIM.E AREIA - TRACO 1:7,ESPES.MED=30MM</v>
          </cell>
          <cell r="C332" t="str">
            <v>M2</v>
          </cell>
          <cell r="D332">
            <v>11.27</v>
          </cell>
          <cell r="E332">
            <v>331</v>
          </cell>
          <cell r="F332">
            <v>50347</v>
          </cell>
        </row>
        <row r="333">
          <cell r="A333" t="str">
            <v>05.03.51</v>
          </cell>
          <cell r="B333" t="str">
            <v>ISOLAMENTO TERMICO COM TIJOLOS CERAMICOS FURADOS - ESP=100MM</v>
          </cell>
          <cell r="C333" t="str">
            <v>M2</v>
          </cell>
          <cell r="D333">
            <v>10.67</v>
          </cell>
          <cell r="E333">
            <v>332</v>
          </cell>
          <cell r="F333">
            <v>50351</v>
          </cell>
        </row>
        <row r="334">
          <cell r="A334" t="str">
            <v>05.03.54</v>
          </cell>
          <cell r="B334" t="str">
            <v>ARGILA EXPANDIDA SOLTA</v>
          </cell>
          <cell r="C334" t="str">
            <v>M3</v>
          </cell>
          <cell r="D334">
            <v>144.43</v>
          </cell>
          <cell r="E334">
            <v>333</v>
          </cell>
          <cell r="F334">
            <v>50354</v>
          </cell>
        </row>
        <row r="335">
          <cell r="A335" t="str">
            <v>05.03.55</v>
          </cell>
          <cell r="B335" t="str">
            <v>ISOLAMENTO TERMICO COM ARGILA EXPANDIDA SOLTA - ESP=70MM</v>
          </cell>
          <cell r="C335" t="str">
            <v>M2</v>
          </cell>
          <cell r="D335">
            <v>19.190000000000001</v>
          </cell>
          <cell r="E335">
            <v>334</v>
          </cell>
          <cell r="F335">
            <v>50355</v>
          </cell>
        </row>
        <row r="336">
          <cell r="A336" t="str">
            <v>05.03.64</v>
          </cell>
          <cell r="B336" t="str">
            <v>ISOLAMENTO TERMICO COM CONCRETO LEVE DE POLIESTIRENO - ESP=120MM</v>
          </cell>
          <cell r="C336" t="str">
            <v>M2</v>
          </cell>
          <cell r="D336">
            <v>51.05</v>
          </cell>
          <cell r="E336">
            <v>335</v>
          </cell>
          <cell r="F336">
            <v>50364</v>
          </cell>
        </row>
        <row r="337">
          <cell r="A337" t="str">
            <v>05.03.67</v>
          </cell>
          <cell r="B337" t="str">
            <v>ISOLAMENTO TERMICO COM ARGAMASSA DE VERMICULITA - ESP=150MM</v>
          </cell>
          <cell r="C337" t="str">
            <v>M2</v>
          </cell>
          <cell r="D337">
            <v>48.78</v>
          </cell>
          <cell r="E337">
            <v>336</v>
          </cell>
          <cell r="F337">
            <v>50367</v>
          </cell>
        </row>
        <row r="338">
          <cell r="A338" t="str">
            <v>05.03.70</v>
          </cell>
          <cell r="B338" t="str">
            <v>ISOLAMENTO TERMICO COM FIBRA DE VIDRO E ASFALTO OXIDADO - ESP=75MM</v>
          </cell>
          <cell r="C338" t="str">
            <v>M2</v>
          </cell>
          <cell r="D338">
            <v>73.55</v>
          </cell>
          <cell r="E338">
            <v>337</v>
          </cell>
          <cell r="F338">
            <v>50370</v>
          </cell>
        </row>
        <row r="339">
          <cell r="A339" t="str">
            <v>05.03.73</v>
          </cell>
          <cell r="B339" t="str">
            <v>ISOLAMENTO TERMICO COM POLIESTIRENO EXPANDIDO - ESP=50MM</v>
          </cell>
          <cell r="C339" t="str">
            <v>M2</v>
          </cell>
          <cell r="D339">
            <v>14.47</v>
          </cell>
          <cell r="E339">
            <v>338</v>
          </cell>
          <cell r="F339">
            <v>50373</v>
          </cell>
        </row>
        <row r="340">
          <cell r="A340" t="str">
            <v>05.03.76</v>
          </cell>
          <cell r="B340" t="str">
            <v>ISOLAMENTO TERMICO COM ESPUMA RIGIDA DE POLIURETANO - ESP=50MM</v>
          </cell>
          <cell r="C340" t="str">
            <v>M2</v>
          </cell>
          <cell r="D340">
            <v>35.200000000000003</v>
          </cell>
          <cell r="E340">
            <v>339</v>
          </cell>
          <cell r="F340">
            <v>50376</v>
          </cell>
        </row>
        <row r="341">
          <cell r="A341" t="str">
            <v>05.03.82</v>
          </cell>
          <cell r="B341" t="str">
            <v>PROTECAO TERMOMECANICA COM LADRILHOS HIDRAULICOS</v>
          </cell>
          <cell r="C341" t="str">
            <v>M2</v>
          </cell>
          <cell r="D341">
            <v>45.06</v>
          </cell>
          <cell r="E341">
            <v>340</v>
          </cell>
          <cell r="F341">
            <v>50382</v>
          </cell>
        </row>
        <row r="342">
          <cell r="B342" t="str">
            <v>JUNTAS DE DILATAÇÃO</v>
          </cell>
          <cell r="E342">
            <v>341</v>
          </cell>
        </row>
        <row r="343">
          <cell r="A343" t="str">
            <v>05.04.01</v>
          </cell>
          <cell r="B343" t="str">
            <v>CHAPA DE COBRE N.26 COM PERFIL SANFONADO - DESENVOLVIMENTO 300MM</v>
          </cell>
          <cell r="C343" t="str">
            <v>M</v>
          </cell>
          <cell r="D343">
            <v>66.260000000000005</v>
          </cell>
          <cell r="E343">
            <v>342</v>
          </cell>
          <cell r="F343">
            <v>50401</v>
          </cell>
        </row>
        <row r="344">
          <cell r="A344" t="str">
            <v>05.04.03</v>
          </cell>
          <cell r="B344" t="str">
            <v>PERFIL "T" DE ALUMINIO - 1"X1"X1/8"</v>
          </cell>
          <cell r="C344" t="str">
            <v>M</v>
          </cell>
          <cell r="D344">
            <v>13.78</v>
          </cell>
          <cell r="E344">
            <v>343</v>
          </cell>
          <cell r="F344">
            <v>50403</v>
          </cell>
        </row>
        <row r="345">
          <cell r="A345" t="str">
            <v>05.04.10</v>
          </cell>
          <cell r="B345" t="str">
            <v>MASTIQUE ELASTICO A BASE DE SILICONE</v>
          </cell>
          <cell r="C345" t="str">
            <v>D3</v>
          </cell>
          <cell r="D345">
            <v>42.02</v>
          </cell>
          <cell r="E345">
            <v>344</v>
          </cell>
          <cell r="F345">
            <v>50410</v>
          </cell>
        </row>
        <row r="346">
          <cell r="A346" t="str">
            <v>05.04.25</v>
          </cell>
          <cell r="B346" t="str">
            <v>MASTIQUE ELASTICO A BASE DE POLISSULFETOS - BICOMPONENTE</v>
          </cell>
          <cell r="C346" t="str">
            <v>D3</v>
          </cell>
          <cell r="D346">
            <v>19.649999999999999</v>
          </cell>
          <cell r="E346">
            <v>345</v>
          </cell>
          <cell r="F346">
            <v>50425</v>
          </cell>
        </row>
        <row r="347">
          <cell r="A347" t="str">
            <v>05.04.30</v>
          </cell>
          <cell r="B347" t="str">
            <v>MASTIQUE ELASTICO A BASE DE POLIURETANO - MONOCOMPONENTE</v>
          </cell>
          <cell r="C347" t="str">
            <v>D3</v>
          </cell>
          <cell r="D347">
            <v>89.07</v>
          </cell>
          <cell r="E347">
            <v>346</v>
          </cell>
          <cell r="F347">
            <v>50430</v>
          </cell>
        </row>
        <row r="348">
          <cell r="A348" t="str">
            <v>05.04.40</v>
          </cell>
          <cell r="B348" t="str">
            <v>MATA-JUNTA FLEXIVEL DE PVC - TIPO O-12</v>
          </cell>
          <cell r="C348" t="str">
            <v>M</v>
          </cell>
          <cell r="D348">
            <v>46.45</v>
          </cell>
          <cell r="E348">
            <v>347</v>
          </cell>
          <cell r="F348">
            <v>50440</v>
          </cell>
        </row>
        <row r="349">
          <cell r="A349" t="str">
            <v>05.04.41</v>
          </cell>
          <cell r="B349" t="str">
            <v>MATA-JUNTA FLEXIVEL DE PVC - TIPO O-22</v>
          </cell>
          <cell r="C349" t="str">
            <v>M</v>
          </cell>
          <cell r="D349">
            <v>66.709999999999994</v>
          </cell>
          <cell r="E349">
            <v>348</v>
          </cell>
          <cell r="F349">
            <v>50441</v>
          </cell>
        </row>
        <row r="350">
          <cell r="A350" t="str">
            <v>05.04.50</v>
          </cell>
          <cell r="B350" t="str">
            <v>JUNTA DE DILATACAO JEENE MOD. JJ1015FW</v>
          </cell>
          <cell r="C350" t="str">
            <v>M</v>
          </cell>
          <cell r="D350">
            <v>27.45</v>
          </cell>
          <cell r="E350">
            <v>349</v>
          </cell>
          <cell r="F350">
            <v>50450</v>
          </cell>
        </row>
        <row r="351">
          <cell r="A351" t="str">
            <v>05.04.52</v>
          </cell>
          <cell r="B351" t="str">
            <v>JUNTA DE DILATACAO JEENE MOD. JJ1520FW</v>
          </cell>
          <cell r="C351" t="str">
            <v>M</v>
          </cell>
          <cell r="D351">
            <v>32.340000000000003</v>
          </cell>
          <cell r="E351">
            <v>350</v>
          </cell>
          <cell r="F351">
            <v>50452</v>
          </cell>
        </row>
        <row r="352">
          <cell r="A352" t="str">
            <v>05.04.54</v>
          </cell>
          <cell r="B352" t="str">
            <v>JUNTA DE DILATACAO JEENE MOD. JJ2030FW</v>
          </cell>
          <cell r="C352" t="str">
            <v>M</v>
          </cell>
          <cell r="D352">
            <v>42.87</v>
          </cell>
          <cell r="E352">
            <v>351</v>
          </cell>
          <cell r="F352">
            <v>50454</v>
          </cell>
        </row>
        <row r="353">
          <cell r="A353" t="str">
            <v>05.04.70</v>
          </cell>
          <cell r="B353" t="str">
            <v>VEDACAO ELASTICA COM TECIDO DE NAILON IMPREG.C/ELAST.SINT.EM SOLUCAO</v>
          </cell>
          <cell r="C353" t="str">
            <v>M</v>
          </cell>
          <cell r="D353">
            <v>24.57</v>
          </cell>
          <cell r="E353">
            <v>352</v>
          </cell>
          <cell r="F353">
            <v>50470</v>
          </cell>
        </row>
        <row r="354">
          <cell r="B354" t="str">
            <v>DEMOLIÇÕES</v>
          </cell>
          <cell r="E354">
            <v>353</v>
          </cell>
        </row>
        <row r="355">
          <cell r="A355" t="str">
            <v>05.50.01</v>
          </cell>
          <cell r="B355" t="str">
            <v>DEMOLICAO DE ARGAMASSA IMPERMEAVEL - ESPESSURA MEDIA 30MM</v>
          </cell>
          <cell r="C355" t="str">
            <v>M2</v>
          </cell>
          <cell r="D355">
            <v>2.97</v>
          </cell>
          <cell r="E355">
            <v>354</v>
          </cell>
          <cell r="F355">
            <v>55001</v>
          </cell>
        </row>
        <row r="356">
          <cell r="A356" t="str">
            <v>05.50.02</v>
          </cell>
          <cell r="B356" t="str">
            <v>DEMOLICAO DE SISTEMAS IMPERMEABILIZANTES DE BASE ASFALTICA</v>
          </cell>
          <cell r="C356" t="str">
            <v>M2</v>
          </cell>
          <cell r="D356">
            <v>1.19</v>
          </cell>
          <cell r="E356">
            <v>355</v>
          </cell>
          <cell r="F356">
            <v>55002</v>
          </cell>
        </row>
        <row r="357">
          <cell r="A357" t="str">
            <v>05.50.05</v>
          </cell>
          <cell r="B357" t="str">
            <v>DEMOLICAO DE SISTEMAS DE ISOLAMENTO TERMICO EM GERAL</v>
          </cell>
          <cell r="C357" t="str">
            <v>M2</v>
          </cell>
          <cell r="D357">
            <v>0.59</v>
          </cell>
          <cell r="E357">
            <v>356</v>
          </cell>
          <cell r="F357">
            <v>55005</v>
          </cell>
        </row>
        <row r="358">
          <cell r="A358" t="str">
            <v>05.50.10</v>
          </cell>
          <cell r="B358" t="str">
            <v>DEMOLICAO DE CAPEAMENTO PROTETOR,EXECUTADO COM ARGAM.CIMENTO E AREIA</v>
          </cell>
          <cell r="C358" t="str">
            <v>M2</v>
          </cell>
          <cell r="D358">
            <v>1.78</v>
          </cell>
          <cell r="E358">
            <v>357</v>
          </cell>
          <cell r="F358">
            <v>55010</v>
          </cell>
        </row>
        <row r="359">
          <cell r="A359" t="str">
            <v>05.50.12</v>
          </cell>
          <cell r="B359" t="str">
            <v>DEMOLICAO DE PROTECAO TERMOMECANICA - LADR.CERAMICOS OU HIDRAULICOS</v>
          </cell>
          <cell r="C359" t="str">
            <v>M2</v>
          </cell>
          <cell r="D359">
            <v>3.56</v>
          </cell>
          <cell r="E359">
            <v>358</v>
          </cell>
          <cell r="F359">
            <v>55012</v>
          </cell>
        </row>
        <row r="360">
          <cell r="A360" t="str">
            <v>05.50.15</v>
          </cell>
          <cell r="B360" t="str">
            <v>DEMOLICAO DE ARGAMASSA DE REGULARIZACAO - ESPESSURA MEDIA 30MM</v>
          </cell>
          <cell r="C360" t="str">
            <v>M2</v>
          </cell>
          <cell r="D360">
            <v>2.97</v>
          </cell>
          <cell r="E360">
            <v>359</v>
          </cell>
          <cell r="F360">
            <v>55015</v>
          </cell>
        </row>
        <row r="361">
          <cell r="A361" t="str">
            <v>05.50.20</v>
          </cell>
          <cell r="B361" t="str">
            <v>DEMOLICAO DE JUNTAS DE DILATACAO - CHAPA DE COBRE SANFONADA</v>
          </cell>
          <cell r="C361" t="str">
            <v>M</v>
          </cell>
          <cell r="D361">
            <v>1.19</v>
          </cell>
          <cell r="E361">
            <v>360</v>
          </cell>
          <cell r="F361">
            <v>55020</v>
          </cell>
        </row>
        <row r="362">
          <cell r="B362" t="str">
            <v>RETIRADAS</v>
          </cell>
          <cell r="E362">
            <v>361</v>
          </cell>
        </row>
        <row r="363">
          <cell r="A363" t="str">
            <v>05.60.05</v>
          </cell>
          <cell r="B363" t="str">
            <v>RETIRADA DE ISOLAMENTO TERMICO - TIJOLOS CERAMICOS FURADOS</v>
          </cell>
          <cell r="C363" t="str">
            <v>M2</v>
          </cell>
          <cell r="D363">
            <v>1.78</v>
          </cell>
          <cell r="E363">
            <v>362</v>
          </cell>
          <cell r="F363">
            <v>56005</v>
          </cell>
        </row>
        <row r="364">
          <cell r="A364" t="str">
            <v>05.60.06</v>
          </cell>
          <cell r="B364" t="str">
            <v>RETIRADA DE ISOLAMENTO TERMICO - AGREGADOS SOLTOS EM GERAL</v>
          </cell>
          <cell r="C364" t="str">
            <v>M3</v>
          </cell>
          <cell r="D364">
            <v>11.87</v>
          </cell>
          <cell r="E364">
            <v>363</v>
          </cell>
          <cell r="F364">
            <v>56006</v>
          </cell>
        </row>
        <row r="365">
          <cell r="B365" t="str">
            <v>RECOLOCAÇÕES</v>
          </cell>
          <cell r="E365">
            <v>364</v>
          </cell>
        </row>
        <row r="366">
          <cell r="A366" t="str">
            <v>05.70.05</v>
          </cell>
          <cell r="B366" t="str">
            <v>RECOLOCACAO DE ISOLAMENTO TERMICO - TIJOLOS CERAMICOS FURADOS</v>
          </cell>
          <cell r="C366" t="str">
            <v>M2</v>
          </cell>
          <cell r="D366">
            <v>3.08</v>
          </cell>
          <cell r="E366">
            <v>365</v>
          </cell>
          <cell r="F366">
            <v>57005</v>
          </cell>
        </row>
        <row r="367">
          <cell r="A367" t="str">
            <v>05.70.06</v>
          </cell>
          <cell r="B367" t="str">
            <v>RECOLOCACAO DE ISOLAMENTO TERMICO - AGREGADOS SOLTOS EM GERAL</v>
          </cell>
          <cell r="C367" t="str">
            <v>M3</v>
          </cell>
          <cell r="D367">
            <v>26.7</v>
          </cell>
          <cell r="E367">
            <v>366</v>
          </cell>
          <cell r="F367">
            <v>57006</v>
          </cell>
        </row>
        <row r="368">
          <cell r="B368" t="str">
            <v>SERVICOS PARCIAIS</v>
          </cell>
          <cell r="E368">
            <v>367</v>
          </cell>
        </row>
        <row r="369">
          <cell r="A369" t="str">
            <v>05.80.01</v>
          </cell>
          <cell r="B369" t="str">
            <v>PAPEL KRAFT BETUMADO DUPLO</v>
          </cell>
          <cell r="C369" t="str">
            <v>M2</v>
          </cell>
          <cell r="D369">
            <v>1.55</v>
          </cell>
          <cell r="E369">
            <v>368</v>
          </cell>
          <cell r="F369">
            <v>58001</v>
          </cell>
        </row>
        <row r="370">
          <cell r="A370" t="str">
            <v>05.90.10</v>
          </cell>
          <cell r="B370" t="str">
            <v>RESINA ACRILICA P/ PISO GRANILITE, APLICAÇÃO INCLUSA</v>
          </cell>
          <cell r="C370" t="str">
            <v>M2</v>
          </cell>
          <cell r="D370">
            <v>9.4600000000000009</v>
          </cell>
          <cell r="E370">
            <v>369</v>
          </cell>
          <cell r="F370">
            <v>59010</v>
          </cell>
        </row>
        <row r="371">
          <cell r="A371" t="str">
            <v>05.90.15</v>
          </cell>
          <cell r="B371" t="str">
            <v>RESINA ACRILICA P/ DEGRAU DE GRANILITE, APLICAÇÃO INCL</v>
          </cell>
          <cell r="C371" t="str">
            <v>M</v>
          </cell>
          <cell r="D371">
            <v>4.9000000000000004</v>
          </cell>
          <cell r="E371">
            <v>370</v>
          </cell>
          <cell r="F371">
            <v>59015</v>
          </cell>
        </row>
        <row r="372">
          <cell r="A372">
            <v>6</v>
          </cell>
          <cell r="B372" t="str">
            <v>COBERTURAS</v>
          </cell>
          <cell r="E372">
            <v>371</v>
          </cell>
          <cell r="F372">
            <v>6</v>
          </cell>
        </row>
        <row r="373">
          <cell r="B373" t="str">
            <v>ESTRUTURAS DE COBERTURA</v>
          </cell>
          <cell r="E373">
            <v>372</v>
          </cell>
        </row>
        <row r="374">
          <cell r="A374" t="str">
            <v>06.01.01</v>
          </cell>
          <cell r="B374" t="str">
            <v>ESTRUTURA DE MADEIRA,EM TERCAS,PARA TELHAS DE BARRO</v>
          </cell>
          <cell r="C374" t="str">
            <v>M2</v>
          </cell>
          <cell r="D374">
            <v>41.89</v>
          </cell>
          <cell r="E374">
            <v>373</v>
          </cell>
          <cell r="F374">
            <v>60101</v>
          </cell>
        </row>
        <row r="375">
          <cell r="A375" t="str">
            <v>06.01.03</v>
          </cell>
          <cell r="B375" t="str">
            <v>ESTRUTURA DE MADEIRA,PONTALETADA,PARA TELHAS DE BARRO</v>
          </cell>
          <cell r="C375" t="str">
            <v>M2</v>
          </cell>
          <cell r="D375">
            <v>49.27</v>
          </cell>
          <cell r="E375">
            <v>374</v>
          </cell>
          <cell r="F375">
            <v>60103</v>
          </cell>
        </row>
        <row r="376">
          <cell r="A376" t="str">
            <v>06.01.05</v>
          </cell>
          <cell r="B376" t="str">
            <v>ESTRUTURA C/TESOURAS DE MAD.P/TELHAS DE BARRO - VAOS ATE 7,00M</v>
          </cell>
          <cell r="C376" t="str">
            <v>M2</v>
          </cell>
          <cell r="D376">
            <v>56.51</v>
          </cell>
          <cell r="E376">
            <v>375</v>
          </cell>
          <cell r="F376">
            <v>60105</v>
          </cell>
        </row>
        <row r="377">
          <cell r="A377" t="str">
            <v>06.01.06</v>
          </cell>
          <cell r="B377" t="str">
            <v>ESTRUTURA C/TESOURAS DE MAD.P/TELHAS DE BARRO - VAOS 7,01 A 10,00M</v>
          </cell>
          <cell r="C377" t="str">
            <v>M2</v>
          </cell>
          <cell r="D377">
            <v>65.5</v>
          </cell>
          <cell r="E377">
            <v>376</v>
          </cell>
          <cell r="F377">
            <v>60106</v>
          </cell>
        </row>
        <row r="378">
          <cell r="A378" t="str">
            <v>06.01.07</v>
          </cell>
          <cell r="B378" t="str">
            <v>ESTRUTURA C/TESOURAS DE MAD.P/TELHAS DE BARRO - VAOS 10,01 A 13,00M</v>
          </cell>
          <cell r="C378" t="str">
            <v>M2</v>
          </cell>
          <cell r="D378">
            <v>69.66</v>
          </cell>
          <cell r="E378">
            <v>377</v>
          </cell>
          <cell r="F378">
            <v>60107</v>
          </cell>
        </row>
        <row r="379">
          <cell r="A379" t="str">
            <v>06.01.08</v>
          </cell>
          <cell r="B379" t="str">
            <v>ESTRUTURA C/TESOURAS DE MAD.P/TELHAS DE BARRO - VAOS 13,01 A 18,00M</v>
          </cell>
          <cell r="C379" t="str">
            <v>M2</v>
          </cell>
          <cell r="D379">
            <v>80.209999999999994</v>
          </cell>
          <cell r="E379">
            <v>378</v>
          </cell>
          <cell r="F379">
            <v>60108</v>
          </cell>
        </row>
        <row r="380">
          <cell r="A380" t="str">
            <v>06.01.10</v>
          </cell>
          <cell r="B380" t="str">
            <v>ESTRUTURA DE MADEIRA,EM TERCAS,PARA TELHAS ONDULADAS CA/AL/PL/AG</v>
          </cell>
          <cell r="C380" t="str">
            <v>M2</v>
          </cell>
          <cell r="D380">
            <v>16.84</v>
          </cell>
          <cell r="E380">
            <v>379</v>
          </cell>
          <cell r="F380">
            <v>60110</v>
          </cell>
        </row>
        <row r="381">
          <cell r="A381" t="str">
            <v>06.01.13</v>
          </cell>
          <cell r="B381" t="str">
            <v>ESTRUTURA DE MADEIRA,PONTALETADA,PARA TELHAS ONDULADAS CA/AL/PL/AG</v>
          </cell>
          <cell r="C381" t="str">
            <v>M2</v>
          </cell>
          <cell r="D381">
            <v>59.45</v>
          </cell>
          <cell r="E381">
            <v>380</v>
          </cell>
          <cell r="F381">
            <v>60113</v>
          </cell>
        </row>
        <row r="382">
          <cell r="A382" t="str">
            <v>06.01.15</v>
          </cell>
          <cell r="B382" t="str">
            <v>ESTRUTURA C/TESOURAS MAD.P/TELHAS OND.CA/AL/PL - VAOS ATE 7,00M</v>
          </cell>
          <cell r="C382" t="str">
            <v>M2</v>
          </cell>
          <cell r="D382">
            <v>38</v>
          </cell>
          <cell r="E382">
            <v>381</v>
          </cell>
          <cell r="F382">
            <v>60115</v>
          </cell>
        </row>
        <row r="383">
          <cell r="A383" t="str">
            <v>06.01.16</v>
          </cell>
          <cell r="B383" t="str">
            <v>ESTRUTURA C/TESOURAS MAD.P/TELHAS OND.CA/AL/PL - VAOS 7,01 A 10,00M</v>
          </cell>
          <cell r="C383" t="str">
            <v>M2</v>
          </cell>
          <cell r="D383">
            <v>41.84</v>
          </cell>
          <cell r="E383">
            <v>382</v>
          </cell>
          <cell r="F383">
            <v>60116</v>
          </cell>
        </row>
        <row r="384">
          <cell r="A384" t="str">
            <v>06.01.17</v>
          </cell>
          <cell r="B384" t="str">
            <v>ESTRUTURA C/TESOURAS MAD.P/TELHAS OND.CA/AL/PL - VAOS 10,01 A 13,00M</v>
          </cell>
          <cell r="C384" t="str">
            <v>M2</v>
          </cell>
          <cell r="D384">
            <v>49.46</v>
          </cell>
          <cell r="E384">
            <v>383</v>
          </cell>
          <cell r="F384">
            <v>60117</v>
          </cell>
        </row>
        <row r="385">
          <cell r="A385" t="str">
            <v>06.01.18</v>
          </cell>
          <cell r="B385" t="str">
            <v>ESTRUTURA C/TESOURAS MAD.P/TELHAS OND.CA/AL/PL - VAOS 13,01 A 18,00M</v>
          </cell>
          <cell r="C385" t="str">
            <v>M2</v>
          </cell>
          <cell r="D385">
            <v>58.74</v>
          </cell>
          <cell r="E385">
            <v>384</v>
          </cell>
          <cell r="F385">
            <v>60118</v>
          </cell>
        </row>
        <row r="386">
          <cell r="A386" t="str">
            <v>06.01.30</v>
          </cell>
          <cell r="B386" t="str">
            <v>FORNECIMENTO DE ESTRUTURA METALICA PARA COBERTURA</v>
          </cell>
          <cell r="C386" t="str">
            <v>KG</v>
          </cell>
          <cell r="D386">
            <v>8.16</v>
          </cell>
          <cell r="E386">
            <v>385</v>
          </cell>
          <cell r="F386">
            <v>60130</v>
          </cell>
        </row>
        <row r="387">
          <cell r="A387" t="str">
            <v>06.01.31</v>
          </cell>
          <cell r="B387" t="str">
            <v>MONTAGEM DE ESTRUTURA METALICA PARA COBERTURA</v>
          </cell>
          <cell r="C387" t="str">
            <v>KG</v>
          </cell>
          <cell r="D387">
            <v>3.4</v>
          </cell>
          <cell r="E387">
            <v>386</v>
          </cell>
          <cell r="F387">
            <v>60131</v>
          </cell>
        </row>
        <row r="388">
          <cell r="B388" t="str">
            <v>TELHADOS</v>
          </cell>
          <cell r="E388">
            <v>387</v>
          </cell>
        </row>
        <row r="389">
          <cell r="A389" t="str">
            <v>06.02.03</v>
          </cell>
          <cell r="B389" t="str">
            <v>TELHAS DE BARRO COZIDO - PAULISTA</v>
          </cell>
          <cell r="C389" t="str">
            <v>M2</v>
          </cell>
          <cell r="D389">
            <v>38.08</v>
          </cell>
          <cell r="E389">
            <v>388</v>
          </cell>
          <cell r="F389">
            <v>60203</v>
          </cell>
        </row>
        <row r="390">
          <cell r="A390" t="str">
            <v>06.02.04</v>
          </cell>
          <cell r="B390" t="str">
            <v>TELHAS DE BARRO COZIDO - SUPER-PAULISTA (PLAN)</v>
          </cell>
          <cell r="C390" t="str">
            <v>M2</v>
          </cell>
          <cell r="D390">
            <v>31.28</v>
          </cell>
          <cell r="E390">
            <v>389</v>
          </cell>
          <cell r="F390">
            <v>60204</v>
          </cell>
        </row>
        <row r="391">
          <cell r="A391" t="str">
            <v>06.02.05</v>
          </cell>
          <cell r="B391" t="str">
            <v>TELHAS DE BARRO COZIDO - FRANCESA</v>
          </cell>
          <cell r="C391" t="str">
            <v>M2</v>
          </cell>
          <cell r="D391">
            <v>23.05</v>
          </cell>
          <cell r="E391">
            <v>390</v>
          </cell>
          <cell r="F391">
            <v>60205</v>
          </cell>
        </row>
        <row r="392">
          <cell r="A392" t="str">
            <v>06.02.13</v>
          </cell>
          <cell r="B392" t="str">
            <v>TELHAS DE VIDRO - TIPO PAULISTA</v>
          </cell>
          <cell r="C392" t="str">
            <v>UN</v>
          </cell>
          <cell r="D392">
            <v>20.239999999999998</v>
          </cell>
          <cell r="E392">
            <v>391</v>
          </cell>
          <cell r="F392">
            <v>60213</v>
          </cell>
        </row>
        <row r="393">
          <cell r="A393" t="str">
            <v>06.02.14</v>
          </cell>
          <cell r="B393" t="str">
            <v>TELHAS DE VIDRO - TIPO FRANCESA</v>
          </cell>
          <cell r="C393" t="str">
            <v>UN</v>
          </cell>
          <cell r="D393">
            <v>16.739999999999998</v>
          </cell>
          <cell r="E393">
            <v>392</v>
          </cell>
          <cell r="F393">
            <v>60214</v>
          </cell>
        </row>
        <row r="394">
          <cell r="A394" t="str">
            <v>06.02.21</v>
          </cell>
          <cell r="B394" t="str">
            <v>TELHA ONDULADA CRFS 6MM</v>
          </cell>
          <cell r="C394" t="str">
            <v>M2</v>
          </cell>
          <cell r="D394">
            <v>14.97</v>
          </cell>
          <cell r="E394">
            <v>393</v>
          </cell>
          <cell r="F394">
            <v>60221</v>
          </cell>
        </row>
        <row r="395">
          <cell r="A395" t="str">
            <v>06.02.22</v>
          </cell>
          <cell r="B395" t="str">
            <v>TELHA ONDULADA CRFS 8MM</v>
          </cell>
          <cell r="C395" t="str">
            <v>M2</v>
          </cell>
          <cell r="D395">
            <v>19.54</v>
          </cell>
          <cell r="E395">
            <v>394</v>
          </cell>
          <cell r="F395">
            <v>60222</v>
          </cell>
        </row>
        <row r="396">
          <cell r="A396" t="str">
            <v>06.02.23</v>
          </cell>
          <cell r="B396" t="str">
            <v>TELHA CRFS, TRAPEZOIDAL, TIPO CANALETE 49</v>
          </cell>
          <cell r="C396" t="str">
            <v>M2</v>
          </cell>
          <cell r="D396">
            <v>39.82</v>
          </cell>
          <cell r="E396">
            <v>395</v>
          </cell>
          <cell r="F396">
            <v>60223</v>
          </cell>
        </row>
        <row r="397">
          <cell r="A397" t="str">
            <v>06.02.30</v>
          </cell>
          <cell r="B397" t="str">
            <v>TELHAS DE PVC RIGIDO,TRANSL.OU OPACAS - ONDULADA,TRAPEZ.OU GRECA</v>
          </cell>
          <cell r="C397" t="str">
            <v>M2</v>
          </cell>
          <cell r="D397">
            <v>41.78</v>
          </cell>
          <cell r="E397">
            <v>396</v>
          </cell>
          <cell r="F397">
            <v>60230</v>
          </cell>
        </row>
        <row r="398">
          <cell r="A398" t="str">
            <v>06.02.35</v>
          </cell>
          <cell r="B398" t="str">
            <v>TELHAS DE POLIESTER E FIBRA DE VIDRO - ONDULADA,TRAPEZ.OU GRECA</v>
          </cell>
          <cell r="C398" t="str">
            <v>M2</v>
          </cell>
          <cell r="D398">
            <v>25.74</v>
          </cell>
          <cell r="E398">
            <v>397</v>
          </cell>
          <cell r="F398">
            <v>60235</v>
          </cell>
        </row>
        <row r="399">
          <cell r="A399" t="str">
            <v>06.02.42</v>
          </cell>
          <cell r="B399" t="str">
            <v>TELHAS DE ALUMINIO - PERFIL ONDULADO OU TRAPEZOIDAL,0,7MM</v>
          </cell>
          <cell r="C399" t="str">
            <v>M2</v>
          </cell>
          <cell r="D399">
            <v>40.020000000000003</v>
          </cell>
          <cell r="E399">
            <v>398</v>
          </cell>
          <cell r="F399">
            <v>60242</v>
          </cell>
        </row>
        <row r="400">
          <cell r="A400" t="str">
            <v>06.02.43</v>
          </cell>
          <cell r="B400" t="str">
            <v>TELHA SANDUÍCHE UPK 40 E=0,8MM</v>
          </cell>
          <cell r="C400" t="str">
            <v>M2</v>
          </cell>
          <cell r="D400">
            <v>101.81</v>
          </cell>
          <cell r="E400">
            <v>399</v>
          </cell>
          <cell r="F400">
            <v>60243</v>
          </cell>
        </row>
        <row r="401">
          <cell r="A401" t="str">
            <v>06.02.44</v>
          </cell>
          <cell r="B401" t="str">
            <v>TELHA TRAPEZOIDAL DE ACO GALV.ESP=0,50MM,REVESTIMENTO B,H=40MM</v>
          </cell>
          <cell r="C401" t="str">
            <v>M2</v>
          </cell>
          <cell r="D401">
            <v>30.62</v>
          </cell>
          <cell r="E401">
            <v>400</v>
          </cell>
          <cell r="F401">
            <v>60244</v>
          </cell>
        </row>
        <row r="402">
          <cell r="A402" t="str">
            <v>06.02.45</v>
          </cell>
          <cell r="B402" t="str">
            <v>TELHA ONDULADA DE ACO GALV.ESP=0,50MM,REVEST.B,H=17,5MM</v>
          </cell>
          <cell r="C402" t="str">
            <v>M2</v>
          </cell>
          <cell r="D402">
            <v>30.62</v>
          </cell>
          <cell r="E402">
            <v>401</v>
          </cell>
          <cell r="F402">
            <v>60245</v>
          </cell>
        </row>
        <row r="403">
          <cell r="A403" t="str">
            <v>06.02.46</v>
          </cell>
          <cell r="B403" t="str">
            <v>TELHA TRAP.DUP.ACO GALV.ESP=0,5MM,REV.B,H=40MM,C/MIOLO POLIU. E=30MM</v>
          </cell>
          <cell r="C403" t="str">
            <v>M2</v>
          </cell>
          <cell r="D403">
            <v>104.47</v>
          </cell>
          <cell r="E403">
            <v>402</v>
          </cell>
          <cell r="F403">
            <v>60246</v>
          </cell>
        </row>
        <row r="404">
          <cell r="A404" t="str">
            <v>06.02.47</v>
          </cell>
          <cell r="B404" t="str">
            <v>TELHA TRAP. ACO GALV.ESP=0,5MM,H=40MM,C/PINT.ELET.COR BRAN 2 FACES</v>
          </cell>
          <cell r="C404" t="str">
            <v>M2</v>
          </cell>
          <cell r="D404">
            <v>39.43</v>
          </cell>
          <cell r="E404">
            <v>403</v>
          </cell>
          <cell r="F404">
            <v>60247</v>
          </cell>
        </row>
        <row r="405">
          <cell r="A405" t="str">
            <v>06.02.48</v>
          </cell>
          <cell r="B405" t="str">
            <v>TELHA OND.ACO GALV.ESP=0,5MM,REV B,H=17,5MM C/PINT.ELET.COR.BRAN.2 F</v>
          </cell>
          <cell r="C405" t="str">
            <v>M2</v>
          </cell>
          <cell r="D405">
            <v>39.43</v>
          </cell>
          <cell r="E405">
            <v>404</v>
          </cell>
          <cell r="F405">
            <v>60248</v>
          </cell>
        </row>
        <row r="406">
          <cell r="A406" t="str">
            <v>06.02.49</v>
          </cell>
          <cell r="B406" t="str">
            <v>TELHA TRAP.DUP.ACO GALV.E=0,5MM,REV.B,H=40MM PINT.MIOLO POLI.E=30MM</v>
          </cell>
          <cell r="C406" t="str">
            <v>M2</v>
          </cell>
          <cell r="D406">
            <v>129.66</v>
          </cell>
          <cell r="E406">
            <v>405</v>
          </cell>
          <cell r="F406">
            <v>60249</v>
          </cell>
        </row>
        <row r="407">
          <cell r="A407" t="str">
            <v>06.02.50</v>
          </cell>
          <cell r="B407" t="str">
            <v>TELHA TRAPEZOIDAL PRÉ-PINTADA EM AÇO ZINCADO E=0,65MM</v>
          </cell>
          <cell r="C407" t="str">
            <v>M2</v>
          </cell>
          <cell r="D407">
            <v>33.08</v>
          </cell>
          <cell r="E407">
            <v>406</v>
          </cell>
          <cell r="F407">
            <v>60250</v>
          </cell>
        </row>
        <row r="408">
          <cell r="A408" t="str">
            <v>06.02.51</v>
          </cell>
          <cell r="B408" t="str">
            <v>CUMEEIRA OU ESPIGAO DE BARRO - PARA TELHAS PAULISTA,PLAN E FRANCESA</v>
          </cell>
          <cell r="C408" t="str">
            <v>M</v>
          </cell>
          <cell r="D408">
            <v>10.19</v>
          </cell>
          <cell r="E408">
            <v>407</v>
          </cell>
          <cell r="F408">
            <v>60251</v>
          </cell>
        </row>
        <row r="409">
          <cell r="A409" t="str">
            <v>06.02.55</v>
          </cell>
          <cell r="B409" t="str">
            <v>CUMEEIRA CRFS</v>
          </cell>
          <cell r="C409" t="str">
            <v>M</v>
          </cell>
          <cell r="D409">
            <v>15.92</v>
          </cell>
          <cell r="E409">
            <v>408</v>
          </cell>
          <cell r="F409">
            <v>60255</v>
          </cell>
        </row>
        <row r="410">
          <cell r="A410" t="str">
            <v>06.02.56</v>
          </cell>
          <cell r="B410" t="str">
            <v>CUMEEIRA DE CRFS PARA TELHA TIPO CANALETE 49</v>
          </cell>
          <cell r="C410" t="str">
            <v>M</v>
          </cell>
          <cell r="D410">
            <v>36.08</v>
          </cell>
          <cell r="E410">
            <v>409</v>
          </cell>
          <cell r="F410">
            <v>60256</v>
          </cell>
        </row>
        <row r="411">
          <cell r="A411" t="str">
            <v>06.02.90</v>
          </cell>
          <cell r="B411" t="str">
            <v>CUMEEIRA DE ALUMINIO,PERFIL ONDULADO OU TRAPEZOIDAL - NORMAL,0,8MM</v>
          </cell>
          <cell r="C411" t="str">
            <v>M</v>
          </cell>
          <cell r="D411">
            <v>42.22</v>
          </cell>
          <cell r="E411">
            <v>410</v>
          </cell>
          <cell r="F411">
            <v>60290</v>
          </cell>
        </row>
        <row r="412">
          <cell r="A412" t="str">
            <v>06.02.92</v>
          </cell>
          <cell r="B412" t="str">
            <v>CUMEEIRA DE ALUMINIO,PERFIL ONDULADO OU TRAPEZOIDAL - "SHED",0,8MM</v>
          </cell>
          <cell r="C412" t="str">
            <v>M</v>
          </cell>
          <cell r="D412">
            <v>47.27</v>
          </cell>
          <cell r="E412">
            <v>411</v>
          </cell>
          <cell r="F412">
            <v>60292</v>
          </cell>
        </row>
        <row r="413">
          <cell r="A413" t="str">
            <v>06.02.94</v>
          </cell>
          <cell r="B413" t="str">
            <v>CUMEEIRA TRAP.ACO GALV.ESP=0,5MM,REV B,H=40MM,L=0,50 M</v>
          </cell>
          <cell r="C413" t="str">
            <v>M</v>
          </cell>
          <cell r="D413">
            <v>23.44</v>
          </cell>
          <cell r="E413">
            <v>412</v>
          </cell>
          <cell r="F413">
            <v>60294</v>
          </cell>
        </row>
        <row r="414">
          <cell r="A414" t="str">
            <v>06.02.95</v>
          </cell>
          <cell r="B414" t="str">
            <v>CUMEEIRA OND.ACO GALV.ESP=0,50MM,REV B,H=17,5MM,LARG=0,50M</v>
          </cell>
          <cell r="C414" t="str">
            <v>M</v>
          </cell>
          <cell r="D414">
            <v>21.18</v>
          </cell>
          <cell r="E414">
            <v>413</v>
          </cell>
          <cell r="F414">
            <v>60295</v>
          </cell>
        </row>
        <row r="415">
          <cell r="A415" t="str">
            <v>06.02.96</v>
          </cell>
          <cell r="B415" t="str">
            <v>CUMEEIRA TRAP.ACO GALV.E=0,5MM,REV B,H=40MM,L=0,50M,C/PINT.BR.2FACES</v>
          </cell>
          <cell r="C415" t="str">
            <v>M</v>
          </cell>
          <cell r="D415">
            <v>21.09</v>
          </cell>
          <cell r="E415">
            <v>414</v>
          </cell>
          <cell r="F415">
            <v>60296</v>
          </cell>
        </row>
        <row r="416">
          <cell r="A416" t="str">
            <v>06.02.97</v>
          </cell>
          <cell r="B416" t="str">
            <v>CUMEEIRA OND.ACO GAL.E=0,5MM,REV.B,H=17,5MM,L=0,50M,C/PINT.BR.2FACES</v>
          </cell>
          <cell r="C416" t="str">
            <v>M</v>
          </cell>
          <cell r="D416">
            <v>21.09</v>
          </cell>
          <cell r="E416">
            <v>415</v>
          </cell>
          <cell r="F416">
            <v>60297</v>
          </cell>
        </row>
        <row r="417">
          <cell r="A417" t="str">
            <v>06.02.98</v>
          </cell>
          <cell r="B417" t="str">
            <v>AMARRACAO DE TELHAS DE BARRO COZIDO,COM ARAME DE COBRE N.20</v>
          </cell>
          <cell r="C417" t="str">
            <v>M2</v>
          </cell>
          <cell r="D417">
            <v>3.89</v>
          </cell>
          <cell r="E417">
            <v>416</v>
          </cell>
          <cell r="F417">
            <v>60298</v>
          </cell>
        </row>
        <row r="418">
          <cell r="B418" t="str">
            <v>DOMOS DE ILUMINAÇÃO E VENTILAÇÃO</v>
          </cell>
          <cell r="E418">
            <v>417</v>
          </cell>
        </row>
        <row r="419">
          <cell r="A419" t="str">
            <v>06.03.98</v>
          </cell>
          <cell r="B419" t="str">
            <v>DOMO ACRILICO PARA ILUMINACAO E VENTILACAO</v>
          </cell>
          <cell r="C419" t="str">
            <v>M2</v>
          </cell>
          <cell r="D419">
            <v>622.4</v>
          </cell>
          <cell r="E419">
            <v>418</v>
          </cell>
          <cell r="F419">
            <v>60398</v>
          </cell>
        </row>
        <row r="420">
          <cell r="B420" t="str">
            <v>DEMOLIÇÕES</v>
          </cell>
          <cell r="E420">
            <v>419</v>
          </cell>
        </row>
        <row r="421">
          <cell r="A421" t="str">
            <v>06.50.20</v>
          </cell>
          <cell r="B421" t="str">
            <v>DEMOLICAO DE TELHAS DE BARRO COZIDO OU VIDRO - EM GERAL</v>
          </cell>
          <cell r="C421" t="str">
            <v>M2</v>
          </cell>
          <cell r="D421">
            <v>3.56</v>
          </cell>
          <cell r="E421">
            <v>420</v>
          </cell>
          <cell r="F421">
            <v>65020</v>
          </cell>
        </row>
        <row r="422">
          <cell r="A422" t="str">
            <v>06.50.25</v>
          </cell>
          <cell r="B422" t="str">
            <v>DEMOLICAO DE TELHAS DE CIM.AMIANTO,ALUM.OU PLASTICO - ONDULADA COMUM</v>
          </cell>
          <cell r="C422" t="str">
            <v>M2</v>
          </cell>
          <cell r="D422">
            <v>1.48</v>
          </cell>
          <cell r="E422">
            <v>421</v>
          </cell>
          <cell r="F422">
            <v>65025</v>
          </cell>
        </row>
        <row r="423">
          <cell r="B423" t="str">
            <v>RETIRADAS</v>
          </cell>
          <cell r="E423">
            <v>422</v>
          </cell>
        </row>
        <row r="424">
          <cell r="A424" t="str">
            <v>06.60.03</v>
          </cell>
          <cell r="B424" t="str">
            <v>RETIRADA ESTR.MAD.PONTALETADA - PARA TELHAS DE BARRO COZIDO</v>
          </cell>
          <cell r="C424" t="str">
            <v>M2</v>
          </cell>
          <cell r="D424">
            <v>3.9</v>
          </cell>
          <cell r="E424">
            <v>423</v>
          </cell>
          <cell r="F424">
            <v>66003</v>
          </cell>
        </row>
        <row r="425">
          <cell r="A425" t="str">
            <v>06.60.04</v>
          </cell>
          <cell r="B425" t="str">
            <v>RETIRADA ESTR.MAD.PONTALETADA - P/ONDUL.CIM.AMIANTO,ALUM.OU PLASTICO</v>
          </cell>
          <cell r="C425" t="str">
            <v>M2</v>
          </cell>
          <cell r="D425">
            <v>2.6</v>
          </cell>
          <cell r="E425">
            <v>424</v>
          </cell>
          <cell r="F425">
            <v>66004</v>
          </cell>
        </row>
        <row r="426">
          <cell r="A426" t="str">
            <v>06.60.05</v>
          </cell>
          <cell r="B426" t="str">
            <v>RETIRADA ESTR.MAD.C/TESOURAS - PARA TELHAS DE BARRO COZIDO</v>
          </cell>
          <cell r="C426" t="str">
            <v>M2</v>
          </cell>
          <cell r="D426">
            <v>6.5</v>
          </cell>
          <cell r="E426">
            <v>425</v>
          </cell>
          <cell r="F426">
            <v>66005</v>
          </cell>
        </row>
        <row r="427">
          <cell r="A427" t="str">
            <v>06.60.06</v>
          </cell>
          <cell r="B427" t="str">
            <v>RETIRADA ESTR.MAD.C/TESOURAS - P/ONDUL.CIM.AMIANTO,ALUM.OU PLASTICO</v>
          </cell>
          <cell r="C427" t="str">
            <v>M2</v>
          </cell>
          <cell r="D427">
            <v>5.2</v>
          </cell>
          <cell r="E427">
            <v>426</v>
          </cell>
          <cell r="F427">
            <v>66006</v>
          </cell>
        </row>
        <row r="428">
          <cell r="A428" t="str">
            <v>06.60.08</v>
          </cell>
          <cell r="B428" t="str">
            <v>RETIRADA DE ESTRUTURA METALICA INCL.PERFIS DE FIXACAO</v>
          </cell>
          <cell r="C428" t="str">
            <v>KG</v>
          </cell>
          <cell r="D428">
            <v>3.67</v>
          </cell>
          <cell r="E428">
            <v>427</v>
          </cell>
          <cell r="F428">
            <v>66008</v>
          </cell>
        </row>
        <row r="429">
          <cell r="A429" t="str">
            <v>06.60.10</v>
          </cell>
          <cell r="B429" t="str">
            <v>RETIRADA PARCIAL DE MADEIRAMENTO DE TELHADO - RIPAS</v>
          </cell>
          <cell r="C429" t="str">
            <v>M</v>
          </cell>
          <cell r="D429">
            <v>0.13</v>
          </cell>
          <cell r="E429">
            <v>428</v>
          </cell>
          <cell r="F429">
            <v>66010</v>
          </cell>
        </row>
        <row r="430">
          <cell r="A430" t="str">
            <v>06.60.11</v>
          </cell>
          <cell r="B430" t="str">
            <v>RETIRADA PARCIAL DE MADEIRAMENTO DE TELHADO - CAIBROS</v>
          </cell>
          <cell r="C430" t="str">
            <v>M</v>
          </cell>
          <cell r="D430">
            <v>0.78</v>
          </cell>
          <cell r="E430">
            <v>429</v>
          </cell>
          <cell r="F430">
            <v>66011</v>
          </cell>
        </row>
        <row r="431">
          <cell r="A431" t="str">
            <v>06.60.12</v>
          </cell>
          <cell r="B431" t="str">
            <v>RETIRADA PARCIAL DE MADEIRAMENTO DE TELHADO - VIGAS</v>
          </cell>
          <cell r="C431" t="str">
            <v>M</v>
          </cell>
          <cell r="D431">
            <v>1.3</v>
          </cell>
          <cell r="E431">
            <v>430</v>
          </cell>
          <cell r="F431">
            <v>66012</v>
          </cell>
        </row>
        <row r="432">
          <cell r="A432" t="str">
            <v>06.60.15</v>
          </cell>
          <cell r="B432" t="str">
            <v>RETIRADA DE FERRAGEM PARA MADEIRAMENTO DE TELHADO</v>
          </cell>
          <cell r="C432" t="str">
            <v>UN</v>
          </cell>
          <cell r="D432">
            <v>1.95</v>
          </cell>
          <cell r="E432">
            <v>431</v>
          </cell>
          <cell r="F432">
            <v>66015</v>
          </cell>
        </row>
        <row r="433">
          <cell r="A433" t="str">
            <v>06.60.20</v>
          </cell>
          <cell r="B433" t="str">
            <v>RETIRADA DE TELHAS DE BARRO COZIDO OU VIDRO - TIPO FRANCESA</v>
          </cell>
          <cell r="C433" t="str">
            <v>M2</v>
          </cell>
          <cell r="D433">
            <v>2.97</v>
          </cell>
          <cell r="E433">
            <v>432</v>
          </cell>
          <cell r="F433">
            <v>66020</v>
          </cell>
        </row>
        <row r="434">
          <cell r="A434" t="str">
            <v>06.60.21</v>
          </cell>
          <cell r="B434" t="str">
            <v>RETIRADA DE TELHAS DE BARRO COZIDO OU VIDRO - TIPO PAULISTA</v>
          </cell>
          <cell r="C434" t="str">
            <v>M2</v>
          </cell>
          <cell r="D434">
            <v>5.34</v>
          </cell>
          <cell r="E434">
            <v>433</v>
          </cell>
          <cell r="F434">
            <v>66021</v>
          </cell>
        </row>
        <row r="435">
          <cell r="A435" t="str">
            <v>06.60.22</v>
          </cell>
          <cell r="B435" t="str">
            <v>RETIRADA DE TELHAS DE BARRO COZIDO - TIPO SUPER-PAULISTA (PLAN)</v>
          </cell>
          <cell r="C435" t="str">
            <v>M2</v>
          </cell>
          <cell r="D435">
            <v>4.1500000000000004</v>
          </cell>
          <cell r="E435">
            <v>434</v>
          </cell>
          <cell r="F435">
            <v>66022</v>
          </cell>
        </row>
        <row r="436">
          <cell r="A436" t="str">
            <v>06.60.40</v>
          </cell>
          <cell r="B436" t="str">
            <v>RETIRADA DE CUMEEIRAS OU ESPIGOES DE BARRO COZIDO</v>
          </cell>
          <cell r="C436" t="str">
            <v>M</v>
          </cell>
          <cell r="D436">
            <v>1.78</v>
          </cell>
          <cell r="E436">
            <v>435</v>
          </cell>
          <cell r="F436">
            <v>66040</v>
          </cell>
        </row>
        <row r="437">
          <cell r="A437" t="str">
            <v>06.60.90</v>
          </cell>
          <cell r="B437" t="str">
            <v>RETIRADA DE CUMEEIRAS DE ALUMINIO,EM GERAL</v>
          </cell>
          <cell r="C437" t="str">
            <v>M</v>
          </cell>
          <cell r="D437">
            <v>1.19</v>
          </cell>
          <cell r="E437">
            <v>436</v>
          </cell>
          <cell r="F437">
            <v>66090</v>
          </cell>
        </row>
        <row r="438">
          <cell r="A438" t="str">
            <v>06.60.95</v>
          </cell>
          <cell r="B438" t="str">
            <v>RETIRADA DE DOMOS DE ILUMINACAO E VENTILACAO</v>
          </cell>
          <cell r="C438" t="str">
            <v>UN</v>
          </cell>
          <cell r="D438">
            <v>5.93</v>
          </cell>
          <cell r="E438">
            <v>437</v>
          </cell>
          <cell r="F438">
            <v>66095</v>
          </cell>
        </row>
        <row r="439">
          <cell r="B439" t="str">
            <v>RECOLOCAÇÕES</v>
          </cell>
          <cell r="E439">
            <v>438</v>
          </cell>
        </row>
        <row r="440">
          <cell r="A440" t="str">
            <v>06.70.10</v>
          </cell>
          <cell r="B440" t="str">
            <v>RECOLOCACAO PARCIAL DE MADEIRAMENTO DE TELHADO - RIPAS</v>
          </cell>
          <cell r="C440" t="str">
            <v>M</v>
          </cell>
          <cell r="D440">
            <v>0.65</v>
          </cell>
          <cell r="E440">
            <v>439</v>
          </cell>
          <cell r="F440">
            <v>67010</v>
          </cell>
        </row>
        <row r="441">
          <cell r="A441" t="str">
            <v>06.70.11</v>
          </cell>
          <cell r="B441" t="str">
            <v>RECOLOCACAO PARCIAL DE MADEIRAMENTO DE TELHADO - CAIBROS</v>
          </cell>
          <cell r="C441" t="str">
            <v>M</v>
          </cell>
          <cell r="D441">
            <v>1.99</v>
          </cell>
          <cell r="E441">
            <v>440</v>
          </cell>
          <cell r="F441">
            <v>67011</v>
          </cell>
        </row>
        <row r="442">
          <cell r="A442" t="str">
            <v>06.70.12</v>
          </cell>
          <cell r="B442" t="str">
            <v>RECOLOCACAO PARCIAL DE MADEIRAMENTO DE TELHADO - VIGAS</v>
          </cell>
          <cell r="C442" t="str">
            <v>M</v>
          </cell>
          <cell r="D442">
            <v>5.31</v>
          </cell>
          <cell r="E442">
            <v>441</v>
          </cell>
          <cell r="F442">
            <v>67012</v>
          </cell>
        </row>
        <row r="443">
          <cell r="A443" t="str">
            <v>06.70.15</v>
          </cell>
          <cell r="B443" t="str">
            <v>RECOLOCACAO DE FERRAGEM PARA MADEIRAMENTO DE TELHADO</v>
          </cell>
          <cell r="C443" t="str">
            <v>UN</v>
          </cell>
          <cell r="D443">
            <v>3.9</v>
          </cell>
          <cell r="E443">
            <v>442</v>
          </cell>
          <cell r="F443">
            <v>67015</v>
          </cell>
        </row>
        <row r="444">
          <cell r="A444" t="str">
            <v>06.70.20</v>
          </cell>
          <cell r="B444" t="str">
            <v>RECOLOCACAO DE TELHAS DE BARRO COZIDO OU VIDRO - TIPO FRANCESA</v>
          </cell>
          <cell r="C444" t="str">
            <v>M2</v>
          </cell>
          <cell r="D444">
            <v>9.4600000000000009</v>
          </cell>
          <cell r="E444">
            <v>443</v>
          </cell>
          <cell r="F444">
            <v>67020</v>
          </cell>
        </row>
        <row r="445">
          <cell r="A445" t="str">
            <v>06.70.21</v>
          </cell>
          <cell r="B445" t="str">
            <v>RECOLOCACAO DE TELHAS DE BARRO COZIDO OU VIDRO - TIPO PAULISTA</v>
          </cell>
          <cell r="C445" t="str">
            <v>M2</v>
          </cell>
          <cell r="D445">
            <v>22.82</v>
          </cell>
          <cell r="E445">
            <v>444</v>
          </cell>
          <cell r="F445">
            <v>67021</v>
          </cell>
        </row>
        <row r="446">
          <cell r="A446" t="str">
            <v>06.70.22</v>
          </cell>
          <cell r="B446" t="str">
            <v>RECOLOCACAO DE TELHAS DE BARRO COZIDO - TIPO SUPER-PAULISTA (PLAN)</v>
          </cell>
          <cell r="C446" t="str">
            <v>M2</v>
          </cell>
          <cell r="D446">
            <v>14.19</v>
          </cell>
          <cell r="E446">
            <v>445</v>
          </cell>
          <cell r="F446">
            <v>67022</v>
          </cell>
        </row>
        <row r="447">
          <cell r="A447" t="str">
            <v>06.70.25</v>
          </cell>
          <cell r="B447" t="str">
            <v>RECOLOCACAO DE TELHAS DE CIM.AMIANTO,ALUM.OU PLASTICO - ONDUL.COMUM</v>
          </cell>
          <cell r="C447" t="str">
            <v>M2</v>
          </cell>
          <cell r="D447">
            <v>3.94</v>
          </cell>
          <cell r="E447">
            <v>446</v>
          </cell>
          <cell r="F447">
            <v>67025</v>
          </cell>
        </row>
        <row r="448">
          <cell r="A448" t="str">
            <v>06.70.40</v>
          </cell>
          <cell r="B448" t="str">
            <v>RECOLOCACAO DE CUMEEIRAS OU ESPIGOES DE BARRO COZIDO</v>
          </cell>
          <cell r="C448" t="str">
            <v>M</v>
          </cell>
          <cell r="D448">
            <v>6.86</v>
          </cell>
          <cell r="E448">
            <v>447</v>
          </cell>
          <cell r="F448">
            <v>67040</v>
          </cell>
        </row>
        <row r="449">
          <cell r="A449" t="str">
            <v>06.70.90</v>
          </cell>
          <cell r="B449" t="str">
            <v>RECOLOCACAO DE CUMEEIRAS DE ALUMINIO,EM GERAL</v>
          </cell>
          <cell r="C449" t="str">
            <v>M</v>
          </cell>
          <cell r="D449">
            <v>1.93</v>
          </cell>
          <cell r="E449">
            <v>448</v>
          </cell>
          <cell r="F449">
            <v>67090</v>
          </cell>
        </row>
        <row r="450">
          <cell r="A450" t="str">
            <v>06.70.95</v>
          </cell>
          <cell r="B450" t="str">
            <v>RECOLOCACAO DE DOMOS DE ILUMINACAO E VENTILACAO</v>
          </cell>
          <cell r="C450" t="str">
            <v>UN</v>
          </cell>
          <cell r="D450">
            <v>12.99</v>
          </cell>
          <cell r="E450">
            <v>449</v>
          </cell>
          <cell r="F450">
            <v>67095</v>
          </cell>
        </row>
        <row r="451">
          <cell r="B451" t="str">
            <v>SERVICOS PARCIAIS</v>
          </cell>
          <cell r="E451">
            <v>450</v>
          </cell>
        </row>
        <row r="452">
          <cell r="A452" t="str">
            <v>06.80.01</v>
          </cell>
          <cell r="B452" t="str">
            <v>REVISAO GERAL DE TELHADOS DE BARRO INCL TOMADA DE GOTEIRA</v>
          </cell>
          <cell r="C452" t="str">
            <v>M2</v>
          </cell>
          <cell r="D452">
            <v>3.9</v>
          </cell>
          <cell r="E452">
            <v>451</v>
          </cell>
          <cell r="F452">
            <v>68001</v>
          </cell>
        </row>
        <row r="453">
          <cell r="A453" t="str">
            <v>06.80.02</v>
          </cell>
          <cell r="B453" t="str">
            <v>REMANEJAMENTO DE TELHAS DE BARRO COZIDO,INCLUSIVE ESCOVAMENTO</v>
          </cell>
          <cell r="C453" t="str">
            <v>M2</v>
          </cell>
          <cell r="D453">
            <v>9.4600000000000009</v>
          </cell>
          <cell r="E453">
            <v>452</v>
          </cell>
          <cell r="F453">
            <v>68002</v>
          </cell>
        </row>
        <row r="454">
          <cell r="A454" t="str">
            <v>06.80.03</v>
          </cell>
          <cell r="B454" t="str">
            <v>REVISAO,ESCOV.,INCL TOMADA DE GOTEIRAS TELHA CIM.AMIANTO</v>
          </cell>
          <cell r="C454" t="str">
            <v>M2</v>
          </cell>
          <cell r="D454">
            <v>7.8</v>
          </cell>
          <cell r="E454">
            <v>453</v>
          </cell>
          <cell r="F454">
            <v>68003</v>
          </cell>
        </row>
        <row r="455">
          <cell r="A455" t="str">
            <v>06.80.05</v>
          </cell>
          <cell r="B455" t="str">
            <v>REVISAO E LIMPEZA - TELHA DE FIBRA DE VIDRO</v>
          </cell>
          <cell r="D455">
            <v>2.86</v>
          </cell>
          <cell r="E455">
            <v>454</v>
          </cell>
          <cell r="F455">
            <v>68005</v>
          </cell>
        </row>
        <row r="456">
          <cell r="A456" t="str">
            <v>06.80.10</v>
          </cell>
          <cell r="B456" t="str">
            <v>MADEIRAMENTO DE TELHADO,PEROBA - RIPAS 1,2X5CM</v>
          </cell>
          <cell r="C456" t="str">
            <v>M</v>
          </cell>
          <cell r="D456">
            <v>1.58</v>
          </cell>
          <cell r="E456">
            <v>455</v>
          </cell>
          <cell r="F456">
            <v>68010</v>
          </cell>
        </row>
        <row r="457">
          <cell r="A457" t="str">
            <v>06.80.12</v>
          </cell>
          <cell r="B457" t="str">
            <v>MADEIRAMENTO DE TELHADO,PEROBA - CAIBROS 5X6CM</v>
          </cell>
          <cell r="C457" t="str">
            <v>M</v>
          </cell>
          <cell r="D457">
            <v>4.8499999999999996</v>
          </cell>
          <cell r="E457">
            <v>456</v>
          </cell>
          <cell r="F457">
            <v>68012</v>
          </cell>
        </row>
        <row r="458">
          <cell r="A458" t="str">
            <v>06.80.16</v>
          </cell>
          <cell r="B458" t="str">
            <v>MADEIRAMENTO DE TELHADO,PEROBA - VIGAS 6X12CM</v>
          </cell>
          <cell r="C458" t="str">
            <v>M</v>
          </cell>
          <cell r="D458">
            <v>12.23</v>
          </cell>
          <cell r="E458">
            <v>457</v>
          </cell>
          <cell r="F458">
            <v>68016</v>
          </cell>
        </row>
        <row r="459">
          <cell r="A459" t="str">
            <v>06.80.17</v>
          </cell>
          <cell r="B459" t="str">
            <v>MADEIRAMENTO DE TELHADO,PEROBA - VIGAS 6X16CM</v>
          </cell>
          <cell r="C459" t="str">
            <v>M</v>
          </cell>
          <cell r="D459">
            <v>15.75</v>
          </cell>
          <cell r="E459">
            <v>458</v>
          </cell>
          <cell r="F459">
            <v>68017</v>
          </cell>
        </row>
        <row r="460">
          <cell r="A460" t="str">
            <v>06.80.20</v>
          </cell>
          <cell r="B460" t="str">
            <v>ESTRIBO DE FERRO REDONDO - 1/2"</v>
          </cell>
          <cell r="C460" t="str">
            <v>UN</v>
          </cell>
          <cell r="D460">
            <v>6.71</v>
          </cell>
          <cell r="E460">
            <v>459</v>
          </cell>
          <cell r="F460">
            <v>68020</v>
          </cell>
        </row>
        <row r="461">
          <cell r="A461" t="str">
            <v>06.80.23</v>
          </cell>
          <cell r="B461" t="str">
            <v>FERRO CHATO PARA EMENDA - 2"X1/4"</v>
          </cell>
          <cell r="C461" t="str">
            <v>UN</v>
          </cell>
          <cell r="D461">
            <v>7.84</v>
          </cell>
          <cell r="E461">
            <v>460</v>
          </cell>
          <cell r="F461">
            <v>68023</v>
          </cell>
        </row>
        <row r="462">
          <cell r="A462" t="str">
            <v>06.80.25</v>
          </cell>
          <cell r="B462" t="str">
            <v>FERRO CHATO EM"U"PARA PENDURAL - 2"X1/4"</v>
          </cell>
          <cell r="C462" t="str">
            <v>UN</v>
          </cell>
          <cell r="D462">
            <v>12.75</v>
          </cell>
          <cell r="E462">
            <v>461</v>
          </cell>
          <cell r="F462">
            <v>68025</v>
          </cell>
        </row>
        <row r="463">
          <cell r="A463" t="str">
            <v>06.80.29</v>
          </cell>
          <cell r="B463" t="str">
            <v>PARAFUSO FRANCES PARA FERRAGEM DE TELHADO - COM PORCA E ARRUELA</v>
          </cell>
          <cell r="C463" t="str">
            <v>UN</v>
          </cell>
          <cell r="D463">
            <v>1.8</v>
          </cell>
          <cell r="E463">
            <v>462</v>
          </cell>
          <cell r="F463">
            <v>68029</v>
          </cell>
        </row>
        <row r="464">
          <cell r="A464" t="str">
            <v>06.80.40</v>
          </cell>
          <cell r="B464" t="str">
            <v>PARAFUSO ROSCA SOBERBA P/FIXACAO DE TELHAS DE CIM.AMIANTO - 8X110MM</v>
          </cell>
          <cell r="C464" t="str">
            <v>UN</v>
          </cell>
          <cell r="D464">
            <v>1.99</v>
          </cell>
          <cell r="E464">
            <v>463</v>
          </cell>
          <cell r="F464">
            <v>68040</v>
          </cell>
        </row>
        <row r="465">
          <cell r="A465" t="str">
            <v>06.80.43</v>
          </cell>
          <cell r="B465" t="str">
            <v>PARAFUSO ROSCA SOBERBA P/FIXACAO DE TELHAS DE CIM.AMIANTO - 8X165MM</v>
          </cell>
          <cell r="C465" t="str">
            <v>UN</v>
          </cell>
          <cell r="D465">
            <v>2.52</v>
          </cell>
          <cell r="E465">
            <v>464</v>
          </cell>
          <cell r="F465">
            <v>68043</v>
          </cell>
        </row>
        <row r="466">
          <cell r="A466" t="str">
            <v>06.80.44</v>
          </cell>
          <cell r="B466" t="str">
            <v>PARAFUSO ROSCA SOBERBA P/FIXACAO DE TELHAS DE CIM.AMIANTO - 8X180MM</v>
          </cell>
          <cell r="C466" t="str">
            <v>UN</v>
          </cell>
          <cell r="D466">
            <v>3.66</v>
          </cell>
          <cell r="E466">
            <v>465</v>
          </cell>
          <cell r="F466">
            <v>68044</v>
          </cell>
        </row>
        <row r="467">
          <cell r="A467" t="str">
            <v>06.80.47</v>
          </cell>
          <cell r="B467" t="str">
            <v>PARAFUSO ROSCA SOBERBA P/FIXACAO DE TELHAS DE CIM.AMIANTO - 8X250MM</v>
          </cell>
          <cell r="C467" t="str">
            <v>UN</v>
          </cell>
          <cell r="D467">
            <v>2.99</v>
          </cell>
          <cell r="E467">
            <v>466</v>
          </cell>
          <cell r="F467">
            <v>68047</v>
          </cell>
        </row>
        <row r="468">
          <cell r="A468" t="str">
            <v>06.80.49</v>
          </cell>
          <cell r="B468" t="str">
            <v>GANCHO C/ROSCA UMA EXTREMIDADE P/FIXACAO DE TELHAS TIPO"CANALETE 90"</v>
          </cell>
          <cell r="C468" t="str">
            <v>UN</v>
          </cell>
          <cell r="D468">
            <v>2.17</v>
          </cell>
          <cell r="E468">
            <v>467</v>
          </cell>
          <cell r="F468">
            <v>68049</v>
          </cell>
        </row>
        <row r="469">
          <cell r="A469" t="str">
            <v>06.80.83</v>
          </cell>
          <cell r="B469" t="str">
            <v>PLACA DE VENTILACAO PARA TELHAS DE CIM.AMIANTO - TIPO"CANALETE 49"</v>
          </cell>
          <cell r="C469" t="str">
            <v>UN</v>
          </cell>
          <cell r="D469">
            <v>3.31</v>
          </cell>
          <cell r="E469">
            <v>468</v>
          </cell>
          <cell r="F469">
            <v>68083</v>
          </cell>
        </row>
        <row r="470">
          <cell r="A470" t="str">
            <v>06.80.84</v>
          </cell>
          <cell r="B470" t="str">
            <v>PLACA DE VENTILACAO PARA TELHAS DE CIM.AMIANTO - TIPO"CANALETE 90"</v>
          </cell>
          <cell r="C470" t="str">
            <v>UN</v>
          </cell>
          <cell r="D470">
            <v>5.53</v>
          </cell>
          <cell r="E470">
            <v>469</v>
          </cell>
          <cell r="F470">
            <v>68084</v>
          </cell>
        </row>
        <row r="471">
          <cell r="A471">
            <v>7</v>
          </cell>
          <cell r="B471" t="str">
            <v>ESQUADRIAS DE MADEIRA</v>
          </cell>
          <cell r="E471">
            <v>470</v>
          </cell>
          <cell r="F471">
            <v>7</v>
          </cell>
        </row>
        <row r="472">
          <cell r="B472" t="str">
            <v>PORTAS DE PASSAGEM</v>
          </cell>
          <cell r="E472">
            <v>471</v>
          </cell>
        </row>
        <row r="473">
          <cell r="A473" t="str">
            <v>07.01.01</v>
          </cell>
          <cell r="B473" t="str">
            <v>PM.01 - PORTA LISA,ESPECIAL (PARA INSTALACOES SANITARIAS) - 62X165CM</v>
          </cell>
          <cell r="C473" t="str">
            <v>UN</v>
          </cell>
          <cell r="D473">
            <v>111.96</v>
          </cell>
          <cell r="E473">
            <v>472</v>
          </cell>
          <cell r="F473">
            <v>70101</v>
          </cell>
        </row>
        <row r="474">
          <cell r="A474" t="str">
            <v>07.01.02</v>
          </cell>
          <cell r="B474" t="str">
            <v>PM.02 - PORTA LISA,REVESTIDA C/LAM.MELAM. (P/INST.SANIT.) - 62X165CM</v>
          </cell>
          <cell r="C474" t="str">
            <v>UN</v>
          </cell>
          <cell r="D474">
            <v>167.88</v>
          </cell>
          <cell r="E474">
            <v>473</v>
          </cell>
          <cell r="F474">
            <v>70102</v>
          </cell>
        </row>
        <row r="475">
          <cell r="A475" t="str">
            <v>07.01.03</v>
          </cell>
          <cell r="B475" t="str">
            <v>PM.03 - PORTA LISA, ESPECIAL P/BOX P.P.D.F.-82X170CM</v>
          </cell>
          <cell r="C475" t="str">
            <v>UN</v>
          </cell>
          <cell r="D475">
            <v>684.42</v>
          </cell>
          <cell r="E475">
            <v>474</v>
          </cell>
          <cell r="F475">
            <v>70103</v>
          </cell>
        </row>
        <row r="476">
          <cell r="A476" t="str">
            <v>07.01.04</v>
          </cell>
          <cell r="B476" t="str">
            <v>PM.04 - PORTA LISA, ESPECIAL P.P.D.F. - 82X211CM</v>
          </cell>
          <cell r="C476" t="str">
            <v>UN</v>
          </cell>
          <cell r="D476">
            <v>689.94</v>
          </cell>
          <cell r="E476">
            <v>475</v>
          </cell>
          <cell r="F476">
            <v>70104</v>
          </cell>
        </row>
        <row r="477">
          <cell r="A477" t="str">
            <v>07.01.05</v>
          </cell>
          <cell r="B477" t="str">
            <v>PM.05 - PORTA LISA,ESPECIAL - 62X211CM</v>
          </cell>
          <cell r="C477" t="str">
            <v>UN</v>
          </cell>
          <cell r="D477">
            <v>105.77</v>
          </cell>
          <cell r="E477">
            <v>476</v>
          </cell>
          <cell r="F477">
            <v>70105</v>
          </cell>
        </row>
        <row r="478">
          <cell r="A478" t="str">
            <v>07.01.06</v>
          </cell>
          <cell r="B478" t="str">
            <v>PM.06 - PORTA LISA,ESPECIAL - 72X211CM</v>
          </cell>
          <cell r="C478" t="str">
            <v>UN</v>
          </cell>
          <cell r="D478">
            <v>105.77</v>
          </cell>
          <cell r="E478">
            <v>477</v>
          </cell>
          <cell r="F478">
            <v>70106</v>
          </cell>
        </row>
        <row r="479">
          <cell r="A479" t="str">
            <v>07.01.07</v>
          </cell>
          <cell r="B479" t="str">
            <v>PM.07 - PORTA LISA,ESPECIAL - 82X211CM</v>
          </cell>
          <cell r="C479" t="str">
            <v>UN</v>
          </cell>
          <cell r="D479">
            <v>105.77</v>
          </cell>
          <cell r="E479">
            <v>478</v>
          </cell>
          <cell r="F479">
            <v>70107</v>
          </cell>
        </row>
        <row r="480">
          <cell r="A480" t="str">
            <v>07.01.08</v>
          </cell>
          <cell r="B480" t="str">
            <v>PM.08 - PORTA LISA,ESPECIAL - 92X211CM</v>
          </cell>
          <cell r="C480" t="str">
            <v>UN</v>
          </cell>
          <cell r="D480">
            <v>116.24</v>
          </cell>
          <cell r="E480">
            <v>479</v>
          </cell>
          <cell r="F480">
            <v>70108</v>
          </cell>
        </row>
        <row r="481">
          <cell r="A481" t="str">
            <v>07.01.09</v>
          </cell>
          <cell r="B481" t="str">
            <v>PM.09 - PORTA LISA,ESPECIAL - 102X211CM</v>
          </cell>
          <cell r="C481" t="str">
            <v>UN</v>
          </cell>
          <cell r="D481">
            <v>197.41</v>
          </cell>
          <cell r="E481">
            <v>480</v>
          </cell>
          <cell r="F481">
            <v>70109</v>
          </cell>
        </row>
        <row r="482">
          <cell r="A482" t="str">
            <v>07.01.10</v>
          </cell>
          <cell r="B482" t="str">
            <v>PM.10 - PORTA LISA,COMUM - 62X211CM</v>
          </cell>
          <cell r="C482" t="str">
            <v>UN</v>
          </cell>
          <cell r="D482">
            <v>105.68</v>
          </cell>
          <cell r="E482">
            <v>481</v>
          </cell>
          <cell r="F482">
            <v>70110</v>
          </cell>
        </row>
        <row r="483">
          <cell r="A483" t="str">
            <v>07.01.11</v>
          </cell>
          <cell r="B483" t="str">
            <v>PM.11 - PORTA LISA,COMUM - 72X211CM</v>
          </cell>
          <cell r="C483" t="str">
            <v>UN</v>
          </cell>
          <cell r="D483">
            <v>105.25</v>
          </cell>
          <cell r="E483">
            <v>482</v>
          </cell>
          <cell r="F483">
            <v>70111</v>
          </cell>
        </row>
        <row r="484">
          <cell r="A484" t="str">
            <v>07.01.12</v>
          </cell>
          <cell r="B484" t="str">
            <v>PM.12 - PORTA LISA,COMUM - 82X211CM</v>
          </cell>
          <cell r="C484" t="str">
            <v>UN</v>
          </cell>
          <cell r="D484">
            <v>105.56</v>
          </cell>
          <cell r="E484">
            <v>483</v>
          </cell>
          <cell r="F484">
            <v>70112</v>
          </cell>
        </row>
        <row r="485">
          <cell r="A485" t="str">
            <v>07.01.13</v>
          </cell>
          <cell r="B485" t="str">
            <v>PM.13 - PORTA LISA,COMUM - 92X211CM</v>
          </cell>
          <cell r="C485" t="str">
            <v>UN</v>
          </cell>
          <cell r="D485">
            <v>109.86</v>
          </cell>
          <cell r="E485">
            <v>484</v>
          </cell>
          <cell r="F485">
            <v>70113</v>
          </cell>
        </row>
        <row r="486">
          <cell r="A486" t="str">
            <v>07.01.14</v>
          </cell>
          <cell r="B486" t="str">
            <v>PM.14 - PORTA LISA,COMUM - 102X211CM</v>
          </cell>
          <cell r="C486" t="str">
            <v>UN</v>
          </cell>
          <cell r="D486">
            <v>141.97</v>
          </cell>
          <cell r="E486">
            <v>485</v>
          </cell>
          <cell r="F486">
            <v>70114</v>
          </cell>
        </row>
        <row r="487">
          <cell r="A487" t="str">
            <v>07.01.15</v>
          </cell>
          <cell r="B487" t="str">
            <v>PM.15 - PORTA LISA,REVESTIDA COM LAMINADO MELAMINICO - 62X211CM</v>
          </cell>
          <cell r="C487" t="str">
            <v>UN</v>
          </cell>
          <cell r="D487">
            <v>174.24</v>
          </cell>
          <cell r="E487">
            <v>486</v>
          </cell>
          <cell r="F487">
            <v>70115</v>
          </cell>
        </row>
        <row r="488">
          <cell r="A488" t="str">
            <v>07.01.16</v>
          </cell>
          <cell r="B488" t="str">
            <v>PM.16 - PORTA LISA,REVESTIDA COM LAMINADO MELAMINICO - 72X211CM</v>
          </cell>
          <cell r="C488" t="str">
            <v>UN</v>
          </cell>
          <cell r="D488">
            <v>192.71</v>
          </cell>
          <cell r="E488">
            <v>487</v>
          </cell>
          <cell r="F488">
            <v>70116</v>
          </cell>
        </row>
        <row r="489">
          <cell r="A489" t="str">
            <v>07.01.17</v>
          </cell>
          <cell r="B489" t="str">
            <v>PM.17 - PORTA LISA,REVESTIDA COM LAMINADO MELAMINICO - 82X211CM</v>
          </cell>
          <cell r="C489" t="str">
            <v>UN</v>
          </cell>
          <cell r="D489">
            <v>199.82</v>
          </cell>
          <cell r="E489">
            <v>488</v>
          </cell>
          <cell r="F489">
            <v>70117</v>
          </cell>
        </row>
        <row r="490">
          <cell r="A490" t="str">
            <v>07.01.18</v>
          </cell>
          <cell r="B490" t="str">
            <v>PM.18 - PORTA LISA,REVESTIDA COM LAMINADO MELAMINICO - 92X211CM</v>
          </cell>
          <cell r="C490" t="str">
            <v>UN</v>
          </cell>
          <cell r="D490">
            <v>212.26</v>
          </cell>
          <cell r="E490">
            <v>489</v>
          </cell>
          <cell r="F490">
            <v>70118</v>
          </cell>
        </row>
        <row r="491">
          <cell r="A491" t="str">
            <v>07.01.19</v>
          </cell>
          <cell r="B491" t="str">
            <v>PM.19 - PORTA LISA,REVESTIDA COM LAMINADO MELAMINICO - 102X211CM</v>
          </cell>
          <cell r="C491" t="str">
            <v>UN</v>
          </cell>
          <cell r="D491">
            <v>269.02999999999997</v>
          </cell>
          <cell r="E491">
            <v>490</v>
          </cell>
          <cell r="F491">
            <v>70119</v>
          </cell>
        </row>
        <row r="492">
          <cell r="A492" t="str">
            <v>07.01.30</v>
          </cell>
          <cell r="B492" t="str">
            <v>PM.30 - PORTA MACICA,TIPO CALHA - 62X211CM</v>
          </cell>
          <cell r="C492" t="str">
            <v>UN</v>
          </cell>
          <cell r="D492">
            <v>258.99</v>
          </cell>
          <cell r="E492">
            <v>491</v>
          </cell>
          <cell r="F492">
            <v>70130</v>
          </cell>
        </row>
        <row r="493">
          <cell r="A493" t="str">
            <v>07.01.31</v>
          </cell>
          <cell r="B493" t="str">
            <v>PM.31 - PORTA MACICA,TIPO CALHA - 72X211CM</v>
          </cell>
          <cell r="C493" t="str">
            <v>UN</v>
          </cell>
          <cell r="D493">
            <v>258.99</v>
          </cell>
          <cell r="E493">
            <v>492</v>
          </cell>
          <cell r="F493">
            <v>70131</v>
          </cell>
        </row>
        <row r="494">
          <cell r="A494" t="str">
            <v>07.01.32</v>
          </cell>
          <cell r="B494" t="str">
            <v>PM.32 - PORTA MACICA,TIPO CALHA - 82X211CM</v>
          </cell>
          <cell r="C494" t="str">
            <v>UN</v>
          </cell>
          <cell r="D494">
            <v>258.99</v>
          </cell>
          <cell r="E494">
            <v>493</v>
          </cell>
          <cell r="F494">
            <v>70132</v>
          </cell>
        </row>
        <row r="495">
          <cell r="A495" t="str">
            <v>07.01.33</v>
          </cell>
          <cell r="B495" t="str">
            <v>PM.33 - PORTA MACICA,TIPO CALHA - 92X211CM</v>
          </cell>
          <cell r="C495" t="str">
            <v>UN</v>
          </cell>
          <cell r="D495">
            <v>271.64999999999998</v>
          </cell>
          <cell r="E495">
            <v>494</v>
          </cell>
          <cell r="F495">
            <v>70133</v>
          </cell>
        </row>
        <row r="496">
          <cell r="A496" t="str">
            <v>07.01.34</v>
          </cell>
          <cell r="B496" t="str">
            <v>PM.34 - PORTA MACICA,TIPO CALHA - 102X211CM</v>
          </cell>
          <cell r="C496" t="str">
            <v>UN</v>
          </cell>
          <cell r="D496">
            <v>296.98</v>
          </cell>
          <cell r="E496">
            <v>495</v>
          </cell>
          <cell r="F496">
            <v>70134</v>
          </cell>
        </row>
        <row r="497">
          <cell r="A497" t="str">
            <v>07.01.35</v>
          </cell>
          <cell r="B497" t="str">
            <v>PM.35 - PORTA VENEZIANA - 62X211CM</v>
          </cell>
          <cell r="C497" t="str">
            <v>UN</v>
          </cell>
          <cell r="D497">
            <v>189.22</v>
          </cell>
          <cell r="E497">
            <v>496</v>
          </cell>
          <cell r="F497">
            <v>70135</v>
          </cell>
        </row>
        <row r="498">
          <cell r="A498" t="str">
            <v>07.01.36</v>
          </cell>
          <cell r="B498" t="str">
            <v>PM.36 - PORTA VENEZIANA - 72X211CM</v>
          </cell>
          <cell r="C498" t="str">
            <v>UN</v>
          </cell>
          <cell r="D498">
            <v>189.22</v>
          </cell>
          <cell r="E498">
            <v>497</v>
          </cell>
          <cell r="F498">
            <v>70136</v>
          </cell>
        </row>
        <row r="499">
          <cell r="A499" t="str">
            <v>07.01.37</v>
          </cell>
          <cell r="B499" t="str">
            <v>PM.37 - PORTA VENEZIANA - 82X211CM</v>
          </cell>
          <cell r="C499" t="str">
            <v>UN</v>
          </cell>
          <cell r="D499">
            <v>189.22</v>
          </cell>
          <cell r="E499">
            <v>498</v>
          </cell>
          <cell r="F499">
            <v>70137</v>
          </cell>
        </row>
        <row r="500">
          <cell r="A500" t="str">
            <v>07.01.38</v>
          </cell>
          <cell r="B500" t="str">
            <v>PM.38 - PORTA VENEZIANA - 92X211CM</v>
          </cell>
          <cell r="C500" t="str">
            <v>UN</v>
          </cell>
          <cell r="D500">
            <v>219.1</v>
          </cell>
          <cell r="E500">
            <v>499</v>
          </cell>
          <cell r="F500">
            <v>70138</v>
          </cell>
        </row>
        <row r="501">
          <cell r="A501" t="str">
            <v>07.01.39</v>
          </cell>
          <cell r="B501" t="str">
            <v>PM.39 - PORTA DE MADEIRA LISA DE CORRER, 2 FLS, TRILHO DE FERRO</v>
          </cell>
          <cell r="C501" t="str">
            <v>M2</v>
          </cell>
          <cell r="D501">
            <v>129.58000000000001</v>
          </cell>
          <cell r="E501">
            <v>500</v>
          </cell>
          <cell r="F501">
            <v>70139</v>
          </cell>
        </row>
        <row r="502">
          <cell r="A502" t="str">
            <v>07.01.45</v>
          </cell>
          <cell r="B502" t="str">
            <v>PM.45 - PORTA DE MADEIRA LISA COMUM, 2 FLS - 124X211CM</v>
          </cell>
          <cell r="C502" t="str">
            <v>UN</v>
          </cell>
          <cell r="D502">
            <v>211.36</v>
          </cell>
          <cell r="E502">
            <v>501</v>
          </cell>
          <cell r="F502">
            <v>70145</v>
          </cell>
        </row>
        <row r="503">
          <cell r="A503" t="str">
            <v>07.01.46</v>
          </cell>
          <cell r="B503" t="str">
            <v>PM.46 - PORTA DE MADEIRA LISA COMUM, 2 FLS - 144X211CM</v>
          </cell>
          <cell r="C503" t="str">
            <v>UN</v>
          </cell>
          <cell r="D503">
            <v>210.5</v>
          </cell>
          <cell r="E503">
            <v>502</v>
          </cell>
          <cell r="F503">
            <v>70146</v>
          </cell>
        </row>
        <row r="504">
          <cell r="A504" t="str">
            <v>07.01.47</v>
          </cell>
          <cell r="B504" t="str">
            <v>PM.47 - PORTA DE MADEIRA LISA COMUM, 2 FLS - 164X211CM</v>
          </cell>
          <cell r="C504" t="str">
            <v>UN</v>
          </cell>
          <cell r="D504">
            <v>211.11</v>
          </cell>
          <cell r="E504">
            <v>503</v>
          </cell>
          <cell r="F504">
            <v>70147</v>
          </cell>
        </row>
        <row r="505">
          <cell r="A505" t="str">
            <v>07.01.48</v>
          </cell>
          <cell r="B505" t="str">
            <v>PM.48 - PORTA DE MADEIRA LISA COMUM, 2 FLS - 184X211CM</v>
          </cell>
          <cell r="C505" t="str">
            <v>UN</v>
          </cell>
          <cell r="D505">
            <v>219.72</v>
          </cell>
          <cell r="E505">
            <v>504</v>
          </cell>
          <cell r="F505">
            <v>70148</v>
          </cell>
        </row>
        <row r="506">
          <cell r="A506" t="str">
            <v>07.01.49</v>
          </cell>
          <cell r="B506" t="str">
            <v>PM.49 - PORTA DE MADEIRA LISA COMUM, 2 FLS - 204X211CM</v>
          </cell>
          <cell r="C506" t="str">
            <v>UN</v>
          </cell>
          <cell r="D506">
            <v>283.94</v>
          </cell>
          <cell r="E506">
            <v>505</v>
          </cell>
          <cell r="F506">
            <v>70149</v>
          </cell>
        </row>
        <row r="507">
          <cell r="A507" t="str">
            <v>07.01.50</v>
          </cell>
          <cell r="B507" t="str">
            <v>EM.01 - BATENTE DE MADEIRA (14CM) - PARA PORTA DE 1FL,SEM BANDEIRA</v>
          </cell>
          <cell r="C507" t="str">
            <v>JG</v>
          </cell>
          <cell r="D507">
            <v>87.1</v>
          </cell>
          <cell r="E507">
            <v>506</v>
          </cell>
          <cell r="F507">
            <v>70150</v>
          </cell>
        </row>
        <row r="508">
          <cell r="A508" t="str">
            <v>07.01.51</v>
          </cell>
          <cell r="B508" t="str">
            <v>EM.01 - BATENTE DE MADEIRA (14CM) - PARA PORTA DE 2FL,SEM BANDEIRA</v>
          </cell>
          <cell r="C508" t="str">
            <v>JG</v>
          </cell>
          <cell r="D508">
            <v>134.96</v>
          </cell>
          <cell r="E508">
            <v>507</v>
          </cell>
          <cell r="F508">
            <v>70151</v>
          </cell>
        </row>
        <row r="509">
          <cell r="A509" t="str">
            <v>07.01.52</v>
          </cell>
          <cell r="B509" t="str">
            <v>EM.01 - BATENTE DE MADEIRA (14CM) - PARA PORTA COM BANDEIRA</v>
          </cell>
          <cell r="C509" t="str">
            <v>JG</v>
          </cell>
          <cell r="D509">
            <v>127.41</v>
          </cell>
          <cell r="E509">
            <v>508</v>
          </cell>
          <cell r="F509">
            <v>70152</v>
          </cell>
        </row>
        <row r="510">
          <cell r="A510" t="str">
            <v>07.01.53</v>
          </cell>
          <cell r="B510" t="str">
            <v>EM.01 - BATENTE DE MADEIRA (14CM) - PARA INSTALACOES SANITARIAS</v>
          </cell>
          <cell r="C510" t="str">
            <v>JG</v>
          </cell>
          <cell r="D510">
            <v>79.81</v>
          </cell>
          <cell r="E510">
            <v>509</v>
          </cell>
          <cell r="F510">
            <v>70153</v>
          </cell>
        </row>
        <row r="511">
          <cell r="A511" t="str">
            <v>07.01.54</v>
          </cell>
          <cell r="B511" t="str">
            <v>EM.02 - BATENTE DE MADEIRA (25CM) - PARA PORTA DE 1FL,SEM BANDEIRA</v>
          </cell>
          <cell r="C511" t="str">
            <v>JG</v>
          </cell>
          <cell r="D511">
            <v>157.38999999999999</v>
          </cell>
          <cell r="E511">
            <v>510</v>
          </cell>
          <cell r="F511">
            <v>70154</v>
          </cell>
        </row>
        <row r="512">
          <cell r="A512" t="str">
            <v>07.01.55</v>
          </cell>
          <cell r="B512" t="str">
            <v>EM.02 - BATENTE DE MADEIRA (25CM) - PARA PORTA DE 2FL,SEM BANDEIRA</v>
          </cell>
          <cell r="C512" t="str">
            <v>JG</v>
          </cell>
          <cell r="D512">
            <v>266.86</v>
          </cell>
          <cell r="E512">
            <v>511</v>
          </cell>
          <cell r="F512">
            <v>70155</v>
          </cell>
        </row>
        <row r="513">
          <cell r="A513" t="str">
            <v>07.01.56</v>
          </cell>
          <cell r="B513" t="str">
            <v>EM.02 - BATENTE DE MADEIRA (25CM) - PARA PORTA COM BANDEIRA</v>
          </cell>
          <cell r="C513" t="str">
            <v>JG</v>
          </cell>
          <cell r="D513">
            <v>251.04</v>
          </cell>
          <cell r="E513">
            <v>512</v>
          </cell>
          <cell r="F513">
            <v>70156</v>
          </cell>
        </row>
        <row r="514">
          <cell r="A514" t="str">
            <v>07.01.57</v>
          </cell>
          <cell r="B514" t="str">
            <v>EM.03 - BATENTE DE MADEIRA (9,5CM) - PARA PORTA EM DIVISORIA DV.01</v>
          </cell>
          <cell r="C514" t="str">
            <v>M</v>
          </cell>
          <cell r="D514">
            <v>14.52</v>
          </cell>
          <cell r="E514">
            <v>513</v>
          </cell>
          <cell r="F514">
            <v>70157</v>
          </cell>
        </row>
        <row r="515">
          <cell r="A515" t="str">
            <v>07.01.70</v>
          </cell>
          <cell r="B515" t="str">
            <v>EM.16-BANDEIRA FIXA PARA PORTAS DE PASSAGEM - FOLHA LISA,35MM</v>
          </cell>
          <cell r="C515" t="str">
            <v>M2</v>
          </cell>
          <cell r="D515">
            <v>55.46</v>
          </cell>
          <cell r="E515">
            <v>514</v>
          </cell>
          <cell r="F515">
            <v>70170</v>
          </cell>
        </row>
        <row r="516">
          <cell r="A516" t="str">
            <v>07.01.75</v>
          </cell>
          <cell r="B516" t="str">
            <v>EM.21 VISOR FIXO C/ VIDRO E REQUADRO DE MADEIRA P/ PORTA</v>
          </cell>
          <cell r="C516" t="str">
            <v>UN</v>
          </cell>
          <cell r="D516">
            <v>47.04</v>
          </cell>
          <cell r="E516">
            <v>515</v>
          </cell>
          <cell r="F516">
            <v>70175</v>
          </cell>
        </row>
        <row r="517">
          <cell r="A517" t="str">
            <v>07.01.76</v>
          </cell>
          <cell r="B517" t="str">
            <v>PP 3A-PASSA PRATO- LACTARIO(DETALHE FABES)</v>
          </cell>
          <cell r="C517" t="str">
            <v>UN</v>
          </cell>
          <cell r="D517">
            <v>157.54</v>
          </cell>
          <cell r="E517">
            <v>516</v>
          </cell>
          <cell r="F517">
            <v>70176</v>
          </cell>
        </row>
        <row r="518">
          <cell r="A518" t="str">
            <v>07.01.77</v>
          </cell>
          <cell r="B518" t="str">
            <v>PP-3B PASSA PRATO- COZINHA (DETALHE FABES)</v>
          </cell>
          <cell r="C518" t="str">
            <v>UN</v>
          </cell>
          <cell r="D518">
            <v>475.12</v>
          </cell>
          <cell r="E518">
            <v>517</v>
          </cell>
          <cell r="F518">
            <v>70177</v>
          </cell>
        </row>
        <row r="519">
          <cell r="A519" t="str">
            <v>07.01.78</v>
          </cell>
          <cell r="B519" t="str">
            <v>VISOR-BANHO E TROCA/LACTARIO C/VIDRO - CONF.DET.V1 FABES</v>
          </cell>
          <cell r="C519" t="str">
            <v>M2</v>
          </cell>
          <cell r="D519">
            <v>156.29</v>
          </cell>
          <cell r="E519">
            <v>518</v>
          </cell>
          <cell r="F519">
            <v>70178</v>
          </cell>
        </row>
        <row r="520">
          <cell r="A520" t="str">
            <v>07.01.80</v>
          </cell>
          <cell r="B520" t="str">
            <v>EM26 - FAIXA BATE MACA EM LAM. MELAMINICO P/ PORTA DE MADEIRA</v>
          </cell>
          <cell r="C520" t="str">
            <v>M2</v>
          </cell>
          <cell r="D520">
            <v>30.72</v>
          </cell>
          <cell r="E520">
            <v>519</v>
          </cell>
          <cell r="F520">
            <v>70180</v>
          </cell>
        </row>
        <row r="521">
          <cell r="B521" t="str">
            <v>FERRAGENS E COMPLEMENTOS METÁLICOS</v>
          </cell>
          <cell r="E521">
            <v>520</v>
          </cell>
        </row>
        <row r="522">
          <cell r="A522" t="str">
            <v>07.02.02</v>
          </cell>
          <cell r="B522" t="str">
            <v>FECHADURA DE CILINDRO,REFORCADA (55MM) - PORTA EXTERNA DE ABRIR</v>
          </cell>
          <cell r="C522" t="str">
            <v>JG</v>
          </cell>
          <cell r="D522">
            <v>158.68</v>
          </cell>
          <cell r="E522">
            <v>521</v>
          </cell>
          <cell r="F522">
            <v>70202</v>
          </cell>
        </row>
        <row r="523">
          <cell r="A523" t="str">
            <v>07.02.05</v>
          </cell>
          <cell r="B523" t="str">
            <v>FECHADURA DE CILINDRO,LEVE (55MM) - PORTA INTERNA DE ABRIR</v>
          </cell>
          <cell r="C523" t="str">
            <v>JG</v>
          </cell>
          <cell r="D523">
            <v>95.57</v>
          </cell>
          <cell r="E523">
            <v>522</v>
          </cell>
          <cell r="F523">
            <v>70205</v>
          </cell>
        </row>
        <row r="524">
          <cell r="A524" t="str">
            <v>07.02.08</v>
          </cell>
          <cell r="B524" t="str">
            <v>FECHADURA DE CILINDRO,CAIXA RASA (22MM) - PORTA C/MONTANTE ESTREITO</v>
          </cell>
          <cell r="C524" t="str">
            <v>JG</v>
          </cell>
          <cell r="D524">
            <v>95.76</v>
          </cell>
          <cell r="E524">
            <v>523</v>
          </cell>
          <cell r="F524">
            <v>70208</v>
          </cell>
        </row>
        <row r="525">
          <cell r="A525" t="str">
            <v>07.02.10</v>
          </cell>
          <cell r="B525" t="str">
            <v>FECHADURA DE CILINDRO,SO LINGUETA (55MM) - PORTA DE ABRIR</v>
          </cell>
          <cell r="C525" t="str">
            <v>JG</v>
          </cell>
          <cell r="D525">
            <v>49.48</v>
          </cell>
          <cell r="E525">
            <v>524</v>
          </cell>
          <cell r="F525">
            <v>70210</v>
          </cell>
        </row>
        <row r="526">
          <cell r="A526" t="str">
            <v>07.02.12</v>
          </cell>
          <cell r="B526" t="str">
            <v>FECHADURA DE CILINDRO,BICO DE PAPAGAIO (22MM) - PORTA DE CORRER</v>
          </cell>
          <cell r="C526" t="str">
            <v>JG</v>
          </cell>
          <cell r="D526">
            <v>52.63</v>
          </cell>
          <cell r="E526">
            <v>525</v>
          </cell>
          <cell r="F526">
            <v>70212</v>
          </cell>
        </row>
        <row r="527">
          <cell r="A527" t="str">
            <v>07.02.16</v>
          </cell>
          <cell r="B527" t="str">
            <v>FECHADURA TIPO GORGE (55MM) - PORTA INTERNA OU EXTERNA DE ABRIR</v>
          </cell>
          <cell r="C527" t="str">
            <v>JG</v>
          </cell>
          <cell r="D527">
            <v>98.73</v>
          </cell>
          <cell r="E527">
            <v>526</v>
          </cell>
          <cell r="F527">
            <v>70216</v>
          </cell>
        </row>
        <row r="528">
          <cell r="A528" t="str">
            <v>07.02.19</v>
          </cell>
          <cell r="B528" t="str">
            <v>FECHADURA TIPO GORGE,SO LINGUETA (55MM) - PORTA INTERNA DE ABRIR</v>
          </cell>
          <cell r="C528" t="str">
            <v>JG</v>
          </cell>
          <cell r="D528">
            <v>54.97</v>
          </cell>
          <cell r="E528">
            <v>527</v>
          </cell>
          <cell r="F528">
            <v>70219</v>
          </cell>
        </row>
        <row r="529">
          <cell r="A529" t="str">
            <v>07.02.28</v>
          </cell>
          <cell r="B529" t="str">
            <v>FECHADURA TIPO SO TRINCO (55MM) - PORTA INTERNA DE ABRIR</v>
          </cell>
          <cell r="C529" t="str">
            <v>JG</v>
          </cell>
          <cell r="D529">
            <v>74.97</v>
          </cell>
          <cell r="E529">
            <v>528</v>
          </cell>
          <cell r="F529">
            <v>70228</v>
          </cell>
        </row>
        <row r="530">
          <cell r="A530" t="str">
            <v>07.02.31</v>
          </cell>
          <cell r="B530" t="str">
            <v>FECHADURA TIPO TRANQUETA E TRINCO (55MM) - PORTA DE SANITARIO</v>
          </cell>
          <cell r="C530" t="str">
            <v>JG</v>
          </cell>
          <cell r="D530">
            <v>105.3</v>
          </cell>
          <cell r="E530">
            <v>529</v>
          </cell>
          <cell r="F530">
            <v>70231</v>
          </cell>
        </row>
        <row r="531">
          <cell r="A531" t="str">
            <v>07.02.33</v>
          </cell>
          <cell r="B531" t="str">
            <v>FECHADURA TIPO TRANQUETA (40MM) - PORTA INTERNA DE INSTAL.SANITARIAS</v>
          </cell>
          <cell r="C531" t="str">
            <v>JG</v>
          </cell>
          <cell r="D531">
            <v>64.55</v>
          </cell>
          <cell r="E531">
            <v>530</v>
          </cell>
          <cell r="F531">
            <v>70233</v>
          </cell>
        </row>
        <row r="532">
          <cell r="A532" t="str">
            <v>07.02.50</v>
          </cell>
          <cell r="B532" t="str">
            <v>TARGETA DE SOBREPOR,TIPO"LIVRE-OCUPADO"- 60X65MM</v>
          </cell>
          <cell r="C532" t="str">
            <v>UN</v>
          </cell>
          <cell r="D532">
            <v>43.26</v>
          </cell>
          <cell r="E532">
            <v>531</v>
          </cell>
          <cell r="F532">
            <v>70250</v>
          </cell>
        </row>
        <row r="533">
          <cell r="A533" t="str">
            <v>07.02.51</v>
          </cell>
          <cell r="B533" t="str">
            <v>FECHO SEMI-EMBUTIDO,TIPO"UNHA" - 1"X2 1/2"</v>
          </cell>
          <cell r="C533" t="str">
            <v>UN</v>
          </cell>
          <cell r="D533">
            <v>35.39</v>
          </cell>
          <cell r="E533">
            <v>532</v>
          </cell>
          <cell r="F533">
            <v>70251</v>
          </cell>
        </row>
        <row r="534">
          <cell r="A534" t="str">
            <v>07.02.52</v>
          </cell>
          <cell r="B534" t="str">
            <v>FECHO DE EMBUTIR,TRAVA ACIONADA POR ALAVANCA,3/4"X220MM - PORTA 2FL</v>
          </cell>
          <cell r="C534" t="str">
            <v>UN</v>
          </cell>
          <cell r="D534">
            <v>39.229999999999997</v>
          </cell>
          <cell r="E534">
            <v>533</v>
          </cell>
          <cell r="F534">
            <v>70252</v>
          </cell>
        </row>
        <row r="535">
          <cell r="A535" t="str">
            <v>07.02.55</v>
          </cell>
          <cell r="B535" t="str">
            <v>FECHO DE SEGURANCA,TIPO ROLETE - 5/8"X70MM</v>
          </cell>
          <cell r="C535" t="str">
            <v>UN</v>
          </cell>
          <cell r="D535">
            <v>25.94</v>
          </cell>
          <cell r="E535">
            <v>534</v>
          </cell>
          <cell r="F535">
            <v>70255</v>
          </cell>
        </row>
        <row r="536">
          <cell r="A536" t="str">
            <v>07.02.64</v>
          </cell>
          <cell r="B536" t="str">
            <v>MOLA FECHA-PORTA,TIPO LEVE (AMORTECEDOR HIDRAULICO)</v>
          </cell>
          <cell r="C536" t="str">
            <v>UN</v>
          </cell>
          <cell r="D536">
            <v>122.37</v>
          </cell>
          <cell r="E536">
            <v>535</v>
          </cell>
          <cell r="F536">
            <v>70264</v>
          </cell>
        </row>
        <row r="537">
          <cell r="A537" t="str">
            <v>07.02.65</v>
          </cell>
          <cell r="B537" t="str">
            <v>MOLA FECHA-PORTA,TIPO PESADO</v>
          </cell>
          <cell r="C537" t="str">
            <v>UN</v>
          </cell>
          <cell r="D537">
            <v>204.56</v>
          </cell>
          <cell r="E537">
            <v>536</v>
          </cell>
          <cell r="F537">
            <v>70265</v>
          </cell>
        </row>
        <row r="538">
          <cell r="A538" t="str">
            <v>07.02.66</v>
          </cell>
          <cell r="B538" t="str">
            <v>MOLA VAI-E-VEM,DE TOPO</v>
          </cell>
          <cell r="C538" t="str">
            <v>UN</v>
          </cell>
          <cell r="D538">
            <v>101.02</v>
          </cell>
          <cell r="E538">
            <v>537</v>
          </cell>
          <cell r="F538">
            <v>70266</v>
          </cell>
        </row>
        <row r="539">
          <cell r="A539" t="str">
            <v>07.02.71</v>
          </cell>
          <cell r="B539" t="str">
            <v>CADEADO DE LATAO (COM CILINDRO E TRAVA DUPLA) - 25MM PESO MIN.70G</v>
          </cell>
          <cell r="C539" t="str">
            <v>UN</v>
          </cell>
          <cell r="D539">
            <v>7.25</v>
          </cell>
          <cell r="E539">
            <v>538</v>
          </cell>
          <cell r="F539">
            <v>70271</v>
          </cell>
        </row>
        <row r="540">
          <cell r="A540" t="str">
            <v>07.02.72</v>
          </cell>
          <cell r="B540" t="str">
            <v>CADEADO DE LATAO (COM CILINDRO E TRAVA DUPLA) - 30MM PESO MIN.105G</v>
          </cell>
          <cell r="C540" t="str">
            <v>UN</v>
          </cell>
          <cell r="D540">
            <v>8.18</v>
          </cell>
          <cell r="E540">
            <v>539</v>
          </cell>
          <cell r="F540">
            <v>70272</v>
          </cell>
        </row>
        <row r="541">
          <cell r="A541" t="str">
            <v>07.02.73</v>
          </cell>
          <cell r="B541" t="str">
            <v>CADEADO DE LATAO (COM CILINDRO E TRAVA DUPLA) - 35MM PESO MIN.140G</v>
          </cell>
          <cell r="C541" t="str">
            <v>UN</v>
          </cell>
          <cell r="D541">
            <v>10.3</v>
          </cell>
          <cell r="E541">
            <v>540</v>
          </cell>
          <cell r="F541">
            <v>70273</v>
          </cell>
        </row>
        <row r="542">
          <cell r="A542" t="str">
            <v>07.02.80</v>
          </cell>
          <cell r="B542" t="str">
            <v>PORTA-CADEADO DE FERRO PINTADO - 60MM PESO MINIMO 25G</v>
          </cell>
          <cell r="C542" t="str">
            <v>UN</v>
          </cell>
          <cell r="D542">
            <v>3.91</v>
          </cell>
          <cell r="E542">
            <v>541</v>
          </cell>
          <cell r="F542">
            <v>70280</v>
          </cell>
        </row>
        <row r="543">
          <cell r="A543" t="str">
            <v>07.02.81</v>
          </cell>
          <cell r="B543" t="str">
            <v>PORTA-CADEADO DE FERRO PINTADO - 90MM PESO MINIMO 115G</v>
          </cell>
          <cell r="C543" t="str">
            <v>UN</v>
          </cell>
          <cell r="D543">
            <v>5.05</v>
          </cell>
          <cell r="E543">
            <v>542</v>
          </cell>
          <cell r="F543">
            <v>70281</v>
          </cell>
        </row>
        <row r="544">
          <cell r="A544" t="str">
            <v>07.02.90</v>
          </cell>
          <cell r="B544" t="str">
            <v>BARRA ANTI-PANICO P/ PORTA 1 FOLHA - COLOCADA</v>
          </cell>
          <cell r="C544" t="str">
            <v>UN</v>
          </cell>
          <cell r="D544">
            <v>298.20999999999998</v>
          </cell>
          <cell r="E544">
            <v>543</v>
          </cell>
          <cell r="F544">
            <v>70290</v>
          </cell>
        </row>
        <row r="545">
          <cell r="B545" t="str">
            <v>PORTAS COM REVESTIMENTO</v>
          </cell>
          <cell r="E545">
            <v>544</v>
          </cell>
        </row>
        <row r="546">
          <cell r="A546" t="str">
            <v>07.03.01</v>
          </cell>
          <cell r="B546" t="str">
            <v>PM.50 PORTA DE MADEIRA LISA, REV. C/ LAM. MEL. 2 FLS 124X211CM</v>
          </cell>
          <cell r="C546" t="str">
            <v>UN</v>
          </cell>
          <cell r="D546">
            <v>338.1</v>
          </cell>
          <cell r="E546">
            <v>545</v>
          </cell>
          <cell r="F546">
            <v>70301</v>
          </cell>
        </row>
        <row r="547">
          <cell r="A547" t="str">
            <v>07.03.02</v>
          </cell>
          <cell r="B547" t="str">
            <v>PM.51 PORTA DE MADEIRA LISA, REV. C/ LAM. MEL. 2 FLS 144X211CM</v>
          </cell>
          <cell r="C547" t="str">
            <v>UN</v>
          </cell>
          <cell r="D547">
            <v>354.1</v>
          </cell>
          <cell r="E547">
            <v>546</v>
          </cell>
          <cell r="F547">
            <v>70302</v>
          </cell>
        </row>
        <row r="548">
          <cell r="A548" t="str">
            <v>07.03.03</v>
          </cell>
          <cell r="B548" t="str">
            <v>PM.52 PORTA DE MADEIRA LISA, REV. C/ LAM. MEL. 2 FLS 164X211CM</v>
          </cell>
          <cell r="C548" t="str">
            <v>UN</v>
          </cell>
          <cell r="D548">
            <v>369.59</v>
          </cell>
          <cell r="E548">
            <v>547</v>
          </cell>
          <cell r="F548">
            <v>70303</v>
          </cell>
        </row>
        <row r="549">
          <cell r="A549" t="str">
            <v>07.03.04</v>
          </cell>
          <cell r="B549" t="str">
            <v>PM.53 PORTA DE MADEIRA LISA, REV. C/ LAM. MEL. 2 FLS 184X211CM</v>
          </cell>
          <cell r="C549" t="str">
            <v>UN</v>
          </cell>
          <cell r="D549">
            <v>384.95</v>
          </cell>
          <cell r="E549">
            <v>548</v>
          </cell>
          <cell r="F549">
            <v>70304</v>
          </cell>
        </row>
        <row r="550">
          <cell r="A550" t="str">
            <v>07.03.05</v>
          </cell>
          <cell r="B550" t="str">
            <v>PM.54 PORTA DE MADEIRA LISA, REV. C/ LAM. MEL. 2 FLS 204X211CM</v>
          </cell>
          <cell r="C550" t="str">
            <v>UN</v>
          </cell>
          <cell r="D550">
            <v>483.11</v>
          </cell>
          <cell r="E550">
            <v>549</v>
          </cell>
          <cell r="F550">
            <v>70305</v>
          </cell>
        </row>
        <row r="551">
          <cell r="A551" t="str">
            <v>07.03.20</v>
          </cell>
          <cell r="B551" t="str">
            <v>PM55 PORTA GUICHE EM MADEIRA LISA C/ LAM. MEL. (62X211)CM</v>
          </cell>
          <cell r="C551" t="str">
            <v>UN</v>
          </cell>
          <cell r="D551">
            <v>179.14</v>
          </cell>
          <cell r="E551">
            <v>550</v>
          </cell>
          <cell r="F551">
            <v>70320</v>
          </cell>
        </row>
        <row r="552">
          <cell r="A552" t="str">
            <v>07.03.21</v>
          </cell>
          <cell r="B552" t="str">
            <v>PM56 PORTA GUICHE EM MADEIRA LISA C/ LAM. MEL. (72X211)CM</v>
          </cell>
          <cell r="C552" t="str">
            <v>UN</v>
          </cell>
          <cell r="D552">
            <v>179.14</v>
          </cell>
          <cell r="E552">
            <v>551</v>
          </cell>
          <cell r="F552">
            <v>70321</v>
          </cell>
        </row>
        <row r="553">
          <cell r="A553" t="str">
            <v>07.03.22</v>
          </cell>
          <cell r="B553" t="str">
            <v>PM57 PORTA GUICHE EM MADEIRA LISA C/ LAM. MEL. (82X211)CM</v>
          </cell>
          <cell r="C553" t="str">
            <v>UN</v>
          </cell>
          <cell r="D553">
            <v>179.14</v>
          </cell>
          <cell r="E553">
            <v>552</v>
          </cell>
          <cell r="F553">
            <v>70322</v>
          </cell>
        </row>
        <row r="554">
          <cell r="A554" t="str">
            <v>07.03.23</v>
          </cell>
          <cell r="B554" t="str">
            <v>PM58 PORTA GUICHE EM MADEIRA LISA C/ LAM. MEL. (92X211)CM</v>
          </cell>
          <cell r="C554" t="str">
            <v>UN</v>
          </cell>
          <cell r="D554">
            <v>182.18</v>
          </cell>
          <cell r="E554">
            <v>553</v>
          </cell>
          <cell r="F554">
            <v>70323</v>
          </cell>
        </row>
        <row r="555">
          <cell r="A555" t="str">
            <v>07.03.24</v>
          </cell>
          <cell r="B555" t="str">
            <v>PM59 PORTA GUICHE EM MADEIRA LISA C/ LAM. MEL. (102X211)CM</v>
          </cell>
          <cell r="C555" t="str">
            <v>UN</v>
          </cell>
          <cell r="D555">
            <v>182.18</v>
          </cell>
          <cell r="E555">
            <v>554</v>
          </cell>
          <cell r="F555">
            <v>70324</v>
          </cell>
        </row>
        <row r="556">
          <cell r="B556" t="str">
            <v>ARMÁRIOS</v>
          </cell>
          <cell r="E556">
            <v>555</v>
          </cell>
        </row>
        <row r="557">
          <cell r="A557" t="str">
            <v>07.10.01</v>
          </cell>
          <cell r="B557" t="str">
            <v>MM01 ARMARIO MODULAR</v>
          </cell>
          <cell r="C557" t="str">
            <v>UN</v>
          </cell>
          <cell r="D557">
            <v>727.77</v>
          </cell>
          <cell r="E557">
            <v>556</v>
          </cell>
          <cell r="F557">
            <v>71001</v>
          </cell>
        </row>
        <row r="558">
          <cell r="A558" t="str">
            <v>07.10.02</v>
          </cell>
          <cell r="B558" t="str">
            <v>MM02 ARMARIO MODULAR</v>
          </cell>
          <cell r="C558" t="str">
            <v>UN</v>
          </cell>
          <cell r="D558">
            <v>737.05</v>
          </cell>
          <cell r="E558">
            <v>557</v>
          </cell>
          <cell r="F558">
            <v>71002</v>
          </cell>
        </row>
        <row r="559">
          <cell r="A559" t="str">
            <v>07.10.03</v>
          </cell>
          <cell r="B559" t="str">
            <v>MM03 ARMARIO MODULAR</v>
          </cell>
          <cell r="C559" t="str">
            <v>UN</v>
          </cell>
          <cell r="D559">
            <v>737.05</v>
          </cell>
          <cell r="E559">
            <v>558</v>
          </cell>
          <cell r="F559">
            <v>71003</v>
          </cell>
        </row>
        <row r="560">
          <cell r="A560" t="str">
            <v>07.10.04</v>
          </cell>
          <cell r="B560" t="str">
            <v>MM04 ARMARIO MODULAR</v>
          </cell>
          <cell r="C560" t="str">
            <v>UN</v>
          </cell>
          <cell r="D560">
            <v>737.05</v>
          </cell>
          <cell r="E560">
            <v>559</v>
          </cell>
          <cell r="F560">
            <v>71004</v>
          </cell>
        </row>
        <row r="561">
          <cell r="A561" t="str">
            <v>07.10.10</v>
          </cell>
          <cell r="B561" t="str">
            <v>MM10 ARMARIO BAIXO (2,40 X 0,40 X 0,60)M</v>
          </cell>
          <cell r="C561" t="str">
            <v>UN</v>
          </cell>
          <cell r="D561">
            <v>790.24</v>
          </cell>
          <cell r="E561">
            <v>560</v>
          </cell>
          <cell r="F561">
            <v>71010</v>
          </cell>
        </row>
        <row r="562">
          <cell r="A562" t="str">
            <v>07.10.11</v>
          </cell>
          <cell r="B562" t="str">
            <v>MM11 ARMARIO BAIXO (2,40 X 0,40 X 0,76)M</v>
          </cell>
          <cell r="C562" t="str">
            <v>UN</v>
          </cell>
          <cell r="D562">
            <v>775.05</v>
          </cell>
          <cell r="E562">
            <v>561</v>
          </cell>
          <cell r="F562">
            <v>71011</v>
          </cell>
        </row>
        <row r="563">
          <cell r="A563" t="str">
            <v>07.10.12</v>
          </cell>
          <cell r="B563" t="str">
            <v>MM12 ARMARIO BALCAO</v>
          </cell>
          <cell r="C563" t="str">
            <v>UN</v>
          </cell>
          <cell r="D563">
            <v>749.21</v>
          </cell>
          <cell r="E563">
            <v>562</v>
          </cell>
          <cell r="F563">
            <v>71012</v>
          </cell>
        </row>
        <row r="564">
          <cell r="A564" t="str">
            <v>07.10.13</v>
          </cell>
          <cell r="B564" t="str">
            <v>MM13 ARMARIO P/ CUMBUCAS</v>
          </cell>
          <cell r="C564" t="str">
            <v>UN</v>
          </cell>
          <cell r="D564">
            <v>876.11</v>
          </cell>
          <cell r="E564">
            <v>563</v>
          </cell>
          <cell r="F564">
            <v>71013</v>
          </cell>
        </row>
        <row r="565">
          <cell r="A565" t="str">
            <v>07.10.14</v>
          </cell>
          <cell r="B565" t="str">
            <v>MM14 ARMARIO P/ CANECAS</v>
          </cell>
          <cell r="C565" t="str">
            <v>UN</v>
          </cell>
          <cell r="D565">
            <v>952.09</v>
          </cell>
          <cell r="E565">
            <v>564</v>
          </cell>
          <cell r="F565">
            <v>71014</v>
          </cell>
        </row>
        <row r="566">
          <cell r="A566" t="str">
            <v>07.10.15</v>
          </cell>
          <cell r="B566" t="str">
            <v>MM15 ARMARIO P/ PRATOS</v>
          </cell>
          <cell r="C566" t="str">
            <v>UN</v>
          </cell>
          <cell r="D566">
            <v>931.74</v>
          </cell>
          <cell r="E566">
            <v>565</v>
          </cell>
          <cell r="F566">
            <v>71015</v>
          </cell>
        </row>
        <row r="567">
          <cell r="A567" t="str">
            <v>07.10.16</v>
          </cell>
          <cell r="B567" t="str">
            <v>MM16 GABINETE P/ BANCADA DE MARMORE</v>
          </cell>
          <cell r="C567" t="str">
            <v>UN</v>
          </cell>
          <cell r="D567">
            <v>901.69</v>
          </cell>
          <cell r="E567">
            <v>566</v>
          </cell>
          <cell r="F567">
            <v>71016</v>
          </cell>
        </row>
        <row r="568">
          <cell r="A568" t="str">
            <v>07.10.17</v>
          </cell>
          <cell r="B568" t="str">
            <v>MM17 GABINETE COM GAVETEIRO P/ BANCADA DE MARMORE</v>
          </cell>
          <cell r="C568" t="str">
            <v>UN</v>
          </cell>
          <cell r="D568">
            <v>994.56</v>
          </cell>
          <cell r="E568">
            <v>567</v>
          </cell>
          <cell r="F568">
            <v>71017</v>
          </cell>
        </row>
        <row r="569">
          <cell r="A569" t="str">
            <v>07.10.18</v>
          </cell>
          <cell r="B569" t="str">
            <v>MM18 - GUICHE</v>
          </cell>
          <cell r="C569" t="str">
            <v>UN</v>
          </cell>
          <cell r="D569">
            <v>404.24</v>
          </cell>
          <cell r="E569">
            <v>568</v>
          </cell>
          <cell r="F569">
            <v>71018</v>
          </cell>
        </row>
        <row r="570">
          <cell r="A570" t="str">
            <v>07.10.25</v>
          </cell>
          <cell r="B570" t="str">
            <v>MM25 ARMARIO EM PORTAS E SEM REVESTIMENTO</v>
          </cell>
          <cell r="C570" t="str">
            <v>M2</v>
          </cell>
          <cell r="D570">
            <v>346.87</v>
          </cell>
          <cell r="E570">
            <v>569</v>
          </cell>
          <cell r="F570">
            <v>71025</v>
          </cell>
        </row>
        <row r="571">
          <cell r="A571" t="str">
            <v>07.10.26</v>
          </cell>
          <cell r="B571" t="str">
            <v>MM26 ARMARIO S/ PORTAS, REVEST. EXT. EM LAM. MEL.</v>
          </cell>
          <cell r="C571" t="str">
            <v>M2</v>
          </cell>
          <cell r="D571">
            <v>393.54</v>
          </cell>
          <cell r="E571">
            <v>570</v>
          </cell>
          <cell r="F571">
            <v>71026</v>
          </cell>
        </row>
        <row r="572">
          <cell r="A572" t="str">
            <v>07.10.27</v>
          </cell>
          <cell r="B572" t="str">
            <v>MM27 ARMARIO S/ PORTAS, REVEST. EXT. E INT. EM LAM. MEL.</v>
          </cell>
          <cell r="C572" t="str">
            <v>M2</v>
          </cell>
          <cell r="D572">
            <v>456.89</v>
          </cell>
          <cell r="E572">
            <v>571</v>
          </cell>
          <cell r="F572">
            <v>71027</v>
          </cell>
        </row>
        <row r="573">
          <cell r="A573" t="str">
            <v>07.10.28</v>
          </cell>
          <cell r="B573" t="str">
            <v>MM28 ARMARIO C/ PORTAS, E S/ REVESTIMENTO</v>
          </cell>
          <cell r="C573" t="str">
            <v>M2</v>
          </cell>
          <cell r="D573">
            <v>428.86</v>
          </cell>
          <cell r="E573">
            <v>572</v>
          </cell>
          <cell r="F573">
            <v>71028</v>
          </cell>
        </row>
        <row r="574">
          <cell r="A574" t="str">
            <v>07.10.29</v>
          </cell>
          <cell r="B574" t="str">
            <v>MM29 ARMARIO C/ PORTAS, REVST. EXT. EM LAM. MELAMINICO</v>
          </cell>
          <cell r="C574" t="str">
            <v>M2</v>
          </cell>
          <cell r="D574">
            <v>484.08</v>
          </cell>
          <cell r="E574">
            <v>573</v>
          </cell>
          <cell r="F574">
            <v>71029</v>
          </cell>
        </row>
        <row r="575">
          <cell r="A575" t="str">
            <v>07.10.30</v>
          </cell>
          <cell r="B575" t="str">
            <v>MM30 ARMARIO C/ PORTAS, REVEST. EXT. E INT. EM LAM. MEL.</v>
          </cell>
          <cell r="C575" t="str">
            <v>M2</v>
          </cell>
          <cell r="D575">
            <v>538.17999999999995</v>
          </cell>
          <cell r="E575">
            <v>574</v>
          </cell>
          <cell r="F575">
            <v>71030</v>
          </cell>
        </row>
        <row r="576">
          <cell r="A576" t="str">
            <v>07.10.34</v>
          </cell>
          <cell r="B576" t="str">
            <v>MM34 PORTAS P/ ARMARIO S/ REVESTIMENTO</v>
          </cell>
          <cell r="C576" t="str">
            <v>M2</v>
          </cell>
          <cell r="D576">
            <v>142.94999999999999</v>
          </cell>
          <cell r="E576">
            <v>575</v>
          </cell>
          <cell r="F576">
            <v>71034</v>
          </cell>
        </row>
        <row r="577">
          <cell r="A577" t="str">
            <v>07.10.35</v>
          </cell>
          <cell r="B577" t="str">
            <v>MM35 PORTAS P/ ARMARIO REV. EXT. EM LAM. MELAMINICO</v>
          </cell>
          <cell r="C577" t="str">
            <v>M2</v>
          </cell>
          <cell r="D577">
            <v>187.8</v>
          </cell>
          <cell r="E577">
            <v>576</v>
          </cell>
          <cell r="F577">
            <v>71035</v>
          </cell>
        </row>
        <row r="578">
          <cell r="A578" t="str">
            <v>07.10.36</v>
          </cell>
          <cell r="B578" t="str">
            <v>MM36 PORTAS P/ ARMARIO REV. EXT. E INT. EM LAM. MELAM.</v>
          </cell>
          <cell r="C578" t="str">
            <v>M2</v>
          </cell>
          <cell r="D578">
            <v>224.24</v>
          </cell>
          <cell r="E578">
            <v>577</v>
          </cell>
          <cell r="F578">
            <v>71036</v>
          </cell>
        </row>
        <row r="579">
          <cell r="A579" t="str">
            <v>07.10.44</v>
          </cell>
          <cell r="B579" t="str">
            <v>MM44 PORTAS DE CORRER P/ ARMARIO S/ REVESTIMENTO</v>
          </cell>
          <cell r="C579" t="str">
            <v>M2</v>
          </cell>
          <cell r="D579">
            <v>206.86</v>
          </cell>
          <cell r="E579">
            <v>578</v>
          </cell>
          <cell r="F579">
            <v>71044</v>
          </cell>
        </row>
        <row r="580">
          <cell r="A580" t="str">
            <v>07.10.45</v>
          </cell>
          <cell r="B580" t="str">
            <v>MM45 PORTAS DE CORRER P/ ARMARIO REV. EXT. EM LAM. MELAMINICO</v>
          </cell>
          <cell r="C580" t="str">
            <v>M2</v>
          </cell>
          <cell r="D580">
            <v>234.89</v>
          </cell>
          <cell r="E580">
            <v>579</v>
          </cell>
          <cell r="F580">
            <v>71045</v>
          </cell>
        </row>
        <row r="581">
          <cell r="A581" t="str">
            <v>07.10.46</v>
          </cell>
          <cell r="B581" t="str">
            <v>MM46 PORTAS DE CORRER P/ ARMARIO REV. EXT. E INT. EM LAM. MEL.</v>
          </cell>
          <cell r="C581" t="str">
            <v>M2</v>
          </cell>
          <cell r="D581">
            <v>265.72000000000003</v>
          </cell>
          <cell r="E581">
            <v>580</v>
          </cell>
          <cell r="F581">
            <v>71046</v>
          </cell>
        </row>
        <row r="582">
          <cell r="A582" t="str">
            <v>07.10.54</v>
          </cell>
          <cell r="B582" t="str">
            <v>MM54 PRATELEIRA P/ ARMARIO S/ REVEST.</v>
          </cell>
          <cell r="C582" t="str">
            <v>M2</v>
          </cell>
          <cell r="D582">
            <v>78.2</v>
          </cell>
          <cell r="E582">
            <v>581</v>
          </cell>
          <cell r="F582">
            <v>71054</v>
          </cell>
        </row>
        <row r="583">
          <cell r="A583" t="str">
            <v>07.10.55</v>
          </cell>
          <cell r="B583" t="str">
            <v>MM55 PRATELEIRA P/ ARMARIO REV. EM 1 FACE EM LAM. MEL.</v>
          </cell>
          <cell r="C583" t="str">
            <v>M2</v>
          </cell>
          <cell r="D583">
            <v>90.82</v>
          </cell>
          <cell r="E583">
            <v>582</v>
          </cell>
          <cell r="F583">
            <v>71055</v>
          </cell>
        </row>
        <row r="584">
          <cell r="A584" t="str">
            <v>07.10.56</v>
          </cell>
          <cell r="B584" t="str">
            <v>MM56 PRATELEIRA P/ ARMARIO REV. EM 2 FACES EM LAM. MEL.</v>
          </cell>
          <cell r="C584" t="str">
            <v>M2</v>
          </cell>
          <cell r="D584">
            <v>102.03</v>
          </cell>
          <cell r="E584">
            <v>583</v>
          </cell>
          <cell r="F584">
            <v>71056</v>
          </cell>
        </row>
        <row r="585">
          <cell r="A585" t="str">
            <v>07.10.64</v>
          </cell>
          <cell r="B585" t="str">
            <v>MM64 GAVETA P/ ARMARIO S/REVESTIMENTO</v>
          </cell>
          <cell r="C585" t="str">
            <v>UN</v>
          </cell>
          <cell r="D585">
            <v>40.08</v>
          </cell>
          <cell r="E585">
            <v>584</v>
          </cell>
          <cell r="F585">
            <v>71064</v>
          </cell>
        </row>
        <row r="586">
          <cell r="A586" t="str">
            <v>07.10.65</v>
          </cell>
          <cell r="B586" t="str">
            <v>MM65 GAVETA P/ ARMARIO REV. EXTERNO EM LAM. MELAMINICO</v>
          </cell>
          <cell r="C586" t="str">
            <v>UN</v>
          </cell>
          <cell r="D586">
            <v>48.77</v>
          </cell>
          <cell r="E586">
            <v>585</v>
          </cell>
          <cell r="F586">
            <v>71065</v>
          </cell>
        </row>
        <row r="587">
          <cell r="A587" t="str">
            <v>07.10.66</v>
          </cell>
          <cell r="B587" t="str">
            <v>MM66 GAVETA P/ ARMARIO REV. EXT. E INT. EM LAM. MELAMINICO</v>
          </cell>
          <cell r="C587" t="str">
            <v>UN</v>
          </cell>
          <cell r="D587">
            <v>54.38</v>
          </cell>
          <cell r="E587">
            <v>586</v>
          </cell>
          <cell r="F587">
            <v>71066</v>
          </cell>
        </row>
        <row r="588">
          <cell r="B588" t="str">
            <v>DIVERSOS</v>
          </cell>
          <cell r="E588">
            <v>587</v>
          </cell>
        </row>
        <row r="589">
          <cell r="A589" t="str">
            <v>07.20.10</v>
          </cell>
          <cell r="B589" t="str">
            <v>PEITORIL DE MADEIRA</v>
          </cell>
          <cell r="C589" t="str">
            <v>M</v>
          </cell>
          <cell r="D589">
            <v>16.52</v>
          </cell>
          <cell r="E589">
            <v>588</v>
          </cell>
          <cell r="F589">
            <v>72010</v>
          </cell>
        </row>
        <row r="590">
          <cell r="B590" t="str">
            <v>RETIRADAS</v>
          </cell>
          <cell r="E590">
            <v>589</v>
          </cell>
        </row>
        <row r="591">
          <cell r="A591" t="str">
            <v>07.60.01</v>
          </cell>
          <cell r="B591" t="str">
            <v>RETIRADA DE FOLHAS DE PORTA DE PASSAGEM OU JANELA</v>
          </cell>
          <cell r="C591" t="str">
            <v>UN</v>
          </cell>
          <cell r="D591">
            <v>3.49</v>
          </cell>
          <cell r="E591">
            <v>590</v>
          </cell>
          <cell r="F591">
            <v>76001</v>
          </cell>
        </row>
        <row r="592">
          <cell r="A592" t="str">
            <v>07.60.02</v>
          </cell>
          <cell r="B592" t="str">
            <v>RETIRADA DE BATENTES DE MADEIRA</v>
          </cell>
          <cell r="C592" t="str">
            <v>UN</v>
          </cell>
          <cell r="D592">
            <v>15.59</v>
          </cell>
          <cell r="E592">
            <v>591</v>
          </cell>
          <cell r="F592">
            <v>76002</v>
          </cell>
        </row>
        <row r="593">
          <cell r="A593" t="str">
            <v>07.60.08</v>
          </cell>
          <cell r="B593" t="str">
            <v>RETIRADA DE GUARNICOES OU MOLDURAS DE MADEIRA</v>
          </cell>
          <cell r="C593" t="str">
            <v>M</v>
          </cell>
          <cell r="D593">
            <v>0.49</v>
          </cell>
          <cell r="E593">
            <v>592</v>
          </cell>
          <cell r="F593">
            <v>76008</v>
          </cell>
        </row>
        <row r="594">
          <cell r="A594" t="str">
            <v>07.60.10</v>
          </cell>
          <cell r="B594" t="str">
            <v>RETIRADA DE GUICHES,INCLUSIVE BATENTE E FERRAGENS</v>
          </cell>
          <cell r="C594" t="str">
            <v>UN</v>
          </cell>
          <cell r="D594">
            <v>15.59</v>
          </cell>
          <cell r="E594">
            <v>593</v>
          </cell>
          <cell r="F594">
            <v>76010</v>
          </cell>
        </row>
        <row r="595">
          <cell r="A595" t="str">
            <v>07.60.50</v>
          </cell>
          <cell r="B595" t="str">
            <v>RETIRADA DE FECHADURAS DE EMBUTIR,COMPLETAS</v>
          </cell>
          <cell r="C595" t="str">
            <v>UN</v>
          </cell>
          <cell r="D595">
            <v>3.49</v>
          </cell>
          <cell r="E595">
            <v>594</v>
          </cell>
          <cell r="F595">
            <v>76050</v>
          </cell>
        </row>
        <row r="596">
          <cell r="A596" t="str">
            <v>07.60.51</v>
          </cell>
          <cell r="B596" t="str">
            <v>RETIRADA DE FECHADURAS,FECHOS OU TARGETAS DE SOBREPOR</v>
          </cell>
          <cell r="C596" t="str">
            <v>UN</v>
          </cell>
          <cell r="D596">
            <v>1.39</v>
          </cell>
          <cell r="E596">
            <v>595</v>
          </cell>
          <cell r="F596">
            <v>76051</v>
          </cell>
        </row>
        <row r="597">
          <cell r="A597" t="str">
            <v>07.60.60</v>
          </cell>
          <cell r="B597" t="str">
            <v>RETIRADA DE CREMONAS</v>
          </cell>
          <cell r="C597" t="str">
            <v>UN</v>
          </cell>
          <cell r="D597">
            <v>1.39</v>
          </cell>
          <cell r="E597">
            <v>596</v>
          </cell>
          <cell r="F597">
            <v>76060</v>
          </cell>
        </row>
        <row r="598">
          <cell r="A598" t="str">
            <v>07.60.65</v>
          </cell>
          <cell r="B598" t="str">
            <v>RETIRADA DE MACANETAS</v>
          </cell>
          <cell r="C598" t="str">
            <v>PR</v>
          </cell>
          <cell r="D598">
            <v>1.88</v>
          </cell>
          <cell r="E598">
            <v>597</v>
          </cell>
          <cell r="F598">
            <v>76065</v>
          </cell>
        </row>
        <row r="599">
          <cell r="A599" t="str">
            <v>07.60.66</v>
          </cell>
          <cell r="B599" t="str">
            <v>RETIRADA DE ESPELHOS</v>
          </cell>
          <cell r="C599" t="str">
            <v>PR</v>
          </cell>
          <cell r="D599">
            <v>1.19</v>
          </cell>
          <cell r="E599">
            <v>598</v>
          </cell>
          <cell r="F599">
            <v>76066</v>
          </cell>
        </row>
        <row r="600">
          <cell r="A600" t="str">
            <v>07.60.67</v>
          </cell>
          <cell r="B600" t="str">
            <v>RETIRADA DE ROSETAS OU ENTRADAS DE CHAVE GORGE</v>
          </cell>
          <cell r="C600" t="str">
            <v>PR</v>
          </cell>
          <cell r="D600">
            <v>1.19</v>
          </cell>
          <cell r="E600">
            <v>599</v>
          </cell>
          <cell r="F600">
            <v>76067</v>
          </cell>
        </row>
        <row r="601">
          <cell r="A601" t="str">
            <v>07.60.68</v>
          </cell>
          <cell r="B601" t="str">
            <v>RETIRADA DE BORBOLETAS OU LEVANTADORES TIPO"UNHA"</v>
          </cell>
          <cell r="C601" t="str">
            <v>UN</v>
          </cell>
          <cell r="D601">
            <v>0.94</v>
          </cell>
          <cell r="E601">
            <v>600</v>
          </cell>
          <cell r="F601">
            <v>76068</v>
          </cell>
        </row>
        <row r="602">
          <cell r="A602" t="str">
            <v>07.60.70</v>
          </cell>
          <cell r="B602" t="str">
            <v>RETIRADA DE DOBRADICAS</v>
          </cell>
          <cell r="C602" t="str">
            <v>UN</v>
          </cell>
          <cell r="D602">
            <v>1.39</v>
          </cell>
          <cell r="E602">
            <v>601</v>
          </cell>
          <cell r="F602">
            <v>76070</v>
          </cell>
        </row>
        <row r="603">
          <cell r="B603" t="str">
            <v>RECOLOCAÇÕES</v>
          </cell>
          <cell r="E603">
            <v>602</v>
          </cell>
        </row>
        <row r="604">
          <cell r="A604" t="str">
            <v>07.70.01</v>
          </cell>
          <cell r="B604" t="str">
            <v>RECOLOCACAO DE FOLHAS DE PORTA DE PASSAGEM OU JANELA</v>
          </cell>
          <cell r="C604" t="str">
            <v>UN</v>
          </cell>
          <cell r="D604">
            <v>28.58</v>
          </cell>
          <cell r="E604">
            <v>603</v>
          </cell>
          <cell r="F604">
            <v>77001</v>
          </cell>
        </row>
        <row r="605">
          <cell r="A605" t="str">
            <v>07.70.02</v>
          </cell>
          <cell r="B605" t="str">
            <v>RECOLOCACAO DE BATENTES MADEIRA</v>
          </cell>
          <cell r="C605" t="str">
            <v>UN</v>
          </cell>
          <cell r="D605">
            <v>17.79</v>
          </cell>
          <cell r="E605">
            <v>604</v>
          </cell>
          <cell r="F605">
            <v>77002</v>
          </cell>
        </row>
        <row r="606">
          <cell r="A606" t="str">
            <v>07.70.08</v>
          </cell>
          <cell r="B606" t="str">
            <v>RECOLOCACAO DE GUARNICOES OU MOLDURAS DE MADEIRA</v>
          </cell>
          <cell r="C606" t="str">
            <v>M</v>
          </cell>
          <cell r="D606">
            <v>0.65</v>
          </cell>
          <cell r="E606">
            <v>605</v>
          </cell>
          <cell r="F606">
            <v>77008</v>
          </cell>
        </row>
        <row r="607">
          <cell r="A607" t="str">
            <v>07.70.10</v>
          </cell>
          <cell r="B607" t="str">
            <v>RECOLOCACAO DE GUICHES,INCLUSIVE BATENTE E FERRAGENS</v>
          </cell>
          <cell r="C607" t="str">
            <v>UN</v>
          </cell>
          <cell r="D607">
            <v>24.69</v>
          </cell>
          <cell r="E607">
            <v>606</v>
          </cell>
          <cell r="F607">
            <v>77010</v>
          </cell>
        </row>
        <row r="608">
          <cell r="A608" t="str">
            <v>07.70.50</v>
          </cell>
          <cell r="B608" t="str">
            <v>RECOLOCACAO DE FECHADURAS DE EMBUTIR,COMPLETAS</v>
          </cell>
          <cell r="C608" t="str">
            <v>UN</v>
          </cell>
          <cell r="D608">
            <v>11.08</v>
          </cell>
          <cell r="E608">
            <v>607</v>
          </cell>
          <cell r="F608">
            <v>77050</v>
          </cell>
        </row>
        <row r="609">
          <cell r="A609" t="str">
            <v>07.70.51</v>
          </cell>
          <cell r="B609" t="str">
            <v>RECOLOCACAO DE FECHADURAS,FECHOS OU TARGETAS DE SOBREPOR</v>
          </cell>
          <cell r="C609" t="str">
            <v>UN</v>
          </cell>
          <cell r="D609">
            <v>5.58</v>
          </cell>
          <cell r="E609">
            <v>608</v>
          </cell>
          <cell r="F609">
            <v>77051</v>
          </cell>
        </row>
        <row r="610">
          <cell r="A610" t="str">
            <v>07.70.60</v>
          </cell>
          <cell r="B610" t="str">
            <v>RECOLOCACAO DE CREMONAS</v>
          </cell>
          <cell r="C610" t="str">
            <v>JG</v>
          </cell>
          <cell r="D610">
            <v>2.79</v>
          </cell>
          <cell r="E610">
            <v>609</v>
          </cell>
          <cell r="F610">
            <v>77060</v>
          </cell>
        </row>
        <row r="611">
          <cell r="A611" t="str">
            <v>07.70.65</v>
          </cell>
          <cell r="B611" t="str">
            <v>RECOLOCACAO DE MACANETAS</v>
          </cell>
          <cell r="C611" t="str">
            <v>PR</v>
          </cell>
          <cell r="D611">
            <v>1.19</v>
          </cell>
          <cell r="E611">
            <v>610</v>
          </cell>
          <cell r="F611">
            <v>77065</v>
          </cell>
        </row>
        <row r="612">
          <cell r="A612" t="str">
            <v>07.70.66</v>
          </cell>
          <cell r="B612" t="str">
            <v>RECOLOCACAO DE ESPELHOS</v>
          </cell>
          <cell r="C612" t="str">
            <v>PR</v>
          </cell>
          <cell r="D612">
            <v>1.19</v>
          </cell>
          <cell r="E612">
            <v>611</v>
          </cell>
          <cell r="F612">
            <v>77066</v>
          </cell>
        </row>
        <row r="613">
          <cell r="A613" t="str">
            <v>07.70.67</v>
          </cell>
          <cell r="B613" t="str">
            <v>RECOLOCACAO DE ROSETAS OU ENTRADAS DE CHAVE GORGE</v>
          </cell>
          <cell r="C613" t="str">
            <v>PR</v>
          </cell>
          <cell r="D613">
            <v>1.19</v>
          </cell>
          <cell r="E613">
            <v>612</v>
          </cell>
          <cell r="F613">
            <v>77067</v>
          </cell>
        </row>
        <row r="614">
          <cell r="A614" t="str">
            <v>07.70.68</v>
          </cell>
          <cell r="B614" t="str">
            <v>RECOLOCACAO DE BORBOLETAS OU LEVANTADORES TIPO"UNHA"</v>
          </cell>
          <cell r="C614" t="str">
            <v>UN</v>
          </cell>
          <cell r="D614">
            <v>0.87</v>
          </cell>
          <cell r="E614">
            <v>613</v>
          </cell>
          <cell r="F614">
            <v>77068</v>
          </cell>
        </row>
        <row r="615">
          <cell r="A615" t="str">
            <v>07.70.70</v>
          </cell>
          <cell r="B615" t="str">
            <v>RECOLOCACAO DE DOBRADICAS</v>
          </cell>
          <cell r="C615" t="str">
            <v>UN</v>
          </cell>
          <cell r="D615">
            <v>1.19</v>
          </cell>
          <cell r="E615">
            <v>614</v>
          </cell>
          <cell r="F615">
            <v>77070</v>
          </cell>
        </row>
        <row r="616">
          <cell r="B616" t="str">
            <v>SERVICOS PARCIAIS</v>
          </cell>
          <cell r="E616">
            <v>615</v>
          </cell>
        </row>
        <row r="617">
          <cell r="A617" t="str">
            <v>07.80.01</v>
          </cell>
          <cell r="B617" t="str">
            <v>GUARNICAO OU MOLDURA DE MADEIRA - 4,5CM</v>
          </cell>
          <cell r="C617" t="str">
            <v>M</v>
          </cell>
          <cell r="D617">
            <v>1.99</v>
          </cell>
          <cell r="E617">
            <v>616</v>
          </cell>
          <cell r="F617">
            <v>78001</v>
          </cell>
        </row>
        <row r="618">
          <cell r="A618" t="str">
            <v>07.80.02</v>
          </cell>
          <cell r="B618" t="str">
            <v>GUARNICAO OU MOLDURA DE MADEIRA - 7,5CM</v>
          </cell>
          <cell r="C618" t="str">
            <v>M</v>
          </cell>
          <cell r="D618">
            <v>4.41</v>
          </cell>
          <cell r="E618">
            <v>617</v>
          </cell>
          <cell r="F618">
            <v>78002</v>
          </cell>
        </row>
        <row r="619">
          <cell r="A619" t="str">
            <v>07.80.03</v>
          </cell>
          <cell r="B619" t="str">
            <v>GUARNICAO OU MOLDURA DE MADEIRA - 10,0CM</v>
          </cell>
          <cell r="C619" t="str">
            <v>M</v>
          </cell>
          <cell r="D619">
            <v>6.61</v>
          </cell>
          <cell r="E619">
            <v>618</v>
          </cell>
          <cell r="F619">
            <v>78003</v>
          </cell>
        </row>
        <row r="620">
          <cell r="A620" t="str">
            <v>07.80.04</v>
          </cell>
          <cell r="B620" t="str">
            <v>GUARNICAO OU MOLDURA DE MADEIRA - 15,0CM</v>
          </cell>
          <cell r="C620" t="str">
            <v>M</v>
          </cell>
          <cell r="D620">
            <v>9.02</v>
          </cell>
          <cell r="E620">
            <v>619</v>
          </cell>
          <cell r="F620">
            <v>78004</v>
          </cell>
        </row>
        <row r="621">
          <cell r="A621" t="str">
            <v>07.80.10</v>
          </cell>
          <cell r="B621" t="str">
            <v>FECHADURA DE CILINDRO,REFORCADA(55MM) - INCL.ADAPTACAO DA FURACAO</v>
          </cell>
          <cell r="C621" t="str">
            <v>JG</v>
          </cell>
          <cell r="D621">
            <v>156.24</v>
          </cell>
          <cell r="E621">
            <v>620</v>
          </cell>
          <cell r="F621">
            <v>78010</v>
          </cell>
        </row>
        <row r="622">
          <cell r="A622" t="str">
            <v>07.80.11</v>
          </cell>
          <cell r="B622" t="str">
            <v>FECHADURA DE CILINDRO,LEVE(55MM) - INCL.ADAPTACAO DA FURACAO</v>
          </cell>
          <cell r="C622" t="str">
            <v>JG</v>
          </cell>
          <cell r="D622">
            <v>93.13</v>
          </cell>
          <cell r="E622">
            <v>621</v>
          </cell>
          <cell r="F622">
            <v>78011</v>
          </cell>
        </row>
        <row r="623">
          <cell r="A623" t="str">
            <v>07.80.12</v>
          </cell>
          <cell r="B623" t="str">
            <v>FECHADURA DE CILINDRO,CAIXA RASA(22MM) - INCL.ADAPTACAO DA FURACAO</v>
          </cell>
          <cell r="C623" t="str">
            <v>JG</v>
          </cell>
          <cell r="D623">
            <v>93.53</v>
          </cell>
          <cell r="E623">
            <v>622</v>
          </cell>
          <cell r="F623">
            <v>78012</v>
          </cell>
        </row>
        <row r="624">
          <cell r="A624" t="str">
            <v>07.80.13</v>
          </cell>
          <cell r="B624" t="str">
            <v>FECHADURA DE CILINDRO,SO LINGUETA(55MM) - INCL.ADAPTACAO DA FURACAO</v>
          </cell>
          <cell r="C624" t="str">
            <v>JG</v>
          </cell>
          <cell r="D624">
            <v>46.06</v>
          </cell>
          <cell r="E624">
            <v>623</v>
          </cell>
          <cell r="F624">
            <v>78013</v>
          </cell>
        </row>
        <row r="625">
          <cell r="A625" t="str">
            <v>07.80.14</v>
          </cell>
          <cell r="B625" t="str">
            <v>FECHADURA DE CILINDRO,BICO DE PAPAGAIO(22MM) - INCL.ADAPT.DA FURACAO</v>
          </cell>
          <cell r="C625" t="str">
            <v>JG</v>
          </cell>
          <cell r="D625">
            <v>49.22</v>
          </cell>
          <cell r="E625">
            <v>624</v>
          </cell>
          <cell r="F625">
            <v>78014</v>
          </cell>
        </row>
        <row r="626">
          <cell r="A626" t="str">
            <v>07.80.15</v>
          </cell>
          <cell r="B626" t="str">
            <v>FECHADURA TIPO GORGE(55MM) - INCL.ADAPTACAO DA FURACAO</v>
          </cell>
          <cell r="C626" t="str">
            <v>JG</v>
          </cell>
          <cell r="D626">
            <v>96.29</v>
          </cell>
          <cell r="E626">
            <v>625</v>
          </cell>
          <cell r="F626">
            <v>78015</v>
          </cell>
        </row>
        <row r="627">
          <cell r="A627" t="str">
            <v>07.80.16</v>
          </cell>
          <cell r="B627" t="str">
            <v>FECHADURA TIPO GORGE,SO LINGUETA(55MM) - INCL.ADAPTACAO DA FURACAO</v>
          </cell>
          <cell r="C627" t="str">
            <v>JG</v>
          </cell>
          <cell r="D627">
            <v>51.56</v>
          </cell>
          <cell r="E627">
            <v>626</v>
          </cell>
          <cell r="F627">
            <v>78016</v>
          </cell>
        </row>
        <row r="628">
          <cell r="A628" t="str">
            <v>07.80.22</v>
          </cell>
          <cell r="B628" t="str">
            <v>TARGETA DE SOBREPOR,TIPO"LIVRE-OCUPADO" - 60X65MM,INCL.ADAPT.FURACAO</v>
          </cell>
          <cell r="C628" t="str">
            <v>UN</v>
          </cell>
          <cell r="D628">
            <v>39.770000000000003</v>
          </cell>
          <cell r="E628">
            <v>627</v>
          </cell>
          <cell r="F628">
            <v>78022</v>
          </cell>
        </row>
        <row r="629">
          <cell r="A629" t="str">
            <v>07.80.30</v>
          </cell>
          <cell r="B629" t="str">
            <v>CREMONA COMPLETA</v>
          </cell>
          <cell r="C629" t="str">
            <v>JG</v>
          </cell>
          <cell r="D629">
            <v>48.17</v>
          </cell>
          <cell r="E629">
            <v>628</v>
          </cell>
          <cell r="F629">
            <v>78030</v>
          </cell>
        </row>
        <row r="630">
          <cell r="A630" t="str">
            <v>07.80.31</v>
          </cell>
          <cell r="B630" t="str">
            <v>VARETA PARA CREMONA</v>
          </cell>
          <cell r="C630" t="str">
            <v>M</v>
          </cell>
          <cell r="D630">
            <v>13.9</v>
          </cell>
          <cell r="E630">
            <v>629</v>
          </cell>
          <cell r="F630">
            <v>78031</v>
          </cell>
        </row>
        <row r="631">
          <cell r="A631" t="str">
            <v>07.80.35</v>
          </cell>
          <cell r="B631" t="str">
            <v>MACANETA EM LATAO CROMADO</v>
          </cell>
          <cell r="C631" t="str">
            <v>PR</v>
          </cell>
          <cell r="D631">
            <v>31.28</v>
          </cell>
          <cell r="E631">
            <v>630</v>
          </cell>
          <cell r="F631">
            <v>78035</v>
          </cell>
        </row>
        <row r="632">
          <cell r="A632" t="str">
            <v>07.80.36</v>
          </cell>
          <cell r="B632" t="str">
            <v>ESPELHO EM LATAO CROMADO</v>
          </cell>
          <cell r="C632" t="str">
            <v>PR</v>
          </cell>
          <cell r="D632">
            <v>24.21</v>
          </cell>
          <cell r="E632">
            <v>631</v>
          </cell>
          <cell r="F632">
            <v>78036</v>
          </cell>
        </row>
        <row r="633">
          <cell r="A633" t="str">
            <v>07.80.37</v>
          </cell>
          <cell r="B633" t="str">
            <v>ROSETA OU ENTRADA DE CHAVE GORGE EM LATAO CROMADO</v>
          </cell>
          <cell r="C633" t="str">
            <v>PR</v>
          </cell>
          <cell r="D633">
            <v>7.66</v>
          </cell>
          <cell r="E633">
            <v>632</v>
          </cell>
          <cell r="F633">
            <v>78037</v>
          </cell>
        </row>
        <row r="634">
          <cell r="A634" t="str">
            <v>07.80.38</v>
          </cell>
          <cell r="B634" t="str">
            <v>BORBOLETA,PARA JANELA GUILHOTINA</v>
          </cell>
          <cell r="C634" t="str">
            <v>UN</v>
          </cell>
          <cell r="D634">
            <v>25.8</v>
          </cell>
          <cell r="E634">
            <v>633</v>
          </cell>
          <cell r="F634">
            <v>78038</v>
          </cell>
        </row>
        <row r="635">
          <cell r="A635" t="str">
            <v>07.80.39</v>
          </cell>
          <cell r="B635" t="str">
            <v>LEVANTADOR TIPO"UNHA",PARA JANELA GUILHOTINA</v>
          </cell>
          <cell r="C635" t="str">
            <v>UN</v>
          </cell>
          <cell r="D635">
            <v>6.76</v>
          </cell>
          <cell r="E635">
            <v>634</v>
          </cell>
          <cell r="F635">
            <v>78039</v>
          </cell>
        </row>
        <row r="636">
          <cell r="A636" t="str">
            <v>07.80.50</v>
          </cell>
          <cell r="B636" t="str">
            <v>DOBRADICA EM ACO LAMINADO,CROMADA - 3 1/2"X3"</v>
          </cell>
          <cell r="C636" t="str">
            <v>UN</v>
          </cell>
          <cell r="D636">
            <v>6.09</v>
          </cell>
          <cell r="E636">
            <v>635</v>
          </cell>
          <cell r="F636">
            <v>78050</v>
          </cell>
        </row>
        <row r="637">
          <cell r="A637" t="str">
            <v>07.80.52</v>
          </cell>
          <cell r="B637" t="str">
            <v>DOBRADICA EM ACO LAMINADO,CROMADA - 3"X3"</v>
          </cell>
          <cell r="C637" t="str">
            <v>UN</v>
          </cell>
          <cell r="D637">
            <v>7.59</v>
          </cell>
          <cell r="E637">
            <v>636</v>
          </cell>
          <cell r="F637">
            <v>78052</v>
          </cell>
        </row>
        <row r="638">
          <cell r="A638" t="str">
            <v>07.80.53</v>
          </cell>
          <cell r="B638" t="str">
            <v>DOBRADICA EM ACO LAMINADO,COM ANEIS - 3 1/2"X3"</v>
          </cell>
          <cell r="C638" t="str">
            <v>UN</v>
          </cell>
          <cell r="D638">
            <v>12.63</v>
          </cell>
          <cell r="E638">
            <v>637</v>
          </cell>
          <cell r="F638">
            <v>78053</v>
          </cell>
        </row>
        <row r="639">
          <cell r="A639" t="str">
            <v>07.80.54</v>
          </cell>
          <cell r="B639" t="str">
            <v>DOBRADICA EM ACO LAMINADO,REFORCADA - 3 1/2"X3"</v>
          </cell>
          <cell r="C639" t="str">
            <v>UN</v>
          </cell>
          <cell r="D639">
            <v>9.8800000000000008</v>
          </cell>
          <cell r="E639">
            <v>638</v>
          </cell>
          <cell r="F639">
            <v>78054</v>
          </cell>
        </row>
        <row r="640">
          <cell r="A640">
            <v>8</v>
          </cell>
          <cell r="B640" t="str">
            <v>ESQUADRIAS METÁLICAS</v>
          </cell>
          <cell r="E640">
            <v>639</v>
          </cell>
          <cell r="F640">
            <v>8</v>
          </cell>
        </row>
        <row r="641">
          <cell r="B641" t="str">
            <v xml:space="preserve">PORTAS </v>
          </cell>
          <cell r="E641">
            <v>640</v>
          </cell>
        </row>
        <row r="642">
          <cell r="A642" t="str">
            <v>08.01.01</v>
          </cell>
          <cell r="B642" t="str">
            <v>PP.01 - PORTA EM F.PERFILADO,DUPL.ALMOFADADA C/CHAPA 14 - ABRIR,1FL</v>
          </cell>
          <cell r="C642" t="str">
            <v>M2</v>
          </cell>
          <cell r="D642">
            <v>388.17</v>
          </cell>
          <cell r="E642">
            <v>641</v>
          </cell>
          <cell r="F642">
            <v>80101</v>
          </cell>
        </row>
        <row r="643">
          <cell r="A643" t="str">
            <v>08.01.02</v>
          </cell>
          <cell r="B643" t="str">
            <v>PP.02 - PORTA EM F.PERFILADO,DUPL.ALMOFADADA C/CHAPA 14 - ABRIR,2FL</v>
          </cell>
          <cell r="C643" t="str">
            <v>M2</v>
          </cell>
          <cell r="D643">
            <v>472.25</v>
          </cell>
          <cell r="E643">
            <v>642</v>
          </cell>
          <cell r="F643">
            <v>80102</v>
          </cell>
        </row>
        <row r="644">
          <cell r="A644" t="str">
            <v>08.01.03</v>
          </cell>
          <cell r="B644" t="str">
            <v>PP.03 - PORTA EM F.PERFILADO,DUPL.ALMOFADADA C/CHAPA 14 - CORRER</v>
          </cell>
          <cell r="C644" t="str">
            <v>M2</v>
          </cell>
          <cell r="D644">
            <v>405.58</v>
          </cell>
          <cell r="E644">
            <v>643</v>
          </cell>
          <cell r="F644">
            <v>80103</v>
          </cell>
        </row>
        <row r="645">
          <cell r="A645" t="str">
            <v>08.01.04</v>
          </cell>
          <cell r="B645" t="str">
            <v>PP.04 - PORTA EM F.PERFILADO,MEIO VIDRO C/SUBDIVISOES - ABRIR,1FL</v>
          </cell>
          <cell r="C645" t="str">
            <v>M2</v>
          </cell>
          <cell r="D645">
            <v>314.44</v>
          </cell>
          <cell r="E645">
            <v>644</v>
          </cell>
          <cell r="F645">
            <v>80104</v>
          </cell>
        </row>
        <row r="646">
          <cell r="A646" t="str">
            <v>08.01.05</v>
          </cell>
          <cell r="B646" t="str">
            <v>PP.05 - PORTA EM F.PERFILADO,MEIO VIDRO C/SUBDIVISOES - ABRIR,2FL</v>
          </cell>
          <cell r="C646" t="str">
            <v>M2</v>
          </cell>
          <cell r="D646">
            <v>350.29</v>
          </cell>
          <cell r="E646">
            <v>645</v>
          </cell>
          <cell r="F646">
            <v>80105</v>
          </cell>
        </row>
        <row r="647">
          <cell r="A647" t="str">
            <v>08.01.06</v>
          </cell>
          <cell r="B647" t="str">
            <v>PP.06 - PORTA EM F.PERFILADO,MEIO VIDRO C/SUBDIVISOES - CORRER</v>
          </cell>
          <cell r="C647" t="str">
            <v>M2</v>
          </cell>
          <cell r="D647">
            <v>359.04</v>
          </cell>
          <cell r="E647">
            <v>646</v>
          </cell>
          <cell r="F647">
            <v>80106</v>
          </cell>
        </row>
        <row r="648">
          <cell r="A648" t="str">
            <v>08.01.19</v>
          </cell>
          <cell r="B648" t="str">
            <v>PF.10 - PORTA EM PERFIL DE CHAPA DOBRADA,MEIO VIDRO - ABRIR,1FL</v>
          </cell>
          <cell r="C648" t="str">
            <v>M2</v>
          </cell>
          <cell r="D648">
            <v>310.92</v>
          </cell>
          <cell r="E648">
            <v>647</v>
          </cell>
          <cell r="F648">
            <v>80119</v>
          </cell>
        </row>
        <row r="649">
          <cell r="A649" t="str">
            <v>08.01.20</v>
          </cell>
          <cell r="B649" t="str">
            <v>PF.11 - PORTA EM PERFIL DE CHAPA DOBRADA,MEIO VIDRO - ABRIR,2FL</v>
          </cell>
          <cell r="C649" t="str">
            <v>M2</v>
          </cell>
          <cell r="D649">
            <v>330.58</v>
          </cell>
          <cell r="E649">
            <v>648</v>
          </cell>
          <cell r="F649">
            <v>80120</v>
          </cell>
        </row>
        <row r="650">
          <cell r="A650" t="str">
            <v>08.01.21</v>
          </cell>
          <cell r="B650" t="str">
            <v>PF.12 - PORTA EM PERFIL DE CHAPA DOBRADA,MEIO VIDRO - CORRER</v>
          </cell>
          <cell r="C650" t="str">
            <v>M2</v>
          </cell>
          <cell r="D650">
            <v>355.66</v>
          </cell>
          <cell r="E650">
            <v>649</v>
          </cell>
          <cell r="F650">
            <v>80121</v>
          </cell>
        </row>
        <row r="651">
          <cell r="A651" t="str">
            <v>08.01.25</v>
          </cell>
          <cell r="B651" t="str">
            <v>PF-23 - PORTA EM PERFIL DE CHAPA DOBRADA,VENEZIANA, ABRIR 1 FL</v>
          </cell>
          <cell r="C651" t="str">
            <v>M2</v>
          </cell>
          <cell r="D651">
            <v>395.24</v>
          </cell>
          <cell r="E651">
            <v>650</v>
          </cell>
          <cell r="F651">
            <v>80125</v>
          </cell>
        </row>
        <row r="652">
          <cell r="A652" t="str">
            <v>08.01.26</v>
          </cell>
          <cell r="B652" t="str">
            <v>PF-28 - PORTA EM PERFIL DE CHAPA DOBRADA,VENEZIANA, ABRIR 2 FLS</v>
          </cell>
          <cell r="C652" t="str">
            <v>M2</v>
          </cell>
          <cell r="D652">
            <v>395.24</v>
          </cell>
          <cell r="E652">
            <v>651</v>
          </cell>
          <cell r="F652">
            <v>80126</v>
          </cell>
        </row>
        <row r="653">
          <cell r="A653" t="str">
            <v>08.01.39</v>
          </cell>
          <cell r="B653" t="str">
            <v>PA.10 - PORTA EM ALUMINIO ANODIZADO,MEIO VIDRO - ABRIR,1FL</v>
          </cell>
          <cell r="C653" t="str">
            <v>M2</v>
          </cell>
          <cell r="D653">
            <v>552.20000000000005</v>
          </cell>
          <cell r="E653">
            <v>652</v>
          </cell>
          <cell r="F653">
            <v>80139</v>
          </cell>
        </row>
        <row r="654">
          <cell r="A654" t="str">
            <v>08.01.40</v>
          </cell>
          <cell r="B654" t="str">
            <v>PA.11 - PORTA EM ALUMINIO ANODIZADO,MEIO VIDRO - ABRIR,2FL</v>
          </cell>
          <cell r="C654" t="str">
            <v>M2</v>
          </cell>
          <cell r="D654">
            <v>616.84</v>
          </cell>
          <cell r="E654">
            <v>653</v>
          </cell>
          <cell r="F654">
            <v>80140</v>
          </cell>
        </row>
        <row r="655">
          <cell r="A655" t="str">
            <v>08.01.41</v>
          </cell>
          <cell r="B655" t="str">
            <v>PA.12 - PORTA EM ALUMINIO ANODIZADO,MEIO VIDRO - CORRER</v>
          </cell>
          <cell r="C655" t="str">
            <v>M2</v>
          </cell>
          <cell r="D655">
            <v>540.46</v>
          </cell>
          <cell r="E655">
            <v>654</v>
          </cell>
          <cell r="F655">
            <v>80141</v>
          </cell>
        </row>
        <row r="656">
          <cell r="A656" t="str">
            <v>08.01.45</v>
          </cell>
          <cell r="B656" t="str">
            <v>PA.16 - PORTA EM ALUMINIO ANODIZADO,VENEZIANA - ABRIR,1FL</v>
          </cell>
          <cell r="C656" t="str">
            <v>M2</v>
          </cell>
          <cell r="D656">
            <v>629.88</v>
          </cell>
          <cell r="E656">
            <v>655</v>
          </cell>
          <cell r="F656">
            <v>80145</v>
          </cell>
        </row>
        <row r="657">
          <cell r="A657" t="str">
            <v>08.01.50</v>
          </cell>
          <cell r="B657" t="str">
            <v>PORTA DE ENROLAR,EM CHAPA ONDULADA N.22</v>
          </cell>
          <cell r="C657" t="str">
            <v>M2</v>
          </cell>
          <cell r="D657">
            <v>188</v>
          </cell>
          <cell r="E657">
            <v>656</v>
          </cell>
          <cell r="F657">
            <v>80150</v>
          </cell>
        </row>
        <row r="658">
          <cell r="A658" t="str">
            <v>08.01.51</v>
          </cell>
          <cell r="B658" t="str">
            <v>PORTA DE ENROLAR,EM TIRAS ARTICULADAS E RAIADAS DE CHAPA N.22</v>
          </cell>
          <cell r="C658" t="str">
            <v>M2</v>
          </cell>
          <cell r="D658">
            <v>174.83</v>
          </cell>
          <cell r="E658">
            <v>657</v>
          </cell>
          <cell r="F658">
            <v>80151</v>
          </cell>
        </row>
        <row r="659">
          <cell r="A659" t="str">
            <v>08.01.55</v>
          </cell>
          <cell r="B659" t="str">
            <v>GRADE DE ENROLAR,MALHA RETANG.PERF.CHAPA DOBRADA - LINHA AMARRACAO</v>
          </cell>
          <cell r="C659" t="str">
            <v>M2</v>
          </cell>
          <cell r="D659">
            <v>238.81</v>
          </cell>
          <cell r="E659">
            <v>658</v>
          </cell>
          <cell r="F659">
            <v>80155</v>
          </cell>
        </row>
        <row r="660">
          <cell r="A660" t="str">
            <v>08.01.56</v>
          </cell>
          <cell r="B660" t="str">
            <v>GRADE DE ENROLAR,MALHA RETANG.PERF.CHAPA DOBRADA - LINHA A PRUMO</v>
          </cell>
          <cell r="C660" t="str">
            <v>M2</v>
          </cell>
          <cell r="D660">
            <v>229.29</v>
          </cell>
          <cell r="E660">
            <v>659</v>
          </cell>
          <cell r="F660">
            <v>80156</v>
          </cell>
        </row>
        <row r="661">
          <cell r="A661" t="str">
            <v>08.01.57</v>
          </cell>
          <cell r="B661" t="str">
            <v>GRADE DE ENROLAR,MALHA LOSANGULAR DE FERRO REDONDO - DIAMETRO 3/8"</v>
          </cell>
          <cell r="C661" t="str">
            <v>M2</v>
          </cell>
          <cell r="D661">
            <v>245.75</v>
          </cell>
          <cell r="E661">
            <v>660</v>
          </cell>
          <cell r="F661">
            <v>80157</v>
          </cell>
        </row>
        <row r="662">
          <cell r="A662" t="str">
            <v>08.01.58</v>
          </cell>
          <cell r="B662" t="str">
            <v>EP.03 - PORTINHOLA PARA PORTAS OU GRADES DE ENROLAR - 0,50X1,50M</v>
          </cell>
          <cell r="C662" t="str">
            <v>UN</v>
          </cell>
          <cell r="D662">
            <v>211.59</v>
          </cell>
          <cell r="E662">
            <v>661</v>
          </cell>
          <cell r="F662">
            <v>80158</v>
          </cell>
        </row>
        <row r="663">
          <cell r="A663" t="str">
            <v>08.01.59</v>
          </cell>
          <cell r="B663" t="str">
            <v>COLUNA FIXA OU MOVEL PARA PORTAS OU GRADES DE ENROLAR</v>
          </cell>
          <cell r="C663" t="str">
            <v>M</v>
          </cell>
          <cell r="D663">
            <v>112.71</v>
          </cell>
          <cell r="E663">
            <v>662</v>
          </cell>
          <cell r="F663">
            <v>80159</v>
          </cell>
        </row>
        <row r="664">
          <cell r="A664" t="str">
            <v>08.01.60</v>
          </cell>
          <cell r="B664" t="str">
            <v>PORTA PANTOGRAFICA,EM PERFIS"U"LAMINADOS</v>
          </cell>
          <cell r="C664" t="str">
            <v>M2</v>
          </cell>
          <cell r="D664">
            <v>389.4</v>
          </cell>
          <cell r="E664">
            <v>663</v>
          </cell>
          <cell r="F664">
            <v>80160</v>
          </cell>
        </row>
        <row r="665">
          <cell r="A665" t="str">
            <v>08.01.70</v>
          </cell>
          <cell r="B665" t="str">
            <v>EF01 BATENTE ESPECIAL EM PERFIL DE CHAPA DOBRADA N. 14</v>
          </cell>
          <cell r="C665" t="str">
            <v>M</v>
          </cell>
          <cell r="D665">
            <v>34.909999999999997</v>
          </cell>
          <cell r="E665">
            <v>664</v>
          </cell>
          <cell r="F665">
            <v>80170</v>
          </cell>
        </row>
        <row r="666">
          <cell r="A666" t="str">
            <v>08.01.71</v>
          </cell>
          <cell r="B666" t="str">
            <v>EF02 BATENTE ESPECIAL EM PERFIL DE CHAPA DOBRADA N. 14</v>
          </cell>
          <cell r="C666" t="str">
            <v>M</v>
          </cell>
          <cell r="D666">
            <v>34.909999999999997</v>
          </cell>
          <cell r="E666">
            <v>665</v>
          </cell>
          <cell r="F666">
            <v>80171</v>
          </cell>
        </row>
        <row r="667">
          <cell r="A667" t="str">
            <v>08.01.74</v>
          </cell>
          <cell r="B667" t="str">
            <v>EF03 BATENTE EM PERFIL DE CHAPA DOBRADA Nº20 1FL S/BANDEIRA</v>
          </cell>
          <cell r="C667" t="str">
            <v>JG</v>
          </cell>
          <cell r="D667">
            <v>101.05</v>
          </cell>
          <cell r="E667">
            <v>666</v>
          </cell>
          <cell r="F667">
            <v>80174</v>
          </cell>
        </row>
        <row r="668">
          <cell r="A668" t="str">
            <v>08.01.75</v>
          </cell>
          <cell r="B668" t="str">
            <v>EF04 BATENTE EM PERFIL DE CHAPA DOBRADA Nº20 2FL S/BANDEIRA</v>
          </cell>
          <cell r="C668" t="str">
            <v>JG</v>
          </cell>
          <cell r="D668">
            <v>105.91</v>
          </cell>
          <cell r="E668">
            <v>667</v>
          </cell>
          <cell r="F668">
            <v>80175</v>
          </cell>
        </row>
        <row r="669">
          <cell r="A669" t="str">
            <v>08.01.76</v>
          </cell>
          <cell r="B669" t="str">
            <v>EF05 BATENTE EM PERFIL DE CHAPA DOBRADA Nº20 1 OU 2 FL C/BANDEIRA</v>
          </cell>
          <cell r="C669" t="str">
            <v>JG</v>
          </cell>
          <cell r="D669">
            <v>113.8</v>
          </cell>
          <cell r="E669">
            <v>668</v>
          </cell>
          <cell r="F669">
            <v>80176</v>
          </cell>
        </row>
        <row r="670">
          <cell r="A670" t="str">
            <v>08.01.80</v>
          </cell>
          <cell r="B670" t="str">
            <v>BATENTE DE ALUMINIO P/ DIVISORIA DE GRANILITE</v>
          </cell>
          <cell r="C670" t="str">
            <v>JG</v>
          </cell>
          <cell r="D670">
            <v>127.71</v>
          </cell>
          <cell r="E670">
            <v>669</v>
          </cell>
          <cell r="F670">
            <v>80180</v>
          </cell>
        </row>
        <row r="671">
          <cell r="A671" t="str">
            <v>08.01.86</v>
          </cell>
          <cell r="B671" t="str">
            <v>EP.14/16 BANDEIRA FIXA EM Fº PERF. C/ SUBDIVISOES P/ VIDRO</v>
          </cell>
          <cell r="C671" t="str">
            <v>M2</v>
          </cell>
          <cell r="D671">
            <v>127.72</v>
          </cell>
          <cell r="E671">
            <v>670</v>
          </cell>
          <cell r="F671">
            <v>80186</v>
          </cell>
        </row>
        <row r="672">
          <cell r="A672" t="str">
            <v>08.01.88</v>
          </cell>
          <cell r="B672" t="str">
            <v>EF.09/11 BANDEIRA FIXA EM PERFIL DE CHAPA DOBRADA P/ VIDRO</v>
          </cell>
          <cell r="C672" t="str">
            <v>M2</v>
          </cell>
          <cell r="D672">
            <v>194.66</v>
          </cell>
          <cell r="E672">
            <v>671</v>
          </cell>
          <cell r="F672">
            <v>80188</v>
          </cell>
        </row>
        <row r="673">
          <cell r="A673" t="str">
            <v>08.01.91</v>
          </cell>
          <cell r="B673" t="str">
            <v>EA 06/08 BANDEIRA FIXA ALUMINIO ANODIZADO P/ VIDRO</v>
          </cell>
          <cell r="C673" t="str">
            <v>M2</v>
          </cell>
          <cell r="D673">
            <v>326.91000000000003</v>
          </cell>
          <cell r="E673">
            <v>672</v>
          </cell>
          <cell r="F673">
            <v>80191</v>
          </cell>
        </row>
        <row r="674">
          <cell r="B674" t="str">
            <v>CAIXILHOS</v>
          </cell>
          <cell r="E674">
            <v>673</v>
          </cell>
        </row>
        <row r="675">
          <cell r="A675" t="str">
            <v>08.02.01</v>
          </cell>
          <cell r="B675" t="str">
            <v>CP.01 - CAIXILHO EM FERRO PERFILADO - FIXO,SEM VENTILACAO PERMANENTE</v>
          </cell>
          <cell r="C675" t="str">
            <v>M2</v>
          </cell>
          <cell r="D675">
            <v>127.72</v>
          </cell>
          <cell r="E675">
            <v>674</v>
          </cell>
          <cell r="F675">
            <v>80201</v>
          </cell>
        </row>
        <row r="676">
          <cell r="A676" t="str">
            <v>08.02.03</v>
          </cell>
          <cell r="B676" t="str">
            <v>CP.03/20/21 - CAIXILHO EM FERRO PERF. - FIXO,COM VENT. PERMANENTE</v>
          </cell>
          <cell r="C676" t="str">
            <v>M2</v>
          </cell>
          <cell r="D676">
            <v>156.96</v>
          </cell>
          <cell r="E676">
            <v>675</v>
          </cell>
          <cell r="F676">
            <v>80203</v>
          </cell>
        </row>
        <row r="677">
          <cell r="A677" t="str">
            <v>08.02.05</v>
          </cell>
          <cell r="B677" t="str">
            <v>CP.05 - CAIXILHO EM FERRO PERFILADO - PIVOTANTE</v>
          </cell>
          <cell r="C677" t="str">
            <v>M2</v>
          </cell>
          <cell r="D677">
            <v>196.13</v>
          </cell>
          <cell r="E677">
            <v>676</v>
          </cell>
          <cell r="F677">
            <v>80205</v>
          </cell>
        </row>
        <row r="678">
          <cell r="A678" t="str">
            <v>08.02.09</v>
          </cell>
          <cell r="B678" t="str">
            <v>CP.09 - CAIXILHO EM FERRO PERFILADO - MAXIMAR</v>
          </cell>
          <cell r="C678" t="str">
            <v>M2</v>
          </cell>
          <cell r="D678">
            <v>220.06</v>
          </cell>
          <cell r="E678">
            <v>677</v>
          </cell>
          <cell r="F678">
            <v>80209</v>
          </cell>
        </row>
        <row r="679">
          <cell r="A679" t="str">
            <v>08.02.13</v>
          </cell>
          <cell r="B679" t="str">
            <v>CP.13/22/23 - CAIXILHO EM FERRO PERFILADO - BASCULANTE</v>
          </cell>
          <cell r="C679" t="str">
            <v>M2</v>
          </cell>
          <cell r="D679">
            <v>215.66</v>
          </cell>
          <cell r="E679">
            <v>678</v>
          </cell>
          <cell r="F679">
            <v>80213</v>
          </cell>
        </row>
        <row r="680">
          <cell r="A680" t="str">
            <v>08.02.17</v>
          </cell>
          <cell r="B680" t="str">
            <v>CP.17 - CAIXILHO EM FERRO PERFILADO - DE CORRER</v>
          </cell>
          <cell r="C680" t="str">
            <v>M2</v>
          </cell>
          <cell r="D680">
            <v>208.86</v>
          </cell>
          <cell r="E680">
            <v>679</v>
          </cell>
          <cell r="F680">
            <v>80217</v>
          </cell>
        </row>
        <row r="681">
          <cell r="A681" t="str">
            <v>08.02.26</v>
          </cell>
          <cell r="B681" t="str">
            <v>CF.02 - CAIXILHO EM PERFIL DE CHAPA DOBRADA - FIXO,S/VENT.PERMANENTE</v>
          </cell>
          <cell r="C681" t="str">
            <v>M2</v>
          </cell>
          <cell r="D681">
            <v>194.66</v>
          </cell>
          <cell r="E681">
            <v>680</v>
          </cell>
          <cell r="F681">
            <v>80226</v>
          </cell>
        </row>
        <row r="682">
          <cell r="A682" t="str">
            <v>08.02.28</v>
          </cell>
          <cell r="B682" t="str">
            <v>CF.04 - CAIXILHO EM PERFIL DE CHAPA DOBRADA - FIXO,C/VENT.PERMANENTE</v>
          </cell>
          <cell r="C682" t="str">
            <v>M2</v>
          </cell>
          <cell r="D682">
            <v>231.75</v>
          </cell>
          <cell r="E682">
            <v>681</v>
          </cell>
          <cell r="F682">
            <v>80228</v>
          </cell>
        </row>
        <row r="683">
          <cell r="A683" t="str">
            <v>08.02.29</v>
          </cell>
          <cell r="B683" t="str">
            <v>CF.05 - CAIXILHO EM PERFIL DE CHAPA DOBRADA - PIVOTANTE</v>
          </cell>
          <cell r="C683" t="str">
            <v>M2</v>
          </cell>
          <cell r="D683">
            <v>313.41000000000003</v>
          </cell>
          <cell r="E683">
            <v>682</v>
          </cell>
          <cell r="F683">
            <v>80229</v>
          </cell>
        </row>
        <row r="684">
          <cell r="A684" t="str">
            <v>08.02.33</v>
          </cell>
          <cell r="B684" t="str">
            <v>CF.09 - CAIXILHO EM PERFIL DE CHAPA DOBRADA - MAXIMAR</v>
          </cell>
          <cell r="C684" t="str">
            <v>M2</v>
          </cell>
          <cell r="D684">
            <v>308.77999999999997</v>
          </cell>
          <cell r="E684">
            <v>683</v>
          </cell>
          <cell r="F684">
            <v>80233</v>
          </cell>
        </row>
        <row r="685">
          <cell r="A685" t="str">
            <v>08.02.37</v>
          </cell>
          <cell r="B685" t="str">
            <v>CF.13 - CAIXILHO EM PERFIL DE CHAPA DOBRADA - BASCULANTE</v>
          </cell>
          <cell r="C685" t="str">
            <v>M2</v>
          </cell>
          <cell r="D685">
            <v>234.61</v>
          </cell>
          <cell r="E685">
            <v>684</v>
          </cell>
          <cell r="F685">
            <v>80237</v>
          </cell>
        </row>
        <row r="686">
          <cell r="A686" t="str">
            <v>08.02.41</v>
          </cell>
          <cell r="B686" t="str">
            <v>CF.17 - CAIXILHO EM PERFIL DE CHAPA DOBRADA - DE CORRER</v>
          </cell>
          <cell r="C686" t="str">
            <v>M2</v>
          </cell>
          <cell r="D686">
            <v>297.22000000000003</v>
          </cell>
          <cell r="E686">
            <v>685</v>
          </cell>
          <cell r="F686">
            <v>80241</v>
          </cell>
        </row>
        <row r="687">
          <cell r="A687" t="str">
            <v>08.02.43</v>
          </cell>
          <cell r="B687" t="str">
            <v>CF 19 - CAIXILHO EM PERFIL DE CH. DOBRADA, VENEZIANA, FIXO COM V.P</v>
          </cell>
          <cell r="C687" t="str">
            <v>M2</v>
          </cell>
          <cell r="D687">
            <v>306.45</v>
          </cell>
          <cell r="E687">
            <v>686</v>
          </cell>
          <cell r="F687">
            <v>80243</v>
          </cell>
        </row>
        <row r="688">
          <cell r="A688" t="str">
            <v>08.02.44</v>
          </cell>
          <cell r="B688" t="str">
            <v>CF 20 - CAIXILHO EM PERFIL DE CHAPA DOBRADA, VENEZIANA, DE CORRER</v>
          </cell>
          <cell r="C688" t="str">
            <v>M2</v>
          </cell>
          <cell r="D688">
            <v>301.33</v>
          </cell>
          <cell r="E688">
            <v>687</v>
          </cell>
          <cell r="F688">
            <v>80244</v>
          </cell>
        </row>
        <row r="689">
          <cell r="A689" t="str">
            <v>08.02.51</v>
          </cell>
          <cell r="B689" t="str">
            <v>CA.02 - CAIXILHO EM ALUMINIO ANODIZADO - FIXO,SEM VENTIL.PERMANENTE</v>
          </cell>
          <cell r="C689" t="str">
            <v>M2</v>
          </cell>
          <cell r="D689">
            <v>326.91000000000003</v>
          </cell>
          <cell r="E689">
            <v>688</v>
          </cell>
          <cell r="F689">
            <v>80251</v>
          </cell>
        </row>
        <row r="690">
          <cell r="A690" t="str">
            <v>08.02.53</v>
          </cell>
          <cell r="B690" t="str">
            <v>CA.04 - CAIXILHO EM ALUMINIO ANODIZADO - FIXO,COM VENTIL.PERMANENTE</v>
          </cell>
          <cell r="C690" t="str">
            <v>M2</v>
          </cell>
          <cell r="D690">
            <v>260.10000000000002</v>
          </cell>
          <cell r="E690">
            <v>689</v>
          </cell>
          <cell r="F690">
            <v>80253</v>
          </cell>
        </row>
        <row r="691">
          <cell r="A691" t="str">
            <v>08.02.54</v>
          </cell>
          <cell r="B691" t="str">
            <v>CA.05 - CAIXILHO EM ALUMINIO ANODIZADO - PIVOTANTE</v>
          </cell>
          <cell r="C691" t="str">
            <v>M2</v>
          </cell>
          <cell r="D691">
            <v>374.65</v>
          </cell>
          <cell r="E691">
            <v>690</v>
          </cell>
          <cell r="F691">
            <v>80254</v>
          </cell>
        </row>
        <row r="692">
          <cell r="A692" t="str">
            <v>08.02.58</v>
          </cell>
          <cell r="B692" t="str">
            <v>CA.09 - CAIXILHO EM ALUMINIO ANODIZADO - MAXIMAR</v>
          </cell>
          <cell r="C692" t="str">
            <v>M2</v>
          </cell>
          <cell r="D692">
            <v>374.65</v>
          </cell>
          <cell r="E692">
            <v>691</v>
          </cell>
          <cell r="F692">
            <v>80258</v>
          </cell>
        </row>
        <row r="693">
          <cell r="A693" t="str">
            <v>08.02.62</v>
          </cell>
          <cell r="B693" t="str">
            <v>CA.13 - CAIXILHO EM ALUMINIO ANODIZADO - BASCULANTE</v>
          </cell>
          <cell r="C693" t="str">
            <v>M2</v>
          </cell>
          <cell r="D693">
            <v>467.5</v>
          </cell>
          <cell r="E693">
            <v>692</v>
          </cell>
          <cell r="F693">
            <v>80262</v>
          </cell>
        </row>
        <row r="694">
          <cell r="A694" t="str">
            <v>08.02.66</v>
          </cell>
          <cell r="B694" t="str">
            <v>CA.17 - CAIXILHO EM ALUMINIO ANODIZADO - DE CORRER</v>
          </cell>
          <cell r="C694" t="str">
            <v>M2</v>
          </cell>
          <cell r="D694">
            <v>511.03</v>
          </cell>
          <cell r="E694">
            <v>693</v>
          </cell>
          <cell r="F694">
            <v>80266</v>
          </cell>
        </row>
        <row r="695">
          <cell r="A695" t="str">
            <v>08.02.67</v>
          </cell>
          <cell r="B695" t="str">
            <v>CAIXILHO DE ALUMINIO DE 1,20 X 1,40 C/ GRADE</v>
          </cell>
          <cell r="C695" t="str">
            <v>UN</v>
          </cell>
          <cell r="D695">
            <v>637.46</v>
          </cell>
          <cell r="E695">
            <v>694</v>
          </cell>
          <cell r="F695">
            <v>80267</v>
          </cell>
        </row>
        <row r="696">
          <cell r="A696" t="str">
            <v>08.02.72</v>
          </cell>
          <cell r="B696" t="str">
            <v>GRADE DE PROTECAO DE ALUMINIO</v>
          </cell>
          <cell r="C696" t="str">
            <v>M2</v>
          </cell>
          <cell r="D696">
            <v>216.19</v>
          </cell>
          <cell r="E696">
            <v>695</v>
          </cell>
          <cell r="F696">
            <v>80272</v>
          </cell>
        </row>
        <row r="697">
          <cell r="A697" t="str">
            <v>08.02.74</v>
          </cell>
          <cell r="B697" t="str">
            <v>EP06 GRADE DE PROTECAO EM FERRO REDONDO</v>
          </cell>
          <cell r="C697" t="str">
            <v>M2</v>
          </cell>
          <cell r="D697">
            <v>165.06</v>
          </cell>
          <cell r="E697">
            <v>696</v>
          </cell>
          <cell r="F697">
            <v>80274</v>
          </cell>
        </row>
        <row r="698">
          <cell r="A698" t="str">
            <v>08.02.75</v>
          </cell>
          <cell r="B698" t="str">
            <v>EP07 GRADE DE PROTECAO EM FERRO CHATO</v>
          </cell>
          <cell r="C698" t="str">
            <v>M2</v>
          </cell>
          <cell r="D698">
            <v>151.16999999999999</v>
          </cell>
          <cell r="E698">
            <v>697</v>
          </cell>
          <cell r="F698">
            <v>80275</v>
          </cell>
        </row>
        <row r="699">
          <cell r="A699" t="str">
            <v>08.02.76</v>
          </cell>
          <cell r="B699" t="str">
            <v>GRADE DE PROT. EM FERRO GALV. ELETROFUND. 25X2MM, MALHA 62X132MM</v>
          </cell>
          <cell r="C699" t="str">
            <v>M2</v>
          </cell>
          <cell r="D699">
            <v>145.01</v>
          </cell>
          <cell r="E699">
            <v>698</v>
          </cell>
          <cell r="F699">
            <v>80276</v>
          </cell>
        </row>
        <row r="700">
          <cell r="A700" t="str">
            <v>08.02.80</v>
          </cell>
          <cell r="B700" t="str">
            <v>TELA DE PROTECAO EM ARAME N.12,MALHA DE 1/2" - INCLUSIVE REQUADRO</v>
          </cell>
          <cell r="C700" t="str">
            <v>M2</v>
          </cell>
          <cell r="D700">
            <v>98.23</v>
          </cell>
          <cell r="E700">
            <v>699</v>
          </cell>
          <cell r="F700">
            <v>80280</v>
          </cell>
        </row>
        <row r="701">
          <cell r="A701" t="str">
            <v>08.02.81</v>
          </cell>
          <cell r="B701" t="str">
            <v>EP11 TELA MOSQUITEIRO EM ARAME GALV MALHA 14, FIO 28 INCL. REQUAD</v>
          </cell>
          <cell r="C701" t="str">
            <v>M2</v>
          </cell>
          <cell r="D701">
            <v>84.78</v>
          </cell>
          <cell r="E701">
            <v>700</v>
          </cell>
          <cell r="F701">
            <v>80281</v>
          </cell>
        </row>
        <row r="702">
          <cell r="A702" t="str">
            <v>08.02.98</v>
          </cell>
          <cell r="B702" t="str">
            <v>GALVANIZACAO ELETROLITICA</v>
          </cell>
          <cell r="C702" t="str">
            <v>KG</v>
          </cell>
          <cell r="D702">
            <v>2.13</v>
          </cell>
          <cell r="E702">
            <v>701</v>
          </cell>
          <cell r="F702">
            <v>80298</v>
          </cell>
        </row>
        <row r="703">
          <cell r="B703" t="str">
            <v>PORTAS ESPECIAIS</v>
          </cell>
          <cell r="E703">
            <v>702</v>
          </cell>
        </row>
        <row r="704">
          <cell r="A704" t="str">
            <v>08.03.01</v>
          </cell>
          <cell r="B704" t="str">
            <v>PP.47-PORTA EM FERRO PERF. C/ CHAPA P/ ENTRADA DE AGUA OU GAS ENC.</v>
          </cell>
          <cell r="C704" t="str">
            <v>M2</v>
          </cell>
          <cell r="D704">
            <v>262.49</v>
          </cell>
          <cell r="E704">
            <v>703</v>
          </cell>
          <cell r="F704">
            <v>80301</v>
          </cell>
        </row>
        <row r="705">
          <cell r="A705" t="str">
            <v>08.03.05</v>
          </cell>
          <cell r="B705" t="str">
            <v>PP.35-PORTA EM FERRO PERFILADO C/CHAPA P/ABRIGO DE LIXO</v>
          </cell>
          <cell r="C705" t="str">
            <v>M2</v>
          </cell>
          <cell r="D705">
            <v>282.05</v>
          </cell>
          <cell r="E705">
            <v>704</v>
          </cell>
          <cell r="F705">
            <v>80305</v>
          </cell>
        </row>
        <row r="706">
          <cell r="A706" t="str">
            <v>08.03.06</v>
          </cell>
          <cell r="B706" t="str">
            <v>PP.36-PORTA EM FERRO PERFILADO C/TELA P/ABRIGO DE GAS</v>
          </cell>
          <cell r="C706" t="str">
            <v>M2</v>
          </cell>
          <cell r="D706">
            <v>273.02</v>
          </cell>
          <cell r="E706">
            <v>705</v>
          </cell>
          <cell r="F706">
            <v>80306</v>
          </cell>
        </row>
        <row r="707">
          <cell r="A707" t="str">
            <v>08.03.11</v>
          </cell>
          <cell r="B707" t="str">
            <v>PP.48-PORTA EM FERRO PERFILADO COM CHAPA P/ PASSA-PRATOS</v>
          </cell>
          <cell r="C707" t="str">
            <v>M2</v>
          </cell>
          <cell r="D707">
            <v>472.25</v>
          </cell>
          <cell r="E707">
            <v>706</v>
          </cell>
          <cell r="F707">
            <v>80311</v>
          </cell>
        </row>
        <row r="708">
          <cell r="A708" t="str">
            <v>08.03.20</v>
          </cell>
          <cell r="B708" t="str">
            <v>PP.50-ALCAPAO EM FERRO PERFILADO COM CHAPA</v>
          </cell>
          <cell r="C708" t="str">
            <v>M2</v>
          </cell>
          <cell r="D708">
            <v>289.52</v>
          </cell>
          <cell r="E708">
            <v>707</v>
          </cell>
          <cell r="F708">
            <v>80320</v>
          </cell>
        </row>
        <row r="709">
          <cell r="B709" t="str">
            <v>RETIRADAS</v>
          </cell>
          <cell r="E709">
            <v>708</v>
          </cell>
        </row>
        <row r="710">
          <cell r="A710" t="str">
            <v>08.60.01</v>
          </cell>
          <cell r="B710" t="str">
            <v>RETIRADA DE ESQUADRIAS METALICAS EM GERAL,PORTAS OU CAIXILHOS</v>
          </cell>
          <cell r="C710" t="str">
            <v>M2</v>
          </cell>
          <cell r="D710">
            <v>9.09</v>
          </cell>
          <cell r="E710">
            <v>709</v>
          </cell>
          <cell r="F710">
            <v>86001</v>
          </cell>
        </row>
        <row r="711">
          <cell r="A711" t="str">
            <v>08.60.05</v>
          </cell>
          <cell r="B711" t="str">
            <v>RETIRADA DE BATENTES METALICOS</v>
          </cell>
          <cell r="C711" t="str">
            <v>UN</v>
          </cell>
          <cell r="D711">
            <v>15.59</v>
          </cell>
          <cell r="E711">
            <v>710</v>
          </cell>
          <cell r="F711">
            <v>86005</v>
          </cell>
        </row>
        <row r="712">
          <cell r="A712" t="str">
            <v>08.60.20</v>
          </cell>
          <cell r="B712" t="str">
            <v>RETIRADA DE BRACO DE ALAVANCA</v>
          </cell>
          <cell r="C712" t="str">
            <v>UN</v>
          </cell>
          <cell r="D712">
            <v>3.53</v>
          </cell>
          <cell r="E712">
            <v>711</v>
          </cell>
          <cell r="F712">
            <v>86020</v>
          </cell>
        </row>
        <row r="713">
          <cell r="A713" t="str">
            <v>08.60.21</v>
          </cell>
          <cell r="B713" t="str">
            <v>RETIRADA DE ALAVANCA</v>
          </cell>
          <cell r="C713" t="str">
            <v>UN</v>
          </cell>
          <cell r="D713">
            <v>2.82</v>
          </cell>
          <cell r="E713">
            <v>712</v>
          </cell>
          <cell r="F713">
            <v>86021</v>
          </cell>
        </row>
        <row r="714">
          <cell r="A714" t="str">
            <v>08.60.22</v>
          </cell>
          <cell r="B714" t="str">
            <v>RETIRADA DE PUXADOR DE ENGATE,PARA CAIXILHOS DE CORRER</v>
          </cell>
          <cell r="C714" t="str">
            <v>UN</v>
          </cell>
          <cell r="D714">
            <v>0.99</v>
          </cell>
          <cell r="E714">
            <v>713</v>
          </cell>
          <cell r="F714">
            <v>86022</v>
          </cell>
        </row>
        <row r="715">
          <cell r="B715" t="str">
            <v>RECOLOCAÇÕES</v>
          </cell>
          <cell r="E715">
            <v>714</v>
          </cell>
        </row>
        <row r="716">
          <cell r="A716" t="str">
            <v>08.70.01</v>
          </cell>
          <cell r="B716" t="str">
            <v>RECOLOCACAO DE ESQUADRIAS METALICAS EM GERAL,PORTAS OU CAIXILHOS</v>
          </cell>
          <cell r="C716" t="str">
            <v>M2</v>
          </cell>
          <cell r="D716">
            <v>12.99</v>
          </cell>
          <cell r="E716">
            <v>715</v>
          </cell>
          <cell r="F716">
            <v>87001</v>
          </cell>
        </row>
        <row r="717">
          <cell r="A717" t="str">
            <v>08.70.05</v>
          </cell>
          <cell r="B717" t="str">
            <v>RECOLOCACAO DE BATENTES METALICOS</v>
          </cell>
          <cell r="C717" t="str">
            <v>UN</v>
          </cell>
          <cell r="D717">
            <v>16.89</v>
          </cell>
          <cell r="E717">
            <v>716</v>
          </cell>
          <cell r="F717">
            <v>87005</v>
          </cell>
        </row>
        <row r="718">
          <cell r="A718" t="str">
            <v>08.70.20</v>
          </cell>
          <cell r="B718" t="str">
            <v>RECOLOCACAO DE BRACO DE ALAVANCA</v>
          </cell>
          <cell r="C718" t="str">
            <v>M</v>
          </cell>
          <cell r="D718">
            <v>8.4700000000000006</v>
          </cell>
          <cell r="E718">
            <v>717</v>
          </cell>
          <cell r="F718">
            <v>87020</v>
          </cell>
        </row>
        <row r="719">
          <cell r="A719" t="str">
            <v>08.70.21</v>
          </cell>
          <cell r="B719" t="str">
            <v>RECOLOCACAO DE ALAVANCA</v>
          </cell>
          <cell r="C719" t="str">
            <v>UN</v>
          </cell>
          <cell r="D719">
            <v>7.76</v>
          </cell>
          <cell r="E719">
            <v>718</v>
          </cell>
          <cell r="F719">
            <v>87021</v>
          </cell>
        </row>
        <row r="720">
          <cell r="A720" t="str">
            <v>08.70.22</v>
          </cell>
          <cell r="B720" t="str">
            <v>RECOLOCACAO DE PUXADOR DE ENGATE,PARA CAIXILHOS DE CORRER</v>
          </cell>
          <cell r="C720" t="str">
            <v>UN</v>
          </cell>
          <cell r="D720">
            <v>1.41</v>
          </cell>
          <cell r="E720">
            <v>719</v>
          </cell>
          <cell r="F720">
            <v>87022</v>
          </cell>
        </row>
        <row r="721">
          <cell r="B721" t="str">
            <v>SERVICOS PARCIAIS</v>
          </cell>
          <cell r="E721">
            <v>720</v>
          </cell>
        </row>
        <row r="722">
          <cell r="A722" t="str">
            <v>08.80.20</v>
          </cell>
          <cell r="B722" t="str">
            <v>BRACO DE ALAVANCA EM FERRO CHATO</v>
          </cell>
          <cell r="C722" t="str">
            <v>M</v>
          </cell>
          <cell r="D722">
            <v>15.6</v>
          </cell>
          <cell r="E722">
            <v>721</v>
          </cell>
          <cell r="F722">
            <v>88020</v>
          </cell>
        </row>
        <row r="723">
          <cell r="A723" t="str">
            <v>08.80.21</v>
          </cell>
          <cell r="B723" t="str">
            <v>ALAVANCA EM METAL CROMADO,PARA CAIXILHOS BASCULANTES</v>
          </cell>
          <cell r="C723" t="str">
            <v>UN</v>
          </cell>
          <cell r="D723">
            <v>14.89</v>
          </cell>
          <cell r="E723">
            <v>722</v>
          </cell>
          <cell r="F723">
            <v>88021</v>
          </cell>
        </row>
        <row r="724">
          <cell r="A724" t="str">
            <v>08.80.22</v>
          </cell>
          <cell r="B724" t="str">
            <v>PUXADOR DE ENGATE EM METAL CROMADO,PARA CAIXILHOS DE CORRER</v>
          </cell>
          <cell r="C724" t="str">
            <v>UN</v>
          </cell>
          <cell r="D724">
            <v>58.15</v>
          </cell>
          <cell r="E724">
            <v>723</v>
          </cell>
          <cell r="F724">
            <v>88022</v>
          </cell>
        </row>
        <row r="725">
          <cell r="A725" t="str">
            <v>08.80.49</v>
          </cell>
          <cell r="B725" t="str">
            <v>LUBRIFICACAO DE CAIXILHOS E TROCA DE REBITES</v>
          </cell>
          <cell r="C725" t="str">
            <v>M2</v>
          </cell>
          <cell r="D725">
            <v>1.4</v>
          </cell>
          <cell r="E725">
            <v>724</v>
          </cell>
          <cell r="F725">
            <v>88049</v>
          </cell>
        </row>
        <row r="726">
          <cell r="A726" t="str">
            <v>08.80.50</v>
          </cell>
          <cell r="B726" t="str">
            <v>FERRO TRABALHADO - CAIXILHOS E PEQUENAS PECAS DE SERRALHERIA</v>
          </cell>
          <cell r="C726" t="str">
            <v>KG</v>
          </cell>
          <cell r="D726">
            <v>10.89</v>
          </cell>
          <cell r="E726">
            <v>725</v>
          </cell>
          <cell r="F726">
            <v>88050</v>
          </cell>
        </row>
        <row r="727">
          <cell r="A727" t="str">
            <v>08.80.51</v>
          </cell>
          <cell r="B727" t="str">
            <v>ALUMINIO EXTRUDADO TRABALHADO - CAIXILHOS E PEQUENAS PECAS DE SERR</v>
          </cell>
          <cell r="C727" t="str">
            <v>KG</v>
          </cell>
          <cell r="D727">
            <v>43.55</v>
          </cell>
          <cell r="E727">
            <v>726</v>
          </cell>
          <cell r="F727">
            <v>88051</v>
          </cell>
        </row>
        <row r="728">
          <cell r="A728" t="str">
            <v>08.80.60</v>
          </cell>
          <cell r="B728" t="str">
            <v>BRACO DE ALAVANCA EM ALUMINIO ANODIZADO</v>
          </cell>
          <cell r="C728" t="str">
            <v>M</v>
          </cell>
          <cell r="D728">
            <v>15.6</v>
          </cell>
          <cell r="E728">
            <v>727</v>
          </cell>
          <cell r="F728">
            <v>88060</v>
          </cell>
        </row>
        <row r="729">
          <cell r="A729" t="str">
            <v>08.80.62</v>
          </cell>
          <cell r="B729" t="str">
            <v>PUXADOR DE ENGATE EM ALUMINIO ANODIZADO,PARA CAIXILHOS DE CORRER</v>
          </cell>
          <cell r="C729" t="str">
            <v>UN</v>
          </cell>
          <cell r="D729">
            <v>7.85</v>
          </cell>
          <cell r="E729">
            <v>728</v>
          </cell>
          <cell r="F729">
            <v>88062</v>
          </cell>
        </row>
        <row r="730">
          <cell r="A730">
            <v>9</v>
          </cell>
          <cell r="B730" t="str">
            <v>INSTALAÇÕES ELÉTRICAS</v>
          </cell>
          <cell r="E730">
            <v>729</v>
          </cell>
          <cell r="F730">
            <v>9</v>
          </cell>
        </row>
        <row r="731">
          <cell r="B731" t="str">
            <v>ENTRADA DE ENERGIA E TELEFONE</v>
          </cell>
          <cell r="E731">
            <v>730</v>
          </cell>
        </row>
        <row r="732">
          <cell r="A732" t="str">
            <v>09.01.50</v>
          </cell>
          <cell r="B732" t="str">
            <v>ENTRADA AEREA DE ENERGIA - 5KVA</v>
          </cell>
          <cell r="C732" t="str">
            <v>UN</v>
          </cell>
          <cell r="D732">
            <v>977.84</v>
          </cell>
          <cell r="E732">
            <v>731</v>
          </cell>
          <cell r="F732">
            <v>90150</v>
          </cell>
        </row>
        <row r="733">
          <cell r="A733" t="str">
            <v>09.01.52</v>
          </cell>
          <cell r="B733" t="str">
            <v>ENTRADA AEREA DE ENERGIA E TELEFONE - 6 A 12KVA</v>
          </cell>
          <cell r="C733" t="str">
            <v>UN</v>
          </cell>
          <cell r="D733">
            <v>993.29</v>
          </cell>
          <cell r="E733">
            <v>732</v>
          </cell>
          <cell r="F733">
            <v>90152</v>
          </cell>
        </row>
        <row r="734">
          <cell r="A734" t="str">
            <v>09.01.53</v>
          </cell>
          <cell r="B734" t="str">
            <v>ENTRADA AEREA DE ENERGIA E TELEFONE - 13 A 16KVA</v>
          </cell>
          <cell r="C734" t="str">
            <v>UN</v>
          </cell>
          <cell r="D734">
            <v>1131.01</v>
          </cell>
          <cell r="E734">
            <v>733</v>
          </cell>
          <cell r="F734">
            <v>90153</v>
          </cell>
        </row>
        <row r="735">
          <cell r="A735" t="str">
            <v>09.01.54</v>
          </cell>
          <cell r="B735" t="str">
            <v>ENTRADA AEREA DE ENERGIA E TELEFONE - 17 A 20KVA</v>
          </cell>
          <cell r="C735" t="str">
            <v>UN</v>
          </cell>
          <cell r="D735">
            <v>1131.01</v>
          </cell>
          <cell r="E735">
            <v>734</v>
          </cell>
          <cell r="F735">
            <v>90154</v>
          </cell>
        </row>
        <row r="736">
          <cell r="A736" t="str">
            <v>09.01.55</v>
          </cell>
          <cell r="B736" t="str">
            <v>ENTRADA AEREA DE ENERGIA E TELEFONE - 21 A 23KVA</v>
          </cell>
          <cell r="C736" t="str">
            <v>UN</v>
          </cell>
          <cell r="D736">
            <v>1322</v>
          </cell>
          <cell r="E736">
            <v>735</v>
          </cell>
          <cell r="F736">
            <v>90155</v>
          </cell>
        </row>
        <row r="737">
          <cell r="A737" t="str">
            <v>09.01.56</v>
          </cell>
          <cell r="B737" t="str">
            <v>ENTRADA AEREA DE ENERGIA E TELEFONE - 24 A 30KVA</v>
          </cell>
          <cell r="C737" t="str">
            <v>UN</v>
          </cell>
          <cell r="D737">
            <v>3258.12</v>
          </cell>
          <cell r="E737">
            <v>736</v>
          </cell>
          <cell r="F737">
            <v>90156</v>
          </cell>
        </row>
        <row r="738">
          <cell r="A738" t="str">
            <v>09.01.57</v>
          </cell>
          <cell r="B738" t="str">
            <v>ENTRADA AEREA DE ENERGIA E TELEFONE - 31 A 39KVA</v>
          </cell>
          <cell r="C738" t="str">
            <v>UN</v>
          </cell>
          <cell r="D738">
            <v>3620.56</v>
          </cell>
          <cell r="E738">
            <v>737</v>
          </cell>
          <cell r="F738">
            <v>90157</v>
          </cell>
        </row>
        <row r="739">
          <cell r="A739" t="str">
            <v>09.01.58</v>
          </cell>
          <cell r="B739" t="str">
            <v>ENTRADA AEREA DE ENERGIA E TELEFONE - 40 A 47KVA</v>
          </cell>
          <cell r="C739" t="str">
            <v>UN</v>
          </cell>
          <cell r="D739">
            <v>3929.41</v>
          </cell>
          <cell r="E739">
            <v>738</v>
          </cell>
          <cell r="F739">
            <v>90158</v>
          </cell>
        </row>
        <row r="740">
          <cell r="A740" t="str">
            <v>09.01.59</v>
          </cell>
          <cell r="B740" t="str">
            <v>ENTRADA AEREA DE ENERGIA E TELEFONE - 48 A 54KVA</v>
          </cell>
          <cell r="C740" t="str">
            <v>UN</v>
          </cell>
          <cell r="D740">
            <v>4529.97</v>
          </cell>
          <cell r="E740">
            <v>739</v>
          </cell>
          <cell r="F740">
            <v>90159</v>
          </cell>
        </row>
        <row r="741">
          <cell r="A741" t="str">
            <v>09.01.60</v>
          </cell>
          <cell r="B741" t="str">
            <v>ENTRADA AEREA DE ENERGIA E TELEFONE - 55 A 62KVA</v>
          </cell>
          <cell r="C741" t="str">
            <v>UN</v>
          </cell>
          <cell r="D741">
            <v>4760.51</v>
          </cell>
          <cell r="E741">
            <v>740</v>
          </cell>
          <cell r="F741">
            <v>90160</v>
          </cell>
        </row>
        <row r="742">
          <cell r="A742" t="str">
            <v>09.01.61</v>
          </cell>
          <cell r="B742" t="str">
            <v>ENTRADA AEREA DE ENERGIA E TELEFONE - 63 A 70KVA</v>
          </cell>
          <cell r="C742" t="str">
            <v>UN</v>
          </cell>
          <cell r="D742">
            <v>5180.74</v>
          </cell>
          <cell r="E742">
            <v>741</v>
          </cell>
          <cell r="F742">
            <v>90161</v>
          </cell>
        </row>
        <row r="743">
          <cell r="A743" t="str">
            <v>09.01.62</v>
          </cell>
          <cell r="B743" t="str">
            <v>ENTRADA AEREA DE ENERGIA E TELEFONE - 71 A 75KVA</v>
          </cell>
          <cell r="C743" t="str">
            <v>UN</v>
          </cell>
          <cell r="D743">
            <v>5652.68</v>
          </cell>
          <cell r="E743">
            <v>742</v>
          </cell>
          <cell r="F743">
            <v>90162</v>
          </cell>
        </row>
        <row r="744">
          <cell r="A744" t="str">
            <v>09.01.90</v>
          </cell>
          <cell r="B744" t="str">
            <v>ENTRADA AEREA DE TELEFONE</v>
          </cell>
          <cell r="C744" t="str">
            <v>UN</v>
          </cell>
          <cell r="D744">
            <v>550.1</v>
          </cell>
          <cell r="E744">
            <v>743</v>
          </cell>
          <cell r="F744">
            <v>90190</v>
          </cell>
        </row>
        <row r="745">
          <cell r="B745" t="str">
            <v>ELETRODUTOS - BT</v>
          </cell>
          <cell r="E745">
            <v>744</v>
          </cell>
        </row>
        <row r="746">
          <cell r="A746" t="str">
            <v>09.02.01</v>
          </cell>
          <cell r="B746" t="str">
            <v>ELETRODUTO DE PVC RIGIDO,ROSCAVEL - 20MM (1/2")</v>
          </cell>
          <cell r="C746" t="str">
            <v>M</v>
          </cell>
          <cell r="D746">
            <v>5.5</v>
          </cell>
          <cell r="E746">
            <v>745</v>
          </cell>
          <cell r="F746">
            <v>90201</v>
          </cell>
        </row>
        <row r="747">
          <cell r="A747" t="str">
            <v>09.02.02</v>
          </cell>
          <cell r="B747" t="str">
            <v>ELETRODUTO DE PVC RIGIDO,ROSCAVEL - 25MM (3/4")</v>
          </cell>
          <cell r="C747" t="str">
            <v>M</v>
          </cell>
          <cell r="D747">
            <v>6.15</v>
          </cell>
          <cell r="E747">
            <v>746</v>
          </cell>
          <cell r="F747">
            <v>90202</v>
          </cell>
        </row>
        <row r="748">
          <cell r="A748" t="str">
            <v>09.02.03</v>
          </cell>
          <cell r="B748" t="str">
            <v>ELETRODUTO DE PVC RIGIDO,ROSCAVEL - 32MM (1")</v>
          </cell>
          <cell r="C748" t="str">
            <v>M</v>
          </cell>
          <cell r="D748">
            <v>7.08</v>
          </cell>
          <cell r="E748">
            <v>747</v>
          </cell>
          <cell r="F748">
            <v>90203</v>
          </cell>
        </row>
        <row r="749">
          <cell r="A749" t="str">
            <v>09.02.04</v>
          </cell>
          <cell r="B749" t="str">
            <v>ELETRODUTO DE PVC RIGIDO,ROSCAVEL - 40MM (1 1/4")</v>
          </cell>
          <cell r="C749" t="str">
            <v>M</v>
          </cell>
          <cell r="D749">
            <v>10.06</v>
          </cell>
          <cell r="E749">
            <v>748</v>
          </cell>
          <cell r="F749">
            <v>90204</v>
          </cell>
        </row>
        <row r="750">
          <cell r="A750" t="str">
            <v>09.02.05</v>
          </cell>
          <cell r="B750" t="str">
            <v>ELETRODUTO DE PVC RIGIDO,ROSCAVEL - 50MM (1 1/2")</v>
          </cell>
          <cell r="C750" t="str">
            <v>M</v>
          </cell>
          <cell r="D750">
            <v>11.12</v>
          </cell>
          <cell r="E750">
            <v>749</v>
          </cell>
          <cell r="F750">
            <v>90205</v>
          </cell>
        </row>
        <row r="751">
          <cell r="A751" t="str">
            <v>09.02.06</v>
          </cell>
          <cell r="B751" t="str">
            <v>ELETRODUTO DE PVC RIGIDO,ROSCAVEL - 60MM (2")</v>
          </cell>
          <cell r="C751" t="str">
            <v>M</v>
          </cell>
          <cell r="D751">
            <v>12.44</v>
          </cell>
          <cell r="E751">
            <v>750</v>
          </cell>
          <cell r="F751">
            <v>90206</v>
          </cell>
        </row>
        <row r="752">
          <cell r="A752" t="str">
            <v>09.02.07</v>
          </cell>
          <cell r="B752" t="str">
            <v>ELETRODUTO DE PVC RIGIDO,ROSCAVEL - 75MM (2 1/2")</v>
          </cell>
          <cell r="C752" t="str">
            <v>M</v>
          </cell>
          <cell r="D752">
            <v>20.84</v>
          </cell>
          <cell r="E752">
            <v>751</v>
          </cell>
          <cell r="F752">
            <v>90207</v>
          </cell>
        </row>
        <row r="753">
          <cell r="A753" t="str">
            <v>09.02.08</v>
          </cell>
          <cell r="B753" t="str">
            <v>ELETRODUTO DE PVC RIGIDO,ROSCAVEL - 85MM (3")</v>
          </cell>
          <cell r="C753" t="str">
            <v>M</v>
          </cell>
          <cell r="D753">
            <v>24.15</v>
          </cell>
          <cell r="E753">
            <v>752</v>
          </cell>
          <cell r="F753">
            <v>90208</v>
          </cell>
        </row>
        <row r="754">
          <cell r="A754" t="str">
            <v>09.02.09</v>
          </cell>
          <cell r="B754" t="str">
            <v>ELETRODUTO DE PVC RIGIDO,ROSCAVEL - 110MM (4")</v>
          </cell>
          <cell r="C754" t="str">
            <v>M</v>
          </cell>
          <cell r="D754">
            <v>32.75</v>
          </cell>
          <cell r="E754">
            <v>753</v>
          </cell>
          <cell r="F754">
            <v>90209</v>
          </cell>
        </row>
        <row r="755">
          <cell r="A755" t="str">
            <v>09.02.10</v>
          </cell>
          <cell r="B755" t="str">
            <v>ELETRODUTO DE ACO GALVANIZADO,TIPO LEVE I - 1/2"</v>
          </cell>
          <cell r="C755" t="str">
            <v>M</v>
          </cell>
          <cell r="D755">
            <v>9.34</v>
          </cell>
          <cell r="E755">
            <v>754</v>
          </cell>
          <cell r="F755">
            <v>90210</v>
          </cell>
        </row>
        <row r="756">
          <cell r="A756" t="str">
            <v>09.02.11</v>
          </cell>
          <cell r="B756" t="str">
            <v>ELETRODUTO DE ACO GALVANIZADO,TIPO LEVE I - 3/4"</v>
          </cell>
          <cell r="C756" t="str">
            <v>M</v>
          </cell>
          <cell r="D756">
            <v>9.64</v>
          </cell>
          <cell r="E756">
            <v>755</v>
          </cell>
          <cell r="F756">
            <v>90211</v>
          </cell>
        </row>
        <row r="757">
          <cell r="A757" t="str">
            <v>09.02.12</v>
          </cell>
          <cell r="B757" t="str">
            <v>ELETRODUTO DE ACO GALVANIZADO,TIPO LEVE I - 1"</v>
          </cell>
          <cell r="C757" t="str">
            <v>M</v>
          </cell>
          <cell r="D757">
            <v>10.5</v>
          </cell>
          <cell r="E757">
            <v>756</v>
          </cell>
          <cell r="F757">
            <v>90212</v>
          </cell>
        </row>
        <row r="758">
          <cell r="A758" t="str">
            <v>09.02.13</v>
          </cell>
          <cell r="B758" t="str">
            <v>ELETRODUTO DE ACO GALVANIZADO,TIPO LEVE I - 1 1/4"</v>
          </cell>
          <cell r="C758" t="str">
            <v>M</v>
          </cell>
          <cell r="D758">
            <v>16.510000000000002</v>
          </cell>
          <cell r="E758">
            <v>757</v>
          </cell>
          <cell r="F758">
            <v>90213</v>
          </cell>
        </row>
        <row r="759">
          <cell r="A759" t="str">
            <v>09.02.14</v>
          </cell>
          <cell r="B759" t="str">
            <v>ELETRODUTO DE ACO GALVANIZADO,TIPO LEVE I - 1 1/2"</v>
          </cell>
          <cell r="C759" t="str">
            <v>M</v>
          </cell>
          <cell r="D759">
            <v>17.38</v>
          </cell>
          <cell r="E759">
            <v>758</v>
          </cell>
          <cell r="F759">
            <v>90214</v>
          </cell>
        </row>
        <row r="760">
          <cell r="A760" t="str">
            <v>09.02.15</v>
          </cell>
          <cell r="B760" t="str">
            <v>ELETRODUTO DE ACO GALVANIZADO,TIPO LEVE I - 2"</v>
          </cell>
          <cell r="C760" t="str">
            <v>M</v>
          </cell>
          <cell r="D760">
            <v>19.54</v>
          </cell>
          <cell r="E760">
            <v>759</v>
          </cell>
          <cell r="F760">
            <v>90215</v>
          </cell>
        </row>
        <row r="761">
          <cell r="A761" t="str">
            <v>09.02.16</v>
          </cell>
          <cell r="B761" t="str">
            <v>ELETRODUTO DE ACO GALVANIZADO,TIPO LEVE I - 2 1/2"</v>
          </cell>
          <cell r="C761" t="str">
            <v>M</v>
          </cell>
          <cell r="D761">
            <v>28.72</v>
          </cell>
          <cell r="E761">
            <v>760</v>
          </cell>
          <cell r="F761">
            <v>90216</v>
          </cell>
        </row>
        <row r="762">
          <cell r="A762" t="str">
            <v>09.02.17</v>
          </cell>
          <cell r="B762" t="str">
            <v>ELETRODUTO DE ACO GALVANIZADO,TIPO LEVE I - 3"</v>
          </cell>
          <cell r="C762" t="str">
            <v>M</v>
          </cell>
          <cell r="D762">
            <v>36.619999999999997</v>
          </cell>
          <cell r="E762">
            <v>761</v>
          </cell>
          <cell r="F762">
            <v>90217</v>
          </cell>
        </row>
        <row r="763">
          <cell r="A763" t="str">
            <v>09.02.19</v>
          </cell>
          <cell r="B763" t="str">
            <v>ELETRODUTO DE ACO GALVANIZADO,TIPO LEVE I - 4"</v>
          </cell>
          <cell r="C763" t="str">
            <v>M</v>
          </cell>
          <cell r="D763">
            <v>50.04</v>
          </cell>
          <cell r="E763">
            <v>762</v>
          </cell>
          <cell r="F763">
            <v>90219</v>
          </cell>
        </row>
        <row r="764">
          <cell r="A764" t="str">
            <v>09.02.20</v>
          </cell>
          <cell r="B764" t="str">
            <v>ELETRODUTO DE ACO GALVANIZADO,TIPO LEVE II - 1/2"</v>
          </cell>
          <cell r="C764" t="str">
            <v>M</v>
          </cell>
          <cell r="D764">
            <v>9.69</v>
          </cell>
          <cell r="E764">
            <v>763</v>
          </cell>
          <cell r="F764">
            <v>90220</v>
          </cell>
        </row>
        <row r="765">
          <cell r="A765" t="str">
            <v>09.02.21</v>
          </cell>
          <cell r="B765" t="str">
            <v>ELETRODUTO DE ACO GALVANIZADO,TIPO LEVE II - 3/4"</v>
          </cell>
          <cell r="C765" t="str">
            <v>M</v>
          </cell>
          <cell r="D765">
            <v>10.15</v>
          </cell>
          <cell r="E765">
            <v>764</v>
          </cell>
          <cell r="F765">
            <v>90221</v>
          </cell>
        </row>
        <row r="766">
          <cell r="A766" t="str">
            <v>09.02.22</v>
          </cell>
          <cell r="B766" t="str">
            <v>ELETRODUTO DE ACO GALVANIZADO,TIPO LEVE II - 1"</v>
          </cell>
          <cell r="C766" t="str">
            <v>M</v>
          </cell>
          <cell r="D766">
            <v>10.91</v>
          </cell>
          <cell r="E766">
            <v>765</v>
          </cell>
          <cell r="F766">
            <v>90222</v>
          </cell>
        </row>
        <row r="767">
          <cell r="A767" t="str">
            <v>09.02.23</v>
          </cell>
          <cell r="B767" t="str">
            <v>ELETRODUTO DE ACO GALVANIZADO,TIPO LEVE II - 1 1/4"</v>
          </cell>
          <cell r="C767" t="str">
            <v>M</v>
          </cell>
          <cell r="D767">
            <v>17.07</v>
          </cell>
          <cell r="E767">
            <v>766</v>
          </cell>
          <cell r="F767">
            <v>90223</v>
          </cell>
        </row>
        <row r="768">
          <cell r="A768" t="str">
            <v>09.02.24</v>
          </cell>
          <cell r="B768" t="str">
            <v>ELETRODUTO DE ACO GALVANIZADO,TIPO LEVE II - 1 1/2"</v>
          </cell>
          <cell r="C768" t="str">
            <v>M</v>
          </cell>
          <cell r="D768">
            <v>17.75</v>
          </cell>
          <cell r="E768">
            <v>767</v>
          </cell>
          <cell r="F768">
            <v>90224</v>
          </cell>
        </row>
        <row r="769">
          <cell r="A769" t="str">
            <v>09.02.25</v>
          </cell>
          <cell r="B769" t="str">
            <v>ELETRODUTO DE ACO GALVANIZADO,TIPO LEVE II - 2"</v>
          </cell>
          <cell r="C769" t="str">
            <v>M</v>
          </cell>
          <cell r="D769">
            <v>20.28</v>
          </cell>
          <cell r="E769">
            <v>768</v>
          </cell>
          <cell r="F769">
            <v>90225</v>
          </cell>
        </row>
        <row r="770">
          <cell r="A770" t="str">
            <v>09.02.26</v>
          </cell>
          <cell r="B770" t="str">
            <v>ELETRODUTO DE ACO GALVANIZADO,TIPO LEVE II - 2 1/2"</v>
          </cell>
          <cell r="C770" t="str">
            <v>M</v>
          </cell>
          <cell r="D770">
            <v>30.28</v>
          </cell>
          <cell r="E770">
            <v>769</v>
          </cell>
          <cell r="F770">
            <v>90226</v>
          </cell>
        </row>
        <row r="771">
          <cell r="A771" t="str">
            <v>09.02.27</v>
          </cell>
          <cell r="B771" t="str">
            <v>ELETRODUTO DE ACO GALVANIZADO,TIPO LEVE II - 3"</v>
          </cell>
          <cell r="C771" t="str">
            <v>M</v>
          </cell>
          <cell r="D771">
            <v>33.81</v>
          </cell>
          <cell r="E771">
            <v>770</v>
          </cell>
          <cell r="F771">
            <v>90227</v>
          </cell>
        </row>
        <row r="772">
          <cell r="A772" t="str">
            <v>09.02.29</v>
          </cell>
          <cell r="B772" t="str">
            <v>ELETRODUTO DE ACO GALVANIZADO,TIPO LEVE II - 4"</v>
          </cell>
          <cell r="C772" t="str">
            <v>M</v>
          </cell>
          <cell r="D772">
            <v>39.92</v>
          </cell>
          <cell r="E772">
            <v>771</v>
          </cell>
          <cell r="F772">
            <v>90229</v>
          </cell>
        </row>
        <row r="773">
          <cell r="A773" t="str">
            <v>09.02.40</v>
          </cell>
          <cell r="B773" t="str">
            <v>ELETRODUTO DE ACO ESMALTADO,TIPO LEVE II - 1/2"</v>
          </cell>
          <cell r="C773" t="str">
            <v>M</v>
          </cell>
          <cell r="D773">
            <v>9.69</v>
          </cell>
          <cell r="E773">
            <v>772</v>
          </cell>
          <cell r="F773">
            <v>90240</v>
          </cell>
        </row>
        <row r="774">
          <cell r="A774" t="str">
            <v>09.02.50</v>
          </cell>
          <cell r="B774" t="str">
            <v>ELETRODUTO DE POLIETILENO FLEXIVEL ALTA RESISTENCIA - 2"</v>
          </cell>
          <cell r="C774" t="str">
            <v>M</v>
          </cell>
          <cell r="D774">
            <v>12.36</v>
          </cell>
          <cell r="E774">
            <v>773</v>
          </cell>
          <cell r="F774">
            <v>90250</v>
          </cell>
        </row>
        <row r="775">
          <cell r="A775" t="str">
            <v>09.02.51</v>
          </cell>
          <cell r="B775" t="str">
            <v>ELETRODUTO DE POLIETILENO FLEXIVEL ALTA RESISTENCIA - 3"</v>
          </cell>
          <cell r="C775" t="str">
            <v>M</v>
          </cell>
          <cell r="D775">
            <v>16.29</v>
          </cell>
          <cell r="E775">
            <v>774</v>
          </cell>
          <cell r="F775">
            <v>90251</v>
          </cell>
        </row>
        <row r="776">
          <cell r="A776" t="str">
            <v>09.02.52</v>
          </cell>
          <cell r="B776" t="str">
            <v>ELETRODUTO DE POLIETILENO FLEXIVEL ALTA RESISTENCIA - 4"</v>
          </cell>
          <cell r="C776" t="str">
            <v>M</v>
          </cell>
          <cell r="D776">
            <v>19.07</v>
          </cell>
          <cell r="E776">
            <v>775</v>
          </cell>
          <cell r="F776">
            <v>90252</v>
          </cell>
        </row>
        <row r="777">
          <cell r="A777" t="str">
            <v>09.02.61</v>
          </cell>
          <cell r="B777" t="str">
            <v>TUBO METALICO FLEXIVEL REVESTIDO COM PVC-3/4"</v>
          </cell>
          <cell r="C777" t="str">
            <v>M</v>
          </cell>
          <cell r="D777">
            <v>6.02</v>
          </cell>
          <cell r="E777">
            <v>776</v>
          </cell>
          <cell r="F777">
            <v>90261</v>
          </cell>
        </row>
        <row r="778">
          <cell r="A778" t="str">
            <v>09.02.62</v>
          </cell>
          <cell r="B778" t="str">
            <v>TUBO METALICO FLEXIVEL REVESTIDO COM PVC-1"</v>
          </cell>
          <cell r="C778" t="str">
            <v>M</v>
          </cell>
          <cell r="D778">
            <v>7.98</v>
          </cell>
          <cell r="E778">
            <v>777</v>
          </cell>
          <cell r="F778">
            <v>90262</v>
          </cell>
        </row>
        <row r="779">
          <cell r="A779" t="str">
            <v>09.02.63</v>
          </cell>
          <cell r="B779" t="str">
            <v>TUBO METALICO FLEXIVEL REVESTIDO COM PVC-1 1/2"</v>
          </cell>
          <cell r="C779" t="str">
            <v>M</v>
          </cell>
          <cell r="D779">
            <v>12.94</v>
          </cell>
          <cell r="E779">
            <v>778</v>
          </cell>
          <cell r="F779">
            <v>90263</v>
          </cell>
        </row>
        <row r="780">
          <cell r="A780" t="str">
            <v>09.02.70</v>
          </cell>
          <cell r="B780" t="str">
            <v>ELETRODUTO QUADRADO DE PVC-16X16 MM INCL. CONEXOES</v>
          </cell>
          <cell r="C780" t="str">
            <v>M</v>
          </cell>
          <cell r="D780">
            <v>4.26</v>
          </cell>
          <cell r="E780">
            <v>779</v>
          </cell>
          <cell r="F780">
            <v>90270</v>
          </cell>
        </row>
        <row r="781">
          <cell r="A781" t="str">
            <v>09.02.98</v>
          </cell>
          <cell r="B781" t="str">
            <v>ENVELOPAMENTO DE ELETRODUTO ENTERRADO,COM CONCRETO</v>
          </cell>
          <cell r="C781" t="str">
            <v>M</v>
          </cell>
          <cell r="D781">
            <v>9.8699999999999992</v>
          </cell>
          <cell r="E781">
            <v>780</v>
          </cell>
          <cell r="F781">
            <v>90298</v>
          </cell>
        </row>
        <row r="782">
          <cell r="A782" t="str">
            <v>09.02.99</v>
          </cell>
          <cell r="B782" t="str">
            <v>ENVELOPAMENTO DE ELETRODUTO ENTERRADO C/CONCR. C/AGREGADO RECICL.</v>
          </cell>
          <cell r="C782" t="str">
            <v>M</v>
          </cell>
          <cell r="D782">
            <v>9.33</v>
          </cell>
          <cell r="E782">
            <v>781</v>
          </cell>
          <cell r="F782">
            <v>90299</v>
          </cell>
        </row>
        <row r="783">
          <cell r="B783" t="str">
            <v>CONDUTORES - BT</v>
          </cell>
          <cell r="E783">
            <v>782</v>
          </cell>
        </row>
        <row r="784">
          <cell r="A784" t="str">
            <v>09.03.02</v>
          </cell>
          <cell r="B784" t="str">
            <v>FIO 0,75MM2 - ISOLAMENTO PARA 0,7KV</v>
          </cell>
          <cell r="C784" t="str">
            <v>M</v>
          </cell>
          <cell r="D784">
            <v>0.73</v>
          </cell>
          <cell r="E784">
            <v>783</v>
          </cell>
          <cell r="F784">
            <v>90302</v>
          </cell>
        </row>
        <row r="785">
          <cell r="A785" t="str">
            <v>09.03.03</v>
          </cell>
          <cell r="B785" t="str">
            <v>FIO 1,00MM2 - ISOLAMENTO PARA 0,7KV</v>
          </cell>
          <cell r="C785" t="str">
            <v>M</v>
          </cell>
          <cell r="D785">
            <v>0.73</v>
          </cell>
          <cell r="E785">
            <v>784</v>
          </cell>
          <cell r="F785">
            <v>90303</v>
          </cell>
        </row>
        <row r="786">
          <cell r="A786" t="str">
            <v>09.03.04</v>
          </cell>
          <cell r="B786" t="str">
            <v>FIO 1,50MM2 - ISOLAMENTO PARA 0,7KV</v>
          </cell>
          <cell r="C786" t="str">
            <v>M</v>
          </cell>
          <cell r="D786">
            <v>0.82</v>
          </cell>
          <cell r="E786">
            <v>785</v>
          </cell>
          <cell r="F786">
            <v>90304</v>
          </cell>
        </row>
        <row r="787">
          <cell r="A787" t="str">
            <v>09.03.05</v>
          </cell>
          <cell r="B787" t="str">
            <v>FIO 2,50MM2 - ISOLAMENTO PARA 0,7KV</v>
          </cell>
          <cell r="C787" t="str">
            <v>M</v>
          </cell>
          <cell r="D787">
            <v>1.2</v>
          </cell>
          <cell r="E787">
            <v>786</v>
          </cell>
          <cell r="F787">
            <v>90305</v>
          </cell>
        </row>
        <row r="788">
          <cell r="A788" t="str">
            <v>09.03.06</v>
          </cell>
          <cell r="B788" t="str">
            <v>FIO 4,00MM2 - ISOLAMENTO PARA 0,7KV</v>
          </cell>
          <cell r="C788" t="str">
            <v>M</v>
          </cell>
          <cell r="D788">
            <v>1.67</v>
          </cell>
          <cell r="E788">
            <v>787</v>
          </cell>
          <cell r="F788">
            <v>90306</v>
          </cell>
        </row>
        <row r="789">
          <cell r="A789" t="str">
            <v>09.03.07</v>
          </cell>
          <cell r="B789" t="str">
            <v>FIO 6,00MM2 - ISOLAMENTO PARA 0,7KV</v>
          </cell>
          <cell r="C789" t="str">
            <v>M</v>
          </cell>
          <cell r="D789">
            <v>2.27</v>
          </cell>
          <cell r="E789">
            <v>788</v>
          </cell>
          <cell r="F789">
            <v>90307</v>
          </cell>
        </row>
        <row r="790">
          <cell r="A790" t="str">
            <v>09.03.08</v>
          </cell>
          <cell r="B790" t="str">
            <v>CABO 10,00MM2 - ISOLAMENTO PARA 0,7KV</v>
          </cell>
          <cell r="C790" t="str">
            <v>M</v>
          </cell>
          <cell r="D790">
            <v>4</v>
          </cell>
          <cell r="E790">
            <v>789</v>
          </cell>
          <cell r="F790">
            <v>90308</v>
          </cell>
        </row>
        <row r="791">
          <cell r="A791" t="str">
            <v>09.03.09</v>
          </cell>
          <cell r="B791" t="str">
            <v>CABO 16,00MM2 - ISOLAMENTO PARA 0,7KV</v>
          </cell>
          <cell r="C791" t="str">
            <v>M</v>
          </cell>
          <cell r="D791">
            <v>6.72</v>
          </cell>
          <cell r="E791">
            <v>790</v>
          </cell>
          <cell r="F791">
            <v>90309</v>
          </cell>
        </row>
        <row r="792">
          <cell r="A792" t="str">
            <v>09.03.10</v>
          </cell>
          <cell r="B792" t="str">
            <v>CABO 25,00MM2 - ISOLAMENTO PARA 0,7KV</v>
          </cell>
          <cell r="C792" t="str">
            <v>M</v>
          </cell>
          <cell r="D792">
            <v>9.3699999999999992</v>
          </cell>
          <cell r="E792">
            <v>791</v>
          </cell>
          <cell r="F792">
            <v>90310</v>
          </cell>
        </row>
        <row r="793">
          <cell r="A793" t="str">
            <v>09.03.11</v>
          </cell>
          <cell r="B793" t="str">
            <v>CABO 35,00MM2 - ISOLAMENTO PARA 0,7KV</v>
          </cell>
          <cell r="C793" t="str">
            <v>M</v>
          </cell>
          <cell r="D793">
            <v>12.39</v>
          </cell>
          <cell r="E793">
            <v>792</v>
          </cell>
          <cell r="F793">
            <v>90311</v>
          </cell>
        </row>
        <row r="794">
          <cell r="A794" t="str">
            <v>09.03.12</v>
          </cell>
          <cell r="B794" t="str">
            <v>CABO 50,00MM2 - ISOLAMENTO PARA 0,7KV</v>
          </cell>
          <cell r="C794" t="str">
            <v>M</v>
          </cell>
          <cell r="D794">
            <v>17.510000000000002</v>
          </cell>
          <cell r="E794">
            <v>793</v>
          </cell>
          <cell r="F794">
            <v>90312</v>
          </cell>
        </row>
        <row r="795">
          <cell r="A795" t="str">
            <v>09.03.13</v>
          </cell>
          <cell r="B795" t="str">
            <v>CABO 70,00MM2 - ISOLAMENTO PARA 0,7KV</v>
          </cell>
          <cell r="C795" t="str">
            <v>M</v>
          </cell>
          <cell r="D795">
            <v>23.08</v>
          </cell>
          <cell r="E795">
            <v>794</v>
          </cell>
          <cell r="F795">
            <v>90313</v>
          </cell>
        </row>
        <row r="796">
          <cell r="A796" t="str">
            <v>09.03.14</v>
          </cell>
          <cell r="B796" t="str">
            <v>CABO 95,00MM2 - ISOLAMENTO PARA 0,7KV</v>
          </cell>
          <cell r="C796" t="str">
            <v>M</v>
          </cell>
          <cell r="D796">
            <v>30.68</v>
          </cell>
          <cell r="E796">
            <v>795</v>
          </cell>
          <cell r="F796">
            <v>90314</v>
          </cell>
        </row>
        <row r="797">
          <cell r="A797" t="str">
            <v>09.03.15</v>
          </cell>
          <cell r="B797" t="str">
            <v>CABO 120,00MM2 - ISOLAMENTO PARA 0,7KV</v>
          </cell>
          <cell r="C797" t="str">
            <v>M</v>
          </cell>
          <cell r="D797">
            <v>39.020000000000003</v>
          </cell>
          <cell r="E797">
            <v>796</v>
          </cell>
          <cell r="F797">
            <v>90315</v>
          </cell>
        </row>
        <row r="798">
          <cell r="A798" t="str">
            <v>09.03.16</v>
          </cell>
          <cell r="B798" t="str">
            <v>CABO 150,00MM2 - ISOLAMENTO PARA 0,7KV</v>
          </cell>
          <cell r="C798" t="str">
            <v>M</v>
          </cell>
          <cell r="D798">
            <v>48.33</v>
          </cell>
          <cell r="E798">
            <v>797</v>
          </cell>
          <cell r="F798">
            <v>90316</v>
          </cell>
        </row>
        <row r="799">
          <cell r="A799" t="str">
            <v>09.03.17</v>
          </cell>
          <cell r="B799" t="str">
            <v>CABO 185,00MM2 - ISOLAMENTO PARA 0,7KV</v>
          </cell>
          <cell r="C799" t="str">
            <v>M</v>
          </cell>
          <cell r="D799">
            <v>60.48</v>
          </cell>
          <cell r="E799">
            <v>798</v>
          </cell>
          <cell r="F799">
            <v>90317</v>
          </cell>
        </row>
        <row r="800">
          <cell r="A800" t="str">
            <v>09.03.18</v>
          </cell>
          <cell r="B800" t="str">
            <v>CABO 240,00MM2 - ISOLAMENTO PARA 0,7KV</v>
          </cell>
          <cell r="C800" t="str">
            <v>M</v>
          </cell>
          <cell r="D800">
            <v>78.010000000000005</v>
          </cell>
          <cell r="E800">
            <v>799</v>
          </cell>
          <cell r="F800">
            <v>90318</v>
          </cell>
        </row>
        <row r="801">
          <cell r="A801" t="str">
            <v>09.03.19</v>
          </cell>
          <cell r="B801" t="str">
            <v>CABO 300.00 MM2 - ISOLAMENTO PARA 0.7 KV</v>
          </cell>
          <cell r="C801" t="str">
            <v>M</v>
          </cell>
          <cell r="D801">
            <v>87.7</v>
          </cell>
          <cell r="E801">
            <v>800</v>
          </cell>
          <cell r="F801">
            <v>90319</v>
          </cell>
        </row>
        <row r="802">
          <cell r="A802" t="str">
            <v>09.03.28</v>
          </cell>
          <cell r="B802" t="str">
            <v>FIO 1,50MM2 - ISOLAMENTO PARA 1,0KV</v>
          </cell>
          <cell r="C802" t="str">
            <v>M</v>
          </cell>
          <cell r="D802">
            <v>1.22</v>
          </cell>
          <cell r="E802">
            <v>801</v>
          </cell>
          <cell r="F802">
            <v>90328</v>
          </cell>
        </row>
        <row r="803">
          <cell r="A803" t="str">
            <v>09.03.29</v>
          </cell>
          <cell r="B803" t="str">
            <v>FIO 2,50MM2 - ISOLAMENTO PARA 1,0KV</v>
          </cell>
          <cell r="C803" t="str">
            <v>M</v>
          </cell>
          <cell r="D803">
            <v>1.58</v>
          </cell>
          <cell r="E803">
            <v>802</v>
          </cell>
          <cell r="F803">
            <v>90329</v>
          </cell>
        </row>
        <row r="804">
          <cell r="A804" t="str">
            <v>09.03.30</v>
          </cell>
          <cell r="B804" t="str">
            <v>FIO 4,00MM2 - ISOLAMENTO PARA 1,0KV</v>
          </cell>
          <cell r="C804" t="str">
            <v>M</v>
          </cell>
          <cell r="D804">
            <v>2.06</v>
          </cell>
          <cell r="E804">
            <v>803</v>
          </cell>
          <cell r="F804">
            <v>90330</v>
          </cell>
        </row>
        <row r="805">
          <cell r="A805" t="str">
            <v>09.03.31</v>
          </cell>
          <cell r="B805" t="str">
            <v>FIO 6,00MM2 - ISOLAMENTO PARA 1,0KV</v>
          </cell>
          <cell r="C805" t="str">
            <v>M</v>
          </cell>
          <cell r="D805">
            <v>2.58</v>
          </cell>
          <cell r="E805">
            <v>804</v>
          </cell>
          <cell r="F805">
            <v>90331</v>
          </cell>
        </row>
        <row r="806">
          <cell r="A806" t="str">
            <v>09.03.32</v>
          </cell>
          <cell r="B806" t="str">
            <v>CABO 10,00MM2 - ISOLAMENTO PARA 1,0KV</v>
          </cell>
          <cell r="C806" t="str">
            <v>M</v>
          </cell>
          <cell r="D806">
            <v>4.2699999999999996</v>
          </cell>
          <cell r="E806">
            <v>805</v>
          </cell>
          <cell r="F806">
            <v>90332</v>
          </cell>
        </row>
        <row r="807">
          <cell r="A807" t="str">
            <v>09.03.33</v>
          </cell>
          <cell r="B807" t="str">
            <v>CABO 16,00MM2 - ISOLAMENTO PARA 1,0KV</v>
          </cell>
          <cell r="C807" t="str">
            <v>M</v>
          </cell>
          <cell r="D807">
            <v>6.24</v>
          </cell>
          <cell r="E807">
            <v>806</v>
          </cell>
          <cell r="F807">
            <v>90333</v>
          </cell>
        </row>
        <row r="808">
          <cell r="A808" t="str">
            <v>09.03.34</v>
          </cell>
          <cell r="B808" t="str">
            <v>CABO 25,00MM2 - ISOLAMENTO PARA 1,0KV</v>
          </cell>
          <cell r="C808" t="str">
            <v>M</v>
          </cell>
          <cell r="D808">
            <v>8.5</v>
          </cell>
          <cell r="E808">
            <v>807</v>
          </cell>
          <cell r="F808">
            <v>90334</v>
          </cell>
        </row>
        <row r="809">
          <cell r="A809" t="str">
            <v>09.03.35</v>
          </cell>
          <cell r="B809" t="str">
            <v>CABO 35,00MM2 - ISOLAMENTO PARA 1,0KV</v>
          </cell>
          <cell r="C809" t="str">
            <v>M</v>
          </cell>
          <cell r="D809">
            <v>11.08</v>
          </cell>
          <cell r="E809">
            <v>808</v>
          </cell>
          <cell r="F809">
            <v>90335</v>
          </cell>
        </row>
        <row r="810">
          <cell r="A810" t="str">
            <v>09.03.36</v>
          </cell>
          <cell r="B810" t="str">
            <v>CABO 50,00MM2 - ISOLAMENTO PARA 1,0KV</v>
          </cell>
          <cell r="C810" t="str">
            <v>M</v>
          </cell>
          <cell r="D810">
            <v>15.75</v>
          </cell>
          <cell r="E810">
            <v>809</v>
          </cell>
          <cell r="F810">
            <v>90336</v>
          </cell>
        </row>
        <row r="811">
          <cell r="A811" t="str">
            <v>09.03.37</v>
          </cell>
          <cell r="B811" t="str">
            <v>CABO 70,00MM2 - ISOLAMENTO PARA 1,OKV</v>
          </cell>
          <cell r="C811" t="str">
            <v>M</v>
          </cell>
          <cell r="D811">
            <v>20.6</v>
          </cell>
          <cell r="E811">
            <v>810</v>
          </cell>
          <cell r="F811">
            <v>90337</v>
          </cell>
        </row>
        <row r="812">
          <cell r="A812" t="str">
            <v>09.03.38</v>
          </cell>
          <cell r="B812" t="str">
            <v>CABO 95,00MM2 - ISOLAMENTO PARA 1,0KV</v>
          </cell>
          <cell r="C812" t="str">
            <v>M</v>
          </cell>
          <cell r="D812">
            <v>26.17</v>
          </cell>
          <cell r="E812">
            <v>811</v>
          </cell>
          <cell r="F812">
            <v>90338</v>
          </cell>
        </row>
        <row r="813">
          <cell r="A813" t="str">
            <v>09.03.39</v>
          </cell>
          <cell r="B813" t="str">
            <v>CABO 120,00MM2 - ISOLAMENTO PARA 1,0KV</v>
          </cell>
          <cell r="C813" t="str">
            <v>M</v>
          </cell>
          <cell r="D813">
            <v>34.549999999999997</v>
          </cell>
          <cell r="E813">
            <v>812</v>
          </cell>
          <cell r="F813">
            <v>90339</v>
          </cell>
        </row>
        <row r="814">
          <cell r="A814" t="str">
            <v>09.03.40</v>
          </cell>
          <cell r="B814" t="str">
            <v>CABO 150,00MM2 - ISOLAMENTO PARA 1,0KV</v>
          </cell>
          <cell r="C814" t="str">
            <v>M</v>
          </cell>
          <cell r="D814">
            <v>42.77</v>
          </cell>
          <cell r="E814">
            <v>813</v>
          </cell>
          <cell r="F814">
            <v>90340</v>
          </cell>
        </row>
        <row r="815">
          <cell r="A815" t="str">
            <v>09.03.41</v>
          </cell>
          <cell r="B815" t="str">
            <v>CABO 185,00MM2 - ISOLAMENTO PARA 1,0KV</v>
          </cell>
          <cell r="C815" t="str">
            <v>M</v>
          </cell>
          <cell r="D815">
            <v>52.31</v>
          </cell>
          <cell r="E815">
            <v>814</v>
          </cell>
          <cell r="F815">
            <v>90341</v>
          </cell>
        </row>
        <row r="816">
          <cell r="A816" t="str">
            <v>09.03.42</v>
          </cell>
          <cell r="B816" t="str">
            <v>CABO 240,00MM2 - ISOLAMENTO PARA 1,0KV</v>
          </cell>
          <cell r="C816" t="str">
            <v>M</v>
          </cell>
          <cell r="D816">
            <v>68.27</v>
          </cell>
          <cell r="E816">
            <v>815</v>
          </cell>
          <cell r="F816">
            <v>90342</v>
          </cell>
        </row>
        <row r="817">
          <cell r="A817" t="str">
            <v>09.03.43</v>
          </cell>
          <cell r="B817" t="str">
            <v>CABO 300.00 MM2 - ISOLAMENTO PARA 1.0 KV</v>
          </cell>
          <cell r="C817" t="str">
            <v>M</v>
          </cell>
          <cell r="D817">
            <v>87.52</v>
          </cell>
          <cell r="E817">
            <v>816</v>
          </cell>
          <cell r="F817">
            <v>90343</v>
          </cell>
        </row>
        <row r="818">
          <cell r="A818" t="str">
            <v>09.03.50</v>
          </cell>
          <cell r="B818" t="str">
            <v>FIO "WPP" PARA INSTALACOES AEREAS - 4,00MM2</v>
          </cell>
          <cell r="C818" t="str">
            <v>M</v>
          </cell>
          <cell r="D818">
            <v>1.28</v>
          </cell>
          <cell r="E818">
            <v>817</v>
          </cell>
          <cell r="F818">
            <v>90350</v>
          </cell>
        </row>
        <row r="819">
          <cell r="A819" t="str">
            <v>09.03.51</v>
          </cell>
          <cell r="B819" t="str">
            <v>FIO "WPP" PARA INSTALACOES AEREAS - 6,00MM2</v>
          </cell>
          <cell r="C819" t="str">
            <v>M</v>
          </cell>
          <cell r="D819">
            <v>1.77</v>
          </cell>
          <cell r="E819">
            <v>818</v>
          </cell>
          <cell r="F819">
            <v>90351</v>
          </cell>
        </row>
        <row r="820">
          <cell r="A820" t="str">
            <v>09.03.52</v>
          </cell>
          <cell r="B820" t="str">
            <v>CABO "WPP" PARA INSTALACOES AEREAS - 10,00MM2</v>
          </cell>
          <cell r="C820" t="str">
            <v>M</v>
          </cell>
          <cell r="D820">
            <v>3.05</v>
          </cell>
          <cell r="E820">
            <v>819</v>
          </cell>
          <cell r="F820">
            <v>90352</v>
          </cell>
        </row>
        <row r="821">
          <cell r="A821" t="str">
            <v>09.03.53</v>
          </cell>
          <cell r="B821" t="str">
            <v>CABO "WPP" PARA INSTALACOES AEREAS - 16,00MM2</v>
          </cell>
          <cell r="C821" t="str">
            <v>M</v>
          </cell>
          <cell r="D821">
            <v>4.71</v>
          </cell>
          <cell r="E821">
            <v>820</v>
          </cell>
          <cell r="F821">
            <v>90353</v>
          </cell>
        </row>
        <row r="822">
          <cell r="A822" t="str">
            <v>09.03.54</v>
          </cell>
          <cell r="B822" t="str">
            <v>CABO "WPP" PARA INSTALACOES AEREAS - 25,00MM2</v>
          </cell>
          <cell r="C822" t="str">
            <v>M</v>
          </cell>
          <cell r="D822">
            <v>6.67</v>
          </cell>
          <cell r="E822">
            <v>821</v>
          </cell>
          <cell r="F822">
            <v>90354</v>
          </cell>
        </row>
        <row r="823">
          <cell r="A823" t="str">
            <v>09.03.55</v>
          </cell>
          <cell r="B823" t="str">
            <v>CABO "WPP" PARA INSTALACOES AEREAS - 35,00MM2</v>
          </cell>
          <cell r="C823" t="str">
            <v>M</v>
          </cell>
          <cell r="D823">
            <v>9.1300000000000008</v>
          </cell>
          <cell r="E823">
            <v>822</v>
          </cell>
          <cell r="F823">
            <v>90355</v>
          </cell>
        </row>
        <row r="824">
          <cell r="A824" t="str">
            <v>09.03.56</v>
          </cell>
          <cell r="B824" t="str">
            <v>CABO "WPP" PARA INSTALACOES AEREAS - 50,00MM2</v>
          </cell>
          <cell r="C824" t="str">
            <v>M</v>
          </cell>
          <cell r="D824">
            <v>13.15</v>
          </cell>
          <cell r="E824">
            <v>823</v>
          </cell>
          <cell r="F824">
            <v>90356</v>
          </cell>
        </row>
        <row r="825">
          <cell r="A825" t="str">
            <v>09.03.60</v>
          </cell>
          <cell r="B825" t="str">
            <v>FIO TELEFONICO INTERNO TIPO FI-60 PAR TRANCADO</v>
          </cell>
          <cell r="C825" t="str">
            <v>M</v>
          </cell>
          <cell r="D825">
            <v>0.61</v>
          </cell>
          <cell r="E825">
            <v>824</v>
          </cell>
          <cell r="F825">
            <v>90360</v>
          </cell>
        </row>
        <row r="826">
          <cell r="A826" t="str">
            <v>09.03.61</v>
          </cell>
          <cell r="B826" t="str">
            <v>FIO TELEFONICO EXTERNO TIPO FE-100 PAR PARALELO</v>
          </cell>
          <cell r="C826" t="str">
            <v>M</v>
          </cell>
          <cell r="D826">
            <v>0.75</v>
          </cell>
          <cell r="E826">
            <v>825</v>
          </cell>
          <cell r="F826">
            <v>90361</v>
          </cell>
        </row>
        <row r="827">
          <cell r="A827" t="str">
            <v>09.03.70</v>
          </cell>
          <cell r="B827" t="str">
            <v>CABO FLEXIVEL PVC-750V - 2 CONDUTORES - 1.50 MM2</v>
          </cell>
          <cell r="C827" t="str">
            <v>M</v>
          </cell>
          <cell r="D827">
            <v>1.88</v>
          </cell>
          <cell r="E827">
            <v>826</v>
          </cell>
          <cell r="F827">
            <v>90370</v>
          </cell>
        </row>
        <row r="828">
          <cell r="A828" t="str">
            <v>09.03.71</v>
          </cell>
          <cell r="B828" t="str">
            <v>CABO FLEXIVEL PVC-750V - 2 CONDUTORES - 2.50 MM2</v>
          </cell>
          <cell r="C828" t="str">
            <v>M</v>
          </cell>
          <cell r="D828">
            <v>2.5499999999999998</v>
          </cell>
          <cell r="E828">
            <v>827</v>
          </cell>
          <cell r="F828">
            <v>90371</v>
          </cell>
        </row>
        <row r="829">
          <cell r="A829" t="str">
            <v>09.03.72</v>
          </cell>
          <cell r="B829" t="str">
            <v>CABO FLEXIVEL PVC-750V - 2 CONDUTORES - 4.00 MM2</v>
          </cell>
          <cell r="C829" t="str">
            <v>M</v>
          </cell>
          <cell r="D829">
            <v>4.08</v>
          </cell>
          <cell r="E829">
            <v>828</v>
          </cell>
          <cell r="F829">
            <v>90372</v>
          </cell>
        </row>
        <row r="830">
          <cell r="A830" t="str">
            <v>09.03.73</v>
          </cell>
          <cell r="B830" t="str">
            <v>CABO FLEXIVEL PVC-750V - 2 CONDUTORES - 6.00 MM2</v>
          </cell>
          <cell r="C830" t="str">
            <v>M</v>
          </cell>
          <cell r="D830">
            <v>5.41</v>
          </cell>
          <cell r="E830">
            <v>829</v>
          </cell>
          <cell r="F830">
            <v>90373</v>
          </cell>
        </row>
        <row r="831">
          <cell r="A831" t="str">
            <v>09.03.74</v>
          </cell>
          <cell r="B831" t="str">
            <v>CABO FLEXIVEL PVC-750V - 2 CONDUTORES - 10.00 MM2</v>
          </cell>
          <cell r="C831" t="str">
            <v>M</v>
          </cell>
          <cell r="D831">
            <v>8.17</v>
          </cell>
          <cell r="E831">
            <v>830</v>
          </cell>
          <cell r="F831">
            <v>90374</v>
          </cell>
        </row>
        <row r="832">
          <cell r="A832" t="str">
            <v>09.03.75</v>
          </cell>
          <cell r="B832" t="str">
            <v>CABO FLEXIVEL PVC-750V - 3 CONDUTORES - 1.50 MM2</v>
          </cell>
          <cell r="C832" t="str">
            <v>M</v>
          </cell>
          <cell r="D832">
            <v>2.35</v>
          </cell>
          <cell r="E832">
            <v>831</v>
          </cell>
          <cell r="F832">
            <v>90375</v>
          </cell>
        </row>
        <row r="833">
          <cell r="A833" t="str">
            <v>09.03.76</v>
          </cell>
          <cell r="B833" t="str">
            <v>CABO FLEXIVEL PVC-750V - 3 CONDUTORES - 2.50 MM2</v>
          </cell>
          <cell r="C833" t="str">
            <v>M</v>
          </cell>
          <cell r="D833">
            <v>3.28</v>
          </cell>
          <cell r="E833">
            <v>832</v>
          </cell>
          <cell r="F833">
            <v>90376</v>
          </cell>
        </row>
        <row r="834">
          <cell r="A834" t="str">
            <v>09.03.77</v>
          </cell>
          <cell r="B834" t="str">
            <v>CABO FLEXIVEL PVC-750V - 3 CONDUTORES - 4.00 MM2</v>
          </cell>
          <cell r="C834" t="str">
            <v>M</v>
          </cell>
          <cell r="D834">
            <v>5.23</v>
          </cell>
          <cell r="E834">
            <v>833</v>
          </cell>
          <cell r="F834">
            <v>90377</v>
          </cell>
        </row>
        <row r="835">
          <cell r="A835" t="str">
            <v>09.03.78</v>
          </cell>
          <cell r="B835" t="str">
            <v>CABO FLEXIVEL PVC-750V - 3 CONDUTORES - 6.00 MM2</v>
          </cell>
          <cell r="C835" t="str">
            <v>M</v>
          </cell>
          <cell r="D835">
            <v>7.02</v>
          </cell>
          <cell r="E835">
            <v>834</v>
          </cell>
          <cell r="F835">
            <v>90378</v>
          </cell>
        </row>
        <row r="836">
          <cell r="A836" t="str">
            <v>09.03.79</v>
          </cell>
          <cell r="B836" t="str">
            <v>CABO FLEXIVEL PVC 750V - 3 CONDUTORES - 10.00 MM2</v>
          </cell>
          <cell r="C836" t="str">
            <v>M</v>
          </cell>
          <cell r="D836">
            <v>11.51</v>
          </cell>
          <cell r="E836">
            <v>835</v>
          </cell>
          <cell r="F836">
            <v>90379</v>
          </cell>
        </row>
        <row r="837">
          <cell r="A837" t="str">
            <v>09.03.80</v>
          </cell>
          <cell r="B837" t="str">
            <v>CABO FLEXIVEL PVC-750V - 4 CONDUTORES - 1.50 MM2</v>
          </cell>
          <cell r="C837" t="str">
            <v>M</v>
          </cell>
          <cell r="D837">
            <v>3.14</v>
          </cell>
          <cell r="E837">
            <v>836</v>
          </cell>
          <cell r="F837">
            <v>90380</v>
          </cell>
        </row>
        <row r="838">
          <cell r="A838" t="str">
            <v>09.03.81</v>
          </cell>
          <cell r="B838" t="str">
            <v>CABO FLEXIVEL PVC-750V - 4 CONDUTORES - 2.50 MM2</v>
          </cell>
          <cell r="C838" t="str">
            <v>M</v>
          </cell>
          <cell r="D838">
            <v>4.4400000000000004</v>
          </cell>
          <cell r="E838">
            <v>837</v>
          </cell>
          <cell r="F838">
            <v>90381</v>
          </cell>
        </row>
        <row r="839">
          <cell r="A839" t="str">
            <v>09.03.82</v>
          </cell>
          <cell r="B839" t="str">
            <v>CABO FLEXIVEL PVC-750V - 4 CONDUTORES - 4.00 MM2</v>
          </cell>
          <cell r="C839" t="str">
            <v>M</v>
          </cell>
          <cell r="D839">
            <v>7.01</v>
          </cell>
          <cell r="E839">
            <v>838</v>
          </cell>
          <cell r="F839">
            <v>90382</v>
          </cell>
        </row>
        <row r="840">
          <cell r="A840" t="str">
            <v>09.03.83</v>
          </cell>
          <cell r="B840" t="str">
            <v>CABO FLEXIVEL PVC-750V - 4 CONDUTORES - 6.00 MM2</v>
          </cell>
          <cell r="C840" t="str">
            <v>M</v>
          </cell>
          <cell r="D840">
            <v>9.26</v>
          </cell>
          <cell r="E840">
            <v>839</v>
          </cell>
          <cell r="F840">
            <v>90383</v>
          </cell>
        </row>
        <row r="841">
          <cell r="A841" t="str">
            <v>09.03.84</v>
          </cell>
          <cell r="B841" t="str">
            <v>CABO FLEXIVEL PVC-750V - 4 CONDUTORES - 10.00 MM2</v>
          </cell>
          <cell r="C841" t="str">
            <v>M</v>
          </cell>
          <cell r="D841">
            <v>14.99</v>
          </cell>
          <cell r="E841">
            <v>840</v>
          </cell>
          <cell r="F841">
            <v>90384</v>
          </cell>
        </row>
        <row r="842">
          <cell r="B842" t="str">
            <v>COMPONENTES DE QUADROS ELÉTRICOS</v>
          </cell>
          <cell r="E842">
            <v>841</v>
          </cell>
        </row>
        <row r="843">
          <cell r="A843" t="str">
            <v>09.04.02</v>
          </cell>
          <cell r="B843" t="str">
            <v>SINALIZADOR LUMINOSO DIAMETRO 22MM C/ LAMPADA</v>
          </cell>
          <cell r="C843" t="str">
            <v>UN</v>
          </cell>
          <cell r="D843">
            <v>43.28</v>
          </cell>
          <cell r="E843">
            <v>842</v>
          </cell>
          <cell r="F843">
            <v>90402</v>
          </cell>
        </row>
        <row r="844">
          <cell r="A844" t="str">
            <v>09.04.03</v>
          </cell>
          <cell r="B844" t="str">
            <v>SINALIZADOR LUMINOSO DIAMETRO 30 MM C/LAMPADA</v>
          </cell>
          <cell r="C844" t="str">
            <v>UN</v>
          </cell>
          <cell r="D844">
            <v>53.95</v>
          </cell>
          <cell r="E844">
            <v>843</v>
          </cell>
          <cell r="F844">
            <v>90403</v>
          </cell>
        </row>
        <row r="845">
          <cell r="A845" t="str">
            <v>09.04.05</v>
          </cell>
          <cell r="B845" t="str">
            <v>CHAVE COMUTADORA DE VOLTIMETRO</v>
          </cell>
          <cell r="C845" t="str">
            <v>UN</v>
          </cell>
          <cell r="D845">
            <v>43.4</v>
          </cell>
          <cell r="E845">
            <v>844</v>
          </cell>
          <cell r="F845">
            <v>90405</v>
          </cell>
        </row>
        <row r="846">
          <cell r="A846" t="str">
            <v>09.04.06</v>
          </cell>
          <cell r="B846" t="str">
            <v>CHAVE COMUTADORA DE AMPERIMETRO</v>
          </cell>
          <cell r="C846" t="str">
            <v>UN</v>
          </cell>
          <cell r="D846">
            <v>50.13</v>
          </cell>
          <cell r="E846">
            <v>845</v>
          </cell>
          <cell r="F846">
            <v>90406</v>
          </cell>
        </row>
        <row r="847">
          <cell r="A847" t="str">
            <v>09.04.10</v>
          </cell>
          <cell r="B847" t="str">
            <v>VOLTIMETRO 72X72 MM 250V</v>
          </cell>
          <cell r="C847" t="str">
            <v>UN</v>
          </cell>
          <cell r="D847">
            <v>142.88999999999999</v>
          </cell>
          <cell r="E847">
            <v>846</v>
          </cell>
          <cell r="F847">
            <v>90410</v>
          </cell>
        </row>
        <row r="848">
          <cell r="A848" t="str">
            <v>09.04.11</v>
          </cell>
          <cell r="B848" t="str">
            <v>VOLTIMETRO 96X96 MM 250V</v>
          </cell>
          <cell r="C848" t="str">
            <v>UN</v>
          </cell>
          <cell r="D848">
            <v>147.4</v>
          </cell>
          <cell r="E848">
            <v>847</v>
          </cell>
          <cell r="F848">
            <v>90411</v>
          </cell>
        </row>
        <row r="849">
          <cell r="A849" t="str">
            <v>09.04.12</v>
          </cell>
          <cell r="B849" t="str">
            <v>VOLTIMETRO 144X144 MM 250V</v>
          </cell>
          <cell r="C849" t="str">
            <v>UN</v>
          </cell>
          <cell r="D849">
            <v>178.69</v>
          </cell>
          <cell r="E849">
            <v>848</v>
          </cell>
          <cell r="F849">
            <v>90412</v>
          </cell>
        </row>
        <row r="850">
          <cell r="A850" t="str">
            <v>09.04.13</v>
          </cell>
          <cell r="B850" t="str">
            <v>AMPERIMETRO 72X72 MM DE 50 ATE 2500A</v>
          </cell>
          <cell r="C850" t="str">
            <v>UN</v>
          </cell>
          <cell r="D850">
            <v>129.61000000000001</v>
          </cell>
          <cell r="E850">
            <v>849</v>
          </cell>
          <cell r="F850">
            <v>90413</v>
          </cell>
        </row>
        <row r="851">
          <cell r="A851" t="str">
            <v>09.04.14</v>
          </cell>
          <cell r="B851" t="str">
            <v>AMPERIMETRO 96X96 MM DE 50 ATE 2500A</v>
          </cell>
          <cell r="C851" t="str">
            <v>UN</v>
          </cell>
          <cell r="D851">
            <v>133.78</v>
          </cell>
          <cell r="E851">
            <v>850</v>
          </cell>
          <cell r="F851">
            <v>90414</v>
          </cell>
        </row>
        <row r="852">
          <cell r="A852" t="str">
            <v>09.04.15</v>
          </cell>
          <cell r="B852" t="str">
            <v>AMPERIMETRO 144X144 MM DE 50 ATE 2500A</v>
          </cell>
          <cell r="C852" t="str">
            <v>UN</v>
          </cell>
          <cell r="D852">
            <v>164.02</v>
          </cell>
          <cell r="E852">
            <v>851</v>
          </cell>
          <cell r="F852">
            <v>90415</v>
          </cell>
        </row>
        <row r="853">
          <cell r="A853" t="str">
            <v>09.04.16</v>
          </cell>
          <cell r="B853" t="str">
            <v>FREQUENCIMETRO 72X72 MM DE 45 ATE 65 HZ</v>
          </cell>
          <cell r="C853" t="str">
            <v>UN</v>
          </cell>
          <cell r="D853">
            <v>174.34</v>
          </cell>
          <cell r="E853">
            <v>852</v>
          </cell>
          <cell r="F853">
            <v>90416</v>
          </cell>
        </row>
        <row r="854">
          <cell r="A854" t="str">
            <v>09.04.17</v>
          </cell>
          <cell r="B854" t="str">
            <v>FREQUENCIMETRO 96X96 MM DE 45 ATE 65 HZ</v>
          </cell>
          <cell r="C854" t="str">
            <v>UN</v>
          </cell>
          <cell r="D854">
            <v>180.72</v>
          </cell>
          <cell r="E854">
            <v>853</v>
          </cell>
          <cell r="F854">
            <v>90417</v>
          </cell>
        </row>
        <row r="855">
          <cell r="A855" t="str">
            <v>09.04.18</v>
          </cell>
          <cell r="B855" t="str">
            <v>FREQUENCIMETRO 144X144 MM DE 45 ATE 65 HZ</v>
          </cell>
          <cell r="C855" t="str">
            <v>UN</v>
          </cell>
          <cell r="D855">
            <v>257.89</v>
          </cell>
          <cell r="E855">
            <v>854</v>
          </cell>
          <cell r="F855">
            <v>90418</v>
          </cell>
        </row>
        <row r="856">
          <cell r="A856" t="str">
            <v>09.04.20</v>
          </cell>
          <cell r="B856" t="str">
            <v>WATTIMETRO 96X96 MM</v>
          </cell>
          <cell r="C856" t="str">
            <v>UN</v>
          </cell>
          <cell r="D856">
            <v>794.54</v>
          </cell>
          <cell r="E856">
            <v>855</v>
          </cell>
          <cell r="F856">
            <v>90420</v>
          </cell>
        </row>
        <row r="857">
          <cell r="A857" t="str">
            <v>09.04.21</v>
          </cell>
          <cell r="B857" t="str">
            <v>WATTIMETRO  144X144 MM</v>
          </cell>
          <cell r="C857" t="str">
            <v>UN</v>
          </cell>
          <cell r="D857">
            <v>842.13</v>
          </cell>
          <cell r="E857">
            <v>856</v>
          </cell>
          <cell r="F857">
            <v>90421</v>
          </cell>
        </row>
        <row r="858">
          <cell r="A858" t="str">
            <v>09.04.23</v>
          </cell>
          <cell r="B858" t="str">
            <v>FASIMETRO 96X96 MM CAP.0,4-1-0,4 IND</v>
          </cell>
          <cell r="C858" t="str">
            <v>UN</v>
          </cell>
          <cell r="D858">
            <v>809.55</v>
          </cell>
          <cell r="E858">
            <v>857</v>
          </cell>
          <cell r="F858">
            <v>90423</v>
          </cell>
        </row>
        <row r="859">
          <cell r="A859" t="str">
            <v>09.04.24</v>
          </cell>
          <cell r="B859" t="str">
            <v>FASIMETRO 144X144 MM CAP. 0.4 - 1 - 0.4 IND</v>
          </cell>
          <cell r="C859" t="str">
            <v>UN</v>
          </cell>
          <cell r="D859">
            <v>887.16</v>
          </cell>
          <cell r="E859">
            <v>858</v>
          </cell>
          <cell r="F859">
            <v>90424</v>
          </cell>
        </row>
        <row r="860">
          <cell r="A860" t="str">
            <v>09.04.27</v>
          </cell>
          <cell r="B860" t="str">
            <v>CONTATOR AUXILIAR C/ 2NA + 2NF</v>
          </cell>
          <cell r="C860" t="str">
            <v>UN</v>
          </cell>
          <cell r="D860">
            <v>109.74</v>
          </cell>
          <cell r="E860">
            <v>859</v>
          </cell>
          <cell r="F860">
            <v>90427</v>
          </cell>
        </row>
        <row r="861">
          <cell r="A861" t="str">
            <v>09.04.30</v>
          </cell>
          <cell r="B861" t="str">
            <v>CONTATOR TRIPOLAR I NOMINAL 12 A</v>
          </cell>
          <cell r="C861" t="str">
            <v>UN</v>
          </cell>
          <cell r="D861">
            <v>162.47999999999999</v>
          </cell>
          <cell r="E861">
            <v>860</v>
          </cell>
          <cell r="F861">
            <v>90430</v>
          </cell>
        </row>
        <row r="862">
          <cell r="A862" t="str">
            <v>09.04.31</v>
          </cell>
          <cell r="B862" t="str">
            <v>CONTATOR TRIPOLAR I NOMINAL 22 A</v>
          </cell>
          <cell r="C862" t="str">
            <v>UN</v>
          </cell>
          <cell r="D862">
            <v>166.33</v>
          </cell>
          <cell r="E862">
            <v>861</v>
          </cell>
          <cell r="F862">
            <v>90431</v>
          </cell>
        </row>
        <row r="863">
          <cell r="A863" t="str">
            <v>09.04.32</v>
          </cell>
          <cell r="B863" t="str">
            <v>CONTATOR TRIPOLAR I NOMINAL 35A</v>
          </cell>
          <cell r="C863" t="str">
            <v>UN</v>
          </cell>
          <cell r="D863">
            <v>274.52999999999997</v>
          </cell>
          <cell r="E863">
            <v>862</v>
          </cell>
          <cell r="F863">
            <v>90432</v>
          </cell>
        </row>
        <row r="864">
          <cell r="A864" t="str">
            <v>09.04.33</v>
          </cell>
          <cell r="B864" t="str">
            <v>CONTATOR TRIPOLAR I NOMINAL 55A</v>
          </cell>
          <cell r="C864" t="str">
            <v>UN</v>
          </cell>
          <cell r="D864">
            <v>455.16</v>
          </cell>
          <cell r="E864">
            <v>863</v>
          </cell>
          <cell r="F864">
            <v>90433</v>
          </cell>
        </row>
        <row r="865">
          <cell r="A865" t="str">
            <v>09.04.34</v>
          </cell>
          <cell r="B865" t="str">
            <v>CONTATOR TRIPOLAR I NOMIMAL 90A</v>
          </cell>
          <cell r="C865" t="str">
            <v>UN</v>
          </cell>
          <cell r="D865">
            <v>900.17</v>
          </cell>
          <cell r="E865">
            <v>864</v>
          </cell>
          <cell r="F865">
            <v>90434</v>
          </cell>
        </row>
        <row r="866">
          <cell r="A866" t="str">
            <v>09.04.35</v>
          </cell>
          <cell r="B866" t="str">
            <v>CONTATOR TRIPOLAR I NOMINAL 110 A</v>
          </cell>
          <cell r="C866" t="str">
            <v>UN</v>
          </cell>
          <cell r="D866">
            <v>1078.19</v>
          </cell>
          <cell r="E866">
            <v>865</v>
          </cell>
          <cell r="F866">
            <v>90435</v>
          </cell>
        </row>
        <row r="867">
          <cell r="A867" t="str">
            <v>09.04.36</v>
          </cell>
          <cell r="B867" t="str">
            <v>CONTATOR TRIPOLAR I NOMINAL 180A</v>
          </cell>
          <cell r="C867" t="str">
            <v>UN</v>
          </cell>
          <cell r="D867">
            <v>1817.27</v>
          </cell>
          <cell r="E867">
            <v>866</v>
          </cell>
          <cell r="F867">
            <v>90436</v>
          </cell>
        </row>
        <row r="868">
          <cell r="A868" t="str">
            <v>09.04.39</v>
          </cell>
          <cell r="B868" t="str">
            <v>RELÉ DE SUPERVISÃO TRIFÁSICO</v>
          </cell>
          <cell r="C868" t="str">
            <v>UN</v>
          </cell>
          <cell r="D868">
            <v>2600.3200000000002</v>
          </cell>
          <cell r="E868">
            <v>867</v>
          </cell>
          <cell r="F868">
            <v>90439</v>
          </cell>
        </row>
        <row r="869">
          <cell r="A869" t="str">
            <v>09.04.40</v>
          </cell>
          <cell r="B869" t="str">
            <v>RELE BIMETALICO DE SOBRECARGA AJUSTE DE 6 ATE 12.5 A</v>
          </cell>
          <cell r="C869" t="str">
            <v>UN</v>
          </cell>
          <cell r="D869">
            <v>145.13</v>
          </cell>
          <cell r="E869">
            <v>868</v>
          </cell>
          <cell r="F869">
            <v>90440</v>
          </cell>
        </row>
        <row r="870">
          <cell r="A870" t="str">
            <v>09.04.41</v>
          </cell>
          <cell r="B870" t="str">
            <v>RELE BIMETALICO DE SOBRECARGA AJUSTE DE 16 ATE 25 A</v>
          </cell>
          <cell r="C870" t="str">
            <v>UN</v>
          </cell>
          <cell r="D870">
            <v>167.26</v>
          </cell>
          <cell r="E870">
            <v>869</v>
          </cell>
          <cell r="F870">
            <v>90441</v>
          </cell>
        </row>
        <row r="871">
          <cell r="A871" t="str">
            <v>09.04.42</v>
          </cell>
          <cell r="B871" t="str">
            <v>RELE BIMETALICO DE SOBRECARGA AJUSTE DE 25 ATE 40 A</v>
          </cell>
          <cell r="C871" t="str">
            <v>UN</v>
          </cell>
          <cell r="D871">
            <v>190.61</v>
          </cell>
          <cell r="E871">
            <v>870</v>
          </cell>
          <cell r="F871">
            <v>90442</v>
          </cell>
        </row>
        <row r="872">
          <cell r="A872" t="str">
            <v>09.04.43</v>
          </cell>
          <cell r="B872" t="str">
            <v>RELE BIMETALICO DE SOBRECARGA AJUSTE DE 40 ATE 63 A</v>
          </cell>
          <cell r="C872" t="str">
            <v>UN</v>
          </cell>
          <cell r="D872">
            <v>261.39999999999998</v>
          </cell>
          <cell r="E872">
            <v>871</v>
          </cell>
          <cell r="F872">
            <v>90443</v>
          </cell>
        </row>
        <row r="873">
          <cell r="A873" t="str">
            <v>09.04.44</v>
          </cell>
          <cell r="B873" t="str">
            <v>RELE BIMETALICO DE SOBRECARGA AJUSTE DE 63 ATE 135 A</v>
          </cell>
          <cell r="C873" t="str">
            <v>UN</v>
          </cell>
          <cell r="D873">
            <v>451.42</v>
          </cell>
          <cell r="E873">
            <v>872</v>
          </cell>
          <cell r="F873">
            <v>90444</v>
          </cell>
        </row>
        <row r="874">
          <cell r="A874" t="str">
            <v>09.04.45</v>
          </cell>
          <cell r="B874" t="str">
            <v>RELE BIMETALICO DE SOBRECARGA AJUSTE DE 150 ATE 230A</v>
          </cell>
          <cell r="C874" t="str">
            <v>UN</v>
          </cell>
          <cell r="D874">
            <v>588.41</v>
          </cell>
          <cell r="E874">
            <v>873</v>
          </cell>
          <cell r="F874">
            <v>90445</v>
          </cell>
        </row>
        <row r="875">
          <cell r="A875" t="str">
            <v>09.04.48</v>
          </cell>
          <cell r="B875" t="str">
            <v>RELE DE TEMPO ELETRONICO AJUSTE DE 6 ATE 60 S</v>
          </cell>
          <cell r="C875" t="str">
            <v>UN</v>
          </cell>
          <cell r="D875">
            <v>148.82</v>
          </cell>
          <cell r="E875">
            <v>874</v>
          </cell>
          <cell r="F875">
            <v>90448</v>
          </cell>
        </row>
        <row r="876">
          <cell r="A876" t="str">
            <v>09.04.50</v>
          </cell>
          <cell r="B876" t="str">
            <v>TRANSFORMADOR DE CORRENTE BARRA FIXA DE 50 ATE 75 A</v>
          </cell>
          <cell r="C876" t="str">
            <v>UN</v>
          </cell>
          <cell r="D876">
            <v>157.4</v>
          </cell>
          <cell r="E876">
            <v>875</v>
          </cell>
          <cell r="F876">
            <v>90450</v>
          </cell>
        </row>
        <row r="877">
          <cell r="A877" t="str">
            <v>09.04.51</v>
          </cell>
          <cell r="B877" t="str">
            <v>TRANSFORMADOR DE CORRENTE JANELA DE 100 ATE 150 A</v>
          </cell>
          <cell r="C877" t="str">
            <v>UN</v>
          </cell>
          <cell r="D877">
            <v>146.02000000000001</v>
          </cell>
          <cell r="E877">
            <v>876</v>
          </cell>
          <cell r="F877">
            <v>90451</v>
          </cell>
        </row>
        <row r="878">
          <cell r="A878" t="str">
            <v>09.04.52</v>
          </cell>
          <cell r="B878" t="str">
            <v>TRANSFORMADOR DE CORRENTE JANELA DE 200 ATE 400 A</v>
          </cell>
          <cell r="C878" t="str">
            <v>UN</v>
          </cell>
          <cell r="D878">
            <v>169.19</v>
          </cell>
          <cell r="E878">
            <v>877</v>
          </cell>
          <cell r="F878">
            <v>90452</v>
          </cell>
        </row>
        <row r="879">
          <cell r="A879" t="str">
            <v>09.04.53</v>
          </cell>
          <cell r="B879" t="str">
            <v>TRANSFORMADOR DE CORRENTE JANELA DE 500 ATE 800 A</v>
          </cell>
          <cell r="C879" t="str">
            <v>UN</v>
          </cell>
          <cell r="D879">
            <v>197.52</v>
          </cell>
          <cell r="E879">
            <v>878</v>
          </cell>
          <cell r="F879">
            <v>90453</v>
          </cell>
        </row>
        <row r="880">
          <cell r="A880" t="str">
            <v>09.04.54</v>
          </cell>
          <cell r="B880" t="str">
            <v>TRANSFORMADOR DE CORRENTE JANELA DE 1000 ATE 2000 A</v>
          </cell>
          <cell r="C880" t="str">
            <v>UN</v>
          </cell>
          <cell r="D880">
            <v>290.18</v>
          </cell>
          <cell r="E880">
            <v>879</v>
          </cell>
          <cell r="F880">
            <v>90454</v>
          </cell>
        </row>
        <row r="881">
          <cell r="A881" t="str">
            <v>09.04.55</v>
          </cell>
          <cell r="B881" t="str">
            <v>TRANSFORMADOR DE CORRENTE JANELA DE 2500 ATE 4000A</v>
          </cell>
          <cell r="C881" t="str">
            <v>UN</v>
          </cell>
          <cell r="D881">
            <v>416.38</v>
          </cell>
          <cell r="E881">
            <v>880</v>
          </cell>
          <cell r="F881">
            <v>90455</v>
          </cell>
        </row>
        <row r="882">
          <cell r="A882" t="str">
            <v>09.04.72</v>
          </cell>
          <cell r="B882" t="str">
            <v>INTERRUPTOR DIFERENCIAL TETRAPOLAR - 40A - SENSIBILIDADE 30MA - 380V</v>
          </cell>
          <cell r="C882" t="str">
            <v>UN</v>
          </cell>
          <cell r="D882">
            <v>147.19</v>
          </cell>
          <cell r="E882">
            <v>881</v>
          </cell>
          <cell r="F882">
            <v>90472</v>
          </cell>
        </row>
        <row r="883">
          <cell r="A883" t="str">
            <v>09.04.73</v>
          </cell>
          <cell r="B883" t="str">
            <v>INTERRUPTOR DIFERENCIAL TETRAPOLAR - 50A SENSIBILIDADE 30MA - 380V</v>
          </cell>
          <cell r="C883" t="str">
            <v>UN</v>
          </cell>
          <cell r="D883">
            <v>166.59</v>
          </cell>
          <cell r="E883">
            <v>882</v>
          </cell>
          <cell r="F883">
            <v>90473</v>
          </cell>
        </row>
        <row r="884">
          <cell r="A884" t="str">
            <v>09.04.74</v>
          </cell>
          <cell r="B884" t="str">
            <v>INTERRUPTOR DIFERENCIAL TETRAPOLAR - 70A - SENSIBILIDADE 30MA - 380V</v>
          </cell>
          <cell r="C884" t="str">
            <v>UN</v>
          </cell>
          <cell r="D884">
            <v>235.77</v>
          </cell>
          <cell r="E884">
            <v>883</v>
          </cell>
          <cell r="F884">
            <v>90474</v>
          </cell>
        </row>
        <row r="885">
          <cell r="A885" t="str">
            <v>09.04.75</v>
          </cell>
          <cell r="B885" t="str">
            <v>INTERRUPTOR DIFERENCIAL TETRAPOLAR - 63A SENSIBIL. 30MA - 380V</v>
          </cell>
          <cell r="C885" t="str">
            <v>UN</v>
          </cell>
          <cell r="D885">
            <v>278.93</v>
          </cell>
          <cell r="E885">
            <v>884</v>
          </cell>
          <cell r="F885">
            <v>90475</v>
          </cell>
        </row>
        <row r="886">
          <cell r="A886" t="str">
            <v>09.04.76</v>
          </cell>
          <cell r="B886" t="str">
            <v>INTERRUPTOR DIFERENCIAL TETRAPOLAR - 80A SENSIBIL. 30MA - 380V</v>
          </cell>
          <cell r="C886" t="str">
            <v>UN</v>
          </cell>
          <cell r="D886">
            <v>396.72</v>
          </cell>
          <cell r="E886">
            <v>885</v>
          </cell>
          <cell r="F886">
            <v>90476</v>
          </cell>
        </row>
        <row r="887">
          <cell r="A887" t="str">
            <v>09.04.77</v>
          </cell>
          <cell r="B887" t="str">
            <v>INTERRUPTOR DIFERENCIAL TETRAPOLAR - 100A SENSIBIL. 30MA - 380V</v>
          </cell>
          <cell r="C887" t="str">
            <v>UN</v>
          </cell>
          <cell r="D887">
            <v>1446.23</v>
          </cell>
          <cell r="E887">
            <v>886</v>
          </cell>
          <cell r="F887">
            <v>90477</v>
          </cell>
        </row>
        <row r="888">
          <cell r="A888" t="str">
            <v>09.04.78</v>
          </cell>
          <cell r="B888" t="str">
            <v>INTERRUPTOR DIFERENCIAL TETRAPOLAR - 125A SENSIBIL. 30MA - 380V</v>
          </cell>
          <cell r="C888" t="str">
            <v>UN</v>
          </cell>
          <cell r="D888">
            <v>1919.53</v>
          </cell>
          <cell r="E888">
            <v>887</v>
          </cell>
          <cell r="F888">
            <v>90478</v>
          </cell>
        </row>
        <row r="889">
          <cell r="A889" t="str">
            <v>09.04.79</v>
          </cell>
          <cell r="B889" t="str">
            <v>INTERRUPTOR DIFERENCIAL TETRAPOLAR - 160A SENSIBIL. 30MA - 380V</v>
          </cell>
          <cell r="C889" t="str">
            <v>UN</v>
          </cell>
          <cell r="D889">
            <v>1951.35</v>
          </cell>
          <cell r="E889">
            <v>888</v>
          </cell>
          <cell r="F889">
            <v>90479</v>
          </cell>
        </row>
        <row r="890">
          <cell r="A890" t="str">
            <v>09.04.81</v>
          </cell>
          <cell r="B890" t="str">
            <v>INTERRUPTOR DIFERENCIAL TETRAPOLAR - 63A SENSIBIL. 100MA - 380V</v>
          </cell>
          <cell r="C890" t="str">
            <v>UN</v>
          </cell>
          <cell r="D890">
            <v>221.14</v>
          </cell>
          <cell r="E890">
            <v>889</v>
          </cell>
          <cell r="F890">
            <v>90481</v>
          </cell>
        </row>
        <row r="891">
          <cell r="A891" t="str">
            <v>09.04.82</v>
          </cell>
          <cell r="B891" t="str">
            <v>INTERRUPTOR DIFERENCIAL TETRAPOLAR - 80A SENSIBIL. 100MA - 380V</v>
          </cell>
          <cell r="C891" t="str">
            <v>UN</v>
          </cell>
          <cell r="D891">
            <v>1039.58</v>
          </cell>
          <cell r="E891">
            <v>890</v>
          </cell>
          <cell r="F891">
            <v>90482</v>
          </cell>
        </row>
        <row r="892">
          <cell r="A892" t="str">
            <v>09.04.83</v>
          </cell>
          <cell r="B892" t="str">
            <v>INTERRUPTOR DIFERENCIAL TETRAPOLAR - 100A SENSIBIL. 100MA - 380V</v>
          </cell>
          <cell r="C892" t="str">
            <v>UN</v>
          </cell>
          <cell r="D892">
            <v>1256.3900000000001</v>
          </cell>
          <cell r="E892">
            <v>891</v>
          </cell>
          <cell r="F892">
            <v>90483</v>
          </cell>
        </row>
        <row r="893">
          <cell r="A893" t="str">
            <v>09.04.84</v>
          </cell>
          <cell r="B893" t="str">
            <v>INTERRUPTOR DIFERENCIAL TETRAPOLAR - 125A SENSIBIL. 100MA - 380V</v>
          </cell>
          <cell r="C893" t="str">
            <v>UN</v>
          </cell>
          <cell r="D893">
            <v>1920.95</v>
          </cell>
          <cell r="E893">
            <v>892</v>
          </cell>
          <cell r="F893">
            <v>90484</v>
          </cell>
        </row>
        <row r="894">
          <cell r="A894" t="str">
            <v>09.04.87</v>
          </cell>
          <cell r="B894" t="str">
            <v>INTERRUPTOR DIFERENCIAL TETRAPOLAR - 63A SENSIBIL. 300MA - 380V</v>
          </cell>
          <cell r="C894" t="str">
            <v>UN</v>
          </cell>
          <cell r="D894">
            <v>266.49</v>
          </cell>
          <cell r="E894">
            <v>893</v>
          </cell>
          <cell r="F894">
            <v>90487</v>
          </cell>
        </row>
        <row r="895">
          <cell r="A895" t="str">
            <v>09.04.88</v>
          </cell>
          <cell r="B895" t="str">
            <v>INTERRUPTOR DIFERENCIAL TETRAPOLAR - 80A SENSIBIL. 300MA - 380V</v>
          </cell>
          <cell r="C895" t="str">
            <v>UN</v>
          </cell>
          <cell r="D895">
            <v>421.62</v>
          </cell>
          <cell r="E895">
            <v>894</v>
          </cell>
          <cell r="F895">
            <v>90488</v>
          </cell>
        </row>
        <row r="896">
          <cell r="A896" t="str">
            <v>09.04.89</v>
          </cell>
          <cell r="B896" t="str">
            <v>INTERRUPTOR DIFERENCIAL TETRAPOLAR - 100A SENSIBIL. 300MA - 380V</v>
          </cell>
          <cell r="C896" t="str">
            <v>UN</v>
          </cell>
          <cell r="D896">
            <v>716.29</v>
          </cell>
          <cell r="E896">
            <v>895</v>
          </cell>
          <cell r="F896">
            <v>90489</v>
          </cell>
        </row>
        <row r="897">
          <cell r="A897" t="str">
            <v>09.04.90</v>
          </cell>
          <cell r="B897" t="str">
            <v>INTERRUPTOR DIFERENCIAL TETRAPOLAR - 125A SENSIBIL. 300MA - 380V</v>
          </cell>
          <cell r="C897" t="str">
            <v>UN</v>
          </cell>
          <cell r="D897">
            <v>1670.78</v>
          </cell>
          <cell r="E897">
            <v>896</v>
          </cell>
          <cell r="F897">
            <v>90490</v>
          </cell>
        </row>
        <row r="898">
          <cell r="A898" t="str">
            <v>09.04.91</v>
          </cell>
          <cell r="B898" t="str">
            <v>INTERRUPTOR DIFERENCIAL TETRAPOLAR - 160A SENSIBIL. 300MA - 415V</v>
          </cell>
          <cell r="C898" t="str">
            <v>UN</v>
          </cell>
          <cell r="D898">
            <v>1672.19</v>
          </cell>
          <cell r="E898">
            <v>897</v>
          </cell>
          <cell r="F898">
            <v>90491</v>
          </cell>
        </row>
        <row r="899">
          <cell r="A899" t="str">
            <v>09.04.93</v>
          </cell>
          <cell r="B899" t="str">
            <v>INTERRUPTOR DIFERENCIAL TETRAPOLAR - 63A SENSIBIL. 500MA - 380V</v>
          </cell>
          <cell r="C899" t="str">
            <v>UN</v>
          </cell>
          <cell r="D899">
            <v>317.74</v>
          </cell>
          <cell r="E899">
            <v>898</v>
          </cell>
          <cell r="F899">
            <v>90493</v>
          </cell>
        </row>
        <row r="900">
          <cell r="A900" t="str">
            <v>09.04.94</v>
          </cell>
          <cell r="B900" t="str">
            <v>INTERRUPTOR DIFERENCIAL TETRAPOLAR - 80A SENSIBIL. 500MA - 380V</v>
          </cell>
          <cell r="C900" t="str">
            <v>UN</v>
          </cell>
          <cell r="D900">
            <v>1417.23</v>
          </cell>
          <cell r="E900">
            <v>899</v>
          </cell>
          <cell r="F900">
            <v>90494</v>
          </cell>
        </row>
        <row r="901">
          <cell r="A901" t="str">
            <v>09.04.95</v>
          </cell>
          <cell r="B901" t="str">
            <v>INTERRUPTOR DIFERENCIAL TETRAPOLAR - 100A SENSIBIL. 500MA - 380V</v>
          </cell>
          <cell r="C901" t="str">
            <v>UN</v>
          </cell>
          <cell r="D901">
            <v>1513.53</v>
          </cell>
          <cell r="E901">
            <v>900</v>
          </cell>
          <cell r="F901">
            <v>90495</v>
          </cell>
        </row>
        <row r="902">
          <cell r="A902" t="str">
            <v>09.04.96</v>
          </cell>
          <cell r="B902" t="str">
            <v>INTERRUPTOR DIFERENCIAL TETRAPOLAR - 125A SENSIBIL. 500MA - 380V</v>
          </cell>
          <cell r="C902" t="str">
            <v>UN</v>
          </cell>
          <cell r="D902">
            <v>1645.83</v>
          </cell>
          <cell r="E902">
            <v>901</v>
          </cell>
          <cell r="F902">
            <v>90496</v>
          </cell>
        </row>
        <row r="903">
          <cell r="A903" t="str">
            <v>09.04.97</v>
          </cell>
          <cell r="B903" t="str">
            <v>INTERRUPTOR DIFERENCIAL TETRAPOLAR - 160A SENSIBIL 500MA - 415V</v>
          </cell>
          <cell r="C903" t="str">
            <v>UN</v>
          </cell>
          <cell r="D903">
            <v>1673.61</v>
          </cell>
          <cell r="E903">
            <v>902</v>
          </cell>
          <cell r="F903">
            <v>90497</v>
          </cell>
        </row>
        <row r="904">
          <cell r="B904" t="str">
            <v>QUADROS E CAIXAS</v>
          </cell>
          <cell r="E904">
            <v>903</v>
          </cell>
        </row>
        <row r="905">
          <cell r="A905" t="str">
            <v>09.05.01</v>
          </cell>
          <cell r="B905" t="str">
            <v>QUADRO DE DISTRIBUICAO EM CHAPA METALICA - PARA ATE 4 DISJUNTORES</v>
          </cell>
          <cell r="C905" t="str">
            <v>UN</v>
          </cell>
          <cell r="D905">
            <v>74.17</v>
          </cell>
          <cell r="E905">
            <v>904</v>
          </cell>
          <cell r="F905">
            <v>90501</v>
          </cell>
        </row>
        <row r="906">
          <cell r="A906" t="str">
            <v>09.05.02</v>
          </cell>
          <cell r="B906" t="str">
            <v>QUADRO DE DISTRIBUICAO EM CHAPA METALICA - PARA ATE 8 DISJUNTORES</v>
          </cell>
          <cell r="C906" t="str">
            <v>UN</v>
          </cell>
          <cell r="D906">
            <v>73.77</v>
          </cell>
          <cell r="E906">
            <v>905</v>
          </cell>
          <cell r="F906">
            <v>90502</v>
          </cell>
        </row>
        <row r="907">
          <cell r="A907" t="str">
            <v>09.05.03</v>
          </cell>
          <cell r="B907" t="str">
            <v>QUADRO DE DISTRIBUICAO EM CHAPA METALICA - PARA ATE 10 DISJUNTORES</v>
          </cell>
          <cell r="C907" t="str">
            <v>UN</v>
          </cell>
          <cell r="D907">
            <v>88.71</v>
          </cell>
          <cell r="E907">
            <v>906</v>
          </cell>
          <cell r="F907">
            <v>90503</v>
          </cell>
        </row>
        <row r="908">
          <cell r="A908" t="str">
            <v>09.05.04</v>
          </cell>
          <cell r="B908" t="str">
            <v>QUADRO DE DISTRIBUICAO EM CHAPA METALICA - PARA ATE 12 DISJUNTORES</v>
          </cell>
          <cell r="C908" t="str">
            <v>UN</v>
          </cell>
          <cell r="D908">
            <v>84.65</v>
          </cell>
          <cell r="E908">
            <v>907</v>
          </cell>
          <cell r="F908">
            <v>90504</v>
          </cell>
        </row>
        <row r="909">
          <cell r="A909" t="str">
            <v>09.05.06</v>
          </cell>
          <cell r="B909" t="str">
            <v>QUADRO DE DISTRIBUICAO EM CHAPA METALICA - PARA ATE 16 DISJUNTORES</v>
          </cell>
          <cell r="C909" t="str">
            <v>UN</v>
          </cell>
          <cell r="D909">
            <v>95.91</v>
          </cell>
          <cell r="E909">
            <v>908</v>
          </cell>
          <cell r="F909">
            <v>90506</v>
          </cell>
        </row>
        <row r="910">
          <cell r="A910" t="str">
            <v>09.05.08</v>
          </cell>
          <cell r="B910" t="str">
            <v>QUADRO DE DISTRIBUICAO EM CHAPA METALICA - PARA ATE 20 DISJUNTORES</v>
          </cell>
          <cell r="C910" t="str">
            <v>UN</v>
          </cell>
          <cell r="D910">
            <v>111.14</v>
          </cell>
          <cell r="E910">
            <v>909</v>
          </cell>
          <cell r="F910">
            <v>90508</v>
          </cell>
        </row>
        <row r="911">
          <cell r="A911" t="str">
            <v>09.05.10</v>
          </cell>
          <cell r="B911" t="str">
            <v>QUADRO DE DISTRIBUICAO EM CHAPA METALICA - PARA ATE 24 DISJUNTORES</v>
          </cell>
          <cell r="C911" t="str">
            <v>UN</v>
          </cell>
          <cell r="D911">
            <v>123</v>
          </cell>
          <cell r="E911">
            <v>910</v>
          </cell>
          <cell r="F911">
            <v>90510</v>
          </cell>
        </row>
        <row r="912">
          <cell r="A912" t="str">
            <v>09.05.11</v>
          </cell>
          <cell r="B912" t="str">
            <v>QUADRO DE DISTRIBUICAO EM CHAPA METALICA - PARA ATE 26 DISJUNTORES</v>
          </cell>
          <cell r="C912" t="str">
            <v>UN</v>
          </cell>
          <cell r="D912">
            <v>123</v>
          </cell>
          <cell r="E912">
            <v>911</v>
          </cell>
          <cell r="F912">
            <v>90511</v>
          </cell>
        </row>
        <row r="913">
          <cell r="A913" t="str">
            <v>09.05.12</v>
          </cell>
          <cell r="B913" t="str">
            <v>QUADRO DE DISTRIBUICAO EM CHAPA METALICA - PARA ATE 28 DISJUNTORES</v>
          </cell>
          <cell r="C913" t="str">
            <v>UN</v>
          </cell>
          <cell r="D913">
            <v>147.05000000000001</v>
          </cell>
          <cell r="E913">
            <v>912</v>
          </cell>
          <cell r="F913">
            <v>90512</v>
          </cell>
        </row>
        <row r="914">
          <cell r="A914" t="str">
            <v>09.05.14</v>
          </cell>
          <cell r="B914" t="str">
            <v>QUADRO DE DISTRIBUICAO EM CHAPA METALICA - PARA ATE 32 DISJUNTORES</v>
          </cell>
          <cell r="C914" t="str">
            <v>UN</v>
          </cell>
          <cell r="D914">
            <v>212.04</v>
          </cell>
          <cell r="E914">
            <v>913</v>
          </cell>
          <cell r="F914">
            <v>90514</v>
          </cell>
        </row>
        <row r="915">
          <cell r="A915" t="str">
            <v>09.05.16</v>
          </cell>
          <cell r="B915" t="str">
            <v>QUADRO DE DISTRIBUICAO EM CHAPA METALICA - PARA ATE 36 DISJUNTORES</v>
          </cell>
          <cell r="C915" t="str">
            <v>UN</v>
          </cell>
          <cell r="D915">
            <v>223.93</v>
          </cell>
          <cell r="E915">
            <v>914</v>
          </cell>
          <cell r="F915">
            <v>90516</v>
          </cell>
        </row>
        <row r="916">
          <cell r="A916" t="str">
            <v>09.05.18</v>
          </cell>
          <cell r="B916" t="str">
            <v>QUADRO DE DISTRIBUICAO EM CHAPA METALICA - PARA ATE 40 DISJUNTORES</v>
          </cell>
          <cell r="C916" t="str">
            <v>UN</v>
          </cell>
          <cell r="D916">
            <v>223.93</v>
          </cell>
          <cell r="E916">
            <v>915</v>
          </cell>
          <cell r="F916">
            <v>90518</v>
          </cell>
        </row>
        <row r="917">
          <cell r="A917" t="str">
            <v>09.05.19</v>
          </cell>
          <cell r="B917" t="str">
            <v>QUADRO DE DISTRIBUICAO EM CHAPA METALICA - PARA ATE 60 DISJUNTORES</v>
          </cell>
          <cell r="C917" t="str">
            <v>UN</v>
          </cell>
          <cell r="D917">
            <v>392.66</v>
          </cell>
          <cell r="E917">
            <v>916</v>
          </cell>
          <cell r="F917">
            <v>90519</v>
          </cell>
        </row>
        <row r="918">
          <cell r="A918" t="str">
            <v>09.05.20</v>
          </cell>
          <cell r="B918" t="str">
            <v>DISJUNTOR AUTOMATICO TIPO"QUICK-LAG" - 10 A 30A</v>
          </cell>
          <cell r="C918" t="str">
            <v>UN</v>
          </cell>
          <cell r="D918">
            <v>9.83</v>
          </cell>
          <cell r="E918">
            <v>917</v>
          </cell>
          <cell r="F918">
            <v>90520</v>
          </cell>
        </row>
        <row r="919">
          <cell r="A919" t="str">
            <v>09.05.21</v>
          </cell>
          <cell r="B919" t="str">
            <v>CAIXA EM ALUMINIO FUNDIDO P/EQUIPAMENTOS C/TAMPA 25X20X15 CM</v>
          </cell>
          <cell r="C919" t="str">
            <v>UN</v>
          </cell>
          <cell r="D919">
            <v>175.56</v>
          </cell>
          <cell r="E919">
            <v>918</v>
          </cell>
          <cell r="F919">
            <v>90521</v>
          </cell>
        </row>
        <row r="920">
          <cell r="A920" t="str">
            <v>09.05.22</v>
          </cell>
          <cell r="B920" t="str">
            <v>CAIXA EM ALUMINIO FUNDIDO P/EQUIPAMENTOS C/TAMPA 34X27X13 CM</v>
          </cell>
          <cell r="C920" t="str">
            <v>UN</v>
          </cell>
          <cell r="D920">
            <v>189.85</v>
          </cell>
          <cell r="E920">
            <v>919</v>
          </cell>
          <cell r="F920">
            <v>90522</v>
          </cell>
        </row>
        <row r="921">
          <cell r="A921" t="str">
            <v>09.05.23</v>
          </cell>
          <cell r="B921" t="str">
            <v>CAIXA EM ALUMINIO FUNDIDO P/ EQUIP. C/TAMPA 45X30X25CM</v>
          </cell>
          <cell r="C921" t="str">
            <v>UN</v>
          </cell>
          <cell r="D921">
            <v>444.27</v>
          </cell>
          <cell r="E921">
            <v>920</v>
          </cell>
          <cell r="F921">
            <v>90523</v>
          </cell>
        </row>
        <row r="922">
          <cell r="A922" t="str">
            <v>09.05.24</v>
          </cell>
          <cell r="B922" t="str">
            <v>CAIXA DE PASSAGEM EM FERRO ESTAMPADO - 3"X3" INCLUSIVE ESPELHO</v>
          </cell>
          <cell r="C922" t="str">
            <v>UN</v>
          </cell>
          <cell r="D922">
            <v>4.95</v>
          </cell>
          <cell r="E922">
            <v>921</v>
          </cell>
          <cell r="F922">
            <v>90524</v>
          </cell>
        </row>
        <row r="923">
          <cell r="A923" t="str">
            <v>09.05.25</v>
          </cell>
          <cell r="B923" t="str">
            <v>CAIXA DE PASSAGEM,EM FERRO ESTAMPADO - 4"X2",INCLUSIVE ESPELHO</v>
          </cell>
          <cell r="C923" t="str">
            <v>UN</v>
          </cell>
          <cell r="D923">
            <v>4.62</v>
          </cell>
          <cell r="E923">
            <v>922</v>
          </cell>
          <cell r="F923">
            <v>90525</v>
          </cell>
        </row>
        <row r="924">
          <cell r="A924" t="str">
            <v>09.05.26</v>
          </cell>
          <cell r="B924" t="str">
            <v>CAIXA DE PASSAGEM,EM FERRO ESTAMPADO - 4"X4",INCLUSIVE ESPELHO</v>
          </cell>
          <cell r="C924" t="str">
            <v>UN</v>
          </cell>
          <cell r="D924">
            <v>7.47</v>
          </cell>
          <cell r="E924">
            <v>923</v>
          </cell>
          <cell r="F924">
            <v>90526</v>
          </cell>
        </row>
        <row r="925">
          <cell r="A925" t="str">
            <v>09.05.27</v>
          </cell>
          <cell r="B925" t="str">
            <v>CAIXA DE PASSAGEM EM FERRO ESTAMPADO C/FUNDO MOVEL</v>
          </cell>
          <cell r="C925" t="str">
            <v>UN</v>
          </cell>
          <cell r="D925">
            <v>4.13</v>
          </cell>
          <cell r="E925">
            <v>924</v>
          </cell>
          <cell r="F925">
            <v>90527</v>
          </cell>
        </row>
        <row r="926">
          <cell r="A926" t="str">
            <v>09.05.28</v>
          </cell>
          <cell r="B926" t="str">
            <v>CAIXA DE PASSAGEM,TIPO CONDULETE - 1/2"</v>
          </cell>
          <cell r="C926" t="str">
            <v>UN</v>
          </cell>
          <cell r="D926">
            <v>7.67</v>
          </cell>
          <cell r="E926">
            <v>925</v>
          </cell>
          <cell r="F926">
            <v>90528</v>
          </cell>
        </row>
        <row r="927">
          <cell r="A927" t="str">
            <v>09.05.29</v>
          </cell>
          <cell r="B927" t="str">
            <v>CAIXA DE PASSAGEM,TIPO CONDULETE - 3/4"</v>
          </cell>
          <cell r="C927" t="str">
            <v>UN</v>
          </cell>
          <cell r="D927">
            <v>8.6199999999999992</v>
          </cell>
          <cell r="E927">
            <v>926</v>
          </cell>
          <cell r="F927">
            <v>90529</v>
          </cell>
        </row>
        <row r="928">
          <cell r="A928" t="str">
            <v>09.05.30</v>
          </cell>
          <cell r="B928" t="str">
            <v>CAIXA DE PASSAGEM,TIPO CONDULETE - 1"</v>
          </cell>
          <cell r="C928" t="str">
            <v>UN</v>
          </cell>
          <cell r="D928">
            <v>9.77</v>
          </cell>
          <cell r="E928">
            <v>927</v>
          </cell>
          <cell r="F928">
            <v>90530</v>
          </cell>
        </row>
        <row r="929">
          <cell r="A929" t="str">
            <v>09.05.31</v>
          </cell>
          <cell r="B929" t="str">
            <v>CAIXA DE PASSAGEM,TIPO CONDULETE - 1 1/4"</v>
          </cell>
          <cell r="C929" t="str">
            <v>UN</v>
          </cell>
          <cell r="D929">
            <v>11.93</v>
          </cell>
          <cell r="E929">
            <v>928</v>
          </cell>
          <cell r="F929">
            <v>90531</v>
          </cell>
        </row>
        <row r="930">
          <cell r="A930" t="str">
            <v>09.05.32</v>
          </cell>
          <cell r="B930" t="str">
            <v>CAIXA DE PASSAGEM,TIPO CONDULETE - 1 1/2"</v>
          </cell>
          <cell r="C930" t="str">
            <v>UN</v>
          </cell>
          <cell r="D930">
            <v>14.48</v>
          </cell>
          <cell r="E930">
            <v>929</v>
          </cell>
          <cell r="F930">
            <v>90532</v>
          </cell>
        </row>
        <row r="931">
          <cell r="A931" t="str">
            <v>09.05.33</v>
          </cell>
          <cell r="B931" t="str">
            <v>CAIXA DE PASSAGEM,TIPO CONDULETE - 2"</v>
          </cell>
          <cell r="C931" t="str">
            <v>UN</v>
          </cell>
          <cell r="D931">
            <v>19.93</v>
          </cell>
          <cell r="E931">
            <v>930</v>
          </cell>
          <cell r="F931">
            <v>90533</v>
          </cell>
        </row>
        <row r="932">
          <cell r="A932" t="str">
            <v>09.05.34</v>
          </cell>
          <cell r="B932" t="str">
            <v>CAIXA DE PASSAGEM TIPO CONDULETE - 2 1/2"</v>
          </cell>
          <cell r="C932" t="str">
            <v>UN</v>
          </cell>
          <cell r="D932">
            <v>34.619999999999997</v>
          </cell>
          <cell r="E932">
            <v>931</v>
          </cell>
          <cell r="F932">
            <v>90534</v>
          </cell>
        </row>
        <row r="933">
          <cell r="A933" t="str">
            <v>09.05.35</v>
          </cell>
          <cell r="B933" t="str">
            <v>CAIXA DE PASSAGEM TIPO CONDULETE - 3"</v>
          </cell>
          <cell r="C933" t="str">
            <v>UN</v>
          </cell>
          <cell r="D933">
            <v>40.29</v>
          </cell>
          <cell r="E933">
            <v>932</v>
          </cell>
          <cell r="F933">
            <v>90535</v>
          </cell>
        </row>
        <row r="934">
          <cell r="A934" t="str">
            <v>09.05.36</v>
          </cell>
          <cell r="B934" t="str">
            <v>CAIXA DE PASSAGEM TIPO CONDULETE - 3 1/2"</v>
          </cell>
          <cell r="C934" t="str">
            <v>UN</v>
          </cell>
          <cell r="D934">
            <v>140.11000000000001</v>
          </cell>
          <cell r="E934">
            <v>933</v>
          </cell>
          <cell r="F934">
            <v>90536</v>
          </cell>
        </row>
        <row r="935">
          <cell r="A935" t="str">
            <v>09.05.37</v>
          </cell>
          <cell r="B935" t="str">
            <v>CAIXA DE PASSAGEM TIPO CONDULETE - 4"</v>
          </cell>
          <cell r="C935" t="str">
            <v>UN</v>
          </cell>
          <cell r="D935">
            <v>178.58</v>
          </cell>
          <cell r="E935">
            <v>934</v>
          </cell>
          <cell r="F935">
            <v>90537</v>
          </cell>
        </row>
        <row r="936">
          <cell r="A936" t="str">
            <v>09.05.38</v>
          </cell>
          <cell r="B936" t="str">
            <v>CAIXA PVC-4"X2" - P/ELETRODUTO QUADRADO 16X16 MM INCL. ESPELHO</v>
          </cell>
          <cell r="C936" t="str">
            <v>UN</v>
          </cell>
          <cell r="D936">
            <v>6.5</v>
          </cell>
          <cell r="E936">
            <v>935</v>
          </cell>
          <cell r="F936">
            <v>90538</v>
          </cell>
        </row>
        <row r="937">
          <cell r="A937" t="str">
            <v>09.05.39</v>
          </cell>
          <cell r="B937" t="str">
            <v>CAIXA DE PASSAGEM CH METÁLICA C/TAMPA PARAF. 10X10X8 CM</v>
          </cell>
          <cell r="C937" t="str">
            <v>UN</v>
          </cell>
          <cell r="D937">
            <v>18.3</v>
          </cell>
          <cell r="E937">
            <v>936</v>
          </cell>
          <cell r="F937">
            <v>90539</v>
          </cell>
        </row>
        <row r="938">
          <cell r="A938" t="str">
            <v>09.05.40</v>
          </cell>
          <cell r="B938" t="str">
            <v>CAIXA DE PASSAGEM,CHAPA METALICA C/TAMPA PARAFUSADA - 20X20X10CM</v>
          </cell>
          <cell r="C938" t="str">
            <v>UN</v>
          </cell>
          <cell r="D938">
            <v>18.52</v>
          </cell>
          <cell r="E938">
            <v>937</v>
          </cell>
          <cell r="F938">
            <v>90540</v>
          </cell>
        </row>
        <row r="939">
          <cell r="A939" t="str">
            <v>09.05.41</v>
          </cell>
          <cell r="B939" t="str">
            <v>CAIXA DE PASSAGEM,CHAPA METALICA C/TAMPA PARAFUSADA - 30X30X12CM</v>
          </cell>
          <cell r="C939" t="str">
            <v>UN</v>
          </cell>
          <cell r="D939">
            <v>31.42</v>
          </cell>
          <cell r="E939">
            <v>938</v>
          </cell>
          <cell r="F939">
            <v>90541</v>
          </cell>
        </row>
        <row r="940">
          <cell r="A940" t="str">
            <v>09.05.42</v>
          </cell>
          <cell r="B940" t="str">
            <v>CAIXA DE PASSAGEM,CHAPA METALICA C/TAMPA PARAFUSADA - 40X40X15CM</v>
          </cell>
          <cell r="C940" t="str">
            <v>UN</v>
          </cell>
          <cell r="D940">
            <v>46.38</v>
          </cell>
          <cell r="E940">
            <v>939</v>
          </cell>
          <cell r="F940">
            <v>90542</v>
          </cell>
        </row>
        <row r="941">
          <cell r="A941" t="str">
            <v>09.05.50</v>
          </cell>
          <cell r="B941" t="str">
            <v>CAIXA DE PASSAGEM,CHAPA METALICA C/PORTA E FECHADURA - 40X40X15CM</v>
          </cell>
          <cell r="C941" t="str">
            <v>UN</v>
          </cell>
          <cell r="D941">
            <v>46.38</v>
          </cell>
          <cell r="E941">
            <v>940</v>
          </cell>
          <cell r="F941">
            <v>90550</v>
          </cell>
        </row>
        <row r="942">
          <cell r="A942" t="str">
            <v>09.05.51</v>
          </cell>
          <cell r="B942" t="str">
            <v>CAIXA DE PASSAGEM,CHAPA METALICA C/PORTA E FECHADURA - 50X50X15CM</v>
          </cell>
          <cell r="C942" t="str">
            <v>UN</v>
          </cell>
          <cell r="D942">
            <v>68.53</v>
          </cell>
          <cell r="E942">
            <v>941</v>
          </cell>
          <cell r="F942">
            <v>90551</v>
          </cell>
        </row>
        <row r="943">
          <cell r="A943" t="str">
            <v>09.05.52</v>
          </cell>
          <cell r="B943" t="str">
            <v>CAIXA DE PASSAGEM CH METÁLICA C/ TAMPA PARAF. 80X80X12 CM</v>
          </cell>
          <cell r="C943" t="str">
            <v>UN</v>
          </cell>
          <cell r="D943">
            <v>183.17</v>
          </cell>
          <cell r="E943">
            <v>942</v>
          </cell>
          <cell r="F943">
            <v>90552</v>
          </cell>
        </row>
        <row r="944">
          <cell r="A944" t="str">
            <v>09.05.53</v>
          </cell>
          <cell r="B944" t="str">
            <v>CAIXA DE PASSAGEM CH METÁLICA C/ TAMPA PARAF. 150X150X8 CM</v>
          </cell>
          <cell r="C944" t="str">
            <v>UN</v>
          </cell>
          <cell r="D944">
            <v>225.1</v>
          </cell>
          <cell r="E944">
            <v>943</v>
          </cell>
          <cell r="F944">
            <v>90553</v>
          </cell>
        </row>
        <row r="945">
          <cell r="A945" t="str">
            <v>09.05.55</v>
          </cell>
          <cell r="B945" t="str">
            <v>CAIXA DE PASSAGEM EM ALVENARIA - ESCAVACAO E APILOAMENTO</v>
          </cell>
          <cell r="C945" t="str">
            <v>M3</v>
          </cell>
          <cell r="D945">
            <v>16.02</v>
          </cell>
          <cell r="E945">
            <v>944</v>
          </cell>
          <cell r="F945">
            <v>90555</v>
          </cell>
        </row>
        <row r="946">
          <cell r="A946" t="str">
            <v>09.05.56</v>
          </cell>
          <cell r="B946" t="str">
            <v>CAIXA DE PASSAGEM EM ALVENARIA - LASTRO DE BRITA (FUNDO)</v>
          </cell>
          <cell r="C946" t="str">
            <v>M3</v>
          </cell>
          <cell r="D946">
            <v>50.28</v>
          </cell>
          <cell r="E946">
            <v>945</v>
          </cell>
          <cell r="F946">
            <v>90556</v>
          </cell>
        </row>
        <row r="947">
          <cell r="A947" t="str">
            <v>09.05.57</v>
          </cell>
          <cell r="B947" t="str">
            <v>CAIXA DE PASSAGEM EM ALVENARIA - LASTRO DE CONCRETO (FUNDO)</v>
          </cell>
          <cell r="C947" t="str">
            <v>M3</v>
          </cell>
          <cell r="D947">
            <v>262.02</v>
          </cell>
          <cell r="E947">
            <v>946</v>
          </cell>
          <cell r="F947">
            <v>90557</v>
          </cell>
        </row>
        <row r="948">
          <cell r="A948" t="str">
            <v>09.05.58</v>
          </cell>
          <cell r="B948" t="str">
            <v>CAIXA DE PASSAGEM EM ALVENARIA - PAREDE DE 1/2 TIJOLO,REVESTIDA</v>
          </cell>
          <cell r="C948" t="str">
            <v>M2</v>
          </cell>
          <cell r="D948">
            <v>74.290000000000006</v>
          </cell>
          <cell r="E948">
            <v>947</v>
          </cell>
          <cell r="F948">
            <v>90558</v>
          </cell>
        </row>
        <row r="949">
          <cell r="A949" t="str">
            <v>09.05.59</v>
          </cell>
          <cell r="B949" t="str">
            <v>CAIXA DE PASSAGEM EM ALVENARIA - PAREDE DE 1 TIJOLO,REVESTIDA</v>
          </cell>
          <cell r="C949" t="str">
            <v>M2</v>
          </cell>
          <cell r="D949">
            <v>111.41</v>
          </cell>
          <cell r="E949">
            <v>948</v>
          </cell>
          <cell r="F949">
            <v>90559</v>
          </cell>
        </row>
        <row r="950">
          <cell r="A950" t="str">
            <v>09.05.60</v>
          </cell>
          <cell r="B950" t="str">
            <v>CAIXA DE PASSAGEM EM ALVENARIA - TAMPA DE CONCRETO</v>
          </cell>
          <cell r="C950" t="str">
            <v>M2</v>
          </cell>
          <cell r="D950">
            <v>75.03</v>
          </cell>
          <cell r="E950">
            <v>949</v>
          </cell>
          <cell r="F950">
            <v>90560</v>
          </cell>
        </row>
        <row r="951">
          <cell r="A951" t="str">
            <v>09.05.61</v>
          </cell>
          <cell r="B951" t="str">
            <v>CAIXA TELEFONICA INTERNA PADRAO TELESP N. 1 10X10X8CM</v>
          </cell>
          <cell r="C951" t="str">
            <v>UN</v>
          </cell>
          <cell r="D951">
            <v>18.309999999999999</v>
          </cell>
          <cell r="E951">
            <v>950</v>
          </cell>
          <cell r="F951">
            <v>90561</v>
          </cell>
        </row>
        <row r="952">
          <cell r="A952" t="str">
            <v>09.05.62</v>
          </cell>
          <cell r="B952" t="str">
            <v>CAIXA TELEFONICA INTERNA PADRAO TELESP N.2 20X20X12CM</v>
          </cell>
          <cell r="C952" t="str">
            <v>UN</v>
          </cell>
          <cell r="D952">
            <v>36.18</v>
          </cell>
          <cell r="E952">
            <v>951</v>
          </cell>
          <cell r="F952">
            <v>90562</v>
          </cell>
        </row>
        <row r="953">
          <cell r="A953" t="str">
            <v>09.05.63</v>
          </cell>
          <cell r="B953" t="str">
            <v>CAIXA TELEFONICA INTERNA PADRAO TELESP N.3 40X40X12CM</v>
          </cell>
          <cell r="C953" t="str">
            <v>UN</v>
          </cell>
          <cell r="D953">
            <v>64.69</v>
          </cell>
          <cell r="E953">
            <v>952</v>
          </cell>
          <cell r="F953">
            <v>90563</v>
          </cell>
        </row>
        <row r="954">
          <cell r="A954" t="str">
            <v>09.05.64</v>
          </cell>
          <cell r="B954" t="str">
            <v>CAIXA TELEFONICA INTERNA PADRAO TELESP N. 4 60X60X12CM</v>
          </cell>
          <cell r="C954" t="str">
            <v>UN</v>
          </cell>
          <cell r="D954">
            <v>119.89</v>
          </cell>
          <cell r="E954">
            <v>953</v>
          </cell>
          <cell r="F954">
            <v>90564</v>
          </cell>
        </row>
        <row r="955">
          <cell r="A955" t="str">
            <v>09.05.65</v>
          </cell>
          <cell r="B955" t="str">
            <v>CAIXA TELEFONICA INTERNA PADRAO TELESP N. 5 80X80X12CM</v>
          </cell>
          <cell r="C955" t="str">
            <v>UN</v>
          </cell>
          <cell r="D955">
            <v>202.77</v>
          </cell>
          <cell r="E955">
            <v>954</v>
          </cell>
          <cell r="F955">
            <v>90565</v>
          </cell>
        </row>
        <row r="956">
          <cell r="A956" t="str">
            <v>09.05.66</v>
          </cell>
          <cell r="B956" t="str">
            <v>CAIXA TELEFONICA INTERNA PADRAO TELESP N.6 120X120X15CM</v>
          </cell>
          <cell r="C956" t="str">
            <v>UN</v>
          </cell>
          <cell r="D956">
            <v>413.16</v>
          </cell>
          <cell r="E956">
            <v>955</v>
          </cell>
          <cell r="F956">
            <v>90566</v>
          </cell>
        </row>
        <row r="957">
          <cell r="A957" t="str">
            <v>09.05.67</v>
          </cell>
          <cell r="B957" t="str">
            <v>CAIXA TELEFONICA INTERNA PADRAO TELESP N.7 150X150X20 CM</v>
          </cell>
          <cell r="C957" t="str">
            <v>UN</v>
          </cell>
          <cell r="D957">
            <v>420.11</v>
          </cell>
          <cell r="E957">
            <v>956</v>
          </cell>
          <cell r="F957">
            <v>90567</v>
          </cell>
        </row>
        <row r="958">
          <cell r="A958" t="str">
            <v>09.05.70</v>
          </cell>
          <cell r="B958" t="str">
            <v>QUADRO AUTO SUPORTAVEL IP-54 1800X600X400 MM</v>
          </cell>
          <cell r="C958" t="str">
            <v>UN</v>
          </cell>
          <cell r="D958">
            <v>1642.34</v>
          </cell>
          <cell r="E958">
            <v>957</v>
          </cell>
          <cell r="F958">
            <v>90570</v>
          </cell>
        </row>
        <row r="959">
          <cell r="A959" t="str">
            <v>09.05.71</v>
          </cell>
          <cell r="B959" t="str">
            <v>QUADRO AUTO SUPORTAVEL IP-54 1800X600X500 MM</v>
          </cell>
          <cell r="C959" t="str">
            <v>UN</v>
          </cell>
          <cell r="D959">
            <v>2076.9699999999998</v>
          </cell>
          <cell r="E959">
            <v>958</v>
          </cell>
          <cell r="F959">
            <v>90571</v>
          </cell>
        </row>
        <row r="960">
          <cell r="A960" t="str">
            <v>09.05.72</v>
          </cell>
          <cell r="B960" t="str">
            <v>QUADRO AUTO SUPORTAVEL IP-54 1800X1200X400 MM</v>
          </cell>
          <cell r="C960" t="str">
            <v>UN</v>
          </cell>
          <cell r="D960">
            <v>2922.45</v>
          </cell>
          <cell r="E960">
            <v>959</v>
          </cell>
          <cell r="F960">
            <v>90572</v>
          </cell>
        </row>
        <row r="961">
          <cell r="A961" t="str">
            <v>09.05.73</v>
          </cell>
          <cell r="B961" t="str">
            <v>QUADRO AUTO SUPORTAVEL IP-54 1800X1200X500 MM</v>
          </cell>
          <cell r="C961" t="str">
            <v>UN</v>
          </cell>
          <cell r="D961">
            <v>3333.88</v>
          </cell>
          <cell r="E961">
            <v>960</v>
          </cell>
          <cell r="F961">
            <v>90573</v>
          </cell>
        </row>
        <row r="962">
          <cell r="A962" t="str">
            <v>09.05.75</v>
          </cell>
          <cell r="B962" t="str">
            <v>QUADRO AUTO SUPORTAVEL IP-54 2300X1600X600 MM</v>
          </cell>
          <cell r="C962" t="str">
            <v>UN</v>
          </cell>
          <cell r="D962">
            <v>4535.2</v>
          </cell>
          <cell r="E962">
            <v>961</v>
          </cell>
          <cell r="F962">
            <v>90575</v>
          </cell>
        </row>
        <row r="963">
          <cell r="A963" t="str">
            <v>09.05.78</v>
          </cell>
          <cell r="B963" t="str">
            <v>CAIXA CHAPA 16 - IP55 550X700X250 MM</v>
          </cell>
          <cell r="C963" t="str">
            <v>UN</v>
          </cell>
          <cell r="D963">
            <v>190.11</v>
          </cell>
          <cell r="E963">
            <v>962</v>
          </cell>
          <cell r="F963">
            <v>90578</v>
          </cell>
        </row>
        <row r="964">
          <cell r="A964" t="str">
            <v>09.05.80</v>
          </cell>
          <cell r="B964" t="str">
            <v>CAIXA VENEZIANA TIPO "TELESP" - 15X25X10 CM</v>
          </cell>
          <cell r="C964" t="str">
            <v>UN</v>
          </cell>
          <cell r="D964">
            <v>52.21</v>
          </cell>
          <cell r="E964">
            <v>963</v>
          </cell>
          <cell r="F964">
            <v>90580</v>
          </cell>
        </row>
        <row r="965">
          <cell r="A965" t="str">
            <v>09.05.81</v>
          </cell>
          <cell r="B965" t="str">
            <v>CAIXA DE ENTRADA DE ENERGIA TIPO "J" - 50X60 CM PADRAO ELETROPAULO</v>
          </cell>
          <cell r="C965" t="str">
            <v>UN</v>
          </cell>
          <cell r="D965">
            <v>168.15</v>
          </cell>
          <cell r="E965">
            <v>964</v>
          </cell>
          <cell r="F965">
            <v>90581</v>
          </cell>
        </row>
        <row r="966">
          <cell r="A966" t="str">
            <v>09.05.83</v>
          </cell>
          <cell r="B966" t="str">
            <v>CAIXA DE ENTRADA DE ENERGIA TIPO "L" - 120X90 CM PADRAO ELETROPAULO</v>
          </cell>
          <cell r="C966" t="str">
            <v>UN</v>
          </cell>
          <cell r="D966">
            <v>296.68</v>
          </cell>
          <cell r="E966">
            <v>965</v>
          </cell>
          <cell r="F966">
            <v>90583</v>
          </cell>
        </row>
        <row r="967">
          <cell r="A967" t="str">
            <v>09.05.84</v>
          </cell>
          <cell r="B967" t="str">
            <v>CAIXA DE ENTRADA DE ENERGIA TIPO "M" - 120X90 CM PADRAO ELETROPAULO</v>
          </cell>
          <cell r="C967" t="str">
            <v>UN</v>
          </cell>
          <cell r="D967">
            <v>636.29999999999995</v>
          </cell>
          <cell r="E967">
            <v>966</v>
          </cell>
          <cell r="F967">
            <v>90584</v>
          </cell>
        </row>
        <row r="968">
          <cell r="A968" t="str">
            <v>09.05.85</v>
          </cell>
          <cell r="B968" t="str">
            <v>CAIXA DE ENTRADA DE ENERGIA TIPO "M" EXT-120X90CM PADRAO ELETROPAULO</v>
          </cell>
          <cell r="C968" t="str">
            <v>UN</v>
          </cell>
          <cell r="D968">
            <v>583.34</v>
          </cell>
          <cell r="E968">
            <v>967</v>
          </cell>
          <cell r="F968">
            <v>90585</v>
          </cell>
        </row>
        <row r="969">
          <cell r="A969" t="str">
            <v>09.05.86</v>
          </cell>
          <cell r="B969" t="str">
            <v>CAIXA DE ENTRADA DE ENERGIA TIPO "T" - 90X60 CM PADRAO ELETROPAULO</v>
          </cell>
          <cell r="C969" t="str">
            <v>UN</v>
          </cell>
          <cell r="D969">
            <v>249.99</v>
          </cell>
          <cell r="E969">
            <v>968</v>
          </cell>
          <cell r="F969">
            <v>90586</v>
          </cell>
        </row>
        <row r="970">
          <cell r="A970" t="str">
            <v>09.05.90</v>
          </cell>
          <cell r="B970" t="str">
            <v>CAIXA DE ENTRADA DE ENERGIA TIPO "III" PADRAO ELETROPAULO</v>
          </cell>
          <cell r="C970" t="str">
            <v>UN</v>
          </cell>
          <cell r="D970">
            <v>128.86000000000001</v>
          </cell>
          <cell r="E970">
            <v>969</v>
          </cell>
          <cell r="F970">
            <v>90590</v>
          </cell>
        </row>
        <row r="971">
          <cell r="A971" t="str">
            <v>09.05.98</v>
          </cell>
          <cell r="B971" t="str">
            <v>QUADRO GERAL OU DE DISTRIBUICAO,EM CHAPA METALICA N.16 ESMALTADA</v>
          </cell>
          <cell r="C971" t="str">
            <v>M2</v>
          </cell>
          <cell r="D971">
            <v>804.86</v>
          </cell>
          <cell r="E971">
            <v>970</v>
          </cell>
          <cell r="F971">
            <v>90598</v>
          </cell>
        </row>
        <row r="972">
          <cell r="B972" t="str">
            <v>CHAVES, FUSÍVEIS E ATERRAMENTO</v>
          </cell>
          <cell r="E972">
            <v>971</v>
          </cell>
        </row>
        <row r="973">
          <cell r="A973" t="str">
            <v>09.06.01</v>
          </cell>
          <cell r="B973" t="str">
            <v>CHAVE SECCIONADORA TIPO FACA,SECA - ATE 30A</v>
          </cell>
          <cell r="C973" t="str">
            <v>UN</v>
          </cell>
          <cell r="D973">
            <v>16.46</v>
          </cell>
          <cell r="E973">
            <v>972</v>
          </cell>
          <cell r="F973">
            <v>90601</v>
          </cell>
        </row>
        <row r="974">
          <cell r="A974" t="str">
            <v>09.06.02</v>
          </cell>
          <cell r="B974" t="str">
            <v>CHAVE SECCIONADORA TIPO FACA,SECA - ATE 60A</v>
          </cell>
          <cell r="C974" t="str">
            <v>UN</v>
          </cell>
          <cell r="D974">
            <v>24.02</v>
          </cell>
          <cell r="E974">
            <v>973</v>
          </cell>
          <cell r="F974">
            <v>90602</v>
          </cell>
        </row>
        <row r="975">
          <cell r="A975" t="str">
            <v>09.06.03</v>
          </cell>
          <cell r="B975" t="str">
            <v>CHAVE SECCIONADORA TIPO FACA,SECA - ATE 100A</v>
          </cell>
          <cell r="C975" t="str">
            <v>UN</v>
          </cell>
          <cell r="D975">
            <v>51.66</v>
          </cell>
          <cell r="E975">
            <v>974</v>
          </cell>
          <cell r="F975">
            <v>90603</v>
          </cell>
        </row>
        <row r="976">
          <cell r="A976" t="str">
            <v>09.06.04</v>
          </cell>
          <cell r="B976" t="str">
            <v>CHAVE SECCIONADORA TIPO FACA,SECA - ATE 150A</v>
          </cell>
          <cell r="C976" t="str">
            <v>UN</v>
          </cell>
          <cell r="D976">
            <v>84.14</v>
          </cell>
          <cell r="E976">
            <v>975</v>
          </cell>
          <cell r="F976">
            <v>90604</v>
          </cell>
        </row>
        <row r="977">
          <cell r="A977" t="str">
            <v>09.06.05</v>
          </cell>
          <cell r="B977" t="str">
            <v>CHAVE SECCIONADORA TIPO FACA,SECA - ATE 200A</v>
          </cell>
          <cell r="C977" t="str">
            <v>UN</v>
          </cell>
          <cell r="D977">
            <v>84.63</v>
          </cell>
          <cell r="E977">
            <v>976</v>
          </cell>
          <cell r="F977">
            <v>90605</v>
          </cell>
        </row>
        <row r="978">
          <cell r="A978" t="str">
            <v>09.06.06</v>
          </cell>
          <cell r="B978" t="str">
            <v>CHAVE SECCIONADORA TIPO FACA,SECA - ATE 400A</v>
          </cell>
          <cell r="C978" t="str">
            <v>UN</v>
          </cell>
          <cell r="D978">
            <v>161.43</v>
          </cell>
          <cell r="E978">
            <v>977</v>
          </cell>
          <cell r="F978">
            <v>90606</v>
          </cell>
        </row>
        <row r="979">
          <cell r="A979" t="str">
            <v>09.06.13</v>
          </cell>
          <cell r="B979" t="str">
            <v>CHAVE SECCIONADORA TRIPOLAR, ABERT. SOB CARGA - SECA 40A/600V</v>
          </cell>
          <cell r="C979" t="str">
            <v>UN</v>
          </cell>
          <cell r="D979">
            <v>66.069999999999993</v>
          </cell>
          <cell r="E979">
            <v>978</v>
          </cell>
          <cell r="F979">
            <v>90613</v>
          </cell>
        </row>
        <row r="980">
          <cell r="A980" t="str">
            <v>09.06.14</v>
          </cell>
          <cell r="B980" t="str">
            <v>CHAVE SECCIONADORA TRIPOLAR, ABERT. SOB CARGA - SECA 63A/600V</v>
          </cell>
          <cell r="C980" t="str">
            <v>UN</v>
          </cell>
          <cell r="D980">
            <v>66.069999999999993</v>
          </cell>
          <cell r="E980">
            <v>979</v>
          </cell>
          <cell r="F980">
            <v>90614</v>
          </cell>
        </row>
        <row r="981">
          <cell r="A981" t="str">
            <v>09.06.15</v>
          </cell>
          <cell r="B981" t="str">
            <v>CHAVE SECCIONADORA TRIPOLAR, ABERT. SOB CARGA - SECA 125A/600V</v>
          </cell>
          <cell r="C981" t="str">
            <v>UN</v>
          </cell>
          <cell r="D981">
            <v>84.63</v>
          </cell>
          <cell r="E981">
            <v>980</v>
          </cell>
          <cell r="F981">
            <v>90615</v>
          </cell>
        </row>
        <row r="982">
          <cell r="A982" t="str">
            <v>09.06.16</v>
          </cell>
          <cell r="B982" t="str">
            <v>CHAVE SECCIONADORA TRIPOLAR, ABERT. SOB CARGA - SECA 160A/600V</v>
          </cell>
          <cell r="C982" t="str">
            <v>UN</v>
          </cell>
          <cell r="D982">
            <v>332.56</v>
          </cell>
          <cell r="E982">
            <v>981</v>
          </cell>
          <cell r="F982">
            <v>90616</v>
          </cell>
        </row>
        <row r="983">
          <cell r="A983" t="str">
            <v>09.06.17</v>
          </cell>
          <cell r="B983" t="str">
            <v>CHAVE SECCIONADORA TRIPOLAR, ABERT. SOB CARGA - SECA 200A/600V</v>
          </cell>
          <cell r="C983" t="str">
            <v>UN</v>
          </cell>
          <cell r="D983">
            <v>397.74</v>
          </cell>
          <cell r="E983">
            <v>982</v>
          </cell>
          <cell r="F983">
            <v>90617</v>
          </cell>
        </row>
        <row r="984">
          <cell r="A984" t="str">
            <v>09.06.18</v>
          </cell>
          <cell r="B984" t="str">
            <v>CHAVE SECCIONADORA TRIPOLAR, ABERT. SOB CARGA - SECA 300A/600V</v>
          </cell>
          <cell r="C984" t="str">
            <v>UN</v>
          </cell>
          <cell r="D984">
            <v>540.01</v>
          </cell>
          <cell r="E984">
            <v>983</v>
          </cell>
          <cell r="F984">
            <v>90618</v>
          </cell>
        </row>
        <row r="985">
          <cell r="A985" t="str">
            <v>09.06.19</v>
          </cell>
          <cell r="B985" t="str">
            <v>CHAVE SECCIONADORA TRIPOLAR, ABERT. SOB CARGA - SECA 400A/600V</v>
          </cell>
          <cell r="C985" t="str">
            <v>UN</v>
          </cell>
          <cell r="D985">
            <v>554.20000000000005</v>
          </cell>
          <cell r="E985">
            <v>984</v>
          </cell>
          <cell r="F985">
            <v>90619</v>
          </cell>
        </row>
        <row r="986">
          <cell r="A986" t="str">
            <v>09.06.20</v>
          </cell>
          <cell r="B986" t="str">
            <v>CHAVE SECCIONADORA TRIPOLAR, ABERT. SOB CARGA - SECA 630A/600V</v>
          </cell>
          <cell r="C986" t="str">
            <v>UN</v>
          </cell>
          <cell r="D986">
            <v>818.76</v>
          </cell>
          <cell r="E986">
            <v>985</v>
          </cell>
          <cell r="F986">
            <v>90620</v>
          </cell>
        </row>
        <row r="987">
          <cell r="A987" t="str">
            <v>09.06.21</v>
          </cell>
          <cell r="B987" t="str">
            <v>CHAVE SECCIONADORA TRIPOLAR, ABERT. SOB CARGA - SECA 800A/600V</v>
          </cell>
          <cell r="C987" t="str">
            <v>UN</v>
          </cell>
          <cell r="D987">
            <v>1498.11</v>
          </cell>
          <cell r="E987">
            <v>986</v>
          </cell>
          <cell r="F987">
            <v>90621</v>
          </cell>
        </row>
        <row r="988">
          <cell r="A988" t="str">
            <v>09.06.22</v>
          </cell>
          <cell r="B988" t="str">
            <v>CHAVE SECCIONADORA TRIPOLAR, ABERT. SOB CARGA - SECA -1000A/600V</v>
          </cell>
          <cell r="C988" t="str">
            <v>UN</v>
          </cell>
          <cell r="D988">
            <v>1546.67</v>
          </cell>
          <cell r="E988">
            <v>987</v>
          </cell>
          <cell r="F988">
            <v>90622</v>
          </cell>
        </row>
        <row r="989">
          <cell r="A989" t="str">
            <v>09.06.23</v>
          </cell>
          <cell r="B989" t="str">
            <v>CHAVE SECCIONADORA TIPO NH,COM BASE E FUSIVEIS - 125A</v>
          </cell>
          <cell r="C989" t="str">
            <v>UN</v>
          </cell>
          <cell r="D989">
            <v>110.77</v>
          </cell>
          <cell r="E989">
            <v>988</v>
          </cell>
          <cell r="F989">
            <v>90623</v>
          </cell>
        </row>
        <row r="990">
          <cell r="A990" t="str">
            <v>09.06.24</v>
          </cell>
          <cell r="B990" t="str">
            <v>CHAVE SECCIONADORA TIPO NH,COM BASE E FUSIVEIS - 250A</v>
          </cell>
          <cell r="C990" t="str">
            <v>UN</v>
          </cell>
          <cell r="D990">
            <v>204.35</v>
          </cell>
          <cell r="E990">
            <v>989</v>
          </cell>
          <cell r="F990">
            <v>90624</v>
          </cell>
        </row>
        <row r="991">
          <cell r="A991" t="str">
            <v>09.06.25</v>
          </cell>
          <cell r="B991" t="str">
            <v>CHAVE SECCIONADORA TIPO NH,COM BASE E FUSIVEIS - 400A</v>
          </cell>
          <cell r="C991" t="str">
            <v>UN</v>
          </cell>
          <cell r="D991">
            <v>308.33</v>
          </cell>
          <cell r="E991">
            <v>990</v>
          </cell>
          <cell r="F991">
            <v>90625</v>
          </cell>
        </row>
        <row r="992">
          <cell r="A992" t="str">
            <v>09.06.26</v>
          </cell>
          <cell r="B992" t="str">
            <v>CHAVE SECCIONADORA TIPO NH,COM BASE E FUSIVEIS - 630A</v>
          </cell>
          <cell r="C992" t="str">
            <v>UN</v>
          </cell>
          <cell r="D992">
            <v>396.5</v>
          </cell>
          <cell r="E992">
            <v>991</v>
          </cell>
          <cell r="F992">
            <v>90626</v>
          </cell>
        </row>
        <row r="993">
          <cell r="A993" t="str">
            <v>09.06.27</v>
          </cell>
          <cell r="B993" t="str">
            <v>CHAVE SECCIONADORA TRIPOLAR,ABERT.SOB CARGA,COM FUS.NH - 100A/250V</v>
          </cell>
          <cell r="C993" t="str">
            <v>UN</v>
          </cell>
          <cell r="D993">
            <v>531.27</v>
          </cell>
          <cell r="E993">
            <v>992</v>
          </cell>
          <cell r="F993">
            <v>90627</v>
          </cell>
        </row>
        <row r="994">
          <cell r="A994" t="str">
            <v>09.06.28</v>
          </cell>
          <cell r="B994" t="str">
            <v>CHAVE SECCIONADORA TRIPOLAR,ABERT.SOB CARGA,COM FUS.NH - 200A/250V</v>
          </cell>
          <cell r="C994" t="str">
            <v>UN</v>
          </cell>
          <cell r="D994">
            <v>1270.6099999999999</v>
          </cell>
          <cell r="E994">
            <v>993</v>
          </cell>
          <cell r="F994">
            <v>90628</v>
          </cell>
        </row>
        <row r="995">
          <cell r="A995" t="str">
            <v>09.06.29</v>
          </cell>
          <cell r="B995" t="str">
            <v>CHAVE SECCIONADORA TRIPOLAR,ABERT.SOB CARGA,COM FUS.NH - 400A/250V</v>
          </cell>
          <cell r="C995" t="str">
            <v>UN</v>
          </cell>
          <cell r="D995">
            <v>1399.28</v>
          </cell>
          <cell r="E995">
            <v>994</v>
          </cell>
          <cell r="F995">
            <v>90629</v>
          </cell>
        </row>
        <row r="996">
          <cell r="A996" t="str">
            <v>09.06.30</v>
          </cell>
          <cell r="B996" t="str">
            <v>CHAVE SECCIONADORA TRIPOLAR, ABERT. SOB CARGA, COM FUS.NH-630A/600V</v>
          </cell>
          <cell r="C996" t="str">
            <v>UN</v>
          </cell>
          <cell r="D996">
            <v>2815.84</v>
          </cell>
          <cell r="E996">
            <v>995</v>
          </cell>
          <cell r="F996">
            <v>90630</v>
          </cell>
        </row>
        <row r="997">
          <cell r="A997" t="str">
            <v>09.06.31</v>
          </cell>
          <cell r="B997" t="str">
            <v>CHAVE SECCIONADORA TRIPOLAR, ABERT. SOB CARGA, COM FUS NH-800A/600V</v>
          </cell>
          <cell r="C997" t="str">
            <v>UN</v>
          </cell>
          <cell r="D997">
            <v>3164.3</v>
          </cell>
          <cell r="E997">
            <v>996</v>
          </cell>
          <cell r="F997">
            <v>90631</v>
          </cell>
        </row>
        <row r="998">
          <cell r="A998" t="str">
            <v>09.06.32</v>
          </cell>
          <cell r="B998" t="str">
            <v>CHAVE SECCIONADORA TRIPOLAR, ABERT. SOB CARGA, COM FUS NH-1000A/600V</v>
          </cell>
          <cell r="C998" t="str">
            <v>UN</v>
          </cell>
          <cell r="D998">
            <v>3384.72</v>
          </cell>
          <cell r="E998">
            <v>997</v>
          </cell>
          <cell r="F998">
            <v>90632</v>
          </cell>
        </row>
        <row r="999">
          <cell r="A999" t="str">
            <v>09.06.33</v>
          </cell>
          <cell r="B999" t="str">
            <v>CHAVE SECCIONADORA ROTATIVA ABERT. SOB CARGA TP (PACCO) - 3X16A</v>
          </cell>
          <cell r="C999" t="str">
            <v>UN</v>
          </cell>
          <cell r="D999">
            <v>50.61</v>
          </cell>
          <cell r="E999">
            <v>998</v>
          </cell>
          <cell r="F999">
            <v>90633</v>
          </cell>
        </row>
        <row r="1000">
          <cell r="A1000" t="str">
            <v>09.06.34</v>
          </cell>
          <cell r="B1000" t="str">
            <v>CHAVE SECCIONADORA ROTATIVA ABERT. SOB CARGA TP (PACCO) - 3X25A</v>
          </cell>
          <cell r="C1000" t="str">
            <v>UN</v>
          </cell>
          <cell r="D1000">
            <v>63.17</v>
          </cell>
          <cell r="E1000">
            <v>999</v>
          </cell>
          <cell r="F1000">
            <v>90634</v>
          </cell>
        </row>
        <row r="1001">
          <cell r="A1001" t="str">
            <v>09.06.35</v>
          </cell>
          <cell r="B1001" t="str">
            <v>CHAVE SECCIONADORA ROTATIVA ABERT. SOB CARGA TP (PACCO) - 3X40A</v>
          </cell>
          <cell r="C1001" t="str">
            <v>UN</v>
          </cell>
          <cell r="D1001">
            <v>113.29</v>
          </cell>
          <cell r="E1001">
            <v>1000</v>
          </cell>
          <cell r="F1001">
            <v>90635</v>
          </cell>
        </row>
        <row r="1002">
          <cell r="A1002" t="str">
            <v>09.06.36</v>
          </cell>
          <cell r="B1002" t="str">
            <v>CHAVE SECCIONADORA ROTATIVA ABERT. SOB CARGA TP (PACCO) - 3X63A</v>
          </cell>
          <cell r="C1002" t="str">
            <v>UN</v>
          </cell>
          <cell r="D1002">
            <v>155.25</v>
          </cell>
          <cell r="E1002">
            <v>1001</v>
          </cell>
          <cell r="F1002">
            <v>90636</v>
          </cell>
        </row>
        <row r="1003">
          <cell r="A1003" t="str">
            <v>09.06.37</v>
          </cell>
          <cell r="B1003" t="str">
            <v>CHAVE SECCIONADORA ROTATIVA ABERT. SOB CARGA TP (PACCO) - 3X100A</v>
          </cell>
          <cell r="C1003" t="str">
            <v>UN</v>
          </cell>
          <cell r="D1003">
            <v>260.32</v>
          </cell>
          <cell r="E1003">
            <v>1002</v>
          </cell>
          <cell r="F1003">
            <v>90637</v>
          </cell>
        </row>
        <row r="1004">
          <cell r="A1004" t="str">
            <v>09.06.45</v>
          </cell>
          <cell r="B1004" t="str">
            <v>FUSIVEL TIPO FACA - 100A</v>
          </cell>
          <cell r="C1004" t="str">
            <v>UN</v>
          </cell>
          <cell r="D1004">
            <v>6.64</v>
          </cell>
          <cell r="E1004">
            <v>1003</v>
          </cell>
          <cell r="F1004">
            <v>90645</v>
          </cell>
        </row>
        <row r="1005">
          <cell r="A1005" t="str">
            <v>09.06.47</v>
          </cell>
          <cell r="B1005" t="str">
            <v>FUSIVEL TIPO FACA - 150A</v>
          </cell>
          <cell r="C1005" t="str">
            <v>UN</v>
          </cell>
          <cell r="D1005">
            <v>12.98</v>
          </cell>
          <cell r="E1005">
            <v>1004</v>
          </cell>
          <cell r="F1005">
            <v>90647</v>
          </cell>
        </row>
        <row r="1006">
          <cell r="A1006" t="str">
            <v>09.06.48</v>
          </cell>
          <cell r="B1006" t="str">
            <v>FUSIVEL TIPO FACA - 200A</v>
          </cell>
          <cell r="C1006" t="str">
            <v>UN</v>
          </cell>
          <cell r="D1006">
            <v>12.98</v>
          </cell>
          <cell r="E1006">
            <v>1005</v>
          </cell>
          <cell r="F1006">
            <v>90648</v>
          </cell>
        </row>
        <row r="1007">
          <cell r="A1007" t="str">
            <v>09.06.49</v>
          </cell>
          <cell r="B1007" t="str">
            <v>FUSIVEL TIPO"DIAZED",TIPO RAPIDO OU RETARDADO - 2/25A</v>
          </cell>
          <cell r="C1007" t="str">
            <v>UN</v>
          </cell>
          <cell r="D1007">
            <v>2.58</v>
          </cell>
          <cell r="E1007">
            <v>1006</v>
          </cell>
          <cell r="F1007">
            <v>90649</v>
          </cell>
        </row>
        <row r="1008">
          <cell r="A1008" t="str">
            <v>09.06.50</v>
          </cell>
          <cell r="B1008" t="str">
            <v>FUSIVEL TIPO"DIAZED",TIPO RAPIDO OU RETARDADO - 35/63A</v>
          </cell>
          <cell r="C1008" t="str">
            <v>UN</v>
          </cell>
          <cell r="D1008">
            <v>3.03</v>
          </cell>
          <cell r="E1008">
            <v>1007</v>
          </cell>
          <cell r="F1008">
            <v>90650</v>
          </cell>
        </row>
        <row r="1009">
          <cell r="A1009" t="str">
            <v>09.06.58</v>
          </cell>
          <cell r="B1009" t="str">
            <v>FUSIVEL TIPO NH - 100/200A</v>
          </cell>
          <cell r="C1009" t="str">
            <v>UN</v>
          </cell>
          <cell r="D1009">
            <v>19.329999999999998</v>
          </cell>
          <cell r="E1009">
            <v>1008</v>
          </cell>
          <cell r="F1009">
            <v>90658</v>
          </cell>
        </row>
        <row r="1010">
          <cell r="A1010" t="str">
            <v>09.06.59</v>
          </cell>
          <cell r="B1010" t="str">
            <v>FUSIVEL TIPO NH - 224/355A</v>
          </cell>
          <cell r="C1010" t="str">
            <v>UN</v>
          </cell>
          <cell r="D1010">
            <v>29.54</v>
          </cell>
          <cell r="E1010">
            <v>1009</v>
          </cell>
          <cell r="F1010">
            <v>90659</v>
          </cell>
        </row>
        <row r="1011">
          <cell r="A1011" t="str">
            <v>09.06.60</v>
          </cell>
          <cell r="B1011" t="str">
            <v>FUSIVEL TIPO NH - 425/630A</v>
          </cell>
          <cell r="C1011" t="str">
            <v>UN</v>
          </cell>
          <cell r="D1011">
            <v>48.21</v>
          </cell>
          <cell r="E1011">
            <v>1010</v>
          </cell>
          <cell r="F1011">
            <v>90660</v>
          </cell>
        </row>
        <row r="1012">
          <cell r="A1012" t="str">
            <v>09.06.61</v>
          </cell>
          <cell r="B1012" t="str">
            <v>FUSIVEL TIPO NH TAM. 04 DE 800-1250A</v>
          </cell>
          <cell r="C1012" t="str">
            <v>UN</v>
          </cell>
          <cell r="D1012">
            <v>373.96</v>
          </cell>
          <cell r="E1012">
            <v>1011</v>
          </cell>
          <cell r="F1012">
            <v>90661</v>
          </cell>
        </row>
        <row r="1013">
          <cell r="A1013" t="str">
            <v>09.06.62</v>
          </cell>
          <cell r="B1013" t="str">
            <v>BASE PARA FUSIVEIS TIPO"DIAZED" - 2/25A</v>
          </cell>
          <cell r="C1013" t="str">
            <v>UN</v>
          </cell>
          <cell r="D1013">
            <v>19.739999999999998</v>
          </cell>
          <cell r="E1013">
            <v>1012</v>
          </cell>
          <cell r="F1013">
            <v>90662</v>
          </cell>
        </row>
        <row r="1014">
          <cell r="A1014" t="str">
            <v>09.06.63</v>
          </cell>
          <cell r="B1014" t="str">
            <v>BASE PARA FUSIVEIS TIPO"DIAZED" - 35/63A</v>
          </cell>
          <cell r="C1014" t="str">
            <v>UN</v>
          </cell>
          <cell r="D1014">
            <v>22.96</v>
          </cell>
          <cell r="E1014">
            <v>1013</v>
          </cell>
          <cell r="F1014">
            <v>90663</v>
          </cell>
        </row>
        <row r="1015">
          <cell r="A1015" t="str">
            <v>09.06.64</v>
          </cell>
          <cell r="B1015" t="str">
            <v>BASE COM FUSIVEIS TIPO NH - ATE 125A</v>
          </cell>
          <cell r="C1015" t="str">
            <v>UN</v>
          </cell>
          <cell r="D1015">
            <v>49.3</v>
          </cell>
          <cell r="E1015">
            <v>1014</v>
          </cell>
          <cell r="F1015">
            <v>90664</v>
          </cell>
        </row>
        <row r="1016">
          <cell r="A1016" t="str">
            <v>09.06.65</v>
          </cell>
          <cell r="B1016" t="str">
            <v>BASE COM FUSIVEIS TIPO NH - ATE 250A</v>
          </cell>
          <cell r="C1016" t="str">
            <v>UN</v>
          </cell>
          <cell r="D1016">
            <v>72.989999999999995</v>
          </cell>
          <cell r="E1016">
            <v>1015</v>
          </cell>
          <cell r="F1016">
            <v>90665</v>
          </cell>
        </row>
        <row r="1017">
          <cell r="A1017" t="str">
            <v>09.06.66</v>
          </cell>
          <cell r="B1017" t="str">
            <v>BASE COM FUSIVEIS TIPO NH - ATE 400A</v>
          </cell>
          <cell r="C1017" t="str">
            <v>UN</v>
          </cell>
          <cell r="D1017">
            <v>93.48</v>
          </cell>
          <cell r="E1017">
            <v>1016</v>
          </cell>
          <cell r="F1017">
            <v>90666</v>
          </cell>
        </row>
        <row r="1018">
          <cell r="A1018" t="str">
            <v>09.06.67</v>
          </cell>
          <cell r="B1018" t="str">
            <v>BASE COM FUSIVEIS TIPO NH - TAM.03 DE 425 - 630A</v>
          </cell>
          <cell r="C1018" t="str">
            <v>UN</v>
          </cell>
          <cell r="D1018">
            <v>136.69999999999999</v>
          </cell>
          <cell r="E1018">
            <v>1017</v>
          </cell>
          <cell r="F1018">
            <v>90667</v>
          </cell>
        </row>
        <row r="1019">
          <cell r="A1019" t="str">
            <v>09.06.68</v>
          </cell>
          <cell r="B1019" t="str">
            <v>BASE COM FUSIVEIS TIPO NH - TAM.04 DE 800 - 1250A</v>
          </cell>
          <cell r="C1019" t="str">
            <v>UN</v>
          </cell>
          <cell r="D1019">
            <v>762.11</v>
          </cell>
          <cell r="E1019">
            <v>1018</v>
          </cell>
          <cell r="F1019">
            <v>90668</v>
          </cell>
        </row>
        <row r="1020">
          <cell r="A1020" t="str">
            <v>09.06.69</v>
          </cell>
          <cell r="B1020" t="str">
            <v>ISOLADOR DE POLIESTER TP TONEL B.T. USO INTERNO - 15X20MM</v>
          </cell>
          <cell r="C1020" t="str">
            <v>UN</v>
          </cell>
          <cell r="D1020">
            <v>3.26</v>
          </cell>
          <cell r="E1020">
            <v>1019</v>
          </cell>
          <cell r="F1020">
            <v>90669</v>
          </cell>
        </row>
        <row r="1021">
          <cell r="A1021" t="str">
            <v>09.06.70</v>
          </cell>
          <cell r="B1021" t="str">
            <v>ISOLADOR DE POLIESTER TP TONEL B.T. USO INTERNO - 35X45MM</v>
          </cell>
          <cell r="C1021" t="str">
            <v>UN</v>
          </cell>
          <cell r="D1021">
            <v>4.2699999999999996</v>
          </cell>
          <cell r="E1021">
            <v>1020</v>
          </cell>
          <cell r="F1021">
            <v>90670</v>
          </cell>
        </row>
        <row r="1022">
          <cell r="A1022" t="str">
            <v>09.06.71</v>
          </cell>
          <cell r="B1022" t="str">
            <v>ISOLADOR DE POLIESTER TP TONEL B.T. USO INTERNO - 60X60MM</v>
          </cell>
          <cell r="C1022" t="str">
            <v>UN</v>
          </cell>
          <cell r="D1022">
            <v>8.68</v>
          </cell>
          <cell r="E1022">
            <v>1021</v>
          </cell>
          <cell r="F1022">
            <v>90671</v>
          </cell>
        </row>
        <row r="1023">
          <cell r="A1023" t="str">
            <v>09.06.72</v>
          </cell>
          <cell r="B1023" t="str">
            <v>ISOLADOR DE POLIESTER TP TONEL B.T. USO INTERNO - 60X75MM</v>
          </cell>
          <cell r="C1023" t="str">
            <v>UN</v>
          </cell>
          <cell r="D1023">
            <v>17.88</v>
          </cell>
          <cell r="E1023">
            <v>1022</v>
          </cell>
          <cell r="F1023">
            <v>90672</v>
          </cell>
        </row>
        <row r="1024">
          <cell r="A1024" t="str">
            <v>09.06.73</v>
          </cell>
          <cell r="B1024" t="str">
            <v>BARRAMENTO DE COBRE PARA 30A - 6X1MM</v>
          </cell>
          <cell r="C1024" t="str">
            <v>M</v>
          </cell>
          <cell r="D1024">
            <v>5.71</v>
          </cell>
          <cell r="E1024">
            <v>1023</v>
          </cell>
          <cell r="F1024">
            <v>90673</v>
          </cell>
        </row>
        <row r="1025">
          <cell r="A1025" t="str">
            <v>09.06.74</v>
          </cell>
          <cell r="B1025" t="str">
            <v>BARRAMENTO DE COBRE PARA 60A - 10X2MM</v>
          </cell>
          <cell r="C1025" t="str">
            <v>M</v>
          </cell>
          <cell r="D1025">
            <v>8.9</v>
          </cell>
          <cell r="E1025">
            <v>1024</v>
          </cell>
          <cell r="F1025">
            <v>90674</v>
          </cell>
        </row>
        <row r="1026">
          <cell r="A1026" t="str">
            <v>09.06.75</v>
          </cell>
          <cell r="B1026" t="str">
            <v>BARRAMENTO DE COBRE PARA 100A - 15X3MM</v>
          </cell>
          <cell r="C1026" t="str">
            <v>M</v>
          </cell>
          <cell r="D1026">
            <v>13.29</v>
          </cell>
          <cell r="E1026">
            <v>1025</v>
          </cell>
          <cell r="F1026">
            <v>90675</v>
          </cell>
        </row>
        <row r="1027">
          <cell r="A1027" t="str">
            <v>09.06.76</v>
          </cell>
          <cell r="B1027" t="str">
            <v>BARRAMENTO DE COBRE PARA 150A - 20X4MM</v>
          </cell>
          <cell r="C1027" t="str">
            <v>M</v>
          </cell>
          <cell r="D1027">
            <v>22.72</v>
          </cell>
          <cell r="E1027">
            <v>1026</v>
          </cell>
          <cell r="F1027">
            <v>90676</v>
          </cell>
        </row>
        <row r="1028">
          <cell r="A1028" t="str">
            <v>09.06.77</v>
          </cell>
          <cell r="B1028" t="str">
            <v>BARRAMENTO DE COBRE PARA 200A - 25X4MM</v>
          </cell>
          <cell r="C1028" t="str">
            <v>M</v>
          </cell>
          <cell r="D1028">
            <v>46.03</v>
          </cell>
          <cell r="E1028">
            <v>1027</v>
          </cell>
          <cell r="F1028">
            <v>90677</v>
          </cell>
        </row>
        <row r="1029">
          <cell r="A1029" t="str">
            <v>09.06.78</v>
          </cell>
          <cell r="B1029" t="str">
            <v>BARRAMENTO DE COBRE PARA 400A - 40X7MM</v>
          </cell>
          <cell r="C1029" t="str">
            <v>M</v>
          </cell>
          <cell r="D1029">
            <v>84.91</v>
          </cell>
          <cell r="E1029">
            <v>1028</v>
          </cell>
          <cell r="F1029">
            <v>90678</v>
          </cell>
        </row>
        <row r="1030">
          <cell r="A1030" t="str">
            <v>09.06.79</v>
          </cell>
          <cell r="B1030" t="str">
            <v>BARRAMENTO DE COBRE PARA 600A - 7X60MM</v>
          </cell>
          <cell r="C1030" t="str">
            <v>M</v>
          </cell>
          <cell r="D1030">
            <v>144.76</v>
          </cell>
          <cell r="E1030">
            <v>1029</v>
          </cell>
          <cell r="F1030">
            <v>90679</v>
          </cell>
        </row>
        <row r="1031">
          <cell r="A1031" t="str">
            <v>09.06.80</v>
          </cell>
          <cell r="B1031" t="str">
            <v>BARRAMENTO DE COBRE PARA 800A - 10X80MM</v>
          </cell>
          <cell r="C1031" t="str">
            <v>M</v>
          </cell>
          <cell r="D1031">
            <v>209.3</v>
          </cell>
          <cell r="E1031">
            <v>1030</v>
          </cell>
          <cell r="F1031">
            <v>90680</v>
          </cell>
        </row>
        <row r="1032">
          <cell r="A1032" t="str">
            <v>09.06.81</v>
          </cell>
          <cell r="B1032" t="str">
            <v>BARRAMENTO DE COBRE PARA 1000A - 10X100MM</v>
          </cell>
          <cell r="C1032" t="str">
            <v>M</v>
          </cell>
          <cell r="D1032">
            <v>269.82</v>
          </cell>
          <cell r="E1032">
            <v>1031</v>
          </cell>
          <cell r="F1032">
            <v>90681</v>
          </cell>
        </row>
        <row r="1033">
          <cell r="A1033" t="str">
            <v>09.06.82</v>
          </cell>
          <cell r="B1033" t="str">
            <v>BARRAMENTO DE COBRE PARA 1200A - 10X120MM</v>
          </cell>
          <cell r="C1033" t="str">
            <v>M</v>
          </cell>
          <cell r="D1033">
            <v>338.06</v>
          </cell>
          <cell r="E1033">
            <v>1032</v>
          </cell>
          <cell r="F1033">
            <v>90682</v>
          </cell>
        </row>
        <row r="1034">
          <cell r="A1034" t="str">
            <v>09.06.83</v>
          </cell>
          <cell r="B1034" t="str">
            <v>BARRAMENTO DE COBRE PARA 1400A - 10X140MM</v>
          </cell>
          <cell r="C1034" t="str">
            <v>M</v>
          </cell>
          <cell r="D1034">
            <v>396.23</v>
          </cell>
          <cell r="E1034">
            <v>1033</v>
          </cell>
          <cell r="F1034">
            <v>90683</v>
          </cell>
        </row>
        <row r="1035">
          <cell r="A1035" t="str">
            <v>09.06.90</v>
          </cell>
          <cell r="B1035" t="str">
            <v>CABO DE COBRE NU,PARA ATERRAMENTO - 6,00MM2</v>
          </cell>
          <cell r="C1035" t="str">
            <v>M</v>
          </cell>
          <cell r="D1035">
            <v>2.86</v>
          </cell>
          <cell r="E1035">
            <v>1034</v>
          </cell>
          <cell r="F1035">
            <v>90690</v>
          </cell>
        </row>
        <row r="1036">
          <cell r="A1036" t="str">
            <v>09.06.91</v>
          </cell>
          <cell r="B1036" t="str">
            <v>CABO DE COBRE NU,PARA ATERRAMENTO - 10,00MM2</v>
          </cell>
          <cell r="C1036" t="str">
            <v>M</v>
          </cell>
          <cell r="D1036">
            <v>3.66</v>
          </cell>
          <cell r="E1036">
            <v>1035</v>
          </cell>
          <cell r="F1036">
            <v>90691</v>
          </cell>
        </row>
        <row r="1037">
          <cell r="A1037" t="str">
            <v>09.06.92</v>
          </cell>
          <cell r="B1037" t="str">
            <v>CABO DE COBRE NU,PARA ATERRAMENTO - 16,00MM2</v>
          </cell>
          <cell r="C1037" t="str">
            <v>M</v>
          </cell>
          <cell r="D1037">
            <v>5.25</v>
          </cell>
          <cell r="E1037">
            <v>1036</v>
          </cell>
          <cell r="F1037">
            <v>90692</v>
          </cell>
        </row>
        <row r="1038">
          <cell r="A1038" t="str">
            <v>09.06.93</v>
          </cell>
          <cell r="B1038" t="str">
            <v>CABO DE COBRE NU,PARA ATERRAMENTO - 25,00MM2</v>
          </cell>
          <cell r="C1038" t="str">
            <v>M</v>
          </cell>
          <cell r="D1038">
            <v>6.87</v>
          </cell>
          <cell r="E1038">
            <v>1037</v>
          </cell>
          <cell r="F1038">
            <v>90693</v>
          </cell>
        </row>
        <row r="1039">
          <cell r="A1039" t="str">
            <v>09.06.94</v>
          </cell>
          <cell r="B1039" t="str">
            <v>CABO DE COBRE NU,PARA ATERRAMENTO - 35,00MM2</v>
          </cell>
          <cell r="C1039" t="str">
            <v>M</v>
          </cell>
          <cell r="D1039">
            <v>9.1</v>
          </cell>
          <cell r="E1039">
            <v>1038</v>
          </cell>
          <cell r="F1039">
            <v>90694</v>
          </cell>
        </row>
        <row r="1040">
          <cell r="A1040" t="str">
            <v>09.06.95</v>
          </cell>
          <cell r="B1040" t="str">
            <v>CABO DE COBRE NU,PARA ATERRAMENTO - 50,00MM2</v>
          </cell>
          <cell r="C1040" t="str">
            <v>M</v>
          </cell>
          <cell r="D1040">
            <v>14.6</v>
          </cell>
          <cell r="E1040">
            <v>1039</v>
          </cell>
          <cell r="F1040">
            <v>90695</v>
          </cell>
        </row>
        <row r="1041">
          <cell r="A1041" t="str">
            <v>09.06.96</v>
          </cell>
          <cell r="B1041" t="str">
            <v>CABO DE COBRE NU,PARA ATERRAMENTO - 70.00MM2</v>
          </cell>
          <cell r="C1041" t="str">
            <v>M</v>
          </cell>
          <cell r="D1041">
            <v>15.91</v>
          </cell>
          <cell r="E1041">
            <v>1040</v>
          </cell>
          <cell r="F1041">
            <v>90696</v>
          </cell>
        </row>
        <row r="1042">
          <cell r="A1042" t="str">
            <v>09.06.97</v>
          </cell>
          <cell r="B1042" t="str">
            <v>CABO DE COBRE NU,PARA ATERRAMENTO - 95,00MM2</v>
          </cell>
          <cell r="C1042" t="str">
            <v>M</v>
          </cell>
          <cell r="D1042">
            <v>22.86</v>
          </cell>
          <cell r="E1042">
            <v>1041</v>
          </cell>
          <cell r="F1042">
            <v>90697</v>
          </cell>
        </row>
        <row r="1043">
          <cell r="A1043" t="str">
            <v>09.06.98</v>
          </cell>
          <cell r="B1043" t="str">
            <v>CABO DE COBRE NU,PARA ATERRAMENTO - 120,00MM2</v>
          </cell>
          <cell r="C1043" t="str">
            <v>M</v>
          </cell>
          <cell r="D1043">
            <v>29.36</v>
          </cell>
          <cell r="E1043">
            <v>1042</v>
          </cell>
          <cell r="F1043">
            <v>90698</v>
          </cell>
        </row>
        <row r="1044">
          <cell r="A1044" t="str">
            <v>09.06.99</v>
          </cell>
          <cell r="B1044" t="str">
            <v>ATERRAMENTO DE QUADROS,EXCLUSIVE CABO</v>
          </cell>
          <cell r="C1044" t="str">
            <v>UN</v>
          </cell>
          <cell r="D1044">
            <v>76.94</v>
          </cell>
          <cell r="E1044">
            <v>1043</v>
          </cell>
          <cell r="F1044">
            <v>90699</v>
          </cell>
        </row>
        <row r="1045">
          <cell r="B1045" t="str">
            <v>PONTOS DE ENERGIA</v>
          </cell>
          <cell r="E1045">
            <v>1044</v>
          </cell>
        </row>
        <row r="1046">
          <cell r="A1046" t="str">
            <v>09.07.01</v>
          </cell>
          <cell r="B1046" t="str">
            <v>PONTO COM INTERRUPTOR SIMPLES - 1 TECLA,EM CAIXA 4"X2"</v>
          </cell>
          <cell r="C1046" t="str">
            <v>UN</v>
          </cell>
          <cell r="D1046">
            <v>39.35</v>
          </cell>
          <cell r="E1046">
            <v>1045</v>
          </cell>
          <cell r="F1046">
            <v>90701</v>
          </cell>
        </row>
        <row r="1047">
          <cell r="A1047" t="str">
            <v>09.07.02</v>
          </cell>
          <cell r="B1047" t="str">
            <v>PONTO COM INTERRUPTOR SIMPLES - 2 TECLAS,EM CAIXA 4"X2"</v>
          </cell>
          <cell r="C1047" t="str">
            <v>UN</v>
          </cell>
          <cell r="D1047">
            <v>60.52</v>
          </cell>
          <cell r="E1047">
            <v>1046</v>
          </cell>
          <cell r="F1047">
            <v>90702</v>
          </cell>
        </row>
        <row r="1048">
          <cell r="A1048" t="str">
            <v>09.07.03</v>
          </cell>
          <cell r="B1048" t="str">
            <v>PONTO COM INTERRUPTOR SIMPLES - 3 TECLAS,EM CAIXA 4"X2"</v>
          </cell>
          <cell r="C1048" t="str">
            <v>UN</v>
          </cell>
          <cell r="D1048">
            <v>79.11</v>
          </cell>
          <cell r="E1048">
            <v>1047</v>
          </cell>
          <cell r="F1048">
            <v>90703</v>
          </cell>
        </row>
        <row r="1049">
          <cell r="A1049" t="str">
            <v>09.07.05</v>
          </cell>
          <cell r="B1049" t="str">
            <v>PONTO COM INTERRUPTOR SIMPLES - 2 TECLAS,EM CAIXA 4"X4"</v>
          </cell>
          <cell r="C1049" t="str">
            <v>UN</v>
          </cell>
          <cell r="D1049">
            <v>62.37</v>
          </cell>
          <cell r="E1049">
            <v>1048</v>
          </cell>
          <cell r="F1049">
            <v>90705</v>
          </cell>
        </row>
        <row r="1050">
          <cell r="A1050" t="str">
            <v>09.07.06</v>
          </cell>
          <cell r="B1050" t="str">
            <v>PONTO COM INTERRUPTOR SIMPLES - 3 TECLAS,EM CAIXA 4"X4"</v>
          </cell>
          <cell r="C1050" t="str">
            <v>UN</v>
          </cell>
          <cell r="D1050">
            <v>80.709999999999994</v>
          </cell>
          <cell r="E1050">
            <v>1049</v>
          </cell>
          <cell r="F1050">
            <v>90706</v>
          </cell>
        </row>
        <row r="1051">
          <cell r="A1051" t="str">
            <v>09.07.07</v>
          </cell>
          <cell r="B1051" t="str">
            <v>PONTO COM INTERRUPTOR SIMPLES - 4 TECLAS,EM CAIXA 4"X4"</v>
          </cell>
          <cell r="C1051" t="str">
            <v>UN</v>
          </cell>
          <cell r="D1051">
            <v>100.46</v>
          </cell>
          <cell r="E1051">
            <v>1050</v>
          </cell>
          <cell r="F1051">
            <v>90707</v>
          </cell>
        </row>
        <row r="1052">
          <cell r="A1052" t="str">
            <v>09.07.08</v>
          </cell>
          <cell r="B1052" t="str">
            <v>PONTO COM INTERRUPTOR SIMPLES E TOMADA 110V - EM CAIXA 4"X4"</v>
          </cell>
          <cell r="C1052" t="str">
            <v>UN</v>
          </cell>
          <cell r="D1052">
            <v>63.36</v>
          </cell>
          <cell r="E1052">
            <v>1051</v>
          </cell>
          <cell r="F1052">
            <v>90708</v>
          </cell>
        </row>
        <row r="1053">
          <cell r="A1053" t="str">
            <v>09.07.10</v>
          </cell>
          <cell r="B1053" t="str">
            <v>PONTO COM INTERRUPTOR PARALELO - 1 TECLA,EM CAIXA 4"X2"</v>
          </cell>
          <cell r="C1053" t="str">
            <v>UN</v>
          </cell>
          <cell r="D1053">
            <v>57.57</v>
          </cell>
          <cell r="E1053">
            <v>1052</v>
          </cell>
          <cell r="F1053">
            <v>90710</v>
          </cell>
        </row>
        <row r="1054">
          <cell r="A1054" t="str">
            <v>09.07.15</v>
          </cell>
          <cell r="B1054" t="str">
            <v>PONTO COM INTERRUPTOR SIMPLES BIPOLAR - EM CAIXA 4"X2"</v>
          </cell>
          <cell r="C1054" t="str">
            <v>UN</v>
          </cell>
          <cell r="D1054">
            <v>48.62</v>
          </cell>
          <cell r="E1054">
            <v>1053</v>
          </cell>
          <cell r="F1054">
            <v>90715</v>
          </cell>
        </row>
        <row r="1055">
          <cell r="A1055" t="str">
            <v>09.07.18</v>
          </cell>
          <cell r="B1055" t="str">
            <v>PONTO COM INTERRUPTOR PARALELO BIPOLAR - EM CAIXA 4"X2"</v>
          </cell>
          <cell r="C1055" t="str">
            <v>UN</v>
          </cell>
          <cell r="D1055">
            <v>68.86</v>
          </cell>
          <cell r="E1055">
            <v>1054</v>
          </cell>
          <cell r="F1055">
            <v>90718</v>
          </cell>
        </row>
        <row r="1056">
          <cell r="A1056" t="str">
            <v>09.07.30</v>
          </cell>
          <cell r="B1056" t="str">
            <v>PONTO COM DOIS INTERRUPTORES SIMPLES BIPOLAR - EM CAIXA 4"X4"</v>
          </cell>
          <cell r="C1056" t="str">
            <v>UN</v>
          </cell>
          <cell r="D1056">
            <v>80.91</v>
          </cell>
          <cell r="E1056">
            <v>1055</v>
          </cell>
          <cell r="F1056">
            <v>90730</v>
          </cell>
        </row>
        <row r="1057">
          <cell r="A1057" t="str">
            <v>09.07.35</v>
          </cell>
          <cell r="B1057" t="str">
            <v>PONTO COM INTERRUPTOR SIMPLES - 1 TECLA,EM CONDULETE 3/4"</v>
          </cell>
          <cell r="C1057" t="str">
            <v>UN</v>
          </cell>
          <cell r="D1057">
            <v>44.76</v>
          </cell>
          <cell r="E1057">
            <v>1056</v>
          </cell>
          <cell r="F1057">
            <v>90735</v>
          </cell>
        </row>
        <row r="1058">
          <cell r="A1058" t="str">
            <v>09.07.36</v>
          </cell>
          <cell r="B1058" t="str">
            <v>PONTO COM INTERRUPTOR SIMPLES - 2 TECLAS,EM CONDULETE 3/4"</v>
          </cell>
          <cell r="C1058" t="str">
            <v>UN</v>
          </cell>
          <cell r="D1058">
            <v>65.94</v>
          </cell>
          <cell r="E1058">
            <v>1057</v>
          </cell>
          <cell r="F1058">
            <v>90736</v>
          </cell>
        </row>
        <row r="1059">
          <cell r="A1059" t="str">
            <v>09.07.37</v>
          </cell>
          <cell r="B1059" t="str">
            <v>PONTO COM INTERRUPTOR SIMPLES - 3 TECLAS,EM CONDULETE 3/4"</v>
          </cell>
          <cell r="C1059" t="str">
            <v>UN</v>
          </cell>
          <cell r="D1059">
            <v>84.52</v>
          </cell>
          <cell r="E1059">
            <v>1058</v>
          </cell>
          <cell r="F1059">
            <v>90737</v>
          </cell>
        </row>
        <row r="1060">
          <cell r="A1060" t="str">
            <v>09.07.38</v>
          </cell>
          <cell r="B1060" t="str">
            <v>PONTO COM INTERRUPTOR SIMPLES - 4 TECLAS,EM CONDULETE 3/4" CP.DUPLO</v>
          </cell>
          <cell r="C1060" t="str">
            <v>UN</v>
          </cell>
          <cell r="D1060">
            <v>113.51</v>
          </cell>
          <cell r="E1060">
            <v>1059</v>
          </cell>
          <cell r="F1060">
            <v>90738</v>
          </cell>
        </row>
        <row r="1061">
          <cell r="A1061" t="str">
            <v>09.07.40</v>
          </cell>
          <cell r="B1061" t="str">
            <v>PONTO COM INTERRUPTOR PARALELO - 1 TECLA,EM CONDULETE 3/4"</v>
          </cell>
          <cell r="C1061" t="str">
            <v>UN</v>
          </cell>
          <cell r="D1061">
            <v>62.98</v>
          </cell>
          <cell r="E1061">
            <v>1060</v>
          </cell>
          <cell r="F1061">
            <v>90740</v>
          </cell>
        </row>
        <row r="1062">
          <cell r="A1062" t="str">
            <v>09.07.41</v>
          </cell>
          <cell r="B1062" t="str">
            <v>PONTO COM INTERRUP.SIMPLES E TOMADA 110V-EM CONDULETE 3/4" CP.DUPLO</v>
          </cell>
          <cell r="C1062" t="str">
            <v>UN</v>
          </cell>
          <cell r="D1062">
            <v>90.78</v>
          </cell>
          <cell r="E1062">
            <v>1061</v>
          </cell>
          <cell r="F1062">
            <v>90741</v>
          </cell>
        </row>
        <row r="1063">
          <cell r="A1063" t="str">
            <v>09.07.45</v>
          </cell>
          <cell r="B1063" t="str">
            <v>PONTO COM INTERRUPTOR SIMPLES BIPOLAR - EM CONDULETE 3/4"</v>
          </cell>
          <cell r="C1063" t="str">
            <v>UN</v>
          </cell>
          <cell r="D1063">
            <v>54.04</v>
          </cell>
          <cell r="E1063">
            <v>1062</v>
          </cell>
          <cell r="F1063">
            <v>90745</v>
          </cell>
        </row>
        <row r="1064">
          <cell r="A1064" t="str">
            <v>09.07.50</v>
          </cell>
          <cell r="B1064" t="str">
            <v>PONTO COM INTERRUPTOR PARALELO BIPOLAR - EM CONDULETE 3/4"</v>
          </cell>
          <cell r="C1064" t="str">
            <v>UN</v>
          </cell>
          <cell r="D1064">
            <v>74.27</v>
          </cell>
          <cell r="E1064">
            <v>1063</v>
          </cell>
          <cell r="F1064">
            <v>90750</v>
          </cell>
        </row>
        <row r="1065">
          <cell r="A1065" t="str">
            <v>09.07.55</v>
          </cell>
          <cell r="B1065" t="str">
            <v>PONTO COM DOIS INTERRUPTORES SIMPLES BIPOLAR - EM CONDULETE 3/4"</v>
          </cell>
          <cell r="C1065" t="str">
            <v>UN</v>
          </cell>
          <cell r="D1065">
            <v>84.28</v>
          </cell>
          <cell r="E1065">
            <v>1064</v>
          </cell>
          <cell r="F1065">
            <v>90755</v>
          </cell>
        </row>
        <row r="1066">
          <cell r="A1066" t="str">
            <v>09.07.56</v>
          </cell>
          <cell r="B1066" t="str">
            <v>PONTO COM TRES INTERRUP.SIMPLES BIPOLAR - EM CONDULETE 3/4" CP.DUPLO</v>
          </cell>
          <cell r="C1066" t="str">
            <v>UN</v>
          </cell>
          <cell r="D1066">
            <v>121.36</v>
          </cell>
          <cell r="E1066">
            <v>1065</v>
          </cell>
          <cell r="F1066">
            <v>90756</v>
          </cell>
        </row>
        <row r="1067">
          <cell r="A1067" t="str">
            <v>09.07.60</v>
          </cell>
          <cell r="B1067" t="str">
            <v>PONTO COM TOMADA SIMPLES DE EMBUTIR - 110/220V CAIXA 4"X2"</v>
          </cell>
          <cell r="C1067" t="str">
            <v>UN</v>
          </cell>
          <cell r="D1067">
            <v>40</v>
          </cell>
          <cell r="E1067">
            <v>1066</v>
          </cell>
          <cell r="F1067">
            <v>90760</v>
          </cell>
        </row>
        <row r="1068">
          <cell r="A1068" t="str">
            <v>09.07.61</v>
          </cell>
          <cell r="B1068" t="str">
            <v>PONTO COM TOMADA SIMPLES 110/220V - EM CONDULETE 3/4"</v>
          </cell>
          <cell r="C1068" t="str">
            <v>UN</v>
          </cell>
          <cell r="D1068">
            <v>61.55</v>
          </cell>
          <cell r="E1068">
            <v>1067</v>
          </cell>
          <cell r="F1068">
            <v>90761</v>
          </cell>
        </row>
        <row r="1069">
          <cell r="A1069" t="str">
            <v>09.07.65</v>
          </cell>
          <cell r="B1069" t="str">
            <v>PONTO COM TOMADA PARA APARELHOS FIXOS,TRIPOLAR - 220V CAIXA 4"X2"</v>
          </cell>
          <cell r="C1069" t="str">
            <v>UN</v>
          </cell>
          <cell r="D1069">
            <v>114.86</v>
          </cell>
          <cell r="E1069">
            <v>1068</v>
          </cell>
          <cell r="F1069">
            <v>90765</v>
          </cell>
        </row>
        <row r="1070">
          <cell r="A1070" t="str">
            <v>09.07.66</v>
          </cell>
          <cell r="B1070" t="str">
            <v>PONTO COM TOMADA P/APARELHO FIXO,TRIPOLAR - 220V EM CONDULETE 3/4"</v>
          </cell>
          <cell r="C1070" t="str">
            <v>UN</v>
          </cell>
          <cell r="D1070">
            <v>136.06</v>
          </cell>
          <cell r="E1070">
            <v>1069</v>
          </cell>
          <cell r="F1070">
            <v>90766</v>
          </cell>
        </row>
        <row r="1071">
          <cell r="A1071" t="str">
            <v>09.07.70</v>
          </cell>
          <cell r="B1071" t="str">
            <v>PONTO COM TOMADA SIMPLES DE EMBUTIR - PARA PISO</v>
          </cell>
          <cell r="C1071" t="str">
            <v>UN</v>
          </cell>
          <cell r="D1071">
            <v>73.17</v>
          </cell>
          <cell r="E1071">
            <v>1070</v>
          </cell>
          <cell r="F1071">
            <v>90770</v>
          </cell>
        </row>
        <row r="1072">
          <cell r="A1072" t="str">
            <v>09.07.75</v>
          </cell>
          <cell r="B1072" t="str">
            <v>PONTO SECO PARA TELEFONE - CAIXA 4"X4"</v>
          </cell>
          <cell r="C1072" t="str">
            <v>UN</v>
          </cell>
          <cell r="D1072">
            <v>78.2</v>
          </cell>
          <cell r="E1072">
            <v>1071</v>
          </cell>
          <cell r="F1072">
            <v>90775</v>
          </cell>
        </row>
        <row r="1073">
          <cell r="A1073" t="str">
            <v>09.07.76</v>
          </cell>
          <cell r="B1073" t="str">
            <v>PONTO SECO PARA TELEFONE EM CONDULETE</v>
          </cell>
          <cell r="C1073" t="str">
            <v>UN</v>
          </cell>
          <cell r="D1073">
            <v>53.45</v>
          </cell>
          <cell r="E1073">
            <v>1072</v>
          </cell>
          <cell r="F1073">
            <v>90776</v>
          </cell>
        </row>
        <row r="1074">
          <cell r="A1074" t="str">
            <v>09.07.80</v>
          </cell>
          <cell r="B1074" t="str">
            <v>PONTO COM BOTAO PARA CAMPAINHA - USO AO TEMPO - CAIXA 4"X2"</v>
          </cell>
          <cell r="C1074" t="str">
            <v>UN</v>
          </cell>
          <cell r="D1074">
            <v>109.09</v>
          </cell>
          <cell r="E1074">
            <v>1073</v>
          </cell>
          <cell r="F1074">
            <v>90780</v>
          </cell>
        </row>
        <row r="1075">
          <cell r="A1075" t="str">
            <v>09.07.85</v>
          </cell>
          <cell r="B1075" t="str">
            <v>PONTO COM CIGARRA DE SOBREPOR,TIPO COLEGIAL - CAIXA 3"X3"</v>
          </cell>
          <cell r="C1075" t="str">
            <v>UN</v>
          </cell>
          <cell r="D1075">
            <v>60.29</v>
          </cell>
          <cell r="E1075">
            <v>1074</v>
          </cell>
          <cell r="F1075">
            <v>90785</v>
          </cell>
        </row>
        <row r="1076">
          <cell r="A1076" t="str">
            <v>09.07.90</v>
          </cell>
          <cell r="B1076" t="str">
            <v>PONTO DE LUZ - CAIXA F.M.</v>
          </cell>
          <cell r="C1076" t="str">
            <v>UN</v>
          </cell>
          <cell r="D1076">
            <v>62.61</v>
          </cell>
          <cell r="E1076">
            <v>1075</v>
          </cell>
          <cell r="F1076">
            <v>90790</v>
          </cell>
        </row>
        <row r="1077">
          <cell r="A1077" t="str">
            <v>09.07.95</v>
          </cell>
          <cell r="B1077" t="str">
            <v>PONTO DE LUZ - CONDULETE 3/4"</v>
          </cell>
          <cell r="C1077" t="str">
            <v>UN</v>
          </cell>
          <cell r="D1077">
            <v>112.97</v>
          </cell>
          <cell r="E1077">
            <v>1076</v>
          </cell>
          <cell r="F1077">
            <v>90795</v>
          </cell>
        </row>
        <row r="1078">
          <cell r="B1078" t="str">
            <v>DISJUNTORES</v>
          </cell>
          <cell r="E1078">
            <v>1077</v>
          </cell>
        </row>
        <row r="1079">
          <cell r="A1079" t="str">
            <v>09.08.01</v>
          </cell>
          <cell r="B1079" t="str">
            <v>DISJUNTOR CX. MOLDADA UNIPOLAR 10/30A TP AMERICANO</v>
          </cell>
          <cell r="C1079" t="str">
            <v>UN</v>
          </cell>
          <cell r="D1079">
            <v>9.83</v>
          </cell>
          <cell r="E1079">
            <v>1078</v>
          </cell>
          <cell r="F1079">
            <v>90801</v>
          </cell>
        </row>
        <row r="1080">
          <cell r="A1080" t="str">
            <v>09.08.02</v>
          </cell>
          <cell r="B1080" t="str">
            <v>DISJUNTOR CX. MOLDADA UNIPOLAR 35/50A TP. AMERICANO</v>
          </cell>
          <cell r="C1080" t="str">
            <v>UN</v>
          </cell>
          <cell r="D1080">
            <v>11.98</v>
          </cell>
          <cell r="E1080">
            <v>1079</v>
          </cell>
          <cell r="F1080">
            <v>90802</v>
          </cell>
        </row>
        <row r="1081">
          <cell r="A1081" t="str">
            <v>09.08.03</v>
          </cell>
          <cell r="B1081" t="str">
            <v>DISJUNTOR CX. MOLDADA UNIPOLAR 60/100 A TP AMERICANO</v>
          </cell>
          <cell r="C1081" t="str">
            <v>UN</v>
          </cell>
          <cell r="D1081">
            <v>15.31</v>
          </cell>
          <cell r="E1081">
            <v>1080</v>
          </cell>
          <cell r="F1081">
            <v>90803</v>
          </cell>
        </row>
        <row r="1082">
          <cell r="A1082" t="str">
            <v>09.08.04</v>
          </cell>
          <cell r="B1082" t="str">
            <v>DISJUNTOR CX. MOLDADA BIPOLAR 10/30 A TP AMERICANO</v>
          </cell>
          <cell r="C1082" t="str">
            <v>UN</v>
          </cell>
          <cell r="D1082">
            <v>32.11</v>
          </cell>
          <cell r="E1082">
            <v>1081</v>
          </cell>
          <cell r="F1082">
            <v>90804</v>
          </cell>
        </row>
        <row r="1083">
          <cell r="A1083" t="str">
            <v>09.08.05</v>
          </cell>
          <cell r="B1083" t="str">
            <v>DISJUNTOR CX. MOLDADA BIPOLAR 35/50A TP AMERICANO</v>
          </cell>
          <cell r="C1083" t="str">
            <v>UN</v>
          </cell>
          <cell r="D1083">
            <v>32.97</v>
          </cell>
          <cell r="E1083">
            <v>1082</v>
          </cell>
          <cell r="F1083">
            <v>90805</v>
          </cell>
        </row>
        <row r="1084">
          <cell r="A1084" t="str">
            <v>09.08.06</v>
          </cell>
          <cell r="B1084" t="str">
            <v>DISJUNTOR CX. MOLDADA BIPOLAR 60/100 A TP AMERICANO</v>
          </cell>
          <cell r="C1084" t="str">
            <v>UN</v>
          </cell>
          <cell r="D1084">
            <v>46.85</v>
          </cell>
          <cell r="E1084">
            <v>1083</v>
          </cell>
          <cell r="F1084">
            <v>90806</v>
          </cell>
        </row>
        <row r="1085">
          <cell r="A1085" t="str">
            <v>09.08.07</v>
          </cell>
          <cell r="B1085" t="str">
            <v>DISJUNTOR CX. MOLDADA TRIPOLAR 10/30 A TP AMERICANO</v>
          </cell>
          <cell r="C1085" t="str">
            <v>UN</v>
          </cell>
          <cell r="D1085">
            <v>38.380000000000003</v>
          </cell>
          <cell r="E1085">
            <v>1084</v>
          </cell>
          <cell r="F1085">
            <v>90807</v>
          </cell>
        </row>
        <row r="1086">
          <cell r="A1086" t="str">
            <v>09.08.08</v>
          </cell>
          <cell r="B1086" t="str">
            <v>DISJUNTOR CX. MOLDADA TRIPOLAR 35/50 A TP AMERICANO</v>
          </cell>
          <cell r="C1086" t="str">
            <v>UN</v>
          </cell>
          <cell r="D1086">
            <v>39.409999999999997</v>
          </cell>
          <cell r="E1086">
            <v>1085</v>
          </cell>
          <cell r="F1086">
            <v>90808</v>
          </cell>
        </row>
        <row r="1087">
          <cell r="A1087" t="str">
            <v>09.08.09</v>
          </cell>
          <cell r="B1087" t="str">
            <v>DISJUNTOR CX. MOLDADA TRIPOLAR 60/100A TP AMERICANO</v>
          </cell>
          <cell r="C1087" t="str">
            <v>UN</v>
          </cell>
          <cell r="D1087">
            <v>65.77</v>
          </cell>
          <cell r="E1087">
            <v>1086</v>
          </cell>
          <cell r="F1087">
            <v>90809</v>
          </cell>
        </row>
        <row r="1088">
          <cell r="A1088" t="str">
            <v>09.08.10</v>
          </cell>
          <cell r="B1088" t="str">
            <v>DISJUNTOR CX. MOLDADA UNIPOLAR 6/25A TP EUROPEU</v>
          </cell>
          <cell r="C1088" t="str">
            <v>UN</v>
          </cell>
          <cell r="D1088">
            <v>9.15</v>
          </cell>
          <cell r="E1088">
            <v>1087</v>
          </cell>
          <cell r="F1088">
            <v>90810</v>
          </cell>
        </row>
        <row r="1089">
          <cell r="A1089" t="str">
            <v>09.08.11</v>
          </cell>
          <cell r="B1089" t="str">
            <v>DISJUNTOR CX. MOLDADA UNIPOLAR 32/50A TP EUROPEU</v>
          </cell>
          <cell r="C1089" t="str">
            <v>UN</v>
          </cell>
          <cell r="D1089">
            <v>17.13</v>
          </cell>
          <cell r="E1089">
            <v>1088</v>
          </cell>
          <cell r="F1089">
            <v>90811</v>
          </cell>
        </row>
        <row r="1090">
          <cell r="A1090" t="str">
            <v>09.08.12</v>
          </cell>
          <cell r="B1090" t="str">
            <v>DISJUNTOR CX. MOLDADA BIPOLAR 6/25A TP EUROPEU</v>
          </cell>
          <cell r="C1090" t="str">
            <v>UN</v>
          </cell>
          <cell r="D1090">
            <v>42.78</v>
          </cell>
          <cell r="E1090">
            <v>1089</v>
          </cell>
          <cell r="F1090">
            <v>90812</v>
          </cell>
        </row>
        <row r="1091">
          <cell r="A1091" t="str">
            <v>09.08.13</v>
          </cell>
          <cell r="B1091" t="str">
            <v>DISJUNTOR CX. MOLDADA BIPOLAR 32/50A TP EUROPEU</v>
          </cell>
          <cell r="C1091" t="str">
            <v>UN</v>
          </cell>
          <cell r="D1091">
            <v>45.5</v>
          </cell>
          <cell r="E1091">
            <v>1090</v>
          </cell>
          <cell r="F1091">
            <v>90813</v>
          </cell>
        </row>
        <row r="1092">
          <cell r="A1092" t="str">
            <v>09.08.14</v>
          </cell>
          <cell r="B1092" t="str">
            <v>DISJUNTOR CX. MOLDADA TRIPOLAR 6/25A TP EUROPEU</v>
          </cell>
          <cell r="C1092" t="str">
            <v>UN</v>
          </cell>
          <cell r="D1092">
            <v>52.37</v>
          </cell>
          <cell r="E1092">
            <v>1091</v>
          </cell>
          <cell r="F1092">
            <v>90814</v>
          </cell>
        </row>
        <row r="1093">
          <cell r="A1093" t="str">
            <v>09.08.15</v>
          </cell>
          <cell r="B1093" t="str">
            <v>DISJUNTOR CX. MOLDADA TRIPOLAR 32/50A TP EUROPEU</v>
          </cell>
          <cell r="C1093" t="str">
            <v>UN</v>
          </cell>
          <cell r="D1093">
            <v>52.86</v>
          </cell>
          <cell r="E1093">
            <v>1092</v>
          </cell>
          <cell r="F1093">
            <v>90815</v>
          </cell>
        </row>
        <row r="1094">
          <cell r="A1094" t="str">
            <v>09.08.21</v>
          </cell>
          <cell r="B1094" t="str">
            <v>DISJUNTOR AUTOMATICO TRIPOLAR A SECO  800A/600V</v>
          </cell>
          <cell r="C1094" t="str">
            <v>UN</v>
          </cell>
          <cell r="D1094">
            <v>9733.07</v>
          </cell>
          <cell r="E1094">
            <v>1093</v>
          </cell>
          <cell r="F1094">
            <v>90821</v>
          </cell>
        </row>
        <row r="1095">
          <cell r="A1095" t="str">
            <v>09.08.22</v>
          </cell>
          <cell r="B1095" t="str">
            <v>DISJUNTOR AUTOMATICO TRIPOLAR A SECO 1000A/600V</v>
          </cell>
          <cell r="C1095" t="str">
            <v>UN</v>
          </cell>
          <cell r="D1095">
            <v>13323.44</v>
          </cell>
          <cell r="E1095">
            <v>1094</v>
          </cell>
          <cell r="F1095">
            <v>90822</v>
          </cell>
        </row>
        <row r="1096">
          <cell r="A1096" t="str">
            <v>09.08.23</v>
          </cell>
          <cell r="B1096" t="str">
            <v>DISJUNTOR AUTOMATICO TRIPOLAR A SECO 1250A/600V</v>
          </cell>
          <cell r="C1096" t="str">
            <v>UN</v>
          </cell>
          <cell r="D1096">
            <v>10499.81</v>
          </cell>
          <cell r="E1096">
            <v>1095</v>
          </cell>
          <cell r="F1096">
            <v>90823</v>
          </cell>
        </row>
        <row r="1097">
          <cell r="A1097" t="str">
            <v>09.08.24</v>
          </cell>
          <cell r="B1097" t="str">
            <v>DISJUNTOR AUTOMATICO TRIPOLAR A SECO 1600A/600V</v>
          </cell>
          <cell r="C1097" t="str">
            <v>UN</v>
          </cell>
          <cell r="D1097">
            <v>10758.17</v>
          </cell>
          <cell r="E1097">
            <v>1096</v>
          </cell>
          <cell r="F1097">
            <v>90824</v>
          </cell>
        </row>
        <row r="1098">
          <cell r="A1098" t="str">
            <v>09.08.25</v>
          </cell>
          <cell r="B1098" t="str">
            <v>DISJUNTOR AUTOMATICO TRIPOLAR A SECO 2000A/600V</v>
          </cell>
          <cell r="C1098" t="str">
            <v>UN</v>
          </cell>
          <cell r="D1098">
            <v>11479.41</v>
          </cell>
          <cell r="E1098">
            <v>1097</v>
          </cell>
          <cell r="F1098">
            <v>90825</v>
          </cell>
        </row>
        <row r="1099">
          <cell r="A1099" t="str">
            <v>09.08.26</v>
          </cell>
          <cell r="B1099" t="str">
            <v>DISJUNTOR AUTOMATICO TRIPOLAR A SECO 2500A/600V</v>
          </cell>
          <cell r="C1099" t="str">
            <v>UN</v>
          </cell>
          <cell r="D1099">
            <v>19201.41</v>
          </cell>
          <cell r="E1099">
            <v>1098</v>
          </cell>
          <cell r="F1099">
            <v>90826</v>
          </cell>
        </row>
        <row r="1100">
          <cell r="A1100" t="str">
            <v>09.08.27</v>
          </cell>
          <cell r="B1100" t="str">
            <v>DISJUNTOR AUTOMATICO TRIPOLAR A SECO 3200A/600V</v>
          </cell>
          <cell r="C1100" t="str">
            <v>UN</v>
          </cell>
          <cell r="D1100">
            <v>20845.43</v>
          </cell>
          <cell r="E1100">
            <v>1099</v>
          </cell>
          <cell r="F1100">
            <v>90827</v>
          </cell>
        </row>
        <row r="1101">
          <cell r="A1101" t="str">
            <v>09.08.31</v>
          </cell>
          <cell r="B1101" t="str">
            <v>DISJUNTOR CX MOLDADA BIPOLAR 100A C/DISPARADOR TERM/MAGNET AJUSTAVEL</v>
          </cell>
          <cell r="C1101" t="str">
            <v>UN</v>
          </cell>
          <cell r="D1101">
            <v>590.76</v>
          </cell>
          <cell r="E1101">
            <v>1100</v>
          </cell>
          <cell r="F1101">
            <v>90831</v>
          </cell>
        </row>
        <row r="1102">
          <cell r="A1102" t="str">
            <v>09.08.32</v>
          </cell>
          <cell r="B1102" t="str">
            <v>DISJUNTOR CX MOLDADA BIPOLAR 125A C/DISPARADOR TERM/MAGNET AJUSTAVEL</v>
          </cell>
          <cell r="C1102" t="str">
            <v>UN</v>
          </cell>
          <cell r="D1102">
            <v>1139.68</v>
          </cell>
          <cell r="E1102">
            <v>1101</v>
          </cell>
          <cell r="F1102">
            <v>90832</v>
          </cell>
        </row>
        <row r="1103">
          <cell r="A1103" t="str">
            <v>09.08.33</v>
          </cell>
          <cell r="B1103" t="str">
            <v>DISJUNTOR CX MOLDADA BIPOLAR 150A C/DISPARADOR TERM/MAGNET AJUSTAVEL</v>
          </cell>
          <cell r="C1103" t="str">
            <v>UN</v>
          </cell>
          <cell r="D1103">
            <v>952.33</v>
          </cell>
          <cell r="E1103">
            <v>1102</v>
          </cell>
          <cell r="F1103">
            <v>90833</v>
          </cell>
        </row>
        <row r="1104">
          <cell r="A1104" t="str">
            <v>09.08.34</v>
          </cell>
          <cell r="B1104" t="str">
            <v>DISJUNTOR CX MOLDADA BIPOLAR 175A C/DISPARADOR TERM/MAGNET AJUSTAVEL</v>
          </cell>
          <cell r="C1104" t="str">
            <v>UN</v>
          </cell>
          <cell r="D1104">
            <v>2913.97</v>
          </cell>
          <cell r="E1104">
            <v>1103</v>
          </cell>
          <cell r="F1104">
            <v>90834</v>
          </cell>
        </row>
        <row r="1105">
          <cell r="A1105" t="str">
            <v>09.08.35</v>
          </cell>
          <cell r="B1105" t="str">
            <v>DISJUNTOR CX MOLDADA BIPOLAR 200A C/DISPARADOR TERM/MAGNET AJUSTAVEL</v>
          </cell>
          <cell r="C1105" t="str">
            <v>UN</v>
          </cell>
          <cell r="D1105">
            <v>2918.22</v>
          </cell>
          <cell r="E1105">
            <v>1104</v>
          </cell>
          <cell r="F1105">
            <v>90835</v>
          </cell>
        </row>
        <row r="1106">
          <cell r="A1106" t="str">
            <v>09.08.36</v>
          </cell>
          <cell r="B1106" t="str">
            <v>DISJUNTOR CX MOLDADA BIPOLAR 225A C/DISPARADOR TERM/MAGNET AJUSTAVEL</v>
          </cell>
          <cell r="C1106" t="str">
            <v>UN</v>
          </cell>
          <cell r="D1106">
            <v>2417.87</v>
          </cell>
          <cell r="E1106">
            <v>1105</v>
          </cell>
          <cell r="F1106">
            <v>90836</v>
          </cell>
        </row>
        <row r="1107">
          <cell r="A1107" t="str">
            <v>09.08.37</v>
          </cell>
          <cell r="B1107" t="str">
            <v>DISJUNTOR CX MOLDADA BIPOLAR 250A C/DISPARADOR TERM/MAGNET AJUSTAVEL</v>
          </cell>
          <cell r="C1107" t="str">
            <v>UN</v>
          </cell>
          <cell r="D1107">
            <v>2417.87</v>
          </cell>
          <cell r="E1107">
            <v>1106</v>
          </cell>
          <cell r="F1107">
            <v>90837</v>
          </cell>
        </row>
        <row r="1108">
          <cell r="A1108" t="str">
            <v>09.08.38</v>
          </cell>
          <cell r="B1108" t="str">
            <v>DISJUNTOR CX MOLDADA BIPOLAR 300A C/DISPARADOR TERM/MAGNET AJUSTAVEL</v>
          </cell>
          <cell r="C1108" t="str">
            <v>UN</v>
          </cell>
          <cell r="D1108">
            <v>3096.42</v>
          </cell>
          <cell r="E1108">
            <v>1107</v>
          </cell>
          <cell r="F1108">
            <v>90838</v>
          </cell>
        </row>
        <row r="1109">
          <cell r="A1109" t="str">
            <v>09.08.39</v>
          </cell>
          <cell r="B1109" t="str">
            <v>DISJUNTOR CX MOLDADA BIPOLAR 350A C/DISPARADOR TERM/MAGNET AJUSTAVEL</v>
          </cell>
          <cell r="C1109" t="str">
            <v>UN</v>
          </cell>
          <cell r="D1109">
            <v>2945.64</v>
          </cell>
          <cell r="E1109">
            <v>1108</v>
          </cell>
          <cell r="F1109">
            <v>90839</v>
          </cell>
        </row>
        <row r="1110">
          <cell r="A1110" t="str">
            <v>09.08.40</v>
          </cell>
          <cell r="B1110" t="str">
            <v>DISJUNTOR CX MOLDADA BIPOLAR 400A C/DISPARADOR TERM/MAGNET AJUSTAVEL</v>
          </cell>
          <cell r="C1110" t="str">
            <v>UN</v>
          </cell>
          <cell r="D1110">
            <v>2945.64</v>
          </cell>
          <cell r="E1110">
            <v>1109</v>
          </cell>
          <cell r="F1110">
            <v>90840</v>
          </cell>
        </row>
        <row r="1111">
          <cell r="A1111" t="str">
            <v>09.08.41</v>
          </cell>
          <cell r="B1111" t="str">
            <v>DISJUNTOR CX/MOLDADA BIPOLAR 450A C/DISPARADOR TERM/MAGNET AJUSTAVEL</v>
          </cell>
          <cell r="C1111" t="str">
            <v>UN</v>
          </cell>
          <cell r="D1111">
            <v>3984.62</v>
          </cell>
          <cell r="E1111">
            <v>1110</v>
          </cell>
          <cell r="F1111">
            <v>90841</v>
          </cell>
        </row>
        <row r="1112">
          <cell r="A1112" t="str">
            <v>09.08.42</v>
          </cell>
          <cell r="B1112" t="str">
            <v>DISJUNTOR CX MOLDADA BIPOLAR 500A C/DISPARADOR TERM/MAGNET AJUSTAVEL</v>
          </cell>
          <cell r="C1112" t="str">
            <v>UN</v>
          </cell>
          <cell r="D1112">
            <v>3984.62</v>
          </cell>
          <cell r="E1112">
            <v>1111</v>
          </cell>
          <cell r="F1112">
            <v>90842</v>
          </cell>
        </row>
        <row r="1113">
          <cell r="A1113" t="str">
            <v>09.08.43</v>
          </cell>
          <cell r="B1113" t="str">
            <v>DISJUNTOR CX MOLDADA BIPOLAR 630A C/DISPARADOR TERM/MAGNET AJUSTAVEL</v>
          </cell>
          <cell r="C1113" t="str">
            <v>UN</v>
          </cell>
          <cell r="D1113">
            <v>3984.62</v>
          </cell>
          <cell r="E1113">
            <v>1112</v>
          </cell>
          <cell r="F1113">
            <v>90843</v>
          </cell>
        </row>
        <row r="1114">
          <cell r="A1114" t="str">
            <v>09.08.46</v>
          </cell>
          <cell r="B1114" t="str">
            <v>DISJUNTOR CX MOLD. TRIPOLAR 100A C/DISPARADOR TERM/MAGNET AJUSTAVEL</v>
          </cell>
          <cell r="C1114" t="str">
            <v>UN</v>
          </cell>
          <cell r="D1114">
            <v>603.62</v>
          </cell>
          <cell r="E1114">
            <v>1113</v>
          </cell>
          <cell r="F1114">
            <v>90846</v>
          </cell>
        </row>
        <row r="1115">
          <cell r="A1115" t="str">
            <v>09.08.47</v>
          </cell>
          <cell r="B1115" t="str">
            <v>DISJUNTOR CX MOLD. TRIPOLAR 125A C/DISPARADOR TERM/MAGNET AJUSTAVEL</v>
          </cell>
          <cell r="C1115" t="str">
            <v>UN</v>
          </cell>
          <cell r="D1115">
            <v>962.64</v>
          </cell>
          <cell r="E1115">
            <v>1114</v>
          </cell>
          <cell r="F1115">
            <v>90847</v>
          </cell>
        </row>
        <row r="1116">
          <cell r="A1116" t="str">
            <v>09.08.48</v>
          </cell>
          <cell r="B1116" t="str">
            <v>DISJUNTOR CX MOLD. TRIPOLAR 150A C/DISPARADOR TERM/MAGNET AJUSTAVEL</v>
          </cell>
          <cell r="C1116" t="str">
            <v>UN</v>
          </cell>
          <cell r="D1116">
            <v>962.64</v>
          </cell>
          <cell r="E1116">
            <v>1115</v>
          </cell>
          <cell r="F1116">
            <v>90848</v>
          </cell>
        </row>
        <row r="1117">
          <cell r="A1117" t="str">
            <v>09.08.49</v>
          </cell>
          <cell r="B1117" t="str">
            <v>DISJUNTOR CX MOLD. TRIPOLAR 175A C/DISPARADOR TERM/MAGNET AJUSTAVEL</v>
          </cell>
          <cell r="C1117" t="str">
            <v>UN</v>
          </cell>
          <cell r="D1117">
            <v>2924.28</v>
          </cell>
          <cell r="E1117">
            <v>1116</v>
          </cell>
          <cell r="F1117">
            <v>90849</v>
          </cell>
        </row>
        <row r="1118">
          <cell r="A1118" t="str">
            <v>09.08.50</v>
          </cell>
          <cell r="B1118" t="str">
            <v>DISJUNTOR CX MOLD. TRIPOLAR 200A C/DISPARADOR TERM/MAGNET AJUSTAVEL</v>
          </cell>
          <cell r="C1118" t="str">
            <v>UN</v>
          </cell>
          <cell r="D1118">
            <v>2928.53</v>
          </cell>
          <cell r="E1118">
            <v>1117</v>
          </cell>
          <cell r="F1118">
            <v>90850</v>
          </cell>
        </row>
        <row r="1119">
          <cell r="A1119" t="str">
            <v>09.08.51</v>
          </cell>
          <cell r="B1119" t="str">
            <v>DISJUNTOR CX MOLD. TRIPOLAR 225A C/DISPARADOR TERM/MAGNET AJUSTAVEL</v>
          </cell>
          <cell r="C1119" t="str">
            <v>UN</v>
          </cell>
          <cell r="D1119">
            <v>2424.71</v>
          </cell>
          <cell r="E1119">
            <v>1118</v>
          </cell>
          <cell r="F1119">
            <v>90851</v>
          </cell>
        </row>
        <row r="1120">
          <cell r="A1120" t="str">
            <v>09.08.52</v>
          </cell>
          <cell r="B1120" t="str">
            <v>DISJUNTOR CX MOLD. TRIPOLAR 250A C/DISPARADOR TERM/MAGNET AJUSTAVEL</v>
          </cell>
          <cell r="C1120" t="str">
            <v>UN</v>
          </cell>
          <cell r="D1120">
            <v>2424.71</v>
          </cell>
          <cell r="E1120">
            <v>1119</v>
          </cell>
          <cell r="F1120">
            <v>90852</v>
          </cell>
        </row>
        <row r="1121">
          <cell r="A1121" t="str">
            <v>09.08.53</v>
          </cell>
          <cell r="B1121" t="str">
            <v>DISJUNTOR CX MOLD. TRIPOLAR 300A C/DISPARADOR TERM/MAGNET AJUSTAVEL</v>
          </cell>
          <cell r="C1121" t="str">
            <v>UN</v>
          </cell>
          <cell r="D1121">
            <v>3300.09</v>
          </cell>
          <cell r="E1121">
            <v>1120</v>
          </cell>
          <cell r="F1121">
            <v>90853</v>
          </cell>
        </row>
        <row r="1122">
          <cell r="A1122" t="str">
            <v>09.08.54</v>
          </cell>
          <cell r="B1122" t="str">
            <v>DISJUNTOR CX MOLD. TRIPOLAR 350A C/DISPARADOR TERM/MAGNET AJUSTAVEL</v>
          </cell>
          <cell r="C1122" t="str">
            <v>UN</v>
          </cell>
          <cell r="D1122">
            <v>3761.49</v>
          </cell>
          <cell r="E1122">
            <v>1121</v>
          </cell>
          <cell r="F1122">
            <v>90854</v>
          </cell>
        </row>
        <row r="1123">
          <cell r="A1123" t="str">
            <v>09.08.55</v>
          </cell>
          <cell r="B1123" t="str">
            <v>DISJUNTOR CX MOLD. TRIPOLAR 400A C/DISPARADOR TERM/MAGNET AJUSTAVEL</v>
          </cell>
          <cell r="C1123" t="str">
            <v>UN</v>
          </cell>
          <cell r="D1123">
            <v>3954.86</v>
          </cell>
          <cell r="E1123">
            <v>1122</v>
          </cell>
          <cell r="F1123">
            <v>90855</v>
          </cell>
        </row>
        <row r="1124">
          <cell r="A1124" t="str">
            <v>09.08.56</v>
          </cell>
          <cell r="B1124" t="str">
            <v>DISJUNTOR CX MOLD. TRIPOLAR 450A C/DISPARADOR TERM/MAGNET AJUSTAVEL</v>
          </cell>
          <cell r="C1124" t="str">
            <v>UN</v>
          </cell>
          <cell r="D1124">
            <v>3982.87</v>
          </cell>
          <cell r="E1124">
            <v>1123</v>
          </cell>
          <cell r="F1124">
            <v>90856</v>
          </cell>
        </row>
        <row r="1125">
          <cell r="A1125" t="str">
            <v>09.08.57</v>
          </cell>
          <cell r="B1125" t="str">
            <v>DISJUNTOR CX MOLD. TRIPOLAR 500A C/DISPARADOR TERM/MAGNET AJUSTAVEL</v>
          </cell>
          <cell r="C1125" t="str">
            <v>UN</v>
          </cell>
          <cell r="D1125">
            <v>3982.87</v>
          </cell>
          <cell r="E1125">
            <v>1124</v>
          </cell>
          <cell r="F1125">
            <v>90857</v>
          </cell>
        </row>
        <row r="1126">
          <cell r="A1126" t="str">
            <v>09.08.58</v>
          </cell>
          <cell r="B1126" t="str">
            <v>DISJUNTOR CX MOLD. TRIPOLAR 630A C/DISPARADOR TERM/MAGNET AJUSTAVEL</v>
          </cell>
          <cell r="C1126" t="str">
            <v>UN</v>
          </cell>
          <cell r="D1126">
            <v>3982.87</v>
          </cell>
          <cell r="E1126">
            <v>1125</v>
          </cell>
          <cell r="F1126">
            <v>90858</v>
          </cell>
        </row>
        <row r="1127">
          <cell r="A1127" t="str">
            <v>09.08.80</v>
          </cell>
          <cell r="B1127" t="str">
            <v>DISJUNTOR TERMOMAGNETICO DIFERENCIAL BIPOLAR-15A-SENSIBIL. 30MA-240V</v>
          </cell>
          <cell r="C1127" t="str">
            <v>UN</v>
          </cell>
          <cell r="D1127">
            <v>210.74</v>
          </cell>
          <cell r="E1127">
            <v>1126</v>
          </cell>
          <cell r="F1127">
            <v>90880</v>
          </cell>
        </row>
        <row r="1128">
          <cell r="A1128" t="str">
            <v>09.08.81</v>
          </cell>
          <cell r="B1128" t="str">
            <v>DISJUNTOR TERMOMAGNETICO DIFERENCIAL BIPOLAR-20A-SENSIBIL. 30MA 240V</v>
          </cell>
          <cell r="C1128" t="str">
            <v>UN</v>
          </cell>
          <cell r="D1128">
            <v>213.51</v>
          </cell>
          <cell r="E1128">
            <v>1127</v>
          </cell>
          <cell r="F1128">
            <v>90881</v>
          </cell>
        </row>
        <row r="1129">
          <cell r="A1129" t="str">
            <v>09.08.82</v>
          </cell>
          <cell r="B1129" t="str">
            <v>DISJUNTOR TERMOMAGNETICO DIFERENCIAL BIPOLAR-25A-SENSIBIL. 30MA 240V</v>
          </cell>
          <cell r="C1129" t="str">
            <v>UN</v>
          </cell>
          <cell r="D1129">
            <v>220.4</v>
          </cell>
          <cell r="E1129">
            <v>1128</v>
          </cell>
          <cell r="F1129">
            <v>90882</v>
          </cell>
        </row>
        <row r="1130">
          <cell r="A1130" t="str">
            <v>09.08.83</v>
          </cell>
          <cell r="B1130" t="str">
            <v>DISJUNTOR TERMOMAGNETICO DIFERENCIAL BIPOLAR-30A-SENSIBIL. 30MA 240V</v>
          </cell>
          <cell r="C1130" t="str">
            <v>UN</v>
          </cell>
          <cell r="D1130">
            <v>218.04</v>
          </cell>
          <cell r="E1130">
            <v>1129</v>
          </cell>
          <cell r="F1130">
            <v>90883</v>
          </cell>
        </row>
        <row r="1131">
          <cell r="A1131" t="str">
            <v>09.08.84</v>
          </cell>
          <cell r="B1131" t="str">
            <v>DISJUNTOR TERMOMAGNETICO DIFERENCIAL BIPOLAR-35A-SENSIBIL. 30MA-240V</v>
          </cell>
          <cell r="C1131" t="str">
            <v>UN</v>
          </cell>
          <cell r="D1131">
            <v>193.66</v>
          </cell>
          <cell r="E1131">
            <v>1130</v>
          </cell>
          <cell r="F1131">
            <v>90884</v>
          </cell>
        </row>
        <row r="1132">
          <cell r="A1132" t="str">
            <v>09.08.85</v>
          </cell>
          <cell r="B1132" t="str">
            <v>DISJUNTOR TERMOMAGNETICO DIFERENCIAL BIPOLAR-40A-SENSIBIL. 30MA-240V</v>
          </cell>
          <cell r="C1132" t="str">
            <v>UN</v>
          </cell>
          <cell r="D1132">
            <v>195.07</v>
          </cell>
          <cell r="E1132">
            <v>1131</v>
          </cell>
          <cell r="F1132">
            <v>90885</v>
          </cell>
        </row>
        <row r="1133">
          <cell r="A1133" t="str">
            <v>09.08.86</v>
          </cell>
          <cell r="B1133" t="str">
            <v>DISJUNTOR TERMOMAGNETICO DIFERENCIAL BIPOLAR-63A-SENSIBIL. 30MA-240V</v>
          </cell>
          <cell r="C1133" t="str">
            <v>UN</v>
          </cell>
          <cell r="D1133">
            <v>306.08999999999997</v>
          </cell>
          <cell r="E1133">
            <v>1132</v>
          </cell>
          <cell r="F1133">
            <v>90886</v>
          </cell>
        </row>
        <row r="1134">
          <cell r="A1134" t="str">
            <v>09.08.90</v>
          </cell>
          <cell r="B1134" t="str">
            <v>DISJUNTOR TERMOMAGNETICO DIFERENCIAL TRIPOLAR-63A-SENSIBIL.30MA-240V</v>
          </cell>
          <cell r="C1134" t="str">
            <v>UN</v>
          </cell>
          <cell r="D1134">
            <v>263.25</v>
          </cell>
          <cell r="E1134">
            <v>1133</v>
          </cell>
          <cell r="F1134">
            <v>90890</v>
          </cell>
        </row>
        <row r="1135">
          <cell r="B1135" t="str">
            <v>APARELHOS DE ILIMINAÇÃO</v>
          </cell>
          <cell r="E1135">
            <v>1134</v>
          </cell>
        </row>
        <row r="1136">
          <cell r="A1136" t="str">
            <v>09.09.01</v>
          </cell>
          <cell r="B1136" t="str">
            <v>LUMINARIA DECORATIVA - 1 LAMP. FLUORESCENTE, 20 W</v>
          </cell>
          <cell r="C1136" t="str">
            <v>UN</v>
          </cell>
          <cell r="D1136">
            <v>40.92</v>
          </cell>
          <cell r="E1136">
            <v>1135</v>
          </cell>
          <cell r="F1136">
            <v>90901</v>
          </cell>
        </row>
        <row r="1137">
          <cell r="A1137" t="str">
            <v>09.09.02</v>
          </cell>
          <cell r="B1137" t="str">
            <v>LUMINARIA DECORATIVA - 2 LAMP. FLUORESCENTE, 20 W</v>
          </cell>
          <cell r="C1137" t="str">
            <v>UN</v>
          </cell>
          <cell r="D1137">
            <v>55.43</v>
          </cell>
          <cell r="E1137">
            <v>1136</v>
          </cell>
          <cell r="F1137">
            <v>90902</v>
          </cell>
        </row>
        <row r="1138">
          <cell r="A1138" t="str">
            <v>09.09.03</v>
          </cell>
          <cell r="B1138" t="str">
            <v>LUMINARIA DECORATIVA - 1 LAMP. FLUORESCENTE, 40 W</v>
          </cell>
          <cell r="C1138" t="str">
            <v>UN</v>
          </cell>
          <cell r="D1138">
            <v>45.23</v>
          </cell>
          <cell r="E1138">
            <v>1137</v>
          </cell>
          <cell r="F1138">
            <v>90903</v>
          </cell>
        </row>
        <row r="1139">
          <cell r="A1139" t="str">
            <v>09.09.04</v>
          </cell>
          <cell r="B1139" t="str">
            <v>LUMINARIA DECORATIVA - 2 LAMP. FLUORESCENTE, 40 W</v>
          </cell>
          <cell r="C1139" t="str">
            <v>UN</v>
          </cell>
          <cell r="D1139">
            <v>67.680000000000007</v>
          </cell>
          <cell r="E1139">
            <v>1138</v>
          </cell>
          <cell r="F1139">
            <v>90904</v>
          </cell>
        </row>
        <row r="1140">
          <cell r="A1140" t="str">
            <v>09.09.05</v>
          </cell>
          <cell r="B1140" t="str">
            <v>LD - 25 LUMINARIA INDUSTRIAL - 1 LAMPADA FLUORESCENTE,40W</v>
          </cell>
          <cell r="C1140" t="str">
            <v>UN</v>
          </cell>
          <cell r="D1140">
            <v>45.23</v>
          </cell>
          <cell r="E1140">
            <v>1139</v>
          </cell>
          <cell r="F1140">
            <v>90905</v>
          </cell>
        </row>
        <row r="1141">
          <cell r="A1141" t="str">
            <v>09.09.06</v>
          </cell>
          <cell r="B1141" t="str">
            <v>LD - 26 LUMINARIA INDUSTRIAL - 2 LAMPADAS FLUORESCENTES,40W</v>
          </cell>
          <cell r="C1141" t="str">
            <v>UN</v>
          </cell>
          <cell r="D1141">
            <v>82.16</v>
          </cell>
          <cell r="E1141">
            <v>1140</v>
          </cell>
          <cell r="F1141">
            <v>90906</v>
          </cell>
        </row>
        <row r="1142">
          <cell r="A1142" t="str">
            <v>09.09.07</v>
          </cell>
          <cell r="B1142" t="str">
            <v>LD - 27 LUMINARIA INDUSTRIAL - 3 LAMPADAS FLUORESCENTES,40W</v>
          </cell>
          <cell r="C1142" t="str">
            <v>UN</v>
          </cell>
          <cell r="D1142">
            <v>75.48</v>
          </cell>
          <cell r="E1142">
            <v>1141</v>
          </cell>
          <cell r="F1142">
            <v>90907</v>
          </cell>
        </row>
        <row r="1143">
          <cell r="A1143" t="str">
            <v>09.09.08</v>
          </cell>
          <cell r="B1143" t="str">
            <v>LD - 28 LUMINARIA INDUSTRIAL - 4 LAMPADAS FLUORESCENTES,40W</v>
          </cell>
          <cell r="C1143" t="str">
            <v>UN</v>
          </cell>
          <cell r="D1143">
            <v>133.52000000000001</v>
          </cell>
          <cell r="E1143">
            <v>1142</v>
          </cell>
          <cell r="F1143">
            <v>90908</v>
          </cell>
        </row>
        <row r="1144">
          <cell r="A1144" t="str">
            <v>09.09.09</v>
          </cell>
          <cell r="B1144" t="str">
            <v>LUMINARIA INDUSTRIAL - 1 LAMPADA FLUORESCENTE 65W</v>
          </cell>
          <cell r="C1144" t="str">
            <v>UN</v>
          </cell>
          <cell r="D1144">
            <v>32.549999999999997</v>
          </cell>
          <cell r="E1144">
            <v>1143</v>
          </cell>
          <cell r="F1144">
            <v>90909</v>
          </cell>
        </row>
        <row r="1145">
          <cell r="A1145" t="str">
            <v>09.09.10</v>
          </cell>
          <cell r="B1145" t="str">
            <v>LUMINARIA INDUSTRIAL - 2 LAMPADAS FLUORESCENTES 65W</v>
          </cell>
          <cell r="C1145" t="str">
            <v>UN</v>
          </cell>
          <cell r="D1145">
            <v>134.19999999999999</v>
          </cell>
          <cell r="E1145">
            <v>1144</v>
          </cell>
          <cell r="F1145">
            <v>90910</v>
          </cell>
        </row>
        <row r="1146">
          <cell r="A1146" t="str">
            <v>09.09.12</v>
          </cell>
          <cell r="B1146" t="str">
            <v>LUMINARIA INDUSTRIAL - 2 LAMPADAS FLUORESCENTES,20W</v>
          </cell>
          <cell r="C1146" t="str">
            <v>UN</v>
          </cell>
          <cell r="D1146">
            <v>72.13</v>
          </cell>
          <cell r="E1146">
            <v>1145</v>
          </cell>
          <cell r="F1146">
            <v>90912</v>
          </cell>
        </row>
        <row r="1147">
          <cell r="A1147" t="str">
            <v>09.09.14</v>
          </cell>
          <cell r="B1147" t="str">
            <v>LUMINARIA INDUSTRIAL - 4 LAMPADAS FLUORESCENTES,20W</v>
          </cell>
          <cell r="C1147" t="str">
            <v>UN</v>
          </cell>
          <cell r="D1147">
            <v>129.94999999999999</v>
          </cell>
          <cell r="E1147">
            <v>1146</v>
          </cell>
          <cell r="F1147">
            <v>90914</v>
          </cell>
        </row>
        <row r="1148">
          <cell r="A1148" t="str">
            <v>09.09.15</v>
          </cell>
          <cell r="B1148" t="str">
            <v>LUMINARIA INDUSTRIAL - 1 LAMPADA FLUORESCENTE 110W</v>
          </cell>
          <cell r="C1148" t="str">
            <v>UN</v>
          </cell>
          <cell r="D1148">
            <v>99.29</v>
          </cell>
          <cell r="E1148">
            <v>1147</v>
          </cell>
          <cell r="F1148">
            <v>90915</v>
          </cell>
        </row>
        <row r="1149">
          <cell r="A1149" t="str">
            <v>09.09.16</v>
          </cell>
          <cell r="B1149" t="str">
            <v>LUMINARIA INDUSTRIAL - 2 LAMPADAS FLUORESCENTES 110W</v>
          </cell>
          <cell r="C1149" t="str">
            <v>UN</v>
          </cell>
          <cell r="D1149">
            <v>110.43</v>
          </cell>
          <cell r="E1149">
            <v>1148</v>
          </cell>
          <cell r="F1149">
            <v>90916</v>
          </cell>
        </row>
        <row r="1150">
          <cell r="A1150" t="str">
            <v>09.09.18</v>
          </cell>
          <cell r="B1150" t="str">
            <v>LUMINARIA INDUSTRIAL - 4 LAMPADAS FLUORESCENTES 110W</v>
          </cell>
          <cell r="C1150" t="str">
            <v>UN</v>
          </cell>
          <cell r="D1150">
            <v>147.91999999999999</v>
          </cell>
          <cell r="E1150">
            <v>1149</v>
          </cell>
          <cell r="F1150">
            <v>90918</v>
          </cell>
        </row>
        <row r="1151">
          <cell r="A1151" t="str">
            <v>09.09.19</v>
          </cell>
          <cell r="B1151" t="str">
            <v>LD-39 LUMINARIA TIPO"BEED",ESMALTADA - 1 LAMPADA MISTA,160W</v>
          </cell>
          <cell r="C1151" t="str">
            <v>UN</v>
          </cell>
          <cell r="D1151">
            <v>17.5</v>
          </cell>
          <cell r="E1151">
            <v>1150</v>
          </cell>
          <cell r="F1151">
            <v>90919</v>
          </cell>
        </row>
        <row r="1152">
          <cell r="A1152" t="str">
            <v>09.09.20</v>
          </cell>
          <cell r="B1152" t="str">
            <v>LD-40 LUMINARIA TIPO"BEED",ESMALTADA - 1 LAMPADA MISTA,250W</v>
          </cell>
          <cell r="C1152" t="str">
            <v>UN</v>
          </cell>
          <cell r="D1152">
            <v>31.18</v>
          </cell>
          <cell r="E1152">
            <v>1151</v>
          </cell>
          <cell r="F1152">
            <v>90920</v>
          </cell>
        </row>
        <row r="1153">
          <cell r="A1153" t="str">
            <v>09.09.21</v>
          </cell>
          <cell r="B1153" t="str">
            <v>LUMINARIA TIPO "SPOT" EM ALUMINIO P/LAMP REFLETORA ATE 150W</v>
          </cell>
          <cell r="C1153" t="str">
            <v>UN</v>
          </cell>
          <cell r="D1153">
            <v>19.809999999999999</v>
          </cell>
          <cell r="E1153">
            <v>1152</v>
          </cell>
          <cell r="F1153">
            <v>90921</v>
          </cell>
        </row>
        <row r="1154">
          <cell r="A1154" t="str">
            <v>09.09.22</v>
          </cell>
          <cell r="B1154" t="str">
            <v>LUMINARIA TIPO DROPS - 1 LAMPADA INCANDESCENTE,100W</v>
          </cell>
          <cell r="C1154" t="str">
            <v>UN</v>
          </cell>
          <cell r="D1154">
            <v>44.79</v>
          </cell>
          <cell r="E1154">
            <v>1153</v>
          </cell>
          <cell r="F1154">
            <v>90922</v>
          </cell>
        </row>
        <row r="1155">
          <cell r="A1155" t="str">
            <v>09.09.24</v>
          </cell>
          <cell r="B1155" t="str">
            <v>LUMINARIA TIPO GLOBO,9"X4" - 1 LAMPADA INCANDESCENTE,60W</v>
          </cell>
          <cell r="C1155" t="str">
            <v>UN</v>
          </cell>
          <cell r="D1155">
            <v>19.239999999999998</v>
          </cell>
          <cell r="E1155">
            <v>1154</v>
          </cell>
          <cell r="F1155">
            <v>90924</v>
          </cell>
        </row>
        <row r="1156">
          <cell r="A1156" t="str">
            <v>09.09.25</v>
          </cell>
          <cell r="B1156" t="str">
            <v>LUMINARIA TIPO GLOBO,12"X6" - 1 LAMPADA INCANDESCENTE,100W</v>
          </cell>
          <cell r="C1156" t="str">
            <v>UN</v>
          </cell>
          <cell r="D1156">
            <v>29.2</v>
          </cell>
          <cell r="E1156">
            <v>1155</v>
          </cell>
          <cell r="F1156">
            <v>90925</v>
          </cell>
        </row>
        <row r="1157">
          <cell r="A1157" t="str">
            <v>09.09.30</v>
          </cell>
          <cell r="B1157" t="str">
            <v>LUMINARIA PARA GALPAO,C/VIDRO - 1 LAMPADA DE VAPOR DE MERCURIO,250W</v>
          </cell>
          <cell r="C1157" t="str">
            <v>UN</v>
          </cell>
          <cell r="D1157">
            <v>289.89999999999998</v>
          </cell>
          <cell r="E1157">
            <v>1156</v>
          </cell>
          <cell r="F1157">
            <v>90930</v>
          </cell>
        </row>
        <row r="1158">
          <cell r="A1158" t="str">
            <v>09.09.32</v>
          </cell>
          <cell r="B1158" t="str">
            <v>LUMINARIA PARA GALPAO,C/TELA - 1 LAMPADA DE VAPOR DE MERCURIO,400W</v>
          </cell>
          <cell r="C1158" t="str">
            <v>UN</v>
          </cell>
          <cell r="D1158">
            <v>290.95999999999998</v>
          </cell>
          <cell r="E1158">
            <v>1157</v>
          </cell>
          <cell r="F1158">
            <v>90932</v>
          </cell>
        </row>
        <row r="1159">
          <cell r="A1159" t="str">
            <v>09.09.35</v>
          </cell>
          <cell r="B1159" t="str">
            <v>PROJETOR DE ALUMINIO FUNDIDO C/VIDRO/TELA P/LAMP ATE 500W</v>
          </cell>
          <cell r="C1159" t="str">
            <v>UN</v>
          </cell>
          <cell r="D1159">
            <v>331.73</v>
          </cell>
          <cell r="E1159">
            <v>1158</v>
          </cell>
          <cell r="F1159">
            <v>90935</v>
          </cell>
        </row>
        <row r="1160">
          <cell r="A1160" t="str">
            <v>09.09.36</v>
          </cell>
          <cell r="B1160" t="str">
            <v>PROJETOR DE ALUMINIO FUNDIDO C/VIDRO/TELA P/LAMP ATE 1000W</v>
          </cell>
          <cell r="C1160" t="str">
            <v>UN</v>
          </cell>
          <cell r="D1160">
            <v>431.3</v>
          </cell>
          <cell r="E1160">
            <v>1159</v>
          </cell>
          <cell r="F1160">
            <v>90936</v>
          </cell>
        </row>
        <row r="1161">
          <cell r="A1161" t="str">
            <v>09.09.37</v>
          </cell>
          <cell r="B1161" t="str">
            <v>PROJETOR DE ALUMINIO REPUXADO C/VIDRO/TELA P/LAMP ATE 250W</v>
          </cell>
          <cell r="C1161" t="str">
            <v>UN</v>
          </cell>
          <cell r="D1161">
            <v>170.98</v>
          </cell>
          <cell r="E1161">
            <v>1160</v>
          </cell>
          <cell r="F1161">
            <v>90937</v>
          </cell>
        </row>
        <row r="1162">
          <cell r="A1162" t="str">
            <v>09.09.38</v>
          </cell>
          <cell r="B1162" t="str">
            <v>REFLETOR COM TELA - 1 LAMPADA MISTA,500W</v>
          </cell>
          <cell r="C1162" t="str">
            <v>UN</v>
          </cell>
          <cell r="D1162">
            <v>93.68</v>
          </cell>
          <cell r="E1162">
            <v>1161</v>
          </cell>
          <cell r="F1162">
            <v>90938</v>
          </cell>
        </row>
        <row r="1163">
          <cell r="A1163" t="str">
            <v>09.09.39</v>
          </cell>
          <cell r="B1163" t="str">
            <v>PROJETOR DE ALUMINIO REPUXADO C/VIDRO/TELA P/LAMP ATE 500W</v>
          </cell>
          <cell r="C1163" t="str">
            <v>UN</v>
          </cell>
          <cell r="D1163">
            <v>169.64</v>
          </cell>
          <cell r="E1163">
            <v>1162</v>
          </cell>
          <cell r="F1163">
            <v>90939</v>
          </cell>
        </row>
        <row r="1164">
          <cell r="A1164" t="str">
            <v>09.09.40</v>
          </cell>
          <cell r="B1164" t="str">
            <v>LUMINARIA BLINDADA EM ALUMINIO FUNDIDO TIPO PENDENTE ATE 200W</v>
          </cell>
          <cell r="C1164" t="str">
            <v>UN</v>
          </cell>
          <cell r="D1164">
            <v>151.05000000000001</v>
          </cell>
          <cell r="E1164">
            <v>1163</v>
          </cell>
          <cell r="F1164">
            <v>90940</v>
          </cell>
        </row>
        <row r="1165">
          <cell r="A1165" t="str">
            <v>09.09.41</v>
          </cell>
          <cell r="B1165" t="str">
            <v>LD-61 ARANDELA BLINDADA P/ 1 LAMPADA ATE 200W</v>
          </cell>
          <cell r="C1165" t="str">
            <v>UN</v>
          </cell>
          <cell r="D1165">
            <v>89.6</v>
          </cell>
          <cell r="E1165">
            <v>1164</v>
          </cell>
          <cell r="F1165">
            <v>90941</v>
          </cell>
        </row>
        <row r="1166">
          <cell r="A1166" t="str">
            <v>09.09.42</v>
          </cell>
          <cell r="B1166" t="str">
            <v>LUMINARIA BLINDADA EM ALUMINIO FUNDIDO TIPO TARTARUGA ATE 200W</v>
          </cell>
          <cell r="C1166" t="str">
            <v>UN</v>
          </cell>
          <cell r="D1166">
            <v>150.65</v>
          </cell>
          <cell r="E1166">
            <v>1165</v>
          </cell>
          <cell r="F1166">
            <v>90942</v>
          </cell>
        </row>
        <row r="1167">
          <cell r="A1167" t="str">
            <v>09.09.43</v>
          </cell>
          <cell r="B1167" t="str">
            <v>LUMINARIA BLINDADA EM ALUMINIO FUNDIDO DE EMBUTIR ATE 200W</v>
          </cell>
          <cell r="C1167" t="str">
            <v>UN</v>
          </cell>
          <cell r="D1167">
            <v>119.88</v>
          </cell>
          <cell r="E1167">
            <v>1166</v>
          </cell>
          <cell r="F1167">
            <v>90943</v>
          </cell>
        </row>
        <row r="1168">
          <cell r="A1168" t="str">
            <v>09.09.51</v>
          </cell>
          <cell r="B1168" t="str">
            <v>LUMINARIA DECORATIVA P/ILUMINACAO DE JARDINS H=92 CM P/LAMP ATE 300W</v>
          </cell>
          <cell r="C1168" t="str">
            <v>UN</v>
          </cell>
          <cell r="D1168">
            <v>269.54000000000002</v>
          </cell>
          <cell r="E1168">
            <v>1167</v>
          </cell>
          <cell r="F1168">
            <v>90951</v>
          </cell>
        </row>
        <row r="1169">
          <cell r="A1169" t="str">
            <v>09.09.52</v>
          </cell>
          <cell r="B1169" t="str">
            <v>LUMINARIA DECORATIVA P/ILUMINACAO DE JARDINS H=150CM P/LAMP ATE 300W</v>
          </cell>
          <cell r="C1169" t="str">
            <v>UN</v>
          </cell>
          <cell r="D1169">
            <v>315.49</v>
          </cell>
          <cell r="E1169">
            <v>1168</v>
          </cell>
          <cell r="F1169">
            <v>90952</v>
          </cell>
        </row>
        <row r="1170">
          <cell r="A1170" t="str">
            <v>09.09.54</v>
          </cell>
          <cell r="B1170" t="str">
            <v>LUMINARIA EM ALUMINIO FUNDIDO C/ALOJAMENTO P/LAMP ATE 125W</v>
          </cell>
          <cell r="C1170" t="str">
            <v>UN</v>
          </cell>
          <cell r="D1170">
            <v>250.56</v>
          </cell>
          <cell r="E1170">
            <v>1169</v>
          </cell>
          <cell r="F1170">
            <v>90954</v>
          </cell>
        </row>
        <row r="1171">
          <cell r="A1171" t="str">
            <v>09.09.55</v>
          </cell>
          <cell r="B1171" t="str">
            <v>LUMINARIA EM ALUMINIO REPUXADO C/TELA P/LAMP ATE 250W</v>
          </cell>
          <cell r="C1171" t="str">
            <v>UN</v>
          </cell>
          <cell r="D1171">
            <v>97</v>
          </cell>
          <cell r="E1171">
            <v>1170</v>
          </cell>
          <cell r="F1171">
            <v>90955</v>
          </cell>
        </row>
        <row r="1172">
          <cell r="A1172" t="str">
            <v>09.09.56</v>
          </cell>
          <cell r="B1172" t="str">
            <v>LUMINARIA EM ALUMINIO REPUXADO C/VIDRO P/LAMP ATE 250W</v>
          </cell>
          <cell r="C1172" t="str">
            <v>UN</v>
          </cell>
          <cell r="D1172">
            <v>116.26</v>
          </cell>
          <cell r="E1172">
            <v>1171</v>
          </cell>
          <cell r="F1172">
            <v>90956</v>
          </cell>
        </row>
        <row r="1173">
          <cell r="A1173" t="str">
            <v>09.09.57</v>
          </cell>
          <cell r="B1173" t="str">
            <v>LUMINARIA HERMETICA EM ALUMINIO FUNDIDO C/ALOJAMENTO P/LAMP ATE 400W</v>
          </cell>
          <cell r="C1173" t="str">
            <v>UN</v>
          </cell>
          <cell r="D1173">
            <v>317.54000000000002</v>
          </cell>
          <cell r="E1173">
            <v>1172</v>
          </cell>
          <cell r="F1173">
            <v>90957</v>
          </cell>
        </row>
        <row r="1174">
          <cell r="A1174" t="str">
            <v>09.09.58</v>
          </cell>
          <cell r="B1174" t="str">
            <v>LUMINARIA HERMETICA EM ALUMINIO FUNDIDO S/ALOJAMENTO P/LAMP ATE 500W</v>
          </cell>
          <cell r="C1174" t="str">
            <v>UN</v>
          </cell>
          <cell r="D1174">
            <v>317.54000000000002</v>
          </cell>
          <cell r="E1174">
            <v>1173</v>
          </cell>
          <cell r="F1174">
            <v>90958</v>
          </cell>
        </row>
        <row r="1175">
          <cell r="A1175" t="str">
            <v>09.09.62</v>
          </cell>
          <cell r="B1175" t="str">
            <v>LUM. ABERTA TP TREVO S/ALOJ AL ESTAMP C/2 PETALAS P/LAMP ATE 500W</v>
          </cell>
          <cell r="C1175" t="str">
            <v>UN</v>
          </cell>
          <cell r="D1175">
            <v>291.57</v>
          </cell>
          <cell r="E1175">
            <v>1174</v>
          </cell>
          <cell r="F1175">
            <v>90962</v>
          </cell>
        </row>
        <row r="1176">
          <cell r="A1176" t="str">
            <v>09.09.64</v>
          </cell>
          <cell r="B1176" t="str">
            <v>LUMIN ABERTA TP TREVO S/ALOJ AL ESTAMP C/4 PETALAS P/LAMP ATE 500W</v>
          </cell>
          <cell r="C1176" t="str">
            <v>UN</v>
          </cell>
          <cell r="D1176">
            <v>464.88</v>
          </cell>
          <cell r="E1176">
            <v>1175</v>
          </cell>
          <cell r="F1176">
            <v>90964</v>
          </cell>
        </row>
        <row r="1177">
          <cell r="A1177" t="str">
            <v>09.09.68</v>
          </cell>
          <cell r="B1177" t="str">
            <v>LUMIN ABERTA TP TREVO C/ALOJ AL FUNDIDO C/2 PETALAS P/LAMP ATE 400W</v>
          </cell>
          <cell r="C1177" t="str">
            <v>UN</v>
          </cell>
          <cell r="D1177">
            <v>393.65</v>
          </cell>
          <cell r="E1177">
            <v>1176</v>
          </cell>
          <cell r="F1177">
            <v>90968</v>
          </cell>
        </row>
        <row r="1178">
          <cell r="A1178" t="str">
            <v>09.09.70</v>
          </cell>
          <cell r="B1178" t="str">
            <v>LUMIN ABERTA TP TREVO C/ALOJ AL FUNDIDO C/4 PETALAS P/LAMP ATE 400W</v>
          </cell>
          <cell r="C1178" t="str">
            <v>UN</v>
          </cell>
          <cell r="D1178">
            <v>792.86</v>
          </cell>
          <cell r="E1178">
            <v>1177</v>
          </cell>
          <cell r="F1178">
            <v>90970</v>
          </cell>
        </row>
        <row r="1179">
          <cell r="A1179" t="str">
            <v>09.09.71</v>
          </cell>
          <cell r="B1179" t="str">
            <v>LUMINÁRIA INDUSTRIAL - 1 LÂMPADA FLUORESCENTE 16 W</v>
          </cell>
          <cell r="C1179" t="str">
            <v>UN</v>
          </cell>
          <cell r="D1179">
            <v>39.69</v>
          </cell>
          <cell r="E1179">
            <v>1178</v>
          </cell>
          <cell r="F1179">
            <v>90971</v>
          </cell>
        </row>
        <row r="1180">
          <cell r="A1180" t="str">
            <v>09.09.72</v>
          </cell>
          <cell r="B1180" t="str">
            <v>LUMINÁRIA INDUSTRIAL - 2 LÂMPADAS FLUORESCENTES 16 W</v>
          </cell>
          <cell r="C1180" t="str">
            <v>UN</v>
          </cell>
          <cell r="D1180">
            <v>65.77</v>
          </cell>
          <cell r="E1180">
            <v>1179</v>
          </cell>
          <cell r="F1180">
            <v>90972</v>
          </cell>
        </row>
        <row r="1181">
          <cell r="A1181" t="str">
            <v>09.09.74</v>
          </cell>
          <cell r="B1181" t="str">
            <v>LUMINÁRIA INDUSTRIAL - 1 LÂMPADA FLUORESCENTE  32 W</v>
          </cell>
          <cell r="C1181" t="str">
            <v>UN</v>
          </cell>
          <cell r="D1181">
            <v>49.15</v>
          </cell>
          <cell r="E1181">
            <v>1180</v>
          </cell>
          <cell r="F1181">
            <v>90974</v>
          </cell>
        </row>
        <row r="1182">
          <cell r="A1182" t="str">
            <v>09.09.75</v>
          </cell>
          <cell r="B1182" t="str">
            <v>LUMINÁRIA INDUSTRIAL - 2 LÂMPADAS FLUORESCENTE 32 W</v>
          </cell>
          <cell r="C1182" t="str">
            <v>UN</v>
          </cell>
          <cell r="D1182">
            <v>79.48</v>
          </cell>
          <cell r="E1182">
            <v>1181</v>
          </cell>
          <cell r="F1182">
            <v>90975</v>
          </cell>
        </row>
        <row r="1183">
          <cell r="A1183" t="str">
            <v>09.09.76</v>
          </cell>
          <cell r="B1183" t="str">
            <v>LUMINÁRIA INDUSTRIAL - 3 LÂMPADAS FLUORESCENTES 32 W</v>
          </cell>
          <cell r="C1183" t="str">
            <v>UN</v>
          </cell>
          <cell r="D1183">
            <v>95.08</v>
          </cell>
          <cell r="E1183">
            <v>1182</v>
          </cell>
          <cell r="F1183">
            <v>90976</v>
          </cell>
        </row>
        <row r="1184">
          <cell r="A1184" t="str">
            <v>09.09.77</v>
          </cell>
          <cell r="B1184" t="str">
            <v>LUMINÁRIA INDUSTRIAL - 4 LÂMPADAS FLUORESCENTES 32 W</v>
          </cell>
          <cell r="C1184" t="str">
            <v>UN</v>
          </cell>
          <cell r="D1184">
            <v>109.49</v>
          </cell>
          <cell r="E1184">
            <v>1183</v>
          </cell>
          <cell r="F1184">
            <v>90977</v>
          </cell>
        </row>
        <row r="1185">
          <cell r="A1185" t="str">
            <v>09.09.80</v>
          </cell>
          <cell r="B1185" t="str">
            <v>LUMINÁRIA DECORATIVA - 1 LÂMPADA FLUORESCENTE 16 W</v>
          </cell>
          <cell r="C1185" t="str">
            <v>UN</v>
          </cell>
          <cell r="D1185">
            <v>60.26</v>
          </cell>
          <cell r="E1185">
            <v>1184</v>
          </cell>
          <cell r="F1185">
            <v>90980</v>
          </cell>
        </row>
        <row r="1186">
          <cell r="A1186" t="str">
            <v>09.09.81</v>
          </cell>
          <cell r="B1186" t="str">
            <v>LUMINÁRIA DECORATIVA - 2 LÂMPADAS FLUORESCENTES 16W</v>
          </cell>
          <cell r="C1186" t="str">
            <v>UN</v>
          </cell>
          <cell r="D1186">
            <v>81.12</v>
          </cell>
          <cell r="E1186">
            <v>1185</v>
          </cell>
          <cell r="F1186">
            <v>90981</v>
          </cell>
        </row>
        <row r="1187">
          <cell r="A1187" t="str">
            <v>09.09.83</v>
          </cell>
          <cell r="B1187" t="str">
            <v>LUMINÁRIA DECORATIVA - 1 LÂMPADA FLUORESCENTE 32 W</v>
          </cell>
          <cell r="C1187" t="str">
            <v>UN</v>
          </cell>
          <cell r="D1187">
            <v>60.26</v>
          </cell>
          <cell r="E1187">
            <v>1186</v>
          </cell>
          <cell r="F1187">
            <v>90983</v>
          </cell>
        </row>
        <row r="1188">
          <cell r="A1188" t="str">
            <v>09.09.84</v>
          </cell>
          <cell r="B1188" t="str">
            <v>LUMINÁRIA DECORATIVA - 2 LÂMPADAS FLUORESCENTES 32 W</v>
          </cell>
          <cell r="C1188" t="str">
            <v>UN</v>
          </cell>
          <cell r="D1188">
            <v>80.12</v>
          </cell>
          <cell r="E1188">
            <v>1187</v>
          </cell>
          <cell r="F1188">
            <v>90984</v>
          </cell>
        </row>
        <row r="1189">
          <cell r="A1189" t="str">
            <v>09.09.85</v>
          </cell>
          <cell r="B1189" t="str">
            <v>LUMINÁRIA DECORATIVA - 3 LÂMPADAS FLUORESCENTES 32 W</v>
          </cell>
          <cell r="C1189" t="str">
            <v>UN</v>
          </cell>
          <cell r="D1189">
            <v>123.15</v>
          </cell>
          <cell r="E1189">
            <v>1188</v>
          </cell>
          <cell r="F1189">
            <v>90985</v>
          </cell>
        </row>
        <row r="1190">
          <cell r="A1190" t="str">
            <v>09.09.86</v>
          </cell>
          <cell r="B1190" t="str">
            <v>LUMINÁRIA DECORATIVA - 4 LÂMPADAS FLUORESCENTES 32 W</v>
          </cell>
          <cell r="C1190" t="str">
            <v>UN</v>
          </cell>
          <cell r="D1190">
            <v>145.07</v>
          </cell>
          <cell r="E1190">
            <v>1189</v>
          </cell>
          <cell r="F1190">
            <v>90986</v>
          </cell>
        </row>
        <row r="1191">
          <cell r="B1191" t="str">
            <v>EQUIPAMENTOS DE EMERGÊNCIA E SEGURANÇA</v>
          </cell>
          <cell r="E1191">
            <v>1190</v>
          </cell>
        </row>
        <row r="1192">
          <cell r="A1192" t="str">
            <v>09.10.05</v>
          </cell>
          <cell r="B1192" t="str">
            <v>CENTRAL DE ILUMINACAO DE EMERGENCIA/INCENDIO 200W-12V-4 LACOS</v>
          </cell>
          <cell r="C1192" t="str">
            <v>UN</v>
          </cell>
          <cell r="D1192">
            <v>354.19</v>
          </cell>
          <cell r="E1192">
            <v>1191</v>
          </cell>
          <cell r="F1192">
            <v>91005</v>
          </cell>
        </row>
        <row r="1193">
          <cell r="A1193" t="str">
            <v>09.10.06</v>
          </cell>
          <cell r="B1193" t="str">
            <v>CENTRAL DE ILUMINACAO DE EMERGENCIA/INCENDIO 360W-12V-4 LACOS</v>
          </cell>
          <cell r="C1193" t="str">
            <v>UN</v>
          </cell>
          <cell r="D1193">
            <v>360.26</v>
          </cell>
          <cell r="E1193">
            <v>1192</v>
          </cell>
          <cell r="F1193">
            <v>91006</v>
          </cell>
        </row>
        <row r="1194">
          <cell r="A1194" t="str">
            <v>09.10.07</v>
          </cell>
          <cell r="B1194" t="str">
            <v>CENTRAL DE ILUMINACAO DE EMERGENCIA/INCENDIO 720W-24V-8 LACOS</v>
          </cell>
          <cell r="C1194" t="str">
            <v>UN</v>
          </cell>
          <cell r="D1194">
            <v>388.79</v>
          </cell>
          <cell r="E1194">
            <v>1193</v>
          </cell>
          <cell r="F1194">
            <v>91007</v>
          </cell>
        </row>
        <row r="1195">
          <cell r="A1195" t="str">
            <v>09.10.10</v>
          </cell>
          <cell r="B1195" t="str">
            <v>CENTRAL DE ILUMINACAO DE EMERGENCIA 720W-24V</v>
          </cell>
          <cell r="C1195" t="str">
            <v>UN</v>
          </cell>
          <cell r="D1195">
            <v>362.4</v>
          </cell>
          <cell r="E1195">
            <v>1194</v>
          </cell>
          <cell r="F1195">
            <v>91010</v>
          </cell>
        </row>
        <row r="1196">
          <cell r="A1196" t="str">
            <v>09.10.11</v>
          </cell>
          <cell r="B1196" t="str">
            <v>CENTRAL DE ILUMINACAO DE EMERGENCIA 1000W-108V</v>
          </cell>
          <cell r="C1196" t="str">
            <v>UN</v>
          </cell>
          <cell r="D1196">
            <v>713.77</v>
          </cell>
          <cell r="E1196">
            <v>1195</v>
          </cell>
          <cell r="F1196">
            <v>91011</v>
          </cell>
        </row>
        <row r="1197">
          <cell r="A1197" t="str">
            <v>09.10.12</v>
          </cell>
          <cell r="B1197" t="str">
            <v>CENTRAL DE ILUMINACAO DE EMERGENCIA 1500W-108V</v>
          </cell>
          <cell r="C1197" t="str">
            <v>UN</v>
          </cell>
          <cell r="D1197">
            <v>750.74</v>
          </cell>
          <cell r="E1197">
            <v>1196</v>
          </cell>
          <cell r="F1197">
            <v>91012</v>
          </cell>
        </row>
        <row r="1198">
          <cell r="A1198" t="str">
            <v>09.10.13</v>
          </cell>
          <cell r="B1198" t="str">
            <v>CENTRAL DE ILUMINACAO DE EMERGENCIA 2000W-108V</v>
          </cell>
          <cell r="C1198" t="str">
            <v>UN</v>
          </cell>
          <cell r="D1198">
            <v>823.08</v>
          </cell>
          <cell r="E1198">
            <v>1197</v>
          </cell>
          <cell r="F1198">
            <v>91013</v>
          </cell>
        </row>
        <row r="1199">
          <cell r="A1199" t="str">
            <v>09.10.14</v>
          </cell>
          <cell r="B1199" t="str">
            <v>CENTRAL DE ILUMINACAO DE EMERGENCIA 3000W-108V</v>
          </cell>
          <cell r="C1199" t="str">
            <v>UN</v>
          </cell>
          <cell r="D1199">
            <v>906.1</v>
          </cell>
          <cell r="E1199">
            <v>1198</v>
          </cell>
          <cell r="F1199">
            <v>91014</v>
          </cell>
        </row>
        <row r="1200">
          <cell r="A1200" t="str">
            <v>09.10.15</v>
          </cell>
          <cell r="B1200" t="str">
            <v>CENTRAL DE ILUMINACAO DE EMERGENCIA 4000W-108V</v>
          </cell>
          <cell r="C1200" t="str">
            <v>UN</v>
          </cell>
          <cell r="D1200">
            <v>1032.77</v>
          </cell>
          <cell r="E1200">
            <v>1199</v>
          </cell>
          <cell r="F1200">
            <v>91015</v>
          </cell>
        </row>
        <row r="1201">
          <cell r="A1201" t="str">
            <v>09.10.16</v>
          </cell>
          <cell r="B1201" t="str">
            <v>CENTRAL DE ILUMINACAO DE EMERGENCIA 5000W-108V</v>
          </cell>
          <cell r="C1201" t="str">
            <v>UN</v>
          </cell>
          <cell r="D1201">
            <v>1149.55</v>
          </cell>
          <cell r="E1201">
            <v>1200</v>
          </cell>
          <cell r="F1201">
            <v>91016</v>
          </cell>
        </row>
        <row r="1202">
          <cell r="A1202" t="str">
            <v>09.10.17</v>
          </cell>
          <cell r="B1202" t="str">
            <v>CENTRAL DE ILUMINACAO DE EMERGENCIA 6000W-108V</v>
          </cell>
          <cell r="C1202" t="str">
            <v>UN</v>
          </cell>
          <cell r="D1202">
            <v>1429.98</v>
          </cell>
          <cell r="E1202">
            <v>1201</v>
          </cell>
          <cell r="F1202">
            <v>91017</v>
          </cell>
        </row>
        <row r="1203">
          <cell r="A1203" t="str">
            <v>09.10.20</v>
          </cell>
          <cell r="B1203" t="str">
            <v>LUMINARIA DE EMERGENCIA C/LAMPADA INCANDESCENTE 40W</v>
          </cell>
          <cell r="C1203" t="str">
            <v>UN</v>
          </cell>
          <cell r="D1203">
            <v>49.18</v>
          </cell>
          <cell r="E1203">
            <v>1202</v>
          </cell>
          <cell r="F1203">
            <v>91020</v>
          </cell>
        </row>
        <row r="1204">
          <cell r="A1204" t="str">
            <v>09.10.21</v>
          </cell>
          <cell r="B1204" t="str">
            <v>LUMINARIA DE EMERGENCIA C/LAMP FLUORESCENTE 5W</v>
          </cell>
          <cell r="C1204" t="str">
            <v>UN</v>
          </cell>
          <cell r="D1204">
            <v>92.87</v>
          </cell>
          <cell r="E1204">
            <v>1203</v>
          </cell>
          <cell r="F1204">
            <v>91021</v>
          </cell>
        </row>
        <row r="1205">
          <cell r="A1205" t="str">
            <v>09.10.22</v>
          </cell>
          <cell r="B1205" t="str">
            <v>LUMINARIA DE EMERGENCIA C/LAMP FLUORESCENTE 7/9W</v>
          </cell>
          <cell r="C1205" t="str">
            <v>UN</v>
          </cell>
          <cell r="D1205">
            <v>98.2</v>
          </cell>
          <cell r="E1205">
            <v>1204</v>
          </cell>
          <cell r="F1205">
            <v>91022</v>
          </cell>
        </row>
        <row r="1206">
          <cell r="A1206" t="str">
            <v>09.10.23</v>
          </cell>
          <cell r="B1206" t="str">
            <v>LUMINARIA DE EMERGENCIA AUTONOMA C/LAMP FLUORESCENTE 15W</v>
          </cell>
          <cell r="C1206" t="str">
            <v>UN</v>
          </cell>
          <cell r="D1206">
            <v>113.89</v>
          </cell>
          <cell r="E1206">
            <v>1205</v>
          </cell>
          <cell r="F1206">
            <v>91023</v>
          </cell>
        </row>
        <row r="1207">
          <cell r="A1207" t="str">
            <v>09.10.24</v>
          </cell>
          <cell r="B1207" t="str">
            <v>LUMINARIA DE EMERGENCIA AUTONOMA C/2 PROJ 55W/12VCC</v>
          </cell>
          <cell r="C1207" t="str">
            <v>UN</v>
          </cell>
          <cell r="D1207">
            <v>208.62</v>
          </cell>
          <cell r="E1207">
            <v>1206</v>
          </cell>
          <cell r="F1207">
            <v>91024</v>
          </cell>
        </row>
        <row r="1208">
          <cell r="A1208" t="str">
            <v>09.10.25</v>
          </cell>
          <cell r="B1208" t="str">
            <v>LUMINARIA DE EMERGENCIA AUTONOMA C/LAMP FLUORESCENTE 5W</v>
          </cell>
          <cell r="C1208" t="str">
            <v>UN</v>
          </cell>
          <cell r="D1208">
            <v>99.96</v>
          </cell>
          <cell r="E1208">
            <v>1207</v>
          </cell>
          <cell r="F1208">
            <v>91025</v>
          </cell>
        </row>
        <row r="1209">
          <cell r="A1209" t="str">
            <v>09.10.26</v>
          </cell>
          <cell r="B1209" t="str">
            <v>LUMINARIA DE EMERGENCIA AUTONOMA C/LAMP FLUORESCENTE 7W</v>
          </cell>
          <cell r="C1209" t="str">
            <v>UN</v>
          </cell>
          <cell r="D1209">
            <v>99.96</v>
          </cell>
          <cell r="E1209">
            <v>1208</v>
          </cell>
          <cell r="F1209">
            <v>91026</v>
          </cell>
        </row>
        <row r="1210">
          <cell r="A1210" t="str">
            <v>09.10.27</v>
          </cell>
          <cell r="B1210" t="str">
            <v>LUMINARIA DE EMERGENCIA AUTONOMA C/LAMP FLUORESCENTE 9W</v>
          </cell>
          <cell r="C1210" t="str">
            <v>UN</v>
          </cell>
          <cell r="D1210">
            <v>99.96</v>
          </cell>
          <cell r="E1210">
            <v>1209</v>
          </cell>
          <cell r="F1210">
            <v>91027</v>
          </cell>
        </row>
        <row r="1211">
          <cell r="A1211" t="str">
            <v>09.10.30</v>
          </cell>
          <cell r="B1211" t="str">
            <v>BATERIA AUTOMOTIVA SELADA S/COMPLEMENTACAO DE NIVEL 36AH-12V</v>
          </cell>
          <cell r="C1211" t="str">
            <v>UN</v>
          </cell>
          <cell r="D1211">
            <v>114.48</v>
          </cell>
          <cell r="E1211">
            <v>1210</v>
          </cell>
          <cell r="F1211">
            <v>91030</v>
          </cell>
        </row>
        <row r="1212">
          <cell r="A1212" t="str">
            <v>09.10.31</v>
          </cell>
          <cell r="B1212" t="str">
            <v>BATERIA AUTOMOTIVA SELADA S/COMPLEMENTACAO DE NIVEL 40AH-12V</v>
          </cell>
          <cell r="C1212" t="str">
            <v>UN</v>
          </cell>
          <cell r="D1212">
            <v>114.48</v>
          </cell>
          <cell r="E1212">
            <v>1211</v>
          </cell>
          <cell r="F1212">
            <v>91031</v>
          </cell>
        </row>
        <row r="1213">
          <cell r="A1213" t="str">
            <v>09.10.32</v>
          </cell>
          <cell r="B1213" t="str">
            <v>BATERIA AUTOMOTIVA SELADA S/COMPLEMENTACAO DE NIVEL 45AH-12V</v>
          </cell>
          <cell r="C1213" t="str">
            <v>UN</v>
          </cell>
          <cell r="D1213">
            <v>132.59</v>
          </cell>
          <cell r="E1213">
            <v>1212</v>
          </cell>
          <cell r="F1213">
            <v>91032</v>
          </cell>
        </row>
        <row r="1214">
          <cell r="A1214" t="str">
            <v>09.10.33</v>
          </cell>
          <cell r="B1214" t="str">
            <v>BATERIA AUTOMOTIVA SELADA S/COMPLEMENTACAO DE NIVEL 54AH-12V</v>
          </cell>
          <cell r="C1214" t="str">
            <v>UN</v>
          </cell>
          <cell r="D1214">
            <v>150.36000000000001</v>
          </cell>
          <cell r="E1214">
            <v>1213</v>
          </cell>
          <cell r="F1214">
            <v>91033</v>
          </cell>
        </row>
        <row r="1215">
          <cell r="A1215" t="str">
            <v>09.10.36</v>
          </cell>
          <cell r="B1215" t="str">
            <v>BATERIA ESTACIONARIA CHUMBO/CALCIO 40AH - 12V</v>
          </cell>
          <cell r="C1215" t="str">
            <v>UN</v>
          </cell>
          <cell r="D1215">
            <v>147.81</v>
          </cell>
          <cell r="E1215">
            <v>1214</v>
          </cell>
          <cell r="F1215">
            <v>91036</v>
          </cell>
        </row>
        <row r="1216">
          <cell r="A1216" t="str">
            <v>09.10.45</v>
          </cell>
          <cell r="B1216" t="str">
            <v>ESTANTE METALICA P/ACONDICIONAMENTO DE 02 BATERIAS</v>
          </cell>
          <cell r="C1216" t="str">
            <v>UN</v>
          </cell>
          <cell r="D1216">
            <v>114.08</v>
          </cell>
          <cell r="E1216">
            <v>1215</v>
          </cell>
          <cell r="F1216">
            <v>91045</v>
          </cell>
        </row>
        <row r="1217">
          <cell r="A1217" t="str">
            <v>09.10.46</v>
          </cell>
          <cell r="B1217" t="str">
            <v>ESTANTE METALICA P/ACONDICIONAMENTO DE 09 BATERIAS</v>
          </cell>
          <cell r="C1217" t="str">
            <v>UN</v>
          </cell>
          <cell r="D1217">
            <v>313.06</v>
          </cell>
          <cell r="E1217">
            <v>1216</v>
          </cell>
          <cell r="F1217">
            <v>91046</v>
          </cell>
        </row>
        <row r="1218">
          <cell r="A1218" t="str">
            <v>09.10.50</v>
          </cell>
          <cell r="B1218" t="str">
            <v>CENTRAL DE ALARME DE INCENDIO ATE 10 LACOS</v>
          </cell>
          <cell r="C1218" t="str">
            <v>UN</v>
          </cell>
          <cell r="D1218">
            <v>442.96</v>
          </cell>
          <cell r="E1218">
            <v>1217</v>
          </cell>
          <cell r="F1218">
            <v>91050</v>
          </cell>
        </row>
        <row r="1219">
          <cell r="A1219" t="str">
            <v>09.10.51</v>
          </cell>
          <cell r="B1219" t="str">
            <v>CENTRAL DE ALARME DE INCENDIO ATE 15 LACOS</v>
          </cell>
          <cell r="C1219" t="str">
            <v>UN</v>
          </cell>
          <cell r="D1219">
            <v>502.02</v>
          </cell>
          <cell r="E1219">
            <v>1218</v>
          </cell>
          <cell r="F1219">
            <v>91051</v>
          </cell>
        </row>
        <row r="1220">
          <cell r="A1220" t="str">
            <v>09.10.52</v>
          </cell>
          <cell r="B1220" t="str">
            <v>CENTRAL DE ALARME DE INCENDIO ATE 20 LACOS</v>
          </cell>
          <cell r="C1220" t="str">
            <v>UN</v>
          </cell>
          <cell r="D1220">
            <v>571.03</v>
          </cell>
          <cell r="E1220">
            <v>1219</v>
          </cell>
          <cell r="F1220">
            <v>91052</v>
          </cell>
        </row>
        <row r="1221">
          <cell r="A1221" t="str">
            <v>09.10.53</v>
          </cell>
          <cell r="B1221" t="str">
            <v>CENTRAL DE ALARME DE INCÊNDIO ATÉ 24 LAÇOS</v>
          </cell>
          <cell r="C1221" t="str">
            <v>UN</v>
          </cell>
          <cell r="D1221">
            <v>719.84</v>
          </cell>
          <cell r="E1221">
            <v>1220</v>
          </cell>
          <cell r="F1221">
            <v>91053</v>
          </cell>
        </row>
        <row r="1222">
          <cell r="A1222" t="str">
            <v>09.10.54</v>
          </cell>
          <cell r="B1222" t="str">
            <v>BOTOEIRA LIGA-DESLIGA P/ COMANDO DE BOMBA DE RECALQUE</v>
          </cell>
          <cell r="C1222" t="str">
            <v>UN</v>
          </cell>
          <cell r="D1222">
            <v>60.98</v>
          </cell>
          <cell r="E1222">
            <v>1221</v>
          </cell>
          <cell r="F1222">
            <v>91054</v>
          </cell>
        </row>
        <row r="1223">
          <cell r="A1223" t="str">
            <v>09.10.55</v>
          </cell>
          <cell r="B1223" t="str">
            <v>ACIONADOR MANUAL TIPO "QUEBRE O VIDRO"</v>
          </cell>
          <cell r="C1223" t="str">
            <v>UN</v>
          </cell>
          <cell r="D1223">
            <v>41.79</v>
          </cell>
          <cell r="E1223">
            <v>1222</v>
          </cell>
          <cell r="F1223">
            <v>91055</v>
          </cell>
        </row>
        <row r="1224">
          <cell r="A1224" t="str">
            <v>09.10.58</v>
          </cell>
          <cell r="B1224" t="str">
            <v>CAMPAINHA DE TIMBRE (SINO) 24V-100 DB</v>
          </cell>
          <cell r="C1224" t="str">
            <v>UN</v>
          </cell>
          <cell r="D1224">
            <v>45.59</v>
          </cell>
          <cell r="E1224">
            <v>1223</v>
          </cell>
          <cell r="F1224">
            <v>91058</v>
          </cell>
        </row>
        <row r="1225">
          <cell r="A1225" t="str">
            <v>09.10.59</v>
          </cell>
          <cell r="B1225" t="str">
            <v>CAMPAINHA DE TIMBRE (SINO) 24V-104 DB</v>
          </cell>
          <cell r="C1225" t="str">
            <v>UN</v>
          </cell>
          <cell r="D1225">
            <v>45.59</v>
          </cell>
          <cell r="E1225">
            <v>1224</v>
          </cell>
          <cell r="F1225">
            <v>91059</v>
          </cell>
        </row>
        <row r="1226">
          <cell r="A1226" t="str">
            <v>09.10.62</v>
          </cell>
          <cell r="B1226" t="str">
            <v>SIRENE ELETRONICA BITONAL 24V-90 DB</v>
          </cell>
          <cell r="C1226" t="str">
            <v>UN</v>
          </cell>
          <cell r="D1226">
            <v>40.520000000000003</v>
          </cell>
          <cell r="E1226">
            <v>1225</v>
          </cell>
          <cell r="F1226">
            <v>91062</v>
          </cell>
        </row>
        <row r="1227">
          <cell r="A1227" t="str">
            <v>09.10.63</v>
          </cell>
          <cell r="B1227" t="str">
            <v>SIRENE ELETRONICA BITONAL 24V-104 DB</v>
          </cell>
          <cell r="C1227" t="str">
            <v>UN</v>
          </cell>
          <cell r="D1227">
            <v>40.520000000000003</v>
          </cell>
          <cell r="E1227">
            <v>1226</v>
          </cell>
          <cell r="F1227">
            <v>91063</v>
          </cell>
        </row>
        <row r="1228">
          <cell r="A1228" t="str">
            <v>09.10.66</v>
          </cell>
          <cell r="B1228" t="str">
            <v>DETECTOR IONICO DE FUMACA</v>
          </cell>
          <cell r="C1228" t="str">
            <v>UN</v>
          </cell>
          <cell r="D1228">
            <v>106.38</v>
          </cell>
          <cell r="E1228">
            <v>1227</v>
          </cell>
          <cell r="F1228">
            <v>91066</v>
          </cell>
        </row>
        <row r="1229">
          <cell r="A1229" t="str">
            <v>09.10.67</v>
          </cell>
          <cell r="B1229" t="str">
            <v>DETECTOR OPTICO DE FUMACA</v>
          </cell>
          <cell r="C1229" t="str">
            <v>UN</v>
          </cell>
          <cell r="D1229">
            <v>98.02</v>
          </cell>
          <cell r="E1229">
            <v>1228</v>
          </cell>
          <cell r="F1229">
            <v>91067</v>
          </cell>
        </row>
        <row r="1230">
          <cell r="A1230" t="str">
            <v>09.10.68</v>
          </cell>
          <cell r="B1230" t="str">
            <v>DETECTOR TERMOVELOCIMETRICO</v>
          </cell>
          <cell r="C1230" t="str">
            <v>UN</v>
          </cell>
          <cell r="D1230">
            <v>91.86</v>
          </cell>
          <cell r="E1230">
            <v>1229</v>
          </cell>
          <cell r="F1230">
            <v>91068</v>
          </cell>
        </row>
        <row r="1231">
          <cell r="A1231" t="str">
            <v>09.10.70</v>
          </cell>
          <cell r="B1231" t="str">
            <v>DETECTOR DE PRESENCA TIPO INFRAVERMELHO PASSIVO - 12 VCC</v>
          </cell>
          <cell r="C1231" t="str">
            <v>UN</v>
          </cell>
          <cell r="D1231">
            <v>88.85</v>
          </cell>
          <cell r="E1231">
            <v>1230</v>
          </cell>
          <cell r="F1231">
            <v>91070</v>
          </cell>
        </row>
        <row r="1232">
          <cell r="A1232" t="str">
            <v>09.10.71</v>
          </cell>
          <cell r="B1232" t="str">
            <v>DETECTOR DE PRESENCA TIPO INFRAVERMELHO PASSIVO - 110 VCA</v>
          </cell>
          <cell r="C1232" t="str">
            <v>UN</v>
          </cell>
          <cell r="D1232">
            <v>59.12</v>
          </cell>
          <cell r="E1232">
            <v>1231</v>
          </cell>
          <cell r="F1232">
            <v>91071</v>
          </cell>
        </row>
        <row r="1233">
          <cell r="A1233" t="str">
            <v>09.10.74</v>
          </cell>
          <cell r="B1233" t="str">
            <v>NO-BREAK TRIFÁSICO - 15 KVA - AUTONOMIA DE 15 MIN.</v>
          </cell>
          <cell r="C1233" t="str">
            <v>UN</v>
          </cell>
          <cell r="D1233">
            <v>25708.36</v>
          </cell>
          <cell r="E1233">
            <v>1232</v>
          </cell>
          <cell r="F1233">
            <v>91074</v>
          </cell>
        </row>
        <row r="1234">
          <cell r="A1234" t="str">
            <v>09.10.77</v>
          </cell>
          <cell r="B1234" t="str">
            <v>ESTABILIZADOR ELETRÔNICO TRIFÁSICO - 15 KVA</v>
          </cell>
          <cell r="C1234" t="str">
            <v>UN</v>
          </cell>
          <cell r="D1234">
            <v>10037.59</v>
          </cell>
          <cell r="E1234">
            <v>1233</v>
          </cell>
          <cell r="F1234">
            <v>91077</v>
          </cell>
        </row>
        <row r="1235">
          <cell r="A1235" t="str">
            <v>09.10.79</v>
          </cell>
          <cell r="B1235" t="str">
            <v>GRUPO GERADOR 5KVA - 127V - PARTIDA AUTOMÁTICA</v>
          </cell>
          <cell r="D1235">
            <v>6811.88</v>
          </cell>
          <cell r="E1235">
            <v>1234</v>
          </cell>
          <cell r="F1235">
            <v>91079</v>
          </cell>
        </row>
        <row r="1236">
          <cell r="A1236" t="str">
            <v>09.10.80</v>
          </cell>
          <cell r="B1236" t="str">
            <v>GRUPO-GERADOR 10KVA/ 220V - TRIFÁSICO</v>
          </cell>
          <cell r="C1236" t="str">
            <v>UN</v>
          </cell>
          <cell r="D1236">
            <v>11548.33</v>
          </cell>
          <cell r="E1236">
            <v>1235</v>
          </cell>
          <cell r="F1236">
            <v>91080</v>
          </cell>
        </row>
        <row r="1237">
          <cell r="A1237" t="str">
            <v>09.10.81</v>
          </cell>
          <cell r="B1237" t="str">
            <v>GRUPO GERADOR 30KVA EXCITACAO BRUSHLESS C/QUADRO TRANSF AUTOMATICA</v>
          </cell>
          <cell r="C1237" t="str">
            <v>UN</v>
          </cell>
          <cell r="D1237">
            <v>36692.769999999997</v>
          </cell>
          <cell r="E1237">
            <v>1236</v>
          </cell>
          <cell r="F1237">
            <v>91081</v>
          </cell>
        </row>
        <row r="1238">
          <cell r="A1238" t="str">
            <v>09.10.82</v>
          </cell>
          <cell r="B1238" t="str">
            <v>GRUPO GERADOR 45KVA EXCITACAO BRUSHLESS C/QUADRO TRANSF AUTOMATICA</v>
          </cell>
          <cell r="C1238" t="str">
            <v>UN</v>
          </cell>
          <cell r="D1238">
            <v>38949.21</v>
          </cell>
          <cell r="E1238">
            <v>1237</v>
          </cell>
          <cell r="F1238">
            <v>91082</v>
          </cell>
        </row>
        <row r="1239">
          <cell r="A1239" t="str">
            <v>09.10.83</v>
          </cell>
          <cell r="B1239" t="str">
            <v>GRUPO GERADOR 75KVA EXCITACAO BRUSHLESS C/QUADRO TRANSF AUTOMATICA</v>
          </cell>
          <cell r="C1239" t="str">
            <v>UN</v>
          </cell>
          <cell r="D1239">
            <v>42996.47</v>
          </cell>
          <cell r="E1239">
            <v>1238</v>
          </cell>
          <cell r="F1239">
            <v>91083</v>
          </cell>
        </row>
        <row r="1240">
          <cell r="A1240" t="str">
            <v>09.10.84</v>
          </cell>
          <cell r="B1240" t="str">
            <v>GRUPO GERADOR 90KVA EXCITACAO BRUSHLESS C/QUADRO TRANSF AUTOMATICA</v>
          </cell>
          <cell r="C1240" t="str">
            <v>UN</v>
          </cell>
          <cell r="D1240">
            <v>49876.03</v>
          </cell>
          <cell r="E1240">
            <v>1239</v>
          </cell>
          <cell r="F1240">
            <v>91084</v>
          </cell>
        </row>
        <row r="1241">
          <cell r="A1241" t="str">
            <v>09.10.85</v>
          </cell>
          <cell r="B1241" t="str">
            <v>GRUPO GERADOR 110KVA EXCITACAO BRUSHLESS C/QUADRO TRANSF AUTOMATICA</v>
          </cell>
          <cell r="C1241" t="str">
            <v>UN</v>
          </cell>
          <cell r="D1241">
            <v>52104.92</v>
          </cell>
          <cell r="E1241">
            <v>1240</v>
          </cell>
          <cell r="F1241">
            <v>91085</v>
          </cell>
        </row>
        <row r="1242">
          <cell r="A1242" t="str">
            <v>09.10.86</v>
          </cell>
          <cell r="B1242" t="str">
            <v>GRUPO GERADOR 150KVA EXCITACAO BRUSHLEES C/QUADRO TRANSF AUTOMATICA</v>
          </cell>
          <cell r="C1242" t="str">
            <v>UN</v>
          </cell>
          <cell r="D1242">
            <v>61785.19</v>
          </cell>
          <cell r="E1242">
            <v>1241</v>
          </cell>
          <cell r="F1242">
            <v>91086</v>
          </cell>
        </row>
        <row r="1243">
          <cell r="A1243" t="str">
            <v>09.10.87</v>
          </cell>
          <cell r="B1243" t="str">
            <v>GRUPO GERADOR 185KVA EXCITACAO BRUSHLESS C/QUADRO TRANSF AUTOMATICA</v>
          </cell>
          <cell r="C1243" t="str">
            <v>UN</v>
          </cell>
          <cell r="D1243">
            <v>78086.06</v>
          </cell>
          <cell r="E1243">
            <v>1242</v>
          </cell>
          <cell r="F1243">
            <v>91087</v>
          </cell>
        </row>
        <row r="1244">
          <cell r="A1244" t="str">
            <v>09.10.89</v>
          </cell>
          <cell r="B1244" t="str">
            <v>GRUPO GERADOR 275KVA EXCITACAO BRUSHLESS C/QUADRO TRANSF AUTOMATICA</v>
          </cell>
          <cell r="C1244" t="str">
            <v>UN</v>
          </cell>
          <cell r="D1244">
            <v>102557.22</v>
          </cell>
          <cell r="E1244">
            <v>1243</v>
          </cell>
          <cell r="F1244">
            <v>91089</v>
          </cell>
        </row>
        <row r="1245">
          <cell r="A1245" t="str">
            <v>09.10.92</v>
          </cell>
          <cell r="B1245" t="str">
            <v>ALUGUEL DE GRUPO GERADOR-30KVA</v>
          </cell>
          <cell r="C1245" t="str">
            <v>MS</v>
          </cell>
          <cell r="D1245">
            <v>1909.75</v>
          </cell>
          <cell r="E1245">
            <v>1244</v>
          </cell>
          <cell r="F1245">
            <v>91092</v>
          </cell>
        </row>
        <row r="1246">
          <cell r="A1246" t="str">
            <v>09.10.93</v>
          </cell>
          <cell r="B1246" t="str">
            <v>ALUGUEL DE GRUPO GERADOR-45KVA</v>
          </cell>
          <cell r="C1246" t="str">
            <v>MS</v>
          </cell>
          <cell r="D1246">
            <v>2026.26</v>
          </cell>
          <cell r="E1246">
            <v>1245</v>
          </cell>
          <cell r="F1246">
            <v>91093</v>
          </cell>
        </row>
        <row r="1247">
          <cell r="A1247" t="str">
            <v>09.10.94</v>
          </cell>
          <cell r="B1247" t="str">
            <v>ALUGUEL DE GRUPO GERADOR-75KVA</v>
          </cell>
          <cell r="C1247" t="str">
            <v>MS</v>
          </cell>
          <cell r="D1247">
            <v>2600.37</v>
          </cell>
          <cell r="E1247">
            <v>1246</v>
          </cell>
          <cell r="F1247">
            <v>91094</v>
          </cell>
        </row>
        <row r="1248">
          <cell r="A1248" t="str">
            <v>09.10.95</v>
          </cell>
          <cell r="B1248" t="str">
            <v>ALUGUEL DE GRUPO GERADOR-90KVA</v>
          </cell>
          <cell r="C1248" t="str">
            <v>MS</v>
          </cell>
          <cell r="D1248">
            <v>2954.97</v>
          </cell>
          <cell r="E1248">
            <v>1247</v>
          </cell>
          <cell r="F1248">
            <v>91095</v>
          </cell>
        </row>
        <row r="1249">
          <cell r="A1249" t="str">
            <v>09.10.96</v>
          </cell>
          <cell r="B1249" t="str">
            <v>ALUGUEL DE GRUPO GERADOR-110KVA</v>
          </cell>
          <cell r="C1249" t="str">
            <v>MS</v>
          </cell>
          <cell r="D1249">
            <v>2788.64</v>
          </cell>
          <cell r="E1249">
            <v>1248</v>
          </cell>
          <cell r="F1249">
            <v>91096</v>
          </cell>
        </row>
        <row r="1250">
          <cell r="A1250" t="str">
            <v>09.10.97</v>
          </cell>
          <cell r="B1250" t="str">
            <v>ALUGUEL DE GRUPO GERADOR-150KVA</v>
          </cell>
          <cell r="C1250" t="str">
            <v>MS</v>
          </cell>
          <cell r="D1250">
            <v>3343.33</v>
          </cell>
          <cell r="E1250">
            <v>1249</v>
          </cell>
          <cell r="F1250">
            <v>91097</v>
          </cell>
        </row>
        <row r="1251">
          <cell r="A1251" t="str">
            <v>09.10.98</v>
          </cell>
          <cell r="B1251" t="str">
            <v>ALUGUEL DE GRUPO GERADOR-185KVA</v>
          </cell>
          <cell r="C1251" t="str">
            <v>MS</v>
          </cell>
          <cell r="D1251">
            <v>4369.97</v>
          </cell>
          <cell r="E1251">
            <v>1250</v>
          </cell>
          <cell r="F1251">
            <v>91098</v>
          </cell>
        </row>
        <row r="1252">
          <cell r="B1252" t="str">
            <v>PARA-RAIOS</v>
          </cell>
          <cell r="E1252">
            <v>1251</v>
          </cell>
        </row>
        <row r="1253">
          <cell r="A1253" t="str">
            <v>09.11.05</v>
          </cell>
          <cell r="B1253" t="str">
            <v>PARA-RAIOS TIPO"FRANKLIN",EXCLUSIVE DESCIDA E ATERRAMENTO</v>
          </cell>
          <cell r="C1253" t="str">
            <v>UN</v>
          </cell>
          <cell r="D1253">
            <v>166.19</v>
          </cell>
          <cell r="E1253">
            <v>1252</v>
          </cell>
          <cell r="F1253">
            <v>91105</v>
          </cell>
        </row>
        <row r="1254">
          <cell r="A1254" t="str">
            <v>09.11.14</v>
          </cell>
          <cell r="B1254" t="str">
            <v>CAIXA DE INSPECAO DE ATERRAMENTO TIPO EMBUTIR C/TAMPA E ALCA</v>
          </cell>
          <cell r="C1254" t="str">
            <v>UN</v>
          </cell>
          <cell r="D1254">
            <v>42.92</v>
          </cell>
          <cell r="E1254">
            <v>1253</v>
          </cell>
          <cell r="F1254">
            <v>91114</v>
          </cell>
        </row>
        <row r="1255">
          <cell r="A1255" t="str">
            <v>09.11.15</v>
          </cell>
          <cell r="B1255" t="str">
            <v>CAIXA DE INSPECAO DE ATERRAMENTO TIPO SUSPENSA EM FºFº</v>
          </cell>
          <cell r="C1255" t="str">
            <v>UN</v>
          </cell>
          <cell r="D1255">
            <v>72.98</v>
          </cell>
          <cell r="E1255">
            <v>1254</v>
          </cell>
          <cell r="F1255">
            <v>91115</v>
          </cell>
        </row>
        <row r="1256">
          <cell r="A1256" t="str">
            <v>09.11.17</v>
          </cell>
          <cell r="B1256" t="str">
            <v>LUZ DE OBSTACULO SIMPLES C/FOTOCELULA SOLAR</v>
          </cell>
          <cell r="C1256" t="str">
            <v>UN</v>
          </cell>
          <cell r="D1256">
            <v>58.37</v>
          </cell>
          <cell r="E1256">
            <v>1255</v>
          </cell>
          <cell r="F1256">
            <v>91117</v>
          </cell>
        </row>
        <row r="1257">
          <cell r="A1257">
            <v>91118</v>
          </cell>
          <cell r="B1257" t="str">
            <v>LUZ DE OBSTACULO DUPLA C/FOTOCELULA SOLAR</v>
          </cell>
          <cell r="C1257" t="str">
            <v>UN</v>
          </cell>
          <cell r="D1257">
            <v>82.13</v>
          </cell>
          <cell r="E1257">
            <v>1256</v>
          </cell>
          <cell r="F1257">
            <v>91118</v>
          </cell>
        </row>
        <row r="1258">
          <cell r="A1258" t="str">
            <v>09.11.23</v>
          </cell>
          <cell r="B1258" t="str">
            <v>POSTE AUTO SUPORTADO - GALV. FOGO H=10M LIVRES</v>
          </cell>
          <cell r="C1258" t="str">
            <v>UN</v>
          </cell>
          <cell r="D1258">
            <v>954.29</v>
          </cell>
          <cell r="E1258">
            <v>1257</v>
          </cell>
          <cell r="F1258">
            <v>91123</v>
          </cell>
        </row>
        <row r="1259">
          <cell r="A1259" t="str">
            <v>09.11.24</v>
          </cell>
          <cell r="B1259" t="str">
            <v>POSTE AUTO SUPORTADO - GALV. FOGO H=12M LIVRES</v>
          </cell>
          <cell r="C1259" t="str">
            <v>UN</v>
          </cell>
          <cell r="D1259">
            <v>1245.73</v>
          </cell>
          <cell r="E1259">
            <v>1258</v>
          </cell>
          <cell r="F1259">
            <v>91124</v>
          </cell>
        </row>
        <row r="1260">
          <cell r="A1260" t="str">
            <v>09.11.25</v>
          </cell>
          <cell r="B1260" t="str">
            <v>POSTE AUTO SUPORTADO - GALV. FOGO H=15M LIVRES</v>
          </cell>
          <cell r="C1260" t="str">
            <v>UN</v>
          </cell>
          <cell r="D1260">
            <v>1642.85</v>
          </cell>
          <cell r="E1260">
            <v>1259</v>
          </cell>
          <cell r="F1260">
            <v>91125</v>
          </cell>
        </row>
        <row r="1261">
          <cell r="A1261" t="str">
            <v>09.11.31</v>
          </cell>
          <cell r="B1261" t="str">
            <v>TORRE TRELICADA GALVANIZADA AUTO-SUPORTADA H=10M</v>
          </cell>
          <cell r="C1261" t="str">
            <v>UN</v>
          </cell>
          <cell r="D1261">
            <v>5716.16</v>
          </cell>
          <cell r="E1261">
            <v>1260</v>
          </cell>
          <cell r="F1261">
            <v>91131</v>
          </cell>
        </row>
        <row r="1262">
          <cell r="A1262" t="str">
            <v>09.11.32</v>
          </cell>
          <cell r="B1262" t="str">
            <v>TORRE TRELICADA GALVANIZADA AUTO-SUPORTADA H=15M</v>
          </cell>
          <cell r="C1262" t="str">
            <v>UN</v>
          </cell>
          <cell r="D1262">
            <v>8769.82</v>
          </cell>
          <cell r="E1262">
            <v>1261</v>
          </cell>
          <cell r="F1262">
            <v>91132</v>
          </cell>
        </row>
        <row r="1263">
          <cell r="A1263" t="str">
            <v>09.11.33</v>
          </cell>
          <cell r="B1263" t="str">
            <v>TORRE TRELICADA GALVANIZADA AUTO-SUPORTADA H=20M</v>
          </cell>
          <cell r="C1263" t="str">
            <v>UN</v>
          </cell>
          <cell r="D1263">
            <v>12694.75</v>
          </cell>
          <cell r="E1263">
            <v>1262</v>
          </cell>
          <cell r="F1263">
            <v>91133</v>
          </cell>
        </row>
        <row r="1264">
          <cell r="A1264" t="str">
            <v>09.11.35</v>
          </cell>
          <cell r="B1264" t="str">
            <v>TORRE TRELICADA GALVANIZADA ESTAIADA H=25M</v>
          </cell>
          <cell r="C1264" t="str">
            <v>UN</v>
          </cell>
          <cell r="D1264">
            <v>17392.599999999999</v>
          </cell>
          <cell r="E1264">
            <v>1263</v>
          </cell>
          <cell r="F1264">
            <v>91135</v>
          </cell>
        </row>
        <row r="1265">
          <cell r="A1265" t="str">
            <v>09.11.36</v>
          </cell>
          <cell r="B1265" t="str">
            <v>TORRE TRELICADA GALVANIZADA ESTAIADA H=30M</v>
          </cell>
          <cell r="C1265" t="str">
            <v>UN</v>
          </cell>
          <cell r="D1265">
            <v>20919.93</v>
          </cell>
          <cell r="E1265">
            <v>1264</v>
          </cell>
          <cell r="F1265">
            <v>91136</v>
          </cell>
        </row>
        <row r="1266">
          <cell r="A1266" t="str">
            <v>09.11.50</v>
          </cell>
          <cell r="B1266" t="str">
            <v>HASTE DE ACO GALVANIZADO,INCLUSIVE BASE E ESTAIS - 2"/3M</v>
          </cell>
          <cell r="C1266" t="str">
            <v>UN</v>
          </cell>
          <cell r="D1266">
            <v>140.99</v>
          </cell>
          <cell r="E1266">
            <v>1265</v>
          </cell>
          <cell r="F1266">
            <v>91150</v>
          </cell>
        </row>
        <row r="1267">
          <cell r="A1267" t="str">
            <v>09.11.51</v>
          </cell>
          <cell r="B1267" t="str">
            <v>CORDOALHA DE COBRE NU, INCLUSIVE ISOLADORES - 16,00MM2</v>
          </cell>
          <cell r="C1267" t="str">
            <v>M</v>
          </cell>
          <cell r="D1267">
            <v>13.78</v>
          </cell>
          <cell r="E1267">
            <v>1266</v>
          </cell>
          <cell r="F1267">
            <v>91151</v>
          </cell>
        </row>
        <row r="1268">
          <cell r="A1268" t="str">
            <v>09.11.52</v>
          </cell>
          <cell r="B1268" t="str">
            <v>CORDOALHA DE COBRE NU, INCLUSIVE ISOLADORES - 25,00MM2</v>
          </cell>
          <cell r="C1268" t="str">
            <v>M</v>
          </cell>
          <cell r="D1268">
            <v>15</v>
          </cell>
          <cell r="E1268">
            <v>1267</v>
          </cell>
          <cell r="F1268">
            <v>91152</v>
          </cell>
        </row>
        <row r="1269">
          <cell r="A1269" t="str">
            <v>09.11.53</v>
          </cell>
          <cell r="B1269" t="str">
            <v>CORDOALHA DE COBRE NU, INCLUSIVE ISOLADORES - 35,00MM2</v>
          </cell>
          <cell r="C1269" t="str">
            <v>M</v>
          </cell>
          <cell r="D1269">
            <v>17.23</v>
          </cell>
          <cell r="E1269">
            <v>1268</v>
          </cell>
          <cell r="F1269">
            <v>91153</v>
          </cell>
        </row>
        <row r="1270">
          <cell r="A1270" t="str">
            <v>09.11.54</v>
          </cell>
          <cell r="B1270" t="str">
            <v>CORDOALHA DE COBRE NU, INCLUSIVE ISOLADORES - 50,00MM2</v>
          </cell>
          <cell r="C1270" t="str">
            <v>M</v>
          </cell>
          <cell r="D1270">
            <v>22.77</v>
          </cell>
          <cell r="E1270">
            <v>1269</v>
          </cell>
          <cell r="F1270">
            <v>91154</v>
          </cell>
        </row>
        <row r="1271">
          <cell r="A1271" t="str">
            <v>09.11.55</v>
          </cell>
          <cell r="B1271" t="str">
            <v>CORDOALHA DE COBRE NU, INCLUSIVE ISOLADORES - 70,00MM2</v>
          </cell>
          <cell r="C1271" t="str">
            <v>M</v>
          </cell>
          <cell r="D1271">
            <v>24.1</v>
          </cell>
          <cell r="E1271">
            <v>1270</v>
          </cell>
          <cell r="F1271">
            <v>91155</v>
          </cell>
        </row>
        <row r="1272">
          <cell r="A1272" t="str">
            <v>09.11.56</v>
          </cell>
          <cell r="B1272" t="str">
            <v>CORDOALHA DE COBRE NU, INCLUSIVE ISOLADORES - 95,00MM2</v>
          </cell>
          <cell r="C1272" t="str">
            <v>M</v>
          </cell>
          <cell r="D1272">
            <v>31.11</v>
          </cell>
          <cell r="E1272">
            <v>1271</v>
          </cell>
          <cell r="F1272">
            <v>91156</v>
          </cell>
        </row>
        <row r="1273">
          <cell r="A1273" t="str">
            <v>09.11.61</v>
          </cell>
          <cell r="B1273" t="str">
            <v>TUBO DE PVC PARA PROTECAO DE CORDOALHA - 2"X3M</v>
          </cell>
          <cell r="C1273" t="str">
            <v>UN</v>
          </cell>
          <cell r="D1273">
            <v>30.71</v>
          </cell>
          <cell r="E1273">
            <v>1272</v>
          </cell>
          <cell r="F1273">
            <v>91161</v>
          </cell>
        </row>
        <row r="1274">
          <cell r="A1274" t="str">
            <v>09.11.90</v>
          </cell>
          <cell r="B1274" t="str">
            <v>TOMADA DE TERRA,COMPLETA</v>
          </cell>
          <cell r="C1274" t="str">
            <v>UN</v>
          </cell>
          <cell r="D1274">
            <v>230.97</v>
          </cell>
          <cell r="E1274">
            <v>1273</v>
          </cell>
          <cell r="F1274">
            <v>91190</v>
          </cell>
        </row>
        <row r="1275">
          <cell r="A1275" t="str">
            <v>09.11.91</v>
          </cell>
          <cell r="B1275" t="str">
            <v>PARA-RAIO DE BAIXA TENSAO 220V-1.5KA C/DISPARADOR AUTOMATICO</v>
          </cell>
          <cell r="C1275" t="str">
            <v>UN</v>
          </cell>
          <cell r="D1275">
            <v>28.55</v>
          </cell>
          <cell r="E1275">
            <v>1274</v>
          </cell>
          <cell r="F1275">
            <v>91191</v>
          </cell>
        </row>
        <row r="1276">
          <cell r="A1276" t="str">
            <v>09.11.95</v>
          </cell>
          <cell r="B1276" t="str">
            <v>BARRA CHATA DE ALUMÍNIO TIPO FITA 1/8" X 7/8" X 3 M</v>
          </cell>
          <cell r="C1276" t="str">
            <v>PÇ</v>
          </cell>
          <cell r="D1276">
            <v>22.57</v>
          </cell>
          <cell r="E1276">
            <v>1275</v>
          </cell>
          <cell r="F1276">
            <v>91195</v>
          </cell>
        </row>
        <row r="1277">
          <cell r="B1277" t="str">
            <v>DIVERSOS</v>
          </cell>
          <cell r="E1277">
            <v>1276</v>
          </cell>
        </row>
        <row r="1278">
          <cell r="A1278" t="str">
            <v>09.12.01</v>
          </cell>
          <cell r="B1278" t="str">
            <v>EXAUSTOR TIPO DOMICILIAR,DE EMBUTIR</v>
          </cell>
          <cell r="C1278" t="str">
            <v>UN</v>
          </cell>
          <cell r="D1278">
            <v>520.16999999999996</v>
          </cell>
          <cell r="E1278">
            <v>1277</v>
          </cell>
          <cell r="F1278">
            <v>91201</v>
          </cell>
        </row>
        <row r="1279">
          <cell r="A1279" t="str">
            <v>09.12.50</v>
          </cell>
          <cell r="B1279" t="str">
            <v>QUADRO COMANDO PARA CONJUNTO MOTOR-BOMBA,MONOFASICO - ATE 5HP</v>
          </cell>
          <cell r="C1279" t="str">
            <v>UN</v>
          </cell>
          <cell r="D1279">
            <v>632.95000000000005</v>
          </cell>
          <cell r="E1279">
            <v>1278</v>
          </cell>
          <cell r="F1279">
            <v>91250</v>
          </cell>
        </row>
        <row r="1280">
          <cell r="A1280" t="str">
            <v>09.12.51</v>
          </cell>
          <cell r="B1280" t="str">
            <v>QUADRO COMANDO PARA CONJUNTO MOTOR-BOMBA,TRIFASICO - ATE 5HP</v>
          </cell>
          <cell r="C1280" t="str">
            <v>UN</v>
          </cell>
          <cell r="D1280">
            <v>646.01</v>
          </cell>
          <cell r="E1280">
            <v>1279</v>
          </cell>
          <cell r="F1280">
            <v>91251</v>
          </cell>
        </row>
        <row r="1281">
          <cell r="A1281" t="str">
            <v>09.12.60</v>
          </cell>
          <cell r="B1281" t="str">
            <v>AUTOMATICO DE BOIA TIPO CONTACTO DE MERCURIO</v>
          </cell>
          <cell r="C1281" t="str">
            <v>UN</v>
          </cell>
          <cell r="D1281">
            <v>40.24</v>
          </cell>
          <cell r="E1281">
            <v>1280</v>
          </cell>
          <cell r="F1281">
            <v>91260</v>
          </cell>
        </row>
        <row r="1282">
          <cell r="B1282" t="str">
            <v>ELETROFERRAGENS</v>
          </cell>
          <cell r="E1282">
            <v>1281</v>
          </cell>
        </row>
        <row r="1283">
          <cell r="A1283" t="str">
            <v>09.13.05</v>
          </cell>
          <cell r="B1283" t="str">
            <v>PERFILADO LISO CHAPA 14-GE-MED. 19X38MM C/TAMPA E INSTAL.</v>
          </cell>
          <cell r="C1283" t="str">
            <v>M</v>
          </cell>
          <cell r="D1283">
            <v>20.32</v>
          </cell>
          <cell r="E1283">
            <v>1282</v>
          </cell>
          <cell r="F1283">
            <v>91305</v>
          </cell>
        </row>
        <row r="1284">
          <cell r="A1284" t="str">
            <v>09.13.06</v>
          </cell>
          <cell r="B1284" t="str">
            <v>PERFILADO LISO CHAPA 14-GE-MED. 19X76MM C/TAMPA E INSTAL.</v>
          </cell>
          <cell r="C1284" t="str">
            <v>M</v>
          </cell>
          <cell r="D1284">
            <v>48.14</v>
          </cell>
          <cell r="E1284">
            <v>1283</v>
          </cell>
          <cell r="F1284">
            <v>91306</v>
          </cell>
        </row>
        <row r="1285">
          <cell r="A1285" t="str">
            <v>09.13.07</v>
          </cell>
          <cell r="B1285" t="str">
            <v>PERFILADO LISO CHAPA 14-GE-MED. 38X38MM C/TAMPA E INSTAL.</v>
          </cell>
          <cell r="C1285" t="str">
            <v>M</v>
          </cell>
          <cell r="D1285">
            <v>23.29</v>
          </cell>
          <cell r="E1285">
            <v>1284</v>
          </cell>
          <cell r="F1285">
            <v>91307</v>
          </cell>
        </row>
        <row r="1286">
          <cell r="A1286" t="str">
            <v>09.13.08</v>
          </cell>
          <cell r="B1286" t="str">
            <v>PERFILADO LISO CHAPA 14-GE-MED. 38X76MM C/TAMPA E INSTAL.</v>
          </cell>
          <cell r="C1286" t="str">
            <v>M</v>
          </cell>
          <cell r="D1286">
            <v>33.67</v>
          </cell>
          <cell r="E1286">
            <v>1285</v>
          </cell>
          <cell r="F1286">
            <v>91308</v>
          </cell>
        </row>
        <row r="1287">
          <cell r="A1287" t="str">
            <v>09.13.11</v>
          </cell>
          <cell r="B1287" t="str">
            <v>PERFILADO PERFURADO CHAPA 14-GE-MED. 19X38MM C/TAMPA E INSTAL.</v>
          </cell>
          <cell r="C1287" t="str">
            <v>M</v>
          </cell>
          <cell r="D1287">
            <v>19.829999999999998</v>
          </cell>
          <cell r="E1287">
            <v>1286</v>
          </cell>
          <cell r="F1287">
            <v>91311</v>
          </cell>
        </row>
        <row r="1288">
          <cell r="A1288" t="str">
            <v>09.13.12</v>
          </cell>
          <cell r="B1288" t="str">
            <v>PERFILADO PERFURADO CHAPA 14-GE-MED. 19X76MM C/TAMPA E INSTAL.</v>
          </cell>
          <cell r="C1288" t="str">
            <v>M</v>
          </cell>
          <cell r="D1288">
            <v>48.56</v>
          </cell>
          <cell r="E1288">
            <v>1287</v>
          </cell>
          <cell r="F1288">
            <v>91312</v>
          </cell>
        </row>
        <row r="1289">
          <cell r="A1289" t="str">
            <v>09.13.13</v>
          </cell>
          <cell r="B1289" t="str">
            <v>PERFILADO PERFURADO CHAPA 14-GE-MED. 38X38MM C/TAMPA E INSTAL.</v>
          </cell>
          <cell r="C1289" t="str">
            <v>M</v>
          </cell>
          <cell r="D1289">
            <v>22.49</v>
          </cell>
          <cell r="E1289">
            <v>1288</v>
          </cell>
          <cell r="F1289">
            <v>91313</v>
          </cell>
        </row>
        <row r="1290">
          <cell r="A1290" t="str">
            <v>09.13.14</v>
          </cell>
          <cell r="B1290" t="str">
            <v>PERFILADO PERFURADO CHAPA 14-GE-MED. 38X76MM C/TAMPA E INSTAL.</v>
          </cell>
          <cell r="C1290" t="str">
            <v>M</v>
          </cell>
          <cell r="D1290">
            <v>28.73</v>
          </cell>
          <cell r="E1290">
            <v>1289</v>
          </cell>
          <cell r="F1290">
            <v>91314</v>
          </cell>
        </row>
        <row r="1291">
          <cell r="A1291" t="str">
            <v>09.13.21</v>
          </cell>
          <cell r="B1291" t="str">
            <v>ELETROCALHA LISA GALV ELETROLIT CHAPA 14 - 100X50MM  C/TAMPA E INST.</v>
          </cell>
          <cell r="C1291" t="str">
            <v>M</v>
          </cell>
          <cell r="D1291">
            <v>41.24</v>
          </cell>
          <cell r="E1291">
            <v>1290</v>
          </cell>
          <cell r="F1291">
            <v>91321</v>
          </cell>
        </row>
        <row r="1292">
          <cell r="A1292" t="str">
            <v>09.13.22</v>
          </cell>
          <cell r="B1292" t="str">
            <v>ELETROCALHA LISA GALV ELETROLIT CHAPA 14 - 125X50MM  C/TAMPA E INST.</v>
          </cell>
          <cell r="C1292" t="str">
            <v>M</v>
          </cell>
          <cell r="D1292">
            <v>46.73</v>
          </cell>
          <cell r="E1292">
            <v>1291</v>
          </cell>
          <cell r="F1292">
            <v>91322</v>
          </cell>
        </row>
        <row r="1293">
          <cell r="A1293" t="str">
            <v>09.13.23</v>
          </cell>
          <cell r="B1293" t="str">
            <v>ELETROCALHA LISA GALV ELETROLIT CHAPA 14 - 150X50MM  C/TAMPA E INST.</v>
          </cell>
          <cell r="C1293" t="str">
            <v>M</v>
          </cell>
          <cell r="D1293">
            <v>51.84</v>
          </cell>
          <cell r="E1293">
            <v>1292</v>
          </cell>
          <cell r="F1293">
            <v>91323</v>
          </cell>
        </row>
        <row r="1294">
          <cell r="A1294" t="str">
            <v>09.13.24</v>
          </cell>
          <cell r="B1294" t="str">
            <v>ELETROCALHA LISA GALV ELETROLIT CHAPA 14 - 175X50MM  C/TAMPA E INST.</v>
          </cell>
          <cell r="C1294" t="str">
            <v>M</v>
          </cell>
          <cell r="D1294">
            <v>57.67</v>
          </cell>
          <cell r="E1294">
            <v>1293</v>
          </cell>
          <cell r="F1294">
            <v>91324</v>
          </cell>
        </row>
        <row r="1295">
          <cell r="A1295" t="str">
            <v>09.13.25</v>
          </cell>
          <cell r="B1295" t="str">
            <v>ELETROCALHA LISA GALV ELETROLIT CHAPA 14 - 200X50MM  C/TAMPA E INST.</v>
          </cell>
          <cell r="C1295" t="str">
            <v>M</v>
          </cell>
          <cell r="D1295">
            <v>62.13</v>
          </cell>
          <cell r="E1295">
            <v>1294</v>
          </cell>
          <cell r="F1295">
            <v>91325</v>
          </cell>
        </row>
        <row r="1296">
          <cell r="A1296" t="str">
            <v>09.13.26</v>
          </cell>
          <cell r="B1296" t="str">
            <v>ELETROCALHA LISA GALV ELETROLIT CHAPA 14 - 250X50MM  C/TAMPA E INST.</v>
          </cell>
          <cell r="C1296" t="str">
            <v>M</v>
          </cell>
          <cell r="D1296">
            <v>74.180000000000007</v>
          </cell>
          <cell r="E1296">
            <v>1295</v>
          </cell>
          <cell r="F1296">
            <v>91326</v>
          </cell>
        </row>
        <row r="1297">
          <cell r="A1297" t="str">
            <v>09.13.27</v>
          </cell>
          <cell r="B1297" t="str">
            <v>ELETROCALHA LISA GALV ELETROLIT CHAPA 14 - 300X50MM  C/TAMPA E INST.</v>
          </cell>
          <cell r="C1297" t="str">
            <v>M</v>
          </cell>
          <cell r="D1297">
            <v>82.18</v>
          </cell>
          <cell r="E1297">
            <v>1296</v>
          </cell>
          <cell r="F1297">
            <v>91327</v>
          </cell>
        </row>
        <row r="1298">
          <cell r="A1298" t="str">
            <v>09.13.31</v>
          </cell>
          <cell r="B1298" t="str">
            <v>ELETROCALHA LISA GALV ELETROLIT CHAPA 14 - 150X100MM C/TAMPA E INST.</v>
          </cell>
          <cell r="C1298" t="str">
            <v>M</v>
          </cell>
          <cell r="D1298">
            <v>66.540000000000006</v>
          </cell>
          <cell r="E1298">
            <v>1297</v>
          </cell>
          <cell r="F1298">
            <v>91331</v>
          </cell>
        </row>
        <row r="1299">
          <cell r="A1299" t="str">
            <v>09.13.32</v>
          </cell>
          <cell r="B1299" t="str">
            <v>ELETROCALHA LISA GALV ELETROLIT CHAPA 14 - 200X100MM C/TAMPA E INST.</v>
          </cell>
          <cell r="C1299" t="str">
            <v>M</v>
          </cell>
          <cell r="D1299">
            <v>74.97</v>
          </cell>
          <cell r="E1299">
            <v>1298</v>
          </cell>
          <cell r="F1299">
            <v>91332</v>
          </cell>
        </row>
        <row r="1300">
          <cell r="A1300" t="str">
            <v>09.13.33</v>
          </cell>
          <cell r="B1300" t="str">
            <v>ELETROCALHA LISA GALV ELETROLIT CHAPA 14 - 250X100MM C/TAMPA E INST.</v>
          </cell>
          <cell r="C1300" t="str">
            <v>M</v>
          </cell>
          <cell r="D1300">
            <v>87.59</v>
          </cell>
          <cell r="E1300">
            <v>1299</v>
          </cell>
          <cell r="F1300">
            <v>91333</v>
          </cell>
        </row>
        <row r="1301">
          <cell r="A1301" t="str">
            <v>09.13.34</v>
          </cell>
          <cell r="B1301" t="str">
            <v>ELETROCALHA LISA GALV ELETROLIT CHAPA 14 - 300X100MM C/TAMPA E INST.</v>
          </cell>
          <cell r="C1301" t="str">
            <v>M</v>
          </cell>
          <cell r="D1301">
            <v>98</v>
          </cell>
          <cell r="E1301">
            <v>1300</v>
          </cell>
          <cell r="F1301">
            <v>91334</v>
          </cell>
        </row>
        <row r="1302">
          <cell r="A1302" t="str">
            <v>09.13.35</v>
          </cell>
          <cell r="B1302" t="str">
            <v>ELETROCALHA LISA GALV ELETROLIT CHAPA 14 - 400X100MM C/TAMPA E INST.</v>
          </cell>
          <cell r="C1302" t="str">
            <v>M</v>
          </cell>
          <cell r="D1302">
            <v>121.65</v>
          </cell>
          <cell r="E1302">
            <v>1301</v>
          </cell>
          <cell r="F1302">
            <v>91335</v>
          </cell>
        </row>
        <row r="1303">
          <cell r="A1303" t="str">
            <v>09.13.38</v>
          </cell>
          <cell r="B1303" t="str">
            <v>ELETROCALHA PERF GALV ELETROLIT CHAPA 14 - 100X50MM  C/TAMPA E INST.</v>
          </cell>
          <cell r="C1303" t="str">
            <v>M</v>
          </cell>
          <cell r="D1303">
            <v>39.770000000000003</v>
          </cell>
          <cell r="E1303">
            <v>1302</v>
          </cell>
          <cell r="F1303">
            <v>91338</v>
          </cell>
        </row>
        <row r="1304">
          <cell r="A1304" t="str">
            <v>09.13.39</v>
          </cell>
          <cell r="B1304" t="str">
            <v>ELETROCALHA PERF GALV ELETROLIT CHAPA 14 - 125X50MM  C/TAMPA E INST.</v>
          </cell>
          <cell r="C1304" t="str">
            <v>M</v>
          </cell>
          <cell r="D1304">
            <v>45.16</v>
          </cell>
          <cell r="E1304">
            <v>1303</v>
          </cell>
          <cell r="F1304">
            <v>91339</v>
          </cell>
        </row>
        <row r="1305">
          <cell r="A1305" t="str">
            <v>09.13.40</v>
          </cell>
          <cell r="B1305" t="str">
            <v>ELETROCALHA PERF GALV ELETROLIT CHAPA 14 - 150X50MM  C/TAMPA E INST.</v>
          </cell>
          <cell r="C1305" t="str">
            <v>M</v>
          </cell>
          <cell r="D1305">
            <v>49.96</v>
          </cell>
          <cell r="E1305">
            <v>1304</v>
          </cell>
          <cell r="F1305">
            <v>91340</v>
          </cell>
        </row>
        <row r="1306">
          <cell r="A1306" t="str">
            <v>09.13.41</v>
          </cell>
          <cell r="B1306" t="str">
            <v>ELETROCALHA PERF GALV ELETROLIT CHAPA 14 - 175X50MM  C/TAMPA E INST.</v>
          </cell>
          <cell r="C1306" t="str">
            <v>M</v>
          </cell>
          <cell r="D1306">
            <v>55.35</v>
          </cell>
          <cell r="E1306">
            <v>1305</v>
          </cell>
          <cell r="F1306">
            <v>91341</v>
          </cell>
        </row>
        <row r="1307">
          <cell r="A1307" t="str">
            <v>09.13.42</v>
          </cell>
          <cell r="B1307" t="str">
            <v>ELETROCALHA PERF GALV ELETROLIT CHAPA 14 - 200X50MM  C/TAMPA E INST.</v>
          </cell>
          <cell r="C1307" t="str">
            <v>M</v>
          </cell>
          <cell r="D1307">
            <v>56.63</v>
          </cell>
          <cell r="E1307">
            <v>1306</v>
          </cell>
          <cell r="F1307">
            <v>91342</v>
          </cell>
        </row>
        <row r="1308">
          <cell r="A1308" t="str">
            <v>09.13.43</v>
          </cell>
          <cell r="B1308" t="str">
            <v>ELETROCALHA PERF GALV ELETROLIT CHAPA 14 - 250X50MM  C/TAMPA E INST.</v>
          </cell>
          <cell r="C1308" t="str">
            <v>M</v>
          </cell>
          <cell r="D1308">
            <v>68.290000000000006</v>
          </cell>
          <cell r="E1308">
            <v>1307</v>
          </cell>
          <cell r="F1308">
            <v>91343</v>
          </cell>
        </row>
        <row r="1309">
          <cell r="A1309" t="str">
            <v>09.13.44</v>
          </cell>
          <cell r="B1309" t="str">
            <v>ELETROCALHA PERF GALV ELETROLIT CHAPA 14 - 300X50MM  C/TAMPA E INST.</v>
          </cell>
          <cell r="C1309" t="str">
            <v>M</v>
          </cell>
          <cell r="D1309">
            <v>75.13</v>
          </cell>
          <cell r="E1309">
            <v>1308</v>
          </cell>
          <cell r="F1309">
            <v>91344</v>
          </cell>
        </row>
        <row r="1310">
          <cell r="A1310" t="str">
            <v>09.13.46</v>
          </cell>
          <cell r="B1310" t="str">
            <v>ELETROCALHA PERF GALV ELETROLIT CHAPA 14 - 150X100MM C/TAMPA E INST.</v>
          </cell>
          <cell r="C1310" t="str">
            <v>M</v>
          </cell>
          <cell r="D1310">
            <v>60.34</v>
          </cell>
          <cell r="E1310">
            <v>1309</v>
          </cell>
          <cell r="F1310">
            <v>91346</v>
          </cell>
        </row>
        <row r="1311">
          <cell r="A1311" t="str">
            <v>09.13.47</v>
          </cell>
          <cell r="B1311" t="str">
            <v>ELETROCALHA PERF GALV ELETROLIT CHAPA 14 - 200X100MM C/TAMPA E INST.</v>
          </cell>
          <cell r="C1311" t="str">
            <v>M</v>
          </cell>
          <cell r="D1311">
            <v>67.739999999999995</v>
          </cell>
          <cell r="E1311">
            <v>1310</v>
          </cell>
          <cell r="F1311">
            <v>91347</v>
          </cell>
        </row>
        <row r="1312">
          <cell r="A1312" t="str">
            <v>09.13.48</v>
          </cell>
          <cell r="B1312" t="str">
            <v>ELETROCALHA PERF GALV ELETROLIT CHAPA 14 - 250X100MM C/TAMPA E INST.</v>
          </cell>
          <cell r="C1312" t="str">
            <v>M</v>
          </cell>
          <cell r="D1312">
            <v>80.349999999999994</v>
          </cell>
          <cell r="E1312">
            <v>1311</v>
          </cell>
          <cell r="F1312">
            <v>91348</v>
          </cell>
        </row>
        <row r="1313">
          <cell r="A1313" t="str">
            <v>09.13.49</v>
          </cell>
          <cell r="B1313" t="str">
            <v>ELETROCALHA PERF GALV ELETROLIT CHAPA 14 - 300X100MM C/TAMPA E INST.</v>
          </cell>
          <cell r="C1313" t="str">
            <v>M</v>
          </cell>
          <cell r="D1313">
            <v>90.21</v>
          </cell>
          <cell r="E1313">
            <v>1312</v>
          </cell>
          <cell r="F1313">
            <v>91349</v>
          </cell>
        </row>
        <row r="1314">
          <cell r="A1314" t="str">
            <v>09.13.50</v>
          </cell>
          <cell r="B1314" t="str">
            <v>ELETROCALHA PERF GALV ELETROLIT CHAPA 14 - 400X100MM C/TAMPA E INST.</v>
          </cell>
          <cell r="C1314" t="str">
            <v>M</v>
          </cell>
          <cell r="D1314">
            <v>114.48</v>
          </cell>
          <cell r="E1314">
            <v>1313</v>
          </cell>
          <cell r="F1314">
            <v>91350</v>
          </cell>
        </row>
        <row r="1315">
          <cell r="B1315" t="str">
            <v>ALTA TENSÃO</v>
          </cell>
          <cell r="E1315">
            <v>1314</v>
          </cell>
        </row>
        <row r="1316">
          <cell r="A1316" t="str">
            <v>09.14.01</v>
          </cell>
          <cell r="B1316" t="str">
            <v>OLEO ISOLANTE P/TRANSFORMADOR /DISJUNTOR 30KV/CM</v>
          </cell>
          <cell r="C1316" t="str">
            <v>L</v>
          </cell>
          <cell r="D1316">
            <v>5.74</v>
          </cell>
          <cell r="E1316">
            <v>1315</v>
          </cell>
          <cell r="F1316">
            <v>91401</v>
          </cell>
        </row>
        <row r="1317">
          <cell r="A1317" t="str">
            <v>09.14.02</v>
          </cell>
          <cell r="B1317" t="str">
            <v>FILTRAGEM DE OLEO ISOLANTE - 30 KV/CM</v>
          </cell>
          <cell r="C1317" t="str">
            <v>L</v>
          </cell>
          <cell r="D1317">
            <v>2.1800000000000002</v>
          </cell>
          <cell r="E1317">
            <v>1316</v>
          </cell>
          <cell r="F1317">
            <v>91402</v>
          </cell>
        </row>
        <row r="1318">
          <cell r="A1318" t="str">
            <v>09.14.03</v>
          </cell>
          <cell r="B1318" t="str">
            <v>TESTE DE ACIDEZ E RIGIDEZ DE OLEO ISOLANTE - 30 KV/CM</v>
          </cell>
          <cell r="C1318" t="str">
            <v>UN</v>
          </cell>
          <cell r="D1318">
            <v>63.32</v>
          </cell>
          <cell r="E1318">
            <v>1317</v>
          </cell>
          <cell r="F1318">
            <v>91403</v>
          </cell>
        </row>
        <row r="1319">
          <cell r="A1319" t="str">
            <v>09.14.04</v>
          </cell>
          <cell r="B1319" t="str">
            <v>ISOLADOR TIPO DISCO DE PORCELANA 150 MM - 15 KV</v>
          </cell>
          <cell r="C1319" t="str">
            <v>UN</v>
          </cell>
          <cell r="D1319">
            <v>28.97</v>
          </cell>
          <cell r="E1319">
            <v>1318</v>
          </cell>
          <cell r="F1319">
            <v>91404</v>
          </cell>
        </row>
        <row r="1320">
          <cell r="A1320" t="str">
            <v>09.14.05</v>
          </cell>
          <cell r="B1320" t="str">
            <v>ISOLADOR TIPO DISCO DE VIDRO 175 MM - 15 KV</v>
          </cell>
          <cell r="C1320" t="str">
            <v>UN</v>
          </cell>
          <cell r="D1320">
            <v>31.71</v>
          </cell>
          <cell r="E1320">
            <v>1319</v>
          </cell>
          <cell r="F1320">
            <v>91405</v>
          </cell>
        </row>
        <row r="1321">
          <cell r="A1321" t="str">
            <v>09.14.06</v>
          </cell>
          <cell r="B1321" t="str">
            <v>ISOLADOR SUPORTE TIPO PEDESTAL EM PORCELANA - 15 KV</v>
          </cell>
          <cell r="C1321" t="str">
            <v>UN</v>
          </cell>
          <cell r="D1321">
            <v>27.11</v>
          </cell>
          <cell r="E1321">
            <v>1320</v>
          </cell>
          <cell r="F1321">
            <v>91406</v>
          </cell>
        </row>
        <row r="1322">
          <cell r="A1322" t="str">
            <v>09.14.07</v>
          </cell>
          <cell r="B1322" t="str">
            <v>ISOLADOR SUPORTE TIPO PEDESTAL EM PORCELANA - 1 KV</v>
          </cell>
          <cell r="C1322" t="str">
            <v>UN</v>
          </cell>
          <cell r="D1322">
            <v>10.51</v>
          </cell>
          <cell r="E1322">
            <v>1321</v>
          </cell>
          <cell r="F1322">
            <v>91407</v>
          </cell>
        </row>
        <row r="1323">
          <cell r="A1323" t="str">
            <v>09.14.08</v>
          </cell>
          <cell r="B1323" t="str">
            <v>ISOLADOR SUPORTE TIPO PEDESTAL EM EPOXI - 15 KV</v>
          </cell>
          <cell r="C1323" t="str">
            <v>UN</v>
          </cell>
          <cell r="D1323">
            <v>32.57</v>
          </cell>
          <cell r="E1323">
            <v>1322</v>
          </cell>
          <cell r="F1323">
            <v>91408</v>
          </cell>
        </row>
        <row r="1324">
          <cell r="A1324" t="str">
            <v>09.14.09</v>
          </cell>
          <cell r="B1324" t="str">
            <v>ISOLADOR SUPORTE TIPO PEDESTAL EM EPOXI - 1 KV</v>
          </cell>
          <cell r="C1324" t="str">
            <v>UN</v>
          </cell>
          <cell r="D1324">
            <v>9.23</v>
          </cell>
          <cell r="E1324">
            <v>1323</v>
          </cell>
          <cell r="F1324">
            <v>91409</v>
          </cell>
        </row>
        <row r="1325">
          <cell r="A1325" t="str">
            <v>09.14.10</v>
          </cell>
          <cell r="B1325" t="str">
            <v>ISOLADOR TIPOPINO EM PORCELANA - 15 KV INCLUS. PINO</v>
          </cell>
          <cell r="C1325" t="str">
            <v>UN</v>
          </cell>
          <cell r="D1325">
            <v>20.09</v>
          </cell>
          <cell r="E1325">
            <v>1324</v>
          </cell>
          <cell r="F1325">
            <v>91410</v>
          </cell>
        </row>
        <row r="1326">
          <cell r="A1326" t="str">
            <v>09.14.11</v>
          </cell>
          <cell r="B1326" t="str">
            <v>ISOLADOR TIPO PINO DE VIDRO - 15 KV INCLUS. PINO</v>
          </cell>
          <cell r="C1326" t="str">
            <v>UN</v>
          </cell>
          <cell r="D1326">
            <v>22.29</v>
          </cell>
          <cell r="E1326">
            <v>1325</v>
          </cell>
          <cell r="F1326">
            <v>91411</v>
          </cell>
        </row>
        <row r="1327">
          <cell r="A1327" t="str">
            <v>09.14.12</v>
          </cell>
          <cell r="B1327" t="str">
            <v>ISOLADOR TIPO CASTANHA EM PORCELANA INCLUS. GRAMPO</v>
          </cell>
          <cell r="C1327" t="str">
            <v>UN</v>
          </cell>
          <cell r="D1327">
            <v>12.31</v>
          </cell>
          <cell r="E1327">
            <v>1326</v>
          </cell>
          <cell r="F1327">
            <v>91412</v>
          </cell>
        </row>
        <row r="1328">
          <cell r="A1328" t="str">
            <v>09.14.13</v>
          </cell>
          <cell r="B1328" t="str">
            <v>VERGALHAO DE COBRE 3/8" (10 MM)</v>
          </cell>
          <cell r="C1328" t="str">
            <v>M</v>
          </cell>
          <cell r="D1328">
            <v>15.94</v>
          </cell>
          <cell r="E1328">
            <v>1327</v>
          </cell>
          <cell r="F1328">
            <v>91413</v>
          </cell>
        </row>
        <row r="1329">
          <cell r="A1329" t="str">
            <v>09.14.14</v>
          </cell>
          <cell r="B1329" t="str">
            <v>TERMINAL OU CONECTOR P/VERGALHAO DE COBRE 3/8" (10 MM)</v>
          </cell>
          <cell r="C1329" t="str">
            <v>UN</v>
          </cell>
          <cell r="D1329">
            <v>8.0500000000000007</v>
          </cell>
          <cell r="E1329">
            <v>1328</v>
          </cell>
          <cell r="F1329">
            <v>91414</v>
          </cell>
        </row>
        <row r="1330">
          <cell r="A1330" t="str">
            <v>09.14.16</v>
          </cell>
          <cell r="B1330" t="str">
            <v>CABO DE MEDIA TENSAO PARA 12/20 KV - 1 X 25 MM2 UNIPOLAR</v>
          </cell>
          <cell r="C1330" t="str">
            <v>M</v>
          </cell>
          <cell r="D1330">
            <v>29.05</v>
          </cell>
          <cell r="E1330">
            <v>1329</v>
          </cell>
          <cell r="F1330">
            <v>91416</v>
          </cell>
        </row>
        <row r="1331">
          <cell r="A1331" t="str">
            <v>09.14.17</v>
          </cell>
          <cell r="B1331" t="str">
            <v>CABO DE MEDIA TENSAO PARA 12/20 KV - 1 X 35 MM2 UNIPOLAR</v>
          </cell>
          <cell r="C1331" t="str">
            <v>M</v>
          </cell>
          <cell r="D1331">
            <v>35.11</v>
          </cell>
          <cell r="E1331">
            <v>1330</v>
          </cell>
          <cell r="F1331">
            <v>91417</v>
          </cell>
        </row>
        <row r="1332">
          <cell r="A1332" t="str">
            <v>09.14.20</v>
          </cell>
          <cell r="B1332" t="str">
            <v>CABO DE MEDIA TENSAO PARA 12/20 KV - 3 X 35 MM2 TRIPOLAR</v>
          </cell>
          <cell r="C1332" t="str">
            <v>M</v>
          </cell>
          <cell r="D1332">
            <v>103.32</v>
          </cell>
          <cell r="E1332">
            <v>1331</v>
          </cell>
          <cell r="F1332">
            <v>91420</v>
          </cell>
        </row>
        <row r="1333">
          <cell r="A1333" t="str">
            <v>09.14.21</v>
          </cell>
          <cell r="B1333" t="str">
            <v>MUFLA UNIPOLAR INTERNA PARA CABO ATE 35 MM2 - 15 KV</v>
          </cell>
          <cell r="C1333" t="str">
            <v>UN</v>
          </cell>
          <cell r="D1333">
            <v>193.98</v>
          </cell>
          <cell r="E1333">
            <v>1332</v>
          </cell>
          <cell r="F1333">
            <v>91421</v>
          </cell>
        </row>
        <row r="1334">
          <cell r="A1334" t="str">
            <v>09.14.22</v>
          </cell>
          <cell r="B1334" t="str">
            <v>MUFLA UNIPOLAR EXTERNA PARA CABO ATE 35 MM2 - 15 KV</v>
          </cell>
          <cell r="C1334" t="str">
            <v>UN</v>
          </cell>
          <cell r="D1334">
            <v>263.69</v>
          </cell>
          <cell r="E1334">
            <v>1333</v>
          </cell>
          <cell r="F1334">
            <v>91422</v>
          </cell>
        </row>
        <row r="1335">
          <cell r="A1335" t="str">
            <v>09.14.23</v>
          </cell>
          <cell r="B1335" t="str">
            <v>MUFLA TRIPOLAR INTERNA PARA CABO ATE 35 MM2 - 15 KV</v>
          </cell>
          <cell r="C1335" t="str">
            <v>UN</v>
          </cell>
          <cell r="D1335">
            <v>243.68</v>
          </cell>
          <cell r="E1335">
            <v>1334</v>
          </cell>
          <cell r="F1335">
            <v>91423</v>
          </cell>
        </row>
        <row r="1336">
          <cell r="A1336" t="str">
            <v>09.14.24</v>
          </cell>
          <cell r="B1336" t="str">
            <v>MUFLA TRIPOLAR EXTERNA PARA CABO ATE 35 MM2 - 15 KV</v>
          </cell>
          <cell r="C1336" t="str">
            <v>UN</v>
          </cell>
          <cell r="D1336">
            <v>313.42</v>
          </cell>
          <cell r="E1336">
            <v>1335</v>
          </cell>
          <cell r="F1336">
            <v>91424</v>
          </cell>
        </row>
        <row r="1337">
          <cell r="A1337" t="str">
            <v>09.14.25</v>
          </cell>
          <cell r="B1337" t="str">
            <v>BUCHA DE PASSAGEM INTERNA/EXTERNA - 15 KV</v>
          </cell>
          <cell r="C1337" t="str">
            <v>UN</v>
          </cell>
          <cell r="D1337">
            <v>47.87</v>
          </cell>
          <cell r="E1337">
            <v>1336</v>
          </cell>
          <cell r="F1337">
            <v>91425</v>
          </cell>
        </row>
        <row r="1338">
          <cell r="A1338" t="str">
            <v>09.14.26</v>
          </cell>
          <cell r="B1338" t="str">
            <v>BUCHA DE PASSAGEM PARA NEUTRO - 1 KV</v>
          </cell>
          <cell r="C1338" t="str">
            <v>UN</v>
          </cell>
          <cell r="D1338">
            <v>25.15</v>
          </cell>
          <cell r="E1338">
            <v>1337</v>
          </cell>
          <cell r="F1338">
            <v>91426</v>
          </cell>
        </row>
        <row r="1339">
          <cell r="A1339" t="str">
            <v>09.14.27</v>
          </cell>
          <cell r="B1339" t="str">
            <v>CHAPA DE FERRO 1.50 X 0.50 X 1/4" PARA BUCHAS DE PASSAGEM</v>
          </cell>
          <cell r="C1339" t="str">
            <v>UN</v>
          </cell>
          <cell r="D1339">
            <v>277.08999999999997</v>
          </cell>
          <cell r="E1339">
            <v>1338</v>
          </cell>
          <cell r="F1339">
            <v>91427</v>
          </cell>
        </row>
        <row r="1340">
          <cell r="A1340" t="str">
            <v>09.14.29</v>
          </cell>
          <cell r="B1340" t="str">
            <v>FUSIVEL HH PARA 40A/15KV</v>
          </cell>
          <cell r="C1340" t="str">
            <v>UN</v>
          </cell>
          <cell r="D1340">
            <v>117.52</v>
          </cell>
          <cell r="E1340">
            <v>1339</v>
          </cell>
          <cell r="F1340">
            <v>91429</v>
          </cell>
        </row>
        <row r="1341">
          <cell r="A1341" t="str">
            <v>09.14.30</v>
          </cell>
          <cell r="B1341" t="str">
            <v>BASE TRIPOLAR PARA FUSIVEL LIMITADOR HH - 15 KV / 200 A</v>
          </cell>
          <cell r="C1341" t="str">
            <v>UN</v>
          </cell>
          <cell r="D1341">
            <v>336.12</v>
          </cell>
          <cell r="E1341">
            <v>1340</v>
          </cell>
          <cell r="F1341">
            <v>91430</v>
          </cell>
        </row>
        <row r="1342">
          <cell r="A1342" t="str">
            <v>09.14.31</v>
          </cell>
          <cell r="B1342" t="str">
            <v>FUSIVEL HH PARA 100 A / 15 KV</v>
          </cell>
          <cell r="C1342" t="str">
            <v>UN</v>
          </cell>
          <cell r="D1342">
            <v>173.09</v>
          </cell>
          <cell r="E1342">
            <v>1341</v>
          </cell>
          <cell r="F1342">
            <v>91431</v>
          </cell>
        </row>
        <row r="1343">
          <cell r="A1343" t="str">
            <v>09.14.34</v>
          </cell>
          <cell r="B1343" t="str">
            <v>TRANSFORMADOR POTENCIAL A OLEO 500 VA - 13.2 KV / 220 V</v>
          </cell>
          <cell r="C1343" t="str">
            <v>UN</v>
          </cell>
          <cell r="D1343">
            <v>974.06</v>
          </cell>
          <cell r="E1343">
            <v>1342</v>
          </cell>
          <cell r="F1343">
            <v>91434</v>
          </cell>
        </row>
        <row r="1344">
          <cell r="A1344" t="str">
            <v>09.14.35</v>
          </cell>
          <cell r="B1344" t="str">
            <v>TRANSFORMADOR POTENCIAL A OLEO 500 VA - 13.2 KV / 3.8KV / 220 V</v>
          </cell>
          <cell r="C1344" t="str">
            <v>UN</v>
          </cell>
          <cell r="D1344">
            <v>1065.02</v>
          </cell>
          <cell r="E1344">
            <v>1343</v>
          </cell>
          <cell r="F1344">
            <v>91435</v>
          </cell>
        </row>
        <row r="1345">
          <cell r="A1345" t="str">
            <v>09.14.36</v>
          </cell>
          <cell r="B1345" t="str">
            <v>FUSIVEL PARA TRANSFORMADOR DE POTENCIAL</v>
          </cell>
          <cell r="C1345" t="str">
            <v>UN</v>
          </cell>
          <cell r="D1345">
            <v>27.48</v>
          </cell>
          <cell r="E1345">
            <v>1344</v>
          </cell>
          <cell r="F1345">
            <v>91436</v>
          </cell>
        </row>
        <row r="1346">
          <cell r="A1346" t="str">
            <v>09.14.37</v>
          </cell>
          <cell r="B1346" t="str">
            <v>DISJUNTOR VOL NORMAL DE OLEO 15KV / 280 MVA - COMPLETO</v>
          </cell>
          <cell r="C1346" t="str">
            <v>UN</v>
          </cell>
          <cell r="D1346">
            <v>16041.24</v>
          </cell>
          <cell r="E1346">
            <v>1345</v>
          </cell>
          <cell r="F1346">
            <v>91437</v>
          </cell>
        </row>
        <row r="1347">
          <cell r="A1347" t="str">
            <v>09.14.38</v>
          </cell>
          <cell r="B1347" t="str">
            <v>DISJUNTOR VOL REDUZIDO DE OLEO 15KV / 350 MVA - COMPLETO</v>
          </cell>
          <cell r="C1347" t="str">
            <v>UN</v>
          </cell>
          <cell r="D1347">
            <v>16454.990000000002</v>
          </cell>
          <cell r="E1347">
            <v>1346</v>
          </cell>
          <cell r="F1347">
            <v>91438</v>
          </cell>
        </row>
        <row r="1348">
          <cell r="A1348" t="str">
            <v>09.14.39</v>
          </cell>
          <cell r="B1348" t="str">
            <v>RELE DE SOBRECORRENTE DISJUNTOR 15 KV FLUIDO DINAMICO</v>
          </cell>
          <cell r="C1348" t="str">
            <v>UN</v>
          </cell>
          <cell r="D1348">
            <v>961.9</v>
          </cell>
          <cell r="E1348">
            <v>1347</v>
          </cell>
          <cell r="F1348">
            <v>91439</v>
          </cell>
        </row>
        <row r="1349">
          <cell r="A1349" t="str">
            <v>09.14.40</v>
          </cell>
          <cell r="B1349" t="str">
            <v>BOBINA DE MINIMA TENSAO DO DISJUNTOR VOL NORMAL DE OLEO</v>
          </cell>
          <cell r="C1349" t="str">
            <v>UN</v>
          </cell>
          <cell r="D1349">
            <v>733.02</v>
          </cell>
          <cell r="E1349">
            <v>1348</v>
          </cell>
          <cell r="F1349">
            <v>91440</v>
          </cell>
        </row>
        <row r="1350">
          <cell r="A1350" t="str">
            <v>09.14.41</v>
          </cell>
          <cell r="B1350" t="str">
            <v>BOBINA DE MINIMA TENSAO DO DISJUNTOR VOL. REDUZIDO DE OLEO</v>
          </cell>
          <cell r="C1350" t="str">
            <v>UN</v>
          </cell>
          <cell r="D1350">
            <v>733.02</v>
          </cell>
          <cell r="E1350">
            <v>1349</v>
          </cell>
          <cell r="F1350">
            <v>91441</v>
          </cell>
        </row>
        <row r="1351">
          <cell r="A1351" t="str">
            <v>09.14.42</v>
          </cell>
          <cell r="B1351" t="str">
            <v>RELE DE FALTA DE FASE E MINIMA TENSAO TRIFASICO</v>
          </cell>
          <cell r="C1351" t="str">
            <v>UN</v>
          </cell>
          <cell r="D1351">
            <v>85.74</v>
          </cell>
          <cell r="E1351">
            <v>1350</v>
          </cell>
          <cell r="F1351">
            <v>91442</v>
          </cell>
        </row>
        <row r="1352">
          <cell r="A1352" t="str">
            <v>09.14.43</v>
          </cell>
          <cell r="B1352" t="str">
            <v>PARA-RAIO TIPO CRISTAL VALVE - CLASSE 15 KV</v>
          </cell>
          <cell r="C1352" t="str">
            <v>UN</v>
          </cell>
          <cell r="D1352">
            <v>190.1</v>
          </cell>
          <cell r="E1352">
            <v>1351</v>
          </cell>
          <cell r="F1352">
            <v>91443</v>
          </cell>
        </row>
        <row r="1353">
          <cell r="A1353" t="str">
            <v>09.14.44</v>
          </cell>
          <cell r="B1353" t="str">
            <v>TAPETE DE BORRACHA 100 X 100 X 0.5 CM</v>
          </cell>
          <cell r="C1353" t="str">
            <v>UN</v>
          </cell>
          <cell r="D1353">
            <v>68.7</v>
          </cell>
          <cell r="E1353">
            <v>1352</v>
          </cell>
          <cell r="F1353">
            <v>91444</v>
          </cell>
        </row>
        <row r="1354">
          <cell r="A1354" t="str">
            <v>09.14.45</v>
          </cell>
          <cell r="B1354" t="str">
            <v>ESTRADO DE MADEIRA 100X100CM</v>
          </cell>
          <cell r="C1354" t="str">
            <v>UN</v>
          </cell>
          <cell r="D1354">
            <v>35.81</v>
          </cell>
          <cell r="E1354">
            <v>1353</v>
          </cell>
          <cell r="F1354">
            <v>91445</v>
          </cell>
        </row>
        <row r="1355">
          <cell r="A1355" t="str">
            <v>09.14.46</v>
          </cell>
          <cell r="B1355" t="str">
            <v>VARA DE MANOBRA DE FENOLITE 2.70 M / 15 KV</v>
          </cell>
          <cell r="C1355" t="str">
            <v>UN</v>
          </cell>
          <cell r="D1355">
            <v>75.61</v>
          </cell>
          <cell r="E1355">
            <v>1354</v>
          </cell>
          <cell r="F1355">
            <v>91446</v>
          </cell>
        </row>
        <row r="1356">
          <cell r="A1356" t="str">
            <v>09.14.47</v>
          </cell>
          <cell r="B1356" t="str">
            <v>CAIXA DE MEDICAO PADRAO ELETROPAULO - 100 X 100 X 25 CM</v>
          </cell>
          <cell r="C1356" t="str">
            <v>UN</v>
          </cell>
          <cell r="D1356">
            <v>494.54</v>
          </cell>
          <cell r="E1356">
            <v>1355</v>
          </cell>
          <cell r="F1356">
            <v>91447</v>
          </cell>
        </row>
        <row r="1357">
          <cell r="A1357" t="str">
            <v>09.14.48</v>
          </cell>
          <cell r="B1357" t="str">
            <v>VENEZIANA COM TELA DE PROTECAO EXP. 15 CM</v>
          </cell>
          <cell r="C1357" t="str">
            <v>M2</v>
          </cell>
          <cell r="D1357">
            <v>237.19</v>
          </cell>
          <cell r="E1357">
            <v>1356</v>
          </cell>
          <cell r="F1357">
            <v>91448</v>
          </cell>
        </row>
        <row r="1358">
          <cell r="A1358" t="str">
            <v>09.14.49</v>
          </cell>
          <cell r="B1358" t="str">
            <v>PLACA DE AVISO P/ CABINE PRIM. DE FERRO ESMALTADO 30 X 40 CM</v>
          </cell>
          <cell r="C1358" t="str">
            <v>UN</v>
          </cell>
          <cell r="D1358">
            <v>89.2</v>
          </cell>
          <cell r="E1358">
            <v>1357</v>
          </cell>
          <cell r="F1358">
            <v>91449</v>
          </cell>
        </row>
        <row r="1359">
          <cell r="A1359" t="str">
            <v>09.14.50</v>
          </cell>
          <cell r="B1359" t="str">
            <v>PLAQUETA INDICATIVADE PVC 8 X 12 CM</v>
          </cell>
          <cell r="C1359" t="str">
            <v>UN</v>
          </cell>
          <cell r="D1359">
            <v>3.74</v>
          </cell>
          <cell r="E1359">
            <v>1358</v>
          </cell>
          <cell r="F1359">
            <v>91450</v>
          </cell>
        </row>
        <row r="1360">
          <cell r="A1360" t="str">
            <v>09.14.51</v>
          </cell>
          <cell r="B1360" t="str">
            <v>MUDANCA DOS TAP'S DO TRANSFORMADOR DE FORCA</v>
          </cell>
          <cell r="C1360" t="str">
            <v>UN</v>
          </cell>
          <cell r="D1360">
            <v>99.46</v>
          </cell>
          <cell r="E1360">
            <v>1359</v>
          </cell>
          <cell r="F1360">
            <v>91451</v>
          </cell>
        </row>
        <row r="1361">
          <cell r="A1361" t="str">
            <v>09.14.52</v>
          </cell>
          <cell r="B1361" t="str">
            <v>MUDANCA DOS TAP'S DO TRANSFORMADOR DE POTENCIAL</v>
          </cell>
          <cell r="C1361" t="str">
            <v>UN</v>
          </cell>
          <cell r="D1361">
            <v>58.74</v>
          </cell>
          <cell r="E1361">
            <v>1360</v>
          </cell>
          <cell r="F1361">
            <v>91452</v>
          </cell>
        </row>
        <row r="1362">
          <cell r="A1362" t="str">
            <v>09.14.53</v>
          </cell>
          <cell r="B1362" t="str">
            <v>LIMPEZA DO POSTO PRIMARIO E PINTURA DOS BARRAMENTOS</v>
          </cell>
          <cell r="C1362" t="str">
            <v>UN</v>
          </cell>
          <cell r="D1362">
            <v>343.49</v>
          </cell>
          <cell r="E1362">
            <v>1361</v>
          </cell>
          <cell r="F1362">
            <v>91453</v>
          </cell>
        </row>
        <row r="1363">
          <cell r="A1363" t="str">
            <v>09.14.54</v>
          </cell>
          <cell r="B1363" t="str">
            <v>CRUZETA DE MADEIRA TRATADA DE 2.40 M</v>
          </cell>
          <cell r="C1363" t="str">
            <v>UN</v>
          </cell>
          <cell r="D1363">
            <v>97.28</v>
          </cell>
          <cell r="E1363">
            <v>1362</v>
          </cell>
          <cell r="F1363">
            <v>91454</v>
          </cell>
        </row>
        <row r="1364">
          <cell r="A1364" t="str">
            <v>09.14.55</v>
          </cell>
          <cell r="B1364" t="str">
            <v>SELA PARA CRUZETA DE MADEIRA</v>
          </cell>
          <cell r="C1364" t="str">
            <v>UN</v>
          </cell>
          <cell r="D1364">
            <v>25.29</v>
          </cell>
          <cell r="E1364">
            <v>1363</v>
          </cell>
          <cell r="F1364">
            <v>91455</v>
          </cell>
        </row>
        <row r="1365">
          <cell r="A1365" t="str">
            <v>09.14.56</v>
          </cell>
          <cell r="B1365" t="str">
            <v>MAO FRANCESA DE 700 MM</v>
          </cell>
          <cell r="C1365" t="str">
            <v>UN</v>
          </cell>
          <cell r="D1365">
            <v>26.39</v>
          </cell>
          <cell r="E1365">
            <v>1364</v>
          </cell>
          <cell r="F1365">
            <v>91456</v>
          </cell>
        </row>
        <row r="1366">
          <cell r="A1366" t="str">
            <v>09.14.57</v>
          </cell>
          <cell r="B1366" t="str">
            <v>BRACADEIRA PARA ELETRODUTO EM POSTE</v>
          </cell>
          <cell r="C1366" t="str">
            <v>UN</v>
          </cell>
          <cell r="D1366">
            <v>6.59</v>
          </cell>
          <cell r="E1366">
            <v>1365</v>
          </cell>
          <cell r="F1366">
            <v>91457</v>
          </cell>
        </row>
        <row r="1367">
          <cell r="A1367" t="str">
            <v>09.14.58</v>
          </cell>
          <cell r="B1367" t="str">
            <v>SUPORTE PARA TRANSFORMADOR EM POSTE</v>
          </cell>
          <cell r="C1367" t="str">
            <v>UN</v>
          </cell>
          <cell r="D1367">
            <v>93.47</v>
          </cell>
          <cell r="E1367">
            <v>1366</v>
          </cell>
          <cell r="F1367">
            <v>91458</v>
          </cell>
        </row>
        <row r="1368">
          <cell r="A1368" t="str">
            <v>09.14.59</v>
          </cell>
          <cell r="B1368" t="str">
            <v>LUVA DE BORRACHA ISOLACAO 20KV</v>
          </cell>
          <cell r="C1368" t="str">
            <v>PR</v>
          </cell>
          <cell r="D1368">
            <v>333.47</v>
          </cell>
          <cell r="E1368">
            <v>1367</v>
          </cell>
          <cell r="F1368">
            <v>91459</v>
          </cell>
        </row>
        <row r="1369">
          <cell r="A1369" t="str">
            <v>09.14.60</v>
          </cell>
          <cell r="B1369" t="str">
            <v>CHAVE SECCIONADORA TRIP SECA INTERNA 200A/15KV</v>
          </cell>
          <cell r="C1369" t="str">
            <v>UN</v>
          </cell>
          <cell r="D1369">
            <v>790.63</v>
          </cell>
          <cell r="E1369">
            <v>1368</v>
          </cell>
          <cell r="F1369">
            <v>91460</v>
          </cell>
        </row>
        <row r="1370">
          <cell r="A1370" t="str">
            <v>09.14.61</v>
          </cell>
          <cell r="B1370" t="str">
            <v>CHAVE SECCIONADORA TRIP SECA INTERNA 400A/15KV</v>
          </cell>
          <cell r="C1370" t="str">
            <v>UN</v>
          </cell>
          <cell r="D1370">
            <v>463.41</v>
          </cell>
          <cell r="E1370">
            <v>1369</v>
          </cell>
          <cell r="F1370">
            <v>91461</v>
          </cell>
        </row>
        <row r="1371">
          <cell r="A1371" t="str">
            <v>09.14.62</v>
          </cell>
          <cell r="B1371" t="str">
            <v>CHAVE SECCIONADORA TRIP INTERNA C/BASE FUS HH 400A/15KV</v>
          </cell>
          <cell r="C1371" t="str">
            <v>UN</v>
          </cell>
          <cell r="D1371">
            <v>779.72</v>
          </cell>
          <cell r="E1371">
            <v>1370</v>
          </cell>
          <cell r="F1371">
            <v>91462</v>
          </cell>
        </row>
        <row r="1372">
          <cell r="A1372" t="str">
            <v>09.14.80</v>
          </cell>
          <cell r="B1372" t="str">
            <v>CABINE MED/PROT/TRANSF BLINDADA SIMPLIF. ATE 225KVA COMPL. S/TRAFO</v>
          </cell>
          <cell r="C1372" t="str">
            <v>CJ</v>
          </cell>
          <cell r="D1372">
            <v>58358.21</v>
          </cell>
          <cell r="E1372">
            <v>1371</v>
          </cell>
          <cell r="F1372">
            <v>91480</v>
          </cell>
        </row>
        <row r="1373">
          <cell r="A1373" t="str">
            <v>09.14.82</v>
          </cell>
          <cell r="B1373" t="str">
            <v>CABINE MED/PROT/TRANSF BLINDADA ATE 500KVA EXTERNA COMPLETA S/TRAFO</v>
          </cell>
          <cell r="C1373" t="str">
            <v>CJ</v>
          </cell>
          <cell r="D1373">
            <v>72655.509999999995</v>
          </cell>
          <cell r="E1373">
            <v>1372</v>
          </cell>
          <cell r="F1373">
            <v>91482</v>
          </cell>
        </row>
        <row r="1374">
          <cell r="B1374" t="str">
            <v>TRANSFORMADORES</v>
          </cell>
          <cell r="E1374">
            <v>1373</v>
          </cell>
        </row>
        <row r="1375">
          <cell r="A1375" t="str">
            <v>09.15.01</v>
          </cell>
          <cell r="B1375" t="str">
            <v>TRANSFORMADOR TRIFASICO 15KV - 13.2KV / 220/127V - 15 KVA</v>
          </cell>
          <cell r="C1375" t="str">
            <v>UN</v>
          </cell>
          <cell r="D1375">
            <v>2892.63</v>
          </cell>
          <cell r="E1375">
            <v>1374</v>
          </cell>
          <cell r="F1375">
            <v>91501</v>
          </cell>
        </row>
        <row r="1376">
          <cell r="A1376" t="str">
            <v>09.15.02</v>
          </cell>
          <cell r="B1376" t="str">
            <v>TRANSFORMADOR TRIFASICO 15KV - 13.2KV / 220/127V - 30 KVA</v>
          </cell>
          <cell r="C1376" t="str">
            <v>UN</v>
          </cell>
          <cell r="D1376">
            <v>3467.63</v>
          </cell>
          <cell r="E1376">
            <v>1375</v>
          </cell>
          <cell r="F1376">
            <v>91502</v>
          </cell>
        </row>
        <row r="1377">
          <cell r="A1377" t="str">
            <v>09.15.03</v>
          </cell>
          <cell r="B1377" t="str">
            <v>TRANSFORMADOR TRIFASICO 15KV - 13.2KV / 220/127V - 45 KVA</v>
          </cell>
          <cell r="C1377" t="str">
            <v>UN</v>
          </cell>
          <cell r="D1377">
            <v>4462.8500000000004</v>
          </cell>
          <cell r="E1377">
            <v>1376</v>
          </cell>
          <cell r="F1377">
            <v>91503</v>
          </cell>
        </row>
        <row r="1378">
          <cell r="A1378" t="str">
            <v>09.15.04</v>
          </cell>
          <cell r="B1378" t="str">
            <v>TRANSFORMADOR TRIFASICO 15KV - 13.2KV / 220/127V - 75 KVA</v>
          </cell>
          <cell r="C1378" t="str">
            <v>UN</v>
          </cell>
          <cell r="D1378">
            <v>5748.08</v>
          </cell>
          <cell r="E1378">
            <v>1377</v>
          </cell>
          <cell r="F1378">
            <v>91504</v>
          </cell>
        </row>
        <row r="1379">
          <cell r="A1379" t="str">
            <v>09.15.05</v>
          </cell>
          <cell r="B1379" t="str">
            <v>TRANSFORMADOR TRIFASICO 15KV - 13.2KV / 220/127V - 112.5 KVA</v>
          </cell>
          <cell r="C1379" t="str">
            <v>UN</v>
          </cell>
          <cell r="D1379">
            <v>7202.11</v>
          </cell>
          <cell r="E1379">
            <v>1378</v>
          </cell>
          <cell r="F1379">
            <v>91505</v>
          </cell>
        </row>
        <row r="1380">
          <cell r="A1380" t="str">
            <v>09.15.06</v>
          </cell>
          <cell r="B1380" t="str">
            <v>TRANSFORMADOR TRIFASICO 15KV - 13.2KV / 220/127V - 150 KVA</v>
          </cell>
          <cell r="C1380" t="str">
            <v>UN</v>
          </cell>
          <cell r="D1380">
            <v>8540.4500000000007</v>
          </cell>
          <cell r="E1380">
            <v>1379</v>
          </cell>
          <cell r="F1380">
            <v>91506</v>
          </cell>
        </row>
        <row r="1381">
          <cell r="A1381" t="str">
            <v>09.15.07</v>
          </cell>
          <cell r="B1381" t="str">
            <v>TRANSFORMADOR TRIFASICO 15KV - 13.2KV / 220/127V - 225 KVA</v>
          </cell>
          <cell r="C1381" t="str">
            <v>UN</v>
          </cell>
          <cell r="D1381">
            <v>12240.54</v>
          </cell>
          <cell r="E1381">
            <v>1380</v>
          </cell>
          <cell r="F1381">
            <v>91507</v>
          </cell>
        </row>
        <row r="1382">
          <cell r="A1382" t="str">
            <v>09.15.08</v>
          </cell>
          <cell r="B1382" t="str">
            <v>TRANSFORMADOR TRIFASICO 15KV - 13.2KV / 220/127V - 300 KVA</v>
          </cell>
          <cell r="C1382" t="str">
            <v>UN</v>
          </cell>
          <cell r="D1382">
            <v>13811.13</v>
          </cell>
          <cell r="E1382">
            <v>1381</v>
          </cell>
          <cell r="F1382">
            <v>91508</v>
          </cell>
        </row>
        <row r="1383">
          <cell r="A1383" t="str">
            <v>09.15.09</v>
          </cell>
          <cell r="B1383" t="str">
            <v>TRANSFORMADOR TRIFASICO 15KV - 13.2KV / 220/127V - 500 KVA</v>
          </cell>
          <cell r="C1383" t="str">
            <v>UN</v>
          </cell>
          <cell r="D1383">
            <v>19990.34</v>
          </cell>
          <cell r="E1383">
            <v>1382</v>
          </cell>
          <cell r="F1383">
            <v>91509</v>
          </cell>
        </row>
        <row r="1384">
          <cell r="A1384" t="str">
            <v>09.15.10</v>
          </cell>
          <cell r="B1384" t="str">
            <v>TRANSFORMADOR TRIFASICO 15KV - 13.2KV / 220/127V - 750 KVA</v>
          </cell>
          <cell r="C1384" t="str">
            <v>UN</v>
          </cell>
          <cell r="D1384">
            <v>26388.22</v>
          </cell>
          <cell r="E1384">
            <v>1383</v>
          </cell>
          <cell r="F1384">
            <v>91510</v>
          </cell>
        </row>
        <row r="1385">
          <cell r="A1385" t="str">
            <v>09.15.11</v>
          </cell>
          <cell r="B1385" t="str">
            <v>TRANSFORMADOR TRIFASICO 15KV - 13.2KV / 3.8KV - 220 / 127V - 15 KVA</v>
          </cell>
          <cell r="C1385" t="str">
            <v>UN</v>
          </cell>
          <cell r="D1385">
            <v>3099.73</v>
          </cell>
          <cell r="E1385">
            <v>1384</v>
          </cell>
          <cell r="F1385">
            <v>91511</v>
          </cell>
        </row>
        <row r="1386">
          <cell r="A1386" t="str">
            <v>09.15.12</v>
          </cell>
          <cell r="B1386" t="str">
            <v>TRANSFORMADOR TRIFASICO 15KV - 13.2KV / 3.8KV - 220 / 127V - 30 KVA</v>
          </cell>
          <cell r="C1386" t="str">
            <v>UN</v>
          </cell>
          <cell r="D1386">
            <v>3777.2</v>
          </cell>
          <cell r="E1386">
            <v>1385</v>
          </cell>
          <cell r="F1386">
            <v>91512</v>
          </cell>
        </row>
        <row r="1387">
          <cell r="A1387" t="str">
            <v>09.15.13</v>
          </cell>
          <cell r="B1387" t="str">
            <v>TRANSFORMADOR TRIFASICO 15KV - 13.2KV / 3.8KV - 220 / 127V - 45 KVA</v>
          </cell>
          <cell r="C1387" t="str">
            <v>UN</v>
          </cell>
          <cell r="D1387">
            <v>4462.8500000000004</v>
          </cell>
          <cell r="E1387">
            <v>1386</v>
          </cell>
          <cell r="F1387">
            <v>91513</v>
          </cell>
        </row>
        <row r="1388">
          <cell r="A1388" t="str">
            <v>09.15.14</v>
          </cell>
          <cell r="B1388" t="str">
            <v>TRANSFORMADOR TRIFASICO 15KV - 13.2KV / 3.8KV - 220 / 127V - 75 KVA</v>
          </cell>
          <cell r="C1388" t="str">
            <v>UN</v>
          </cell>
          <cell r="D1388">
            <v>5748.08</v>
          </cell>
          <cell r="E1388">
            <v>1387</v>
          </cell>
          <cell r="F1388">
            <v>91514</v>
          </cell>
        </row>
        <row r="1389">
          <cell r="A1389" t="str">
            <v>09.15.15</v>
          </cell>
          <cell r="B1389" t="str">
            <v>TRANSFORMADOR TRIFASICO 15KV - 13.2KV / 3.8KV - 220 / 127V-112.5 KVA</v>
          </cell>
          <cell r="C1389" t="str">
            <v>UN</v>
          </cell>
          <cell r="D1389">
            <v>7163.11</v>
          </cell>
          <cell r="E1389">
            <v>1388</v>
          </cell>
          <cell r="F1389">
            <v>91515</v>
          </cell>
        </row>
        <row r="1390">
          <cell r="A1390" t="str">
            <v>09.15.16</v>
          </cell>
          <cell r="B1390" t="str">
            <v>TRANSFORMADOR TRIFASICO 15KV - 13.2KV / 3.8KV - 220 / 127V - 150 KVA</v>
          </cell>
          <cell r="C1390" t="str">
            <v>UN</v>
          </cell>
          <cell r="D1390">
            <v>8540.4500000000007</v>
          </cell>
          <cell r="E1390">
            <v>1389</v>
          </cell>
          <cell r="F1390">
            <v>91516</v>
          </cell>
        </row>
        <row r="1391">
          <cell r="A1391" t="str">
            <v>09.15.17</v>
          </cell>
          <cell r="B1391" t="str">
            <v>TRANSFORMADOR TRIFASICO 15KV - 13.2KV / 3.8KV - 220 / 127V - 225 KVA</v>
          </cell>
          <cell r="C1391" t="str">
            <v>UN</v>
          </cell>
          <cell r="D1391">
            <v>12240.54</v>
          </cell>
          <cell r="E1391">
            <v>1390</v>
          </cell>
          <cell r="F1391">
            <v>91517</v>
          </cell>
        </row>
        <row r="1392">
          <cell r="A1392" t="str">
            <v>09.15.18</v>
          </cell>
          <cell r="B1392" t="str">
            <v>TRANSFORMADOR TRIFASICO 15KV - 13.2KV / 3.8KV - 220 / 127V - 300 KVA</v>
          </cell>
          <cell r="C1392" t="str">
            <v>UN</v>
          </cell>
          <cell r="D1392">
            <v>12997.46</v>
          </cell>
          <cell r="E1392">
            <v>1391</v>
          </cell>
          <cell r="F1392">
            <v>91518</v>
          </cell>
        </row>
        <row r="1393">
          <cell r="A1393" t="str">
            <v>09.15.19</v>
          </cell>
          <cell r="B1393" t="str">
            <v>TRANSFORMADOR TRIFASICO 15KV - 13.2KV / 3.8KV - 220 / 127V - 500 KVA</v>
          </cell>
          <cell r="C1393" t="str">
            <v>UN</v>
          </cell>
          <cell r="D1393">
            <v>19990.34</v>
          </cell>
          <cell r="E1393">
            <v>1392</v>
          </cell>
          <cell r="F1393">
            <v>91519</v>
          </cell>
        </row>
        <row r="1394">
          <cell r="A1394" t="str">
            <v>09.15.20</v>
          </cell>
          <cell r="B1394" t="str">
            <v>TRANSFORMADOR TRIFASICO 15KV - 13.2KV / 3.8KV - 220 / 127V - 750 KVA</v>
          </cell>
          <cell r="C1394" t="str">
            <v>UN</v>
          </cell>
          <cell r="D1394">
            <v>26388.22</v>
          </cell>
          <cell r="E1394">
            <v>1393</v>
          </cell>
          <cell r="F1394">
            <v>91520</v>
          </cell>
        </row>
        <row r="1395">
          <cell r="A1395" t="str">
            <v>09.15.21</v>
          </cell>
          <cell r="B1395" t="str">
            <v>ALUGUEL DE TRANSFORMADOR - 150 KVA</v>
          </cell>
          <cell r="C1395" t="str">
            <v>MS</v>
          </cell>
          <cell r="D1395">
            <v>499.81</v>
          </cell>
          <cell r="E1395">
            <v>1394</v>
          </cell>
          <cell r="F1395">
            <v>91521</v>
          </cell>
        </row>
        <row r="1396">
          <cell r="A1396" t="str">
            <v>09.15.22</v>
          </cell>
          <cell r="B1396" t="str">
            <v>ALUGUEL DE TRANSFORMADOR - 225 KVA</v>
          </cell>
          <cell r="C1396" t="str">
            <v>MS</v>
          </cell>
          <cell r="D1396">
            <v>641.65</v>
          </cell>
          <cell r="E1396">
            <v>1395</v>
          </cell>
          <cell r="F1396">
            <v>91522</v>
          </cell>
        </row>
        <row r="1397">
          <cell r="A1397" t="str">
            <v>09.15.23</v>
          </cell>
          <cell r="B1397" t="str">
            <v>ALUGUEL DE TRANSFORMADOR - 300 KVA</v>
          </cell>
          <cell r="C1397" t="str">
            <v>MS</v>
          </cell>
          <cell r="D1397">
            <v>722.7</v>
          </cell>
          <cell r="E1397">
            <v>1396</v>
          </cell>
          <cell r="F1397">
            <v>91523</v>
          </cell>
        </row>
        <row r="1398">
          <cell r="A1398" t="str">
            <v>09.15.24</v>
          </cell>
          <cell r="B1398" t="str">
            <v>ALUGUEL DE TRANSFORMADOR - 500 KVA</v>
          </cell>
          <cell r="C1398" t="str">
            <v>MS</v>
          </cell>
          <cell r="D1398">
            <v>911.82</v>
          </cell>
          <cell r="E1398">
            <v>1397</v>
          </cell>
          <cell r="F1398">
            <v>91524</v>
          </cell>
        </row>
        <row r="1399">
          <cell r="A1399" t="str">
            <v>09.15.40</v>
          </cell>
          <cell r="B1399" t="str">
            <v>TRANSFORMADOR TRIFÁSICO À SECO 500 KVA - 13,8/13,2/12,6 KV- 220/127V</v>
          </cell>
          <cell r="C1399" t="str">
            <v>UN</v>
          </cell>
          <cell r="D1399">
            <v>19990.34</v>
          </cell>
          <cell r="E1399">
            <v>1398</v>
          </cell>
          <cell r="F1399">
            <v>91540</v>
          </cell>
        </row>
        <row r="1400">
          <cell r="B1400" t="str">
            <v>CAPACITORES</v>
          </cell>
          <cell r="E1400">
            <v>1399</v>
          </cell>
        </row>
        <row r="1401">
          <cell r="A1401" t="str">
            <v>09.16.01</v>
          </cell>
          <cell r="B1401" t="str">
            <v>CAPACITOR P/ CORRECAO DO FATOR DE POTENCIA - 220V - 2.5 KVAR</v>
          </cell>
          <cell r="C1401" t="str">
            <v>UN</v>
          </cell>
          <cell r="D1401">
            <v>256.60000000000002</v>
          </cell>
          <cell r="E1401">
            <v>1400</v>
          </cell>
          <cell r="F1401">
            <v>91601</v>
          </cell>
        </row>
        <row r="1402">
          <cell r="A1402" t="str">
            <v>09.16.02</v>
          </cell>
          <cell r="B1402" t="str">
            <v>CAPACITOR P/ CORRECAO DO FATOR DE POTENCIA - 220V - 5.0 KVAR</v>
          </cell>
          <cell r="C1402" t="str">
            <v>UN</v>
          </cell>
          <cell r="D1402">
            <v>299.83999999999997</v>
          </cell>
          <cell r="E1402">
            <v>1401</v>
          </cell>
          <cell r="F1402">
            <v>91602</v>
          </cell>
        </row>
        <row r="1403">
          <cell r="A1403" t="str">
            <v>09.16.03</v>
          </cell>
          <cell r="B1403" t="str">
            <v>CAPACITOR P/ CORRECAO DO FATOR DE POTENCIA - 220V - 7.5 KVAR</v>
          </cell>
          <cell r="C1403" t="str">
            <v>UN</v>
          </cell>
          <cell r="D1403">
            <v>347.5</v>
          </cell>
          <cell r="E1403">
            <v>1402</v>
          </cell>
          <cell r="F1403">
            <v>91603</v>
          </cell>
        </row>
        <row r="1404">
          <cell r="A1404" t="str">
            <v>09.16.04</v>
          </cell>
          <cell r="B1404" t="str">
            <v>CAPACITOR P/ CORRECAO DO FATOR DE POTENCIA - 220V - 10.0 KVAR</v>
          </cell>
          <cell r="C1404" t="str">
            <v>UN</v>
          </cell>
          <cell r="D1404">
            <v>420.16</v>
          </cell>
          <cell r="E1404">
            <v>1403</v>
          </cell>
          <cell r="F1404">
            <v>91604</v>
          </cell>
        </row>
        <row r="1405">
          <cell r="A1405" t="str">
            <v>09.16.05</v>
          </cell>
          <cell r="B1405" t="str">
            <v>CAPACITOR P/ CORRECAO DO FATOR DE POTENCIA - 220V - 12.5 KVAR</v>
          </cell>
          <cell r="C1405" t="str">
            <v>UN</v>
          </cell>
          <cell r="D1405">
            <v>511.28</v>
          </cell>
          <cell r="E1405">
            <v>1404</v>
          </cell>
          <cell r="F1405">
            <v>91605</v>
          </cell>
        </row>
        <row r="1406">
          <cell r="A1406" t="str">
            <v>09.16.06</v>
          </cell>
          <cell r="B1406" t="str">
            <v>CAPACITOR P/ CORRECAO DO FATOR DE POTENCIA - 220V - 15.0 KVAR</v>
          </cell>
          <cell r="C1406" t="str">
            <v>UN</v>
          </cell>
          <cell r="D1406">
            <v>538.54999999999995</v>
          </cell>
          <cell r="E1406">
            <v>1405</v>
          </cell>
          <cell r="F1406">
            <v>91606</v>
          </cell>
        </row>
        <row r="1407">
          <cell r="A1407" t="str">
            <v>09.16.07</v>
          </cell>
          <cell r="B1407" t="str">
            <v>CAPACITOR P/ CORRECAO DO FATOR DE POTENCIA - 220V - 17.5 KVAR</v>
          </cell>
          <cell r="C1407" t="str">
            <v>UN</v>
          </cell>
          <cell r="D1407">
            <v>629.12</v>
          </cell>
          <cell r="E1407">
            <v>1406</v>
          </cell>
          <cell r="F1407">
            <v>91607</v>
          </cell>
        </row>
        <row r="1408">
          <cell r="A1408" t="str">
            <v>09.16.08</v>
          </cell>
          <cell r="B1408" t="str">
            <v>CAPACITOR P/ CORRECAO DO FATOR DE POTENCIA - 220V - 20.0 KVAR</v>
          </cell>
          <cell r="C1408" t="str">
            <v>UN</v>
          </cell>
          <cell r="D1408">
            <v>659.13</v>
          </cell>
          <cell r="E1408">
            <v>1407</v>
          </cell>
          <cell r="F1408">
            <v>91608</v>
          </cell>
        </row>
        <row r="1409">
          <cell r="A1409" t="str">
            <v>09.16.09</v>
          </cell>
          <cell r="B1409" t="str">
            <v>CAPACITOR P/ CORRECAO DO FATOR DE POTENCIA - 220V - 22.5 KVAR</v>
          </cell>
          <cell r="C1409" t="str">
            <v>UN</v>
          </cell>
          <cell r="D1409">
            <v>734.84</v>
          </cell>
          <cell r="E1409">
            <v>1408</v>
          </cell>
          <cell r="F1409">
            <v>91609</v>
          </cell>
        </row>
        <row r="1410">
          <cell r="A1410" t="str">
            <v>09.16.10</v>
          </cell>
          <cell r="B1410" t="str">
            <v>CAPACITOR P/ CORRECAO DO FATOR DE POTENCIA - 220V - 25.0 KVAR</v>
          </cell>
          <cell r="C1410" t="str">
            <v>UN</v>
          </cell>
          <cell r="D1410">
            <v>814.03</v>
          </cell>
          <cell r="E1410">
            <v>1409</v>
          </cell>
          <cell r="F1410">
            <v>91610</v>
          </cell>
        </row>
        <row r="1411">
          <cell r="A1411" t="str">
            <v>09.16.11</v>
          </cell>
          <cell r="B1411" t="str">
            <v>CAPACITOR P/ CORRECAO DO FATOR DE POTENCIA - 220V - 30.0 KVAR</v>
          </cell>
          <cell r="C1411" t="str">
            <v>UN</v>
          </cell>
          <cell r="D1411">
            <v>876.87</v>
          </cell>
          <cell r="E1411">
            <v>1410</v>
          </cell>
          <cell r="F1411">
            <v>91611</v>
          </cell>
        </row>
        <row r="1412">
          <cell r="A1412" t="str">
            <v>09.16.12</v>
          </cell>
          <cell r="B1412" t="str">
            <v>CAPACITOR P/ CORRECAO DO FATOR DE POTENCIA - 220V - 35.0 KVAR</v>
          </cell>
          <cell r="C1412" t="str">
            <v>UN</v>
          </cell>
          <cell r="D1412">
            <v>1012.79</v>
          </cell>
          <cell r="E1412">
            <v>1411</v>
          </cell>
          <cell r="F1412">
            <v>91612</v>
          </cell>
        </row>
        <row r="1413">
          <cell r="A1413" t="str">
            <v>09.16.13</v>
          </cell>
          <cell r="B1413" t="str">
            <v>CAPACITOR P/ CORRECAO DO FATOR DE POTENCIA - 220V - 40.0 KVAR</v>
          </cell>
          <cell r="C1413" t="str">
            <v>UN</v>
          </cell>
          <cell r="D1413">
            <v>1055.96</v>
          </cell>
          <cell r="E1413">
            <v>1412</v>
          </cell>
          <cell r="F1413">
            <v>91613</v>
          </cell>
        </row>
        <row r="1414">
          <cell r="A1414" t="str">
            <v>09.16.14</v>
          </cell>
          <cell r="B1414" t="str">
            <v>CAPACITOR P/ CORRECAO DO FATOR DE POTENCIA - 220V - 45.0 KVAR</v>
          </cell>
          <cell r="C1414" t="str">
            <v>UN</v>
          </cell>
          <cell r="D1414">
            <v>1124.31</v>
          </cell>
          <cell r="E1414">
            <v>1413</v>
          </cell>
          <cell r="F1414">
            <v>91614</v>
          </cell>
        </row>
        <row r="1415">
          <cell r="A1415" t="str">
            <v>09.16.15</v>
          </cell>
          <cell r="B1415" t="str">
            <v>CAPACITOR P/ CORRECAO DO FATOR DE POTENCIA - 220V - 50.0 KVAR</v>
          </cell>
          <cell r="C1415" t="str">
            <v>UN</v>
          </cell>
          <cell r="D1415">
            <v>1238.54</v>
          </cell>
          <cell r="E1415">
            <v>1414</v>
          </cell>
          <cell r="F1415">
            <v>91615</v>
          </cell>
        </row>
        <row r="1416">
          <cell r="B1416" t="str">
            <v>CONJUNTOS DE ILUMINAÇÃO</v>
          </cell>
          <cell r="E1416">
            <v>1415</v>
          </cell>
        </row>
        <row r="1417">
          <cell r="A1417" t="str">
            <v>09.20.10</v>
          </cell>
          <cell r="B1417" t="str">
            <v>LC.02-ILUM.QUADRA C/POSTE CONCR TUB H LIV.=10M C/3 PROJ VP/MERC 400W</v>
          </cell>
          <cell r="C1417" t="str">
            <v>CJ</v>
          </cell>
          <cell r="D1417">
            <v>1798.11</v>
          </cell>
          <cell r="E1417">
            <v>1416</v>
          </cell>
          <cell r="F1417">
            <v>92010</v>
          </cell>
        </row>
        <row r="1418">
          <cell r="A1418" t="str">
            <v>09.20.15</v>
          </cell>
          <cell r="B1418" t="str">
            <v>LC.05-POSTE CONCR.TUB H LIV.= 5M LUM C/VIDR.C/LAMP.MISTA 250W</v>
          </cell>
          <cell r="C1418" t="str">
            <v>CJ</v>
          </cell>
          <cell r="D1418">
            <v>1069.1400000000001</v>
          </cell>
          <cell r="E1418">
            <v>1417</v>
          </cell>
          <cell r="F1418">
            <v>92015</v>
          </cell>
        </row>
        <row r="1419">
          <cell r="A1419" t="str">
            <v>09.20.18</v>
          </cell>
          <cell r="B1419" t="str">
            <v>LC.08-POSTE CONCR TUB H LIV.= 5M LUM.C/ALOJ.C/LAMP.VP/MERCURIO 250W</v>
          </cell>
          <cell r="C1419" t="str">
            <v>CJ</v>
          </cell>
          <cell r="D1419">
            <v>1310.44</v>
          </cell>
          <cell r="E1419">
            <v>1418</v>
          </cell>
          <cell r="F1419">
            <v>92018</v>
          </cell>
        </row>
        <row r="1420">
          <cell r="A1420" t="str">
            <v>09.20.21</v>
          </cell>
          <cell r="B1420" t="str">
            <v>LC.11-POSTE CONCR TUB H LIV.= 5M LUM.C/ALOJ.C/LAMP.VP/SODIO 150W</v>
          </cell>
          <cell r="C1420" t="str">
            <v>CJ</v>
          </cell>
          <cell r="D1420">
            <v>1355.76</v>
          </cell>
          <cell r="E1420">
            <v>1419</v>
          </cell>
          <cell r="F1420">
            <v>92021</v>
          </cell>
        </row>
        <row r="1421">
          <cell r="A1421" t="str">
            <v>09.20.22</v>
          </cell>
          <cell r="B1421" t="str">
            <v>LC.12-POSTE CONCR TUB H LIV.= 5M LUM.C/ALOJ.C/LAMP.VP/SODIO 250W</v>
          </cell>
          <cell r="C1421" t="str">
            <v>CJ</v>
          </cell>
          <cell r="D1421">
            <v>1359.91</v>
          </cell>
          <cell r="E1421">
            <v>1420</v>
          </cell>
          <cell r="F1421">
            <v>92022</v>
          </cell>
        </row>
        <row r="1422">
          <cell r="A1422" t="str">
            <v>09.20.25</v>
          </cell>
          <cell r="B1422" t="str">
            <v>LC.15-POSTE CONCR TUB H LIV.= 7M LUM.C/VIDR.C/LAMP.MISTA 250 W</v>
          </cell>
          <cell r="C1422" t="str">
            <v>CJ</v>
          </cell>
          <cell r="D1422">
            <v>1207.21</v>
          </cell>
          <cell r="E1422">
            <v>1421</v>
          </cell>
          <cell r="F1422">
            <v>92025</v>
          </cell>
        </row>
        <row r="1423">
          <cell r="A1423" t="str">
            <v>09.20.28</v>
          </cell>
          <cell r="B1423" t="str">
            <v>LC.18-POSTE CONCR TUB H LIV.= 7M LUM.C/ALOJ.C/LAMP.VP/MERCURIO 250W</v>
          </cell>
          <cell r="C1423" t="str">
            <v>CJ</v>
          </cell>
          <cell r="D1423">
            <v>1448.51</v>
          </cell>
          <cell r="E1423">
            <v>1422</v>
          </cell>
          <cell r="F1423">
            <v>92028</v>
          </cell>
        </row>
        <row r="1424">
          <cell r="A1424" t="str">
            <v>09.20.31</v>
          </cell>
          <cell r="B1424" t="str">
            <v>LC.21-POSTE CONCR TUB H LIV.= 7M LUM.C/ALOJ.C/LAMP.VP/SODIO 150W</v>
          </cell>
          <cell r="C1424" t="str">
            <v>CJ</v>
          </cell>
          <cell r="D1424">
            <v>1493.83</v>
          </cell>
          <cell r="E1424">
            <v>1423</v>
          </cell>
          <cell r="F1424">
            <v>92031</v>
          </cell>
        </row>
        <row r="1425">
          <cell r="A1425" t="str">
            <v>09.20.32</v>
          </cell>
          <cell r="B1425" t="str">
            <v>LC.22-POSTE CONCR TUB H= 7M LIV.LUM C/ALOJ.C/LAMP.VP/SODIO 250W</v>
          </cell>
          <cell r="C1425" t="str">
            <v>CJ</v>
          </cell>
          <cell r="D1425">
            <v>1497.99</v>
          </cell>
          <cell r="E1425">
            <v>1424</v>
          </cell>
          <cell r="F1425">
            <v>92032</v>
          </cell>
        </row>
        <row r="1426">
          <cell r="B1426" t="str">
            <v>DEMOLIÇÕES - ENTRADA E DISTRIBUIÇÃO</v>
          </cell>
          <cell r="E1426">
            <v>1425</v>
          </cell>
        </row>
        <row r="1427">
          <cell r="A1427" t="str">
            <v>09.50.01</v>
          </cell>
          <cell r="B1427" t="str">
            <v>REMOCAO DE POSTE DE ENTRADA DE ENERGIA EM BAIXA TENSAO - GALVANIZADO</v>
          </cell>
          <cell r="C1427" t="str">
            <v>UN</v>
          </cell>
          <cell r="D1427">
            <v>56.73</v>
          </cell>
          <cell r="E1427">
            <v>1426</v>
          </cell>
          <cell r="F1427">
            <v>95001</v>
          </cell>
        </row>
        <row r="1428">
          <cell r="A1428" t="str">
            <v>09.50.02</v>
          </cell>
          <cell r="B1428" t="str">
            <v>REMOCAO DE POSTE DE ENTRADA DE ENERGIA EM BAIXA TENSAO - CONCRETO</v>
          </cell>
          <cell r="C1428" t="str">
            <v>UN</v>
          </cell>
          <cell r="D1428">
            <v>70.92</v>
          </cell>
          <cell r="E1428">
            <v>1427</v>
          </cell>
          <cell r="F1428">
            <v>95002</v>
          </cell>
        </row>
        <row r="1429">
          <cell r="A1429" t="str">
            <v>09.50.03</v>
          </cell>
          <cell r="B1429" t="str">
            <v>REMOCAO DE CAIXA DE ENTRADA DE ENERGIA EM BAIXA TENSAO</v>
          </cell>
          <cell r="C1429" t="str">
            <v>UN</v>
          </cell>
          <cell r="D1429">
            <v>56.73</v>
          </cell>
          <cell r="E1429">
            <v>1428</v>
          </cell>
          <cell r="F1429">
            <v>95003</v>
          </cell>
        </row>
        <row r="1430">
          <cell r="A1430" t="str">
            <v>09.50.04</v>
          </cell>
          <cell r="B1430" t="str">
            <v>REMOCAO DE ARMACAO TIPO BRAQUETE</v>
          </cell>
          <cell r="C1430" t="str">
            <v>UN</v>
          </cell>
          <cell r="D1430">
            <v>7.09</v>
          </cell>
          <cell r="E1430">
            <v>1429</v>
          </cell>
          <cell r="F1430">
            <v>95004</v>
          </cell>
        </row>
        <row r="1431">
          <cell r="A1431" t="str">
            <v>09.50.05</v>
          </cell>
          <cell r="B1431" t="str">
            <v>REMOCAO DE CABECOTE TIPO"TELESP"</v>
          </cell>
          <cell r="C1431" t="str">
            <v>UN</v>
          </cell>
          <cell r="D1431">
            <v>3.55</v>
          </cell>
          <cell r="E1431">
            <v>1430</v>
          </cell>
          <cell r="F1431">
            <v>95005</v>
          </cell>
        </row>
        <row r="1432">
          <cell r="A1432" t="str">
            <v>09.50.06</v>
          </cell>
          <cell r="B1432" t="str">
            <v>REMOCAO DE CAIXA DE ENTRADA DE TELEFONE TIPO"TELESP"</v>
          </cell>
          <cell r="C1432" t="str">
            <v>UN</v>
          </cell>
          <cell r="D1432">
            <v>28.37</v>
          </cell>
          <cell r="E1432">
            <v>1431</v>
          </cell>
          <cell r="F1432">
            <v>95006</v>
          </cell>
        </row>
        <row r="1433">
          <cell r="A1433" t="str">
            <v>09.50.09</v>
          </cell>
          <cell r="B1433" t="str">
            <v>REMOCAO DE PERFILADOS</v>
          </cell>
          <cell r="C1433" t="str">
            <v>M</v>
          </cell>
          <cell r="D1433">
            <v>5.67</v>
          </cell>
          <cell r="E1433">
            <v>1432</v>
          </cell>
          <cell r="F1433">
            <v>95009</v>
          </cell>
        </row>
        <row r="1434">
          <cell r="A1434" t="str">
            <v>09.50.10</v>
          </cell>
          <cell r="B1434" t="str">
            <v>REMOCAO DE ELETRODUTOS EMBUTIDOS - ATE 2"</v>
          </cell>
          <cell r="C1434" t="str">
            <v>M</v>
          </cell>
          <cell r="D1434">
            <v>7.09</v>
          </cell>
          <cell r="E1434">
            <v>1433</v>
          </cell>
          <cell r="F1434">
            <v>95010</v>
          </cell>
        </row>
        <row r="1435">
          <cell r="A1435" t="str">
            <v>09.50.11</v>
          </cell>
          <cell r="B1435" t="str">
            <v>REMOCAO DE ELETRODUTOS EMBUTIDOS - ACIMA DE 2"</v>
          </cell>
          <cell r="C1435" t="str">
            <v>M</v>
          </cell>
          <cell r="D1435">
            <v>14.18</v>
          </cell>
          <cell r="E1435">
            <v>1434</v>
          </cell>
          <cell r="F1435">
            <v>95011</v>
          </cell>
        </row>
        <row r="1436">
          <cell r="A1436" t="str">
            <v>09.50.12</v>
          </cell>
          <cell r="B1436" t="str">
            <v>REMOCAO DE ELETRODUTOS APARENTES - ATE 2"</v>
          </cell>
          <cell r="C1436" t="str">
            <v>M</v>
          </cell>
          <cell r="D1436">
            <v>3.55</v>
          </cell>
          <cell r="E1436">
            <v>1435</v>
          </cell>
          <cell r="F1436">
            <v>95012</v>
          </cell>
        </row>
        <row r="1437">
          <cell r="A1437" t="str">
            <v>09.50.13</v>
          </cell>
          <cell r="B1437" t="str">
            <v>REMOCAO DE ELETRODUTOS APARENTES - ACIMA DE 2"</v>
          </cell>
          <cell r="C1437" t="str">
            <v>M</v>
          </cell>
          <cell r="D1437">
            <v>7.09</v>
          </cell>
          <cell r="E1437">
            <v>1436</v>
          </cell>
          <cell r="F1437">
            <v>95013</v>
          </cell>
        </row>
        <row r="1438">
          <cell r="A1438" t="str">
            <v>09.50.14</v>
          </cell>
          <cell r="B1438" t="str">
            <v>REMOCAO DE FIO EMBUTIDO - ATE 16MM2</v>
          </cell>
          <cell r="C1438" t="str">
            <v>M</v>
          </cell>
          <cell r="D1438">
            <v>0.71</v>
          </cell>
          <cell r="E1438">
            <v>1437</v>
          </cell>
          <cell r="F1438">
            <v>95014</v>
          </cell>
        </row>
        <row r="1439">
          <cell r="A1439" t="str">
            <v>09.50.15</v>
          </cell>
          <cell r="B1439" t="str">
            <v>REMOCAO DE CABO EMBUTIDO - ACIMA DE 16MM2</v>
          </cell>
          <cell r="C1439" t="str">
            <v>M</v>
          </cell>
          <cell r="D1439">
            <v>1.42</v>
          </cell>
          <cell r="E1439">
            <v>1438</v>
          </cell>
          <cell r="F1439">
            <v>95015</v>
          </cell>
        </row>
        <row r="1440">
          <cell r="A1440" t="str">
            <v>09.50.16</v>
          </cell>
          <cell r="B1440" t="str">
            <v>REMOCAO DE FIO APARENTE - ATE 16MM2</v>
          </cell>
          <cell r="C1440" t="str">
            <v>M</v>
          </cell>
          <cell r="D1440">
            <v>0.85</v>
          </cell>
          <cell r="E1440">
            <v>1439</v>
          </cell>
          <cell r="F1440">
            <v>95016</v>
          </cell>
        </row>
        <row r="1441">
          <cell r="A1441" t="str">
            <v>09.50.17</v>
          </cell>
          <cell r="B1441" t="str">
            <v>REMOCAO DE CABO APARENTE - ACIMA DE 16MM2</v>
          </cell>
          <cell r="C1441" t="str">
            <v>M</v>
          </cell>
          <cell r="D1441">
            <v>1.7</v>
          </cell>
          <cell r="E1441">
            <v>1440</v>
          </cell>
          <cell r="F1441">
            <v>95017</v>
          </cell>
        </row>
        <row r="1442">
          <cell r="A1442" t="str">
            <v>09.50.18</v>
          </cell>
          <cell r="B1442" t="str">
            <v>REMOCAO DE TERMINAIS OU CONECTORES DE PRESSAO PARA CABOS</v>
          </cell>
          <cell r="C1442" t="str">
            <v>UN</v>
          </cell>
          <cell r="D1442">
            <v>2.84</v>
          </cell>
          <cell r="E1442">
            <v>1441</v>
          </cell>
          <cell r="F1442">
            <v>95018</v>
          </cell>
        </row>
        <row r="1443">
          <cell r="A1443" t="str">
            <v>09.50.20</v>
          </cell>
          <cell r="B1443" t="str">
            <v>REMOCAO DE SUPORTE-ISOLADOR TIPO ROLDANA</v>
          </cell>
          <cell r="C1443" t="str">
            <v>UN</v>
          </cell>
          <cell r="D1443">
            <v>2.84</v>
          </cell>
          <cell r="E1443">
            <v>1442</v>
          </cell>
          <cell r="F1443">
            <v>95020</v>
          </cell>
        </row>
        <row r="1444">
          <cell r="B1444" t="str">
            <v>DEMOLIÇÕES - CAIXAS E QUADROS</v>
          </cell>
          <cell r="E1444">
            <v>1443</v>
          </cell>
        </row>
        <row r="1445">
          <cell r="A1445" t="str">
            <v>09.51.11</v>
          </cell>
          <cell r="B1445" t="str">
            <v>REMOCAO DE DE ISOLADORES EM QUADROS ELETRICOS</v>
          </cell>
          <cell r="C1445" t="str">
            <v>UN</v>
          </cell>
          <cell r="D1445">
            <v>2.84</v>
          </cell>
          <cell r="E1445">
            <v>1444</v>
          </cell>
          <cell r="F1445">
            <v>95111</v>
          </cell>
        </row>
        <row r="1446">
          <cell r="A1446" t="str">
            <v>09.51.15</v>
          </cell>
          <cell r="B1446" t="str">
            <v>REMOCAO DE DISJUNTOR AUTOMATICO UNIPOLAR ATE 50A</v>
          </cell>
          <cell r="C1446" t="str">
            <v>UN</v>
          </cell>
          <cell r="D1446">
            <v>4.26</v>
          </cell>
          <cell r="E1446">
            <v>1445</v>
          </cell>
          <cell r="F1446">
            <v>95115</v>
          </cell>
        </row>
        <row r="1447">
          <cell r="A1447" t="str">
            <v>09.51.16</v>
          </cell>
          <cell r="B1447" t="str">
            <v>REMOCAO DE DISJUNTOR AUTOMATICO BIPOLAR ATE 50A</v>
          </cell>
          <cell r="C1447" t="str">
            <v>UN</v>
          </cell>
          <cell r="D1447">
            <v>9.93</v>
          </cell>
          <cell r="E1447">
            <v>1446</v>
          </cell>
          <cell r="F1447">
            <v>95116</v>
          </cell>
        </row>
        <row r="1448">
          <cell r="A1448" t="str">
            <v>09.51.17</v>
          </cell>
          <cell r="B1448" t="str">
            <v>REMOCAO DE DISJUNTOR AUTOMATICO TRIPOLAR ATE 50A</v>
          </cell>
          <cell r="C1448" t="str">
            <v>UN</v>
          </cell>
          <cell r="D1448">
            <v>18.440000000000001</v>
          </cell>
          <cell r="E1448">
            <v>1447</v>
          </cell>
          <cell r="F1448">
            <v>95117</v>
          </cell>
        </row>
        <row r="1449">
          <cell r="A1449" t="str">
            <v>09.51.25</v>
          </cell>
          <cell r="B1449" t="str">
            <v>REMOCAO DE CAIXA PARA FUSIVEL OU TOMADA,INSTALADA EM PERFILADOS</v>
          </cell>
          <cell r="C1449" t="str">
            <v>UN</v>
          </cell>
          <cell r="D1449">
            <v>7.09</v>
          </cell>
          <cell r="E1449">
            <v>1448</v>
          </cell>
          <cell r="F1449">
            <v>95125</v>
          </cell>
        </row>
        <row r="1450">
          <cell r="A1450" t="str">
            <v>09.51.26</v>
          </cell>
          <cell r="B1450" t="str">
            <v>REMOCAO DE QUADRO DE DISTRIBUICAO OU CAIXA DE PASSAGEM</v>
          </cell>
          <cell r="C1450" t="str">
            <v>UN</v>
          </cell>
          <cell r="D1450">
            <v>14.18</v>
          </cell>
          <cell r="E1450">
            <v>1449</v>
          </cell>
          <cell r="F1450">
            <v>95126</v>
          </cell>
        </row>
        <row r="1451">
          <cell r="A1451" t="str">
            <v>09.51.27</v>
          </cell>
          <cell r="B1451" t="str">
            <v>REMOCAO DE FUNDO DE QUADRO DE DISTRIBUICAO OU CAIXA DE PASSAGEM</v>
          </cell>
          <cell r="C1451" t="str">
            <v>M2</v>
          </cell>
          <cell r="D1451">
            <v>14.18</v>
          </cell>
          <cell r="E1451">
            <v>1450</v>
          </cell>
          <cell r="F1451">
            <v>95127</v>
          </cell>
        </row>
        <row r="1452">
          <cell r="A1452" t="str">
            <v>09.51.29</v>
          </cell>
          <cell r="B1452" t="str">
            <v>REMOCAO DE TAMPA DE QUADRO DE DISTRIBUICAO OU CAIXA DE PASSAGEM</v>
          </cell>
          <cell r="C1452" t="str">
            <v>M2</v>
          </cell>
          <cell r="D1452">
            <v>14.18</v>
          </cell>
          <cell r="E1452">
            <v>1451</v>
          </cell>
          <cell r="F1452">
            <v>95129</v>
          </cell>
        </row>
        <row r="1453">
          <cell r="A1453" t="str">
            <v>09.51.30</v>
          </cell>
          <cell r="B1453" t="str">
            <v>REMOCAO DE FECHADURA DE QUADRO DE DISTRIBUICAO OU CAIXA DE PASSAGEM</v>
          </cell>
          <cell r="C1453" t="str">
            <v>UN</v>
          </cell>
          <cell r="D1453">
            <v>2.84</v>
          </cell>
          <cell r="E1453">
            <v>1452</v>
          </cell>
          <cell r="F1453">
            <v>95130</v>
          </cell>
        </row>
        <row r="1454">
          <cell r="A1454" t="str">
            <v>09.51.32</v>
          </cell>
          <cell r="B1454" t="str">
            <v>REMOCAO DE DISJUNTOR AUTOMATICO TIPO"QUICK-LAG"</v>
          </cell>
          <cell r="C1454" t="str">
            <v>UN</v>
          </cell>
          <cell r="D1454">
            <v>3.55</v>
          </cell>
          <cell r="E1454">
            <v>1453</v>
          </cell>
          <cell r="F1454">
            <v>95132</v>
          </cell>
        </row>
        <row r="1455">
          <cell r="A1455" t="str">
            <v>09.51.34</v>
          </cell>
          <cell r="B1455" t="str">
            <v>REMOCAO DE BASE EM CH. DE FERRO P/ DISJ. TIPO "QUICK-LAG"</v>
          </cell>
          <cell r="C1455" t="str">
            <v>UN</v>
          </cell>
          <cell r="D1455">
            <v>3.55</v>
          </cell>
          <cell r="E1455">
            <v>1454</v>
          </cell>
          <cell r="F1455">
            <v>95134</v>
          </cell>
        </row>
        <row r="1456">
          <cell r="A1456" t="str">
            <v>09.51.35</v>
          </cell>
          <cell r="B1456" t="str">
            <v>REMOCAO DE CAPACITOR PARA CORRECAO DE FATOR DE POTENCIA</v>
          </cell>
          <cell r="C1456" t="str">
            <v>UN</v>
          </cell>
          <cell r="D1456">
            <v>87.11</v>
          </cell>
          <cell r="E1456">
            <v>1455</v>
          </cell>
          <cell r="F1456">
            <v>95135</v>
          </cell>
        </row>
        <row r="1457">
          <cell r="A1457" t="str">
            <v>09.51.36</v>
          </cell>
          <cell r="B1457" t="str">
            <v>REMOCAO DE CHAVE SECCIONADORA TIPO FACA - BASE DE MARMORE OU ARDOSIA</v>
          </cell>
          <cell r="C1457" t="str">
            <v>UN</v>
          </cell>
          <cell r="D1457">
            <v>7.09</v>
          </cell>
          <cell r="E1457">
            <v>1456</v>
          </cell>
          <cell r="F1457">
            <v>95136</v>
          </cell>
        </row>
        <row r="1458">
          <cell r="A1458" t="str">
            <v>09.51.37</v>
          </cell>
          <cell r="B1458" t="str">
            <v>REMOCAO DE CHAVE SECCIONADORA OU BASE P/FUSIVEIS TIPO NH - UNIPOLAR</v>
          </cell>
          <cell r="C1458" t="str">
            <v>UN</v>
          </cell>
          <cell r="D1458">
            <v>7.09</v>
          </cell>
          <cell r="E1458">
            <v>1457</v>
          </cell>
          <cell r="F1458">
            <v>95137</v>
          </cell>
        </row>
        <row r="1459">
          <cell r="A1459" t="str">
            <v>09.51.38</v>
          </cell>
          <cell r="B1459" t="str">
            <v>REMOCAO DE CHAVE SECCIONADORA OU BASE P/FUSIVEIS TIPO NH - TRIPOLAR</v>
          </cell>
          <cell r="C1459" t="str">
            <v>UN</v>
          </cell>
          <cell r="D1459">
            <v>10.64</v>
          </cell>
          <cell r="E1459">
            <v>1458</v>
          </cell>
          <cell r="F1459">
            <v>95138</v>
          </cell>
        </row>
        <row r="1460">
          <cell r="A1460" t="str">
            <v>09.51.39</v>
          </cell>
          <cell r="B1460" t="str">
            <v>REMOCAO DE BASE PARA FUSIVEIS TIPO"DIAZED"</v>
          </cell>
          <cell r="C1460" t="str">
            <v>UN</v>
          </cell>
          <cell r="D1460">
            <v>3.55</v>
          </cell>
          <cell r="E1460">
            <v>1459</v>
          </cell>
          <cell r="F1460">
            <v>95139</v>
          </cell>
        </row>
        <row r="1461">
          <cell r="B1461" t="str">
            <v>DEMOLIÇÕES - PONTOS E APARELHOS</v>
          </cell>
          <cell r="E1461">
            <v>1460</v>
          </cell>
        </row>
        <row r="1462">
          <cell r="A1462" t="str">
            <v>09.52.01</v>
          </cell>
          <cell r="B1462" t="str">
            <v>REMOCAO DE SOQUETE</v>
          </cell>
          <cell r="C1462" t="str">
            <v>UN</v>
          </cell>
          <cell r="D1462">
            <v>2.84</v>
          </cell>
          <cell r="E1462">
            <v>1461</v>
          </cell>
          <cell r="F1462">
            <v>95201</v>
          </cell>
        </row>
        <row r="1463">
          <cell r="A1463" t="str">
            <v>09.52.02</v>
          </cell>
          <cell r="B1463" t="str">
            <v>REMOCAO DE REATOR PARA LAMPADA FLUORESCENTE</v>
          </cell>
          <cell r="C1463" t="str">
            <v>UN</v>
          </cell>
          <cell r="D1463">
            <v>7.09</v>
          </cell>
          <cell r="E1463">
            <v>1462</v>
          </cell>
          <cell r="F1463">
            <v>95202</v>
          </cell>
        </row>
        <row r="1464">
          <cell r="A1464" t="str">
            <v>09.52.03</v>
          </cell>
          <cell r="B1464" t="str">
            <v>REMOCAO DE LAMPADA INCANDESCENTE OU FLUORESCENTE</v>
          </cell>
          <cell r="C1464" t="str">
            <v>UN</v>
          </cell>
          <cell r="D1464">
            <v>0.62</v>
          </cell>
          <cell r="E1464">
            <v>1463</v>
          </cell>
          <cell r="F1464">
            <v>95203</v>
          </cell>
        </row>
        <row r="1465">
          <cell r="A1465" t="str">
            <v>09.52.04</v>
          </cell>
          <cell r="B1465" t="str">
            <v>REMOCAO DE LAMPADA VAPOR DE MERCURIO,SODIO OU MISTA</v>
          </cell>
          <cell r="C1465" t="str">
            <v>UN</v>
          </cell>
          <cell r="D1465">
            <v>4.26</v>
          </cell>
          <cell r="E1465">
            <v>1464</v>
          </cell>
          <cell r="F1465">
            <v>95204</v>
          </cell>
        </row>
        <row r="1466">
          <cell r="A1466" t="str">
            <v>09.52.05</v>
          </cell>
          <cell r="B1466" t="str">
            <v>REMOCAO DE PLACA DIFUSORA PARA LAMPADA FLUORESCENTE</v>
          </cell>
          <cell r="C1466" t="str">
            <v>UN</v>
          </cell>
          <cell r="D1466">
            <v>0.62</v>
          </cell>
          <cell r="E1466">
            <v>1465</v>
          </cell>
          <cell r="F1466">
            <v>95205</v>
          </cell>
        </row>
        <row r="1467">
          <cell r="A1467" t="str">
            <v>09.52.06</v>
          </cell>
          <cell r="B1467" t="str">
            <v>REMOCAO DE INTERRUPTOR,TOMADA,BOTAO DE CAMPAINHA OU CIGARRA</v>
          </cell>
          <cell r="C1467" t="str">
            <v>UN</v>
          </cell>
          <cell r="D1467">
            <v>5.67</v>
          </cell>
          <cell r="E1467">
            <v>1466</v>
          </cell>
          <cell r="F1467">
            <v>95206</v>
          </cell>
        </row>
        <row r="1468">
          <cell r="A1468" t="str">
            <v>09.52.08</v>
          </cell>
          <cell r="B1468" t="str">
            <v>REMOCAO DE REATOR PARA LAMPADA HG/NA - EM CAIXA DE PASSAGEM</v>
          </cell>
          <cell r="C1468" t="str">
            <v>UN</v>
          </cell>
          <cell r="D1468">
            <v>7.09</v>
          </cell>
          <cell r="E1468">
            <v>1467</v>
          </cell>
          <cell r="F1468">
            <v>95208</v>
          </cell>
        </row>
        <row r="1469">
          <cell r="A1469" t="str">
            <v>09.52.09</v>
          </cell>
          <cell r="B1469" t="str">
            <v>REMOCAO DE REATOR PARA LAMPADA HG/NA - EM POSTE</v>
          </cell>
          <cell r="C1469" t="str">
            <v>UN</v>
          </cell>
          <cell r="D1469">
            <v>14.18</v>
          </cell>
          <cell r="E1469">
            <v>1468</v>
          </cell>
          <cell r="F1469">
            <v>95209</v>
          </cell>
        </row>
        <row r="1470">
          <cell r="A1470" t="str">
            <v>09.52.10</v>
          </cell>
          <cell r="B1470" t="str">
            <v>REMOCAO DE LUMINARIA INTERNA PARA LAMPADA INCANDESCENTE</v>
          </cell>
          <cell r="C1470" t="str">
            <v>UN</v>
          </cell>
          <cell r="D1470">
            <v>5.67</v>
          </cell>
          <cell r="E1470">
            <v>1469</v>
          </cell>
          <cell r="F1470">
            <v>95210</v>
          </cell>
        </row>
        <row r="1471">
          <cell r="A1471" t="str">
            <v>09.52.11</v>
          </cell>
          <cell r="B1471" t="str">
            <v>REMOCAO DE LUMINARIA INTERNA PARA LAMPADA FLUORESCENTE</v>
          </cell>
          <cell r="C1471" t="str">
            <v>UN</v>
          </cell>
          <cell r="D1471">
            <v>10.64</v>
          </cell>
          <cell r="E1471">
            <v>1470</v>
          </cell>
          <cell r="F1471">
            <v>95211</v>
          </cell>
        </row>
        <row r="1472">
          <cell r="A1472" t="str">
            <v>09.52.12</v>
          </cell>
          <cell r="B1472" t="str">
            <v>REMOCAO DE LUMINARIA EXTERNA INSTALADA EM POSTE</v>
          </cell>
          <cell r="C1472" t="str">
            <v>UN</v>
          </cell>
          <cell r="D1472">
            <v>21.28</v>
          </cell>
          <cell r="E1472">
            <v>1471</v>
          </cell>
          <cell r="F1472">
            <v>95212</v>
          </cell>
        </row>
        <row r="1473">
          <cell r="A1473" t="str">
            <v>09.52.13</v>
          </cell>
          <cell r="B1473" t="str">
            <v>REMOCAO DE LUMINARIA EXTERNA INSTALADA EM BRACO DE FERRO</v>
          </cell>
          <cell r="C1473" t="str">
            <v>UN</v>
          </cell>
          <cell r="D1473">
            <v>21.28</v>
          </cell>
          <cell r="E1473">
            <v>1472</v>
          </cell>
          <cell r="F1473">
            <v>95213</v>
          </cell>
        </row>
        <row r="1474">
          <cell r="A1474" t="str">
            <v>09.52.14</v>
          </cell>
          <cell r="B1474" t="str">
            <v>REMOCAO DE LUMINARIA A PROVA DE TEMPO,GASES E VAPOR</v>
          </cell>
          <cell r="C1474" t="str">
            <v>UN</v>
          </cell>
          <cell r="D1474">
            <v>7.09</v>
          </cell>
          <cell r="E1474">
            <v>1473</v>
          </cell>
          <cell r="F1474">
            <v>95214</v>
          </cell>
        </row>
        <row r="1475">
          <cell r="A1475" t="str">
            <v>09.52.18</v>
          </cell>
          <cell r="B1475" t="str">
            <v>REMOCAO DE PROJETOR DE FACHADA</v>
          </cell>
          <cell r="C1475" t="str">
            <v>UN</v>
          </cell>
          <cell r="D1475">
            <v>21.28</v>
          </cell>
          <cell r="E1475">
            <v>1474</v>
          </cell>
          <cell r="F1475">
            <v>95218</v>
          </cell>
        </row>
        <row r="1476">
          <cell r="A1476" t="str">
            <v>09.52.19</v>
          </cell>
          <cell r="B1476" t="str">
            <v>REMOCAO DE PROJETOR DE JARDIM</v>
          </cell>
          <cell r="C1476" t="str">
            <v>UN</v>
          </cell>
          <cell r="D1476">
            <v>14.18</v>
          </cell>
          <cell r="E1476">
            <v>1475</v>
          </cell>
          <cell r="F1476">
            <v>95219</v>
          </cell>
        </row>
        <row r="1477">
          <cell r="A1477" t="str">
            <v>09.52.20</v>
          </cell>
          <cell r="B1477" t="str">
            <v>REMOCAO DE CRUZETA DE FERRO PARA FIXACAO DE PROJETOR</v>
          </cell>
          <cell r="C1477" t="str">
            <v>UN</v>
          </cell>
          <cell r="D1477">
            <v>21.28</v>
          </cell>
          <cell r="E1477">
            <v>1476</v>
          </cell>
          <cell r="F1477">
            <v>95220</v>
          </cell>
        </row>
        <row r="1478">
          <cell r="A1478" t="str">
            <v>09.52.25</v>
          </cell>
          <cell r="B1478" t="str">
            <v>REMOCAO DE BRACO DE LUMINARIA</v>
          </cell>
          <cell r="C1478" t="str">
            <v>UN</v>
          </cell>
          <cell r="D1478">
            <v>11.35</v>
          </cell>
          <cell r="E1478">
            <v>1477</v>
          </cell>
          <cell r="F1478">
            <v>95225</v>
          </cell>
        </row>
        <row r="1479">
          <cell r="B1479" t="str">
            <v>DEMOLIÇÕES - PARA-RAIOS E OUTROS</v>
          </cell>
          <cell r="E1479">
            <v>1478</v>
          </cell>
        </row>
        <row r="1480">
          <cell r="A1480" t="str">
            <v>09.53.10</v>
          </cell>
          <cell r="B1480" t="str">
            <v>REMOCAO DE CAPTOR DE PARA-RAIOS - TIPO FRANKLIN</v>
          </cell>
          <cell r="C1480" t="str">
            <v>UN</v>
          </cell>
          <cell r="D1480">
            <v>7.09</v>
          </cell>
          <cell r="E1480">
            <v>1479</v>
          </cell>
          <cell r="F1480">
            <v>95310</v>
          </cell>
        </row>
        <row r="1481">
          <cell r="A1481" t="str">
            <v>09.53.11</v>
          </cell>
          <cell r="B1481" t="str">
            <v>REMOCAO DE CAPTOR DE PARA-RAIOS - RADIOATIVO</v>
          </cell>
          <cell r="C1481" t="str">
            <v>UN</v>
          </cell>
          <cell r="D1481">
            <v>7.09</v>
          </cell>
          <cell r="E1481">
            <v>1480</v>
          </cell>
          <cell r="F1481">
            <v>95311</v>
          </cell>
        </row>
        <row r="1482">
          <cell r="A1482" t="str">
            <v>09.53.14</v>
          </cell>
          <cell r="B1482" t="str">
            <v>REMOCAO DE CORDOALHA DE COBRE NU</v>
          </cell>
          <cell r="C1482" t="str">
            <v>M</v>
          </cell>
          <cell r="D1482">
            <v>2.84</v>
          </cell>
          <cell r="E1482">
            <v>1481</v>
          </cell>
          <cell r="F1482">
            <v>95314</v>
          </cell>
        </row>
        <row r="1483">
          <cell r="A1483" t="str">
            <v>09.53.15</v>
          </cell>
          <cell r="B1483" t="str">
            <v>REMOCAO DE CABO DE COBRE NU,PARA ATERRAMENTO</v>
          </cell>
          <cell r="C1483" t="str">
            <v>M</v>
          </cell>
          <cell r="D1483">
            <v>3.55</v>
          </cell>
          <cell r="E1483">
            <v>1482</v>
          </cell>
          <cell r="F1483">
            <v>95315</v>
          </cell>
        </row>
        <row r="1484">
          <cell r="A1484" t="str">
            <v>09.53.16</v>
          </cell>
          <cell r="B1484" t="str">
            <v>REMOCAO DE CONECTOR TIPO"SPLIT-BOLT"</v>
          </cell>
          <cell r="C1484" t="str">
            <v>UN</v>
          </cell>
          <cell r="D1484">
            <v>2.84</v>
          </cell>
          <cell r="E1484">
            <v>1483</v>
          </cell>
          <cell r="F1484">
            <v>95316</v>
          </cell>
        </row>
        <row r="1485">
          <cell r="A1485" t="str">
            <v>09.53.20</v>
          </cell>
          <cell r="B1485" t="str">
            <v>REMOCAO DE BASE E HASTE DE PARA-RAIOS</v>
          </cell>
          <cell r="C1485" t="str">
            <v>UN</v>
          </cell>
          <cell r="D1485">
            <v>14.18</v>
          </cell>
          <cell r="E1485">
            <v>1484</v>
          </cell>
          <cell r="F1485">
            <v>95320</v>
          </cell>
        </row>
        <row r="1486">
          <cell r="A1486" t="str">
            <v>09.53.21</v>
          </cell>
          <cell r="B1486" t="str">
            <v>REMOCAO DE CABO DE ACO E ESTICADORES</v>
          </cell>
          <cell r="C1486" t="str">
            <v>M</v>
          </cell>
          <cell r="D1486">
            <v>7.09</v>
          </cell>
          <cell r="E1486">
            <v>1485</v>
          </cell>
          <cell r="F1486">
            <v>95321</v>
          </cell>
        </row>
        <row r="1487">
          <cell r="A1487" t="str">
            <v>09.53.22</v>
          </cell>
          <cell r="B1487" t="str">
            <v>REMOCAO DE BRACADEIRA PARA 3 ESTAIS</v>
          </cell>
          <cell r="C1487" t="str">
            <v>UN</v>
          </cell>
          <cell r="D1487">
            <v>7.09</v>
          </cell>
          <cell r="E1487">
            <v>1486</v>
          </cell>
          <cell r="F1487">
            <v>95322</v>
          </cell>
        </row>
        <row r="1488">
          <cell r="A1488" t="str">
            <v>09.53.25</v>
          </cell>
          <cell r="B1488" t="str">
            <v>REMOCAO DE TUBO DE PROTECAO PARA CORDOALHA,INCLUSIVE FIXACOES</v>
          </cell>
          <cell r="C1488" t="str">
            <v>UN</v>
          </cell>
          <cell r="D1488">
            <v>14.18</v>
          </cell>
          <cell r="E1488">
            <v>1487</v>
          </cell>
          <cell r="F1488">
            <v>95325</v>
          </cell>
        </row>
        <row r="1489">
          <cell r="A1489" t="str">
            <v>09.53.55</v>
          </cell>
          <cell r="B1489" t="str">
            <v>REMOCAO DE AUTOMATICO DE BOIA</v>
          </cell>
          <cell r="C1489" t="str">
            <v>UN</v>
          </cell>
          <cell r="D1489">
            <v>8.51</v>
          </cell>
          <cell r="E1489">
            <v>1488</v>
          </cell>
          <cell r="F1489">
            <v>95355</v>
          </cell>
        </row>
        <row r="1490">
          <cell r="A1490" t="str">
            <v>09.53.56</v>
          </cell>
          <cell r="B1490" t="str">
            <v>REMOCAO DE CONTACTOR MAGNETICO E RELES PARA QUADRO DE COMANDO</v>
          </cell>
          <cell r="C1490" t="str">
            <v>UN</v>
          </cell>
          <cell r="D1490">
            <v>14.18</v>
          </cell>
          <cell r="E1490">
            <v>1489</v>
          </cell>
          <cell r="F1490">
            <v>95356</v>
          </cell>
        </row>
        <row r="1491">
          <cell r="A1491" t="str">
            <v>09.53.60</v>
          </cell>
          <cell r="B1491" t="str">
            <v>REMOCAO DE POSTE DE FERRO,INCLUSIVE BASE DE FIXACAO</v>
          </cell>
          <cell r="C1491" t="str">
            <v>UN</v>
          </cell>
          <cell r="D1491">
            <v>70.92</v>
          </cell>
          <cell r="E1491">
            <v>1490</v>
          </cell>
          <cell r="F1491">
            <v>95360</v>
          </cell>
        </row>
        <row r="1492">
          <cell r="A1492" t="str">
            <v>09.53.61</v>
          </cell>
          <cell r="B1492" t="str">
            <v>REMOCAO DE POSTE DE FERRO ENGASTADO NO SOLO</v>
          </cell>
          <cell r="C1492" t="str">
            <v>UN</v>
          </cell>
          <cell r="D1492">
            <v>113.47</v>
          </cell>
          <cell r="E1492">
            <v>1491</v>
          </cell>
          <cell r="F1492">
            <v>95361</v>
          </cell>
        </row>
        <row r="1493">
          <cell r="A1493" t="str">
            <v>09.53.62</v>
          </cell>
          <cell r="B1493" t="str">
            <v>REMOCAO DE POSTE DE CONCRETO EM REDE DE ENERGIA</v>
          </cell>
          <cell r="C1493" t="str">
            <v>UN</v>
          </cell>
          <cell r="D1493">
            <v>70.92</v>
          </cell>
          <cell r="E1493">
            <v>1492</v>
          </cell>
          <cell r="F1493">
            <v>95362</v>
          </cell>
        </row>
        <row r="1494">
          <cell r="B1494" t="str">
            <v>DEMOLIÇÕES - CABINE PRIMÁRIA</v>
          </cell>
          <cell r="E1494">
            <v>1493</v>
          </cell>
        </row>
        <row r="1495">
          <cell r="A1495" t="str">
            <v>09.54.01</v>
          </cell>
          <cell r="B1495" t="str">
            <v>REMOCAO DE ISOLADOR TP DISCO, INCLUS. GANCHO DE SUSTENTACAO</v>
          </cell>
          <cell r="C1495" t="str">
            <v>UN</v>
          </cell>
          <cell r="D1495">
            <v>2.13</v>
          </cell>
          <cell r="E1495">
            <v>1494</v>
          </cell>
          <cell r="F1495">
            <v>95401</v>
          </cell>
        </row>
        <row r="1496">
          <cell r="A1496" t="str">
            <v>09.54.02</v>
          </cell>
          <cell r="B1496" t="str">
            <v>REMOCAO DE ISOLADOR TP CASTANHA, INCLUS. GANCHO DE SUSTENTACAO</v>
          </cell>
          <cell r="C1496" t="str">
            <v>UN</v>
          </cell>
          <cell r="D1496">
            <v>0.62</v>
          </cell>
          <cell r="E1496">
            <v>1495</v>
          </cell>
          <cell r="F1496">
            <v>95402</v>
          </cell>
        </row>
        <row r="1497">
          <cell r="A1497" t="str">
            <v>09.54.03</v>
          </cell>
          <cell r="B1497" t="str">
            <v>REMOCAO DE ISOLADOR TP PINO PARA A.T. INCLUSIVE PINO</v>
          </cell>
          <cell r="C1497" t="str">
            <v>UN</v>
          </cell>
          <cell r="D1497">
            <v>3.55</v>
          </cell>
          <cell r="E1497">
            <v>1496</v>
          </cell>
          <cell r="F1497">
            <v>95403</v>
          </cell>
        </row>
        <row r="1498">
          <cell r="A1498" t="str">
            <v>09.54.04</v>
          </cell>
          <cell r="B1498" t="str">
            <v>REMOCAO DE ISOLADOR TIPO PEDESTAL PARA A.T.</v>
          </cell>
          <cell r="C1498" t="str">
            <v>UN</v>
          </cell>
          <cell r="D1498">
            <v>2.84</v>
          </cell>
          <cell r="E1498">
            <v>1497</v>
          </cell>
          <cell r="F1498">
            <v>95404</v>
          </cell>
        </row>
        <row r="1499">
          <cell r="A1499" t="str">
            <v>09.54.05</v>
          </cell>
          <cell r="B1499" t="str">
            <v>REMOCAO DE CRUZETA DE MADEIRA</v>
          </cell>
          <cell r="C1499" t="str">
            <v>UN</v>
          </cell>
          <cell r="D1499">
            <v>20.36</v>
          </cell>
          <cell r="E1499">
            <v>1498</v>
          </cell>
          <cell r="F1499">
            <v>95405</v>
          </cell>
        </row>
        <row r="1500">
          <cell r="A1500" t="str">
            <v>09.54.06</v>
          </cell>
          <cell r="B1500" t="str">
            <v>REMOCAO DE BUCHA DE PASSAGEM INTERNA/EXTERNA PARA A.T.</v>
          </cell>
          <cell r="C1500" t="str">
            <v>UN</v>
          </cell>
          <cell r="D1500">
            <v>5.67</v>
          </cell>
          <cell r="E1500">
            <v>1499</v>
          </cell>
          <cell r="F1500">
            <v>95406</v>
          </cell>
        </row>
        <row r="1501">
          <cell r="A1501" t="str">
            <v>09.54.07</v>
          </cell>
          <cell r="B1501" t="str">
            <v>REMOCAO DE CHAPA DE FERRO PARA BUCHA DE PASSAGEM</v>
          </cell>
          <cell r="C1501" t="str">
            <v>UN</v>
          </cell>
          <cell r="D1501">
            <v>5.67</v>
          </cell>
          <cell r="E1501">
            <v>1500</v>
          </cell>
          <cell r="F1501">
            <v>95407</v>
          </cell>
        </row>
        <row r="1502">
          <cell r="A1502" t="str">
            <v>09.54.08</v>
          </cell>
          <cell r="B1502" t="str">
            <v>REMOCAO DE VERGALHAO DE COBRE 3/8"</v>
          </cell>
          <cell r="C1502" t="str">
            <v>M</v>
          </cell>
          <cell r="D1502">
            <v>2.84</v>
          </cell>
          <cell r="E1502">
            <v>1501</v>
          </cell>
          <cell r="F1502">
            <v>95408</v>
          </cell>
        </row>
        <row r="1503">
          <cell r="A1503" t="str">
            <v>09.54.09</v>
          </cell>
          <cell r="B1503" t="str">
            <v>REMOCAO DE TERMINAL OU CONECTOR P/ VERGALHAO DE COBRE</v>
          </cell>
          <cell r="C1503" t="str">
            <v>UN</v>
          </cell>
          <cell r="D1503">
            <v>1.24</v>
          </cell>
          <cell r="E1503">
            <v>1502</v>
          </cell>
          <cell r="F1503">
            <v>95409</v>
          </cell>
        </row>
        <row r="1504">
          <cell r="A1504" t="str">
            <v>09.54.10</v>
          </cell>
          <cell r="B1504" t="str">
            <v>REMOCAO DE CHAVE SECCIONADORA TRIPOLAR</v>
          </cell>
          <cell r="C1504" t="str">
            <v>UN</v>
          </cell>
          <cell r="D1504">
            <v>40.72</v>
          </cell>
          <cell r="E1504">
            <v>1503</v>
          </cell>
          <cell r="F1504">
            <v>95410</v>
          </cell>
        </row>
        <row r="1505">
          <cell r="A1505" t="str">
            <v>09.54.11</v>
          </cell>
          <cell r="B1505" t="str">
            <v>REMOCAO DE TRANSFORMADOR DE POTENCIAL</v>
          </cell>
          <cell r="C1505" t="str">
            <v>UN</v>
          </cell>
          <cell r="D1505">
            <v>9.2200000000000006</v>
          </cell>
          <cell r="E1505">
            <v>1504</v>
          </cell>
          <cell r="F1505">
            <v>95411</v>
          </cell>
        </row>
        <row r="1506">
          <cell r="A1506" t="str">
            <v>09.54.12</v>
          </cell>
          <cell r="B1506" t="str">
            <v>REMOCAO DE DISJUNTOR A OLEO - VOL NORMAL OU REDUZIDO</v>
          </cell>
          <cell r="C1506" t="str">
            <v>UN</v>
          </cell>
          <cell r="D1506">
            <v>58.74</v>
          </cell>
          <cell r="E1506">
            <v>1505</v>
          </cell>
          <cell r="F1506">
            <v>95412</v>
          </cell>
        </row>
        <row r="1507">
          <cell r="A1507" t="str">
            <v>09.54.13</v>
          </cell>
          <cell r="B1507" t="str">
            <v>REMOCAO DE TRANSFORMADOR DE POTENCIA CLASSE 15KV</v>
          </cell>
          <cell r="C1507" t="str">
            <v>UN</v>
          </cell>
          <cell r="D1507">
            <v>109.64</v>
          </cell>
          <cell r="E1507">
            <v>1506</v>
          </cell>
          <cell r="F1507">
            <v>95413</v>
          </cell>
        </row>
        <row r="1508">
          <cell r="A1508" t="str">
            <v>09.54.14</v>
          </cell>
          <cell r="B1508" t="str">
            <v>REMOCAO DE CHAVE FUSIVEL TIPO MATHEUS</v>
          </cell>
          <cell r="C1508" t="str">
            <v>UN</v>
          </cell>
          <cell r="D1508">
            <v>21.28</v>
          </cell>
          <cell r="E1508">
            <v>1507</v>
          </cell>
          <cell r="F1508">
            <v>95414</v>
          </cell>
        </row>
        <row r="1509">
          <cell r="A1509" t="str">
            <v>09.54.15</v>
          </cell>
          <cell r="B1509" t="str">
            <v>REMOCAO DE SUPORTE DE TRANSFORMADOR EM POSTE</v>
          </cell>
          <cell r="C1509" t="str">
            <v>UN</v>
          </cell>
          <cell r="D1509">
            <v>9.8800000000000008</v>
          </cell>
          <cell r="E1509">
            <v>1508</v>
          </cell>
          <cell r="F1509">
            <v>95415</v>
          </cell>
        </row>
        <row r="1510">
          <cell r="A1510" t="str">
            <v>09.54.16</v>
          </cell>
          <cell r="B1510" t="str">
            <v>REMOCAO DE CABOS DE A.T. EM LINHA AEREA ATE 35MM2</v>
          </cell>
          <cell r="C1510" t="str">
            <v>M</v>
          </cell>
          <cell r="D1510">
            <v>10.18</v>
          </cell>
          <cell r="E1510">
            <v>1509</v>
          </cell>
          <cell r="F1510">
            <v>95416</v>
          </cell>
        </row>
        <row r="1511">
          <cell r="A1511" t="str">
            <v>09.54.17</v>
          </cell>
          <cell r="B1511" t="str">
            <v>REMOCAO DE PARA-RAIOS TIPO CRISTAL VALVE CLASSE 15 KV</v>
          </cell>
          <cell r="C1511" t="str">
            <v>UN</v>
          </cell>
          <cell r="D1511">
            <v>30.54</v>
          </cell>
          <cell r="E1511">
            <v>1510</v>
          </cell>
          <cell r="F1511">
            <v>95417</v>
          </cell>
        </row>
        <row r="1512">
          <cell r="A1512" t="str">
            <v>09.54.18</v>
          </cell>
          <cell r="B1512" t="str">
            <v>REMOCAO DE CONTATORES E RELES EM GERAL</v>
          </cell>
          <cell r="C1512" t="str">
            <v>UN</v>
          </cell>
          <cell r="D1512">
            <v>28.48</v>
          </cell>
          <cell r="E1512">
            <v>1511</v>
          </cell>
          <cell r="F1512">
            <v>95418</v>
          </cell>
        </row>
        <row r="1513">
          <cell r="A1513" t="str">
            <v>09.54.19</v>
          </cell>
          <cell r="B1513" t="str">
            <v>REMOCAO DE MUFLA INTERNA UNIPOLAR/TRIPOLAR</v>
          </cell>
          <cell r="C1513" t="str">
            <v>UN</v>
          </cell>
          <cell r="D1513">
            <v>20.36</v>
          </cell>
          <cell r="E1513">
            <v>1512</v>
          </cell>
          <cell r="F1513">
            <v>95419</v>
          </cell>
        </row>
        <row r="1514">
          <cell r="A1514" t="str">
            <v>09.54.20</v>
          </cell>
          <cell r="B1514" t="str">
            <v>REMOCAO DE BUCHA DE PASSAGEM PARA NEUTRO - 1 KV</v>
          </cell>
          <cell r="C1514" t="str">
            <v>UN</v>
          </cell>
          <cell r="D1514">
            <v>4.26</v>
          </cell>
          <cell r="E1514">
            <v>1513</v>
          </cell>
          <cell r="F1514">
            <v>95420</v>
          </cell>
        </row>
        <row r="1515">
          <cell r="A1515" t="str">
            <v>09.54.21</v>
          </cell>
          <cell r="B1515" t="str">
            <v>REMOCAO DE OLEO ISOLANTE DE TRANSFORMADOR OU DISJUNTOR</v>
          </cell>
          <cell r="C1515" t="str">
            <v>L</v>
          </cell>
          <cell r="D1515">
            <v>0.25</v>
          </cell>
          <cell r="E1515">
            <v>1514</v>
          </cell>
          <cell r="F1515">
            <v>95421</v>
          </cell>
        </row>
        <row r="1516">
          <cell r="A1516" t="str">
            <v>09.54.22</v>
          </cell>
          <cell r="B1516" t="str">
            <v>REMOCAO DE SELA PARA CRUZETA DE MADEIRA</v>
          </cell>
          <cell r="C1516" t="str">
            <v>UN</v>
          </cell>
          <cell r="D1516">
            <v>3.09</v>
          </cell>
          <cell r="E1516">
            <v>1515</v>
          </cell>
          <cell r="F1516">
            <v>95422</v>
          </cell>
        </row>
        <row r="1517">
          <cell r="A1517" t="str">
            <v>09.54.23</v>
          </cell>
          <cell r="B1517" t="str">
            <v>REMOCAO DE FUSIVEL EM ALTA TENSAO TIPO "HH"</v>
          </cell>
          <cell r="C1517" t="str">
            <v>UN</v>
          </cell>
          <cell r="D1517">
            <v>7.09</v>
          </cell>
          <cell r="E1517">
            <v>1516</v>
          </cell>
          <cell r="F1517">
            <v>95423</v>
          </cell>
        </row>
        <row r="1518">
          <cell r="A1518" t="str">
            <v>09.54.24</v>
          </cell>
          <cell r="B1518" t="str">
            <v>REMOCAO DE ELO FUSIVEL EM CHAVE TIPO MATHEUS</v>
          </cell>
          <cell r="C1518" t="str">
            <v>UN</v>
          </cell>
          <cell r="D1518">
            <v>4.26</v>
          </cell>
          <cell r="E1518">
            <v>1517</v>
          </cell>
          <cell r="F1518">
            <v>95424</v>
          </cell>
        </row>
        <row r="1519">
          <cell r="A1519" t="str">
            <v>09.54.25</v>
          </cell>
          <cell r="B1519" t="str">
            <v>REMOCAO DE RELE OU BOBINA - DISJUNTOR DE A.T.</v>
          </cell>
          <cell r="C1519" t="str">
            <v>UN</v>
          </cell>
          <cell r="D1519">
            <v>6.41</v>
          </cell>
          <cell r="E1519">
            <v>1518</v>
          </cell>
          <cell r="F1519">
            <v>95425</v>
          </cell>
        </row>
        <row r="1520">
          <cell r="A1520" t="str">
            <v>09.54.26</v>
          </cell>
          <cell r="B1520" t="str">
            <v>REMOCAO DE MUFLA EXTERNA UNIPOLAR / TRIPOLAR</v>
          </cell>
          <cell r="C1520" t="str">
            <v>UN</v>
          </cell>
          <cell r="D1520">
            <v>30.54</v>
          </cell>
          <cell r="E1520">
            <v>1519</v>
          </cell>
          <cell r="F1520">
            <v>95426</v>
          </cell>
        </row>
        <row r="1521">
          <cell r="A1521" t="str">
            <v>09.54.27</v>
          </cell>
          <cell r="B1521" t="str">
            <v>REMOCAO DE MUFLA INTERNA UNIPOLAR / TRIPOLAR</v>
          </cell>
          <cell r="C1521" t="str">
            <v>UN</v>
          </cell>
          <cell r="D1521">
            <v>20.36</v>
          </cell>
          <cell r="E1521">
            <v>1520</v>
          </cell>
          <cell r="F1521">
            <v>95427</v>
          </cell>
        </row>
        <row r="1522">
          <cell r="B1522" t="str">
            <v>RETIRADAS - ENTRADA E DISTRIBUIÇÃO</v>
          </cell>
          <cell r="E1522">
            <v>1521</v>
          </cell>
        </row>
        <row r="1523">
          <cell r="A1523" t="str">
            <v>09.60.01</v>
          </cell>
          <cell r="B1523" t="str">
            <v>RETIRADA DE POSTE DE ENTRADA DE ENERGIA EM BAIXA TENSAO - GALVANIZ.</v>
          </cell>
          <cell r="C1523" t="str">
            <v>UN</v>
          </cell>
          <cell r="D1523">
            <v>56.73</v>
          </cell>
          <cell r="E1523">
            <v>1522</v>
          </cell>
          <cell r="F1523">
            <v>96001</v>
          </cell>
        </row>
        <row r="1524">
          <cell r="A1524" t="str">
            <v>09.60.02</v>
          </cell>
          <cell r="B1524" t="str">
            <v>RETIRADA DE POSTE DE ENTRADA DE ENERGIA EM BAIXA TENSAO - CONCRETO</v>
          </cell>
          <cell r="C1524" t="str">
            <v>UN</v>
          </cell>
          <cell r="D1524">
            <v>70.92</v>
          </cell>
          <cell r="E1524">
            <v>1523</v>
          </cell>
          <cell r="F1524">
            <v>96002</v>
          </cell>
        </row>
        <row r="1525">
          <cell r="A1525" t="str">
            <v>09.60.03</v>
          </cell>
          <cell r="B1525" t="str">
            <v>RETIRADA DE CAIXA DE ENTRADA DE ENERGIA EM BAIXA TENSAO</v>
          </cell>
          <cell r="C1525" t="str">
            <v>UN</v>
          </cell>
          <cell r="D1525">
            <v>63.82</v>
          </cell>
          <cell r="E1525">
            <v>1524</v>
          </cell>
          <cell r="F1525">
            <v>96003</v>
          </cell>
        </row>
        <row r="1526">
          <cell r="A1526" t="str">
            <v>09.60.04</v>
          </cell>
          <cell r="B1526" t="str">
            <v>RETIRADA DE ARMACAO TIPO BRAQUETE</v>
          </cell>
          <cell r="C1526" t="str">
            <v>UN</v>
          </cell>
          <cell r="D1526">
            <v>7.09</v>
          </cell>
          <cell r="E1526">
            <v>1525</v>
          </cell>
          <cell r="F1526">
            <v>96004</v>
          </cell>
        </row>
        <row r="1527">
          <cell r="A1527" t="str">
            <v>09.60.05</v>
          </cell>
          <cell r="B1527" t="str">
            <v>RETIRADA DE CABECOTE TIPO"TELESP"</v>
          </cell>
          <cell r="C1527" t="str">
            <v>UN</v>
          </cell>
          <cell r="D1527">
            <v>3.55</v>
          </cell>
          <cell r="E1527">
            <v>1526</v>
          </cell>
          <cell r="F1527">
            <v>96005</v>
          </cell>
        </row>
        <row r="1528">
          <cell r="A1528" t="str">
            <v>09.60.08</v>
          </cell>
          <cell r="B1528" t="str">
            <v>RETIRADA DE CONDULETE</v>
          </cell>
          <cell r="C1528" t="str">
            <v>UN</v>
          </cell>
          <cell r="D1528">
            <v>7.09</v>
          </cell>
          <cell r="E1528">
            <v>1527</v>
          </cell>
          <cell r="F1528">
            <v>96008</v>
          </cell>
        </row>
        <row r="1529">
          <cell r="A1529" t="str">
            <v>09.60.09</v>
          </cell>
          <cell r="B1529" t="str">
            <v>RETIRADA DE PERFILADOS</v>
          </cell>
          <cell r="C1529" t="str">
            <v>M</v>
          </cell>
          <cell r="D1529">
            <v>5.67</v>
          </cell>
          <cell r="E1529">
            <v>1528</v>
          </cell>
          <cell r="F1529">
            <v>96009</v>
          </cell>
        </row>
        <row r="1530">
          <cell r="A1530" t="str">
            <v>09.60.12</v>
          </cell>
          <cell r="B1530" t="str">
            <v>RETIRADA DE ELETRODUTOS APARENTES - ATE 2"</v>
          </cell>
          <cell r="C1530" t="str">
            <v>M</v>
          </cell>
          <cell r="D1530">
            <v>3.55</v>
          </cell>
          <cell r="E1530">
            <v>1529</v>
          </cell>
          <cell r="F1530">
            <v>96012</v>
          </cell>
        </row>
        <row r="1531">
          <cell r="A1531" t="str">
            <v>09.60.13</v>
          </cell>
          <cell r="B1531" t="str">
            <v>RETIRADA DE ELETRODUTOS APARENTES - ACIMA DE 2"</v>
          </cell>
          <cell r="C1531" t="str">
            <v>M</v>
          </cell>
          <cell r="D1531">
            <v>7.09</v>
          </cell>
          <cell r="E1531">
            <v>1530</v>
          </cell>
          <cell r="F1531">
            <v>96013</v>
          </cell>
        </row>
        <row r="1532">
          <cell r="A1532" t="str">
            <v>09.60.14</v>
          </cell>
          <cell r="B1532" t="str">
            <v>RETIRADA DE FIO EMBUTIDO - ATE 16MM2</v>
          </cell>
          <cell r="C1532" t="str">
            <v>M</v>
          </cell>
          <cell r="D1532">
            <v>0.71</v>
          </cell>
          <cell r="E1532">
            <v>1531</v>
          </cell>
          <cell r="F1532">
            <v>96014</v>
          </cell>
        </row>
        <row r="1533">
          <cell r="A1533" t="str">
            <v>09.60.15</v>
          </cell>
          <cell r="B1533" t="str">
            <v>RETIRADA DE CABO EMBUTIDO - ACIMA DE 16MM2</v>
          </cell>
          <cell r="C1533" t="str">
            <v>M</v>
          </cell>
          <cell r="D1533">
            <v>1.42</v>
          </cell>
          <cell r="E1533">
            <v>1532</v>
          </cell>
          <cell r="F1533">
            <v>96015</v>
          </cell>
        </row>
        <row r="1534">
          <cell r="A1534" t="str">
            <v>09.60.16</v>
          </cell>
          <cell r="B1534" t="str">
            <v>RETIRADA DE FIO APARENTE - ATE 16MM2</v>
          </cell>
          <cell r="C1534" t="str">
            <v>M</v>
          </cell>
          <cell r="D1534">
            <v>0.85</v>
          </cell>
          <cell r="E1534">
            <v>1533</v>
          </cell>
          <cell r="F1534">
            <v>96016</v>
          </cell>
        </row>
        <row r="1535">
          <cell r="A1535" t="str">
            <v>09.60.17</v>
          </cell>
          <cell r="B1535" t="str">
            <v>RETIRADA DE CABO APARENTE - ACIMA DE 16MM2</v>
          </cell>
          <cell r="C1535" t="str">
            <v>M</v>
          </cell>
          <cell r="D1535">
            <v>1.7</v>
          </cell>
          <cell r="E1535">
            <v>1534</v>
          </cell>
          <cell r="F1535">
            <v>96017</v>
          </cell>
        </row>
        <row r="1536">
          <cell r="A1536" t="str">
            <v>09.60.18</v>
          </cell>
          <cell r="B1536" t="str">
            <v>RETIRADA DE TERMINAIS OU CONECTORES DE PRESSAO PARA CABOS</v>
          </cell>
          <cell r="C1536" t="str">
            <v>UN</v>
          </cell>
          <cell r="D1536">
            <v>2.84</v>
          </cell>
          <cell r="E1536">
            <v>1535</v>
          </cell>
          <cell r="F1536">
            <v>96018</v>
          </cell>
        </row>
        <row r="1537">
          <cell r="A1537" t="str">
            <v>09.60.20</v>
          </cell>
          <cell r="B1537" t="str">
            <v>RETIRADA DE SUPORTE-ISOLADOR TIPO ROLDANA</v>
          </cell>
          <cell r="C1537" t="str">
            <v>UN</v>
          </cell>
          <cell r="D1537">
            <v>2.84</v>
          </cell>
          <cell r="E1537">
            <v>1536</v>
          </cell>
          <cell r="F1537">
            <v>96020</v>
          </cell>
        </row>
        <row r="1538">
          <cell r="B1538" t="str">
            <v>RETIRADAS - CAIXAS E QUADROS</v>
          </cell>
          <cell r="E1538">
            <v>1537</v>
          </cell>
        </row>
        <row r="1539">
          <cell r="A1539" t="str">
            <v>09.61.10</v>
          </cell>
          <cell r="B1539" t="str">
            <v>RETIRADA DE BARRAMENTOS EM QUADROS ELETRICOS</v>
          </cell>
          <cell r="C1539" t="str">
            <v>M</v>
          </cell>
          <cell r="D1539">
            <v>11.35</v>
          </cell>
          <cell r="E1539">
            <v>1538</v>
          </cell>
          <cell r="F1539">
            <v>96110</v>
          </cell>
        </row>
        <row r="1540">
          <cell r="A1540" t="str">
            <v>09.61.11</v>
          </cell>
          <cell r="B1540" t="str">
            <v>RETIRADA DE ISOLADORES EM QUADROS ELETRICOS</v>
          </cell>
          <cell r="C1540" t="str">
            <v>UN</v>
          </cell>
          <cell r="D1540">
            <v>2.84</v>
          </cell>
          <cell r="E1540">
            <v>1539</v>
          </cell>
          <cell r="F1540">
            <v>96111</v>
          </cell>
        </row>
        <row r="1541">
          <cell r="A1541" t="str">
            <v>09.61.15</v>
          </cell>
          <cell r="B1541" t="str">
            <v>RETIRADA DE DISJUNTOR AUTOMATICO UNIPOLAR ATE 50A</v>
          </cell>
          <cell r="C1541" t="str">
            <v>UN</v>
          </cell>
          <cell r="D1541">
            <v>4.26</v>
          </cell>
          <cell r="E1541">
            <v>1540</v>
          </cell>
          <cell r="F1541">
            <v>96115</v>
          </cell>
        </row>
        <row r="1542">
          <cell r="A1542" t="str">
            <v>09.61.16</v>
          </cell>
          <cell r="B1542" t="str">
            <v>RETIRADA DE DISJUNTOR AUTOMATICO BIPOLAR ATE 50A</v>
          </cell>
          <cell r="C1542" t="str">
            <v>UN</v>
          </cell>
          <cell r="D1542">
            <v>9.93</v>
          </cell>
          <cell r="E1542">
            <v>1541</v>
          </cell>
          <cell r="F1542">
            <v>96116</v>
          </cell>
        </row>
        <row r="1543">
          <cell r="A1543" t="str">
            <v>09.61.17</v>
          </cell>
          <cell r="B1543" t="str">
            <v>RETIRADA DE DISJUNTOR AUTOMATICO TRIPOLAR ATE 50A</v>
          </cell>
          <cell r="C1543" t="str">
            <v>UN</v>
          </cell>
          <cell r="D1543">
            <v>18.440000000000001</v>
          </cell>
          <cell r="E1543">
            <v>1542</v>
          </cell>
          <cell r="F1543">
            <v>96117</v>
          </cell>
        </row>
        <row r="1544">
          <cell r="A1544" t="str">
            <v>09.61.25</v>
          </cell>
          <cell r="B1544" t="str">
            <v>RETIRADA DE CAIXA PARA FUSIVEL OU TOMADA,INSTALADA EM PERFILADOS</v>
          </cell>
          <cell r="C1544" t="str">
            <v>UN</v>
          </cell>
          <cell r="D1544">
            <v>7.09</v>
          </cell>
          <cell r="E1544">
            <v>1543</v>
          </cell>
          <cell r="F1544">
            <v>96125</v>
          </cell>
        </row>
        <row r="1545">
          <cell r="A1545" t="str">
            <v>09.61.26</v>
          </cell>
          <cell r="B1545" t="str">
            <v>RETIRADA DE QUADRO DE DISTRIBUICAO OU CAIXA DE PASSAGEM</v>
          </cell>
          <cell r="C1545" t="str">
            <v>M2</v>
          </cell>
          <cell r="D1545">
            <v>28.37</v>
          </cell>
          <cell r="E1545">
            <v>1544</v>
          </cell>
          <cell r="F1545">
            <v>96126</v>
          </cell>
        </row>
        <row r="1546">
          <cell r="A1546" t="str">
            <v>09.61.30</v>
          </cell>
          <cell r="B1546" t="str">
            <v>RETIRADA DE FECHADURA DE QUADRO DE DISTRIBUICAO OU CAIXA DE PASSAGEM</v>
          </cell>
          <cell r="C1546" t="str">
            <v>UN</v>
          </cell>
          <cell r="D1546">
            <v>2.84</v>
          </cell>
          <cell r="E1546">
            <v>1545</v>
          </cell>
          <cell r="F1546">
            <v>96130</v>
          </cell>
        </row>
        <row r="1547">
          <cell r="A1547" t="str">
            <v>09.61.32</v>
          </cell>
          <cell r="B1547" t="str">
            <v>RETIRADA DE DISJUNTOR AUTOMATICO TIPO "QUICK-LAG"</v>
          </cell>
          <cell r="C1547" t="str">
            <v>UN</v>
          </cell>
          <cell r="D1547">
            <v>4.26</v>
          </cell>
          <cell r="E1547">
            <v>1546</v>
          </cell>
          <cell r="F1547">
            <v>96132</v>
          </cell>
        </row>
        <row r="1548">
          <cell r="A1548" t="str">
            <v>09.61.34</v>
          </cell>
          <cell r="B1548" t="str">
            <v>RETIRADA DE BASE EM CHAPA DE FERRO,PARA DISJUNTOR TIPO"QUICK-LAG"</v>
          </cell>
          <cell r="C1548" t="str">
            <v>UN</v>
          </cell>
          <cell r="D1548">
            <v>3.55</v>
          </cell>
          <cell r="E1548">
            <v>1547</v>
          </cell>
          <cell r="F1548">
            <v>96134</v>
          </cell>
        </row>
        <row r="1549">
          <cell r="A1549" t="str">
            <v>09.61.35</v>
          </cell>
          <cell r="B1549" t="str">
            <v>RETIRADA DE CAPACITOR PARA CORRECAO DE FATOR DE POTENCIA</v>
          </cell>
          <cell r="C1549" t="str">
            <v>UN</v>
          </cell>
          <cell r="D1549">
            <v>174.21</v>
          </cell>
          <cell r="E1549">
            <v>1548</v>
          </cell>
          <cell r="F1549">
            <v>96135</v>
          </cell>
        </row>
        <row r="1550">
          <cell r="A1550" t="str">
            <v>09.61.37</v>
          </cell>
          <cell r="B1550" t="str">
            <v>RETIRADA DE CHAVE SECCIONADORA OU BASE P/ FUSIVEIS TP NH UNIPOLAR</v>
          </cell>
          <cell r="C1550" t="str">
            <v>UN</v>
          </cell>
          <cell r="D1550">
            <v>7.09</v>
          </cell>
          <cell r="E1550">
            <v>1549</v>
          </cell>
          <cell r="F1550">
            <v>96137</v>
          </cell>
        </row>
        <row r="1551">
          <cell r="A1551" t="str">
            <v>09.61.38</v>
          </cell>
          <cell r="B1551" t="str">
            <v>RETIRADA DE CHAVE SECCIONADORA OU BASE P/ FUSIVEIS TIPO NH TRIPOLAR</v>
          </cell>
          <cell r="C1551" t="str">
            <v>UN</v>
          </cell>
          <cell r="D1551">
            <v>10.64</v>
          </cell>
          <cell r="E1551">
            <v>1550</v>
          </cell>
          <cell r="F1551">
            <v>96138</v>
          </cell>
        </row>
        <row r="1552">
          <cell r="A1552" t="str">
            <v>09.61.39</v>
          </cell>
          <cell r="B1552" t="str">
            <v>RETIRADA DE BASE P/ FUSIVEIS TIPO DIAZED</v>
          </cell>
          <cell r="C1552" t="str">
            <v>UN</v>
          </cell>
          <cell r="D1552">
            <v>3.55</v>
          </cell>
          <cell r="E1552">
            <v>1551</v>
          </cell>
          <cell r="F1552">
            <v>96139</v>
          </cell>
        </row>
        <row r="1553">
          <cell r="A1553" t="str">
            <v>09.61.40</v>
          </cell>
          <cell r="B1553" t="str">
            <v>RETIRADA DE BARRAMENTO DE COBRE</v>
          </cell>
          <cell r="C1553" t="str">
            <v>UN</v>
          </cell>
          <cell r="D1553">
            <v>7.09</v>
          </cell>
          <cell r="E1553">
            <v>1552</v>
          </cell>
          <cell r="F1553">
            <v>96140</v>
          </cell>
        </row>
        <row r="1554">
          <cell r="B1554" t="str">
            <v>RETIRADAS - PONTOS E APARELHOS</v>
          </cell>
          <cell r="E1554">
            <v>1553</v>
          </cell>
        </row>
        <row r="1555">
          <cell r="A1555" t="str">
            <v>09.62.01</v>
          </cell>
          <cell r="B1555" t="str">
            <v>RETIRADA DE SOQUETES EM LUMINARIAS</v>
          </cell>
          <cell r="C1555" t="str">
            <v>UN</v>
          </cell>
          <cell r="D1555">
            <v>3.55</v>
          </cell>
          <cell r="E1555">
            <v>1554</v>
          </cell>
          <cell r="F1555">
            <v>96201</v>
          </cell>
        </row>
        <row r="1556">
          <cell r="A1556" t="str">
            <v>09.62.02</v>
          </cell>
          <cell r="B1556" t="str">
            <v>RETIRADA DE REATOR EM LUMINARIA FLUORESCENTE</v>
          </cell>
          <cell r="C1556" t="str">
            <v>UN</v>
          </cell>
          <cell r="D1556">
            <v>1.42</v>
          </cell>
          <cell r="E1556">
            <v>1555</v>
          </cell>
          <cell r="F1556">
            <v>96202</v>
          </cell>
        </row>
        <row r="1557">
          <cell r="A1557" t="str">
            <v>09.62.03</v>
          </cell>
          <cell r="B1557" t="str">
            <v>RETIRADA DE LAMPADA INCANDESCENTE OU FLUORESCENTE</v>
          </cell>
          <cell r="C1557" t="str">
            <v>UN</v>
          </cell>
          <cell r="D1557">
            <v>0.62</v>
          </cell>
          <cell r="E1557">
            <v>1556</v>
          </cell>
          <cell r="F1557">
            <v>96203</v>
          </cell>
        </row>
        <row r="1558">
          <cell r="A1558" t="str">
            <v>09.62.04</v>
          </cell>
          <cell r="B1558" t="str">
            <v>RETIRADA DE LAMPADA VAPOR DE MERCURIO,SODIO OU MISTA</v>
          </cell>
          <cell r="C1558" t="str">
            <v>UN</v>
          </cell>
          <cell r="D1558">
            <v>4.26</v>
          </cell>
          <cell r="E1558">
            <v>1557</v>
          </cell>
          <cell r="F1558">
            <v>96204</v>
          </cell>
        </row>
        <row r="1559">
          <cell r="A1559" t="str">
            <v>09.62.05</v>
          </cell>
          <cell r="B1559" t="str">
            <v>RETIRADA DE PLACA DIFUSORA PARA LAMPADA FLUORESCENTE</v>
          </cell>
          <cell r="C1559" t="str">
            <v>UN</v>
          </cell>
          <cell r="D1559">
            <v>0.62</v>
          </cell>
          <cell r="E1559">
            <v>1558</v>
          </cell>
          <cell r="F1559">
            <v>96205</v>
          </cell>
        </row>
        <row r="1560">
          <cell r="A1560" t="str">
            <v>09.62.10</v>
          </cell>
          <cell r="B1560" t="str">
            <v>RETIRADA DE LUMINARIA INTERNA PARA LAMPADA INCANDESCENTE</v>
          </cell>
          <cell r="C1560" t="str">
            <v>UN</v>
          </cell>
          <cell r="D1560">
            <v>5.67</v>
          </cell>
          <cell r="E1560">
            <v>1559</v>
          </cell>
          <cell r="F1560">
            <v>96210</v>
          </cell>
        </row>
        <row r="1561">
          <cell r="A1561" t="str">
            <v>09.62.11</v>
          </cell>
          <cell r="B1561" t="str">
            <v>RETIRADA DE LUMINARIA INTERNA PARA LAMPADA FLUORESCENTE</v>
          </cell>
          <cell r="C1561" t="str">
            <v>UN</v>
          </cell>
          <cell r="D1561">
            <v>10.64</v>
          </cell>
          <cell r="E1561">
            <v>1560</v>
          </cell>
          <cell r="F1561">
            <v>96211</v>
          </cell>
        </row>
        <row r="1562">
          <cell r="A1562" t="str">
            <v>09.62.12</v>
          </cell>
          <cell r="B1562" t="str">
            <v>RETIRADA DE LUMINARIA EXTERNA INSTALADA EM POSTE</v>
          </cell>
          <cell r="C1562" t="str">
            <v>UN</v>
          </cell>
          <cell r="D1562">
            <v>21.28</v>
          </cell>
          <cell r="E1562">
            <v>1561</v>
          </cell>
          <cell r="F1562">
            <v>96212</v>
          </cell>
        </row>
        <row r="1563">
          <cell r="A1563" t="str">
            <v>09.62.13</v>
          </cell>
          <cell r="B1563" t="str">
            <v>RETIRADA DE LUMINARIA EXTERNA INSTALADA EM BRACO DE FERRO</v>
          </cell>
          <cell r="C1563" t="str">
            <v>UN</v>
          </cell>
          <cell r="D1563">
            <v>21.28</v>
          </cell>
          <cell r="E1563">
            <v>1562</v>
          </cell>
          <cell r="F1563">
            <v>96213</v>
          </cell>
        </row>
        <row r="1564">
          <cell r="A1564" t="str">
            <v>09.62.14</v>
          </cell>
          <cell r="B1564" t="str">
            <v>RETIRADA DE LUMINARIA A PROVA DE TEMPO,GASES E VAPOR</v>
          </cell>
          <cell r="C1564" t="str">
            <v>UN</v>
          </cell>
          <cell r="D1564">
            <v>7.09</v>
          </cell>
          <cell r="E1564">
            <v>1563</v>
          </cell>
          <cell r="F1564">
            <v>96214</v>
          </cell>
        </row>
        <row r="1565">
          <cell r="A1565" t="str">
            <v>09.62.18</v>
          </cell>
          <cell r="B1565" t="str">
            <v>RETIRADA DE PROJETOR DE FACHADA</v>
          </cell>
          <cell r="C1565" t="str">
            <v>UN</v>
          </cell>
          <cell r="D1565">
            <v>21.28</v>
          </cell>
          <cell r="E1565">
            <v>1564</v>
          </cell>
          <cell r="F1565">
            <v>96218</v>
          </cell>
        </row>
        <row r="1566">
          <cell r="A1566" t="str">
            <v>09.62.19</v>
          </cell>
          <cell r="B1566" t="str">
            <v>RETIRADA DE PROJETOR DE JARDIM</v>
          </cell>
          <cell r="C1566" t="str">
            <v>UN</v>
          </cell>
          <cell r="D1566">
            <v>14.18</v>
          </cell>
          <cell r="E1566">
            <v>1565</v>
          </cell>
          <cell r="F1566">
            <v>96219</v>
          </cell>
        </row>
        <row r="1567">
          <cell r="A1567" t="str">
            <v>09.62.25</v>
          </cell>
          <cell r="B1567" t="str">
            <v>RETIRADA DE BRACO DE LUMINARIA</v>
          </cell>
          <cell r="C1567" t="str">
            <v>UN</v>
          </cell>
          <cell r="D1567">
            <v>14.18</v>
          </cell>
          <cell r="E1567">
            <v>1566</v>
          </cell>
          <cell r="F1567">
            <v>96225</v>
          </cell>
        </row>
        <row r="1568">
          <cell r="B1568" t="str">
            <v>RETIRADAS - PARA-RAIOS E OUTROS</v>
          </cell>
          <cell r="E1568">
            <v>1567</v>
          </cell>
        </row>
        <row r="1569">
          <cell r="A1569" t="str">
            <v>09.63.14</v>
          </cell>
          <cell r="B1569" t="str">
            <v>RETIRADA DE CORDOALHA DE COBRE NU</v>
          </cell>
          <cell r="C1569" t="str">
            <v>M</v>
          </cell>
          <cell r="D1569">
            <v>2.84</v>
          </cell>
          <cell r="E1569">
            <v>1568</v>
          </cell>
          <cell r="F1569">
            <v>96314</v>
          </cell>
        </row>
        <row r="1570">
          <cell r="A1570" t="str">
            <v>09.63.15</v>
          </cell>
          <cell r="B1570" t="str">
            <v>RETIRADA DE CORDOALHA DE COBRE NU PARA ATERRAMENTO</v>
          </cell>
          <cell r="C1570" t="str">
            <v>M</v>
          </cell>
          <cell r="D1570">
            <v>3.55</v>
          </cell>
          <cell r="E1570">
            <v>1569</v>
          </cell>
          <cell r="F1570">
            <v>96315</v>
          </cell>
        </row>
        <row r="1571">
          <cell r="A1571" t="str">
            <v>09.63.16</v>
          </cell>
          <cell r="B1571" t="str">
            <v>RETIRADA DE CONECTOR TIPO "SPLIT-BOLT"</v>
          </cell>
          <cell r="C1571" t="str">
            <v>UN</v>
          </cell>
          <cell r="D1571">
            <v>2.84</v>
          </cell>
          <cell r="E1571">
            <v>1570</v>
          </cell>
          <cell r="F1571">
            <v>96316</v>
          </cell>
        </row>
        <row r="1572">
          <cell r="A1572" t="str">
            <v>09.63.60</v>
          </cell>
          <cell r="B1572" t="str">
            <v>RETIRADA DE POSTE DE FERRO,INCLUSIVE BASE DE FIXACAO</v>
          </cell>
          <cell r="C1572" t="str">
            <v>UN</v>
          </cell>
          <cell r="D1572">
            <v>70.92</v>
          </cell>
          <cell r="E1572">
            <v>1571</v>
          </cell>
          <cell r="F1572">
            <v>96360</v>
          </cell>
        </row>
        <row r="1573">
          <cell r="A1573" t="str">
            <v>09.63.61</v>
          </cell>
          <cell r="B1573" t="str">
            <v>RETIRADA DE POSTE DE FERRO ENGASTADO NO SOLO</v>
          </cell>
          <cell r="C1573" t="str">
            <v>UN</v>
          </cell>
          <cell r="D1573">
            <v>113.47</v>
          </cell>
          <cell r="E1573">
            <v>1572</v>
          </cell>
          <cell r="F1573">
            <v>96361</v>
          </cell>
        </row>
        <row r="1574">
          <cell r="A1574" t="str">
            <v>09.63.62</v>
          </cell>
          <cell r="B1574" t="str">
            <v>RETIRADA DE POSTE DE CONCRETO EM REDE DE ENERGIA</v>
          </cell>
          <cell r="C1574" t="str">
            <v>UN</v>
          </cell>
          <cell r="D1574">
            <v>163.56</v>
          </cell>
          <cell r="E1574">
            <v>1573</v>
          </cell>
          <cell r="F1574">
            <v>96362</v>
          </cell>
        </row>
        <row r="1575">
          <cell r="B1575" t="str">
            <v>RETIRADAS - CABINE PROMÁRIA</v>
          </cell>
          <cell r="E1575">
            <v>1574</v>
          </cell>
        </row>
        <row r="1576">
          <cell r="A1576" t="str">
            <v>09.64.01</v>
          </cell>
          <cell r="B1576" t="str">
            <v>RETIRADA DE ISOLADOR TP DISCO INCLUSIVE GANCHO DE SUSTENTACAO</v>
          </cell>
          <cell r="C1576" t="str">
            <v>UN</v>
          </cell>
          <cell r="D1576">
            <v>14.18</v>
          </cell>
          <cell r="E1576">
            <v>1575</v>
          </cell>
          <cell r="F1576">
            <v>96401</v>
          </cell>
        </row>
        <row r="1577">
          <cell r="A1577" t="str">
            <v>09.64.02</v>
          </cell>
          <cell r="B1577" t="str">
            <v>RETIRADA DE ISOLADOR TP CASTANHA INCLUSIVE GANCHO DE SUSTENTACAO</v>
          </cell>
          <cell r="C1577" t="str">
            <v>UN</v>
          </cell>
          <cell r="D1577">
            <v>0.62</v>
          </cell>
          <cell r="E1577">
            <v>1576</v>
          </cell>
          <cell r="F1577">
            <v>96402</v>
          </cell>
        </row>
        <row r="1578">
          <cell r="A1578" t="str">
            <v>09.64.03</v>
          </cell>
          <cell r="B1578" t="str">
            <v>RETIRADA DE ISOLADOR TP PINO A.T. INCLUSIVE PINO</v>
          </cell>
          <cell r="C1578" t="str">
            <v>UN</v>
          </cell>
          <cell r="D1578">
            <v>3.55</v>
          </cell>
          <cell r="E1578">
            <v>1577</v>
          </cell>
          <cell r="F1578">
            <v>96403</v>
          </cell>
        </row>
        <row r="1579">
          <cell r="A1579" t="str">
            <v>09.64.04</v>
          </cell>
          <cell r="B1579" t="str">
            <v>RETIRADA DR ISOLADOR TIPO PEDESTAL PARA A.T.</v>
          </cell>
          <cell r="C1579" t="str">
            <v>UN</v>
          </cell>
          <cell r="D1579">
            <v>2.84</v>
          </cell>
          <cell r="E1579">
            <v>1578</v>
          </cell>
          <cell r="F1579">
            <v>96404</v>
          </cell>
        </row>
        <row r="1580">
          <cell r="A1580" t="str">
            <v>09.64.05</v>
          </cell>
          <cell r="B1580" t="str">
            <v>RETIRADA DE CRUZETA DE MADEIRA</v>
          </cell>
          <cell r="C1580" t="str">
            <v>UN</v>
          </cell>
          <cell r="D1580">
            <v>30.54</v>
          </cell>
          <cell r="E1580">
            <v>1579</v>
          </cell>
          <cell r="F1580">
            <v>96405</v>
          </cell>
        </row>
        <row r="1581">
          <cell r="A1581" t="str">
            <v>09.64.06</v>
          </cell>
          <cell r="B1581" t="str">
            <v>RETIRADA DE BUCHA DE PASSAGEM INTERNA/EXTERNA PARA A.T.</v>
          </cell>
          <cell r="C1581" t="str">
            <v>UN</v>
          </cell>
          <cell r="D1581">
            <v>5.67</v>
          </cell>
          <cell r="E1581">
            <v>1580</v>
          </cell>
          <cell r="F1581">
            <v>96406</v>
          </cell>
        </row>
        <row r="1582">
          <cell r="A1582" t="str">
            <v>09.64.07</v>
          </cell>
          <cell r="B1582" t="str">
            <v>RETIRADA DE CHAPA DE FERRO PARA BUCHA DE PASSAGEM</v>
          </cell>
          <cell r="C1582" t="str">
            <v>UN</v>
          </cell>
          <cell r="D1582">
            <v>5.67</v>
          </cell>
          <cell r="E1582">
            <v>1581</v>
          </cell>
          <cell r="F1582">
            <v>96407</v>
          </cell>
        </row>
        <row r="1583">
          <cell r="A1583" t="str">
            <v>09.64.08</v>
          </cell>
          <cell r="B1583" t="str">
            <v>RETIRADA DE VERGALHAO DE COBRE 3/8"</v>
          </cell>
          <cell r="C1583" t="str">
            <v>M</v>
          </cell>
          <cell r="D1583">
            <v>2.84</v>
          </cell>
          <cell r="E1583">
            <v>1582</v>
          </cell>
          <cell r="F1583">
            <v>96408</v>
          </cell>
        </row>
        <row r="1584">
          <cell r="A1584" t="str">
            <v>09.64.09</v>
          </cell>
          <cell r="B1584" t="str">
            <v>RETIRADA DE TERMINAL OU CONECTOR PARA VERGALHAO DE COBRE</v>
          </cell>
          <cell r="C1584" t="str">
            <v>UN</v>
          </cell>
          <cell r="D1584">
            <v>1.24</v>
          </cell>
          <cell r="E1584">
            <v>1583</v>
          </cell>
          <cell r="F1584">
            <v>96409</v>
          </cell>
        </row>
        <row r="1585">
          <cell r="A1585" t="str">
            <v>09.64.10</v>
          </cell>
          <cell r="B1585" t="str">
            <v>RETIRADA DE CHAVE SECCIONADORA TRIPOLAR CLASSE 15 K.V.</v>
          </cell>
          <cell r="C1585" t="str">
            <v>UN</v>
          </cell>
          <cell r="D1585">
            <v>40.72</v>
          </cell>
          <cell r="E1585">
            <v>1584</v>
          </cell>
          <cell r="F1585">
            <v>96410</v>
          </cell>
        </row>
        <row r="1586">
          <cell r="A1586" t="str">
            <v>09.64.11</v>
          </cell>
          <cell r="B1586" t="str">
            <v>RETIRADA DE TRANSFORMADOR DE POTENCIAL</v>
          </cell>
          <cell r="C1586" t="str">
            <v>UN</v>
          </cell>
          <cell r="D1586">
            <v>9.2200000000000006</v>
          </cell>
          <cell r="E1586">
            <v>1585</v>
          </cell>
          <cell r="F1586">
            <v>96411</v>
          </cell>
        </row>
        <row r="1587">
          <cell r="A1587" t="str">
            <v>09.64.12</v>
          </cell>
          <cell r="B1587" t="str">
            <v>RETIRADA DE DISJUNTOR A.T. DE VOL. NORMAL OU REDUZIDO DE OLEO</v>
          </cell>
          <cell r="C1587" t="str">
            <v>UN</v>
          </cell>
          <cell r="D1587">
            <v>58.74</v>
          </cell>
          <cell r="E1587">
            <v>1586</v>
          </cell>
          <cell r="F1587">
            <v>96412</v>
          </cell>
        </row>
        <row r="1588">
          <cell r="A1588" t="str">
            <v>09.64.13</v>
          </cell>
          <cell r="B1588" t="str">
            <v>RETIRADA DE TRANSFORMADOR DE POTENCIA CLASSE 15 KV</v>
          </cell>
          <cell r="C1588" t="str">
            <v>UN</v>
          </cell>
          <cell r="D1588">
            <v>109.64</v>
          </cell>
          <cell r="E1588">
            <v>1587</v>
          </cell>
          <cell r="F1588">
            <v>96413</v>
          </cell>
        </row>
        <row r="1589">
          <cell r="A1589" t="str">
            <v>09.64.14</v>
          </cell>
          <cell r="B1589" t="str">
            <v>RETIRADA DE CHAVE FUSIVEL TIPO MATHEUS</v>
          </cell>
          <cell r="C1589" t="str">
            <v>UN</v>
          </cell>
          <cell r="D1589">
            <v>21.28</v>
          </cell>
          <cell r="E1589">
            <v>1588</v>
          </cell>
          <cell r="F1589">
            <v>96414</v>
          </cell>
        </row>
        <row r="1590">
          <cell r="A1590" t="str">
            <v>09.64.15</v>
          </cell>
          <cell r="B1590" t="str">
            <v>RETIRADA DE SUPORTE DE TRANSFORMADOR EM POSTE</v>
          </cell>
          <cell r="C1590" t="str">
            <v>UN</v>
          </cell>
          <cell r="D1590">
            <v>9.8800000000000008</v>
          </cell>
          <cell r="E1590">
            <v>1589</v>
          </cell>
          <cell r="F1590">
            <v>96415</v>
          </cell>
        </row>
        <row r="1591">
          <cell r="A1591" t="str">
            <v>09.64.16</v>
          </cell>
          <cell r="B1591" t="str">
            <v>RETIRADA DE CABO DE A.T. EM LINHA AEREA ATE 35MM2</v>
          </cell>
          <cell r="C1591" t="str">
            <v>M</v>
          </cell>
          <cell r="D1591">
            <v>2.13</v>
          </cell>
          <cell r="E1591">
            <v>1590</v>
          </cell>
          <cell r="F1591">
            <v>96416</v>
          </cell>
        </row>
        <row r="1592">
          <cell r="A1592" t="str">
            <v>09.64.17</v>
          </cell>
          <cell r="B1592" t="str">
            <v>RETIRADA DE PARA-RAIO TIPO CRISTAL VALVE 15KV</v>
          </cell>
          <cell r="C1592" t="str">
            <v>UN</v>
          </cell>
          <cell r="D1592">
            <v>23.5</v>
          </cell>
          <cell r="E1592">
            <v>1591</v>
          </cell>
          <cell r="F1592">
            <v>96417</v>
          </cell>
        </row>
        <row r="1593">
          <cell r="A1593" t="str">
            <v>09.64.18</v>
          </cell>
          <cell r="B1593" t="str">
            <v>RETIRADA DE CONTATORES E RELES EM GERAL</v>
          </cell>
          <cell r="C1593" t="str">
            <v>UN</v>
          </cell>
          <cell r="D1593">
            <v>44.47</v>
          </cell>
          <cell r="E1593">
            <v>1592</v>
          </cell>
          <cell r="F1593">
            <v>96418</v>
          </cell>
        </row>
        <row r="1594">
          <cell r="A1594" t="str">
            <v>09.64.23</v>
          </cell>
          <cell r="B1594" t="str">
            <v>RETIRADA DE FUSIVEL EM ALTA TENSAO TIPO "HH"</v>
          </cell>
          <cell r="C1594" t="str">
            <v>UN</v>
          </cell>
          <cell r="D1594">
            <v>7.09</v>
          </cell>
          <cell r="E1594">
            <v>1593</v>
          </cell>
          <cell r="F1594">
            <v>96423</v>
          </cell>
        </row>
        <row r="1595">
          <cell r="A1595" t="str">
            <v>09.64.24</v>
          </cell>
          <cell r="B1595" t="str">
            <v>RETIRADA DE ELO FUSIVEL EM CHAVE TIPO MATHEUS</v>
          </cell>
          <cell r="C1595" t="str">
            <v>UN</v>
          </cell>
          <cell r="D1595">
            <v>4.26</v>
          </cell>
          <cell r="E1595">
            <v>1594</v>
          </cell>
          <cell r="F1595">
            <v>96424</v>
          </cell>
        </row>
        <row r="1596">
          <cell r="B1596" t="str">
            <v>RECOLOCACOES - ENTRADA E DISTRIBUIÇÃO</v>
          </cell>
          <cell r="E1596">
            <v>1595</v>
          </cell>
        </row>
        <row r="1597">
          <cell r="A1597" t="str">
            <v>09.70.01</v>
          </cell>
          <cell r="B1597" t="str">
            <v>RECOLOCACAO DE POSTE DE ENTRADA DE ENERGIA EM BAIXA TENSAO - GALVAN.</v>
          </cell>
          <cell r="C1597" t="str">
            <v>UN</v>
          </cell>
          <cell r="D1597">
            <v>117.48</v>
          </cell>
          <cell r="E1597">
            <v>1596</v>
          </cell>
          <cell r="F1597">
            <v>97001</v>
          </cell>
        </row>
        <row r="1598">
          <cell r="A1598" t="str">
            <v>09.70.02</v>
          </cell>
          <cell r="B1598" t="str">
            <v>RECOLOCACAO DE POSTE DE ENTRADA DE ENERGIA EM BAIXA TENSAO - CONCR.</v>
          </cell>
          <cell r="C1598" t="str">
            <v>UN</v>
          </cell>
          <cell r="D1598">
            <v>158.19999999999999</v>
          </cell>
          <cell r="E1598">
            <v>1597</v>
          </cell>
          <cell r="F1598">
            <v>97002</v>
          </cell>
        </row>
        <row r="1599">
          <cell r="A1599" t="str">
            <v>09.70.03</v>
          </cell>
          <cell r="B1599" t="str">
            <v>RECOLOCACAO DE CAIXA DE ENTRADA DE ENERGIA EM BAIXA TENSAO</v>
          </cell>
          <cell r="C1599" t="str">
            <v>UN</v>
          </cell>
          <cell r="D1599">
            <v>70.92</v>
          </cell>
          <cell r="E1599">
            <v>1598</v>
          </cell>
          <cell r="F1599">
            <v>97003</v>
          </cell>
        </row>
        <row r="1600">
          <cell r="A1600" t="str">
            <v>09.70.04</v>
          </cell>
          <cell r="B1600" t="str">
            <v>RECOLOCACAO DE ARMACAO TIPO BRAQUETE</v>
          </cell>
          <cell r="C1600" t="str">
            <v>UN</v>
          </cell>
          <cell r="D1600">
            <v>5.67</v>
          </cell>
          <cell r="E1600">
            <v>1599</v>
          </cell>
          <cell r="F1600">
            <v>97004</v>
          </cell>
        </row>
        <row r="1601">
          <cell r="A1601" t="str">
            <v>09.70.05</v>
          </cell>
          <cell r="B1601" t="str">
            <v>RECOLOCACAO DE CABECOTE TIPO"TELESP"</v>
          </cell>
          <cell r="C1601" t="str">
            <v>UN</v>
          </cell>
          <cell r="D1601">
            <v>5.67</v>
          </cell>
          <cell r="E1601">
            <v>1600</v>
          </cell>
          <cell r="F1601">
            <v>97005</v>
          </cell>
        </row>
        <row r="1602">
          <cell r="A1602" t="str">
            <v>09.70.08</v>
          </cell>
          <cell r="B1602" t="str">
            <v>RECOLOCACAO DE CONDULETE</v>
          </cell>
          <cell r="C1602" t="str">
            <v>UN</v>
          </cell>
          <cell r="D1602">
            <v>7.09</v>
          </cell>
          <cell r="E1602">
            <v>1601</v>
          </cell>
          <cell r="F1602">
            <v>97008</v>
          </cell>
        </row>
        <row r="1603">
          <cell r="A1603" t="str">
            <v>09.70.09</v>
          </cell>
          <cell r="B1603" t="str">
            <v>RECOLOCACAO DE PERFILADOS</v>
          </cell>
          <cell r="C1603" t="str">
            <v>M</v>
          </cell>
          <cell r="D1603">
            <v>7.09</v>
          </cell>
          <cell r="E1603">
            <v>1602</v>
          </cell>
          <cell r="F1603">
            <v>97009</v>
          </cell>
        </row>
        <row r="1604">
          <cell r="A1604" t="str">
            <v>09.70.12</v>
          </cell>
          <cell r="B1604" t="str">
            <v>RECOLOCACAO DE ELETRODUTOS APARENTES - ATE 2"</v>
          </cell>
          <cell r="C1604" t="str">
            <v>M</v>
          </cell>
          <cell r="D1604">
            <v>4.26</v>
          </cell>
          <cell r="E1604">
            <v>1603</v>
          </cell>
          <cell r="F1604">
            <v>97012</v>
          </cell>
        </row>
        <row r="1605">
          <cell r="A1605" t="str">
            <v>09.70.13</v>
          </cell>
          <cell r="B1605" t="str">
            <v>RECOLOCACAO DE ELETRODUTOS APARENTES - ACIMA DE 2"</v>
          </cell>
          <cell r="C1605" t="str">
            <v>M</v>
          </cell>
          <cell r="D1605">
            <v>8.51</v>
          </cell>
          <cell r="E1605">
            <v>1604</v>
          </cell>
          <cell r="F1605">
            <v>97013</v>
          </cell>
        </row>
        <row r="1606">
          <cell r="A1606" t="str">
            <v>09.70.14</v>
          </cell>
          <cell r="B1606" t="str">
            <v>RECOLOCACAO DE FIO EMBUTIDO - ATE 16MM2</v>
          </cell>
          <cell r="C1606" t="str">
            <v>M</v>
          </cell>
          <cell r="D1606">
            <v>0.71</v>
          </cell>
          <cell r="E1606">
            <v>1605</v>
          </cell>
          <cell r="F1606">
            <v>97014</v>
          </cell>
        </row>
        <row r="1607">
          <cell r="A1607" t="str">
            <v>09.70.15</v>
          </cell>
          <cell r="B1607" t="str">
            <v>RECOLOCACAO DE CABO EMBUTIDO - ACIMA DE 16MM2</v>
          </cell>
          <cell r="C1607" t="str">
            <v>M</v>
          </cell>
          <cell r="D1607">
            <v>9.93</v>
          </cell>
          <cell r="E1607">
            <v>1606</v>
          </cell>
          <cell r="F1607">
            <v>97015</v>
          </cell>
        </row>
        <row r="1608">
          <cell r="A1608" t="str">
            <v>09.70.16</v>
          </cell>
          <cell r="B1608" t="str">
            <v>RECOLOCACAO DE FIO APARENTE - ATE 16MM2</v>
          </cell>
          <cell r="C1608" t="str">
            <v>M</v>
          </cell>
          <cell r="D1608">
            <v>0.43</v>
          </cell>
          <cell r="E1608">
            <v>1607</v>
          </cell>
          <cell r="F1608">
            <v>97016</v>
          </cell>
        </row>
        <row r="1609">
          <cell r="A1609" t="str">
            <v>09.70.17</v>
          </cell>
          <cell r="B1609" t="str">
            <v>RECOLOCACAO DE CABO APARENTE - ACIMA DE 16MM2</v>
          </cell>
          <cell r="C1609" t="str">
            <v>M</v>
          </cell>
          <cell r="D1609">
            <v>4.26</v>
          </cell>
          <cell r="E1609">
            <v>1608</v>
          </cell>
          <cell r="F1609">
            <v>97017</v>
          </cell>
        </row>
        <row r="1610">
          <cell r="A1610" t="str">
            <v>09.70.18</v>
          </cell>
          <cell r="B1610" t="str">
            <v>RECOLOCACAO DE TERMINAIS OU CONECTORES DE PRESSAO PARA CABOS</v>
          </cell>
          <cell r="C1610" t="str">
            <v>UN</v>
          </cell>
          <cell r="D1610">
            <v>5.67</v>
          </cell>
          <cell r="E1610">
            <v>1609</v>
          </cell>
          <cell r="F1610">
            <v>97018</v>
          </cell>
        </row>
        <row r="1611">
          <cell r="A1611" t="str">
            <v>09.70.20</v>
          </cell>
          <cell r="B1611" t="str">
            <v>RECOLOCACAO DE SUPORTE-ISOLADOR TIPO ROLDANA</v>
          </cell>
          <cell r="C1611" t="str">
            <v>UN</v>
          </cell>
          <cell r="D1611">
            <v>4.26</v>
          </cell>
          <cell r="E1611">
            <v>1610</v>
          </cell>
          <cell r="F1611">
            <v>97020</v>
          </cell>
        </row>
        <row r="1612">
          <cell r="B1612" t="str">
            <v>RECOLOCAÇÕES - CAIXAS E QUADROS</v>
          </cell>
          <cell r="E1612">
            <v>1611</v>
          </cell>
        </row>
        <row r="1613">
          <cell r="A1613" t="str">
            <v>09.71.10</v>
          </cell>
          <cell r="B1613" t="str">
            <v>RECOLOCACAO DE BARRAMENTOS EM QUADROS ELETRICOS</v>
          </cell>
          <cell r="C1613" t="str">
            <v>M</v>
          </cell>
          <cell r="D1613">
            <v>14.18</v>
          </cell>
          <cell r="E1613">
            <v>1612</v>
          </cell>
          <cell r="F1613">
            <v>97110</v>
          </cell>
        </row>
        <row r="1614">
          <cell r="A1614" t="str">
            <v>09.71.11</v>
          </cell>
          <cell r="B1614" t="str">
            <v>RECOLOCACAO DE ISOLADORES EM QUADROS ELETRICOS</v>
          </cell>
          <cell r="C1614" t="str">
            <v>UN</v>
          </cell>
          <cell r="D1614">
            <v>3.55</v>
          </cell>
          <cell r="E1614">
            <v>1613</v>
          </cell>
          <cell r="F1614">
            <v>97111</v>
          </cell>
        </row>
        <row r="1615">
          <cell r="A1615" t="str">
            <v>09.71.15</v>
          </cell>
          <cell r="B1615" t="str">
            <v>RECOLOCACAO DE DISJUNTOR AUTOMATICO UNIPOLAR ATE 50A</v>
          </cell>
          <cell r="C1615" t="str">
            <v>UN</v>
          </cell>
          <cell r="D1615">
            <v>7.09</v>
          </cell>
          <cell r="E1615">
            <v>1614</v>
          </cell>
          <cell r="F1615">
            <v>97115</v>
          </cell>
        </row>
        <row r="1616">
          <cell r="A1616" t="str">
            <v>09.71.16</v>
          </cell>
          <cell r="B1616" t="str">
            <v>RECOLOCACAO DE DISJUNTOR AUTOMATICO BIPOLAR ATE 50A</v>
          </cell>
          <cell r="C1616" t="str">
            <v>UN</v>
          </cell>
          <cell r="D1616">
            <v>11.35</v>
          </cell>
          <cell r="E1616">
            <v>1615</v>
          </cell>
          <cell r="F1616">
            <v>97116</v>
          </cell>
        </row>
        <row r="1617">
          <cell r="A1617" t="str">
            <v>09.71.17</v>
          </cell>
          <cell r="B1617" t="str">
            <v>RECOLOCACAO DE DISJUNTOR AUTOMATICO TRIPOLAR ATE 50A</v>
          </cell>
          <cell r="C1617" t="str">
            <v>UN</v>
          </cell>
          <cell r="D1617">
            <v>21.28</v>
          </cell>
          <cell r="E1617">
            <v>1616</v>
          </cell>
          <cell r="F1617">
            <v>97117</v>
          </cell>
        </row>
        <row r="1618">
          <cell r="A1618" t="str">
            <v>09.71.25</v>
          </cell>
          <cell r="B1618" t="str">
            <v>RECOLOCACAO DE CAIXA PARA FUSIVEL OU TOMADA,INSTALADA EM PERFILADOS</v>
          </cell>
          <cell r="C1618" t="str">
            <v>UN</v>
          </cell>
          <cell r="D1618">
            <v>7.09</v>
          </cell>
          <cell r="E1618">
            <v>1617</v>
          </cell>
          <cell r="F1618">
            <v>97125</v>
          </cell>
        </row>
        <row r="1619">
          <cell r="A1619" t="str">
            <v>09.71.26</v>
          </cell>
          <cell r="B1619" t="str">
            <v>RECOLOCACAO DE QUADRO DE DISTRIBUICAO OU CAIXA DE PASSAGEM</v>
          </cell>
          <cell r="C1619" t="str">
            <v>M2</v>
          </cell>
          <cell r="D1619">
            <v>84.97</v>
          </cell>
          <cell r="E1619">
            <v>1618</v>
          </cell>
          <cell r="F1619">
            <v>97126</v>
          </cell>
        </row>
        <row r="1620">
          <cell r="A1620" t="str">
            <v>09.71.30</v>
          </cell>
          <cell r="B1620" t="str">
            <v>RECOL. DE FECHADURA DE QUADRO DE DISTRIB. OU CX DE PASSAGEM</v>
          </cell>
          <cell r="C1620" t="str">
            <v>UN</v>
          </cell>
          <cell r="D1620">
            <v>3.55</v>
          </cell>
          <cell r="E1620">
            <v>1619</v>
          </cell>
          <cell r="F1620">
            <v>97130</v>
          </cell>
        </row>
        <row r="1621">
          <cell r="A1621" t="str">
            <v>09.71.32</v>
          </cell>
          <cell r="B1621" t="str">
            <v>RECOLOCACAO DE DISJUNTOR AUTOMATICO TIPO "QUICK-LAG"</v>
          </cell>
          <cell r="C1621" t="str">
            <v>UN</v>
          </cell>
          <cell r="D1621">
            <v>4.26</v>
          </cell>
          <cell r="E1621">
            <v>1620</v>
          </cell>
          <cell r="F1621">
            <v>97132</v>
          </cell>
        </row>
        <row r="1622">
          <cell r="A1622" t="str">
            <v>09.71.34</v>
          </cell>
          <cell r="B1622" t="str">
            <v>RECOLOCACAO DE BASE EM CHAPA DE FERRO,PARA DISJUNTOR TIPO"QUICK-LAG"</v>
          </cell>
          <cell r="C1622" t="str">
            <v>UN</v>
          </cell>
          <cell r="D1622">
            <v>14.18</v>
          </cell>
          <cell r="E1622">
            <v>1621</v>
          </cell>
          <cell r="F1622">
            <v>97134</v>
          </cell>
        </row>
        <row r="1623">
          <cell r="A1623" t="str">
            <v>09.71.35</v>
          </cell>
          <cell r="B1623" t="str">
            <v>RECOLOCACAO DE CAPACITOR PARA CORRECAO DE FATOR DE POTENCIA</v>
          </cell>
          <cell r="C1623" t="str">
            <v>UN</v>
          </cell>
          <cell r="D1623">
            <v>174.21</v>
          </cell>
          <cell r="E1623">
            <v>1622</v>
          </cell>
          <cell r="F1623">
            <v>97135</v>
          </cell>
        </row>
        <row r="1624">
          <cell r="A1624" t="str">
            <v>09.71.37</v>
          </cell>
          <cell r="B1624" t="str">
            <v>RECOLOCACAO DE CHAVE SECCION. OU BASE P/ FUSIV. TIPO NH-UNIPOLAR</v>
          </cell>
          <cell r="C1624" t="str">
            <v>UN</v>
          </cell>
          <cell r="D1624">
            <v>9.93</v>
          </cell>
          <cell r="E1624">
            <v>1623</v>
          </cell>
          <cell r="F1624">
            <v>97137</v>
          </cell>
        </row>
        <row r="1625">
          <cell r="A1625" t="str">
            <v>09.71.38</v>
          </cell>
          <cell r="B1625" t="str">
            <v>RECOLOCACAO DE CHAVE SECCION. OU BASE P/ FUSIV. TIPO NH-TRIPOLAR</v>
          </cell>
          <cell r="C1625" t="str">
            <v>UN</v>
          </cell>
          <cell r="D1625">
            <v>14.18</v>
          </cell>
          <cell r="E1625">
            <v>1624</v>
          </cell>
          <cell r="F1625">
            <v>97138</v>
          </cell>
        </row>
        <row r="1626">
          <cell r="A1626" t="str">
            <v>09.71.39</v>
          </cell>
          <cell r="B1626" t="str">
            <v>RECOLOCACAO DE BASE DE FUSIVEIS TIPO " DIAZED"</v>
          </cell>
          <cell r="C1626" t="str">
            <v>UN</v>
          </cell>
          <cell r="D1626">
            <v>7.09</v>
          </cell>
          <cell r="E1626">
            <v>1625</v>
          </cell>
          <cell r="F1626">
            <v>97139</v>
          </cell>
        </row>
        <row r="1627">
          <cell r="A1627" t="str">
            <v>09.71.40</v>
          </cell>
          <cell r="B1627" t="str">
            <v>RECOLOCACAO DE BARRAMENTO DE COBRE</v>
          </cell>
          <cell r="C1627" t="str">
            <v>UN</v>
          </cell>
          <cell r="D1627">
            <v>7.09</v>
          </cell>
          <cell r="E1627">
            <v>1626</v>
          </cell>
          <cell r="F1627">
            <v>97140</v>
          </cell>
        </row>
        <row r="1628">
          <cell r="B1628" t="str">
            <v>RECOLOCAÇÕES - PONTOS E APARELHOS</v>
          </cell>
          <cell r="E1628">
            <v>1627</v>
          </cell>
        </row>
        <row r="1629">
          <cell r="A1629" t="str">
            <v>09.72.01</v>
          </cell>
          <cell r="B1629" t="str">
            <v>RECOLOCACAO DE SOQUETES EM LUMINARIAS</v>
          </cell>
          <cell r="C1629" t="str">
            <v>UN</v>
          </cell>
          <cell r="D1629">
            <v>4.26</v>
          </cell>
          <cell r="E1629">
            <v>1628</v>
          </cell>
          <cell r="F1629">
            <v>97201</v>
          </cell>
        </row>
        <row r="1630">
          <cell r="A1630" t="str">
            <v>09.72.02</v>
          </cell>
          <cell r="B1630" t="str">
            <v>RECOLOCACAO DE REATOR EM LUMINARIA FLUORESCENTE</v>
          </cell>
          <cell r="C1630" t="str">
            <v>UN</v>
          </cell>
          <cell r="D1630">
            <v>9.2200000000000006</v>
          </cell>
          <cell r="E1630">
            <v>1629</v>
          </cell>
          <cell r="F1630">
            <v>97202</v>
          </cell>
        </row>
        <row r="1631">
          <cell r="A1631" t="str">
            <v>09.72.03</v>
          </cell>
          <cell r="B1631" t="str">
            <v>RECOLOCACAO DE LAMPADA INCANDESCENTE OU FLUORESCENTE</v>
          </cell>
          <cell r="C1631" t="str">
            <v>UN</v>
          </cell>
          <cell r="D1631">
            <v>0.62</v>
          </cell>
          <cell r="E1631">
            <v>1630</v>
          </cell>
          <cell r="F1631">
            <v>97203</v>
          </cell>
        </row>
        <row r="1632">
          <cell r="A1632" t="str">
            <v>09.72.04</v>
          </cell>
          <cell r="B1632" t="str">
            <v>RECOLOCACAO DE LAMPADA VAPOR DE MERCURIO,SODIO OU MISTA</v>
          </cell>
          <cell r="C1632" t="str">
            <v>UN</v>
          </cell>
          <cell r="D1632">
            <v>4.26</v>
          </cell>
          <cell r="E1632">
            <v>1631</v>
          </cell>
          <cell r="F1632">
            <v>97204</v>
          </cell>
        </row>
        <row r="1633">
          <cell r="A1633" t="str">
            <v>09.72.05</v>
          </cell>
          <cell r="B1633" t="str">
            <v>RECOLOCACAO DE PLACA DIFUSORA PARA LAMPADA FLUORESCENTE</v>
          </cell>
          <cell r="C1633" t="str">
            <v>UN</v>
          </cell>
          <cell r="D1633">
            <v>0.62</v>
          </cell>
          <cell r="E1633">
            <v>1632</v>
          </cell>
          <cell r="F1633">
            <v>97205</v>
          </cell>
        </row>
        <row r="1634">
          <cell r="A1634" t="str">
            <v>09.72.10</v>
          </cell>
          <cell r="B1634" t="str">
            <v>RECOLOCACAO DE LUMINARIA INTERNA PARA LAMPADA INCANDESCENTE</v>
          </cell>
          <cell r="C1634" t="str">
            <v>UN</v>
          </cell>
          <cell r="D1634">
            <v>11.35</v>
          </cell>
          <cell r="E1634">
            <v>1633</v>
          </cell>
          <cell r="F1634">
            <v>97210</v>
          </cell>
        </row>
        <row r="1635">
          <cell r="A1635" t="str">
            <v>09.72.11</v>
          </cell>
          <cell r="B1635" t="str">
            <v>RECOLOCACAO DE LUMINARIA INTERNA PARA LAMPADA FLUORESCENTE</v>
          </cell>
          <cell r="C1635" t="str">
            <v>UN</v>
          </cell>
          <cell r="D1635">
            <v>21.28</v>
          </cell>
          <cell r="E1635">
            <v>1634</v>
          </cell>
          <cell r="F1635">
            <v>97211</v>
          </cell>
        </row>
        <row r="1636">
          <cell r="A1636" t="str">
            <v>09.72.12</v>
          </cell>
          <cell r="B1636" t="str">
            <v>RECOLOCACAO DE LUMINARIA EXTERNA INSTALADA EM POSTE</v>
          </cell>
          <cell r="C1636" t="str">
            <v>UN</v>
          </cell>
          <cell r="D1636">
            <v>56.73</v>
          </cell>
          <cell r="E1636">
            <v>1635</v>
          </cell>
          <cell r="F1636">
            <v>97212</v>
          </cell>
        </row>
        <row r="1637">
          <cell r="A1637" t="str">
            <v>09.72.13</v>
          </cell>
          <cell r="B1637" t="str">
            <v>RECOLOCACAO DE LUMINARIA EXTERNA INSTALADA EM BRACO DE FERRO</v>
          </cell>
          <cell r="C1637" t="str">
            <v>UN</v>
          </cell>
          <cell r="D1637">
            <v>28.37</v>
          </cell>
          <cell r="E1637">
            <v>1636</v>
          </cell>
          <cell r="F1637">
            <v>97213</v>
          </cell>
        </row>
        <row r="1638">
          <cell r="A1638" t="str">
            <v>09.72.14</v>
          </cell>
          <cell r="B1638" t="str">
            <v>RECOLOCACAO DE LUMINARIA A PROVA DE TEMPO,GASES E VAPOR</v>
          </cell>
          <cell r="C1638" t="str">
            <v>UN</v>
          </cell>
          <cell r="D1638">
            <v>14.18</v>
          </cell>
          <cell r="E1638">
            <v>1637</v>
          </cell>
          <cell r="F1638">
            <v>97214</v>
          </cell>
        </row>
        <row r="1639">
          <cell r="A1639" t="str">
            <v>09.72.18</v>
          </cell>
          <cell r="B1639" t="str">
            <v>RECOLOCACAO DE PROJETOR DE FACHADA</v>
          </cell>
          <cell r="C1639" t="str">
            <v>UN</v>
          </cell>
          <cell r="D1639">
            <v>14.18</v>
          </cell>
          <cell r="E1639">
            <v>1638</v>
          </cell>
          <cell r="F1639">
            <v>97218</v>
          </cell>
        </row>
        <row r="1640">
          <cell r="A1640" t="str">
            <v>09.72.19</v>
          </cell>
          <cell r="B1640" t="str">
            <v>RECOLOCACAO DE PROJETOR DE JARDIM</v>
          </cell>
          <cell r="C1640" t="str">
            <v>UN</v>
          </cell>
          <cell r="D1640">
            <v>11.35</v>
          </cell>
          <cell r="E1640">
            <v>1639</v>
          </cell>
          <cell r="F1640">
            <v>97219</v>
          </cell>
        </row>
        <row r="1641">
          <cell r="A1641" t="str">
            <v>09.72.25</v>
          </cell>
          <cell r="B1641" t="str">
            <v>RECOLOCACAO DE BRACO DE LUMINARIA</v>
          </cell>
          <cell r="C1641" t="str">
            <v>UN</v>
          </cell>
          <cell r="D1641">
            <v>14.18</v>
          </cell>
          <cell r="E1641">
            <v>1640</v>
          </cell>
          <cell r="F1641">
            <v>97225</v>
          </cell>
        </row>
        <row r="1642">
          <cell r="B1642" t="str">
            <v>RECOLOCAÇÕES - PARA-RAIOS E OUTROS</v>
          </cell>
          <cell r="E1642">
            <v>1641</v>
          </cell>
        </row>
        <row r="1643">
          <cell r="A1643" t="str">
            <v>09.73.14</v>
          </cell>
          <cell r="B1643" t="str">
            <v>RECOLOCACAO DE CORDOALHA DE COBRE NU</v>
          </cell>
          <cell r="C1643" t="str">
            <v>M</v>
          </cell>
          <cell r="D1643">
            <v>7.09</v>
          </cell>
          <cell r="E1643">
            <v>1642</v>
          </cell>
          <cell r="F1643">
            <v>97314</v>
          </cell>
        </row>
        <row r="1644">
          <cell r="A1644" t="str">
            <v>09.73.15</v>
          </cell>
          <cell r="B1644" t="str">
            <v>RECOLOCACAO CORDOALHA DE COBRE NU PARA ATERRAMENTO</v>
          </cell>
          <cell r="C1644" t="str">
            <v>M</v>
          </cell>
          <cell r="D1644">
            <v>7.09</v>
          </cell>
          <cell r="E1644">
            <v>1643</v>
          </cell>
          <cell r="F1644">
            <v>97315</v>
          </cell>
        </row>
        <row r="1645">
          <cell r="A1645" t="str">
            <v>09.73.16</v>
          </cell>
          <cell r="B1645" t="str">
            <v>RECOLOCACAO DE CONECTOR TIPO "SPLIT_BOLT"</v>
          </cell>
          <cell r="C1645" t="str">
            <v>UN</v>
          </cell>
          <cell r="D1645">
            <v>4.26</v>
          </cell>
          <cell r="E1645">
            <v>1644</v>
          </cell>
          <cell r="F1645">
            <v>97316</v>
          </cell>
        </row>
        <row r="1646">
          <cell r="A1646" t="str">
            <v>09.73.60</v>
          </cell>
          <cell r="B1646" t="str">
            <v>RECOLOCACAO DE POSTE DE FERRO,INCLUSIVE BASE DE FIXACAO</v>
          </cell>
          <cell r="C1646" t="str">
            <v>UN</v>
          </cell>
          <cell r="D1646">
            <v>117.48</v>
          </cell>
          <cell r="E1646">
            <v>1645</v>
          </cell>
          <cell r="F1646">
            <v>97360</v>
          </cell>
        </row>
        <row r="1647">
          <cell r="A1647" t="str">
            <v>09.73.61</v>
          </cell>
          <cell r="B1647" t="str">
            <v>RECOLOCACAO DE POSTE DE FERRO ENGASTADO NO SOLO</v>
          </cell>
          <cell r="C1647" t="str">
            <v>UN</v>
          </cell>
          <cell r="D1647">
            <v>158.19999999999999</v>
          </cell>
          <cell r="E1647">
            <v>1646</v>
          </cell>
          <cell r="F1647">
            <v>97361</v>
          </cell>
        </row>
        <row r="1648">
          <cell r="A1648" t="str">
            <v>09.73.62</v>
          </cell>
          <cell r="B1648" t="str">
            <v>RECOLOCACAO DE POSTE DE CONCRETO EM REDE DE ENERGIA</v>
          </cell>
          <cell r="C1648" t="str">
            <v>UN</v>
          </cell>
          <cell r="D1648">
            <v>175.91</v>
          </cell>
          <cell r="E1648">
            <v>1647</v>
          </cell>
          <cell r="F1648">
            <v>97362</v>
          </cell>
        </row>
        <row r="1649">
          <cell r="B1649" t="str">
            <v>RECOLOCAÇÕES - CABINE PRIMÁRIA</v>
          </cell>
          <cell r="E1649">
            <v>1648</v>
          </cell>
        </row>
        <row r="1650">
          <cell r="A1650" t="str">
            <v>09.74.01</v>
          </cell>
          <cell r="B1650" t="str">
            <v>RECOLOCACAO DE ISOLADOR TP DISCO INCLUSIVE GANCHO DE SUSTENTACAO</v>
          </cell>
          <cell r="C1650" t="str">
            <v>UN</v>
          </cell>
          <cell r="D1650">
            <v>2.84</v>
          </cell>
          <cell r="E1650">
            <v>1649</v>
          </cell>
          <cell r="F1650">
            <v>97401</v>
          </cell>
        </row>
        <row r="1651">
          <cell r="A1651" t="str">
            <v>09.74.02</v>
          </cell>
          <cell r="B1651" t="str">
            <v>RECOLOCACAO DE ISOLADOR TP CASTANHA INCLUSIVE GANCHO DE SUSTENTACAO</v>
          </cell>
          <cell r="C1651" t="str">
            <v>UN</v>
          </cell>
          <cell r="D1651">
            <v>2.84</v>
          </cell>
          <cell r="E1651">
            <v>1650</v>
          </cell>
          <cell r="F1651">
            <v>97402</v>
          </cell>
        </row>
        <row r="1652">
          <cell r="A1652" t="str">
            <v>09.74.03</v>
          </cell>
          <cell r="B1652" t="str">
            <v>RECOLOCACAO DE ISOLADOR TP PINO PARA A.T. INCLUSIVE PINO</v>
          </cell>
          <cell r="C1652" t="str">
            <v>UN</v>
          </cell>
          <cell r="D1652">
            <v>9.2200000000000006</v>
          </cell>
          <cell r="E1652">
            <v>1651</v>
          </cell>
          <cell r="F1652">
            <v>97403</v>
          </cell>
        </row>
        <row r="1653">
          <cell r="A1653" t="str">
            <v>09.74.04</v>
          </cell>
          <cell r="B1653" t="str">
            <v>RECOLOCACAO DE ISOLADOR TIPO PEDESTAL PARA A.T.</v>
          </cell>
          <cell r="C1653" t="str">
            <v>UN</v>
          </cell>
          <cell r="D1653">
            <v>8.51</v>
          </cell>
          <cell r="E1653">
            <v>1652</v>
          </cell>
          <cell r="F1653">
            <v>97404</v>
          </cell>
        </row>
        <row r="1654">
          <cell r="A1654" t="str">
            <v>09.74.05</v>
          </cell>
          <cell r="B1654" t="str">
            <v>RECOLOCACAO DE CRUZETA DE MADEIRA</v>
          </cell>
          <cell r="C1654" t="str">
            <v>UN</v>
          </cell>
          <cell r="D1654">
            <v>40.72</v>
          </cell>
          <cell r="E1654">
            <v>1653</v>
          </cell>
          <cell r="F1654">
            <v>97405</v>
          </cell>
        </row>
        <row r="1655">
          <cell r="A1655" t="str">
            <v>09.74.06</v>
          </cell>
          <cell r="B1655" t="str">
            <v>RECOLOCACAO DE BUCHA DE PASSAGEM INTERNA/EXTERNA PARA A.T.</v>
          </cell>
          <cell r="C1655" t="str">
            <v>UN</v>
          </cell>
          <cell r="D1655">
            <v>7.09</v>
          </cell>
          <cell r="E1655">
            <v>1654</v>
          </cell>
          <cell r="F1655">
            <v>97406</v>
          </cell>
        </row>
        <row r="1656">
          <cell r="A1656" t="str">
            <v>09.74.07</v>
          </cell>
          <cell r="B1656" t="str">
            <v>RECOLOCACAO DE CHAPA DE FERRO PARA BUCHA DE PASSAGEM</v>
          </cell>
          <cell r="C1656" t="str">
            <v>UN</v>
          </cell>
          <cell r="D1656">
            <v>7.09</v>
          </cell>
          <cell r="E1656">
            <v>1655</v>
          </cell>
          <cell r="F1656">
            <v>97407</v>
          </cell>
        </row>
        <row r="1657">
          <cell r="A1657" t="str">
            <v>09.74.08</v>
          </cell>
          <cell r="B1657" t="str">
            <v>RECOLOCACAO DE VERGALHAO DE COBRE 3/8"</v>
          </cell>
          <cell r="C1657" t="str">
            <v>M</v>
          </cell>
          <cell r="D1657">
            <v>5.67</v>
          </cell>
          <cell r="E1657">
            <v>1656</v>
          </cell>
          <cell r="F1657">
            <v>97408</v>
          </cell>
        </row>
        <row r="1658">
          <cell r="A1658" t="str">
            <v>09.74.09</v>
          </cell>
          <cell r="B1658" t="str">
            <v>RECOLOCACAO DE TERMINAL OU CONECTOR PARA VERGALHAO DE COBRE</v>
          </cell>
          <cell r="C1658" t="str">
            <v>UN</v>
          </cell>
          <cell r="D1658">
            <v>2.84</v>
          </cell>
          <cell r="E1658">
            <v>1657</v>
          </cell>
          <cell r="F1658">
            <v>97409</v>
          </cell>
        </row>
        <row r="1659">
          <cell r="A1659" t="str">
            <v>09.74.10</v>
          </cell>
          <cell r="B1659" t="str">
            <v>RECOLOCACAO DE CHAVE SECCIONADORA TRIPOLAR CLASSE 15KV</v>
          </cell>
          <cell r="C1659" t="str">
            <v>UN</v>
          </cell>
          <cell r="D1659">
            <v>70.09</v>
          </cell>
          <cell r="E1659">
            <v>1658</v>
          </cell>
          <cell r="F1659">
            <v>97410</v>
          </cell>
        </row>
        <row r="1660">
          <cell r="A1660" t="str">
            <v>09.74.11</v>
          </cell>
          <cell r="B1660" t="str">
            <v>RECOLOCACAO DE TRANSFORMADOR DE POTENCIAL</v>
          </cell>
          <cell r="C1660" t="str">
            <v>UN</v>
          </cell>
          <cell r="D1660">
            <v>25.77</v>
          </cell>
          <cell r="E1660">
            <v>1659</v>
          </cell>
          <cell r="F1660">
            <v>97411</v>
          </cell>
        </row>
        <row r="1661">
          <cell r="A1661" t="str">
            <v>09.74.12</v>
          </cell>
          <cell r="B1661" t="str">
            <v>RECOLOCACAO DE DISJUNTOR A.T. DE VOLUME NORMAL OU REDUZIDO DE OLEO</v>
          </cell>
          <cell r="C1661" t="str">
            <v>UN</v>
          </cell>
          <cell r="D1661">
            <v>131.49</v>
          </cell>
          <cell r="E1661">
            <v>1660</v>
          </cell>
          <cell r="F1661">
            <v>97412</v>
          </cell>
        </row>
        <row r="1662">
          <cell r="A1662" t="str">
            <v>09.74.13</v>
          </cell>
          <cell r="B1662" t="str">
            <v>RECOLOCACAO DE TRANSFORMADOR DE POTENCIA CLASSE 15KV</v>
          </cell>
          <cell r="C1662" t="str">
            <v>UN</v>
          </cell>
          <cell r="D1662">
            <v>234.96</v>
          </cell>
          <cell r="E1662">
            <v>1661</v>
          </cell>
          <cell r="F1662">
            <v>97413</v>
          </cell>
        </row>
        <row r="1663">
          <cell r="A1663" t="str">
            <v>09.74.14</v>
          </cell>
          <cell r="B1663" t="str">
            <v>RECOLOCACAO DE CHAVE FUSIVEL TIPO MATHEUS</v>
          </cell>
          <cell r="C1663" t="str">
            <v>UN</v>
          </cell>
          <cell r="D1663">
            <v>21.69</v>
          </cell>
          <cell r="E1663">
            <v>1662</v>
          </cell>
          <cell r="F1663">
            <v>97414</v>
          </cell>
        </row>
        <row r="1664">
          <cell r="A1664" t="str">
            <v>09.74.15</v>
          </cell>
          <cell r="B1664" t="str">
            <v>RECOLOCACAO DE SUPORTE DE TRANSFORMADOR EM POSTE</v>
          </cell>
          <cell r="C1664" t="str">
            <v>UN</v>
          </cell>
          <cell r="D1664">
            <v>40.72</v>
          </cell>
          <cell r="E1664">
            <v>1663</v>
          </cell>
          <cell r="F1664">
            <v>97415</v>
          </cell>
        </row>
        <row r="1665">
          <cell r="A1665" t="str">
            <v>09.74.16</v>
          </cell>
          <cell r="B1665" t="str">
            <v>RECOLOCACAO DE CABO DE A.T. EM LINHA AEREA ATE 35MM2</v>
          </cell>
          <cell r="C1665" t="str">
            <v>M</v>
          </cell>
          <cell r="D1665">
            <v>4.26</v>
          </cell>
          <cell r="E1665">
            <v>1664</v>
          </cell>
          <cell r="F1665">
            <v>97416</v>
          </cell>
        </row>
        <row r="1666">
          <cell r="A1666" t="str">
            <v>09.74.17</v>
          </cell>
          <cell r="B1666" t="str">
            <v>RECOLOCACAO DE PARA-RAIO TIPO CRISTAL VALVE 15KV</v>
          </cell>
          <cell r="C1666" t="str">
            <v>UN</v>
          </cell>
          <cell r="D1666">
            <v>88.37</v>
          </cell>
          <cell r="E1666">
            <v>1665</v>
          </cell>
          <cell r="F1666">
            <v>97417</v>
          </cell>
        </row>
        <row r="1667">
          <cell r="A1667" t="str">
            <v>09.74.18</v>
          </cell>
          <cell r="B1667" t="str">
            <v>RECOLOCACAO DE CONTATORES E RELES EM GERAL</v>
          </cell>
          <cell r="C1667" t="str">
            <v>UN</v>
          </cell>
          <cell r="D1667">
            <v>88.94</v>
          </cell>
          <cell r="E1667">
            <v>1666</v>
          </cell>
          <cell r="F1667">
            <v>97418</v>
          </cell>
        </row>
        <row r="1668">
          <cell r="A1668" t="str">
            <v>09.74.23</v>
          </cell>
          <cell r="B1668" t="str">
            <v>RECOLOCACAO DE FUSIVEL EM ALTA TENSAO TIPO "HH"</v>
          </cell>
          <cell r="C1668" t="str">
            <v>UN</v>
          </cell>
          <cell r="D1668">
            <v>7.09</v>
          </cell>
          <cell r="E1668">
            <v>1667</v>
          </cell>
          <cell r="F1668">
            <v>97423</v>
          </cell>
        </row>
        <row r="1669">
          <cell r="A1669" t="str">
            <v>09.74.24</v>
          </cell>
          <cell r="B1669" t="str">
            <v>RECOLOCACAO DE ELO FUSIVEL EM CHAVE TIPO MATHEUS</v>
          </cell>
          <cell r="C1669" t="str">
            <v>UN</v>
          </cell>
          <cell r="D1669">
            <v>4.26</v>
          </cell>
          <cell r="E1669">
            <v>1668</v>
          </cell>
          <cell r="F1669">
            <v>97424</v>
          </cell>
        </row>
        <row r="1670">
          <cell r="B1670" t="str">
            <v>SERVICOS PARCIAIS - ENTR. E DISTRIBUIÇÃO</v>
          </cell>
          <cell r="E1670">
            <v>1669</v>
          </cell>
        </row>
        <row r="1671">
          <cell r="A1671" t="str">
            <v>09.80.01</v>
          </cell>
          <cell r="B1671" t="str">
            <v>POSTE DE ENTRADA DE ENERGIA,DUPLO "T" - 6.00M/90DAN</v>
          </cell>
          <cell r="C1671" t="str">
            <v>UN</v>
          </cell>
          <cell r="D1671">
            <v>296.66000000000003</v>
          </cell>
          <cell r="E1671">
            <v>1670</v>
          </cell>
          <cell r="F1671">
            <v>98001</v>
          </cell>
        </row>
        <row r="1672">
          <cell r="A1672" t="str">
            <v>09.80.02</v>
          </cell>
          <cell r="B1672" t="str">
            <v>POSTE DE ENTRADA DE ENERGIA,DUPLO "T" - 7,50M/90DAN</v>
          </cell>
          <cell r="C1672" t="str">
            <v>UN</v>
          </cell>
          <cell r="D1672">
            <v>302.52999999999997</v>
          </cell>
          <cell r="E1672">
            <v>1671</v>
          </cell>
          <cell r="F1672">
            <v>98002</v>
          </cell>
        </row>
        <row r="1673">
          <cell r="A1673" t="str">
            <v>09.80.03</v>
          </cell>
          <cell r="B1673" t="str">
            <v>POSTE DE ENTRADA DE ENERGIA,DUPLO "T" - 7,50M/200DAN</v>
          </cell>
          <cell r="C1673" t="str">
            <v>UN</v>
          </cell>
          <cell r="D1673">
            <v>406.42</v>
          </cell>
          <cell r="E1673">
            <v>1672</v>
          </cell>
          <cell r="F1673">
            <v>98003</v>
          </cell>
        </row>
        <row r="1674">
          <cell r="A1674" t="str">
            <v>09.80.04</v>
          </cell>
          <cell r="B1674" t="str">
            <v>POSTE DE ENTRADA DE ENERGIA,DUPLO "T" - 7,50M/300DAN</v>
          </cell>
          <cell r="C1674" t="str">
            <v>UN</v>
          </cell>
          <cell r="D1674">
            <v>489.16</v>
          </cell>
          <cell r="E1674">
            <v>1673</v>
          </cell>
          <cell r="F1674">
            <v>98004</v>
          </cell>
        </row>
        <row r="1675">
          <cell r="A1675" t="str">
            <v>09.80.05</v>
          </cell>
          <cell r="B1675" t="str">
            <v>CABECOTE TIPO"TELESP"</v>
          </cell>
          <cell r="C1675" t="str">
            <v>UN</v>
          </cell>
          <cell r="D1675">
            <v>9.36</v>
          </cell>
          <cell r="E1675">
            <v>1674</v>
          </cell>
          <cell r="F1675">
            <v>98005</v>
          </cell>
        </row>
        <row r="1676">
          <cell r="A1676" t="str">
            <v>09.80.06</v>
          </cell>
          <cell r="B1676" t="str">
            <v>ARMACAO PRESSBOW COM 2 ISOLADORES</v>
          </cell>
          <cell r="C1676" t="str">
            <v>UN</v>
          </cell>
          <cell r="D1676">
            <v>12.46</v>
          </cell>
          <cell r="E1676">
            <v>1675</v>
          </cell>
          <cell r="F1676">
            <v>98006</v>
          </cell>
        </row>
        <row r="1677">
          <cell r="A1677" t="str">
            <v>09.80.07</v>
          </cell>
          <cell r="B1677" t="str">
            <v>ARMACAO PRESSBOW COM 3 ISOLADORES</v>
          </cell>
          <cell r="C1677" t="str">
            <v>UN</v>
          </cell>
          <cell r="D1677">
            <v>14.37</v>
          </cell>
          <cell r="E1677">
            <v>1676</v>
          </cell>
          <cell r="F1677">
            <v>98007</v>
          </cell>
        </row>
        <row r="1678">
          <cell r="A1678" t="str">
            <v>09.80.08</v>
          </cell>
          <cell r="B1678" t="str">
            <v>ARMACAO PRESSBOW COM 4 ISOLADORES</v>
          </cell>
          <cell r="C1678" t="str">
            <v>UN</v>
          </cell>
          <cell r="D1678">
            <v>18.309999999999999</v>
          </cell>
          <cell r="E1678">
            <v>1677</v>
          </cell>
          <cell r="F1678">
            <v>98008</v>
          </cell>
        </row>
        <row r="1679">
          <cell r="A1679" t="str">
            <v>09.80.09</v>
          </cell>
          <cell r="B1679" t="str">
            <v>ARMACAO PRESSBOW COM 1 ISOLADOR</v>
          </cell>
          <cell r="C1679" t="str">
            <v>UN</v>
          </cell>
          <cell r="D1679">
            <v>6.55</v>
          </cell>
          <cell r="E1679">
            <v>1678</v>
          </cell>
          <cell r="F1679">
            <v>98009</v>
          </cell>
        </row>
        <row r="1680">
          <cell r="A1680" t="str">
            <v>09.80.10</v>
          </cell>
          <cell r="B1680" t="str">
            <v>BRACADEIRA PARA FIXACAO DE ELETRODUTO</v>
          </cell>
          <cell r="C1680" t="str">
            <v>UN</v>
          </cell>
          <cell r="D1680">
            <v>2.6</v>
          </cell>
          <cell r="E1680">
            <v>1679</v>
          </cell>
          <cell r="F1680">
            <v>98010</v>
          </cell>
        </row>
        <row r="1681">
          <cell r="A1681" t="str">
            <v>09.80.18</v>
          </cell>
          <cell r="B1681" t="str">
            <v>TERMINAL OU CONECTOR DE PRESSAO - PARA FIO ATE 6MM2</v>
          </cell>
          <cell r="C1681" t="str">
            <v>UN</v>
          </cell>
          <cell r="D1681">
            <v>4.4400000000000004</v>
          </cell>
          <cell r="E1681">
            <v>1680</v>
          </cell>
          <cell r="F1681">
            <v>98018</v>
          </cell>
        </row>
        <row r="1682">
          <cell r="A1682" t="str">
            <v>09.80.19</v>
          </cell>
          <cell r="B1682" t="str">
            <v>TERMINAL OU CONECTOR DE PRESSAO - PARA CABO 10MM2</v>
          </cell>
          <cell r="C1682" t="str">
            <v>UN</v>
          </cell>
          <cell r="D1682">
            <v>5.15</v>
          </cell>
          <cell r="E1682">
            <v>1681</v>
          </cell>
          <cell r="F1682">
            <v>98019</v>
          </cell>
        </row>
        <row r="1683">
          <cell r="A1683" t="str">
            <v>09.80.20</v>
          </cell>
          <cell r="B1683" t="str">
            <v>TERMINAL OU CONECTOR DE PRESSAO - PARA CABO 16MM2</v>
          </cell>
          <cell r="C1683" t="str">
            <v>UN</v>
          </cell>
          <cell r="D1683">
            <v>5.27</v>
          </cell>
          <cell r="E1683">
            <v>1682</v>
          </cell>
          <cell r="F1683">
            <v>98020</v>
          </cell>
        </row>
        <row r="1684">
          <cell r="A1684" t="str">
            <v>09.80.21</v>
          </cell>
          <cell r="B1684" t="str">
            <v>TERMINAL OU CONECTOR DE PRESSAO - PARA CABO 25MM2</v>
          </cell>
          <cell r="C1684" t="str">
            <v>UN</v>
          </cell>
          <cell r="D1684">
            <v>5.27</v>
          </cell>
          <cell r="E1684">
            <v>1683</v>
          </cell>
          <cell r="F1684">
            <v>98021</v>
          </cell>
        </row>
        <row r="1685">
          <cell r="A1685" t="str">
            <v>09.80.22</v>
          </cell>
          <cell r="B1685" t="str">
            <v>TERMINAL OU CONECTOR DE PRESSAO - PARA CABO 35MM2</v>
          </cell>
          <cell r="C1685" t="str">
            <v>UN</v>
          </cell>
          <cell r="D1685">
            <v>5.58</v>
          </cell>
          <cell r="E1685">
            <v>1684</v>
          </cell>
          <cell r="F1685">
            <v>98022</v>
          </cell>
        </row>
        <row r="1686">
          <cell r="A1686" t="str">
            <v>09.80.23</v>
          </cell>
          <cell r="B1686" t="str">
            <v>TERMINAL OU CONECTOR DE PRESSAO - PARA CABO 50MM2</v>
          </cell>
          <cell r="C1686" t="str">
            <v>UN</v>
          </cell>
          <cell r="D1686">
            <v>7.05</v>
          </cell>
          <cell r="E1686">
            <v>1685</v>
          </cell>
          <cell r="F1686">
            <v>98023</v>
          </cell>
        </row>
        <row r="1687">
          <cell r="A1687" t="str">
            <v>09.80.24</v>
          </cell>
          <cell r="B1687" t="str">
            <v>TERMINAL OU CONECTOR DE PRESSAO - PARA CABO 70MM2</v>
          </cell>
          <cell r="C1687" t="str">
            <v>UN</v>
          </cell>
          <cell r="D1687">
            <v>7.13</v>
          </cell>
          <cell r="E1687">
            <v>1686</v>
          </cell>
          <cell r="F1687">
            <v>98024</v>
          </cell>
        </row>
        <row r="1688">
          <cell r="A1688" t="str">
            <v>09.80.25</v>
          </cell>
          <cell r="B1688" t="str">
            <v>TERMINAL OU CONECTOR DE PRESSAO - PARA CABO 95MM2</v>
          </cell>
          <cell r="C1688" t="str">
            <v>UN</v>
          </cell>
          <cell r="D1688">
            <v>8.24</v>
          </cell>
          <cell r="E1688">
            <v>1687</v>
          </cell>
          <cell r="F1688">
            <v>98025</v>
          </cell>
        </row>
        <row r="1689">
          <cell r="A1689" t="str">
            <v>09.80.26</v>
          </cell>
          <cell r="B1689" t="str">
            <v>TERMINAL OU CONECTOR DE PRESSAO - PARA CABO 120MM2</v>
          </cell>
          <cell r="C1689" t="str">
            <v>UN</v>
          </cell>
          <cell r="D1689">
            <v>11.89</v>
          </cell>
          <cell r="E1689">
            <v>1688</v>
          </cell>
          <cell r="F1689">
            <v>98026</v>
          </cell>
        </row>
        <row r="1690">
          <cell r="A1690" t="str">
            <v>09.80.27</v>
          </cell>
          <cell r="B1690" t="str">
            <v>TERMINAL OU CONECTOR DE PRESSAO - PARA CABO 150MM2</v>
          </cell>
          <cell r="C1690" t="str">
            <v>UN</v>
          </cell>
          <cell r="D1690">
            <v>10.7</v>
          </cell>
          <cell r="E1690">
            <v>1689</v>
          </cell>
          <cell r="F1690">
            <v>98027</v>
          </cell>
        </row>
        <row r="1691">
          <cell r="A1691" t="str">
            <v>09.80.28</v>
          </cell>
          <cell r="B1691" t="str">
            <v>TERMINAL OU CONECTOR DE PRESSAO - PARA CABO 185MM2</v>
          </cell>
          <cell r="C1691" t="str">
            <v>UN</v>
          </cell>
          <cell r="D1691">
            <v>11.2</v>
          </cell>
          <cell r="E1691">
            <v>1690</v>
          </cell>
          <cell r="F1691">
            <v>98028</v>
          </cell>
        </row>
        <row r="1692">
          <cell r="A1692" t="str">
            <v>09.80.29</v>
          </cell>
          <cell r="B1692" t="str">
            <v>TERMINAL OU CONECTOR DE PRESSAO - PARA CABO 240MM2</v>
          </cell>
          <cell r="C1692" t="str">
            <v>UN</v>
          </cell>
          <cell r="D1692">
            <v>12.32</v>
          </cell>
          <cell r="E1692">
            <v>1691</v>
          </cell>
          <cell r="F1692">
            <v>98029</v>
          </cell>
        </row>
        <row r="1693">
          <cell r="A1693" t="str">
            <v>09.80.30</v>
          </cell>
          <cell r="B1693" t="str">
            <v>TERMINAL OU CONECTOR DE PRESSAO - PARA CABO 300MM2</v>
          </cell>
          <cell r="C1693" t="str">
            <v>UN</v>
          </cell>
          <cell r="D1693">
            <v>12.47</v>
          </cell>
          <cell r="E1693">
            <v>1692</v>
          </cell>
          <cell r="F1693">
            <v>98030</v>
          </cell>
        </row>
        <row r="1694">
          <cell r="A1694" t="str">
            <v>09.80.40</v>
          </cell>
          <cell r="B1694" t="str">
            <v>POSTE DE CONCRETO CIRCULAR - H.LIV = 4,8M / 90DAN</v>
          </cell>
          <cell r="C1694" t="str">
            <v>UN</v>
          </cell>
          <cell r="D1694">
            <v>444.88</v>
          </cell>
          <cell r="E1694">
            <v>1693</v>
          </cell>
          <cell r="F1694">
            <v>98040</v>
          </cell>
        </row>
        <row r="1695">
          <cell r="A1695" t="str">
            <v>09.80.41</v>
          </cell>
          <cell r="B1695" t="str">
            <v>POSTE DE CONCRETO CIRCULAR - H.LIV = 5,5M / 90DAN</v>
          </cell>
          <cell r="C1695" t="str">
            <v>UN</v>
          </cell>
          <cell r="D1695">
            <v>452.76</v>
          </cell>
          <cell r="E1695">
            <v>1694</v>
          </cell>
          <cell r="F1695">
            <v>98041</v>
          </cell>
        </row>
        <row r="1696">
          <cell r="A1696" t="str">
            <v>09.80.42</v>
          </cell>
          <cell r="B1696" t="str">
            <v>POSTE DE CONCRETO CIRCULAR - H.LIV = 6.0M / 90DAN</v>
          </cell>
          <cell r="C1696" t="str">
            <v>UN</v>
          </cell>
          <cell r="D1696">
            <v>437.56</v>
          </cell>
          <cell r="E1696">
            <v>1695</v>
          </cell>
          <cell r="F1696">
            <v>98042</v>
          </cell>
        </row>
        <row r="1697">
          <cell r="A1697" t="str">
            <v>09.80.43</v>
          </cell>
          <cell r="B1697" t="str">
            <v>POSTE DE CONCRETO CIRCULAR - H.LIV = 6.0M / 200DAN</v>
          </cell>
          <cell r="C1697" t="str">
            <v>UN</v>
          </cell>
          <cell r="D1697">
            <v>433</v>
          </cell>
          <cell r="E1697">
            <v>1696</v>
          </cell>
          <cell r="F1697">
            <v>98043</v>
          </cell>
        </row>
        <row r="1698">
          <cell r="A1698" t="str">
            <v>09.80.44</v>
          </cell>
          <cell r="B1698" t="str">
            <v>POSTE DE CONCRETO CIRCULAR - H.LIV = 6.0M / 300DAN</v>
          </cell>
          <cell r="C1698" t="str">
            <v>UN</v>
          </cell>
          <cell r="D1698">
            <v>598.34</v>
          </cell>
          <cell r="E1698">
            <v>1697</v>
          </cell>
          <cell r="F1698">
            <v>98044</v>
          </cell>
        </row>
        <row r="1699">
          <cell r="A1699" t="str">
            <v>09.80.45</v>
          </cell>
          <cell r="B1699" t="str">
            <v>POSTE DE CONCRETO CIRCULAR - H.LIV = 6.5M / 300DAN</v>
          </cell>
          <cell r="C1699" t="str">
            <v>UN</v>
          </cell>
          <cell r="D1699">
            <v>654.48</v>
          </cell>
          <cell r="E1699">
            <v>1698</v>
          </cell>
          <cell r="F1699">
            <v>98045</v>
          </cell>
        </row>
        <row r="1700">
          <cell r="A1700" t="str">
            <v>09.80.50</v>
          </cell>
          <cell r="B1700" t="str">
            <v>POSTE DE CONCRETO CENTRIFUGADO SIMPLES H.LIV=5.0M</v>
          </cell>
          <cell r="C1700" t="str">
            <v>UN</v>
          </cell>
          <cell r="D1700">
            <v>806.53</v>
          </cell>
          <cell r="E1700">
            <v>1699</v>
          </cell>
          <cell r="F1700">
            <v>98050</v>
          </cell>
        </row>
        <row r="1701">
          <cell r="A1701" t="str">
            <v>09.80.51</v>
          </cell>
          <cell r="B1701" t="str">
            <v>POSTE DE CONCRETO CENTRIFUGADO CURVO DUPLO H.LIV=5.0M</v>
          </cell>
          <cell r="C1701" t="str">
            <v>UN</v>
          </cell>
          <cell r="D1701">
            <v>1004.09</v>
          </cell>
          <cell r="E1701">
            <v>1700</v>
          </cell>
          <cell r="F1701">
            <v>98051</v>
          </cell>
        </row>
        <row r="1702">
          <cell r="A1702" t="str">
            <v>09.80.52</v>
          </cell>
          <cell r="B1702" t="str">
            <v>POSTE DE CONCRETO CENTRIFUGADO CURVO SIMPLES H.LIV=7,0M</v>
          </cell>
          <cell r="C1702" t="str">
            <v>UN</v>
          </cell>
          <cell r="D1702">
            <v>1059.99</v>
          </cell>
          <cell r="E1702">
            <v>1701</v>
          </cell>
          <cell r="F1702">
            <v>98052</v>
          </cell>
        </row>
        <row r="1703">
          <cell r="A1703" t="str">
            <v>09.80.53</v>
          </cell>
          <cell r="B1703" t="str">
            <v>POSTE DE CONCRETO CENTRIFUGADO CURVO DUPLO H.LIV=7,0M</v>
          </cell>
          <cell r="C1703" t="str">
            <v>UN</v>
          </cell>
          <cell r="D1703">
            <v>1257.55</v>
          </cell>
          <cell r="E1703">
            <v>1702</v>
          </cell>
          <cell r="F1703">
            <v>98053</v>
          </cell>
        </row>
        <row r="1704">
          <cell r="A1704" t="str">
            <v>09.80.54</v>
          </cell>
          <cell r="B1704" t="str">
            <v>POSTE DE CONCRETO CENTRIFUGADO CURVO SIMPLES H.LIV=8.6M</v>
          </cell>
          <cell r="C1704" t="str">
            <v>UN</v>
          </cell>
          <cell r="D1704">
            <v>1166.3699999999999</v>
          </cell>
          <cell r="E1704">
            <v>1703</v>
          </cell>
          <cell r="F1704">
            <v>98054</v>
          </cell>
        </row>
        <row r="1705">
          <cell r="A1705" t="str">
            <v>09.80.55</v>
          </cell>
          <cell r="B1705" t="str">
            <v>POSTE DE CONCRETO CENTRIFUGADO CURVO DUPLO H.LIV=8.6M</v>
          </cell>
          <cell r="C1705" t="str">
            <v>UN</v>
          </cell>
          <cell r="D1705">
            <v>1389.26</v>
          </cell>
          <cell r="E1705">
            <v>1704</v>
          </cell>
          <cell r="F1705">
            <v>98055</v>
          </cell>
        </row>
        <row r="1706">
          <cell r="A1706" t="str">
            <v>09.80.60</v>
          </cell>
          <cell r="B1706" t="str">
            <v>POSTE DE CONCRETO CIRC CENTRIFUGADO RETO H.LIV=10.0M/200DAN</v>
          </cell>
          <cell r="C1706" t="str">
            <v>UN</v>
          </cell>
          <cell r="D1706">
            <v>816.84</v>
          </cell>
          <cell r="E1706">
            <v>1705</v>
          </cell>
          <cell r="F1706">
            <v>98060</v>
          </cell>
        </row>
        <row r="1707">
          <cell r="B1707" t="str">
            <v>SERVICOS PARCIAIS - CAIXAS E QUADROS</v>
          </cell>
          <cell r="E1707">
            <v>1706</v>
          </cell>
        </row>
        <row r="1708">
          <cell r="A1708" t="str">
            <v>09.81.40</v>
          </cell>
          <cell r="B1708" t="str">
            <v>BASE EM CHAPA DE FERRO N.14,PARA DISJUNTOR TIPO"QUICK-LAG"</v>
          </cell>
          <cell r="C1708" t="str">
            <v>M2</v>
          </cell>
          <cell r="D1708">
            <v>56.05</v>
          </cell>
          <cell r="E1708">
            <v>1707</v>
          </cell>
          <cell r="F1708">
            <v>98140</v>
          </cell>
        </row>
        <row r="1709">
          <cell r="A1709" t="str">
            <v>09.81.43</v>
          </cell>
          <cell r="B1709" t="str">
            <v>FECHADURA DE CILINDRO,P/QUADRO DE DISTRIBUICAO OU CAIXA DE PASSAGEM</v>
          </cell>
          <cell r="C1709" t="str">
            <v>UN</v>
          </cell>
          <cell r="D1709">
            <v>22.31</v>
          </cell>
          <cell r="E1709">
            <v>1708</v>
          </cell>
          <cell r="F1709">
            <v>98143</v>
          </cell>
        </row>
        <row r="1710">
          <cell r="B1710" t="str">
            <v>SERVIÇOS PARCIAIS - PONTOS E APARELHOS</v>
          </cell>
          <cell r="E1710">
            <v>1709</v>
          </cell>
        </row>
        <row r="1711">
          <cell r="A1711" t="str">
            <v>09.82.01</v>
          </cell>
          <cell r="B1711" t="str">
            <v>INTERRUPTOR SIMPLES - 1 TECLA</v>
          </cell>
          <cell r="C1711" t="str">
            <v>UN</v>
          </cell>
          <cell r="D1711">
            <v>5.96</v>
          </cell>
          <cell r="E1711">
            <v>1710</v>
          </cell>
          <cell r="F1711">
            <v>98201</v>
          </cell>
        </row>
        <row r="1712">
          <cell r="A1712" t="str">
            <v>09.82.02</v>
          </cell>
          <cell r="B1712" t="str">
            <v>INTERRUPTOR SIMPLES - 2 TECLAS</v>
          </cell>
          <cell r="C1712" t="str">
            <v>UN</v>
          </cell>
          <cell r="D1712">
            <v>9.9</v>
          </cell>
          <cell r="E1712">
            <v>1711</v>
          </cell>
          <cell r="F1712">
            <v>98202</v>
          </cell>
        </row>
        <row r="1713">
          <cell r="A1713" t="str">
            <v>09.82.03</v>
          </cell>
          <cell r="B1713" t="str">
            <v>INTERRUPTOR SIMPLES - 3 TECLAS</v>
          </cell>
          <cell r="C1713" t="str">
            <v>UN</v>
          </cell>
          <cell r="D1713">
            <v>14.09</v>
          </cell>
          <cell r="E1713">
            <v>1712</v>
          </cell>
          <cell r="F1713">
            <v>98203</v>
          </cell>
        </row>
        <row r="1714">
          <cell r="A1714" t="str">
            <v>09.82.04</v>
          </cell>
          <cell r="B1714" t="str">
            <v>INTERRUPTOR SIMPLES BIPOLAR - 1 TECLA</v>
          </cell>
          <cell r="C1714" t="str">
            <v>UN</v>
          </cell>
          <cell r="D1714">
            <v>17.260000000000002</v>
          </cell>
          <cell r="E1714">
            <v>1713</v>
          </cell>
          <cell r="F1714">
            <v>98204</v>
          </cell>
        </row>
        <row r="1715">
          <cell r="A1715" t="str">
            <v>09.82.05</v>
          </cell>
          <cell r="B1715" t="str">
            <v>INTERRUPTOR PARALELO - 1 TECLA</v>
          </cell>
          <cell r="C1715" t="str">
            <v>UN</v>
          </cell>
          <cell r="D1715">
            <v>7.4</v>
          </cell>
          <cell r="E1715">
            <v>1714</v>
          </cell>
          <cell r="F1715">
            <v>98205</v>
          </cell>
        </row>
        <row r="1716">
          <cell r="A1716" t="str">
            <v>09.82.06</v>
          </cell>
          <cell r="B1716" t="str">
            <v>ESPELHO PLASTICO - 3"X3"</v>
          </cell>
          <cell r="C1716" t="str">
            <v>UN</v>
          </cell>
          <cell r="D1716">
            <v>2.2400000000000002</v>
          </cell>
          <cell r="E1716">
            <v>1715</v>
          </cell>
          <cell r="F1716">
            <v>98206</v>
          </cell>
        </row>
        <row r="1717">
          <cell r="A1717" t="str">
            <v>09.82.07</v>
          </cell>
          <cell r="B1717" t="str">
            <v>ESPELHO PLASTICO - 4"X2"</v>
          </cell>
          <cell r="C1717" t="str">
            <v>UN</v>
          </cell>
          <cell r="D1717">
            <v>2.33</v>
          </cell>
          <cell r="E1717">
            <v>1716</v>
          </cell>
          <cell r="F1717">
            <v>98207</v>
          </cell>
        </row>
        <row r="1718">
          <cell r="A1718" t="str">
            <v>09.82.08</v>
          </cell>
          <cell r="B1718" t="str">
            <v>ESPELHO PLASTICO - 4"X4"</v>
          </cell>
          <cell r="C1718" t="str">
            <v>UN</v>
          </cell>
          <cell r="D1718">
            <v>4.03</v>
          </cell>
          <cell r="E1718">
            <v>1717</v>
          </cell>
          <cell r="F1718">
            <v>98208</v>
          </cell>
        </row>
        <row r="1719">
          <cell r="A1719" t="str">
            <v>09.82.09</v>
          </cell>
          <cell r="B1719" t="str">
            <v>TOMADA P/TELEFONE DE 4 POLOS PADRAO TELEBRAS</v>
          </cell>
          <cell r="C1719" t="str">
            <v>UN</v>
          </cell>
          <cell r="D1719">
            <v>6.21</v>
          </cell>
          <cell r="E1719">
            <v>1718</v>
          </cell>
          <cell r="F1719">
            <v>98209</v>
          </cell>
        </row>
        <row r="1720">
          <cell r="A1720" t="str">
            <v>09.82.10</v>
          </cell>
          <cell r="B1720" t="str">
            <v>TOMADA SIMPLES DE EMBUTIR - 110/220V</v>
          </cell>
          <cell r="C1720" t="str">
            <v>UN</v>
          </cell>
          <cell r="D1720">
            <v>6.6</v>
          </cell>
          <cell r="E1720">
            <v>1719</v>
          </cell>
          <cell r="F1720">
            <v>98210</v>
          </cell>
        </row>
        <row r="1721">
          <cell r="A1721" t="str">
            <v>09.82.11</v>
          </cell>
          <cell r="B1721" t="str">
            <v>TOMADA PARA APARELHOS FIXOS,TRIPOLAR - 220V</v>
          </cell>
          <cell r="C1721" t="str">
            <v>UN</v>
          </cell>
          <cell r="D1721">
            <v>9.77</v>
          </cell>
          <cell r="E1721">
            <v>1720</v>
          </cell>
          <cell r="F1721">
            <v>98211</v>
          </cell>
        </row>
        <row r="1722">
          <cell r="A1722" t="str">
            <v>09.82.12</v>
          </cell>
          <cell r="B1722" t="str">
            <v>TOMADA SIMPLES DE EMBUTIR - PARA PISO</v>
          </cell>
          <cell r="C1722" t="str">
            <v>UN</v>
          </cell>
          <cell r="D1722">
            <v>29.58</v>
          </cell>
          <cell r="E1722">
            <v>1721</v>
          </cell>
          <cell r="F1722">
            <v>98212</v>
          </cell>
        </row>
        <row r="1723">
          <cell r="A1723" t="str">
            <v>09.82.13</v>
          </cell>
          <cell r="B1723" t="str">
            <v>TOMADA 3P+T 30A - 440V</v>
          </cell>
          <cell r="C1723" t="str">
            <v>UN</v>
          </cell>
          <cell r="D1723">
            <v>13.21</v>
          </cell>
          <cell r="E1723">
            <v>1722</v>
          </cell>
          <cell r="F1723">
            <v>98213</v>
          </cell>
        </row>
        <row r="1724">
          <cell r="A1724" t="str">
            <v>09.82.14</v>
          </cell>
          <cell r="B1724" t="str">
            <v>TOMADA 3P+T 32A - 750V TIPO INDUSTRIAL</v>
          </cell>
          <cell r="C1724" t="str">
            <v>UN</v>
          </cell>
          <cell r="D1724">
            <v>36.71</v>
          </cell>
          <cell r="E1724">
            <v>1723</v>
          </cell>
          <cell r="F1724">
            <v>98214</v>
          </cell>
        </row>
        <row r="1725">
          <cell r="A1725" t="str">
            <v>09.82.15</v>
          </cell>
          <cell r="B1725" t="str">
            <v>TOMADA 3P+T 63A - 750V TIPO INDUSTRIAL</v>
          </cell>
          <cell r="C1725" t="str">
            <v>UN</v>
          </cell>
          <cell r="D1725">
            <v>102.04</v>
          </cell>
          <cell r="E1725">
            <v>1724</v>
          </cell>
          <cell r="F1725">
            <v>98215</v>
          </cell>
        </row>
        <row r="1726">
          <cell r="A1726" t="str">
            <v>09.82.16</v>
          </cell>
          <cell r="B1726" t="str">
            <v>BOTAO PARA CAMPAINHA - USO AO TEMPO</v>
          </cell>
          <cell r="C1726" t="str">
            <v>UN</v>
          </cell>
          <cell r="D1726">
            <v>7.2</v>
          </cell>
          <cell r="E1726">
            <v>1725</v>
          </cell>
          <cell r="F1726">
            <v>98216</v>
          </cell>
        </row>
        <row r="1727">
          <cell r="A1727" t="str">
            <v>09.82.17</v>
          </cell>
          <cell r="B1727" t="str">
            <v>CIGARRA DE SOBREPOR,TIPO COLEGIAL</v>
          </cell>
          <cell r="C1727" t="str">
            <v>UN</v>
          </cell>
          <cell r="D1727">
            <v>26.19</v>
          </cell>
          <cell r="E1727">
            <v>1726</v>
          </cell>
          <cell r="F1727">
            <v>98217</v>
          </cell>
        </row>
        <row r="1728">
          <cell r="A1728" t="str">
            <v>09.82.18</v>
          </cell>
          <cell r="B1728" t="str">
            <v>SOQUETE DE PORCELANA COM ROSCA E-27</v>
          </cell>
          <cell r="C1728" t="str">
            <v>UN</v>
          </cell>
          <cell r="D1728">
            <v>5.47</v>
          </cell>
          <cell r="E1728">
            <v>1727</v>
          </cell>
          <cell r="F1728">
            <v>98218</v>
          </cell>
        </row>
        <row r="1729">
          <cell r="A1729" t="str">
            <v>09.82.19</v>
          </cell>
          <cell r="B1729" t="str">
            <v>SOQUETE DE PORCELANA COM ROSCA E-40</v>
          </cell>
          <cell r="C1729" t="str">
            <v>UN</v>
          </cell>
          <cell r="D1729">
            <v>12.34</v>
          </cell>
          <cell r="E1729">
            <v>1728</v>
          </cell>
          <cell r="F1729">
            <v>98219</v>
          </cell>
        </row>
        <row r="1730">
          <cell r="A1730" t="str">
            <v>09.82.20</v>
          </cell>
          <cell r="B1730" t="str">
            <v>GLOBO LEITOSO - 9"X4"</v>
          </cell>
          <cell r="C1730" t="str">
            <v>UN</v>
          </cell>
          <cell r="D1730">
            <v>15.42</v>
          </cell>
          <cell r="E1730">
            <v>1729</v>
          </cell>
          <cell r="F1730">
            <v>98220</v>
          </cell>
        </row>
        <row r="1731">
          <cell r="A1731" t="str">
            <v>09.82.21</v>
          </cell>
          <cell r="B1731" t="str">
            <v>GLOBO LEITOSO - 12"X6"</v>
          </cell>
          <cell r="C1731" t="str">
            <v>UN</v>
          </cell>
          <cell r="D1731">
            <v>21.5</v>
          </cell>
          <cell r="E1731">
            <v>1730</v>
          </cell>
          <cell r="F1731">
            <v>98221</v>
          </cell>
        </row>
        <row r="1732">
          <cell r="A1732" t="str">
            <v>09.82.22</v>
          </cell>
          <cell r="B1732" t="str">
            <v>SOQUETE ANTIVIBRATORIO P/LAMPADA FLUORESCENTE S/PORTA-STARTER</v>
          </cell>
          <cell r="C1732" t="str">
            <v>UN</v>
          </cell>
          <cell r="D1732">
            <v>5.76</v>
          </cell>
          <cell r="E1732">
            <v>1731</v>
          </cell>
          <cell r="F1732">
            <v>98222</v>
          </cell>
        </row>
        <row r="1733">
          <cell r="A1733" t="str">
            <v>09.82.23</v>
          </cell>
          <cell r="B1733" t="str">
            <v>SOQUETE ANTIVIBRATORIO P/LAMPADA FLUORESCENTE C/PORTA-STARTER</v>
          </cell>
          <cell r="C1733" t="str">
            <v>UN</v>
          </cell>
          <cell r="D1733">
            <v>6.11</v>
          </cell>
          <cell r="E1733">
            <v>1732</v>
          </cell>
          <cell r="F1733">
            <v>98223</v>
          </cell>
        </row>
        <row r="1734">
          <cell r="A1734" t="str">
            <v>09.82.24</v>
          </cell>
          <cell r="B1734" t="str">
            <v>STARTER PARA LAMPADA FLUORESCENTE - 20/40W</v>
          </cell>
          <cell r="C1734" t="str">
            <v>UN</v>
          </cell>
          <cell r="D1734">
            <v>3.59</v>
          </cell>
          <cell r="E1734">
            <v>1733</v>
          </cell>
          <cell r="F1734">
            <v>98224</v>
          </cell>
        </row>
        <row r="1735">
          <cell r="A1735" t="str">
            <v>09.82.25</v>
          </cell>
          <cell r="B1735" t="str">
            <v>IGNITOR P/PARTIDA LAMP VAPOR SODIO ALTA PRESSAO ATE 400W</v>
          </cell>
          <cell r="C1735" t="str">
            <v>UN</v>
          </cell>
          <cell r="D1735">
            <v>24.79</v>
          </cell>
          <cell r="E1735">
            <v>1734</v>
          </cell>
          <cell r="F1735">
            <v>98225</v>
          </cell>
        </row>
        <row r="1736">
          <cell r="A1736" t="str">
            <v>09.82.26</v>
          </cell>
          <cell r="B1736" t="str">
            <v>REATOR SIMPLES P/LAMPADA FLUORESCENTE,BAIXO F.POTENCIA - 110V/20W</v>
          </cell>
          <cell r="C1736" t="str">
            <v>UN</v>
          </cell>
          <cell r="D1736">
            <v>20.260000000000002</v>
          </cell>
          <cell r="E1736">
            <v>1735</v>
          </cell>
          <cell r="F1736">
            <v>98226</v>
          </cell>
        </row>
        <row r="1737">
          <cell r="A1737" t="str">
            <v>09.82.27</v>
          </cell>
          <cell r="B1737" t="str">
            <v>REATOR SIMPLES P/LAMPADA FLUORESCENTE,BAIXO F.POTENCIA - 220V/20W</v>
          </cell>
          <cell r="C1737" t="str">
            <v>UN</v>
          </cell>
          <cell r="D1737">
            <v>21.8</v>
          </cell>
          <cell r="E1737">
            <v>1736</v>
          </cell>
          <cell r="F1737">
            <v>98227</v>
          </cell>
        </row>
        <row r="1738">
          <cell r="A1738" t="str">
            <v>09.82.28</v>
          </cell>
          <cell r="B1738" t="str">
            <v>REATOR SIMPLES P/LAMPADA FLUORESCENTE,ALTO F.POTENCIA - 220V/20W</v>
          </cell>
          <cell r="C1738" t="str">
            <v>UN</v>
          </cell>
          <cell r="D1738">
            <v>21.6</v>
          </cell>
          <cell r="E1738">
            <v>1737</v>
          </cell>
          <cell r="F1738">
            <v>98228</v>
          </cell>
        </row>
        <row r="1739">
          <cell r="A1739" t="str">
            <v>09.82.29</v>
          </cell>
          <cell r="B1739" t="str">
            <v>REATOR SIMPLES P/LAMPADA FLUORESCENTE,BAIXO F.POTENCIA - 110V/40W</v>
          </cell>
          <cell r="C1739" t="str">
            <v>UN</v>
          </cell>
          <cell r="D1739">
            <v>25.2</v>
          </cell>
          <cell r="E1739">
            <v>1738</v>
          </cell>
          <cell r="F1739">
            <v>98229</v>
          </cell>
        </row>
        <row r="1740">
          <cell r="A1740" t="str">
            <v>09.82.30</v>
          </cell>
          <cell r="B1740" t="str">
            <v>REATOR SIMPLES P/LAMPADA FLUORESCENTE,BAIXO F.POTENCIA - 220V/40W</v>
          </cell>
          <cell r="C1740" t="str">
            <v>UN</v>
          </cell>
          <cell r="D1740">
            <v>22.55</v>
          </cell>
          <cell r="E1740">
            <v>1739</v>
          </cell>
          <cell r="F1740">
            <v>98230</v>
          </cell>
        </row>
        <row r="1741">
          <cell r="A1741" t="str">
            <v>09.82.31</v>
          </cell>
          <cell r="B1741" t="str">
            <v>REATOR SIMPLES P/LAMPADA FLUORESCENTE,ALTO F.POTENCIA - 220V/40W</v>
          </cell>
          <cell r="C1741" t="str">
            <v>UN</v>
          </cell>
          <cell r="D1741">
            <v>29.91</v>
          </cell>
          <cell r="E1741">
            <v>1740</v>
          </cell>
          <cell r="F1741">
            <v>98231</v>
          </cell>
        </row>
        <row r="1742">
          <cell r="A1742" t="str">
            <v>09.82.32</v>
          </cell>
          <cell r="B1742" t="str">
            <v>REATOR SIMPLES P/LAMP.FLUOR.PART.RAP.,ALTO F.POTENCIA - 110-220V/20W</v>
          </cell>
          <cell r="C1742" t="str">
            <v>UN</v>
          </cell>
          <cell r="D1742">
            <v>29.45</v>
          </cell>
          <cell r="E1742">
            <v>1741</v>
          </cell>
          <cell r="F1742">
            <v>98232</v>
          </cell>
        </row>
        <row r="1743">
          <cell r="A1743" t="str">
            <v>09.82.33</v>
          </cell>
          <cell r="B1743" t="str">
            <v>REATOR SIMPLES P/LAMP.FLUOR.PART.RAP.,ALTO F.POTENCIA - 110-220V/40W</v>
          </cell>
          <cell r="C1743" t="str">
            <v>UN</v>
          </cell>
          <cell r="D1743">
            <v>28.68</v>
          </cell>
          <cell r="E1743">
            <v>1742</v>
          </cell>
          <cell r="F1743">
            <v>98233</v>
          </cell>
        </row>
        <row r="1744">
          <cell r="A1744" t="str">
            <v>09.82.34</v>
          </cell>
          <cell r="B1744" t="str">
            <v>REATOR DUPLO P/LAMP.FLUOR.PART.RAP.,ALTO F.POTENCIA - 110-220V/2X20W</v>
          </cell>
          <cell r="C1744" t="str">
            <v>UN</v>
          </cell>
          <cell r="D1744">
            <v>38.549999999999997</v>
          </cell>
          <cell r="E1744">
            <v>1743</v>
          </cell>
          <cell r="F1744">
            <v>98234</v>
          </cell>
        </row>
        <row r="1745">
          <cell r="A1745" t="str">
            <v>09.82.35</v>
          </cell>
          <cell r="B1745" t="str">
            <v>REATOR DUPLO P/LAMP.FLUOR.PART.RAP.,ALTO F.POTENCIA 110-220V/2X40W</v>
          </cell>
          <cell r="C1745" t="str">
            <v>UN</v>
          </cell>
          <cell r="D1745">
            <v>42.77</v>
          </cell>
          <cell r="E1745">
            <v>1744</v>
          </cell>
          <cell r="F1745">
            <v>98235</v>
          </cell>
        </row>
        <row r="1746">
          <cell r="A1746" t="str">
            <v>09.82.36</v>
          </cell>
          <cell r="B1746" t="str">
            <v>REATOR SIMPLES P/LAMP FLUOR.PART.RAP.BAIXO F.POT. 220V/65W</v>
          </cell>
          <cell r="C1746" t="str">
            <v>UN</v>
          </cell>
          <cell r="D1746">
            <v>38.79</v>
          </cell>
          <cell r="E1746">
            <v>1745</v>
          </cell>
          <cell r="F1746">
            <v>98236</v>
          </cell>
        </row>
        <row r="1747">
          <cell r="A1747" t="str">
            <v>09.82.37</v>
          </cell>
          <cell r="B1747" t="str">
            <v>REATOR DUPLO P/LAMP FLUOR CONV. ALTO F.POT 220V/65W</v>
          </cell>
          <cell r="C1747" t="str">
            <v>UN</v>
          </cell>
          <cell r="D1747">
            <v>55.22</v>
          </cell>
          <cell r="E1747">
            <v>1746</v>
          </cell>
          <cell r="F1747">
            <v>98237</v>
          </cell>
        </row>
        <row r="1748">
          <cell r="A1748" t="str">
            <v>09.82.38</v>
          </cell>
          <cell r="B1748" t="str">
            <v>REATOR SIMPLES P/LAMP FLUOR.PART.RAP.ALTO F.POTENCIA - 220V/1X110W</v>
          </cell>
          <cell r="C1748" t="str">
            <v>UN</v>
          </cell>
          <cell r="D1748">
            <v>67.47</v>
          </cell>
          <cell r="E1748">
            <v>1747</v>
          </cell>
          <cell r="F1748">
            <v>98238</v>
          </cell>
        </row>
        <row r="1749">
          <cell r="A1749" t="str">
            <v>09.82.39</v>
          </cell>
          <cell r="B1749" t="str">
            <v>REATOR DUPLO P/LAMP FLUOR.PART.RAP.ALTO F.POTENCIA 220V/2X110W</v>
          </cell>
          <cell r="C1749" t="str">
            <v>UN</v>
          </cell>
          <cell r="D1749">
            <v>83.82</v>
          </cell>
          <cell r="E1749">
            <v>1748</v>
          </cell>
          <cell r="F1749">
            <v>98239</v>
          </cell>
        </row>
        <row r="1750">
          <cell r="A1750" t="str">
            <v>09.82.40</v>
          </cell>
          <cell r="B1750" t="str">
            <v>REATOR PARA LAMPADA HG - 220V/125W</v>
          </cell>
          <cell r="C1750" t="str">
            <v>UN</v>
          </cell>
          <cell r="D1750">
            <v>39.229999999999997</v>
          </cell>
          <cell r="E1750">
            <v>1749</v>
          </cell>
          <cell r="F1750">
            <v>98240</v>
          </cell>
        </row>
        <row r="1751">
          <cell r="A1751" t="str">
            <v>09.82.41</v>
          </cell>
          <cell r="B1751" t="str">
            <v>REATOR PARA LAMPADA HG - 220V/250W</v>
          </cell>
          <cell r="C1751" t="str">
            <v>UN</v>
          </cell>
          <cell r="D1751">
            <v>50.22</v>
          </cell>
          <cell r="E1751">
            <v>1750</v>
          </cell>
          <cell r="F1751">
            <v>98241</v>
          </cell>
        </row>
        <row r="1752">
          <cell r="A1752" t="str">
            <v>09.82.42</v>
          </cell>
          <cell r="B1752" t="str">
            <v>REATOR PARA LAMPADA HG - 220V/400W</v>
          </cell>
          <cell r="C1752" t="str">
            <v>UN</v>
          </cell>
          <cell r="D1752">
            <v>59.02</v>
          </cell>
          <cell r="E1752">
            <v>1751</v>
          </cell>
          <cell r="F1752">
            <v>98242</v>
          </cell>
        </row>
        <row r="1753">
          <cell r="A1753" t="str">
            <v>09.82.43</v>
          </cell>
          <cell r="B1753" t="str">
            <v>REATOR P/LAMP VP/MERCURIO USO EXTERNO 220V/400W</v>
          </cell>
          <cell r="C1753" t="str">
            <v>UN</v>
          </cell>
          <cell r="D1753">
            <v>66.45</v>
          </cell>
          <cell r="E1753">
            <v>1752</v>
          </cell>
          <cell r="F1753">
            <v>98243</v>
          </cell>
        </row>
        <row r="1754">
          <cell r="A1754" t="str">
            <v>09.82.44</v>
          </cell>
          <cell r="B1754" t="str">
            <v>REATOR P/LAMP VP/SODIO ALTA PRESSAO - 220V/70W</v>
          </cell>
          <cell r="C1754" t="str">
            <v>UN</v>
          </cell>
          <cell r="D1754">
            <v>54.21</v>
          </cell>
          <cell r="E1754">
            <v>1753</v>
          </cell>
          <cell r="F1754">
            <v>98244</v>
          </cell>
        </row>
        <row r="1755">
          <cell r="A1755" t="str">
            <v>09.82.45</v>
          </cell>
          <cell r="B1755" t="str">
            <v>REATOR P/LAMP VP/SODIO ALTA PRESSAO - 220V/150W</v>
          </cell>
          <cell r="C1755" t="str">
            <v>UN</v>
          </cell>
          <cell r="D1755">
            <v>63.58</v>
          </cell>
          <cell r="E1755">
            <v>1754</v>
          </cell>
          <cell r="F1755">
            <v>98245</v>
          </cell>
        </row>
        <row r="1756">
          <cell r="A1756" t="str">
            <v>09.82.46</v>
          </cell>
          <cell r="B1756" t="str">
            <v>REATOR P/LAMP VP/SODIO ALTA PRESSAO - 220V/250W</v>
          </cell>
          <cell r="C1756" t="str">
            <v>UN</v>
          </cell>
          <cell r="D1756">
            <v>71.16</v>
          </cell>
          <cell r="E1756">
            <v>1755</v>
          </cell>
          <cell r="F1756">
            <v>98246</v>
          </cell>
        </row>
        <row r="1757">
          <cell r="A1757" t="str">
            <v>09.82.47</v>
          </cell>
          <cell r="B1757" t="str">
            <v>REATOR P/LAMP VP/SODIO ALTA PRESSAO - 220V/400W</v>
          </cell>
          <cell r="C1757" t="str">
            <v>UN</v>
          </cell>
          <cell r="D1757">
            <v>87.19</v>
          </cell>
          <cell r="E1757">
            <v>1756</v>
          </cell>
          <cell r="F1757">
            <v>98247</v>
          </cell>
        </row>
        <row r="1758">
          <cell r="A1758" t="str">
            <v>09.82.48</v>
          </cell>
          <cell r="B1758" t="str">
            <v>LAMPADA INCANDESCENTE - 25W</v>
          </cell>
          <cell r="C1758" t="str">
            <v>UN</v>
          </cell>
          <cell r="D1758">
            <v>1.32</v>
          </cell>
          <cell r="E1758">
            <v>1757</v>
          </cell>
          <cell r="F1758">
            <v>98248</v>
          </cell>
        </row>
        <row r="1759">
          <cell r="A1759" t="str">
            <v>09.82.49</v>
          </cell>
          <cell r="B1759" t="str">
            <v>LAMPADA INCANDESCENTE - 40W</v>
          </cell>
          <cell r="C1759" t="str">
            <v>UN</v>
          </cell>
          <cell r="D1759">
            <v>1.32</v>
          </cell>
          <cell r="E1759">
            <v>1758</v>
          </cell>
          <cell r="F1759">
            <v>98249</v>
          </cell>
        </row>
        <row r="1760">
          <cell r="A1760" t="str">
            <v>09.82.50</v>
          </cell>
          <cell r="B1760" t="str">
            <v>LAMPADA INCANDESCENTE - 60W</v>
          </cell>
          <cell r="C1760" t="str">
            <v>UN</v>
          </cell>
          <cell r="D1760">
            <v>1.4</v>
          </cell>
          <cell r="E1760">
            <v>1759</v>
          </cell>
          <cell r="F1760">
            <v>98250</v>
          </cell>
        </row>
        <row r="1761">
          <cell r="A1761" t="str">
            <v>09.82.51</v>
          </cell>
          <cell r="B1761" t="str">
            <v>LAMPADA INCANDESCENTE - 100W</v>
          </cell>
          <cell r="C1761" t="str">
            <v>UN</v>
          </cell>
          <cell r="D1761">
            <v>1.61</v>
          </cell>
          <cell r="E1761">
            <v>1760</v>
          </cell>
          <cell r="F1761">
            <v>98251</v>
          </cell>
        </row>
        <row r="1762">
          <cell r="A1762" t="str">
            <v>09.82.52</v>
          </cell>
          <cell r="B1762" t="str">
            <v>LAMPADA INCANDESCENTE - 150W</v>
          </cell>
          <cell r="C1762" t="str">
            <v>UN</v>
          </cell>
          <cell r="D1762">
            <v>2.0699999999999998</v>
          </cell>
          <cell r="E1762">
            <v>1761</v>
          </cell>
          <cell r="F1762">
            <v>98252</v>
          </cell>
        </row>
        <row r="1763">
          <cell r="A1763" t="str">
            <v>09.82.53</v>
          </cell>
          <cell r="B1763" t="str">
            <v>LAMPADA INCANDESCENTE - 200W</v>
          </cell>
          <cell r="C1763" t="str">
            <v>UN</v>
          </cell>
          <cell r="D1763">
            <v>2.44</v>
          </cell>
          <cell r="E1763">
            <v>1762</v>
          </cell>
          <cell r="F1763">
            <v>98253</v>
          </cell>
        </row>
        <row r="1764">
          <cell r="A1764" t="str">
            <v>09.82.54</v>
          </cell>
          <cell r="B1764" t="str">
            <v>LAMPADA FLUORESCENTE - 65W</v>
          </cell>
          <cell r="C1764" t="str">
            <v>UN</v>
          </cell>
          <cell r="D1764">
            <v>9.25</v>
          </cell>
          <cell r="E1764">
            <v>1763</v>
          </cell>
          <cell r="F1764">
            <v>98254</v>
          </cell>
        </row>
        <row r="1765">
          <cell r="A1765" t="str">
            <v>09.82.55</v>
          </cell>
          <cell r="B1765" t="str">
            <v>LAMPADA FLUORESCENTE - 20W</v>
          </cell>
          <cell r="C1765" t="str">
            <v>UN</v>
          </cell>
          <cell r="D1765">
            <v>3.6</v>
          </cell>
          <cell r="E1765">
            <v>1764</v>
          </cell>
          <cell r="F1765">
            <v>98255</v>
          </cell>
        </row>
        <row r="1766">
          <cell r="A1766" t="str">
            <v>09.82.56</v>
          </cell>
          <cell r="B1766" t="str">
            <v>LAMPADA FLUORESCENTE - 40W</v>
          </cell>
          <cell r="C1766" t="str">
            <v>UN</v>
          </cell>
          <cell r="D1766">
            <v>3.6</v>
          </cell>
          <cell r="E1766">
            <v>1765</v>
          </cell>
          <cell r="F1766">
            <v>98256</v>
          </cell>
        </row>
        <row r="1767">
          <cell r="A1767" t="str">
            <v>09.82.57</v>
          </cell>
          <cell r="B1767" t="str">
            <v>LAMPADA MISTA - 220V/160W</v>
          </cell>
          <cell r="C1767" t="str">
            <v>UN</v>
          </cell>
          <cell r="D1767">
            <v>17.18</v>
          </cell>
          <cell r="E1767">
            <v>1766</v>
          </cell>
          <cell r="F1767">
            <v>98257</v>
          </cell>
        </row>
        <row r="1768">
          <cell r="A1768" t="str">
            <v>09.82.58</v>
          </cell>
          <cell r="B1768" t="str">
            <v>LAMPADA MISTA - 220V/250W</v>
          </cell>
          <cell r="C1768" t="str">
            <v>UN</v>
          </cell>
          <cell r="D1768">
            <v>20.86</v>
          </cell>
          <cell r="E1768">
            <v>1767</v>
          </cell>
          <cell r="F1768">
            <v>98258</v>
          </cell>
        </row>
        <row r="1769">
          <cell r="A1769" t="str">
            <v>09.82.59</v>
          </cell>
          <cell r="B1769" t="str">
            <v>LAMPADA MISTA - 220V/500W</v>
          </cell>
          <cell r="C1769" t="str">
            <v>UN</v>
          </cell>
          <cell r="D1769">
            <v>33.92</v>
          </cell>
          <cell r="E1769">
            <v>1768</v>
          </cell>
          <cell r="F1769">
            <v>98259</v>
          </cell>
        </row>
        <row r="1770">
          <cell r="A1770" t="str">
            <v>09.82.60</v>
          </cell>
          <cell r="B1770" t="str">
            <v>LAMPADA FLUORESCENTE - 110W TIPO HO</v>
          </cell>
          <cell r="C1770" t="str">
            <v>UN</v>
          </cell>
          <cell r="D1770">
            <v>11.87</v>
          </cell>
          <cell r="E1770">
            <v>1769</v>
          </cell>
          <cell r="F1770">
            <v>98260</v>
          </cell>
        </row>
        <row r="1771">
          <cell r="A1771" t="str">
            <v>09.82.61</v>
          </cell>
          <cell r="B1771" t="str">
            <v>LAMPADA VAPOR DE MERCURIO - 220V/80W</v>
          </cell>
          <cell r="C1771" t="str">
            <v>UN</v>
          </cell>
          <cell r="D1771">
            <v>11.85</v>
          </cell>
          <cell r="E1771">
            <v>1770</v>
          </cell>
          <cell r="F1771">
            <v>98261</v>
          </cell>
        </row>
        <row r="1772">
          <cell r="A1772" t="str">
            <v>09.82.62</v>
          </cell>
          <cell r="B1772" t="str">
            <v>LAMPADA VAPOR DE MERCURIO - 220V/125W</v>
          </cell>
          <cell r="C1772" t="str">
            <v>UN</v>
          </cell>
          <cell r="D1772">
            <v>12.81</v>
          </cell>
          <cell r="E1772">
            <v>1771</v>
          </cell>
          <cell r="F1772">
            <v>98262</v>
          </cell>
        </row>
        <row r="1773">
          <cell r="A1773" t="str">
            <v>09.82.63</v>
          </cell>
          <cell r="B1773" t="str">
            <v>LAMPADA VAPOR DE MERCURIO - 220V/250W</v>
          </cell>
          <cell r="C1773" t="str">
            <v>UN</v>
          </cell>
          <cell r="D1773">
            <v>24.84</v>
          </cell>
          <cell r="E1773">
            <v>1772</v>
          </cell>
          <cell r="F1773">
            <v>98263</v>
          </cell>
        </row>
        <row r="1774">
          <cell r="A1774" t="str">
            <v>09.82.64</v>
          </cell>
          <cell r="B1774" t="str">
            <v>LAMPADA VAPOR DE MERCURIO - 220V/400W</v>
          </cell>
          <cell r="C1774" t="str">
            <v>UN</v>
          </cell>
          <cell r="D1774">
            <v>34.93</v>
          </cell>
          <cell r="E1774">
            <v>1773</v>
          </cell>
          <cell r="F1774">
            <v>98264</v>
          </cell>
        </row>
        <row r="1775">
          <cell r="A1775" t="str">
            <v>09.82.65</v>
          </cell>
          <cell r="B1775" t="str">
            <v>LAMPADA VAPOR DE SODIO ALTA PRESSAO - 50W</v>
          </cell>
          <cell r="C1775" t="str">
            <v>UN</v>
          </cell>
          <cell r="D1775">
            <v>17.86</v>
          </cell>
          <cell r="E1775">
            <v>1774</v>
          </cell>
          <cell r="F1775">
            <v>98265</v>
          </cell>
        </row>
        <row r="1776">
          <cell r="A1776" t="str">
            <v>09.82.66</v>
          </cell>
          <cell r="B1776" t="str">
            <v>LAMPADA VAPOR DE SODIO ALTA PRESSAO - 70W</v>
          </cell>
          <cell r="C1776" t="str">
            <v>UN</v>
          </cell>
          <cell r="D1776">
            <v>22.77</v>
          </cell>
          <cell r="E1776">
            <v>1775</v>
          </cell>
          <cell r="F1776">
            <v>98266</v>
          </cell>
        </row>
        <row r="1777">
          <cell r="A1777" t="str">
            <v>09.82.67</v>
          </cell>
          <cell r="B1777" t="str">
            <v>LAMPADA VAPOR DE SODIO ALTA PRESSAO - 150W</v>
          </cell>
          <cell r="C1777" t="str">
            <v>UN</v>
          </cell>
          <cell r="D1777">
            <v>39.1</v>
          </cell>
          <cell r="E1777">
            <v>1776</v>
          </cell>
          <cell r="F1777">
            <v>98267</v>
          </cell>
        </row>
        <row r="1778">
          <cell r="A1778" t="str">
            <v>09.82.68</v>
          </cell>
          <cell r="B1778" t="str">
            <v>LAMPADA VAPOR DE SODIO ALTA PRESSAO - 250W</v>
          </cell>
          <cell r="C1778" t="str">
            <v>UN</v>
          </cell>
          <cell r="D1778">
            <v>35.67</v>
          </cell>
          <cell r="E1778">
            <v>1777</v>
          </cell>
          <cell r="F1778">
            <v>98268</v>
          </cell>
        </row>
        <row r="1779">
          <cell r="A1779" t="str">
            <v>09.82.69</v>
          </cell>
          <cell r="B1779" t="str">
            <v>LAMPADA VAPOR DE SODIO ALTA PRESSAO - 400W</v>
          </cell>
          <cell r="C1779" t="str">
            <v>UN</v>
          </cell>
          <cell r="D1779">
            <v>39.19</v>
          </cell>
          <cell r="E1779">
            <v>1778</v>
          </cell>
          <cell r="F1779">
            <v>98269</v>
          </cell>
        </row>
        <row r="1780">
          <cell r="A1780" t="str">
            <v>09.82.70</v>
          </cell>
          <cell r="B1780" t="str">
            <v>LAMPADA INCANDESCENTE REFLETORA 110/220V-60W</v>
          </cell>
          <cell r="C1780" t="str">
            <v>UN</v>
          </cell>
          <cell r="D1780">
            <v>4.1500000000000004</v>
          </cell>
          <cell r="E1780">
            <v>1779</v>
          </cell>
          <cell r="F1780">
            <v>98270</v>
          </cell>
        </row>
        <row r="1781">
          <cell r="A1781" t="str">
            <v>09.82.71</v>
          </cell>
          <cell r="B1781" t="str">
            <v>LAMPADA INCANDESCENTE REFLETORA 110/220V-100W</v>
          </cell>
          <cell r="C1781" t="str">
            <v>UN</v>
          </cell>
          <cell r="D1781">
            <v>2.6</v>
          </cell>
          <cell r="E1781">
            <v>1780</v>
          </cell>
          <cell r="F1781">
            <v>98271</v>
          </cell>
        </row>
        <row r="1782">
          <cell r="A1782" t="str">
            <v>09.82.73</v>
          </cell>
          <cell r="B1782" t="str">
            <v>LAMPADA PL-S 11W C/REATOR CONVENCIONAL</v>
          </cell>
          <cell r="C1782" t="str">
            <v>UN</v>
          </cell>
          <cell r="D1782">
            <v>26.09</v>
          </cell>
          <cell r="E1782">
            <v>1781</v>
          </cell>
          <cell r="F1782">
            <v>98273</v>
          </cell>
        </row>
        <row r="1783">
          <cell r="A1783" t="str">
            <v>09.82.74</v>
          </cell>
          <cell r="B1783" t="str">
            <v>LAMPADA PL-S 13W C/REATOR CONVENCIONAL</v>
          </cell>
          <cell r="C1783" t="str">
            <v>UN</v>
          </cell>
          <cell r="D1783">
            <v>26.86</v>
          </cell>
          <cell r="E1783">
            <v>1782</v>
          </cell>
          <cell r="F1783">
            <v>98274</v>
          </cell>
        </row>
        <row r="1784">
          <cell r="A1784" t="str">
            <v>09.82.75</v>
          </cell>
          <cell r="B1784" t="str">
            <v>LAMPADA DE HALOGENIO 110V/220V/300W</v>
          </cell>
          <cell r="C1784" t="str">
            <v>UN</v>
          </cell>
          <cell r="D1784">
            <v>8.17</v>
          </cell>
          <cell r="E1784">
            <v>1783</v>
          </cell>
          <cell r="F1784">
            <v>98275</v>
          </cell>
        </row>
        <row r="1785">
          <cell r="A1785" t="str">
            <v>09.82.76</v>
          </cell>
          <cell r="B1785" t="str">
            <v>LAMPADA DE HALOGENIO 110V/220V/500W</v>
          </cell>
          <cell r="C1785" t="str">
            <v>UN</v>
          </cell>
          <cell r="D1785">
            <v>8.17</v>
          </cell>
          <cell r="E1785">
            <v>1784</v>
          </cell>
          <cell r="F1785">
            <v>98276</v>
          </cell>
        </row>
        <row r="1786">
          <cell r="A1786" t="str">
            <v>09.82.77</v>
          </cell>
          <cell r="B1786" t="str">
            <v>LAMPADA DE HALOGENIO 220V/1000W</v>
          </cell>
          <cell r="C1786" t="str">
            <v>UN</v>
          </cell>
          <cell r="D1786">
            <v>30.27</v>
          </cell>
          <cell r="E1786">
            <v>1785</v>
          </cell>
          <cell r="F1786">
            <v>98277</v>
          </cell>
        </row>
        <row r="1787">
          <cell r="A1787" t="str">
            <v>09.82.78</v>
          </cell>
          <cell r="B1787" t="str">
            <v>LAMPADA INCANDESCENTE - 300W SOQUETE E-27</v>
          </cell>
          <cell r="C1787" t="str">
            <v>UN</v>
          </cell>
          <cell r="D1787">
            <v>15.1</v>
          </cell>
          <cell r="E1787">
            <v>1786</v>
          </cell>
          <cell r="F1787">
            <v>98278</v>
          </cell>
        </row>
        <row r="1788">
          <cell r="A1788" t="str">
            <v>09.82.80</v>
          </cell>
          <cell r="B1788" t="str">
            <v>LAMPADA INCANDESCENTE - 300W SOQUETE E-40</v>
          </cell>
          <cell r="C1788" t="str">
            <v>UN</v>
          </cell>
          <cell r="D1788">
            <v>17.420000000000002</v>
          </cell>
          <cell r="E1788">
            <v>1787</v>
          </cell>
          <cell r="F1788">
            <v>98280</v>
          </cell>
        </row>
        <row r="1789">
          <cell r="A1789" t="str">
            <v>09.82.82</v>
          </cell>
          <cell r="B1789" t="str">
            <v>LAMPADA PL ELETRONICA 11WX110V - E27</v>
          </cell>
          <cell r="C1789" t="str">
            <v>UN</v>
          </cell>
          <cell r="D1789">
            <v>7.49</v>
          </cell>
          <cell r="E1789">
            <v>1788</v>
          </cell>
          <cell r="F1789">
            <v>98282</v>
          </cell>
        </row>
        <row r="1790">
          <cell r="A1790" t="str">
            <v>09.82.83</v>
          </cell>
          <cell r="B1790" t="str">
            <v>LAMPADA PL ELETRONICA 13WX110V - E27</v>
          </cell>
          <cell r="C1790" t="str">
            <v>UN</v>
          </cell>
          <cell r="D1790">
            <v>5.59</v>
          </cell>
          <cell r="E1790">
            <v>1789</v>
          </cell>
          <cell r="F1790">
            <v>98283</v>
          </cell>
        </row>
        <row r="1791">
          <cell r="A1791" t="str">
            <v>09.82.85</v>
          </cell>
          <cell r="B1791" t="str">
            <v>LAMPADA PL ELETRONICA 20WX110V - E27</v>
          </cell>
          <cell r="C1791" t="str">
            <v>UN</v>
          </cell>
          <cell r="D1791">
            <v>10.33</v>
          </cell>
          <cell r="E1791">
            <v>1790</v>
          </cell>
          <cell r="F1791">
            <v>98285</v>
          </cell>
        </row>
        <row r="1792">
          <cell r="A1792" t="str">
            <v>09.82.86</v>
          </cell>
          <cell r="B1792" t="str">
            <v>LAMPADA PL ELETRONICA 21WX110V - E27</v>
          </cell>
          <cell r="C1792" t="str">
            <v>UN</v>
          </cell>
          <cell r="D1792">
            <v>7.01</v>
          </cell>
          <cell r="E1792">
            <v>1791</v>
          </cell>
          <cell r="F1792">
            <v>98286</v>
          </cell>
        </row>
        <row r="1793">
          <cell r="A1793" t="str">
            <v>09.82.87</v>
          </cell>
          <cell r="B1793" t="str">
            <v>LAMPADA PL ELETRONICA 23WX110V - E27</v>
          </cell>
          <cell r="C1793" t="str">
            <v>UN</v>
          </cell>
          <cell r="D1793">
            <v>8.51</v>
          </cell>
          <cell r="E1793">
            <v>1792</v>
          </cell>
          <cell r="F1793">
            <v>98287</v>
          </cell>
        </row>
        <row r="1794">
          <cell r="A1794" t="str">
            <v>09.82.88</v>
          </cell>
          <cell r="B1794" t="str">
            <v>LAMPADA PL ELETRONICA 24WX110V - E 27</v>
          </cell>
          <cell r="C1794" t="str">
            <v>UN</v>
          </cell>
          <cell r="D1794">
            <v>8.51</v>
          </cell>
          <cell r="E1794">
            <v>1793</v>
          </cell>
          <cell r="F1794">
            <v>98288</v>
          </cell>
        </row>
        <row r="1795">
          <cell r="A1795" t="str">
            <v>09.82.89</v>
          </cell>
          <cell r="B1795" t="str">
            <v>LAMPADA PL ELETRONICA 25WX110V - E27</v>
          </cell>
          <cell r="C1795" t="str">
            <v>UN</v>
          </cell>
          <cell r="D1795">
            <v>10.36</v>
          </cell>
          <cell r="E1795">
            <v>1794</v>
          </cell>
          <cell r="F1795">
            <v>98289</v>
          </cell>
        </row>
        <row r="1796">
          <cell r="A1796" t="str">
            <v>09.82.90</v>
          </cell>
          <cell r="B1796" t="str">
            <v>PLUG P/TELEFONE DE 4 PINOS PADRAO TELEBRAS</v>
          </cell>
          <cell r="C1796" t="str">
            <v>UN</v>
          </cell>
          <cell r="D1796">
            <v>7.71</v>
          </cell>
          <cell r="E1796">
            <v>1795</v>
          </cell>
          <cell r="F1796">
            <v>98290</v>
          </cell>
        </row>
        <row r="1797">
          <cell r="A1797" t="str">
            <v>09.82.91</v>
          </cell>
          <cell r="B1797" t="str">
            <v>PLUG 3P+T 30A - 440V</v>
          </cell>
          <cell r="C1797" t="str">
            <v>UN</v>
          </cell>
          <cell r="D1797">
            <v>30.34</v>
          </cell>
          <cell r="E1797">
            <v>1796</v>
          </cell>
          <cell r="F1797">
            <v>98291</v>
          </cell>
        </row>
        <row r="1798">
          <cell r="A1798" t="str">
            <v>09.82.92</v>
          </cell>
          <cell r="B1798" t="str">
            <v>PLUG 3P+T 32A - 750V - TIPO INDUSTRIAL</v>
          </cell>
          <cell r="C1798" t="str">
            <v>UN</v>
          </cell>
          <cell r="D1798">
            <v>25.75</v>
          </cell>
          <cell r="E1798">
            <v>1797</v>
          </cell>
          <cell r="F1798">
            <v>98292</v>
          </cell>
        </row>
        <row r="1799">
          <cell r="A1799" t="str">
            <v>09.82.93</v>
          </cell>
          <cell r="B1799" t="str">
            <v>PLUG 3P+T 63A - 750V - TIPO INDUSTRIAL</v>
          </cell>
          <cell r="C1799" t="str">
            <v>UN</v>
          </cell>
          <cell r="D1799">
            <v>79.73</v>
          </cell>
          <cell r="E1799">
            <v>1798</v>
          </cell>
          <cell r="F1799">
            <v>98293</v>
          </cell>
        </row>
        <row r="1800">
          <cell r="A1800" t="str">
            <v>09.82.96</v>
          </cell>
          <cell r="B1800" t="str">
            <v>INTERRUPTOR COM VARIADOR DE LUMINOSIDADE 110/ 220 V - 300 W</v>
          </cell>
          <cell r="C1800" t="str">
            <v>UN</v>
          </cell>
          <cell r="D1800">
            <v>68.45</v>
          </cell>
          <cell r="E1800">
            <v>1799</v>
          </cell>
          <cell r="F1800">
            <v>98296</v>
          </cell>
        </row>
        <row r="1801">
          <cell r="A1801" t="str">
            <v>09.82.97</v>
          </cell>
          <cell r="B1801" t="str">
            <v>INTERRUPTOR PARALELO BIPOLAR 1 TECLA</v>
          </cell>
          <cell r="C1801" t="str">
            <v>UN</v>
          </cell>
          <cell r="D1801">
            <v>21.43</v>
          </cell>
          <cell r="E1801">
            <v>1800</v>
          </cell>
          <cell r="F1801">
            <v>98297</v>
          </cell>
        </row>
        <row r="1802">
          <cell r="A1802" t="str">
            <v>09.82.98</v>
          </cell>
          <cell r="B1802" t="str">
            <v>REATOR P/LAMP SODIO ALTA PRESSAO - 220V/50W</v>
          </cell>
          <cell r="C1802" t="str">
            <v>UN</v>
          </cell>
          <cell r="D1802">
            <v>54.06</v>
          </cell>
          <cell r="E1802">
            <v>1801</v>
          </cell>
          <cell r="F1802">
            <v>98298</v>
          </cell>
        </row>
        <row r="1803">
          <cell r="A1803" t="str">
            <v>09.82.99</v>
          </cell>
          <cell r="B1803" t="str">
            <v>REATOR PARA LAMPADA HG - 220V/80W</v>
          </cell>
          <cell r="C1803" t="str">
            <v>UN</v>
          </cell>
          <cell r="D1803">
            <v>41.08</v>
          </cell>
          <cell r="E1803">
            <v>1802</v>
          </cell>
          <cell r="F1803">
            <v>98299</v>
          </cell>
        </row>
        <row r="1804">
          <cell r="B1804" t="str">
            <v>SERVIÇOS PARCIAIS - PARA-RAIOS E OUTROS</v>
          </cell>
          <cell r="E1804">
            <v>1803</v>
          </cell>
        </row>
        <row r="1805">
          <cell r="A1805" t="str">
            <v>09.83.02</v>
          </cell>
          <cell r="B1805" t="str">
            <v>CONECTOR P/TUBO FLEXIVEL TP MACHO CMZ - 3/4"</v>
          </cell>
          <cell r="C1805" t="str">
            <v>UN</v>
          </cell>
          <cell r="D1805">
            <v>10.9</v>
          </cell>
          <cell r="E1805">
            <v>1804</v>
          </cell>
          <cell r="F1805">
            <v>98302</v>
          </cell>
        </row>
        <row r="1806">
          <cell r="A1806" t="str">
            <v>09.83.03</v>
          </cell>
          <cell r="B1806" t="str">
            <v>CONECTOR P/TUBO FLEXIVEL TP MACHO CMZ - 1"</v>
          </cell>
          <cell r="C1806" t="str">
            <v>UN</v>
          </cell>
          <cell r="D1806">
            <v>13.82</v>
          </cell>
          <cell r="E1806">
            <v>1805</v>
          </cell>
          <cell r="F1806">
            <v>98303</v>
          </cell>
        </row>
        <row r="1807">
          <cell r="A1807" t="str">
            <v>09.83.05</v>
          </cell>
          <cell r="B1807" t="str">
            <v>CONECTOR P/TUBO FLEXIVEL TP MACHO CMZ - 1 1/2"</v>
          </cell>
          <cell r="C1807" t="str">
            <v>UN</v>
          </cell>
          <cell r="D1807">
            <v>22.99</v>
          </cell>
          <cell r="E1807">
            <v>1806</v>
          </cell>
          <cell r="F1807">
            <v>98305</v>
          </cell>
        </row>
        <row r="1808">
          <cell r="A1808" t="str">
            <v>09.83.12</v>
          </cell>
          <cell r="B1808" t="str">
            <v>CONECTOR P/TUBO FLEXIVEL TP FEMEA CFZ - 3/4"</v>
          </cell>
          <cell r="C1808" t="str">
            <v>UN</v>
          </cell>
          <cell r="D1808">
            <v>12.02</v>
          </cell>
          <cell r="E1808">
            <v>1807</v>
          </cell>
          <cell r="F1808">
            <v>98312</v>
          </cell>
        </row>
        <row r="1809">
          <cell r="A1809" t="str">
            <v>09.83.13</v>
          </cell>
          <cell r="B1809" t="str">
            <v>CONECTOR P/TUBO FLEXIVEL TP FEMEA CFZ - 1"</v>
          </cell>
          <cell r="C1809" t="str">
            <v>UN</v>
          </cell>
          <cell r="D1809">
            <v>13.34</v>
          </cell>
          <cell r="E1809">
            <v>1808</v>
          </cell>
          <cell r="F1809">
            <v>98313</v>
          </cell>
        </row>
        <row r="1810">
          <cell r="A1810" t="str">
            <v>09.83.15</v>
          </cell>
          <cell r="B1810" t="str">
            <v>CONECTOR P/TUBO FLEXIVEL TP FEMEA CFZ - 1 1/2"</v>
          </cell>
          <cell r="C1810" t="str">
            <v>UN</v>
          </cell>
          <cell r="D1810">
            <v>24.31</v>
          </cell>
          <cell r="E1810">
            <v>1809</v>
          </cell>
          <cell r="F1810">
            <v>98315</v>
          </cell>
        </row>
        <row r="1811">
          <cell r="A1811" t="str">
            <v>09.83.20</v>
          </cell>
          <cell r="B1811" t="str">
            <v>COLOCACAO DE ARAME GUIA #14 DE ACO GALVANIZADO EM ELETRODUTO</v>
          </cell>
          <cell r="C1811" t="str">
            <v>M</v>
          </cell>
          <cell r="D1811">
            <v>0.88</v>
          </cell>
          <cell r="E1811">
            <v>1810</v>
          </cell>
          <cell r="F1811">
            <v>98320</v>
          </cell>
        </row>
        <row r="1812">
          <cell r="A1812" t="str">
            <v>09.83.31</v>
          </cell>
          <cell r="B1812" t="str">
            <v>FINCAPINO CALIBRE 22 LONGO</v>
          </cell>
          <cell r="C1812" t="str">
            <v>UN</v>
          </cell>
          <cell r="D1812">
            <v>1.28</v>
          </cell>
          <cell r="E1812">
            <v>1811</v>
          </cell>
          <cell r="F1812">
            <v>98331</v>
          </cell>
        </row>
        <row r="1813">
          <cell r="A1813" t="str">
            <v>09.83.32</v>
          </cell>
          <cell r="B1813" t="str">
            <v>FINCAPINO CALIBRE 38</v>
          </cell>
          <cell r="C1813" t="str">
            <v>UN</v>
          </cell>
          <cell r="D1813">
            <v>3.2</v>
          </cell>
          <cell r="E1813">
            <v>1812</v>
          </cell>
          <cell r="F1813">
            <v>98332</v>
          </cell>
        </row>
        <row r="1814">
          <cell r="A1814" t="str">
            <v>09.83.35</v>
          </cell>
          <cell r="B1814" t="str">
            <v>PINO DE DIAMETRO 1/4" COM ROSCA</v>
          </cell>
          <cell r="C1814" t="str">
            <v>UN</v>
          </cell>
          <cell r="D1814">
            <v>1.02</v>
          </cell>
          <cell r="E1814">
            <v>1813</v>
          </cell>
          <cell r="F1814">
            <v>98335</v>
          </cell>
        </row>
        <row r="1815">
          <cell r="A1815" t="str">
            <v>09.83.36</v>
          </cell>
          <cell r="B1815" t="str">
            <v>PINO DE DIAMETRO 3/8" COM ROSCA</v>
          </cell>
          <cell r="C1815" t="str">
            <v>UN</v>
          </cell>
          <cell r="D1815">
            <v>2.2999999999999998</v>
          </cell>
          <cell r="E1815">
            <v>1814</v>
          </cell>
          <cell r="F1815">
            <v>98336</v>
          </cell>
        </row>
        <row r="1816">
          <cell r="A1816" t="str">
            <v>09.83.42</v>
          </cell>
          <cell r="B1816" t="str">
            <v>FITA ISOLANTE TIPO AUTO-FUSAO 35KV/MM</v>
          </cell>
          <cell r="C1816" t="str">
            <v>M</v>
          </cell>
          <cell r="D1816">
            <v>4.5199999999999996</v>
          </cell>
          <cell r="E1816">
            <v>1815</v>
          </cell>
          <cell r="F1816">
            <v>98342</v>
          </cell>
        </row>
        <row r="1817">
          <cell r="A1817" t="str">
            <v>09.83.45</v>
          </cell>
          <cell r="B1817" t="str">
            <v>ISOLACAO TERMO-CONTRATIL DE 10 A 50MM2</v>
          </cell>
          <cell r="C1817" t="str">
            <v>M</v>
          </cell>
          <cell r="D1817">
            <v>13.32</v>
          </cell>
          <cell r="E1817">
            <v>1816</v>
          </cell>
          <cell r="F1817">
            <v>98345</v>
          </cell>
        </row>
        <row r="1818">
          <cell r="A1818" t="str">
            <v>09.83.46</v>
          </cell>
          <cell r="B1818" t="str">
            <v>ISOLACAO TERMO-CONTRATIL DE 70 A 95MM2</v>
          </cell>
          <cell r="C1818" t="str">
            <v>M</v>
          </cell>
          <cell r="D1818">
            <v>21.62</v>
          </cell>
          <cell r="E1818">
            <v>1817</v>
          </cell>
          <cell r="F1818">
            <v>98346</v>
          </cell>
        </row>
        <row r="1819">
          <cell r="A1819" t="str">
            <v>09.83.47</v>
          </cell>
          <cell r="B1819" t="str">
            <v>ISOLACAO TERMO-CONTRATIL DE 120 A 240MM2</v>
          </cell>
          <cell r="C1819" t="str">
            <v>M</v>
          </cell>
          <cell r="D1819">
            <v>30.09</v>
          </cell>
          <cell r="E1819">
            <v>1818</v>
          </cell>
          <cell r="F1819">
            <v>98347</v>
          </cell>
        </row>
        <row r="1820">
          <cell r="A1820" t="str">
            <v>09.83.50</v>
          </cell>
          <cell r="B1820" t="str">
            <v>FOTOCELULA SOLAR-RELE FOTOELETRICO CAP. 500W</v>
          </cell>
          <cell r="C1820" t="str">
            <v>UN</v>
          </cell>
          <cell r="D1820">
            <v>39.15</v>
          </cell>
          <cell r="E1820">
            <v>1819</v>
          </cell>
          <cell r="F1820">
            <v>98350</v>
          </cell>
        </row>
        <row r="1821">
          <cell r="A1821" t="str">
            <v>09.83.51</v>
          </cell>
          <cell r="B1821" t="str">
            <v>FOTOCELULA SOLAR-RELE FOTOELETRICO CAP. 1000W</v>
          </cell>
          <cell r="C1821" t="str">
            <v>UN</v>
          </cell>
          <cell r="D1821">
            <v>37.76</v>
          </cell>
          <cell r="E1821">
            <v>1820</v>
          </cell>
          <cell r="F1821">
            <v>98351</v>
          </cell>
        </row>
        <row r="1822">
          <cell r="A1822" t="str">
            <v>09.83.53</v>
          </cell>
          <cell r="B1822" t="str">
            <v>BUQUE "FRANKLIN" C/ROSCA E NIPLE 3/4"</v>
          </cell>
          <cell r="C1822" t="str">
            <v>UN</v>
          </cell>
          <cell r="D1822">
            <v>32.28</v>
          </cell>
          <cell r="E1822">
            <v>1821</v>
          </cell>
          <cell r="F1822">
            <v>98353</v>
          </cell>
        </row>
        <row r="1823">
          <cell r="A1823" t="str">
            <v>09.83.54</v>
          </cell>
          <cell r="B1823" t="str">
            <v>HASTE DE ACO GALVANIZADO - 2"X3M</v>
          </cell>
          <cell r="C1823" t="str">
            <v>UN</v>
          </cell>
          <cell r="D1823">
            <v>103.78</v>
          </cell>
          <cell r="E1823">
            <v>1822</v>
          </cell>
          <cell r="F1823">
            <v>98354</v>
          </cell>
        </row>
        <row r="1824">
          <cell r="A1824" t="str">
            <v>09.83.55</v>
          </cell>
          <cell r="B1824" t="str">
            <v>BASE E ESTAIS P/HASTE DE PARA-RAIOS</v>
          </cell>
          <cell r="C1824" t="str">
            <v>UN</v>
          </cell>
          <cell r="D1824">
            <v>37.21</v>
          </cell>
          <cell r="E1824">
            <v>1823</v>
          </cell>
          <cell r="F1824">
            <v>98355</v>
          </cell>
        </row>
        <row r="1825">
          <cell r="A1825" t="str">
            <v>09.83.56</v>
          </cell>
          <cell r="B1825" t="str">
            <v>PORTA BANDEIRA EM ACO GALVANIZADO 2"</v>
          </cell>
          <cell r="C1825" t="str">
            <v>UN</v>
          </cell>
          <cell r="D1825">
            <v>15.19</v>
          </cell>
          <cell r="E1825">
            <v>1824</v>
          </cell>
          <cell r="F1825">
            <v>98356</v>
          </cell>
        </row>
        <row r="1826">
          <cell r="A1826" t="str">
            <v>09.83.57</v>
          </cell>
          <cell r="B1826" t="str">
            <v>TERMINAL AEREO EM ACO GALV. C/BASE DE FIXACAO H=30CM</v>
          </cell>
          <cell r="C1826" t="str">
            <v>UN</v>
          </cell>
          <cell r="D1826">
            <v>10.15</v>
          </cell>
          <cell r="E1826">
            <v>1825</v>
          </cell>
          <cell r="F1826">
            <v>98357</v>
          </cell>
        </row>
        <row r="1827">
          <cell r="A1827" t="str">
            <v>09.83.58</v>
          </cell>
          <cell r="B1827" t="str">
            <v>SUPORTE P/FIXACAO DE CABO EM TELHA ONDULADA</v>
          </cell>
          <cell r="C1827" t="str">
            <v>UN</v>
          </cell>
          <cell r="D1827">
            <v>18.510000000000002</v>
          </cell>
          <cell r="E1827">
            <v>1826</v>
          </cell>
          <cell r="F1827">
            <v>98358</v>
          </cell>
        </row>
        <row r="1828">
          <cell r="A1828" t="str">
            <v>09.83.62</v>
          </cell>
          <cell r="B1828" t="str">
            <v>CRUZETA DE FERRO GALVANIZADO P/3 PROJETORES</v>
          </cell>
          <cell r="C1828" t="str">
            <v>UN</v>
          </cell>
          <cell r="D1828">
            <v>106.71</v>
          </cell>
          <cell r="E1828">
            <v>1827</v>
          </cell>
          <cell r="F1828">
            <v>98362</v>
          </cell>
        </row>
        <row r="1829">
          <cell r="A1829" t="str">
            <v>09.83.63</v>
          </cell>
          <cell r="B1829" t="str">
            <v>BRACO P/LUMINARIA EM TUBO FERRO GALVANIZADO 1"X1M</v>
          </cell>
          <cell r="C1829" t="str">
            <v>UN</v>
          </cell>
          <cell r="D1829">
            <v>37.06</v>
          </cell>
          <cell r="E1829">
            <v>1828</v>
          </cell>
          <cell r="F1829">
            <v>98363</v>
          </cell>
        </row>
        <row r="1830">
          <cell r="A1830" t="str">
            <v>09.83.65</v>
          </cell>
          <cell r="B1830" t="str">
            <v>POSTE DE FERRO GALVANIZADO,TIPO RETO FLANGEADO H=5M</v>
          </cell>
          <cell r="C1830" t="str">
            <v>UN</v>
          </cell>
          <cell r="D1830">
            <v>417.98</v>
          </cell>
          <cell r="E1830">
            <v>1829</v>
          </cell>
          <cell r="F1830">
            <v>98365</v>
          </cell>
        </row>
        <row r="1831">
          <cell r="A1831" t="str">
            <v>09.83.66</v>
          </cell>
          <cell r="B1831" t="str">
            <v>POSTE DE FERRO GALVANIZADO,TIPO RETO FLANGEADO H=7M</v>
          </cell>
          <cell r="C1831" t="str">
            <v>UN</v>
          </cell>
          <cell r="D1831">
            <v>557.19000000000005</v>
          </cell>
          <cell r="E1831">
            <v>1830</v>
          </cell>
          <cell r="F1831">
            <v>98366</v>
          </cell>
        </row>
        <row r="1832">
          <cell r="A1832" t="str">
            <v>09.83.70</v>
          </cell>
          <cell r="B1832" t="str">
            <v>POSTE DE FERRO GALVANIZADO,TIPO CURVO SIMPLES  H=7M</v>
          </cell>
          <cell r="C1832" t="str">
            <v>UN</v>
          </cell>
          <cell r="D1832">
            <v>522.9</v>
          </cell>
          <cell r="E1832">
            <v>1831</v>
          </cell>
          <cell r="F1832">
            <v>98370</v>
          </cell>
        </row>
        <row r="1833">
          <cell r="A1833" t="str">
            <v>09.83.71</v>
          </cell>
          <cell r="B1833" t="str">
            <v>POSTE DE FERRO GALVANIZADO,TIPO CURVO DUPLO H=7M</v>
          </cell>
          <cell r="C1833" t="str">
            <v>UN</v>
          </cell>
          <cell r="D1833">
            <v>614.25</v>
          </cell>
          <cell r="E1833">
            <v>1832</v>
          </cell>
          <cell r="F1833">
            <v>98371</v>
          </cell>
        </row>
        <row r="1834">
          <cell r="A1834" t="str">
            <v>09.83.72</v>
          </cell>
          <cell r="B1834" t="str">
            <v>POSTE DE FERRO GALVANIZADO,TIPO RETO H=9M</v>
          </cell>
          <cell r="C1834" t="str">
            <v>UN</v>
          </cell>
          <cell r="D1834">
            <v>683.85</v>
          </cell>
          <cell r="E1834">
            <v>1833</v>
          </cell>
          <cell r="F1834">
            <v>98372</v>
          </cell>
        </row>
        <row r="1835">
          <cell r="A1835" t="str">
            <v>09.83.73</v>
          </cell>
          <cell r="B1835" t="str">
            <v>POSTE DE CONCRETO TUBULAR OCO,COM INSPECAO - 7M DE COMPRIMENTO</v>
          </cell>
          <cell r="C1835" t="str">
            <v>UN</v>
          </cell>
          <cell r="D1835">
            <v>410.14</v>
          </cell>
          <cell r="E1835">
            <v>1834</v>
          </cell>
          <cell r="F1835">
            <v>98373</v>
          </cell>
        </row>
        <row r="1836">
          <cell r="A1836" t="str">
            <v>09.83.74</v>
          </cell>
          <cell r="B1836" t="str">
            <v>POSTE DE FERRO GALVANIZADO TIPO RETO H=10M</v>
          </cell>
          <cell r="C1836" t="str">
            <v>UN</v>
          </cell>
          <cell r="D1836">
            <v>725.68</v>
          </cell>
          <cell r="E1836">
            <v>1835</v>
          </cell>
          <cell r="F1836">
            <v>98374</v>
          </cell>
        </row>
        <row r="1837">
          <cell r="A1837" t="str">
            <v>09.83.76</v>
          </cell>
          <cell r="B1837" t="str">
            <v>CONECTOR TIPO PRENSA CABO EM ALUMINIO - 3/8"</v>
          </cell>
          <cell r="C1837" t="str">
            <v>UN</v>
          </cell>
          <cell r="D1837">
            <v>6.37</v>
          </cell>
          <cell r="E1837">
            <v>1836</v>
          </cell>
          <cell r="F1837">
            <v>98376</v>
          </cell>
        </row>
        <row r="1838">
          <cell r="A1838" t="str">
            <v>09.83.77</v>
          </cell>
          <cell r="B1838" t="str">
            <v>CONECTOR TIPO PRENSA-CABO EM ALUMINIO - 1/2"</v>
          </cell>
          <cell r="C1838" t="str">
            <v>UN</v>
          </cell>
          <cell r="D1838">
            <v>5.7</v>
          </cell>
          <cell r="E1838">
            <v>1837</v>
          </cell>
          <cell r="F1838">
            <v>98377</v>
          </cell>
        </row>
        <row r="1839">
          <cell r="A1839" t="str">
            <v>09.83.78</v>
          </cell>
          <cell r="B1839" t="str">
            <v>CONECTOR TIPO PRENSA-CABO EM ALUMINIO - 3/4"</v>
          </cell>
          <cell r="C1839" t="str">
            <v>UN</v>
          </cell>
          <cell r="D1839">
            <v>7.82</v>
          </cell>
          <cell r="E1839">
            <v>1838</v>
          </cell>
          <cell r="F1839">
            <v>98378</v>
          </cell>
        </row>
        <row r="1840">
          <cell r="A1840" t="str">
            <v>09.83.79</v>
          </cell>
          <cell r="B1840" t="str">
            <v>CONECTOR TIPO PRENSA-CABO EM ALUMINIO - 1"</v>
          </cell>
          <cell r="C1840" t="str">
            <v>UN</v>
          </cell>
          <cell r="D1840">
            <v>9.51</v>
          </cell>
          <cell r="E1840">
            <v>1839</v>
          </cell>
          <cell r="F1840">
            <v>98379</v>
          </cell>
        </row>
        <row r="1841">
          <cell r="A1841" t="str">
            <v>09.83.80</v>
          </cell>
          <cell r="B1841" t="str">
            <v>CONECTOR TIPO "SPLIT-BOLT" - PARA CABO DE 6,00MM2</v>
          </cell>
          <cell r="C1841" t="str">
            <v>UN</v>
          </cell>
          <cell r="D1841">
            <v>3.92</v>
          </cell>
          <cell r="E1841">
            <v>1840</v>
          </cell>
          <cell r="F1841">
            <v>98380</v>
          </cell>
        </row>
        <row r="1842">
          <cell r="A1842" t="str">
            <v>09.83.81</v>
          </cell>
          <cell r="B1842" t="str">
            <v>CONECTOR TIPO "SPLIT-BOLT" - PARA CABO DE 10,00MM2</v>
          </cell>
          <cell r="C1842" t="str">
            <v>UN</v>
          </cell>
          <cell r="D1842">
            <v>3.68</v>
          </cell>
          <cell r="E1842">
            <v>1841</v>
          </cell>
          <cell r="F1842">
            <v>98381</v>
          </cell>
        </row>
        <row r="1843">
          <cell r="A1843" t="str">
            <v>09.83.82</v>
          </cell>
          <cell r="B1843" t="str">
            <v>SUPORTE SIMPLES COM ROLDANA,PARA DESCIDA DE PARA-RAIOS</v>
          </cell>
          <cell r="C1843" t="str">
            <v>UN</v>
          </cell>
          <cell r="D1843">
            <v>15.67</v>
          </cell>
          <cell r="E1843">
            <v>1842</v>
          </cell>
          <cell r="F1843">
            <v>98382</v>
          </cell>
        </row>
        <row r="1844">
          <cell r="A1844" t="str">
            <v>09.83.83</v>
          </cell>
          <cell r="B1844" t="str">
            <v>CONECTOR TIPO"SPLIT-BOLT" - PARA CABO DE 16MM2</v>
          </cell>
          <cell r="C1844" t="str">
            <v>UN</v>
          </cell>
          <cell r="D1844">
            <v>4.28</v>
          </cell>
          <cell r="E1844">
            <v>1843</v>
          </cell>
          <cell r="F1844">
            <v>98383</v>
          </cell>
        </row>
        <row r="1845">
          <cell r="A1845" t="str">
            <v>09.83.84</v>
          </cell>
          <cell r="B1845" t="str">
            <v>CONECTOR TIPO"SPLIT-BOLT" - PARA CABO DE 25MM2</v>
          </cell>
          <cell r="C1845" t="str">
            <v>UN</v>
          </cell>
          <cell r="D1845">
            <v>4.21</v>
          </cell>
          <cell r="E1845">
            <v>1844</v>
          </cell>
          <cell r="F1845">
            <v>98384</v>
          </cell>
        </row>
        <row r="1846">
          <cell r="A1846" t="str">
            <v>09.83.85</v>
          </cell>
          <cell r="B1846" t="str">
            <v>CONECTOR TIPO"SPLIT-BOLT" - PARA CABO DE 35MM2</v>
          </cell>
          <cell r="C1846" t="str">
            <v>UN</v>
          </cell>
          <cell r="D1846">
            <v>5.2</v>
          </cell>
          <cell r="E1846">
            <v>1845</v>
          </cell>
          <cell r="F1846">
            <v>98385</v>
          </cell>
        </row>
        <row r="1847">
          <cell r="A1847" t="str">
            <v>09.83.86</v>
          </cell>
          <cell r="B1847" t="str">
            <v>CONECTOR TIPO"SPLIT-BOLT" - PARA CABO DE 50MM2</v>
          </cell>
          <cell r="C1847" t="str">
            <v>UN</v>
          </cell>
          <cell r="D1847">
            <v>4.8</v>
          </cell>
          <cell r="E1847">
            <v>1846</v>
          </cell>
          <cell r="F1847">
            <v>98386</v>
          </cell>
        </row>
        <row r="1848">
          <cell r="A1848" t="str">
            <v>09.83.87</v>
          </cell>
          <cell r="B1848" t="str">
            <v>CONECTOR TIPO"SPLIT-BOLT" - PARA CABO DE 70MM2</v>
          </cell>
          <cell r="C1848" t="str">
            <v>UN</v>
          </cell>
          <cell r="D1848">
            <v>5.66</v>
          </cell>
          <cell r="E1848">
            <v>1847</v>
          </cell>
          <cell r="F1848">
            <v>98387</v>
          </cell>
        </row>
        <row r="1849">
          <cell r="A1849" t="str">
            <v>09.83.88</v>
          </cell>
          <cell r="B1849" t="str">
            <v>CONECTOR TIPO"SPLIT-BOLT" - PARA CABO DE 95MM2</v>
          </cell>
          <cell r="C1849" t="str">
            <v>UN</v>
          </cell>
          <cell r="D1849">
            <v>7.07</v>
          </cell>
          <cell r="E1849">
            <v>1848</v>
          </cell>
          <cell r="F1849">
            <v>98388</v>
          </cell>
        </row>
        <row r="1850">
          <cell r="A1850" t="str">
            <v>09.83.89</v>
          </cell>
          <cell r="B1850" t="str">
            <v>CONECTOR TIPO"SPLIT-BOLT" - PARA CABO DE 120MM2</v>
          </cell>
          <cell r="C1850" t="str">
            <v>UN</v>
          </cell>
          <cell r="D1850">
            <v>8.93</v>
          </cell>
          <cell r="E1850">
            <v>1849</v>
          </cell>
          <cell r="F1850">
            <v>98389</v>
          </cell>
        </row>
        <row r="1851">
          <cell r="A1851" t="str">
            <v>09.83.90</v>
          </cell>
          <cell r="B1851" t="str">
            <v>HASTE"COPPERWELD"- 5/8"X3,OOM</v>
          </cell>
          <cell r="C1851" t="str">
            <v>UN</v>
          </cell>
          <cell r="D1851">
            <v>43.81</v>
          </cell>
          <cell r="E1851">
            <v>1850</v>
          </cell>
          <cell r="F1851">
            <v>98390</v>
          </cell>
        </row>
        <row r="1852">
          <cell r="A1852" t="str">
            <v>09.83.91</v>
          </cell>
          <cell r="B1852" t="str">
            <v>CONECTOR PARA HASTE "COPPERWELD"</v>
          </cell>
          <cell r="C1852" t="str">
            <v>UN</v>
          </cell>
          <cell r="D1852">
            <v>8.0500000000000007</v>
          </cell>
          <cell r="E1852">
            <v>1851</v>
          </cell>
          <cell r="F1852">
            <v>98391</v>
          </cell>
        </row>
        <row r="1853">
          <cell r="A1853" t="str">
            <v>09.83.92</v>
          </cell>
          <cell r="B1853" t="str">
            <v>CONECTOR TIPO "SPLIT-BOLT" - PARA CABO DE 150,00MM2</v>
          </cell>
          <cell r="C1853" t="str">
            <v>UN</v>
          </cell>
          <cell r="D1853">
            <v>9.34</v>
          </cell>
          <cell r="E1853">
            <v>1852</v>
          </cell>
          <cell r="F1853">
            <v>98392</v>
          </cell>
        </row>
        <row r="1854">
          <cell r="A1854" t="str">
            <v>09.83.93</v>
          </cell>
          <cell r="B1854" t="str">
            <v>CONECTOR TIPO "SPLIT-BOLT" - PARA CABO DE 185,00MM2</v>
          </cell>
          <cell r="C1854" t="str">
            <v>UN</v>
          </cell>
          <cell r="D1854">
            <v>19.829999999999998</v>
          </cell>
          <cell r="E1854">
            <v>1853</v>
          </cell>
          <cell r="F1854">
            <v>98393</v>
          </cell>
        </row>
        <row r="1855">
          <cell r="A1855" t="str">
            <v>09.83.94</v>
          </cell>
          <cell r="B1855" t="str">
            <v>CONECTOR TIPO "SPLIT-BOLT" - PARA CABO DE 240,00MM2</v>
          </cell>
          <cell r="C1855" t="str">
            <v>UN</v>
          </cell>
          <cell r="D1855">
            <v>24.95</v>
          </cell>
          <cell r="E1855">
            <v>1854</v>
          </cell>
          <cell r="F1855">
            <v>98394</v>
          </cell>
        </row>
        <row r="1856">
          <cell r="A1856" t="str">
            <v>09.83.95</v>
          </cell>
          <cell r="B1856" t="str">
            <v>CONECTOR TIPO "SPLIT-BOLT" - PARA CABO DE 300.00MM2</v>
          </cell>
          <cell r="C1856" t="str">
            <v>UN</v>
          </cell>
          <cell r="D1856">
            <v>41.18</v>
          </cell>
          <cell r="E1856">
            <v>1855</v>
          </cell>
          <cell r="F1856">
            <v>98395</v>
          </cell>
        </row>
        <row r="1857">
          <cell r="A1857" t="str">
            <v>09.83.97</v>
          </cell>
          <cell r="B1857" t="str">
            <v>HASTE " COPPERWELD " - 3/4"X3,00M</v>
          </cell>
          <cell r="C1857" t="str">
            <v>UN</v>
          </cell>
          <cell r="D1857">
            <v>64.349999999999994</v>
          </cell>
          <cell r="E1857">
            <v>1856</v>
          </cell>
          <cell r="F1857">
            <v>98397</v>
          </cell>
        </row>
        <row r="1858">
          <cell r="B1858" t="str">
            <v>SERVIÇOS PARCIAIS - ELETROFERRAGENS E ACESSÓRIOS</v>
          </cell>
          <cell r="E1858">
            <v>1857</v>
          </cell>
        </row>
        <row r="1859">
          <cell r="A1859" t="str">
            <v>09.84.01</v>
          </cell>
          <cell r="B1859" t="str">
            <v>BUCHA E ARRUELA RIGIDA PESADA EM ZAMAK - 1/2"</v>
          </cell>
          <cell r="C1859" t="str">
            <v>UN</v>
          </cell>
          <cell r="D1859">
            <v>3.17</v>
          </cell>
          <cell r="E1859">
            <v>1858</v>
          </cell>
          <cell r="F1859">
            <v>98401</v>
          </cell>
        </row>
        <row r="1860">
          <cell r="A1860" t="str">
            <v>09.84.02</v>
          </cell>
          <cell r="B1860" t="str">
            <v>BUCHA E ARRUELA RIGIDA PESADA EM ZAMAK - 3/4"</v>
          </cell>
          <cell r="C1860" t="str">
            <v>UN</v>
          </cell>
          <cell r="D1860">
            <v>3.1</v>
          </cell>
          <cell r="E1860">
            <v>1859</v>
          </cell>
          <cell r="F1860">
            <v>98402</v>
          </cell>
        </row>
        <row r="1861">
          <cell r="A1861" t="str">
            <v>09.84.03</v>
          </cell>
          <cell r="B1861" t="str">
            <v>BUCHA E ARRUELA RIGIDA PESADA EM ZAMAK - 1"</v>
          </cell>
          <cell r="C1861" t="str">
            <v>UN</v>
          </cell>
          <cell r="D1861">
            <v>4.75</v>
          </cell>
          <cell r="E1861">
            <v>1860</v>
          </cell>
          <cell r="F1861">
            <v>98403</v>
          </cell>
        </row>
        <row r="1862">
          <cell r="A1862" t="str">
            <v>09.84.05</v>
          </cell>
          <cell r="B1862" t="str">
            <v>BUCHA E ARRUELA RIGIDA PESADA EM ZAMAK - 1 1/2"</v>
          </cell>
          <cell r="C1862" t="str">
            <v>UN</v>
          </cell>
          <cell r="D1862">
            <v>5.12</v>
          </cell>
          <cell r="E1862">
            <v>1861</v>
          </cell>
          <cell r="F1862">
            <v>98405</v>
          </cell>
        </row>
        <row r="1863">
          <cell r="A1863" t="str">
            <v>09.84.06</v>
          </cell>
          <cell r="B1863" t="str">
            <v>BUCHA E ARRUELA RIGIDA PESADA EM ZAMAK - 2"</v>
          </cell>
          <cell r="C1863" t="str">
            <v>UN</v>
          </cell>
          <cell r="D1863">
            <v>6.16</v>
          </cell>
          <cell r="E1863">
            <v>1862</v>
          </cell>
          <cell r="F1863">
            <v>98406</v>
          </cell>
        </row>
        <row r="1864">
          <cell r="A1864" t="str">
            <v>09.84.07</v>
          </cell>
          <cell r="B1864" t="str">
            <v>BUCHA E ARRUELA RIGIDA PESADA EM ZAMAK - 2 1/2"</v>
          </cell>
          <cell r="C1864" t="str">
            <v>UN</v>
          </cell>
          <cell r="D1864">
            <v>7.02</v>
          </cell>
          <cell r="E1864">
            <v>1863</v>
          </cell>
          <cell r="F1864">
            <v>98407</v>
          </cell>
        </row>
        <row r="1865">
          <cell r="A1865" t="str">
            <v>09.84.08</v>
          </cell>
          <cell r="B1865" t="str">
            <v>BUCHA E ARRUELA RIGIDA PESADA EM ZAMAK - 3"</v>
          </cell>
          <cell r="C1865" t="str">
            <v>UN</v>
          </cell>
          <cell r="D1865">
            <v>8.2799999999999994</v>
          </cell>
          <cell r="E1865">
            <v>1864</v>
          </cell>
          <cell r="F1865">
            <v>98408</v>
          </cell>
        </row>
        <row r="1866">
          <cell r="A1866" t="str">
            <v>09.84.10</v>
          </cell>
          <cell r="B1866" t="str">
            <v>BUCHA E ARRUELA RIGIDA PESADA EM ZAMAK - 4"</v>
          </cell>
          <cell r="C1866" t="str">
            <v>UN</v>
          </cell>
          <cell r="D1866">
            <v>12.4</v>
          </cell>
          <cell r="E1866">
            <v>1865</v>
          </cell>
          <cell r="F1866">
            <v>98410</v>
          </cell>
        </row>
        <row r="1867">
          <cell r="A1867" t="str">
            <v>09.84.11</v>
          </cell>
          <cell r="B1867" t="str">
            <v>BRACADEIRA DE ACO GALVANIZADO - 1/2"</v>
          </cell>
          <cell r="C1867" t="str">
            <v>UN</v>
          </cell>
          <cell r="D1867">
            <v>2.75</v>
          </cell>
          <cell r="E1867">
            <v>1866</v>
          </cell>
          <cell r="F1867">
            <v>98411</v>
          </cell>
        </row>
        <row r="1868">
          <cell r="A1868" t="str">
            <v>09.84.12</v>
          </cell>
          <cell r="B1868" t="str">
            <v>BRACADEIRA DE ACO GALVANIZADO - 3/4"</v>
          </cell>
          <cell r="C1868" t="str">
            <v>UN</v>
          </cell>
          <cell r="D1868">
            <v>2.85</v>
          </cell>
          <cell r="E1868">
            <v>1867</v>
          </cell>
          <cell r="F1868">
            <v>98412</v>
          </cell>
        </row>
        <row r="1869">
          <cell r="A1869" t="str">
            <v>09.84.13</v>
          </cell>
          <cell r="B1869" t="str">
            <v>BRACADEIRA DE ACO GALVANIZADO - 1"</v>
          </cell>
          <cell r="C1869" t="str">
            <v>UN</v>
          </cell>
          <cell r="D1869">
            <v>2.81</v>
          </cell>
          <cell r="E1869">
            <v>1868</v>
          </cell>
          <cell r="F1869">
            <v>98413</v>
          </cell>
        </row>
        <row r="1870">
          <cell r="A1870" t="str">
            <v>09.84.15</v>
          </cell>
          <cell r="B1870" t="str">
            <v>BRACADEIRA DE ACO GALVANIZADO - 1 1/2"</v>
          </cell>
          <cell r="C1870" t="str">
            <v>UN</v>
          </cell>
          <cell r="D1870">
            <v>4.05</v>
          </cell>
          <cell r="E1870">
            <v>1869</v>
          </cell>
          <cell r="F1870">
            <v>98415</v>
          </cell>
        </row>
        <row r="1871">
          <cell r="A1871" t="str">
            <v>09.84.16</v>
          </cell>
          <cell r="B1871" t="str">
            <v>BRACADEIRA DE ACO GALVANIZADO - 2"</v>
          </cell>
          <cell r="C1871" t="str">
            <v>UN</v>
          </cell>
          <cell r="D1871">
            <v>4.91</v>
          </cell>
          <cell r="E1871">
            <v>1870</v>
          </cell>
          <cell r="F1871">
            <v>98416</v>
          </cell>
        </row>
        <row r="1872">
          <cell r="A1872" t="str">
            <v>09.84.17</v>
          </cell>
          <cell r="B1872" t="str">
            <v>BRACADEIRA DE ACO GALVANIZADO - 2 1/2"</v>
          </cell>
          <cell r="C1872" t="str">
            <v>UN</v>
          </cell>
          <cell r="D1872">
            <v>5.25</v>
          </cell>
          <cell r="E1872">
            <v>1871</v>
          </cell>
          <cell r="F1872">
            <v>98417</v>
          </cell>
        </row>
        <row r="1873">
          <cell r="A1873" t="str">
            <v>09.84.18</v>
          </cell>
          <cell r="B1873" t="str">
            <v>BRACADEIRA DE ACO GALVANIZADO - 3"</v>
          </cell>
          <cell r="C1873" t="str">
            <v>UN</v>
          </cell>
          <cell r="D1873">
            <v>6.18</v>
          </cell>
          <cell r="E1873">
            <v>1872</v>
          </cell>
          <cell r="F1873">
            <v>98418</v>
          </cell>
        </row>
        <row r="1874">
          <cell r="A1874" t="str">
            <v>09.84.19</v>
          </cell>
          <cell r="B1874" t="str">
            <v>BRACADEIRA DE ACO GALVANIZADO - 3 1/2"</v>
          </cell>
          <cell r="C1874" t="str">
            <v>UN</v>
          </cell>
          <cell r="D1874">
            <v>6.39</v>
          </cell>
          <cell r="E1874">
            <v>1873</v>
          </cell>
          <cell r="F1874">
            <v>98419</v>
          </cell>
        </row>
        <row r="1875">
          <cell r="A1875" t="str">
            <v>09.84.20</v>
          </cell>
          <cell r="B1875" t="str">
            <v>BRACADEIRA DE ACO GALVANIZADO - 4"</v>
          </cell>
          <cell r="C1875" t="str">
            <v>UN</v>
          </cell>
          <cell r="D1875">
            <v>7.4</v>
          </cell>
          <cell r="E1875">
            <v>1874</v>
          </cell>
          <cell r="F1875">
            <v>98420</v>
          </cell>
        </row>
        <row r="1876">
          <cell r="A1876" t="str">
            <v>09.84.21</v>
          </cell>
          <cell r="B1876" t="str">
            <v>SUPORTE P/PERFILADO 100X38MM GE</v>
          </cell>
          <cell r="C1876" t="str">
            <v>UN</v>
          </cell>
          <cell r="D1876">
            <v>4.01</v>
          </cell>
          <cell r="E1876">
            <v>1875</v>
          </cell>
          <cell r="F1876">
            <v>98421</v>
          </cell>
        </row>
        <row r="1877">
          <cell r="A1877" t="str">
            <v>09.84.22</v>
          </cell>
          <cell r="B1877" t="str">
            <v>SUPORTE P/PERFILADO 100X76MM GE</v>
          </cell>
          <cell r="C1877" t="str">
            <v>UN</v>
          </cell>
          <cell r="D1877">
            <v>4.74</v>
          </cell>
          <cell r="E1877">
            <v>1876</v>
          </cell>
          <cell r="F1877">
            <v>98422</v>
          </cell>
        </row>
        <row r="1878">
          <cell r="A1878" t="str">
            <v>09.84.23</v>
          </cell>
          <cell r="B1878" t="str">
            <v>SUPORTE CURTO P/LUMINARIA 100X38MM GE</v>
          </cell>
          <cell r="C1878" t="str">
            <v>UN</v>
          </cell>
          <cell r="D1878">
            <v>4.7</v>
          </cell>
          <cell r="E1878">
            <v>1877</v>
          </cell>
          <cell r="F1878">
            <v>98423</v>
          </cell>
        </row>
        <row r="1879">
          <cell r="A1879" t="str">
            <v>09.84.24</v>
          </cell>
          <cell r="B1879" t="str">
            <v>SUPORTE LONGO P/LUMINARIA 165X38MM GE</v>
          </cell>
          <cell r="C1879" t="str">
            <v>UN</v>
          </cell>
          <cell r="D1879">
            <v>5.0199999999999996</v>
          </cell>
          <cell r="E1879">
            <v>1878</v>
          </cell>
          <cell r="F1879">
            <v>98424</v>
          </cell>
        </row>
        <row r="1880">
          <cell r="A1880" t="str">
            <v>09.84.25</v>
          </cell>
          <cell r="B1880" t="str">
            <v>EMENDA INTERNA P/PERFILADO 38X38 "I" GE</v>
          </cell>
          <cell r="C1880" t="str">
            <v>UN</v>
          </cell>
          <cell r="D1880">
            <v>3.44</v>
          </cell>
          <cell r="E1880">
            <v>1879</v>
          </cell>
          <cell r="F1880">
            <v>98425</v>
          </cell>
        </row>
        <row r="1881">
          <cell r="A1881" t="str">
            <v>09.84.26</v>
          </cell>
          <cell r="B1881" t="str">
            <v>EMENDA INTERNA P/PERFILADO 38X38 "L" GE</v>
          </cell>
          <cell r="C1881" t="str">
            <v>UN</v>
          </cell>
          <cell r="D1881">
            <v>5.07</v>
          </cell>
          <cell r="E1881">
            <v>1880</v>
          </cell>
          <cell r="F1881">
            <v>98426</v>
          </cell>
        </row>
        <row r="1882">
          <cell r="A1882" t="str">
            <v>09.84.27</v>
          </cell>
          <cell r="B1882" t="str">
            <v>EMENDA INTERNA P/PERFILADO 38X38 "T" GE</v>
          </cell>
          <cell r="C1882" t="str">
            <v>UN</v>
          </cell>
          <cell r="D1882">
            <v>6.1</v>
          </cell>
          <cell r="E1882">
            <v>1881</v>
          </cell>
          <cell r="F1882">
            <v>98427</v>
          </cell>
        </row>
        <row r="1883">
          <cell r="A1883" t="str">
            <v>09.84.28</v>
          </cell>
          <cell r="B1883" t="str">
            <v>EMENDA INTERNA P/PERFILADO 38X38 "X" GE</v>
          </cell>
          <cell r="C1883" t="str">
            <v>UN</v>
          </cell>
          <cell r="D1883">
            <v>7.28</v>
          </cell>
          <cell r="E1883">
            <v>1882</v>
          </cell>
          <cell r="F1883">
            <v>98428</v>
          </cell>
        </row>
        <row r="1884">
          <cell r="A1884" t="str">
            <v>09.84.30</v>
          </cell>
          <cell r="B1884" t="str">
            <v>EMENDA INTERNA P/PERFILADO 38X76 "I" GE</v>
          </cell>
          <cell r="C1884" t="str">
            <v>UN</v>
          </cell>
          <cell r="D1884">
            <v>4.99</v>
          </cell>
          <cell r="E1884">
            <v>1883</v>
          </cell>
          <cell r="F1884">
            <v>98430</v>
          </cell>
        </row>
        <row r="1885">
          <cell r="A1885" t="str">
            <v>09.84.31</v>
          </cell>
          <cell r="B1885" t="str">
            <v>EMENDA INTERNA P/PERFILADO 38X76 "L" GE</v>
          </cell>
          <cell r="C1885" t="str">
            <v>UN</v>
          </cell>
          <cell r="D1885">
            <v>6.24</v>
          </cell>
          <cell r="E1885">
            <v>1884</v>
          </cell>
          <cell r="F1885">
            <v>98431</v>
          </cell>
        </row>
        <row r="1886">
          <cell r="A1886" t="str">
            <v>09.84.32</v>
          </cell>
          <cell r="B1886" t="str">
            <v>EMENDA INTERNA P/PERFILADO 38X76 "T" GE</v>
          </cell>
          <cell r="C1886" t="str">
            <v>UN</v>
          </cell>
          <cell r="D1886">
            <v>7.46</v>
          </cell>
          <cell r="E1886">
            <v>1885</v>
          </cell>
          <cell r="F1886">
            <v>98432</v>
          </cell>
        </row>
        <row r="1887">
          <cell r="A1887" t="str">
            <v>09.84.33</v>
          </cell>
          <cell r="B1887" t="str">
            <v>EMENDA INTERNA P/PERFILADO 38X76 "X" GE</v>
          </cell>
          <cell r="C1887" t="str">
            <v>UN</v>
          </cell>
          <cell r="D1887">
            <v>8.75</v>
          </cell>
          <cell r="E1887">
            <v>1886</v>
          </cell>
          <cell r="F1887">
            <v>98433</v>
          </cell>
        </row>
        <row r="1888">
          <cell r="A1888" t="str">
            <v>09.84.35</v>
          </cell>
          <cell r="B1888" t="str">
            <v>CAIXA DE DERIVACAO P/PERFILADO 38X38 TP "E" GE</v>
          </cell>
          <cell r="C1888" t="str">
            <v>UN</v>
          </cell>
          <cell r="D1888">
            <v>12.37</v>
          </cell>
          <cell r="E1888">
            <v>1887</v>
          </cell>
          <cell r="F1888">
            <v>98435</v>
          </cell>
        </row>
        <row r="1889">
          <cell r="A1889" t="str">
            <v>09.84.36</v>
          </cell>
          <cell r="B1889" t="str">
            <v>CAIXA DE DERIVACAO P/PERFILADO 38X38 TP "C" GE</v>
          </cell>
          <cell r="C1889" t="str">
            <v>UN</v>
          </cell>
          <cell r="D1889">
            <v>12.37</v>
          </cell>
          <cell r="E1889">
            <v>1888</v>
          </cell>
          <cell r="F1889">
            <v>98436</v>
          </cell>
        </row>
        <row r="1890">
          <cell r="A1890" t="str">
            <v>09.84.37</v>
          </cell>
          <cell r="B1890" t="str">
            <v>CAIXA DE DERIVACAO P/PERFILADO 38X38 TP "L" GE</v>
          </cell>
          <cell r="C1890" t="str">
            <v>UN</v>
          </cell>
          <cell r="D1890">
            <v>12.16</v>
          </cell>
          <cell r="E1890">
            <v>1889</v>
          </cell>
          <cell r="F1890">
            <v>98437</v>
          </cell>
        </row>
        <row r="1891">
          <cell r="A1891" t="str">
            <v>09.84.38</v>
          </cell>
          <cell r="B1891" t="str">
            <v>CAIXA DE DERIVACAO P/PERFILADO 38X38 TP "T" GE</v>
          </cell>
          <cell r="C1891" t="str">
            <v>UN</v>
          </cell>
          <cell r="D1891">
            <v>14.68</v>
          </cell>
          <cell r="E1891">
            <v>1890</v>
          </cell>
          <cell r="F1891">
            <v>98438</v>
          </cell>
        </row>
        <row r="1892">
          <cell r="A1892" t="str">
            <v>09.84.39</v>
          </cell>
          <cell r="B1892" t="str">
            <v>CAIXA DE DERIVACAO P/PERFILADO 38X38 TP "X" GE</v>
          </cell>
          <cell r="C1892" t="str">
            <v>UN</v>
          </cell>
          <cell r="D1892">
            <v>16.809999999999999</v>
          </cell>
          <cell r="E1892">
            <v>1891</v>
          </cell>
          <cell r="F1892">
            <v>98439</v>
          </cell>
        </row>
        <row r="1893">
          <cell r="A1893" t="str">
            <v>09.84.40</v>
          </cell>
          <cell r="B1893" t="str">
            <v>CAIXA DE DERIVACAO P/PERFILADO 38X76 TP "E" GE</v>
          </cell>
          <cell r="C1893" t="str">
            <v>UN</v>
          </cell>
          <cell r="D1893">
            <v>7.52</v>
          </cell>
          <cell r="E1893">
            <v>1892</v>
          </cell>
          <cell r="F1893">
            <v>98440</v>
          </cell>
        </row>
        <row r="1894">
          <cell r="A1894" t="str">
            <v>09.84.41</v>
          </cell>
          <cell r="B1894" t="str">
            <v>CAIXA DE DERIVACAO P/PERFILADO 38X76 TP "C" GE</v>
          </cell>
          <cell r="C1894" t="str">
            <v>UN</v>
          </cell>
          <cell r="D1894">
            <v>15.79</v>
          </cell>
          <cell r="E1894">
            <v>1893</v>
          </cell>
          <cell r="F1894">
            <v>98441</v>
          </cell>
        </row>
        <row r="1895">
          <cell r="A1895" t="str">
            <v>09.84.42</v>
          </cell>
          <cell r="B1895" t="str">
            <v>CAIXA DE DERIVACAO P/PERFILADO 38X76 TP "L" GE</v>
          </cell>
          <cell r="C1895" t="str">
            <v>UN</v>
          </cell>
          <cell r="D1895">
            <v>15.98</v>
          </cell>
          <cell r="E1895">
            <v>1894</v>
          </cell>
          <cell r="F1895">
            <v>98442</v>
          </cell>
        </row>
        <row r="1896">
          <cell r="A1896" t="str">
            <v>09.84.43</v>
          </cell>
          <cell r="B1896" t="str">
            <v>CAIXA DE DERIVACAO P/PERFILADO 38X76 TP "T" GE</v>
          </cell>
          <cell r="C1896" t="str">
            <v>UN</v>
          </cell>
          <cell r="D1896">
            <v>18.02</v>
          </cell>
          <cell r="E1896">
            <v>1895</v>
          </cell>
          <cell r="F1896">
            <v>98443</v>
          </cell>
        </row>
        <row r="1897">
          <cell r="A1897" t="str">
            <v>09.84.44</v>
          </cell>
          <cell r="B1897" t="str">
            <v>CAIXA DE DERIVACAO P/PERFILADO 38X76 TP "X" GE</v>
          </cell>
          <cell r="C1897" t="str">
            <v>UN</v>
          </cell>
          <cell r="D1897">
            <v>19.78</v>
          </cell>
          <cell r="E1897">
            <v>1896</v>
          </cell>
          <cell r="F1897">
            <v>98444</v>
          </cell>
        </row>
        <row r="1898">
          <cell r="A1898" t="str">
            <v>09.84.45</v>
          </cell>
          <cell r="B1898" t="str">
            <v>CAIXA EM ALUMINIO P/TOMADA FIXACAO EM PERFILADO</v>
          </cell>
          <cell r="C1898" t="str">
            <v>UN</v>
          </cell>
          <cell r="D1898">
            <v>13.2</v>
          </cell>
          <cell r="E1898">
            <v>1897</v>
          </cell>
          <cell r="F1898">
            <v>98445</v>
          </cell>
        </row>
        <row r="1899">
          <cell r="A1899" t="str">
            <v>09.84.50</v>
          </cell>
          <cell r="B1899" t="str">
            <v>PORCA LOSANGULAR C/PINO 1/4" GE</v>
          </cell>
          <cell r="C1899" t="str">
            <v>UN</v>
          </cell>
          <cell r="D1899">
            <v>1.89</v>
          </cell>
          <cell r="E1899">
            <v>1898</v>
          </cell>
          <cell r="F1899">
            <v>98450</v>
          </cell>
        </row>
        <row r="1900">
          <cell r="A1900" t="str">
            <v>09.84.51</v>
          </cell>
          <cell r="B1900" t="str">
            <v>PORCA LOSANGULAR C/PINO 5/16" GE</v>
          </cell>
          <cell r="C1900" t="str">
            <v>UN</v>
          </cell>
          <cell r="D1900">
            <v>2.0499999999999998</v>
          </cell>
          <cell r="E1900">
            <v>1899</v>
          </cell>
          <cell r="F1900">
            <v>98451</v>
          </cell>
        </row>
        <row r="1901">
          <cell r="A1901" t="str">
            <v>09.84.52</v>
          </cell>
          <cell r="B1901" t="str">
            <v>PORCA LOSANGULAR C/PINO 3/8" GE</v>
          </cell>
          <cell r="C1901" t="str">
            <v>UN</v>
          </cell>
          <cell r="D1901">
            <v>2.2400000000000002</v>
          </cell>
          <cell r="E1901">
            <v>1900</v>
          </cell>
          <cell r="F1901">
            <v>98452</v>
          </cell>
        </row>
        <row r="1902">
          <cell r="A1902" t="str">
            <v>09.84.55</v>
          </cell>
          <cell r="B1902" t="str">
            <v>SUSPENSAO PARA TIRANTE DE ACO 1/4" GE</v>
          </cell>
          <cell r="C1902" t="str">
            <v>UN</v>
          </cell>
          <cell r="D1902">
            <v>3.96</v>
          </cell>
          <cell r="E1902">
            <v>1901</v>
          </cell>
          <cell r="F1902">
            <v>98455</v>
          </cell>
        </row>
        <row r="1903">
          <cell r="A1903" t="str">
            <v>09.84.56</v>
          </cell>
          <cell r="B1903" t="str">
            <v>SUSPENSAO PARA TIRANTE DE ACO 3/8" GE</v>
          </cell>
          <cell r="C1903" t="str">
            <v>UN</v>
          </cell>
          <cell r="D1903">
            <v>5.12</v>
          </cell>
          <cell r="E1903">
            <v>1902</v>
          </cell>
          <cell r="F1903">
            <v>98456</v>
          </cell>
        </row>
        <row r="1904">
          <cell r="A1904" t="str">
            <v>09.84.57</v>
          </cell>
          <cell r="B1904" t="str">
            <v>SAIDA P/ELETRODUTO EM PERFILADO 3/4" GE</v>
          </cell>
          <cell r="C1904" t="str">
            <v>UN</v>
          </cell>
          <cell r="D1904">
            <v>2.5499999999999998</v>
          </cell>
          <cell r="E1904">
            <v>1903</v>
          </cell>
          <cell r="F1904">
            <v>98457</v>
          </cell>
        </row>
        <row r="1905">
          <cell r="A1905" t="str">
            <v>09.84.58</v>
          </cell>
          <cell r="B1905" t="str">
            <v>CHUMBADOR METALICO P/CONCRETO C/ROSCA INTERNA 1/4"</v>
          </cell>
          <cell r="C1905" t="str">
            <v>UN</v>
          </cell>
          <cell r="D1905">
            <v>6.71</v>
          </cell>
          <cell r="E1905">
            <v>1904</v>
          </cell>
          <cell r="F1905">
            <v>98458</v>
          </cell>
        </row>
        <row r="1906">
          <cell r="A1906" t="str">
            <v>09.84.59</v>
          </cell>
          <cell r="B1906" t="str">
            <v>CHUMBADOR METALICO P/CONCRETO C/ROSCA INTERNA 3/8"</v>
          </cell>
          <cell r="C1906" t="str">
            <v>UN</v>
          </cell>
          <cell r="D1906">
            <v>7.03</v>
          </cell>
          <cell r="E1906">
            <v>1905</v>
          </cell>
          <cell r="F1906">
            <v>98459</v>
          </cell>
        </row>
        <row r="1907">
          <cell r="A1907" t="str">
            <v>09.84.60</v>
          </cell>
          <cell r="B1907" t="str">
            <v>CABO DE ACO TRANCADO 1/4"</v>
          </cell>
          <cell r="C1907" t="str">
            <v>M</v>
          </cell>
          <cell r="D1907">
            <v>3.94</v>
          </cell>
          <cell r="E1907">
            <v>1906</v>
          </cell>
          <cell r="F1907">
            <v>98460</v>
          </cell>
        </row>
        <row r="1908">
          <cell r="A1908" t="str">
            <v>09.84.61</v>
          </cell>
          <cell r="B1908" t="str">
            <v>VERGALHAO DE ACO C/ROSCA TOTAL 1/4" GE</v>
          </cell>
          <cell r="C1908" t="str">
            <v>M</v>
          </cell>
          <cell r="D1908">
            <v>12.89</v>
          </cell>
          <cell r="E1908">
            <v>1907</v>
          </cell>
          <cell r="F1908">
            <v>98461</v>
          </cell>
        </row>
        <row r="1909">
          <cell r="A1909" t="str">
            <v>09.84.62</v>
          </cell>
          <cell r="B1909" t="str">
            <v>VERGALHAO DE ACO C/ROSCA TOTAL 5/16" GE</v>
          </cell>
          <cell r="C1909" t="str">
            <v>M</v>
          </cell>
          <cell r="D1909">
            <v>13.53</v>
          </cell>
          <cell r="E1909">
            <v>1908</v>
          </cell>
          <cell r="F1909">
            <v>98462</v>
          </cell>
        </row>
        <row r="1910">
          <cell r="A1910" t="str">
            <v>09.84.63</v>
          </cell>
          <cell r="B1910" t="str">
            <v>VERGALHAO DE ACO C/ROSCA TOTAL 3/8" GE</v>
          </cell>
          <cell r="C1910" t="str">
            <v>M</v>
          </cell>
          <cell r="D1910">
            <v>14.15</v>
          </cell>
          <cell r="E1910">
            <v>1909</v>
          </cell>
          <cell r="F1910">
            <v>98463</v>
          </cell>
        </row>
        <row r="1911">
          <cell r="A1911" t="str">
            <v>09.84.65</v>
          </cell>
          <cell r="B1911" t="str">
            <v>TAMPA METALICA P/ PERFILADO LARG. 38MM GE</v>
          </cell>
          <cell r="C1911" t="str">
            <v>M</v>
          </cell>
          <cell r="D1911">
            <v>3.49</v>
          </cell>
          <cell r="E1911">
            <v>1910</v>
          </cell>
          <cell r="F1911">
            <v>98465</v>
          </cell>
        </row>
        <row r="1912">
          <cell r="A1912" t="str">
            <v>09.84.66</v>
          </cell>
          <cell r="B1912" t="str">
            <v>TAMPA METALICA P/ PERFILADO LARG. 76MM GE</v>
          </cell>
          <cell r="C1912" t="str">
            <v>M</v>
          </cell>
          <cell r="D1912">
            <v>5.32</v>
          </cell>
          <cell r="E1912">
            <v>1911</v>
          </cell>
          <cell r="F1912">
            <v>98466</v>
          </cell>
        </row>
        <row r="1913">
          <cell r="B1913" t="str">
            <v>DIVERSOS</v>
          </cell>
          <cell r="E1913">
            <v>1912</v>
          </cell>
        </row>
        <row r="1914">
          <cell r="A1914" t="str">
            <v>09.85.10</v>
          </cell>
          <cell r="B1914" t="str">
            <v>REATOR P/ LÂMPADA VAPOR METÁLICO - 70W/ 220V</v>
          </cell>
          <cell r="C1914" t="str">
            <v>UN</v>
          </cell>
          <cell r="D1914">
            <v>52.98</v>
          </cell>
          <cell r="E1914">
            <v>1913</v>
          </cell>
          <cell r="F1914">
            <v>98510</v>
          </cell>
        </row>
        <row r="1915">
          <cell r="A1915" t="str">
            <v>09.85.12</v>
          </cell>
          <cell r="B1915" t="str">
            <v>REATOR PARA LÂMPADA VAPOR METÁLICO - 150W/ 220V</v>
          </cell>
          <cell r="C1915" t="str">
            <v>UN</v>
          </cell>
          <cell r="D1915">
            <v>63.41</v>
          </cell>
          <cell r="E1915">
            <v>1914</v>
          </cell>
          <cell r="F1915">
            <v>98512</v>
          </cell>
        </row>
        <row r="1916">
          <cell r="A1916" t="str">
            <v>09.85.13</v>
          </cell>
          <cell r="B1916" t="str">
            <v>REATOR DE LÂMPADA VAPOR METÁLICO - 250W/ 220V</v>
          </cell>
          <cell r="C1916" t="str">
            <v>UN</v>
          </cell>
          <cell r="D1916">
            <v>53.08</v>
          </cell>
          <cell r="E1916">
            <v>1915</v>
          </cell>
          <cell r="F1916">
            <v>98513</v>
          </cell>
        </row>
        <row r="1917">
          <cell r="A1917" t="str">
            <v>09.85.14</v>
          </cell>
          <cell r="B1917" t="str">
            <v>REATOR PARA LÂMPADA VAPOR METÁLICO - 400W/ 220V</v>
          </cell>
          <cell r="C1917" t="str">
            <v>UN</v>
          </cell>
          <cell r="D1917">
            <v>79.709999999999994</v>
          </cell>
          <cell r="E1917">
            <v>1916</v>
          </cell>
          <cell r="F1917">
            <v>98514</v>
          </cell>
        </row>
        <row r="1918">
          <cell r="A1918" t="str">
            <v>09.85.30</v>
          </cell>
          <cell r="B1918" t="str">
            <v>REATOR ELETRÔNICO FLUORESCENTE SIMPLES AFP - 1X16 W - 127 V</v>
          </cell>
          <cell r="C1918" t="str">
            <v>UN</v>
          </cell>
          <cell r="D1918">
            <v>39.89</v>
          </cell>
          <cell r="E1918">
            <v>1917</v>
          </cell>
          <cell r="F1918">
            <v>98530</v>
          </cell>
        </row>
        <row r="1919">
          <cell r="A1919" t="str">
            <v>09.85.31</v>
          </cell>
          <cell r="B1919" t="str">
            <v>REATOR ELETRÔNICO FLUORESCENTE SIMPLES AFP - 1X32 W - 127 V</v>
          </cell>
          <cell r="C1919" t="str">
            <v>UN</v>
          </cell>
          <cell r="D1919">
            <v>39.89</v>
          </cell>
          <cell r="E1919">
            <v>1918</v>
          </cell>
          <cell r="F1919">
            <v>98531</v>
          </cell>
        </row>
        <row r="1920">
          <cell r="A1920" t="str">
            <v>09.85.32</v>
          </cell>
          <cell r="B1920" t="str">
            <v>REATOR ELETRÔNICO FLUORESCENTE DUPLO AFP - 2X16 W - 127 V</v>
          </cell>
          <cell r="C1920" t="str">
            <v>UN</v>
          </cell>
          <cell r="D1920">
            <v>50.9</v>
          </cell>
          <cell r="E1920">
            <v>1919</v>
          </cell>
          <cell r="F1920">
            <v>98532</v>
          </cell>
        </row>
        <row r="1921">
          <cell r="A1921" t="str">
            <v>09.85.33</v>
          </cell>
          <cell r="B1921" t="str">
            <v>REATOR ELETRÔNICO FLUORESCENTE DUPLO AFP - 2X32 W - 127 V</v>
          </cell>
          <cell r="C1921" t="str">
            <v>UN</v>
          </cell>
          <cell r="D1921">
            <v>50.9</v>
          </cell>
          <cell r="E1921">
            <v>1920</v>
          </cell>
          <cell r="F1921">
            <v>98533</v>
          </cell>
        </row>
        <row r="1922">
          <cell r="A1922" t="str">
            <v>09.85.34</v>
          </cell>
          <cell r="B1922" t="str">
            <v>REATOR ELETRÔNICO FLUORESCENTE SIMPLES AFP - 1X16W - 220V</v>
          </cell>
          <cell r="C1922" t="str">
            <v>UN</v>
          </cell>
          <cell r="D1922">
            <v>41.55</v>
          </cell>
          <cell r="E1922">
            <v>1921</v>
          </cell>
          <cell r="F1922">
            <v>98534</v>
          </cell>
        </row>
        <row r="1923">
          <cell r="A1923" t="str">
            <v>09.85.35</v>
          </cell>
          <cell r="B1923" t="str">
            <v>REATOR ELETRÔNICO FLUORESCENTE SIMPLES AFP - 1X32 W - 220 V</v>
          </cell>
          <cell r="C1923" t="str">
            <v>UN</v>
          </cell>
          <cell r="D1923">
            <v>41.89</v>
          </cell>
          <cell r="E1923">
            <v>1922</v>
          </cell>
          <cell r="F1923">
            <v>98535</v>
          </cell>
        </row>
        <row r="1924">
          <cell r="A1924" t="str">
            <v>09.85.36</v>
          </cell>
          <cell r="B1924" t="str">
            <v>REATOR ELETRÔNICO FLUORESCENTE DUPLO AFP - 2X16 W - 220 V</v>
          </cell>
          <cell r="C1924" t="str">
            <v>UN</v>
          </cell>
          <cell r="D1924">
            <v>50.9</v>
          </cell>
          <cell r="E1924">
            <v>1923</v>
          </cell>
          <cell r="F1924">
            <v>98536</v>
          </cell>
        </row>
        <row r="1925">
          <cell r="A1925" t="str">
            <v>09.85.37</v>
          </cell>
          <cell r="B1925" t="str">
            <v>REATOR ELETRÔNICO FLUORESCENTE DUPLO AFP - 2X32 W - 220 V</v>
          </cell>
          <cell r="C1925" t="str">
            <v>UN</v>
          </cell>
          <cell r="D1925">
            <v>50.44</v>
          </cell>
          <cell r="E1925">
            <v>1924</v>
          </cell>
          <cell r="F1925">
            <v>98537</v>
          </cell>
        </row>
        <row r="1926">
          <cell r="A1926" t="str">
            <v>09.85.60</v>
          </cell>
          <cell r="B1926" t="str">
            <v>LÂMPADA VAPOR METÁLICO - 70W</v>
          </cell>
          <cell r="C1926" t="str">
            <v>UN</v>
          </cell>
          <cell r="D1926">
            <v>45.28</v>
          </cell>
          <cell r="E1926">
            <v>1925</v>
          </cell>
          <cell r="F1926">
            <v>98560</v>
          </cell>
        </row>
        <row r="1927">
          <cell r="A1927" t="str">
            <v>09.85.61</v>
          </cell>
          <cell r="B1927" t="str">
            <v>LÂMPADA VAPOR METÁLICO - 150W</v>
          </cell>
          <cell r="C1927" t="str">
            <v>UN</v>
          </cell>
          <cell r="D1927">
            <v>46.32</v>
          </cell>
          <cell r="E1927">
            <v>1926</v>
          </cell>
          <cell r="F1927">
            <v>98561</v>
          </cell>
        </row>
        <row r="1928">
          <cell r="A1928" t="str">
            <v>09.85.62</v>
          </cell>
          <cell r="B1928" t="str">
            <v>LÂMPADA VAPOR METÁLICO - 250W</v>
          </cell>
          <cell r="C1928" t="str">
            <v>UN</v>
          </cell>
          <cell r="D1928">
            <v>68.09</v>
          </cell>
          <cell r="E1928">
            <v>1927</v>
          </cell>
          <cell r="F1928">
            <v>98562</v>
          </cell>
        </row>
        <row r="1929">
          <cell r="A1929" t="str">
            <v>09.85.63</v>
          </cell>
          <cell r="B1929" t="str">
            <v>LÂMPADA VAPOR METÁLICO</v>
          </cell>
          <cell r="C1929" t="str">
            <v>UN</v>
          </cell>
          <cell r="D1929">
            <v>76.45</v>
          </cell>
          <cell r="E1929">
            <v>1928</v>
          </cell>
          <cell r="F1929">
            <v>98563</v>
          </cell>
        </row>
        <row r="1930">
          <cell r="A1930" t="str">
            <v>09.85.70</v>
          </cell>
          <cell r="B1930" t="str">
            <v>LÂMPADA FLUORESCENTE COMPACTA 15W - 220V</v>
          </cell>
          <cell r="C1930" t="str">
            <v>UN</v>
          </cell>
          <cell r="D1930">
            <v>9.5500000000000007</v>
          </cell>
          <cell r="E1930">
            <v>1929</v>
          </cell>
          <cell r="F1930">
            <v>98570</v>
          </cell>
        </row>
        <row r="1931">
          <cell r="A1931" t="str">
            <v>09.85.73</v>
          </cell>
          <cell r="B1931" t="str">
            <v>LÂMPADA COMPACTA MINI-FLUORESC. C/ REATOR E SOQUETE INCORPORADOS 25W</v>
          </cell>
          <cell r="C1931" t="str">
            <v>UN</v>
          </cell>
          <cell r="D1931">
            <v>11.1</v>
          </cell>
          <cell r="E1931">
            <v>1930</v>
          </cell>
          <cell r="F1931">
            <v>98573</v>
          </cell>
        </row>
        <row r="1932">
          <cell r="A1932" t="str">
            <v>09.85.80</v>
          </cell>
          <cell r="B1932" t="str">
            <v>LÂMPADA FLUORESCENTE 16 W</v>
          </cell>
          <cell r="C1932" t="str">
            <v>UN</v>
          </cell>
          <cell r="D1932">
            <v>5.36</v>
          </cell>
          <cell r="E1932">
            <v>1931</v>
          </cell>
          <cell r="F1932">
            <v>98580</v>
          </cell>
        </row>
        <row r="1933">
          <cell r="A1933" t="str">
            <v>09.85.81</v>
          </cell>
          <cell r="B1933" t="str">
            <v>LÂMPADA FLUORESCENTE 32 W</v>
          </cell>
          <cell r="C1933" t="str">
            <v>UN</v>
          </cell>
          <cell r="D1933">
            <v>5.36</v>
          </cell>
          <cell r="E1933">
            <v>1932</v>
          </cell>
          <cell r="F1933">
            <v>98581</v>
          </cell>
        </row>
        <row r="1934">
          <cell r="A1934" t="str">
            <v>09.86.10</v>
          </cell>
          <cell r="B1934" t="str">
            <v>TOMADA RJ 45 PARA INFORMÁTICA COM PLACA</v>
          </cell>
          <cell r="C1934" t="str">
            <v>UN</v>
          </cell>
          <cell r="D1934">
            <v>27.23</v>
          </cell>
          <cell r="E1934">
            <v>1933</v>
          </cell>
          <cell r="F1934">
            <v>98610</v>
          </cell>
        </row>
        <row r="1935">
          <cell r="A1935">
            <v>10</v>
          </cell>
          <cell r="B1935" t="str">
            <v>INST. HIDRO-SANITÁRIAS</v>
          </cell>
          <cell r="E1935">
            <v>1934</v>
          </cell>
          <cell r="F1935">
            <v>10</v>
          </cell>
        </row>
        <row r="1936">
          <cell r="B1936" t="str">
            <v>ALIMENTAÇÃO PREDIAL DE ÁGUA E GÁS</v>
          </cell>
          <cell r="E1936">
            <v>1935</v>
          </cell>
        </row>
        <row r="1937">
          <cell r="A1937" t="str">
            <v>10.01.01</v>
          </cell>
          <cell r="B1937" t="str">
            <v>CAVALETE DE ENTRADA - 3/4"</v>
          </cell>
          <cell r="C1937" t="str">
            <v>UN</v>
          </cell>
          <cell r="D1937">
            <v>102.72</v>
          </cell>
          <cell r="E1937">
            <v>1936</v>
          </cell>
          <cell r="F1937">
            <v>100101</v>
          </cell>
        </row>
        <row r="1938">
          <cell r="A1938" t="str">
            <v>10.01.02</v>
          </cell>
          <cell r="B1938" t="str">
            <v>CAVALETE DE ENTRADA - 1"</v>
          </cell>
          <cell r="C1938" t="str">
            <v>UN</v>
          </cell>
          <cell r="D1938">
            <v>123.28</v>
          </cell>
          <cell r="E1938">
            <v>1937</v>
          </cell>
          <cell r="F1938">
            <v>100102</v>
          </cell>
        </row>
        <row r="1939">
          <cell r="A1939" t="str">
            <v>10.01.04</v>
          </cell>
          <cell r="B1939" t="str">
            <v>CAVALETE DE ENTRADA - 1 1/2"</v>
          </cell>
          <cell r="C1939" t="str">
            <v>UN</v>
          </cell>
          <cell r="D1939">
            <v>169.6</v>
          </cell>
          <cell r="E1939">
            <v>1938</v>
          </cell>
          <cell r="F1939">
            <v>100104</v>
          </cell>
        </row>
        <row r="1940">
          <cell r="A1940" t="str">
            <v>10.01.15</v>
          </cell>
          <cell r="B1940" t="str">
            <v>HV.01-ABRIGO P/CAVALETE DE ENTR. D=19MM OU 25MM EM BL.DE CONCR.AP.</v>
          </cell>
          <cell r="C1940" t="str">
            <v>UN</v>
          </cell>
          <cell r="D1940">
            <v>124.19</v>
          </cell>
          <cell r="E1940">
            <v>1939</v>
          </cell>
          <cell r="F1940">
            <v>100115</v>
          </cell>
        </row>
        <row r="1941">
          <cell r="A1941" t="str">
            <v>10.01.16</v>
          </cell>
          <cell r="B1941" t="str">
            <v>HV.02-ABRIGO P/CAVALETE DE ENTR. D=32MM OU 50MM EM BL.DE CONCR.AP.</v>
          </cell>
          <cell r="C1941" t="str">
            <v>UN</v>
          </cell>
          <cell r="D1941">
            <v>282.06</v>
          </cell>
          <cell r="E1941">
            <v>1940</v>
          </cell>
          <cell r="F1941">
            <v>100116</v>
          </cell>
        </row>
        <row r="1942">
          <cell r="A1942" t="str">
            <v>10.01.17</v>
          </cell>
          <cell r="B1942" t="str">
            <v>HV.05-ABRIGO P/CAVALETE DE ENTR. D=3/4" OU 1" EM TIJOLO APARENTE</v>
          </cell>
          <cell r="C1942" t="str">
            <v>UN</v>
          </cell>
          <cell r="D1942">
            <v>152.02000000000001</v>
          </cell>
          <cell r="E1942">
            <v>1941</v>
          </cell>
          <cell r="F1942">
            <v>100117</v>
          </cell>
        </row>
        <row r="1943">
          <cell r="A1943" t="str">
            <v>10.01.18</v>
          </cell>
          <cell r="B1943" t="str">
            <v>HV.06-ABRIGO P/CAVALETE ENTR.,D=1 1/4",D=1 1/2"OU 2" EM TIJOLO AP.</v>
          </cell>
          <cell r="C1943" t="str">
            <v>UN</v>
          </cell>
          <cell r="D1943">
            <v>369.55</v>
          </cell>
          <cell r="E1943">
            <v>1942</v>
          </cell>
          <cell r="F1943">
            <v>100118</v>
          </cell>
        </row>
        <row r="1944">
          <cell r="A1944" t="str">
            <v>10.01.19</v>
          </cell>
          <cell r="B1944" t="str">
            <v>HV.09-ABRIGO P/CAVALETE ENTR.,D=3/4" OU 1" EM ALVENARIA REVESTIDA</v>
          </cell>
          <cell r="C1944" t="str">
            <v>UN</v>
          </cell>
          <cell r="D1944">
            <v>145.63999999999999</v>
          </cell>
          <cell r="E1944">
            <v>1943</v>
          </cell>
          <cell r="F1944">
            <v>100119</v>
          </cell>
        </row>
        <row r="1945">
          <cell r="A1945" t="str">
            <v>10.01.20</v>
          </cell>
          <cell r="B1945" t="str">
            <v>HV.10-ABRIGO P/CAVALETE ENTR.,D=1 1/4", D=1 1/2"OU 2" EM ALV.REVEST.</v>
          </cell>
          <cell r="C1945" t="str">
            <v>UN</v>
          </cell>
          <cell r="D1945">
            <v>350.68</v>
          </cell>
          <cell r="E1945">
            <v>1944</v>
          </cell>
          <cell r="F1945">
            <v>100120</v>
          </cell>
        </row>
        <row r="1946">
          <cell r="A1946" t="str">
            <v>10.01.21</v>
          </cell>
          <cell r="B1946" t="str">
            <v>TUBO DE ACO GALVANIZADO,CLASSE LEVE I (LINHA AGUA) - 3/4"</v>
          </cell>
          <cell r="C1946" t="str">
            <v>M</v>
          </cell>
          <cell r="D1946">
            <v>31.62</v>
          </cell>
          <cell r="E1946">
            <v>1945</v>
          </cell>
          <cell r="F1946">
            <v>100121</v>
          </cell>
        </row>
        <row r="1947">
          <cell r="A1947" t="str">
            <v>10.01.22</v>
          </cell>
          <cell r="B1947" t="str">
            <v>TUBO DE ACO GALVANIZADO,CLASSE LEVE I (LINHA AGUA) - 1"</v>
          </cell>
          <cell r="C1947" t="str">
            <v>M</v>
          </cell>
          <cell r="D1947">
            <v>45.88</v>
          </cell>
          <cell r="E1947">
            <v>1946</v>
          </cell>
          <cell r="F1947">
            <v>100122</v>
          </cell>
        </row>
        <row r="1948">
          <cell r="A1948" t="str">
            <v>10.01.24</v>
          </cell>
          <cell r="B1948" t="str">
            <v>TUBO DE ACO GALVANIZADO,CLASSE LEVE I (LINHA AGUA) - 1 1/2"</v>
          </cell>
          <cell r="C1948" t="str">
            <v>M</v>
          </cell>
          <cell r="D1948">
            <v>64.790000000000006</v>
          </cell>
          <cell r="E1948">
            <v>1947</v>
          </cell>
          <cell r="F1948">
            <v>100124</v>
          </cell>
        </row>
        <row r="1949">
          <cell r="A1949" t="str">
            <v>10.01.52</v>
          </cell>
          <cell r="B1949" t="str">
            <v>HV.03-ABRIGO PARA MEDIDOR DE GAS EM BL.DE CONCR. APARENTE</v>
          </cell>
          <cell r="C1949" t="str">
            <v>UN</v>
          </cell>
          <cell r="D1949">
            <v>93.89</v>
          </cell>
          <cell r="E1949">
            <v>1948</v>
          </cell>
          <cell r="F1949">
            <v>100152</v>
          </cell>
        </row>
        <row r="1950">
          <cell r="A1950" t="str">
            <v>10.01.53</v>
          </cell>
          <cell r="B1950" t="str">
            <v>HV.07-ABRIGO PARA MEDIDOR DE GAS EM TIJOLOS APARENTES</v>
          </cell>
          <cell r="C1950" t="str">
            <v>UN</v>
          </cell>
          <cell r="D1950">
            <v>119.11</v>
          </cell>
          <cell r="E1950">
            <v>1949</v>
          </cell>
          <cell r="F1950">
            <v>100153</v>
          </cell>
        </row>
        <row r="1951">
          <cell r="A1951" t="str">
            <v>10.01.54</v>
          </cell>
          <cell r="B1951" t="str">
            <v>HV.11-ABRIGO PARA MEDIDOR DE GAS EM ALVENARIA REVESTIDA</v>
          </cell>
          <cell r="C1951" t="str">
            <v>UN</v>
          </cell>
          <cell r="D1951">
            <v>115.32</v>
          </cell>
          <cell r="E1951">
            <v>1950</v>
          </cell>
          <cell r="F1951">
            <v>100154</v>
          </cell>
        </row>
        <row r="1952">
          <cell r="A1952" t="str">
            <v>10.01.76</v>
          </cell>
          <cell r="B1952" t="str">
            <v>TUBO PRETO DE ACO-CARBONO,CLASSE SCH-40 - 3/4"</v>
          </cell>
          <cell r="C1952" t="str">
            <v>M</v>
          </cell>
          <cell r="D1952">
            <v>19.09</v>
          </cell>
          <cell r="E1952">
            <v>1951</v>
          </cell>
          <cell r="F1952">
            <v>100176</v>
          </cell>
        </row>
        <row r="1953">
          <cell r="A1953" t="str">
            <v>10.01.77</v>
          </cell>
          <cell r="B1953" t="str">
            <v>TUBO PRETO DE ACO-CARBONO,CLASSE SCH-40 - 1"</v>
          </cell>
          <cell r="C1953" t="str">
            <v>M</v>
          </cell>
          <cell r="D1953">
            <v>26.9</v>
          </cell>
          <cell r="E1953">
            <v>1952</v>
          </cell>
          <cell r="F1953">
            <v>100177</v>
          </cell>
        </row>
        <row r="1954">
          <cell r="A1954" t="str">
            <v>10.01.78</v>
          </cell>
          <cell r="B1954" t="str">
            <v>TUBO PRETO DE ACO-CARBONO,CLASSE SCH-40 - 1 1/4"</v>
          </cell>
          <cell r="C1954" t="str">
            <v>M</v>
          </cell>
          <cell r="D1954">
            <v>36.61</v>
          </cell>
          <cell r="E1954">
            <v>1953</v>
          </cell>
          <cell r="F1954">
            <v>100178</v>
          </cell>
        </row>
        <row r="1955">
          <cell r="A1955" t="str">
            <v>10.01.90</v>
          </cell>
          <cell r="B1955" t="str">
            <v>CAIXA COM COLETOR DE AGUA (SIFAO) PARA REDE DE GAS</v>
          </cell>
          <cell r="C1955" t="str">
            <v>UN</v>
          </cell>
          <cell r="D1955">
            <v>50.52</v>
          </cell>
          <cell r="E1955">
            <v>1954</v>
          </cell>
          <cell r="F1955">
            <v>100190</v>
          </cell>
        </row>
        <row r="1956">
          <cell r="A1956" t="str">
            <v>10.01.95</v>
          </cell>
          <cell r="B1956" t="str">
            <v>PROTECAO ANTICORROSIVA PARA TUBULACAO ENTERRADA</v>
          </cell>
          <cell r="C1956" t="str">
            <v>M</v>
          </cell>
          <cell r="D1956">
            <v>1.61</v>
          </cell>
          <cell r="E1956">
            <v>1955</v>
          </cell>
          <cell r="F1956">
            <v>100195</v>
          </cell>
        </row>
        <row r="1957">
          <cell r="A1957" t="str">
            <v>10.01.98</v>
          </cell>
          <cell r="B1957" t="str">
            <v>ENVELOPAMENTO DE TUBULACAO ENTERRADA,COM CONCRETO</v>
          </cell>
          <cell r="C1957" t="str">
            <v>M</v>
          </cell>
          <cell r="D1957">
            <v>9.8699999999999992</v>
          </cell>
          <cell r="E1957">
            <v>1956</v>
          </cell>
          <cell r="F1957">
            <v>100198</v>
          </cell>
        </row>
        <row r="1958">
          <cell r="A1958" t="str">
            <v>10.01.99</v>
          </cell>
          <cell r="B1958" t="str">
            <v>ENVELOPAMENTO DE TUBULACAO ENTERRADA C/AGREGADO RECICLADO</v>
          </cell>
          <cell r="C1958" t="str">
            <v>M</v>
          </cell>
          <cell r="D1958">
            <v>9.33</v>
          </cell>
          <cell r="E1958">
            <v>1957</v>
          </cell>
          <cell r="F1958">
            <v>100199</v>
          </cell>
        </row>
        <row r="1959">
          <cell r="B1959" t="str">
            <v>RESERVAÇÃO DE ÁGUA</v>
          </cell>
          <cell r="E1959">
            <v>1958</v>
          </cell>
        </row>
        <row r="1960">
          <cell r="A1960" t="str">
            <v>10.02.07</v>
          </cell>
          <cell r="B1960" t="str">
            <v>RESERVATORIO DE FIBRA DE VIDRO - CAPACIDADE 500L</v>
          </cell>
          <cell r="C1960" t="str">
            <v>UN</v>
          </cell>
          <cell r="D1960">
            <v>371.87</v>
          </cell>
          <cell r="E1960">
            <v>1959</v>
          </cell>
          <cell r="F1960">
            <v>100207</v>
          </cell>
        </row>
        <row r="1961">
          <cell r="A1961" t="str">
            <v>10.02.09</v>
          </cell>
          <cell r="B1961" t="str">
            <v>RESERVATORIO DE FIBRA DE VIDRO - CAPACIDADE 1000L</v>
          </cell>
          <cell r="C1961" t="str">
            <v>UN</v>
          </cell>
          <cell r="D1961">
            <v>480.55</v>
          </cell>
          <cell r="E1961">
            <v>1960</v>
          </cell>
          <cell r="F1961">
            <v>100209</v>
          </cell>
        </row>
        <row r="1962">
          <cell r="A1962" t="str">
            <v>10.02.10</v>
          </cell>
          <cell r="B1962" t="str">
            <v>CX D'AGUA DE FIBRA DE VIDRO - 1500 LITROS</v>
          </cell>
          <cell r="C1962" t="str">
            <v>UN</v>
          </cell>
          <cell r="D1962">
            <v>556.12</v>
          </cell>
          <cell r="E1962">
            <v>1961</v>
          </cell>
          <cell r="F1962">
            <v>100210</v>
          </cell>
        </row>
        <row r="1963">
          <cell r="A1963" t="str">
            <v>10.02.12</v>
          </cell>
          <cell r="B1963" t="str">
            <v>CAIXA D AGUA DE POLIPROPILENO 500 LITROS</v>
          </cell>
          <cell r="C1963" t="str">
            <v>UN</v>
          </cell>
          <cell r="D1963">
            <v>492.52</v>
          </cell>
          <cell r="E1963">
            <v>1962</v>
          </cell>
          <cell r="F1963">
            <v>100212</v>
          </cell>
        </row>
        <row r="1964">
          <cell r="A1964" t="str">
            <v>10.02.13</v>
          </cell>
          <cell r="B1964" t="str">
            <v>CX D AGUA DE POLIPROPILENO 1000 LITROS</v>
          </cell>
          <cell r="C1964" t="str">
            <v>UN</v>
          </cell>
          <cell r="D1964">
            <v>697.5</v>
          </cell>
          <cell r="E1964">
            <v>1963</v>
          </cell>
          <cell r="F1964">
            <v>100213</v>
          </cell>
        </row>
        <row r="1965">
          <cell r="A1965" t="str">
            <v>10.02.20</v>
          </cell>
          <cell r="B1965" t="str">
            <v>CX D'AGUA EM ANEIS C.A.C/ESC/AL. GUARDA CORPO H=8,00M C=30M3</v>
          </cell>
          <cell r="C1965" t="str">
            <v>UN</v>
          </cell>
          <cell r="D1965">
            <v>24679.57</v>
          </cell>
          <cell r="E1965">
            <v>1964</v>
          </cell>
          <cell r="F1965">
            <v>100220</v>
          </cell>
        </row>
        <row r="1966">
          <cell r="A1966" t="str">
            <v>10.02.21</v>
          </cell>
          <cell r="B1966" t="str">
            <v>CX D'AGUA EM ANEIS C.A.C/ESC/AL. GUARDA CORPO H=16M CI=15M3 CS=19M3</v>
          </cell>
          <cell r="C1966" t="str">
            <v>UN</v>
          </cell>
          <cell r="D1966">
            <v>32197.26</v>
          </cell>
          <cell r="E1966">
            <v>1965</v>
          </cell>
          <cell r="F1966">
            <v>100221</v>
          </cell>
        </row>
        <row r="1967">
          <cell r="A1967" t="str">
            <v>10.02.22</v>
          </cell>
          <cell r="B1967" t="str">
            <v>CX D'AGUA EM ANEIS C.A.C/ESC/AL. GUARDA CORPO H=17M CI=16M3 CS 16M3</v>
          </cell>
          <cell r="C1967" t="str">
            <v>UN</v>
          </cell>
          <cell r="D1967">
            <v>35609.82</v>
          </cell>
          <cell r="E1967">
            <v>1966</v>
          </cell>
          <cell r="F1967">
            <v>100222</v>
          </cell>
        </row>
        <row r="1968">
          <cell r="A1968" t="str">
            <v>10.02.23</v>
          </cell>
          <cell r="B1968" t="str">
            <v>CX D'AGUA EM ANEIS C.A.C/ESC/AL. GUARDA CORPO H=18M CI=24M3 CS=24M3</v>
          </cell>
          <cell r="C1968" t="str">
            <v>UN</v>
          </cell>
          <cell r="D1968">
            <v>42808.58</v>
          </cell>
          <cell r="E1968">
            <v>1967</v>
          </cell>
          <cell r="F1968">
            <v>100223</v>
          </cell>
        </row>
        <row r="1969">
          <cell r="A1969" t="str">
            <v>10.02.24</v>
          </cell>
          <cell r="B1969" t="str">
            <v>CX D'AGUA EM ANEIS C.A.C/ESC.AL. GUARDA CORPO H=16M CI=20M3 CS=20M3</v>
          </cell>
          <cell r="C1969" t="str">
            <v>UN</v>
          </cell>
          <cell r="D1969">
            <v>36826.04</v>
          </cell>
          <cell r="E1969">
            <v>1968</v>
          </cell>
          <cell r="F1969">
            <v>100224</v>
          </cell>
        </row>
        <row r="1970">
          <cell r="A1970" t="str">
            <v>10.02.25</v>
          </cell>
          <cell r="B1970" t="str">
            <v>CX D'AGUA EM ANEIS C.A.C/ESC.AL. G.CORPO H=19,50M CI=32M3 CS=22M3</v>
          </cell>
          <cell r="C1970" t="str">
            <v>UN</v>
          </cell>
          <cell r="D1970">
            <v>46060.73</v>
          </cell>
          <cell r="E1970">
            <v>1969</v>
          </cell>
          <cell r="F1970">
            <v>100225</v>
          </cell>
        </row>
        <row r="1971">
          <cell r="A1971" t="str">
            <v>10.02.26</v>
          </cell>
          <cell r="B1971" t="str">
            <v>CX D'AGUA EM ANEIS C.A.C/ESC AL. GUARDA CORPO H=16M CI=14M3 CS=14M3</v>
          </cell>
          <cell r="C1971" t="str">
            <v>UN</v>
          </cell>
          <cell r="D1971">
            <v>30628.81</v>
          </cell>
          <cell r="E1971">
            <v>1970</v>
          </cell>
          <cell r="F1971">
            <v>100226</v>
          </cell>
        </row>
        <row r="1972">
          <cell r="A1972" t="str">
            <v>10.02.27</v>
          </cell>
          <cell r="B1972" t="str">
            <v>CX D'AGUA EM ANEIS C.A.C/ESC.AL. GUARDA CORPO H=16M CI=16M3 CS=22M3</v>
          </cell>
          <cell r="C1972" t="str">
            <v>UN</v>
          </cell>
          <cell r="D1972">
            <v>36994.9</v>
          </cell>
          <cell r="E1972">
            <v>1971</v>
          </cell>
          <cell r="F1972">
            <v>100227</v>
          </cell>
        </row>
        <row r="1973">
          <cell r="A1973" t="str">
            <v>10.02.28</v>
          </cell>
          <cell r="B1973" t="str">
            <v>CX.D`AGUA EM ANEIS C.A.C/ESC AL. GUARDA CORPO H=12M CI=10M3 CS=10M3</v>
          </cell>
          <cell r="C1973" t="str">
            <v>UN</v>
          </cell>
          <cell r="D1973">
            <v>23973.87</v>
          </cell>
          <cell r="E1973">
            <v>1972</v>
          </cell>
          <cell r="F1973">
            <v>100228</v>
          </cell>
        </row>
        <row r="1974">
          <cell r="A1974" t="str">
            <v>10.02.51</v>
          </cell>
          <cell r="B1974" t="str">
            <v>TUBO DE ACO GALVANIZADO,CLASSE LEVE I (LINHA AGUA) - 3/4"</v>
          </cell>
          <cell r="C1974" t="str">
            <v>M</v>
          </cell>
          <cell r="D1974">
            <v>34.549999999999997</v>
          </cell>
          <cell r="E1974">
            <v>1973</v>
          </cell>
          <cell r="F1974">
            <v>100251</v>
          </cell>
        </row>
        <row r="1975">
          <cell r="A1975" t="str">
            <v>10.02.52</v>
          </cell>
          <cell r="B1975" t="str">
            <v>TUBO DE ACO GALVANIZADO,CLASSE LEVE I (LINHA AGUA) - 1"</v>
          </cell>
          <cell r="C1975" t="str">
            <v>M</v>
          </cell>
          <cell r="D1975">
            <v>48.06</v>
          </cell>
          <cell r="E1975">
            <v>1974</v>
          </cell>
          <cell r="F1975">
            <v>100252</v>
          </cell>
        </row>
        <row r="1976">
          <cell r="A1976" t="str">
            <v>10.02.54</v>
          </cell>
          <cell r="B1976" t="str">
            <v>TUBO DE ACO GALVANIZADO,CLASSE LEVE I (LINHA AGUA) - 1 1/2"</v>
          </cell>
          <cell r="C1976" t="str">
            <v>M</v>
          </cell>
          <cell r="D1976">
            <v>64.790000000000006</v>
          </cell>
          <cell r="E1976">
            <v>1975</v>
          </cell>
          <cell r="F1976">
            <v>100254</v>
          </cell>
        </row>
        <row r="1977">
          <cell r="A1977" t="str">
            <v>10.02.55</v>
          </cell>
          <cell r="B1977" t="str">
            <v>TUBO DE ACO GALVANIZADO,CLASSE LEVE I (LINHA AGUA) - 2"</v>
          </cell>
          <cell r="C1977" t="str">
            <v>M</v>
          </cell>
          <cell r="D1977">
            <v>86.17</v>
          </cell>
          <cell r="E1977">
            <v>1976</v>
          </cell>
          <cell r="F1977">
            <v>100255</v>
          </cell>
        </row>
        <row r="1978">
          <cell r="A1978" t="str">
            <v>10.02.61</v>
          </cell>
          <cell r="B1978" t="str">
            <v>TUBO DE PVC RIGIDO,SOLDAVEL (LINHA AGUA) - 25MM (3/4")</v>
          </cell>
          <cell r="C1978" t="str">
            <v>M</v>
          </cell>
          <cell r="D1978">
            <v>8.6</v>
          </cell>
          <cell r="E1978">
            <v>1977</v>
          </cell>
          <cell r="F1978">
            <v>100261</v>
          </cell>
        </row>
        <row r="1979">
          <cell r="A1979" t="str">
            <v>10.02.62</v>
          </cell>
          <cell r="B1979" t="str">
            <v>TUBO DE PVC RIGIDO,SOLDAVEL (LINHA AGUA) - 32MM (1")</v>
          </cell>
          <cell r="C1979" t="str">
            <v>M</v>
          </cell>
          <cell r="D1979">
            <v>13.01</v>
          </cell>
          <cell r="E1979">
            <v>1978</v>
          </cell>
          <cell r="F1979">
            <v>100262</v>
          </cell>
        </row>
        <row r="1980">
          <cell r="A1980" t="str">
            <v>10.02.64</v>
          </cell>
          <cell r="B1980" t="str">
            <v>TUBO DE PVC RIGIDO,SOLDAVEL (LINHA AGUA) - 50MM (1 1/2")</v>
          </cell>
          <cell r="C1980" t="str">
            <v>M</v>
          </cell>
          <cell r="D1980">
            <v>17.93</v>
          </cell>
          <cell r="E1980">
            <v>1979</v>
          </cell>
          <cell r="F1980">
            <v>100264</v>
          </cell>
        </row>
        <row r="1981">
          <cell r="A1981" t="str">
            <v>10.02.65</v>
          </cell>
          <cell r="B1981" t="str">
            <v>TUBO DE PVC RIGIDO,SOLDAVEL (LINHA AGUA) - 60MM (2")</v>
          </cell>
          <cell r="C1981" t="str">
            <v>M</v>
          </cell>
          <cell r="D1981">
            <v>25.17</v>
          </cell>
          <cell r="E1981">
            <v>1980</v>
          </cell>
          <cell r="F1981">
            <v>100265</v>
          </cell>
        </row>
        <row r="1982">
          <cell r="A1982" t="str">
            <v>10.02.81</v>
          </cell>
          <cell r="B1982" t="str">
            <v>REGISTRO DE GAVETA,METAL AMARELO - 3/4"</v>
          </cell>
          <cell r="C1982" t="str">
            <v>UN</v>
          </cell>
          <cell r="D1982">
            <v>21.36</v>
          </cell>
          <cell r="E1982">
            <v>1981</v>
          </cell>
          <cell r="F1982">
            <v>100281</v>
          </cell>
        </row>
        <row r="1983">
          <cell r="A1983" t="str">
            <v>10.02.82</v>
          </cell>
          <cell r="B1983" t="str">
            <v>REGISTRO DE GAVETA,METAL AMARELO - 1"</v>
          </cell>
          <cell r="C1983" t="str">
            <v>UN</v>
          </cell>
          <cell r="D1983">
            <v>25.34</v>
          </cell>
          <cell r="E1983">
            <v>1982</v>
          </cell>
          <cell r="F1983">
            <v>100282</v>
          </cell>
        </row>
        <row r="1984">
          <cell r="A1984" t="str">
            <v>10.02.84</v>
          </cell>
          <cell r="B1984" t="str">
            <v>REGISTRO DE GAVETA,METAL AMARELO - 1 1/2"</v>
          </cell>
          <cell r="C1984" t="str">
            <v>UN</v>
          </cell>
          <cell r="D1984">
            <v>44.89</v>
          </cell>
          <cell r="E1984">
            <v>1983</v>
          </cell>
          <cell r="F1984">
            <v>100284</v>
          </cell>
        </row>
        <row r="1985">
          <cell r="A1985" t="str">
            <v>10.02.85</v>
          </cell>
          <cell r="B1985" t="str">
            <v>REGISTRO DE GAVETA,METAL AMARELO - 2"</v>
          </cell>
          <cell r="C1985" t="str">
            <v>UN</v>
          </cell>
          <cell r="D1985">
            <v>59.61</v>
          </cell>
          <cell r="E1985">
            <v>1984</v>
          </cell>
          <cell r="F1985">
            <v>100285</v>
          </cell>
        </row>
        <row r="1986">
          <cell r="A1986" t="str">
            <v>10.02.91</v>
          </cell>
          <cell r="B1986" t="str">
            <v>TORNEIRA DE BOIA,DE COBRE - 3/4"</v>
          </cell>
          <cell r="C1986" t="str">
            <v>UN</v>
          </cell>
          <cell r="D1986">
            <v>28.56</v>
          </cell>
          <cell r="E1986">
            <v>1985</v>
          </cell>
          <cell r="F1986">
            <v>100291</v>
          </cell>
        </row>
        <row r="1987">
          <cell r="A1987" t="str">
            <v>10.02.92</v>
          </cell>
          <cell r="B1987" t="str">
            <v>TORNEIRA DE BOIA,DE COBRE - 1"</v>
          </cell>
          <cell r="C1987" t="str">
            <v>UN</v>
          </cell>
          <cell r="D1987">
            <v>38.03</v>
          </cell>
          <cell r="E1987">
            <v>1986</v>
          </cell>
          <cell r="F1987">
            <v>100292</v>
          </cell>
        </row>
        <row r="1988">
          <cell r="A1988" t="str">
            <v>10.02.94</v>
          </cell>
          <cell r="B1988" t="str">
            <v>TORNEIRA DE BOIA,DE COBRE - 1 1/2"</v>
          </cell>
          <cell r="C1988" t="str">
            <v>UN</v>
          </cell>
          <cell r="D1988">
            <v>60.6</v>
          </cell>
          <cell r="E1988">
            <v>1987</v>
          </cell>
          <cell r="F1988">
            <v>100294</v>
          </cell>
        </row>
        <row r="1989">
          <cell r="A1989" t="str">
            <v>10.02.95</v>
          </cell>
          <cell r="B1989" t="str">
            <v>TORNEIRA DE BOIA,DE COBRE - 2"</v>
          </cell>
          <cell r="C1989" t="str">
            <v>UN</v>
          </cell>
          <cell r="D1989">
            <v>76.650000000000006</v>
          </cell>
          <cell r="E1989">
            <v>1988</v>
          </cell>
          <cell r="F1989">
            <v>100295</v>
          </cell>
        </row>
        <row r="1990">
          <cell r="B1990" t="str">
            <v>INSTALAÇÃO ELEVATÓRIA</v>
          </cell>
          <cell r="E1990">
            <v>1989</v>
          </cell>
        </row>
        <row r="1991">
          <cell r="A1991" t="str">
            <v>10.03.01</v>
          </cell>
          <cell r="B1991" t="str">
            <v>CONJUNTO MOTOR-BOMBA - ATE 1/4 HP</v>
          </cell>
          <cell r="C1991" t="str">
            <v>UN</v>
          </cell>
          <cell r="D1991">
            <v>602.89</v>
          </cell>
          <cell r="E1991">
            <v>1990</v>
          </cell>
          <cell r="F1991">
            <v>100301</v>
          </cell>
        </row>
        <row r="1992">
          <cell r="A1992" t="str">
            <v>10.03.03</v>
          </cell>
          <cell r="B1992" t="str">
            <v>CONJUNTO MOTOR-BOMBA - ATE 1/2 HP</v>
          </cell>
          <cell r="C1992" t="str">
            <v>UN</v>
          </cell>
          <cell r="D1992">
            <v>594.19000000000005</v>
          </cell>
          <cell r="E1992">
            <v>1991</v>
          </cell>
          <cell r="F1992">
            <v>100303</v>
          </cell>
        </row>
        <row r="1993">
          <cell r="A1993" t="str">
            <v>10.03.04</v>
          </cell>
          <cell r="B1993" t="str">
            <v>CONJUNTO MOTOR-BOMBA - ATE 3/4 HP</v>
          </cell>
          <cell r="C1993" t="str">
            <v>UN</v>
          </cell>
          <cell r="D1993">
            <v>626.77</v>
          </cell>
          <cell r="E1993">
            <v>1992</v>
          </cell>
          <cell r="F1993">
            <v>100304</v>
          </cell>
        </row>
        <row r="1994">
          <cell r="A1994" t="str">
            <v>10.03.05</v>
          </cell>
          <cell r="B1994" t="str">
            <v>CONJUNTO MOTOR-BOMBA - ATE 1 HP</v>
          </cell>
          <cell r="C1994" t="str">
            <v>UN</v>
          </cell>
          <cell r="D1994">
            <v>829.94</v>
          </cell>
          <cell r="E1994">
            <v>1993</v>
          </cell>
          <cell r="F1994">
            <v>100305</v>
          </cell>
        </row>
        <row r="1995">
          <cell r="A1995" t="str">
            <v>10.03.06</v>
          </cell>
          <cell r="B1995" t="str">
            <v>CONJUNTO MOTOR-BOMBA - ATE 2 HP</v>
          </cell>
          <cell r="C1995" t="str">
            <v>UN</v>
          </cell>
          <cell r="D1995">
            <v>829.94</v>
          </cell>
          <cell r="E1995">
            <v>1994</v>
          </cell>
          <cell r="F1995">
            <v>100306</v>
          </cell>
        </row>
        <row r="1996">
          <cell r="A1996" t="str">
            <v>10.03.07</v>
          </cell>
          <cell r="B1996" t="str">
            <v>CONJUNTO MOTOR-BOMBA - ATE 3 HP</v>
          </cell>
          <cell r="C1996" t="str">
            <v>UN</v>
          </cell>
          <cell r="D1996">
            <v>701.69</v>
          </cell>
          <cell r="E1996">
            <v>1995</v>
          </cell>
          <cell r="F1996">
            <v>100307</v>
          </cell>
        </row>
        <row r="1997">
          <cell r="A1997" t="str">
            <v>10.03.08</v>
          </cell>
          <cell r="B1997" t="str">
            <v>CONJUNTO MOTOR-BOMBA - ATE 4 HP</v>
          </cell>
          <cell r="C1997" t="str">
            <v>UN</v>
          </cell>
          <cell r="D1997">
            <v>701.69</v>
          </cell>
          <cell r="E1997">
            <v>1996</v>
          </cell>
          <cell r="F1997">
            <v>100308</v>
          </cell>
        </row>
        <row r="1998">
          <cell r="A1998" t="str">
            <v>10.03.09</v>
          </cell>
          <cell r="B1998" t="str">
            <v>CONJUNTO MOTOR-BOMBA - ATE 5 HP</v>
          </cell>
          <cell r="C1998" t="str">
            <v>UN</v>
          </cell>
          <cell r="D1998">
            <v>1375.82</v>
          </cell>
          <cell r="E1998">
            <v>1997</v>
          </cell>
          <cell r="F1998">
            <v>100309</v>
          </cell>
        </row>
        <row r="1999">
          <cell r="A1999" t="str">
            <v>10.03.42</v>
          </cell>
          <cell r="B1999" t="str">
            <v>TUBO DE ACO-CARBONO GALVANIZADO,CL.MEDIA (DIN2440) - 1" (RECALQUE)</v>
          </cell>
          <cell r="C1999" t="str">
            <v>M</v>
          </cell>
          <cell r="D1999">
            <v>38.31</v>
          </cell>
          <cell r="E1999">
            <v>1998</v>
          </cell>
          <cell r="F1999">
            <v>100342</v>
          </cell>
        </row>
        <row r="2000">
          <cell r="A2000" t="str">
            <v>10.03.44</v>
          </cell>
          <cell r="B2000" t="str">
            <v>TUBO DE ACO-CARBONO GALVANIZADO,CL.MEDIA (DIN2440) - 1 1/2" (SUCCAO)</v>
          </cell>
          <cell r="C2000" t="str">
            <v>M</v>
          </cell>
          <cell r="D2000">
            <v>52.09</v>
          </cell>
          <cell r="E2000">
            <v>1999</v>
          </cell>
          <cell r="F2000">
            <v>100344</v>
          </cell>
        </row>
        <row r="2001">
          <cell r="A2001" t="str">
            <v>10.03.52</v>
          </cell>
          <cell r="B2001" t="str">
            <v>REGISTRO DE GAVETA,METAL AMARELO - 1"</v>
          </cell>
          <cell r="C2001" t="str">
            <v>UN</v>
          </cell>
          <cell r="D2001">
            <v>25.34</v>
          </cell>
          <cell r="E2001">
            <v>2000</v>
          </cell>
          <cell r="F2001">
            <v>100352</v>
          </cell>
        </row>
        <row r="2002">
          <cell r="A2002" t="str">
            <v>10.03.54</v>
          </cell>
          <cell r="B2002" t="str">
            <v>REGISTRO DE GAVETA,METAL AMARELO - 1 1/2"</v>
          </cell>
          <cell r="C2002" t="str">
            <v>UN</v>
          </cell>
          <cell r="D2002">
            <v>44.89</v>
          </cell>
          <cell r="E2002">
            <v>2001</v>
          </cell>
          <cell r="F2002">
            <v>100354</v>
          </cell>
        </row>
        <row r="2003">
          <cell r="A2003" t="str">
            <v>10.03.62</v>
          </cell>
          <cell r="B2003" t="str">
            <v>VALVULA DE RETENCAO HORIZONTAL - 1"</v>
          </cell>
          <cell r="C2003" t="str">
            <v>UN</v>
          </cell>
          <cell r="D2003">
            <v>46.23</v>
          </cell>
          <cell r="E2003">
            <v>2002</v>
          </cell>
          <cell r="F2003">
            <v>100362</v>
          </cell>
        </row>
        <row r="2004">
          <cell r="A2004" t="str">
            <v>10.03.64</v>
          </cell>
          <cell r="B2004" t="str">
            <v>VALVULA DE RETENCAO HORIZONTAL - 1 1/2"</v>
          </cell>
          <cell r="C2004" t="str">
            <v>UN</v>
          </cell>
          <cell r="D2004">
            <v>71.08</v>
          </cell>
          <cell r="E2004">
            <v>2003</v>
          </cell>
          <cell r="F2004">
            <v>100364</v>
          </cell>
        </row>
        <row r="2005">
          <cell r="A2005" t="str">
            <v>10.03.65</v>
          </cell>
          <cell r="B2005" t="str">
            <v>VALVULA DE RETENCAO HORIZONTAL - 2"</v>
          </cell>
          <cell r="C2005" t="str">
            <v>UN</v>
          </cell>
          <cell r="D2005">
            <v>92.29</v>
          </cell>
          <cell r="E2005">
            <v>2004</v>
          </cell>
          <cell r="F2005">
            <v>100365</v>
          </cell>
        </row>
        <row r="2006">
          <cell r="A2006" t="str">
            <v>10.03.66</v>
          </cell>
          <cell r="B2006" t="str">
            <v>VALVULA DE RETENCAO HORIZONTAL - 2 1/2"</v>
          </cell>
          <cell r="C2006" t="str">
            <v>UN</v>
          </cell>
          <cell r="D2006">
            <v>136.41999999999999</v>
          </cell>
          <cell r="E2006">
            <v>2005</v>
          </cell>
          <cell r="F2006">
            <v>100366</v>
          </cell>
        </row>
        <row r="2007">
          <cell r="A2007" t="str">
            <v>10.03.67</v>
          </cell>
          <cell r="B2007" t="str">
            <v>VALVULA DE RETENCAO HORIZONTAL - 3"</v>
          </cell>
          <cell r="C2007" t="str">
            <v>UN</v>
          </cell>
          <cell r="D2007">
            <v>164.51</v>
          </cell>
          <cell r="E2007">
            <v>2006</v>
          </cell>
          <cell r="F2007">
            <v>100367</v>
          </cell>
        </row>
        <row r="2008">
          <cell r="A2008" t="str">
            <v>10.03.68</v>
          </cell>
          <cell r="B2008" t="str">
            <v>VALVULA DE RETENCAO HORIZONTAL - 4"</v>
          </cell>
          <cell r="C2008" t="str">
            <v>UN</v>
          </cell>
          <cell r="D2008">
            <v>267.12</v>
          </cell>
          <cell r="E2008">
            <v>2007</v>
          </cell>
          <cell r="F2008">
            <v>100368</v>
          </cell>
        </row>
        <row r="2009">
          <cell r="A2009" t="str">
            <v>10.03.71</v>
          </cell>
          <cell r="B2009" t="str">
            <v>VALVULA DE RETENCAO VERTICAL - 3/4"</v>
          </cell>
          <cell r="C2009" t="str">
            <v>UN</v>
          </cell>
          <cell r="D2009">
            <v>23.09</v>
          </cell>
          <cell r="E2009">
            <v>2008</v>
          </cell>
          <cell r="F2009">
            <v>100371</v>
          </cell>
        </row>
        <row r="2010">
          <cell r="A2010" t="str">
            <v>10.03.72</v>
          </cell>
          <cell r="B2010" t="str">
            <v>VALVULA DE RETENCAO VERTICAL - 1"</v>
          </cell>
          <cell r="C2010" t="str">
            <v>UN</v>
          </cell>
          <cell r="D2010">
            <v>27.93</v>
          </cell>
          <cell r="E2010">
            <v>2009</v>
          </cell>
          <cell r="F2010">
            <v>100372</v>
          </cell>
        </row>
        <row r="2011">
          <cell r="A2011" t="str">
            <v>10.03.73</v>
          </cell>
          <cell r="B2011" t="str">
            <v>VALVULA DE RETENCAO VERTICAL - 1 1/4"</v>
          </cell>
          <cell r="C2011" t="str">
            <v>UN</v>
          </cell>
          <cell r="D2011">
            <v>36.94</v>
          </cell>
          <cell r="E2011">
            <v>2010</v>
          </cell>
          <cell r="F2011">
            <v>100373</v>
          </cell>
        </row>
        <row r="2012">
          <cell r="A2012" t="str">
            <v>10.03.74</v>
          </cell>
          <cell r="B2012" t="str">
            <v>VALVULA DE RETENCAO VERTICAL - 1 1/2"</v>
          </cell>
          <cell r="C2012" t="str">
            <v>UN</v>
          </cell>
          <cell r="D2012">
            <v>44.7</v>
          </cell>
          <cell r="E2012">
            <v>2011</v>
          </cell>
          <cell r="F2012">
            <v>100374</v>
          </cell>
        </row>
        <row r="2013">
          <cell r="A2013" t="str">
            <v>10.03.75</v>
          </cell>
          <cell r="B2013" t="str">
            <v>VALVULA DE RETENCAO VERTICAL - 2"</v>
          </cell>
          <cell r="C2013" t="str">
            <v>UN</v>
          </cell>
          <cell r="D2013">
            <v>54.57</v>
          </cell>
          <cell r="E2013">
            <v>2012</v>
          </cell>
          <cell r="F2013">
            <v>100375</v>
          </cell>
        </row>
        <row r="2014">
          <cell r="A2014" t="str">
            <v>10.03.76</v>
          </cell>
          <cell r="B2014" t="str">
            <v>VALVULA DE RETENCAO VERTICAL - 2 1/2"</v>
          </cell>
          <cell r="C2014" t="str">
            <v>UN</v>
          </cell>
          <cell r="D2014">
            <v>85.77</v>
          </cell>
          <cell r="E2014">
            <v>2013</v>
          </cell>
          <cell r="F2014">
            <v>100376</v>
          </cell>
        </row>
        <row r="2015">
          <cell r="A2015" t="str">
            <v>10.03.77</v>
          </cell>
          <cell r="B2015" t="str">
            <v>VALVULA DE RETENCAO VERTICAL - 3"</v>
          </cell>
          <cell r="C2015" t="str">
            <v>UN</v>
          </cell>
          <cell r="D2015">
            <v>110.18</v>
          </cell>
          <cell r="E2015">
            <v>2014</v>
          </cell>
          <cell r="F2015">
            <v>100377</v>
          </cell>
        </row>
        <row r="2016">
          <cell r="A2016" t="str">
            <v>10.03.78</v>
          </cell>
          <cell r="B2016" t="str">
            <v>VALVULA DE RETENCAO VERTICAL - 4"</v>
          </cell>
          <cell r="C2016" t="str">
            <v>UN</v>
          </cell>
          <cell r="D2016">
            <v>189.64</v>
          </cell>
          <cell r="E2016">
            <v>2015</v>
          </cell>
          <cell r="F2016">
            <v>100378</v>
          </cell>
        </row>
        <row r="2017">
          <cell r="A2017" t="str">
            <v>10.03.84</v>
          </cell>
          <cell r="B2017" t="str">
            <v>VALVULA DE RETENCAO,DE PE COM CRIVO DE BRONZE - 1 1/2"</v>
          </cell>
          <cell r="C2017" t="str">
            <v>UN</v>
          </cell>
          <cell r="D2017">
            <v>42.97</v>
          </cell>
          <cell r="E2017">
            <v>2016</v>
          </cell>
          <cell r="F2017">
            <v>100384</v>
          </cell>
        </row>
        <row r="2018">
          <cell r="A2018" t="str">
            <v>10.03.85</v>
          </cell>
          <cell r="B2018" t="str">
            <v>VALVULA DE RETENCAO,DE PE COM CRIVO DE BRONZE - 2"</v>
          </cell>
          <cell r="C2018" t="str">
            <v>UN</v>
          </cell>
          <cell r="D2018">
            <v>57.28</v>
          </cell>
          <cell r="E2018">
            <v>2017</v>
          </cell>
          <cell r="F2018">
            <v>100385</v>
          </cell>
        </row>
        <row r="2019">
          <cell r="A2019">
            <v>100390</v>
          </cell>
          <cell r="B2019" t="str">
            <v>CHAVE DE BOIA</v>
          </cell>
          <cell r="C2019" t="str">
            <v>UN</v>
          </cell>
          <cell r="D2019">
            <v>40.24</v>
          </cell>
          <cell r="E2019">
            <v>2018</v>
          </cell>
          <cell r="F2019">
            <v>100390</v>
          </cell>
        </row>
        <row r="2020">
          <cell r="B2020" t="str">
            <v>REDE DE ÁGUA FRIA - TUBULAÇÃO</v>
          </cell>
          <cell r="E2020">
            <v>2019</v>
          </cell>
        </row>
        <row r="2021">
          <cell r="A2021" t="str">
            <v>10.04.01</v>
          </cell>
          <cell r="B2021" t="str">
            <v>TUBO DE ACO GALVANIZADO,CLASSE LEVE I (LINHA AGUA) - 1/2"</v>
          </cell>
          <cell r="C2021" t="str">
            <v>M</v>
          </cell>
          <cell r="D2021">
            <v>27.94</v>
          </cell>
          <cell r="E2021">
            <v>2020</v>
          </cell>
          <cell r="F2021">
            <v>100401</v>
          </cell>
        </row>
        <row r="2022">
          <cell r="A2022" t="str">
            <v>10.04.02</v>
          </cell>
          <cell r="B2022" t="str">
            <v>TUBO DE ACO GALVANIZADO,CLASSE LEVE I (LINHA AGUA) - 3/4"</v>
          </cell>
          <cell r="C2022" t="str">
            <v>M</v>
          </cell>
          <cell r="D2022">
            <v>34.549999999999997</v>
          </cell>
          <cell r="E2022">
            <v>2021</v>
          </cell>
          <cell r="F2022">
            <v>100402</v>
          </cell>
        </row>
        <row r="2023">
          <cell r="A2023" t="str">
            <v>10.04.03</v>
          </cell>
          <cell r="B2023" t="str">
            <v>TUBO DE ACO GALVANIZADO,CLASSE LEVE I (LINHA AGUA) - 1"</v>
          </cell>
          <cell r="C2023" t="str">
            <v>M</v>
          </cell>
          <cell r="D2023">
            <v>48.06</v>
          </cell>
          <cell r="E2023">
            <v>2022</v>
          </cell>
          <cell r="F2023">
            <v>100403</v>
          </cell>
        </row>
        <row r="2024">
          <cell r="A2024" t="str">
            <v>10.04.04</v>
          </cell>
          <cell r="B2024" t="str">
            <v>TUBO DE ACO GALVANIZADO,CLASSE LEVE I (LINHA AGUA) - 1 1/4"</v>
          </cell>
          <cell r="C2024" t="str">
            <v>M</v>
          </cell>
          <cell r="D2024">
            <v>58.91</v>
          </cell>
          <cell r="E2024">
            <v>2023</v>
          </cell>
          <cell r="F2024">
            <v>100404</v>
          </cell>
        </row>
        <row r="2025">
          <cell r="A2025" t="str">
            <v>10.04.05</v>
          </cell>
          <cell r="B2025" t="str">
            <v>TUBO DE ACO GALVANIZADO,CLASSE LEVE I (LINHA AGUA) - 1 1/2"</v>
          </cell>
          <cell r="C2025" t="str">
            <v>M</v>
          </cell>
          <cell r="D2025">
            <v>64.790000000000006</v>
          </cell>
          <cell r="E2025">
            <v>2024</v>
          </cell>
          <cell r="F2025">
            <v>100405</v>
          </cell>
        </row>
        <row r="2026">
          <cell r="A2026" t="str">
            <v>10.04.06</v>
          </cell>
          <cell r="B2026" t="str">
            <v>TUBO DE ACO GALVANIZADO,CLASSE LEVE I (LINHA AGUA) - 2"</v>
          </cell>
          <cell r="C2026" t="str">
            <v>M</v>
          </cell>
          <cell r="D2026">
            <v>86.17</v>
          </cell>
          <cell r="E2026">
            <v>2025</v>
          </cell>
          <cell r="F2026">
            <v>100406</v>
          </cell>
        </row>
        <row r="2027">
          <cell r="A2027" t="str">
            <v>10.04.07</v>
          </cell>
          <cell r="B2027" t="str">
            <v>TUBO DE ACO GALVANIZADO,CLASSE LEVE I (LINHA AGUA) - 2 1/2"</v>
          </cell>
          <cell r="C2027" t="str">
            <v>M</v>
          </cell>
          <cell r="D2027">
            <v>106.91</v>
          </cell>
          <cell r="E2027">
            <v>2026</v>
          </cell>
          <cell r="F2027">
            <v>100407</v>
          </cell>
        </row>
        <row r="2028">
          <cell r="A2028" t="str">
            <v>10.04.08</v>
          </cell>
          <cell r="B2028" t="str">
            <v>TUBO DE ACO GALVANIZADO,CLASSE LEVE I (LINHA AGUA) - 3"</v>
          </cell>
          <cell r="C2028" t="str">
            <v>M</v>
          </cell>
          <cell r="D2028">
            <v>125.84</v>
          </cell>
          <cell r="E2028">
            <v>2027</v>
          </cell>
          <cell r="F2028">
            <v>100408</v>
          </cell>
        </row>
        <row r="2029">
          <cell r="A2029" t="str">
            <v>10.04.09</v>
          </cell>
          <cell r="B2029" t="str">
            <v>TUBO DE ACO GALVANIZADO,CLASSE LEVE I (LINHA AGUA) - 4"</v>
          </cell>
          <cell r="C2029" t="str">
            <v>M</v>
          </cell>
          <cell r="D2029">
            <v>171.11</v>
          </cell>
          <cell r="E2029">
            <v>2028</v>
          </cell>
          <cell r="F2029">
            <v>100409</v>
          </cell>
        </row>
        <row r="2030">
          <cell r="A2030" t="str">
            <v>10.04.61</v>
          </cell>
          <cell r="B2030" t="str">
            <v>TUBO DE PVC RIGIDO,SOLDAVEL (LINHA AGUA) - 20MM (1/2")</v>
          </cell>
          <cell r="C2030" t="str">
            <v>M</v>
          </cell>
          <cell r="D2030">
            <v>7.13</v>
          </cell>
          <cell r="E2030">
            <v>2029</v>
          </cell>
          <cell r="F2030">
            <v>100461</v>
          </cell>
        </row>
        <row r="2031">
          <cell r="A2031" t="str">
            <v>10.04.62</v>
          </cell>
          <cell r="B2031" t="str">
            <v>TUBO DE PVC RIGIDO,SOLDAVEL (LINHA AGUA) - 25MM (3/4")</v>
          </cell>
          <cell r="C2031" t="str">
            <v>M</v>
          </cell>
          <cell r="D2031">
            <v>8.6</v>
          </cell>
          <cell r="E2031">
            <v>2030</v>
          </cell>
          <cell r="F2031">
            <v>100462</v>
          </cell>
        </row>
        <row r="2032">
          <cell r="A2032" t="str">
            <v>10.04.63</v>
          </cell>
          <cell r="B2032" t="str">
            <v>TUBO DE PVC RIGIDO,SOLDAVEL (LINHA AGUA) - 32MM (1")</v>
          </cell>
          <cell r="C2032" t="str">
            <v>M</v>
          </cell>
          <cell r="D2032">
            <v>13.01</v>
          </cell>
          <cell r="E2032">
            <v>2031</v>
          </cell>
          <cell r="F2032">
            <v>100463</v>
          </cell>
        </row>
        <row r="2033">
          <cell r="A2033" t="str">
            <v>10.04.64</v>
          </cell>
          <cell r="B2033" t="str">
            <v>TUBO DE PVC RIGIDO,SOLDAVEL (LINHA AGUA) - 40MM (1 1/4")</v>
          </cell>
          <cell r="C2033" t="str">
            <v>M</v>
          </cell>
          <cell r="D2033">
            <v>16.309999999999999</v>
          </cell>
          <cell r="E2033">
            <v>2032</v>
          </cell>
          <cell r="F2033">
            <v>100464</v>
          </cell>
        </row>
        <row r="2034">
          <cell r="A2034" t="str">
            <v>10.04.65</v>
          </cell>
          <cell r="B2034" t="str">
            <v>TUBO DE PVC RIGIDO,SOLDAVEL (LINHA AGUA) - 50MM (1 1/2")</v>
          </cell>
          <cell r="C2034" t="str">
            <v>M</v>
          </cell>
          <cell r="D2034">
            <v>17.93</v>
          </cell>
          <cell r="E2034">
            <v>2033</v>
          </cell>
          <cell r="F2034">
            <v>100465</v>
          </cell>
        </row>
        <row r="2035">
          <cell r="A2035" t="str">
            <v>10.04.66</v>
          </cell>
          <cell r="B2035" t="str">
            <v>TUBO DE PVC RIGIDO,SOLDAVEL (LINHA AGUA) - 60MM (2")</v>
          </cell>
          <cell r="C2035" t="str">
            <v>M</v>
          </cell>
          <cell r="D2035">
            <v>25.17</v>
          </cell>
          <cell r="E2035">
            <v>2034</v>
          </cell>
          <cell r="F2035">
            <v>100466</v>
          </cell>
        </row>
        <row r="2036">
          <cell r="A2036" t="str">
            <v>10.04.67</v>
          </cell>
          <cell r="B2036" t="str">
            <v>TUBO DE PVC RIGIDO,SOLDAVEL (LINHA AGUA) - 75MM (2 1/2")</v>
          </cell>
          <cell r="C2036" t="str">
            <v>M</v>
          </cell>
          <cell r="D2036">
            <v>35.01</v>
          </cell>
          <cell r="E2036">
            <v>2035</v>
          </cell>
          <cell r="F2036">
            <v>100467</v>
          </cell>
        </row>
        <row r="2037">
          <cell r="A2037" t="str">
            <v>10.04.68</v>
          </cell>
          <cell r="B2037" t="str">
            <v>TUBO DE PVC RIGIDO,SOLDAVEL (LINHA AGUA) - 85MM (3")</v>
          </cell>
          <cell r="C2037" t="str">
            <v>M</v>
          </cell>
          <cell r="D2037">
            <v>42.94</v>
          </cell>
          <cell r="E2037">
            <v>2036</v>
          </cell>
          <cell r="F2037">
            <v>100468</v>
          </cell>
        </row>
        <row r="2038">
          <cell r="A2038" t="str">
            <v>10.04.69</v>
          </cell>
          <cell r="B2038" t="str">
            <v>TUBO DE PVC RIGIDO,SOLDAVEL (LINHA AGUA) - 110MM (4")</v>
          </cell>
          <cell r="C2038" t="str">
            <v>M</v>
          </cell>
          <cell r="D2038">
            <v>62.85</v>
          </cell>
          <cell r="E2038">
            <v>2037</v>
          </cell>
          <cell r="F2038">
            <v>100469</v>
          </cell>
        </row>
        <row r="2039">
          <cell r="A2039" t="str">
            <v>10.04.98</v>
          </cell>
          <cell r="B2039" t="str">
            <v>ENVELOPAMENTO DE TUBULACAO ENTERRADA,COM CONCRETO</v>
          </cell>
          <cell r="C2039" t="str">
            <v>M</v>
          </cell>
          <cell r="D2039">
            <v>9.8699999999999992</v>
          </cell>
          <cell r="E2039">
            <v>2038</v>
          </cell>
          <cell r="F2039">
            <v>100498</v>
          </cell>
        </row>
        <row r="2040">
          <cell r="B2040" t="str">
            <v>REDE DE ÁGUA FRIA - ACESSÓRIOS</v>
          </cell>
          <cell r="E2040">
            <v>2039</v>
          </cell>
        </row>
        <row r="2041">
          <cell r="A2041" t="str">
            <v>10.05.01</v>
          </cell>
          <cell r="B2041" t="str">
            <v>REGISTRO DE GAVETA,METAL AMARELO - 1/2"</v>
          </cell>
          <cell r="C2041" t="str">
            <v>UN</v>
          </cell>
          <cell r="D2041">
            <v>19.75</v>
          </cell>
          <cell r="E2041">
            <v>2040</v>
          </cell>
          <cell r="F2041">
            <v>100501</v>
          </cell>
        </row>
        <row r="2042">
          <cell r="A2042" t="str">
            <v>10.05.02</v>
          </cell>
          <cell r="B2042" t="str">
            <v>REGISTRO DE GAVETA,METAL AMARELO - 3/4"</v>
          </cell>
          <cell r="C2042" t="str">
            <v>UN</v>
          </cell>
          <cell r="D2042">
            <v>21.36</v>
          </cell>
          <cell r="E2042">
            <v>2041</v>
          </cell>
          <cell r="F2042">
            <v>100502</v>
          </cell>
        </row>
        <row r="2043">
          <cell r="A2043" t="str">
            <v>10.05.03</v>
          </cell>
          <cell r="B2043" t="str">
            <v>REGISTRO DE GAVETA,METAL AMARELO - 1"</v>
          </cell>
          <cell r="C2043" t="str">
            <v>UN</v>
          </cell>
          <cell r="D2043">
            <v>25.34</v>
          </cell>
          <cell r="E2043">
            <v>2042</v>
          </cell>
          <cell r="F2043">
            <v>100503</v>
          </cell>
        </row>
        <row r="2044">
          <cell r="A2044" t="str">
            <v>10.05.04</v>
          </cell>
          <cell r="B2044" t="str">
            <v>REGISTRO DE GAVETA,METAL AMARELO - 1 1/4"</v>
          </cell>
          <cell r="C2044" t="str">
            <v>UN</v>
          </cell>
          <cell r="D2044">
            <v>45.97</v>
          </cell>
          <cell r="E2044">
            <v>2043</v>
          </cell>
          <cell r="F2044">
            <v>100504</v>
          </cell>
        </row>
        <row r="2045">
          <cell r="A2045" t="str">
            <v>10.05.05</v>
          </cell>
          <cell r="B2045" t="str">
            <v>REGISTRO DE GAVETA,METAL AMARELO - 1 1/2"</v>
          </cell>
          <cell r="C2045" t="str">
            <v>UN</v>
          </cell>
          <cell r="D2045">
            <v>44.89</v>
          </cell>
          <cell r="E2045">
            <v>2044</v>
          </cell>
          <cell r="F2045">
            <v>100505</v>
          </cell>
        </row>
        <row r="2046">
          <cell r="A2046" t="str">
            <v>10.05.06</v>
          </cell>
          <cell r="B2046" t="str">
            <v>REGISTRO DE GAVETA,METAL AMARELO - 2"</v>
          </cell>
          <cell r="C2046" t="str">
            <v>UN</v>
          </cell>
          <cell r="D2046">
            <v>59.61</v>
          </cell>
          <cell r="E2046">
            <v>2045</v>
          </cell>
          <cell r="F2046">
            <v>100506</v>
          </cell>
        </row>
        <row r="2047">
          <cell r="A2047" t="str">
            <v>10.05.07</v>
          </cell>
          <cell r="B2047" t="str">
            <v>REGISTRO DE GAVETA,METAL AMARELO - 2 1/2"</v>
          </cell>
          <cell r="C2047" t="str">
            <v>UN</v>
          </cell>
          <cell r="D2047">
            <v>142.51</v>
          </cell>
          <cell r="E2047">
            <v>2046</v>
          </cell>
          <cell r="F2047">
            <v>100507</v>
          </cell>
        </row>
        <row r="2048">
          <cell r="A2048" t="str">
            <v>10.05.08</v>
          </cell>
          <cell r="B2048" t="str">
            <v>REGISTRO DE GAVETA,METAL AMARELO - 3"</v>
          </cell>
          <cell r="C2048" t="str">
            <v>UN</v>
          </cell>
          <cell r="D2048">
            <v>259.83</v>
          </cell>
          <cell r="E2048">
            <v>2047</v>
          </cell>
          <cell r="F2048">
            <v>100508</v>
          </cell>
        </row>
        <row r="2049">
          <cell r="A2049" t="str">
            <v>10.05.09</v>
          </cell>
          <cell r="B2049" t="str">
            <v>REGISTRO DE GAVETA,METAL AMARELO - 4"</v>
          </cell>
          <cell r="C2049" t="str">
            <v>UN</v>
          </cell>
          <cell r="D2049">
            <v>442.22</v>
          </cell>
          <cell r="E2049">
            <v>2048</v>
          </cell>
          <cell r="F2049">
            <v>100509</v>
          </cell>
        </row>
        <row r="2050">
          <cell r="A2050" t="str">
            <v>10.05.30</v>
          </cell>
          <cell r="B2050" t="str">
            <v>REGISTRO DE GAVETA,METAL CROMADO - 1/2"</v>
          </cell>
          <cell r="C2050" t="str">
            <v>UN</v>
          </cell>
          <cell r="D2050">
            <v>47.64</v>
          </cell>
          <cell r="E2050">
            <v>2049</v>
          </cell>
          <cell r="F2050">
            <v>100530</v>
          </cell>
        </row>
        <row r="2051">
          <cell r="A2051" t="str">
            <v>10.05.31</v>
          </cell>
          <cell r="B2051" t="str">
            <v>REGISTRO DE GAVETA,METAL CROMADO - 3/4"</v>
          </cell>
          <cell r="C2051" t="str">
            <v>UN</v>
          </cell>
          <cell r="D2051">
            <v>52.52</v>
          </cell>
          <cell r="E2051">
            <v>2050</v>
          </cell>
          <cell r="F2051">
            <v>100531</v>
          </cell>
        </row>
        <row r="2052">
          <cell r="A2052" t="str">
            <v>10.05.32</v>
          </cell>
          <cell r="B2052" t="str">
            <v>REGISTRO DE GAVETA,METAL CROMADO - 1"</v>
          </cell>
          <cell r="C2052" t="str">
            <v>UN</v>
          </cell>
          <cell r="D2052">
            <v>59.34</v>
          </cell>
          <cell r="E2052">
            <v>2051</v>
          </cell>
          <cell r="F2052">
            <v>100532</v>
          </cell>
        </row>
        <row r="2053">
          <cell r="A2053" t="str">
            <v>10.05.33</v>
          </cell>
          <cell r="B2053" t="str">
            <v>REGISTRO DE GAVETA,METAL CROMADO - 1 1/4"</v>
          </cell>
          <cell r="C2053" t="str">
            <v>UN</v>
          </cell>
          <cell r="D2053">
            <v>85.93</v>
          </cell>
          <cell r="E2053">
            <v>2052</v>
          </cell>
          <cell r="F2053">
            <v>100533</v>
          </cell>
        </row>
        <row r="2054">
          <cell r="A2054" t="str">
            <v>10.05.34</v>
          </cell>
          <cell r="B2054" t="str">
            <v>REGISTRO DE GAVETA,METAL CROMADO - 1 1/2"</v>
          </cell>
          <cell r="C2054" t="str">
            <v>UN</v>
          </cell>
          <cell r="D2054">
            <v>67.38</v>
          </cell>
          <cell r="E2054">
            <v>2053</v>
          </cell>
          <cell r="F2054">
            <v>100534</v>
          </cell>
        </row>
        <row r="2055">
          <cell r="A2055" t="str">
            <v>10.05.40</v>
          </cell>
          <cell r="B2055" t="str">
            <v>REGISTRO DE PRESSAO,METAL AMARELO - 1/2"</v>
          </cell>
          <cell r="C2055" t="str">
            <v>UN</v>
          </cell>
          <cell r="D2055">
            <v>26.7</v>
          </cell>
          <cell r="E2055">
            <v>2054</v>
          </cell>
          <cell r="F2055">
            <v>100540</v>
          </cell>
        </row>
        <row r="2056">
          <cell r="A2056" t="str">
            <v>10.05.41</v>
          </cell>
          <cell r="B2056" t="str">
            <v>REGISTRO DE PRESSAO,METAL AMARELO - 3/4"</v>
          </cell>
          <cell r="C2056" t="str">
            <v>UN</v>
          </cell>
          <cell r="D2056">
            <v>28.52</v>
          </cell>
          <cell r="E2056">
            <v>2055</v>
          </cell>
          <cell r="F2056">
            <v>100541</v>
          </cell>
        </row>
        <row r="2057">
          <cell r="A2057" t="str">
            <v>10.05.50</v>
          </cell>
          <cell r="B2057" t="str">
            <v>REGISTRO DE PRESSAO,METAL CROMADO - 1/2"</v>
          </cell>
          <cell r="C2057" t="str">
            <v>UN</v>
          </cell>
          <cell r="D2057">
            <v>53.89</v>
          </cell>
          <cell r="E2057">
            <v>2056</v>
          </cell>
          <cell r="F2057">
            <v>100550</v>
          </cell>
        </row>
        <row r="2058">
          <cell r="A2058" t="str">
            <v>10.05.51</v>
          </cell>
          <cell r="B2058" t="str">
            <v>REGISTRO DE PRESSAO,METAL CROMADO - 3/4"</v>
          </cell>
          <cell r="C2058" t="str">
            <v>UN</v>
          </cell>
          <cell r="D2058">
            <v>52.52</v>
          </cell>
          <cell r="E2058">
            <v>2057</v>
          </cell>
          <cell r="F2058">
            <v>100551</v>
          </cell>
        </row>
        <row r="2059">
          <cell r="A2059" t="str">
            <v>10.05.60</v>
          </cell>
          <cell r="B2059" t="str">
            <v>REGISTRO GLOBO C/ADPTADOR E TAMPA - 2 1/2"</v>
          </cell>
          <cell r="C2059" t="str">
            <v>UN</v>
          </cell>
          <cell r="D2059">
            <v>79.680000000000007</v>
          </cell>
          <cell r="E2059">
            <v>2058</v>
          </cell>
          <cell r="F2059">
            <v>100560</v>
          </cell>
        </row>
        <row r="2060">
          <cell r="B2060" t="str">
            <v>REDE DE ÁGUA QUENTE</v>
          </cell>
          <cell r="E2060">
            <v>2059</v>
          </cell>
        </row>
        <row r="2061">
          <cell r="A2061" t="str">
            <v>10.06.20</v>
          </cell>
          <cell r="B2061" t="str">
            <v>TUBO DE COBRE SEM COSTURA,CLASSE EL - 1/2"</v>
          </cell>
          <cell r="C2061" t="str">
            <v>M</v>
          </cell>
          <cell r="D2061">
            <v>16.309999999999999</v>
          </cell>
          <cell r="E2061">
            <v>2060</v>
          </cell>
          <cell r="F2061">
            <v>100620</v>
          </cell>
        </row>
        <row r="2062">
          <cell r="A2062" t="str">
            <v>10.06.21</v>
          </cell>
          <cell r="B2062" t="str">
            <v>TUBO DE COBRE SEM COSTURA,CLASSE EL - 3/4"</v>
          </cell>
          <cell r="C2062" t="str">
            <v>M</v>
          </cell>
          <cell r="D2062">
            <v>22.68</v>
          </cell>
          <cell r="E2062">
            <v>2061</v>
          </cell>
          <cell r="F2062">
            <v>100621</v>
          </cell>
        </row>
        <row r="2063">
          <cell r="A2063" t="str">
            <v>10.06.22</v>
          </cell>
          <cell r="B2063" t="str">
            <v>TUBO DE COBRE SEM COSTURA,CLASSE EL - 1"</v>
          </cell>
          <cell r="C2063" t="str">
            <v>M</v>
          </cell>
          <cell r="D2063">
            <v>28.12</v>
          </cell>
          <cell r="E2063">
            <v>2062</v>
          </cell>
          <cell r="F2063">
            <v>100622</v>
          </cell>
        </row>
        <row r="2064">
          <cell r="A2064" t="str">
            <v>10.06.23</v>
          </cell>
          <cell r="B2064" t="str">
            <v>TUBO DE COBRE SEM COSTURA,CLASSE EL - 1 1/4"</v>
          </cell>
          <cell r="C2064" t="str">
            <v>M</v>
          </cell>
          <cell r="D2064">
            <v>36.549999999999997</v>
          </cell>
          <cell r="E2064">
            <v>2063</v>
          </cell>
          <cell r="F2064">
            <v>100623</v>
          </cell>
        </row>
        <row r="2065">
          <cell r="A2065" t="str">
            <v>10.06.24</v>
          </cell>
          <cell r="B2065" t="str">
            <v>TUBO DE COBRE SEM COSTURA,CLASSE EL - 1 1/2"</v>
          </cell>
          <cell r="C2065" t="str">
            <v>M</v>
          </cell>
          <cell r="D2065">
            <v>46.47</v>
          </cell>
          <cell r="E2065">
            <v>2064</v>
          </cell>
          <cell r="F2065">
            <v>100624</v>
          </cell>
        </row>
        <row r="2066">
          <cell r="A2066" t="str">
            <v>10.06.25</v>
          </cell>
          <cell r="B2066" t="str">
            <v>TUBO DE COBRE SEM COSTURA,CLASSE EL - 2"</v>
          </cell>
          <cell r="C2066" t="str">
            <v>M</v>
          </cell>
          <cell r="D2066">
            <v>65.77</v>
          </cell>
          <cell r="E2066">
            <v>2065</v>
          </cell>
          <cell r="F2066">
            <v>100625</v>
          </cell>
        </row>
        <row r="2067">
          <cell r="A2067" t="str">
            <v>10.06.50</v>
          </cell>
          <cell r="B2067" t="str">
            <v>REGISTRO DE GAVETA,METAL AMARELO - 1/2"</v>
          </cell>
          <cell r="C2067" t="str">
            <v>UN</v>
          </cell>
          <cell r="D2067">
            <v>19.75</v>
          </cell>
          <cell r="E2067">
            <v>2066</v>
          </cell>
          <cell r="F2067">
            <v>100650</v>
          </cell>
        </row>
        <row r="2068">
          <cell r="A2068" t="str">
            <v>10.06.51</v>
          </cell>
          <cell r="B2068" t="str">
            <v>REGISTRO DE GAVETA,METAL AMARELO - 3/4"</v>
          </cell>
          <cell r="C2068" t="str">
            <v>UN</v>
          </cell>
          <cell r="D2068">
            <v>21.36</v>
          </cell>
          <cell r="E2068">
            <v>2067</v>
          </cell>
          <cell r="F2068">
            <v>100651</v>
          </cell>
        </row>
        <row r="2069">
          <cell r="A2069" t="str">
            <v>10.06.52</v>
          </cell>
          <cell r="B2069" t="str">
            <v>REGISTRO DE GAVETA,METAL AMARELO - 1"</v>
          </cell>
          <cell r="C2069" t="str">
            <v>UN</v>
          </cell>
          <cell r="D2069">
            <v>25.34</v>
          </cell>
          <cell r="E2069">
            <v>2068</v>
          </cell>
          <cell r="F2069">
            <v>100652</v>
          </cell>
        </row>
        <row r="2070">
          <cell r="A2070" t="str">
            <v>10.06.53</v>
          </cell>
          <cell r="B2070" t="str">
            <v>REGISTRO DE GAVETA,METAL AMARELO - 1 1/4"</v>
          </cell>
          <cell r="C2070" t="str">
            <v>UN</v>
          </cell>
          <cell r="D2070">
            <v>45.97</v>
          </cell>
          <cell r="E2070">
            <v>2069</v>
          </cell>
          <cell r="F2070">
            <v>100653</v>
          </cell>
        </row>
        <row r="2071">
          <cell r="A2071" t="str">
            <v>10.06.54</v>
          </cell>
          <cell r="B2071" t="str">
            <v>REGISTRO DE GAVETA,METAL AMARELO - 1 1/2"</v>
          </cell>
          <cell r="C2071" t="str">
            <v>UN</v>
          </cell>
          <cell r="D2071">
            <v>44.89</v>
          </cell>
          <cell r="E2071">
            <v>2070</v>
          </cell>
          <cell r="F2071">
            <v>100654</v>
          </cell>
        </row>
        <row r="2072">
          <cell r="A2072" t="str">
            <v>10.06.55</v>
          </cell>
          <cell r="B2072" t="str">
            <v>REGISTRO DE GAVETA,METAL AMARELO - 2"</v>
          </cell>
          <cell r="C2072" t="str">
            <v>UN</v>
          </cell>
          <cell r="D2072">
            <v>59.61</v>
          </cell>
          <cell r="E2072">
            <v>2071</v>
          </cell>
          <cell r="F2072">
            <v>100655</v>
          </cell>
        </row>
        <row r="2073">
          <cell r="A2073" t="str">
            <v>10.06.60</v>
          </cell>
          <cell r="B2073" t="str">
            <v>REGISTRO DE GAVETA,METAL CROMADO - 1/2"</v>
          </cell>
          <cell r="C2073" t="str">
            <v>UN</v>
          </cell>
          <cell r="D2073">
            <v>47.64</v>
          </cell>
          <cell r="E2073">
            <v>2072</v>
          </cell>
          <cell r="F2073">
            <v>100660</v>
          </cell>
        </row>
        <row r="2074">
          <cell r="A2074" t="str">
            <v>10.06.61</v>
          </cell>
          <cell r="B2074" t="str">
            <v>REGISTRO DE GAVETA,METAL CROMADO - 3/4"</v>
          </cell>
          <cell r="C2074" t="str">
            <v>UN</v>
          </cell>
          <cell r="D2074">
            <v>52.52</v>
          </cell>
          <cell r="E2074">
            <v>2073</v>
          </cell>
          <cell r="F2074">
            <v>100661</v>
          </cell>
        </row>
        <row r="2075">
          <cell r="A2075" t="str">
            <v>10.06.62</v>
          </cell>
          <cell r="B2075" t="str">
            <v>REGISTRO DE GAVETA,METAL CROMADO - 1"</v>
          </cell>
          <cell r="C2075" t="str">
            <v>UN</v>
          </cell>
          <cell r="D2075">
            <v>59.34</v>
          </cell>
          <cell r="E2075">
            <v>2074</v>
          </cell>
          <cell r="F2075">
            <v>100662</v>
          </cell>
        </row>
        <row r="2076">
          <cell r="A2076" t="str">
            <v>10.06.65</v>
          </cell>
          <cell r="B2076" t="str">
            <v>REGISTRO DE PRESSAO,METAL CROMADO - 1/2"</v>
          </cell>
          <cell r="C2076" t="str">
            <v>UN</v>
          </cell>
          <cell r="D2076">
            <v>53.89</v>
          </cell>
          <cell r="E2076">
            <v>2075</v>
          </cell>
          <cell r="F2076">
            <v>100665</v>
          </cell>
        </row>
        <row r="2077">
          <cell r="A2077" t="str">
            <v>10.06.66</v>
          </cell>
          <cell r="B2077" t="str">
            <v>REGISTRO DE PRESSAO,METAL CROMADO - 3/4"</v>
          </cell>
          <cell r="C2077" t="str">
            <v>UN</v>
          </cell>
          <cell r="D2077">
            <v>52.52</v>
          </cell>
          <cell r="E2077">
            <v>2076</v>
          </cell>
          <cell r="F2077">
            <v>100666</v>
          </cell>
        </row>
        <row r="2078">
          <cell r="A2078" t="str">
            <v>10.06.71</v>
          </cell>
          <cell r="B2078" t="str">
            <v>VALVULA DE RETENCAO HORIZONTAL - 3/4"</v>
          </cell>
          <cell r="C2078" t="str">
            <v>UN</v>
          </cell>
          <cell r="D2078">
            <v>36.630000000000003</v>
          </cell>
          <cell r="E2078">
            <v>2077</v>
          </cell>
          <cell r="F2078">
            <v>100671</v>
          </cell>
        </row>
        <row r="2079">
          <cell r="A2079" t="str">
            <v>10.06.72</v>
          </cell>
          <cell r="B2079" t="str">
            <v>VALVULA DE RETENCAO HORIZONTAL - 1"</v>
          </cell>
          <cell r="C2079" t="str">
            <v>UN</v>
          </cell>
          <cell r="D2079">
            <v>46.23</v>
          </cell>
          <cell r="E2079">
            <v>2078</v>
          </cell>
          <cell r="F2079">
            <v>100672</v>
          </cell>
        </row>
        <row r="2080">
          <cell r="A2080" t="str">
            <v>10.06.73</v>
          </cell>
          <cell r="B2080" t="str">
            <v>VALVULA DE RETENCAO HORIZONTAL - 1 1/4"</v>
          </cell>
          <cell r="C2080" t="str">
            <v>UN</v>
          </cell>
          <cell r="D2080">
            <v>60.06</v>
          </cell>
          <cell r="E2080">
            <v>2079</v>
          </cell>
          <cell r="F2080">
            <v>100673</v>
          </cell>
        </row>
        <row r="2081">
          <cell r="A2081" t="str">
            <v>10.06.74</v>
          </cell>
          <cell r="B2081" t="str">
            <v>VALVULA DE RETENCAO HORIZONTAL - 1 1/2"</v>
          </cell>
          <cell r="C2081" t="str">
            <v>UN</v>
          </cell>
          <cell r="D2081">
            <v>71.08</v>
          </cell>
          <cell r="E2081">
            <v>2080</v>
          </cell>
          <cell r="F2081">
            <v>100674</v>
          </cell>
        </row>
        <row r="2082">
          <cell r="A2082" t="str">
            <v>10.06.85</v>
          </cell>
          <cell r="B2082" t="str">
            <v>ISOLAMENTO TERMICO COM CALHA DE LA DE VIDRO - 3/4"</v>
          </cell>
          <cell r="C2082" t="str">
            <v>M</v>
          </cell>
          <cell r="D2082">
            <v>11.98</v>
          </cell>
          <cell r="E2082">
            <v>2081</v>
          </cell>
          <cell r="F2082">
            <v>100685</v>
          </cell>
        </row>
        <row r="2083">
          <cell r="A2083" t="str">
            <v>10.06.86</v>
          </cell>
          <cell r="B2083" t="str">
            <v>ISOLAMENTO TERMICO COM CALHA DE LA DE VIDRO - 1"</v>
          </cell>
          <cell r="C2083" t="str">
            <v>M</v>
          </cell>
          <cell r="D2083">
            <v>12.34</v>
          </cell>
          <cell r="E2083">
            <v>2082</v>
          </cell>
          <cell r="F2083">
            <v>100686</v>
          </cell>
        </row>
        <row r="2084">
          <cell r="A2084" t="str">
            <v>10.06.87</v>
          </cell>
          <cell r="B2084" t="str">
            <v>ISOLAMENTO TERMICO COM CALHA DE LA DE VIDRO - 1 1/4"</v>
          </cell>
          <cell r="C2084" t="str">
            <v>M</v>
          </cell>
          <cell r="D2084">
            <v>13.9</v>
          </cell>
          <cell r="E2084">
            <v>2083</v>
          </cell>
          <cell r="F2084">
            <v>100687</v>
          </cell>
        </row>
        <row r="2085">
          <cell r="A2085" t="str">
            <v>10.06.88</v>
          </cell>
          <cell r="B2085" t="str">
            <v>ISOLAMENTO TERMICO COM CALHA DE LA DE VIDRO - 1 1/2"</v>
          </cell>
          <cell r="C2085" t="str">
            <v>M</v>
          </cell>
          <cell r="D2085">
            <v>14.54</v>
          </cell>
          <cell r="E2085">
            <v>2084</v>
          </cell>
          <cell r="F2085">
            <v>100688</v>
          </cell>
        </row>
        <row r="2086">
          <cell r="A2086" t="str">
            <v>10.06.89</v>
          </cell>
          <cell r="B2086" t="str">
            <v>ISOLAMENTO TERMICO COM CALHA DE LA DE VIDRO - 2"</v>
          </cell>
          <cell r="C2086" t="str">
            <v>M</v>
          </cell>
          <cell r="D2086">
            <v>16.28</v>
          </cell>
          <cell r="E2086">
            <v>2085</v>
          </cell>
          <cell r="F2086">
            <v>100689</v>
          </cell>
        </row>
        <row r="2087">
          <cell r="B2087" t="str">
            <v>REDE DE GÁS</v>
          </cell>
          <cell r="E2087">
            <v>2086</v>
          </cell>
        </row>
        <row r="2088">
          <cell r="A2088" t="str">
            <v>10.07.11</v>
          </cell>
          <cell r="B2088" t="str">
            <v>TUBO PRETO DE ACO-CARBONO,CLASSE SCH-40 - 3/4"</v>
          </cell>
          <cell r="C2088" t="str">
            <v>M</v>
          </cell>
          <cell r="D2088">
            <v>19.09</v>
          </cell>
          <cell r="E2088">
            <v>2087</v>
          </cell>
          <cell r="F2088">
            <v>100711</v>
          </cell>
        </row>
        <row r="2089">
          <cell r="A2089" t="str">
            <v>10.07.12</v>
          </cell>
          <cell r="B2089" t="str">
            <v>TUBO PRETO DE ACO-CARBONO,CLASSE SCH-40 - 1"</v>
          </cell>
          <cell r="C2089" t="str">
            <v>M</v>
          </cell>
          <cell r="D2089">
            <v>26.9</v>
          </cell>
          <cell r="E2089">
            <v>2088</v>
          </cell>
          <cell r="F2089">
            <v>100712</v>
          </cell>
        </row>
        <row r="2090">
          <cell r="A2090" t="str">
            <v>10.07.13</v>
          </cell>
          <cell r="B2090" t="str">
            <v>TUBO PRETO DE ACO-CARBONO,CLASSE SCH-40 - 1 1/4"</v>
          </cell>
          <cell r="C2090" t="str">
            <v>M</v>
          </cell>
          <cell r="D2090">
            <v>36.61</v>
          </cell>
          <cell r="E2090">
            <v>2089</v>
          </cell>
          <cell r="F2090">
            <v>100713</v>
          </cell>
        </row>
        <row r="2091">
          <cell r="A2091" t="str">
            <v>10.07.14</v>
          </cell>
          <cell r="B2091" t="str">
            <v>TUBO PRETO DE ACO-CARBONO,CLASSE SCH-40 - 1 1/2"</v>
          </cell>
          <cell r="C2091" t="str">
            <v>M</v>
          </cell>
          <cell r="D2091">
            <v>42.85</v>
          </cell>
          <cell r="E2091">
            <v>2090</v>
          </cell>
          <cell r="F2091">
            <v>100714</v>
          </cell>
        </row>
        <row r="2092">
          <cell r="A2092" t="str">
            <v>10.07.20</v>
          </cell>
          <cell r="B2092" t="str">
            <v>REGISTRO ESFERICO D=3/4" P/GAS</v>
          </cell>
          <cell r="C2092" t="str">
            <v>UN</v>
          </cell>
          <cell r="D2092">
            <v>23.96</v>
          </cell>
          <cell r="E2092">
            <v>2091</v>
          </cell>
          <cell r="F2092">
            <v>100720</v>
          </cell>
        </row>
        <row r="2093">
          <cell r="A2093" t="str">
            <v>10.07.60</v>
          </cell>
          <cell r="B2093" t="str">
            <v>HV.04-ABRIGO P/GAS EM BLOCO DE CONCRETO APARENTE P/2 BUJOES</v>
          </cell>
          <cell r="C2093" t="str">
            <v>UN</v>
          </cell>
          <cell r="D2093">
            <v>186.58</v>
          </cell>
          <cell r="E2093">
            <v>2092</v>
          </cell>
          <cell r="F2093">
            <v>100760</v>
          </cell>
        </row>
        <row r="2094">
          <cell r="A2094" t="str">
            <v>10.07.61</v>
          </cell>
          <cell r="B2094" t="str">
            <v>HV.08-ABRIGO PARA GAS EM TIJOLO APARENTE P/2 BUJOES</v>
          </cell>
          <cell r="C2094" t="str">
            <v>UN</v>
          </cell>
          <cell r="D2094">
            <v>242.82</v>
          </cell>
          <cell r="E2094">
            <v>2093</v>
          </cell>
          <cell r="F2094">
            <v>100761</v>
          </cell>
        </row>
        <row r="2095">
          <cell r="A2095" t="str">
            <v>10.07.62</v>
          </cell>
          <cell r="B2095" t="str">
            <v>HV.12-ABRIGO P/GAS EM ALVENARIA REVESTIDA P/ 2 BUJOES</v>
          </cell>
          <cell r="C2095" t="str">
            <v>UN</v>
          </cell>
          <cell r="D2095">
            <v>231.03</v>
          </cell>
          <cell r="E2095">
            <v>2094</v>
          </cell>
          <cell r="F2095">
            <v>100762</v>
          </cell>
        </row>
        <row r="2096">
          <cell r="A2096" t="str">
            <v>10.07.63</v>
          </cell>
          <cell r="B2096" t="str">
            <v>HV.13-ABRIGO P/GAS EM BLOCOS DE CONCRETO APARENTE P/2 CILINDROS</v>
          </cell>
          <cell r="C2096" t="str">
            <v>UN</v>
          </cell>
          <cell r="D2096">
            <v>452.2</v>
          </cell>
          <cell r="E2096">
            <v>2095</v>
          </cell>
          <cell r="F2096">
            <v>100763</v>
          </cell>
        </row>
        <row r="2097">
          <cell r="A2097" t="str">
            <v>10.07.64</v>
          </cell>
          <cell r="B2097" t="str">
            <v>HV.14-ABRIGO P/GAS EM BLOCO DE CONCRETO APARENTE P/4 CILINDROS</v>
          </cell>
          <cell r="C2097" t="str">
            <v>UN</v>
          </cell>
          <cell r="D2097">
            <v>589.96</v>
          </cell>
          <cell r="E2097">
            <v>2096</v>
          </cell>
          <cell r="F2097">
            <v>100764</v>
          </cell>
        </row>
        <row r="2098">
          <cell r="A2098" t="str">
            <v>10.07.65</v>
          </cell>
          <cell r="B2098" t="str">
            <v>HV.15-ABRIGO P/GAS EM BLOCO DE CONCRETO APARENTE P/6 CILINDROS</v>
          </cell>
          <cell r="C2098" t="str">
            <v>UN</v>
          </cell>
          <cell r="D2098">
            <v>762.88</v>
          </cell>
          <cell r="E2098">
            <v>2097</v>
          </cell>
          <cell r="F2098">
            <v>100765</v>
          </cell>
        </row>
        <row r="2099">
          <cell r="A2099" t="str">
            <v>10.07.66</v>
          </cell>
          <cell r="B2099" t="str">
            <v>HV.16-ABRIGO P/GAS EM TIJOLO APARENTE P/2 CILINDROS</v>
          </cell>
          <cell r="C2099" t="str">
            <v>UN</v>
          </cell>
          <cell r="D2099">
            <v>648.76</v>
          </cell>
          <cell r="E2099">
            <v>2098</v>
          </cell>
          <cell r="F2099">
            <v>100766</v>
          </cell>
        </row>
        <row r="2100">
          <cell r="A2100" t="str">
            <v>10.07.67</v>
          </cell>
          <cell r="B2100" t="str">
            <v>HV.17-ABRIGO P/GAS EM TIJOLO APARENTE P/4 CILINDROS</v>
          </cell>
          <cell r="C2100" t="str">
            <v>UN</v>
          </cell>
          <cell r="D2100">
            <v>833.8</v>
          </cell>
          <cell r="E2100">
            <v>2099</v>
          </cell>
          <cell r="F2100">
            <v>100767</v>
          </cell>
        </row>
        <row r="2101">
          <cell r="A2101" t="str">
            <v>10.07.68</v>
          </cell>
          <cell r="B2101" t="str">
            <v>HV.18-ABRIGO P/GAS EM TIJOLO APARENTE P/6 CILINDROS</v>
          </cell>
          <cell r="C2101" t="str">
            <v>UN</v>
          </cell>
          <cell r="D2101">
            <v>1052.9000000000001</v>
          </cell>
          <cell r="E2101">
            <v>2100</v>
          </cell>
          <cell r="F2101">
            <v>100768</v>
          </cell>
        </row>
        <row r="2102">
          <cell r="A2102" t="str">
            <v>10.07.69</v>
          </cell>
          <cell r="B2102" t="str">
            <v>HV.19-ABRIGO P/GAS EM ALVENARIA REVESTIDA P/2 CILINDROS</v>
          </cell>
          <cell r="C2102" t="str">
            <v>UN</v>
          </cell>
          <cell r="D2102">
            <v>549.92999999999995</v>
          </cell>
          <cell r="E2102">
            <v>2101</v>
          </cell>
          <cell r="F2102">
            <v>100769</v>
          </cell>
        </row>
        <row r="2103">
          <cell r="A2103" t="str">
            <v>10.07.70</v>
          </cell>
          <cell r="B2103" t="str">
            <v>HV.20-ABRIGO P/GAS EM ALVENARIA REVESTIDA P/4 CILINDROS</v>
          </cell>
          <cell r="C2103" t="str">
            <v>UN</v>
          </cell>
          <cell r="D2103">
            <v>707.14</v>
          </cell>
          <cell r="E2103">
            <v>2102</v>
          </cell>
          <cell r="F2103">
            <v>100770</v>
          </cell>
        </row>
        <row r="2104">
          <cell r="A2104" t="str">
            <v>10.07.71</v>
          </cell>
          <cell r="B2104" t="str">
            <v>HV.21-ABRIGO P/GAS EM ALVENARIA REVESTIDA P/6 CILINDROS</v>
          </cell>
          <cell r="C2104" t="str">
            <v>UN</v>
          </cell>
          <cell r="D2104">
            <v>899.48</v>
          </cell>
          <cell r="E2104">
            <v>2103</v>
          </cell>
          <cell r="F2104">
            <v>100771</v>
          </cell>
        </row>
        <row r="2105">
          <cell r="A2105" t="str">
            <v>10.07.80</v>
          </cell>
          <cell r="B2105" t="str">
            <v>HD.10 INSTALACAO P/ 2 BUJOES GLP 13KG EXCLUSIVE ABRIGO</v>
          </cell>
          <cell r="C2105" t="str">
            <v>UN</v>
          </cell>
          <cell r="D2105">
            <v>5.72</v>
          </cell>
          <cell r="E2105">
            <v>2104</v>
          </cell>
          <cell r="F2105">
            <v>100780</v>
          </cell>
        </row>
        <row r="2106">
          <cell r="A2106" t="str">
            <v>10.07.81</v>
          </cell>
          <cell r="B2106" t="str">
            <v>HD.11 INSTALACAO P/ 2 CILINDROS GLP 45 KG EXCLUSIVE ABRIGO</v>
          </cell>
          <cell r="C2106" t="str">
            <v>UN</v>
          </cell>
          <cell r="D2106">
            <v>274.07</v>
          </cell>
          <cell r="E2106">
            <v>2105</v>
          </cell>
          <cell r="F2106">
            <v>100781</v>
          </cell>
        </row>
        <row r="2107">
          <cell r="A2107" t="str">
            <v>10.07.82</v>
          </cell>
          <cell r="B2107" t="str">
            <v>HD.12 INSTALACAO P/ 4 CILINDRO GLP 45 KGS EXCLUSIVE ABRIGO</v>
          </cell>
          <cell r="C2107" t="str">
            <v>UN</v>
          </cell>
          <cell r="D2107">
            <v>358.35</v>
          </cell>
          <cell r="E2107">
            <v>2106</v>
          </cell>
          <cell r="F2107">
            <v>100782</v>
          </cell>
        </row>
        <row r="2108">
          <cell r="A2108" t="str">
            <v>10.07.83</v>
          </cell>
          <cell r="B2108" t="str">
            <v>HD.13 INSTALACAO P/ 6 CILINDROS GLP, 45KG EXCLUSIVE ABRIGO</v>
          </cell>
          <cell r="C2108" t="str">
            <v>UN</v>
          </cell>
          <cell r="D2108">
            <v>432.16</v>
          </cell>
          <cell r="E2108">
            <v>2107</v>
          </cell>
          <cell r="F2108">
            <v>100783</v>
          </cell>
        </row>
        <row r="2109">
          <cell r="A2109" t="str">
            <v>10.07.85</v>
          </cell>
          <cell r="B2109" t="str">
            <v>BUJAO DE GAS DE 13KG COM CARGA</v>
          </cell>
          <cell r="C2109" t="str">
            <v>UN</v>
          </cell>
          <cell r="D2109">
            <v>27.99</v>
          </cell>
          <cell r="E2109">
            <v>2108</v>
          </cell>
          <cell r="F2109">
            <v>100785</v>
          </cell>
        </row>
        <row r="2110">
          <cell r="A2110" t="str">
            <v>10.07.86</v>
          </cell>
          <cell r="B2110" t="str">
            <v>CILINDRO DE G.L.P. DE 45 KG COM CARGA</v>
          </cell>
          <cell r="C2110" t="str">
            <v>UN</v>
          </cell>
          <cell r="D2110">
            <v>130.44</v>
          </cell>
          <cell r="E2110">
            <v>2109</v>
          </cell>
          <cell r="F2110">
            <v>100786</v>
          </cell>
        </row>
        <row r="2111">
          <cell r="A2111" t="str">
            <v>10.07.90</v>
          </cell>
          <cell r="B2111" t="str">
            <v>CAIXA COM COLETOR DE AGUA (SIFAO) PARA REDE DE GAS</v>
          </cell>
          <cell r="C2111" t="str">
            <v>UN</v>
          </cell>
          <cell r="D2111">
            <v>50.52</v>
          </cell>
          <cell r="E2111">
            <v>2110</v>
          </cell>
          <cell r="F2111">
            <v>100790</v>
          </cell>
        </row>
        <row r="2112">
          <cell r="A2112" t="str">
            <v>10.07.95</v>
          </cell>
          <cell r="B2112" t="str">
            <v>PROTECAO ANTICORROSIVA PARA TUBULACAO ENTERRADA</v>
          </cell>
          <cell r="C2112" t="str">
            <v>M</v>
          </cell>
          <cell r="D2112">
            <v>1.61</v>
          </cell>
          <cell r="E2112">
            <v>2111</v>
          </cell>
          <cell r="F2112">
            <v>100795</v>
          </cell>
        </row>
        <row r="2113">
          <cell r="A2113" t="str">
            <v>10.07.98</v>
          </cell>
          <cell r="B2113" t="str">
            <v>ENVELOPAMENTO DE TUBULACAO ENTERRADA,COM CONCRETO</v>
          </cell>
          <cell r="C2113" t="str">
            <v>M</v>
          </cell>
          <cell r="D2113">
            <v>9.8699999999999992</v>
          </cell>
          <cell r="E2113">
            <v>2112</v>
          </cell>
          <cell r="F2113">
            <v>100798</v>
          </cell>
        </row>
        <row r="2114">
          <cell r="B2114" t="str">
            <v>REDE DE PREVENÇÃO E COMBATE A INCÊNDIOS</v>
          </cell>
          <cell r="E2114">
            <v>2113</v>
          </cell>
        </row>
        <row r="2115">
          <cell r="A2115" t="str">
            <v>10.08.02</v>
          </cell>
          <cell r="B2115" t="str">
            <v>TUBO DE ACO-CARBONO GALVANIZADO,CLASSE MEDIA (DIN2440) - 2 1/2"</v>
          </cell>
          <cell r="C2115" t="str">
            <v>M</v>
          </cell>
          <cell r="D2115">
            <v>82.79</v>
          </cell>
          <cell r="E2115">
            <v>2114</v>
          </cell>
          <cell r="F2115">
            <v>100802</v>
          </cell>
        </row>
        <row r="2116">
          <cell r="A2116" t="str">
            <v>10.08.03</v>
          </cell>
          <cell r="B2116" t="str">
            <v>TUBO DE ACO-CARBONO GALVANIZADO,CLASSE MEDIA (DIN2440) - 3"</v>
          </cell>
          <cell r="C2116" t="str">
            <v>M</v>
          </cell>
          <cell r="D2116">
            <v>124.39</v>
          </cell>
          <cell r="E2116">
            <v>2115</v>
          </cell>
          <cell r="F2116">
            <v>100803</v>
          </cell>
        </row>
        <row r="2117">
          <cell r="A2117" t="str">
            <v>10.08.05</v>
          </cell>
          <cell r="B2117" t="str">
            <v>TUBO DE ACO-CARBONO GALVANIZADO,CLASSE MEDIA (DIN2440) - 4"</v>
          </cell>
          <cell r="C2117" t="str">
            <v>M</v>
          </cell>
          <cell r="D2117">
            <v>171.11</v>
          </cell>
          <cell r="E2117">
            <v>2116</v>
          </cell>
          <cell r="F2117">
            <v>100805</v>
          </cell>
        </row>
        <row r="2118">
          <cell r="A2118" t="str">
            <v>10.08.06</v>
          </cell>
          <cell r="B2118" t="str">
            <v>TUBO DE ACO-CARBONO GALVANIZADO,CLASSE MEDIA (DIN2440) - 6"</v>
          </cell>
          <cell r="C2118" t="str">
            <v>M</v>
          </cell>
          <cell r="D2118">
            <v>286.64999999999998</v>
          </cell>
          <cell r="E2118">
            <v>2117</v>
          </cell>
          <cell r="F2118">
            <v>100806</v>
          </cell>
        </row>
        <row r="2119">
          <cell r="A2119" t="str">
            <v>10.08.31</v>
          </cell>
          <cell r="B2119" t="str">
            <v>REGISTRO DE GAVETA,METAL AMARELO - 2 1/2"</v>
          </cell>
          <cell r="C2119" t="str">
            <v>UN</v>
          </cell>
          <cell r="D2119">
            <v>142.51</v>
          </cell>
          <cell r="E2119">
            <v>2118</v>
          </cell>
          <cell r="F2119">
            <v>100831</v>
          </cell>
        </row>
        <row r="2120">
          <cell r="A2120" t="str">
            <v>10.08.32</v>
          </cell>
          <cell r="B2120" t="str">
            <v>REGISTRO DE GAVETA,METAL AMARELO - 3"</v>
          </cell>
          <cell r="C2120" t="str">
            <v>UN</v>
          </cell>
          <cell r="D2120">
            <v>259.83</v>
          </cell>
          <cell r="E2120">
            <v>2119</v>
          </cell>
          <cell r="F2120">
            <v>100832</v>
          </cell>
        </row>
        <row r="2121">
          <cell r="A2121" t="str">
            <v>10.08.34</v>
          </cell>
          <cell r="B2121" t="str">
            <v>REGISTRO DE GAVETA,METAL AMARELO - 4"</v>
          </cell>
          <cell r="C2121" t="str">
            <v>UN</v>
          </cell>
          <cell r="D2121">
            <v>442.22</v>
          </cell>
          <cell r="E2121">
            <v>2120</v>
          </cell>
          <cell r="F2121">
            <v>100834</v>
          </cell>
        </row>
        <row r="2122">
          <cell r="A2122" t="str">
            <v>10.08.41</v>
          </cell>
          <cell r="B2122" t="str">
            <v>VALVULA DE RETENCAO VERTICAL,TIPO PESADO - 2 1/2"</v>
          </cell>
          <cell r="C2122" t="str">
            <v>UN</v>
          </cell>
          <cell r="D2122">
            <v>87.4</v>
          </cell>
          <cell r="E2122">
            <v>2121</v>
          </cell>
          <cell r="F2122">
            <v>100841</v>
          </cell>
        </row>
        <row r="2123">
          <cell r="A2123" t="str">
            <v>10.08.49</v>
          </cell>
          <cell r="B2123" t="str">
            <v>ENVELOPAMENTO DE TUBULACAO ENTERRADA,COM CONCRETO</v>
          </cell>
          <cell r="C2123" t="str">
            <v>M</v>
          </cell>
          <cell r="D2123">
            <v>9.8699999999999992</v>
          </cell>
          <cell r="E2123">
            <v>2122</v>
          </cell>
          <cell r="F2123">
            <v>100849</v>
          </cell>
        </row>
        <row r="2124">
          <cell r="A2124" t="str">
            <v>10.08.50</v>
          </cell>
          <cell r="B2124" t="str">
            <v>RECALQUE DE PASSEIO C/UNIAO ENG.RAPIDO - REGISTRO TIPO GLOBO 2 1/2"</v>
          </cell>
          <cell r="C2124" t="str">
            <v>UN</v>
          </cell>
          <cell r="D2124">
            <v>166.4</v>
          </cell>
          <cell r="E2124">
            <v>2123</v>
          </cell>
          <cell r="F2124">
            <v>100850</v>
          </cell>
        </row>
        <row r="2125">
          <cell r="A2125" t="str">
            <v>10.08.55</v>
          </cell>
          <cell r="B2125" t="str">
            <v>HIDRANTE COM UNIAO DE ENGATE RAPIDO - REGISTRO TIPO GLOBO 2 1/2"</v>
          </cell>
          <cell r="C2125" t="str">
            <v>UN</v>
          </cell>
          <cell r="D2125">
            <v>84.63</v>
          </cell>
          <cell r="E2125">
            <v>2124</v>
          </cell>
          <cell r="F2125">
            <v>100855</v>
          </cell>
        </row>
        <row r="2126">
          <cell r="A2126" t="str">
            <v>10.08.60</v>
          </cell>
          <cell r="B2126" t="str">
            <v>ABRIGO DE EMBUTIR,PARA HIDRANTE E MANGUEIRA - CHAPA DE ACO N.20</v>
          </cell>
          <cell r="C2126" t="str">
            <v>UN</v>
          </cell>
          <cell r="D2126">
            <v>164.26</v>
          </cell>
          <cell r="E2126">
            <v>2125</v>
          </cell>
          <cell r="F2126">
            <v>100860</v>
          </cell>
        </row>
        <row r="2127">
          <cell r="A2127" t="str">
            <v>10.08.65</v>
          </cell>
          <cell r="B2127" t="str">
            <v>MANGUEIRA DE INCENDIO COM UNIAO DE ENGATE RAPIDO,15M - 1 1/2"</v>
          </cell>
          <cell r="C2127" t="str">
            <v>UN</v>
          </cell>
          <cell r="D2127">
            <v>135.33000000000001</v>
          </cell>
          <cell r="E2127">
            <v>2126</v>
          </cell>
          <cell r="F2127">
            <v>100865</v>
          </cell>
        </row>
        <row r="2128">
          <cell r="A2128" t="str">
            <v>10.08.68</v>
          </cell>
          <cell r="B2128" t="str">
            <v>MANGUEIRA DE INCENDIO COM UNIAO DE ENGATE RAPIDO,30M - 1 1/2"</v>
          </cell>
          <cell r="C2128" t="str">
            <v>UN</v>
          </cell>
          <cell r="D2128">
            <v>275.68</v>
          </cell>
          <cell r="E2128">
            <v>2127</v>
          </cell>
          <cell r="F2128">
            <v>100868</v>
          </cell>
        </row>
        <row r="2129">
          <cell r="A2129" t="str">
            <v>10.08.72</v>
          </cell>
          <cell r="B2129" t="str">
            <v>MANGUEIRA DE INCENDIO COM UNIAO DE ENGATE RAPIDO,30M - 2 1/2"</v>
          </cell>
          <cell r="C2129" t="str">
            <v>UN</v>
          </cell>
          <cell r="D2129">
            <v>628.07000000000005</v>
          </cell>
          <cell r="E2129">
            <v>2128</v>
          </cell>
          <cell r="F2129">
            <v>100872</v>
          </cell>
        </row>
        <row r="2130">
          <cell r="A2130" t="str">
            <v>10.08.73</v>
          </cell>
          <cell r="B2130" t="str">
            <v>ESGUICHO DE INCENDIO COM ENGATE RAPIDO - 1 1/2"X1/2"</v>
          </cell>
          <cell r="C2130" t="str">
            <v>UN</v>
          </cell>
          <cell r="D2130">
            <v>17.39</v>
          </cell>
          <cell r="E2130">
            <v>2129</v>
          </cell>
          <cell r="F2130">
            <v>100873</v>
          </cell>
        </row>
        <row r="2131">
          <cell r="A2131" t="str">
            <v>10.08.77</v>
          </cell>
          <cell r="B2131" t="str">
            <v>ESGUICHO DE INCENDIO COM ENGATE RAPIDO - 2 1/2"X5/8"</v>
          </cell>
          <cell r="C2131" t="str">
            <v>UN</v>
          </cell>
          <cell r="D2131">
            <v>59.71</v>
          </cell>
          <cell r="E2131">
            <v>2130</v>
          </cell>
          <cell r="F2131">
            <v>100877</v>
          </cell>
        </row>
        <row r="2132">
          <cell r="A2132" t="str">
            <v>10.08.80</v>
          </cell>
          <cell r="B2132" t="str">
            <v>EXTINTOR DE INCENDIO COM CARGA DE GAS CARBONICO (CO2) - 4KG</v>
          </cell>
          <cell r="C2132" t="str">
            <v>UN</v>
          </cell>
          <cell r="D2132">
            <v>166.84</v>
          </cell>
          <cell r="E2132">
            <v>2131</v>
          </cell>
          <cell r="F2132">
            <v>100880</v>
          </cell>
        </row>
        <row r="2133">
          <cell r="A2133" t="str">
            <v>10.08.81</v>
          </cell>
          <cell r="B2133" t="str">
            <v>EXTINTOR DE INCENDIO COM CARGA DE GAS CARBONICO (CO2) - 6KG</v>
          </cell>
          <cell r="C2133" t="str">
            <v>UN</v>
          </cell>
          <cell r="D2133">
            <v>230.76</v>
          </cell>
          <cell r="E2133">
            <v>2132</v>
          </cell>
          <cell r="F2133">
            <v>100881</v>
          </cell>
        </row>
        <row r="2134">
          <cell r="A2134" t="str">
            <v>10.08.82</v>
          </cell>
          <cell r="B2134" t="str">
            <v>EXTINTOR DE INCENDIO COM CARGA DE GAS CARBONICO (CO2) - 10KG</v>
          </cell>
          <cell r="C2134" t="str">
            <v>UN</v>
          </cell>
          <cell r="D2134">
            <v>538.5</v>
          </cell>
          <cell r="E2134">
            <v>2133</v>
          </cell>
          <cell r="F2134">
            <v>100882</v>
          </cell>
        </row>
        <row r="2135">
          <cell r="A2135" t="str">
            <v>10.08.85</v>
          </cell>
          <cell r="B2135" t="str">
            <v>EXTINTOR DE INCENDIO COM CARGA DE AGUA PRESSURIZADA - 10L</v>
          </cell>
          <cell r="C2135" t="str">
            <v>UN</v>
          </cell>
          <cell r="D2135">
            <v>55.03</v>
          </cell>
          <cell r="E2135">
            <v>2134</v>
          </cell>
          <cell r="F2135">
            <v>100885</v>
          </cell>
        </row>
        <row r="2136">
          <cell r="A2136" t="str">
            <v>10.08.88</v>
          </cell>
          <cell r="B2136" t="str">
            <v>EXTINTOR DE INCENDIO COM CARGA DE ESPUMA QUIMICA - 10L</v>
          </cell>
          <cell r="C2136" t="str">
            <v>UN</v>
          </cell>
          <cell r="D2136">
            <v>284.70999999999998</v>
          </cell>
          <cell r="E2136">
            <v>2135</v>
          </cell>
          <cell r="F2136">
            <v>100888</v>
          </cell>
        </row>
        <row r="2137">
          <cell r="A2137" t="str">
            <v>10.08.90</v>
          </cell>
          <cell r="B2137" t="str">
            <v>EXTINTOR DE INCENDIO COM CARGA DE PO QUIMICO SECO - 4KG</v>
          </cell>
          <cell r="C2137" t="str">
            <v>UN</v>
          </cell>
          <cell r="D2137">
            <v>53.39</v>
          </cell>
          <cell r="E2137">
            <v>2136</v>
          </cell>
          <cell r="F2137">
            <v>100890</v>
          </cell>
        </row>
        <row r="2138">
          <cell r="A2138" t="str">
            <v>10.08.92</v>
          </cell>
          <cell r="B2138" t="str">
            <v>EXTINTOR DE INCENDIO COM CARGA DE PO QUIMICO SECO - 8KG</v>
          </cell>
          <cell r="C2138" t="str">
            <v>UN</v>
          </cell>
          <cell r="D2138">
            <v>79.31</v>
          </cell>
          <cell r="E2138">
            <v>2137</v>
          </cell>
          <cell r="F2138">
            <v>100892</v>
          </cell>
        </row>
        <row r="2139">
          <cell r="A2139" t="str">
            <v>10.08.93</v>
          </cell>
          <cell r="B2139" t="str">
            <v>EXTINTOR DE INCENDIO COM CARGA DE PO QUIMICO SECO - 12KG</v>
          </cell>
          <cell r="C2139" t="str">
            <v>UN</v>
          </cell>
          <cell r="D2139">
            <v>80.11</v>
          </cell>
          <cell r="E2139">
            <v>2138</v>
          </cell>
          <cell r="F2139">
            <v>100893</v>
          </cell>
        </row>
        <row r="2140">
          <cell r="A2140" t="str">
            <v>10.08.95</v>
          </cell>
          <cell r="B2140" t="str">
            <v>SETA P/HIDRANTE/EXTINTOR DE INCENDIO</v>
          </cell>
          <cell r="C2140" t="str">
            <v>UN</v>
          </cell>
          <cell r="D2140">
            <v>4.54</v>
          </cell>
          <cell r="E2140">
            <v>2139</v>
          </cell>
          <cell r="F2140">
            <v>100895</v>
          </cell>
        </row>
        <row r="2141">
          <cell r="B2141" t="str">
            <v>REDE DE ESGOTO SANITÁRIO - TUBULAÇÃO</v>
          </cell>
          <cell r="E2141">
            <v>2140</v>
          </cell>
        </row>
        <row r="2142">
          <cell r="A2142" t="str">
            <v>10.09.10</v>
          </cell>
          <cell r="B2142" t="str">
            <v>TUBO DE FERRO FUNDIDO PARA ESGOTO,LINHA HL - 50MM</v>
          </cell>
          <cell r="C2142" t="str">
            <v>M</v>
          </cell>
          <cell r="D2142">
            <v>115.32</v>
          </cell>
          <cell r="E2142">
            <v>2141</v>
          </cell>
          <cell r="F2142">
            <v>100910</v>
          </cell>
        </row>
        <row r="2143">
          <cell r="A2143" t="str">
            <v>10.09.11</v>
          </cell>
          <cell r="B2143" t="str">
            <v>TUBO DE FERRO FUNDIDO PARA ESGOTO,LINHA HL - 75MM</v>
          </cell>
          <cell r="C2143" t="str">
            <v>M</v>
          </cell>
          <cell r="D2143">
            <v>161.80000000000001</v>
          </cell>
          <cell r="E2143">
            <v>2142</v>
          </cell>
          <cell r="F2143">
            <v>100911</v>
          </cell>
        </row>
        <row r="2144">
          <cell r="A2144" t="str">
            <v>10.09.12</v>
          </cell>
          <cell r="B2144" t="str">
            <v>TUBO DE FERRO FUNDIDO PARA ESGOTO,LINHA HL - 100MM</v>
          </cell>
          <cell r="C2144" t="str">
            <v>M</v>
          </cell>
          <cell r="D2144">
            <v>177.81</v>
          </cell>
          <cell r="E2144">
            <v>2143</v>
          </cell>
          <cell r="F2144">
            <v>100912</v>
          </cell>
        </row>
        <row r="2145">
          <cell r="A2145" t="str">
            <v>10.09.13</v>
          </cell>
          <cell r="B2145" t="str">
            <v>TUBO DE FERRO FUNDIDO PARA ESGOTO,LINHA HL - 150MM</v>
          </cell>
          <cell r="C2145" t="str">
            <v>M</v>
          </cell>
          <cell r="D2145">
            <v>230.59</v>
          </cell>
          <cell r="E2145">
            <v>2144</v>
          </cell>
          <cell r="F2145">
            <v>100913</v>
          </cell>
        </row>
        <row r="2146">
          <cell r="A2146" t="str">
            <v>10.09.30</v>
          </cell>
          <cell r="B2146" t="str">
            <v>TUBO DE PVC RIGIDO,PONTA E BOLSA (LINHA ESGOTO) - 40MM (1 1/2")</v>
          </cell>
          <cell r="C2146" t="str">
            <v>M</v>
          </cell>
          <cell r="D2146">
            <v>9.9</v>
          </cell>
          <cell r="E2146">
            <v>2145</v>
          </cell>
          <cell r="F2146">
            <v>100930</v>
          </cell>
        </row>
        <row r="2147">
          <cell r="A2147" t="str">
            <v>10.09.31</v>
          </cell>
          <cell r="B2147" t="str">
            <v>TUBO DE PVC RIGIDO,PONTA E BOLSA (LINHA ESGOTO) - 50MM (2")</v>
          </cell>
          <cell r="C2147" t="str">
            <v>M</v>
          </cell>
          <cell r="D2147">
            <v>13.73</v>
          </cell>
          <cell r="E2147">
            <v>2146</v>
          </cell>
          <cell r="F2147">
            <v>100931</v>
          </cell>
        </row>
        <row r="2148">
          <cell r="A2148" t="str">
            <v>10.09.32</v>
          </cell>
          <cell r="B2148" t="str">
            <v>TUBO DE PVC RIGIDO,PONTA E BOLSA (LINHA ESGOTO) - 75MM (3")</v>
          </cell>
          <cell r="C2148" t="str">
            <v>M</v>
          </cell>
          <cell r="D2148">
            <v>19.399999999999999</v>
          </cell>
          <cell r="E2148">
            <v>2147</v>
          </cell>
          <cell r="F2148">
            <v>100932</v>
          </cell>
        </row>
        <row r="2149">
          <cell r="A2149" t="str">
            <v>10.09.33</v>
          </cell>
          <cell r="B2149" t="str">
            <v>TUBO DE PVC RIGIDO,PONTA E BOLSA (LINHA ESGOTO) - 100MM (4")</v>
          </cell>
          <cell r="C2149" t="str">
            <v>M</v>
          </cell>
          <cell r="D2149">
            <v>22.79</v>
          </cell>
          <cell r="E2149">
            <v>2148</v>
          </cell>
          <cell r="F2149">
            <v>100933</v>
          </cell>
        </row>
        <row r="2150">
          <cell r="A2150" t="str">
            <v>10.09.34</v>
          </cell>
          <cell r="B2150" t="str">
            <v>TUBO DE PVC RIGIDO,PONTA E BOLSA (LINHA ESGOTO) - 150MM (6")</v>
          </cell>
          <cell r="C2150" t="str">
            <v>M</v>
          </cell>
          <cell r="D2150">
            <v>42.41</v>
          </cell>
          <cell r="E2150">
            <v>2149</v>
          </cell>
          <cell r="F2150">
            <v>100934</v>
          </cell>
        </row>
        <row r="2151">
          <cell r="A2151" t="str">
            <v>10.09.35</v>
          </cell>
          <cell r="B2151" t="str">
            <v>TUBO DE PVC RIGIDO,PONTA E BOLSA (LINHA ESGOTO) - 200MM (8")</v>
          </cell>
          <cell r="C2151" t="str">
            <v>M</v>
          </cell>
          <cell r="D2151">
            <v>47.76</v>
          </cell>
          <cell r="E2151">
            <v>2150</v>
          </cell>
          <cell r="F2151">
            <v>100935</v>
          </cell>
        </row>
        <row r="2152">
          <cell r="A2152" t="str">
            <v>10.09.62</v>
          </cell>
          <cell r="B2152" t="str">
            <v>TUBO DE CERAMICA VIDRADA,PONTA E BOLSA (CLASSE A) - 4"</v>
          </cell>
          <cell r="C2152" t="str">
            <v>M</v>
          </cell>
          <cell r="D2152">
            <v>27.29</v>
          </cell>
          <cell r="E2152">
            <v>2151</v>
          </cell>
          <cell r="F2152">
            <v>100962</v>
          </cell>
        </row>
        <row r="2153">
          <cell r="A2153" t="str">
            <v>10.09.63</v>
          </cell>
          <cell r="B2153" t="str">
            <v>TUBO DE CERAMICA VIDRADA,PONTA E BOLSA (CLASSE A) - 6"</v>
          </cell>
          <cell r="C2153" t="str">
            <v>M</v>
          </cell>
          <cell r="D2153">
            <v>32.29</v>
          </cell>
          <cell r="E2153">
            <v>2152</v>
          </cell>
          <cell r="F2153">
            <v>100963</v>
          </cell>
        </row>
        <row r="2154">
          <cell r="A2154" t="str">
            <v>10.09.64</v>
          </cell>
          <cell r="B2154" t="str">
            <v>TUBO DE CERAMICA VIDRADA,PONTA E BOLSA (CLASSE A) - 8"</v>
          </cell>
          <cell r="C2154" t="str">
            <v>M</v>
          </cell>
          <cell r="D2154">
            <v>41.22</v>
          </cell>
          <cell r="E2154">
            <v>2153</v>
          </cell>
          <cell r="F2154">
            <v>100964</v>
          </cell>
        </row>
        <row r="2155">
          <cell r="A2155" t="str">
            <v>10.09.65</v>
          </cell>
          <cell r="B2155" t="str">
            <v>TUBO DE CERAMICA VIDRADA,PONTA E BOLSA (CLASSE A) - 10"</v>
          </cell>
          <cell r="C2155" t="str">
            <v>M</v>
          </cell>
          <cell r="D2155">
            <v>49.53</v>
          </cell>
          <cell r="E2155">
            <v>2154</v>
          </cell>
          <cell r="F2155">
            <v>100965</v>
          </cell>
        </row>
        <row r="2156">
          <cell r="A2156" t="str">
            <v>10.09.98</v>
          </cell>
          <cell r="B2156" t="str">
            <v>ENVELOPAMENTO DE TUBULACAO ENTERRADA,COM CONCRETO</v>
          </cell>
          <cell r="C2156" t="str">
            <v>M</v>
          </cell>
          <cell r="D2156">
            <v>9.8699999999999992</v>
          </cell>
          <cell r="E2156">
            <v>2155</v>
          </cell>
          <cell r="F2156">
            <v>100998</v>
          </cell>
        </row>
        <row r="2157">
          <cell r="B2157" t="str">
            <v>REDE DE ESGOTO SANITÁRIO - ACESSÓRIOS</v>
          </cell>
          <cell r="E2157">
            <v>2156</v>
          </cell>
        </row>
        <row r="2158">
          <cell r="A2158" t="str">
            <v>10.10.01</v>
          </cell>
          <cell r="B2158" t="str">
            <v>RALO SECO DE PVC RIGIDO, COM SAÍDA SOLD. DE 40MM DIAM. 100MM</v>
          </cell>
          <cell r="C2158" t="str">
            <v>UN</v>
          </cell>
          <cell r="D2158">
            <v>32.96</v>
          </cell>
          <cell r="E2158">
            <v>2157</v>
          </cell>
          <cell r="F2158">
            <v>101001</v>
          </cell>
        </row>
        <row r="2159">
          <cell r="A2159" t="str">
            <v>10.10.10</v>
          </cell>
          <cell r="B2159" t="str">
            <v>CAIXA SIFONADA DE PVC RIGIDO - 100X150MM</v>
          </cell>
          <cell r="C2159" t="str">
            <v>UN</v>
          </cell>
          <cell r="D2159">
            <v>36.159999999999997</v>
          </cell>
          <cell r="E2159">
            <v>2158</v>
          </cell>
          <cell r="F2159">
            <v>101010</v>
          </cell>
        </row>
        <row r="2160">
          <cell r="A2160" t="str">
            <v>10.10.12</v>
          </cell>
          <cell r="B2160" t="str">
            <v>CAIXA SIFONADA DE PVC RIGIDO - 150X150MM</v>
          </cell>
          <cell r="C2160" t="str">
            <v>UN</v>
          </cell>
          <cell r="D2160">
            <v>52.83</v>
          </cell>
          <cell r="E2160">
            <v>2159</v>
          </cell>
          <cell r="F2160">
            <v>101012</v>
          </cell>
        </row>
        <row r="2161">
          <cell r="A2161" t="str">
            <v>10.10.15</v>
          </cell>
          <cell r="B2161" t="str">
            <v>CAIXA SIFONADA PVC RIGIDO 250X230X75MM</v>
          </cell>
          <cell r="C2161" t="str">
            <v>UN</v>
          </cell>
          <cell r="D2161">
            <v>69.12</v>
          </cell>
          <cell r="E2161">
            <v>2160</v>
          </cell>
          <cell r="F2161">
            <v>101015</v>
          </cell>
        </row>
        <row r="2162">
          <cell r="A2162" t="str">
            <v>10.10.35</v>
          </cell>
          <cell r="B2162" t="str">
            <v>RALO SECO DE FERRO FUNDIDO,COM SAIDA VERTICAL (HL) - DIAMETRO 100MM</v>
          </cell>
          <cell r="C2162" t="str">
            <v>UN</v>
          </cell>
          <cell r="D2162">
            <v>44.87</v>
          </cell>
          <cell r="E2162">
            <v>2161</v>
          </cell>
          <cell r="F2162">
            <v>101035</v>
          </cell>
        </row>
        <row r="2163">
          <cell r="A2163" t="str">
            <v>10.10.38</v>
          </cell>
          <cell r="B2163" t="str">
            <v>CAIXA SIFONADA DE FERRO FUNDIDO (HL) - DIAMETRO 150MM</v>
          </cell>
          <cell r="C2163" t="str">
            <v>UN</v>
          </cell>
          <cell r="D2163">
            <v>168.43</v>
          </cell>
          <cell r="E2163">
            <v>2162</v>
          </cell>
          <cell r="F2163">
            <v>101038</v>
          </cell>
        </row>
        <row r="2164">
          <cell r="A2164" t="str">
            <v>10.10.59</v>
          </cell>
          <cell r="B2164" t="str">
            <v>CAIXA DE GORDURA,ALVENARIA DE TIJOLOS MACICOS COMUNS - 60X60CM</v>
          </cell>
          <cell r="C2164" t="str">
            <v>UN</v>
          </cell>
          <cell r="D2164">
            <v>94.27</v>
          </cell>
          <cell r="E2164">
            <v>2163</v>
          </cell>
          <cell r="F2164">
            <v>101059</v>
          </cell>
        </row>
        <row r="2165">
          <cell r="A2165" t="str">
            <v>10.10.60</v>
          </cell>
          <cell r="B2165" t="str">
            <v>FOSSA SEPTICA EM ANEIS DE CONCRETO, PARA 10 PESSOAS - 1,40 X 1,20M</v>
          </cell>
          <cell r="C2165" t="str">
            <v>UN</v>
          </cell>
          <cell r="D2165">
            <v>1436.41</v>
          </cell>
          <cell r="E2165">
            <v>2164</v>
          </cell>
          <cell r="F2165">
            <v>101060</v>
          </cell>
        </row>
        <row r="2166">
          <cell r="A2166" t="str">
            <v>10.10.61</v>
          </cell>
          <cell r="B2166" t="str">
            <v>FOSSA SEPTICA EM ANEIS DE CONCRETO, PARA 20 PESSOAS - 1,40 X 1,70M</v>
          </cell>
          <cell r="C2166" t="str">
            <v>UN</v>
          </cell>
          <cell r="D2166">
            <v>1791.36</v>
          </cell>
          <cell r="E2166">
            <v>2165</v>
          </cell>
          <cell r="F2166">
            <v>101061</v>
          </cell>
        </row>
        <row r="2167">
          <cell r="A2167" t="str">
            <v>10.10.62</v>
          </cell>
          <cell r="B2167" t="str">
            <v>FOSSA SEPTICA EM ANEIS DE CONCRETO, PARA 30 PESSOAS - 1,40 X 2,20M</v>
          </cell>
          <cell r="C2167" t="str">
            <v>UN</v>
          </cell>
          <cell r="D2167">
            <v>2146.2600000000002</v>
          </cell>
          <cell r="E2167">
            <v>2166</v>
          </cell>
          <cell r="F2167">
            <v>101062</v>
          </cell>
        </row>
        <row r="2168">
          <cell r="A2168" t="str">
            <v>10.10.63</v>
          </cell>
          <cell r="B2168" t="str">
            <v>FOSSA SEPTICA EM ANEIS DE CONCRETO, PARA 80 PESSOAS - 2,40 X 2,00M</v>
          </cell>
          <cell r="C2168" t="str">
            <v>UN</v>
          </cell>
          <cell r="D2168">
            <v>4002.75</v>
          </cell>
          <cell r="E2168">
            <v>2167</v>
          </cell>
          <cell r="F2168">
            <v>101063</v>
          </cell>
        </row>
        <row r="2169">
          <cell r="A2169" t="str">
            <v>10.10.64</v>
          </cell>
          <cell r="B2169" t="str">
            <v>FOSSA SEPTICA EM ANEIS DE CONCRETO, PARA 100 PESSOAS - 2,40 X 2,50M</v>
          </cell>
          <cell r="C2169" t="str">
            <v>UN</v>
          </cell>
          <cell r="D2169">
            <v>4586.1400000000003</v>
          </cell>
          <cell r="E2169">
            <v>2168</v>
          </cell>
          <cell r="F2169">
            <v>101064</v>
          </cell>
        </row>
        <row r="2170">
          <cell r="A2170" t="str">
            <v>10.10.65</v>
          </cell>
          <cell r="B2170" t="str">
            <v>FOSSA SEPTICA EM ANEIS DE CONCRETO, PARA 120 PESSOAS - 2,40 X 3,00M</v>
          </cell>
          <cell r="C2170" t="str">
            <v>UN</v>
          </cell>
          <cell r="D2170">
            <v>5163.05</v>
          </cell>
          <cell r="E2170">
            <v>2169</v>
          </cell>
          <cell r="F2170">
            <v>101065</v>
          </cell>
        </row>
        <row r="2171">
          <cell r="A2171" t="str">
            <v>10.10.66</v>
          </cell>
          <cell r="B2171" t="str">
            <v>FOSSA SEPTICA EM ANEIS DE CONCRETO, PARA 140 PESSOAS - 2,40 X 3,50M</v>
          </cell>
          <cell r="C2171" t="str">
            <v>UN</v>
          </cell>
          <cell r="D2171">
            <v>5820.06</v>
          </cell>
          <cell r="E2171">
            <v>2170</v>
          </cell>
          <cell r="F2171">
            <v>101066</v>
          </cell>
        </row>
        <row r="2172">
          <cell r="A2172" t="str">
            <v>10.10.70</v>
          </cell>
          <cell r="B2172" t="str">
            <v>SUMIDOURO, DIAMETRO INTERNO 2,00M - POCO ABSORVENTE</v>
          </cell>
          <cell r="C2172" t="str">
            <v>M</v>
          </cell>
          <cell r="D2172">
            <v>294.2</v>
          </cell>
          <cell r="E2172">
            <v>2171</v>
          </cell>
          <cell r="F2172">
            <v>101070</v>
          </cell>
        </row>
        <row r="2173">
          <cell r="A2173" t="str">
            <v>10.10.71</v>
          </cell>
          <cell r="B2173" t="str">
            <v>SUMIDOURO, DIAMETRO INTERNO 2,00M - TAMPAO DE CONCRETO</v>
          </cell>
          <cell r="C2173" t="str">
            <v>UN</v>
          </cell>
          <cell r="D2173">
            <v>467.95</v>
          </cell>
          <cell r="E2173">
            <v>2172</v>
          </cell>
          <cell r="F2173">
            <v>101071</v>
          </cell>
        </row>
        <row r="2174">
          <cell r="A2174" t="str">
            <v>10.10.80</v>
          </cell>
          <cell r="B2174" t="str">
            <v>FILTRO ANAEROBICO D=2,00 M  H=2,00 M</v>
          </cell>
          <cell r="C2174" t="str">
            <v>UN</v>
          </cell>
          <cell r="D2174">
            <v>3309.77</v>
          </cell>
          <cell r="E2174">
            <v>2173</v>
          </cell>
          <cell r="F2174">
            <v>101080</v>
          </cell>
        </row>
        <row r="2175">
          <cell r="A2175" t="str">
            <v>10.10.81</v>
          </cell>
          <cell r="B2175" t="str">
            <v>FILTRO ANAEROBICO D=3,00M H=2,00M</v>
          </cell>
          <cell r="C2175" t="str">
            <v>UN</v>
          </cell>
          <cell r="D2175">
            <v>5471.38</v>
          </cell>
          <cell r="E2175">
            <v>2174</v>
          </cell>
          <cell r="F2175">
            <v>101081</v>
          </cell>
        </row>
        <row r="2176">
          <cell r="A2176" t="str">
            <v>10.10.84</v>
          </cell>
          <cell r="B2176" t="str">
            <v>ANEL DE CONCRETO D=2,00 H=0,50M</v>
          </cell>
          <cell r="C2176" t="str">
            <v>UN</v>
          </cell>
          <cell r="D2176">
            <v>408.01</v>
          </cell>
          <cell r="E2176">
            <v>2175</v>
          </cell>
          <cell r="F2176">
            <v>101084</v>
          </cell>
        </row>
        <row r="2177">
          <cell r="A2177" t="str">
            <v>10.10.85</v>
          </cell>
          <cell r="B2177" t="str">
            <v>ANEL DE CONCRETO D=3,00 H=0,50M</v>
          </cell>
          <cell r="C2177" t="str">
            <v>UN</v>
          </cell>
          <cell r="D2177">
            <v>620.02</v>
          </cell>
          <cell r="E2177">
            <v>2176</v>
          </cell>
          <cell r="F2177">
            <v>101085</v>
          </cell>
        </row>
        <row r="2178">
          <cell r="A2178" t="str">
            <v>10.10.94</v>
          </cell>
          <cell r="B2178" t="str">
            <v>CAIXA DE LIGACAO OU INSPECAO - ESCAVACAO E APILOAMENTO</v>
          </cell>
          <cell r="C2178" t="str">
            <v>M3</v>
          </cell>
          <cell r="D2178">
            <v>16.02</v>
          </cell>
          <cell r="E2178">
            <v>2177</v>
          </cell>
          <cell r="F2178">
            <v>101094</v>
          </cell>
        </row>
        <row r="2179">
          <cell r="A2179" t="str">
            <v>10.10.95</v>
          </cell>
          <cell r="B2179" t="str">
            <v>CAIXA DE LIGACAO OU INSPECAO - LASTRO DE CONCRETO(FUNDO)</v>
          </cell>
          <cell r="C2179" t="str">
            <v>M3</v>
          </cell>
          <cell r="D2179">
            <v>262.02</v>
          </cell>
          <cell r="E2179">
            <v>2178</v>
          </cell>
          <cell r="F2179">
            <v>101095</v>
          </cell>
        </row>
        <row r="2180">
          <cell r="A2180" t="str">
            <v>10.10.96</v>
          </cell>
          <cell r="B2180" t="str">
            <v>CAIXA DE LIGACAO OU INSPECAO - ALVENARIA DE 1/2 TIJOLO,REVESTIDA</v>
          </cell>
          <cell r="C2180" t="str">
            <v>M2</v>
          </cell>
          <cell r="D2180">
            <v>74.290000000000006</v>
          </cell>
          <cell r="E2180">
            <v>2179</v>
          </cell>
          <cell r="F2180">
            <v>101096</v>
          </cell>
        </row>
        <row r="2181">
          <cell r="A2181" t="str">
            <v>10.10.97</v>
          </cell>
          <cell r="B2181" t="str">
            <v>CAIXA DE LIGACAO OU INSPECAO - ALVENARIA DE 1 TIJOLO,REVESTIDA</v>
          </cell>
          <cell r="C2181" t="str">
            <v>M2</v>
          </cell>
          <cell r="D2181">
            <v>111.41</v>
          </cell>
          <cell r="E2181">
            <v>2180</v>
          </cell>
          <cell r="F2181">
            <v>101097</v>
          </cell>
        </row>
        <row r="2182">
          <cell r="A2182" t="str">
            <v>10.10.98</v>
          </cell>
          <cell r="B2182" t="str">
            <v>CAIXA DE LIGACAO OU INSPECAO - TAMPA DE CONCRETO</v>
          </cell>
          <cell r="C2182" t="str">
            <v>M2</v>
          </cell>
          <cell r="D2182">
            <v>75.03</v>
          </cell>
          <cell r="E2182">
            <v>2181</v>
          </cell>
          <cell r="F2182">
            <v>101098</v>
          </cell>
        </row>
        <row r="2183">
          <cell r="B2183" t="str">
            <v>REDE DE ÁGUAS PLUVIAIS - CAPTAÇÃO</v>
          </cell>
          <cell r="E2183">
            <v>2182</v>
          </cell>
        </row>
        <row r="2184">
          <cell r="A2184" t="str">
            <v>10.11.01</v>
          </cell>
          <cell r="B2184" t="str">
            <v>CALHA EM CHAPA DE ACO GALVANIZADO N.24 - DESENVOLVIMENTO 33CM</v>
          </cell>
          <cell r="C2184" t="str">
            <v>M</v>
          </cell>
          <cell r="D2184">
            <v>20.41</v>
          </cell>
          <cell r="E2184">
            <v>2183</v>
          </cell>
          <cell r="F2184">
            <v>101101</v>
          </cell>
        </row>
        <row r="2185">
          <cell r="A2185" t="str">
            <v>10.11.02</v>
          </cell>
          <cell r="B2185" t="str">
            <v>CALHA EM CHAPA DE ACO GALVANIZADO N.24 - DESENVOLVIMENTO 50CM</v>
          </cell>
          <cell r="C2185" t="str">
            <v>M</v>
          </cell>
          <cell r="D2185">
            <v>31.11</v>
          </cell>
          <cell r="E2185">
            <v>2184</v>
          </cell>
          <cell r="F2185">
            <v>101102</v>
          </cell>
        </row>
        <row r="2186">
          <cell r="A2186" t="str">
            <v>10.11.03</v>
          </cell>
          <cell r="B2186" t="str">
            <v>CALHA EM CHAPA DE ACO GALVANIZADO N.24 - DESENVOLVIMENTO 100CM</v>
          </cell>
          <cell r="C2186" t="str">
            <v>M</v>
          </cell>
          <cell r="D2186">
            <v>57.63</v>
          </cell>
          <cell r="E2186">
            <v>2185</v>
          </cell>
          <cell r="F2186">
            <v>101103</v>
          </cell>
        </row>
        <row r="2187">
          <cell r="A2187" t="str">
            <v>10.11.10</v>
          </cell>
          <cell r="B2187" t="str">
            <v>CALHA EM CHAPA DE COBRE N.26 - DESENVOLVIMENTO 33CM</v>
          </cell>
          <cell r="C2187" t="str">
            <v>M</v>
          </cell>
          <cell r="D2187">
            <v>65.22</v>
          </cell>
          <cell r="E2187">
            <v>2186</v>
          </cell>
          <cell r="F2187">
            <v>101110</v>
          </cell>
        </row>
        <row r="2188">
          <cell r="A2188" t="str">
            <v>10.11.11</v>
          </cell>
          <cell r="B2188" t="str">
            <v>CALHA EM CHAPA DE COBRE N.26 - DESENVOLVIMENTO 50CM</v>
          </cell>
          <cell r="C2188" t="str">
            <v>M</v>
          </cell>
          <cell r="D2188">
            <v>99.6</v>
          </cell>
          <cell r="E2188">
            <v>2187</v>
          </cell>
          <cell r="F2188">
            <v>101111</v>
          </cell>
        </row>
        <row r="2189">
          <cell r="A2189" t="str">
            <v>10.11.15</v>
          </cell>
          <cell r="B2189" t="str">
            <v>CALHA DE POLIESTER - DESENVOLVIMENTO 33CM</v>
          </cell>
          <cell r="C2189" t="str">
            <v>M</v>
          </cell>
          <cell r="D2189">
            <v>37.29</v>
          </cell>
          <cell r="E2189">
            <v>2188</v>
          </cell>
          <cell r="F2189">
            <v>101115</v>
          </cell>
        </row>
        <row r="2190">
          <cell r="A2190" t="str">
            <v>10.11.16</v>
          </cell>
          <cell r="B2190" t="str">
            <v>CALHA DE POLIESTER - DESENVOLVIMENTO 50CM</v>
          </cell>
          <cell r="C2190" t="str">
            <v>M</v>
          </cell>
          <cell r="D2190">
            <v>55.5</v>
          </cell>
          <cell r="E2190">
            <v>2189</v>
          </cell>
          <cell r="F2190">
            <v>101116</v>
          </cell>
        </row>
        <row r="2191">
          <cell r="A2191" t="str">
            <v>10.11.17</v>
          </cell>
          <cell r="B2191" t="str">
            <v>CALHA DE POLIESTER - DESENVOLVIMENTO 100CM</v>
          </cell>
          <cell r="C2191" t="str">
            <v>M</v>
          </cell>
          <cell r="D2191">
            <v>107.03</v>
          </cell>
          <cell r="E2191">
            <v>2190</v>
          </cell>
          <cell r="F2191">
            <v>101117</v>
          </cell>
        </row>
        <row r="2192">
          <cell r="A2192" t="str">
            <v>10.11.30</v>
          </cell>
          <cell r="B2192" t="str">
            <v>RUFO EM CHAPA DE ACO GALVANIZADO N.24 - DESENVOLVIMENTO 16CM</v>
          </cell>
          <cell r="C2192" t="str">
            <v>M</v>
          </cell>
          <cell r="D2192">
            <v>11.38</v>
          </cell>
          <cell r="E2192">
            <v>2191</v>
          </cell>
          <cell r="F2192">
            <v>101130</v>
          </cell>
        </row>
        <row r="2193">
          <cell r="A2193" t="str">
            <v>10.11.31</v>
          </cell>
          <cell r="B2193" t="str">
            <v>RUFO EM CHAPA DE ACO GALVANIZADO N.24 - DESENVOLVIMENTO 25CM</v>
          </cell>
          <cell r="C2193" t="str">
            <v>M</v>
          </cell>
          <cell r="D2193">
            <v>14</v>
          </cell>
          <cell r="E2193">
            <v>2192</v>
          </cell>
          <cell r="F2193">
            <v>101131</v>
          </cell>
        </row>
        <row r="2194">
          <cell r="A2194" t="str">
            <v>10.11.32</v>
          </cell>
          <cell r="B2194" t="str">
            <v>RUFO EM CHAPA DE ACO GALVANIZADO N.24 - DESENVOLVIMENTO 33CM</v>
          </cell>
          <cell r="C2194" t="str">
            <v>M</v>
          </cell>
          <cell r="D2194">
            <v>18.73</v>
          </cell>
          <cell r="E2194">
            <v>2193</v>
          </cell>
          <cell r="F2194">
            <v>101132</v>
          </cell>
        </row>
        <row r="2195">
          <cell r="A2195" t="str">
            <v>10.11.33</v>
          </cell>
          <cell r="B2195" t="str">
            <v>RUFO EM CHAPA DE ACO GALVANIZADO N.24 - DESENVOLVIMENTO 50CM</v>
          </cell>
          <cell r="C2195" t="str">
            <v>M</v>
          </cell>
          <cell r="D2195">
            <v>25.78</v>
          </cell>
          <cell r="E2195">
            <v>2194</v>
          </cell>
          <cell r="F2195">
            <v>101133</v>
          </cell>
        </row>
        <row r="2196">
          <cell r="A2196" t="str">
            <v>10.11.34</v>
          </cell>
          <cell r="B2196" t="str">
            <v>RUFO EM CHAPA DE ACO GALVANIZADO N.24 - DESENVOLVIMENTO 100CM</v>
          </cell>
          <cell r="C2196" t="str">
            <v>M</v>
          </cell>
          <cell r="D2196">
            <v>48.8</v>
          </cell>
          <cell r="E2196">
            <v>2195</v>
          </cell>
          <cell r="F2196">
            <v>101134</v>
          </cell>
        </row>
        <row r="2197">
          <cell r="A2197" t="str">
            <v>10.11.35</v>
          </cell>
          <cell r="B2197" t="str">
            <v>RUFO EM CHAPA DE ACO GALVANIZADO N.24 - DESENVOLVIMENTO 130CM</v>
          </cell>
          <cell r="C2197" t="str">
            <v>M</v>
          </cell>
          <cell r="D2197">
            <v>22.81</v>
          </cell>
          <cell r="E2197">
            <v>2196</v>
          </cell>
          <cell r="F2197">
            <v>101135</v>
          </cell>
        </row>
        <row r="2198">
          <cell r="A2198" t="str">
            <v>10.11.36</v>
          </cell>
          <cell r="B2198" t="str">
            <v>RUFO EM CHAPA DE ACO GALVANIZADO N.24 - DESENVOLVIMENTO 140 CM</v>
          </cell>
          <cell r="C2198" t="str">
            <v>M</v>
          </cell>
          <cell r="D2198">
            <v>23.43</v>
          </cell>
          <cell r="E2198">
            <v>2197</v>
          </cell>
          <cell r="F2198">
            <v>101136</v>
          </cell>
        </row>
        <row r="2199">
          <cell r="A2199" t="str">
            <v>10.11.40</v>
          </cell>
          <cell r="B2199" t="str">
            <v>RUFO EM CHAPA DE COBRE N.26 - DESENVOLVIMENTO 16CM</v>
          </cell>
          <cell r="C2199" t="str">
            <v>M</v>
          </cell>
          <cell r="D2199">
            <v>31.41</v>
          </cell>
          <cell r="E2199">
            <v>2198</v>
          </cell>
          <cell r="F2199">
            <v>101140</v>
          </cell>
        </row>
        <row r="2200">
          <cell r="A2200" t="str">
            <v>10.11.41</v>
          </cell>
          <cell r="B2200" t="str">
            <v>RUFO EM CHAPA DE COBRE N.26 - DESENVOLVIMENTO 25CM</v>
          </cell>
          <cell r="C2200" t="str">
            <v>M</v>
          </cell>
          <cell r="D2200">
            <v>47.85</v>
          </cell>
          <cell r="E2200">
            <v>2199</v>
          </cell>
          <cell r="F2200">
            <v>101141</v>
          </cell>
        </row>
        <row r="2201">
          <cell r="A2201" t="str">
            <v>10.11.42</v>
          </cell>
          <cell r="B2201" t="str">
            <v>RUFO EM CHAPA DE COBRE N.26 - DESENVOLVIMENTO 33CM</v>
          </cell>
          <cell r="C2201" t="str">
            <v>M</v>
          </cell>
          <cell r="D2201">
            <v>63.31</v>
          </cell>
          <cell r="E2201">
            <v>2200</v>
          </cell>
          <cell r="F2201">
            <v>101142</v>
          </cell>
        </row>
        <row r="2202">
          <cell r="A2202" t="str">
            <v>10.11.43</v>
          </cell>
          <cell r="B2202" t="str">
            <v>RUFO EM CHAPA DE COBRE N.26 - DESENVOLVIMENTO 50CM</v>
          </cell>
          <cell r="C2202" t="str">
            <v>M</v>
          </cell>
          <cell r="D2202">
            <v>96.32</v>
          </cell>
          <cell r="E2202">
            <v>2201</v>
          </cell>
          <cell r="F2202">
            <v>101143</v>
          </cell>
        </row>
        <row r="2203">
          <cell r="A2203" t="str">
            <v>10.11.44</v>
          </cell>
          <cell r="B2203" t="str">
            <v>RUFO EM CHAPA DE COBRE N.26 - DESENVOLVIMENTO 100CM</v>
          </cell>
          <cell r="C2203" t="str">
            <v>M</v>
          </cell>
          <cell r="D2203">
            <v>187.54</v>
          </cell>
          <cell r="E2203">
            <v>2202</v>
          </cell>
          <cell r="F2203">
            <v>101144</v>
          </cell>
        </row>
        <row r="2204">
          <cell r="A2204" t="str">
            <v>10.11.60</v>
          </cell>
          <cell r="B2204" t="str">
            <v>RINCAO EM CHAPA DE ACO GALVANIZADO N.24 - DESENVOLVIMENTO 50CM</v>
          </cell>
          <cell r="C2204" t="str">
            <v>M</v>
          </cell>
          <cell r="D2204">
            <v>31.11</v>
          </cell>
          <cell r="E2204">
            <v>2203</v>
          </cell>
          <cell r="F2204">
            <v>101160</v>
          </cell>
        </row>
        <row r="2205">
          <cell r="A2205" t="str">
            <v>10.11.61</v>
          </cell>
          <cell r="B2205" t="str">
            <v>RINCAO EM CHAPA DE ACO GALVANIZADO N.24 - DESENVOLVIMENTO 66CM</v>
          </cell>
          <cell r="C2205" t="str">
            <v>M</v>
          </cell>
          <cell r="D2205">
            <v>40.83</v>
          </cell>
          <cell r="E2205">
            <v>2204</v>
          </cell>
          <cell r="F2205">
            <v>101161</v>
          </cell>
        </row>
        <row r="2206">
          <cell r="A2206" t="str">
            <v>10.11.66</v>
          </cell>
          <cell r="B2206" t="str">
            <v>RINCAO EM CHAPA DE COBRE N.26 - DESENVOLVIMENTO 50CM</v>
          </cell>
          <cell r="C2206" t="str">
            <v>M</v>
          </cell>
          <cell r="D2206">
            <v>99.6</v>
          </cell>
          <cell r="E2206">
            <v>2205</v>
          </cell>
          <cell r="F2206">
            <v>101166</v>
          </cell>
        </row>
        <row r="2207">
          <cell r="A2207" t="str">
            <v>10.11.67</v>
          </cell>
          <cell r="B2207" t="str">
            <v>RINCAO EM CHAPA DE COBRE N.26 - DESENVOLVIMENTO 66CM</v>
          </cell>
          <cell r="C2207" t="str">
            <v>M</v>
          </cell>
          <cell r="D2207">
            <v>124.9</v>
          </cell>
          <cell r="E2207">
            <v>2206</v>
          </cell>
          <cell r="F2207">
            <v>101167</v>
          </cell>
        </row>
        <row r="2208">
          <cell r="A2208" t="str">
            <v>10.11.70</v>
          </cell>
          <cell r="B2208" t="str">
            <v>CANALETA DE CONCRETO,TIPO GUIA E SARJETA - SECCAO 15X40CM</v>
          </cell>
          <cell r="C2208" t="str">
            <v>M</v>
          </cell>
          <cell r="D2208">
            <v>29.29</v>
          </cell>
          <cell r="E2208">
            <v>2207</v>
          </cell>
          <cell r="F2208">
            <v>101170</v>
          </cell>
        </row>
        <row r="2209">
          <cell r="A2209" t="str">
            <v>10.11.71</v>
          </cell>
          <cell r="B2209" t="str">
            <v>CANALETA DE CONCRETO,TIPO GUIA E SARJETA - SECCAO 15X50CM</v>
          </cell>
          <cell r="C2209" t="str">
            <v>M</v>
          </cell>
          <cell r="D2209">
            <v>31.42</v>
          </cell>
          <cell r="E2209">
            <v>2208</v>
          </cell>
          <cell r="F2209">
            <v>101171</v>
          </cell>
        </row>
        <row r="2210">
          <cell r="A2210" t="str">
            <v>10.11.72</v>
          </cell>
          <cell r="B2210" t="str">
            <v>HC.01-CANALETA DE CONC.DE A.P.P/TAMPA/GRELHA DE CONC.OU FERRO L=30CM</v>
          </cell>
          <cell r="C2210" t="str">
            <v>M</v>
          </cell>
          <cell r="D2210">
            <v>30.97</v>
          </cell>
          <cell r="E2210">
            <v>2209</v>
          </cell>
          <cell r="F2210">
            <v>101172</v>
          </cell>
        </row>
        <row r="2211">
          <cell r="A2211" t="str">
            <v>10.11.73</v>
          </cell>
          <cell r="B2211" t="str">
            <v>HC.02-CANALETA DE CONC.DE A.P.P/TAMPA/GRELHA DE CONC.OU FERRO L=40CM</v>
          </cell>
          <cell r="C2211" t="str">
            <v>M</v>
          </cell>
          <cell r="D2211">
            <v>33.57</v>
          </cell>
          <cell r="E2211">
            <v>2210</v>
          </cell>
          <cell r="F2211">
            <v>101173</v>
          </cell>
        </row>
        <row r="2212">
          <cell r="A2212" t="str">
            <v>10.11.76</v>
          </cell>
          <cell r="B2212" t="str">
            <v>CANALETA MEIA CANA EM CONCRETO D=30CM</v>
          </cell>
          <cell r="C2212" t="str">
            <v>M</v>
          </cell>
          <cell r="D2212">
            <v>20.399999999999999</v>
          </cell>
          <cell r="E2212">
            <v>2211</v>
          </cell>
          <cell r="F2212">
            <v>101176</v>
          </cell>
        </row>
        <row r="2213">
          <cell r="A2213" t="str">
            <v>10.11.77</v>
          </cell>
          <cell r="B2213" t="str">
            <v>CANALETA MEIA CANA EM CONCRETO D=40CM</v>
          </cell>
          <cell r="C2213" t="str">
            <v>M</v>
          </cell>
          <cell r="D2213">
            <v>32.979999999999997</v>
          </cell>
          <cell r="E2213">
            <v>2212</v>
          </cell>
          <cell r="F2213">
            <v>101177</v>
          </cell>
        </row>
        <row r="2214">
          <cell r="A2214" t="str">
            <v>10.11.85</v>
          </cell>
          <cell r="B2214" t="str">
            <v>HV.24-CANALETA DE ALVENARIA P/GRELHA DE FERRO  L=20CM</v>
          </cell>
          <cell r="C2214" t="str">
            <v>M</v>
          </cell>
          <cell r="D2214">
            <v>20.55</v>
          </cell>
          <cell r="E2214">
            <v>2213</v>
          </cell>
          <cell r="F2214">
            <v>101185</v>
          </cell>
        </row>
        <row r="2215">
          <cell r="A2215" t="str">
            <v>10.11.86</v>
          </cell>
          <cell r="B2215" t="str">
            <v>HV.22-CANALETA DE ALV.P/GRELHA OU TAMPA DE CONCRETO  L=30CM</v>
          </cell>
          <cell r="C2215" t="str">
            <v>M</v>
          </cell>
          <cell r="D2215">
            <v>41.49</v>
          </cell>
          <cell r="E2215">
            <v>2214</v>
          </cell>
          <cell r="F2215">
            <v>101186</v>
          </cell>
        </row>
        <row r="2216">
          <cell r="A2216" t="str">
            <v>10.11.87</v>
          </cell>
          <cell r="B2216" t="str">
            <v>HV.23-CANALETA DE ALV.P/GRELHA OU TAMPA DE CONCRETO  L=40CM</v>
          </cell>
          <cell r="C2216" t="str">
            <v>M</v>
          </cell>
          <cell r="D2216">
            <v>45.69</v>
          </cell>
          <cell r="E2216">
            <v>2215</v>
          </cell>
          <cell r="F2216">
            <v>101187</v>
          </cell>
        </row>
        <row r="2217">
          <cell r="A2217" t="str">
            <v>10.11.89</v>
          </cell>
          <cell r="B2217" t="str">
            <v>CANTONEIRA DE FERRO 1"X1"X1/8" P/APOIO E CHUMB.DAS GRELHAS DE FERRO</v>
          </cell>
          <cell r="C2217" t="str">
            <v>M</v>
          </cell>
          <cell r="D2217">
            <v>18.579999999999998</v>
          </cell>
          <cell r="E2217">
            <v>2216</v>
          </cell>
          <cell r="F2217">
            <v>101189</v>
          </cell>
        </row>
        <row r="2218">
          <cell r="A2218" t="str">
            <v>10.11.90</v>
          </cell>
          <cell r="B2218" t="str">
            <v>HC-05 GRELHA DE CONCRETO PARA CANALETA - L=30CM</v>
          </cell>
          <cell r="C2218" t="str">
            <v>M</v>
          </cell>
          <cell r="D2218">
            <v>25.14</v>
          </cell>
          <cell r="E2218">
            <v>2217</v>
          </cell>
          <cell r="F2218">
            <v>101190</v>
          </cell>
        </row>
        <row r="2219">
          <cell r="A2219" t="str">
            <v>10.11.91</v>
          </cell>
          <cell r="B2219" t="str">
            <v>HP-01 GRELHA DE FERRO FUNDIDO PARA CANALETA - L=20CM</v>
          </cell>
          <cell r="C2219" t="str">
            <v>M</v>
          </cell>
          <cell r="D2219">
            <v>16.62</v>
          </cell>
          <cell r="E2219">
            <v>2218</v>
          </cell>
          <cell r="F2219">
            <v>101191</v>
          </cell>
        </row>
        <row r="2220">
          <cell r="A2220" t="str">
            <v>10.11.92</v>
          </cell>
          <cell r="B2220" t="str">
            <v>HP-02 GRELHA DE FERRO PERFILADO PARA CANALETA - L=30CM</v>
          </cell>
          <cell r="C2220" t="str">
            <v>M</v>
          </cell>
          <cell r="D2220">
            <v>41.8</v>
          </cell>
          <cell r="E2220">
            <v>2219</v>
          </cell>
          <cell r="F2220">
            <v>101192</v>
          </cell>
        </row>
        <row r="2221">
          <cell r="A2221" t="str">
            <v>10.11.93</v>
          </cell>
          <cell r="B2221" t="str">
            <v>GRELHA DE FERRO PERFILADO PARA CANALETAS A CEU ABERTO - 40CM</v>
          </cell>
          <cell r="C2221" t="str">
            <v>M</v>
          </cell>
          <cell r="D2221">
            <v>92.62</v>
          </cell>
          <cell r="E2221">
            <v>2220</v>
          </cell>
          <cell r="F2221">
            <v>101193</v>
          </cell>
        </row>
        <row r="2222">
          <cell r="A2222" t="str">
            <v>10.11.94</v>
          </cell>
          <cell r="B2222" t="str">
            <v>GRELHA DE FERRO PERFILADO PARA CANALETAS A CEU ABERTO - 50CM</v>
          </cell>
          <cell r="C2222" t="str">
            <v>M</v>
          </cell>
          <cell r="D2222">
            <v>115.13</v>
          </cell>
          <cell r="E2222">
            <v>2221</v>
          </cell>
          <cell r="F2222">
            <v>101194</v>
          </cell>
        </row>
        <row r="2223">
          <cell r="A2223" t="str">
            <v>10.11.95</v>
          </cell>
          <cell r="B2223" t="str">
            <v>GRELHA DE ALUMINIO POLIDO L=10CM</v>
          </cell>
          <cell r="C2223" t="str">
            <v>M</v>
          </cell>
          <cell r="D2223">
            <v>29.87</v>
          </cell>
          <cell r="E2223">
            <v>2222</v>
          </cell>
          <cell r="F2223">
            <v>101195</v>
          </cell>
        </row>
        <row r="2224">
          <cell r="A2224" t="str">
            <v>10.11.96</v>
          </cell>
          <cell r="B2224" t="str">
            <v>HC.03-TAMPA DE CONCRETO P/CANALETA DE A.P.L=0,30M</v>
          </cell>
          <cell r="C2224" t="str">
            <v>M</v>
          </cell>
          <cell r="D2224">
            <v>19.440000000000001</v>
          </cell>
          <cell r="E2224">
            <v>2223</v>
          </cell>
          <cell r="F2224">
            <v>101196</v>
          </cell>
        </row>
        <row r="2225">
          <cell r="A2225" t="str">
            <v>10.11.97</v>
          </cell>
          <cell r="B2225" t="str">
            <v>HC.04-TAMPA DE CONCRETO P/CANALETA DE A.P.L=0,40M</v>
          </cell>
          <cell r="C2225" t="str">
            <v>M</v>
          </cell>
          <cell r="D2225">
            <v>25.33</v>
          </cell>
          <cell r="E2225">
            <v>2224</v>
          </cell>
          <cell r="F2225">
            <v>101197</v>
          </cell>
        </row>
        <row r="2226">
          <cell r="A2226" t="str">
            <v>10.11.98</v>
          </cell>
          <cell r="B2226" t="str">
            <v>GRELHA DE FERRO FUNDIDO PARA GARGULA DE PASSEIO - 15X15CM</v>
          </cell>
          <cell r="C2226" t="str">
            <v>UN</v>
          </cell>
          <cell r="D2226">
            <v>5.94</v>
          </cell>
          <cell r="E2226">
            <v>2225</v>
          </cell>
          <cell r="F2226">
            <v>101198</v>
          </cell>
        </row>
        <row r="2227">
          <cell r="B2227" t="str">
            <v>REDE DE ÁGUAS PLUVIAIS - TUBULAÇÃO</v>
          </cell>
          <cell r="E2227">
            <v>2226</v>
          </cell>
        </row>
        <row r="2228">
          <cell r="A2228" t="str">
            <v>10.12.01</v>
          </cell>
          <cell r="B2228" t="str">
            <v>CONDUTOR EM CHAPA DE ACO GALVANIZADO N.24 - DESENVOLVIMENTO 25CM</v>
          </cell>
          <cell r="C2228" t="str">
            <v>M</v>
          </cell>
          <cell r="D2228">
            <v>30.69</v>
          </cell>
          <cell r="E2228">
            <v>2227</v>
          </cell>
          <cell r="F2228">
            <v>101201</v>
          </cell>
        </row>
        <row r="2229">
          <cell r="A2229" t="str">
            <v>10.12.02</v>
          </cell>
          <cell r="B2229" t="str">
            <v>CONDUTOR EM CHAPA DE ACO GALVANIZADO N.24 - DESENVOLVIMENTO 33CM</v>
          </cell>
          <cell r="C2229" t="str">
            <v>M</v>
          </cell>
          <cell r="D2229">
            <v>32.729999999999997</v>
          </cell>
          <cell r="E2229">
            <v>2228</v>
          </cell>
          <cell r="F2229">
            <v>101202</v>
          </cell>
        </row>
        <row r="2230">
          <cell r="A2230" t="str">
            <v>10.12.10</v>
          </cell>
          <cell r="B2230" t="str">
            <v>CONDUTOR EM TUBO DE FERRO FUNDIDO PARA ESGOTO,LINHA HL - 50MM</v>
          </cell>
          <cell r="C2230" t="str">
            <v>M</v>
          </cell>
          <cell r="D2230">
            <v>67.459999999999994</v>
          </cell>
          <cell r="E2230">
            <v>2229</v>
          </cell>
          <cell r="F2230">
            <v>101210</v>
          </cell>
        </row>
        <row r="2231">
          <cell r="A2231" t="str">
            <v>10.12.11</v>
          </cell>
          <cell r="B2231" t="str">
            <v>CONDUTOR EM TUBO DE FERRO FUNDIDO PARA ESGOTO,LINHA HL - 75MM</v>
          </cell>
          <cell r="C2231" t="str">
            <v>M</v>
          </cell>
          <cell r="D2231">
            <v>98.89</v>
          </cell>
          <cell r="E2231">
            <v>2230</v>
          </cell>
          <cell r="F2231">
            <v>101211</v>
          </cell>
        </row>
        <row r="2232">
          <cell r="A2232" t="str">
            <v>10.12.12</v>
          </cell>
          <cell r="B2232" t="str">
            <v>CONDUTOR EM TUBO DE FERRO FUNDIDO PARA ESGOTO,LINHA HL - 100MM</v>
          </cell>
          <cell r="C2232" t="str">
            <v>M</v>
          </cell>
          <cell r="D2232">
            <v>115.58</v>
          </cell>
          <cell r="E2232">
            <v>2231</v>
          </cell>
          <cell r="F2232">
            <v>101212</v>
          </cell>
        </row>
        <row r="2233">
          <cell r="A2233" t="str">
            <v>10.12.13</v>
          </cell>
          <cell r="B2233" t="str">
            <v>CONDUTOR EM TUBO DE FERRO FUNDIDO PARA ESGOTO,LINHA HL - 150MM</v>
          </cell>
          <cell r="C2233" t="str">
            <v>M</v>
          </cell>
          <cell r="D2233">
            <v>162.69999999999999</v>
          </cell>
          <cell r="E2233">
            <v>2232</v>
          </cell>
          <cell r="F2233">
            <v>101213</v>
          </cell>
        </row>
        <row r="2234">
          <cell r="A2234" t="str">
            <v>10.12.14</v>
          </cell>
          <cell r="B2234" t="str">
            <v>CONDUTOR EM TUBO DE PVC RIGIDO,PONTA E BOLSA - 50MM (2")</v>
          </cell>
          <cell r="C2234" t="str">
            <v>M</v>
          </cell>
          <cell r="D2234">
            <v>8.9600000000000009</v>
          </cell>
          <cell r="E2234">
            <v>2233</v>
          </cell>
          <cell r="F2234">
            <v>101214</v>
          </cell>
        </row>
        <row r="2235">
          <cell r="A2235" t="str">
            <v>10.12.15</v>
          </cell>
          <cell r="B2235" t="str">
            <v>CONDUTOR EM TUBO DE PVC RIGIDO,PONTA E BOLSA - 75MM (3")</v>
          </cell>
          <cell r="C2235" t="str">
            <v>M</v>
          </cell>
          <cell r="D2235">
            <v>11.76</v>
          </cell>
          <cell r="E2235">
            <v>2234</v>
          </cell>
          <cell r="F2235">
            <v>101215</v>
          </cell>
        </row>
        <row r="2236">
          <cell r="A2236" t="str">
            <v>10.12.16</v>
          </cell>
          <cell r="B2236" t="str">
            <v>CONDUTOR EM TUBO DE PVC RIGIDO,PONTA E BOLSA - 100MM (4")</v>
          </cell>
          <cell r="C2236" t="str">
            <v>M</v>
          </cell>
          <cell r="D2236">
            <v>13.58</v>
          </cell>
          <cell r="E2236">
            <v>2235</v>
          </cell>
          <cell r="F2236">
            <v>101216</v>
          </cell>
        </row>
        <row r="2237">
          <cell r="A2237" t="str">
            <v>10.12.17</v>
          </cell>
          <cell r="B2237" t="str">
            <v>CONDUTOR EM TUBO DE PVC RIGIDO,PONTA E BOLSA - 150MM (6")</v>
          </cell>
          <cell r="C2237" t="str">
            <v>M</v>
          </cell>
          <cell r="D2237">
            <v>28.56</v>
          </cell>
          <cell r="E2237">
            <v>2236</v>
          </cell>
          <cell r="F2237">
            <v>101217</v>
          </cell>
        </row>
        <row r="2238">
          <cell r="A2238" t="str">
            <v>10.12.18</v>
          </cell>
          <cell r="B2238" t="str">
            <v>CONDUTOR EM TUBO DE PVC RIGIDO,PONTA E BOLSA - 200MM (8")</v>
          </cell>
          <cell r="C2238" t="str">
            <v>M</v>
          </cell>
          <cell r="D2238">
            <v>34</v>
          </cell>
          <cell r="E2238">
            <v>2237</v>
          </cell>
          <cell r="F2238">
            <v>101218</v>
          </cell>
        </row>
        <row r="2239">
          <cell r="A2239" t="str">
            <v>10.12.26</v>
          </cell>
          <cell r="B2239" t="str">
            <v>GRELHA HEMISFERICA DE FERRO FUNDIDO - 75MM</v>
          </cell>
          <cell r="C2239" t="str">
            <v>UN</v>
          </cell>
          <cell r="D2239">
            <v>4.75</v>
          </cell>
          <cell r="E2239">
            <v>2238</v>
          </cell>
          <cell r="F2239">
            <v>101226</v>
          </cell>
        </row>
        <row r="2240">
          <cell r="A2240" t="str">
            <v>10.12.27</v>
          </cell>
          <cell r="B2240" t="str">
            <v>GRELHA HEMISFERICA DE FERRO FUNDIDO - 100MM</v>
          </cell>
          <cell r="C2240" t="str">
            <v>UN</v>
          </cell>
          <cell r="D2240">
            <v>5.95</v>
          </cell>
          <cell r="E2240">
            <v>2239</v>
          </cell>
          <cell r="F2240">
            <v>101227</v>
          </cell>
        </row>
        <row r="2241">
          <cell r="A2241" t="str">
            <v>10.12.28</v>
          </cell>
          <cell r="B2241" t="str">
            <v>GRELHA HEMISFERICA DE FERRO FUNDIDO - 150MM</v>
          </cell>
          <cell r="C2241" t="str">
            <v>UN</v>
          </cell>
          <cell r="D2241">
            <v>13.05</v>
          </cell>
          <cell r="E2241">
            <v>2240</v>
          </cell>
          <cell r="F2241">
            <v>101228</v>
          </cell>
        </row>
        <row r="2242">
          <cell r="A2242" t="str">
            <v>10.12.29</v>
          </cell>
          <cell r="B2242" t="str">
            <v>CURVA DE FERRO FUNDIDO,LINHA HL (LIGACAO REDE-CONDUTOR) - 50MM</v>
          </cell>
          <cell r="C2242" t="str">
            <v>UN</v>
          </cell>
          <cell r="D2242">
            <v>30.5</v>
          </cell>
          <cell r="E2242">
            <v>2241</v>
          </cell>
          <cell r="F2242">
            <v>101229</v>
          </cell>
        </row>
        <row r="2243">
          <cell r="A2243" t="str">
            <v>10.12.30</v>
          </cell>
          <cell r="B2243" t="str">
            <v>CURVA DE FERRO FUNDIDO,LINHA HL (LIGACAO REDE-CONDUTOR) - 75MM</v>
          </cell>
          <cell r="C2243" t="str">
            <v>UN</v>
          </cell>
          <cell r="D2243">
            <v>39.409999999999997</v>
          </cell>
          <cell r="E2243">
            <v>2242</v>
          </cell>
          <cell r="F2243">
            <v>101230</v>
          </cell>
        </row>
        <row r="2244">
          <cell r="A2244" t="str">
            <v>10.12.31</v>
          </cell>
          <cell r="B2244" t="str">
            <v>CURVA DE FERRO FUNDIDO,LINHA HL (LIGACAO REDE-CONDUTOR) - 100MM</v>
          </cell>
          <cell r="C2244" t="str">
            <v>UN</v>
          </cell>
          <cell r="D2244">
            <v>61.65</v>
          </cell>
          <cell r="E2244">
            <v>2243</v>
          </cell>
          <cell r="F2244">
            <v>101231</v>
          </cell>
        </row>
        <row r="2245">
          <cell r="A2245" t="str">
            <v>10.12.32</v>
          </cell>
          <cell r="B2245" t="str">
            <v>CURVA DE FERRO FUNDIDO,LINHA HL (LIGACAO REDE-CONDUTOR) - 150MM</v>
          </cell>
          <cell r="C2245" t="str">
            <v>UN</v>
          </cell>
          <cell r="D2245">
            <v>113.01</v>
          </cell>
          <cell r="E2245">
            <v>2244</v>
          </cell>
          <cell r="F2245">
            <v>101232</v>
          </cell>
        </row>
        <row r="2246">
          <cell r="A2246" t="str">
            <v>10.12.34</v>
          </cell>
          <cell r="B2246" t="str">
            <v>LIGACAO P/DESPEJO LIVRE EM SARJETAS,C/TUBO DE FERRO FUNDIDO - 100MM</v>
          </cell>
          <cell r="C2246" t="str">
            <v>M</v>
          </cell>
          <cell r="D2246">
            <v>102.71</v>
          </cell>
          <cell r="E2246">
            <v>2245</v>
          </cell>
          <cell r="F2246">
            <v>101234</v>
          </cell>
        </row>
        <row r="2247">
          <cell r="A2247" t="str">
            <v>10.12.72</v>
          </cell>
          <cell r="B2247" t="str">
            <v>TUBO DE CERAMICA VIDRADA,PONTA E BOLSA (CLASSE A) - 4"</v>
          </cell>
          <cell r="C2247" t="str">
            <v>M</v>
          </cell>
          <cell r="D2247">
            <v>27.29</v>
          </cell>
          <cell r="E2247">
            <v>2246</v>
          </cell>
          <cell r="F2247">
            <v>101272</v>
          </cell>
        </row>
        <row r="2248">
          <cell r="A2248" t="str">
            <v>10.12.73</v>
          </cell>
          <cell r="B2248" t="str">
            <v>TUBO DE CERAMICA VIDRADA,PONTA E BOLSA (CLASSE A) - 6"</v>
          </cell>
          <cell r="C2248" t="str">
            <v>M</v>
          </cell>
          <cell r="D2248">
            <v>32.29</v>
          </cell>
          <cell r="E2248">
            <v>2247</v>
          </cell>
          <cell r="F2248">
            <v>101273</v>
          </cell>
        </row>
        <row r="2249">
          <cell r="A2249" t="str">
            <v>10.12.74</v>
          </cell>
          <cell r="B2249" t="str">
            <v>TUBO DE CERAMICA VIDRADA,PONTA E BOLSA (CLASSE A) - 8"</v>
          </cell>
          <cell r="C2249" t="str">
            <v>M</v>
          </cell>
          <cell r="D2249">
            <v>41.22</v>
          </cell>
          <cell r="E2249">
            <v>2248</v>
          </cell>
          <cell r="F2249">
            <v>101274</v>
          </cell>
        </row>
        <row r="2250">
          <cell r="A2250" t="str">
            <v>10.12.75</v>
          </cell>
          <cell r="B2250" t="str">
            <v>TUBO DE CERAMICA VIDRADA,PONTA E BOLSA (CLASSE A) - 10"</v>
          </cell>
          <cell r="C2250" t="str">
            <v>M</v>
          </cell>
          <cell r="D2250">
            <v>49.53</v>
          </cell>
          <cell r="E2250">
            <v>2249</v>
          </cell>
          <cell r="F2250">
            <v>101275</v>
          </cell>
        </row>
        <row r="2251">
          <cell r="A2251" t="str">
            <v>10.12.80</v>
          </cell>
          <cell r="B2251" t="str">
            <v>TUBO DE CONCRETO - DIAMETRO DE 30CM</v>
          </cell>
          <cell r="C2251" t="str">
            <v>M</v>
          </cell>
          <cell r="D2251">
            <v>41.85</v>
          </cell>
          <cell r="E2251">
            <v>2250</v>
          </cell>
          <cell r="F2251">
            <v>101280</v>
          </cell>
        </row>
        <row r="2252">
          <cell r="A2252" t="str">
            <v>10.12.81</v>
          </cell>
          <cell r="B2252" t="str">
            <v>TUBO DE CONCRETO - DIAMETRO DE 40CM</v>
          </cell>
          <cell r="C2252" t="str">
            <v>M</v>
          </cell>
          <cell r="D2252">
            <v>50.13</v>
          </cell>
          <cell r="E2252">
            <v>2251</v>
          </cell>
          <cell r="F2252">
            <v>101281</v>
          </cell>
        </row>
        <row r="2253">
          <cell r="A2253" t="str">
            <v>10.12.82</v>
          </cell>
          <cell r="B2253" t="str">
            <v>TUBO DE CONCRETO - DIAMETRO DE 50CM</v>
          </cell>
          <cell r="C2253" t="str">
            <v>M</v>
          </cell>
          <cell r="D2253">
            <v>65.260000000000005</v>
          </cell>
          <cell r="E2253">
            <v>2252</v>
          </cell>
          <cell r="F2253">
            <v>101282</v>
          </cell>
        </row>
        <row r="2254">
          <cell r="A2254" t="str">
            <v>10.12.83</v>
          </cell>
          <cell r="B2254" t="str">
            <v>TUBO DE CONCRETO - DIAMETRO DE 60CM</v>
          </cell>
          <cell r="C2254" t="str">
            <v>M</v>
          </cell>
          <cell r="D2254">
            <v>77.09</v>
          </cell>
          <cell r="E2254">
            <v>2253</v>
          </cell>
          <cell r="F2254">
            <v>101283</v>
          </cell>
        </row>
        <row r="2255">
          <cell r="A2255" t="str">
            <v>10.12.90</v>
          </cell>
          <cell r="B2255" t="str">
            <v>CAIXA DE LIGACAO OU INSPECAO - ESCAVACAO E APILOAMENTO</v>
          </cell>
          <cell r="C2255" t="str">
            <v>M3</v>
          </cell>
          <cell r="D2255">
            <v>16.02</v>
          </cell>
          <cell r="E2255">
            <v>2254</v>
          </cell>
          <cell r="F2255">
            <v>101290</v>
          </cell>
        </row>
        <row r="2256">
          <cell r="A2256" t="str">
            <v>10.12.91</v>
          </cell>
          <cell r="B2256" t="str">
            <v>CAIXA DE LIGACAO OU INSPECAO - LASTRO DE CONCRETO(FUNDO)</v>
          </cell>
          <cell r="C2256" t="str">
            <v>M3</v>
          </cell>
          <cell r="D2256">
            <v>262.02</v>
          </cell>
          <cell r="E2256">
            <v>2255</v>
          </cell>
          <cell r="F2256">
            <v>101291</v>
          </cell>
        </row>
        <row r="2257">
          <cell r="A2257" t="str">
            <v>10.12.92</v>
          </cell>
          <cell r="B2257" t="str">
            <v>CAIXA DE LIGACAO OU INSPECAO - ALVENARIA DE 1/2 TIJOLO,REVESTIDA</v>
          </cell>
          <cell r="C2257" t="str">
            <v>M2</v>
          </cell>
          <cell r="D2257">
            <v>69.400000000000006</v>
          </cell>
          <cell r="E2257">
            <v>2256</v>
          </cell>
          <cell r="F2257">
            <v>101292</v>
          </cell>
        </row>
        <row r="2258">
          <cell r="A2258" t="str">
            <v>10.12.93</v>
          </cell>
          <cell r="B2258" t="str">
            <v>CAIXA DE LIGACAO OU INSPECAO - ALVENARIA DE 1 TIJOLO,REVESTIDA</v>
          </cell>
          <cell r="C2258" t="str">
            <v>M2</v>
          </cell>
          <cell r="D2258">
            <v>106.52</v>
          </cell>
          <cell r="E2258">
            <v>2257</v>
          </cell>
          <cell r="F2258">
            <v>101293</v>
          </cell>
        </row>
        <row r="2259">
          <cell r="A2259" t="str">
            <v>10.12.94</v>
          </cell>
          <cell r="B2259" t="str">
            <v>CAIXA DE LIGACAO OU INSPECAO - TAMPA DE CONCRETO</v>
          </cell>
          <cell r="C2259" t="str">
            <v>M2</v>
          </cell>
          <cell r="D2259">
            <v>75.040000000000006</v>
          </cell>
          <cell r="E2259">
            <v>2258</v>
          </cell>
          <cell r="F2259">
            <v>101294</v>
          </cell>
        </row>
        <row r="2260">
          <cell r="A2260" t="str">
            <v>10.12.98</v>
          </cell>
          <cell r="B2260" t="str">
            <v>ENVELOPAMENTO DE TUBULACAO ENTERRADA,COM CONCRETO</v>
          </cell>
          <cell r="C2260" t="str">
            <v>M</v>
          </cell>
          <cell r="D2260">
            <v>9.8699999999999992</v>
          </cell>
          <cell r="E2260">
            <v>2259</v>
          </cell>
          <cell r="F2260">
            <v>101298</v>
          </cell>
        </row>
        <row r="2261">
          <cell r="B2261" t="str">
            <v>APARELHOS SANITÁRIOS E EQUIPAMENTOS</v>
          </cell>
          <cell r="E2261">
            <v>2260</v>
          </cell>
        </row>
        <row r="2262">
          <cell r="A2262" t="str">
            <v>10.13.01</v>
          </cell>
          <cell r="B2262" t="str">
            <v>BACIA SANITARIA SIFONADA,DE LOUCA BRANCA</v>
          </cell>
          <cell r="C2262" t="str">
            <v>UN</v>
          </cell>
          <cell r="D2262">
            <v>167.49</v>
          </cell>
          <cell r="E2262">
            <v>2261</v>
          </cell>
          <cell r="F2262">
            <v>101301</v>
          </cell>
        </row>
        <row r="2263">
          <cell r="A2263" t="str">
            <v>10.13.03</v>
          </cell>
          <cell r="B2263" t="str">
            <v>BACIA SANITARIA C/CAIXA ACOPLADA DE LOUCA BRANCA</v>
          </cell>
          <cell r="C2263" t="str">
            <v>UN</v>
          </cell>
          <cell r="D2263">
            <v>213.66</v>
          </cell>
          <cell r="E2263">
            <v>2262</v>
          </cell>
          <cell r="F2263">
            <v>101303</v>
          </cell>
        </row>
        <row r="2264">
          <cell r="A2264" t="str">
            <v>10.13.04</v>
          </cell>
          <cell r="B2264" t="str">
            <v>BACIA SANITARIA INFANTIL SIFONADA, DE LOUCA BRANCA</v>
          </cell>
          <cell r="C2264" t="str">
            <v>UN</v>
          </cell>
          <cell r="D2264">
            <v>175.02</v>
          </cell>
          <cell r="E2264">
            <v>2263</v>
          </cell>
          <cell r="F2264">
            <v>101304</v>
          </cell>
        </row>
        <row r="2265">
          <cell r="A2265" t="str">
            <v>10.13.05</v>
          </cell>
          <cell r="B2265" t="str">
            <v>BACIA SANITÁRIA ALTEADA P/ PORTADORES DE DEF. FÍSICA</v>
          </cell>
          <cell r="C2265" t="str">
            <v>UN</v>
          </cell>
          <cell r="D2265">
            <v>436.68</v>
          </cell>
          <cell r="E2265">
            <v>2264</v>
          </cell>
          <cell r="F2265">
            <v>101305</v>
          </cell>
        </row>
        <row r="2266">
          <cell r="A2266" t="str">
            <v>10.13.10</v>
          </cell>
          <cell r="B2266" t="str">
            <v>LAVATORIO DE LOUCA BRANCA,SEM COLUNA - CAPACIDADE MINIMA 5L</v>
          </cell>
          <cell r="C2266" t="str">
            <v>UN</v>
          </cell>
          <cell r="D2266">
            <v>220.03</v>
          </cell>
          <cell r="E2266">
            <v>2265</v>
          </cell>
          <cell r="F2266">
            <v>101310</v>
          </cell>
        </row>
        <row r="2267">
          <cell r="A2267" t="str">
            <v>10.13.12</v>
          </cell>
          <cell r="B2267" t="str">
            <v>LAVATORIO DE LOUCA BRANCA,COM COLUNA - CAPACIDADE MINIMA 7L</v>
          </cell>
          <cell r="C2267" t="str">
            <v>UN</v>
          </cell>
          <cell r="D2267">
            <v>359.84</v>
          </cell>
          <cell r="E2267">
            <v>2266</v>
          </cell>
          <cell r="F2267">
            <v>101312</v>
          </cell>
        </row>
        <row r="2268">
          <cell r="A2268" t="str">
            <v>10.13.14</v>
          </cell>
          <cell r="B2268" t="str">
            <v>LAVATORIO DE LOUCA INDIV.PARA P.P.D.F.</v>
          </cell>
          <cell r="C2268" t="str">
            <v>UN</v>
          </cell>
          <cell r="D2268">
            <v>427.17</v>
          </cell>
          <cell r="E2268">
            <v>2267</v>
          </cell>
          <cell r="F2268">
            <v>101314</v>
          </cell>
        </row>
        <row r="2269">
          <cell r="A2269" t="str">
            <v>10.13.15</v>
          </cell>
          <cell r="B2269" t="str">
            <v>LAVATORIO OVAL DE EMBUTIR - LOUCA BRANCA</v>
          </cell>
          <cell r="C2269" t="str">
            <v>UN</v>
          </cell>
          <cell r="D2269">
            <v>191.22</v>
          </cell>
          <cell r="E2269">
            <v>2268</v>
          </cell>
          <cell r="F2269">
            <v>101315</v>
          </cell>
        </row>
        <row r="2270">
          <cell r="A2270" t="str">
            <v>10.13.16</v>
          </cell>
          <cell r="B2270" t="str">
            <v>LAVATORIO OVAL DE SOBREPOR - LOUCA BRANCA</v>
          </cell>
          <cell r="C2270" t="str">
            <v>UN</v>
          </cell>
          <cell r="D2270">
            <v>253.5</v>
          </cell>
          <cell r="E2270">
            <v>2269</v>
          </cell>
          <cell r="F2270">
            <v>101316</v>
          </cell>
        </row>
        <row r="2271">
          <cell r="A2271" t="str">
            <v>10.13.19</v>
          </cell>
          <cell r="B2271" t="str">
            <v>HX-01-LAVATORIO E BEBEDOURO DE CH ACO INOX CH.18</v>
          </cell>
          <cell r="C2271" t="str">
            <v>M</v>
          </cell>
          <cell r="D2271">
            <v>561.80999999999995</v>
          </cell>
          <cell r="E2271">
            <v>2270</v>
          </cell>
          <cell r="F2271">
            <v>101319</v>
          </cell>
        </row>
        <row r="2272">
          <cell r="A2272" t="str">
            <v>10.13.25</v>
          </cell>
          <cell r="B2272" t="str">
            <v>MICTORIO INDIVIDUAL DE LOUCA BRANCA,TIPO BACIA - DE CENTRO</v>
          </cell>
          <cell r="C2272" t="str">
            <v>UN</v>
          </cell>
          <cell r="D2272">
            <v>235.63</v>
          </cell>
          <cell r="E2272">
            <v>2271</v>
          </cell>
          <cell r="F2272">
            <v>101325</v>
          </cell>
        </row>
        <row r="2273">
          <cell r="A2273" t="str">
            <v>10.13.31</v>
          </cell>
          <cell r="B2273" t="str">
            <v>MICTORIO INDIVIDUAL DE LOUCA BRANCA,TIPO AUTO-ASPIRANTE</v>
          </cell>
          <cell r="C2273" t="str">
            <v>UN</v>
          </cell>
          <cell r="D2273">
            <v>187.79</v>
          </cell>
          <cell r="E2273">
            <v>2272</v>
          </cell>
          <cell r="F2273">
            <v>101331</v>
          </cell>
        </row>
        <row r="2274">
          <cell r="A2274" t="str">
            <v>10.13.36</v>
          </cell>
          <cell r="B2274" t="str">
            <v>MICTORIO INDIVIDUAL DE LOUCA, PARA DEFICIENTE</v>
          </cell>
          <cell r="C2274" t="str">
            <v>UN</v>
          </cell>
          <cell r="D2274">
            <v>361.55</v>
          </cell>
          <cell r="E2274">
            <v>2273</v>
          </cell>
          <cell r="F2274">
            <v>101336</v>
          </cell>
        </row>
        <row r="2275">
          <cell r="A2275" t="str">
            <v>10.13.38</v>
          </cell>
          <cell r="B2275" t="str">
            <v>MICTORIO COLETIVO DE ACO INOXIDAVEL - COMPRIMENTO 0/2000MM</v>
          </cell>
          <cell r="C2275" t="str">
            <v>M</v>
          </cell>
          <cell r="D2275">
            <v>274.08</v>
          </cell>
          <cell r="E2275">
            <v>2274</v>
          </cell>
          <cell r="F2275">
            <v>101338</v>
          </cell>
        </row>
        <row r="2276">
          <cell r="A2276" t="str">
            <v>10.13.45</v>
          </cell>
          <cell r="B2276" t="str">
            <v>TANQUE DE LOUCA BRANCA,SEM COLUNA - CAPACIDADE MINIMA 35L</v>
          </cell>
          <cell r="C2276" t="str">
            <v>UN</v>
          </cell>
          <cell r="D2276">
            <v>347.84</v>
          </cell>
          <cell r="E2276">
            <v>2275</v>
          </cell>
          <cell r="F2276">
            <v>101345</v>
          </cell>
        </row>
        <row r="2277">
          <cell r="A2277" t="str">
            <v>10.13.47</v>
          </cell>
          <cell r="B2277" t="str">
            <v>TANQUE DE LOUCA BRANCA COM COLUNA-CAP.MIN.30L</v>
          </cell>
          <cell r="C2277" t="str">
            <v>UN</v>
          </cell>
          <cell r="D2277">
            <v>376.69</v>
          </cell>
          <cell r="E2277">
            <v>2276</v>
          </cell>
          <cell r="F2277">
            <v>101347</v>
          </cell>
        </row>
        <row r="2278">
          <cell r="A2278" t="str">
            <v>10.13.48</v>
          </cell>
          <cell r="B2278" t="str">
            <v>TANQUE DE LOUCA BRANCA C/COLUNA - CAP MIN. 35 LITROS</v>
          </cell>
          <cell r="C2278" t="str">
            <v>UN</v>
          </cell>
          <cell r="D2278">
            <v>357.61</v>
          </cell>
          <cell r="E2278">
            <v>2277</v>
          </cell>
          <cell r="F2278">
            <v>101348</v>
          </cell>
        </row>
        <row r="2279">
          <cell r="A2279" t="str">
            <v>10.13.50</v>
          </cell>
          <cell r="B2279" t="str">
            <v>CUBA SIMPLES DE ACO INOXIDAVEL CH.18 - 500X400X200MM</v>
          </cell>
          <cell r="C2279" t="str">
            <v>UN</v>
          </cell>
          <cell r="D2279">
            <v>281.45999999999998</v>
          </cell>
          <cell r="E2279">
            <v>2278</v>
          </cell>
          <cell r="F2279">
            <v>101350</v>
          </cell>
        </row>
        <row r="2280">
          <cell r="A2280" t="str">
            <v>10.13.51</v>
          </cell>
          <cell r="B2280" t="str">
            <v>CUBA SIMPLES DE ACO INOXIDAVEL CH.18 - 560X335X150MM</v>
          </cell>
          <cell r="C2280" t="str">
            <v>UN</v>
          </cell>
          <cell r="D2280">
            <v>273.24</v>
          </cell>
          <cell r="E2280">
            <v>2279</v>
          </cell>
          <cell r="F2280">
            <v>101351</v>
          </cell>
        </row>
        <row r="2281">
          <cell r="A2281" t="str">
            <v>10.13.52</v>
          </cell>
          <cell r="B2281" t="str">
            <v>CUBA SIMPLES DE ACO INOXIDAVEL CH.18 - 500X400X250MM</v>
          </cell>
          <cell r="C2281" t="str">
            <v>UN</v>
          </cell>
          <cell r="D2281">
            <v>275.99</v>
          </cell>
          <cell r="E2281">
            <v>2280</v>
          </cell>
          <cell r="F2281">
            <v>101352</v>
          </cell>
        </row>
        <row r="2282">
          <cell r="A2282" t="str">
            <v>10.13.53</v>
          </cell>
          <cell r="B2282" t="str">
            <v>CUBA SIMPLES DE ACO INOXIDAVEL CH.18 - 500X400X150MM</v>
          </cell>
          <cell r="C2282" t="str">
            <v>UN</v>
          </cell>
          <cell r="D2282">
            <v>292.54000000000002</v>
          </cell>
          <cell r="E2282">
            <v>2281</v>
          </cell>
          <cell r="F2282">
            <v>101353</v>
          </cell>
        </row>
        <row r="2283">
          <cell r="A2283" t="str">
            <v>10.13.55</v>
          </cell>
          <cell r="B2283" t="str">
            <v>CUBA DUPLA DE ACO INOXIDAVEL CH.18 - 700X400X150MM</v>
          </cell>
          <cell r="C2283" t="str">
            <v>UN</v>
          </cell>
          <cell r="D2283">
            <v>387.22</v>
          </cell>
          <cell r="E2283">
            <v>2282</v>
          </cell>
          <cell r="F2283">
            <v>101355</v>
          </cell>
        </row>
        <row r="2284">
          <cell r="A2284" t="str">
            <v>10.13.57</v>
          </cell>
          <cell r="B2284" t="str">
            <v>CUBA DUPLA DE ACO INOXIDAVEL CH.18 - 1020X400X200MM</v>
          </cell>
          <cell r="C2284" t="str">
            <v>UN</v>
          </cell>
          <cell r="D2284">
            <v>530.49</v>
          </cell>
          <cell r="E2284">
            <v>2283</v>
          </cell>
          <cell r="F2284">
            <v>101357</v>
          </cell>
        </row>
        <row r="2285">
          <cell r="A2285" t="str">
            <v>10.13.58</v>
          </cell>
          <cell r="B2285" t="str">
            <v>TANQUE DE PANELA EM ACO INOXIDAVEL CH.18 600X500X400MM</v>
          </cell>
          <cell r="C2285" t="str">
            <v>UN</v>
          </cell>
          <cell r="D2285">
            <v>454.85</v>
          </cell>
          <cell r="E2285">
            <v>2284</v>
          </cell>
          <cell r="F2285">
            <v>101358</v>
          </cell>
        </row>
        <row r="2286">
          <cell r="A2286" t="str">
            <v>10.13.59</v>
          </cell>
          <cell r="B2286" t="str">
            <v>HX04- TANQUE DE PANELA EM ACO INOXIDAVEL CH.18 600X800X300MM</v>
          </cell>
          <cell r="C2286" t="str">
            <v>UN</v>
          </cell>
          <cell r="D2286">
            <v>643.85</v>
          </cell>
          <cell r="E2286">
            <v>2285</v>
          </cell>
          <cell r="F2286">
            <v>101359</v>
          </cell>
        </row>
        <row r="2287">
          <cell r="A2287" t="str">
            <v>10.13.60</v>
          </cell>
          <cell r="B2287" t="str">
            <v>TANQUE DE PANELA EM ACO INOXIDAVEL - 600X500X500MM</v>
          </cell>
          <cell r="C2287" t="str">
            <v>UN</v>
          </cell>
          <cell r="D2287">
            <v>512.97</v>
          </cell>
          <cell r="E2287">
            <v>2286</v>
          </cell>
          <cell r="F2287">
            <v>101360</v>
          </cell>
        </row>
        <row r="2288">
          <cell r="A2288" t="str">
            <v>10.13.61</v>
          </cell>
          <cell r="B2288" t="str">
            <v>CUBA DE FIBRA DE VIDRO 600X500X200MM</v>
          </cell>
          <cell r="C2288" t="str">
            <v>UN</v>
          </cell>
          <cell r="D2288">
            <v>305.61</v>
          </cell>
          <cell r="E2288">
            <v>2287</v>
          </cell>
          <cell r="F2288">
            <v>101361</v>
          </cell>
        </row>
        <row r="2289">
          <cell r="A2289" t="str">
            <v>10.13.65</v>
          </cell>
          <cell r="B2289" t="str">
            <v>TAMPA DE FIBRA DE VIDRO - 750X550MM TQ1A/FABES</v>
          </cell>
          <cell r="C2289" t="str">
            <v>UN</v>
          </cell>
          <cell r="D2289">
            <v>148.72</v>
          </cell>
          <cell r="E2289">
            <v>2288</v>
          </cell>
          <cell r="F2289">
            <v>101365</v>
          </cell>
        </row>
        <row r="2290">
          <cell r="A2290" t="str">
            <v>10.13.70</v>
          </cell>
          <cell r="B2290" t="str">
            <v>BEBEDOURO ELETRICO COM SISTEMA DE REFRIGERACAO E DUAS SAIDAS - 40L</v>
          </cell>
          <cell r="C2290" t="str">
            <v>UN</v>
          </cell>
          <cell r="D2290">
            <v>512.6</v>
          </cell>
          <cell r="E2290">
            <v>2289</v>
          </cell>
          <cell r="F2290">
            <v>101370</v>
          </cell>
        </row>
        <row r="2291">
          <cell r="A2291" t="str">
            <v>10.13.71</v>
          </cell>
          <cell r="B2291" t="str">
            <v>BEBEDOURO ELETRICO COM SISTEMA DE REFRIGERACAO E DUAS SAIDAS - 80L</v>
          </cell>
          <cell r="C2291" t="str">
            <v>UN</v>
          </cell>
          <cell r="D2291">
            <v>581.13</v>
          </cell>
          <cell r="E2291">
            <v>2290</v>
          </cell>
          <cell r="F2291">
            <v>101371</v>
          </cell>
        </row>
        <row r="2292">
          <cell r="A2292" t="str">
            <v>10.13.75</v>
          </cell>
          <cell r="B2292" t="str">
            <v>FILTRO DE PRESSAO COM UMA VELA - CAPACIDADE MINIMA 40L/H</v>
          </cell>
          <cell r="C2292" t="str">
            <v>UN</v>
          </cell>
          <cell r="D2292">
            <v>36.99</v>
          </cell>
          <cell r="E2292">
            <v>2291</v>
          </cell>
          <cell r="F2292">
            <v>101375</v>
          </cell>
        </row>
        <row r="2293">
          <cell r="A2293" t="str">
            <v>10.13.78</v>
          </cell>
          <cell r="B2293" t="str">
            <v>FILTRO TP.CUNO OU SIMILAR C/ELEM FILTRANTE CEL./CARVAO/CEL. 180 L/H</v>
          </cell>
          <cell r="C2293" t="str">
            <v>UN</v>
          </cell>
          <cell r="D2293">
            <v>89.76</v>
          </cell>
          <cell r="E2293">
            <v>2292</v>
          </cell>
          <cell r="F2293">
            <v>101378</v>
          </cell>
        </row>
        <row r="2294">
          <cell r="A2294" t="str">
            <v>10.13.79</v>
          </cell>
          <cell r="B2294" t="str">
            <v>FILTRO TP.CUNO OU SIMILAR C/ELEM FILTRANTE CEL./CARVAO/CEL. 360 L/H</v>
          </cell>
          <cell r="C2294" t="str">
            <v>UN</v>
          </cell>
          <cell r="D2294">
            <v>140.76</v>
          </cell>
          <cell r="E2294">
            <v>2293</v>
          </cell>
          <cell r="F2294">
            <v>101379</v>
          </cell>
        </row>
        <row r="2295">
          <cell r="A2295" t="str">
            <v>10.13.90</v>
          </cell>
          <cell r="B2295" t="str">
            <v>AQUECEDOR ELETRO AUTOM. C/REG. P/5 TEMP TIPO ALTA PRESSAO</v>
          </cell>
          <cell r="C2295" t="str">
            <v>UN</v>
          </cell>
          <cell r="D2295">
            <v>528.63</v>
          </cell>
          <cell r="E2295">
            <v>2294</v>
          </cell>
          <cell r="F2295">
            <v>101390</v>
          </cell>
        </row>
        <row r="2296">
          <cell r="A2296" t="str">
            <v>10.13.91</v>
          </cell>
          <cell r="B2296" t="str">
            <v>AQUECEDOR ELETRICO DE ACUMULACAO,COM CILINDRO DE COBRE - 100L</v>
          </cell>
          <cell r="C2296" t="str">
            <v>UN</v>
          </cell>
          <cell r="D2296">
            <v>1880.42</v>
          </cell>
          <cell r="E2296">
            <v>2295</v>
          </cell>
          <cell r="F2296">
            <v>101391</v>
          </cell>
        </row>
        <row r="2297">
          <cell r="A2297" t="str">
            <v>10.13.93</v>
          </cell>
          <cell r="B2297" t="str">
            <v>AQUECEDOR ELETRICO DE ACUMULACAO,COM CILINDRO DE COBRE - 200L</v>
          </cell>
          <cell r="C2297" t="str">
            <v>UN</v>
          </cell>
          <cell r="D2297">
            <v>2383.41</v>
          </cell>
          <cell r="E2297">
            <v>2296</v>
          </cell>
          <cell r="F2297">
            <v>101393</v>
          </cell>
        </row>
        <row r="2298">
          <cell r="A2298" t="str">
            <v>10.13.96</v>
          </cell>
          <cell r="B2298" t="str">
            <v>AQUECEDOR A GAS DE ACUMULACAO,COM CILINDRO DE COBRE - 150L</v>
          </cell>
          <cell r="C2298" t="str">
            <v>UN</v>
          </cell>
          <cell r="D2298">
            <v>1928.78</v>
          </cell>
          <cell r="E2298">
            <v>2297</v>
          </cell>
          <cell r="F2298">
            <v>101396</v>
          </cell>
        </row>
        <row r="2299">
          <cell r="B2299" t="str">
            <v>METAIS SANITÁRIOS E ACESSÓRIOS</v>
          </cell>
          <cell r="E2299">
            <v>2298</v>
          </cell>
        </row>
        <row r="2300">
          <cell r="A2300" t="str">
            <v>10.14.01</v>
          </cell>
          <cell r="B2300" t="str">
            <v>TORNEIRA DE PRESSAO PARA USO GERAL,METAL AMARELO - 1/2"</v>
          </cell>
          <cell r="C2300" t="str">
            <v>UN</v>
          </cell>
          <cell r="D2300">
            <v>58.14</v>
          </cell>
          <cell r="E2300">
            <v>2299</v>
          </cell>
          <cell r="F2300">
            <v>101401</v>
          </cell>
        </row>
        <row r="2301">
          <cell r="A2301" t="str">
            <v>10.14.02</v>
          </cell>
          <cell r="B2301" t="str">
            <v>TORNEIRA DE PRESSAO PARA USO GERAL,METAL AMARELO - 3/4"</v>
          </cell>
          <cell r="C2301" t="str">
            <v>UN</v>
          </cell>
          <cell r="D2301">
            <v>39.229999999999997</v>
          </cell>
          <cell r="E2301">
            <v>2300</v>
          </cell>
          <cell r="F2301">
            <v>101402</v>
          </cell>
        </row>
        <row r="2302">
          <cell r="A2302" t="str">
            <v>10.14.03</v>
          </cell>
          <cell r="B2302" t="str">
            <v>TORNEIRA DE PRESSAO PARA USO GERAL,METAL CROMADO - 1/2"</v>
          </cell>
          <cell r="C2302" t="str">
            <v>UN</v>
          </cell>
          <cell r="D2302">
            <v>58.14</v>
          </cell>
          <cell r="E2302">
            <v>2301</v>
          </cell>
          <cell r="F2302">
            <v>101403</v>
          </cell>
        </row>
        <row r="2303">
          <cell r="A2303" t="str">
            <v>10.14.04</v>
          </cell>
          <cell r="B2303" t="str">
            <v>TORNEIRA DE PRESSAO PARA USO GERAL,METAL CROMADO - 3/4"</v>
          </cell>
          <cell r="C2303" t="str">
            <v>UN</v>
          </cell>
          <cell r="D2303">
            <v>37.28</v>
          </cell>
          <cell r="E2303">
            <v>2302</v>
          </cell>
          <cell r="F2303">
            <v>101404</v>
          </cell>
        </row>
        <row r="2304">
          <cell r="A2304" t="str">
            <v>10.14.08</v>
          </cell>
          <cell r="B2304" t="str">
            <v>TORNEIRA DE PRESSAO PARA PIA,COM CORPO LONGO E AERADOR - 3/4"</v>
          </cell>
          <cell r="C2304" t="str">
            <v>UN</v>
          </cell>
          <cell r="D2304">
            <v>153.56</v>
          </cell>
          <cell r="E2304">
            <v>2303</v>
          </cell>
          <cell r="F2304">
            <v>101408</v>
          </cell>
        </row>
        <row r="2305">
          <cell r="A2305" t="str">
            <v>10.14.09</v>
          </cell>
          <cell r="B2305" t="str">
            <v>TORNEIRA CLINICA DE MESA - 12 CM - 1/2"</v>
          </cell>
          <cell r="C2305" t="str">
            <v>UN</v>
          </cell>
          <cell r="D2305">
            <v>221.49</v>
          </cell>
          <cell r="E2305">
            <v>2304</v>
          </cell>
          <cell r="F2305">
            <v>101409</v>
          </cell>
        </row>
        <row r="2306">
          <cell r="A2306" t="str">
            <v>10.14.13</v>
          </cell>
          <cell r="B2306" t="str">
            <v>MISTURADOR DE PAREDE P/PIA,C/BICA MOVEL TIPO LONGA E AERADOR - 3/4"</v>
          </cell>
          <cell r="C2306" t="str">
            <v>UN</v>
          </cell>
          <cell r="D2306">
            <v>289.77999999999997</v>
          </cell>
          <cell r="E2306">
            <v>2305</v>
          </cell>
          <cell r="F2306">
            <v>101413</v>
          </cell>
        </row>
        <row r="2307">
          <cell r="A2307" t="str">
            <v>10.14.18</v>
          </cell>
          <cell r="B2307" t="str">
            <v>TORNEIRA ELETRICA AUTOMATICA,COM CORPO DE METAL CROMADO - 220V</v>
          </cell>
          <cell r="C2307" t="str">
            <v>UN</v>
          </cell>
          <cell r="D2307">
            <v>106.91</v>
          </cell>
          <cell r="E2307">
            <v>2306</v>
          </cell>
          <cell r="F2307">
            <v>101418</v>
          </cell>
        </row>
        <row r="2308">
          <cell r="A2308" t="str">
            <v>10.14.20</v>
          </cell>
          <cell r="B2308" t="str">
            <v>VALVULA FLUXIVEL SEM REGISTRO INCORPORADO - 1 1/4"</v>
          </cell>
          <cell r="C2308" t="str">
            <v>UN</v>
          </cell>
          <cell r="D2308">
            <v>113.3</v>
          </cell>
          <cell r="E2308">
            <v>2307</v>
          </cell>
          <cell r="F2308">
            <v>101420</v>
          </cell>
        </row>
        <row r="2309">
          <cell r="A2309" t="str">
            <v>10.14.21</v>
          </cell>
          <cell r="B2309" t="str">
            <v>VALVULA FLUXIVEL SEM REGISTRO INCORPORADO - 1 1/2"</v>
          </cell>
          <cell r="C2309" t="str">
            <v>UN</v>
          </cell>
          <cell r="D2309">
            <v>107.9</v>
          </cell>
          <cell r="E2309">
            <v>2308</v>
          </cell>
          <cell r="F2309">
            <v>101421</v>
          </cell>
        </row>
        <row r="2310">
          <cell r="A2310" t="str">
            <v>10.14.22</v>
          </cell>
          <cell r="B2310" t="str">
            <v>VALVULA FLUXIVEL COM REGISTRO INCORPORADO - 1 1/4"</v>
          </cell>
          <cell r="C2310" t="str">
            <v>UN</v>
          </cell>
          <cell r="D2310">
            <v>128.47999999999999</v>
          </cell>
          <cell r="E2310">
            <v>2309</v>
          </cell>
          <cell r="F2310">
            <v>101422</v>
          </cell>
        </row>
        <row r="2311">
          <cell r="A2311" t="str">
            <v>10.14.23</v>
          </cell>
          <cell r="B2311" t="str">
            <v>VALVULA FLUXIVEL COM REGISTRO INCORPORADO - 1 1/2"</v>
          </cell>
          <cell r="C2311" t="str">
            <v>UN</v>
          </cell>
          <cell r="D2311">
            <v>138.52000000000001</v>
          </cell>
          <cell r="E2311">
            <v>2310</v>
          </cell>
          <cell r="F2311">
            <v>101423</v>
          </cell>
        </row>
        <row r="2312">
          <cell r="A2312" t="str">
            <v>10.14.25</v>
          </cell>
          <cell r="B2312" t="str">
            <v>VALVULA DE DESCARGA EXTERNA COM ALAVANCA - 1 1/4"</v>
          </cell>
          <cell r="C2312" t="str">
            <v>UN</v>
          </cell>
          <cell r="D2312">
            <v>163.38999999999999</v>
          </cell>
          <cell r="E2312">
            <v>2311</v>
          </cell>
          <cell r="F2312">
            <v>101425</v>
          </cell>
        </row>
        <row r="2313">
          <cell r="A2313" t="str">
            <v>10.14.37</v>
          </cell>
          <cell r="B2313" t="str">
            <v>CHUVEIRO FIXO DE METAL CROMADO - CRIVO COM DIAMETRO DE 15CM</v>
          </cell>
          <cell r="C2313" t="str">
            <v>UN</v>
          </cell>
          <cell r="D2313">
            <v>119.46</v>
          </cell>
          <cell r="E2313">
            <v>2312</v>
          </cell>
          <cell r="F2313">
            <v>101437</v>
          </cell>
        </row>
        <row r="2314">
          <cell r="A2314" t="str">
            <v>10.14.38</v>
          </cell>
          <cell r="B2314" t="str">
            <v>CHUVEIRO COM BRACO ARTICULADO E DISPOSITIVO P/LIMPEZA RAPIDA - 15CM</v>
          </cell>
          <cell r="C2314" t="str">
            <v>UN</v>
          </cell>
          <cell r="D2314">
            <v>73.53</v>
          </cell>
          <cell r="E2314">
            <v>2313</v>
          </cell>
          <cell r="F2314">
            <v>101438</v>
          </cell>
        </row>
        <row r="2315">
          <cell r="A2315" t="str">
            <v>10.14.40</v>
          </cell>
          <cell r="B2315" t="str">
            <v>CHUVEIRO ELETRICO AUTOMATICO,CORPO METAL CROMADO - 220V-2800/4400W</v>
          </cell>
          <cell r="C2315" t="str">
            <v>UN</v>
          </cell>
          <cell r="D2315">
            <v>81.180000000000007</v>
          </cell>
          <cell r="E2315">
            <v>2314</v>
          </cell>
          <cell r="F2315">
            <v>101440</v>
          </cell>
        </row>
        <row r="2316">
          <cell r="A2316" t="str">
            <v>10.14.42</v>
          </cell>
          <cell r="B2316" t="str">
            <v>CHUVEIRO DUCHA MODELO JET-SET METALICA OU SIMILAR</v>
          </cell>
          <cell r="C2316" t="str">
            <v>UN</v>
          </cell>
          <cell r="D2316">
            <v>155.44</v>
          </cell>
          <cell r="E2316">
            <v>2315</v>
          </cell>
          <cell r="F2316">
            <v>101442</v>
          </cell>
        </row>
        <row r="2317">
          <cell r="A2317" t="str">
            <v>10.14.44</v>
          </cell>
          <cell r="B2317" t="str">
            <v>DUCHA HIGIENICA FLEXIVEL SEM REG. DE PAREDE</v>
          </cell>
          <cell r="C2317" t="str">
            <v>UN</v>
          </cell>
          <cell r="D2317">
            <v>128.46</v>
          </cell>
          <cell r="E2317">
            <v>2316</v>
          </cell>
          <cell r="F2317">
            <v>101444</v>
          </cell>
        </row>
        <row r="2318">
          <cell r="A2318" t="str">
            <v>10.14.50</v>
          </cell>
          <cell r="B2318" t="str">
            <v>SABONETEIRA DE LOUCA BRANCA - 7,5X15CM</v>
          </cell>
          <cell r="C2318" t="str">
            <v>UN</v>
          </cell>
          <cell r="D2318">
            <v>28.65</v>
          </cell>
          <cell r="E2318">
            <v>2317</v>
          </cell>
          <cell r="F2318">
            <v>101450</v>
          </cell>
        </row>
        <row r="2319">
          <cell r="A2319" t="str">
            <v>10.14.51</v>
          </cell>
          <cell r="B2319" t="str">
            <v>SABONETEIRA DE LOUCA BRANCA - 15X15CM</v>
          </cell>
          <cell r="C2319" t="str">
            <v>UN</v>
          </cell>
          <cell r="D2319">
            <v>29.31</v>
          </cell>
          <cell r="E2319">
            <v>2318</v>
          </cell>
          <cell r="F2319">
            <v>101451</v>
          </cell>
        </row>
        <row r="2320">
          <cell r="A2320" t="str">
            <v>10.14.65</v>
          </cell>
          <cell r="B2320" t="str">
            <v>PAPELEIRA DE LOUCA BRANCA - 15X15CM</v>
          </cell>
          <cell r="C2320" t="str">
            <v>UN</v>
          </cell>
          <cell r="D2320">
            <v>28.51</v>
          </cell>
          <cell r="E2320">
            <v>2319</v>
          </cell>
          <cell r="F2320">
            <v>101465</v>
          </cell>
        </row>
        <row r="2321">
          <cell r="A2321" t="str">
            <v>10.14.70</v>
          </cell>
          <cell r="B2321" t="str">
            <v>CABIDE DE LOUCA BRANCA,COM UM OU DOIS GANCHOS</v>
          </cell>
          <cell r="C2321" t="str">
            <v>UN</v>
          </cell>
          <cell r="D2321">
            <v>19.079999999999998</v>
          </cell>
          <cell r="E2321">
            <v>2320</v>
          </cell>
          <cell r="F2321">
            <v>101470</v>
          </cell>
        </row>
        <row r="2322">
          <cell r="A2322" t="str">
            <v>10.14.73</v>
          </cell>
          <cell r="B2322" t="str">
            <v>FRONTAO OU TESTEIRA DE MARMORE BRANCO ESP.SANTO - H. ATE 10CM</v>
          </cell>
          <cell r="C2322" t="str">
            <v>M</v>
          </cell>
          <cell r="D2322">
            <v>39.979999999999997</v>
          </cell>
          <cell r="E2322">
            <v>2321</v>
          </cell>
          <cell r="F2322">
            <v>101473</v>
          </cell>
        </row>
        <row r="2323">
          <cell r="A2323" t="str">
            <v>10.14.74</v>
          </cell>
          <cell r="B2323" t="str">
            <v>FRONTAO OU TESTEIRA DE GRANITO CINZA MAUA - H ATE 10CM</v>
          </cell>
          <cell r="C2323" t="str">
            <v>M</v>
          </cell>
          <cell r="D2323">
            <v>32.880000000000003</v>
          </cell>
          <cell r="E2323">
            <v>2322</v>
          </cell>
          <cell r="F2323">
            <v>101474</v>
          </cell>
        </row>
        <row r="2324">
          <cell r="A2324" t="str">
            <v>10.14.75</v>
          </cell>
          <cell r="B2324" t="str">
            <v>TAMPO P/ BANCADA - GRANITO CINZA ANDORINHA</v>
          </cell>
          <cell r="C2324" t="str">
            <v>M2</v>
          </cell>
          <cell r="D2324">
            <v>220.29</v>
          </cell>
          <cell r="E2324">
            <v>2323</v>
          </cell>
          <cell r="F2324">
            <v>101475</v>
          </cell>
        </row>
        <row r="2325">
          <cell r="A2325" t="str">
            <v>10.14.76</v>
          </cell>
          <cell r="B2325" t="str">
            <v>TAMPO P/ BANC. UMIDA - GRANITO CINZA MAUA POLIDO - 30MM</v>
          </cell>
          <cell r="C2325" t="str">
            <v>M2</v>
          </cell>
          <cell r="D2325">
            <v>232.04</v>
          </cell>
          <cell r="E2325">
            <v>2324</v>
          </cell>
          <cell r="F2325">
            <v>101476</v>
          </cell>
        </row>
        <row r="2326">
          <cell r="A2326" t="str">
            <v>10.14.77</v>
          </cell>
          <cell r="B2326" t="str">
            <v>TAMPO P/ BANC UMIDA GRANITO VERDE UBATUBA POLIDO 30MM</v>
          </cell>
          <cell r="C2326" t="str">
            <v>M2</v>
          </cell>
          <cell r="D2326">
            <v>224.95</v>
          </cell>
          <cell r="E2326">
            <v>2325</v>
          </cell>
          <cell r="F2326">
            <v>101477</v>
          </cell>
        </row>
        <row r="2327">
          <cell r="A2327" t="str">
            <v>10.14.78</v>
          </cell>
          <cell r="B2327" t="str">
            <v>TAMPO P/BANC.UM GRANITO PRETO TIJUCO POLIDO 30MM</v>
          </cell>
          <cell r="C2327" t="str">
            <v>M2</v>
          </cell>
          <cell r="D2327">
            <v>312.08</v>
          </cell>
          <cell r="E2327">
            <v>2326</v>
          </cell>
          <cell r="F2327">
            <v>101478</v>
          </cell>
        </row>
        <row r="2328">
          <cell r="A2328" t="str">
            <v>10.14.79</v>
          </cell>
          <cell r="B2328" t="str">
            <v>TAMPO P/ BANC UM GRANITO OURO VELHO POLIDO 30MM</v>
          </cell>
          <cell r="C2328" t="str">
            <v>M2</v>
          </cell>
          <cell r="D2328">
            <v>246.23</v>
          </cell>
          <cell r="E2328">
            <v>2327</v>
          </cell>
          <cell r="F2328">
            <v>101479</v>
          </cell>
        </row>
        <row r="2329">
          <cell r="A2329" t="str">
            <v>10.14.81</v>
          </cell>
          <cell r="B2329" t="str">
            <v>TAMPO PARA BANCADA UMIDA - GRANILITE</v>
          </cell>
          <cell r="C2329" t="str">
            <v>M2</v>
          </cell>
          <cell r="D2329">
            <v>140.59</v>
          </cell>
          <cell r="E2329">
            <v>2328</v>
          </cell>
          <cell r="F2329">
            <v>101481</v>
          </cell>
        </row>
        <row r="2330">
          <cell r="A2330" t="str">
            <v>10.14.82</v>
          </cell>
          <cell r="B2330" t="str">
            <v>TAMPO PARA BANCADA UMIDA - MARMORE BRANCO ESPIRITO SANTO A</v>
          </cell>
          <cell r="C2330" t="str">
            <v>M2</v>
          </cell>
          <cell r="D2330">
            <v>269.52999999999997</v>
          </cell>
          <cell r="E2330">
            <v>2329</v>
          </cell>
          <cell r="F2330">
            <v>101482</v>
          </cell>
        </row>
        <row r="2331">
          <cell r="A2331" t="str">
            <v>10.14.86</v>
          </cell>
          <cell r="B2331" t="str">
            <v>TAMPO PARA BANCADA UMIDA - ACO INOX N.18 (18:8)</v>
          </cell>
          <cell r="C2331" t="str">
            <v>M2</v>
          </cell>
          <cell r="D2331">
            <v>664.85</v>
          </cell>
          <cell r="E2331">
            <v>2330</v>
          </cell>
          <cell r="F2331">
            <v>101486</v>
          </cell>
        </row>
        <row r="2332">
          <cell r="A2332" t="str">
            <v>10.14.88</v>
          </cell>
          <cell r="B2332" t="str">
            <v>TAMPO P/BANC.UM.CONCR.POL.E=40MM C/BORDAS ARRED.E ENVERN.</v>
          </cell>
          <cell r="C2332" t="str">
            <v>M2</v>
          </cell>
          <cell r="D2332">
            <v>71.900000000000006</v>
          </cell>
          <cell r="E2332">
            <v>2331</v>
          </cell>
          <cell r="F2332">
            <v>101488</v>
          </cell>
        </row>
        <row r="2333">
          <cell r="A2333" t="str">
            <v>10.14.89</v>
          </cell>
          <cell r="B2333" t="str">
            <v>TAMPO P/BANC.UM.CONCR.POL.E=50MM C/BORDAS ARRED.E ENVERN.</v>
          </cell>
          <cell r="C2333" t="str">
            <v>M2</v>
          </cell>
          <cell r="D2333">
            <v>73.27</v>
          </cell>
          <cell r="E2333">
            <v>2332</v>
          </cell>
          <cell r="F2333">
            <v>101489</v>
          </cell>
        </row>
        <row r="2334">
          <cell r="A2334" t="str">
            <v>10.14.91</v>
          </cell>
          <cell r="B2334" t="str">
            <v>SABONETEIRA PARA SABAO LIQUIDO</v>
          </cell>
          <cell r="C2334" t="str">
            <v>UN</v>
          </cell>
          <cell r="D2334">
            <v>37.83</v>
          </cell>
          <cell r="E2334">
            <v>2333</v>
          </cell>
          <cell r="F2334">
            <v>101491</v>
          </cell>
        </row>
        <row r="2335">
          <cell r="A2335" t="str">
            <v>10.14.97</v>
          </cell>
          <cell r="B2335" t="str">
            <v>PORTA TOALHA DE PAPEL INTER FOLHAS</v>
          </cell>
          <cell r="C2335" t="str">
            <v>UN</v>
          </cell>
          <cell r="D2335">
            <v>59.21</v>
          </cell>
          <cell r="E2335">
            <v>2334</v>
          </cell>
          <cell r="F2335">
            <v>101497</v>
          </cell>
        </row>
        <row r="2336">
          <cell r="B2336" t="str">
            <v>DEMOLIÇÕES</v>
          </cell>
          <cell r="E2336">
            <v>2335</v>
          </cell>
        </row>
        <row r="2337">
          <cell r="A2337" t="str">
            <v>10.50.01</v>
          </cell>
          <cell r="B2337" t="str">
            <v>DEMOLICAO DE TUBULACAO DE ACO PRETO OU GALVANIZADO - ATE 2"</v>
          </cell>
          <cell r="C2337" t="str">
            <v>M</v>
          </cell>
          <cell r="D2337">
            <v>1.88</v>
          </cell>
          <cell r="E2337">
            <v>2336</v>
          </cell>
          <cell r="F2337">
            <v>105001</v>
          </cell>
        </row>
        <row r="2338">
          <cell r="A2338" t="str">
            <v>10.50.02</v>
          </cell>
          <cell r="B2338" t="str">
            <v>DEMOLICAO DE TUBULACAO DE ACO PRETO OU GALVANIZADO - ACIMA DE 2"</v>
          </cell>
          <cell r="C2338" t="str">
            <v>M</v>
          </cell>
          <cell r="D2338">
            <v>3.13</v>
          </cell>
          <cell r="E2338">
            <v>2337</v>
          </cell>
          <cell r="F2338">
            <v>105002</v>
          </cell>
        </row>
        <row r="2339">
          <cell r="A2339" t="str">
            <v>10.50.03</v>
          </cell>
          <cell r="B2339" t="str">
            <v>DEMOLICAO DE TUBULACAO DE PVC RIGIDO - ATE 4"</v>
          </cell>
          <cell r="C2339" t="str">
            <v>M</v>
          </cell>
          <cell r="D2339">
            <v>1.57</v>
          </cell>
          <cell r="E2339">
            <v>2338</v>
          </cell>
          <cell r="F2339">
            <v>105003</v>
          </cell>
        </row>
        <row r="2340">
          <cell r="A2340" t="str">
            <v>10.50.04</v>
          </cell>
          <cell r="B2340" t="str">
            <v>DEMOLICAO DE TUBULACAO DE PVC RIGIDO - ACIMA DE 4"</v>
          </cell>
          <cell r="C2340" t="str">
            <v>M</v>
          </cell>
          <cell r="D2340">
            <v>2.82</v>
          </cell>
          <cell r="E2340">
            <v>2339</v>
          </cell>
          <cell r="F2340">
            <v>105004</v>
          </cell>
        </row>
        <row r="2341">
          <cell r="A2341" t="str">
            <v>10.50.05</v>
          </cell>
          <cell r="B2341" t="str">
            <v>DEMOLICAO DE TUBULACAO DE COBRE - ATE 1 1/4"</v>
          </cell>
          <cell r="C2341" t="str">
            <v>M</v>
          </cell>
          <cell r="D2341">
            <v>1.88</v>
          </cell>
          <cell r="E2341">
            <v>2340</v>
          </cell>
          <cell r="F2341">
            <v>105005</v>
          </cell>
        </row>
        <row r="2342">
          <cell r="A2342" t="str">
            <v>10.50.06</v>
          </cell>
          <cell r="B2342" t="str">
            <v>DEMOLICAO DE TUBULACAO DE COBRE - ACIMA DE 1 1/4"</v>
          </cell>
          <cell r="C2342" t="str">
            <v>M</v>
          </cell>
          <cell r="D2342">
            <v>3.13</v>
          </cell>
          <cell r="E2342">
            <v>2341</v>
          </cell>
          <cell r="F2342">
            <v>105006</v>
          </cell>
        </row>
        <row r="2343">
          <cell r="A2343" t="str">
            <v>10.50.07</v>
          </cell>
          <cell r="B2343" t="str">
            <v>DEMOLICAO DE TUBULACAO DE FERRO FUNDIDO - ATE 4"</v>
          </cell>
          <cell r="C2343" t="str">
            <v>M</v>
          </cell>
          <cell r="D2343">
            <v>1.88</v>
          </cell>
          <cell r="E2343">
            <v>2342</v>
          </cell>
          <cell r="F2343">
            <v>105007</v>
          </cell>
        </row>
        <row r="2344">
          <cell r="A2344" t="str">
            <v>10.50.08</v>
          </cell>
          <cell r="B2344" t="str">
            <v>DEMOLICAO DE TUBULACAO DE FERRO FUNDIDO - ACIMA DE 4"</v>
          </cell>
          <cell r="C2344" t="str">
            <v>M</v>
          </cell>
          <cell r="D2344">
            <v>3.13</v>
          </cell>
          <cell r="E2344">
            <v>2343</v>
          </cell>
          <cell r="F2344">
            <v>105008</v>
          </cell>
        </row>
        <row r="2345">
          <cell r="A2345" t="str">
            <v>10.50.09</v>
          </cell>
          <cell r="B2345" t="str">
            <v>DEMOLICAO DE TUBULACAO DE CIMENTO-AMIANTO - ATE 3"</v>
          </cell>
          <cell r="C2345" t="str">
            <v>M</v>
          </cell>
          <cell r="D2345">
            <v>1.57</v>
          </cell>
          <cell r="E2345">
            <v>2344</v>
          </cell>
          <cell r="F2345">
            <v>105009</v>
          </cell>
        </row>
        <row r="2346">
          <cell r="A2346" t="str">
            <v>10.50.10</v>
          </cell>
          <cell r="B2346" t="str">
            <v>DEMOLICAO DE TUBULACAO DE CIMENTO-AMIANTO - ACIMA DE 3"</v>
          </cell>
          <cell r="C2346" t="str">
            <v>M</v>
          </cell>
          <cell r="D2346">
            <v>2.82</v>
          </cell>
          <cell r="E2346">
            <v>2345</v>
          </cell>
          <cell r="F2346">
            <v>105010</v>
          </cell>
        </row>
        <row r="2347">
          <cell r="A2347" t="str">
            <v>10.50.11</v>
          </cell>
          <cell r="B2347" t="str">
            <v>DEMOLICAO DE TUBULACAO DE CERAMICA VIDRADA - ATE 6"</v>
          </cell>
          <cell r="C2347" t="str">
            <v>M</v>
          </cell>
          <cell r="D2347">
            <v>1.88</v>
          </cell>
          <cell r="E2347">
            <v>2346</v>
          </cell>
          <cell r="F2347">
            <v>105011</v>
          </cell>
        </row>
        <row r="2348">
          <cell r="A2348" t="str">
            <v>10.50.12</v>
          </cell>
          <cell r="B2348" t="str">
            <v>DEMOLICAO DE TUBULACAO DE CERAMICA VIDRADA - ACIMA DE 6"</v>
          </cell>
          <cell r="C2348" t="str">
            <v>M</v>
          </cell>
          <cell r="D2348">
            <v>3.13</v>
          </cell>
          <cell r="E2348">
            <v>2347</v>
          </cell>
          <cell r="F2348">
            <v>105012</v>
          </cell>
        </row>
        <row r="2349">
          <cell r="A2349" t="str">
            <v>10.50.18</v>
          </cell>
          <cell r="B2349" t="str">
            <v>DEMOLICAO DE REGISTROS</v>
          </cell>
          <cell r="C2349" t="str">
            <v>UN</v>
          </cell>
          <cell r="D2349">
            <v>1.57</v>
          </cell>
          <cell r="E2349">
            <v>2348</v>
          </cell>
          <cell r="F2349">
            <v>105018</v>
          </cell>
        </row>
        <row r="2350">
          <cell r="A2350" t="str">
            <v>10.50.32</v>
          </cell>
          <cell r="B2350" t="str">
            <v>DEMOLICAO DE CALHAS,RUFOS OU RINCOES EM CHAPA METALICA</v>
          </cell>
          <cell r="C2350" t="str">
            <v>M</v>
          </cell>
          <cell r="D2350">
            <v>1.44</v>
          </cell>
          <cell r="E2350">
            <v>2349</v>
          </cell>
          <cell r="F2350">
            <v>105032</v>
          </cell>
        </row>
        <row r="2351">
          <cell r="A2351" t="str">
            <v>10.50.33</v>
          </cell>
          <cell r="B2351" t="str">
            <v>DEMOLICAO DE CONDUTORES APARENTES</v>
          </cell>
          <cell r="C2351" t="str">
            <v>M</v>
          </cell>
          <cell r="D2351">
            <v>0.94</v>
          </cell>
          <cell r="E2351">
            <v>2350</v>
          </cell>
          <cell r="F2351">
            <v>105033</v>
          </cell>
        </row>
        <row r="2352">
          <cell r="B2352" t="str">
            <v>RETIRADAS</v>
          </cell>
          <cell r="E2352">
            <v>2351</v>
          </cell>
        </row>
        <row r="2353">
          <cell r="A2353" t="str">
            <v>10.60.01</v>
          </cell>
          <cell r="B2353" t="str">
            <v>RETIRADA DE TUBULACAO DE ACO PRETO OU GALVANIZADO - ATE 2"</v>
          </cell>
          <cell r="C2353" t="str">
            <v>M</v>
          </cell>
          <cell r="D2353">
            <v>3.76</v>
          </cell>
          <cell r="E2353">
            <v>2352</v>
          </cell>
          <cell r="F2353">
            <v>106001</v>
          </cell>
        </row>
        <row r="2354">
          <cell r="A2354" t="str">
            <v>10.60.02</v>
          </cell>
          <cell r="B2354" t="str">
            <v>RETIRADA DE TUBULACAO DE ACO PRETO OU GALVANIZADO - ACIMA DE 2"</v>
          </cell>
          <cell r="C2354" t="str">
            <v>M</v>
          </cell>
          <cell r="D2354">
            <v>4.51</v>
          </cell>
          <cell r="E2354">
            <v>2353</v>
          </cell>
          <cell r="F2354">
            <v>106002</v>
          </cell>
        </row>
        <row r="2355">
          <cell r="A2355" t="str">
            <v>10.60.03</v>
          </cell>
          <cell r="B2355" t="str">
            <v>RETIRADA DE TUBULACAO DE PVC RIGIDO - ATE 4"</v>
          </cell>
          <cell r="C2355" t="str">
            <v>M</v>
          </cell>
          <cell r="D2355">
            <v>3.38</v>
          </cell>
          <cell r="E2355">
            <v>2354</v>
          </cell>
          <cell r="F2355">
            <v>106003</v>
          </cell>
        </row>
        <row r="2356">
          <cell r="A2356" t="str">
            <v>10.60.04</v>
          </cell>
          <cell r="B2356" t="str">
            <v>RETIRADA DE TUBULACAO DE PVC RIGIDO - ACIMA DE 4"</v>
          </cell>
          <cell r="C2356" t="str">
            <v>M</v>
          </cell>
          <cell r="D2356">
            <v>4.1399999999999997</v>
          </cell>
          <cell r="E2356">
            <v>2355</v>
          </cell>
          <cell r="F2356">
            <v>106004</v>
          </cell>
        </row>
        <row r="2357">
          <cell r="A2357" t="str">
            <v>10.60.05</v>
          </cell>
          <cell r="B2357" t="str">
            <v>RETIRADA DE TUBULACAO DE COBRE - ATE 1 1/4"</v>
          </cell>
          <cell r="C2357" t="str">
            <v>M</v>
          </cell>
          <cell r="D2357">
            <v>3.76</v>
          </cell>
          <cell r="E2357">
            <v>2356</v>
          </cell>
          <cell r="F2357">
            <v>106005</v>
          </cell>
        </row>
        <row r="2358">
          <cell r="A2358" t="str">
            <v>10.60.06</v>
          </cell>
          <cell r="B2358" t="str">
            <v>RETIRADA DE TUBULACAO DE COBRE - ACIMA DE 1 1/4"</v>
          </cell>
          <cell r="C2358" t="str">
            <v>M</v>
          </cell>
          <cell r="D2358">
            <v>4.51</v>
          </cell>
          <cell r="E2358">
            <v>2357</v>
          </cell>
          <cell r="F2358">
            <v>106006</v>
          </cell>
        </row>
        <row r="2359">
          <cell r="A2359" t="str">
            <v>10.60.07</v>
          </cell>
          <cell r="B2359" t="str">
            <v>RETIRADA DE TUBULACAO DE FERRO FUNDIDO - ATE 4"</v>
          </cell>
          <cell r="C2359" t="str">
            <v>M</v>
          </cell>
          <cell r="D2359">
            <v>3.76</v>
          </cell>
          <cell r="E2359">
            <v>2358</v>
          </cell>
          <cell r="F2359">
            <v>106007</v>
          </cell>
        </row>
        <row r="2360">
          <cell r="A2360" t="str">
            <v>10.60.08</v>
          </cell>
          <cell r="B2360" t="str">
            <v>RETIRADA DE TUBULACAO DE FERRO FUNDIDO - ACIMA DE 4"</v>
          </cell>
          <cell r="C2360" t="str">
            <v>M</v>
          </cell>
          <cell r="D2360">
            <v>4.51</v>
          </cell>
          <cell r="E2360">
            <v>2359</v>
          </cell>
          <cell r="F2360">
            <v>106008</v>
          </cell>
        </row>
        <row r="2361">
          <cell r="A2361" t="str">
            <v>10.60.09</v>
          </cell>
          <cell r="B2361" t="str">
            <v>RETIRADA DE TUBULACAO DE CIMENTO-AMIANTO - ATE 3"</v>
          </cell>
          <cell r="C2361" t="str">
            <v>M</v>
          </cell>
          <cell r="D2361">
            <v>3.38</v>
          </cell>
          <cell r="E2361">
            <v>2360</v>
          </cell>
          <cell r="F2361">
            <v>106009</v>
          </cell>
        </row>
        <row r="2362">
          <cell r="A2362" t="str">
            <v>10.60.10</v>
          </cell>
          <cell r="B2362" t="str">
            <v>RETIRADA DE TUBULACAO DE CIMENTO-AMIANTO - ACIMA DE 3"</v>
          </cell>
          <cell r="C2362" t="str">
            <v>M</v>
          </cell>
          <cell r="D2362">
            <v>4.1399999999999997</v>
          </cell>
          <cell r="E2362">
            <v>2361</v>
          </cell>
          <cell r="F2362">
            <v>106010</v>
          </cell>
        </row>
        <row r="2363">
          <cell r="A2363" t="str">
            <v>10.60.11</v>
          </cell>
          <cell r="B2363" t="str">
            <v>RETIRADA DE TUBULACAO DE CERAMICA VIDRADA - ATE 6"</v>
          </cell>
          <cell r="C2363" t="str">
            <v>M</v>
          </cell>
          <cell r="D2363">
            <v>5.27</v>
          </cell>
          <cell r="E2363">
            <v>2362</v>
          </cell>
          <cell r="F2363">
            <v>106011</v>
          </cell>
        </row>
        <row r="2364">
          <cell r="A2364" t="str">
            <v>10.60.12</v>
          </cell>
          <cell r="B2364" t="str">
            <v>RETIRADA DE TUBULACAO DE CERAMICA VIDRADA - ACIMA DE 6"</v>
          </cell>
          <cell r="C2364" t="str">
            <v>M</v>
          </cell>
          <cell r="D2364">
            <v>6.02</v>
          </cell>
          <cell r="E2364">
            <v>2363</v>
          </cell>
          <cell r="F2364">
            <v>106012</v>
          </cell>
        </row>
        <row r="2365">
          <cell r="A2365" t="str">
            <v>10.60.15</v>
          </cell>
          <cell r="B2365" t="str">
            <v>RETIRADA DE RESERVATORIOS DE CIMENTO-AMIANTO - ATE 1000 LITROS</v>
          </cell>
          <cell r="C2365" t="str">
            <v>UN</v>
          </cell>
          <cell r="D2365">
            <v>41.36</v>
          </cell>
          <cell r="E2365">
            <v>2364</v>
          </cell>
          <cell r="F2365">
            <v>106015</v>
          </cell>
        </row>
        <row r="2366">
          <cell r="A2366" t="str">
            <v>10.60.18</v>
          </cell>
          <cell r="B2366" t="str">
            <v>RETIRADA DE REGISTROS OU VALVULAS FLUXIVEIS</v>
          </cell>
          <cell r="C2366" t="str">
            <v>UN</v>
          </cell>
          <cell r="D2366">
            <v>29.86</v>
          </cell>
          <cell r="E2366">
            <v>2365</v>
          </cell>
          <cell r="F2366">
            <v>106018</v>
          </cell>
        </row>
        <row r="2367">
          <cell r="A2367" t="str">
            <v>10.60.22</v>
          </cell>
          <cell r="B2367" t="str">
            <v>RETIRADA DE VALVULAS DE RETENCAO</v>
          </cell>
          <cell r="C2367" t="str">
            <v>UN</v>
          </cell>
          <cell r="D2367">
            <v>8.27</v>
          </cell>
          <cell r="E2367">
            <v>2366</v>
          </cell>
          <cell r="F2367">
            <v>106022</v>
          </cell>
        </row>
        <row r="2368">
          <cell r="A2368" t="str">
            <v>10.60.24</v>
          </cell>
          <cell r="B2368" t="str">
            <v>RETIRADA DE CONJUNTOS MOTOR-BOMBA</v>
          </cell>
          <cell r="C2368" t="str">
            <v>UN</v>
          </cell>
          <cell r="D2368">
            <v>60.17</v>
          </cell>
          <cell r="E2368">
            <v>2367</v>
          </cell>
          <cell r="F2368">
            <v>106024</v>
          </cell>
        </row>
        <row r="2369">
          <cell r="A2369" t="str">
            <v>10.60.26</v>
          </cell>
          <cell r="B2369" t="str">
            <v>RETIRADA DE CAIXAS SIFONADAS OU RALOS</v>
          </cell>
          <cell r="C2369" t="str">
            <v>UN</v>
          </cell>
          <cell r="D2369">
            <v>4.1399999999999997</v>
          </cell>
          <cell r="E2369">
            <v>2368</v>
          </cell>
          <cell r="F2369">
            <v>106026</v>
          </cell>
        </row>
        <row r="2370">
          <cell r="A2370" t="str">
            <v>10.60.29</v>
          </cell>
          <cell r="B2370" t="str">
            <v>RETIRADA DE HIDRANTES DE PAREDE</v>
          </cell>
          <cell r="C2370" t="str">
            <v>UN</v>
          </cell>
          <cell r="D2370">
            <v>22.57</v>
          </cell>
          <cell r="E2370">
            <v>2369</v>
          </cell>
          <cell r="F2370">
            <v>106029</v>
          </cell>
        </row>
        <row r="2371">
          <cell r="A2371" t="str">
            <v>10.60.32</v>
          </cell>
          <cell r="B2371" t="str">
            <v>RETIRADA DE CALHAS,RUFOS OU RINCOES EM CHAPA METALICA</v>
          </cell>
          <cell r="C2371" t="str">
            <v>M</v>
          </cell>
          <cell r="D2371">
            <v>1.88</v>
          </cell>
          <cell r="E2371">
            <v>2370</v>
          </cell>
          <cell r="F2371">
            <v>106032</v>
          </cell>
        </row>
        <row r="2372">
          <cell r="A2372" t="str">
            <v>10.60.33</v>
          </cell>
          <cell r="B2372" t="str">
            <v>RETIRADA DE CONDUTORES APARENTES</v>
          </cell>
          <cell r="C2372" t="str">
            <v>M</v>
          </cell>
          <cell r="D2372">
            <v>1.2</v>
          </cell>
          <cell r="E2372">
            <v>2371</v>
          </cell>
          <cell r="F2372">
            <v>106033</v>
          </cell>
        </row>
        <row r="2373">
          <cell r="A2373" t="str">
            <v>10.60.35</v>
          </cell>
          <cell r="B2373" t="str">
            <v>RETIRADA DE APARELHOS SANITARIOS,INCLUSIVE ACESSORIOS</v>
          </cell>
          <cell r="C2373" t="str">
            <v>UN</v>
          </cell>
          <cell r="D2373">
            <v>11.28</v>
          </cell>
          <cell r="E2373">
            <v>2372</v>
          </cell>
          <cell r="F2373">
            <v>106035</v>
          </cell>
        </row>
        <row r="2374">
          <cell r="A2374" t="str">
            <v>10.60.40</v>
          </cell>
          <cell r="B2374" t="str">
            <v>RETIRADA DE SIFOES</v>
          </cell>
          <cell r="C2374" t="str">
            <v>UN</v>
          </cell>
          <cell r="D2374">
            <v>3.01</v>
          </cell>
          <cell r="E2374">
            <v>2373</v>
          </cell>
          <cell r="F2374">
            <v>106040</v>
          </cell>
        </row>
        <row r="2375">
          <cell r="A2375" t="str">
            <v>10.60.42</v>
          </cell>
          <cell r="B2375" t="str">
            <v>RETIRADA DE TORNEIRAS</v>
          </cell>
          <cell r="C2375" t="str">
            <v>UN</v>
          </cell>
          <cell r="D2375">
            <v>1.96</v>
          </cell>
          <cell r="E2375">
            <v>2374</v>
          </cell>
          <cell r="F2375">
            <v>106042</v>
          </cell>
        </row>
        <row r="2376">
          <cell r="A2376" t="str">
            <v>10.60.45</v>
          </cell>
          <cell r="B2376" t="str">
            <v>RETIRADA DE CAIXAS DE DESCARGA DE SOBREPOR</v>
          </cell>
          <cell r="C2376" t="str">
            <v>UN</v>
          </cell>
          <cell r="D2376">
            <v>5.72</v>
          </cell>
          <cell r="E2376">
            <v>2375</v>
          </cell>
          <cell r="F2376">
            <v>106045</v>
          </cell>
        </row>
        <row r="2377">
          <cell r="B2377" t="str">
            <v>RECOLOCAÇÕES</v>
          </cell>
          <cell r="E2377">
            <v>2376</v>
          </cell>
        </row>
        <row r="2378">
          <cell r="A2378" t="str">
            <v>10.70.15</v>
          </cell>
          <cell r="B2378" t="str">
            <v>RECOLOCACAO DE RESERVATORIOS DE CIMENTO-AMIANTO - ATE 1000 LITROS</v>
          </cell>
          <cell r="C2378" t="str">
            <v>UN</v>
          </cell>
          <cell r="D2378">
            <v>55.15</v>
          </cell>
          <cell r="E2378">
            <v>2377</v>
          </cell>
          <cell r="F2378">
            <v>107015</v>
          </cell>
        </row>
        <row r="2379">
          <cell r="A2379" t="str">
            <v>10.70.18</v>
          </cell>
          <cell r="B2379" t="str">
            <v>RECOLOCACAO DE REGISTROS OU VALVULAS FLUXIVEIS</v>
          </cell>
          <cell r="C2379" t="str">
            <v>UN</v>
          </cell>
          <cell r="D2379">
            <v>28.14</v>
          </cell>
          <cell r="E2379">
            <v>2378</v>
          </cell>
          <cell r="F2379">
            <v>107018</v>
          </cell>
        </row>
        <row r="2380">
          <cell r="A2380" t="str">
            <v>10.70.22</v>
          </cell>
          <cell r="B2380" t="str">
            <v>RECOLOCACAO DE VALVULAS DE RETENCAO</v>
          </cell>
          <cell r="C2380" t="str">
            <v>UN</v>
          </cell>
          <cell r="D2380">
            <v>14.57</v>
          </cell>
          <cell r="E2380">
            <v>2379</v>
          </cell>
          <cell r="F2380">
            <v>107022</v>
          </cell>
        </row>
        <row r="2381">
          <cell r="A2381" t="str">
            <v>10.70.24</v>
          </cell>
          <cell r="B2381" t="str">
            <v>RECOLOCACAO DE CONJUNTOS MOTOR-BOMBA</v>
          </cell>
          <cell r="C2381" t="str">
            <v>UN</v>
          </cell>
          <cell r="D2381">
            <v>55.15</v>
          </cell>
          <cell r="E2381">
            <v>2380</v>
          </cell>
          <cell r="F2381">
            <v>107024</v>
          </cell>
        </row>
        <row r="2382">
          <cell r="A2382" t="str">
            <v>10.70.26</v>
          </cell>
          <cell r="B2382" t="str">
            <v>RECOLOCACAO DE CAIXAS SIFONADAS OU RALOS</v>
          </cell>
          <cell r="C2382" t="str">
            <v>UN</v>
          </cell>
          <cell r="D2382">
            <v>22.89</v>
          </cell>
          <cell r="E2382">
            <v>2381</v>
          </cell>
          <cell r="F2382">
            <v>107026</v>
          </cell>
        </row>
        <row r="2383">
          <cell r="A2383" t="str">
            <v>10.70.29</v>
          </cell>
          <cell r="B2383" t="str">
            <v>RECOLOCACAO DE HIDRANTES DE PAREDE</v>
          </cell>
          <cell r="C2383" t="str">
            <v>UN</v>
          </cell>
          <cell r="D2383">
            <v>71.69</v>
          </cell>
          <cell r="E2383">
            <v>2382</v>
          </cell>
          <cell r="F2383">
            <v>107029</v>
          </cell>
        </row>
        <row r="2384">
          <cell r="A2384" t="str">
            <v>10.70.32</v>
          </cell>
          <cell r="B2384" t="str">
            <v>RECOLOCACAO DE CALHAS,RUFOS OU RINCOES EM CHAPA METALICA</v>
          </cell>
          <cell r="C2384" t="str">
            <v>M</v>
          </cell>
          <cell r="D2384">
            <v>15.1</v>
          </cell>
          <cell r="E2384">
            <v>2383</v>
          </cell>
          <cell r="F2384">
            <v>107032</v>
          </cell>
        </row>
        <row r="2385">
          <cell r="A2385" t="str">
            <v>10.70.33</v>
          </cell>
          <cell r="B2385" t="str">
            <v>RECOLOCACAO DE CONDUTORES APARENTES</v>
          </cell>
          <cell r="C2385" t="str">
            <v>M</v>
          </cell>
          <cell r="D2385">
            <v>12.09</v>
          </cell>
          <cell r="E2385">
            <v>2384</v>
          </cell>
          <cell r="F2385">
            <v>107033</v>
          </cell>
        </row>
        <row r="2386">
          <cell r="A2386" t="str">
            <v>10.70.35</v>
          </cell>
          <cell r="B2386" t="str">
            <v>RECOLOCACAO DE APARELHOS SANITARIOS,INCLUSIVE ACESSORIOS</v>
          </cell>
          <cell r="C2386" t="str">
            <v>UN</v>
          </cell>
          <cell r="D2386">
            <v>41.36</v>
          </cell>
          <cell r="E2386">
            <v>2385</v>
          </cell>
          <cell r="F2386">
            <v>107035</v>
          </cell>
        </row>
        <row r="2387">
          <cell r="A2387" t="str">
            <v>10.70.40</v>
          </cell>
          <cell r="B2387" t="str">
            <v>RECOLOCACAO DE SIFOES</v>
          </cell>
          <cell r="C2387" t="str">
            <v>UN</v>
          </cell>
          <cell r="D2387">
            <v>6.89</v>
          </cell>
          <cell r="E2387">
            <v>2386</v>
          </cell>
          <cell r="F2387">
            <v>107040</v>
          </cell>
        </row>
        <row r="2388">
          <cell r="A2388" t="str">
            <v>10.70.42</v>
          </cell>
          <cell r="B2388" t="str">
            <v>RECOLOCACAO DE TORNEIRAS</v>
          </cell>
          <cell r="C2388" t="str">
            <v>UN</v>
          </cell>
          <cell r="D2388">
            <v>3.76</v>
          </cell>
          <cell r="E2388">
            <v>2387</v>
          </cell>
          <cell r="F2388">
            <v>107042</v>
          </cell>
        </row>
        <row r="2389">
          <cell r="A2389" t="str">
            <v>10.70.45</v>
          </cell>
          <cell r="B2389" t="str">
            <v>RECOLOCACAO DE CAIXAS DE DESCARGA DE SOBREPOR</v>
          </cell>
          <cell r="C2389" t="str">
            <v>UN</v>
          </cell>
          <cell r="D2389">
            <v>34.47</v>
          </cell>
          <cell r="E2389">
            <v>2388</v>
          </cell>
          <cell r="F2389">
            <v>107045</v>
          </cell>
        </row>
        <row r="2390">
          <cell r="B2390" t="str">
            <v>SERVICOS PARCIAIS</v>
          </cell>
          <cell r="E2390">
            <v>2389</v>
          </cell>
        </row>
        <row r="2391">
          <cell r="A2391" t="str">
            <v>10.80.01</v>
          </cell>
          <cell r="B2391" t="str">
            <v>VOLANTE PARA REGISTRO,METAL AMARELO - 1/2"</v>
          </cell>
          <cell r="C2391" t="str">
            <v>UN</v>
          </cell>
          <cell r="D2391">
            <v>8.39</v>
          </cell>
          <cell r="E2391">
            <v>2390</v>
          </cell>
          <cell r="F2391">
            <v>108001</v>
          </cell>
        </row>
        <row r="2392">
          <cell r="A2392" t="str">
            <v>10.80.02</v>
          </cell>
          <cell r="B2392" t="str">
            <v>VOLANTE PARA REGISTRO,METAL AMARELO - 3/4"</v>
          </cell>
          <cell r="C2392" t="str">
            <v>UN</v>
          </cell>
          <cell r="D2392">
            <v>8.39</v>
          </cell>
          <cell r="E2392">
            <v>2391</v>
          </cell>
          <cell r="F2392">
            <v>108002</v>
          </cell>
        </row>
        <row r="2393">
          <cell r="A2393" t="str">
            <v>10.80.03</v>
          </cell>
          <cell r="B2393" t="str">
            <v>VOLANTE PARA REGISTRO,METAL AMARELO - 1"</v>
          </cell>
          <cell r="C2393" t="str">
            <v>UN</v>
          </cell>
          <cell r="D2393">
            <v>8.76</v>
          </cell>
          <cell r="E2393">
            <v>2392</v>
          </cell>
          <cell r="F2393">
            <v>108003</v>
          </cell>
        </row>
        <row r="2394">
          <cell r="A2394" t="str">
            <v>10.80.04</v>
          </cell>
          <cell r="B2394" t="str">
            <v>VOLANTE PARA REGISTRO,METAL AMARELO - 1 1/4"</v>
          </cell>
          <cell r="C2394" t="str">
            <v>UN</v>
          </cell>
          <cell r="D2394">
            <v>9.61</v>
          </cell>
          <cell r="E2394">
            <v>2393</v>
          </cell>
          <cell r="F2394">
            <v>108004</v>
          </cell>
        </row>
        <row r="2395">
          <cell r="A2395" t="str">
            <v>10.80.05</v>
          </cell>
          <cell r="B2395" t="str">
            <v>VOLANTE PARA REGISTRO,METAL AMARELO - 1 1/2"</v>
          </cell>
          <cell r="C2395" t="str">
            <v>UN</v>
          </cell>
          <cell r="D2395">
            <v>10.66</v>
          </cell>
          <cell r="E2395">
            <v>2394</v>
          </cell>
          <cell r="F2395">
            <v>108005</v>
          </cell>
        </row>
        <row r="2396">
          <cell r="A2396" t="str">
            <v>10.80.06</v>
          </cell>
          <cell r="B2396" t="str">
            <v>VOLANTE PARA REGISTRO,METAL AMARELO - 2"</v>
          </cell>
          <cell r="C2396" t="str">
            <v>UN</v>
          </cell>
          <cell r="D2396">
            <v>12.09</v>
          </cell>
          <cell r="E2396">
            <v>2395</v>
          </cell>
          <cell r="F2396">
            <v>108006</v>
          </cell>
        </row>
        <row r="2397">
          <cell r="A2397" t="str">
            <v>10.80.07</v>
          </cell>
          <cell r="B2397" t="str">
            <v>VOLANTE PARA REGISTRO,METAL AMARELO - 2 1/2"</v>
          </cell>
          <cell r="C2397" t="str">
            <v>UN</v>
          </cell>
          <cell r="D2397">
            <v>19.559999999999999</v>
          </cell>
          <cell r="E2397">
            <v>2396</v>
          </cell>
          <cell r="F2397">
            <v>108007</v>
          </cell>
        </row>
        <row r="2398">
          <cell r="A2398" t="str">
            <v>10.80.08</v>
          </cell>
          <cell r="B2398" t="str">
            <v>VOLANTE PARA REGISTRO,METAL AMARELO - 3"</v>
          </cell>
          <cell r="C2398" t="str">
            <v>UN</v>
          </cell>
          <cell r="D2398">
            <v>40.270000000000003</v>
          </cell>
          <cell r="E2398">
            <v>2397</v>
          </cell>
          <cell r="F2398">
            <v>108008</v>
          </cell>
        </row>
        <row r="2399">
          <cell r="A2399" t="str">
            <v>10.80.09</v>
          </cell>
          <cell r="B2399" t="str">
            <v>VOLANTE PARA REGISTRO,METAL AMARELO - 4"</v>
          </cell>
          <cell r="C2399" t="str">
            <v>UN</v>
          </cell>
          <cell r="D2399">
            <v>52.23</v>
          </cell>
          <cell r="E2399">
            <v>2398</v>
          </cell>
          <cell r="F2399">
            <v>108009</v>
          </cell>
        </row>
        <row r="2400">
          <cell r="A2400" t="str">
            <v>10.80.10</v>
          </cell>
          <cell r="B2400" t="str">
            <v>VOLANTE PARA REGISTRO,METAL CROMADO - DE 1/2" ATE 1 1/2"</v>
          </cell>
          <cell r="C2400" t="str">
            <v>UN</v>
          </cell>
          <cell r="D2400">
            <v>25.32</v>
          </cell>
          <cell r="E2400">
            <v>2399</v>
          </cell>
          <cell r="F2400">
            <v>108010</v>
          </cell>
        </row>
        <row r="2401">
          <cell r="A2401" t="str">
            <v>10.80.15</v>
          </cell>
          <cell r="B2401" t="str">
            <v>CANOPLA PARA REGISTRO,METAL CROMADO - DE 1/2" ATE 1 1/2"</v>
          </cell>
          <cell r="C2401" t="str">
            <v>UN</v>
          </cell>
          <cell r="D2401">
            <v>14.81</v>
          </cell>
          <cell r="E2401">
            <v>2400</v>
          </cell>
          <cell r="F2401">
            <v>108015</v>
          </cell>
        </row>
        <row r="2402">
          <cell r="A2402" t="str">
            <v>10.80.20</v>
          </cell>
          <cell r="B2402" t="str">
            <v>CANOPLA PARA VALVULA FLUXIVEL,METAL CROMADO</v>
          </cell>
          <cell r="C2402" t="str">
            <v>UN</v>
          </cell>
          <cell r="D2402">
            <v>29.73</v>
          </cell>
          <cell r="E2402">
            <v>2401</v>
          </cell>
          <cell r="F2402">
            <v>108020</v>
          </cell>
        </row>
        <row r="2403">
          <cell r="A2403" t="str">
            <v>10.80.24</v>
          </cell>
          <cell r="B2403" t="str">
            <v>RECARGA PARA EXTINTOR DE INCENDIO,GAS CARBONICO(CO2) - 4KG</v>
          </cell>
          <cell r="C2403" t="str">
            <v>UN</v>
          </cell>
          <cell r="D2403">
            <v>14.04</v>
          </cell>
          <cell r="E2403">
            <v>2402</v>
          </cell>
          <cell r="F2403">
            <v>108024</v>
          </cell>
        </row>
        <row r="2404">
          <cell r="A2404" t="str">
            <v>10.80.25</v>
          </cell>
          <cell r="B2404" t="str">
            <v>RECARGA PARA EXTINTOR DE INCENDIO,GAS CARBONICO(CO2) - 6KG</v>
          </cell>
          <cell r="C2404" t="str">
            <v>UN</v>
          </cell>
          <cell r="D2404">
            <v>20.76</v>
          </cell>
          <cell r="E2404">
            <v>2403</v>
          </cell>
          <cell r="F2404">
            <v>108025</v>
          </cell>
        </row>
        <row r="2405">
          <cell r="A2405" t="str">
            <v>10.80.26</v>
          </cell>
          <cell r="B2405" t="str">
            <v>RECARGA PARA EXTINTOR DE INCENDIO,GAS CARBONICO(CO2) - 10KG</v>
          </cell>
          <cell r="C2405" t="str">
            <v>UN</v>
          </cell>
          <cell r="D2405">
            <v>56.73</v>
          </cell>
          <cell r="E2405">
            <v>2404</v>
          </cell>
          <cell r="F2405">
            <v>108026</v>
          </cell>
        </row>
        <row r="2406">
          <cell r="A2406" t="str">
            <v>10.80.28</v>
          </cell>
          <cell r="B2406" t="str">
            <v>RECARGA PARA EXTINTOR DE INCENDIO,AGUA PRESSURIZADA - 10L</v>
          </cell>
          <cell r="C2406" t="str">
            <v>UN</v>
          </cell>
          <cell r="D2406">
            <v>13.17</v>
          </cell>
          <cell r="E2406">
            <v>2405</v>
          </cell>
          <cell r="F2406">
            <v>108028</v>
          </cell>
        </row>
        <row r="2407">
          <cell r="A2407" t="str">
            <v>10.80.29</v>
          </cell>
          <cell r="B2407" t="str">
            <v>RECARGA PARA EXTINTOR DE INCENDIO,ESPUMA QUIMICA - 10L</v>
          </cell>
          <cell r="C2407" t="str">
            <v>UN</v>
          </cell>
          <cell r="D2407">
            <v>18.84</v>
          </cell>
          <cell r="E2407">
            <v>2406</v>
          </cell>
          <cell r="F2407">
            <v>108029</v>
          </cell>
        </row>
        <row r="2408">
          <cell r="A2408" t="str">
            <v>10.80.31</v>
          </cell>
          <cell r="B2408" t="str">
            <v>RECARGA PARA EXTINTOR DE INCENDIO,PO QUIMICO SECO - 4KG</v>
          </cell>
          <cell r="C2408" t="str">
            <v>UN</v>
          </cell>
          <cell r="D2408">
            <v>8.81</v>
          </cell>
          <cell r="E2408">
            <v>2407</v>
          </cell>
          <cell r="F2408">
            <v>108031</v>
          </cell>
        </row>
        <row r="2409">
          <cell r="A2409" t="str">
            <v>10.80.32</v>
          </cell>
          <cell r="B2409" t="str">
            <v>RECARGA PARA EXTINTOR DE INCENDIO,PO QUIMICO SECO - 8KG</v>
          </cell>
          <cell r="C2409" t="str">
            <v>UN</v>
          </cell>
          <cell r="D2409">
            <v>12.1</v>
          </cell>
          <cell r="E2409">
            <v>2408</v>
          </cell>
          <cell r="F2409">
            <v>108032</v>
          </cell>
        </row>
        <row r="2410">
          <cell r="A2410" t="str">
            <v>10.80.33</v>
          </cell>
          <cell r="B2410" t="str">
            <v>RECARGA PARA EXTINTOR DE INCENDIO,PO QUIMICO SECO - 12KG</v>
          </cell>
          <cell r="C2410" t="str">
            <v>UN</v>
          </cell>
          <cell r="D2410">
            <v>17.52</v>
          </cell>
          <cell r="E2410">
            <v>2409</v>
          </cell>
          <cell r="F2410">
            <v>108033</v>
          </cell>
        </row>
        <row r="2411">
          <cell r="A2411" t="str">
            <v>10.80.35</v>
          </cell>
          <cell r="B2411" t="str">
            <v>GRELHA PARA CAIXA SIFONADA OU RALO,PVC RIGIDO CROMADO - 100MM</v>
          </cell>
          <cell r="C2411" t="str">
            <v>UN</v>
          </cell>
          <cell r="D2411">
            <v>2.38</v>
          </cell>
          <cell r="E2411">
            <v>2410</v>
          </cell>
          <cell r="F2411">
            <v>108035</v>
          </cell>
        </row>
        <row r="2412">
          <cell r="A2412" t="str">
            <v>10.80.36</v>
          </cell>
          <cell r="B2412" t="str">
            <v>GRELHA PARA CAIXA SIFONADA OU RALO,PVC RIGIDO CROMADO - 150MM</v>
          </cell>
          <cell r="C2412" t="str">
            <v>UN</v>
          </cell>
          <cell r="D2412">
            <v>6.1</v>
          </cell>
          <cell r="E2412">
            <v>2411</v>
          </cell>
          <cell r="F2412">
            <v>108036</v>
          </cell>
        </row>
        <row r="2413">
          <cell r="A2413" t="str">
            <v>10.80.38</v>
          </cell>
          <cell r="B2413" t="str">
            <v>GRELHA PARA CAIXA SIFONADA OU RALO,METAL CROMADO - 100MM</v>
          </cell>
          <cell r="C2413" t="str">
            <v>UN</v>
          </cell>
          <cell r="D2413">
            <v>6.23</v>
          </cell>
          <cell r="E2413">
            <v>2412</v>
          </cell>
          <cell r="F2413">
            <v>108038</v>
          </cell>
        </row>
        <row r="2414">
          <cell r="A2414" t="str">
            <v>10.80.39</v>
          </cell>
          <cell r="B2414" t="str">
            <v>GRELHA PARA CAIXA SIFONADA OU RALO,METAL CROMADO -150MM</v>
          </cell>
          <cell r="C2414" t="str">
            <v>UN</v>
          </cell>
          <cell r="D2414">
            <v>12.72</v>
          </cell>
          <cell r="E2414">
            <v>2413</v>
          </cell>
          <cell r="F2414">
            <v>108039</v>
          </cell>
        </row>
        <row r="2415">
          <cell r="A2415" t="str">
            <v>10.80.40</v>
          </cell>
          <cell r="B2415" t="str">
            <v>SOLDA E REBITAGEM EM CALHAS,RUFOS OU RINCOES - CHAPA DE COBRE</v>
          </cell>
          <cell r="C2415" t="str">
            <v>M</v>
          </cell>
          <cell r="D2415">
            <v>12.9</v>
          </cell>
          <cell r="E2415">
            <v>2414</v>
          </cell>
          <cell r="F2415">
            <v>108040</v>
          </cell>
        </row>
        <row r="2416">
          <cell r="A2416" t="str">
            <v>10.80.41</v>
          </cell>
          <cell r="B2416" t="str">
            <v>SOLDA E REBITAGEM EM CALHAS,RUFOS OU RINCOES - CHAPA GALVANIZADA</v>
          </cell>
          <cell r="C2416" t="str">
            <v>M</v>
          </cell>
          <cell r="D2416">
            <v>12.35</v>
          </cell>
          <cell r="E2416">
            <v>2415</v>
          </cell>
          <cell r="F2416">
            <v>108041</v>
          </cell>
        </row>
        <row r="2417">
          <cell r="A2417" t="str">
            <v>10.80.42</v>
          </cell>
          <cell r="B2417" t="str">
            <v>SOLDA EM CALHAS,RUFOS OU RINCOES - CHAPA DE COBRE</v>
          </cell>
          <cell r="C2417" t="str">
            <v>M</v>
          </cell>
          <cell r="D2417">
            <v>9.8800000000000008</v>
          </cell>
          <cell r="E2417">
            <v>2416</v>
          </cell>
          <cell r="F2417">
            <v>108042</v>
          </cell>
        </row>
        <row r="2418">
          <cell r="A2418" t="str">
            <v>10.80.43</v>
          </cell>
          <cell r="B2418" t="str">
            <v>SOLDA EM CALHAS,RUFOS OU RINCOES - CHAPA GALVANIZADA</v>
          </cell>
          <cell r="C2418" t="str">
            <v>M</v>
          </cell>
          <cell r="D2418">
            <v>9.33</v>
          </cell>
          <cell r="E2418">
            <v>2417</v>
          </cell>
          <cell r="F2418">
            <v>108043</v>
          </cell>
        </row>
        <row r="2419">
          <cell r="A2419" t="str">
            <v>10.80.44</v>
          </cell>
          <cell r="B2419" t="str">
            <v>LIMPEZA E PINTURA BETUMINOSA EM CALHAS OU RINCOES,DUAS DEMAOS</v>
          </cell>
          <cell r="C2419" t="str">
            <v>M</v>
          </cell>
          <cell r="D2419">
            <v>3.53</v>
          </cell>
          <cell r="E2419">
            <v>2418</v>
          </cell>
          <cell r="F2419">
            <v>108044</v>
          </cell>
        </row>
        <row r="2420">
          <cell r="A2420" t="str">
            <v>10.80.47</v>
          </cell>
          <cell r="B2420" t="str">
            <v>BOLSA DE BORRACHA PARA BACIA SANITARIA</v>
          </cell>
          <cell r="C2420" t="str">
            <v>UN</v>
          </cell>
          <cell r="D2420">
            <v>4.41</v>
          </cell>
          <cell r="E2420">
            <v>2419</v>
          </cell>
          <cell r="F2420">
            <v>108047</v>
          </cell>
        </row>
        <row r="2421">
          <cell r="A2421" t="str">
            <v>10.80.49</v>
          </cell>
          <cell r="B2421" t="str">
            <v>TUBO DE LIGACAO C/CANOPLA,P/BACIA SANITARIA,PVC RIGIDO-1 1/2"X30CM</v>
          </cell>
          <cell r="C2421" t="str">
            <v>UN</v>
          </cell>
          <cell r="D2421">
            <v>10.56</v>
          </cell>
          <cell r="E2421">
            <v>2420</v>
          </cell>
          <cell r="F2421">
            <v>108049</v>
          </cell>
        </row>
        <row r="2422">
          <cell r="A2422" t="str">
            <v>10.80.50</v>
          </cell>
          <cell r="B2422" t="str">
            <v>TUBO DE LIGACAO C/CANOPLA,P/BACIA SANITARIA,ABS CROMADO-1 1/2"X30CM</v>
          </cell>
          <cell r="C2422" t="str">
            <v>UN</v>
          </cell>
          <cell r="D2422">
            <v>21.51</v>
          </cell>
          <cell r="E2422">
            <v>2421</v>
          </cell>
          <cell r="F2422">
            <v>108050</v>
          </cell>
        </row>
        <row r="2423">
          <cell r="A2423" t="str">
            <v>10.80.52</v>
          </cell>
          <cell r="B2423" t="str">
            <v>TAMPO E ASSENTO DE PLASTICO PARA BACIA SANITARIA</v>
          </cell>
          <cell r="C2423" t="str">
            <v>UN</v>
          </cell>
          <cell r="D2423">
            <v>10.97</v>
          </cell>
          <cell r="E2423">
            <v>2422</v>
          </cell>
          <cell r="F2423">
            <v>108052</v>
          </cell>
        </row>
        <row r="2424">
          <cell r="A2424" t="str">
            <v>10.80.54</v>
          </cell>
          <cell r="B2424" t="str">
            <v>TAMPO E ASSENTO DE PLASTICO PARA BACIA SANITARIA INFANTIL</v>
          </cell>
          <cell r="C2424" t="str">
            <v>UN</v>
          </cell>
          <cell r="D2424">
            <v>10.97</v>
          </cell>
          <cell r="E2424">
            <v>2423</v>
          </cell>
          <cell r="F2424">
            <v>108054</v>
          </cell>
        </row>
        <row r="2425">
          <cell r="A2425" t="str">
            <v>10.80.56</v>
          </cell>
          <cell r="B2425" t="str">
            <v>REPARO PARA VALVULA FLUXIVEL</v>
          </cell>
          <cell r="C2425" t="str">
            <v>UN</v>
          </cell>
          <cell r="D2425">
            <v>20.309999999999999</v>
          </cell>
          <cell r="E2425">
            <v>2424</v>
          </cell>
          <cell r="F2425">
            <v>108056</v>
          </cell>
        </row>
        <row r="2426">
          <cell r="A2426" t="str">
            <v>10.80.57</v>
          </cell>
          <cell r="B2426" t="str">
            <v>BOTAO PARA VALVULA FLUXIVEL</v>
          </cell>
          <cell r="C2426" t="str">
            <v>UN</v>
          </cell>
          <cell r="D2426">
            <v>16.07</v>
          </cell>
          <cell r="E2426">
            <v>2425</v>
          </cell>
          <cell r="F2426">
            <v>108057</v>
          </cell>
        </row>
        <row r="2427">
          <cell r="A2427" t="str">
            <v>10.80.58</v>
          </cell>
          <cell r="B2427" t="str">
            <v>SUPORTE DE FERRO FUNDIDO PARA LAVATORIO SEM COLUNA</v>
          </cell>
          <cell r="C2427" t="str">
            <v>UN</v>
          </cell>
          <cell r="D2427">
            <v>21.73</v>
          </cell>
          <cell r="E2427">
            <v>2426</v>
          </cell>
          <cell r="F2427">
            <v>108058</v>
          </cell>
        </row>
        <row r="2428">
          <cell r="A2428" t="str">
            <v>10.80.60</v>
          </cell>
          <cell r="B2428" t="str">
            <v>VALVULA DE PVC - DE 1" ATE 2"</v>
          </cell>
          <cell r="C2428" t="str">
            <v>UN</v>
          </cell>
          <cell r="D2428">
            <v>9.27</v>
          </cell>
          <cell r="E2428">
            <v>2427</v>
          </cell>
          <cell r="F2428">
            <v>108060</v>
          </cell>
        </row>
        <row r="2429">
          <cell r="A2429" t="str">
            <v>10.80.63</v>
          </cell>
          <cell r="B2429" t="str">
            <v>VALVULA DE METAL AMARELO COM GRELHA - 2"</v>
          </cell>
          <cell r="C2429" t="str">
            <v>UN</v>
          </cell>
          <cell r="D2429">
            <v>41.17</v>
          </cell>
          <cell r="E2429">
            <v>2428</v>
          </cell>
          <cell r="F2429">
            <v>108063</v>
          </cell>
        </row>
        <row r="2430">
          <cell r="A2430" t="str">
            <v>10.80.65</v>
          </cell>
          <cell r="B2430" t="str">
            <v>VALVULA DE METAL CROMADO - 1"</v>
          </cell>
          <cell r="C2430" t="str">
            <v>UN</v>
          </cell>
          <cell r="D2430">
            <v>23.92</v>
          </cell>
          <cell r="E2430">
            <v>2429</v>
          </cell>
          <cell r="F2430">
            <v>108065</v>
          </cell>
        </row>
        <row r="2431">
          <cell r="A2431" t="str">
            <v>10.80.66</v>
          </cell>
          <cell r="B2431" t="str">
            <v>VALVULA DE METAL CROMADO - 1 1/2"</v>
          </cell>
          <cell r="C2431" t="str">
            <v>UN</v>
          </cell>
          <cell r="D2431">
            <v>33.18</v>
          </cell>
          <cell r="E2431">
            <v>2430</v>
          </cell>
          <cell r="F2431">
            <v>108066</v>
          </cell>
        </row>
        <row r="2432">
          <cell r="A2432" t="str">
            <v>10.80.68</v>
          </cell>
          <cell r="B2432" t="str">
            <v>SIFAO COM COPO,TIPO REFORCADO,PVC RIGIDO - 1"X1 1/2"</v>
          </cell>
          <cell r="C2432" t="str">
            <v>UN</v>
          </cell>
          <cell r="D2432">
            <v>10.17</v>
          </cell>
          <cell r="E2432">
            <v>2431</v>
          </cell>
          <cell r="F2432">
            <v>108068</v>
          </cell>
        </row>
        <row r="2433">
          <cell r="A2433" t="str">
            <v>10.80.70</v>
          </cell>
          <cell r="B2433" t="str">
            <v>SIFAO COM COPO,TIPO REFORCADO,PVC RIGIDO - 1 1/2"X2"</v>
          </cell>
          <cell r="C2433" t="str">
            <v>UN</v>
          </cell>
          <cell r="D2433">
            <v>10.61</v>
          </cell>
          <cell r="E2433">
            <v>2432</v>
          </cell>
          <cell r="F2433">
            <v>108070</v>
          </cell>
        </row>
        <row r="2434">
          <cell r="A2434" t="str">
            <v>10.80.71</v>
          </cell>
          <cell r="B2434" t="str">
            <v>SIFAO COM COPO,TIPO REFORCADO,PVC RIGIDO - 2"X2"</v>
          </cell>
          <cell r="C2434" t="str">
            <v>UN</v>
          </cell>
          <cell r="D2434">
            <v>13.15</v>
          </cell>
          <cell r="E2434">
            <v>2433</v>
          </cell>
          <cell r="F2434">
            <v>108071</v>
          </cell>
        </row>
        <row r="2435">
          <cell r="A2435" t="str">
            <v>10.80.72</v>
          </cell>
          <cell r="B2435" t="str">
            <v>SIFAO TIPO PESADO,METAL CROMADO - 1"X1 1/2"</v>
          </cell>
          <cell r="C2435" t="str">
            <v>UN</v>
          </cell>
          <cell r="D2435">
            <v>49.98</v>
          </cell>
          <cell r="E2435">
            <v>2434</v>
          </cell>
          <cell r="F2435">
            <v>108072</v>
          </cell>
        </row>
        <row r="2436">
          <cell r="A2436" t="str">
            <v>10.80.73</v>
          </cell>
          <cell r="B2436" t="str">
            <v>SIFAO TIPO PESADO,METAL CROMADO - 1"X2"</v>
          </cell>
          <cell r="C2436" t="str">
            <v>UN</v>
          </cell>
          <cell r="D2436">
            <v>100.12</v>
          </cell>
          <cell r="E2436">
            <v>2435</v>
          </cell>
          <cell r="F2436">
            <v>108073</v>
          </cell>
        </row>
        <row r="2437">
          <cell r="A2437" t="str">
            <v>10.80.74</v>
          </cell>
          <cell r="B2437" t="str">
            <v>SIFAO TIPO PESADO,METAL CROMADO - 1 1/2"X2"</v>
          </cell>
          <cell r="C2437" t="str">
            <v>UN</v>
          </cell>
          <cell r="D2437">
            <v>60.07</v>
          </cell>
          <cell r="E2437">
            <v>2436</v>
          </cell>
          <cell r="F2437">
            <v>108074</v>
          </cell>
        </row>
        <row r="2438">
          <cell r="A2438" t="str">
            <v>70.80.76</v>
          </cell>
          <cell r="B2438" t="str">
            <v>TUBO DE LIGACAO FLEXIVEL,PVC - 1/2"X30/40CM</v>
          </cell>
          <cell r="C2438" t="str">
            <v>UN</v>
          </cell>
          <cell r="D2438">
            <v>6.32</v>
          </cell>
          <cell r="E2438">
            <v>2437</v>
          </cell>
          <cell r="F2438">
            <v>108076</v>
          </cell>
        </row>
        <row r="2439">
          <cell r="A2439" t="str">
            <v>10.80.81</v>
          </cell>
          <cell r="B2439" t="str">
            <v>TUBO DE LIGACAO FLEXIVEL,METAL CROMADO - 1/2"X30/40CM</v>
          </cell>
          <cell r="C2439" t="str">
            <v>UN</v>
          </cell>
          <cell r="D2439">
            <v>12.78</v>
          </cell>
          <cell r="E2439">
            <v>2438</v>
          </cell>
          <cell r="F2439">
            <v>108081</v>
          </cell>
        </row>
        <row r="2440">
          <cell r="A2440" t="str">
            <v>10.80.86</v>
          </cell>
          <cell r="B2440" t="str">
            <v>TORNEIRA DE PRESSAO PARA LAVATORIO,METAL CROMADO - 1/2"</v>
          </cell>
          <cell r="C2440" t="str">
            <v>UN</v>
          </cell>
          <cell r="D2440">
            <v>69.180000000000007</v>
          </cell>
          <cell r="E2440">
            <v>2439</v>
          </cell>
          <cell r="F2440">
            <v>108086</v>
          </cell>
        </row>
        <row r="2441">
          <cell r="A2441" t="str">
            <v>10.80.88</v>
          </cell>
          <cell r="B2441" t="str">
            <v>ESPARGIDOR PARA MICTORIO COLETIVO,COBRE - 1/2"</v>
          </cell>
          <cell r="C2441" t="str">
            <v>M</v>
          </cell>
          <cell r="D2441">
            <v>23.08</v>
          </cell>
          <cell r="E2441">
            <v>2440</v>
          </cell>
          <cell r="F2441">
            <v>108088</v>
          </cell>
        </row>
        <row r="2442">
          <cell r="A2442" t="str">
            <v>10.80.89</v>
          </cell>
          <cell r="B2442" t="str">
            <v>ESPARGIDOR PARA MICTORIO COLETIVO,ACO GALVANIZADO - 1/2"</v>
          </cell>
          <cell r="C2442" t="str">
            <v>M</v>
          </cell>
          <cell r="D2442">
            <v>25.18</v>
          </cell>
          <cell r="E2442">
            <v>2441</v>
          </cell>
          <cell r="F2442">
            <v>108089</v>
          </cell>
        </row>
        <row r="2443">
          <cell r="A2443" t="str">
            <v>10.80.90</v>
          </cell>
          <cell r="B2443" t="str">
            <v>ESPARGIDOR PARA MICTORIO COLETIVO,ACO GALVANIZADO - 3/4"</v>
          </cell>
          <cell r="C2443" t="str">
            <v>M</v>
          </cell>
          <cell r="D2443">
            <v>27.98</v>
          </cell>
          <cell r="E2443">
            <v>2442</v>
          </cell>
          <cell r="F2443">
            <v>108090</v>
          </cell>
        </row>
        <row r="2444">
          <cell r="A2444" t="str">
            <v>10.80.91</v>
          </cell>
          <cell r="B2444" t="str">
            <v>ESPARGIDOR PARA MICTORIO COLETIVO,METAL CROMADO - 1/2"</v>
          </cell>
          <cell r="C2444" t="str">
            <v>M</v>
          </cell>
          <cell r="D2444">
            <v>25.11</v>
          </cell>
          <cell r="E2444">
            <v>2443</v>
          </cell>
          <cell r="F2444">
            <v>108091</v>
          </cell>
        </row>
        <row r="2445">
          <cell r="A2445" t="str">
            <v>10.80.93</v>
          </cell>
          <cell r="B2445" t="str">
            <v>VALVULA AMERICANA DE METAL CROMADO - 1 1/2"X3 3/4"</v>
          </cell>
          <cell r="C2445" t="str">
            <v>UN</v>
          </cell>
          <cell r="D2445">
            <v>16.75</v>
          </cell>
          <cell r="E2445">
            <v>2444</v>
          </cell>
          <cell r="F2445">
            <v>108093</v>
          </cell>
        </row>
        <row r="2446">
          <cell r="A2446" t="str">
            <v>10.80.96</v>
          </cell>
          <cell r="B2446" t="str">
            <v>VELA PARA FILTRO,INCLUSIVE GUARNICOES DE BORRACHA - 40L/H</v>
          </cell>
          <cell r="C2446" t="str">
            <v>UN</v>
          </cell>
          <cell r="D2446">
            <v>13.23</v>
          </cell>
          <cell r="E2446">
            <v>2445</v>
          </cell>
          <cell r="F2446">
            <v>108096</v>
          </cell>
        </row>
        <row r="2447">
          <cell r="A2447" t="str">
            <v>10.80.97</v>
          </cell>
          <cell r="B2447" t="str">
            <v>TUBO DE LIGACAO COM CANOPLA,PARA CHUVEIRO,METAL CROMADO - 3/4"</v>
          </cell>
          <cell r="C2447" t="str">
            <v>UN</v>
          </cell>
          <cell r="D2447">
            <v>12.78</v>
          </cell>
          <cell r="E2447">
            <v>2446</v>
          </cell>
          <cell r="F2447">
            <v>108097</v>
          </cell>
        </row>
        <row r="2448">
          <cell r="B2448" t="str">
            <v>OUTROS SERVIÇOS</v>
          </cell>
          <cell r="E2448">
            <v>2447</v>
          </cell>
        </row>
        <row r="2449">
          <cell r="A2449" t="str">
            <v>10.90.01</v>
          </cell>
          <cell r="B2449" t="str">
            <v>DESENTUPIMENTO DE RAMAIS DE ESGOTO OU AGUAS PLUVIAIS</v>
          </cell>
          <cell r="C2449" t="str">
            <v>M</v>
          </cell>
          <cell r="D2449">
            <v>3.25</v>
          </cell>
          <cell r="E2449">
            <v>2448</v>
          </cell>
          <cell r="F2449">
            <v>109001</v>
          </cell>
        </row>
        <row r="2450">
          <cell r="A2450">
            <v>11</v>
          </cell>
          <cell r="B2450" t="str">
            <v>REVESTIMENTOS</v>
          </cell>
          <cell r="E2450">
            <v>2449</v>
          </cell>
          <cell r="F2450">
            <v>11</v>
          </cell>
        </row>
        <row r="2451">
          <cell r="B2451" t="str">
            <v>REVESTIMENTO DE FORROS</v>
          </cell>
          <cell r="E2451">
            <v>2450</v>
          </cell>
        </row>
        <row r="2452">
          <cell r="A2452" t="str">
            <v>11.01.01</v>
          </cell>
          <cell r="B2452" t="str">
            <v>CHAPISCO COMUM - ARGAMASSA DE CIMENTO E AREIA 1:3</v>
          </cell>
          <cell r="C2452" t="str">
            <v>M2</v>
          </cell>
          <cell r="D2452">
            <v>4.54</v>
          </cell>
          <cell r="E2452">
            <v>2451</v>
          </cell>
          <cell r="F2452">
            <v>110101</v>
          </cell>
        </row>
        <row r="2453">
          <cell r="A2453" t="str">
            <v>11.01.08</v>
          </cell>
          <cell r="B2453" t="str">
            <v>EMBOCO - ARGAMASSA MISTA DE CIMENTO,CAL E AREIA 1:4/12</v>
          </cell>
          <cell r="C2453" t="str">
            <v>M2</v>
          </cell>
          <cell r="D2453">
            <v>12.44</v>
          </cell>
          <cell r="E2453">
            <v>2452</v>
          </cell>
          <cell r="F2453">
            <v>110108</v>
          </cell>
        </row>
        <row r="2454">
          <cell r="A2454" t="str">
            <v>11.01.09</v>
          </cell>
          <cell r="B2454" t="str">
            <v>EMBOCO DESEMPENADO P/PINTURA - ARG.MISTA CIMENTO,CAL E AREIA 1:3/12</v>
          </cell>
          <cell r="C2454" t="str">
            <v>M2</v>
          </cell>
          <cell r="D2454">
            <v>12.7</v>
          </cell>
          <cell r="E2454">
            <v>2453</v>
          </cell>
          <cell r="F2454">
            <v>110109</v>
          </cell>
        </row>
        <row r="2455">
          <cell r="A2455" t="str">
            <v>11.01.13</v>
          </cell>
          <cell r="B2455" t="str">
            <v>REBOCO INTERNO - ARGAMASSA PRE-FABRICADA</v>
          </cell>
          <cell r="C2455" t="str">
            <v>M2</v>
          </cell>
          <cell r="D2455">
            <v>8.8000000000000007</v>
          </cell>
          <cell r="E2455">
            <v>2454</v>
          </cell>
          <cell r="F2455">
            <v>110113</v>
          </cell>
        </row>
        <row r="2456">
          <cell r="B2456" t="str">
            <v>REVESTIMENTO DE PAREDES INTERNAS</v>
          </cell>
          <cell r="E2456">
            <v>2455</v>
          </cell>
        </row>
        <row r="2457">
          <cell r="A2457" t="str">
            <v>11.02.01</v>
          </cell>
          <cell r="B2457" t="str">
            <v>CHAPISCO COMUM - ARGAMASSA DE CIMENTO E AREIA 1:3</v>
          </cell>
          <cell r="C2457" t="str">
            <v>M2</v>
          </cell>
          <cell r="D2457">
            <v>2.37</v>
          </cell>
          <cell r="E2457">
            <v>2456</v>
          </cell>
          <cell r="F2457">
            <v>110201</v>
          </cell>
        </row>
        <row r="2458">
          <cell r="A2458" t="str">
            <v>11.02.08</v>
          </cell>
          <cell r="B2458" t="str">
            <v>EMBOCO INTERNO - ARGAMASSA MISTA DE CIMENTO,CAL E AREIA 1:4/12</v>
          </cell>
          <cell r="C2458" t="str">
            <v>M2</v>
          </cell>
          <cell r="D2458">
            <v>11.58</v>
          </cell>
          <cell r="E2458">
            <v>2457</v>
          </cell>
          <cell r="F2458">
            <v>110208</v>
          </cell>
        </row>
        <row r="2459">
          <cell r="A2459" t="str">
            <v>11.02.09</v>
          </cell>
          <cell r="B2459" t="str">
            <v>EMBOCO INTERNO DESEMP.P/PINTURA - ARG.MISTA CIM.CAL E AREIA 1:3/12</v>
          </cell>
          <cell r="C2459" t="str">
            <v>M2</v>
          </cell>
          <cell r="D2459">
            <v>11.4</v>
          </cell>
          <cell r="E2459">
            <v>2458</v>
          </cell>
          <cell r="F2459">
            <v>110209</v>
          </cell>
        </row>
        <row r="2460">
          <cell r="A2460" t="str">
            <v>11.02.10</v>
          </cell>
          <cell r="B2460" t="str">
            <v>EMBOCO INTERNO - ARGAMASSA DE CIMENTO E AREIA 1:3</v>
          </cell>
          <cell r="C2460" t="str">
            <v>M2</v>
          </cell>
          <cell r="D2460">
            <v>12.08</v>
          </cell>
          <cell r="E2460">
            <v>2459</v>
          </cell>
          <cell r="F2460">
            <v>110210</v>
          </cell>
        </row>
        <row r="2461">
          <cell r="A2461" t="str">
            <v>11.02.13</v>
          </cell>
          <cell r="B2461" t="str">
            <v>REBOCO INTERNO - ARGAMASSA PRE-FABRICADA</v>
          </cell>
          <cell r="C2461" t="str">
            <v>M2</v>
          </cell>
          <cell r="D2461">
            <v>7.94</v>
          </cell>
          <cell r="E2461">
            <v>2460</v>
          </cell>
          <cell r="F2461">
            <v>110213</v>
          </cell>
        </row>
        <row r="2462">
          <cell r="A2462" t="str">
            <v>11.02.24</v>
          </cell>
          <cell r="B2462" t="str">
            <v>BARRA LISA COM ACABAMENTO EM NATA DE CIMENTO</v>
          </cell>
          <cell r="C2462" t="str">
            <v>M2</v>
          </cell>
          <cell r="D2462">
            <v>17.12</v>
          </cell>
          <cell r="E2462">
            <v>2461</v>
          </cell>
          <cell r="F2462">
            <v>110224</v>
          </cell>
        </row>
        <row r="2463">
          <cell r="A2463" t="str">
            <v>11.02.25</v>
          </cell>
          <cell r="B2463" t="str">
            <v>AZULEJOS BRANCOS,JUNTAS AMARRACAO OU A PRUMO - ASSENTES C/ARG.COMUM</v>
          </cell>
          <cell r="C2463" t="str">
            <v>M2</v>
          </cell>
          <cell r="D2463">
            <v>45.27</v>
          </cell>
          <cell r="E2463">
            <v>2462</v>
          </cell>
          <cell r="F2463">
            <v>110225</v>
          </cell>
        </row>
        <row r="2464">
          <cell r="A2464" t="str">
            <v>11.02.29</v>
          </cell>
          <cell r="B2464" t="str">
            <v>AZULEJOS, JUNTA AMARRACAO OU A PRUMO - ASSENTES C/ARG.COLANTE</v>
          </cell>
          <cell r="C2464" t="str">
            <v>M2</v>
          </cell>
          <cell r="D2464">
            <v>20.350000000000001</v>
          </cell>
          <cell r="E2464">
            <v>2463</v>
          </cell>
          <cell r="F2464">
            <v>110229</v>
          </cell>
        </row>
        <row r="2465">
          <cell r="A2465" t="str">
            <v>11.02.40</v>
          </cell>
          <cell r="B2465" t="str">
            <v>PASTILHAS DE PORCELANA FOSCA,3/4" - PAINEIS CONTINUOS</v>
          </cell>
          <cell r="C2465" t="str">
            <v>M2</v>
          </cell>
          <cell r="D2465">
            <v>104.42</v>
          </cell>
          <cell r="E2465">
            <v>2464</v>
          </cell>
          <cell r="F2465">
            <v>110240</v>
          </cell>
        </row>
        <row r="2466">
          <cell r="A2466" t="str">
            <v>11.02.41</v>
          </cell>
          <cell r="B2466" t="str">
            <v>PASTILHAS DE PORCELANA FOSCA,3/4" - FAIXAS DE ATE 20CM</v>
          </cell>
          <cell r="C2466" t="str">
            <v>M</v>
          </cell>
          <cell r="D2466">
            <v>30.91</v>
          </cell>
          <cell r="E2466">
            <v>2465</v>
          </cell>
          <cell r="F2466">
            <v>110241</v>
          </cell>
        </row>
        <row r="2467">
          <cell r="A2467" t="str">
            <v>11.02.42</v>
          </cell>
          <cell r="B2467" t="str">
            <v>PASTILHAS DE PORCELANA FOSCA,3/4" - FAIXAS DE 21 A 40CM</v>
          </cell>
          <cell r="C2467" t="str">
            <v>M</v>
          </cell>
          <cell r="D2467">
            <v>45</v>
          </cell>
          <cell r="E2467">
            <v>2466</v>
          </cell>
          <cell r="F2467">
            <v>110242</v>
          </cell>
        </row>
        <row r="2468">
          <cell r="A2468" t="str">
            <v>11.02.64</v>
          </cell>
          <cell r="B2468" t="str">
            <v>PASTILHAS DE VIDRO,2X2CM - PAINEIS CONTINUOS</v>
          </cell>
          <cell r="C2468" t="str">
            <v>M2</v>
          </cell>
          <cell r="D2468">
            <v>156.16</v>
          </cell>
          <cell r="E2468">
            <v>2467</v>
          </cell>
          <cell r="F2468">
            <v>110264</v>
          </cell>
        </row>
        <row r="2469">
          <cell r="A2469" t="str">
            <v>11.02.65</v>
          </cell>
          <cell r="B2469" t="str">
            <v>PASTILHAS DE VIDRO,2X2CM - FAIXAS DE ATE 20CM</v>
          </cell>
          <cell r="C2469" t="str">
            <v>M</v>
          </cell>
          <cell r="D2469">
            <v>43.23</v>
          </cell>
          <cell r="E2469">
            <v>2468</v>
          </cell>
          <cell r="F2469">
            <v>110265</v>
          </cell>
        </row>
        <row r="2470">
          <cell r="A2470" t="str">
            <v>11.02.66</v>
          </cell>
          <cell r="B2470" t="str">
            <v>PASTILHAS DE VIDRO,2X2CM - FAIXAS DE 21 A 40CM</v>
          </cell>
          <cell r="C2470" t="str">
            <v>M</v>
          </cell>
          <cell r="D2470">
            <v>65.2</v>
          </cell>
          <cell r="E2470">
            <v>2469</v>
          </cell>
          <cell r="F2470">
            <v>110266</v>
          </cell>
        </row>
        <row r="2471">
          <cell r="A2471" t="str">
            <v>11.02.75</v>
          </cell>
          <cell r="B2471" t="str">
            <v>LAMINADO MELAMINICO COLADO,1,3MM DE ESPESSURA - JUNTAS SECAS</v>
          </cell>
          <cell r="C2471" t="str">
            <v>M2</v>
          </cell>
          <cell r="D2471">
            <v>43.61</v>
          </cell>
          <cell r="E2471">
            <v>2470</v>
          </cell>
          <cell r="F2471">
            <v>110275</v>
          </cell>
        </row>
        <row r="2472">
          <cell r="A2472" t="str">
            <v>11.02.76</v>
          </cell>
          <cell r="B2472" t="str">
            <v>LAMINADO MELAMINICO COLADO,1,3MM DE ESPESSURA - JUNTAS DE ALUMINIO</v>
          </cell>
          <cell r="C2472" t="str">
            <v>M2</v>
          </cell>
          <cell r="D2472">
            <v>51.84</v>
          </cell>
          <cell r="E2472">
            <v>2471</v>
          </cell>
          <cell r="F2472">
            <v>110276</v>
          </cell>
        </row>
        <row r="2473">
          <cell r="A2473" t="str">
            <v>11.02.82</v>
          </cell>
          <cell r="B2473" t="str">
            <v>LAMBRI DE TABUAS DE MADEIRA MACICA,10X2CM - CEDRO OU IMBUIA</v>
          </cell>
          <cell r="C2473" t="str">
            <v>M2</v>
          </cell>
          <cell r="D2473">
            <v>49.63</v>
          </cell>
          <cell r="E2473">
            <v>2472</v>
          </cell>
          <cell r="F2473">
            <v>110282</v>
          </cell>
        </row>
        <row r="2474">
          <cell r="B2474" t="str">
            <v>REVESTIMENTO DE PAREDES EXTERNAS</v>
          </cell>
          <cell r="E2474">
            <v>2473</v>
          </cell>
        </row>
        <row r="2475">
          <cell r="A2475" t="str">
            <v>11.03.01</v>
          </cell>
          <cell r="B2475" t="str">
            <v>CHAPISCO COMUM - ARGAMASSA DE CIMENTO E AREIA 1:3</v>
          </cell>
          <cell r="C2475" t="str">
            <v>M2</v>
          </cell>
          <cell r="D2475">
            <v>2.37</v>
          </cell>
          <cell r="E2475">
            <v>2474</v>
          </cell>
          <cell r="F2475">
            <v>110301</v>
          </cell>
        </row>
        <row r="2476">
          <cell r="A2476" t="str">
            <v>11.03.03</v>
          </cell>
          <cell r="B2476" t="str">
            <v>CHAPISCO RUSTICO FINO,APLICADO C/PENEIRA - ARGAMASSA CIM.E AREIA 1:3</v>
          </cell>
          <cell r="C2476" t="str">
            <v>M2</v>
          </cell>
          <cell r="D2476">
            <v>3.97</v>
          </cell>
          <cell r="E2476">
            <v>2475</v>
          </cell>
          <cell r="F2476">
            <v>110303</v>
          </cell>
        </row>
        <row r="2477">
          <cell r="A2477" t="str">
            <v>11.03.04</v>
          </cell>
          <cell r="B2477" t="str">
            <v>CHAPISCO RUSTICO GROSSO,COM ADICAO DE BRITA N.1</v>
          </cell>
          <cell r="C2477" t="str">
            <v>M2</v>
          </cell>
          <cell r="D2477">
            <v>5.68</v>
          </cell>
          <cell r="E2477">
            <v>2476</v>
          </cell>
          <cell r="F2477">
            <v>110304</v>
          </cell>
        </row>
        <row r="2478">
          <cell r="A2478" t="str">
            <v>11.03.08</v>
          </cell>
          <cell r="B2478" t="str">
            <v>EMBOCO EXTERNO - ARGAMASSA MISTA DE CIMENTO,CAL E AREIA 1:4/12</v>
          </cell>
          <cell r="C2478" t="str">
            <v>M2</v>
          </cell>
          <cell r="D2478">
            <v>11.58</v>
          </cell>
          <cell r="E2478">
            <v>2477</v>
          </cell>
          <cell r="F2478">
            <v>110308</v>
          </cell>
        </row>
        <row r="2479">
          <cell r="A2479" t="str">
            <v>11.03.09</v>
          </cell>
          <cell r="B2479" t="str">
            <v>EMBOCO EXTERNO DESEMP.P/PINTURA - ARG.MISTA CIM.CAL E AREIA 1:3/12</v>
          </cell>
          <cell r="C2479" t="str">
            <v>M2</v>
          </cell>
          <cell r="D2479">
            <v>11.4</v>
          </cell>
          <cell r="E2479">
            <v>2478</v>
          </cell>
          <cell r="F2479">
            <v>110309</v>
          </cell>
        </row>
        <row r="2480">
          <cell r="A2480" t="str">
            <v>11.03.10</v>
          </cell>
          <cell r="B2480" t="str">
            <v>EMBOCO EXTERNO - ARGAMASSA DE CIMENTO E AREIA 1:3</v>
          </cell>
          <cell r="C2480" t="str">
            <v>M2</v>
          </cell>
          <cell r="D2480">
            <v>12.08</v>
          </cell>
          <cell r="E2480">
            <v>2479</v>
          </cell>
          <cell r="F2480">
            <v>110310</v>
          </cell>
        </row>
        <row r="2481">
          <cell r="A2481" t="str">
            <v>11.03.12</v>
          </cell>
          <cell r="B2481" t="str">
            <v>EMBOCO EXTERNO C/2 DEM.TINTA BETUM. - ARG.CIM.AREIA 1:6 C/HIDROFUGO</v>
          </cell>
          <cell r="C2481" t="str">
            <v>M2</v>
          </cell>
          <cell r="D2481">
            <v>24.71</v>
          </cell>
          <cell r="E2481">
            <v>2480</v>
          </cell>
          <cell r="F2481">
            <v>110312</v>
          </cell>
        </row>
        <row r="2482">
          <cell r="A2482" t="str">
            <v>11.03.13</v>
          </cell>
          <cell r="B2482" t="str">
            <v>REBOCO EXTERNO - ARGAMASSA PRE-FABRICADA</v>
          </cell>
          <cell r="C2482" t="str">
            <v>M2</v>
          </cell>
          <cell r="D2482">
            <v>8.0299999999999994</v>
          </cell>
          <cell r="E2482">
            <v>2481</v>
          </cell>
          <cell r="F2482">
            <v>110313</v>
          </cell>
        </row>
        <row r="2483">
          <cell r="A2483" t="str">
            <v>11.03.15</v>
          </cell>
          <cell r="B2483" t="str">
            <v>MASSA RASPADA</v>
          </cell>
          <cell r="C2483" t="str">
            <v>M2</v>
          </cell>
          <cell r="D2483">
            <v>23.1</v>
          </cell>
          <cell r="E2483">
            <v>2482</v>
          </cell>
          <cell r="F2483">
            <v>110315</v>
          </cell>
        </row>
        <row r="2484">
          <cell r="A2484" t="str">
            <v>11.03.16</v>
          </cell>
          <cell r="B2484" t="str">
            <v>GRAFIATTO</v>
          </cell>
          <cell r="C2484" t="str">
            <v>M2</v>
          </cell>
          <cell r="D2484">
            <v>23.1</v>
          </cell>
          <cell r="E2484">
            <v>2483</v>
          </cell>
          <cell r="F2484">
            <v>110316</v>
          </cell>
        </row>
        <row r="2485">
          <cell r="A2485" t="str">
            <v>11.03.25</v>
          </cell>
          <cell r="B2485" t="str">
            <v>LADRILHOS DE GRES CERAMICO ESMALTADO - 24X5,2X1,3CM</v>
          </cell>
          <cell r="C2485" t="str">
            <v>M2</v>
          </cell>
          <cell r="D2485">
            <v>62.64</v>
          </cell>
          <cell r="E2485">
            <v>2484</v>
          </cell>
          <cell r="F2485">
            <v>110325</v>
          </cell>
        </row>
        <row r="2486">
          <cell r="A2486" t="str">
            <v>11.03.26</v>
          </cell>
          <cell r="B2486" t="str">
            <v>LADRILHOS DE GRES CERAMICO ESMALTADO - 24X11,5X1,3CM</v>
          </cell>
          <cell r="C2486" t="str">
            <v>M2</v>
          </cell>
          <cell r="D2486">
            <v>63.1</v>
          </cell>
          <cell r="E2486">
            <v>2485</v>
          </cell>
          <cell r="F2486">
            <v>110326</v>
          </cell>
        </row>
        <row r="2487">
          <cell r="A2487" t="str">
            <v>11.03.40</v>
          </cell>
          <cell r="B2487" t="str">
            <v>PASTILHAS DE PORCELANA FOSCA,3/4" - PAINEIS CONTINUOS</v>
          </cell>
          <cell r="C2487" t="str">
            <v>M2</v>
          </cell>
          <cell r="D2487">
            <v>104.42</v>
          </cell>
          <cell r="E2487">
            <v>2486</v>
          </cell>
          <cell r="F2487">
            <v>110340</v>
          </cell>
        </row>
        <row r="2488">
          <cell r="A2488" t="str">
            <v>11.03.41</v>
          </cell>
          <cell r="B2488" t="str">
            <v>PASTILHAS DE PORCELANA FOSCA,3/4" - FAIXAS DE ATE 20CM</v>
          </cell>
          <cell r="C2488" t="str">
            <v>M</v>
          </cell>
          <cell r="D2488">
            <v>30.91</v>
          </cell>
          <cell r="E2488">
            <v>2487</v>
          </cell>
          <cell r="F2488">
            <v>110341</v>
          </cell>
        </row>
        <row r="2489">
          <cell r="A2489" t="str">
            <v>11.03.42</v>
          </cell>
          <cell r="B2489" t="str">
            <v>PASTILHAS DE PORCELANA FOSCA,3/4" - FAIXAS DE 21 A 40CM</v>
          </cell>
          <cell r="C2489" t="str">
            <v>M</v>
          </cell>
          <cell r="D2489">
            <v>45</v>
          </cell>
          <cell r="E2489">
            <v>2488</v>
          </cell>
          <cell r="F2489">
            <v>110342</v>
          </cell>
        </row>
        <row r="2490">
          <cell r="A2490" t="str">
            <v>11.03.64</v>
          </cell>
          <cell r="B2490" t="str">
            <v>PASTILHAS DE VIDRO,2X2CM - PAINEIS CONTINUOS</v>
          </cell>
          <cell r="C2490" t="str">
            <v>M2</v>
          </cell>
          <cell r="D2490">
            <v>156.16</v>
          </cell>
          <cell r="E2490">
            <v>2489</v>
          </cell>
          <cell r="F2490">
            <v>110364</v>
          </cell>
        </row>
        <row r="2491">
          <cell r="A2491" t="str">
            <v>11.03.65</v>
          </cell>
          <cell r="B2491" t="str">
            <v>PASTILHAS DE VIDRO,2X2CM - FAIXAS DE ATE 20CM</v>
          </cell>
          <cell r="C2491" t="str">
            <v>M</v>
          </cell>
          <cell r="D2491">
            <v>43.23</v>
          </cell>
          <cell r="E2491">
            <v>2490</v>
          </cell>
          <cell r="F2491">
            <v>110365</v>
          </cell>
        </row>
        <row r="2492">
          <cell r="A2492" t="str">
            <v>11.03.66</v>
          </cell>
          <cell r="B2492" t="str">
            <v>PASTILHAS DE VIDRO,2X2CM - FAIXAS DE 21 A 40CM</v>
          </cell>
          <cell r="C2492" t="str">
            <v>M</v>
          </cell>
          <cell r="D2492">
            <v>65.2</v>
          </cell>
          <cell r="E2492">
            <v>2491</v>
          </cell>
          <cell r="F2492">
            <v>110366</v>
          </cell>
        </row>
        <row r="2493">
          <cell r="A2493" t="str">
            <v>11.03.90</v>
          </cell>
          <cell r="B2493" t="str">
            <v>PEDRA MINEIRA COM ACABAMENTO RUSTICO - IRREGULAR</v>
          </cell>
          <cell r="C2493" t="str">
            <v>M2</v>
          </cell>
          <cell r="D2493">
            <v>58.09</v>
          </cell>
          <cell r="E2493">
            <v>2492</v>
          </cell>
          <cell r="F2493">
            <v>110390</v>
          </cell>
        </row>
        <row r="2494">
          <cell r="A2494" t="str">
            <v>11.03.91</v>
          </cell>
          <cell r="B2494" t="str">
            <v>PEDRA MINEIRA COM ACABAMENTO RUSTICO - REGULAR</v>
          </cell>
          <cell r="C2494" t="str">
            <v>M2</v>
          </cell>
          <cell r="D2494">
            <v>89.49</v>
          </cell>
          <cell r="E2494">
            <v>2493</v>
          </cell>
          <cell r="F2494">
            <v>110391</v>
          </cell>
        </row>
        <row r="2495">
          <cell r="B2495" t="str">
            <v>ARREMATES DE REVESTIMENTO</v>
          </cell>
          <cell r="E2495">
            <v>2494</v>
          </cell>
        </row>
        <row r="2496">
          <cell r="A2496" t="str">
            <v>11.04.04</v>
          </cell>
          <cell r="B2496" t="str">
            <v>CANTONEIRA DE PROTECAO-PERFIL"L"DE FERRO,1 1/4"X1X1 1/4"X1/8"</v>
          </cell>
          <cell r="C2496" t="str">
            <v>M</v>
          </cell>
          <cell r="D2496">
            <v>10.4</v>
          </cell>
          <cell r="E2496">
            <v>2495</v>
          </cell>
          <cell r="F2496">
            <v>110404</v>
          </cell>
        </row>
        <row r="2497">
          <cell r="A2497" t="str">
            <v>11.04.05</v>
          </cell>
          <cell r="B2497" t="str">
            <v>CANTONEIRA DE PROTECAO - PERFIL"L"DE FERRO,1"X1"X1/8"</v>
          </cell>
          <cell r="C2497" t="str">
            <v>M</v>
          </cell>
          <cell r="D2497">
            <v>10.050000000000001</v>
          </cell>
          <cell r="E2497">
            <v>2496</v>
          </cell>
          <cell r="F2497">
            <v>110405</v>
          </cell>
        </row>
        <row r="2498">
          <cell r="A2498" t="str">
            <v>11.04.06</v>
          </cell>
          <cell r="B2498" t="str">
            <v>CANTONEIRA DE PROTECAO - PERFIL"L"DE ALUMINIO,1"X1"X1/8"</v>
          </cell>
          <cell r="C2498" t="str">
            <v>M</v>
          </cell>
          <cell r="D2498">
            <v>14.52</v>
          </cell>
          <cell r="E2498">
            <v>2497</v>
          </cell>
          <cell r="F2498">
            <v>110406</v>
          </cell>
        </row>
        <row r="2499">
          <cell r="A2499" t="str">
            <v>11.04.13</v>
          </cell>
          <cell r="B2499" t="str">
            <v>CANTONEIRA DE PROTECAO PARA REBOCO - PERFIL"Y"DE ALUMINIO</v>
          </cell>
          <cell r="C2499" t="str">
            <v>M</v>
          </cell>
          <cell r="D2499">
            <v>8.02</v>
          </cell>
          <cell r="E2499">
            <v>2498</v>
          </cell>
          <cell r="F2499">
            <v>110413</v>
          </cell>
        </row>
        <row r="2500">
          <cell r="A2500" t="str">
            <v>11.04.17</v>
          </cell>
          <cell r="B2500" t="str">
            <v>CANTONEIRA DE PROTECAO PARA AZULEJOS - PERFIL"TRIFACE"DE ALUMINIO</v>
          </cell>
          <cell r="C2500" t="str">
            <v>M</v>
          </cell>
          <cell r="D2500">
            <v>9.01</v>
          </cell>
          <cell r="E2500">
            <v>2499</v>
          </cell>
          <cell r="F2500">
            <v>110417</v>
          </cell>
        </row>
        <row r="2501">
          <cell r="A2501" t="str">
            <v>11.04.20</v>
          </cell>
          <cell r="B2501" t="str">
            <v>GUARNICAO P/ARREMATE DE PINTURA E JUNTA DE DILAT. - CEDRO APAR.5X1CM</v>
          </cell>
          <cell r="C2501" t="str">
            <v>M</v>
          </cell>
          <cell r="D2501">
            <v>13.15</v>
          </cell>
          <cell r="E2501">
            <v>2500</v>
          </cell>
          <cell r="F2501">
            <v>110420</v>
          </cell>
        </row>
        <row r="2502">
          <cell r="A2502" t="str">
            <v>11.04.25</v>
          </cell>
          <cell r="B2502" t="str">
            <v>GUARNICAO P/ARREMATE DE PINTURA E JUNTA DE DILAT. - ALUMINIO 2"X1/8"</v>
          </cell>
          <cell r="C2502" t="str">
            <v>M</v>
          </cell>
          <cell r="D2502">
            <v>8.76</v>
          </cell>
          <cell r="E2502">
            <v>2501</v>
          </cell>
          <cell r="F2502">
            <v>110425</v>
          </cell>
        </row>
        <row r="2503">
          <cell r="A2503" t="str">
            <v>11.04.50</v>
          </cell>
          <cell r="B2503" t="str">
            <v>PEITORIL DE ARGAMASSA DE CIMENTO QUEIMADO,ESPESSURA DE 2CM</v>
          </cell>
          <cell r="C2503" t="str">
            <v>M</v>
          </cell>
          <cell r="D2503">
            <v>5.1100000000000003</v>
          </cell>
          <cell r="E2503">
            <v>2502</v>
          </cell>
          <cell r="F2503">
            <v>110450</v>
          </cell>
        </row>
        <row r="2504">
          <cell r="A2504" t="str">
            <v>11.04.52</v>
          </cell>
          <cell r="B2504" t="str">
            <v>PE.1- PEITORIL DE CONCRETO APARENTE(CONF.DET.FABES)</v>
          </cell>
          <cell r="C2504" t="str">
            <v>M</v>
          </cell>
          <cell r="D2504">
            <v>13.86</v>
          </cell>
          <cell r="E2504">
            <v>2503</v>
          </cell>
          <cell r="F2504">
            <v>110452</v>
          </cell>
        </row>
        <row r="2505">
          <cell r="A2505" t="str">
            <v>11.04.53</v>
          </cell>
          <cell r="B2505" t="str">
            <v>PE.2-PEITORIAL DE CONCRETO APARENTE(CONF.DET FABES)</v>
          </cell>
          <cell r="C2505" t="str">
            <v>M</v>
          </cell>
          <cell r="D2505">
            <v>16.54</v>
          </cell>
          <cell r="E2505">
            <v>2504</v>
          </cell>
          <cell r="F2505">
            <v>110453</v>
          </cell>
        </row>
        <row r="2506">
          <cell r="A2506" t="str">
            <v>11.04.54</v>
          </cell>
          <cell r="B2506" t="str">
            <v>PE.3-PEITORIL DE CONCRETO APARENTE(CONF.DET.FABES)</v>
          </cell>
          <cell r="C2506" t="str">
            <v>M</v>
          </cell>
          <cell r="D2506">
            <v>10.67</v>
          </cell>
          <cell r="E2506">
            <v>2505</v>
          </cell>
          <cell r="F2506">
            <v>110454</v>
          </cell>
        </row>
        <row r="2507">
          <cell r="A2507" t="str">
            <v>11.04.56</v>
          </cell>
          <cell r="B2507" t="str">
            <v>PEITORIL DE GRANILITE,ESPESSURA DE 2CM</v>
          </cell>
          <cell r="C2507" t="str">
            <v>M</v>
          </cell>
          <cell r="D2507">
            <v>27.31</v>
          </cell>
          <cell r="E2507">
            <v>2506</v>
          </cell>
          <cell r="F2507">
            <v>110456</v>
          </cell>
        </row>
        <row r="2508">
          <cell r="B2508" t="str">
            <v>DEMOLICOES</v>
          </cell>
          <cell r="E2508">
            <v>2507</v>
          </cell>
        </row>
        <row r="2509">
          <cell r="A2509" t="str">
            <v>11.50.02</v>
          </cell>
          <cell r="B2509" t="str">
            <v>DEMOLICAO DE ARGAMASSA DE CAL E AREIA OU MISTA</v>
          </cell>
          <cell r="C2509" t="str">
            <v>M2</v>
          </cell>
          <cell r="D2509">
            <v>1.33</v>
          </cell>
          <cell r="E2509">
            <v>2508</v>
          </cell>
          <cell r="F2509">
            <v>115002</v>
          </cell>
        </row>
        <row r="2510">
          <cell r="A2510" t="str">
            <v>11.50.03</v>
          </cell>
          <cell r="B2510" t="str">
            <v>DEMOLICAO DE ARGAMASSA DE CIMENTO E AREIA</v>
          </cell>
          <cell r="C2510" t="str">
            <v>M2</v>
          </cell>
          <cell r="D2510">
            <v>2.66</v>
          </cell>
          <cell r="E2510">
            <v>2509</v>
          </cell>
          <cell r="F2510">
            <v>115003</v>
          </cell>
        </row>
        <row r="2511">
          <cell r="A2511" t="str">
            <v>11.50.05</v>
          </cell>
          <cell r="B2511" t="str">
            <v>DEMOLICAO DE REVESTIMENTO CERAMICO OU SIMILAR</v>
          </cell>
          <cell r="C2511" t="str">
            <v>M2</v>
          </cell>
          <cell r="D2511">
            <v>9.3000000000000007</v>
          </cell>
          <cell r="E2511">
            <v>2510</v>
          </cell>
          <cell r="F2511">
            <v>115005</v>
          </cell>
        </row>
        <row r="2512">
          <cell r="A2512" t="str">
            <v>11.50.10</v>
          </cell>
          <cell r="B2512" t="str">
            <v>DEMOLICAO DE LAMBRI DE TABUAS OU CHAPAS DE MADEIRA - EXCL.ENTARUGAM.</v>
          </cell>
          <cell r="C2512" t="str">
            <v>M2</v>
          </cell>
          <cell r="D2512">
            <v>8.3000000000000007</v>
          </cell>
          <cell r="E2512">
            <v>2511</v>
          </cell>
          <cell r="F2512">
            <v>115010</v>
          </cell>
        </row>
        <row r="2513">
          <cell r="A2513" t="str">
            <v>11.50.15</v>
          </cell>
          <cell r="B2513" t="str">
            <v>DEMOLICAO DE LAMBRI DE TABUAS OU CHAPAS DE MADEIRA - INCL.ENTARUGAM.</v>
          </cell>
          <cell r="C2513" t="str">
            <v>M2</v>
          </cell>
          <cell r="D2513">
            <v>16.600000000000001</v>
          </cell>
          <cell r="E2513">
            <v>2512</v>
          </cell>
          <cell r="F2513">
            <v>115015</v>
          </cell>
        </row>
        <row r="2514">
          <cell r="B2514" t="str">
            <v>RETIRADAS</v>
          </cell>
          <cell r="E2514">
            <v>2513</v>
          </cell>
        </row>
        <row r="2515">
          <cell r="A2515" t="str">
            <v>11.60.05</v>
          </cell>
          <cell r="B2515" t="str">
            <v>RETIRADA DE FORRAS DE PEDRAS NATURAIS - GRANITO OU MARMORE</v>
          </cell>
          <cell r="C2515" t="str">
            <v>M2</v>
          </cell>
          <cell r="D2515">
            <v>10.68</v>
          </cell>
          <cell r="E2515">
            <v>2514</v>
          </cell>
          <cell r="F2515">
            <v>116005</v>
          </cell>
        </row>
        <row r="2516">
          <cell r="A2516" t="str">
            <v>11.60.10</v>
          </cell>
          <cell r="B2516" t="str">
            <v>RETIRADA DE LAMBRI DE TABUAS OU CHAPAS DE MADEIRA - EXCL.ENTARUGAM.</v>
          </cell>
          <cell r="C2516" t="str">
            <v>M2</v>
          </cell>
          <cell r="D2516">
            <v>1.78</v>
          </cell>
          <cell r="E2516">
            <v>2515</v>
          </cell>
          <cell r="F2516">
            <v>116010</v>
          </cell>
        </row>
        <row r="2517">
          <cell r="A2517" t="str">
            <v>11.60.15</v>
          </cell>
          <cell r="B2517" t="str">
            <v>RETIRADA DE LAMBRI DE TABUAS OU CHAPAS DE MADEIRA - INCL.ENTARUGAM.</v>
          </cell>
          <cell r="C2517" t="str">
            <v>M2</v>
          </cell>
          <cell r="D2517">
            <v>14.83</v>
          </cell>
          <cell r="E2517">
            <v>2516</v>
          </cell>
          <cell r="F2517">
            <v>116015</v>
          </cell>
        </row>
        <row r="2518">
          <cell r="B2518" t="str">
            <v>RECOLOCAÇÕES</v>
          </cell>
          <cell r="E2518">
            <v>2517</v>
          </cell>
        </row>
        <row r="2519">
          <cell r="A2519" t="str">
            <v>11.70.05</v>
          </cell>
          <cell r="B2519" t="str">
            <v>RECOLOCACAO DE FORRAS DE PEDRAS NATURAIS - GRANITO OU MARMORE</v>
          </cell>
          <cell r="C2519" t="str">
            <v>M2</v>
          </cell>
          <cell r="D2519">
            <v>5.74</v>
          </cell>
          <cell r="E2519">
            <v>2518</v>
          </cell>
          <cell r="F2519">
            <v>117005</v>
          </cell>
        </row>
        <row r="2520">
          <cell r="B2520" t="str">
            <v>SERVICOS PARCIAIS</v>
          </cell>
          <cell r="E2520">
            <v>2519</v>
          </cell>
        </row>
        <row r="2521">
          <cell r="A2521" t="str">
            <v>11.80.01</v>
          </cell>
          <cell r="B2521" t="str">
            <v>REPAROS EM TRINCAS E RACHADURAS</v>
          </cell>
          <cell r="C2521" t="str">
            <v>M</v>
          </cell>
          <cell r="D2521">
            <v>11.86</v>
          </cell>
          <cell r="E2521">
            <v>2520</v>
          </cell>
          <cell r="F2521">
            <v>118001</v>
          </cell>
        </row>
        <row r="2522">
          <cell r="A2522" t="str">
            <v>11.80.05</v>
          </cell>
          <cell r="B2522" t="str">
            <v>REPAROS EM EMBOCO - ARGAMASSA MISTA DE CIMENTO,CAL E AREIA 1:4/12</v>
          </cell>
          <cell r="C2522" t="str">
            <v>M2</v>
          </cell>
          <cell r="D2522">
            <v>16.07</v>
          </cell>
          <cell r="E2522">
            <v>2521</v>
          </cell>
          <cell r="F2522">
            <v>118005</v>
          </cell>
        </row>
        <row r="2523">
          <cell r="A2523" t="str">
            <v>11.80.06</v>
          </cell>
          <cell r="B2523" t="str">
            <v>REPAROS EM REBOCO - ARGAMASSA DE CAL E AREIA 1:2</v>
          </cell>
          <cell r="C2523" t="str">
            <v>M2</v>
          </cell>
          <cell r="D2523">
            <v>8.1999999999999993</v>
          </cell>
          <cell r="E2523">
            <v>2522</v>
          </cell>
          <cell r="F2523">
            <v>118006</v>
          </cell>
        </row>
        <row r="2524">
          <cell r="A2524">
            <v>12</v>
          </cell>
          <cell r="B2524" t="str">
            <v>FORROS</v>
          </cell>
          <cell r="E2524">
            <v>2523</v>
          </cell>
          <cell r="F2524">
            <v>12</v>
          </cell>
        </row>
        <row r="2525">
          <cell r="B2525" t="str">
            <v>FORROS FALSOS</v>
          </cell>
          <cell r="E2525">
            <v>2524</v>
          </cell>
        </row>
        <row r="2526">
          <cell r="A2526" t="str">
            <v>12.01.05</v>
          </cell>
          <cell r="B2526" t="str">
            <v>FORRO DE TABUAS DE MADEIRA MACICA C/ENTARUG.DE PINHO - CEDRO 10X1CM</v>
          </cell>
          <cell r="C2526" t="str">
            <v>M2</v>
          </cell>
          <cell r="D2526">
            <v>51.11</v>
          </cell>
          <cell r="E2526">
            <v>2525</v>
          </cell>
          <cell r="F2526">
            <v>120105</v>
          </cell>
        </row>
        <row r="2527">
          <cell r="A2527" t="str">
            <v>12.01.06</v>
          </cell>
          <cell r="B2527" t="str">
            <v>FORRO DE TABUAS DE MADEIRA MACICA C/ENTARUG.DE PINHO - PEROBA 10X1CM</v>
          </cell>
          <cell r="C2527" t="str">
            <v>M2</v>
          </cell>
          <cell r="D2527">
            <v>56.57</v>
          </cell>
          <cell r="E2527">
            <v>2526</v>
          </cell>
          <cell r="F2527">
            <v>120106</v>
          </cell>
        </row>
        <row r="2528">
          <cell r="A2528" t="str">
            <v>12.01.27</v>
          </cell>
          <cell r="B2528" t="str">
            <v>FORRO DE CHAPAS DE FIB.DE MADEIRA - ISOLANTE TERMICO,60X60X1,2CM</v>
          </cell>
          <cell r="C2528" t="str">
            <v>M2</v>
          </cell>
          <cell r="D2528">
            <v>33</v>
          </cell>
          <cell r="E2528">
            <v>2527</v>
          </cell>
          <cell r="F2528">
            <v>120127</v>
          </cell>
        </row>
        <row r="2529">
          <cell r="A2529" t="str">
            <v>12.01.29</v>
          </cell>
          <cell r="B2529" t="str">
            <v>FORRO DE CHAPAS DE FIB.DE MADEIRA - ISOL.TERMO-ACUSTICO,60X60X1,9CM</v>
          </cell>
          <cell r="C2529" t="str">
            <v>M2</v>
          </cell>
          <cell r="D2529">
            <v>40.020000000000003</v>
          </cell>
          <cell r="E2529">
            <v>2528</v>
          </cell>
          <cell r="F2529">
            <v>120129</v>
          </cell>
        </row>
        <row r="2530">
          <cell r="A2530" t="str">
            <v>12.01.30</v>
          </cell>
          <cell r="B2530" t="str">
            <v>FORRO FIBRA MINERAL MODELADO ÚMIDA - ACABAMENTO SUPERF. PINTURA VINÍLICA A BASE DE LÁTEX BRANCA - 625X1250X13MM - NRC=0,50, CAC=MÍNIMO 35</v>
          </cell>
          <cell r="C2530" t="str">
            <v>M2</v>
          </cell>
          <cell r="D2530">
            <v>53</v>
          </cell>
          <cell r="E2530">
            <v>2529</v>
          </cell>
          <cell r="F2530">
            <v>120130</v>
          </cell>
        </row>
        <row r="2531">
          <cell r="A2531" t="str">
            <v>12.01.31</v>
          </cell>
          <cell r="B2531" t="str">
            <v>FORRO ARMSTRONG EM FIBRA MINERAL ENCORE COM APLICAÇÃO DE MANTA REFLETIVA DE ALUMÍMIO EM UMA FACE ( EXTERNA), E A FACE INTERNA DA MANTA COLOCADA NA PLACA DO FORRO DE FIBRA</v>
          </cell>
          <cell r="C2531" t="str">
            <v>M2</v>
          </cell>
          <cell r="D2531">
            <v>49.5</v>
          </cell>
          <cell r="E2531">
            <v>2530</v>
          </cell>
          <cell r="F2531">
            <v>120131</v>
          </cell>
        </row>
        <row r="2532">
          <cell r="A2532" t="str">
            <v>12.01.40</v>
          </cell>
          <cell r="B2532" t="str">
            <v>FORRO DE GESSO ATIRANTADO - LISO,60X60X1,25CM</v>
          </cell>
          <cell r="C2532" t="str">
            <v>M2</v>
          </cell>
          <cell r="D2532">
            <v>19.8</v>
          </cell>
          <cell r="E2532">
            <v>2531</v>
          </cell>
          <cell r="F2532">
            <v>120140</v>
          </cell>
        </row>
        <row r="2533">
          <cell r="A2533" t="str">
            <v>12.01.42</v>
          </cell>
          <cell r="B2533" t="str">
            <v>FORRO GYPSUM TIPO RGA OU SIM - PLACA 58X250MM</v>
          </cell>
          <cell r="C2533" t="str">
            <v>M2</v>
          </cell>
          <cell r="D2533">
            <v>29.74</v>
          </cell>
          <cell r="E2533">
            <v>2532</v>
          </cell>
          <cell r="F2533">
            <v>120142</v>
          </cell>
        </row>
        <row r="2534">
          <cell r="A2534" t="str">
            <v>12.01.45</v>
          </cell>
          <cell r="B2534" t="str">
            <v>FORRO EM REGUA DE PVC 100MM-INCL.PERFIS DE FIX. E ACABAMENTO</v>
          </cell>
          <cell r="C2534" t="str">
            <v>M2</v>
          </cell>
          <cell r="D2534">
            <v>16.11</v>
          </cell>
          <cell r="E2534">
            <v>2533</v>
          </cell>
          <cell r="F2534">
            <v>120145</v>
          </cell>
        </row>
        <row r="2535">
          <cell r="B2535" t="str">
            <v>DEMOLIÇÕES</v>
          </cell>
          <cell r="E2535">
            <v>2534</v>
          </cell>
        </row>
        <row r="2536">
          <cell r="A2536" t="str">
            <v>12.50.01</v>
          </cell>
          <cell r="B2536" t="str">
            <v>DEMOLICAO DE ESTUQUE COMUM,EXCLUSIVE ENTARUGAMENTO</v>
          </cell>
          <cell r="C2536" t="str">
            <v>M2</v>
          </cell>
          <cell r="D2536">
            <v>1.78</v>
          </cell>
          <cell r="E2536">
            <v>2535</v>
          </cell>
          <cell r="F2536">
            <v>125001</v>
          </cell>
        </row>
        <row r="2537">
          <cell r="A2537" t="str">
            <v>12.50.02</v>
          </cell>
          <cell r="B2537" t="str">
            <v>DEMOLICAO DE FORRO DE TABUAS OU CHAPAS DE MADEIRA,EXCL.ENTARUGAMENTO</v>
          </cell>
          <cell r="C2537" t="str">
            <v>M2</v>
          </cell>
          <cell r="D2537">
            <v>2.37</v>
          </cell>
          <cell r="E2537">
            <v>2536</v>
          </cell>
          <cell r="F2537">
            <v>125002</v>
          </cell>
        </row>
        <row r="2538">
          <cell r="A2538" t="str">
            <v>12.50.05</v>
          </cell>
          <cell r="B2538" t="str">
            <v>DEMOLICAO DE FORRO DE GESSO</v>
          </cell>
          <cell r="C2538" t="str">
            <v>M2</v>
          </cell>
          <cell r="D2538">
            <v>1.78</v>
          </cell>
          <cell r="E2538">
            <v>2537</v>
          </cell>
          <cell r="F2538">
            <v>125005</v>
          </cell>
        </row>
        <row r="2539">
          <cell r="A2539" t="str">
            <v>12.50.20</v>
          </cell>
          <cell r="B2539" t="str">
            <v>DEMOLICAO DE ENTARUGAMENTO DE FORRO</v>
          </cell>
          <cell r="C2539" t="str">
            <v>M2</v>
          </cell>
          <cell r="D2539">
            <v>2.37</v>
          </cell>
          <cell r="E2539">
            <v>2538</v>
          </cell>
          <cell r="F2539">
            <v>125020</v>
          </cell>
        </row>
        <row r="2540">
          <cell r="B2540" t="str">
            <v>RETIRADAS</v>
          </cell>
          <cell r="E2540">
            <v>2539</v>
          </cell>
        </row>
        <row r="2541">
          <cell r="A2541" t="str">
            <v>12.60.01</v>
          </cell>
          <cell r="B2541" t="str">
            <v>RETIRADA DE FORRO DE TABUAS OU CHAPAS EM GERAL - PREGADAS</v>
          </cell>
          <cell r="C2541" t="str">
            <v>M2</v>
          </cell>
          <cell r="D2541">
            <v>4.41</v>
          </cell>
          <cell r="E2541">
            <v>2540</v>
          </cell>
          <cell r="F2541">
            <v>126001</v>
          </cell>
        </row>
        <row r="2542">
          <cell r="A2542" t="str">
            <v>12.60.02</v>
          </cell>
          <cell r="B2542" t="str">
            <v>RETIRADA DE FORRO DE CHAPAS EM GERAL - APOIADAS</v>
          </cell>
          <cell r="C2542" t="str">
            <v>M2</v>
          </cell>
          <cell r="D2542">
            <v>1.9</v>
          </cell>
          <cell r="E2542">
            <v>2541</v>
          </cell>
          <cell r="F2542">
            <v>126002</v>
          </cell>
        </row>
        <row r="2543">
          <cell r="A2543" t="str">
            <v>12.60.20</v>
          </cell>
          <cell r="B2543" t="str">
            <v>RETIRADA DE ENTARUGAMENTO DE FORRO</v>
          </cell>
          <cell r="C2543" t="str">
            <v>M2</v>
          </cell>
          <cell r="D2543">
            <v>5.2</v>
          </cell>
          <cell r="E2543">
            <v>2542</v>
          </cell>
          <cell r="F2543">
            <v>126020</v>
          </cell>
        </row>
        <row r="2544">
          <cell r="A2544" t="str">
            <v>12.60.30</v>
          </cell>
          <cell r="B2544" t="str">
            <v>RETIRADA DE FORRO EM REGUAS DE PVC - 100MM - INCL.PERFIS</v>
          </cell>
          <cell r="C2544" t="str">
            <v>M2</v>
          </cell>
          <cell r="D2544">
            <v>2.6</v>
          </cell>
          <cell r="E2544">
            <v>2543</v>
          </cell>
          <cell r="F2544">
            <v>126030</v>
          </cell>
        </row>
        <row r="2545">
          <cell r="B2545" t="str">
            <v>RECOLOCAÇÕES</v>
          </cell>
          <cell r="E2545">
            <v>2544</v>
          </cell>
        </row>
        <row r="2546">
          <cell r="A2546" t="str">
            <v>12.70.30</v>
          </cell>
          <cell r="B2546" t="str">
            <v>RECOLOCACAO DE FORROS EM REGUA DE PVC - 100MM - INCL.PERFIS</v>
          </cell>
          <cell r="C2546" t="str">
            <v>M2</v>
          </cell>
          <cell r="D2546">
            <v>3.9</v>
          </cell>
          <cell r="E2546">
            <v>2545</v>
          </cell>
          <cell r="F2546">
            <v>127030</v>
          </cell>
        </row>
        <row r="2547">
          <cell r="A2547">
            <v>13</v>
          </cell>
          <cell r="B2547" t="str">
            <v>PISOS</v>
          </cell>
          <cell r="E2547">
            <v>2546</v>
          </cell>
          <cell r="F2547">
            <v>13</v>
          </cell>
        </row>
        <row r="2548">
          <cell r="B2548" t="str">
            <v>LASTROS E ENCHIMENTOS</v>
          </cell>
          <cell r="E2548">
            <v>2547</v>
          </cell>
        </row>
        <row r="2549">
          <cell r="A2549" t="str">
            <v>13.01.01</v>
          </cell>
          <cell r="B2549" t="str">
            <v>ENCHIMENTO COM TIJOLOS CERAMICOS FURADOS</v>
          </cell>
          <cell r="C2549" t="str">
            <v>M3</v>
          </cell>
          <cell r="D2549">
            <v>65.27</v>
          </cell>
          <cell r="E2549">
            <v>2548</v>
          </cell>
          <cell r="F2549">
            <v>130101</v>
          </cell>
        </row>
        <row r="2550">
          <cell r="A2550" t="str">
            <v>13.01.02</v>
          </cell>
          <cell r="B2550" t="str">
            <v>ENCHIMENTO COM ARGILA EXPANDIDA</v>
          </cell>
          <cell r="C2550" t="str">
            <v>M3</v>
          </cell>
          <cell r="D2550">
            <v>142.43</v>
          </cell>
          <cell r="E2550">
            <v>2549</v>
          </cell>
          <cell r="F2550">
            <v>130102</v>
          </cell>
        </row>
        <row r="2551">
          <cell r="A2551" t="str">
            <v>13.01.10</v>
          </cell>
          <cell r="B2551" t="str">
            <v>LASTRO DE BRITA</v>
          </cell>
          <cell r="C2551" t="str">
            <v>M3</v>
          </cell>
          <cell r="D2551">
            <v>50.27</v>
          </cell>
          <cell r="E2551">
            <v>2550</v>
          </cell>
          <cell r="F2551">
            <v>130110</v>
          </cell>
        </row>
        <row r="2552">
          <cell r="A2552" t="str">
            <v>13.01.11</v>
          </cell>
          <cell r="B2552" t="str">
            <v>LASTRO DE AGREGADO RECICLADO</v>
          </cell>
          <cell r="C2552" t="str">
            <v>M3</v>
          </cell>
          <cell r="D2552">
            <v>34.85</v>
          </cell>
          <cell r="E2552">
            <v>2551</v>
          </cell>
          <cell r="F2552">
            <v>130111</v>
          </cell>
        </row>
        <row r="2553">
          <cell r="A2553" t="str">
            <v>13.01.14</v>
          </cell>
          <cell r="B2553" t="str">
            <v>LASTRO DE CONCRETO - 150KG CIM/M3</v>
          </cell>
          <cell r="C2553" t="str">
            <v>M3</v>
          </cell>
          <cell r="D2553">
            <v>217.65</v>
          </cell>
          <cell r="E2553">
            <v>2552</v>
          </cell>
          <cell r="F2553">
            <v>130114</v>
          </cell>
        </row>
        <row r="2554">
          <cell r="A2554" t="str">
            <v>13.01.15</v>
          </cell>
          <cell r="B2554" t="str">
            <v>LASTRO DE CONCRETO - 200KG CIM/M3</v>
          </cell>
          <cell r="C2554" t="str">
            <v>M3</v>
          </cell>
          <cell r="D2554">
            <v>228.65</v>
          </cell>
          <cell r="E2554">
            <v>2553</v>
          </cell>
          <cell r="F2554">
            <v>130115</v>
          </cell>
        </row>
        <row r="2555">
          <cell r="A2555" t="str">
            <v>13.01.17</v>
          </cell>
          <cell r="B2555" t="str">
            <v>LASTRO DE CONCRETO,COM HIDROFUGO - 150KG CIM/M3</v>
          </cell>
          <cell r="C2555" t="str">
            <v>M3</v>
          </cell>
          <cell r="D2555">
            <v>227.7</v>
          </cell>
          <cell r="E2555">
            <v>2554</v>
          </cell>
          <cell r="F2555">
            <v>130117</v>
          </cell>
        </row>
        <row r="2556">
          <cell r="A2556" t="str">
            <v>13.01.18</v>
          </cell>
          <cell r="B2556" t="str">
            <v>LASTRO DE CONCRETO,COM HIDROFUGO - 200KG CIM/M3</v>
          </cell>
          <cell r="C2556" t="str">
            <v>M3</v>
          </cell>
          <cell r="D2556">
            <v>242.05</v>
          </cell>
          <cell r="E2556">
            <v>2555</v>
          </cell>
          <cell r="F2556">
            <v>130118</v>
          </cell>
        </row>
        <row r="2557">
          <cell r="A2557" t="str">
            <v>13.01.19</v>
          </cell>
          <cell r="B2557" t="str">
            <v>LASTRO DE CONCRETO C/AGREGADO RECIOCLADO - 150KG CIM/M3</v>
          </cell>
          <cell r="C2557" t="str">
            <v>M3</v>
          </cell>
          <cell r="D2557">
            <v>230.16</v>
          </cell>
          <cell r="E2557">
            <v>2556</v>
          </cell>
          <cell r="F2557">
            <v>130119</v>
          </cell>
        </row>
        <row r="2558">
          <cell r="A2558" t="str">
            <v>13.01.20</v>
          </cell>
          <cell r="B2558" t="str">
            <v>LASTRO DE CONCRETO C/AGREGADO RECICLADO-200KG CIM/M3</v>
          </cell>
          <cell r="C2558" t="str">
            <v>M3</v>
          </cell>
          <cell r="D2558">
            <v>241.16</v>
          </cell>
          <cell r="E2558">
            <v>2557</v>
          </cell>
          <cell r="F2558">
            <v>130120</v>
          </cell>
        </row>
        <row r="2559">
          <cell r="B2559" t="str">
            <v>REVESTIMENTOS DE PISOS</v>
          </cell>
          <cell r="E2559">
            <v>2558</v>
          </cell>
        </row>
        <row r="2560">
          <cell r="A2560" t="str">
            <v>13.02.01</v>
          </cell>
          <cell r="B2560" t="str">
            <v>CIMENTADO COMUM,DESEMPENADO - 20MM DE ESPESSURA</v>
          </cell>
          <cell r="C2560" t="str">
            <v>M2</v>
          </cell>
          <cell r="D2560">
            <v>21.97</v>
          </cell>
          <cell r="E2560">
            <v>2559</v>
          </cell>
          <cell r="F2560">
            <v>130201</v>
          </cell>
        </row>
        <row r="2561">
          <cell r="A2561" t="str">
            <v>13.02.02</v>
          </cell>
          <cell r="B2561" t="str">
            <v>CIMENTADO COMUM,DESEMPENADO E ALISADO - 20MM DE ESPESSURA</v>
          </cell>
          <cell r="C2561" t="str">
            <v>M2</v>
          </cell>
          <cell r="D2561">
            <v>23.22</v>
          </cell>
          <cell r="E2561">
            <v>2560</v>
          </cell>
          <cell r="F2561">
            <v>130202</v>
          </cell>
        </row>
        <row r="2562">
          <cell r="A2562" t="str">
            <v>13.02.03</v>
          </cell>
          <cell r="B2562" t="str">
            <v>CIMENTADO COM CORANTE,DESEMPENADO E ALISADO - 20MM DE ESPESSURA</v>
          </cell>
          <cell r="C2562" t="str">
            <v>M2</v>
          </cell>
          <cell r="D2562">
            <v>25.13</v>
          </cell>
          <cell r="E2562">
            <v>2561</v>
          </cell>
          <cell r="F2562">
            <v>130203</v>
          </cell>
        </row>
        <row r="2563">
          <cell r="A2563" t="str">
            <v>13.02.04</v>
          </cell>
          <cell r="B2563" t="str">
            <v>PISO DE CONCRETO TIPO BAMBOLE E=6CM</v>
          </cell>
          <cell r="C2563" t="str">
            <v>M2</v>
          </cell>
          <cell r="D2563">
            <v>14.46</v>
          </cell>
          <cell r="E2563">
            <v>2562</v>
          </cell>
          <cell r="F2563">
            <v>130204</v>
          </cell>
        </row>
        <row r="2564">
          <cell r="A2564" t="str">
            <v>13.02.05</v>
          </cell>
          <cell r="B2564" t="str">
            <v>GRANILITE - 8MM DE ESPESSURA</v>
          </cell>
          <cell r="C2564" t="str">
            <v>M2</v>
          </cell>
          <cell r="D2564">
            <v>31.77</v>
          </cell>
          <cell r="E2564">
            <v>2563</v>
          </cell>
          <cell r="F2564">
            <v>130205</v>
          </cell>
        </row>
        <row r="2565">
          <cell r="A2565" t="str">
            <v>13.02.06</v>
          </cell>
          <cell r="B2565" t="str">
            <v>CIMENTADO COMUM C/AGREGADO RECLICLADO,DESEMP.ALISADO-20MM DE ESP.</v>
          </cell>
          <cell r="C2565" t="str">
            <v>M2</v>
          </cell>
          <cell r="D2565">
            <v>15.26</v>
          </cell>
          <cell r="E2565">
            <v>2564</v>
          </cell>
          <cell r="F2565">
            <v>130206</v>
          </cell>
        </row>
        <row r="2566">
          <cell r="A2566" t="str">
            <v>13.02.07</v>
          </cell>
          <cell r="B2566" t="str">
            <v>ARGAMASSA DE ALTA RESISTENCIA,TIPO LEVE - 8MM DE ESPESSURA</v>
          </cell>
          <cell r="C2566" t="str">
            <v>M2</v>
          </cell>
          <cell r="D2566">
            <v>42.02</v>
          </cell>
          <cell r="E2566">
            <v>2565</v>
          </cell>
          <cell r="F2566">
            <v>130207</v>
          </cell>
        </row>
        <row r="2567">
          <cell r="A2567" t="str">
            <v>13.02.08</v>
          </cell>
          <cell r="B2567" t="str">
            <v>ARGAMASSA DE ALTA RESISTENCIA,TIPO MEDIO - 12MM DE ESPESSURA</v>
          </cell>
          <cell r="C2567" t="str">
            <v>M2</v>
          </cell>
          <cell r="D2567">
            <v>45.82</v>
          </cell>
          <cell r="E2567">
            <v>2566</v>
          </cell>
          <cell r="F2567">
            <v>130208</v>
          </cell>
        </row>
        <row r="2568">
          <cell r="A2568" t="str">
            <v>13.02.09</v>
          </cell>
          <cell r="B2568" t="str">
            <v>CIMENTADO COM AGREGADO RECICLADO - C/CORANTE DESEMP. ALISADO</v>
          </cell>
          <cell r="C2568" t="str">
            <v>M2</v>
          </cell>
          <cell r="D2568">
            <v>16.02</v>
          </cell>
          <cell r="E2568">
            <v>2567</v>
          </cell>
          <cell r="F2568">
            <v>130209</v>
          </cell>
        </row>
        <row r="2569">
          <cell r="A2569" t="str">
            <v>13.02.10</v>
          </cell>
          <cell r="B2569" t="str">
            <v>CIMENTADO COMUM C\AGREGADO RECICL., DESEMP. 20 MM DE ESPESSURA</v>
          </cell>
          <cell r="C2569" t="str">
            <v>M2</v>
          </cell>
          <cell r="D2569">
            <v>14.22</v>
          </cell>
          <cell r="E2569">
            <v>2568</v>
          </cell>
          <cell r="F2569">
            <v>130210</v>
          </cell>
        </row>
        <row r="2570">
          <cell r="A2570" t="str">
            <v>13.02.11</v>
          </cell>
          <cell r="B2570" t="str">
            <v>PISO ESTRUTURAL EM CONCRETO ARMADO - 7CM</v>
          </cell>
          <cell r="C2570" t="str">
            <v>M2</v>
          </cell>
          <cell r="D2570">
            <v>32.25</v>
          </cell>
          <cell r="E2570">
            <v>2569</v>
          </cell>
          <cell r="F2570">
            <v>130211</v>
          </cell>
        </row>
        <row r="2571">
          <cell r="A2571" t="str">
            <v>13.02.23</v>
          </cell>
          <cell r="B2571" t="str">
            <v>LADRILHOS DE SEMIGRES ESMALTADO - COLORIDOS 20X20CM</v>
          </cell>
          <cell r="C2571" t="str">
            <v>M2</v>
          </cell>
          <cell r="D2571">
            <v>44.41</v>
          </cell>
          <cell r="E2571">
            <v>2570</v>
          </cell>
          <cell r="F2571">
            <v>130223</v>
          </cell>
        </row>
        <row r="2572">
          <cell r="A2572" t="str">
            <v>13.02.30</v>
          </cell>
          <cell r="B2572" t="str">
            <v>LADRILHOS DE GRES CERAMICO,TIPO ALTA RESISTENCIA - 24X11,5X1,3CM</v>
          </cell>
          <cell r="C2572" t="str">
            <v>M2</v>
          </cell>
          <cell r="D2572">
            <v>122.02</v>
          </cell>
          <cell r="E2572">
            <v>2571</v>
          </cell>
          <cell r="F2572">
            <v>130230</v>
          </cell>
        </row>
        <row r="2573">
          <cell r="A2573" t="str">
            <v>13.02.35</v>
          </cell>
          <cell r="B2573" t="str">
            <v>LADRILHOS DE ARGILA REFRATARIA,TIPO ALTA RESISTENCIA - 29X14X1,3CM</v>
          </cell>
          <cell r="C2573" t="str">
            <v>M2</v>
          </cell>
          <cell r="D2573">
            <v>40.67</v>
          </cell>
          <cell r="E2573">
            <v>2572</v>
          </cell>
          <cell r="F2573">
            <v>130235</v>
          </cell>
        </row>
        <row r="2574">
          <cell r="A2574" t="str">
            <v>13.02.36</v>
          </cell>
          <cell r="B2574" t="str">
            <v>LADRILHOS DE ARGILA REFRATARIA,TIPO ALTA RESISTENCIA - 29X14X1,7CM</v>
          </cell>
          <cell r="C2574" t="str">
            <v>M2</v>
          </cell>
          <cell r="D2574">
            <v>71.2</v>
          </cell>
          <cell r="E2574">
            <v>2573</v>
          </cell>
          <cell r="F2574">
            <v>130236</v>
          </cell>
        </row>
        <row r="2575">
          <cell r="A2575" t="str">
            <v>13.02.37</v>
          </cell>
          <cell r="B2575" t="str">
            <v>MOSAICO PORTUGUES UMA OU DUAS CORES SOBRE BASE DE AREIA RECICLADA</v>
          </cell>
          <cell r="C2575" t="str">
            <v>M2</v>
          </cell>
          <cell r="D2575">
            <v>88.52</v>
          </cell>
          <cell r="E2575">
            <v>2574</v>
          </cell>
          <cell r="F2575">
            <v>130237</v>
          </cell>
        </row>
        <row r="2576">
          <cell r="A2576" t="str">
            <v>13.02.40</v>
          </cell>
          <cell r="B2576" t="str">
            <v>PISO CERAMICO ESMAL. 30X30CM (PEI-5) - ASSENT. ARG. COMUM</v>
          </cell>
          <cell r="C2576" t="str">
            <v>M2</v>
          </cell>
          <cell r="D2576">
            <v>49.13</v>
          </cell>
          <cell r="E2576">
            <v>2575</v>
          </cell>
          <cell r="F2576">
            <v>130240</v>
          </cell>
        </row>
        <row r="2577">
          <cell r="A2577" t="str">
            <v>13.02.42</v>
          </cell>
          <cell r="B2577" t="str">
            <v>PISO CERAMICO ESMAL. 30X30CM (PEI-5) - ASSENT. COM ARG. COLANTE</v>
          </cell>
          <cell r="C2577" t="str">
            <v>M2</v>
          </cell>
          <cell r="D2577">
            <v>32.4</v>
          </cell>
          <cell r="E2577">
            <v>2576</v>
          </cell>
          <cell r="F2577">
            <v>130242</v>
          </cell>
        </row>
        <row r="2578">
          <cell r="A2578" t="str">
            <v>13.02.50</v>
          </cell>
          <cell r="B2578" t="str">
            <v>PISO PODOTATIL FAIXA DE 40 CM</v>
          </cell>
          <cell r="C2578" t="str">
            <v>M</v>
          </cell>
          <cell r="D2578">
            <v>18.98</v>
          </cell>
          <cell r="E2578">
            <v>2577</v>
          </cell>
          <cell r="F2578">
            <v>130250</v>
          </cell>
        </row>
        <row r="2579">
          <cell r="A2579" t="str">
            <v>13.02.51</v>
          </cell>
          <cell r="B2579" t="str">
            <v>PISO PODOTATIL FAIXA DE 50 CM</v>
          </cell>
          <cell r="C2579" t="str">
            <v>M</v>
          </cell>
          <cell r="D2579">
            <v>23.72</v>
          </cell>
          <cell r="E2579">
            <v>2578</v>
          </cell>
          <cell r="F2579">
            <v>130251</v>
          </cell>
        </row>
        <row r="2580">
          <cell r="A2580" t="str">
            <v>13.02.54</v>
          </cell>
          <cell r="B2580" t="str">
            <v>PISO REFERENCIAL TÁTIL - ALERTA EM AMARELO - 40X40X3 CM - COLOCADO</v>
          </cell>
          <cell r="C2580" t="str">
            <v>M2</v>
          </cell>
          <cell r="D2580">
            <v>111.35</v>
          </cell>
          <cell r="E2580">
            <v>2579</v>
          </cell>
          <cell r="F2580">
            <v>130254</v>
          </cell>
        </row>
        <row r="2581">
          <cell r="A2581" t="str">
            <v>13.02.55</v>
          </cell>
          <cell r="B2581" t="str">
            <v>PISO REFERENCIAL TÁTIL - ALERTA EM AMARELO - 40X40X2 CM - COLOCADO</v>
          </cell>
          <cell r="C2581" t="str">
            <v>M2</v>
          </cell>
          <cell r="D2581">
            <v>155.66</v>
          </cell>
          <cell r="E2581">
            <v>2580</v>
          </cell>
          <cell r="F2581">
            <v>130255</v>
          </cell>
        </row>
        <row r="2582">
          <cell r="A2582" t="str">
            <v>10.02.58</v>
          </cell>
          <cell r="B2582" t="str">
            <v>PISO EM GRANITO CINZA MAUA - PLACAS 40X40CM (E=2CM)</v>
          </cell>
          <cell r="C2582" t="str">
            <v>M2</v>
          </cell>
          <cell r="D2582">
            <v>161.4</v>
          </cell>
          <cell r="E2582">
            <v>2581</v>
          </cell>
          <cell r="F2582">
            <v>130258</v>
          </cell>
        </row>
        <row r="2583">
          <cell r="A2583" t="str">
            <v>13.02.60</v>
          </cell>
          <cell r="B2583" t="str">
            <v>GRANITO POLIDO,FORRAS DE 20MM - VERDE UBATUBA OU OURO VELHO</v>
          </cell>
          <cell r="C2583" t="str">
            <v>M2</v>
          </cell>
          <cell r="D2583">
            <v>165.82</v>
          </cell>
          <cell r="E2583">
            <v>2582</v>
          </cell>
          <cell r="F2583">
            <v>130260</v>
          </cell>
        </row>
        <row r="2584">
          <cell r="A2584" t="str">
            <v>13.02.62</v>
          </cell>
          <cell r="B2584" t="str">
            <v>MARMORE POLIDO,FORRAS DE 20MM - BRANCO ESPIRITO SANTO,TIPO A</v>
          </cell>
          <cell r="C2584" t="str">
            <v>M2</v>
          </cell>
          <cell r="D2584">
            <v>160.38999999999999</v>
          </cell>
          <cell r="E2584">
            <v>2583</v>
          </cell>
          <cell r="F2584">
            <v>130262</v>
          </cell>
        </row>
        <row r="2585">
          <cell r="A2585" t="str">
            <v>13.02.72</v>
          </cell>
          <cell r="B2585" t="str">
            <v>SOALHO DE MADEIRA 10X2CM,ASSENTE SOBRE LASTRO OU LAJE - PEROBA</v>
          </cell>
          <cell r="C2585" t="str">
            <v>M2</v>
          </cell>
          <cell r="D2585">
            <v>132.16999999999999</v>
          </cell>
          <cell r="E2585">
            <v>2584</v>
          </cell>
          <cell r="F2585">
            <v>130272</v>
          </cell>
        </row>
        <row r="2586">
          <cell r="A2586" t="str">
            <v>13.02.73</v>
          </cell>
          <cell r="B2586" t="str">
            <v>SOALHO DE MADEIRA 20X2CM,ASSENTE SOBRE LASTRO OU LAJE - PEROBA</v>
          </cell>
          <cell r="C2586" t="str">
            <v>M2</v>
          </cell>
          <cell r="D2586">
            <v>132.16999999999999</v>
          </cell>
          <cell r="E2586">
            <v>2585</v>
          </cell>
          <cell r="F2586">
            <v>130273</v>
          </cell>
        </row>
        <row r="2587">
          <cell r="A2587" t="str">
            <v>13.02.74</v>
          </cell>
          <cell r="B2587" t="str">
            <v>SOALHO DE MADEIRA 10X2CM,ASSENTE SOBRE VIGAMENTO - PEROBA</v>
          </cell>
          <cell r="C2587" t="str">
            <v>M2</v>
          </cell>
          <cell r="D2587">
            <v>141.31</v>
          </cell>
          <cell r="E2587">
            <v>2586</v>
          </cell>
          <cell r="F2587">
            <v>130274</v>
          </cell>
        </row>
        <row r="2588">
          <cell r="A2588" t="str">
            <v>13.02.75</v>
          </cell>
          <cell r="B2588" t="str">
            <v>SOALHO DE MADEIRA 20X2CM,ASSENTE SOBRE VIGAMENTO - PEROBA</v>
          </cell>
          <cell r="C2588" t="str">
            <v>M2</v>
          </cell>
          <cell r="D2588">
            <v>141.31</v>
          </cell>
          <cell r="E2588">
            <v>2587</v>
          </cell>
          <cell r="F2588">
            <v>130275</v>
          </cell>
        </row>
        <row r="2589">
          <cell r="A2589" t="str">
            <v>13.02.81</v>
          </cell>
          <cell r="B2589" t="str">
            <v>CHAPAS DE FIBRO-VINIL 30X30CM - E=2MM C/ ARG. DE REGUL. DA BASE</v>
          </cell>
          <cell r="C2589" t="str">
            <v>M2</v>
          </cell>
          <cell r="D2589">
            <v>40.35</v>
          </cell>
          <cell r="E2589">
            <v>2588</v>
          </cell>
          <cell r="F2589">
            <v>130281</v>
          </cell>
        </row>
        <row r="2590">
          <cell r="A2590" t="str">
            <v>13.02.82</v>
          </cell>
          <cell r="B2590" t="str">
            <v>CHAPAS DE FIBRO-VINIL 30X30CM - E=3MM C/ ARG. REGUL. DA BASE</v>
          </cell>
          <cell r="C2590" t="str">
            <v>M2</v>
          </cell>
          <cell r="D2590">
            <v>47.62</v>
          </cell>
          <cell r="E2590">
            <v>2589</v>
          </cell>
          <cell r="F2590">
            <v>130282</v>
          </cell>
        </row>
        <row r="2591">
          <cell r="A2591" t="str">
            <v>13.02.85</v>
          </cell>
          <cell r="B2591" t="str">
            <v>CHAPAS DE FIBRO-VINIL 30X30CM - E=2MM (EXCL ARG REGULARIZ BASE)</v>
          </cell>
          <cell r="C2591" t="str">
            <v>M2</v>
          </cell>
          <cell r="D2591">
            <v>36.020000000000003</v>
          </cell>
          <cell r="E2591">
            <v>2590</v>
          </cell>
          <cell r="F2591">
            <v>130285</v>
          </cell>
        </row>
        <row r="2592">
          <cell r="A2592" t="str">
            <v>13.02.86</v>
          </cell>
          <cell r="B2592" t="str">
            <v>CHAPAS DE FIBRO-VINIL 30X30CM E=3MM  (EXCL ARG REGULARIZ BASE)</v>
          </cell>
          <cell r="C2592" t="str">
            <v>M2</v>
          </cell>
          <cell r="D2592">
            <v>43.29</v>
          </cell>
          <cell r="E2592">
            <v>2591</v>
          </cell>
          <cell r="F2592">
            <v>130286</v>
          </cell>
        </row>
        <row r="2593">
          <cell r="A2593" t="str">
            <v>13.02.90</v>
          </cell>
          <cell r="B2593" t="str">
            <v>CHAPAS DE BORRACHA SINT.ASSENTES C/COLA,E=4 A 5MM - LISAS</v>
          </cell>
          <cell r="C2593" t="str">
            <v>M2</v>
          </cell>
          <cell r="D2593">
            <v>43.2</v>
          </cell>
          <cell r="E2593">
            <v>2592</v>
          </cell>
          <cell r="F2593">
            <v>130290</v>
          </cell>
        </row>
        <row r="2594">
          <cell r="A2594" t="str">
            <v>13.02.91</v>
          </cell>
          <cell r="B2594" t="str">
            <v>CHAPAS DE BORRACHA SINT.ASSENTES C/COLA,E=4 A 5MM - COM RELEVO</v>
          </cell>
          <cell r="C2594" t="str">
            <v>M2</v>
          </cell>
          <cell r="D2594">
            <v>39.659999999999997</v>
          </cell>
          <cell r="E2594">
            <v>2593</v>
          </cell>
          <cell r="F2594">
            <v>130291</v>
          </cell>
        </row>
        <row r="2595">
          <cell r="A2595" t="str">
            <v>13.02.92</v>
          </cell>
          <cell r="B2595" t="str">
            <v>CHAPAS DE BORRACHA SINT.ASSENTES C/ARGAMASSA,E=8 A 10MM - LISAS</v>
          </cell>
          <cell r="C2595" t="str">
            <v>M2</v>
          </cell>
          <cell r="D2595">
            <v>60.98</v>
          </cell>
          <cell r="E2595">
            <v>2594</v>
          </cell>
          <cell r="F2595">
            <v>130292</v>
          </cell>
        </row>
        <row r="2596">
          <cell r="A2596" t="str">
            <v>13.02.93</v>
          </cell>
          <cell r="B2596" t="str">
            <v>CHAPAS DE BORRACHA SINT.ASSENTES C/ARGAMASSA,E=8 A 10MM - COM RELEVO</v>
          </cell>
          <cell r="C2596" t="str">
            <v>M2</v>
          </cell>
          <cell r="D2596">
            <v>99.76</v>
          </cell>
          <cell r="E2596">
            <v>2595</v>
          </cell>
          <cell r="F2596">
            <v>130293</v>
          </cell>
        </row>
        <row r="2597">
          <cell r="A2597" t="str">
            <v>13.02.95</v>
          </cell>
          <cell r="B2597" t="str">
            <v>MANTA DE FIBRA TEXTIL DE NAILON - 4 A 5MM DE ESPESSURA</v>
          </cell>
          <cell r="C2597" t="str">
            <v>M2</v>
          </cell>
          <cell r="D2597">
            <v>30.21</v>
          </cell>
          <cell r="E2597">
            <v>2596</v>
          </cell>
          <cell r="F2597">
            <v>130295</v>
          </cell>
        </row>
        <row r="2598">
          <cell r="B2598" t="str">
            <v>ARREMATES DE PISO E ESCADAS</v>
          </cell>
          <cell r="E2598">
            <v>2597</v>
          </cell>
        </row>
        <row r="2599">
          <cell r="A2599" t="str">
            <v>13.03.01</v>
          </cell>
          <cell r="B2599" t="str">
            <v>RODAPE DE ARGAMASSA DE CIMENTO E AREIA 1:3 - 7CM</v>
          </cell>
          <cell r="C2599" t="str">
            <v>M</v>
          </cell>
          <cell r="D2599">
            <v>2.61</v>
          </cell>
          <cell r="E2599">
            <v>2598</v>
          </cell>
          <cell r="F2599">
            <v>130301</v>
          </cell>
        </row>
        <row r="2600">
          <cell r="A2600" t="str">
            <v>13.03.02</v>
          </cell>
          <cell r="B2600" t="str">
            <v>RODAPE DE ARGAMASSA DE CIMENTO E AREIA 1:3 - 10CM</v>
          </cell>
          <cell r="C2600" t="str">
            <v>M</v>
          </cell>
          <cell r="D2600">
            <v>3.13</v>
          </cell>
          <cell r="E2600">
            <v>2599</v>
          </cell>
          <cell r="F2600">
            <v>130302</v>
          </cell>
        </row>
        <row r="2601">
          <cell r="A2601" t="str">
            <v>13.03.04</v>
          </cell>
          <cell r="B2601" t="str">
            <v>RODAPE DE GRANILITE - 10CM</v>
          </cell>
          <cell r="C2601" t="str">
            <v>M</v>
          </cell>
          <cell r="D2601">
            <v>26.25</v>
          </cell>
          <cell r="E2601">
            <v>2600</v>
          </cell>
          <cell r="F2601">
            <v>130304</v>
          </cell>
        </row>
        <row r="2602">
          <cell r="A2602" t="str">
            <v>13.03.05</v>
          </cell>
          <cell r="B2602" t="str">
            <v>RODAPE DE GRANILITE - MEIA CANA,10CM</v>
          </cell>
          <cell r="C2602" t="str">
            <v>M</v>
          </cell>
          <cell r="D2602">
            <v>22.8</v>
          </cell>
          <cell r="E2602">
            <v>2601</v>
          </cell>
          <cell r="F2602">
            <v>130305</v>
          </cell>
        </row>
        <row r="2603">
          <cell r="A2603" t="str">
            <v>13.03.06</v>
          </cell>
          <cell r="B2603" t="str">
            <v>RODAPE DE ARGAMASSA DE ALTA RESISTENCIA - 10CM</v>
          </cell>
          <cell r="C2603" t="str">
            <v>M</v>
          </cell>
          <cell r="D2603">
            <v>19.940000000000001</v>
          </cell>
          <cell r="E2603">
            <v>2602</v>
          </cell>
          <cell r="F2603">
            <v>130306</v>
          </cell>
        </row>
        <row r="2604">
          <cell r="A2604" t="str">
            <v>13.03.07</v>
          </cell>
          <cell r="B2604" t="str">
            <v>RODAPE DE ARGAMASSA DE ALTA RESISTENCIA - MEIA CANA,10CM</v>
          </cell>
          <cell r="C2604" t="str">
            <v>M</v>
          </cell>
          <cell r="D2604">
            <v>22.72</v>
          </cell>
          <cell r="E2604">
            <v>2603</v>
          </cell>
          <cell r="F2604">
            <v>130307</v>
          </cell>
        </row>
        <row r="2605">
          <cell r="A2605" t="str">
            <v>13.03.09</v>
          </cell>
          <cell r="B2605" t="str">
            <v>RODAPE CERAMICO ESMALTADO PEIV 7 CM A 10 CM</v>
          </cell>
          <cell r="C2605" t="str">
            <v>M</v>
          </cell>
          <cell r="D2605">
            <v>8.15</v>
          </cell>
          <cell r="E2605">
            <v>2604</v>
          </cell>
          <cell r="F2605">
            <v>130309</v>
          </cell>
        </row>
        <row r="2606">
          <cell r="A2606" t="str">
            <v>13.03.10</v>
          </cell>
          <cell r="B2606" t="str">
            <v>RODAPE DE GRES CERAMICO, TIPO ALTA RESISTENCIA 10CM</v>
          </cell>
          <cell r="C2606" t="str">
            <v>M</v>
          </cell>
          <cell r="D2606">
            <v>22.81</v>
          </cell>
          <cell r="E2606">
            <v>2605</v>
          </cell>
          <cell r="F2606">
            <v>130310</v>
          </cell>
        </row>
        <row r="2607">
          <cell r="A2607" t="str">
            <v>13.03.22</v>
          </cell>
          <cell r="B2607" t="str">
            <v>RODAPE DE MARMORE POLIDO - BRANCO ESPIRITO SANTO,TIPO A,10CM</v>
          </cell>
          <cell r="C2607" t="str">
            <v>M</v>
          </cell>
          <cell r="D2607">
            <v>60.48</v>
          </cell>
          <cell r="E2607">
            <v>2606</v>
          </cell>
          <cell r="F2607">
            <v>130322</v>
          </cell>
        </row>
        <row r="2608">
          <cell r="A2608" t="str">
            <v>13.03.26</v>
          </cell>
          <cell r="B2608" t="str">
            <v>RODAPE DE MADEIRA,INCLUSIVE CORDAO - PEROBA,7CM</v>
          </cell>
          <cell r="C2608" t="str">
            <v>M</v>
          </cell>
          <cell r="D2608">
            <v>14.05</v>
          </cell>
          <cell r="E2608">
            <v>2607</v>
          </cell>
          <cell r="F2608">
            <v>130326</v>
          </cell>
        </row>
        <row r="2609">
          <cell r="A2609" t="str">
            <v>13.03.30</v>
          </cell>
          <cell r="B2609" t="str">
            <v>RODAPE DE FIBRO-VINIL - 5CM</v>
          </cell>
          <cell r="C2609" t="str">
            <v>M</v>
          </cell>
          <cell r="D2609">
            <v>7.86</v>
          </cell>
          <cell r="E2609">
            <v>2608</v>
          </cell>
          <cell r="F2609">
            <v>130330</v>
          </cell>
        </row>
        <row r="2610">
          <cell r="A2610" t="str">
            <v>13.03.31</v>
          </cell>
          <cell r="B2610" t="str">
            <v>RODAPE DE FIBRO-VINIL - 7CM</v>
          </cell>
          <cell r="C2610" t="str">
            <v>M</v>
          </cell>
          <cell r="D2610">
            <v>8.4600000000000009</v>
          </cell>
          <cell r="E2610">
            <v>2609</v>
          </cell>
          <cell r="F2610">
            <v>130331</v>
          </cell>
        </row>
        <row r="2611">
          <cell r="A2611" t="str">
            <v>13.03.35</v>
          </cell>
          <cell r="B2611" t="str">
            <v>RODAPE DE BORRACHA SINTETICA - BOLEADO,5CM</v>
          </cell>
          <cell r="C2611" t="str">
            <v>M</v>
          </cell>
          <cell r="D2611">
            <v>9.5399999999999991</v>
          </cell>
          <cell r="E2611">
            <v>2610</v>
          </cell>
          <cell r="F2611">
            <v>130335</v>
          </cell>
        </row>
        <row r="2612">
          <cell r="A2612" t="str">
            <v>13.03.65</v>
          </cell>
          <cell r="B2612" t="str">
            <v>DEGRAUS DE ARGAMASSA DE CIMENTO E AREIA 1:3</v>
          </cell>
          <cell r="C2612" t="str">
            <v>M</v>
          </cell>
          <cell r="D2612">
            <v>12.42</v>
          </cell>
          <cell r="E2612">
            <v>2611</v>
          </cell>
          <cell r="F2612">
            <v>130365</v>
          </cell>
        </row>
        <row r="2613">
          <cell r="A2613" t="str">
            <v>13.03.67</v>
          </cell>
          <cell r="B2613" t="str">
            <v>DEGRAUS DE GRANILITE</v>
          </cell>
          <cell r="C2613" t="str">
            <v>M</v>
          </cell>
          <cell r="D2613">
            <v>28.43</v>
          </cell>
          <cell r="E2613">
            <v>2612</v>
          </cell>
          <cell r="F2613">
            <v>130367</v>
          </cell>
        </row>
        <row r="2614">
          <cell r="A2614" t="str">
            <v>13.03.69</v>
          </cell>
          <cell r="B2614" t="str">
            <v>DEGRAUS DE ARGAMASSA DE ALTA RESISTENCIA</v>
          </cell>
          <cell r="C2614" t="str">
            <v>M</v>
          </cell>
          <cell r="D2614">
            <v>36.74</v>
          </cell>
          <cell r="E2614">
            <v>2613</v>
          </cell>
          <cell r="F2614">
            <v>130369</v>
          </cell>
        </row>
        <row r="2615">
          <cell r="A2615" t="str">
            <v>13.03.85</v>
          </cell>
          <cell r="B2615" t="str">
            <v>DEGRAUS DE CHAPAS DE FIBRO-VINIL - 2MM DE ESPESSURA</v>
          </cell>
          <cell r="C2615" t="str">
            <v>M</v>
          </cell>
          <cell r="D2615">
            <v>37.64</v>
          </cell>
          <cell r="E2615">
            <v>2614</v>
          </cell>
          <cell r="F2615">
            <v>130385</v>
          </cell>
        </row>
        <row r="2616">
          <cell r="A2616" t="str">
            <v>13.03.87</v>
          </cell>
          <cell r="B2616" t="str">
            <v>DEGRAUS DE CHAPAS DE BORRACHA SINTETICA - 4 A 5MM DE ESPESSURA</v>
          </cell>
          <cell r="C2616" t="str">
            <v>M</v>
          </cell>
          <cell r="D2616">
            <v>42.62</v>
          </cell>
          <cell r="E2616">
            <v>2615</v>
          </cell>
          <cell r="F2616">
            <v>130387</v>
          </cell>
        </row>
        <row r="2617">
          <cell r="A2617" t="str">
            <v>13.03.90</v>
          </cell>
          <cell r="B2617" t="str">
            <v>CORRIMAO DE ARGAMASSA DE CIMENTO E AREIA 1:3</v>
          </cell>
          <cell r="C2617" t="str">
            <v>M</v>
          </cell>
          <cell r="D2617">
            <v>5.01</v>
          </cell>
          <cell r="E2617">
            <v>2616</v>
          </cell>
          <cell r="F2617">
            <v>130390</v>
          </cell>
        </row>
        <row r="2618">
          <cell r="A2618" t="str">
            <v>13.03.92</v>
          </cell>
          <cell r="B2618" t="str">
            <v>CORRIMAO DE GRANILITE</v>
          </cell>
          <cell r="C2618" t="str">
            <v>M</v>
          </cell>
          <cell r="D2618">
            <v>30.27</v>
          </cell>
          <cell r="E2618">
            <v>2617</v>
          </cell>
          <cell r="F2618">
            <v>130392</v>
          </cell>
        </row>
        <row r="2619">
          <cell r="A2619" t="str">
            <v>13.03.94</v>
          </cell>
          <cell r="B2619" t="str">
            <v>FITA ANTIDERRAPANTE, FAIXA C/LARG.=5CM E ESP.=2MM, APLIC.EM DEGRAU</v>
          </cell>
          <cell r="C2619" t="str">
            <v>M</v>
          </cell>
          <cell r="D2619">
            <v>8.94</v>
          </cell>
          <cell r="E2619">
            <v>2618</v>
          </cell>
          <cell r="F2619">
            <v>130394</v>
          </cell>
        </row>
        <row r="2620">
          <cell r="B2620" t="str">
            <v>DIVERSOS</v>
          </cell>
          <cell r="E2620">
            <v>2619</v>
          </cell>
        </row>
        <row r="2621">
          <cell r="A2621" t="str">
            <v>13.04.05</v>
          </cell>
          <cell r="B2621" t="str">
            <v>SOLEIRA PARA PORTAS EM GRANITO CINZA SEM POLIMENTO (FOSCO)</v>
          </cell>
          <cell r="C2621" t="str">
            <v>M</v>
          </cell>
          <cell r="D2621">
            <v>49.34</v>
          </cell>
          <cell r="E2621">
            <v>2620</v>
          </cell>
          <cell r="F2621">
            <v>130405</v>
          </cell>
        </row>
        <row r="2622">
          <cell r="B2622" t="str">
            <v>DEMOLIÇÕES</v>
          </cell>
          <cell r="E2622">
            <v>2621</v>
          </cell>
        </row>
        <row r="2623">
          <cell r="A2623" t="str">
            <v>13.50.01</v>
          </cell>
          <cell r="B2623" t="str">
            <v>DEMOLICAO DE CONCRETO SIMPLES</v>
          </cell>
          <cell r="C2623" t="str">
            <v>M3</v>
          </cell>
          <cell r="D2623">
            <v>86.31</v>
          </cell>
          <cell r="E2623">
            <v>2622</v>
          </cell>
          <cell r="F2623">
            <v>135001</v>
          </cell>
        </row>
        <row r="2624">
          <cell r="A2624" t="str">
            <v>13.50.05</v>
          </cell>
          <cell r="B2624" t="str">
            <v>DEMOLICAO DE ARGAMASSA,CERAMICA OU SIMILAR INCL.ARG.DE REGULARIZACAO</v>
          </cell>
          <cell r="C2624" t="str">
            <v>M2</v>
          </cell>
          <cell r="D2624">
            <v>9.9600000000000009</v>
          </cell>
          <cell r="E2624">
            <v>2623</v>
          </cell>
          <cell r="F2624">
            <v>135005</v>
          </cell>
        </row>
        <row r="2625">
          <cell r="A2625" t="str">
            <v>13.50.10</v>
          </cell>
          <cell r="B2625" t="str">
            <v>DEMOLICAO DE TACOS DE MADEIRA,INCLUSIVE ARGAMASSA DE ASSENTAMENTO</v>
          </cell>
          <cell r="C2625" t="str">
            <v>M2</v>
          </cell>
          <cell r="D2625">
            <v>6.64</v>
          </cell>
          <cell r="E2625">
            <v>2624</v>
          </cell>
          <cell r="F2625">
            <v>135010</v>
          </cell>
        </row>
        <row r="2626">
          <cell r="A2626" t="str">
            <v>13.50.12</v>
          </cell>
          <cell r="B2626" t="str">
            <v>DEMOLICAO DE SOALHO DE MADEIRA,EXCLUSIVE VIGAMENTO</v>
          </cell>
          <cell r="C2626" t="str">
            <v>M2</v>
          </cell>
          <cell r="D2626">
            <v>6.64</v>
          </cell>
          <cell r="E2626">
            <v>2625</v>
          </cell>
          <cell r="F2626">
            <v>135012</v>
          </cell>
        </row>
        <row r="2627">
          <cell r="A2627" t="str">
            <v>13.50.14</v>
          </cell>
          <cell r="B2627" t="str">
            <v>DEMOLICAO DE SOALHO DE MADEIRA,INCLUSIVE VIGAMENTO</v>
          </cell>
          <cell r="C2627" t="str">
            <v>M2</v>
          </cell>
          <cell r="D2627">
            <v>7.97</v>
          </cell>
          <cell r="E2627">
            <v>2626</v>
          </cell>
          <cell r="F2627">
            <v>135014</v>
          </cell>
        </row>
        <row r="2628">
          <cell r="A2628" t="str">
            <v>13.50.20</v>
          </cell>
          <cell r="B2628" t="str">
            <v>DEMOLICAO DE FIBRO-VINIL OU BORRACHA SINT,INCL.ARG.DE REGULARIZACAO</v>
          </cell>
          <cell r="C2628" t="str">
            <v>M2</v>
          </cell>
          <cell r="D2628">
            <v>5.98</v>
          </cell>
          <cell r="E2628">
            <v>2627</v>
          </cell>
          <cell r="F2628">
            <v>135020</v>
          </cell>
        </row>
        <row r="2629">
          <cell r="A2629" t="str">
            <v>13.50.30</v>
          </cell>
          <cell r="B2629" t="str">
            <v>DEMOLICAO DE RODAPES EM GERAL,INCLUSIVE ARGAMASSA DE ASSENTAMENTO</v>
          </cell>
          <cell r="C2629" t="str">
            <v>M</v>
          </cell>
          <cell r="D2629">
            <v>0.86</v>
          </cell>
          <cell r="E2629">
            <v>2628</v>
          </cell>
          <cell r="F2629">
            <v>135030</v>
          </cell>
        </row>
        <row r="2630">
          <cell r="A2630" t="str">
            <v>13.50.40</v>
          </cell>
          <cell r="B2630" t="str">
            <v>DEMOLICAO DE DEGRAUS EM GERAL,INCLUSIVE ARGAMASSA DE ASSENTAMENTO</v>
          </cell>
          <cell r="C2630" t="str">
            <v>M</v>
          </cell>
          <cell r="D2630">
            <v>2.66</v>
          </cell>
          <cell r="E2630">
            <v>2629</v>
          </cell>
          <cell r="F2630">
            <v>135040</v>
          </cell>
        </row>
        <row r="2631">
          <cell r="B2631" t="str">
            <v>RETIRADAS</v>
          </cell>
          <cell r="E2631">
            <v>2630</v>
          </cell>
        </row>
        <row r="2632">
          <cell r="A2632" t="str">
            <v>13.60.02</v>
          </cell>
          <cell r="B2632" t="str">
            <v>RETIRADA DE FORRAS DE PEDRAS NATURAIS - GRANITO OU MARMORE</v>
          </cell>
          <cell r="C2632" t="str">
            <v>M2</v>
          </cell>
          <cell r="D2632">
            <v>9.3000000000000007</v>
          </cell>
          <cell r="E2632">
            <v>2631</v>
          </cell>
          <cell r="F2632">
            <v>136002</v>
          </cell>
        </row>
        <row r="2633">
          <cell r="A2633" t="str">
            <v>13.60.10</v>
          </cell>
          <cell r="B2633" t="str">
            <v>RETIRADA DE TACOS DE MADEIRA</v>
          </cell>
          <cell r="C2633" t="str">
            <v>M2</v>
          </cell>
          <cell r="D2633">
            <v>9.9600000000000009</v>
          </cell>
          <cell r="E2633">
            <v>2632</v>
          </cell>
          <cell r="F2633">
            <v>136010</v>
          </cell>
        </row>
        <row r="2634">
          <cell r="A2634" t="str">
            <v>13.60.12</v>
          </cell>
          <cell r="B2634" t="str">
            <v>RETIRADA DE SOALHO DE MADEIRA,EXCLUSIVE VIGAMENTO</v>
          </cell>
          <cell r="C2634" t="str">
            <v>M2</v>
          </cell>
          <cell r="D2634">
            <v>9.51</v>
          </cell>
          <cell r="E2634">
            <v>2633</v>
          </cell>
          <cell r="F2634">
            <v>136012</v>
          </cell>
        </row>
        <row r="2635">
          <cell r="A2635" t="str">
            <v>13.60.14</v>
          </cell>
          <cell r="B2635" t="str">
            <v>RETIRADA DE SOALHO DE MADEIRA,INCLUSIVE VIGAMENTO</v>
          </cell>
          <cell r="C2635" t="str">
            <v>M2</v>
          </cell>
          <cell r="D2635">
            <v>11.41</v>
          </cell>
          <cell r="E2635">
            <v>2634</v>
          </cell>
          <cell r="F2635">
            <v>136014</v>
          </cell>
        </row>
        <row r="2636">
          <cell r="A2636" t="str">
            <v>13.60.20</v>
          </cell>
          <cell r="B2636" t="str">
            <v>RETIRADA DE FIBRO-VINIL</v>
          </cell>
          <cell r="C2636" t="str">
            <v>M2</v>
          </cell>
          <cell r="D2636">
            <v>9.42</v>
          </cell>
          <cell r="E2636">
            <v>2635</v>
          </cell>
          <cell r="F2636">
            <v>136020</v>
          </cell>
        </row>
        <row r="2637">
          <cell r="A2637" t="str">
            <v>13.60.30</v>
          </cell>
          <cell r="B2637" t="str">
            <v>RETIRADA DE RODAPES DE MADEIRA,INCLUSIVE CORDAO</v>
          </cell>
          <cell r="C2637" t="str">
            <v>M</v>
          </cell>
          <cell r="D2637">
            <v>1.68</v>
          </cell>
          <cell r="E2637">
            <v>2636</v>
          </cell>
          <cell r="F2637">
            <v>136030</v>
          </cell>
        </row>
        <row r="2638">
          <cell r="B2638" t="str">
            <v>RECOLOCAÇÕES</v>
          </cell>
          <cell r="E2638">
            <v>2637</v>
          </cell>
        </row>
        <row r="2639">
          <cell r="A2639" t="str">
            <v>13.70.10</v>
          </cell>
          <cell r="B2639" t="str">
            <v>RECOLOCACAO DE TACOS DE MADEIRA</v>
          </cell>
          <cell r="C2639" t="str">
            <v>M2</v>
          </cell>
          <cell r="D2639">
            <v>28.36</v>
          </cell>
          <cell r="E2639">
            <v>2638</v>
          </cell>
          <cell r="F2639">
            <v>137010</v>
          </cell>
        </row>
        <row r="2640">
          <cell r="A2640" t="str">
            <v>13.70.12</v>
          </cell>
          <cell r="B2640" t="str">
            <v>RECOLOCACAO DE SOALHO DE MADEIRA,EXCLUSIVE VIGAMENTO</v>
          </cell>
          <cell r="C2640" t="str">
            <v>M2</v>
          </cell>
          <cell r="D2640">
            <v>7.67</v>
          </cell>
          <cell r="E2640">
            <v>2639</v>
          </cell>
          <cell r="F2640">
            <v>137012</v>
          </cell>
        </row>
        <row r="2641">
          <cell r="A2641" t="str">
            <v>13.70.14</v>
          </cell>
          <cell r="B2641" t="str">
            <v>RECOLOCACAO DE SOALHO DE MADEIRA,INCLUSIVE VIGAMENTO</v>
          </cell>
          <cell r="C2641" t="str">
            <v>M2</v>
          </cell>
          <cell r="D2641">
            <v>20.66</v>
          </cell>
          <cell r="E2641">
            <v>2640</v>
          </cell>
          <cell r="F2641">
            <v>137014</v>
          </cell>
        </row>
        <row r="2642">
          <cell r="A2642" t="str">
            <v>13.70.20</v>
          </cell>
          <cell r="B2642" t="str">
            <v>RECOLOCACAO DE FIBRO-VINIL</v>
          </cell>
          <cell r="C2642" t="str">
            <v>M2</v>
          </cell>
          <cell r="D2642">
            <v>3.63</v>
          </cell>
          <cell r="E2642">
            <v>2641</v>
          </cell>
          <cell r="F2642">
            <v>137020</v>
          </cell>
        </row>
        <row r="2643">
          <cell r="A2643" t="str">
            <v>13.70.30</v>
          </cell>
          <cell r="B2643" t="str">
            <v>RECOLOCACAO DE RODAPES DE MADEIRA,INCLUSIVE CORDAO</v>
          </cell>
          <cell r="C2643" t="str">
            <v>M</v>
          </cell>
          <cell r="D2643">
            <v>5.94</v>
          </cell>
          <cell r="E2643">
            <v>2642</v>
          </cell>
          <cell r="F2643">
            <v>137030</v>
          </cell>
        </row>
        <row r="2644">
          <cell r="B2644" t="str">
            <v>SERVICOS PARCIAIS</v>
          </cell>
          <cell r="E2644">
            <v>2643</v>
          </cell>
        </row>
        <row r="2645">
          <cell r="A2645" t="str">
            <v>13.80.10</v>
          </cell>
          <cell r="B2645" t="str">
            <v>COLAGEM DE TACOS SOLTOS - COM FORNECIMENTO DE TACOS</v>
          </cell>
          <cell r="C2645" t="str">
            <v>M2</v>
          </cell>
          <cell r="D2645">
            <v>71.08</v>
          </cell>
          <cell r="E2645">
            <v>2644</v>
          </cell>
          <cell r="F2645">
            <v>138010</v>
          </cell>
        </row>
        <row r="2646">
          <cell r="A2646" t="str">
            <v>13.80.11</v>
          </cell>
          <cell r="B2646" t="str">
            <v>COLAGEM DE TACOS SOLTOS - SEM FORNECIMENTO DE TACOS</v>
          </cell>
          <cell r="C2646" t="str">
            <v>M2</v>
          </cell>
          <cell r="D2646">
            <v>11.96</v>
          </cell>
          <cell r="E2646">
            <v>2645</v>
          </cell>
          <cell r="F2646">
            <v>138011</v>
          </cell>
        </row>
        <row r="2647">
          <cell r="A2647" t="str">
            <v>13.80.12</v>
          </cell>
          <cell r="B2647" t="str">
            <v>REPREGAMENTO DE SOALHO DE MADEIRA</v>
          </cell>
          <cell r="C2647" t="str">
            <v>M2</v>
          </cell>
          <cell r="D2647">
            <v>2.19</v>
          </cell>
          <cell r="E2647">
            <v>2646</v>
          </cell>
          <cell r="F2647">
            <v>138012</v>
          </cell>
        </row>
        <row r="2648">
          <cell r="A2648" t="str">
            <v>13.80.13</v>
          </cell>
          <cell r="B2648" t="str">
            <v>TABUAS DE MADEIRA MACICA,PARA SOALHO - PEROBA,10X2CM</v>
          </cell>
          <cell r="C2648" t="str">
            <v>M2</v>
          </cell>
          <cell r="D2648">
            <v>102.51</v>
          </cell>
          <cell r="E2648">
            <v>2647</v>
          </cell>
          <cell r="F2648">
            <v>138013</v>
          </cell>
        </row>
        <row r="2649">
          <cell r="A2649" t="str">
            <v>13.80.14</v>
          </cell>
          <cell r="B2649" t="str">
            <v>TABUAS DE MADEIRA MACICA,PARA SOALHO - PEROBA,20X2CM</v>
          </cell>
          <cell r="C2649" t="str">
            <v>M2</v>
          </cell>
          <cell r="D2649">
            <v>102.51</v>
          </cell>
          <cell r="E2649">
            <v>2648</v>
          </cell>
          <cell r="F2649">
            <v>138014</v>
          </cell>
        </row>
        <row r="2650">
          <cell r="A2650" t="str">
            <v>13.80.31</v>
          </cell>
          <cell r="B2650" t="str">
            <v>CORDAO DE PEROBA PARA RODAPE</v>
          </cell>
          <cell r="C2650" t="str">
            <v>M</v>
          </cell>
          <cell r="D2650">
            <v>1.2</v>
          </cell>
          <cell r="E2650">
            <v>2649</v>
          </cell>
          <cell r="F2650">
            <v>138031</v>
          </cell>
        </row>
        <row r="2651">
          <cell r="A2651" t="str">
            <v>13.80.41</v>
          </cell>
          <cell r="B2651" t="str">
            <v>TESTEIRA DE BORRACHA SINTETICA PARA DEGRAUS</v>
          </cell>
          <cell r="C2651" t="str">
            <v>M</v>
          </cell>
          <cell r="D2651">
            <v>10.61</v>
          </cell>
          <cell r="E2651">
            <v>2650</v>
          </cell>
          <cell r="F2651">
            <v>138041</v>
          </cell>
        </row>
        <row r="2652">
          <cell r="B2652" t="str">
            <v>RECOLOCACOES</v>
          </cell>
          <cell r="E2652">
            <v>2651</v>
          </cell>
        </row>
        <row r="2653">
          <cell r="A2653" t="str">
            <v>13.80.61</v>
          </cell>
          <cell r="B2653" t="str">
            <v>POLIMENTO DE PISO DE GRANILITE OU ARGAMASSA DE ALTA RESISTENCIA</v>
          </cell>
          <cell r="C2653" t="str">
            <v>M2</v>
          </cell>
          <cell r="D2653">
            <v>13.44</v>
          </cell>
          <cell r="E2653">
            <v>2652</v>
          </cell>
          <cell r="F2653">
            <v>138061</v>
          </cell>
        </row>
        <row r="2654">
          <cell r="A2654" t="str">
            <v>13.80.62</v>
          </cell>
          <cell r="B2654" t="str">
            <v>POLIMENTO DE PISO DE MARMORE</v>
          </cell>
          <cell r="C2654" t="str">
            <v>M2</v>
          </cell>
          <cell r="D2654">
            <v>35.46</v>
          </cell>
          <cell r="E2654">
            <v>2653</v>
          </cell>
          <cell r="F2654">
            <v>138062</v>
          </cell>
        </row>
        <row r="2655">
          <cell r="A2655">
            <v>14</v>
          </cell>
          <cell r="B2655" t="str">
            <v>VIDROS</v>
          </cell>
          <cell r="E2655">
            <v>2654</v>
          </cell>
          <cell r="F2655">
            <v>14</v>
          </cell>
        </row>
        <row r="2656">
          <cell r="B2656" t="str">
            <v>VIDROS ENCAIXILHADOS E ESPELHOS</v>
          </cell>
          <cell r="E2656">
            <v>2655</v>
          </cell>
        </row>
        <row r="2657">
          <cell r="A2657" t="str">
            <v>14.01.02</v>
          </cell>
          <cell r="B2657" t="str">
            <v>VIDRO LISO COMUM,TRANSPARENTE INCOLOR - ESPESSURA 3MM</v>
          </cell>
          <cell r="C2657" t="str">
            <v>M2</v>
          </cell>
          <cell r="D2657">
            <v>46.16</v>
          </cell>
          <cell r="E2657">
            <v>2656</v>
          </cell>
          <cell r="F2657">
            <v>140102</v>
          </cell>
        </row>
        <row r="2658">
          <cell r="A2658" t="str">
            <v>14.01.03</v>
          </cell>
          <cell r="B2658" t="str">
            <v>VIDRO LISO COMUM,TRANSPARENTE INCOLOR - ESPESSURA 4MM</v>
          </cell>
          <cell r="C2658" t="str">
            <v>M2</v>
          </cell>
          <cell r="D2658">
            <v>59.77</v>
          </cell>
          <cell r="E2658">
            <v>2657</v>
          </cell>
          <cell r="F2658">
            <v>140103</v>
          </cell>
        </row>
        <row r="2659">
          <cell r="A2659" t="str">
            <v>14.01.04</v>
          </cell>
          <cell r="B2659" t="str">
            <v>VIDRO LISO COMUM,TRANSPARENTE INCOLOR - ESPESSURA 5MM</v>
          </cell>
          <cell r="C2659" t="str">
            <v>M2</v>
          </cell>
          <cell r="D2659">
            <v>67.66</v>
          </cell>
          <cell r="E2659">
            <v>2658</v>
          </cell>
          <cell r="F2659">
            <v>140104</v>
          </cell>
        </row>
        <row r="2660">
          <cell r="A2660" t="str">
            <v>14.01.05</v>
          </cell>
          <cell r="B2660" t="str">
            <v>VIDRO LISO COMUM,TRANSPARENTE INCOLOR - ESPESSURA 6MM</v>
          </cell>
          <cell r="C2660" t="str">
            <v>M2</v>
          </cell>
          <cell r="D2660">
            <v>78.69</v>
          </cell>
          <cell r="E2660">
            <v>2659</v>
          </cell>
          <cell r="F2660">
            <v>140105</v>
          </cell>
        </row>
        <row r="2661">
          <cell r="A2661" t="str">
            <v>14.01.10</v>
          </cell>
          <cell r="B2661" t="str">
            <v>VIDRO IMPRESSO COMUM,TRANSLUCIDO INCOLOR - PADROES DIVERSOS,4MM</v>
          </cell>
          <cell r="C2661" t="str">
            <v>M2</v>
          </cell>
          <cell r="D2661">
            <v>48.8</v>
          </cell>
          <cell r="E2661">
            <v>2660</v>
          </cell>
          <cell r="F2661">
            <v>140110</v>
          </cell>
        </row>
        <row r="2662">
          <cell r="A2662" t="str">
            <v>14.01.11</v>
          </cell>
          <cell r="B2662" t="str">
            <v>VIDRO IMPRESSO COMUM,TRANSLUCIDO INCOLOR - TIPO CANELADO,4MM</v>
          </cell>
          <cell r="C2662" t="str">
            <v>M2</v>
          </cell>
          <cell r="D2662">
            <v>48.8</v>
          </cell>
          <cell r="E2662">
            <v>2661</v>
          </cell>
          <cell r="F2662">
            <v>140111</v>
          </cell>
        </row>
        <row r="2663">
          <cell r="A2663" t="str">
            <v>14.01.30</v>
          </cell>
          <cell r="B2663" t="str">
            <v>VIDRO LISO DE SEGURANCA,LAMINADO INCOLOR - ESPESSURA 6MM</v>
          </cell>
          <cell r="C2663" t="str">
            <v>M2</v>
          </cell>
          <cell r="D2663">
            <v>201.31</v>
          </cell>
          <cell r="E2663">
            <v>2662</v>
          </cell>
          <cell r="F2663">
            <v>140130</v>
          </cell>
        </row>
        <row r="2664">
          <cell r="A2664" t="str">
            <v>14.01.37</v>
          </cell>
          <cell r="B2664" t="str">
            <v>VIDRO LISO DE SEGURANCA,LAMINADO LEITOSO - ESPESSURA 6MM</v>
          </cell>
          <cell r="C2664" t="str">
            <v>M2</v>
          </cell>
          <cell r="D2664">
            <v>254.34</v>
          </cell>
          <cell r="E2664">
            <v>2663</v>
          </cell>
          <cell r="F2664">
            <v>140137</v>
          </cell>
        </row>
        <row r="2665">
          <cell r="A2665" t="str">
            <v>14.01.40</v>
          </cell>
          <cell r="B2665" t="str">
            <v>VIDRO IMPRESSO DE SEGURANCA,ARAMADO - ESPESSURA 7 A 8MM</v>
          </cell>
          <cell r="C2665" t="str">
            <v>M2</v>
          </cell>
          <cell r="D2665">
            <v>135.03</v>
          </cell>
          <cell r="E2665">
            <v>2664</v>
          </cell>
          <cell r="F2665">
            <v>140140</v>
          </cell>
        </row>
        <row r="2666">
          <cell r="A2666" t="str">
            <v>14.01.50</v>
          </cell>
          <cell r="B2666" t="str">
            <v>VIDRO LISO DE SEGURANCA,TEMPERADO INCOLOR - ESPESSURA 6MM</v>
          </cell>
          <cell r="C2666" t="str">
            <v>M2</v>
          </cell>
          <cell r="D2666">
            <v>138.51</v>
          </cell>
          <cell r="E2666">
            <v>2665</v>
          </cell>
          <cell r="F2666">
            <v>140150</v>
          </cell>
        </row>
        <row r="2667">
          <cell r="A2667" t="str">
            <v>14.01.70</v>
          </cell>
          <cell r="B2667" t="str">
            <v>ESPELHO COMUM - ESPESSURA 3MM</v>
          </cell>
          <cell r="C2667" t="str">
            <v>M2</v>
          </cell>
          <cell r="D2667">
            <v>72.91</v>
          </cell>
          <cell r="E2667">
            <v>2666</v>
          </cell>
          <cell r="F2667">
            <v>140170</v>
          </cell>
        </row>
        <row r="2668">
          <cell r="A2668" t="str">
            <v>14.01.72</v>
          </cell>
          <cell r="B2668" t="str">
            <v>ESPELHO E=3MM COM MOLDURA DE ALUMINIO</v>
          </cell>
          <cell r="C2668" t="str">
            <v>M2</v>
          </cell>
          <cell r="D2668">
            <v>97.86</v>
          </cell>
          <cell r="E2668">
            <v>2667</v>
          </cell>
          <cell r="F2668">
            <v>140172</v>
          </cell>
        </row>
        <row r="2669">
          <cell r="B2669" t="str">
            <v>DEMOLICOES</v>
          </cell>
          <cell r="E2669">
            <v>2668</v>
          </cell>
        </row>
        <row r="2670">
          <cell r="A2670" t="str">
            <v>14.50.01</v>
          </cell>
          <cell r="B2670" t="str">
            <v>DEMOLICAO DE VIDROS ENCAIXILHADOS EM GERAL,INCL.LIMPEZA DO CAIXILHO</v>
          </cell>
          <cell r="C2670" t="str">
            <v>M2</v>
          </cell>
          <cell r="D2670">
            <v>14.12</v>
          </cell>
          <cell r="E2670">
            <v>2669</v>
          </cell>
          <cell r="F2670">
            <v>145001</v>
          </cell>
        </row>
        <row r="2671">
          <cell r="B2671" t="str">
            <v>RETIRADAS</v>
          </cell>
          <cell r="E2671">
            <v>2670</v>
          </cell>
        </row>
        <row r="2672">
          <cell r="A2672" t="str">
            <v>14.60.01</v>
          </cell>
          <cell r="B2672" t="str">
            <v>RETIRADA DE VIDROS ENCAIXILHADOS EM GERAL,INCL.LIMPEZA DO CAIXILHO</v>
          </cell>
          <cell r="C2672" t="str">
            <v>M2</v>
          </cell>
          <cell r="D2672">
            <v>21.18</v>
          </cell>
          <cell r="E2672">
            <v>2671</v>
          </cell>
          <cell r="F2672">
            <v>146001</v>
          </cell>
        </row>
        <row r="2673">
          <cell r="B2673" t="str">
            <v>RECOLOCAÇÕES</v>
          </cell>
          <cell r="E2673">
            <v>2672</v>
          </cell>
        </row>
        <row r="2674">
          <cell r="A2674" t="str">
            <v>14.70.01</v>
          </cell>
          <cell r="B2674" t="str">
            <v>RECOLOCACAO DE VIDROS ENCAIXILHADOS EM GERAL</v>
          </cell>
          <cell r="C2674" t="str">
            <v>M2</v>
          </cell>
          <cell r="D2674">
            <v>16.79</v>
          </cell>
          <cell r="E2674">
            <v>2673</v>
          </cell>
          <cell r="F2674">
            <v>147001</v>
          </cell>
        </row>
        <row r="2675">
          <cell r="A2675">
            <v>15</v>
          </cell>
          <cell r="B2675" t="str">
            <v>PINTURA</v>
          </cell>
          <cell r="E2675">
            <v>2674</v>
          </cell>
          <cell r="F2675">
            <v>15</v>
          </cell>
        </row>
        <row r="2676">
          <cell r="B2676" t="str">
            <v>PINTURA EM ALVENARIA E CONCRETO</v>
          </cell>
          <cell r="E2676">
            <v>2675</v>
          </cell>
        </row>
        <row r="2677">
          <cell r="A2677" t="str">
            <v>15.01.01</v>
          </cell>
          <cell r="B2677" t="str">
            <v>AGUADA DE CAL - CONCRETO OU REBOCO SEM MASSA CORRIDA,INTERIOR</v>
          </cell>
          <cell r="C2677" t="str">
            <v>M2</v>
          </cell>
          <cell r="D2677">
            <v>1.94</v>
          </cell>
          <cell r="E2677">
            <v>2676</v>
          </cell>
          <cell r="F2677">
            <v>150101</v>
          </cell>
        </row>
        <row r="2678">
          <cell r="A2678" t="str">
            <v>15.01.02</v>
          </cell>
          <cell r="B2678" t="str">
            <v>AGUADA DE CAL - CONCRETO OU REBOCO SEM MASSA CORRIDA,EXTERIOR</v>
          </cell>
          <cell r="C2678" t="str">
            <v>M2</v>
          </cell>
          <cell r="D2678">
            <v>2.65</v>
          </cell>
          <cell r="E2678">
            <v>2677</v>
          </cell>
          <cell r="F2678">
            <v>150102</v>
          </cell>
        </row>
        <row r="2679">
          <cell r="A2679" t="str">
            <v>15.01.08</v>
          </cell>
          <cell r="B2679" t="str">
            <v>TINTA HIDROFUGA A BASE DE CIMENTO - CONCR.OU REBOCO S/MASSA CORRIDA</v>
          </cell>
          <cell r="C2679" t="str">
            <v>M2</v>
          </cell>
          <cell r="D2679">
            <v>4.4400000000000004</v>
          </cell>
          <cell r="E2679">
            <v>2678</v>
          </cell>
          <cell r="F2679">
            <v>150108</v>
          </cell>
        </row>
        <row r="2680">
          <cell r="A2680" t="str">
            <v>15.01.10</v>
          </cell>
          <cell r="B2680" t="str">
            <v>TINTA PVA (LATEX) - CONCRETO OU REBOCO SEM MASSA CORRIDA</v>
          </cell>
          <cell r="C2680" t="str">
            <v>M2</v>
          </cell>
          <cell r="D2680">
            <v>7.61</v>
          </cell>
          <cell r="E2680">
            <v>2679</v>
          </cell>
          <cell r="F2680">
            <v>150110</v>
          </cell>
        </row>
        <row r="2681">
          <cell r="A2681" t="str">
            <v>15.01.11</v>
          </cell>
          <cell r="B2681" t="str">
            <v>TINTA PVA (LATEX) - REBOCO COM MASSA CORRIDA</v>
          </cell>
          <cell r="C2681" t="str">
            <v>M2</v>
          </cell>
          <cell r="D2681">
            <v>11.15</v>
          </cell>
          <cell r="E2681">
            <v>2680</v>
          </cell>
          <cell r="F2681">
            <v>150111</v>
          </cell>
        </row>
        <row r="2682">
          <cell r="A2682" t="str">
            <v>15.01.15</v>
          </cell>
          <cell r="B2682" t="str">
            <v>TINTA ACRILICA - CONCRETO OU REBOCO SEM MASSA CORRIDA</v>
          </cell>
          <cell r="C2682" t="str">
            <v>M2</v>
          </cell>
          <cell r="D2682">
            <v>8.36</v>
          </cell>
          <cell r="E2682">
            <v>2681</v>
          </cell>
          <cell r="F2682">
            <v>150115</v>
          </cell>
        </row>
        <row r="2683">
          <cell r="A2683" t="str">
            <v>15.01.16</v>
          </cell>
          <cell r="B2683" t="str">
            <v>TINTA ACRILICA - REBOCO COM MASSA CORRIDA</v>
          </cell>
          <cell r="C2683" t="str">
            <v>M2</v>
          </cell>
          <cell r="D2683">
            <v>12.78</v>
          </cell>
          <cell r="E2683">
            <v>2682</v>
          </cell>
          <cell r="F2683">
            <v>150116</v>
          </cell>
        </row>
        <row r="2684">
          <cell r="A2684" t="str">
            <v>15.01.20</v>
          </cell>
          <cell r="B2684" t="str">
            <v>TINTA A OLEO - CONCRETO OU REBOCO SEM MASSA CORRIDA</v>
          </cell>
          <cell r="C2684" t="str">
            <v>M2</v>
          </cell>
          <cell r="D2684">
            <v>8.69</v>
          </cell>
          <cell r="E2684">
            <v>2683</v>
          </cell>
          <cell r="F2684">
            <v>150120</v>
          </cell>
        </row>
        <row r="2685">
          <cell r="A2685" t="str">
            <v>15.01.21</v>
          </cell>
          <cell r="B2685" t="str">
            <v>TINTA A OLEO - REBOCO COM MASSA CORRIDA</v>
          </cell>
          <cell r="C2685" t="str">
            <v>M2</v>
          </cell>
          <cell r="D2685">
            <v>14.15</v>
          </cell>
          <cell r="E2685">
            <v>2684</v>
          </cell>
          <cell r="F2685">
            <v>150121</v>
          </cell>
        </row>
        <row r="2686">
          <cell r="A2686" t="str">
            <v>15.01.23</v>
          </cell>
          <cell r="B2686" t="str">
            <v>TINTA ESMALTE SINTETICO-CONCRETO OU REBOCO S/MASSA CORRIDA</v>
          </cell>
          <cell r="C2686" t="str">
            <v>M2</v>
          </cell>
          <cell r="D2686">
            <v>9.11</v>
          </cell>
          <cell r="E2686">
            <v>2685</v>
          </cell>
          <cell r="F2686">
            <v>150123</v>
          </cell>
        </row>
        <row r="2687">
          <cell r="A2687" t="str">
            <v>15.01.24</v>
          </cell>
          <cell r="B2687" t="str">
            <v>TINTA ESMALTE SINTETICO CONCRETO OU REBOCO C/MASSA CORRIDA</v>
          </cell>
          <cell r="C2687" t="str">
            <v>M2</v>
          </cell>
          <cell r="D2687">
            <v>14.58</v>
          </cell>
          <cell r="E2687">
            <v>2686</v>
          </cell>
          <cell r="F2687">
            <v>150124</v>
          </cell>
        </row>
        <row r="2688">
          <cell r="A2688" t="str">
            <v>15.01.30</v>
          </cell>
          <cell r="B2688" t="str">
            <v>TINTA NITRO-SINTETICA (QUANTIL) - CONCR.OU REBOCO SEM MASSA CORRIDA</v>
          </cell>
          <cell r="C2688" t="str">
            <v>M2</v>
          </cell>
          <cell r="D2688">
            <v>13.54</v>
          </cell>
          <cell r="E2688">
            <v>2687</v>
          </cell>
          <cell r="F2688">
            <v>150130</v>
          </cell>
        </row>
        <row r="2689">
          <cell r="A2689" t="str">
            <v>15.01.31</v>
          </cell>
          <cell r="B2689" t="str">
            <v>TINTA NITRO-SINTETICA (QUANTIL) - REBOCO COM MASSA CORRIDA</v>
          </cell>
          <cell r="C2689" t="str">
            <v>M2</v>
          </cell>
          <cell r="D2689">
            <v>18.32</v>
          </cell>
          <cell r="E2689">
            <v>2688</v>
          </cell>
          <cell r="F2689">
            <v>150131</v>
          </cell>
        </row>
        <row r="2690">
          <cell r="A2690" t="str">
            <v>15.01.35</v>
          </cell>
          <cell r="B2690" t="str">
            <v>TINTA EPOXI - CONCRETO OU REBOCO SEM MASSA CORRIDA</v>
          </cell>
          <cell r="C2690" t="str">
            <v>M2</v>
          </cell>
          <cell r="D2690">
            <v>35.47</v>
          </cell>
          <cell r="E2690">
            <v>2689</v>
          </cell>
          <cell r="F2690">
            <v>150135</v>
          </cell>
        </row>
        <row r="2691">
          <cell r="A2691" t="str">
            <v>15.01.36</v>
          </cell>
          <cell r="B2691" t="str">
            <v>TINTA EPOXI - REBOCO COM MASSA CORRIDA</v>
          </cell>
          <cell r="C2691" t="str">
            <v>M2</v>
          </cell>
          <cell r="D2691">
            <v>53.4</v>
          </cell>
          <cell r="E2691">
            <v>2690</v>
          </cell>
          <cell r="F2691">
            <v>150136</v>
          </cell>
        </row>
        <row r="2692">
          <cell r="A2692" t="str">
            <v>15.01.70</v>
          </cell>
          <cell r="B2692" t="str">
            <v>VERNIZ A BASE DE SILICONE - CONCRETO OU ALVENARIA APARENTE</v>
          </cell>
          <cell r="C2692" t="str">
            <v>M2</v>
          </cell>
          <cell r="D2692">
            <v>3.85</v>
          </cell>
          <cell r="E2692">
            <v>2691</v>
          </cell>
          <cell r="F2692">
            <v>150170</v>
          </cell>
        </row>
        <row r="2693">
          <cell r="A2693" t="str">
            <v>15.01.75</v>
          </cell>
          <cell r="B2693" t="str">
            <v>VERNIZ A BASE DE POLIURETANO BICOMPONENTE - CONCRETO OU ALV.APARENTE</v>
          </cell>
          <cell r="C2693" t="str">
            <v>M2</v>
          </cell>
          <cell r="D2693">
            <v>6.26</v>
          </cell>
          <cell r="E2693">
            <v>2692</v>
          </cell>
          <cell r="F2693">
            <v>150175</v>
          </cell>
        </row>
        <row r="2694">
          <cell r="A2694" t="str">
            <v>15.01.76</v>
          </cell>
          <cell r="B2694" t="str">
            <v>VERNIZ ACRÍLICO-CONCRETO APARENTE</v>
          </cell>
          <cell r="C2694" t="str">
            <v>M2</v>
          </cell>
          <cell r="D2694">
            <v>8</v>
          </cell>
          <cell r="E2694">
            <v>2693</v>
          </cell>
          <cell r="F2694">
            <v>150176</v>
          </cell>
        </row>
        <row r="2695">
          <cell r="B2695" t="str">
            <v>PINTURA EM MADEIRA</v>
          </cell>
          <cell r="E2695">
            <v>2694</v>
          </cell>
        </row>
        <row r="2696">
          <cell r="A2696" t="str">
            <v>15.02.05</v>
          </cell>
          <cell r="B2696" t="str">
            <v>TINTA A OLEO - ESQUADRIAS E PECAS DE MARCENARIA,SEM EMASSAMENTO</v>
          </cell>
          <cell r="C2696" t="str">
            <v>M2</v>
          </cell>
          <cell r="D2696">
            <v>8.16</v>
          </cell>
          <cell r="E2696">
            <v>2695</v>
          </cell>
          <cell r="F2696">
            <v>150205</v>
          </cell>
        </row>
        <row r="2697">
          <cell r="A2697" t="str">
            <v>15.02.06</v>
          </cell>
          <cell r="B2697" t="str">
            <v>TINTA A OLEO - ESQUADRIAS E PECAS DE MARCENARIA,COM EMASSAMENTO</v>
          </cell>
          <cell r="C2697" t="str">
            <v>M2</v>
          </cell>
          <cell r="D2697">
            <v>12.99</v>
          </cell>
          <cell r="E2697">
            <v>2696</v>
          </cell>
          <cell r="F2697">
            <v>150206</v>
          </cell>
        </row>
        <row r="2698">
          <cell r="A2698" t="str">
            <v>15.02.07</v>
          </cell>
          <cell r="B2698" t="str">
            <v>TINTA A OLEO - ESTRUTURAS DE MADEIRA,SEM EMASSAMENTO</v>
          </cell>
          <cell r="C2698" t="str">
            <v>M2</v>
          </cell>
          <cell r="D2698">
            <v>4.1100000000000003</v>
          </cell>
          <cell r="E2698">
            <v>2697</v>
          </cell>
          <cell r="F2698">
            <v>150207</v>
          </cell>
        </row>
        <row r="2699">
          <cell r="A2699" t="str">
            <v>15.02.08</v>
          </cell>
          <cell r="B2699" t="str">
            <v>TINTA A OLEO - FORROS DE MADEIRA</v>
          </cell>
          <cell r="C2699" t="str">
            <v>M2</v>
          </cell>
          <cell r="D2699">
            <v>9.32</v>
          </cell>
          <cell r="E2699">
            <v>2698</v>
          </cell>
          <cell r="F2699">
            <v>150208</v>
          </cell>
        </row>
        <row r="2700">
          <cell r="A2700" t="str">
            <v>15.02.09</v>
          </cell>
          <cell r="B2700" t="str">
            <v>TINTA A OLEO - RODAPES,GUARNICOES E MOLDURAS DE MADEIRA</v>
          </cell>
          <cell r="C2700" t="str">
            <v>M</v>
          </cell>
          <cell r="D2700">
            <v>1.45</v>
          </cell>
          <cell r="E2700">
            <v>2699</v>
          </cell>
          <cell r="F2700">
            <v>150209</v>
          </cell>
        </row>
        <row r="2701">
          <cell r="A2701" t="str">
            <v>15.02.10</v>
          </cell>
          <cell r="B2701" t="str">
            <v>ESMALTE SINTETICO - ESQUADRIAS E PECAS DE MARCENARIA,SEM EMASSAMENTO</v>
          </cell>
          <cell r="C2701" t="str">
            <v>M2</v>
          </cell>
          <cell r="D2701">
            <v>8.83</v>
          </cell>
          <cell r="E2701">
            <v>2700</v>
          </cell>
          <cell r="F2701">
            <v>150210</v>
          </cell>
        </row>
        <row r="2702">
          <cell r="A2702" t="str">
            <v>15.02.11</v>
          </cell>
          <cell r="B2702" t="str">
            <v>ESMALTE SINTETICO - ESQUADRIAS E PECAS DE MARCENARIA,COM EMASSAMENTO</v>
          </cell>
          <cell r="C2702" t="str">
            <v>M2</v>
          </cell>
          <cell r="D2702">
            <v>13.66</v>
          </cell>
          <cell r="E2702">
            <v>2701</v>
          </cell>
          <cell r="F2702">
            <v>150211</v>
          </cell>
        </row>
        <row r="2703">
          <cell r="A2703" t="str">
            <v>15.02.12</v>
          </cell>
          <cell r="B2703" t="str">
            <v>ESMALTE SINTETICO - ESTRUTURAS DE MADEIRA,SEM EMASSAMENTO</v>
          </cell>
          <cell r="C2703" t="str">
            <v>M2</v>
          </cell>
          <cell r="D2703">
            <v>4.3600000000000003</v>
          </cell>
          <cell r="E2703">
            <v>2702</v>
          </cell>
          <cell r="F2703">
            <v>150212</v>
          </cell>
        </row>
        <row r="2704">
          <cell r="A2704" t="str">
            <v>15.02.13</v>
          </cell>
          <cell r="B2704" t="str">
            <v>ESMALTE SINTETICO - FORROS DE MADEIRA</v>
          </cell>
          <cell r="C2704" t="str">
            <v>M2</v>
          </cell>
          <cell r="D2704">
            <v>9.99</v>
          </cell>
          <cell r="E2704">
            <v>2703</v>
          </cell>
          <cell r="F2704">
            <v>150213</v>
          </cell>
        </row>
        <row r="2705">
          <cell r="A2705" t="str">
            <v>15.02.14</v>
          </cell>
          <cell r="B2705" t="str">
            <v>ESMALTE SINTETICO - RODAPES,GUARNICOES E MOLDURAS DE MADEIRA</v>
          </cell>
          <cell r="C2705" t="str">
            <v>M</v>
          </cell>
          <cell r="D2705">
            <v>1.58</v>
          </cell>
          <cell r="E2705">
            <v>2704</v>
          </cell>
          <cell r="F2705">
            <v>150214</v>
          </cell>
        </row>
        <row r="2706">
          <cell r="A2706" t="str">
            <v>15.02.40</v>
          </cell>
          <cell r="B2706" t="str">
            <v>LIQUIDO IMUNIZANTE A BASE DE NAFTENATO DE ZINCO</v>
          </cell>
          <cell r="C2706" t="str">
            <v>M2</v>
          </cell>
          <cell r="D2706">
            <v>4.1900000000000004</v>
          </cell>
          <cell r="E2706">
            <v>2705</v>
          </cell>
          <cell r="F2706">
            <v>150240</v>
          </cell>
        </row>
        <row r="2707">
          <cell r="A2707" t="str">
            <v>15.02.50</v>
          </cell>
          <cell r="B2707" t="str">
            <v>VERNIZ A BASE DE GOMA LACA - ESQUADRIAS E PECAS DE MARCENARIA</v>
          </cell>
          <cell r="C2707" t="str">
            <v>M2</v>
          </cell>
          <cell r="D2707">
            <v>6.94</v>
          </cell>
          <cell r="E2707">
            <v>2706</v>
          </cell>
          <cell r="F2707">
            <v>150250</v>
          </cell>
        </row>
        <row r="2708">
          <cell r="A2708" t="str">
            <v>15.02.54</v>
          </cell>
          <cell r="B2708" t="str">
            <v>VERNIZ A BASE DE GOMA LACA - RODAPES,GUARNICOES E MOLDUR.DE MADEIRA</v>
          </cell>
          <cell r="C2708" t="str">
            <v>M</v>
          </cell>
          <cell r="D2708">
            <v>1.1000000000000001</v>
          </cell>
          <cell r="E2708">
            <v>2707</v>
          </cell>
          <cell r="F2708">
            <v>150254</v>
          </cell>
        </row>
        <row r="2709">
          <cell r="A2709" t="str">
            <v>15.02.55</v>
          </cell>
          <cell r="B2709" t="str">
            <v>VERNIZ NITRO-SINTETICO - ESQUADRIAS E PECAS DE MARCENARIA</v>
          </cell>
          <cell r="C2709" t="str">
            <v>M2</v>
          </cell>
          <cell r="D2709">
            <v>7.46</v>
          </cell>
          <cell r="E2709">
            <v>2708</v>
          </cell>
          <cell r="F2709">
            <v>150255</v>
          </cell>
        </row>
        <row r="2710">
          <cell r="A2710" t="str">
            <v>15.02.59</v>
          </cell>
          <cell r="B2710" t="str">
            <v>VERNIZ NITRO-SINTETICO - RODAPES,GUARNICOES E MOLDURAS DE MADEIRA</v>
          </cell>
          <cell r="C2710" t="str">
            <v>M</v>
          </cell>
          <cell r="D2710">
            <v>1.44</v>
          </cell>
          <cell r="E2710">
            <v>2709</v>
          </cell>
          <cell r="F2710">
            <v>150259</v>
          </cell>
        </row>
        <row r="2711">
          <cell r="A2711" t="str">
            <v>15.02.60</v>
          </cell>
          <cell r="B2711" t="str">
            <v>VERNIZ POLIURETANO BICOMPONENTE - ESQUADRIAS E PECAS DE MARCENARIA</v>
          </cell>
          <cell r="C2711" t="str">
            <v>M2</v>
          </cell>
          <cell r="D2711">
            <v>7.09</v>
          </cell>
          <cell r="E2711">
            <v>2710</v>
          </cell>
          <cell r="F2711">
            <v>150260</v>
          </cell>
        </row>
        <row r="2712">
          <cell r="A2712" t="str">
            <v>15.02.61</v>
          </cell>
          <cell r="B2712" t="str">
            <v>VERNIZ POLIURETANO FORROS DE MADEIRA</v>
          </cell>
          <cell r="C2712" t="str">
            <v>M2</v>
          </cell>
          <cell r="D2712">
            <v>8.33</v>
          </cell>
          <cell r="E2712">
            <v>2711</v>
          </cell>
          <cell r="F2712">
            <v>150261</v>
          </cell>
        </row>
        <row r="2713">
          <cell r="B2713" t="str">
            <v>PINTURA EM METAL</v>
          </cell>
          <cell r="E2713">
            <v>2712</v>
          </cell>
        </row>
        <row r="2714">
          <cell r="A2714" t="str">
            <v>15.03.04</v>
          </cell>
          <cell r="B2714" t="str">
            <v>TINTA BETUMINOSA - INTERIOR DE CALHAS,RUFOS E RINCOES METALICOS</v>
          </cell>
          <cell r="C2714" t="str">
            <v>M</v>
          </cell>
          <cell r="D2714">
            <v>2.7</v>
          </cell>
          <cell r="E2714">
            <v>2713</v>
          </cell>
          <cell r="F2714">
            <v>150304</v>
          </cell>
        </row>
        <row r="2715">
          <cell r="A2715" t="str">
            <v>15.03.05</v>
          </cell>
          <cell r="B2715" t="str">
            <v>TINTA A OLEO - ESQUADRIAS E PECAS DE SERRALHERIA</v>
          </cell>
          <cell r="C2715" t="str">
            <v>M2</v>
          </cell>
          <cell r="D2715">
            <v>16.84</v>
          </cell>
          <cell r="E2715">
            <v>2714</v>
          </cell>
          <cell r="F2715">
            <v>150305</v>
          </cell>
        </row>
        <row r="2716">
          <cell r="A2716" t="str">
            <v>15.03.07</v>
          </cell>
          <cell r="B2716" t="str">
            <v>TINTA A OLEO - ESTRUTURAS METALICAS</v>
          </cell>
          <cell r="C2716" t="str">
            <v>M2</v>
          </cell>
          <cell r="D2716">
            <v>7.52</v>
          </cell>
          <cell r="E2716">
            <v>2715</v>
          </cell>
          <cell r="F2716">
            <v>150307</v>
          </cell>
        </row>
        <row r="2717">
          <cell r="A2717" t="str">
            <v>15.03.09</v>
          </cell>
          <cell r="B2717" t="str">
            <v>TINTA A OLEO - EXTERIOR DE CALHAS,RUFOS E CONDUTORES</v>
          </cell>
          <cell r="C2717" t="str">
            <v>M</v>
          </cell>
          <cell r="D2717">
            <v>4.37</v>
          </cell>
          <cell r="E2717">
            <v>2716</v>
          </cell>
          <cell r="F2717">
            <v>150309</v>
          </cell>
        </row>
        <row r="2718">
          <cell r="A2718" t="str">
            <v>15.03.10</v>
          </cell>
          <cell r="B2718" t="str">
            <v>ESMALTE SINTETICO - ESQUADRIAS E PECAS DE SERRALHERIA</v>
          </cell>
          <cell r="C2718" t="str">
            <v>M2</v>
          </cell>
          <cell r="D2718">
            <v>17.27</v>
          </cell>
          <cell r="E2718">
            <v>2717</v>
          </cell>
          <cell r="F2718">
            <v>150310</v>
          </cell>
        </row>
        <row r="2719">
          <cell r="A2719" t="str">
            <v>15.03.12</v>
          </cell>
          <cell r="B2719" t="str">
            <v>ESMALTE SINTETICO - ESTRUTURAS METALICAS</v>
          </cell>
          <cell r="C2719" t="str">
            <v>M2</v>
          </cell>
          <cell r="D2719">
            <v>7.77</v>
          </cell>
          <cell r="E2719">
            <v>2718</v>
          </cell>
          <cell r="F2719">
            <v>150312</v>
          </cell>
        </row>
        <row r="2720">
          <cell r="A2720" t="str">
            <v>15.03.14</v>
          </cell>
          <cell r="B2720" t="str">
            <v>ESMALTE SINTETICO - EXTERIOR DE CALHAS,RUFOS E CONDUTORES</v>
          </cell>
          <cell r="C2720" t="str">
            <v>M</v>
          </cell>
          <cell r="D2720">
            <v>4.53</v>
          </cell>
          <cell r="E2720">
            <v>2719</v>
          </cell>
          <cell r="F2720">
            <v>150314</v>
          </cell>
        </row>
        <row r="2721">
          <cell r="A2721" t="str">
            <v>15.03.30</v>
          </cell>
          <cell r="B2721" t="str">
            <v>TINTA GRAFITE (BASE ALQUIDICA) - ESQUADRIAS E PECAS DE SERRALHERIA</v>
          </cell>
          <cell r="C2721" t="str">
            <v>M2</v>
          </cell>
          <cell r="D2721">
            <v>17.36</v>
          </cell>
          <cell r="E2721">
            <v>2720</v>
          </cell>
          <cell r="F2721">
            <v>150330</v>
          </cell>
        </row>
        <row r="2722">
          <cell r="A2722" t="str">
            <v>15.03.32</v>
          </cell>
          <cell r="B2722" t="str">
            <v>TINTA GRAFITE (BASE ALQUIDICA) - ESTRUTURAS METALICAS</v>
          </cell>
          <cell r="C2722" t="str">
            <v>M2</v>
          </cell>
          <cell r="D2722">
            <v>7.83</v>
          </cell>
          <cell r="E2722">
            <v>2721</v>
          </cell>
          <cell r="F2722">
            <v>150332</v>
          </cell>
        </row>
        <row r="2723">
          <cell r="A2723" t="str">
            <v>15.03.34</v>
          </cell>
          <cell r="B2723" t="str">
            <v>TINTA GRAFITE (BASE ALQUIDICA) - EXTERIOR CALHAS,RUFOS E CONDUTORES</v>
          </cell>
          <cell r="C2723" t="str">
            <v>M</v>
          </cell>
          <cell r="D2723">
            <v>4.57</v>
          </cell>
          <cell r="E2723">
            <v>2722</v>
          </cell>
          <cell r="F2723">
            <v>150334</v>
          </cell>
        </row>
        <row r="2724">
          <cell r="A2724" t="str">
            <v>15.03.45</v>
          </cell>
          <cell r="B2724" t="str">
            <v>TINTA ALUMINIO (BASE FENOLICA) - ESQUADRIAS E PECAS DE SERRALHERIA</v>
          </cell>
          <cell r="C2724" t="str">
            <v>M2</v>
          </cell>
          <cell r="D2724">
            <v>17.14</v>
          </cell>
          <cell r="E2724">
            <v>2723</v>
          </cell>
          <cell r="F2724">
            <v>150345</v>
          </cell>
        </row>
        <row r="2725">
          <cell r="A2725" t="str">
            <v>15.03.47</v>
          </cell>
          <cell r="B2725" t="str">
            <v>TINTA ALUMINIO (BASE FENOLICA) - ESTRUTURAS METALICAS</v>
          </cell>
          <cell r="C2725" t="str">
            <v>M2</v>
          </cell>
          <cell r="D2725">
            <v>7.7</v>
          </cell>
          <cell r="E2725">
            <v>2724</v>
          </cell>
          <cell r="F2725">
            <v>150347</v>
          </cell>
        </row>
        <row r="2726">
          <cell r="A2726" t="str">
            <v>15.03.49</v>
          </cell>
          <cell r="B2726" t="str">
            <v>TINTA ALUMINIO (BASE FENOLICA) - EXTERIOR CALHAS,RUFOS E CONDUTORES</v>
          </cell>
          <cell r="C2726" t="str">
            <v>M</v>
          </cell>
          <cell r="D2726">
            <v>4.4800000000000004</v>
          </cell>
          <cell r="E2726">
            <v>2725</v>
          </cell>
          <cell r="F2726">
            <v>150349</v>
          </cell>
        </row>
        <row r="2727">
          <cell r="B2727" t="str">
            <v>DEMOLIÇÕES</v>
          </cell>
          <cell r="E2727">
            <v>2726</v>
          </cell>
        </row>
        <row r="2728">
          <cell r="A2728" t="str">
            <v>15.50.01</v>
          </cell>
          <cell r="B2728" t="str">
            <v>REMOCAO DE AGUADA DE CAL OU TINTA A BASE DE CIMENTO - ESCOVA DE ACO</v>
          </cell>
          <cell r="C2728" t="str">
            <v>M2</v>
          </cell>
          <cell r="D2728">
            <v>0.71</v>
          </cell>
          <cell r="E2728">
            <v>2727</v>
          </cell>
          <cell r="F2728">
            <v>155001</v>
          </cell>
        </row>
        <row r="2729">
          <cell r="A2729" t="str">
            <v>15.50.03</v>
          </cell>
          <cell r="B2729" t="str">
            <v>REMOCAO DE PINTURA EM ALVENARIA E CONCRETO - LIXA</v>
          </cell>
          <cell r="C2729" t="str">
            <v>M2</v>
          </cell>
          <cell r="D2729">
            <v>1.58</v>
          </cell>
          <cell r="E2729">
            <v>2728</v>
          </cell>
          <cell r="F2729">
            <v>155003</v>
          </cell>
        </row>
        <row r="2730">
          <cell r="A2730" t="str">
            <v>15.50.04</v>
          </cell>
          <cell r="B2730" t="str">
            <v>REMOCAO DE PINTURA EM ALVENARIA E CONCRETO - REMOVEDOR</v>
          </cell>
          <cell r="C2730" t="str">
            <v>M2</v>
          </cell>
          <cell r="D2730">
            <v>3.58</v>
          </cell>
          <cell r="E2730">
            <v>2729</v>
          </cell>
          <cell r="F2730">
            <v>155004</v>
          </cell>
        </row>
        <row r="2731">
          <cell r="A2731" t="str">
            <v>15.50.05</v>
          </cell>
          <cell r="B2731" t="str">
            <v>REMOCAO DE PINTURA EM CONCRETO - JATEAMENTO</v>
          </cell>
          <cell r="C2731" t="str">
            <v>M2</v>
          </cell>
          <cell r="D2731">
            <v>27.24</v>
          </cell>
          <cell r="E2731">
            <v>2730</v>
          </cell>
          <cell r="F2731">
            <v>155005</v>
          </cell>
        </row>
        <row r="2732">
          <cell r="A2732" t="str">
            <v>15.50.10</v>
          </cell>
          <cell r="B2732" t="str">
            <v>REMOCAO DE PINTURA EM ESQUADRIAS E FORROS DE MADEIRA - LIXA</v>
          </cell>
          <cell r="C2732" t="str">
            <v>M2</v>
          </cell>
          <cell r="D2732">
            <v>2.29</v>
          </cell>
          <cell r="E2732">
            <v>2731</v>
          </cell>
          <cell r="F2732">
            <v>155010</v>
          </cell>
        </row>
        <row r="2733">
          <cell r="A2733" t="str">
            <v>15.50.11</v>
          </cell>
          <cell r="B2733" t="str">
            <v>REMOCAO DE PINTURA EM ESQUADRIAS E FORROS DE MADEIRA - REMOVEDOR</v>
          </cell>
          <cell r="C2733" t="str">
            <v>M2</v>
          </cell>
          <cell r="D2733">
            <v>4.29</v>
          </cell>
          <cell r="E2733">
            <v>2732</v>
          </cell>
          <cell r="F2733">
            <v>155011</v>
          </cell>
        </row>
        <row r="2734">
          <cell r="A2734" t="str">
            <v>15.50.13</v>
          </cell>
          <cell r="B2734" t="str">
            <v>REMOCAO DE PINTURA EM RODAPES E MOLDURAS DE MADEIRA - LIXA</v>
          </cell>
          <cell r="C2734" t="str">
            <v>M</v>
          </cell>
          <cell r="D2734">
            <v>0.39</v>
          </cell>
          <cell r="E2734">
            <v>2733</v>
          </cell>
          <cell r="F2734">
            <v>155013</v>
          </cell>
        </row>
        <row r="2735">
          <cell r="A2735" t="str">
            <v>15.50.14</v>
          </cell>
          <cell r="B2735" t="str">
            <v>REMOCAO DE PINTURA EM RODAPES E MOLDURAS DE MADEIRA - REMOVEDOR</v>
          </cell>
          <cell r="C2735" t="str">
            <v>M</v>
          </cell>
          <cell r="D2735">
            <v>0.65</v>
          </cell>
          <cell r="E2735">
            <v>2734</v>
          </cell>
          <cell r="F2735">
            <v>155014</v>
          </cell>
        </row>
        <row r="2736">
          <cell r="A2736" t="str">
            <v>15.50.20</v>
          </cell>
          <cell r="B2736" t="str">
            <v>REMOCAO DE PINTURA EM ESQUADRIAS E PECAS DE SERRALHERIA - LIXA</v>
          </cell>
          <cell r="C2736" t="str">
            <v>M2</v>
          </cell>
          <cell r="D2736">
            <v>2.4900000000000002</v>
          </cell>
          <cell r="E2736">
            <v>2735</v>
          </cell>
          <cell r="F2736">
            <v>155020</v>
          </cell>
        </row>
        <row r="2737">
          <cell r="A2737" t="str">
            <v>15.50.21</v>
          </cell>
          <cell r="B2737" t="str">
            <v>REMOCAO DE PINTURA EM ESQUADRIAS E PECAS DE SERRALHERIA - REMOVEDOR</v>
          </cell>
          <cell r="C2737" t="str">
            <v>M2</v>
          </cell>
          <cell r="D2737">
            <v>3.94</v>
          </cell>
          <cell r="E2737">
            <v>2736</v>
          </cell>
          <cell r="F2737">
            <v>155021</v>
          </cell>
        </row>
        <row r="2738">
          <cell r="A2738" t="str">
            <v>15.50.23</v>
          </cell>
          <cell r="B2738" t="str">
            <v>REMOCAO DE PINTURA EM ESTRUTURAS METALICAS - JATEAMENTO</v>
          </cell>
          <cell r="C2738" t="str">
            <v>M2</v>
          </cell>
          <cell r="D2738">
            <v>27.24</v>
          </cell>
          <cell r="E2738">
            <v>2737</v>
          </cell>
          <cell r="F2738">
            <v>155023</v>
          </cell>
        </row>
        <row r="2739">
          <cell r="B2739" t="str">
            <v>SERVICOS PARCIAIS</v>
          </cell>
          <cell r="E2739">
            <v>2738</v>
          </cell>
        </row>
        <row r="2740">
          <cell r="A2740" t="str">
            <v>15.80.01</v>
          </cell>
          <cell r="B2740" t="str">
            <v>PVA(LATEX) - REPINTURA DE ALVENARIA E CONCRETO,C/RETOQUES DE MASSA</v>
          </cell>
          <cell r="C2740" t="str">
            <v>M2</v>
          </cell>
          <cell r="D2740">
            <v>5.73</v>
          </cell>
          <cell r="E2740">
            <v>2739</v>
          </cell>
          <cell r="F2740">
            <v>158001</v>
          </cell>
        </row>
        <row r="2741">
          <cell r="A2741" t="str">
            <v>15.80.05</v>
          </cell>
          <cell r="B2741" t="str">
            <v>TINTA ACRILICA - REPINTURA DE ALVEN. E CONCRETO C/RETOQUE DE MASSA</v>
          </cell>
          <cell r="C2741" t="str">
            <v>M2</v>
          </cell>
          <cell r="D2741">
            <v>6.88</v>
          </cell>
          <cell r="E2741">
            <v>2740</v>
          </cell>
          <cell r="F2741">
            <v>158005</v>
          </cell>
        </row>
        <row r="2742">
          <cell r="A2742" t="str">
            <v>15.80.10</v>
          </cell>
          <cell r="B2742" t="str">
            <v>TINTA A OLEO - REPINTURA DE ALVENARIA E CONCRETO,C/RETOQUES DE MASSA</v>
          </cell>
          <cell r="C2742" t="str">
            <v>M2</v>
          </cell>
          <cell r="D2742">
            <v>6.77</v>
          </cell>
          <cell r="E2742">
            <v>2741</v>
          </cell>
          <cell r="F2742">
            <v>158010</v>
          </cell>
        </row>
        <row r="2743">
          <cell r="A2743" t="str">
            <v>15.80.11</v>
          </cell>
          <cell r="B2743" t="str">
            <v>TINTA A OLEO - REPINTURA DE ESQUADRIAS DE MADEIRA</v>
          </cell>
          <cell r="C2743" t="str">
            <v>M2</v>
          </cell>
          <cell r="D2743">
            <v>6.77</v>
          </cell>
          <cell r="E2743">
            <v>2742</v>
          </cell>
          <cell r="F2743">
            <v>158011</v>
          </cell>
        </row>
        <row r="2744">
          <cell r="A2744" t="str">
            <v>15.80.12</v>
          </cell>
          <cell r="B2744" t="str">
            <v>TINTA A OLEO - REPINTURA DE ESTRUTURAS DE MADEIRA</v>
          </cell>
          <cell r="C2744" t="str">
            <v>M2</v>
          </cell>
          <cell r="D2744">
            <v>3.53</v>
          </cell>
          <cell r="E2744">
            <v>2743</v>
          </cell>
          <cell r="F2744">
            <v>158012</v>
          </cell>
        </row>
        <row r="2745">
          <cell r="A2745" t="str">
            <v>15.80.13</v>
          </cell>
          <cell r="B2745" t="str">
            <v>TINTA A OLEO - REPINTURA DE FORROS DE MADEIRA</v>
          </cell>
          <cell r="C2745" t="str">
            <v>M2</v>
          </cell>
          <cell r="D2745">
            <v>5.39</v>
          </cell>
          <cell r="E2745">
            <v>2744</v>
          </cell>
          <cell r="F2745">
            <v>158013</v>
          </cell>
        </row>
        <row r="2746">
          <cell r="A2746" t="str">
            <v>15.80.14</v>
          </cell>
          <cell r="B2746" t="str">
            <v>TINTA A OLEO - REPINTURA DE RODAPES E MOLDURAS DE MADEIRA</v>
          </cell>
          <cell r="C2746" t="str">
            <v>M</v>
          </cell>
          <cell r="D2746">
            <v>0.9</v>
          </cell>
          <cell r="E2746">
            <v>2745</v>
          </cell>
          <cell r="F2746">
            <v>158014</v>
          </cell>
        </row>
        <row r="2747">
          <cell r="A2747" t="str">
            <v>15.80.20</v>
          </cell>
          <cell r="B2747" t="str">
            <v>TINTA A OLEO - REPINTURA DE ESQUADRIAS METALICAS</v>
          </cell>
          <cell r="C2747" t="str">
            <v>M2</v>
          </cell>
          <cell r="D2747">
            <v>9.68</v>
          </cell>
          <cell r="E2747">
            <v>2746</v>
          </cell>
          <cell r="F2747">
            <v>158020</v>
          </cell>
        </row>
        <row r="2748">
          <cell r="A2748" t="str">
            <v>15.80.28</v>
          </cell>
          <cell r="B2748" t="str">
            <v>ESMALTE SINTETICO REPINTURA DE ALVEN. E CONCRETO C/RETOQUE DE MASSA</v>
          </cell>
          <cell r="C2748" t="str">
            <v>M2</v>
          </cell>
          <cell r="D2748">
            <v>7.11</v>
          </cell>
          <cell r="E2748">
            <v>2747</v>
          </cell>
          <cell r="F2748">
            <v>158028</v>
          </cell>
        </row>
        <row r="2749">
          <cell r="A2749" t="str">
            <v>15.80.30</v>
          </cell>
          <cell r="B2749" t="str">
            <v>ESMALTE SINTETICO - REPINTURA DE ESQUADRIAS DE MADEIRA</v>
          </cell>
          <cell r="C2749" t="str">
            <v>M2</v>
          </cell>
          <cell r="D2749">
            <v>7.11</v>
          </cell>
          <cell r="E2749">
            <v>2748</v>
          </cell>
          <cell r="F2749">
            <v>158030</v>
          </cell>
        </row>
        <row r="2750">
          <cell r="A2750" t="str">
            <v>15.80.31</v>
          </cell>
          <cell r="B2750" t="str">
            <v>ESMALTE SINTETICO - REPINTURA DE ESTRUTURAS DE MADEIRA</v>
          </cell>
          <cell r="C2750" t="str">
            <v>M2</v>
          </cell>
          <cell r="D2750">
            <v>3.7</v>
          </cell>
          <cell r="E2750">
            <v>2749</v>
          </cell>
          <cell r="F2750">
            <v>158031</v>
          </cell>
        </row>
        <row r="2751">
          <cell r="A2751" t="str">
            <v>15.80.32</v>
          </cell>
          <cell r="B2751" t="str">
            <v>ESMALTE SINTETICO - REPINTURA DE FORROS DE MADEIRA</v>
          </cell>
          <cell r="C2751" t="str">
            <v>M2</v>
          </cell>
          <cell r="D2751">
            <v>5.73</v>
          </cell>
          <cell r="E2751">
            <v>2750</v>
          </cell>
          <cell r="F2751">
            <v>158032</v>
          </cell>
        </row>
        <row r="2752">
          <cell r="A2752" t="str">
            <v>15.80.33</v>
          </cell>
          <cell r="B2752" t="str">
            <v>ESMALTE SINTETICO - REPINTURA DE RODAPES E MOLDURAS DE MADEIRA</v>
          </cell>
          <cell r="C2752" t="str">
            <v>M</v>
          </cell>
          <cell r="D2752">
            <v>0.97</v>
          </cell>
          <cell r="E2752">
            <v>2751</v>
          </cell>
          <cell r="F2752">
            <v>158033</v>
          </cell>
        </row>
        <row r="2753">
          <cell r="A2753" t="str">
            <v>15.80.34</v>
          </cell>
          <cell r="B2753" t="str">
            <v>ESMALTE SINTETICO - REPINTURA DE ESQUADRIAS METALICAS</v>
          </cell>
          <cell r="C2753" t="str">
            <v>M2</v>
          </cell>
          <cell r="D2753">
            <v>9.93</v>
          </cell>
          <cell r="E2753">
            <v>2752</v>
          </cell>
          <cell r="F2753">
            <v>158034</v>
          </cell>
        </row>
        <row r="2754">
          <cell r="A2754" t="str">
            <v>15.80.40</v>
          </cell>
          <cell r="B2754" t="str">
            <v>TINTA GRAFITE - REPINTURA DE ESQUADRIAS METALICAS</v>
          </cell>
          <cell r="C2754" t="str">
            <v>M2</v>
          </cell>
          <cell r="D2754">
            <v>9.99</v>
          </cell>
          <cell r="E2754">
            <v>2753</v>
          </cell>
          <cell r="F2754">
            <v>158040</v>
          </cell>
        </row>
        <row r="2755">
          <cell r="A2755" t="str">
            <v>15.80.50</v>
          </cell>
          <cell r="B2755" t="str">
            <v>VERNIZ NITRO-SINTETICO - REPINTURA DE ESQUADRIAS DE MADEIRA</v>
          </cell>
          <cell r="C2755" t="str">
            <v>M2</v>
          </cell>
          <cell r="D2755">
            <v>4.99</v>
          </cell>
          <cell r="E2755">
            <v>2754</v>
          </cell>
          <cell r="F2755">
            <v>158050</v>
          </cell>
        </row>
        <row r="2756">
          <cell r="A2756" t="str">
            <v>15.80.55</v>
          </cell>
          <cell r="B2756" t="str">
            <v>VERNIZ NITRO-SINTETICO - REPINTURA DE RODAPES E MOLDURAS DE MADEIRA</v>
          </cell>
          <cell r="C2756" t="str">
            <v>M</v>
          </cell>
          <cell r="D2756">
            <v>0.86</v>
          </cell>
          <cell r="E2756">
            <v>2755</v>
          </cell>
          <cell r="F2756">
            <v>158055</v>
          </cell>
        </row>
        <row r="2757">
          <cell r="A2757" t="str">
            <v>15.80.57</v>
          </cell>
          <cell r="B2757" t="str">
            <v>VERNIZ POLIURETANO REPINTURA DE FORROS DE MADEIRA</v>
          </cell>
          <cell r="C2757" t="str">
            <v>M2</v>
          </cell>
          <cell r="D2757">
            <v>5.34</v>
          </cell>
          <cell r="E2757">
            <v>2756</v>
          </cell>
          <cell r="F2757">
            <v>158057</v>
          </cell>
        </row>
        <row r="2758">
          <cell r="A2758">
            <v>17</v>
          </cell>
          <cell r="B2758" t="str">
            <v>SERVIÇOS COMPLEMENTARES</v>
          </cell>
          <cell r="E2758">
            <v>2757</v>
          </cell>
          <cell r="F2758">
            <v>17</v>
          </cell>
        </row>
        <row r="2759">
          <cell r="B2759" t="str">
            <v>FECHAMENTOS</v>
          </cell>
          <cell r="E2759">
            <v>2758</v>
          </cell>
        </row>
        <row r="2760">
          <cell r="A2760" t="str">
            <v>17.01.17</v>
          </cell>
          <cell r="B2760" t="str">
            <v>FC.02 CERCA DE TELA GALVANIZADA, MOURAO EM "T" DE CONCR C/MURETA</v>
          </cell>
          <cell r="C2760" t="str">
            <v>M</v>
          </cell>
          <cell r="D2760">
            <v>131.55000000000001</v>
          </cell>
          <cell r="E2760">
            <v>2759</v>
          </cell>
          <cell r="F2760">
            <v>170117</v>
          </cell>
        </row>
        <row r="2761">
          <cell r="A2761" t="str">
            <v>17.01.18</v>
          </cell>
          <cell r="B2761" t="str">
            <v>FC.03 CERCA DE TELA GALVANIZADA,MOURAO EM "T"DE CONCRETO C/MURETA</v>
          </cell>
          <cell r="C2761" t="str">
            <v>M</v>
          </cell>
          <cell r="D2761">
            <v>113.75</v>
          </cell>
          <cell r="E2761">
            <v>2760</v>
          </cell>
          <cell r="F2761">
            <v>170118</v>
          </cell>
        </row>
        <row r="2762">
          <cell r="A2762" t="str">
            <v>17.01.20</v>
          </cell>
          <cell r="B2762" t="str">
            <v>CERCA DE TELA GALVANIZADA,MALHA 2"FIO 14,TIPO EDIF-1831 - MC/2M</v>
          </cell>
          <cell r="C2762" t="str">
            <v>M</v>
          </cell>
          <cell r="D2762">
            <v>69.95</v>
          </cell>
          <cell r="E2762">
            <v>2761</v>
          </cell>
          <cell r="F2762">
            <v>170120</v>
          </cell>
        </row>
        <row r="2763">
          <cell r="A2763" t="str">
            <v>17.01.21</v>
          </cell>
          <cell r="B2763" t="str">
            <v>CERCA DE TELA GALVANIZADA,MALHA 2"FIO 14,TIPO EDIF-1832 - MCAF/2M</v>
          </cell>
          <cell r="C2763" t="str">
            <v>M</v>
          </cell>
          <cell r="D2763">
            <v>72.37</v>
          </cell>
          <cell r="E2763">
            <v>2762</v>
          </cell>
          <cell r="F2763">
            <v>170121</v>
          </cell>
        </row>
        <row r="2764">
          <cell r="A2764" t="str">
            <v>17.01.22</v>
          </cell>
          <cell r="B2764" t="str">
            <v>CERCA DE TELA GALVANIZADA,MALHA 2"FIO 14,TIPO EDIF-1833 - MCAL/2M</v>
          </cell>
          <cell r="C2764" t="str">
            <v>M</v>
          </cell>
          <cell r="D2764">
            <v>73.22</v>
          </cell>
          <cell r="E2764">
            <v>2763</v>
          </cell>
          <cell r="F2764">
            <v>170122</v>
          </cell>
        </row>
        <row r="2765">
          <cell r="A2765" t="str">
            <v>17.01.23</v>
          </cell>
          <cell r="B2765" t="str">
            <v>CERCA DE TELA GALVANIZADA,MALHA 2"FIO 10,TIPO EDIF-1834 - TG/4M</v>
          </cell>
          <cell r="C2765" t="str">
            <v>M</v>
          </cell>
          <cell r="D2765">
            <v>194.67</v>
          </cell>
          <cell r="E2765">
            <v>2764</v>
          </cell>
          <cell r="F2765">
            <v>170123</v>
          </cell>
        </row>
        <row r="2766">
          <cell r="A2766" t="str">
            <v>17.01.24</v>
          </cell>
          <cell r="B2766" t="str">
            <v>CERCA DE TELA GALVANIZADA,MALHA 2"FIO 10,TIPO EDIF-1835 - TG/2M</v>
          </cell>
          <cell r="C2766" t="str">
            <v>M</v>
          </cell>
          <cell r="D2766">
            <v>121.3</v>
          </cell>
          <cell r="E2766">
            <v>2765</v>
          </cell>
          <cell r="F2766">
            <v>170124</v>
          </cell>
        </row>
        <row r="2767">
          <cell r="A2767" t="str">
            <v>17.01.25</v>
          </cell>
          <cell r="B2767" t="str">
            <v>FC.04 CERCA DE TELA GALVANIZADA MOURAO EM "T"DE CONCRETO</v>
          </cell>
          <cell r="C2767" t="str">
            <v>M</v>
          </cell>
          <cell r="D2767">
            <v>89.94</v>
          </cell>
          <cell r="E2767">
            <v>2766</v>
          </cell>
          <cell r="F2767">
            <v>170125</v>
          </cell>
        </row>
        <row r="2768">
          <cell r="A2768" t="str">
            <v>17.01.26</v>
          </cell>
          <cell r="B2768" t="str">
            <v>FC.05 CERCA DE TELA GALVANIZADA,MOURAO EM "T" DE CONCRETO</v>
          </cell>
          <cell r="C2768" t="str">
            <v>M</v>
          </cell>
          <cell r="D2768">
            <v>83.58</v>
          </cell>
          <cell r="E2768">
            <v>2767</v>
          </cell>
          <cell r="F2768">
            <v>170126</v>
          </cell>
        </row>
        <row r="2769">
          <cell r="A2769" t="str">
            <v>17.01.27</v>
          </cell>
          <cell r="B2769" t="str">
            <v>FP-04 ALAMBRADO EM TUBO GALVANIZADO E TELA GALVANIZADA H=2,00M</v>
          </cell>
          <cell r="C2769" t="str">
            <v>M</v>
          </cell>
          <cell r="D2769">
            <v>168.73</v>
          </cell>
          <cell r="E2769">
            <v>2768</v>
          </cell>
          <cell r="F2769">
            <v>170127</v>
          </cell>
        </row>
        <row r="2770">
          <cell r="A2770" t="str">
            <v>17.01.28</v>
          </cell>
          <cell r="B2770" t="str">
            <v>FP05 ALAMBRADO EM TUBO GALVANIZADO E TELA GALVANIZADA H=1,00M</v>
          </cell>
          <cell r="C2770" t="str">
            <v>M</v>
          </cell>
          <cell r="D2770">
            <v>68.260000000000005</v>
          </cell>
          <cell r="E2770">
            <v>2769</v>
          </cell>
          <cell r="F2770">
            <v>170128</v>
          </cell>
        </row>
        <row r="2771">
          <cell r="A2771" t="str">
            <v>17.01.29</v>
          </cell>
          <cell r="B2771" t="str">
            <v>FP 03 ALAMBRADO PARA QUADRAS DE ESPORTE - GP.6/EDIF - TG/4,5M</v>
          </cell>
          <cell r="C2771" t="str">
            <v>M</v>
          </cell>
          <cell r="D2771">
            <v>380.87</v>
          </cell>
          <cell r="E2771">
            <v>2770</v>
          </cell>
          <cell r="F2771">
            <v>170129</v>
          </cell>
        </row>
        <row r="2772">
          <cell r="A2772" t="str">
            <v>17.01.30</v>
          </cell>
          <cell r="B2772" t="str">
            <v>GRADIL DE FERRO PERFILADO - GE-1/EDIF</v>
          </cell>
          <cell r="C2772" t="str">
            <v>M</v>
          </cell>
          <cell r="D2772">
            <v>527.41</v>
          </cell>
          <cell r="E2772">
            <v>2771</v>
          </cell>
          <cell r="F2772">
            <v>170130</v>
          </cell>
        </row>
        <row r="2773">
          <cell r="A2773" t="str">
            <v>17.01.31</v>
          </cell>
          <cell r="B2773" t="str">
            <v>FP.01 GRADIL DE FERRO PERFILADO,TIPO PARQUE SEM MURETA - GP-5/DEPAVE</v>
          </cell>
          <cell r="C2773" t="str">
            <v>M</v>
          </cell>
          <cell r="D2773">
            <v>860.89</v>
          </cell>
          <cell r="E2773">
            <v>2772</v>
          </cell>
          <cell r="F2773">
            <v>170131</v>
          </cell>
        </row>
        <row r="2774">
          <cell r="A2774" t="str">
            <v>17.01.32</v>
          </cell>
          <cell r="B2774" t="str">
            <v>FP.02 GRADIL DE FERRO PERFILADO,TIPO PARQUE C/ MURETA - GPM-1/DEPAVE</v>
          </cell>
          <cell r="C2774" t="str">
            <v>M</v>
          </cell>
          <cell r="D2774">
            <v>833.52</v>
          </cell>
          <cell r="E2774">
            <v>2773</v>
          </cell>
          <cell r="F2774">
            <v>170132</v>
          </cell>
        </row>
        <row r="2775">
          <cell r="A2775" t="str">
            <v>17.01.33</v>
          </cell>
          <cell r="B2775" t="str">
            <v>FP.06 GRADIL/PEITORIL DE FERRO PERFILADO H=1,00M</v>
          </cell>
          <cell r="C2775" t="str">
            <v>M</v>
          </cell>
          <cell r="D2775">
            <v>175.48</v>
          </cell>
          <cell r="E2775">
            <v>2774</v>
          </cell>
          <cell r="F2775">
            <v>170133</v>
          </cell>
        </row>
        <row r="2776">
          <cell r="A2776" t="str">
            <v>17.01.34</v>
          </cell>
          <cell r="B2776" t="str">
            <v>PP.38 - PORTAO DE FERRO PERFILADO TIPO PARQUE (GP.5/GPM1)2,00M 1FL</v>
          </cell>
          <cell r="C2776" t="str">
            <v>UN</v>
          </cell>
          <cell r="D2776">
            <v>2742.14</v>
          </cell>
          <cell r="E2776">
            <v>2775</v>
          </cell>
          <cell r="F2776">
            <v>170134</v>
          </cell>
        </row>
        <row r="2777">
          <cell r="A2777" t="str">
            <v>17.01.35</v>
          </cell>
          <cell r="B2777" t="str">
            <v>PP.37 - PORTAO DE FERRO PERF.,TIPO PQE.(GP.5/GPM.1)1,50M 1FL</v>
          </cell>
          <cell r="C2777" t="str">
            <v>UN</v>
          </cell>
          <cell r="D2777">
            <v>2365.34</v>
          </cell>
          <cell r="E2777">
            <v>2776</v>
          </cell>
          <cell r="F2777">
            <v>170135</v>
          </cell>
        </row>
        <row r="2778">
          <cell r="A2778" t="str">
            <v>17.01.36</v>
          </cell>
          <cell r="B2778" t="str">
            <v>PP.39/PP.40-PORTAO DE FERRO PERF.TIPO PQE.(GP.5/GPM1)3,0M 1 OU 2FL</v>
          </cell>
          <cell r="C2778" t="str">
            <v>UN</v>
          </cell>
          <cell r="D2778">
            <v>3726.41</v>
          </cell>
          <cell r="E2778">
            <v>2777</v>
          </cell>
          <cell r="F2778">
            <v>170136</v>
          </cell>
        </row>
        <row r="2779">
          <cell r="A2779" t="str">
            <v>17.01.37</v>
          </cell>
          <cell r="B2779" t="str">
            <v>PP.41 - PORTAO DE FERRO PERFILADO,TIPO PARQUE (GP-5/GPM-1)-4,00M 2FL</v>
          </cell>
          <cell r="C2779" t="str">
            <v>UN</v>
          </cell>
          <cell r="D2779">
            <v>4698.01</v>
          </cell>
          <cell r="E2779">
            <v>2778</v>
          </cell>
          <cell r="F2779">
            <v>170137</v>
          </cell>
        </row>
        <row r="2780">
          <cell r="A2780" t="str">
            <v>17.01.38</v>
          </cell>
          <cell r="B2780" t="str">
            <v>PP.42 - PORTAO DE FERRO PERFILADO,TIPO PARQUE (GP-5/GPM-1)-6,00M 2FL</v>
          </cell>
          <cell r="C2780" t="str">
            <v>UN</v>
          </cell>
          <cell r="D2780">
            <v>6420.23</v>
          </cell>
          <cell r="E2780">
            <v>2779</v>
          </cell>
          <cell r="F2780">
            <v>170138</v>
          </cell>
        </row>
        <row r="2781">
          <cell r="A2781" t="str">
            <v>17.01.40</v>
          </cell>
          <cell r="B2781" t="str">
            <v>PP.15/19-PORTAO EM FERRO PERFILADO C/CHAPA, 1 FL</v>
          </cell>
          <cell r="C2781" t="str">
            <v>M2</v>
          </cell>
          <cell r="D2781">
            <v>410.9</v>
          </cell>
          <cell r="E2781">
            <v>2780</v>
          </cell>
          <cell r="F2781">
            <v>170140</v>
          </cell>
        </row>
        <row r="2782">
          <cell r="A2782" t="str">
            <v>17.01.41</v>
          </cell>
          <cell r="B2782" t="str">
            <v>PP.20/24-PORTAO EM FERRO PERFILADO C/ TELA, 1 FL</v>
          </cell>
          <cell r="C2782" t="str">
            <v>M2</v>
          </cell>
          <cell r="D2782">
            <v>291.67</v>
          </cell>
          <cell r="E2782">
            <v>2781</v>
          </cell>
          <cell r="F2782">
            <v>170141</v>
          </cell>
        </row>
        <row r="2783">
          <cell r="A2783" t="str">
            <v>17.01.42</v>
          </cell>
          <cell r="B2783" t="str">
            <v>PP.25/29-PORTAO EM FERRO PERFILADO C/ CHAPA, 2 FLS</v>
          </cell>
          <cell r="C2783" t="str">
            <v>M2</v>
          </cell>
          <cell r="D2783">
            <v>405.52</v>
          </cell>
          <cell r="E2783">
            <v>2782</v>
          </cell>
          <cell r="F2783">
            <v>170142</v>
          </cell>
        </row>
        <row r="2784">
          <cell r="A2784" t="str">
            <v>17.01.43</v>
          </cell>
          <cell r="B2784" t="str">
            <v>PP.30/34-PORTAO EM FERRO PERFILADO C/ TELA, 2 FLS</v>
          </cell>
          <cell r="C2784" t="str">
            <v>M2</v>
          </cell>
          <cell r="D2784">
            <v>284.27999999999997</v>
          </cell>
          <cell r="E2784">
            <v>2783</v>
          </cell>
          <cell r="F2784">
            <v>170143</v>
          </cell>
        </row>
        <row r="2785">
          <cell r="A2785" t="str">
            <v>17.01.44</v>
          </cell>
          <cell r="B2785" t="str">
            <v>PP.43/44-PORTAO EM FERRO PERFILADO C/ CHAPA, 1 FL, H=1,00M</v>
          </cell>
          <cell r="C2785" t="str">
            <v>M2</v>
          </cell>
          <cell r="D2785">
            <v>430.07</v>
          </cell>
          <cell r="E2785">
            <v>2784</v>
          </cell>
          <cell r="F2785">
            <v>170144</v>
          </cell>
        </row>
        <row r="2786">
          <cell r="A2786" t="str">
            <v>17.01.45</v>
          </cell>
          <cell r="B2786" t="str">
            <v>PP.45/46-PORTAO EM FERRO PERFILADO C/ TELA, 1FL, H=1,00M</v>
          </cell>
          <cell r="C2786" t="str">
            <v>M2</v>
          </cell>
          <cell r="D2786">
            <v>313.22000000000003</v>
          </cell>
          <cell r="E2786">
            <v>2785</v>
          </cell>
          <cell r="F2786">
            <v>170145</v>
          </cell>
        </row>
        <row r="2787">
          <cell r="A2787" t="str">
            <v>17.01.55</v>
          </cell>
          <cell r="B2787" t="str">
            <v>FV.01 MURO DE FECHO, TIJ.APAREN E ELEM.CONC MF.01/EDIF  FUND.C/BROCA</v>
          </cell>
          <cell r="C2787" t="str">
            <v>M</v>
          </cell>
          <cell r="D2787">
            <v>321.37</v>
          </cell>
          <cell r="E2787">
            <v>2786</v>
          </cell>
          <cell r="F2787">
            <v>170155</v>
          </cell>
        </row>
        <row r="2788">
          <cell r="A2788" t="str">
            <v>17.01.57</v>
          </cell>
          <cell r="B2788" t="str">
            <v>FV.02 MURO DE FECHO,TIJ APARENTES,MF.02/EDIF  FUNDACAO COM BROCAS</v>
          </cell>
          <cell r="C2788" t="str">
            <v>M</v>
          </cell>
          <cell r="D2788">
            <v>270.07</v>
          </cell>
          <cell r="E2788">
            <v>2787</v>
          </cell>
          <cell r="F2788">
            <v>170157</v>
          </cell>
        </row>
        <row r="2789">
          <cell r="A2789" t="str">
            <v>17.01.59</v>
          </cell>
          <cell r="B2789" t="str">
            <v>FC.01 MURO DE FECHO, ELEMENTOS DE CONC. MF.D3/EDIF - FUND. C/ BROCAS</v>
          </cell>
          <cell r="C2789" t="str">
            <v>M</v>
          </cell>
          <cell r="D2789">
            <v>342.92</v>
          </cell>
          <cell r="E2789">
            <v>2788</v>
          </cell>
          <cell r="F2789">
            <v>170159</v>
          </cell>
        </row>
        <row r="2790">
          <cell r="A2790" t="str">
            <v>17.01.61</v>
          </cell>
          <cell r="B2790" t="str">
            <v>FV.03 MURO DE FECHO, TIJ MACICOS COMUNS,MF.04/EDIF - FUND. C/ BROCAS</v>
          </cell>
          <cell r="C2790" t="str">
            <v>M</v>
          </cell>
          <cell r="D2790">
            <v>280.69</v>
          </cell>
          <cell r="E2790">
            <v>2789</v>
          </cell>
          <cell r="F2790">
            <v>170161</v>
          </cell>
        </row>
        <row r="2791">
          <cell r="A2791" t="str">
            <v>17.01.64</v>
          </cell>
          <cell r="B2791" t="str">
            <v>FV.15/16-MURO DE FECHO EM BLOCOS E ESTR.CONC.,FUND.C/BROCAS</v>
          </cell>
          <cell r="C2791" t="str">
            <v>M</v>
          </cell>
          <cell r="D2791">
            <v>224.23</v>
          </cell>
          <cell r="E2791">
            <v>2790</v>
          </cell>
          <cell r="F2791">
            <v>170164</v>
          </cell>
        </row>
        <row r="2792">
          <cell r="A2792" t="str">
            <v>17.01.70</v>
          </cell>
          <cell r="B2792" t="str">
            <v>MURO DE ARRIMO H=1,40M C/DRENAGEM CONF DET EDIF</v>
          </cell>
          <cell r="C2792" t="str">
            <v>M</v>
          </cell>
          <cell r="D2792">
            <v>698.14</v>
          </cell>
          <cell r="E2792">
            <v>2791</v>
          </cell>
          <cell r="F2792">
            <v>170170</v>
          </cell>
        </row>
        <row r="2793">
          <cell r="A2793" t="str">
            <v>17.01.71</v>
          </cell>
          <cell r="B2793" t="str">
            <v>MURO DE ARRIMO H=2,50M C/ DRENAGEM - CONF. DET.  EDIF</v>
          </cell>
          <cell r="C2793" t="str">
            <v>M</v>
          </cell>
          <cell r="D2793">
            <v>1234.18</v>
          </cell>
          <cell r="E2793">
            <v>2792</v>
          </cell>
          <cell r="F2793">
            <v>170171</v>
          </cell>
        </row>
        <row r="2794">
          <cell r="A2794" t="str">
            <v>17.01.72</v>
          </cell>
          <cell r="B2794" t="str">
            <v>MURO DE ARRIMO H=3,50M, C/ DRENAGEM - CONF. DET. EDIF</v>
          </cell>
          <cell r="C2794" t="str">
            <v>M</v>
          </cell>
          <cell r="D2794">
            <v>2385.66</v>
          </cell>
          <cell r="E2794">
            <v>2793</v>
          </cell>
          <cell r="F2794">
            <v>170172</v>
          </cell>
        </row>
        <row r="2795">
          <cell r="A2795" t="str">
            <v>17.01.73</v>
          </cell>
          <cell r="B2795" t="str">
            <v>MURO DE ARRIMO H=4,50M, C/ DRENAGEM - CONF. DET. EDIF</v>
          </cell>
          <cell r="C2795" t="str">
            <v>M</v>
          </cell>
          <cell r="D2795">
            <v>2800.03</v>
          </cell>
          <cell r="E2795">
            <v>2794</v>
          </cell>
          <cell r="F2795">
            <v>170173</v>
          </cell>
        </row>
        <row r="2796">
          <cell r="A2796" t="str">
            <v>17.01.80</v>
          </cell>
          <cell r="B2796" t="str">
            <v>FV.12/13-MURETA DE ARRIMO EM BLOCOS DE CONCRETO, H=1,00 M</v>
          </cell>
          <cell r="C2796" t="str">
            <v>M</v>
          </cell>
          <cell r="D2796">
            <v>307.83</v>
          </cell>
          <cell r="E2796">
            <v>2795</v>
          </cell>
          <cell r="F2796">
            <v>170180</v>
          </cell>
        </row>
        <row r="2797">
          <cell r="A2797" t="str">
            <v>17.01.81</v>
          </cell>
          <cell r="B2797" t="str">
            <v>FV.14 - MURETA DE ARRIMO EM BLOCOS DE CONCRETO H=1,00 M CHAPISCADO</v>
          </cell>
          <cell r="C2797" t="str">
            <v>M</v>
          </cell>
          <cell r="D2797">
            <v>311.14999999999998</v>
          </cell>
          <cell r="E2797">
            <v>2796</v>
          </cell>
          <cell r="F2797">
            <v>170181</v>
          </cell>
        </row>
        <row r="2798">
          <cell r="A2798" t="str">
            <v>17.01.90</v>
          </cell>
          <cell r="B2798" t="str">
            <v>GRADIL FºGALV.ELETROFUND.MALHA62X132MM,C/MONTANTE CD 1,65M, S/PINT.</v>
          </cell>
          <cell r="C2798" t="str">
            <v>M2</v>
          </cell>
          <cell r="D2798">
            <v>191.78</v>
          </cell>
          <cell r="E2798">
            <v>2797</v>
          </cell>
          <cell r="F2798">
            <v>170190</v>
          </cell>
        </row>
        <row r="2799">
          <cell r="A2799" t="str">
            <v>17.01.91</v>
          </cell>
          <cell r="B2799" t="str">
            <v>GRADIL FºGALV.ELETROF.MALHA62X132MM,C/MONTANTE CD 1,65M C/PINT ELET.</v>
          </cell>
          <cell r="C2799" t="str">
            <v>M2</v>
          </cell>
          <cell r="D2799">
            <v>233.42</v>
          </cell>
          <cell r="E2799">
            <v>2798</v>
          </cell>
          <cell r="F2799">
            <v>170191</v>
          </cell>
        </row>
        <row r="2800">
          <cell r="A2800" t="str">
            <v>17.01.92</v>
          </cell>
          <cell r="B2800" t="str">
            <v>PORTAO FºGALV.ELETROFUNDIDO,MALHA62X132MM,DE ABRIR,1FL,S/PINTURA</v>
          </cell>
          <cell r="C2800" t="str">
            <v>M2</v>
          </cell>
          <cell r="D2800">
            <v>240.95</v>
          </cell>
          <cell r="E2800">
            <v>2799</v>
          </cell>
          <cell r="F2800">
            <v>170192</v>
          </cell>
        </row>
        <row r="2801">
          <cell r="A2801" t="str">
            <v>17.01.93</v>
          </cell>
          <cell r="B2801" t="str">
            <v>PORTAO FºGALV.ELETROFUND.MALHA 62X132MM,DE ABRIR,1FL,C/PINTURA ELETR</v>
          </cell>
          <cell r="C2801" t="str">
            <v>M2</v>
          </cell>
          <cell r="D2801">
            <v>261.20999999999998</v>
          </cell>
          <cell r="E2801">
            <v>2800</v>
          </cell>
          <cell r="F2801">
            <v>170193</v>
          </cell>
        </row>
        <row r="2802">
          <cell r="A2802" t="str">
            <v>17.01.94</v>
          </cell>
          <cell r="B2802" t="str">
            <v>PORTAO FºGALV.ELETROFUND.MALHA 62X132MM,DE ABRIR,2 FLS, S/ PINTURA</v>
          </cell>
          <cell r="C2802" t="str">
            <v>M2</v>
          </cell>
          <cell r="D2802">
            <v>237.3</v>
          </cell>
          <cell r="E2802">
            <v>2801</v>
          </cell>
          <cell r="F2802">
            <v>170194</v>
          </cell>
        </row>
        <row r="2803">
          <cell r="A2803" t="str">
            <v>17.01.95</v>
          </cell>
          <cell r="B2803" t="str">
            <v>PORTAO FºGALV.ELETROFUNDID.MALHA 62X132MM,DE ABRIR,2FLS,C/PINT.ELETR</v>
          </cell>
          <cell r="C2803" t="str">
            <v>M2</v>
          </cell>
          <cell r="D2803">
            <v>257.56</v>
          </cell>
          <cell r="E2803">
            <v>2802</v>
          </cell>
          <cell r="F2803">
            <v>170195</v>
          </cell>
        </row>
        <row r="2804">
          <cell r="A2804" t="str">
            <v>17.01.96</v>
          </cell>
          <cell r="B2804" t="str">
            <v>PORTAO FºGALV.ELETROFUND.MALHA 62X132MM,DE CORRER, S/PINTURA</v>
          </cell>
          <cell r="C2804" t="str">
            <v>M2</v>
          </cell>
          <cell r="D2804">
            <v>258.64999999999998</v>
          </cell>
          <cell r="E2804">
            <v>2803</v>
          </cell>
          <cell r="F2804">
            <v>170196</v>
          </cell>
        </row>
        <row r="2805">
          <cell r="A2805" t="str">
            <v>17.01.97</v>
          </cell>
          <cell r="B2805" t="str">
            <v>PORTAO FºGALV.ELETROFUNDID.MALHA 62X132MM,DE CORRER,C/PINTURA ELETRO</v>
          </cell>
          <cell r="C2805" t="str">
            <v>M2</v>
          </cell>
          <cell r="D2805">
            <v>294.11</v>
          </cell>
          <cell r="E2805">
            <v>2804</v>
          </cell>
          <cell r="F2805">
            <v>170197</v>
          </cell>
        </row>
        <row r="2806">
          <cell r="B2806" t="str">
            <v>PAVIMENTAÇÃO</v>
          </cell>
          <cell r="E2806">
            <v>2805</v>
          </cell>
        </row>
        <row r="2807">
          <cell r="A2807" t="str">
            <v>17.02.01</v>
          </cell>
          <cell r="B2807" t="str">
            <v>CONCRETO SIMPLES DESEMPENADO E RIPADO,200KG CIM/M3</v>
          </cell>
          <cell r="C2807" t="str">
            <v>M3</v>
          </cell>
          <cell r="D2807">
            <v>309.43</v>
          </cell>
          <cell r="E2807">
            <v>2806</v>
          </cell>
          <cell r="F2807">
            <v>170201</v>
          </cell>
        </row>
        <row r="2808">
          <cell r="A2808" t="str">
            <v>17.02.02</v>
          </cell>
          <cell r="B2808" t="str">
            <v>CONCRETO DESEMPENADO E RIPADO(PMSP-DL.1009/47),335KG CIM/M3 - 7CM</v>
          </cell>
          <cell r="C2808" t="str">
            <v>M2</v>
          </cell>
          <cell r="D2808">
            <v>29.59</v>
          </cell>
          <cell r="E2808">
            <v>2807</v>
          </cell>
          <cell r="F2808">
            <v>170202</v>
          </cell>
        </row>
        <row r="2809">
          <cell r="A2809" t="str">
            <v>17.02.03</v>
          </cell>
          <cell r="B2809" t="str">
            <v>NC.05 CONC. DESEMPENADO C/ JUNTAS EM GRANITO E=2CM APAR QUADRICULADO</v>
          </cell>
          <cell r="C2809" t="str">
            <v>M2</v>
          </cell>
          <cell r="D2809">
            <v>68.28</v>
          </cell>
          <cell r="E2809">
            <v>2808</v>
          </cell>
          <cell r="F2809">
            <v>170203</v>
          </cell>
        </row>
        <row r="2810">
          <cell r="A2810" t="str">
            <v>17.02.04</v>
          </cell>
          <cell r="B2810" t="str">
            <v>NC.05 CONCRETO DESEMP.C/JUNTAS EM PEDRA MIRACEMA E.MED=1,2CM QUADRI.</v>
          </cell>
          <cell r="C2810" t="str">
            <v>M2</v>
          </cell>
          <cell r="D2810">
            <v>56.53</v>
          </cell>
          <cell r="E2810">
            <v>2809</v>
          </cell>
          <cell r="F2810">
            <v>170204</v>
          </cell>
        </row>
        <row r="2811">
          <cell r="A2811" t="str">
            <v>17.02.05</v>
          </cell>
          <cell r="B2811" t="str">
            <v>NC.06 CONC.DESEMPENADO C/JUNTAS EM GRANITO E=2CM APAR. - FAIXAS</v>
          </cell>
          <cell r="C2811" t="str">
            <v>M2</v>
          </cell>
          <cell r="D2811">
            <v>48.17</v>
          </cell>
          <cell r="E2811">
            <v>2810</v>
          </cell>
          <cell r="F2811">
            <v>170205</v>
          </cell>
        </row>
        <row r="2812">
          <cell r="A2812" t="str">
            <v>17.02.06</v>
          </cell>
          <cell r="B2812" t="str">
            <v>NC.06 CONC.DESEMP.COM JUNTAS EM PEDRA MIRACEMA E.MED=1,2CM EM FAIXAS</v>
          </cell>
          <cell r="C2812" t="str">
            <v>M2</v>
          </cell>
          <cell r="D2812">
            <v>42.07</v>
          </cell>
          <cell r="E2812">
            <v>2811</v>
          </cell>
          <cell r="F2812">
            <v>170206</v>
          </cell>
        </row>
        <row r="2813">
          <cell r="A2813" t="str">
            <v>17.02.07</v>
          </cell>
          <cell r="B2813" t="str">
            <v>LADRILHO HIDRAULICO SULCADO,BRANCO OU PRETO</v>
          </cell>
          <cell r="C2813" t="str">
            <v>M2</v>
          </cell>
          <cell r="D2813">
            <v>44.43</v>
          </cell>
          <cell r="E2813">
            <v>2812</v>
          </cell>
          <cell r="F2813">
            <v>170207</v>
          </cell>
        </row>
        <row r="2814">
          <cell r="A2814" t="str">
            <v>17.02.08</v>
          </cell>
          <cell r="B2814" t="str">
            <v>LADRILHO HIDRAULICO SULCADO,BRANCO E PRETO - TIPO MAPA DE S.PAULO</v>
          </cell>
          <cell r="C2814" t="str">
            <v>M2</v>
          </cell>
          <cell r="D2814">
            <v>41.35</v>
          </cell>
          <cell r="E2814">
            <v>2813</v>
          </cell>
          <cell r="F2814">
            <v>170208</v>
          </cell>
        </row>
        <row r="2815">
          <cell r="A2815" t="str">
            <v>17.02.10</v>
          </cell>
          <cell r="B2815" t="str">
            <v>LAJOTA SEXTAVADA DE CONCRETO,ARTICULADA - 6CM</v>
          </cell>
          <cell r="C2815" t="str">
            <v>M2</v>
          </cell>
          <cell r="D2815">
            <v>36.76</v>
          </cell>
          <cell r="E2815">
            <v>2814</v>
          </cell>
          <cell r="F2815">
            <v>170210</v>
          </cell>
        </row>
        <row r="2816">
          <cell r="A2816" t="str">
            <v>17.02.11</v>
          </cell>
          <cell r="B2816" t="str">
            <v>LAJOTA SEXTAVADA DE CONCRETO,ARTICULADA - 8CM</v>
          </cell>
          <cell r="C2816" t="str">
            <v>M2</v>
          </cell>
          <cell r="D2816">
            <v>35.090000000000003</v>
          </cell>
          <cell r="E2816">
            <v>2815</v>
          </cell>
          <cell r="F2816">
            <v>170211</v>
          </cell>
        </row>
        <row r="2817">
          <cell r="A2817" t="str">
            <v>17.02.12</v>
          </cell>
          <cell r="B2817" t="str">
            <v>LAJOTA SEXTAVADA DE CONCRETO,ARTICULADA - 10CM</v>
          </cell>
          <cell r="C2817" t="str">
            <v>M2</v>
          </cell>
          <cell r="D2817">
            <v>45</v>
          </cell>
          <cell r="E2817">
            <v>2816</v>
          </cell>
          <cell r="F2817">
            <v>170212</v>
          </cell>
        </row>
        <row r="2818">
          <cell r="A2818" t="str">
            <v>17.02.13</v>
          </cell>
          <cell r="B2818" t="str">
            <v>CONCRETO SIMPLES C/AGREGADO RECICLADO,DESEMP.E RIPADO-200KG CIM/M3</v>
          </cell>
          <cell r="C2818" t="str">
            <v>M3</v>
          </cell>
          <cell r="D2818">
            <v>281.75</v>
          </cell>
          <cell r="E2818">
            <v>2817</v>
          </cell>
          <cell r="F2818">
            <v>170213</v>
          </cell>
        </row>
        <row r="2819">
          <cell r="A2819" t="str">
            <v>17.02.14</v>
          </cell>
          <cell r="B2819" t="str">
            <v>CONCRETO C/AGREG.RECICL.DESEMP.E RIP.(PMSP-DL1009/47,335KGCIM/M3-7CM</v>
          </cell>
          <cell r="C2819" t="str">
            <v>M2</v>
          </cell>
          <cell r="D2819">
            <v>28.91</v>
          </cell>
          <cell r="E2819">
            <v>2818</v>
          </cell>
          <cell r="F2819">
            <v>170214</v>
          </cell>
        </row>
        <row r="2820">
          <cell r="A2820" t="str">
            <v>17.02.15</v>
          </cell>
          <cell r="B2820" t="str">
            <v>LAJOTA PRE-MOLDADA DE CONCRETO E=7CM - JUNTA DE GRAMA</v>
          </cell>
          <cell r="C2820" t="str">
            <v>M2</v>
          </cell>
          <cell r="D2820">
            <v>20.16</v>
          </cell>
          <cell r="E2820">
            <v>2819</v>
          </cell>
          <cell r="F2820">
            <v>170215</v>
          </cell>
        </row>
        <row r="2821">
          <cell r="A2821" t="str">
            <v>17.02.18</v>
          </cell>
          <cell r="B2821" t="str">
            <v>LAJOTA DE CONC.MOLDADA"IN LOCO",TIPO PMSP E=7CM JUNTA DE PEDRISCO</v>
          </cell>
          <cell r="C2821" t="str">
            <v>M2</v>
          </cell>
          <cell r="D2821">
            <v>17.670000000000002</v>
          </cell>
          <cell r="E2821">
            <v>2820</v>
          </cell>
          <cell r="F2821">
            <v>170218</v>
          </cell>
        </row>
        <row r="2822">
          <cell r="A2822" t="str">
            <v>17.02.19</v>
          </cell>
          <cell r="B2822" t="str">
            <v>LAJOTA DE CONC.MOLDADA"IN LOCO",TIPO PMSP E=7CM - JUNTA DE ARGAMASSA</v>
          </cell>
          <cell r="C2822" t="str">
            <v>M2</v>
          </cell>
          <cell r="D2822">
            <v>18.760000000000002</v>
          </cell>
          <cell r="E2822">
            <v>2821</v>
          </cell>
          <cell r="F2822">
            <v>170219</v>
          </cell>
        </row>
        <row r="2823">
          <cell r="A2823" t="str">
            <v>17.02.23</v>
          </cell>
          <cell r="B2823" t="str">
            <v>PARALELEPIPEDO SOBRE BASE DE AREIA</v>
          </cell>
          <cell r="C2823" t="str">
            <v>M2</v>
          </cell>
          <cell r="D2823">
            <v>34.340000000000003</v>
          </cell>
          <cell r="E2823">
            <v>2822</v>
          </cell>
          <cell r="F2823">
            <v>170223</v>
          </cell>
        </row>
        <row r="2824">
          <cell r="A2824" t="str">
            <v>17.02.24</v>
          </cell>
          <cell r="B2824" t="str">
            <v>PARALELEPIPEDO SOBRE BASE DE CONCRETO</v>
          </cell>
          <cell r="C2824" t="str">
            <v>M2</v>
          </cell>
          <cell r="D2824">
            <v>49.51</v>
          </cell>
          <cell r="E2824">
            <v>2823</v>
          </cell>
          <cell r="F2824">
            <v>170224</v>
          </cell>
        </row>
        <row r="2825">
          <cell r="A2825" t="str">
            <v>17.02.25</v>
          </cell>
          <cell r="B2825" t="str">
            <v>MOSAICO PORTUGUES,UMA OU DUAS CORES,SOBRE BASE DE AREIA</v>
          </cell>
          <cell r="C2825" t="str">
            <v>M2</v>
          </cell>
          <cell r="D2825">
            <v>90.44</v>
          </cell>
          <cell r="E2825">
            <v>2824</v>
          </cell>
          <cell r="F2825">
            <v>170225</v>
          </cell>
        </row>
        <row r="2826">
          <cell r="A2826" t="str">
            <v>17.02.26</v>
          </cell>
          <cell r="B2826" t="str">
            <v>MOSAICO PORTUGUES,UMA OU DUAS CORES,SOBRE BASE DE CONCRETO</v>
          </cell>
          <cell r="C2826" t="str">
            <v>M2</v>
          </cell>
          <cell r="D2826">
            <v>97.25</v>
          </cell>
          <cell r="E2826">
            <v>2825</v>
          </cell>
          <cell r="F2826">
            <v>170226</v>
          </cell>
        </row>
        <row r="2827">
          <cell r="A2827" t="str">
            <v>17.02.27</v>
          </cell>
          <cell r="B2827" t="str">
            <v>PARALELEPIPEDO SOBRE BASE DE AREIA RECICLADA</v>
          </cell>
          <cell r="C2827" t="str">
            <v>M2</v>
          </cell>
          <cell r="D2827">
            <v>31.93</v>
          </cell>
          <cell r="E2827">
            <v>2826</v>
          </cell>
          <cell r="F2827">
            <v>170227</v>
          </cell>
        </row>
        <row r="2828">
          <cell r="A2828" t="str">
            <v>17.02.28</v>
          </cell>
          <cell r="B2828" t="str">
            <v>PARALELEPIPEDO SOBRE BASE DE CONCRETO C/ AGREGADO RECICLADO</v>
          </cell>
          <cell r="C2828" t="str">
            <v>M2</v>
          </cell>
          <cell r="D2828">
            <v>48.52</v>
          </cell>
          <cell r="E2828">
            <v>2827</v>
          </cell>
          <cell r="F2828">
            <v>170228</v>
          </cell>
        </row>
        <row r="2829">
          <cell r="A2829" t="str">
            <v>17.02.29</v>
          </cell>
          <cell r="B2829" t="str">
            <v>PEDRISCO - FORNECIMENTO E ESPALHAMENTO COM COMPACTACAO MECANICA</v>
          </cell>
          <cell r="C2829" t="str">
            <v>M3</v>
          </cell>
          <cell r="D2829">
            <v>51.84</v>
          </cell>
          <cell r="E2829">
            <v>2828</v>
          </cell>
          <cell r="F2829">
            <v>170229</v>
          </cell>
        </row>
        <row r="2830">
          <cell r="A2830" t="str">
            <v>17.02.30</v>
          </cell>
          <cell r="B2830" t="str">
            <v>PEDRISCO COM COMPACTACAO MANUAL - ESPESSURA 5CM</v>
          </cell>
          <cell r="C2830" t="str">
            <v>M2</v>
          </cell>
          <cell r="D2830">
            <v>3.01</v>
          </cell>
          <cell r="E2830">
            <v>2829</v>
          </cell>
          <cell r="F2830">
            <v>170230</v>
          </cell>
        </row>
        <row r="2831">
          <cell r="A2831" t="str">
            <v>17.02.31</v>
          </cell>
          <cell r="B2831" t="str">
            <v>PO DE BRITA COM COMPACTACAO MECANICA - ESPESSURA 10CM</v>
          </cell>
          <cell r="C2831" t="str">
            <v>M2</v>
          </cell>
          <cell r="D2831">
            <v>8.07</v>
          </cell>
          <cell r="E2831">
            <v>2830</v>
          </cell>
          <cell r="F2831">
            <v>170231</v>
          </cell>
        </row>
        <row r="2832">
          <cell r="A2832" t="str">
            <v>17.02.32</v>
          </cell>
          <cell r="B2832" t="str">
            <v>PEDRA BRITADA N.2 COM COMPACTACAO MANUAL - 5CM</v>
          </cell>
          <cell r="C2832" t="str">
            <v>M2</v>
          </cell>
          <cell r="D2832">
            <v>3.26</v>
          </cell>
          <cell r="E2832">
            <v>2831</v>
          </cell>
          <cell r="F2832">
            <v>170232</v>
          </cell>
        </row>
        <row r="2833">
          <cell r="A2833" t="str">
            <v>17.02.33</v>
          </cell>
          <cell r="B2833" t="str">
            <v>PEDRISCO RECICLADO-FORNECI/TO E ESPALHA/TO C/ COMPACTACAO MECANICA</v>
          </cell>
          <cell r="C2833" t="str">
            <v>M3</v>
          </cell>
          <cell r="D2833">
            <v>100.04</v>
          </cell>
          <cell r="E2833">
            <v>2832</v>
          </cell>
          <cell r="F2833">
            <v>170233</v>
          </cell>
        </row>
        <row r="2834">
          <cell r="A2834" t="str">
            <v>17.02.34</v>
          </cell>
          <cell r="B2834" t="str">
            <v>PEDRISCO RECICLADO C/COMPACTACAO MANUAL - ESPESSURA 5CM</v>
          </cell>
          <cell r="C2834" t="str">
            <v>M2</v>
          </cell>
          <cell r="D2834">
            <v>2.12</v>
          </cell>
          <cell r="E2834">
            <v>2833</v>
          </cell>
          <cell r="F2834">
            <v>170234</v>
          </cell>
        </row>
        <row r="2835">
          <cell r="A2835" t="str">
            <v>17.02.35</v>
          </cell>
          <cell r="B2835" t="str">
            <v>AGREGADO RECICLADO FINO COMPACTACAO MECANICA-ESP. 10CM</v>
          </cell>
          <cell r="C2835" t="str">
            <v>M2</v>
          </cell>
          <cell r="D2835">
            <v>5.9</v>
          </cell>
          <cell r="E2835">
            <v>2834</v>
          </cell>
          <cell r="F2835">
            <v>170235</v>
          </cell>
        </row>
        <row r="2836">
          <cell r="A2836" t="str">
            <v>17.02.36</v>
          </cell>
          <cell r="B2836" t="str">
            <v>AGREGADO RECICLADO N.2 C/COMPACTACAO MANUAL - 5CM</v>
          </cell>
          <cell r="C2836" t="str">
            <v>M2</v>
          </cell>
          <cell r="D2836">
            <v>2.56</v>
          </cell>
          <cell r="E2836">
            <v>2835</v>
          </cell>
          <cell r="F2836">
            <v>170236</v>
          </cell>
        </row>
        <row r="2837">
          <cell r="A2837" t="str">
            <v>17.02.38</v>
          </cell>
          <cell r="B2837" t="str">
            <v>MOSAICO PORT.UMA OU DUAS CORES, SOBRE BASE DE CONCR.C/AGREG.RECICL.</v>
          </cell>
          <cell r="C2837" t="str">
            <v>M2</v>
          </cell>
          <cell r="D2837">
            <v>96</v>
          </cell>
          <cell r="E2837">
            <v>2836</v>
          </cell>
          <cell r="F2837">
            <v>170238</v>
          </cell>
        </row>
        <row r="2838">
          <cell r="A2838" t="str">
            <v>17.02.40</v>
          </cell>
          <cell r="B2838" t="str">
            <v>PAVIMENTACAO ASFALTICA PARA TRAFEGO MEDIO (POR PENETRACAO)</v>
          </cell>
          <cell r="C2838" t="str">
            <v>M2</v>
          </cell>
          <cell r="D2838">
            <v>13.05</v>
          </cell>
          <cell r="E2838">
            <v>2837</v>
          </cell>
          <cell r="F2838">
            <v>170240</v>
          </cell>
        </row>
        <row r="2839">
          <cell r="A2839" t="str">
            <v>17.02.50</v>
          </cell>
          <cell r="B2839" t="str">
            <v>GUIA DE CONCRETO RETA OU CURVA,TIPO PMSP</v>
          </cell>
          <cell r="C2839" t="str">
            <v>M</v>
          </cell>
          <cell r="D2839">
            <v>26.54</v>
          </cell>
          <cell r="E2839">
            <v>2838</v>
          </cell>
          <cell r="F2839">
            <v>170250</v>
          </cell>
        </row>
        <row r="2840">
          <cell r="A2840" t="str">
            <v>17.02.51</v>
          </cell>
          <cell r="B2840" t="str">
            <v>GUIA DE CONCRETO C/AGREGADO RECICLADO,RETA OU CURVA TIPO PMSP</v>
          </cell>
          <cell r="C2840" t="str">
            <v>M</v>
          </cell>
          <cell r="D2840">
            <v>26.43</v>
          </cell>
          <cell r="E2840">
            <v>2839</v>
          </cell>
          <cell r="F2840">
            <v>170251</v>
          </cell>
        </row>
        <row r="2841">
          <cell r="A2841" t="str">
            <v>17.02.52</v>
          </cell>
          <cell r="B2841" t="str">
            <v>SARJETA DE CONCRETO,INCLUSIVE PREPARO DE CAIXA</v>
          </cell>
          <cell r="C2841" t="str">
            <v>M3</v>
          </cell>
          <cell r="D2841">
            <v>216.33</v>
          </cell>
          <cell r="E2841">
            <v>2840</v>
          </cell>
          <cell r="F2841">
            <v>170252</v>
          </cell>
        </row>
        <row r="2842">
          <cell r="A2842" t="str">
            <v>17.02.54</v>
          </cell>
          <cell r="B2842" t="str">
            <v>REBAIXAMENTO DE GUIA</v>
          </cell>
          <cell r="C2842" t="str">
            <v>M</v>
          </cell>
          <cell r="D2842">
            <v>9.9499999999999993</v>
          </cell>
          <cell r="E2842">
            <v>2841</v>
          </cell>
          <cell r="F2842">
            <v>170254</v>
          </cell>
        </row>
        <row r="2843">
          <cell r="A2843" t="str">
            <v>17.02.55</v>
          </cell>
          <cell r="B2843" t="str">
            <v>REBAIXAMENTO DE GUIA COM CONCRETO RECICLADO</v>
          </cell>
          <cell r="C2843" t="str">
            <v>M</v>
          </cell>
          <cell r="D2843">
            <v>9.4499999999999993</v>
          </cell>
          <cell r="E2843">
            <v>2842</v>
          </cell>
          <cell r="F2843">
            <v>170255</v>
          </cell>
        </row>
        <row r="2844">
          <cell r="A2844" t="str">
            <v>17.02.60</v>
          </cell>
          <cell r="B2844" t="str">
            <v>PISO CIMENTÍCIO VIDRO-PRENSADO À 240TON - ALTA RESIST. 40X40X3 CM -</v>
          </cell>
          <cell r="D2844">
            <v>90.35</v>
          </cell>
          <cell r="E2844">
            <v>2843</v>
          </cell>
          <cell r="F2844">
            <v>170260</v>
          </cell>
        </row>
        <row r="2845">
          <cell r="A2845" t="str">
            <v>17.02.61</v>
          </cell>
          <cell r="B2845" t="str">
            <v>PISO CIMENTÍCIO VIBRO-PRENSADO À 240TON - ALTA RESISTÊNCIA - 40X40X3CM - LISI - CINZA - COLOCADO</v>
          </cell>
          <cell r="C2845" t="str">
            <v>M2</v>
          </cell>
          <cell r="D2845">
            <v>86.35</v>
          </cell>
          <cell r="E2845">
            <v>2844</v>
          </cell>
          <cell r="F2845">
            <v>170261</v>
          </cell>
        </row>
        <row r="2846">
          <cell r="A2846" t="str">
            <v>17.02.62</v>
          </cell>
          <cell r="B2846" t="str">
            <v>PISO CIMENTÍCIO VIBRO-PRENSADO À 240TON - ALATA RESISTÊNCIA - 40X40X3CM - LISO - BRANCO - COLOCADO</v>
          </cell>
          <cell r="C2846" t="str">
            <v>M2</v>
          </cell>
          <cell r="D2846">
            <v>92.35</v>
          </cell>
          <cell r="E2846">
            <v>2845</v>
          </cell>
          <cell r="F2846">
            <v>170262</v>
          </cell>
        </row>
        <row r="2847">
          <cell r="A2847" t="str">
            <v>17.02.63</v>
          </cell>
          <cell r="B2847" t="str">
            <v>PISO CIMENTÍCIO VIBRO-PRENSADO À 240TON - ALTA RESISTÊNCIA - 40X40X2CM - LISO - CINZA CLARO - COLOCADO</v>
          </cell>
          <cell r="C2847" t="str">
            <v>M2</v>
          </cell>
          <cell r="D2847">
            <v>49.02</v>
          </cell>
          <cell r="E2847">
            <v>2846</v>
          </cell>
          <cell r="F2847">
            <v>170263</v>
          </cell>
        </row>
        <row r="2848">
          <cell r="A2848" t="str">
            <v>17.02.64</v>
          </cell>
          <cell r="B2848" t="str">
            <v>PISO CIMENTÍCIO VIBRO-PRENSADO À 240TON - ALTA RESISTÊNCIA - 40X40X2CM - LISO - CINZA - COLOCADO</v>
          </cell>
          <cell r="C2848" t="str">
            <v>M2</v>
          </cell>
          <cell r="D2848">
            <v>96.35</v>
          </cell>
          <cell r="E2848">
            <v>2847</v>
          </cell>
          <cell r="F2848">
            <v>170264</v>
          </cell>
        </row>
        <row r="2849">
          <cell r="A2849" t="str">
            <v>17.02.65</v>
          </cell>
          <cell r="B2849" t="str">
            <v>PISO CIMENTÍCIO VIBRO-PRENSADO À  240TON - ALTA RESISTÊNCIA - 40X40X2CM - LISO - BRANCO - COLOCADO</v>
          </cell>
          <cell r="C2849" t="str">
            <v>M2</v>
          </cell>
          <cell r="D2849">
            <v>99.35</v>
          </cell>
          <cell r="E2849">
            <v>2848</v>
          </cell>
          <cell r="F2849">
            <v>170265</v>
          </cell>
        </row>
        <row r="2850">
          <cell r="A2850" t="str">
            <v>17.02.66</v>
          </cell>
          <cell r="B2850" t="str">
            <v>PISO CIMENTÍCIO VIBRO-PRENSADO À 240TON - ALTA RESIST. 40X40X3CM - ANTIDERRAPANTE (LEVIGADO) - CINZA CLARO, COLOCADO</v>
          </cell>
          <cell r="C2850" t="str">
            <v>M2</v>
          </cell>
          <cell r="D2850">
            <v>89.35</v>
          </cell>
          <cell r="E2850">
            <v>2849</v>
          </cell>
          <cell r="F2850">
            <v>170266</v>
          </cell>
        </row>
        <row r="2851">
          <cell r="A2851" t="str">
            <v>17.02.67</v>
          </cell>
          <cell r="B2851" t="str">
            <v>PISO CIMENTÍCIO VIBRO-PRENSADO À 240TON - ALTA RESIST. 40X40X3CM - ANTIDERRAPANTE (LEVIGADO) - CINZA - COLOCADO</v>
          </cell>
          <cell r="C2851" t="str">
            <v>M2</v>
          </cell>
          <cell r="D2851">
            <v>87.35</v>
          </cell>
          <cell r="E2851">
            <v>2850</v>
          </cell>
          <cell r="F2851">
            <v>170267</v>
          </cell>
        </row>
        <row r="2852">
          <cell r="A2852" t="str">
            <v>17.02.68</v>
          </cell>
          <cell r="B2852" t="str">
            <v>PISO CIMENTÍCIO VIBRO-PRENSADO À 240TON - ALTA RESISTÊNCIA - 40X40X3CM - ANTIDERRAPANTE (LEVIGADO) - BRANCO - COLOCADO</v>
          </cell>
          <cell r="C2852" t="str">
            <v>M2</v>
          </cell>
          <cell r="D2852">
            <v>92.35</v>
          </cell>
          <cell r="E2852">
            <v>2851</v>
          </cell>
          <cell r="F2852">
            <v>170268</v>
          </cell>
        </row>
        <row r="2853">
          <cell r="A2853" t="str">
            <v>17.02.69</v>
          </cell>
          <cell r="B2853" t="str">
            <v>PISO CIMENTÍCIO VIBRO-PRENSADO À 240TON - ALTA RESIST. 40X40X2CM - ANTIDERRAPANTE (LEVIGADO) - CINZA CLARO - COLOCADO</v>
          </cell>
          <cell r="C2853" t="str">
            <v>M2</v>
          </cell>
          <cell r="D2853">
            <v>91.35</v>
          </cell>
          <cell r="E2853">
            <v>2852</v>
          </cell>
          <cell r="F2853">
            <v>170269</v>
          </cell>
        </row>
        <row r="2854">
          <cell r="A2854" t="str">
            <v>17.02.70</v>
          </cell>
          <cell r="B2854" t="str">
            <v>PISO CIMENTÍCIO VIBRO-PRENSADO À 240TON - ALTA RESIST. 40X40X2CM - ANTIDERRAPANTE (LEVIGADO) - CINZA - COLOCADO</v>
          </cell>
          <cell r="C2854" t="str">
            <v>M2</v>
          </cell>
          <cell r="D2854">
            <v>90.35</v>
          </cell>
          <cell r="E2854">
            <v>2853</v>
          </cell>
          <cell r="F2854">
            <v>170270</v>
          </cell>
        </row>
        <row r="2855">
          <cell r="A2855" t="str">
            <v>17.02.71</v>
          </cell>
          <cell r="B2855" t="str">
            <v>PISO CIMENTÍCIO VIBRO- PRENSADO - ALTA RESIST. 40X40X2CM - ANTIDERRAPANTE (LEVIGADO) - BRANCO - COLOCADO</v>
          </cell>
          <cell r="C2855" t="str">
            <v>M2</v>
          </cell>
          <cell r="D2855">
            <v>92.35</v>
          </cell>
          <cell r="E2855">
            <v>2854</v>
          </cell>
          <cell r="F2855">
            <v>170271</v>
          </cell>
        </row>
        <row r="2856">
          <cell r="A2856" t="str">
            <v>17.02.80</v>
          </cell>
          <cell r="B2856" t="str">
            <v>ACABAMENTO PARA DEGRAU DE ESCADA EM PISO CIMENTÍCIO VIBRO-PRENSADO À 240TON - ALATA RESIST. - ESP 2CM - LISO - CINZA CLARO - COLOCADO</v>
          </cell>
          <cell r="C2856" t="str">
            <v>ML</v>
          </cell>
          <cell r="D2856">
            <v>77.489999999999995</v>
          </cell>
          <cell r="E2856">
            <v>2855</v>
          </cell>
          <cell r="F2856">
            <v>170280</v>
          </cell>
        </row>
        <row r="2857">
          <cell r="A2857" t="str">
            <v>17.02.81</v>
          </cell>
          <cell r="B2857" t="str">
            <v>ACABAMENTO PARA DEGRAU DE ESCADA EM PISO CIMENTÍCIO VIBRO-PRENSADO À 240TON - ALTA RESIST. - ESP. 2CM - LISO - CINZA - COLOCADO</v>
          </cell>
          <cell r="C2857" t="str">
            <v>ML</v>
          </cell>
          <cell r="D2857">
            <v>75.489999999999995</v>
          </cell>
          <cell r="E2857">
            <v>2856</v>
          </cell>
          <cell r="F2857">
            <v>170281</v>
          </cell>
        </row>
        <row r="2858">
          <cell r="A2858" t="str">
            <v>17.02.82</v>
          </cell>
          <cell r="B2858" t="str">
            <v>ACABAMENTO PARA DEGRAU DE ESCADA EM PISO CIMENTÍCIO VIBRO-PRENSADO À 240TON - ALATA RESIST. - ESP 2CM - LISO - BRANCO - COLOCADO</v>
          </cell>
          <cell r="C2858" t="str">
            <v>ML</v>
          </cell>
          <cell r="D2858">
            <v>79.489999999999995</v>
          </cell>
          <cell r="E2858">
            <v>2857</v>
          </cell>
          <cell r="F2858">
            <v>170282</v>
          </cell>
        </row>
        <row r="2859">
          <cell r="A2859" t="str">
            <v>17.02.83</v>
          </cell>
          <cell r="B2859" t="str">
            <v>ACABAMENTO PARA DEGRAU DED ESCADA EM PISO CIMENTÍCIO VIBRO PRENSADO À 240TON. - ALTA RESIST. - ESP 2CM - ANTIDERRAPANTE (LEVIGADO), CINZA CLARO, COLOCADO</v>
          </cell>
          <cell r="C2859" t="str">
            <v>ML</v>
          </cell>
          <cell r="D2859">
            <v>77.489999999999995</v>
          </cell>
          <cell r="E2859">
            <v>2858</v>
          </cell>
          <cell r="F2859">
            <v>170283</v>
          </cell>
        </row>
        <row r="2860">
          <cell r="A2860" t="str">
            <v>17.02.84</v>
          </cell>
          <cell r="B2860" t="str">
            <v>ACABAMENTO PARA DEGRAU DE ESCADA EM PISO CIMENTÍCIO VIBRO-PRENSADO À 240TON. - ALTA RESIST. ESP 2CM - ANTIDERRAPANTE (LEVIGADO) - CINZA - COLOCADO</v>
          </cell>
          <cell r="C2860" t="str">
            <v>ML</v>
          </cell>
          <cell r="D2860">
            <v>75.489999999999995</v>
          </cell>
          <cell r="E2860">
            <v>2859</v>
          </cell>
          <cell r="F2860">
            <v>170284</v>
          </cell>
        </row>
        <row r="2861">
          <cell r="A2861" t="str">
            <v>17.02.85</v>
          </cell>
          <cell r="B2861" t="str">
            <v>ACABAMENTO PARA DEGRAU DE ESCADA EM PISO CIMENTÍCIO VIBRO-PRENSADO À 240TON. - ALATA RESIST. ESP 2CM - ANTIDERRAPANTE (LEVIGADO) - BRANCO - COLOCADO</v>
          </cell>
          <cell r="C2861" t="str">
            <v>ML</v>
          </cell>
          <cell r="D2861">
            <v>79.489999999999995</v>
          </cell>
          <cell r="E2861">
            <v>2860</v>
          </cell>
          <cell r="F2861">
            <v>170285</v>
          </cell>
        </row>
        <row r="2862">
          <cell r="B2862" t="str">
            <v>DIVERSOS</v>
          </cell>
          <cell r="E2862">
            <v>2861</v>
          </cell>
        </row>
        <row r="2863">
          <cell r="A2863" t="str">
            <v>17.03.19</v>
          </cell>
          <cell r="B2863" t="str">
            <v>IP03 PLATAFORMA COM 3 MASTROS DE BANDEIRA H.TOTAL=8,30M</v>
          </cell>
          <cell r="C2863" t="str">
            <v>UN</v>
          </cell>
          <cell r="D2863">
            <v>1997.14</v>
          </cell>
          <cell r="E2863">
            <v>2862</v>
          </cell>
          <cell r="F2863">
            <v>170319</v>
          </cell>
        </row>
        <row r="2864">
          <cell r="A2864" t="str">
            <v>17.03.20</v>
          </cell>
          <cell r="B2864" t="str">
            <v>IP.04 PLATAFORMA COM 3 MASTROS DE BANDEIRA H.TOTAL=10,00M</v>
          </cell>
          <cell r="C2864" t="str">
            <v>UN</v>
          </cell>
          <cell r="D2864">
            <v>2571.27</v>
          </cell>
          <cell r="E2864">
            <v>2863</v>
          </cell>
          <cell r="F2864">
            <v>170320</v>
          </cell>
        </row>
        <row r="2865">
          <cell r="A2865" t="str">
            <v>17.03.50</v>
          </cell>
          <cell r="B2865" t="str">
            <v>QC.01 QUADRA POLIESPORTIVA - PISO NAO ARMADO</v>
          </cell>
          <cell r="C2865" t="str">
            <v>M2</v>
          </cell>
          <cell r="D2865">
            <v>28.02</v>
          </cell>
          <cell r="E2865">
            <v>2864</v>
          </cell>
          <cell r="F2865">
            <v>170350</v>
          </cell>
        </row>
        <row r="2866">
          <cell r="A2866" t="str">
            <v>17.03.51</v>
          </cell>
          <cell r="B2866" t="str">
            <v>QC.02 QUADRA POLIESPORTIVA - PISO ARMADO</v>
          </cell>
          <cell r="C2866" t="str">
            <v>M2</v>
          </cell>
          <cell r="D2866">
            <v>36.56</v>
          </cell>
          <cell r="E2866">
            <v>2865</v>
          </cell>
          <cell r="F2866">
            <v>170351</v>
          </cell>
        </row>
        <row r="2867">
          <cell r="A2867" t="str">
            <v>17.03.52</v>
          </cell>
          <cell r="B2867" t="str">
            <v>QUADRA POLIESPORTIVA - PISO ASFALTICO, INCL. PINTURA E DEMARCACAO</v>
          </cell>
          <cell r="C2867" t="str">
            <v>M2</v>
          </cell>
          <cell r="D2867">
            <v>35.04</v>
          </cell>
          <cell r="E2867">
            <v>2866</v>
          </cell>
          <cell r="F2867">
            <v>170352</v>
          </cell>
        </row>
        <row r="2868">
          <cell r="A2868" t="str">
            <v>17.03.53</v>
          </cell>
          <cell r="B2868" t="str">
            <v>QC.01 QUADRA POLIESPORTIVA-PISO NAO ARMADO C/AGREGADO RECICLADO</v>
          </cell>
          <cell r="C2868" t="str">
            <v>M2</v>
          </cell>
          <cell r="D2868">
            <v>26.39</v>
          </cell>
          <cell r="E2868">
            <v>2867</v>
          </cell>
          <cell r="F2868">
            <v>170353</v>
          </cell>
        </row>
        <row r="2869">
          <cell r="A2869" t="str">
            <v>17.03.54</v>
          </cell>
          <cell r="B2869" t="str">
            <v>QC.02 QUADRA POLIESPORTIVA PISO ARMADO C/AGREGADO RECICLADO</v>
          </cell>
          <cell r="C2869" t="str">
            <v>M2</v>
          </cell>
          <cell r="D2869">
            <v>34.93</v>
          </cell>
          <cell r="E2869">
            <v>2868</v>
          </cell>
          <cell r="F2869">
            <v>170354</v>
          </cell>
        </row>
        <row r="2870">
          <cell r="A2870" t="str">
            <v>17.03.55</v>
          </cell>
          <cell r="B2870" t="str">
            <v>QD.01 DEMARC. DE QUADRA COM TINTA A BASE DE BORR. CLORADA - VOLEIBOL</v>
          </cell>
          <cell r="C2870" t="str">
            <v>UN</v>
          </cell>
          <cell r="D2870">
            <v>127.36</v>
          </cell>
          <cell r="E2870">
            <v>2869</v>
          </cell>
          <cell r="F2870">
            <v>170355</v>
          </cell>
        </row>
        <row r="2871">
          <cell r="A2871" t="str">
            <v>17.03.56</v>
          </cell>
          <cell r="B2871" t="str">
            <v>QD.02 DEMARC. DE QUADRA COM TINTA A BASE DE BORR. CLORADA - F.SALAO</v>
          </cell>
          <cell r="C2871" t="str">
            <v>UN</v>
          </cell>
          <cell r="D2871">
            <v>235.84</v>
          </cell>
          <cell r="E2871">
            <v>2870</v>
          </cell>
          <cell r="F2871">
            <v>170356</v>
          </cell>
        </row>
        <row r="2872">
          <cell r="A2872" t="str">
            <v>17.03.57</v>
          </cell>
          <cell r="B2872" t="str">
            <v>QD.03 DEMARC. DE QUADRA COM TINTA A BASE DE BORR. CLORADA - BASQUETE</v>
          </cell>
          <cell r="C2872" t="str">
            <v>UN</v>
          </cell>
          <cell r="D2872">
            <v>314.45999999999998</v>
          </cell>
          <cell r="E2872">
            <v>2871</v>
          </cell>
          <cell r="F2872">
            <v>170357</v>
          </cell>
        </row>
        <row r="2873">
          <cell r="A2873" t="str">
            <v>17.03.58</v>
          </cell>
          <cell r="B2873" t="str">
            <v>QD.05 DEMARC. DE QUADRA COM TINTA A BASE DE BORRA. CLORADA - HANDBOL</v>
          </cell>
          <cell r="C2873" t="str">
            <v>UN</v>
          </cell>
          <cell r="D2873">
            <v>182.72</v>
          </cell>
          <cell r="E2873">
            <v>2872</v>
          </cell>
          <cell r="F2873">
            <v>170358</v>
          </cell>
        </row>
        <row r="2874">
          <cell r="A2874" t="str">
            <v>17.03.59</v>
          </cell>
          <cell r="B2874" t="str">
            <v>DEMARCACAO DE VAGA DE ESTACIONAMENTO PARA P.P.D.F.</v>
          </cell>
          <cell r="C2874" t="str">
            <v>UN</v>
          </cell>
          <cell r="D2874">
            <v>194.24</v>
          </cell>
          <cell r="E2874">
            <v>2873</v>
          </cell>
          <cell r="F2874">
            <v>170359</v>
          </cell>
        </row>
        <row r="2875">
          <cell r="A2875" t="str">
            <v>17.03.60</v>
          </cell>
          <cell r="B2875" t="str">
            <v>POSTES PARA VOLEIBOL,INCLUSIVE PINTURA E REDE</v>
          </cell>
          <cell r="C2875" t="str">
            <v>UN</v>
          </cell>
          <cell r="D2875">
            <v>657.05</v>
          </cell>
          <cell r="E2875">
            <v>2874</v>
          </cell>
          <cell r="F2875">
            <v>170360</v>
          </cell>
        </row>
        <row r="2876">
          <cell r="A2876" t="str">
            <v>17.03.61</v>
          </cell>
          <cell r="B2876" t="str">
            <v>TRAVE PARA FUTEBOL DE SALAO,INCLUSIVE PINTURA E REDE</v>
          </cell>
          <cell r="C2876" t="str">
            <v>UN</v>
          </cell>
          <cell r="D2876">
            <v>1538.56</v>
          </cell>
          <cell r="E2876">
            <v>2875</v>
          </cell>
          <cell r="F2876">
            <v>170361</v>
          </cell>
        </row>
        <row r="2877">
          <cell r="A2877" t="str">
            <v>17.03.62</v>
          </cell>
          <cell r="B2877" t="str">
            <v>TABELA PARA BASQUETE,INCL.ESTRUTURA ARO E CESTA - CONCRETO APARENTE</v>
          </cell>
          <cell r="C2877" t="str">
            <v>UN</v>
          </cell>
          <cell r="D2877">
            <v>1157.9100000000001</v>
          </cell>
          <cell r="E2877">
            <v>2876</v>
          </cell>
          <cell r="F2877">
            <v>170362</v>
          </cell>
        </row>
        <row r="2878">
          <cell r="A2878" t="str">
            <v>17.03.65</v>
          </cell>
          <cell r="B2878" t="str">
            <v>TELA DE NYLON P/COBERTURA DE QUADRA</v>
          </cell>
          <cell r="C2878" t="str">
            <v>M2</v>
          </cell>
          <cell r="D2878">
            <v>4.99</v>
          </cell>
          <cell r="E2878">
            <v>2877</v>
          </cell>
          <cell r="F2878">
            <v>170365</v>
          </cell>
        </row>
        <row r="2879">
          <cell r="A2879" t="str">
            <v>17.03.70</v>
          </cell>
          <cell r="B2879" t="str">
            <v>DEMARCACAO E PINTURA DE SUPERFICIES - BORRACHA CLORADA</v>
          </cell>
          <cell r="C2879" t="str">
            <v>M2</v>
          </cell>
          <cell r="D2879">
            <v>19.55</v>
          </cell>
          <cell r="E2879">
            <v>2878</v>
          </cell>
          <cell r="F2879">
            <v>170370</v>
          </cell>
        </row>
        <row r="2880">
          <cell r="A2880" t="str">
            <v>17.03.71</v>
          </cell>
          <cell r="B2880" t="str">
            <v>DEMARCACAO E PINTURA DE SUPERFICIES - EPOXI</v>
          </cell>
          <cell r="C2880" t="str">
            <v>M2</v>
          </cell>
          <cell r="D2880">
            <v>23.47</v>
          </cell>
          <cell r="E2880">
            <v>2879</v>
          </cell>
          <cell r="F2880">
            <v>170371</v>
          </cell>
        </row>
        <row r="2881">
          <cell r="A2881" t="str">
            <v>17.03.72</v>
          </cell>
          <cell r="B2881" t="str">
            <v>DEMARCACAO E PINTURA DE FAIXAS ATE 10CM. BORRACHA CLORADA</v>
          </cell>
          <cell r="C2881" t="str">
            <v>M</v>
          </cell>
          <cell r="D2881">
            <v>5.6</v>
          </cell>
          <cell r="E2881">
            <v>2880</v>
          </cell>
          <cell r="F2881">
            <v>170372</v>
          </cell>
        </row>
        <row r="2882">
          <cell r="A2882" t="str">
            <v>17.03.73</v>
          </cell>
          <cell r="B2882" t="str">
            <v>DEMARCACAO E PINTURA DE FAIXAS ATE 10CM EPOXI</v>
          </cell>
          <cell r="C2882" t="str">
            <v>M</v>
          </cell>
          <cell r="D2882">
            <v>5.74</v>
          </cell>
          <cell r="E2882">
            <v>2881</v>
          </cell>
          <cell r="F2882">
            <v>170373</v>
          </cell>
        </row>
        <row r="2883">
          <cell r="A2883" t="str">
            <v>17.03.81</v>
          </cell>
          <cell r="B2883" t="str">
            <v>HV.15-ABRIGO P/LIXO EM BLOCO DE CONCR. AP.,REV. INTERN. C/AZULEJOS</v>
          </cell>
          <cell r="C2883" t="str">
            <v>UN</v>
          </cell>
          <cell r="D2883">
            <v>837.54</v>
          </cell>
          <cell r="E2883">
            <v>2882</v>
          </cell>
          <cell r="F2883">
            <v>170381</v>
          </cell>
        </row>
        <row r="2884">
          <cell r="A2884" t="str">
            <v>17.03.82</v>
          </cell>
          <cell r="B2884" t="str">
            <v>HV.17-ABRIGO P/LIXO EM TIJ.APARENTE-REV.INTERNAMENTE C/AZULEJOS</v>
          </cell>
          <cell r="C2884" t="str">
            <v>UN</v>
          </cell>
          <cell r="D2884">
            <v>1050.3699999999999</v>
          </cell>
          <cell r="E2884">
            <v>2883</v>
          </cell>
          <cell r="F2884">
            <v>170382</v>
          </cell>
        </row>
        <row r="2885">
          <cell r="A2885" t="str">
            <v>17.03.83</v>
          </cell>
          <cell r="B2885" t="str">
            <v>HV.20-ABRIGO P/LIXO EM ALV. REVEST. EXT.C/ARGAMASSA E INT.C/AZULEJOS</v>
          </cell>
          <cell r="C2885" t="str">
            <v>UN</v>
          </cell>
          <cell r="D2885">
            <v>1007.89</v>
          </cell>
          <cell r="E2885">
            <v>2884</v>
          </cell>
          <cell r="F2885">
            <v>170383</v>
          </cell>
        </row>
        <row r="2886">
          <cell r="A2886" t="str">
            <v>17.03.84</v>
          </cell>
          <cell r="B2886" t="str">
            <v>ABRIGO P/LIXO-A3/FABES EM ALV. APAR.REV.INT.C/AZUL.INCL. PORTAS</v>
          </cell>
          <cell r="C2886" t="str">
            <v>UN</v>
          </cell>
          <cell r="D2886">
            <v>1255.6600000000001</v>
          </cell>
          <cell r="E2886">
            <v>2885</v>
          </cell>
          <cell r="F2886">
            <v>170384</v>
          </cell>
        </row>
        <row r="2887">
          <cell r="A2887" t="str">
            <v>17.03.85</v>
          </cell>
          <cell r="B2887" t="str">
            <v>IV.06-LIXEIRA JUNTO AO ALINHAMENTO C/REVEST. INTERNO EM AZULEJOS</v>
          </cell>
          <cell r="C2887" t="str">
            <v>UN</v>
          </cell>
          <cell r="D2887">
            <v>1028.31</v>
          </cell>
          <cell r="E2887">
            <v>2886</v>
          </cell>
          <cell r="F2887">
            <v>170385</v>
          </cell>
        </row>
        <row r="2888">
          <cell r="A2888" t="str">
            <v>17.03.86</v>
          </cell>
          <cell r="B2888" t="str">
            <v>ABRIGO DE LIXO - A6</v>
          </cell>
          <cell r="C2888" t="str">
            <v>UN</v>
          </cell>
          <cell r="D2888">
            <v>1527.43</v>
          </cell>
          <cell r="E2888">
            <v>2887</v>
          </cell>
          <cell r="F2888">
            <v>170386</v>
          </cell>
        </row>
        <row r="2889">
          <cell r="A2889" t="str">
            <v>17.03.89</v>
          </cell>
          <cell r="B2889" t="str">
            <v>BANCADA DE CONCRETO POLIDO COM BORDAS ARREDONDADAS - ESP.30MM</v>
          </cell>
          <cell r="C2889" t="str">
            <v>M2</v>
          </cell>
          <cell r="D2889">
            <v>70.69</v>
          </cell>
          <cell r="E2889">
            <v>2888</v>
          </cell>
          <cell r="F2889">
            <v>170389</v>
          </cell>
        </row>
        <row r="2890">
          <cell r="A2890" t="str">
            <v>17.03.90</v>
          </cell>
          <cell r="B2890" t="str">
            <v>BANCADA DE CONCRETO POLIDO C/ BORDAS ARREDONDADAS 40MM DE ESPESSURA</v>
          </cell>
          <cell r="C2890" t="str">
            <v>M2</v>
          </cell>
          <cell r="D2890">
            <v>71.900000000000006</v>
          </cell>
          <cell r="E2890">
            <v>2889</v>
          </cell>
          <cell r="F2890">
            <v>170390</v>
          </cell>
        </row>
        <row r="2891">
          <cell r="A2891" t="str">
            <v>17.03.91</v>
          </cell>
          <cell r="B2891" t="str">
            <v>BANCADA DE CONCRETO POLIDO C/ BORDAS ARREDONDADAS - 50MM DE ESPESSUR</v>
          </cell>
          <cell r="C2891" t="str">
            <v>M2</v>
          </cell>
          <cell r="D2891">
            <v>73.27</v>
          </cell>
          <cell r="E2891">
            <v>2890</v>
          </cell>
          <cell r="F2891">
            <v>170391</v>
          </cell>
        </row>
        <row r="2892">
          <cell r="B2892" t="str">
            <v>LIMPEZA</v>
          </cell>
          <cell r="E2892">
            <v>2891</v>
          </cell>
        </row>
        <row r="2893">
          <cell r="A2893" t="str">
            <v>17.04.01</v>
          </cell>
          <cell r="B2893" t="str">
            <v>LIMPEZA GERAL DA OBRA</v>
          </cell>
          <cell r="C2893" t="str">
            <v>M2</v>
          </cell>
          <cell r="D2893">
            <v>3.56</v>
          </cell>
          <cell r="E2893">
            <v>2892</v>
          </cell>
          <cell r="F2893">
            <v>170401</v>
          </cell>
        </row>
        <row r="2894">
          <cell r="A2894" t="str">
            <v>17.04.05</v>
          </cell>
          <cell r="B2894" t="str">
            <v>RASPAGEM E CALAFETACAO DE PISOS DE MADEIRA - CERA INCOLOR</v>
          </cell>
          <cell r="C2894" t="str">
            <v>M2</v>
          </cell>
          <cell r="D2894">
            <v>7.72</v>
          </cell>
          <cell r="E2894">
            <v>2893</v>
          </cell>
          <cell r="F2894">
            <v>170405</v>
          </cell>
        </row>
        <row r="2895">
          <cell r="A2895" t="str">
            <v>17.04.06</v>
          </cell>
          <cell r="B2895" t="str">
            <v>RASPAGEM E CALAFETACAO DE PISOS DE MADEIRA - RESINA SINTETICA</v>
          </cell>
          <cell r="C2895" t="str">
            <v>M2</v>
          </cell>
          <cell r="D2895">
            <v>14.96</v>
          </cell>
          <cell r="E2895">
            <v>2894</v>
          </cell>
          <cell r="F2895">
            <v>170406</v>
          </cell>
        </row>
        <row r="2896">
          <cell r="A2896" t="str">
            <v>17.04.09</v>
          </cell>
          <cell r="B2896" t="str">
            <v>LIMPEZA DE PISOS E REVEST.DE ARGAMASSA,CERAMICA OU PEDRAS NATURAIS</v>
          </cell>
          <cell r="C2896" t="str">
            <v>M2</v>
          </cell>
          <cell r="D2896">
            <v>2.97</v>
          </cell>
          <cell r="E2896">
            <v>2895</v>
          </cell>
          <cell r="F2896">
            <v>170409</v>
          </cell>
        </row>
        <row r="2897">
          <cell r="A2897" t="str">
            <v>17.04.10</v>
          </cell>
          <cell r="B2897" t="str">
            <v>LIMPEZA DE VIDROS EM GERAL,INCLUSIVE CAIXILHO</v>
          </cell>
          <cell r="C2897" t="str">
            <v>M2</v>
          </cell>
          <cell r="D2897">
            <v>4.45</v>
          </cell>
          <cell r="E2897">
            <v>2896</v>
          </cell>
          <cell r="F2897">
            <v>170410</v>
          </cell>
        </row>
        <row r="2898">
          <cell r="A2898" t="str">
            <v>17.04.12</v>
          </cell>
          <cell r="B2898" t="str">
            <v>LIMPEZA E LAV. PAREDE POR HIDROJATEAMENTO - SEM REJUNTAMENTO</v>
          </cell>
          <cell r="C2898" t="str">
            <v>M2</v>
          </cell>
          <cell r="D2898">
            <v>7.57</v>
          </cell>
          <cell r="E2898">
            <v>2897</v>
          </cell>
          <cell r="F2898">
            <v>170412</v>
          </cell>
        </row>
        <row r="2899">
          <cell r="A2899" t="str">
            <v>17.04.13</v>
          </cell>
          <cell r="B2899" t="str">
            <v>LIMP E LAV PARED REV C/PASTIL OU MAT CERAM POR HIDROJAT. C/ REJUNT.</v>
          </cell>
          <cell r="C2899" t="str">
            <v>M2</v>
          </cell>
          <cell r="D2899">
            <v>11.6</v>
          </cell>
          <cell r="E2899">
            <v>2898</v>
          </cell>
          <cell r="F2899">
            <v>170413</v>
          </cell>
        </row>
        <row r="2900">
          <cell r="A2900" t="str">
            <v>17.04.14</v>
          </cell>
          <cell r="B2900" t="str">
            <v>LIMPEZA E LAVAGEM DE PISO POR HIDROJATEAMENTO</v>
          </cell>
          <cell r="C2900" t="str">
            <v>M2</v>
          </cell>
          <cell r="D2900">
            <v>4.2</v>
          </cell>
          <cell r="E2900">
            <v>2899</v>
          </cell>
          <cell r="F2900">
            <v>170414</v>
          </cell>
        </row>
        <row r="2901">
          <cell r="A2901" t="str">
            <v>17.04.20</v>
          </cell>
          <cell r="B2901" t="str">
            <v>LIMPEZA DE CAIXA D'AGUA - ATE 1000 LITROS</v>
          </cell>
          <cell r="C2901" t="str">
            <v>UN</v>
          </cell>
          <cell r="D2901">
            <v>17.8</v>
          </cell>
          <cell r="E2901">
            <v>2900</v>
          </cell>
          <cell r="F2901">
            <v>170420</v>
          </cell>
        </row>
        <row r="2902">
          <cell r="A2902" t="str">
            <v>17.04.21</v>
          </cell>
          <cell r="B2902" t="str">
            <v>LIMPEZA DE CAIXA D'AGUA - DE 1001 A 10000 LITROS</v>
          </cell>
          <cell r="C2902" t="str">
            <v>UN</v>
          </cell>
          <cell r="D2902">
            <v>47.47</v>
          </cell>
          <cell r="E2902">
            <v>2901</v>
          </cell>
          <cell r="F2902">
            <v>170421</v>
          </cell>
        </row>
        <row r="2903">
          <cell r="A2903" t="str">
            <v>17.04.22</v>
          </cell>
          <cell r="B2903" t="str">
            <v>LIMPEZA DE CAIXA D'AGUA - ACIMA DE 10000 LITROS</v>
          </cell>
          <cell r="C2903" t="str">
            <v>UN</v>
          </cell>
          <cell r="D2903">
            <v>106.8</v>
          </cell>
          <cell r="E2903">
            <v>2902</v>
          </cell>
          <cell r="F2903">
            <v>170422</v>
          </cell>
        </row>
        <row r="2904">
          <cell r="A2904" t="str">
            <v>17.04.25</v>
          </cell>
          <cell r="B2904" t="str">
            <v>LIMPEZA DE CANALETAS DE AGUAS PLUVIAIS</v>
          </cell>
          <cell r="C2904" t="str">
            <v>M</v>
          </cell>
          <cell r="D2904">
            <v>0.89</v>
          </cell>
          <cell r="E2904">
            <v>2903</v>
          </cell>
          <cell r="F2904">
            <v>170425</v>
          </cell>
        </row>
        <row r="2905">
          <cell r="A2905" t="str">
            <v>17.04.30</v>
          </cell>
          <cell r="B2905" t="str">
            <v>LIMPEZA DE CAIXA DE INSPECAO</v>
          </cell>
          <cell r="C2905" t="str">
            <v>UN</v>
          </cell>
          <cell r="D2905">
            <v>1.78</v>
          </cell>
          <cell r="E2905">
            <v>2904</v>
          </cell>
          <cell r="F2905">
            <v>170430</v>
          </cell>
        </row>
        <row r="2906">
          <cell r="A2906" t="str">
            <v>17.04.31</v>
          </cell>
          <cell r="B2906" t="str">
            <v>LIMPEZA DE FOSSA SEPTICA</v>
          </cell>
          <cell r="C2906" t="str">
            <v>M3</v>
          </cell>
          <cell r="D2906">
            <v>58.61</v>
          </cell>
          <cell r="E2906">
            <v>2905</v>
          </cell>
          <cell r="F2906">
            <v>170431</v>
          </cell>
        </row>
        <row r="2907">
          <cell r="A2907" t="str">
            <v>17.04.32</v>
          </cell>
          <cell r="B2907" t="str">
            <v>LIMPEZA DE SUMIDOURO,POR VIAGEM DE 6M3</v>
          </cell>
          <cell r="C2907" t="str">
            <v>VG</v>
          </cell>
          <cell r="D2907">
            <v>60.13</v>
          </cell>
          <cell r="E2907">
            <v>2906</v>
          </cell>
          <cell r="F2907">
            <v>170432</v>
          </cell>
        </row>
        <row r="2908">
          <cell r="A2908" t="str">
            <v>17.04.50</v>
          </cell>
          <cell r="B2908" t="str">
            <v>ENCERAMENTO E LUSTRACAO DE REVESTIMENTOS E PISOS EM GERAL</v>
          </cell>
          <cell r="C2908" t="str">
            <v>M2</v>
          </cell>
          <cell r="D2908">
            <v>1.33</v>
          </cell>
          <cell r="E2908">
            <v>2907</v>
          </cell>
          <cell r="F2908">
            <v>170450</v>
          </cell>
        </row>
        <row r="2909">
          <cell r="B2909" t="str">
            <v>COMPLEMENTOS DO EDIFICIO</v>
          </cell>
          <cell r="E2909">
            <v>2908</v>
          </cell>
        </row>
        <row r="2910">
          <cell r="A2910" t="str">
            <v>17.05.01</v>
          </cell>
          <cell r="B2910" t="str">
            <v>PRATELEIRA DE GRANILITE, ESP.30MM EXCL.APOIO</v>
          </cell>
          <cell r="C2910" t="str">
            <v>M2</v>
          </cell>
          <cell r="D2910">
            <v>147.44999999999999</v>
          </cell>
          <cell r="E2910">
            <v>2909</v>
          </cell>
          <cell r="F2910">
            <v>170501</v>
          </cell>
        </row>
        <row r="2911">
          <cell r="A2911" t="str">
            <v>17.05.02</v>
          </cell>
          <cell r="B2911" t="str">
            <v>PRATELEIRA DE GRANILITE, ESP.40MM, EXCL.APOIO</v>
          </cell>
          <cell r="C2911" t="str">
            <v>M2</v>
          </cell>
          <cell r="D2911">
            <v>148.82</v>
          </cell>
          <cell r="E2911">
            <v>2910</v>
          </cell>
          <cell r="F2911">
            <v>170502</v>
          </cell>
        </row>
        <row r="2912">
          <cell r="A2912" t="str">
            <v>17.05.03</v>
          </cell>
          <cell r="B2912" t="str">
            <v>PRATELEIRA DE GRANILITE, ESP.50MM, EXCL.APOIO</v>
          </cell>
          <cell r="C2912" t="str">
            <v>M2</v>
          </cell>
          <cell r="D2912">
            <v>158.76</v>
          </cell>
          <cell r="E2912">
            <v>2911</v>
          </cell>
          <cell r="F2912">
            <v>170503</v>
          </cell>
        </row>
        <row r="2913">
          <cell r="A2913" t="str">
            <v>17.05.05</v>
          </cell>
          <cell r="B2913" t="str">
            <v>PRATELEIRA DE CONC.ESP.50MM C/BORDAS ARRED.E ENVERN.EXCL.APOIO</v>
          </cell>
          <cell r="C2913" t="str">
            <v>M2</v>
          </cell>
          <cell r="D2913">
            <v>61.63</v>
          </cell>
          <cell r="E2913">
            <v>2912</v>
          </cell>
          <cell r="F2913">
            <v>170505</v>
          </cell>
        </row>
        <row r="2914">
          <cell r="A2914" t="str">
            <v>17.05.06</v>
          </cell>
          <cell r="B2914" t="str">
            <v>PRATELEIRA DE CONCR.C/AGREG.RECICL.ESP=50MM C/BOR.ARRED.EXCL.APOIO</v>
          </cell>
          <cell r="C2914" t="str">
            <v>M2</v>
          </cell>
          <cell r="D2914">
            <v>58.77</v>
          </cell>
          <cell r="E2914">
            <v>2913</v>
          </cell>
          <cell r="F2914">
            <v>170506</v>
          </cell>
        </row>
        <row r="2915">
          <cell r="A2915" t="str">
            <v>17.05.11</v>
          </cell>
          <cell r="B2915" t="str">
            <v>EP 01 MAO FRANCESA DE FERRO PERFILADO</v>
          </cell>
          <cell r="C2915" t="str">
            <v>UN</v>
          </cell>
          <cell r="D2915">
            <v>27.44</v>
          </cell>
          <cell r="E2915">
            <v>2914</v>
          </cell>
          <cell r="F2915">
            <v>170511</v>
          </cell>
        </row>
        <row r="2916">
          <cell r="A2916" t="str">
            <v>17.05.12</v>
          </cell>
          <cell r="B2916" t="str">
            <v>EP 02 MAO FRANCESA DE FERRO PERFILADO</v>
          </cell>
          <cell r="C2916" t="str">
            <v>UN</v>
          </cell>
          <cell r="D2916">
            <v>25.48</v>
          </cell>
          <cell r="E2916">
            <v>2915</v>
          </cell>
          <cell r="F2916">
            <v>170512</v>
          </cell>
        </row>
        <row r="2917">
          <cell r="A2917" t="str">
            <v>17.05.16</v>
          </cell>
          <cell r="B2917" t="str">
            <v>DM 01 ESTRADO DE MADEIRA APARELHADA PARA DESPENSA</v>
          </cell>
          <cell r="C2917" t="str">
            <v>M</v>
          </cell>
          <cell r="D2917">
            <v>83.91</v>
          </cell>
          <cell r="E2917">
            <v>2916</v>
          </cell>
          <cell r="F2917">
            <v>170516</v>
          </cell>
        </row>
        <row r="2918">
          <cell r="A2918" t="str">
            <v>17.05.17</v>
          </cell>
          <cell r="B2918" t="str">
            <v>DM 02/04 ESTRADO DE MADEIRA APARELHADA PARA DESPENSA</v>
          </cell>
          <cell r="C2918" t="str">
            <v>M</v>
          </cell>
          <cell r="D2918">
            <v>61.14</v>
          </cell>
          <cell r="E2918">
            <v>2917</v>
          </cell>
          <cell r="F2918">
            <v>170517</v>
          </cell>
        </row>
        <row r="2919">
          <cell r="A2919" t="str">
            <v>17.05.20</v>
          </cell>
          <cell r="B2919" t="str">
            <v>BARRA DE APOIO PARA DEFICIENTES L=45 CM</v>
          </cell>
          <cell r="C2919" t="str">
            <v>UN</v>
          </cell>
          <cell r="D2919">
            <v>103.93</v>
          </cell>
          <cell r="E2919">
            <v>2918</v>
          </cell>
          <cell r="F2919">
            <v>170520</v>
          </cell>
        </row>
        <row r="2920">
          <cell r="A2920" t="str">
            <v>17.05.21</v>
          </cell>
          <cell r="B2920" t="str">
            <v>BARRA DE APOIO PARA DEFICIENTES L=80 CM</v>
          </cell>
          <cell r="C2920" t="str">
            <v>UN</v>
          </cell>
          <cell r="D2920">
            <v>150.30000000000001</v>
          </cell>
          <cell r="E2920">
            <v>2919</v>
          </cell>
          <cell r="F2920">
            <v>170521</v>
          </cell>
        </row>
        <row r="2921">
          <cell r="A2921" t="str">
            <v>17.05.22</v>
          </cell>
          <cell r="B2921" t="str">
            <v>BARRA DE APOIO PARA DEFICIENTES L=90 CM</v>
          </cell>
          <cell r="C2921" t="str">
            <v>UN</v>
          </cell>
          <cell r="D2921">
            <v>163.35</v>
          </cell>
          <cell r="E2921">
            <v>2920</v>
          </cell>
          <cell r="F2921">
            <v>170522</v>
          </cell>
        </row>
        <row r="2922">
          <cell r="A2922" t="str">
            <v>17.05.23</v>
          </cell>
          <cell r="B2922" t="str">
            <v>BARRA DE APOIO P/ CHUVEIRO P.P.D.F.</v>
          </cell>
          <cell r="C2922" t="str">
            <v>UN</v>
          </cell>
          <cell r="D2922">
            <v>258.42</v>
          </cell>
          <cell r="E2922">
            <v>2921</v>
          </cell>
          <cell r="F2922">
            <v>170523</v>
          </cell>
        </row>
        <row r="2923">
          <cell r="A2923" t="str">
            <v>17.05.24</v>
          </cell>
          <cell r="B2923" t="str">
            <v>DP.04 CORRIMAO EM TUBO GALVANIZADO</v>
          </cell>
          <cell r="C2923" t="str">
            <v>M</v>
          </cell>
          <cell r="D2923">
            <v>58.8</v>
          </cell>
          <cell r="E2923">
            <v>2922</v>
          </cell>
          <cell r="F2923">
            <v>170524</v>
          </cell>
        </row>
        <row r="2924">
          <cell r="A2924" t="str">
            <v>17.05.25</v>
          </cell>
          <cell r="B2924" t="str">
            <v>DP.05 CORRIMAO EM TUBO GALVANIZADO COM GUARDA CORPO</v>
          </cell>
          <cell r="C2924" t="str">
            <v>M</v>
          </cell>
          <cell r="D2924">
            <v>247.98</v>
          </cell>
          <cell r="E2924">
            <v>2923</v>
          </cell>
          <cell r="F2924">
            <v>170525</v>
          </cell>
        </row>
        <row r="2925">
          <cell r="A2925" t="str">
            <v>17.05.30</v>
          </cell>
          <cell r="B2925" t="str">
            <v>DV.01 LOUSA COMUM EXECUTADA EM PAREDE</v>
          </cell>
          <cell r="C2925" t="str">
            <v>M2</v>
          </cell>
          <cell r="D2925">
            <v>52.51</v>
          </cell>
          <cell r="E2925">
            <v>2924</v>
          </cell>
          <cell r="F2925">
            <v>170530</v>
          </cell>
        </row>
        <row r="2926">
          <cell r="A2926" t="str">
            <v>17.05.31</v>
          </cell>
          <cell r="B2926" t="str">
            <v>DL.01/02 LOUSA EM LAMINADO MELAMINICO SOBRE EMBOCO 1:3</v>
          </cell>
          <cell r="C2926" t="str">
            <v>M2</v>
          </cell>
          <cell r="D2926">
            <v>47.83</v>
          </cell>
          <cell r="E2926">
            <v>2925</v>
          </cell>
          <cell r="F2926">
            <v>170531</v>
          </cell>
        </row>
        <row r="2927">
          <cell r="A2927" t="str">
            <v>17.05.32</v>
          </cell>
          <cell r="B2927" t="str">
            <v>MM.21/22 LOUSA EM LAMINADO MELAMINICO SOBRE COMPENSADO (GREENBOARD)</v>
          </cell>
          <cell r="C2927" t="str">
            <v>M2</v>
          </cell>
          <cell r="D2927">
            <v>106.03</v>
          </cell>
          <cell r="E2927">
            <v>2926</v>
          </cell>
          <cell r="F2927">
            <v>170532</v>
          </cell>
        </row>
        <row r="2928">
          <cell r="A2928" t="str">
            <v>17.05.35</v>
          </cell>
          <cell r="B2928" t="str">
            <v>DM.07 QUADRO DE AVISOS DE MADEIRA</v>
          </cell>
          <cell r="C2928" t="str">
            <v>M2</v>
          </cell>
          <cell r="D2928">
            <v>79.41</v>
          </cell>
          <cell r="E2928">
            <v>2927</v>
          </cell>
          <cell r="F2928">
            <v>170535</v>
          </cell>
        </row>
        <row r="2929">
          <cell r="A2929">
            <v>170537</v>
          </cell>
          <cell r="B2929" t="str">
            <v>MURAL EM CORTICA</v>
          </cell>
          <cell r="C2929" t="str">
            <v>M2</v>
          </cell>
          <cell r="D2929">
            <v>54.72</v>
          </cell>
          <cell r="E2929">
            <v>2928</v>
          </cell>
          <cell r="F2929">
            <v>170537</v>
          </cell>
        </row>
        <row r="2930">
          <cell r="A2930" t="str">
            <v>17.05.39</v>
          </cell>
          <cell r="B2930" t="str">
            <v>BATE MACAS EM LAM. MEL. ESTRUT 15X150MM H=15CM E=1,5CM</v>
          </cell>
          <cell r="C2930" t="str">
            <v>M</v>
          </cell>
          <cell r="D2930">
            <v>54.91</v>
          </cell>
          <cell r="E2930">
            <v>2929</v>
          </cell>
          <cell r="F2930">
            <v>170539</v>
          </cell>
        </row>
        <row r="2931">
          <cell r="A2931" t="str">
            <v>17.05.40</v>
          </cell>
          <cell r="B2931" t="str">
            <v>DM.05 FAIXA BATE-CARTEIRA P/ SALA DE AULA</v>
          </cell>
          <cell r="C2931" t="str">
            <v>M</v>
          </cell>
          <cell r="D2931">
            <v>18.809999999999999</v>
          </cell>
          <cell r="E2931">
            <v>2930</v>
          </cell>
          <cell r="F2931">
            <v>170540</v>
          </cell>
        </row>
        <row r="2932">
          <cell r="A2932" t="str">
            <v>17.05.41</v>
          </cell>
          <cell r="B2932" t="str">
            <v>DM.06 FIXADOR DE CARTAZES P/ SALA DE AULA</v>
          </cell>
          <cell r="C2932" t="str">
            <v>M</v>
          </cell>
          <cell r="D2932">
            <v>11.86</v>
          </cell>
          <cell r="E2932">
            <v>2931</v>
          </cell>
          <cell r="F2932">
            <v>170541</v>
          </cell>
        </row>
        <row r="2933">
          <cell r="A2933" t="str">
            <v>17.05.51</v>
          </cell>
          <cell r="B2933" t="str">
            <v>DP.01 ESCADA MARINHEIRO DE FERRO GALVANIZADO</v>
          </cell>
          <cell r="C2933" t="str">
            <v>M</v>
          </cell>
          <cell r="D2933">
            <v>124.7</v>
          </cell>
          <cell r="E2933">
            <v>2932</v>
          </cell>
          <cell r="F2933">
            <v>170551</v>
          </cell>
        </row>
        <row r="2934">
          <cell r="A2934" t="str">
            <v>17.05.52</v>
          </cell>
          <cell r="B2934" t="str">
            <v>DP.02 ESCADA MARINHEIRO DE FERRO GALVANIZADO COM GUARDA CORPO</v>
          </cell>
          <cell r="C2934" t="str">
            <v>M</v>
          </cell>
          <cell r="D2934">
            <v>251.82</v>
          </cell>
          <cell r="E2934">
            <v>2933</v>
          </cell>
          <cell r="F2934">
            <v>170552</v>
          </cell>
        </row>
        <row r="2935">
          <cell r="A2935" t="str">
            <v>17.05.53</v>
          </cell>
          <cell r="B2935" t="str">
            <v>DP.03 COMPLEMENTOS P/ ESCADA MARINHEIRO DE FERRO PERFILADO</v>
          </cell>
          <cell r="C2935" t="str">
            <v>M</v>
          </cell>
          <cell r="D2935">
            <v>124.7</v>
          </cell>
          <cell r="E2935">
            <v>2934</v>
          </cell>
          <cell r="F2935">
            <v>170553</v>
          </cell>
        </row>
        <row r="2936">
          <cell r="A2936" t="str">
            <v>17.05.61</v>
          </cell>
          <cell r="B2936" t="str">
            <v>BATE PNEU EM TUBO DE ACO GALVANIZADO D=3" C=2,50M</v>
          </cell>
          <cell r="C2936" t="str">
            <v>UN</v>
          </cell>
          <cell r="D2936">
            <v>303.83</v>
          </cell>
          <cell r="E2936">
            <v>2935</v>
          </cell>
          <cell r="F2936">
            <v>170561</v>
          </cell>
        </row>
        <row r="2937">
          <cell r="A2937" t="str">
            <v>17.05.70</v>
          </cell>
          <cell r="B2937" t="str">
            <v>VARAL P/ROUPAS TIPO RESIDENCIAL EM ALUMINIO (1,20X0,60)M</v>
          </cell>
          <cell r="C2937" t="str">
            <v>UN</v>
          </cell>
          <cell r="D2937">
            <v>30.85</v>
          </cell>
          <cell r="E2937">
            <v>2936</v>
          </cell>
          <cell r="F2937">
            <v>170570</v>
          </cell>
        </row>
        <row r="2938">
          <cell r="A2938" t="str">
            <v>17.05.75</v>
          </cell>
          <cell r="B2938" t="str">
            <v>ARMARIO DE ACO C/4 PORTAS E FECH L 640XP420XH1980</v>
          </cell>
          <cell r="C2938" t="str">
            <v>UN</v>
          </cell>
          <cell r="D2938">
            <v>328.25</v>
          </cell>
          <cell r="E2938">
            <v>2937</v>
          </cell>
          <cell r="F2938">
            <v>170575</v>
          </cell>
        </row>
        <row r="2939">
          <cell r="A2939" t="str">
            <v>17.05.90</v>
          </cell>
          <cell r="B2939" t="str">
            <v>PORTA CORTA FOGO P90 (0,90X2,10M) C/ FERRAGENS</v>
          </cell>
          <cell r="C2939" t="str">
            <v>UN</v>
          </cell>
          <cell r="D2939">
            <v>458.16</v>
          </cell>
          <cell r="E2939">
            <v>2938</v>
          </cell>
          <cell r="F2939">
            <v>170590</v>
          </cell>
        </row>
        <row r="2940">
          <cell r="A2940" t="str">
            <v>17.05.93</v>
          </cell>
          <cell r="B2940" t="str">
            <v>RODAPE EM GRANITO CINZA MAUA</v>
          </cell>
          <cell r="C2940" t="str">
            <v>M</v>
          </cell>
          <cell r="D2940">
            <v>22</v>
          </cell>
          <cell r="E2940">
            <v>2939</v>
          </cell>
          <cell r="F2940">
            <v>170593</v>
          </cell>
        </row>
        <row r="2941">
          <cell r="B2941" t="str">
            <v>EQUIPAMENTOS DIVERSOS</v>
          </cell>
          <cell r="E2941">
            <v>2940</v>
          </cell>
        </row>
        <row r="2942">
          <cell r="A2942" t="str">
            <v>17.10.01</v>
          </cell>
          <cell r="B2942" t="str">
            <v>ELEVADOR ELETRICO SEM CASA DE MAQUINAS - 2 PARADAS</v>
          </cell>
          <cell r="C2942" t="str">
            <v>UN</v>
          </cell>
          <cell r="D2942">
            <v>66490</v>
          </cell>
          <cell r="E2942">
            <v>2941</v>
          </cell>
          <cell r="F2942">
            <v>171001</v>
          </cell>
        </row>
        <row r="2943">
          <cell r="A2943" t="str">
            <v>17.10.02</v>
          </cell>
          <cell r="B2943" t="str">
            <v>ELEVADOR ELETRICO SEM CASA DE MAQUINAS - 3 PARADAS</v>
          </cell>
          <cell r="C2943" t="str">
            <v>UN</v>
          </cell>
          <cell r="D2943">
            <v>71688.67</v>
          </cell>
          <cell r="E2943">
            <v>2942</v>
          </cell>
          <cell r="F2943">
            <v>171002</v>
          </cell>
        </row>
        <row r="2944">
          <cell r="A2944" t="str">
            <v>17.10.03</v>
          </cell>
          <cell r="B2944" t="str">
            <v>ELEVADOR ELETRICO SEM CASA DE MAQUINAS - 4 PARADAS</v>
          </cell>
          <cell r="C2944" t="str">
            <v>UN</v>
          </cell>
          <cell r="D2944">
            <v>77106.67</v>
          </cell>
          <cell r="E2944">
            <v>2943</v>
          </cell>
          <cell r="F2944">
            <v>171003</v>
          </cell>
        </row>
        <row r="2945">
          <cell r="A2945" t="str">
            <v>17.10.04</v>
          </cell>
          <cell r="B2945" t="str">
            <v>ELEVADOR ELETRICO SEM CASA DE MAQUINAS - 5 PARADAS</v>
          </cell>
          <cell r="C2945" t="str">
            <v>UN</v>
          </cell>
          <cell r="D2945">
            <v>82324.67</v>
          </cell>
          <cell r="E2945">
            <v>2944</v>
          </cell>
          <cell r="F2945">
            <v>171004</v>
          </cell>
        </row>
        <row r="2946">
          <cell r="A2946" t="str">
            <v>17.10.05</v>
          </cell>
          <cell r="B2946" t="str">
            <v>ELEVADOR HIDRAULICO 6 PARADAS - 8 PASSAGEIROS</v>
          </cell>
          <cell r="D2946">
            <v>72200</v>
          </cell>
          <cell r="E2946">
            <v>2945</v>
          </cell>
          <cell r="F2946">
            <v>171005</v>
          </cell>
        </row>
        <row r="2947">
          <cell r="A2947" t="str">
            <v>17.10.08</v>
          </cell>
          <cell r="B2947" t="str">
            <v>ELEVADOR HIDRAULICO 3 PARADAS 2 PORTAS OPOSTAS</v>
          </cell>
          <cell r="C2947" t="str">
            <v>UN</v>
          </cell>
          <cell r="D2947">
            <v>65333.33</v>
          </cell>
          <cell r="E2947">
            <v>2946</v>
          </cell>
          <cell r="F2947">
            <v>171008</v>
          </cell>
        </row>
        <row r="2948">
          <cell r="A2948" t="str">
            <v>17.10.11</v>
          </cell>
          <cell r="B2948" t="str">
            <v>DX 05/06 COIFA EM CH DE ACO GALV. P/ FOGAO 3 OU 4 BOCAS</v>
          </cell>
          <cell r="C2948" t="str">
            <v>UN</v>
          </cell>
          <cell r="D2948">
            <v>968.06</v>
          </cell>
          <cell r="E2948">
            <v>2947</v>
          </cell>
          <cell r="F2948">
            <v>171011</v>
          </cell>
        </row>
        <row r="2949">
          <cell r="A2949" t="str">
            <v>17.10.12</v>
          </cell>
          <cell r="B2949" t="str">
            <v>DX 01/03 COIFA EM CH.DE ACO GALV.P/FOGAO 6 BOCAS</v>
          </cell>
          <cell r="C2949" t="str">
            <v>UN</v>
          </cell>
          <cell r="D2949">
            <v>1833.61</v>
          </cell>
          <cell r="E2949">
            <v>2948</v>
          </cell>
          <cell r="F2949">
            <v>171012</v>
          </cell>
        </row>
        <row r="2950">
          <cell r="A2950" t="str">
            <v>17.10.17</v>
          </cell>
          <cell r="B2950" t="str">
            <v>CHAPEU CHINES P/DUTO GALV.35CM BIT.22 P/EXAUSTAO DE AR</v>
          </cell>
          <cell r="C2950" t="str">
            <v>UN</v>
          </cell>
          <cell r="D2950">
            <v>108.09</v>
          </cell>
          <cell r="E2950">
            <v>2949</v>
          </cell>
          <cell r="F2950">
            <v>171017</v>
          </cell>
        </row>
        <row r="2951">
          <cell r="A2951" t="str">
            <v>17.10.18</v>
          </cell>
          <cell r="B2951" t="str">
            <v>DUTO EM CH ACO GALV. N.22 - DIAM. 35 CM</v>
          </cell>
          <cell r="C2951" t="str">
            <v>M</v>
          </cell>
          <cell r="D2951">
            <v>78.22</v>
          </cell>
          <cell r="E2951">
            <v>2950</v>
          </cell>
          <cell r="F2951">
            <v>171018</v>
          </cell>
        </row>
        <row r="2952">
          <cell r="A2952" t="str">
            <v>17.10.19</v>
          </cell>
          <cell r="B2952" t="str">
            <v>CURVA P/DUTO CH.GALV.35CM BIT.22 P/EXAUSTAO AR RECRAV A CADA 10GRAU</v>
          </cell>
          <cell r="C2952" t="str">
            <v>UN</v>
          </cell>
          <cell r="D2952">
            <v>140.16</v>
          </cell>
          <cell r="E2952">
            <v>2951</v>
          </cell>
          <cell r="F2952">
            <v>171019</v>
          </cell>
        </row>
        <row r="2953">
          <cell r="A2953" t="str">
            <v>17.10.25</v>
          </cell>
          <cell r="B2953" t="str">
            <v>EXAUSTOR 1/2 HP P/ COIFAS</v>
          </cell>
          <cell r="C2953" t="str">
            <v>UN</v>
          </cell>
          <cell r="D2953">
            <v>634.47</v>
          </cell>
          <cell r="E2953">
            <v>2952</v>
          </cell>
          <cell r="F2953">
            <v>171025</v>
          </cell>
        </row>
        <row r="2954">
          <cell r="A2954" t="str">
            <v>17.10.31</v>
          </cell>
          <cell r="B2954" t="str">
            <v>FOGAO INDUSTRIAL 4 BOCAS C/ FORNO E 2 QUEIMADORES DUPLOS</v>
          </cell>
          <cell r="C2954" t="str">
            <v>UN</v>
          </cell>
          <cell r="D2954">
            <v>3029.26</v>
          </cell>
          <cell r="E2954">
            <v>2953</v>
          </cell>
          <cell r="F2954">
            <v>171031</v>
          </cell>
        </row>
        <row r="2955">
          <cell r="A2955" t="str">
            <v>17.10.32</v>
          </cell>
          <cell r="B2955" t="str">
            <v>FOGAO INDUSTRIAL 6 BOCAS C/ FORNO E 2 QUEIMADORES DUPLOS</v>
          </cell>
          <cell r="C2955" t="str">
            <v>UN</v>
          </cell>
          <cell r="D2955">
            <v>4268.66</v>
          </cell>
          <cell r="E2955">
            <v>2954</v>
          </cell>
          <cell r="F2955">
            <v>171032</v>
          </cell>
        </row>
        <row r="2956">
          <cell r="A2956" t="str">
            <v>17.10.51</v>
          </cell>
          <cell r="B2956" t="str">
            <v>DX.04 CARRINHO SOBRE RODAS P/APOIO DE PANELAO</v>
          </cell>
          <cell r="C2956" t="str">
            <v>UN</v>
          </cell>
          <cell r="D2956">
            <v>912.54</v>
          </cell>
          <cell r="E2956">
            <v>2955</v>
          </cell>
          <cell r="F2956">
            <v>171051</v>
          </cell>
        </row>
        <row r="2957">
          <cell r="B2957" t="str">
            <v>PLACAS DE OBRA</v>
          </cell>
          <cell r="E2957">
            <v>2956</v>
          </cell>
        </row>
        <row r="2958">
          <cell r="A2958" t="str">
            <v>17.30.01</v>
          </cell>
          <cell r="B2958" t="str">
            <v>PLACA INAUG.INT.600X500X3MM,CH ACO INOX EM BAIXO RELEVO (P. EMURB)</v>
          </cell>
          <cell r="C2958" t="str">
            <v>UN</v>
          </cell>
          <cell r="D2958">
            <v>577.80999999999995</v>
          </cell>
          <cell r="E2958">
            <v>2957</v>
          </cell>
          <cell r="F2958">
            <v>173001</v>
          </cell>
        </row>
        <row r="2959">
          <cell r="A2959" t="str">
            <v>17.30.02</v>
          </cell>
          <cell r="B2959" t="str">
            <v>PLACA INAUG.EXT.800X500X3MM,CH ACO INOX EM BAIXO RELEVO (P. EMURB)</v>
          </cell>
          <cell r="C2959" t="str">
            <v>UN</v>
          </cell>
          <cell r="D2959">
            <v>990.22</v>
          </cell>
          <cell r="E2959">
            <v>2958</v>
          </cell>
          <cell r="F2959">
            <v>173002</v>
          </cell>
        </row>
        <row r="2960">
          <cell r="B2960" t="str">
            <v>DEMOLIÇÕES</v>
          </cell>
          <cell r="E2960">
            <v>2959</v>
          </cell>
        </row>
        <row r="2961">
          <cell r="A2961" t="str">
            <v>17.50.01</v>
          </cell>
          <cell r="B2961" t="str">
            <v>DEMOLICAO DE MURO DE ALVENARIA - H=1,80 A 2,00M</v>
          </cell>
          <cell r="C2961" t="str">
            <v>M</v>
          </cell>
          <cell r="D2961">
            <v>14.83</v>
          </cell>
          <cell r="E2961">
            <v>2960</v>
          </cell>
          <cell r="F2961">
            <v>175001</v>
          </cell>
        </row>
        <row r="2962">
          <cell r="A2962" t="str">
            <v>17.50.15</v>
          </cell>
          <cell r="B2962" t="str">
            <v>DEMOLICAO DE ALAMBRADO DE TELA GALVANIZADA</v>
          </cell>
          <cell r="C2962" t="str">
            <v>M2</v>
          </cell>
          <cell r="D2962">
            <v>0.65</v>
          </cell>
          <cell r="E2962">
            <v>2961</v>
          </cell>
          <cell r="F2962">
            <v>175015</v>
          </cell>
        </row>
        <row r="2963">
          <cell r="A2963" t="str">
            <v>17.50.20</v>
          </cell>
          <cell r="B2963" t="str">
            <v>DEMOLICAO DE CONCRETO SIMPLES</v>
          </cell>
          <cell r="C2963" t="str">
            <v>M3</v>
          </cell>
          <cell r="D2963">
            <v>65.27</v>
          </cell>
          <cell r="E2963">
            <v>2962</v>
          </cell>
          <cell r="F2963">
            <v>175020</v>
          </cell>
        </row>
        <row r="2964">
          <cell r="A2964" t="str">
            <v>17.50.21</v>
          </cell>
          <cell r="B2964" t="str">
            <v>DEMOLICAO DE CONCRETO ARMADO</v>
          </cell>
          <cell r="C2964" t="str">
            <v>M3</v>
          </cell>
          <cell r="D2964">
            <v>118.67</v>
          </cell>
          <cell r="E2964">
            <v>2963</v>
          </cell>
          <cell r="F2964">
            <v>175021</v>
          </cell>
        </row>
        <row r="2965">
          <cell r="A2965" t="str">
            <v>17.50.25</v>
          </cell>
          <cell r="B2965" t="str">
            <v>DEMOLICAO DE LADRILHOS HIDRAULICOS,INCL.ARGAMASSA DE REGULARIZACAO</v>
          </cell>
          <cell r="C2965" t="str">
            <v>M2</v>
          </cell>
          <cell r="D2965">
            <v>3.56</v>
          </cell>
          <cell r="E2965">
            <v>2964</v>
          </cell>
          <cell r="F2965">
            <v>175025</v>
          </cell>
        </row>
        <row r="2966">
          <cell r="A2966" t="str">
            <v>17.50.30</v>
          </cell>
          <cell r="B2966" t="str">
            <v>DEMOLICAO DE LAJOTAS DE CONCRETO</v>
          </cell>
          <cell r="C2966" t="str">
            <v>M2</v>
          </cell>
          <cell r="D2966">
            <v>2.97</v>
          </cell>
          <cell r="E2966">
            <v>2965</v>
          </cell>
          <cell r="F2966">
            <v>175030</v>
          </cell>
        </row>
        <row r="2967">
          <cell r="A2967" t="str">
            <v>17.50.40</v>
          </cell>
          <cell r="B2967" t="str">
            <v>DEMOLICAO DE PAVIMENTACAO ASFALTICA,CAPA E BASE - MANUAL</v>
          </cell>
          <cell r="C2967" t="str">
            <v>M2</v>
          </cell>
          <cell r="D2967">
            <v>8.9</v>
          </cell>
          <cell r="E2967">
            <v>2966</v>
          </cell>
          <cell r="F2967">
            <v>175040</v>
          </cell>
        </row>
        <row r="2968">
          <cell r="A2968" t="str">
            <v>17.50.45</v>
          </cell>
          <cell r="B2968" t="str">
            <v>DEMOLICAO DE GUIAS DE CONCRETO</v>
          </cell>
          <cell r="C2968" t="str">
            <v>M</v>
          </cell>
          <cell r="D2968">
            <v>2.37</v>
          </cell>
          <cell r="E2968">
            <v>2967</v>
          </cell>
          <cell r="F2968">
            <v>175045</v>
          </cell>
        </row>
        <row r="2969">
          <cell r="A2969" t="str">
            <v>17.50.48</v>
          </cell>
          <cell r="B2969" t="str">
            <v>DEMOLICAO DE SARJETAS DE CONCRETO</v>
          </cell>
          <cell r="C2969" t="str">
            <v>M</v>
          </cell>
          <cell r="D2969">
            <v>3.56</v>
          </cell>
          <cell r="E2969">
            <v>2968</v>
          </cell>
          <cell r="F2969">
            <v>175048</v>
          </cell>
        </row>
        <row r="2970">
          <cell r="B2970" t="str">
            <v>RETIRADAS</v>
          </cell>
          <cell r="E2970">
            <v>2969</v>
          </cell>
        </row>
        <row r="2971">
          <cell r="A2971" t="str">
            <v>17.60.05</v>
          </cell>
          <cell r="B2971" t="str">
            <v>RETIRADA DE CERCA DE ARAME FARPADO,MOURAO DE EUCALIPTO OU CONCRETO</v>
          </cell>
          <cell r="C2971" t="str">
            <v>M</v>
          </cell>
          <cell r="D2971">
            <v>2.97</v>
          </cell>
          <cell r="E2971">
            <v>2970</v>
          </cell>
          <cell r="F2971">
            <v>176005</v>
          </cell>
        </row>
        <row r="2972">
          <cell r="A2972" t="str">
            <v>17.60.30</v>
          </cell>
          <cell r="B2972" t="str">
            <v>RETIRADA DE LAJOTAS PRE-MOLDADAS DE CONCRETO</v>
          </cell>
          <cell r="C2972" t="str">
            <v>M2</v>
          </cell>
          <cell r="D2972">
            <v>4.1500000000000004</v>
          </cell>
          <cell r="E2972">
            <v>2971</v>
          </cell>
          <cell r="F2972">
            <v>176030</v>
          </cell>
        </row>
        <row r="2973">
          <cell r="A2973" t="str">
            <v>17.60.32</v>
          </cell>
          <cell r="B2973" t="str">
            <v>RETIRADA DE FORRAS DE PEDRAS NATURAIS</v>
          </cell>
          <cell r="C2973" t="str">
            <v>M2</v>
          </cell>
          <cell r="D2973">
            <v>7.71</v>
          </cell>
          <cell r="E2973">
            <v>2972</v>
          </cell>
          <cell r="F2973">
            <v>176032</v>
          </cell>
        </row>
        <row r="2974">
          <cell r="A2974" t="str">
            <v>17.60.35</v>
          </cell>
          <cell r="B2974" t="str">
            <v>RETIRADA DE PARALELEPIPEDOS</v>
          </cell>
          <cell r="C2974" t="str">
            <v>M2</v>
          </cell>
          <cell r="D2974">
            <v>3.56</v>
          </cell>
          <cell r="E2974">
            <v>2973</v>
          </cell>
          <cell r="F2974">
            <v>176035</v>
          </cell>
        </row>
        <row r="2975">
          <cell r="A2975" t="str">
            <v>17.60.38</v>
          </cell>
          <cell r="B2975" t="str">
            <v>RETIRADA DE MOSAICO PORTUGUES</v>
          </cell>
          <cell r="C2975" t="str">
            <v>M2</v>
          </cell>
          <cell r="D2975">
            <v>3.56</v>
          </cell>
          <cell r="E2975">
            <v>2974</v>
          </cell>
          <cell r="F2975">
            <v>176038</v>
          </cell>
        </row>
        <row r="2976">
          <cell r="A2976" t="str">
            <v>17.60.45</v>
          </cell>
          <cell r="B2976" t="str">
            <v>RETIRADA DE GUIAS DE CONCRETO</v>
          </cell>
          <cell r="C2976" t="str">
            <v>M</v>
          </cell>
          <cell r="D2976">
            <v>2.97</v>
          </cell>
          <cell r="E2976">
            <v>2975</v>
          </cell>
          <cell r="F2976">
            <v>176045</v>
          </cell>
        </row>
        <row r="2977">
          <cell r="A2977" t="str">
            <v>17.60.87</v>
          </cell>
          <cell r="B2977" t="str">
            <v>RETIRADA DE PORTA-GIZ,INCLUSIVE SUPORTES</v>
          </cell>
          <cell r="C2977" t="str">
            <v>M</v>
          </cell>
          <cell r="D2977">
            <v>2.79</v>
          </cell>
          <cell r="E2977">
            <v>2976</v>
          </cell>
          <cell r="F2977">
            <v>176087</v>
          </cell>
        </row>
        <row r="2978">
          <cell r="A2978" t="str">
            <v>17.60.90</v>
          </cell>
          <cell r="B2978" t="str">
            <v>RETIRADA DE COIFA E CH P/FOGAO DE 3 OU 4 BOCAS</v>
          </cell>
          <cell r="C2978" t="str">
            <v>UN</v>
          </cell>
          <cell r="D2978">
            <v>10.39</v>
          </cell>
          <cell r="E2978">
            <v>2977</v>
          </cell>
          <cell r="F2978">
            <v>176090</v>
          </cell>
        </row>
        <row r="2979">
          <cell r="A2979" t="str">
            <v>17.60.91</v>
          </cell>
          <cell r="B2979" t="str">
            <v>RETIRADA DE COIFA EM CH P/FOGAO DE 6 BOCAS</v>
          </cell>
          <cell r="C2979" t="str">
            <v>UN</v>
          </cell>
          <cell r="D2979">
            <v>12.99</v>
          </cell>
          <cell r="E2979">
            <v>2978</v>
          </cell>
          <cell r="F2979">
            <v>176091</v>
          </cell>
        </row>
        <row r="2980">
          <cell r="A2980" t="str">
            <v>17.60.92</v>
          </cell>
          <cell r="B2980" t="str">
            <v>RETIRADA DE EXAUSTOR</v>
          </cell>
          <cell r="C2980" t="str">
            <v>UN</v>
          </cell>
          <cell r="D2980">
            <v>2.4</v>
          </cell>
          <cell r="E2980">
            <v>2979</v>
          </cell>
          <cell r="F2980">
            <v>176092</v>
          </cell>
        </row>
        <row r="2981">
          <cell r="A2981" t="str">
            <v>17.60.93</v>
          </cell>
          <cell r="B2981" t="str">
            <v>RETIRADA DE DUTO DE EXAUSTAO</v>
          </cell>
          <cell r="C2981" t="str">
            <v>M</v>
          </cell>
          <cell r="D2981">
            <v>3.9</v>
          </cell>
          <cell r="E2981">
            <v>2980</v>
          </cell>
          <cell r="F2981">
            <v>176093</v>
          </cell>
        </row>
        <row r="2982">
          <cell r="A2982" t="str">
            <v>17.60.94</v>
          </cell>
          <cell r="B2982" t="str">
            <v>RETIRADA DE PORTAO DE FERRO PERFILADO TIPO PQ (GP5/GPM1)</v>
          </cell>
          <cell r="C2982" t="str">
            <v>M2</v>
          </cell>
          <cell r="D2982">
            <v>6.5</v>
          </cell>
          <cell r="E2982">
            <v>2981</v>
          </cell>
          <cell r="F2982">
            <v>176094</v>
          </cell>
        </row>
        <row r="2983">
          <cell r="A2983" t="str">
            <v>17.60.95</v>
          </cell>
          <cell r="B2983" t="str">
            <v>RETIRADA DE ALAMBRADO EM TELA INCL.ESTRUTURA DE SUSTENTACAO (FP.04)</v>
          </cell>
          <cell r="C2983" t="str">
            <v>M</v>
          </cell>
          <cell r="D2983">
            <v>15.15</v>
          </cell>
          <cell r="E2983">
            <v>2982</v>
          </cell>
          <cell r="F2983">
            <v>176095</v>
          </cell>
        </row>
        <row r="2984">
          <cell r="A2984" t="str">
            <v>17.60.96</v>
          </cell>
          <cell r="B2984" t="str">
            <v>RETIRADA DE CERCA DE TELA GALV. E RESPECTIVOS MOUROES(FC 04/05)</v>
          </cell>
          <cell r="C2984" t="str">
            <v>M</v>
          </cell>
          <cell r="D2984">
            <v>13.47</v>
          </cell>
          <cell r="E2984">
            <v>2983</v>
          </cell>
          <cell r="F2984">
            <v>176096</v>
          </cell>
        </row>
        <row r="2985">
          <cell r="B2985" t="str">
            <v>RECOLOCAÇÕES</v>
          </cell>
          <cell r="E2985">
            <v>2984</v>
          </cell>
        </row>
        <row r="2986">
          <cell r="A2986" t="str">
            <v>17.70.45</v>
          </cell>
          <cell r="B2986" t="str">
            <v>RECOLOCACAO DE GUIAS DE CONCRETO</v>
          </cell>
          <cell r="C2986" t="str">
            <v>M</v>
          </cell>
          <cell r="D2986">
            <v>16.05</v>
          </cell>
          <cell r="E2986">
            <v>2985</v>
          </cell>
          <cell r="F2986">
            <v>177045</v>
          </cell>
        </row>
        <row r="2987">
          <cell r="A2987" t="str">
            <v>17.70.87</v>
          </cell>
          <cell r="B2987" t="str">
            <v>RECOLOCACAO DE PORTA-GIZ,INCLUSIVE SUPORTES</v>
          </cell>
          <cell r="C2987" t="str">
            <v>M</v>
          </cell>
          <cell r="D2987">
            <v>6.93</v>
          </cell>
          <cell r="E2987">
            <v>2986</v>
          </cell>
          <cell r="F2987">
            <v>177087</v>
          </cell>
        </row>
        <row r="2988">
          <cell r="A2988" t="str">
            <v>17.70.90</v>
          </cell>
          <cell r="B2988" t="str">
            <v>RECOLOCACAO DE COIFA EM CH P/FOGAO DE 3 OU 4 BOCAS</v>
          </cell>
          <cell r="C2988" t="str">
            <v>UN</v>
          </cell>
          <cell r="D2988">
            <v>20.09</v>
          </cell>
          <cell r="E2988">
            <v>2987</v>
          </cell>
          <cell r="F2988">
            <v>177090</v>
          </cell>
        </row>
        <row r="2989">
          <cell r="A2989" t="str">
            <v>17.70.91</v>
          </cell>
          <cell r="B2989" t="str">
            <v>RECOLOCACAO DE COIFA EM CH P/FOGAO DE 6 BOCAS</v>
          </cell>
          <cell r="C2989" t="str">
            <v>UN</v>
          </cell>
          <cell r="D2989">
            <v>26.58</v>
          </cell>
          <cell r="E2989">
            <v>2988</v>
          </cell>
          <cell r="F2989">
            <v>177091</v>
          </cell>
        </row>
        <row r="2990">
          <cell r="A2990" t="str">
            <v>17.70.92</v>
          </cell>
          <cell r="B2990" t="str">
            <v>RECOLOCACAO DE EXAUSTOR</v>
          </cell>
          <cell r="C2990" t="str">
            <v>UN</v>
          </cell>
          <cell r="D2990">
            <v>10.09</v>
          </cell>
          <cell r="E2990">
            <v>2989</v>
          </cell>
          <cell r="F2990">
            <v>177092</v>
          </cell>
        </row>
        <row r="2991">
          <cell r="A2991" t="str">
            <v>17.70.93</v>
          </cell>
          <cell r="B2991" t="str">
            <v>RECOLOCACAO DE DUTO DE EXAUSTAO</v>
          </cell>
          <cell r="C2991" t="str">
            <v>M</v>
          </cell>
          <cell r="D2991">
            <v>5.5</v>
          </cell>
          <cell r="E2991">
            <v>2990</v>
          </cell>
          <cell r="F2991">
            <v>177093</v>
          </cell>
        </row>
        <row r="2992">
          <cell r="A2992" t="str">
            <v>17.70.94</v>
          </cell>
          <cell r="B2992" t="str">
            <v>RECOLOCACAO DE PORTAO DE FERRO PERFILADO TIPO PARQUE (GP5/GPM-1)</v>
          </cell>
          <cell r="C2992" t="str">
            <v>M2</v>
          </cell>
          <cell r="D2992">
            <v>23.51</v>
          </cell>
          <cell r="E2992">
            <v>2991</v>
          </cell>
          <cell r="F2992">
            <v>177094</v>
          </cell>
        </row>
        <row r="2993">
          <cell r="A2993" t="str">
            <v>17.70.96</v>
          </cell>
          <cell r="B2993" t="str">
            <v>RECOLOCACAO DE CERCA DE TELA GALV.E RESPECTIVOS MOUROES(FC 04/05)</v>
          </cell>
          <cell r="C2993" t="str">
            <v>M</v>
          </cell>
          <cell r="D2993">
            <v>20.68</v>
          </cell>
          <cell r="E2993">
            <v>2992</v>
          </cell>
          <cell r="F2993">
            <v>177096</v>
          </cell>
        </row>
        <row r="2994">
          <cell r="B2994" t="str">
            <v>SERVICOS PARCIAIS</v>
          </cell>
          <cell r="E2994">
            <v>2993</v>
          </cell>
        </row>
        <row r="2995">
          <cell r="A2995" t="str">
            <v>17.80.15</v>
          </cell>
          <cell r="B2995" t="str">
            <v>TELA GALVANIZADA PARA ALAMBRADO - MALHA 2" FIO 10</v>
          </cell>
          <cell r="C2995" t="str">
            <v>M2</v>
          </cell>
          <cell r="D2995">
            <v>26.78</v>
          </cell>
          <cell r="E2995">
            <v>2994</v>
          </cell>
          <cell r="F2995">
            <v>178015</v>
          </cell>
        </row>
        <row r="2996">
          <cell r="A2996" t="str">
            <v>17.80.19</v>
          </cell>
          <cell r="B2996" t="str">
            <v>FERRO TRABALHADO PARA GRADIS</v>
          </cell>
          <cell r="C2996" t="str">
            <v>KG</v>
          </cell>
          <cell r="D2996">
            <v>10.89</v>
          </cell>
          <cell r="E2996">
            <v>2995</v>
          </cell>
          <cell r="F2996">
            <v>178019</v>
          </cell>
        </row>
        <row r="2997">
          <cell r="A2997" t="str">
            <v>17.80.70</v>
          </cell>
          <cell r="B2997" t="str">
            <v>TABELA DE BASQUETE,INCLUSIVE ARO E CESTA - MADEIRA PINTADA</v>
          </cell>
          <cell r="C2997" t="str">
            <v>UN</v>
          </cell>
          <cell r="D2997">
            <v>415.71</v>
          </cell>
          <cell r="E2997">
            <v>2996</v>
          </cell>
          <cell r="F2997">
            <v>178070</v>
          </cell>
        </row>
        <row r="2998">
          <cell r="A2998" t="str">
            <v>17.80.72</v>
          </cell>
          <cell r="B2998" t="str">
            <v>REPINTURA DE FAIXAS ATE 10CM - BORRACHA CLORADA</v>
          </cell>
          <cell r="C2998" t="str">
            <v>M</v>
          </cell>
          <cell r="D2998">
            <v>5.33</v>
          </cell>
          <cell r="E2998">
            <v>2997</v>
          </cell>
          <cell r="F2998">
            <v>178072</v>
          </cell>
        </row>
        <row r="2999">
          <cell r="A2999" t="str">
            <v>17.80.73</v>
          </cell>
          <cell r="B2999" t="str">
            <v>REPINTURA DE FAIXAS ATE 10CM - EPOXI</v>
          </cell>
          <cell r="C2999" t="str">
            <v>M</v>
          </cell>
          <cell r="D2999">
            <v>6.09</v>
          </cell>
          <cell r="E2999">
            <v>2998</v>
          </cell>
          <cell r="F2999">
            <v>178073</v>
          </cell>
        </row>
        <row r="3000">
          <cell r="A3000" t="str">
            <v>17.80.85</v>
          </cell>
          <cell r="B3000" t="str">
            <v>REPAROS EM LOUSA COMUM EXECUTADA EM PAREDE,INCLUSIVE PINTURA</v>
          </cell>
          <cell r="C3000" t="str">
            <v>M2</v>
          </cell>
          <cell r="D3000">
            <v>17.27</v>
          </cell>
          <cell r="E3000">
            <v>2999</v>
          </cell>
          <cell r="F3000">
            <v>178085</v>
          </cell>
        </row>
        <row r="3001">
          <cell r="A3001" t="str">
            <v>17.80.87</v>
          </cell>
          <cell r="B3001" t="str">
            <v>PORTA-GIZ DE MADEIRA,INCLUSIVE SUPORTES</v>
          </cell>
          <cell r="C3001" t="str">
            <v>M</v>
          </cell>
          <cell r="D3001">
            <v>9.66</v>
          </cell>
          <cell r="E3001">
            <v>3000</v>
          </cell>
          <cell r="F3001">
            <v>178087</v>
          </cell>
        </row>
        <row r="3002">
          <cell r="A3002">
            <v>18</v>
          </cell>
          <cell r="B3002" t="str">
            <v>PAISAGISMO</v>
          </cell>
          <cell r="E3002">
            <v>3001</v>
          </cell>
          <cell r="F3002">
            <v>18</v>
          </cell>
        </row>
        <row r="3003">
          <cell r="B3003" t="str">
            <v>SERVIÇOS GERAIS</v>
          </cell>
          <cell r="E3003">
            <v>3002</v>
          </cell>
        </row>
        <row r="3004">
          <cell r="A3004" t="str">
            <v>18.01.01</v>
          </cell>
          <cell r="B3004" t="str">
            <v>TUTOR E AMARILHO P/ ARVORES</v>
          </cell>
          <cell r="C3004" t="str">
            <v>UN</v>
          </cell>
          <cell r="D3004">
            <v>4.91</v>
          </cell>
          <cell r="E3004">
            <v>3003</v>
          </cell>
          <cell r="F3004">
            <v>180101</v>
          </cell>
        </row>
        <row r="3005">
          <cell r="A3005" t="str">
            <v>18.01.03</v>
          </cell>
          <cell r="B3005" t="str">
            <v>PROTETOR TIPO PARQUE P/ ARVORES</v>
          </cell>
          <cell r="C3005" t="str">
            <v>UN</v>
          </cell>
          <cell r="D3005">
            <v>26</v>
          </cell>
          <cell r="E3005">
            <v>3004</v>
          </cell>
          <cell r="F3005">
            <v>180103</v>
          </cell>
        </row>
        <row r="3006">
          <cell r="B3006" t="str">
            <v>ÁRVORES E PALMEIRAS - FORNECIMENTO E PLANTIO</v>
          </cell>
          <cell r="E3006">
            <v>3005</v>
          </cell>
        </row>
        <row r="3007">
          <cell r="A3007" t="str">
            <v>18.02.03</v>
          </cell>
          <cell r="B3007" t="str">
            <v>ALECRIM DE CAMPINAS (HOLOCALIX GLAZZIOVII)</v>
          </cell>
          <cell r="C3007" t="str">
            <v>UN</v>
          </cell>
          <cell r="D3007">
            <v>83.89</v>
          </cell>
          <cell r="E3007">
            <v>3006</v>
          </cell>
          <cell r="F3007">
            <v>180203</v>
          </cell>
        </row>
        <row r="3008">
          <cell r="A3008" t="str">
            <v>18.02.05</v>
          </cell>
          <cell r="B3008" t="str">
            <v>ALFENEIRO (LIGUSTRUM LUCIDUM)</v>
          </cell>
          <cell r="C3008" t="str">
            <v>UN</v>
          </cell>
          <cell r="D3008">
            <v>50.02</v>
          </cell>
          <cell r="E3008">
            <v>3007</v>
          </cell>
          <cell r="F3008">
            <v>180205</v>
          </cell>
        </row>
        <row r="3009">
          <cell r="A3009" t="str">
            <v>18.02.10</v>
          </cell>
          <cell r="B3009" t="str">
            <v>CASSIA (CASSIA MULTIJUGA)</v>
          </cell>
          <cell r="C3009" t="str">
            <v>UN</v>
          </cell>
          <cell r="D3009">
            <v>80.260000000000005</v>
          </cell>
          <cell r="E3009">
            <v>3008</v>
          </cell>
          <cell r="F3009">
            <v>180210</v>
          </cell>
        </row>
        <row r="3010">
          <cell r="A3010" t="str">
            <v>18.02.12</v>
          </cell>
          <cell r="B3010" t="str">
            <v>CHAPEU DE SOL (TERMINALIA CATAPPA)</v>
          </cell>
          <cell r="C3010" t="str">
            <v>UN</v>
          </cell>
          <cell r="D3010">
            <v>80.260000000000005</v>
          </cell>
          <cell r="E3010">
            <v>3009</v>
          </cell>
          <cell r="F3010">
            <v>180212</v>
          </cell>
        </row>
        <row r="3011">
          <cell r="A3011" t="str">
            <v>18.02.15</v>
          </cell>
          <cell r="B3011" t="str">
            <v>CHORAO / SALGUEIRO (SALIX BABYLONICA)</v>
          </cell>
          <cell r="C3011" t="str">
            <v>UN</v>
          </cell>
          <cell r="D3011">
            <v>80.260000000000005</v>
          </cell>
          <cell r="E3011">
            <v>3010</v>
          </cell>
          <cell r="F3011">
            <v>180215</v>
          </cell>
        </row>
        <row r="3012">
          <cell r="A3012" t="str">
            <v>18.02.17</v>
          </cell>
          <cell r="B3012" t="str">
            <v>FIGUEIRA (FICUS BENJAMINA)</v>
          </cell>
          <cell r="C3012" t="str">
            <v>UN</v>
          </cell>
          <cell r="D3012">
            <v>84.26</v>
          </cell>
          <cell r="E3012">
            <v>3011</v>
          </cell>
          <cell r="F3012">
            <v>180217</v>
          </cell>
        </row>
        <row r="3013">
          <cell r="A3013" t="str">
            <v>18.02.20</v>
          </cell>
          <cell r="B3013" t="str">
            <v>FLAMBOYANT (DELONIX REGIA)</v>
          </cell>
          <cell r="C3013" t="str">
            <v>UN</v>
          </cell>
          <cell r="D3013">
            <v>80.260000000000005</v>
          </cell>
          <cell r="E3013">
            <v>3012</v>
          </cell>
          <cell r="F3013">
            <v>180220</v>
          </cell>
        </row>
        <row r="3014">
          <cell r="A3014" t="str">
            <v>18.02.22</v>
          </cell>
          <cell r="B3014" t="str">
            <v>GREVILEA (GREVILLEA ROBUSTA)</v>
          </cell>
          <cell r="C3014" t="str">
            <v>UN</v>
          </cell>
          <cell r="D3014">
            <v>80.260000000000005</v>
          </cell>
          <cell r="E3014">
            <v>3013</v>
          </cell>
          <cell r="F3014">
            <v>180222</v>
          </cell>
        </row>
        <row r="3015">
          <cell r="A3015" t="str">
            <v>18.02.25</v>
          </cell>
          <cell r="B3015" t="str">
            <v>IPE AMARELO (TABEBUIA CHRYSOTRICHA)</v>
          </cell>
          <cell r="C3015" t="str">
            <v>UN</v>
          </cell>
          <cell r="D3015">
            <v>53.52</v>
          </cell>
          <cell r="E3015">
            <v>3014</v>
          </cell>
          <cell r="F3015">
            <v>180225</v>
          </cell>
        </row>
        <row r="3016">
          <cell r="A3016" t="str">
            <v>18.02.26</v>
          </cell>
          <cell r="B3016" t="str">
            <v>IPE ROSA (TABEBUIA AVELLANEDAE)</v>
          </cell>
          <cell r="C3016" t="str">
            <v>UN</v>
          </cell>
          <cell r="D3016">
            <v>80.260000000000005</v>
          </cell>
          <cell r="E3016">
            <v>3015</v>
          </cell>
          <cell r="F3016">
            <v>180226</v>
          </cell>
        </row>
        <row r="3017">
          <cell r="A3017" t="str">
            <v>18.02.27</v>
          </cell>
          <cell r="B3017" t="str">
            <v>IPE ROXO (TABEBUIA IMPETIGINOSA)</v>
          </cell>
          <cell r="C3017" t="str">
            <v>UN</v>
          </cell>
          <cell r="D3017">
            <v>80.260000000000005</v>
          </cell>
          <cell r="E3017">
            <v>3016</v>
          </cell>
          <cell r="F3017">
            <v>180227</v>
          </cell>
        </row>
        <row r="3018">
          <cell r="A3018" t="str">
            <v>18.02.30</v>
          </cell>
          <cell r="B3018" t="str">
            <v>JACARANDA (JACARANDA MIMOSAEFOLIA)</v>
          </cell>
          <cell r="C3018" t="str">
            <v>UN</v>
          </cell>
          <cell r="D3018">
            <v>80.260000000000005</v>
          </cell>
          <cell r="E3018">
            <v>3017</v>
          </cell>
          <cell r="F3018">
            <v>180230</v>
          </cell>
        </row>
        <row r="3019">
          <cell r="A3019" t="str">
            <v>18.02.32</v>
          </cell>
          <cell r="B3019" t="str">
            <v>MANACA DA SERRA (TIBOUCHINA MUTABILIS)</v>
          </cell>
          <cell r="C3019" t="str">
            <v>UN</v>
          </cell>
          <cell r="D3019">
            <v>80.260000000000005</v>
          </cell>
          <cell r="E3019">
            <v>3018</v>
          </cell>
          <cell r="F3019">
            <v>180232</v>
          </cell>
        </row>
        <row r="3020">
          <cell r="A3020" t="str">
            <v>18.02.33</v>
          </cell>
          <cell r="B3020" t="str">
            <v>MAGNOLIA (MICHELIA CHAMPACA)</v>
          </cell>
          <cell r="C3020" t="str">
            <v>UN</v>
          </cell>
          <cell r="D3020">
            <v>80.260000000000005</v>
          </cell>
          <cell r="E3020">
            <v>3019</v>
          </cell>
          <cell r="F3020">
            <v>180233</v>
          </cell>
        </row>
        <row r="3021">
          <cell r="A3021" t="str">
            <v>18.02.35</v>
          </cell>
          <cell r="B3021" t="str">
            <v>PAINEIRA (CHORISIA SPECIOSA)</v>
          </cell>
          <cell r="C3021" t="str">
            <v>UN</v>
          </cell>
          <cell r="D3021">
            <v>80.260000000000005</v>
          </cell>
          <cell r="E3021">
            <v>3020</v>
          </cell>
          <cell r="F3021">
            <v>180235</v>
          </cell>
        </row>
        <row r="3022">
          <cell r="A3022" t="str">
            <v>18.02.37</v>
          </cell>
          <cell r="B3022" t="str">
            <v>PAU BRASIL (CAESALPINIA ECHINATA)</v>
          </cell>
          <cell r="C3022" t="str">
            <v>UN</v>
          </cell>
          <cell r="D3022">
            <v>84.26</v>
          </cell>
          <cell r="E3022">
            <v>3021</v>
          </cell>
          <cell r="F3022">
            <v>180237</v>
          </cell>
        </row>
        <row r="3023">
          <cell r="A3023" t="str">
            <v>18.02.40</v>
          </cell>
          <cell r="B3023" t="str">
            <v>PAU FERRO (CAESALPINIA FERREA)</v>
          </cell>
          <cell r="C3023" t="str">
            <v>UN</v>
          </cell>
          <cell r="D3023">
            <v>80.260000000000005</v>
          </cell>
          <cell r="E3023">
            <v>3022</v>
          </cell>
          <cell r="F3023">
            <v>180240</v>
          </cell>
        </row>
        <row r="3024">
          <cell r="A3024" t="str">
            <v>18.02.42</v>
          </cell>
          <cell r="B3024" t="str">
            <v>PINHEIRO (PINUS ELLIOTIS)</v>
          </cell>
          <cell r="C3024" t="str">
            <v>UN</v>
          </cell>
          <cell r="D3024">
            <v>80.260000000000005</v>
          </cell>
          <cell r="E3024">
            <v>3023</v>
          </cell>
          <cell r="F3024">
            <v>180242</v>
          </cell>
        </row>
        <row r="3025">
          <cell r="A3025" t="str">
            <v>18.02.45</v>
          </cell>
          <cell r="B3025" t="str">
            <v>QUARESMEIRA (TIBOUCHINA GRANULOSA)</v>
          </cell>
          <cell r="C3025" t="str">
            <v>UN</v>
          </cell>
          <cell r="D3025">
            <v>80.260000000000005</v>
          </cell>
          <cell r="E3025">
            <v>3024</v>
          </cell>
          <cell r="F3025">
            <v>180245</v>
          </cell>
        </row>
        <row r="3026">
          <cell r="A3026" t="str">
            <v>18.02.47</v>
          </cell>
          <cell r="B3026" t="str">
            <v>RESEDA (LAGERSTROEMIA INDICA)</v>
          </cell>
          <cell r="C3026" t="str">
            <v>UN</v>
          </cell>
          <cell r="D3026">
            <v>50.02</v>
          </cell>
          <cell r="E3026">
            <v>3025</v>
          </cell>
          <cell r="F3026">
            <v>180247</v>
          </cell>
        </row>
        <row r="3027">
          <cell r="A3027" t="str">
            <v>18.02.50</v>
          </cell>
          <cell r="B3027" t="str">
            <v>SIBIPIRUNA (CAESALPINIA PELTOPHOROIDES)</v>
          </cell>
          <cell r="C3027" t="str">
            <v>UN</v>
          </cell>
          <cell r="D3027">
            <v>80.260000000000005</v>
          </cell>
          <cell r="E3027">
            <v>3026</v>
          </cell>
          <cell r="F3027">
            <v>180250</v>
          </cell>
        </row>
        <row r="3028">
          <cell r="A3028" t="str">
            <v>18.02.52</v>
          </cell>
          <cell r="B3028" t="str">
            <v>SUINA (ERYTRINA SPECIOSA)</v>
          </cell>
          <cell r="C3028" t="str">
            <v>UN</v>
          </cell>
          <cell r="D3028">
            <v>50.02</v>
          </cell>
          <cell r="E3028">
            <v>3027</v>
          </cell>
          <cell r="F3028">
            <v>180252</v>
          </cell>
        </row>
        <row r="3029">
          <cell r="A3029" t="str">
            <v>18.02.55</v>
          </cell>
          <cell r="B3029" t="str">
            <v>TIPUANA (TIPUANA TIPU)</v>
          </cell>
          <cell r="C3029" t="str">
            <v>UN</v>
          </cell>
          <cell r="D3029">
            <v>80.260000000000005</v>
          </cell>
          <cell r="E3029">
            <v>3028</v>
          </cell>
          <cell r="F3029">
            <v>180255</v>
          </cell>
        </row>
        <row r="3030">
          <cell r="A3030" t="str">
            <v>18.02.57</v>
          </cell>
          <cell r="B3030" t="str">
            <v>UNHA DE VACA (BAUHINIA VARIEGATA / CANDICANS)</v>
          </cell>
          <cell r="C3030" t="str">
            <v>UN</v>
          </cell>
          <cell r="D3030">
            <v>50.02</v>
          </cell>
          <cell r="E3030">
            <v>3029</v>
          </cell>
          <cell r="F3030">
            <v>180257</v>
          </cell>
        </row>
        <row r="3031">
          <cell r="A3031" t="str">
            <v>18.02.58</v>
          </cell>
          <cell r="B3031" t="str">
            <v>ARVORES CLASSE 1</v>
          </cell>
          <cell r="C3031" t="str">
            <v>UN</v>
          </cell>
          <cell r="D3031">
            <v>50.02</v>
          </cell>
          <cell r="E3031">
            <v>3030</v>
          </cell>
          <cell r="F3031">
            <v>180258</v>
          </cell>
        </row>
        <row r="3032">
          <cell r="A3032" t="str">
            <v>18.02.59</v>
          </cell>
          <cell r="B3032" t="str">
            <v>ARVORES CLASSE 2</v>
          </cell>
          <cell r="C3032" t="str">
            <v>UN</v>
          </cell>
          <cell r="D3032">
            <v>84.26</v>
          </cell>
          <cell r="E3032">
            <v>3031</v>
          </cell>
          <cell r="F3032">
            <v>180259</v>
          </cell>
        </row>
        <row r="3033">
          <cell r="A3033" t="str">
            <v>18.02.60</v>
          </cell>
          <cell r="B3033" t="str">
            <v>ARVORES FRUTIFERAS</v>
          </cell>
          <cell r="C3033" t="str">
            <v>UN</v>
          </cell>
          <cell r="D3033">
            <v>84.26</v>
          </cell>
          <cell r="E3033">
            <v>3032</v>
          </cell>
          <cell r="F3033">
            <v>180260</v>
          </cell>
        </row>
        <row r="3034">
          <cell r="A3034" t="str">
            <v>18.02.61</v>
          </cell>
          <cell r="B3034" t="str">
            <v>ARECA BAMBU (CHRYSALIDO CARPUS LUTESCENS)</v>
          </cell>
          <cell r="C3034" t="str">
            <v>UN</v>
          </cell>
          <cell r="D3034">
            <v>30.37</v>
          </cell>
          <cell r="E3034">
            <v>3033</v>
          </cell>
          <cell r="F3034">
            <v>180261</v>
          </cell>
        </row>
        <row r="3035">
          <cell r="A3035" t="str">
            <v>18.02.63</v>
          </cell>
          <cell r="B3035" t="str">
            <v>BURITI (MAURITIA VINIFERA)</v>
          </cell>
          <cell r="C3035" t="str">
            <v>UN</v>
          </cell>
          <cell r="D3035">
            <v>70.319999999999993</v>
          </cell>
          <cell r="E3035">
            <v>3034</v>
          </cell>
          <cell r="F3035">
            <v>180263</v>
          </cell>
        </row>
        <row r="3036">
          <cell r="A3036" t="str">
            <v>18.02.65</v>
          </cell>
          <cell r="B3036" t="str">
            <v>COLINIA (CHAMAEDOREA ELEGANS)</v>
          </cell>
          <cell r="C3036" t="str">
            <v>UN</v>
          </cell>
          <cell r="D3036">
            <v>70.319999999999993</v>
          </cell>
          <cell r="E3036">
            <v>3035</v>
          </cell>
          <cell r="F3036">
            <v>180265</v>
          </cell>
        </row>
        <row r="3037">
          <cell r="A3037" t="str">
            <v>18.02.67</v>
          </cell>
          <cell r="B3037" t="str">
            <v>COQUEIRO (COCOS NUCIFERA)</v>
          </cell>
          <cell r="C3037" t="str">
            <v>UN</v>
          </cell>
          <cell r="D3037">
            <v>30.37</v>
          </cell>
          <cell r="E3037">
            <v>3036</v>
          </cell>
          <cell r="F3037">
            <v>180267</v>
          </cell>
        </row>
        <row r="3038">
          <cell r="A3038" t="str">
            <v>18.02.70</v>
          </cell>
          <cell r="B3038" t="str">
            <v>GUARIROBA (SYAGRUS OLERACEA)</v>
          </cell>
          <cell r="C3038" t="str">
            <v>UN</v>
          </cell>
          <cell r="D3038">
            <v>30.37</v>
          </cell>
          <cell r="E3038">
            <v>3037</v>
          </cell>
          <cell r="F3038">
            <v>180270</v>
          </cell>
        </row>
        <row r="3039">
          <cell r="A3039" t="str">
            <v>18.02.73</v>
          </cell>
          <cell r="B3039" t="str">
            <v>JERIVA (ARECASTRUM ROMANZOFFIANUM)</v>
          </cell>
          <cell r="C3039" t="str">
            <v>UN</v>
          </cell>
          <cell r="D3039">
            <v>30.37</v>
          </cell>
          <cell r="E3039">
            <v>3038</v>
          </cell>
          <cell r="F3039">
            <v>180273</v>
          </cell>
        </row>
        <row r="3040">
          <cell r="A3040" t="str">
            <v>18.02.75</v>
          </cell>
          <cell r="B3040" t="str">
            <v>LATANIA (LATANIA SPP)</v>
          </cell>
          <cell r="C3040" t="str">
            <v>UN</v>
          </cell>
          <cell r="D3040">
            <v>30.37</v>
          </cell>
          <cell r="E3040">
            <v>3039</v>
          </cell>
          <cell r="F3040">
            <v>180275</v>
          </cell>
        </row>
        <row r="3041">
          <cell r="A3041" t="str">
            <v>18.02.77</v>
          </cell>
          <cell r="B3041" t="str">
            <v>SEAFORTIA (ARCHONTO PHOENIX CUNNINGHAMIANA)</v>
          </cell>
          <cell r="C3041" t="str">
            <v>UN</v>
          </cell>
          <cell r="D3041">
            <v>30.37</v>
          </cell>
          <cell r="E3041">
            <v>3040</v>
          </cell>
          <cell r="F3041">
            <v>180277</v>
          </cell>
        </row>
        <row r="3042">
          <cell r="A3042" t="str">
            <v>18.02.80</v>
          </cell>
          <cell r="B3042" t="str">
            <v>PALMEIRA IMPERIAL (ROY STONEAOLERACEA)</v>
          </cell>
          <cell r="C3042" t="str">
            <v>UN</v>
          </cell>
          <cell r="D3042">
            <v>476.2</v>
          </cell>
          <cell r="E3042">
            <v>3041</v>
          </cell>
          <cell r="F3042">
            <v>180280</v>
          </cell>
        </row>
        <row r="3043">
          <cell r="B3043" t="str">
            <v>ARBUSTOS, FORRAÇÕES E TREPADEIRAS - FORNECIMENTO E PLANTIO</v>
          </cell>
          <cell r="E3043">
            <v>3042</v>
          </cell>
        </row>
        <row r="3044">
          <cell r="A3044" t="str">
            <v>18.03.01</v>
          </cell>
          <cell r="B3044" t="str">
            <v>GRAMA BATATAES EM PLACAS (PASPALUM NOTATUM)</v>
          </cell>
          <cell r="C3044" t="str">
            <v>M2</v>
          </cell>
          <cell r="D3044">
            <v>5.68</v>
          </cell>
          <cell r="E3044">
            <v>3043</v>
          </cell>
          <cell r="F3044">
            <v>180301</v>
          </cell>
        </row>
        <row r="3045">
          <cell r="A3045" t="str">
            <v>18.03.03</v>
          </cell>
          <cell r="B3045" t="str">
            <v>GRAMA SAO CARLOS EM PLACAS (ANOXONOPUS OBTUSIFOLIUS)</v>
          </cell>
          <cell r="C3045" t="str">
            <v>M2</v>
          </cell>
          <cell r="D3045">
            <v>6.31</v>
          </cell>
          <cell r="E3045">
            <v>3044</v>
          </cell>
          <cell r="F3045">
            <v>180303</v>
          </cell>
        </row>
        <row r="3046">
          <cell r="A3046" t="str">
            <v>18.03.05</v>
          </cell>
          <cell r="B3046" t="str">
            <v>GRAMA ESMERALDA</v>
          </cell>
          <cell r="C3046" t="str">
            <v>M2</v>
          </cell>
          <cell r="D3046">
            <v>15.5</v>
          </cell>
          <cell r="E3046">
            <v>3045</v>
          </cell>
          <cell r="F3046">
            <v>180305</v>
          </cell>
        </row>
        <row r="3047">
          <cell r="A3047" t="str">
            <v>18.03.07</v>
          </cell>
          <cell r="B3047" t="str">
            <v>GRAMA PRETA EM PLACAS (OPHIOPOGUM JAPONICUS)</v>
          </cell>
          <cell r="C3047" t="str">
            <v>M2</v>
          </cell>
          <cell r="D3047">
            <v>14.08</v>
          </cell>
          <cell r="E3047">
            <v>3046</v>
          </cell>
          <cell r="F3047">
            <v>180307</v>
          </cell>
        </row>
        <row r="3048">
          <cell r="A3048" t="str">
            <v>18.03.13</v>
          </cell>
          <cell r="B3048" t="str">
            <v>CINERARIA (SENECIO CINERARIA)</v>
          </cell>
          <cell r="C3048" t="str">
            <v>DZ</v>
          </cell>
          <cell r="D3048">
            <v>21.83</v>
          </cell>
          <cell r="E3048">
            <v>3047</v>
          </cell>
          <cell r="F3048">
            <v>180313</v>
          </cell>
        </row>
        <row r="3049">
          <cell r="A3049" t="str">
            <v>18.03.15</v>
          </cell>
          <cell r="B3049" t="str">
            <v>CLOROFITO (CLOROPHYTUM CROMOSSUM)</v>
          </cell>
          <cell r="C3049" t="str">
            <v>DZ</v>
          </cell>
          <cell r="D3049">
            <v>15.93</v>
          </cell>
          <cell r="E3049">
            <v>3048</v>
          </cell>
          <cell r="F3049">
            <v>180315</v>
          </cell>
        </row>
        <row r="3050">
          <cell r="A3050" t="str">
            <v>18.03.17</v>
          </cell>
          <cell r="B3050" t="str">
            <v>FILODENDRO (PHILODENDRON BIPINNATIFIDUM)</v>
          </cell>
          <cell r="C3050" t="str">
            <v>DZ</v>
          </cell>
          <cell r="D3050">
            <v>23.26</v>
          </cell>
          <cell r="E3050">
            <v>3049</v>
          </cell>
          <cell r="F3050">
            <v>180317</v>
          </cell>
        </row>
        <row r="3051">
          <cell r="A3051" t="str">
            <v>18.03.19</v>
          </cell>
          <cell r="B3051" t="str">
            <v>HERA (HEDERA HELIX)</v>
          </cell>
          <cell r="C3051" t="str">
            <v>DZ</v>
          </cell>
          <cell r="D3051">
            <v>15.93</v>
          </cell>
          <cell r="E3051">
            <v>3050</v>
          </cell>
          <cell r="F3051">
            <v>180319</v>
          </cell>
        </row>
        <row r="3052">
          <cell r="A3052" t="str">
            <v>18.03.21</v>
          </cell>
          <cell r="B3052" t="str">
            <v>LIRIO (HEMEROCALLIS FLAVA)</v>
          </cell>
          <cell r="C3052" t="str">
            <v>DZ</v>
          </cell>
          <cell r="D3052">
            <v>15.93</v>
          </cell>
          <cell r="E3052">
            <v>3051</v>
          </cell>
          <cell r="F3052">
            <v>180321</v>
          </cell>
        </row>
        <row r="3053">
          <cell r="A3053" t="str">
            <v>18.03.23</v>
          </cell>
          <cell r="B3053" t="str">
            <v>MARIA SEM VERGONHA (IMPATIENS SPP)</v>
          </cell>
          <cell r="C3053" t="str">
            <v>DZ</v>
          </cell>
          <cell r="D3053">
            <v>15.93</v>
          </cell>
          <cell r="E3053">
            <v>3052</v>
          </cell>
          <cell r="F3053">
            <v>180323</v>
          </cell>
        </row>
        <row r="3054">
          <cell r="A3054" t="str">
            <v>18.03.25</v>
          </cell>
          <cell r="B3054" t="str">
            <v>MONSTERA (MONSTERA DELICIOSA)</v>
          </cell>
          <cell r="C3054" t="str">
            <v>DZ</v>
          </cell>
          <cell r="D3054">
            <v>23.26</v>
          </cell>
          <cell r="E3054">
            <v>3053</v>
          </cell>
          <cell r="F3054">
            <v>180325</v>
          </cell>
        </row>
        <row r="3055">
          <cell r="A3055" t="str">
            <v>18.03.27</v>
          </cell>
          <cell r="B3055" t="str">
            <v>PILEA (PILEA CADIEREI)</v>
          </cell>
          <cell r="C3055" t="str">
            <v>DZ</v>
          </cell>
          <cell r="D3055">
            <v>15.93</v>
          </cell>
          <cell r="E3055">
            <v>3054</v>
          </cell>
          <cell r="F3055">
            <v>180327</v>
          </cell>
        </row>
        <row r="3056">
          <cell r="A3056" t="str">
            <v>18.03.29</v>
          </cell>
          <cell r="B3056" t="str">
            <v>VEDELIA (WEDELIA PALUDARIS)</v>
          </cell>
          <cell r="C3056" t="str">
            <v>DZ</v>
          </cell>
          <cell r="D3056">
            <v>15.93</v>
          </cell>
          <cell r="E3056">
            <v>3055</v>
          </cell>
          <cell r="F3056">
            <v>180329</v>
          </cell>
        </row>
        <row r="3057">
          <cell r="A3057" t="str">
            <v>18.03.41</v>
          </cell>
          <cell r="B3057" t="str">
            <v>IPOMEIA (IPOMEIA LEARII)</v>
          </cell>
          <cell r="C3057" t="str">
            <v>UN</v>
          </cell>
          <cell r="D3057">
            <v>11.07</v>
          </cell>
          <cell r="E3057">
            <v>3056</v>
          </cell>
          <cell r="F3057">
            <v>180341</v>
          </cell>
        </row>
        <row r="3058">
          <cell r="A3058" t="str">
            <v>18.03.43</v>
          </cell>
          <cell r="B3058" t="str">
            <v>JASMIM ESTRELA (TRACHELOSPERMOM JASMINDA)</v>
          </cell>
          <cell r="C3058" t="str">
            <v>UN</v>
          </cell>
          <cell r="D3058">
            <v>18.760000000000002</v>
          </cell>
          <cell r="E3058">
            <v>3057</v>
          </cell>
          <cell r="F3058">
            <v>180343</v>
          </cell>
        </row>
        <row r="3059">
          <cell r="A3059" t="str">
            <v>18.03.45</v>
          </cell>
          <cell r="B3059" t="str">
            <v>LAGRIMA DE CRISTO (CLERODENDRON THOMSONAE)</v>
          </cell>
          <cell r="C3059" t="str">
            <v>UN</v>
          </cell>
          <cell r="D3059">
            <v>18.760000000000002</v>
          </cell>
          <cell r="E3059">
            <v>3058</v>
          </cell>
          <cell r="F3059">
            <v>180345</v>
          </cell>
        </row>
        <row r="3060">
          <cell r="A3060" t="str">
            <v>18.03.47</v>
          </cell>
          <cell r="B3060" t="str">
            <v>MARACUJA (PASSIFLORA COERULEA)</v>
          </cell>
          <cell r="C3060" t="str">
            <v>UN</v>
          </cell>
          <cell r="D3060">
            <v>18.760000000000002</v>
          </cell>
          <cell r="E3060">
            <v>3059</v>
          </cell>
          <cell r="F3060">
            <v>180347</v>
          </cell>
        </row>
        <row r="3061">
          <cell r="A3061" t="str">
            <v>18.03.49</v>
          </cell>
          <cell r="B3061" t="str">
            <v>PRIMAVERA (BOUGAINVILLEA GLABRA)</v>
          </cell>
          <cell r="C3061" t="str">
            <v>UN</v>
          </cell>
          <cell r="D3061">
            <v>18.760000000000002</v>
          </cell>
          <cell r="E3061">
            <v>3060</v>
          </cell>
          <cell r="F3061">
            <v>180349</v>
          </cell>
        </row>
        <row r="3062">
          <cell r="A3062" t="str">
            <v>18.03.51</v>
          </cell>
          <cell r="B3062" t="str">
            <v>TUMBERGIA (THUNBERGIA GRANDIFLORA)</v>
          </cell>
          <cell r="C3062" t="str">
            <v>UN</v>
          </cell>
          <cell r="D3062">
            <v>18.760000000000002</v>
          </cell>
          <cell r="E3062">
            <v>3061</v>
          </cell>
          <cell r="F3062">
            <v>180351</v>
          </cell>
        </row>
        <row r="3063">
          <cell r="A3063" t="str">
            <v>18.03.53</v>
          </cell>
          <cell r="B3063" t="str">
            <v>UNHA DE GATO (FICUS PUMILA)</v>
          </cell>
          <cell r="C3063" t="str">
            <v>UN</v>
          </cell>
          <cell r="D3063">
            <v>11.07</v>
          </cell>
          <cell r="E3063">
            <v>3062</v>
          </cell>
          <cell r="F3063">
            <v>180353</v>
          </cell>
        </row>
        <row r="3064">
          <cell r="A3064" t="str">
            <v>18.03.61</v>
          </cell>
          <cell r="B3064" t="str">
            <v>ABUTILOM (ABUTILON STRIATUM)</v>
          </cell>
          <cell r="C3064" t="str">
            <v>UN</v>
          </cell>
          <cell r="D3064">
            <v>16.63</v>
          </cell>
          <cell r="E3064">
            <v>3063</v>
          </cell>
          <cell r="F3064">
            <v>180361</v>
          </cell>
        </row>
        <row r="3065">
          <cell r="A3065" t="str">
            <v>18.03.63</v>
          </cell>
          <cell r="B3065" t="str">
            <v>ACALIFA (ACALYPHA WILKESIANA)</v>
          </cell>
          <cell r="C3065" t="str">
            <v>UN</v>
          </cell>
          <cell r="D3065">
            <v>16.63</v>
          </cell>
          <cell r="E3065">
            <v>3064</v>
          </cell>
          <cell r="F3065">
            <v>180363</v>
          </cell>
        </row>
        <row r="3066">
          <cell r="A3066" t="str">
            <v>18.03.65</v>
          </cell>
          <cell r="B3066" t="str">
            <v>ALAMANDA (ALLAMANDA NERIIFOLIA)</v>
          </cell>
          <cell r="C3066" t="str">
            <v>UN</v>
          </cell>
          <cell r="D3066">
            <v>16.63</v>
          </cell>
          <cell r="E3066">
            <v>3065</v>
          </cell>
          <cell r="F3066">
            <v>180365</v>
          </cell>
        </row>
        <row r="3067">
          <cell r="A3067" t="str">
            <v>18.03.67</v>
          </cell>
          <cell r="B3067" t="str">
            <v>AZALEA (RHODODENDRON INDICUM)</v>
          </cell>
          <cell r="C3067" t="str">
            <v>UN</v>
          </cell>
          <cell r="D3067">
            <v>16.63</v>
          </cell>
          <cell r="E3067">
            <v>3066</v>
          </cell>
          <cell r="F3067">
            <v>180367</v>
          </cell>
        </row>
        <row r="3068">
          <cell r="A3068" t="str">
            <v>18.03.69</v>
          </cell>
          <cell r="B3068" t="str">
            <v>BAMBUZINHO (BAMBUZA GRACILIS)</v>
          </cell>
          <cell r="C3068" t="str">
            <v>UN</v>
          </cell>
          <cell r="D3068">
            <v>17.3</v>
          </cell>
          <cell r="E3068">
            <v>3067</v>
          </cell>
          <cell r="F3068">
            <v>180369</v>
          </cell>
        </row>
        <row r="3069">
          <cell r="A3069" t="str">
            <v>18.03.71</v>
          </cell>
          <cell r="B3069" t="str">
            <v>BELA EMILIA (PLUMBAGO CAPENSIS)</v>
          </cell>
          <cell r="C3069" t="str">
            <v>UN</v>
          </cell>
          <cell r="D3069">
            <v>16.63</v>
          </cell>
          <cell r="E3069">
            <v>3068</v>
          </cell>
          <cell r="F3069">
            <v>180371</v>
          </cell>
        </row>
        <row r="3070">
          <cell r="A3070" t="str">
            <v>18.03.73</v>
          </cell>
          <cell r="B3070" t="str">
            <v>CAMARAO (BELOPERONE GUTATA)</v>
          </cell>
          <cell r="C3070" t="str">
            <v>UN</v>
          </cell>
          <cell r="D3070">
            <v>16.63</v>
          </cell>
          <cell r="E3070">
            <v>3069</v>
          </cell>
          <cell r="F3070">
            <v>180373</v>
          </cell>
        </row>
        <row r="3071">
          <cell r="A3071" t="str">
            <v>18.03.75</v>
          </cell>
          <cell r="B3071" t="str">
            <v>COSMOS (COSMOS BIPINNATUS)</v>
          </cell>
          <cell r="C3071" t="str">
            <v>UN</v>
          </cell>
          <cell r="D3071">
            <v>16.63</v>
          </cell>
          <cell r="E3071">
            <v>3070</v>
          </cell>
          <cell r="F3071">
            <v>180375</v>
          </cell>
        </row>
        <row r="3072">
          <cell r="A3072" t="str">
            <v>18.03.77</v>
          </cell>
          <cell r="B3072" t="str">
            <v>DRACENA (DRACAENA FRAGRANS)</v>
          </cell>
          <cell r="C3072" t="str">
            <v>UN</v>
          </cell>
          <cell r="D3072">
            <v>16.63</v>
          </cell>
          <cell r="E3072">
            <v>3071</v>
          </cell>
          <cell r="F3072">
            <v>180377</v>
          </cell>
        </row>
        <row r="3073">
          <cell r="A3073" t="str">
            <v>18.03.79</v>
          </cell>
          <cell r="B3073" t="str">
            <v>ESPONGINHA (CALLIANDRA TWEEDII)</v>
          </cell>
          <cell r="C3073" t="str">
            <v>UN</v>
          </cell>
          <cell r="D3073">
            <v>17.3</v>
          </cell>
          <cell r="E3073">
            <v>3072</v>
          </cell>
          <cell r="F3073">
            <v>180379</v>
          </cell>
        </row>
        <row r="3074">
          <cell r="A3074" t="str">
            <v>18.03.81</v>
          </cell>
          <cell r="B3074" t="str">
            <v>GERANIO (PELARGONIUM ZONALE)</v>
          </cell>
          <cell r="C3074" t="str">
            <v>UN</v>
          </cell>
          <cell r="D3074">
            <v>16.63</v>
          </cell>
          <cell r="E3074">
            <v>3073</v>
          </cell>
          <cell r="F3074">
            <v>180381</v>
          </cell>
        </row>
        <row r="3075">
          <cell r="A3075" t="str">
            <v>18.03.83</v>
          </cell>
          <cell r="B3075" t="str">
            <v>HIBISCO (HIBISCUS ROSA SINENSIS)</v>
          </cell>
          <cell r="C3075" t="str">
            <v>UN</v>
          </cell>
          <cell r="D3075">
            <v>16.63</v>
          </cell>
          <cell r="E3075">
            <v>3074</v>
          </cell>
          <cell r="F3075">
            <v>180383</v>
          </cell>
        </row>
        <row r="3076">
          <cell r="A3076" t="str">
            <v>18.03.85</v>
          </cell>
          <cell r="B3076" t="str">
            <v>MALVAVISCO (MALVAVISCUS MOLLIS)</v>
          </cell>
          <cell r="C3076" t="str">
            <v>UN</v>
          </cell>
          <cell r="D3076">
            <v>16.63</v>
          </cell>
          <cell r="E3076">
            <v>3075</v>
          </cell>
          <cell r="F3076">
            <v>180385</v>
          </cell>
        </row>
        <row r="3077">
          <cell r="A3077" t="str">
            <v>18.03.87</v>
          </cell>
          <cell r="B3077" t="str">
            <v>PIRACANTA (PYRACANTHA COCCINEA)</v>
          </cell>
          <cell r="C3077" t="str">
            <v>UN</v>
          </cell>
          <cell r="D3077">
            <v>16.63</v>
          </cell>
          <cell r="E3077">
            <v>3076</v>
          </cell>
          <cell r="F3077">
            <v>180387</v>
          </cell>
        </row>
        <row r="3078">
          <cell r="A3078" t="str">
            <v>18.03.90</v>
          </cell>
          <cell r="B3078" t="str">
            <v>ARBUSTOS CLASSE 1</v>
          </cell>
          <cell r="C3078" t="str">
            <v>UN</v>
          </cell>
          <cell r="D3078">
            <v>16.63</v>
          </cell>
          <cell r="E3078">
            <v>3077</v>
          </cell>
          <cell r="F3078">
            <v>180390</v>
          </cell>
        </row>
        <row r="3079">
          <cell r="A3079" t="str">
            <v>18.03.91</v>
          </cell>
          <cell r="B3079" t="str">
            <v>ARBUSTOS CLASSE 2</v>
          </cell>
          <cell r="C3079" t="str">
            <v>UN</v>
          </cell>
          <cell r="D3079">
            <v>17.3</v>
          </cell>
          <cell r="E3079">
            <v>3078</v>
          </cell>
          <cell r="F3079">
            <v>180391</v>
          </cell>
        </row>
        <row r="3080">
          <cell r="A3080" t="str">
            <v>18.03.92</v>
          </cell>
          <cell r="B3080" t="str">
            <v>FORRACAO CLASSE 1</v>
          </cell>
          <cell r="C3080" t="str">
            <v>DZ</v>
          </cell>
          <cell r="D3080">
            <v>21.83</v>
          </cell>
          <cell r="E3080">
            <v>3079</v>
          </cell>
          <cell r="F3080">
            <v>180392</v>
          </cell>
        </row>
        <row r="3081">
          <cell r="A3081" t="str">
            <v>18.03.93</v>
          </cell>
          <cell r="B3081" t="str">
            <v>FORRACAO CLASSE 2</v>
          </cell>
          <cell r="C3081" t="str">
            <v>DZ</v>
          </cell>
          <cell r="D3081">
            <v>21.7</v>
          </cell>
          <cell r="E3081">
            <v>3080</v>
          </cell>
          <cell r="F3081">
            <v>180393</v>
          </cell>
        </row>
        <row r="3082">
          <cell r="B3082" t="str">
            <v>TRATAMENTO PAISAGISTICO DE PISOS</v>
          </cell>
          <cell r="E3082">
            <v>3081</v>
          </cell>
        </row>
        <row r="3083">
          <cell r="A3083" t="str">
            <v>18.10.50</v>
          </cell>
          <cell r="B3083" t="str">
            <v>NR 10 ORLA P/ ARVORE EM PARALELEPIPEDO - 1,20 X 1,20 M</v>
          </cell>
          <cell r="C3083" t="str">
            <v>UN</v>
          </cell>
          <cell r="D3083">
            <v>40.35</v>
          </cell>
          <cell r="E3083">
            <v>3082</v>
          </cell>
          <cell r="F3083">
            <v>181050</v>
          </cell>
        </row>
        <row r="3084">
          <cell r="A3084" t="str">
            <v>18.10.51</v>
          </cell>
          <cell r="B3084" t="str">
            <v>NR 11 PISO RAIADO EM PARALELEPIPEDO - DIAM=1,60M</v>
          </cell>
          <cell r="C3084" t="str">
            <v>UN</v>
          </cell>
          <cell r="D3084">
            <v>78.37</v>
          </cell>
          <cell r="E3084">
            <v>3083</v>
          </cell>
          <cell r="F3084">
            <v>181051</v>
          </cell>
        </row>
        <row r="3085">
          <cell r="A3085" t="str">
            <v>18.10.56</v>
          </cell>
          <cell r="B3085" t="str">
            <v>ORLA DE SEPARACAO EM CONCRETO NC.26</v>
          </cell>
          <cell r="C3085" t="str">
            <v>M</v>
          </cell>
          <cell r="D3085">
            <v>28.6</v>
          </cell>
          <cell r="E3085">
            <v>3084</v>
          </cell>
          <cell r="F3085">
            <v>181056</v>
          </cell>
        </row>
        <row r="3086">
          <cell r="A3086" t="str">
            <v>18.10.60</v>
          </cell>
          <cell r="B3086" t="str">
            <v>GRELHA DE CONCRETO P/ PISOS GRAMADOS 60X45X7,5 CM</v>
          </cell>
          <cell r="C3086" t="str">
            <v>M2</v>
          </cell>
          <cell r="D3086">
            <v>26.22</v>
          </cell>
          <cell r="E3086">
            <v>3085</v>
          </cell>
          <cell r="F3086">
            <v>181060</v>
          </cell>
        </row>
        <row r="3087">
          <cell r="A3087" t="str">
            <v>18.10.90</v>
          </cell>
          <cell r="B3087" t="str">
            <v>TORNEIRA PARA JARDIM  HD.16</v>
          </cell>
          <cell r="C3087" t="str">
            <v>UN</v>
          </cell>
          <cell r="D3087">
            <v>175.74</v>
          </cell>
          <cell r="E3087">
            <v>3086</v>
          </cell>
          <cell r="F3087">
            <v>181090</v>
          </cell>
        </row>
        <row r="3088">
          <cell r="B3088" t="str">
            <v>MOBILIARIO EXTERNO</v>
          </cell>
          <cell r="E3088">
            <v>3087</v>
          </cell>
        </row>
        <row r="3089">
          <cell r="A3089" t="str">
            <v>18.12.01</v>
          </cell>
          <cell r="B3089" t="str">
            <v>IC.01-BANCO DE CONCRETO POLIDO COM PINTURA EM POLIURETANO</v>
          </cell>
          <cell r="C3089" t="str">
            <v>M</v>
          </cell>
          <cell r="D3089">
            <v>90.09</v>
          </cell>
          <cell r="E3089">
            <v>3088</v>
          </cell>
          <cell r="F3089">
            <v>181201</v>
          </cell>
        </row>
        <row r="3090">
          <cell r="A3090" t="str">
            <v>18.12.02</v>
          </cell>
          <cell r="B3090" t="str">
            <v>IC.02-CONJUNTO MESA E BANCOS EM CONCRETO</v>
          </cell>
          <cell r="C3090" t="str">
            <v>CJ</v>
          </cell>
          <cell r="D3090">
            <v>558.63</v>
          </cell>
          <cell r="E3090">
            <v>3089</v>
          </cell>
          <cell r="F3090">
            <v>181202</v>
          </cell>
        </row>
        <row r="3091">
          <cell r="A3091" t="str">
            <v>18.12.03</v>
          </cell>
          <cell r="B3091" t="str">
            <v>IC.03-BANCO EM CONCRETO APARENTE - L=40CM</v>
          </cell>
          <cell r="C3091" t="str">
            <v>M</v>
          </cell>
          <cell r="D3091">
            <v>82.88</v>
          </cell>
          <cell r="E3091">
            <v>3090</v>
          </cell>
          <cell r="F3091">
            <v>181203</v>
          </cell>
        </row>
        <row r="3092">
          <cell r="A3092" t="str">
            <v>18.12.04</v>
          </cell>
          <cell r="B3092" t="str">
            <v>IC.04 - BANCO EM CONCRETO APARENTE - L=50CM</v>
          </cell>
          <cell r="C3092" t="str">
            <v>M</v>
          </cell>
          <cell r="D3092">
            <v>91.3</v>
          </cell>
          <cell r="E3092">
            <v>3091</v>
          </cell>
          <cell r="F3092">
            <v>181204</v>
          </cell>
        </row>
        <row r="3093">
          <cell r="A3093" t="str">
            <v>18.12.05</v>
          </cell>
          <cell r="B3093" t="str">
            <v>IC.05-BANCO EM CONCRETO APARENTE</v>
          </cell>
          <cell r="C3093" t="str">
            <v>M</v>
          </cell>
          <cell r="D3093">
            <v>126.89</v>
          </cell>
          <cell r="E3093">
            <v>3092</v>
          </cell>
          <cell r="F3093">
            <v>181205</v>
          </cell>
        </row>
        <row r="3094">
          <cell r="A3094" t="str">
            <v>18.12.06</v>
          </cell>
          <cell r="B3094" t="str">
            <v>IC.06-BANCO EM CONCRETO APARENTE TIPO PMSP</v>
          </cell>
          <cell r="C3094" t="str">
            <v>M</v>
          </cell>
          <cell r="D3094">
            <v>93.67</v>
          </cell>
          <cell r="E3094">
            <v>3093</v>
          </cell>
          <cell r="F3094">
            <v>181206</v>
          </cell>
        </row>
        <row r="3095">
          <cell r="A3095" t="str">
            <v>18.12.12</v>
          </cell>
          <cell r="B3095" t="str">
            <v>IV.02/03-BANCO EM BLOCOS DE CONCRETO APARENTE</v>
          </cell>
          <cell r="C3095" t="str">
            <v>M</v>
          </cell>
          <cell r="D3095">
            <v>129.74</v>
          </cell>
          <cell r="E3095">
            <v>3094</v>
          </cell>
          <cell r="F3095">
            <v>181212</v>
          </cell>
        </row>
        <row r="3096">
          <cell r="A3096" t="str">
            <v>18.12.17</v>
          </cell>
          <cell r="B3096" t="str">
            <v>BANCO EM ALVENARIA E CONCRETO IV 08</v>
          </cell>
          <cell r="C3096" t="str">
            <v>M</v>
          </cell>
          <cell r="D3096">
            <v>97.93</v>
          </cell>
          <cell r="E3096">
            <v>3095</v>
          </cell>
          <cell r="F3096">
            <v>181217</v>
          </cell>
        </row>
        <row r="3097">
          <cell r="A3097" t="str">
            <v>18.12.18</v>
          </cell>
          <cell r="B3097" t="str">
            <v>BANCO EM ALVENARIA E CONCRETO IV 08</v>
          </cell>
          <cell r="C3097" t="str">
            <v>M</v>
          </cell>
          <cell r="D3097">
            <v>109.53</v>
          </cell>
          <cell r="E3097">
            <v>3096</v>
          </cell>
          <cell r="F3097">
            <v>181218</v>
          </cell>
        </row>
        <row r="3098">
          <cell r="A3098" t="str">
            <v>18.12.19</v>
          </cell>
          <cell r="B3098" t="str">
            <v>BANCO JARDINEIRA EM ALVENARIA DE TIJOLO APARENTE IV-09</v>
          </cell>
          <cell r="C3098" t="str">
            <v>M</v>
          </cell>
          <cell r="D3098">
            <v>150.09</v>
          </cell>
          <cell r="E3098">
            <v>3097</v>
          </cell>
          <cell r="F3098">
            <v>181219</v>
          </cell>
        </row>
        <row r="3099">
          <cell r="B3099" t="str">
            <v>BRINQUEDOS EDIFICADOS</v>
          </cell>
          <cell r="E3099">
            <v>3098</v>
          </cell>
        </row>
        <row r="3100">
          <cell r="A3100" t="str">
            <v>18.13.21</v>
          </cell>
          <cell r="B3100" t="str">
            <v>RV 01 MINI ANFITEATRO</v>
          </cell>
          <cell r="C3100" t="str">
            <v>UN</v>
          </cell>
          <cell r="D3100">
            <v>2905.98</v>
          </cell>
          <cell r="E3100">
            <v>3099</v>
          </cell>
          <cell r="F3100">
            <v>181321</v>
          </cell>
        </row>
        <row r="3101">
          <cell r="A3101" t="str">
            <v>18.13.26</v>
          </cell>
          <cell r="B3101" t="str">
            <v>RV 06 - MURAL EM ALVENARIA</v>
          </cell>
          <cell r="C3101" t="str">
            <v>UN</v>
          </cell>
          <cell r="D3101">
            <v>897.32</v>
          </cell>
          <cell r="E3101">
            <v>3100</v>
          </cell>
          <cell r="F3101">
            <v>181326</v>
          </cell>
        </row>
        <row r="3102">
          <cell r="A3102" t="str">
            <v>18.13.38</v>
          </cell>
          <cell r="B3102" t="str">
            <v>RV.08-TANQUE DE AREIA CIRCULAR - RAIO INTERNO 1,50M</v>
          </cell>
          <cell r="C3102" t="str">
            <v>UN</v>
          </cell>
          <cell r="D3102">
            <v>1441.81</v>
          </cell>
          <cell r="E3102">
            <v>3101</v>
          </cell>
          <cell r="F3102">
            <v>181338</v>
          </cell>
        </row>
        <row r="3103">
          <cell r="B3103" t="str">
            <v>BRINQUEDOS INDUSTRIALIZADOS</v>
          </cell>
          <cell r="E3103">
            <v>3102</v>
          </cell>
        </row>
        <row r="3104">
          <cell r="A3104" t="str">
            <v>18.14.05</v>
          </cell>
          <cell r="B3104" t="str">
            <v>CARROSSEL PARA 20 LUGARES - DIAM.2,20 M FORN.E INSTALACAO</v>
          </cell>
          <cell r="C3104" t="str">
            <v>UN</v>
          </cell>
          <cell r="D3104">
            <v>704.39</v>
          </cell>
          <cell r="E3104">
            <v>3103</v>
          </cell>
          <cell r="F3104">
            <v>181405</v>
          </cell>
        </row>
        <row r="3105">
          <cell r="A3105" t="str">
            <v>18.14.08</v>
          </cell>
          <cell r="B3105" t="str">
            <v>ESCORREGADOR COMPR=3,00 M H=1,80 M ESTR.METALICA</v>
          </cell>
          <cell r="C3105" t="str">
            <v>UN</v>
          </cell>
          <cell r="D3105">
            <v>683.54</v>
          </cell>
          <cell r="E3105">
            <v>3104</v>
          </cell>
          <cell r="F3105">
            <v>181408</v>
          </cell>
        </row>
        <row r="3106">
          <cell r="A3106" t="str">
            <v>18.14.11</v>
          </cell>
          <cell r="B3106" t="str">
            <v>GANGORRA COM 3 PRANCHAS COMPR=3,00 M H=0,70 M ESTR.METALICA</v>
          </cell>
          <cell r="C3106" t="str">
            <v>UN</v>
          </cell>
          <cell r="D3106">
            <v>545.96</v>
          </cell>
          <cell r="E3106">
            <v>3105</v>
          </cell>
          <cell r="F3106">
            <v>181411</v>
          </cell>
        </row>
        <row r="3107">
          <cell r="A3107" t="str">
            <v>18.14.15</v>
          </cell>
          <cell r="B3107" t="str">
            <v>BALANCO DE 3 LUGARES COM PNEUS COMPR=4,50 M H=2,50 M ESTR.METALICA</v>
          </cell>
          <cell r="C3107" t="str">
            <v>UN</v>
          </cell>
          <cell r="D3107">
            <v>703.81</v>
          </cell>
          <cell r="E3107">
            <v>3106</v>
          </cell>
          <cell r="F3107">
            <v>181415</v>
          </cell>
        </row>
        <row r="3108">
          <cell r="A3108" t="str">
            <v>18.14.22</v>
          </cell>
          <cell r="B3108" t="str">
            <v>ESCADA HORIZONTAL COMPR=1,80 M H=1,80 M ESTR.METALICA</v>
          </cell>
          <cell r="C3108" t="str">
            <v>UN</v>
          </cell>
          <cell r="D3108">
            <v>639.98</v>
          </cell>
          <cell r="E3108">
            <v>3107</v>
          </cell>
          <cell r="F3108">
            <v>181422</v>
          </cell>
        </row>
        <row r="3109">
          <cell r="A3109" t="str">
            <v>18.14.24</v>
          </cell>
          <cell r="B3109" t="str">
            <v>GAIOLA LABIRINTO (1,5X1,5X2,0)M ESTR.METALICA</v>
          </cell>
          <cell r="C3109" t="str">
            <v>UN</v>
          </cell>
          <cell r="D3109">
            <v>778.78</v>
          </cell>
          <cell r="E3109">
            <v>3108</v>
          </cell>
          <cell r="F3109">
            <v>181424</v>
          </cell>
        </row>
        <row r="3110">
          <cell r="B3110" t="str">
            <v>RETIRADAS</v>
          </cell>
          <cell r="E3110">
            <v>3109</v>
          </cell>
        </row>
        <row r="3111">
          <cell r="A3111" t="str">
            <v>18.60.07</v>
          </cell>
          <cell r="B3111" t="str">
            <v>RETIRADA DE GRAMA</v>
          </cell>
          <cell r="C3111" t="str">
            <v>M2</v>
          </cell>
          <cell r="D3111">
            <v>1.78</v>
          </cell>
          <cell r="E3111">
            <v>3110</v>
          </cell>
          <cell r="F3111">
            <v>186007</v>
          </cell>
        </row>
        <row r="3112">
          <cell r="B3112" t="str">
            <v>RECOLOCACOES</v>
          </cell>
          <cell r="E3112">
            <v>3111</v>
          </cell>
        </row>
        <row r="3113">
          <cell r="A3113" t="str">
            <v>18.70.07</v>
          </cell>
          <cell r="B3113" t="str">
            <v>RECOLOCACAO DE GRAMA</v>
          </cell>
          <cell r="C3113" t="str">
            <v>M2</v>
          </cell>
          <cell r="D3113">
            <v>12.09</v>
          </cell>
          <cell r="E3113">
            <v>3112</v>
          </cell>
          <cell r="F3113">
            <v>187007</v>
          </cell>
        </row>
        <row r="3114">
          <cell r="B3114" t="str">
            <v>SERVIÇOS PARCIAIS</v>
          </cell>
          <cell r="E3114">
            <v>3113</v>
          </cell>
        </row>
        <row r="3115">
          <cell r="A3115" t="str">
            <v>18.80.01</v>
          </cell>
          <cell r="B3115" t="str">
            <v>REVOLVIMENTO E AJUSTE DO SOLO</v>
          </cell>
          <cell r="C3115" t="str">
            <v>M2</v>
          </cell>
          <cell r="D3115">
            <v>2.97</v>
          </cell>
          <cell r="E3115">
            <v>3114</v>
          </cell>
          <cell r="F3115">
            <v>188001</v>
          </cell>
        </row>
        <row r="3116">
          <cell r="A3116" t="str">
            <v>18.80.11</v>
          </cell>
          <cell r="B3116" t="str">
            <v>TERRA PREPARADA PARA PLANTIO</v>
          </cell>
          <cell r="C3116" t="str">
            <v>M3</v>
          </cell>
          <cell r="D3116">
            <v>72.790000000000006</v>
          </cell>
          <cell r="E3116">
            <v>3115</v>
          </cell>
          <cell r="F3116">
            <v>188011</v>
          </cell>
        </row>
        <row r="3117">
          <cell r="A3117" t="str">
            <v>18.80.13</v>
          </cell>
          <cell r="B3117" t="str">
            <v>CALCAREO DOLOMITICO</v>
          </cell>
          <cell r="C3117" t="str">
            <v>KG</v>
          </cell>
          <cell r="D3117">
            <v>0.17</v>
          </cell>
          <cell r="E3117">
            <v>3116</v>
          </cell>
          <cell r="F3117">
            <v>188013</v>
          </cell>
        </row>
        <row r="3118">
          <cell r="A3118" t="str">
            <v>18.80.15</v>
          </cell>
          <cell r="B3118" t="str">
            <v>ADUBO QUIMICO NPK, 10:10:10</v>
          </cell>
          <cell r="C3118" t="str">
            <v>KG</v>
          </cell>
          <cell r="D3118">
            <v>1.1299999999999999</v>
          </cell>
          <cell r="E3118">
            <v>3117</v>
          </cell>
          <cell r="F3118">
            <v>188015</v>
          </cell>
        </row>
        <row r="3119">
          <cell r="A3119">
            <v>20</v>
          </cell>
          <cell r="B3119" t="str">
            <v>SERVIÇOS TÉCNICOS</v>
          </cell>
          <cell r="E3119">
            <v>3118</v>
          </cell>
          <cell r="F3119">
            <v>20</v>
          </cell>
        </row>
        <row r="3120">
          <cell r="B3120" t="str">
            <v>TOPOGRAFIA</v>
          </cell>
          <cell r="E3120">
            <v>3119</v>
          </cell>
        </row>
        <row r="3121">
          <cell r="A3121" t="str">
            <v>20.01.01</v>
          </cell>
          <cell r="B3121" t="str">
            <v>LEVANTAMENTO PLANIMETRICO DE PERIMETRO - ATE 1.000M</v>
          </cell>
          <cell r="C3121" t="str">
            <v>GL</v>
          </cell>
          <cell r="D3121">
            <v>861.16</v>
          </cell>
          <cell r="E3121">
            <v>3120</v>
          </cell>
          <cell r="F3121">
            <v>200101</v>
          </cell>
        </row>
        <row r="3122">
          <cell r="A3122" t="str">
            <v>20.01.02</v>
          </cell>
          <cell r="B3122" t="str">
            <v>LEVANTAMENTO PLANIMETRICO DE PERIMETRO - EXCEDENTE 1.000M</v>
          </cell>
          <cell r="C3122" t="str">
            <v>M</v>
          </cell>
          <cell r="D3122">
            <v>0.86</v>
          </cell>
          <cell r="E3122">
            <v>3121</v>
          </cell>
          <cell r="F3122">
            <v>200102</v>
          </cell>
        </row>
        <row r="3123">
          <cell r="A3123" t="str">
            <v>20.01.13</v>
          </cell>
          <cell r="B3123" t="str">
            <v>LEVANTAMENTO PLANIALTIMETRICO DE AREAS - ATE 10.000M2</v>
          </cell>
          <cell r="C3123" t="str">
            <v>GL</v>
          </cell>
          <cell r="D3123">
            <v>1823.64</v>
          </cell>
          <cell r="E3123">
            <v>3122</v>
          </cell>
          <cell r="F3123">
            <v>200113</v>
          </cell>
        </row>
        <row r="3124">
          <cell r="A3124" t="str">
            <v>20.01.14</v>
          </cell>
          <cell r="B3124" t="str">
            <v>LEVANTAMENTO PLANIALTIMETRICO DE AREAS - EXCEDENTE A 10.000M2</v>
          </cell>
          <cell r="C3124" t="str">
            <v>M2</v>
          </cell>
          <cell r="D3124">
            <v>0.18</v>
          </cell>
          <cell r="E3124">
            <v>3123</v>
          </cell>
          <cell r="F3124">
            <v>200114</v>
          </cell>
        </row>
        <row r="3125">
          <cell r="A3125" t="str">
            <v>20.01.21</v>
          </cell>
          <cell r="B3125" t="str">
            <v>ACRESCIMO FACE AO GRAU DE DIFICULDADE - TERRENO ACIDENTADO</v>
          </cell>
          <cell r="C3125" t="str">
            <v>%</v>
          </cell>
          <cell r="D3125">
            <v>20</v>
          </cell>
          <cell r="E3125">
            <v>3124</v>
          </cell>
          <cell r="F3125" t="str">
            <v>20.01.21</v>
          </cell>
        </row>
        <row r="3126">
          <cell r="A3126" t="str">
            <v>20.01.22</v>
          </cell>
          <cell r="B3126" t="str">
            <v>ACRESCIMO FACE AO GRAU DE DIFICULDADE - TERRENO COBERTO P/VEGETACAO</v>
          </cell>
          <cell r="C3126" t="str">
            <v>%</v>
          </cell>
          <cell r="D3126">
            <v>50</v>
          </cell>
          <cell r="E3126">
            <v>3125</v>
          </cell>
          <cell r="F3126" t="str">
            <v>20.01.22</v>
          </cell>
        </row>
        <row r="3127">
          <cell r="A3127" t="str">
            <v>20.01.23</v>
          </cell>
          <cell r="B3127" t="str">
            <v>ACRESCIMO FACE AO GRAU DE DIFICULDADE - TERRENO PANTANOSO</v>
          </cell>
          <cell r="C3127" t="str">
            <v>%</v>
          </cell>
          <cell r="D3127">
            <v>100</v>
          </cell>
          <cell r="E3127">
            <v>3126</v>
          </cell>
          <cell r="F3127" t="str">
            <v>20.01.23</v>
          </cell>
        </row>
        <row r="3128">
          <cell r="A3128" t="str">
            <v>20.01.24</v>
          </cell>
          <cell r="B3128" t="str">
            <v>ACRESCIMO FACE AO GRAU DE DIFICULDADE - TERRENO COM CADASTRO</v>
          </cell>
          <cell r="C3128" t="str">
            <v>%</v>
          </cell>
          <cell r="D3128">
            <v>30</v>
          </cell>
          <cell r="E3128">
            <v>3127</v>
          </cell>
          <cell r="F3128" t="str">
            <v>20.01.24</v>
          </cell>
        </row>
        <row r="3129">
          <cell r="A3129" t="str">
            <v>20.01.31</v>
          </cell>
          <cell r="B3129" t="str">
            <v>ACRESCIMO PARA ELABOR.DE CALCULOS - AREAS,DISTANCIAS E AZIMUTES</v>
          </cell>
          <cell r="C3129" t="str">
            <v>%</v>
          </cell>
          <cell r="D3129">
            <v>10</v>
          </cell>
          <cell r="E3129">
            <v>3128</v>
          </cell>
          <cell r="F3129" t="str">
            <v>20.01.31</v>
          </cell>
        </row>
        <row r="3130">
          <cell r="A3130" t="str">
            <v>20.01.32</v>
          </cell>
          <cell r="B3130" t="str">
            <v>ACRESCIMO PARA ELABOR.DE CALCULOS - NIVELAM.DE SECCOES TRANSVERSAIS</v>
          </cell>
          <cell r="C3130" t="str">
            <v>%</v>
          </cell>
          <cell r="D3130">
            <v>50</v>
          </cell>
          <cell r="E3130">
            <v>3129</v>
          </cell>
          <cell r="F3130" t="str">
            <v>20.01.32</v>
          </cell>
        </row>
        <row r="3131">
          <cell r="A3131" t="str">
            <v>20.01.33</v>
          </cell>
          <cell r="B3131" t="str">
            <v>ACRESCIMO PARA ELABOR.DE CALCULOS - MOVIMENTO DE TERRA</v>
          </cell>
          <cell r="C3131" t="str">
            <v>%</v>
          </cell>
          <cell r="D3131">
            <v>10</v>
          </cell>
          <cell r="E3131">
            <v>3130</v>
          </cell>
          <cell r="F3131" t="str">
            <v>20.01.33</v>
          </cell>
        </row>
        <row r="3132">
          <cell r="B3132" t="str">
            <v>SONDAGEM</v>
          </cell>
          <cell r="E3132">
            <v>3131</v>
          </cell>
        </row>
        <row r="3133">
          <cell r="A3133" t="str">
            <v>20.02.01</v>
          </cell>
          <cell r="B3133" t="str">
            <v>TRADO MANUAL</v>
          </cell>
          <cell r="C3133" t="str">
            <v>M</v>
          </cell>
          <cell r="D3133">
            <v>35.119999999999997</v>
          </cell>
          <cell r="E3133">
            <v>3132</v>
          </cell>
          <cell r="F3133">
            <v>200201</v>
          </cell>
        </row>
        <row r="3134">
          <cell r="A3134" t="str">
            <v>20.02.02</v>
          </cell>
          <cell r="B3134" t="str">
            <v>PERCUSSAO</v>
          </cell>
          <cell r="C3134" t="str">
            <v>M</v>
          </cell>
          <cell r="D3134">
            <v>30.39</v>
          </cell>
          <cell r="E3134">
            <v>3133</v>
          </cell>
          <cell r="F3134">
            <v>200202</v>
          </cell>
        </row>
        <row r="3135">
          <cell r="B3135" t="str">
            <v>SERVICOS TECNICOS</v>
          </cell>
          <cell r="E3135">
            <v>3134</v>
          </cell>
        </row>
        <row r="3136">
          <cell r="A3136" t="str">
            <v>20.03.01</v>
          </cell>
          <cell r="B3136" t="str">
            <v>COORDENADOR GERAL</v>
          </cell>
          <cell r="C3136" t="str">
            <v>H</v>
          </cell>
          <cell r="D3136">
            <v>137.94999999999999</v>
          </cell>
          <cell r="E3136">
            <v>3135</v>
          </cell>
          <cell r="F3136">
            <v>200301</v>
          </cell>
        </row>
        <row r="3137">
          <cell r="A3137" t="str">
            <v>20.03.02</v>
          </cell>
          <cell r="B3137" t="str">
            <v>PROFISSIONAL DE NIVEL SUPERIOR SENIOR</v>
          </cell>
          <cell r="C3137" t="str">
            <v>H</v>
          </cell>
          <cell r="D3137">
            <v>57.88</v>
          </cell>
          <cell r="E3137">
            <v>3136</v>
          </cell>
          <cell r="F3137">
            <v>200302</v>
          </cell>
        </row>
        <row r="3138">
          <cell r="A3138" t="str">
            <v>20.03.03</v>
          </cell>
          <cell r="B3138" t="str">
            <v>PROFISSIONAL DE NIVEL SUPERIOR JUNIOR</v>
          </cell>
          <cell r="C3138" t="str">
            <v>H</v>
          </cell>
          <cell r="D3138">
            <v>31.46</v>
          </cell>
          <cell r="E3138">
            <v>3137</v>
          </cell>
          <cell r="F3138">
            <v>200303</v>
          </cell>
        </row>
        <row r="3139">
          <cell r="A3139" t="str">
            <v>20.03.04</v>
          </cell>
          <cell r="B3139" t="str">
            <v>FISCAL DE OBRA</v>
          </cell>
          <cell r="C3139" t="str">
            <v>H</v>
          </cell>
          <cell r="D3139">
            <v>22.36</v>
          </cell>
          <cell r="E3139">
            <v>3138</v>
          </cell>
          <cell r="F3139">
            <v>200304</v>
          </cell>
        </row>
        <row r="3140">
          <cell r="A3140" t="str">
            <v>20.03.05</v>
          </cell>
          <cell r="B3140" t="str">
            <v>PROJETISTA</v>
          </cell>
          <cell r="C3140" t="str">
            <v>H</v>
          </cell>
          <cell r="D3140">
            <v>37.04</v>
          </cell>
          <cell r="E3140">
            <v>3139</v>
          </cell>
          <cell r="F3140">
            <v>200305</v>
          </cell>
        </row>
        <row r="3141">
          <cell r="A3141" t="str">
            <v>20.03.06</v>
          </cell>
          <cell r="B3141" t="str">
            <v>DESENHISTA PROJETISTA</v>
          </cell>
          <cell r="C3141" t="str">
            <v>H</v>
          </cell>
          <cell r="D3141">
            <v>27.24</v>
          </cell>
          <cell r="E3141">
            <v>3140</v>
          </cell>
          <cell r="F3141">
            <v>200306</v>
          </cell>
        </row>
        <row r="3142">
          <cell r="A3142" t="str">
            <v>20.03.07</v>
          </cell>
          <cell r="B3142" t="str">
            <v>COORDENADOR SETORIAL</v>
          </cell>
          <cell r="C3142" t="str">
            <v>H</v>
          </cell>
          <cell r="D3142">
            <v>118.29</v>
          </cell>
          <cell r="E3142">
            <v>3141</v>
          </cell>
          <cell r="F3142">
            <v>200307</v>
          </cell>
        </row>
        <row r="3143">
          <cell r="A3143" t="str">
            <v>20.03.08</v>
          </cell>
          <cell r="B3143" t="str">
            <v>CONSULTOR</v>
          </cell>
          <cell r="C3143" t="str">
            <v>H</v>
          </cell>
          <cell r="D3143">
            <v>143.13</v>
          </cell>
          <cell r="E3143">
            <v>3142</v>
          </cell>
          <cell r="F3143">
            <v>200308</v>
          </cell>
        </row>
        <row r="3144">
          <cell r="A3144" t="str">
            <v>20.03.09</v>
          </cell>
          <cell r="B3144" t="str">
            <v>PROJESTISTA CADISTA</v>
          </cell>
          <cell r="C3144" t="str">
            <v>H</v>
          </cell>
          <cell r="D3144">
            <v>27.24</v>
          </cell>
          <cell r="E3144">
            <v>3143</v>
          </cell>
          <cell r="F3144">
            <v>200309</v>
          </cell>
        </row>
        <row r="3145">
          <cell r="A3145" t="str">
            <v>20.03.10</v>
          </cell>
          <cell r="B3145" t="str">
            <v>LEVANTAMENTO CADASTRAL DE EDIFICACAO ATE 500M2</v>
          </cell>
          <cell r="C3145" t="str">
            <v>GL</v>
          </cell>
          <cell r="D3145">
            <v>2050.1999999999998</v>
          </cell>
          <cell r="E3145">
            <v>3144</v>
          </cell>
          <cell r="F3145">
            <v>200310</v>
          </cell>
        </row>
        <row r="3146">
          <cell r="A3146" t="str">
            <v>20.03.11</v>
          </cell>
          <cell r="B3146" t="str">
            <v>LEVANTAMENTO CADASTRAL DE EDIFICACAO EXECEDENTE A 500M2</v>
          </cell>
          <cell r="C3146" t="str">
            <v>M2</v>
          </cell>
          <cell r="D3146">
            <v>4.0999999999999996</v>
          </cell>
          <cell r="E3146">
            <v>3145</v>
          </cell>
          <cell r="F3146">
            <v>200311</v>
          </cell>
        </row>
        <row r="3147">
          <cell r="A3147" t="str">
            <v>20.03.12</v>
          </cell>
          <cell r="B3147" t="str">
            <v>LEVANTAMENTO CADASTRAL INST ELETRICAS ATE 500M2</v>
          </cell>
          <cell r="C3147" t="str">
            <v>GL</v>
          </cell>
          <cell r="D3147">
            <v>695</v>
          </cell>
          <cell r="E3147">
            <v>3146</v>
          </cell>
          <cell r="F3147">
            <v>200312</v>
          </cell>
        </row>
        <row r="3148">
          <cell r="A3148" t="str">
            <v>20.03.13</v>
          </cell>
          <cell r="B3148" t="str">
            <v>LEVANTAMENTO CADASTRAL INST ELETRICAS EXECEDENTE A 500M2</v>
          </cell>
          <cell r="C3148" t="str">
            <v>M2</v>
          </cell>
          <cell r="D3148">
            <v>1.6</v>
          </cell>
          <cell r="E3148">
            <v>3147</v>
          </cell>
          <cell r="F3148">
            <v>200313</v>
          </cell>
        </row>
        <row r="3149">
          <cell r="A3149" t="str">
            <v>20.03.14</v>
          </cell>
          <cell r="B3149" t="str">
            <v>LEVANTAMENTO CADASTRAL INST.HIDRO SANITARIAS ATE 500M2</v>
          </cell>
          <cell r="C3149" t="str">
            <v>GL</v>
          </cell>
          <cell r="D3149">
            <v>695</v>
          </cell>
          <cell r="E3149">
            <v>3148</v>
          </cell>
          <cell r="F3149">
            <v>200314</v>
          </cell>
        </row>
        <row r="3150">
          <cell r="A3150" t="str">
            <v>20.03.15</v>
          </cell>
          <cell r="B3150" t="str">
            <v>LEVANTAMENTO CADASTRAL INST.HIDRO-SANITARIAS EXEC.A 500M2</v>
          </cell>
          <cell r="C3150" t="str">
            <v>M2</v>
          </cell>
          <cell r="D3150">
            <v>1.6</v>
          </cell>
          <cell r="E3150">
            <v>3149</v>
          </cell>
          <cell r="F3150">
            <v>200315</v>
          </cell>
        </row>
        <row r="3151">
          <cell r="A3151" t="str">
            <v>20.03.16</v>
          </cell>
          <cell r="B3151" t="str">
            <v>"AS BUILT" FORMATO A0</v>
          </cell>
          <cell r="C3151" t="str">
            <v>UN</v>
          </cell>
          <cell r="D3151">
            <v>1048.04</v>
          </cell>
          <cell r="E3151">
            <v>3150</v>
          </cell>
          <cell r="F3151">
            <v>200316</v>
          </cell>
        </row>
        <row r="3152">
          <cell r="A3152" t="str">
            <v>20.03.17</v>
          </cell>
          <cell r="B3152" t="str">
            <v>"AS BUILT" FORMATO A1</v>
          </cell>
          <cell r="C3152" t="str">
            <v>UN</v>
          </cell>
          <cell r="D3152">
            <v>758.79</v>
          </cell>
          <cell r="E3152">
            <v>3151</v>
          </cell>
          <cell r="F3152">
            <v>200317</v>
          </cell>
        </row>
        <row r="3153">
          <cell r="A3153" t="str">
            <v>20.03.18</v>
          </cell>
          <cell r="B3153" t="str">
            <v>DESENVOLVIMENTO DE PROJETO EXECUTIVO FORMATO A0</v>
          </cell>
          <cell r="C3153" t="str">
            <v>UN</v>
          </cell>
          <cell r="D3153">
            <v>2756.35</v>
          </cell>
          <cell r="E3153">
            <v>3152</v>
          </cell>
          <cell r="F3153">
            <v>200318</v>
          </cell>
        </row>
        <row r="3154">
          <cell r="A3154" t="str">
            <v>20.03.19</v>
          </cell>
          <cell r="B3154" t="str">
            <v>DESENVOLVIMENTO DE PROJETO EXECUTIVO FORMATO A1</v>
          </cell>
          <cell r="C3154" t="str">
            <v>UN</v>
          </cell>
          <cell r="D3154">
            <v>1774.51</v>
          </cell>
          <cell r="E3154">
            <v>3153</v>
          </cell>
          <cell r="F3154">
            <v>200319</v>
          </cell>
        </row>
        <row r="3155">
          <cell r="B3155" t="str">
            <v>CONTROLE TECNOLOGICO</v>
          </cell>
          <cell r="E3155">
            <v>3154</v>
          </cell>
        </row>
        <row r="3156">
          <cell r="A3156" t="str">
            <v>20.06.01</v>
          </cell>
          <cell r="B3156" t="str">
            <v>CONCRETO - ESTUDOS E ENSAIOS</v>
          </cell>
          <cell r="C3156" t="str">
            <v>M2</v>
          </cell>
          <cell r="D3156">
            <v>132.72</v>
          </cell>
          <cell r="E3156">
            <v>3155</v>
          </cell>
          <cell r="F3156">
            <v>200601</v>
          </cell>
        </row>
        <row r="3157">
          <cell r="A3157" t="str">
            <v>20.06.02</v>
          </cell>
          <cell r="B3157" t="str">
            <v>CONCRETO - ENSAIOS DE RUPTURA A COMPRESSAO (CORPOS DE PROVA)</v>
          </cell>
          <cell r="C3157" t="str">
            <v>UN</v>
          </cell>
          <cell r="D3157">
            <v>15.3</v>
          </cell>
          <cell r="E3157">
            <v>3156</v>
          </cell>
          <cell r="F3157">
            <v>200602</v>
          </cell>
        </row>
        <row r="3158">
          <cell r="A3158" t="str">
            <v>20.06.11</v>
          </cell>
          <cell r="B3158" t="str">
            <v>ACO - ENSAIOS DE TRACAO EM BARRAS</v>
          </cell>
          <cell r="C3158" t="str">
            <v>UN</v>
          </cell>
          <cell r="D3158">
            <v>23.81</v>
          </cell>
          <cell r="E3158">
            <v>3157</v>
          </cell>
          <cell r="F3158">
            <v>200611</v>
          </cell>
        </row>
        <row r="3159">
          <cell r="A3159" t="str">
            <v>20.06.12</v>
          </cell>
          <cell r="B3159" t="str">
            <v>ACO - ENSAIOS DE DOBRAMENTO EM BARRAS</v>
          </cell>
          <cell r="C3159" t="str">
            <v>UN</v>
          </cell>
          <cell r="D3159">
            <v>11.4</v>
          </cell>
          <cell r="E3159">
            <v>3158</v>
          </cell>
          <cell r="F3159">
            <v>200612</v>
          </cell>
        </row>
      </sheetData>
    </sheetDataSet>
  </externalBook>
</externalLink>
</file>

<file path=xl/externalLinks/externalLink43.xml><?xml version="1.0" encoding="utf-8"?>
<externalLink xmlns="http://schemas.openxmlformats.org/spreadsheetml/2006/main">
  <externalBook xmlns:r="http://schemas.openxmlformats.org/officeDocument/2006/relationships" r:id="rId1">
    <sheetNames>
      <sheetName val="SERV"/>
    </sheetNames>
    <sheetDataSet>
      <sheetData sheetId="0" refreshError="1">
        <row r="3">
          <cell r="A3" t="str">
            <v>01.01.00</v>
          </cell>
          <cell r="B3" t="str">
            <v>LIMPEZA DO TERRENO</v>
          </cell>
        </row>
        <row r="4">
          <cell r="A4" t="str">
            <v>01.01.01</v>
          </cell>
          <cell r="B4" t="str">
            <v>LIMPEZA GERAL,INCL.REMOCAO DA COB.VEGETAL - TRONCOS C/DIAM.ATE 10CM</v>
          </cell>
          <cell r="C4" t="str">
            <v>M2</v>
          </cell>
          <cell r="D4">
            <v>0.43</v>
          </cell>
        </row>
        <row r="5">
          <cell r="A5" t="str">
            <v>01.01.02</v>
          </cell>
          <cell r="B5" t="str">
            <v>DESTOCAMENTO,INCL.REMOCAO DAS RAIZES - DIAMETROS DE 10,01 A 30CM</v>
          </cell>
          <cell r="C5" t="str">
            <v>UN</v>
          </cell>
          <cell r="D5">
            <v>14.18</v>
          </cell>
        </row>
        <row r="6">
          <cell r="A6" t="str">
            <v>01.01.03</v>
          </cell>
          <cell r="B6" t="str">
            <v>DESTOCAMENTO, INCL. REMOÇÃO DAS RAÍZES - DIÂM=30,01 À 50 CM</v>
          </cell>
          <cell r="C6" t="str">
            <v>UN</v>
          </cell>
          <cell r="D6">
            <v>39.42</v>
          </cell>
        </row>
        <row r="7">
          <cell r="A7" t="str">
            <v>01.01.04</v>
          </cell>
          <cell r="B7" t="str">
            <v>DESTOCAMENTO, INCL.REMOÇÃO DAS RAÍZES - DIÂMETROS MAIORES QUE 50 CM</v>
          </cell>
          <cell r="C7" t="str">
            <v>UN</v>
          </cell>
          <cell r="D7">
            <v>46.96</v>
          </cell>
        </row>
        <row r="8">
          <cell r="A8" t="str">
            <v>01.01.05</v>
          </cell>
          <cell r="B8" t="str">
            <v>CARGA MECANIZADA E REMOCAO DE ENTULHO,INCLUSIVE TRANSPORTE ATE 1KM</v>
          </cell>
          <cell r="C8" t="str">
            <v>M3</v>
          </cell>
          <cell r="D8">
            <v>3.86</v>
          </cell>
        </row>
        <row r="9">
          <cell r="A9" t="str">
            <v>01.01.06</v>
          </cell>
          <cell r="B9" t="str">
            <v>CARGA MANUAL E REMOÇÃO DE ENTULHO, INCLUSIVE TRANSPORTE ATÉ 1 KM</v>
          </cell>
          <cell r="C9" t="str">
            <v>M3</v>
          </cell>
          <cell r="D9">
            <v>10.119999999999999</v>
          </cell>
        </row>
        <row r="10">
          <cell r="A10" t="str">
            <v>01.01.07</v>
          </cell>
          <cell r="B10" t="str">
            <v>REMOÇÃO DE ENTULHO COM CAÇAMBA METÁLICA, INCLUSIVE CARGA MANUAL E DESCARGA EM BOTA-FORA</v>
          </cell>
          <cell r="C10" t="str">
            <v>M3</v>
          </cell>
          <cell r="D10">
            <v>37.69</v>
          </cell>
        </row>
        <row r="11">
          <cell r="A11" t="str">
            <v>01.01.08</v>
          </cell>
          <cell r="B11" t="str">
            <v>LIMPEZA MANUAL GERAL INCLUSIVE REMOÇÃO DE COBERTURA VEGETAL - TRONCO ATÉ 10 M</v>
          </cell>
          <cell r="C11" t="str">
            <v>M2</v>
          </cell>
          <cell r="D11">
            <v>1.57</v>
          </cell>
        </row>
        <row r="12">
          <cell r="A12" t="str">
            <v>01.01.09</v>
          </cell>
          <cell r="B12" t="str">
            <v>DESTOCAMENTO MANUAL, INCLUSIVE REMOÇÃO DE RAÍZES - DIÂM: 10,01 À 30 CM</v>
          </cell>
          <cell r="C12" t="str">
            <v>UN</v>
          </cell>
          <cell r="D12">
            <v>18.829999999999998</v>
          </cell>
        </row>
        <row r="13">
          <cell r="A13" t="str">
            <v>01.01.10</v>
          </cell>
          <cell r="B13" t="str">
            <v>TRANSPORTE POR CAMINHAO BASCULANTE, A PARTIR DE 1KM</v>
          </cell>
          <cell r="C13" t="str">
            <v>MK</v>
          </cell>
          <cell r="D13">
            <v>0.48</v>
          </cell>
        </row>
        <row r="14">
          <cell r="A14" t="str">
            <v>01.02.00</v>
          </cell>
          <cell r="B14" t="str">
            <v>MOVIMENTO DE TERRA - MANUAL</v>
          </cell>
        </row>
        <row r="15">
          <cell r="A15" t="str">
            <v>01.02.01</v>
          </cell>
          <cell r="B15" t="str">
            <v>CORTE</v>
          </cell>
          <cell r="C15" t="str">
            <v>M3</v>
          </cell>
          <cell r="D15">
            <v>12.55</v>
          </cell>
        </row>
        <row r="16">
          <cell r="A16" t="str">
            <v>01.02.02</v>
          </cell>
          <cell r="B16" t="str">
            <v>CORTE E ESPALHAMENTO DENTRO DA OBRA</v>
          </cell>
          <cell r="C16" t="str">
            <v>M3</v>
          </cell>
          <cell r="D16">
            <v>15.69</v>
          </cell>
        </row>
        <row r="17">
          <cell r="A17" t="str">
            <v>01.02.05</v>
          </cell>
          <cell r="B17" t="str">
            <v>ATERRO,INCLUSIVE COMPACTACAO</v>
          </cell>
          <cell r="C17" t="str">
            <v>M3</v>
          </cell>
          <cell r="D17">
            <v>9.41</v>
          </cell>
        </row>
        <row r="18">
          <cell r="A18" t="str">
            <v>01.02.10</v>
          </cell>
          <cell r="B18" t="str">
            <v>CARGA MECANIZADA E REMOÇÃO DE TERRA, INCLUSIVE TRANSPORTE ATE 1KM</v>
          </cell>
          <cell r="C18" t="str">
            <v>M3</v>
          </cell>
          <cell r="D18">
            <v>4.75</v>
          </cell>
        </row>
        <row r="19">
          <cell r="A19" t="str">
            <v>01.02.11</v>
          </cell>
          <cell r="B19" t="str">
            <v>CARGA MANUAL E REMOÇÃO DE TERRA, INCLUSIVE TRANSPORTE ATÉ 1 KM</v>
          </cell>
          <cell r="C19" t="str">
            <v>M3</v>
          </cell>
          <cell r="D19">
            <v>10.74</v>
          </cell>
        </row>
        <row r="20">
          <cell r="A20" t="str">
            <v>01.03.00</v>
          </cell>
          <cell r="B20" t="str">
            <v>MOVIMENTO DE TERRA - MECANIZADO</v>
          </cell>
        </row>
        <row r="21">
          <cell r="A21" t="str">
            <v>01.03.01</v>
          </cell>
          <cell r="B21" t="str">
            <v>CORTE E ESPALHAMENTO DENTRO DA OBRA</v>
          </cell>
          <cell r="C21" t="str">
            <v>M3</v>
          </cell>
          <cell r="D21">
            <v>5.39</v>
          </cell>
        </row>
        <row r="22">
          <cell r="A22" t="str">
            <v>01.03.02</v>
          </cell>
          <cell r="B22" t="str">
            <v>CORTE E ATERRO COMPACTADO</v>
          </cell>
          <cell r="C22" t="str">
            <v>M3</v>
          </cell>
          <cell r="D22">
            <v>6.07</v>
          </cell>
        </row>
        <row r="23">
          <cell r="A23" t="str">
            <v>01.03.03</v>
          </cell>
          <cell r="B23" t="str">
            <v>CORTE E CARREGAMENTO PARA BOTA-FORA,INCLUSIVE TRANSPORTE ATE 1KM</v>
          </cell>
          <cell r="C23" t="str">
            <v>M3</v>
          </cell>
          <cell r="D23">
            <v>7.98</v>
          </cell>
        </row>
        <row r="24">
          <cell r="A24" t="str">
            <v>01.03.05</v>
          </cell>
          <cell r="B24" t="str">
            <v>FORNECIMENTO DE TERRA,INCL.CORTE,CARGA,DESCARGA E TRANSPORTE ATE 1KM</v>
          </cell>
          <cell r="C24" t="str">
            <v>M3</v>
          </cell>
          <cell r="D24">
            <v>8.59</v>
          </cell>
        </row>
        <row r="25">
          <cell r="A25" t="str">
            <v>01.03.06</v>
          </cell>
          <cell r="B25" t="str">
            <v>ATERRO,INCLUSIVE COMPACTACAO</v>
          </cell>
          <cell r="C25" t="str">
            <v>M3</v>
          </cell>
          <cell r="D25">
            <v>2.0699999999999998</v>
          </cell>
        </row>
        <row r="26">
          <cell r="A26" t="str">
            <v>01.03.10</v>
          </cell>
          <cell r="B26" t="str">
            <v>TRANSPORTE POR CAMINHAO BASCULANTE,A PARTIR DE 1KM</v>
          </cell>
          <cell r="C26" t="str">
            <v>MK</v>
          </cell>
          <cell r="D26">
            <v>0.62</v>
          </cell>
        </row>
        <row r="27">
          <cell r="A27" t="str">
            <v>01.04.00</v>
          </cell>
          <cell r="B27" t="str">
            <v>DRENAGEM DO TERRENO</v>
          </cell>
        </row>
        <row r="28">
          <cell r="A28" t="str">
            <v>01.04.01</v>
          </cell>
          <cell r="B28" t="str">
            <v>ESCAVACAO MANUAL - PROFUNDIDADE IGUAL OU INFERIOR A 1,50M</v>
          </cell>
          <cell r="C28" t="str">
            <v>M3</v>
          </cell>
          <cell r="D28">
            <v>18.829999999999998</v>
          </cell>
        </row>
        <row r="29">
          <cell r="A29" t="str">
            <v>01.04.02</v>
          </cell>
          <cell r="B29" t="str">
            <v>ESCAVACAO MANUAL - PROFUNDIDADE SUPERIOR A 1,50M</v>
          </cell>
          <cell r="C29" t="str">
            <v>M3</v>
          </cell>
          <cell r="D29">
            <v>21.96</v>
          </cell>
        </row>
        <row r="30">
          <cell r="A30" t="str">
            <v>01.04.05</v>
          </cell>
          <cell r="B30" t="str">
            <v>ESCORAMENTO DE VALAS - CONTINUO</v>
          </cell>
          <cell r="C30" t="str">
            <v>M2</v>
          </cell>
          <cell r="D30">
            <v>26.25</v>
          </cell>
        </row>
        <row r="31">
          <cell r="A31" t="str">
            <v>01.04.06</v>
          </cell>
          <cell r="B31" t="str">
            <v>ESCORAMENTO DE VALAS - DESCONTINUO</v>
          </cell>
          <cell r="C31" t="str">
            <v>M2</v>
          </cell>
          <cell r="D31">
            <v>15.38</v>
          </cell>
        </row>
        <row r="32">
          <cell r="A32" t="str">
            <v>01.04.10</v>
          </cell>
          <cell r="B32" t="str">
            <v>APILOAMENTO DO FUNDO DE VALAS,PARA SIMPLES REGULARIZACAO</v>
          </cell>
          <cell r="C32" t="str">
            <v>M2</v>
          </cell>
          <cell r="D32">
            <v>9.41</v>
          </cell>
        </row>
        <row r="33">
          <cell r="A33" t="str">
            <v>01.04.14</v>
          </cell>
          <cell r="B33" t="str">
            <v>LASTRO DE AGREGADO RECICLADO</v>
          </cell>
          <cell r="C33" t="str">
            <v>M3</v>
          </cell>
          <cell r="D33">
            <v>40.68</v>
          </cell>
        </row>
        <row r="34">
          <cell r="A34" t="str">
            <v>01.04.15</v>
          </cell>
          <cell r="B34" t="str">
            <v>LASTRO DE BRITA</v>
          </cell>
          <cell r="C34" t="str">
            <v>M3</v>
          </cell>
          <cell r="D34">
            <v>54.65</v>
          </cell>
        </row>
        <row r="35">
          <cell r="A35" t="str">
            <v>01.04.16</v>
          </cell>
          <cell r="B35" t="str">
            <v>LASTRO DE CONCRETO - 150KG CIM/M3</v>
          </cell>
          <cell r="C35" t="str">
            <v>M3</v>
          </cell>
          <cell r="D35">
            <v>145.09</v>
          </cell>
        </row>
        <row r="36">
          <cell r="A36" t="str">
            <v>01.04.17</v>
          </cell>
          <cell r="B36" t="str">
            <v>LASTRO DE CONCRETO COM AGREGADO RECICLADO - 150 KG CIM/M3</v>
          </cell>
          <cell r="C36" t="str">
            <v>M3</v>
          </cell>
          <cell r="D36">
            <v>171.29</v>
          </cell>
        </row>
        <row r="37">
          <cell r="A37" t="str">
            <v>01.04.26</v>
          </cell>
          <cell r="B37" t="str">
            <v>TUBO PVC PERFURADO P/DRENAGEM - D=4" (100MM)</v>
          </cell>
          <cell r="C37" t="str">
            <v>M</v>
          </cell>
          <cell r="D37">
            <v>15.18</v>
          </cell>
        </row>
        <row r="38">
          <cell r="A38" t="str">
            <v>01.04.27</v>
          </cell>
          <cell r="B38" t="str">
            <v>TUBO PVC PERFURADO P/DRENAGEM - D=6" (150MM)</v>
          </cell>
          <cell r="C38" t="str">
            <v>M</v>
          </cell>
          <cell r="D38">
            <v>28.96</v>
          </cell>
        </row>
        <row r="39">
          <cell r="A39" t="str">
            <v>01.04.30</v>
          </cell>
          <cell r="B39" t="str">
            <v>TUBO DE CONCRETO - DIAMETRO DE 30CM</v>
          </cell>
          <cell r="C39" t="str">
            <v>M</v>
          </cell>
          <cell r="D39">
            <v>25.56</v>
          </cell>
        </row>
        <row r="40">
          <cell r="A40" t="str">
            <v>01.04.31</v>
          </cell>
          <cell r="B40" t="str">
            <v>TUBO DE CONCRETO - DIAMETRO DE 40CM</v>
          </cell>
          <cell r="C40" t="str">
            <v>M</v>
          </cell>
          <cell r="D40">
            <v>33.58</v>
          </cell>
        </row>
        <row r="41">
          <cell r="A41" t="str">
            <v>01.04.32</v>
          </cell>
          <cell r="B41" t="str">
            <v>TUBO DE CONCRETO - DIAMETRO DE 50CM</v>
          </cell>
          <cell r="C41" t="str">
            <v>M</v>
          </cell>
          <cell r="D41">
            <v>47.13</v>
          </cell>
        </row>
        <row r="42">
          <cell r="A42" t="str">
            <v>01.04.33</v>
          </cell>
          <cell r="B42" t="str">
            <v>TUBO DE CONCRETO - DIAMETRO DE 60CM</v>
          </cell>
          <cell r="C42" t="str">
            <v>M</v>
          </cell>
          <cell r="D42">
            <v>61.48</v>
          </cell>
        </row>
        <row r="43">
          <cell r="A43" t="str">
            <v>01.04.35</v>
          </cell>
          <cell r="B43" t="str">
            <v>TUBO DE CONCRETO - DIAMETRO DE 80CM</v>
          </cell>
          <cell r="C43" t="str">
            <v>M</v>
          </cell>
          <cell r="D43">
            <v>127.21</v>
          </cell>
        </row>
        <row r="44">
          <cell r="A44" t="str">
            <v>01.04.37</v>
          </cell>
          <cell r="B44" t="str">
            <v>TUBO DE CONCRETO - DIAMETRO DE 100CM</v>
          </cell>
          <cell r="C44" t="str">
            <v>M</v>
          </cell>
          <cell r="D44">
            <v>181.06</v>
          </cell>
        </row>
        <row r="45">
          <cell r="A45" t="str">
            <v>01.04.39</v>
          </cell>
          <cell r="B45" t="str">
            <v>TUBO DE CONCRETO - DIAMETRO DE 120CM</v>
          </cell>
          <cell r="C45" t="str">
            <v>M</v>
          </cell>
          <cell r="D45">
            <v>271.68</v>
          </cell>
        </row>
        <row r="46">
          <cell r="A46" t="str">
            <v>01.04.48</v>
          </cell>
          <cell r="B46" t="str">
            <v>CAIXA DE LIGACAO OU INSPECAO - ESCAVACAO E APILOAMENTO</v>
          </cell>
          <cell r="C46" t="str">
            <v>M3</v>
          </cell>
          <cell r="D46">
            <v>29.06</v>
          </cell>
        </row>
        <row r="47">
          <cell r="A47" t="str">
            <v>01.04.49</v>
          </cell>
          <cell r="B47" t="str">
            <v>CAIXA DE LIGACAO OU INSPECAO - LASTRO DE CONCRETO (FUNDO)</v>
          </cell>
          <cell r="C47" t="str">
            <v>M3</v>
          </cell>
          <cell r="D47">
            <v>152.69999999999999</v>
          </cell>
        </row>
        <row r="48">
          <cell r="A48" t="str">
            <v>01.04.50</v>
          </cell>
          <cell r="B48" t="str">
            <v>CAIXA DE LIGACAO OU INSPECAO - ALVENARIA DE 1/2 TIJOLO,REVESTIDA</v>
          </cell>
          <cell r="C48" t="str">
            <v>M2</v>
          </cell>
          <cell r="D48">
            <v>51.95</v>
          </cell>
        </row>
        <row r="49">
          <cell r="A49" t="str">
            <v>01.04.51</v>
          </cell>
          <cell r="B49" t="str">
            <v>CAIXA DE LIGACAO OU INSPECAO - ALVENARIA DE 1 TIJOLO,REVESTIDA</v>
          </cell>
          <cell r="C49" t="str">
            <v>M2</v>
          </cell>
          <cell r="D49">
            <v>79.989999999999995</v>
          </cell>
        </row>
        <row r="50">
          <cell r="A50" t="str">
            <v>01.04.52</v>
          </cell>
          <cell r="B50" t="str">
            <v>CAIXA DE LIGACAO OU INSPECAO - TAMPA DE CONCRETO</v>
          </cell>
          <cell r="C50" t="str">
            <v>M2</v>
          </cell>
          <cell r="D50">
            <v>77.319999999999993</v>
          </cell>
        </row>
        <row r="51">
          <cell r="A51" t="str">
            <v>01.04.70</v>
          </cell>
          <cell r="B51" t="str">
            <v>ENVOLVIMENTO DE TUBOS COM BRITA</v>
          </cell>
          <cell r="C51" t="str">
            <v>M3</v>
          </cell>
          <cell r="D51">
            <v>57.78</v>
          </cell>
        </row>
        <row r="52">
          <cell r="A52" t="str">
            <v>01.04.71</v>
          </cell>
          <cell r="B52" t="str">
            <v>ENVOLVIMENTO DE TUBOS COM AREIA</v>
          </cell>
          <cell r="C52" t="str">
            <v>M3</v>
          </cell>
          <cell r="D52">
            <v>73.319999999999993</v>
          </cell>
        </row>
        <row r="53">
          <cell r="A53" t="str">
            <v>01.04.75</v>
          </cell>
          <cell r="B53" t="str">
            <v>MANTA EM TEREFTALATO DE POLIESTER - 300G/M2</v>
          </cell>
          <cell r="C53" t="str">
            <v>M2</v>
          </cell>
          <cell r="D53">
            <v>1.6</v>
          </cell>
        </row>
        <row r="54">
          <cell r="A54" t="str">
            <v>01.04.80</v>
          </cell>
          <cell r="B54" t="str">
            <v>REATERRO DE VALAS,INCLUSIVE APILOAMENTO</v>
          </cell>
          <cell r="C54" t="str">
            <v>M3</v>
          </cell>
          <cell r="D54">
            <v>9.41</v>
          </cell>
        </row>
        <row r="55">
          <cell r="A55" t="str">
            <v>01.05.00</v>
          </cell>
          <cell r="B55" t="str">
            <v>TAPUMES</v>
          </cell>
          <cell r="D55">
            <v>0</v>
          </cell>
        </row>
        <row r="56">
          <cell r="A56" t="str">
            <v>01.05.01</v>
          </cell>
          <cell r="B56" t="str">
            <v>TAPUME CHAPA COMPENSADA 6MM</v>
          </cell>
          <cell r="C56" t="str">
            <v>M2</v>
          </cell>
          <cell r="D56">
            <v>27.38</v>
          </cell>
        </row>
        <row r="57">
          <cell r="A57" t="str">
            <v>01.05.02</v>
          </cell>
          <cell r="B57" t="str">
            <v>TAPUME CHAPA COMPENSADA RESINADA 10MM</v>
          </cell>
          <cell r="C57" t="str">
            <v>M2</v>
          </cell>
          <cell r="D57">
            <v>29.8</v>
          </cell>
        </row>
        <row r="58">
          <cell r="A58" t="str">
            <v>01.05.40</v>
          </cell>
          <cell r="B58" t="str">
            <v>TELA P/ PROTEÇÃO DE OBRAS, MALHA 2 MM</v>
          </cell>
          <cell r="C58" t="str">
            <v>M2</v>
          </cell>
          <cell r="D58">
            <v>8.33</v>
          </cell>
        </row>
        <row r="59">
          <cell r="A59" t="str">
            <v>02.00.00</v>
          </cell>
          <cell r="B59" t="str">
            <v>FUNDACOES</v>
          </cell>
        </row>
        <row r="60">
          <cell r="A60" t="str">
            <v>02.01.00</v>
          </cell>
          <cell r="B60" t="str">
            <v>FUNDACAO PROFUNDA</v>
          </cell>
        </row>
        <row r="61">
          <cell r="A61" t="str">
            <v>02.01.01</v>
          </cell>
          <cell r="B61" t="str">
            <v>BROCA DE CONCRETO - DIAMETRO DE 20CM</v>
          </cell>
          <cell r="C61" t="str">
            <v>M</v>
          </cell>
          <cell r="D61">
            <v>16.920000000000002</v>
          </cell>
        </row>
        <row r="62">
          <cell r="A62" t="str">
            <v>02.01.02</v>
          </cell>
          <cell r="B62" t="str">
            <v>BROCA DE CONCRETO - DIAMETRO DE 25CM</v>
          </cell>
          <cell r="C62" t="str">
            <v>M</v>
          </cell>
          <cell r="D62">
            <v>25.72</v>
          </cell>
        </row>
        <row r="63">
          <cell r="A63" t="str">
            <v>02.01.03</v>
          </cell>
          <cell r="B63" t="str">
            <v>BROCA DE CONCRETO - DIAMETRO DE 30CM</v>
          </cell>
          <cell r="C63" t="str">
            <v>M</v>
          </cell>
          <cell r="D63">
            <v>38.11</v>
          </cell>
        </row>
        <row r="64">
          <cell r="A64" t="str">
            <v>02.01.05</v>
          </cell>
          <cell r="B64" t="str">
            <v>ESTACA DE CONCRETO MOLDADA NO LOCAL,TIPO"STRAUSS" - ATE 20T</v>
          </cell>
          <cell r="C64" t="str">
            <v>M</v>
          </cell>
          <cell r="D64">
            <v>23.87</v>
          </cell>
        </row>
        <row r="65">
          <cell r="A65" t="str">
            <v>02.01.06</v>
          </cell>
          <cell r="B65" t="str">
            <v>ESTACA DE CONCRETO MOLDADA NO LOCAL,TIPO"STRAUSS" - ATE 30T</v>
          </cell>
          <cell r="C65" t="str">
            <v>M</v>
          </cell>
          <cell r="D65">
            <v>31.31</v>
          </cell>
        </row>
        <row r="66">
          <cell r="A66" t="str">
            <v>02.01.07</v>
          </cell>
          <cell r="B66" t="str">
            <v>ESTACA DE CONCRETO MOLDADA NO LOCAL,TIPO"STRAUSS" - ATE 40T</v>
          </cell>
          <cell r="C66" t="str">
            <v>M</v>
          </cell>
          <cell r="D66">
            <v>40.97</v>
          </cell>
        </row>
        <row r="67">
          <cell r="A67" t="str">
            <v>02.01.08</v>
          </cell>
          <cell r="B67" t="str">
            <v>ESTACA DE CONCRETO MOLDADA NO LOCAL,TIPO"STRAUSS" - ATE 50T</v>
          </cell>
          <cell r="C67" t="str">
            <v>M</v>
          </cell>
          <cell r="D67">
            <v>53.28</v>
          </cell>
        </row>
        <row r="68">
          <cell r="A68" t="str">
            <v>02.01.09</v>
          </cell>
          <cell r="B68" t="str">
            <v>ESTACA DE CONCRETO MOLDADA NO LOCAL,TIPO"STRAUSS" - ATE 70T</v>
          </cell>
          <cell r="C68" t="str">
            <v>M</v>
          </cell>
          <cell r="D68">
            <v>94.87</v>
          </cell>
        </row>
        <row r="69">
          <cell r="A69" t="str">
            <v>02.01.10</v>
          </cell>
          <cell r="B69" t="str">
            <v>TAXA DE MOBILIZACAO DE EQUIPAMENTOS PARA ESTACA TIPO "STRAUSS"</v>
          </cell>
          <cell r="C69" t="str">
            <v>UN</v>
          </cell>
          <cell r="D69">
            <v>777.5</v>
          </cell>
        </row>
        <row r="70">
          <cell r="A70" t="str">
            <v>02.01.20</v>
          </cell>
          <cell r="B70" t="str">
            <v>TUBULAO - ESCAVACAO A CEU ABERTO,COM PA E PICARETA</v>
          </cell>
          <cell r="C70" t="str">
            <v>M3</v>
          </cell>
          <cell r="D70">
            <v>130.77000000000001</v>
          </cell>
        </row>
        <row r="71">
          <cell r="A71" t="str">
            <v>02.01.34</v>
          </cell>
          <cell r="B71" t="str">
            <v>TUBULÃO A CEU ABERTO FCK=20 MPA</v>
          </cell>
          <cell r="C71" t="str">
            <v>M3</v>
          </cell>
          <cell r="D71">
            <v>227.91</v>
          </cell>
        </row>
        <row r="72">
          <cell r="A72" t="str">
            <v>02.01.38</v>
          </cell>
          <cell r="B72" t="str">
            <v>ESTACA DE CONCRETO PRE-MOLDADA - DIAMETRO 17 CM - 20 T</v>
          </cell>
          <cell r="C72" t="str">
            <v>M</v>
          </cell>
          <cell r="D72">
            <v>35.19</v>
          </cell>
        </row>
        <row r="73">
          <cell r="A73" t="str">
            <v>02.01.39</v>
          </cell>
          <cell r="B73" t="str">
            <v>ESTACA DE CONCRETO PRE-MOLDADA - DIAMETRO 20 CM - 30 T</v>
          </cell>
          <cell r="C73" t="str">
            <v>M</v>
          </cell>
          <cell r="D73">
            <v>38.82</v>
          </cell>
        </row>
        <row r="74">
          <cell r="A74" t="str">
            <v>02.01.40</v>
          </cell>
          <cell r="B74" t="str">
            <v>ESTACA DE CONCRETO PRE-MOLDADA - DIAMETRO 23 CM - 40 T</v>
          </cell>
          <cell r="C74" t="str">
            <v>M</v>
          </cell>
          <cell r="D74">
            <v>44.91</v>
          </cell>
        </row>
        <row r="75">
          <cell r="A75" t="str">
            <v>02.01.41</v>
          </cell>
          <cell r="B75" t="str">
            <v>ESTACA DE CONCRETO PRE-MOLDADA - DIAMETRO 28 CM - 60 T</v>
          </cell>
          <cell r="C75" t="str">
            <v>M</v>
          </cell>
          <cell r="D75">
            <v>63.86</v>
          </cell>
        </row>
        <row r="76">
          <cell r="A76" t="str">
            <v>02.01.42</v>
          </cell>
          <cell r="B76" t="str">
            <v>ESTACA DE CONCRETO PRE-MOLDADA - DIAMETRO 33 CM - 70 T</v>
          </cell>
          <cell r="C76" t="str">
            <v>M</v>
          </cell>
          <cell r="D76">
            <v>79.099999999999994</v>
          </cell>
        </row>
        <row r="77">
          <cell r="A77" t="str">
            <v>02.01.43</v>
          </cell>
          <cell r="B77" t="str">
            <v>EMENDA DE ESTACA DE CONCRETO PRE-MOLDADA - DIAMETRO 17 CM - 20 T</v>
          </cell>
          <cell r="C77" t="str">
            <v>UN</v>
          </cell>
          <cell r="D77">
            <v>18.489999999999998</v>
          </cell>
        </row>
        <row r="78">
          <cell r="A78" t="str">
            <v>02.01.44</v>
          </cell>
          <cell r="B78" t="str">
            <v>EMENDA DE ESTACA DE CONCRETO PRE-MOLDADA - DIAMETRO 20 CM - 30 T</v>
          </cell>
          <cell r="C78" t="str">
            <v>UN</v>
          </cell>
          <cell r="D78">
            <v>19.93</v>
          </cell>
        </row>
        <row r="79">
          <cell r="A79" t="str">
            <v>02.01.45</v>
          </cell>
          <cell r="B79" t="str">
            <v>EMENDA DE ESTACA DE CONCRETO PRE-MOLDADA - DIAMETRO 23 CM - 40 T</v>
          </cell>
          <cell r="C79" t="str">
            <v>UN</v>
          </cell>
          <cell r="D79">
            <v>21.48</v>
          </cell>
        </row>
        <row r="80">
          <cell r="A80" t="str">
            <v>02.01.46</v>
          </cell>
          <cell r="B80" t="str">
            <v>EMENDA DE ESTACA CE CONCRETO PRE-MOLDADA - DIAMETRO 28 CM - 60 T</v>
          </cell>
          <cell r="C80" t="str">
            <v>UN</v>
          </cell>
          <cell r="D80">
            <v>25.6</v>
          </cell>
        </row>
        <row r="81">
          <cell r="A81" t="str">
            <v>02.01.47</v>
          </cell>
          <cell r="B81" t="str">
            <v>EMENDA DE ESTACA DE CONCRETO PRE-MOLDADA - DIAMETRO 33 CM - 70 T</v>
          </cell>
          <cell r="C81" t="str">
            <v>UN</v>
          </cell>
          <cell r="D81">
            <v>29.53</v>
          </cell>
        </row>
        <row r="82">
          <cell r="A82" t="str">
            <v>02.01.48</v>
          </cell>
          <cell r="B82" t="str">
            <v>CORTE E REPARO DE CABECA DE ESTACA</v>
          </cell>
          <cell r="C82" t="str">
            <v>UN</v>
          </cell>
          <cell r="D82">
            <v>17.54</v>
          </cell>
        </row>
        <row r="83">
          <cell r="A83" t="str">
            <v>02.01.49</v>
          </cell>
          <cell r="B83" t="str">
            <v>TAXA DE MOBILIZACAO DE EQUIPAMENTOS PARA ESTACA PRE-MOLDADA</v>
          </cell>
          <cell r="C83" t="str">
            <v>UN</v>
          </cell>
          <cell r="D83">
            <v>3060.13</v>
          </cell>
        </row>
        <row r="84">
          <cell r="A84" t="str">
            <v>02.01.50</v>
          </cell>
          <cell r="B84" t="str">
            <v>ESTACAS ESCAVADAS MECANICAMENTE DIAM.= 20CM</v>
          </cell>
          <cell r="C84" t="str">
            <v>M</v>
          </cell>
          <cell r="D84">
            <v>13.1</v>
          </cell>
        </row>
        <row r="85">
          <cell r="A85" t="str">
            <v>02.01.51</v>
          </cell>
          <cell r="B85" t="str">
            <v>ESTACAS ESCAVADAS MECANICAMENTE DIAM.= 25CM</v>
          </cell>
          <cell r="C85" t="str">
            <v>M</v>
          </cell>
          <cell r="D85">
            <v>14.43</v>
          </cell>
        </row>
        <row r="86">
          <cell r="A86" t="str">
            <v>02.01.52</v>
          </cell>
          <cell r="B86" t="str">
            <v>ESTACAS ESCAVADAS MECANICAMENTE DIAM.= 30CM</v>
          </cell>
          <cell r="C86" t="str">
            <v>M</v>
          </cell>
          <cell r="D86">
            <v>19.13</v>
          </cell>
        </row>
        <row r="87">
          <cell r="A87" t="str">
            <v>02.01.53</v>
          </cell>
          <cell r="B87" t="str">
            <v>ESTACAS ESCAVADAS MECANICAMENTE DIAM.= 35CM</v>
          </cell>
          <cell r="C87" t="str">
            <v>M</v>
          </cell>
          <cell r="D87">
            <v>25.01</v>
          </cell>
        </row>
        <row r="88">
          <cell r="A88" t="str">
            <v>02.01.55</v>
          </cell>
          <cell r="B88" t="str">
            <v>ESTACAS ESCAVADAS MECANICAMENTE DIAMETRO 40CM</v>
          </cell>
          <cell r="C88" t="str">
            <v>M</v>
          </cell>
          <cell r="D88">
            <v>32.51</v>
          </cell>
        </row>
        <row r="89">
          <cell r="A89" t="str">
            <v>02.01.56</v>
          </cell>
          <cell r="B89" t="str">
            <v>ESTACAS ESCAVADAS MECANICAMENTE DIAMETRO 80CM</v>
          </cell>
          <cell r="C89" t="str">
            <v>M</v>
          </cell>
          <cell r="D89">
            <v>114</v>
          </cell>
        </row>
        <row r="90">
          <cell r="A90" t="str">
            <v>02.01.60</v>
          </cell>
          <cell r="B90" t="str">
            <v>ESTACA RAIZ DIAM.=160 MM P/ATE 35 TF</v>
          </cell>
          <cell r="C90" t="str">
            <v>M</v>
          </cell>
          <cell r="D90">
            <v>134.07</v>
          </cell>
        </row>
        <row r="91">
          <cell r="A91" t="str">
            <v>02.01.61</v>
          </cell>
          <cell r="B91" t="str">
            <v>ESTACA RAIZ DIAM.=200 MM P/ATE 50 TF</v>
          </cell>
          <cell r="C91" t="str">
            <v>M</v>
          </cell>
          <cell r="D91">
            <v>145.51</v>
          </cell>
        </row>
        <row r="92">
          <cell r="A92" t="str">
            <v>02.01.62</v>
          </cell>
          <cell r="B92" t="str">
            <v>ESTACA RAIZ DIAM.=250 MM P/ATE 80 TF</v>
          </cell>
          <cell r="C92" t="str">
            <v>M</v>
          </cell>
          <cell r="D92">
            <v>167.55</v>
          </cell>
        </row>
        <row r="93">
          <cell r="A93" t="str">
            <v>02.01.63</v>
          </cell>
          <cell r="B93" t="str">
            <v>ESTACA RAIZ DIAM.=310 MM P/ATE 100 TF</v>
          </cell>
          <cell r="C93" t="str">
            <v>M</v>
          </cell>
          <cell r="D93">
            <v>207.51</v>
          </cell>
        </row>
        <row r="94">
          <cell r="A94" t="str">
            <v>02.01.64</v>
          </cell>
          <cell r="B94" t="str">
            <v>TAXA DE MOBILIZACAO DE EQUIPAMENTOS PARA ESTACA RAIZ</v>
          </cell>
          <cell r="C94" t="str">
            <v>UN</v>
          </cell>
          <cell r="D94">
            <v>3945.71</v>
          </cell>
        </row>
        <row r="95">
          <cell r="A95" t="str">
            <v>02.01.70</v>
          </cell>
          <cell r="B95" t="str">
            <v>FORNECIMENTO E CRAVACAO DE ESTACA PERFIL DE AÇO 10"</v>
          </cell>
          <cell r="C95" t="str">
            <v>M</v>
          </cell>
          <cell r="D95">
            <v>106.74</v>
          </cell>
        </row>
        <row r="96">
          <cell r="A96" t="str">
            <v>02.01.71</v>
          </cell>
          <cell r="B96" t="str">
            <v>FORNECIMENTO E CRAVACAO DE ESTACA PERFIL DE AÇO 12"</v>
          </cell>
          <cell r="C96" t="str">
            <v>M</v>
          </cell>
          <cell r="D96">
            <v>165.49</v>
          </cell>
        </row>
        <row r="97">
          <cell r="A97" t="str">
            <v>02.01.72</v>
          </cell>
          <cell r="B97" t="str">
            <v>FORNEC. E CRAVAÇÃO DE ESTACA PERFIL DE AÇO I 15"</v>
          </cell>
          <cell r="C97" t="str">
            <v>M</v>
          </cell>
          <cell r="D97">
            <v>463.51</v>
          </cell>
        </row>
        <row r="98">
          <cell r="A98" t="str">
            <v>02.01.73</v>
          </cell>
          <cell r="B98" t="str">
            <v>CORTE DE ESTACA METALICA PERFIL I 10"</v>
          </cell>
          <cell r="C98" t="str">
            <v>UN</v>
          </cell>
          <cell r="D98">
            <v>36.4</v>
          </cell>
        </row>
        <row r="99">
          <cell r="A99" t="str">
            <v>02.01.74</v>
          </cell>
          <cell r="B99" t="str">
            <v>CORTE DE ESTACA METALICA PERFIL I 12"</v>
          </cell>
          <cell r="C99" t="str">
            <v>UN</v>
          </cell>
          <cell r="D99">
            <v>41.37</v>
          </cell>
        </row>
        <row r="100">
          <cell r="A100" t="str">
            <v>02.01.75</v>
          </cell>
          <cell r="B100" t="str">
            <v>EMENDA DE TOPO P/ESTACA METALICA PERFIL I 10"</v>
          </cell>
          <cell r="C100" t="str">
            <v>UN</v>
          </cell>
          <cell r="D100">
            <v>101.7</v>
          </cell>
        </row>
        <row r="101">
          <cell r="A101" t="str">
            <v>02.01.76</v>
          </cell>
          <cell r="B101" t="str">
            <v>EMENDA DE TOPO P/ESTACA METALICA PERFIL I 12"</v>
          </cell>
          <cell r="C101" t="str">
            <v>UN</v>
          </cell>
          <cell r="D101">
            <v>117.1</v>
          </cell>
        </row>
        <row r="102">
          <cell r="A102" t="str">
            <v>02.01.77</v>
          </cell>
          <cell r="B102" t="str">
            <v>TAXA DE MOBILIZACAO DE EQUIPAMENTOS PARA ESTACA METALICA</v>
          </cell>
          <cell r="C102" t="str">
            <v>UN</v>
          </cell>
          <cell r="D102">
            <v>2345</v>
          </cell>
        </row>
        <row r="103">
          <cell r="A103" t="str">
            <v>02.01.79</v>
          </cell>
          <cell r="B103" t="str">
            <v>FORNEC. E CRAVAÇÃO DE TRILHO SIMPLES PERFIL TR32</v>
          </cell>
          <cell r="C103" t="str">
            <v>M</v>
          </cell>
          <cell r="D103">
            <v>149.38</v>
          </cell>
        </row>
        <row r="104">
          <cell r="A104" t="str">
            <v>02.01.80</v>
          </cell>
          <cell r="B104" t="str">
            <v>ESTACA ESCAVADA HÉLICE CONTÍNUA D=25CM</v>
          </cell>
          <cell r="C104" t="str">
            <v>M</v>
          </cell>
          <cell r="D104">
            <v>34.29</v>
          </cell>
        </row>
        <row r="105">
          <cell r="A105" t="str">
            <v>02.01.81</v>
          </cell>
          <cell r="B105" t="str">
            <v>ESTACA ESCAVADA HÉLICE CONTÍNUA D=30CM</v>
          </cell>
          <cell r="C105" t="str">
            <v>M</v>
          </cell>
          <cell r="D105">
            <v>45.38</v>
          </cell>
        </row>
        <row r="106">
          <cell r="A106" t="str">
            <v>02.01.82</v>
          </cell>
          <cell r="B106" t="str">
            <v>ESTACA ESCAVADA HÉLICE CONTÍNUA D=35CM</v>
          </cell>
          <cell r="C106" t="str">
            <v>M</v>
          </cell>
          <cell r="D106">
            <v>55.03</v>
          </cell>
        </row>
        <row r="107">
          <cell r="A107" t="str">
            <v>02.01.83</v>
          </cell>
          <cell r="B107" t="str">
            <v>ESTACA ESCAVADA HÉLICE CONTÍNUA D=40CM</v>
          </cell>
          <cell r="C107" t="str">
            <v>M</v>
          </cell>
          <cell r="D107">
            <v>68.2</v>
          </cell>
        </row>
        <row r="108">
          <cell r="A108" t="str">
            <v>02.01.84</v>
          </cell>
          <cell r="B108" t="str">
            <v>ESTACA ESCAVADA HÉLICE CONTÍNUA D=50CM</v>
          </cell>
          <cell r="C108" t="str">
            <v>M</v>
          </cell>
          <cell r="D108">
            <v>92.32</v>
          </cell>
        </row>
        <row r="109">
          <cell r="A109" t="str">
            <v>02.01.85</v>
          </cell>
          <cell r="B109" t="str">
            <v>ESTACA ESCAVADA HÉLICE CONTÍNUA D=60CM</v>
          </cell>
          <cell r="C109" t="str">
            <v>M</v>
          </cell>
          <cell r="D109">
            <v>120.23</v>
          </cell>
        </row>
        <row r="110">
          <cell r="A110" t="str">
            <v>02.01.90</v>
          </cell>
          <cell r="B110" t="str">
            <v>MOBILIZAÇÃO DE EQUIPAMENTO P/ ESTACA HÉLICE E CONTÍNUA</v>
          </cell>
          <cell r="C110" t="str">
            <v>UN</v>
          </cell>
          <cell r="D110">
            <v>13149.5</v>
          </cell>
        </row>
        <row r="111">
          <cell r="A111" t="str">
            <v>02.02.00</v>
          </cell>
          <cell r="B111" t="str">
            <v>VALAS</v>
          </cell>
        </row>
        <row r="112">
          <cell r="A112" t="str">
            <v>02.02.01</v>
          </cell>
          <cell r="B112" t="str">
            <v>ESCAVACAO MANUAL - PROFUNDIDADE IGUAL OU INFERIOR A 1,50M</v>
          </cell>
          <cell r="C112" t="str">
            <v>M3</v>
          </cell>
          <cell r="D112">
            <v>18.829999999999998</v>
          </cell>
        </row>
        <row r="113">
          <cell r="A113" t="str">
            <v>02.02.02</v>
          </cell>
          <cell r="B113" t="str">
            <v>ESCAVACAO MANUAL - PROFUNDIDADE SUPERIOR A 1,50M</v>
          </cell>
          <cell r="C113" t="str">
            <v>M3</v>
          </cell>
          <cell r="D113">
            <v>21.96</v>
          </cell>
        </row>
        <row r="114">
          <cell r="A114" t="str">
            <v>02.02.05</v>
          </cell>
          <cell r="B114" t="str">
            <v>ESCORAMENTO DE VALAS - CONTINUO</v>
          </cell>
          <cell r="C114" t="str">
            <v>M2</v>
          </cell>
          <cell r="D114">
            <v>26.25</v>
          </cell>
        </row>
        <row r="115">
          <cell r="A115" t="str">
            <v>02.02.06</v>
          </cell>
          <cell r="B115" t="str">
            <v>ESCORAMENTO DE VALAS - DESCONTINUO</v>
          </cell>
          <cell r="C115" t="str">
            <v>M2</v>
          </cell>
          <cell r="D115">
            <v>15.38</v>
          </cell>
        </row>
        <row r="116">
          <cell r="A116" t="str">
            <v>02.02.10</v>
          </cell>
          <cell r="B116" t="str">
            <v>APILOAMENTO DO FUNDO DE VALAS,PARA SIMPLES REGULARIZACAO</v>
          </cell>
          <cell r="C116" t="str">
            <v>M2</v>
          </cell>
          <cell r="D116">
            <v>9.41</v>
          </cell>
        </row>
        <row r="117">
          <cell r="A117" t="str">
            <v>02.02.11</v>
          </cell>
          <cell r="B117" t="str">
            <v>APILOAMENTO DO FUNDO DE VALAS,COM MACO DE ATE 60KG</v>
          </cell>
          <cell r="C117" t="str">
            <v>M2</v>
          </cell>
          <cell r="D117">
            <v>10.67</v>
          </cell>
        </row>
        <row r="118">
          <cell r="A118" t="str">
            <v>02.02.15</v>
          </cell>
          <cell r="B118" t="str">
            <v>LASTRO DE BRITA</v>
          </cell>
          <cell r="C118" t="str">
            <v>M3</v>
          </cell>
          <cell r="D118">
            <v>54.65</v>
          </cell>
        </row>
        <row r="119">
          <cell r="A119" t="str">
            <v>02.02.16</v>
          </cell>
          <cell r="B119" t="str">
            <v>LASTRO DE CONCRETO - 150KG CIM/M3</v>
          </cell>
          <cell r="C119" t="str">
            <v>M3</v>
          </cell>
          <cell r="D119">
            <v>144.88</v>
          </cell>
        </row>
        <row r="120">
          <cell r="A120" t="str">
            <v>02.02.17</v>
          </cell>
          <cell r="B120" t="str">
            <v>LASTRO DE CONCRETO C/AGREGADO RECICLADO-150 KG CIM/M3</v>
          </cell>
          <cell r="C120" t="str">
            <v>M3</v>
          </cell>
          <cell r="D120">
            <v>133.63999999999999</v>
          </cell>
        </row>
        <row r="121">
          <cell r="A121" t="str">
            <v>02.03.00</v>
          </cell>
          <cell r="B121" t="str">
            <v>FUNDACAO - FORMA</v>
          </cell>
        </row>
        <row r="122">
          <cell r="A122" t="str">
            <v>02.03.01</v>
          </cell>
          <cell r="B122" t="str">
            <v>FORMA COMUM DE TABUAS DE PINHO</v>
          </cell>
          <cell r="C122" t="str">
            <v>M2</v>
          </cell>
          <cell r="D122">
            <v>22.19</v>
          </cell>
        </row>
        <row r="123">
          <cell r="A123" t="str">
            <v>02.03.04</v>
          </cell>
          <cell r="B123" t="str">
            <v>FORMA COMUM DE TABUAS DE PINHO - NAO RECUPERAVEL</v>
          </cell>
          <cell r="C123" t="str">
            <v>M2</v>
          </cell>
          <cell r="D123">
            <v>19.07</v>
          </cell>
        </row>
        <row r="124">
          <cell r="A124" t="str">
            <v>02.04.00</v>
          </cell>
          <cell r="B124" t="str">
            <v>FUNDACAO - ARMADURA</v>
          </cell>
        </row>
        <row r="125">
          <cell r="A125" t="str">
            <v>02.04.04</v>
          </cell>
          <cell r="B125" t="str">
            <v>ARMADURA EM ACO CA-50</v>
          </cell>
          <cell r="C125" t="str">
            <v>KG</v>
          </cell>
          <cell r="D125">
            <v>4.25</v>
          </cell>
        </row>
        <row r="126">
          <cell r="A126" t="str">
            <v>02.04.07</v>
          </cell>
          <cell r="B126" t="str">
            <v>ARMADURA EM ACO CA-60</v>
          </cell>
          <cell r="C126" t="str">
            <v>KG</v>
          </cell>
          <cell r="D126">
            <v>4.96</v>
          </cell>
        </row>
        <row r="127">
          <cell r="A127" t="str">
            <v>02.04.09</v>
          </cell>
          <cell r="B127" t="str">
            <v>ARMADURA EM ACO CA-60 - TELA</v>
          </cell>
          <cell r="C127" t="str">
            <v>KG</v>
          </cell>
          <cell r="D127">
            <v>4.8899999999999997</v>
          </cell>
        </row>
        <row r="128">
          <cell r="A128" t="str">
            <v>02.05.00</v>
          </cell>
          <cell r="B128" t="str">
            <v>FUNDACAO - CONCRETO</v>
          </cell>
        </row>
        <row r="129">
          <cell r="A129" t="str">
            <v>02.05.05</v>
          </cell>
          <cell r="B129" t="str">
            <v>CONCRETO FCK = 15,0MPA - VIRADO NA OBRA</v>
          </cell>
          <cell r="C129" t="str">
            <v>M3</v>
          </cell>
          <cell r="D129">
            <v>186.59</v>
          </cell>
        </row>
        <row r="130">
          <cell r="A130" t="str">
            <v>02.05.06</v>
          </cell>
          <cell r="B130" t="str">
            <v>CONCRETO FCK=20MPA - VIRADO NA OBRA</v>
          </cell>
          <cell r="C130" t="str">
            <v>M3</v>
          </cell>
          <cell r="D130">
            <v>193.4</v>
          </cell>
        </row>
        <row r="131">
          <cell r="A131" t="str">
            <v>02.05.08</v>
          </cell>
          <cell r="B131" t="str">
            <v>CONCRETO FCK = 15,0MPA - USINADO</v>
          </cell>
          <cell r="C131" t="str">
            <v>M3</v>
          </cell>
          <cell r="D131">
            <v>175.85</v>
          </cell>
        </row>
        <row r="132">
          <cell r="A132" t="str">
            <v>02.05.09</v>
          </cell>
          <cell r="B132" t="str">
            <v>CONCRETO FCK = 20,0 MPA - USINADO</v>
          </cell>
          <cell r="C132" t="str">
            <v>M3</v>
          </cell>
          <cell r="D132">
            <v>183.8</v>
          </cell>
        </row>
        <row r="133">
          <cell r="A133" t="str">
            <v>02.05.10</v>
          </cell>
          <cell r="B133" t="str">
            <v>CONCRETO FCK=25MPA - USINADO</v>
          </cell>
          <cell r="C133" t="str">
            <v>M3</v>
          </cell>
          <cell r="D133">
            <v>189.32</v>
          </cell>
        </row>
        <row r="134">
          <cell r="A134" t="str">
            <v>02.05.11</v>
          </cell>
          <cell r="B134" t="str">
            <v>CONCRETO FCK=30MPA - USINADO</v>
          </cell>
          <cell r="C134" t="str">
            <v>M3</v>
          </cell>
          <cell r="D134">
            <v>198.67</v>
          </cell>
        </row>
        <row r="135">
          <cell r="A135" t="str">
            <v>02.06.00</v>
          </cell>
          <cell r="B135" t="str">
            <v>EMBASAMENTO</v>
          </cell>
        </row>
        <row r="136">
          <cell r="A136" t="str">
            <v>02.06.01</v>
          </cell>
          <cell r="B136" t="str">
            <v>ALVENARIA DE EMBASAMENTO - TIJOLOS MACICOS COMUNS</v>
          </cell>
          <cell r="C136" t="str">
            <v>M3</v>
          </cell>
          <cell r="D136">
            <v>252.88</v>
          </cell>
        </row>
        <row r="137">
          <cell r="A137" t="str">
            <v>02.06.05</v>
          </cell>
          <cell r="B137" t="str">
            <v>IMPERMEABILIZACAO DO RESPALDO DA FUNDACAO - ARGAMASSA IMPERMEAVEL</v>
          </cell>
          <cell r="C137" t="str">
            <v>M2</v>
          </cell>
          <cell r="D137">
            <v>28.81</v>
          </cell>
        </row>
        <row r="138">
          <cell r="A138" t="str">
            <v>02.06.10</v>
          </cell>
          <cell r="B138" t="str">
            <v>REATERRO DE VALAS,INCLUSIVE APILOAMENTO</v>
          </cell>
          <cell r="C138" t="str">
            <v>M3</v>
          </cell>
          <cell r="D138">
            <v>9.41</v>
          </cell>
        </row>
        <row r="139">
          <cell r="A139" t="str">
            <v>02.50.00</v>
          </cell>
          <cell r="B139" t="str">
            <v>DEMOLICOES</v>
          </cell>
        </row>
        <row r="140">
          <cell r="A140" t="str">
            <v>02.50.01</v>
          </cell>
          <cell r="B140" t="str">
            <v>DEMOLICAO DE ALVENARIA DE EMBASAMENTO - TIJOLOS MACICOS COMUNS</v>
          </cell>
          <cell r="C140" t="str">
            <v>M3</v>
          </cell>
          <cell r="D140">
            <v>21.05</v>
          </cell>
        </row>
        <row r="141">
          <cell r="A141" t="str">
            <v>02.50.05</v>
          </cell>
          <cell r="B141" t="str">
            <v>DEMOLICAO DE CONCRETO SIMPLES</v>
          </cell>
          <cell r="C141" t="str">
            <v>M3</v>
          </cell>
          <cell r="D141">
            <v>53.6</v>
          </cell>
        </row>
        <row r="142">
          <cell r="A142" t="str">
            <v>02.50.06</v>
          </cell>
          <cell r="B142" t="str">
            <v>DEMOLICAO DE CONCRETO ARMADO</v>
          </cell>
          <cell r="C142" t="str">
            <v>M3</v>
          </cell>
          <cell r="D142">
            <v>107.2</v>
          </cell>
        </row>
        <row r="143">
          <cell r="A143" t="str">
            <v>02.90.00</v>
          </cell>
          <cell r="B143" t="str">
            <v>OUTROS SERVICOS</v>
          </cell>
        </row>
        <row r="144">
          <cell r="A144" t="str">
            <v>02.90.40</v>
          </cell>
          <cell r="B144" t="str">
            <v>BUZINOTE PVC - 2", C=0,30 M</v>
          </cell>
          <cell r="C144" t="str">
            <v>UN</v>
          </cell>
          <cell r="D144">
            <v>4.24</v>
          </cell>
        </row>
        <row r="145">
          <cell r="A145" t="str">
            <v>03.00.00</v>
          </cell>
          <cell r="B145" t="str">
            <v>ESTRUTURA</v>
          </cell>
        </row>
        <row r="146">
          <cell r="A146" t="str">
            <v>03.01.00</v>
          </cell>
          <cell r="B146" t="str">
            <v>ESTRUTURA DE CONCRETO ARMADO - FORMA</v>
          </cell>
        </row>
        <row r="147">
          <cell r="A147" t="str">
            <v>03.01.01</v>
          </cell>
          <cell r="B147" t="str">
            <v>FORMA COMUM DE TABUAS DE PINHO - PLANA</v>
          </cell>
          <cell r="C147" t="str">
            <v>M2</v>
          </cell>
          <cell r="D147">
            <v>22.71</v>
          </cell>
        </row>
        <row r="148">
          <cell r="A148" t="str">
            <v>03.01.04</v>
          </cell>
          <cell r="B148" t="str">
            <v>FORMA COMUM DE TABUAS DE PINHO - NAO RECUPERAVEL</v>
          </cell>
          <cell r="C148" t="str">
            <v>M2</v>
          </cell>
          <cell r="D148">
            <v>19.07</v>
          </cell>
        </row>
        <row r="149">
          <cell r="A149" t="str">
            <v>03.01.11</v>
          </cell>
          <cell r="B149" t="str">
            <v>FORMA ESPECIAL DE CHAPAS RESINADAS (10MM) - CURVA</v>
          </cell>
          <cell r="C149" t="str">
            <v>M2</v>
          </cell>
          <cell r="D149">
            <v>34.24</v>
          </cell>
        </row>
        <row r="150">
          <cell r="A150" t="str">
            <v>03.01.13</v>
          </cell>
          <cell r="B150" t="str">
            <v>FORMA ESPECIAL DE CHAPAS PLASTIFICADAS (10MM) - CURVA</v>
          </cell>
          <cell r="C150" t="str">
            <v>M2</v>
          </cell>
          <cell r="D150">
            <v>35.590000000000003</v>
          </cell>
        </row>
        <row r="151">
          <cell r="A151" t="str">
            <v>03.01.14</v>
          </cell>
          <cell r="B151" t="str">
            <v>FORMA ESPECIAL DE CHAPAS RESINADAS (10MM) - PLANA</v>
          </cell>
          <cell r="C151" t="str">
            <v>M2</v>
          </cell>
          <cell r="D151">
            <v>45.01</v>
          </cell>
        </row>
        <row r="152">
          <cell r="A152" t="str">
            <v>03.01.15</v>
          </cell>
          <cell r="B152" t="str">
            <v>FORMA ESPECIAL DE CHAPAS RESINADAS (12MM) - PLANA</v>
          </cell>
          <cell r="C152" t="str">
            <v>M2</v>
          </cell>
          <cell r="D152">
            <v>45.44</v>
          </cell>
        </row>
        <row r="153">
          <cell r="A153" t="str">
            <v>03.01.16</v>
          </cell>
          <cell r="B153" t="str">
            <v>FORMA ESPECIAL DE CHAPAS PLASTIFICADAS (10MM) - PLANA</v>
          </cell>
          <cell r="C153" t="str">
            <v>M2</v>
          </cell>
          <cell r="D153">
            <v>39.700000000000003</v>
          </cell>
        </row>
        <row r="154">
          <cell r="A154" t="str">
            <v>03.01.17</v>
          </cell>
          <cell r="B154" t="str">
            <v>FORMA ESPECIAL DE CHAPAS PLASTIFICADAS (12MM) - PLANA</v>
          </cell>
          <cell r="C154" t="str">
            <v>M2</v>
          </cell>
          <cell r="D154">
            <v>40.5</v>
          </cell>
        </row>
        <row r="155">
          <cell r="A155" t="str">
            <v>03.01.20</v>
          </cell>
          <cell r="B155" t="str">
            <v>FORMA DE TUBO DE PAPELÃO</v>
          </cell>
          <cell r="C155" t="str">
            <v>M</v>
          </cell>
          <cell r="D155">
            <v>59.31</v>
          </cell>
        </row>
        <row r="156">
          <cell r="A156" t="str">
            <v>03.01.30</v>
          </cell>
          <cell r="B156" t="str">
            <v>CIMBRAMENTO PARA ALTURAS ENTRE 3,01M E 7,00M</v>
          </cell>
          <cell r="C156" t="str">
            <v>M3</v>
          </cell>
          <cell r="D156">
            <v>16</v>
          </cell>
        </row>
        <row r="157">
          <cell r="A157" t="str">
            <v>03.02.00</v>
          </cell>
          <cell r="B157" t="str">
            <v>ESTRUTURA DE CONCRETO ARMADO - ARMADURA</v>
          </cell>
        </row>
        <row r="158">
          <cell r="A158" t="str">
            <v>03.02.04</v>
          </cell>
          <cell r="B158" t="str">
            <v>ARMADURA EM ACO CA-50</v>
          </cell>
          <cell r="C158" t="str">
            <v>KG</v>
          </cell>
          <cell r="D158">
            <v>4.1100000000000003</v>
          </cell>
        </row>
        <row r="159">
          <cell r="A159" t="str">
            <v>03.02.07</v>
          </cell>
          <cell r="B159" t="str">
            <v>ARMADURA EM ACO CA-60</v>
          </cell>
          <cell r="C159" t="str">
            <v>KG</v>
          </cell>
          <cell r="D159">
            <v>4.8499999999999996</v>
          </cell>
        </row>
        <row r="160">
          <cell r="A160" t="str">
            <v>03.02.09</v>
          </cell>
          <cell r="B160" t="str">
            <v>ARMADURA EM ACO CA-60 - TELA</v>
          </cell>
          <cell r="C160" t="str">
            <v>KG</v>
          </cell>
          <cell r="D160">
            <v>4.8899999999999997</v>
          </cell>
        </row>
        <row r="161">
          <cell r="A161" t="str">
            <v>03.03.00</v>
          </cell>
          <cell r="B161" t="str">
            <v>ESTRUTURA DE CONCRETO ARMADO - CONCRETO</v>
          </cell>
        </row>
        <row r="162">
          <cell r="A162" t="str">
            <v>03.03.05</v>
          </cell>
          <cell r="B162" t="str">
            <v>CONCRETO FCK = 15,0MPA - VIRADO NA OBRA</v>
          </cell>
          <cell r="C162" t="str">
            <v>M3</v>
          </cell>
          <cell r="D162">
            <v>186.71</v>
          </cell>
        </row>
        <row r="163">
          <cell r="A163" t="str">
            <v>03.03.07</v>
          </cell>
          <cell r="B163" t="str">
            <v>CONCRETO FCK = 20,0MPA - VIRADO NA OBRA</v>
          </cell>
          <cell r="C163" t="str">
            <v>M3</v>
          </cell>
          <cell r="D163">
            <v>193.4</v>
          </cell>
        </row>
        <row r="164">
          <cell r="A164" t="str">
            <v>03.03.08</v>
          </cell>
          <cell r="B164" t="str">
            <v>CONCRETO FCK=25,0MPA VIBRADO NA OBRA</v>
          </cell>
          <cell r="C164" t="str">
            <v>M3</v>
          </cell>
          <cell r="D164">
            <v>200.57</v>
          </cell>
        </row>
        <row r="165">
          <cell r="A165" t="str">
            <v>03.03.09</v>
          </cell>
          <cell r="B165" t="str">
            <v>CONCRETO = 15,0 MPA- USINADO</v>
          </cell>
          <cell r="C165" t="str">
            <v>M3</v>
          </cell>
          <cell r="D165">
            <v>175.85</v>
          </cell>
        </row>
        <row r="166">
          <cell r="A166" t="str">
            <v>03.03.15</v>
          </cell>
          <cell r="B166" t="str">
            <v>CONCRETO FCK= 20,0MPA - USINADO</v>
          </cell>
          <cell r="C166" t="str">
            <v>M3</v>
          </cell>
          <cell r="D166">
            <v>183.8</v>
          </cell>
        </row>
        <row r="167">
          <cell r="A167" t="str">
            <v>03.03.16</v>
          </cell>
          <cell r="B167" t="str">
            <v>CONCRETO FCK=20,0 MPA - USINADO E BOMBEAVEL</v>
          </cell>
          <cell r="C167" t="str">
            <v>M3</v>
          </cell>
          <cell r="D167">
            <v>187.07</v>
          </cell>
        </row>
        <row r="168">
          <cell r="A168" t="str">
            <v>03.03.17</v>
          </cell>
          <cell r="B168" t="str">
            <v>CONCRETO FCK=25,0 MPA - USINADO</v>
          </cell>
          <cell r="C168" t="str">
            <v>M3</v>
          </cell>
          <cell r="D168">
            <v>189.32</v>
          </cell>
        </row>
        <row r="169">
          <cell r="A169" t="str">
            <v>03.03.18</v>
          </cell>
          <cell r="B169" t="str">
            <v>CONCRETO FCK=25,0 MPA - USINADO E BOMBEAVEL</v>
          </cell>
          <cell r="C169" t="str">
            <v>M3</v>
          </cell>
          <cell r="D169">
            <v>196.2</v>
          </cell>
        </row>
        <row r="170">
          <cell r="A170" t="str">
            <v>03.03.19</v>
          </cell>
          <cell r="B170" t="str">
            <v>CONCRETO USINADO, BOMBEÁVEL FCK=20MPA C/ PEDRA 1</v>
          </cell>
          <cell r="C170" t="str">
            <v>M3</v>
          </cell>
          <cell r="D170">
            <v>190.25</v>
          </cell>
        </row>
        <row r="171">
          <cell r="A171" t="str">
            <v>03.03.20</v>
          </cell>
          <cell r="B171" t="str">
            <v>CONCRETO FCK=30MPA - USINADO</v>
          </cell>
          <cell r="C171" t="str">
            <v>M3</v>
          </cell>
          <cell r="D171">
            <v>198.67</v>
          </cell>
        </row>
        <row r="172">
          <cell r="A172" t="str">
            <v>03.03.21</v>
          </cell>
          <cell r="B172" t="str">
            <v>CONCRETO FCK=30MPA - USINADO E BOMBEÁVEL</v>
          </cell>
          <cell r="C172" t="str">
            <v>M3</v>
          </cell>
          <cell r="D172">
            <v>206.2</v>
          </cell>
        </row>
        <row r="173">
          <cell r="A173" t="str">
            <v>03.03.22</v>
          </cell>
          <cell r="B173" t="str">
            <v>CONCRETO FCK=35MPA - USINADO</v>
          </cell>
          <cell r="C173" t="str">
            <v>M3</v>
          </cell>
          <cell r="D173">
            <v>211.43</v>
          </cell>
        </row>
        <row r="174">
          <cell r="A174" t="str">
            <v>03.03.23</v>
          </cell>
          <cell r="B174" t="str">
            <v>CONCRETO FCK=35MPA - USINADO E BOMBEÁVEL</v>
          </cell>
          <cell r="C174" t="str">
            <v>M3</v>
          </cell>
          <cell r="D174">
            <v>214.99</v>
          </cell>
        </row>
        <row r="175">
          <cell r="A175" t="str">
            <v>03.03.24</v>
          </cell>
          <cell r="B175" t="str">
            <v>CONCRETO FCK=40MPA - USINADO</v>
          </cell>
          <cell r="C175" t="str">
            <v>M3</v>
          </cell>
          <cell r="D175">
            <v>227.3</v>
          </cell>
        </row>
        <row r="176">
          <cell r="A176" t="str">
            <v>03.03.25</v>
          </cell>
          <cell r="B176" t="str">
            <v>CONCRETO FCK=40MPA - USINADO E BOMBEÁVEL</v>
          </cell>
          <cell r="C176" t="str">
            <v>M3</v>
          </cell>
          <cell r="D176">
            <v>233.64</v>
          </cell>
        </row>
        <row r="177">
          <cell r="A177" t="str">
            <v>03.03.30</v>
          </cell>
          <cell r="B177" t="str">
            <v>BOMBEAMENTO DE CONCRETO</v>
          </cell>
          <cell r="C177" t="str">
            <v>M3</v>
          </cell>
          <cell r="D177">
            <v>20.64</v>
          </cell>
        </row>
        <row r="178">
          <cell r="A178" t="str">
            <v>03.04.00</v>
          </cell>
          <cell r="B178" t="str">
            <v>ESTRUTURA DE CONCRETO ARMADO - LAJE MISTA</v>
          </cell>
        </row>
        <row r="179">
          <cell r="A179" t="str">
            <v>03.04.02</v>
          </cell>
          <cell r="B179" t="str">
            <v>LAJE MISTA - H-8 COM CAPEAMENTO DE 4CM (12 CM)</v>
          </cell>
          <cell r="C179" t="str">
            <v>M2</v>
          </cell>
          <cell r="D179">
            <v>62.03</v>
          </cell>
        </row>
        <row r="180">
          <cell r="A180" t="str">
            <v>03.04.03</v>
          </cell>
          <cell r="B180" t="str">
            <v>LAJE MISTA - H-12 COM CAPEAMENTO DE 4CM (16 CM)</v>
          </cell>
          <cell r="C180" t="str">
            <v>M2</v>
          </cell>
          <cell r="D180">
            <v>72.09</v>
          </cell>
        </row>
        <row r="181">
          <cell r="A181" t="str">
            <v>03.04.04</v>
          </cell>
          <cell r="B181" t="str">
            <v>LAJE MISTA - H-16 COM CAPEAMENTO DE 4CM (20 CM)</v>
          </cell>
          <cell r="C181" t="str">
            <v>M2</v>
          </cell>
          <cell r="D181">
            <v>79.77</v>
          </cell>
        </row>
        <row r="182">
          <cell r="A182" t="str">
            <v>03.04.08</v>
          </cell>
          <cell r="B182" t="str">
            <v>LAJE MISTA H-8 COM CAPEAMENTO DE 3CM (11CM)</v>
          </cell>
          <cell r="C182" t="str">
            <v>M2</v>
          </cell>
          <cell r="D182">
            <v>39.69</v>
          </cell>
        </row>
        <row r="183">
          <cell r="A183" t="str">
            <v>03.04.19</v>
          </cell>
          <cell r="B183" t="str">
            <v>LAJE MISTA TRELICADA H-8  CM COM CAPEAMENTO 4 CM (12 CM)</v>
          </cell>
          <cell r="C183" t="str">
            <v>M2</v>
          </cell>
          <cell r="D183">
            <v>47.6</v>
          </cell>
        </row>
        <row r="184">
          <cell r="A184" t="str">
            <v>03.04.20</v>
          </cell>
          <cell r="B184" t="str">
            <v>LAJE MISTA TRELICADA H-10 CM COM CAPEAMENTO 4 CM (14 CM)</v>
          </cell>
          <cell r="C184" t="str">
            <v>M2</v>
          </cell>
          <cell r="D184">
            <v>45.3</v>
          </cell>
        </row>
        <row r="185">
          <cell r="A185" t="str">
            <v>03.04.21</v>
          </cell>
          <cell r="B185" t="str">
            <v>LAJE MISTA TRELICADA H-12 CM COM CAPEAMENTO 4 CM (16 CM)</v>
          </cell>
          <cell r="C185" t="str">
            <v>M2</v>
          </cell>
          <cell r="D185">
            <v>56.3</v>
          </cell>
        </row>
        <row r="186">
          <cell r="A186" t="str">
            <v>03.04.22</v>
          </cell>
          <cell r="B186" t="str">
            <v>LAJE MISTA TRELICADA H-15 CM COM CAPEAMENTO 4 CM (19 CM)</v>
          </cell>
          <cell r="C186" t="str">
            <v>M2</v>
          </cell>
          <cell r="D186">
            <v>63.39</v>
          </cell>
        </row>
        <row r="187">
          <cell r="A187" t="str">
            <v>03.04.23</v>
          </cell>
          <cell r="B187" t="str">
            <v>LAJE MISTA TRELICADA H-20 CM COM CAPEAMENTO 4 CM (24 CM)</v>
          </cell>
          <cell r="C187" t="str">
            <v>M2</v>
          </cell>
          <cell r="D187">
            <v>74.400000000000006</v>
          </cell>
        </row>
        <row r="188">
          <cell r="A188" t="str">
            <v>03.04.24</v>
          </cell>
          <cell r="B188" t="str">
            <v>LAJE MISTA TRELICADA H-25 CM COM CAPEAMENTO 5 CM (30 CM)</v>
          </cell>
          <cell r="C188" t="str">
            <v>M2</v>
          </cell>
          <cell r="D188">
            <v>87.98</v>
          </cell>
        </row>
        <row r="189">
          <cell r="A189" t="str">
            <v>03.40.00</v>
          </cell>
          <cell r="B189" t="str">
            <v>ESTRUTURA DE CONCRETO - RECUPERACAO E TRATAMENTO</v>
          </cell>
        </row>
        <row r="190">
          <cell r="A190" t="str">
            <v>03.40.02</v>
          </cell>
          <cell r="B190" t="str">
            <v>APICOAMENTO DE SUPERFICIE DE CONCRETO</v>
          </cell>
          <cell r="C190" t="str">
            <v>M2</v>
          </cell>
          <cell r="D190">
            <v>31.38</v>
          </cell>
        </row>
        <row r="191">
          <cell r="A191" t="str">
            <v>03.40.10</v>
          </cell>
          <cell r="B191" t="str">
            <v>LIMPEZA E REMOCAO DE SUP. DETERIORADA C/JATEAM. DE AREIA ABRASIVO</v>
          </cell>
          <cell r="C191" t="str">
            <v>M2</v>
          </cell>
          <cell r="D191">
            <v>14.4</v>
          </cell>
        </row>
        <row r="192">
          <cell r="A192" t="str">
            <v>03.40.15</v>
          </cell>
          <cell r="B192" t="str">
            <v>LIMP. DE JUNTA DE DILAT. C/ REM. DO EXCESSO DE CONCR. - ATÉ 3CM</v>
          </cell>
          <cell r="C192" t="str">
            <v>M</v>
          </cell>
          <cell r="D192">
            <v>8.27</v>
          </cell>
        </row>
        <row r="193">
          <cell r="A193" t="str">
            <v>03.40.18</v>
          </cell>
          <cell r="B193" t="str">
            <v>LIMP. CONCRETO E ARMADURA C/ ESCOVA DE AÇO</v>
          </cell>
          <cell r="C193" t="str">
            <v>M2</v>
          </cell>
          <cell r="D193">
            <v>4.91</v>
          </cell>
        </row>
        <row r="194">
          <cell r="A194" t="str">
            <v>03.40.19</v>
          </cell>
          <cell r="B194" t="str">
            <v>LIMP., ESTUCAMENTO E  LIXAMENTO EM CONCRETO APARENTE</v>
          </cell>
          <cell r="C194" t="str">
            <v>M2</v>
          </cell>
          <cell r="D194">
            <v>22.49</v>
          </cell>
        </row>
        <row r="195">
          <cell r="A195" t="str">
            <v>03.40.20</v>
          </cell>
          <cell r="B195" t="str">
            <v>LIMP. ESTUCAMENTO,  LIXAMENTO E APLIC. DE VERNIZ P/ CONCR. APARENTE</v>
          </cell>
          <cell r="C195" t="str">
            <v>M2</v>
          </cell>
          <cell r="D195">
            <v>33.25</v>
          </cell>
        </row>
        <row r="196">
          <cell r="A196" t="str">
            <v>03.40.22</v>
          </cell>
          <cell r="B196" t="str">
            <v>TRATAMENTO DE ARMADURA C/ APLICACAO DE PRODUTO INIBIDOR OXIDANTE</v>
          </cell>
          <cell r="C196" t="str">
            <v>M</v>
          </cell>
          <cell r="D196">
            <v>1.8</v>
          </cell>
        </row>
        <row r="197">
          <cell r="A197" t="str">
            <v>03.40.50</v>
          </cell>
          <cell r="B197" t="str">
            <v>POLIMENTO DE CONCRETO</v>
          </cell>
          <cell r="C197" t="str">
            <v>M2</v>
          </cell>
          <cell r="D197">
            <v>15.04</v>
          </cell>
        </row>
        <row r="198">
          <cell r="A198" t="str">
            <v>03.40.51</v>
          </cell>
          <cell r="B198" t="str">
            <v>POLIMENTO DE CONCRETO NOVO</v>
          </cell>
          <cell r="C198" t="str">
            <v>M2</v>
          </cell>
          <cell r="D198">
            <v>13.12</v>
          </cell>
        </row>
        <row r="199">
          <cell r="A199" t="str">
            <v>03.40.60</v>
          </cell>
          <cell r="B199" t="str">
            <v>PREPARAÇÃO DE PONTE DE ADERÊNCIA COM ADESIVO À BASE DE EPÓXI</v>
          </cell>
          <cell r="C199" t="str">
            <v>M2</v>
          </cell>
          <cell r="D199">
            <v>53.68</v>
          </cell>
        </row>
        <row r="200">
          <cell r="A200" t="str">
            <v>03.40.70</v>
          </cell>
          <cell r="B200" t="str">
            <v>ANCORAGEM DE BARRAS DE AÇO, COM ADESIVO A BASE DE EPÓXI</v>
          </cell>
          <cell r="C200" t="str">
            <v>UN</v>
          </cell>
          <cell r="D200">
            <v>3.62</v>
          </cell>
        </row>
        <row r="201">
          <cell r="A201" t="str">
            <v>03.50.00</v>
          </cell>
          <cell r="B201" t="str">
            <v>DEMOLICOES</v>
          </cell>
        </row>
        <row r="202">
          <cell r="A202" t="str">
            <v>03.50.01</v>
          </cell>
          <cell r="B202" t="str">
            <v>DEMOLICAO DE CONCRETO SIMPLES</v>
          </cell>
          <cell r="C202" t="str">
            <v>M3</v>
          </cell>
          <cell r="D202">
            <v>53.6</v>
          </cell>
        </row>
        <row r="203">
          <cell r="A203" t="str">
            <v>03.50.02</v>
          </cell>
          <cell r="B203" t="str">
            <v>DEMOLICAO DE CONCRETO ARMADO</v>
          </cell>
          <cell r="C203" t="str">
            <v>M3</v>
          </cell>
          <cell r="D203">
            <v>107.2</v>
          </cell>
        </row>
        <row r="204">
          <cell r="A204" t="str">
            <v>03.50.05</v>
          </cell>
          <cell r="B204" t="str">
            <v>DEMOLICAO DE LAJES MISTAS COM ESP.FINAL IGUAL OU INFERIOR A 16 CM</v>
          </cell>
          <cell r="C204" t="str">
            <v>M2</v>
          </cell>
          <cell r="D204">
            <v>10.98</v>
          </cell>
        </row>
        <row r="205">
          <cell r="A205" t="str">
            <v>03.50.06</v>
          </cell>
          <cell r="B205" t="str">
            <v>DEMOLICAO DE LAJES MISTAS C/ESP.FINAL SUP.A 16 CM, ATE 30 CM, INCLU</v>
          </cell>
          <cell r="C205" t="str">
            <v>M2</v>
          </cell>
          <cell r="D205">
            <v>15.69</v>
          </cell>
        </row>
        <row r="206">
          <cell r="A206" t="str">
            <v>04.00.00</v>
          </cell>
          <cell r="B206" t="str">
            <v>VEDOS</v>
          </cell>
        </row>
        <row r="207">
          <cell r="A207" t="str">
            <v>04.01.00</v>
          </cell>
          <cell r="B207" t="str">
            <v>ALVENARIA DE TIJOLOS E BLOCOS</v>
          </cell>
        </row>
        <row r="208">
          <cell r="A208" t="str">
            <v>04.01.01</v>
          </cell>
          <cell r="B208" t="str">
            <v>TIJOLOS MACICOS COMUNS - ESPELHO</v>
          </cell>
          <cell r="C208" t="str">
            <v>M2</v>
          </cell>
          <cell r="D208">
            <v>19.72</v>
          </cell>
        </row>
        <row r="209">
          <cell r="A209" t="str">
            <v>04.01.02</v>
          </cell>
          <cell r="B209" t="str">
            <v>TIJOLOS MACICOS COMUNS - 1/2 TIJOLO</v>
          </cell>
          <cell r="C209" t="str">
            <v>M2</v>
          </cell>
          <cell r="D209">
            <v>37.07</v>
          </cell>
        </row>
        <row r="210">
          <cell r="A210" t="str">
            <v>04.01.03</v>
          </cell>
          <cell r="B210" t="str">
            <v>TIJOLOS MACICOS COMUNS - 1 TIJOLO</v>
          </cell>
          <cell r="C210" t="str">
            <v>M2</v>
          </cell>
          <cell r="D210">
            <v>64.47</v>
          </cell>
        </row>
        <row r="211">
          <cell r="A211" t="str">
            <v>04.01.04</v>
          </cell>
          <cell r="B211" t="str">
            <v>TIJOLOS MACICOS COMUNS - 1 1/2 TIJOLO</v>
          </cell>
          <cell r="C211" t="str">
            <v>M2</v>
          </cell>
          <cell r="D211">
            <v>88.48</v>
          </cell>
        </row>
        <row r="212">
          <cell r="A212" t="str">
            <v>04.01.11</v>
          </cell>
          <cell r="B212" t="str">
            <v>TIJOLOS MACICOS COMUNS - APARENTE,1/2 TIJOLO</v>
          </cell>
          <cell r="C212" t="str">
            <v>M2</v>
          </cell>
          <cell r="D212">
            <v>37.07</v>
          </cell>
        </row>
        <row r="213">
          <cell r="A213" t="str">
            <v>04.01.12</v>
          </cell>
          <cell r="B213" t="str">
            <v>TIJOLOS MACICOS COMUNS - APARENTE,1 TIJOLO</v>
          </cell>
          <cell r="C213" t="str">
            <v>M2</v>
          </cell>
          <cell r="D213">
            <v>64.47</v>
          </cell>
        </row>
        <row r="214">
          <cell r="A214" t="str">
            <v>04.01.15</v>
          </cell>
          <cell r="B214" t="str">
            <v>TIJOLOS CERAMICOS FURADOS - 1/2 TIJOLO</v>
          </cell>
          <cell r="C214" t="str">
            <v>M2</v>
          </cell>
          <cell r="D214">
            <v>23.83</v>
          </cell>
        </row>
        <row r="215">
          <cell r="A215" t="str">
            <v>04.01.16</v>
          </cell>
          <cell r="B215" t="str">
            <v>TIJOLOS CERAMICOS FURADOS - 1 TIJOLO</v>
          </cell>
          <cell r="C215" t="str">
            <v>M2</v>
          </cell>
          <cell r="D215">
            <v>41.87</v>
          </cell>
        </row>
        <row r="216">
          <cell r="A216" t="str">
            <v>04.01.20</v>
          </cell>
          <cell r="B216" t="str">
            <v>TIJOLOS LAMINADOS - ESPELHO</v>
          </cell>
          <cell r="C216" t="str">
            <v>M2</v>
          </cell>
          <cell r="D216">
            <v>51.74</v>
          </cell>
        </row>
        <row r="217">
          <cell r="A217" t="str">
            <v>04.01.21</v>
          </cell>
          <cell r="B217" t="str">
            <v>TIJOLOS LAMINADOS - 1/2 TIJOLO</v>
          </cell>
          <cell r="C217" t="str">
            <v>M2</v>
          </cell>
          <cell r="D217">
            <v>83.54</v>
          </cell>
        </row>
        <row r="218">
          <cell r="A218" t="str">
            <v>04.01.22</v>
          </cell>
          <cell r="B218" t="str">
            <v>TIJOLOS LAMINADOS - 1 TIJOLO</v>
          </cell>
          <cell r="C218" t="str">
            <v>M2</v>
          </cell>
          <cell r="D218">
            <v>147.69999999999999</v>
          </cell>
        </row>
        <row r="219">
          <cell r="A219" t="str">
            <v>04.01.25</v>
          </cell>
          <cell r="B219" t="str">
            <v>TIJOLOS DE VIDRO - CANELADO,20X20CM</v>
          </cell>
          <cell r="C219" t="str">
            <v>M2</v>
          </cell>
          <cell r="D219">
            <v>270.79000000000002</v>
          </cell>
        </row>
        <row r="220">
          <cell r="A220" t="str">
            <v>04.01.26</v>
          </cell>
          <cell r="B220" t="str">
            <v>TIJOLOS DE VIDRO - TIJOLINHO,20X20CM</v>
          </cell>
          <cell r="C220" t="str">
            <v>M2</v>
          </cell>
          <cell r="D220">
            <v>290.04000000000002</v>
          </cell>
        </row>
        <row r="221">
          <cell r="A221" t="str">
            <v>04.01.27</v>
          </cell>
          <cell r="B221" t="str">
            <v>TIJOLOS DE VIDRO - VENTILACAO</v>
          </cell>
          <cell r="C221" t="str">
            <v>M2</v>
          </cell>
          <cell r="D221">
            <v>309.54000000000002</v>
          </cell>
        </row>
        <row r="222">
          <cell r="A222" t="str">
            <v>04.01.40</v>
          </cell>
          <cell r="B222" t="str">
            <v>BLOCOS VAZADOS DE CONCRETO - 09CM</v>
          </cell>
          <cell r="C222" t="str">
            <v>M2</v>
          </cell>
          <cell r="D222">
            <v>20.62</v>
          </cell>
        </row>
        <row r="223">
          <cell r="A223" t="str">
            <v>04.01.41</v>
          </cell>
          <cell r="B223" t="str">
            <v>BLOCOS VAZADOS DE CONCRETO - 14CM</v>
          </cell>
          <cell r="C223" t="str">
            <v>M2</v>
          </cell>
          <cell r="D223">
            <v>23.72</v>
          </cell>
        </row>
        <row r="224">
          <cell r="A224" t="str">
            <v>04.01.42</v>
          </cell>
          <cell r="B224" t="str">
            <v>BLOCOS VAZADOS DE CONCRETO - 19CM</v>
          </cell>
          <cell r="C224" t="str">
            <v>M2</v>
          </cell>
          <cell r="D224">
            <v>29.25</v>
          </cell>
        </row>
        <row r="225">
          <cell r="A225" t="str">
            <v>04.01.50</v>
          </cell>
          <cell r="B225" t="str">
            <v>BLOCOS VAZADOS DE CONCRETO - APARENTE,09CM</v>
          </cell>
          <cell r="C225" t="str">
            <v>M2</v>
          </cell>
          <cell r="D225">
            <v>24.22</v>
          </cell>
        </row>
        <row r="226">
          <cell r="A226" t="str">
            <v>04.01.51</v>
          </cell>
          <cell r="B226" t="str">
            <v>BLOCOS VAZADOS DE CONCRETO - APARENTE,14CM</v>
          </cell>
          <cell r="C226" t="str">
            <v>M2</v>
          </cell>
          <cell r="D226">
            <v>28.7</v>
          </cell>
        </row>
        <row r="227">
          <cell r="A227" t="str">
            <v>04.01.52</v>
          </cell>
          <cell r="B227" t="str">
            <v>BLOCOS VAZADOS DE CONCRETO - APARENTE,19CM</v>
          </cell>
          <cell r="C227" t="str">
            <v>M2</v>
          </cell>
          <cell r="D227">
            <v>34.36</v>
          </cell>
        </row>
        <row r="228">
          <cell r="A228" t="str">
            <v>04.01.60</v>
          </cell>
          <cell r="B228" t="str">
            <v>BLOCOS VAZADOS DE CONCRETO - ESTRUTURAL,14CM</v>
          </cell>
          <cell r="C228" t="str">
            <v>M2</v>
          </cell>
          <cell r="D228">
            <v>30.72</v>
          </cell>
        </row>
        <row r="229">
          <cell r="A229" t="str">
            <v>04.01.61</v>
          </cell>
          <cell r="B229" t="str">
            <v>BLOCOS VAZADOS DE CONCRETO - ESTRUTURAL,19CM</v>
          </cell>
          <cell r="C229" t="str">
            <v>M2</v>
          </cell>
          <cell r="D229">
            <v>35.32</v>
          </cell>
        </row>
        <row r="230">
          <cell r="A230" t="str">
            <v>04.01.62</v>
          </cell>
          <cell r="B230" t="str">
            <v>BLOCOS VAZADOS DE CONCRETO - ESTRUTURAL, APARENTE - 14 CM</v>
          </cell>
          <cell r="C230" t="str">
            <v>M2</v>
          </cell>
          <cell r="D230">
            <v>31.72</v>
          </cell>
        </row>
        <row r="231">
          <cell r="A231" t="str">
            <v>04.01.63</v>
          </cell>
          <cell r="B231" t="str">
            <v>BLOCOS VAZADOS DE CONCRETO - ESTRUTURAL, APARENTE - 19 CM</v>
          </cell>
          <cell r="C231" t="str">
            <v>M2</v>
          </cell>
          <cell r="D231">
            <v>36.07</v>
          </cell>
        </row>
        <row r="232">
          <cell r="A232" t="str">
            <v>04.01.80</v>
          </cell>
          <cell r="B232" t="str">
            <v>TELA TIPO DEPLOYEE P/REFORCO DE ALVENARIA</v>
          </cell>
          <cell r="C232" t="str">
            <v>M2</v>
          </cell>
          <cell r="D232">
            <v>1.7</v>
          </cell>
        </row>
        <row r="233">
          <cell r="A233" t="str">
            <v>04.01.95</v>
          </cell>
          <cell r="B233" t="str">
            <v>ARMADURA EM ACO CA-50 PARA BLOCOS VAZADOS DE CONCRETO - ESTRUTURAL</v>
          </cell>
          <cell r="C233" t="str">
            <v>KG</v>
          </cell>
          <cell r="D233">
            <v>3.98</v>
          </cell>
        </row>
        <row r="234">
          <cell r="A234" t="str">
            <v>04.01.96</v>
          </cell>
          <cell r="B234" t="str">
            <v>ARMADURA EM ACO CA-60 PARA BLOCOS VAZADOS DE CONCRETO - ESTRUTURAL</v>
          </cell>
          <cell r="C234" t="str">
            <v>KG</v>
          </cell>
          <cell r="D234">
            <v>4.68</v>
          </cell>
        </row>
        <row r="235">
          <cell r="A235" t="str">
            <v>04.01.97</v>
          </cell>
          <cell r="B235" t="str">
            <v>CONCRETO "GROUT"</v>
          </cell>
          <cell r="C235" t="str">
            <v>M3</v>
          </cell>
          <cell r="D235">
            <v>268.20999999999998</v>
          </cell>
        </row>
        <row r="236">
          <cell r="A236" t="str">
            <v>04.01.98</v>
          </cell>
          <cell r="B236" t="str">
            <v>VERGAS,CINTAS E PILARETES DE CONCRETO</v>
          </cell>
          <cell r="C236" t="str">
            <v>M3</v>
          </cell>
          <cell r="D236">
            <v>914.06</v>
          </cell>
        </row>
        <row r="237">
          <cell r="A237" t="str">
            <v>04.02.00</v>
          </cell>
          <cell r="B237" t="str">
            <v>ALVENARIA DE ELEMENTOS VAZADOS</v>
          </cell>
        </row>
        <row r="238">
          <cell r="A238" t="str">
            <v>04.02.04</v>
          </cell>
          <cell r="B238" t="str">
            <v>ELEMENTOS VAZADOS DE TIJOLOS CERAMICOS</v>
          </cell>
          <cell r="C238" t="str">
            <v>M2</v>
          </cell>
          <cell r="D238">
            <v>44.34</v>
          </cell>
        </row>
        <row r="239">
          <cell r="A239" t="str">
            <v>04.02.07</v>
          </cell>
          <cell r="B239" t="str">
            <v>ELEMENTO VAZADO DE CONCRETO - TIPO NEO-REX N.4 OU SIMILAR</v>
          </cell>
          <cell r="C239" t="str">
            <v>M2</v>
          </cell>
          <cell r="D239">
            <v>71.5</v>
          </cell>
        </row>
        <row r="240">
          <cell r="A240" t="str">
            <v>04.02.08</v>
          </cell>
          <cell r="B240" t="str">
            <v>ELEMENTO VAZADO DE CONCRETO - TIPO NEO-REX N.4A OU SIMILAR</v>
          </cell>
          <cell r="C240" t="str">
            <v>M2</v>
          </cell>
          <cell r="D240">
            <v>79.69</v>
          </cell>
        </row>
        <row r="241">
          <cell r="A241" t="str">
            <v>04.02.09</v>
          </cell>
          <cell r="B241" t="str">
            <v>ELEMENTO VAZADO DE CONCRETO - TIPO NEO REX N.4F OU SIMILAR</v>
          </cell>
          <cell r="C241" t="str">
            <v>M2</v>
          </cell>
          <cell r="D241">
            <v>117.03</v>
          </cell>
        </row>
        <row r="242">
          <cell r="A242" t="str">
            <v>04.02.10</v>
          </cell>
          <cell r="B242" t="str">
            <v>ELEMENTO VAZADO DE CONCRETO - TIPO NEO-REX N.16 OU SIMILAR</v>
          </cell>
          <cell r="C242" t="str">
            <v>M2</v>
          </cell>
          <cell r="D242">
            <v>95.67</v>
          </cell>
        </row>
        <row r="243">
          <cell r="A243" t="str">
            <v>04.02.11</v>
          </cell>
          <cell r="B243" t="str">
            <v>ELEMENTO VAZADO DE CONCRETO - TIPO NEO-REX N.16D OU SIMILAR</v>
          </cell>
          <cell r="C243" t="str">
            <v>M2</v>
          </cell>
          <cell r="D243">
            <v>146.16999999999999</v>
          </cell>
        </row>
        <row r="244">
          <cell r="A244" t="str">
            <v>04.02.13</v>
          </cell>
          <cell r="B244" t="str">
            <v>ELEMENTO VAZADO DE CONCRETO - TIPO NEO-REX N.17G OU SIMILAR</v>
          </cell>
          <cell r="C244" t="str">
            <v>M2</v>
          </cell>
          <cell r="D244">
            <v>80.599999999999994</v>
          </cell>
        </row>
        <row r="245">
          <cell r="A245" t="str">
            <v>04.02.15</v>
          </cell>
          <cell r="B245" t="str">
            <v>ELEMENTO VAZADO DE CONCRETO - TIPO NEO-REX N.19C OU SIMILAR</v>
          </cell>
          <cell r="C245" t="str">
            <v>M2</v>
          </cell>
          <cell r="D245">
            <v>62.98</v>
          </cell>
        </row>
        <row r="246">
          <cell r="A246" t="str">
            <v>04.02.16</v>
          </cell>
          <cell r="B246" t="str">
            <v>ELEMENTO VAZADO DE CONCRETO - TIPO NEO-REX N.17C OU SIMILAR</v>
          </cell>
          <cell r="C246" t="str">
            <v>M2</v>
          </cell>
          <cell r="D246">
            <v>93.98</v>
          </cell>
        </row>
        <row r="247">
          <cell r="A247" t="str">
            <v>04.02.17</v>
          </cell>
          <cell r="B247" t="str">
            <v>ELEMENTO VAZADO DE CONCRETO - TIPO NEO REX N.22B OU SIMILAR</v>
          </cell>
          <cell r="C247" t="str">
            <v>M2</v>
          </cell>
          <cell r="D247">
            <v>77.569999999999993</v>
          </cell>
        </row>
        <row r="248">
          <cell r="A248" t="str">
            <v>04.02.18</v>
          </cell>
          <cell r="B248" t="str">
            <v>ELEMENTO VAZADO DE CONCRETO - TIPO NEO-REX N.23A OU SIMILAR</v>
          </cell>
          <cell r="C248" t="str">
            <v>M2</v>
          </cell>
          <cell r="D248">
            <v>61.47</v>
          </cell>
        </row>
        <row r="249">
          <cell r="A249" t="str">
            <v>04.02.24</v>
          </cell>
          <cell r="B249" t="str">
            <v>ELEMENTO VAZADO DE CONCRETO - TIPO NEO-REX N.62 OU SIMILAR</v>
          </cell>
          <cell r="C249" t="str">
            <v>M2</v>
          </cell>
          <cell r="D249">
            <v>72.05</v>
          </cell>
        </row>
        <row r="250">
          <cell r="A250" t="str">
            <v>04.02.26</v>
          </cell>
          <cell r="B250" t="str">
            <v>ELEMENTO VAZADO DE CONCRETO - TIPO NEO-REX N.62A OU SIMILAR</v>
          </cell>
          <cell r="C250" t="str">
            <v>M2</v>
          </cell>
          <cell r="D250">
            <v>72.260000000000005</v>
          </cell>
        </row>
        <row r="251">
          <cell r="A251" t="str">
            <v>04.02.27</v>
          </cell>
          <cell r="B251" t="str">
            <v>ELEMENTO VAZADO DE CONCRETO - TIPO NEO-REX N.62B OU SIMILAR</v>
          </cell>
          <cell r="C251" t="str">
            <v>M2</v>
          </cell>
          <cell r="D251">
            <v>59.98</v>
          </cell>
        </row>
        <row r="252">
          <cell r="A252" t="str">
            <v>04.02.30</v>
          </cell>
          <cell r="B252" t="str">
            <v>ELEMENTO VAZADO DE CONCRETO - TIPO NEO-REX N.72A OU SIMILAR</v>
          </cell>
          <cell r="C252" t="str">
            <v>M2</v>
          </cell>
          <cell r="D252">
            <v>75.709999999999994</v>
          </cell>
        </row>
        <row r="253">
          <cell r="A253" t="str">
            <v>04.02.35</v>
          </cell>
          <cell r="B253" t="str">
            <v>ELEMENTO VAZADO DE CONCRETO - TIPO NEO-REX N.78A OU SIMILAR</v>
          </cell>
          <cell r="C253" t="str">
            <v>M2</v>
          </cell>
          <cell r="D253">
            <v>72.58</v>
          </cell>
        </row>
        <row r="254">
          <cell r="A254" t="str">
            <v>04.03.00</v>
          </cell>
          <cell r="B254" t="str">
            <v>OUTROS ELEMENTOS DIVISORIOS</v>
          </cell>
        </row>
        <row r="255">
          <cell r="A255" t="str">
            <v>04.03.30</v>
          </cell>
          <cell r="B255" t="str">
            <v>PLACAS DE GRANILITE - 30 MM DE ESPESSURA</v>
          </cell>
          <cell r="C255" t="str">
            <v>M2</v>
          </cell>
          <cell r="D255">
            <v>122.87</v>
          </cell>
        </row>
        <row r="256">
          <cell r="A256" t="str">
            <v>04.03.31</v>
          </cell>
          <cell r="B256" t="str">
            <v>PLACAS DE GRANILITE - 40 MM DE ESPESSURA</v>
          </cell>
          <cell r="C256" t="str">
            <v>M2</v>
          </cell>
          <cell r="D256">
            <v>131.91999999999999</v>
          </cell>
        </row>
        <row r="257">
          <cell r="A257" t="str">
            <v>04.03.32</v>
          </cell>
          <cell r="B257" t="str">
            <v>PLACAS DE GRANILITE - 50 MM DE ESPESSURA</v>
          </cell>
          <cell r="C257" t="str">
            <v>M2</v>
          </cell>
          <cell r="D257">
            <v>144.84</v>
          </cell>
        </row>
        <row r="258">
          <cell r="A258" t="str">
            <v>04.03.35</v>
          </cell>
          <cell r="B258" t="str">
            <v>DIVISÓRIA EM ARDÓSIA CINZA - POLIDA 2 LADOS - ESPESSURA 30MM</v>
          </cell>
          <cell r="C258" t="str">
            <v>M2</v>
          </cell>
          <cell r="D258">
            <v>186.13</v>
          </cell>
        </row>
        <row r="259">
          <cell r="A259" t="str">
            <v>04.03.51</v>
          </cell>
          <cell r="B259" t="str">
            <v>VL 01 DIV. ACAB. LAMINADO MELAMINICO, MIOLO COLMEIA - PAINEL/PAINEL</v>
          </cell>
          <cell r="C259" t="str">
            <v>M2</v>
          </cell>
          <cell r="D259">
            <v>47</v>
          </cell>
        </row>
        <row r="260">
          <cell r="A260" t="str">
            <v>04.03.52</v>
          </cell>
          <cell r="B260" t="str">
            <v>VL 02 DIV. ACAB. LAMINADO MELAMINICO, MIOLO COLMEIA - PAINEL CEGO</v>
          </cell>
          <cell r="C260" t="str">
            <v>M2</v>
          </cell>
          <cell r="D260">
            <v>47</v>
          </cell>
        </row>
        <row r="261">
          <cell r="A261" t="str">
            <v>04.03.53</v>
          </cell>
          <cell r="B261" t="str">
            <v>VL 03 DIV. ACAB. LAMINADO MELAMINICO, MIOLO COLMEIA - PORTA/BANDEIRA</v>
          </cell>
          <cell r="C261" t="str">
            <v>M2</v>
          </cell>
          <cell r="D261">
            <v>70.16</v>
          </cell>
        </row>
        <row r="262">
          <cell r="A262" t="str">
            <v>04.03.54</v>
          </cell>
          <cell r="B262" t="str">
            <v>VL 04 DIV. ACAB. LAMINADO MELAMINICO, MIOLO COLMEIA - PAINEL/VIDRO</v>
          </cell>
          <cell r="C262" t="str">
            <v>M2</v>
          </cell>
          <cell r="D262">
            <v>64.97</v>
          </cell>
        </row>
        <row r="263">
          <cell r="A263" t="str">
            <v>04.03.55</v>
          </cell>
          <cell r="B263" t="str">
            <v>VL 05 DIV. ACAB. LAMINADO MELAMINICO, MIOLO COLMEIA - PORTA/VIDRO</v>
          </cell>
          <cell r="C263" t="str">
            <v>M2</v>
          </cell>
          <cell r="D263">
            <v>80.319999999999993</v>
          </cell>
        </row>
        <row r="264">
          <cell r="A264" t="str">
            <v>04.03.56</v>
          </cell>
          <cell r="B264" t="str">
            <v>VL 06 DIV. ACAB. LAM.MELAMINICO, MIOLO COLMEIA - PAINEL/VIDRO/PAINEL</v>
          </cell>
          <cell r="C264" t="str">
            <v>M2</v>
          </cell>
          <cell r="D264">
            <v>63.9</v>
          </cell>
        </row>
        <row r="265">
          <cell r="A265" t="str">
            <v>04.03.57</v>
          </cell>
          <cell r="B265" t="str">
            <v>VL 07 DIV. ACAB. LAM.MELAMINICO, MIOLO COLMEIA - PAINEL/VIDRO/VIDRO</v>
          </cell>
          <cell r="C265" t="str">
            <v>M2</v>
          </cell>
          <cell r="D265">
            <v>77.319999999999993</v>
          </cell>
        </row>
        <row r="266">
          <cell r="A266" t="str">
            <v>04.03.58</v>
          </cell>
          <cell r="B266" t="str">
            <v>VL 08 DIV. ACAB. LAM.MELAMINICO, MIOLO COLMEIA - PORTA/BONECA/PAINEL</v>
          </cell>
          <cell r="C266" t="str">
            <v>M2</v>
          </cell>
          <cell r="D266">
            <v>59.68</v>
          </cell>
        </row>
        <row r="267">
          <cell r="A267" t="str">
            <v>04.03.59</v>
          </cell>
          <cell r="B267" t="str">
            <v>VL 09 DIV. ACAB. LAM.MELAMINICO, MIOLO COLMEIA - PORTA/BONECA/VIDRO</v>
          </cell>
          <cell r="C267" t="str">
            <v>M2</v>
          </cell>
          <cell r="D267">
            <v>77.069999999999993</v>
          </cell>
        </row>
        <row r="268">
          <cell r="A268" t="str">
            <v>04.03.61</v>
          </cell>
          <cell r="B268" t="str">
            <v>VL 11 DIV. ACAB. LAMINADO MELAMINICO, MIOLO FIBRA - PAINEL/PAINEL</v>
          </cell>
          <cell r="C268" t="str">
            <v>M2</v>
          </cell>
          <cell r="D268">
            <v>94.3</v>
          </cell>
        </row>
        <row r="269">
          <cell r="A269" t="str">
            <v>04.03.62</v>
          </cell>
          <cell r="B269" t="str">
            <v>VL 12 DIV. ACAB. LAMINADO MELAMINICO, MIOLO FIBRA - PAINEL CEGO</v>
          </cell>
          <cell r="C269" t="str">
            <v>M2</v>
          </cell>
          <cell r="D269">
            <v>94.79</v>
          </cell>
        </row>
        <row r="270">
          <cell r="A270" t="str">
            <v>04.03.63</v>
          </cell>
          <cell r="B270" t="str">
            <v>VL 13 DIV. ACAB. LAMINADO MELAMINICO, MIOLO FIBRA - PORTA/BANDEIRA</v>
          </cell>
          <cell r="C270" t="str">
            <v>M2</v>
          </cell>
          <cell r="D270">
            <v>102.25</v>
          </cell>
        </row>
        <row r="271">
          <cell r="A271" t="str">
            <v>04.03.64</v>
          </cell>
          <cell r="B271" t="str">
            <v>VL 14 DIV. ACAB. LAMINADO MELAMINICO, MIOLO FIBRA - PAINEL/VIDRO</v>
          </cell>
          <cell r="C271" t="str">
            <v>M2</v>
          </cell>
          <cell r="D271">
            <v>119.49</v>
          </cell>
        </row>
        <row r="272">
          <cell r="A272" t="str">
            <v>04.03.65</v>
          </cell>
          <cell r="B272" t="str">
            <v>VL 15 DIV. ACAB. LAMINADO MELAMINICO, MIOLO FIBRA - PORTA/VIDRO</v>
          </cell>
          <cell r="C272" t="str">
            <v>M2</v>
          </cell>
          <cell r="D272">
            <v>102.16</v>
          </cell>
        </row>
        <row r="273">
          <cell r="A273" t="str">
            <v>04.03.66</v>
          </cell>
          <cell r="B273" t="str">
            <v>VL 16 DIV. ACAB. LAMINADO MELAMINICO, MIOLO FIBRA - PAINEL/VIDRO/PA</v>
          </cell>
          <cell r="C273" t="str">
            <v>M2</v>
          </cell>
          <cell r="D273">
            <v>115.98</v>
          </cell>
        </row>
        <row r="274">
          <cell r="A274" t="str">
            <v>04.03.67</v>
          </cell>
          <cell r="B274" t="str">
            <v>VL 17 DIV. ACAB. LAMINADO MELAMINICO, MIOLO FIBRA - PAINEL/VIDRO /VI</v>
          </cell>
          <cell r="C274" t="str">
            <v>M2</v>
          </cell>
          <cell r="D274">
            <v>122.29</v>
          </cell>
        </row>
        <row r="275">
          <cell r="A275" t="str">
            <v>04.03.68</v>
          </cell>
          <cell r="B275" t="str">
            <v>VL 18 DIV. ACAB. LAMINADO MELAMINICO, MIOLO FIBRA - PORTA/BONECA/PAI</v>
          </cell>
          <cell r="C275" t="str">
            <v>M2</v>
          </cell>
          <cell r="D275">
            <v>92.55</v>
          </cell>
        </row>
        <row r="276">
          <cell r="A276" t="str">
            <v>04.03.69</v>
          </cell>
          <cell r="B276" t="str">
            <v>VL 19 DIV. ACAB. LAMINADO MELAMINICO, MIOLO FIBRA - PORTA/BONECA/VI</v>
          </cell>
          <cell r="C276" t="str">
            <v>M2</v>
          </cell>
          <cell r="D276">
            <v>94.75</v>
          </cell>
        </row>
        <row r="277">
          <cell r="A277" t="str">
            <v>04.50.00</v>
          </cell>
          <cell r="B277" t="str">
            <v>DEMOLICOES</v>
          </cell>
        </row>
        <row r="278">
          <cell r="A278" t="str">
            <v>04.50.01</v>
          </cell>
          <cell r="B278" t="str">
            <v>DEMOLICAO DE ALVENARIA ESTRUTURAL DE BLOCOS VAZADOS DE CONCRETO</v>
          </cell>
          <cell r="C278" t="str">
            <v>M3</v>
          </cell>
          <cell r="D278">
            <v>25.1</v>
          </cell>
        </row>
        <row r="279">
          <cell r="A279" t="str">
            <v>04.50.04</v>
          </cell>
          <cell r="B279" t="str">
            <v>DEMOLICAO DE ALVENARIA EM GERAL (TIJOLOS OU BLOCOS)</v>
          </cell>
          <cell r="C279" t="str">
            <v>M3</v>
          </cell>
          <cell r="D279">
            <v>18.829999999999998</v>
          </cell>
        </row>
        <row r="280">
          <cell r="A280" t="str">
            <v>04.50.07</v>
          </cell>
          <cell r="B280" t="str">
            <v>DEMOLICAO DE ALVENARIA DE ELEMENTOS VAZADOS</v>
          </cell>
          <cell r="C280" t="str">
            <v>M3</v>
          </cell>
          <cell r="D280">
            <v>15.69</v>
          </cell>
        </row>
        <row r="281">
          <cell r="A281" t="str">
            <v>04.50.09</v>
          </cell>
          <cell r="B281" t="str">
            <v>DEMOLICAO DE VERGAS,CINTAS E PILARETES DE CONCRETO</v>
          </cell>
          <cell r="C281" t="str">
            <v>M3</v>
          </cell>
          <cell r="D281">
            <v>81.58</v>
          </cell>
        </row>
        <row r="282">
          <cell r="A282" t="str">
            <v>04.50.10</v>
          </cell>
          <cell r="B282" t="str">
            <v>DEMOLICAO DE PLACAS DIVISORIAS DE GRANILITE OU SIMILAR</v>
          </cell>
          <cell r="C282" t="str">
            <v>M2</v>
          </cell>
          <cell r="D282">
            <v>3.14</v>
          </cell>
        </row>
        <row r="283">
          <cell r="A283" t="str">
            <v>04.50.15</v>
          </cell>
          <cell r="B283" t="str">
            <v>DEMOLICAO DE DIVISORIAS - CHAPAS OU TABUAS,INCLUSIVE ENTARUGAMENTO</v>
          </cell>
          <cell r="C283" t="str">
            <v>M2</v>
          </cell>
          <cell r="D283">
            <v>2.5099999999999998</v>
          </cell>
        </row>
        <row r="284">
          <cell r="A284" t="str">
            <v>04.60.00</v>
          </cell>
          <cell r="B284" t="str">
            <v>RETIRADAS</v>
          </cell>
        </row>
        <row r="285">
          <cell r="A285" t="str">
            <v>04.60.05</v>
          </cell>
          <cell r="B285" t="str">
            <v>RETIRADA DE ALVENARIA DE BLOCOS DE PEDRA NATURAL</v>
          </cell>
          <cell r="C285" t="str">
            <v>M3</v>
          </cell>
          <cell r="D285">
            <v>40.79</v>
          </cell>
        </row>
        <row r="286">
          <cell r="A286" t="str">
            <v>04.60.07</v>
          </cell>
          <cell r="B286" t="str">
            <v>RETIRADA DE ALVENARIA DE TIJOLOS DE VIDRO OU ELEMENTOS VAZADOS</v>
          </cell>
          <cell r="C286" t="str">
            <v>M2</v>
          </cell>
          <cell r="D286">
            <v>6.28</v>
          </cell>
        </row>
        <row r="287">
          <cell r="A287" t="str">
            <v>04.60.10</v>
          </cell>
          <cell r="B287" t="str">
            <v>RETIRADA DE PLACAS DIVISORIAS DE GRANILITE OU SIMILAR</v>
          </cell>
          <cell r="C287" t="str">
            <v>M2</v>
          </cell>
          <cell r="D287">
            <v>6.28</v>
          </cell>
        </row>
        <row r="288">
          <cell r="A288" t="str">
            <v>04.60.15</v>
          </cell>
          <cell r="B288" t="str">
            <v>RETIRADA DE DIVISORIAS - CHAPAS OU TABUAS,EXCLUSIVE ENTARUGAMENTO</v>
          </cell>
          <cell r="C288" t="str">
            <v>M2</v>
          </cell>
          <cell r="D288">
            <v>2.97</v>
          </cell>
        </row>
        <row r="289">
          <cell r="A289" t="str">
            <v>04.60.16</v>
          </cell>
          <cell r="B289" t="str">
            <v>RETIRADA DE DIVISORIAS - CHAPAS OU TABUAS,INCLUSIVE ENTARUGAMENTO</v>
          </cell>
          <cell r="C289" t="str">
            <v>M2</v>
          </cell>
          <cell r="D289">
            <v>5.93</v>
          </cell>
        </row>
        <row r="290">
          <cell r="A290" t="str">
            <v>04.60.19</v>
          </cell>
          <cell r="B290" t="str">
            <v>RETIRADA DE DIVISORIAS - CHAPAS FIB.MADEIRA,COM MONTANTES METALICOS</v>
          </cell>
          <cell r="C290" t="str">
            <v>M2</v>
          </cell>
          <cell r="D290">
            <v>8.9</v>
          </cell>
        </row>
        <row r="291">
          <cell r="A291" t="str">
            <v>04.70.00</v>
          </cell>
          <cell r="B291" t="str">
            <v>RECOLOCACOES</v>
          </cell>
        </row>
        <row r="292">
          <cell r="A292" t="str">
            <v>04.70.10</v>
          </cell>
          <cell r="B292" t="str">
            <v>RECOLOCACAO DE PLACAS DIVISORIAS DE GRANILITE OU SIMILAR</v>
          </cell>
          <cell r="C292" t="str">
            <v>M2</v>
          </cell>
          <cell r="D292">
            <v>18.54</v>
          </cell>
        </row>
        <row r="293">
          <cell r="A293" t="str">
            <v>04.70.15</v>
          </cell>
          <cell r="B293" t="str">
            <v>RECOLOCACAO DE DIVISORIAS - CHAPAS OU TABUAS,EXCLUSIVE ENTARUGAMENTO</v>
          </cell>
          <cell r="C293" t="str">
            <v>M2</v>
          </cell>
          <cell r="D293">
            <v>5.85</v>
          </cell>
        </row>
        <row r="294">
          <cell r="A294" t="str">
            <v>04.70.16</v>
          </cell>
          <cell r="B294" t="str">
            <v>RECOLOCACAO DE DIVISORIAS - CHAPAS OU TABUAS,INCLUSIVE ENTARUGAMENTO</v>
          </cell>
          <cell r="C294" t="str">
            <v>M2</v>
          </cell>
          <cell r="D294">
            <v>11.89</v>
          </cell>
        </row>
        <row r="295">
          <cell r="A295" t="str">
            <v>04.70.19</v>
          </cell>
          <cell r="B295" t="str">
            <v>RECOLOCACAO DE DIVISORIAS - CHAPAS FIB.MADEIRA,C/MONTANTES METALICOS</v>
          </cell>
          <cell r="C295" t="str">
            <v>M2</v>
          </cell>
          <cell r="D295">
            <v>16.46</v>
          </cell>
        </row>
        <row r="296">
          <cell r="A296" t="str">
            <v>05.00.00</v>
          </cell>
          <cell r="B296" t="str">
            <v>IMPERMEABILIZACOES</v>
          </cell>
        </row>
        <row r="297">
          <cell r="A297" t="str">
            <v>05.01.00</v>
          </cell>
          <cell r="B297" t="str">
            <v>IMPERMEAB.CONTRA UMIDADE DO SOLO</v>
          </cell>
        </row>
        <row r="298">
          <cell r="A298" t="str">
            <v>05.01.01</v>
          </cell>
          <cell r="B298" t="str">
            <v>ARG.IMPERM.DE CIM.E AREIA (REBOCO IMPERMEAVEL) - TRACO 1:3,ESP=20MM</v>
          </cell>
          <cell r="C298" t="str">
            <v>M2</v>
          </cell>
          <cell r="D298">
            <v>16.14</v>
          </cell>
        </row>
        <row r="299">
          <cell r="A299" t="str">
            <v>05.01.03</v>
          </cell>
          <cell r="B299" t="str">
            <v>ARG.IMPERM.DE CIM.E AREIA (SUBSOLOS) - TRACO 1:2,5,ESP=20MM</v>
          </cell>
          <cell r="C299" t="str">
            <v>M2</v>
          </cell>
          <cell r="D299">
            <v>16.45</v>
          </cell>
        </row>
        <row r="300">
          <cell r="A300" t="str">
            <v>05.01.30</v>
          </cell>
          <cell r="B300" t="str">
            <v>CIMENTO IMPERMEABILIZANTE DE CRISTALIZAÇÃO - ESTRUTUTURA ENTERRADA</v>
          </cell>
          <cell r="C300" t="str">
            <v>M2</v>
          </cell>
          <cell r="D300">
            <v>22.99</v>
          </cell>
        </row>
        <row r="301">
          <cell r="A301" t="str">
            <v>05.01.40</v>
          </cell>
          <cell r="B301" t="str">
            <v>REGULARIZACAO COM ARGAM.CIMENTO E AREIA - TRACO 1:3,ESPES.MED=30MM</v>
          </cell>
          <cell r="C301" t="str">
            <v>M2</v>
          </cell>
          <cell r="D301">
            <v>13.2</v>
          </cell>
        </row>
        <row r="302">
          <cell r="A302" t="str">
            <v>05.01.43</v>
          </cell>
          <cell r="B302" t="str">
            <v>PINTURA PROTETORA COM TINTA BETUMINOSA (P/ARG.IMPERM.) - 2 DEMAOS</v>
          </cell>
          <cell r="C302" t="str">
            <v>M2</v>
          </cell>
          <cell r="D302">
            <v>4.84</v>
          </cell>
        </row>
        <row r="303">
          <cell r="A303" t="str">
            <v>05.01.47</v>
          </cell>
          <cell r="B303" t="str">
            <v>PROTECAO MECANICA COM ARGAM.CIM.E AREIA - TRACO 1:7,ESPES.MED=30MM</v>
          </cell>
          <cell r="C303" t="str">
            <v>M2</v>
          </cell>
          <cell r="D303">
            <v>11.93</v>
          </cell>
        </row>
        <row r="304">
          <cell r="A304" t="str">
            <v>05.02.00</v>
          </cell>
          <cell r="B304" t="str">
            <v>IMPERMEAB.CONTRA AGUA SOB PRESSAO</v>
          </cell>
        </row>
        <row r="305">
          <cell r="A305" t="str">
            <v>05.02.02</v>
          </cell>
          <cell r="B305" t="str">
            <v>ARG.IMPERM.DE CIM.E AREIA (RESERVAT.E PISCINAS) - TRACO 1:3,ESP=30MM</v>
          </cell>
          <cell r="C305" t="str">
            <v>M2</v>
          </cell>
          <cell r="D305">
            <v>26.15</v>
          </cell>
        </row>
        <row r="306">
          <cell r="A306" t="str">
            <v>05.02.30</v>
          </cell>
          <cell r="B306" t="str">
            <v>CIMENTO IMPERMEABILIZANTE DE CRISTALIZAÇÃO - ESTRUTURA ELEVADA</v>
          </cell>
          <cell r="C306" t="str">
            <v>M2</v>
          </cell>
          <cell r="D306">
            <v>28.34</v>
          </cell>
        </row>
        <row r="307">
          <cell r="A307" t="str">
            <v>05.02.43</v>
          </cell>
          <cell r="B307" t="str">
            <v>PINTURA PROTETORA COM TINTA BETUMINOSA (P/ARG.IMPERM.) - 2 DEMAOS</v>
          </cell>
          <cell r="C307" t="str">
            <v>M2</v>
          </cell>
          <cell r="D307">
            <v>4.84</v>
          </cell>
        </row>
        <row r="308">
          <cell r="A308" t="str">
            <v>05.02.44</v>
          </cell>
          <cell r="B308" t="str">
            <v>PINTURA PROTETORA COM TINTA A BASE DE EPOXI (P/ARG.IMPERMEAVEL)</v>
          </cell>
          <cell r="C308" t="str">
            <v>M2</v>
          </cell>
          <cell r="D308">
            <v>48.18</v>
          </cell>
        </row>
        <row r="309">
          <cell r="A309" t="str">
            <v>05.03.00</v>
          </cell>
          <cell r="B309" t="str">
            <v>IMPERMEAB.CONTRA AGUA DE PERCOLACAO</v>
          </cell>
        </row>
        <row r="310">
          <cell r="A310" t="str">
            <v>05.03.02</v>
          </cell>
          <cell r="B310" t="str">
            <v>ARG.IMPERM.DE CIM.E AREIA (CALHAS E MARQUISES) - TRACO 1:3,ESP=30MM</v>
          </cell>
          <cell r="C310" t="str">
            <v>M2</v>
          </cell>
          <cell r="D310">
            <v>26.15</v>
          </cell>
        </row>
        <row r="311">
          <cell r="A311" t="str">
            <v>05.03.05</v>
          </cell>
          <cell r="B311" t="str">
            <v>MEMBRANAS ASFALTICAS - COM 3 CAMADAS DE FELTRO ASFALTICO 15LBS</v>
          </cell>
          <cell r="C311" t="str">
            <v>M2</v>
          </cell>
          <cell r="D311">
            <v>23.35</v>
          </cell>
        </row>
        <row r="312">
          <cell r="A312" t="str">
            <v>05.03.06</v>
          </cell>
          <cell r="B312" t="str">
            <v>MEMBRANAS ASFALTICAS - COM 4 CAMADAS DE FELTRO ASFALTICO 15LBS</v>
          </cell>
          <cell r="C312" t="str">
            <v>M2</v>
          </cell>
          <cell r="D312">
            <v>26.77</v>
          </cell>
        </row>
        <row r="313">
          <cell r="A313" t="str">
            <v>05.03.07</v>
          </cell>
          <cell r="B313" t="str">
            <v>MEMBRANAS ASFALTICAS - COM 5 CAMADAS DE FELTRO ASFALTICO 15LBS</v>
          </cell>
          <cell r="C313" t="str">
            <v>M2</v>
          </cell>
          <cell r="D313">
            <v>31.23</v>
          </cell>
        </row>
        <row r="314">
          <cell r="A314" t="str">
            <v>05.03.08</v>
          </cell>
          <cell r="B314" t="str">
            <v>MANTA ASFALTICA E=3MM C/VEU DE POLIESTER COLADA A MACARICO</v>
          </cell>
          <cell r="C314" t="str">
            <v>M2</v>
          </cell>
          <cell r="D314">
            <v>37.42</v>
          </cell>
        </row>
        <row r="315">
          <cell r="A315" t="str">
            <v>05.03.09</v>
          </cell>
          <cell r="B315" t="str">
            <v>MANTA ASFALTICA E=4MM C/VEU DE POLIESTER COLADA A MACARICO</v>
          </cell>
          <cell r="C315" t="str">
            <v>M2</v>
          </cell>
          <cell r="D315">
            <v>42.03</v>
          </cell>
        </row>
        <row r="316">
          <cell r="A316" t="str">
            <v>05.03.11</v>
          </cell>
          <cell r="B316" t="str">
            <v>MANTA ASFALTICA E=4MM ANTI RAIZ C/VEU DE POLIESTER</v>
          </cell>
          <cell r="C316" t="str">
            <v>M2</v>
          </cell>
          <cell r="D316">
            <v>52.22</v>
          </cell>
        </row>
        <row r="317">
          <cell r="A317" t="str">
            <v>05.03.12</v>
          </cell>
          <cell r="B317" t="str">
            <v>EMULSAO HIDRO-ASFALTICA ESTRUT.C/MANTAS DE FIBRA DE VIDRO - 6KG/M2</v>
          </cell>
          <cell r="C317" t="str">
            <v>M2</v>
          </cell>
          <cell r="D317">
            <v>10.07</v>
          </cell>
        </row>
        <row r="318">
          <cell r="A318" t="str">
            <v>05.03.13</v>
          </cell>
          <cell r="B318" t="str">
            <v>EMULSAO HIDRO-ASFALTICA ESTRUT.C/MANTAS DE FIBRA DE VIDRO - 10KG/M2</v>
          </cell>
          <cell r="C318" t="str">
            <v>M2</v>
          </cell>
          <cell r="D318">
            <v>16.72</v>
          </cell>
        </row>
        <row r="319">
          <cell r="A319" t="str">
            <v>05.03.17</v>
          </cell>
          <cell r="B319" t="str">
            <v>ELAST.SINTETICOS EM SOLUCAO - 9 DEMAOS,ESTRUT.C/NAILON OU POLIESTER</v>
          </cell>
          <cell r="C319" t="str">
            <v>M2</v>
          </cell>
          <cell r="D319">
            <v>64.02</v>
          </cell>
        </row>
        <row r="320">
          <cell r="A320" t="str">
            <v>05.03.40</v>
          </cell>
          <cell r="B320" t="str">
            <v>REGULARIZACAO COM ARGAM.CIMENTO E AREIA - TRACO 1:3,ESPES.MED=30MM</v>
          </cell>
          <cell r="C320" t="str">
            <v>M2</v>
          </cell>
          <cell r="D320">
            <v>13.2</v>
          </cell>
        </row>
        <row r="321">
          <cell r="A321" t="str">
            <v>05.03.43</v>
          </cell>
          <cell r="B321" t="str">
            <v>PINTURA PROTETORA COM TINTA BETUMINOSA (P/ARG.IMPERM.) - 2 DEMAOS</v>
          </cell>
          <cell r="C321" t="str">
            <v>M2</v>
          </cell>
          <cell r="D321">
            <v>4.84</v>
          </cell>
        </row>
        <row r="322">
          <cell r="A322" t="str">
            <v>05.03.47</v>
          </cell>
          <cell r="B322" t="str">
            <v>PROTECAO MECANICA COM ARGAM.CIM.E AREIA - TRACO 1:7,ESPES.MED=30MM</v>
          </cell>
          <cell r="C322" t="str">
            <v>M2</v>
          </cell>
          <cell r="D322">
            <v>11.93</v>
          </cell>
        </row>
        <row r="323">
          <cell r="A323" t="str">
            <v>05.03.54</v>
          </cell>
          <cell r="B323" t="str">
            <v>ARGILA EXPANDIDA SOLTA</v>
          </cell>
          <cell r="C323" t="str">
            <v>M3</v>
          </cell>
          <cell r="D323">
            <v>191.08</v>
          </cell>
        </row>
        <row r="324">
          <cell r="A324" t="str">
            <v>05.03.55</v>
          </cell>
          <cell r="B324" t="str">
            <v>ISOLAMENTO TERMICO COM ARGILA EXPANDIDA SOLTA - ESP=70MM</v>
          </cell>
          <cell r="C324" t="str">
            <v>M2</v>
          </cell>
          <cell r="D324">
            <v>22.9</v>
          </cell>
        </row>
        <row r="325">
          <cell r="A325" t="str">
            <v>05.03.73</v>
          </cell>
          <cell r="B325" t="str">
            <v>ISOLAMENTO TERMICO COM POLIESTIRENO EXPANDIDO - ESP=50MM</v>
          </cell>
          <cell r="C325" t="str">
            <v>M2</v>
          </cell>
          <cell r="D325">
            <v>14.33</v>
          </cell>
        </row>
        <row r="326">
          <cell r="A326" t="str">
            <v>05.04.00</v>
          </cell>
          <cell r="B326" t="str">
            <v>JUNTAS DE DILATACAO</v>
          </cell>
        </row>
        <row r="327">
          <cell r="A327" t="str">
            <v>05.04.01</v>
          </cell>
          <cell r="B327" t="str">
            <v>CHAPA DE COBRE N.26 COM PERFIL SANFONADO - DESENVOLVIMENTO 300MM</v>
          </cell>
          <cell r="C327" t="str">
            <v>M</v>
          </cell>
          <cell r="D327">
            <v>47.1</v>
          </cell>
        </row>
        <row r="328">
          <cell r="A328" t="str">
            <v>05.04.10</v>
          </cell>
          <cell r="B328" t="str">
            <v>MASTIQUE ELASTICO A BASE DE SILICONE</v>
          </cell>
          <cell r="C328" t="str">
            <v>D3</v>
          </cell>
          <cell r="D328">
            <v>46.3</v>
          </cell>
        </row>
        <row r="329">
          <cell r="A329" t="str">
            <v>05.04.25</v>
          </cell>
          <cell r="B329" t="str">
            <v>MASTIQUE ELASTICO A BASE DE POLISSULFETOS - BICOMPONENTE</v>
          </cell>
          <cell r="C329" t="str">
            <v>D3</v>
          </cell>
          <cell r="D329">
            <v>20.54</v>
          </cell>
        </row>
        <row r="330">
          <cell r="A330" t="str">
            <v>05.04.30</v>
          </cell>
          <cell r="B330" t="str">
            <v>MASTIQUE ELASTICO A BASE DE POLIURETANO - MONOCOMPONENTE</v>
          </cell>
          <cell r="C330" t="str">
            <v>D3</v>
          </cell>
          <cell r="D330">
            <v>53.35</v>
          </cell>
        </row>
        <row r="331">
          <cell r="A331" t="str">
            <v>05.50.00</v>
          </cell>
          <cell r="B331" t="str">
            <v>DEMOLICOES</v>
          </cell>
        </row>
        <row r="332">
          <cell r="A332" t="str">
            <v>05.50.01</v>
          </cell>
          <cell r="B332" t="str">
            <v>DEMOLICAO DE ARGAMASSA IMPERMEAVEL - ESPESSURA MEDIA 30MM</v>
          </cell>
          <cell r="C332" t="str">
            <v>M2</v>
          </cell>
          <cell r="D332">
            <v>3.14</v>
          </cell>
        </row>
        <row r="333">
          <cell r="A333" t="str">
            <v>05.50.02</v>
          </cell>
          <cell r="B333" t="str">
            <v>DEMOLICAO DE SISTEMAS IMPERMEABILIZANTES DE BASE ASFALTICA</v>
          </cell>
          <cell r="C333" t="str">
            <v>M2</v>
          </cell>
          <cell r="D333">
            <v>1.26</v>
          </cell>
        </row>
        <row r="334">
          <cell r="A334" t="str">
            <v>05.50.05</v>
          </cell>
          <cell r="B334" t="str">
            <v>DEMOLICAO DE SISTEMAS DE ISOLAMENTO TERMICO EM GERAL</v>
          </cell>
          <cell r="C334" t="str">
            <v>M2</v>
          </cell>
          <cell r="D334">
            <v>0.63</v>
          </cell>
        </row>
        <row r="335">
          <cell r="A335" t="str">
            <v>05.50.10</v>
          </cell>
          <cell r="B335" t="str">
            <v>DEMOLICAO DE CAPEAMENTO PROTETOR,EXECUTADO COM ARGAM.CIMENTO E AREIA</v>
          </cell>
          <cell r="C335" t="str">
            <v>M2</v>
          </cell>
          <cell r="D335">
            <v>1.88</v>
          </cell>
        </row>
        <row r="336">
          <cell r="A336" t="str">
            <v>05.50.12</v>
          </cell>
          <cell r="B336" t="str">
            <v>DEMOLICAO DE PROTECAO TERMOMECANICA - LADR.CERAMICOS OU HIDRAULICOS</v>
          </cell>
          <cell r="C336" t="str">
            <v>M2</v>
          </cell>
          <cell r="D336">
            <v>3.77</v>
          </cell>
        </row>
        <row r="337">
          <cell r="A337" t="str">
            <v>05.50.15</v>
          </cell>
          <cell r="B337" t="str">
            <v>DEMOLICAO DE ARGAMASSA DE REGULARIZACAO - ESPESSURA MEDIA 30MM</v>
          </cell>
          <cell r="C337" t="str">
            <v>M2</v>
          </cell>
          <cell r="D337">
            <v>3.14</v>
          </cell>
        </row>
        <row r="338">
          <cell r="A338" t="str">
            <v>05.60.00</v>
          </cell>
          <cell r="B338" t="str">
            <v>RETIRADAS</v>
          </cell>
        </row>
        <row r="339">
          <cell r="A339" t="str">
            <v>05.60.05</v>
          </cell>
          <cell r="B339" t="str">
            <v>RETIRADA DE ISOLAMENTO TERMICO - TIJOLOS CERAMICOS FURADOS</v>
          </cell>
          <cell r="C339" t="str">
            <v>M2</v>
          </cell>
          <cell r="D339">
            <v>1.88</v>
          </cell>
        </row>
        <row r="340">
          <cell r="A340" t="str">
            <v>05.60.06</v>
          </cell>
          <cell r="B340" t="str">
            <v>RETIRADA DE ISOLAMENTO TERMICO - AGREGADOS SOLTOS EM GERAL</v>
          </cell>
          <cell r="C340" t="str">
            <v>M3</v>
          </cell>
          <cell r="D340">
            <v>12.55</v>
          </cell>
        </row>
        <row r="341">
          <cell r="A341" t="str">
            <v>05.70.00</v>
          </cell>
          <cell r="B341" t="str">
            <v>RECOLOCACOES</v>
          </cell>
        </row>
        <row r="342">
          <cell r="A342" t="str">
            <v>05.70.06</v>
          </cell>
          <cell r="B342" t="str">
            <v>RECOLOCACAO DE ISOLAMENTO TERMICO - AGREGADOS SOLTOS EM GERAL</v>
          </cell>
          <cell r="C342" t="str">
            <v>M3</v>
          </cell>
          <cell r="D342">
            <v>28.24</v>
          </cell>
        </row>
        <row r="343">
          <cell r="A343" t="str">
            <v>05.80.00</v>
          </cell>
          <cell r="B343" t="str">
            <v>SERVICOS PARCIAIS</v>
          </cell>
        </row>
        <row r="344">
          <cell r="A344" t="str">
            <v>05.80.01</v>
          </cell>
          <cell r="B344" t="str">
            <v>PAPEL KRAFT BETUMADO DUPLO</v>
          </cell>
          <cell r="C344" t="str">
            <v>M2</v>
          </cell>
          <cell r="D344">
            <v>1.69</v>
          </cell>
        </row>
        <row r="345">
          <cell r="A345" t="str">
            <v>05.90.00</v>
          </cell>
          <cell r="B345" t="str">
            <v>RESINAS</v>
          </cell>
        </row>
        <row r="346">
          <cell r="A346" t="str">
            <v>05.90.10</v>
          </cell>
          <cell r="B346" t="str">
            <v>RESINA ACRILICA P/ PISO GRANILITE, APLICAÇÃO INCLUSA</v>
          </cell>
          <cell r="C346" t="str">
            <v>M2</v>
          </cell>
          <cell r="D346">
            <v>8.7200000000000006</v>
          </cell>
        </row>
        <row r="347">
          <cell r="A347" t="str">
            <v>05.90.15</v>
          </cell>
          <cell r="B347" t="str">
            <v>RESINA ACRILICA P/ DEGRAU DE GRANILITE, APLICAÇÃO INCL</v>
          </cell>
          <cell r="C347" t="str">
            <v>M</v>
          </cell>
          <cell r="D347">
            <v>4.5199999999999996</v>
          </cell>
        </row>
        <row r="348">
          <cell r="A348" t="str">
            <v>06.00.00</v>
          </cell>
          <cell r="B348" t="str">
            <v>COBERTURAS</v>
          </cell>
        </row>
        <row r="349">
          <cell r="A349" t="str">
            <v>06.01.00</v>
          </cell>
          <cell r="B349" t="str">
            <v>ESTRUTURAS DE COBERTURA</v>
          </cell>
        </row>
        <row r="350">
          <cell r="A350" t="str">
            <v>06.01.01</v>
          </cell>
          <cell r="B350" t="str">
            <v>ESTRUTURA DE MADEIRA, EM TERÇAS, P/ TELHAS DE BARRO</v>
          </cell>
          <cell r="C350" t="str">
            <v>M2</v>
          </cell>
          <cell r="D350">
            <v>31.07</v>
          </cell>
        </row>
        <row r="351">
          <cell r="A351" t="str">
            <v>06.01.03</v>
          </cell>
          <cell r="B351" t="str">
            <v>ESTRUTURA DE MADEIRA,PONTALETADA, P/ TELHAS DE BARRO</v>
          </cell>
          <cell r="C351" t="str">
            <v>M2</v>
          </cell>
          <cell r="D351">
            <v>38.18</v>
          </cell>
        </row>
        <row r="352">
          <cell r="A352" t="str">
            <v>06.01.05</v>
          </cell>
          <cell r="B352" t="str">
            <v>ESTRUTURA C/TESOURAS DE MAD.P/TELHAS DE BARRO - VAOS ATE 7,00M</v>
          </cell>
          <cell r="C352" t="str">
            <v>M2</v>
          </cell>
          <cell r="D352">
            <v>43.2</v>
          </cell>
        </row>
        <row r="353">
          <cell r="A353" t="str">
            <v>06.01.06</v>
          </cell>
          <cell r="B353" t="str">
            <v>ESTRUTURA C/TESOURAS DE MAD.P/TELHAS DE BARRO - VAOS 7,01 A 10,00M</v>
          </cell>
          <cell r="C353" t="str">
            <v>M2</v>
          </cell>
          <cell r="D353">
            <v>50.72</v>
          </cell>
        </row>
        <row r="354">
          <cell r="A354" t="str">
            <v>06.01.07</v>
          </cell>
          <cell r="B354" t="str">
            <v>ESTRUTURA C/TESOURAS DE MAD.P/TELHAS DE BARRO - VAOS 10,01 A 13,00M</v>
          </cell>
          <cell r="C354" t="str">
            <v>M2</v>
          </cell>
          <cell r="D354">
            <v>55.11</v>
          </cell>
        </row>
        <row r="355">
          <cell r="A355" t="str">
            <v>06.01.08</v>
          </cell>
          <cell r="B355" t="str">
            <v>ESTRUTURA C/TESOURAS DE MAD.P/TELHAS DE BARRO - VAOS 13,01 A 18,00M</v>
          </cell>
          <cell r="C355" t="str">
            <v>M2</v>
          </cell>
          <cell r="D355">
            <v>63.61</v>
          </cell>
        </row>
        <row r="356">
          <cell r="A356" t="str">
            <v>06.01.10</v>
          </cell>
          <cell r="B356" t="str">
            <v>ESTRUTURA DE MADEIRA,EM TERCAS,PARA TELHAS ONDULADAS CA/AL/PL/AG</v>
          </cell>
          <cell r="C356" t="str">
            <v>M2</v>
          </cell>
          <cell r="D356">
            <v>12.18</v>
          </cell>
        </row>
        <row r="357">
          <cell r="A357" t="str">
            <v>06.01.13</v>
          </cell>
          <cell r="B357" t="str">
            <v>ESTRUTURA DE MADEIRA,PONTALETADA,PARA TELHAS ONDULADAS CA/AL/PL/AG</v>
          </cell>
          <cell r="C357" t="str">
            <v>M2</v>
          </cell>
          <cell r="D357">
            <v>43.03</v>
          </cell>
        </row>
        <row r="358">
          <cell r="A358" t="str">
            <v>06.01.15</v>
          </cell>
          <cell r="B358" t="str">
            <v>ESTRUTURA C/TESOURAS MAD.P/TELHAS OND.CA/AL/PL - VAOS ATE 7,00M</v>
          </cell>
          <cell r="C358" t="str">
            <v>M2</v>
          </cell>
          <cell r="D358">
            <v>30.23</v>
          </cell>
        </row>
        <row r="359">
          <cell r="A359" t="str">
            <v>06.01.16</v>
          </cell>
          <cell r="B359" t="str">
            <v>ESTRUTURA C/TESOURAS MAD.P/TELHAS OND.CA/AL/PL - VAOS 7,01 A 10,00M</v>
          </cell>
          <cell r="C359" t="str">
            <v>M2</v>
          </cell>
          <cell r="D359">
            <v>32.97</v>
          </cell>
        </row>
        <row r="360">
          <cell r="A360" t="str">
            <v>06.01.17</v>
          </cell>
          <cell r="B360" t="str">
            <v>ESTRUTURA C/TESOURAS MAD.P/TELHAS OND.CA/AL/PL - VAOS 10,01 A 13,00M</v>
          </cell>
          <cell r="C360" t="str">
            <v>M2</v>
          </cell>
          <cell r="D360">
            <v>38.78</v>
          </cell>
        </row>
        <row r="361">
          <cell r="A361" t="str">
            <v>06.01.18</v>
          </cell>
          <cell r="B361" t="str">
            <v>ESTRUTURA C/TESOURAS MAD.P/TELHAS OND.CA/AL/PL - VAOS 13,01 A 18,00M</v>
          </cell>
          <cell r="C361" t="str">
            <v>M2</v>
          </cell>
          <cell r="D361">
            <v>46.2</v>
          </cell>
        </row>
        <row r="362">
          <cell r="A362" t="str">
            <v>06.01.30</v>
          </cell>
          <cell r="B362" t="str">
            <v>FORNECIMENTO DE ESTRUTURA METALICA PARA COBERTURA</v>
          </cell>
          <cell r="C362" t="str">
            <v>KG</v>
          </cell>
          <cell r="D362">
            <v>4.3499999999999996</v>
          </cell>
        </row>
        <row r="363">
          <cell r="A363" t="str">
            <v>06.01.31</v>
          </cell>
          <cell r="B363" t="str">
            <v>MONTAGEM DE ESTRUTURA METALICA PARA COBERTURA</v>
          </cell>
          <cell r="C363" t="str">
            <v>KG</v>
          </cell>
          <cell r="D363">
            <v>1.1100000000000001</v>
          </cell>
        </row>
        <row r="364">
          <cell r="A364" t="str">
            <v>06.02.00</v>
          </cell>
          <cell r="B364" t="str">
            <v>TELHADOS</v>
          </cell>
        </row>
        <row r="365">
          <cell r="A365" t="str">
            <v>06.02.03</v>
          </cell>
          <cell r="B365" t="str">
            <v>TELHAS DE BARRO COZIDO - PAULISTA</v>
          </cell>
          <cell r="C365" t="str">
            <v>M2</v>
          </cell>
          <cell r="D365">
            <v>41.56</v>
          </cell>
        </row>
        <row r="366">
          <cell r="A366" t="str">
            <v>06.02.04</v>
          </cell>
          <cell r="B366" t="str">
            <v>TELHAS DE BARRO COZIDO - SUPER-PAULISTA (PLAN)</v>
          </cell>
          <cell r="C366" t="str">
            <v>M2</v>
          </cell>
          <cell r="D366">
            <v>31.5</v>
          </cell>
        </row>
        <row r="367">
          <cell r="A367" t="str">
            <v>06.02.05</v>
          </cell>
          <cell r="B367" t="str">
            <v>TELHAS DE BARRO COZIDO - FRANCESA</v>
          </cell>
          <cell r="C367" t="str">
            <v>M2</v>
          </cell>
          <cell r="D367">
            <v>23.92</v>
          </cell>
        </row>
        <row r="368">
          <cell r="A368" t="str">
            <v>06.02.21</v>
          </cell>
          <cell r="B368" t="str">
            <v>TELHA ONDULADA CRFS 6MM</v>
          </cell>
          <cell r="C368" t="str">
            <v>M2</v>
          </cell>
          <cell r="D368">
            <v>15.72</v>
          </cell>
        </row>
        <row r="369">
          <cell r="A369" t="str">
            <v>06.02.22</v>
          </cell>
          <cell r="B369" t="str">
            <v>TELHA ONDULADA CRFS 8MM</v>
          </cell>
          <cell r="C369" t="str">
            <v>M2</v>
          </cell>
          <cell r="D369">
            <v>18.63</v>
          </cell>
        </row>
        <row r="370">
          <cell r="A370" t="str">
            <v>06.02.23</v>
          </cell>
          <cell r="B370" t="str">
            <v>TELHA ESTRUTURAL TRAPEZOIDAL EM CRFS, LARGURA ÚTIL=44CM - ESPESSURA =8MM</v>
          </cell>
          <cell r="C370" t="str">
            <v>M2</v>
          </cell>
          <cell r="D370">
            <v>37.06</v>
          </cell>
        </row>
        <row r="371">
          <cell r="A371" t="str">
            <v>06.02.25</v>
          </cell>
          <cell r="B371" t="str">
            <v>TELHA ESTRUTURAL TRAPEZOIDAL EM CRFS, LARGURA ÚTIL=90CM - ESPESSURA=8MM</v>
          </cell>
          <cell r="C371" t="str">
            <v>M2</v>
          </cell>
          <cell r="D371">
            <v>30.69</v>
          </cell>
        </row>
        <row r="372">
          <cell r="A372" t="str">
            <v>06.02.30</v>
          </cell>
          <cell r="B372" t="str">
            <v>TELHAS DE PVC RIGIDO,TRANSL.OU OPACAS - ONDULADA,TRAPEZ.OU GRECA</v>
          </cell>
          <cell r="C372" t="str">
            <v>M2</v>
          </cell>
          <cell r="D372">
            <v>44.73</v>
          </cell>
        </row>
        <row r="373">
          <cell r="A373" t="str">
            <v>06.02.35</v>
          </cell>
          <cell r="B373" t="str">
            <v>TELHAS DE POLIESTER E FIBRA DE VIDRO - ONDULADA OU TRAPEZOIDAL</v>
          </cell>
          <cell r="C373" t="str">
            <v>M2</v>
          </cell>
          <cell r="D373">
            <v>39.4</v>
          </cell>
        </row>
        <row r="374">
          <cell r="A374" t="str">
            <v>06.02.41</v>
          </cell>
          <cell r="B374" t="str">
            <v>TELHAS DE ALUMÍNIO - PERFIL ONDULADO - E=0,8MM</v>
          </cell>
          <cell r="C374" t="str">
            <v>M2</v>
          </cell>
          <cell r="D374">
            <v>45.64</v>
          </cell>
        </row>
        <row r="375">
          <cell r="A375" t="str">
            <v>06.02.42</v>
          </cell>
          <cell r="B375" t="str">
            <v>TELHAS DE ALUMÍNIO  PERFIL TRAPEZOIDAL   - ESPESSURA=0,8MM</v>
          </cell>
          <cell r="C375" t="str">
            <v>M2</v>
          </cell>
          <cell r="D375">
            <v>48.03</v>
          </cell>
        </row>
        <row r="376">
          <cell r="A376" t="str">
            <v>06.02.44</v>
          </cell>
          <cell r="B376" t="str">
            <v>TELHA TRAPEZOIDAL DE ACO GALV.ESP=0,50MM,REVESTIMENTO B,H=40MM</v>
          </cell>
          <cell r="C376" t="str">
            <v>M2</v>
          </cell>
          <cell r="D376">
            <v>30.73</v>
          </cell>
        </row>
        <row r="377">
          <cell r="A377" t="str">
            <v>06.02.45</v>
          </cell>
          <cell r="B377" t="str">
            <v>TELHA ONDULADA DE ACO GALV.ESP=0,50MM,REVEST.B,H=17,5MM</v>
          </cell>
          <cell r="C377" t="str">
            <v>M2</v>
          </cell>
          <cell r="D377">
            <v>29</v>
          </cell>
        </row>
        <row r="378">
          <cell r="A378" t="str">
            <v>06.02.46</v>
          </cell>
          <cell r="B378" t="str">
            <v>TELHA TRAP.DUP.ACO GALV.ESP=0,5MM,REV.B,H=40MM,C/MIOLO POLIU. E=30MM</v>
          </cell>
          <cell r="C378" t="str">
            <v>M2</v>
          </cell>
          <cell r="D378">
            <v>81.900000000000006</v>
          </cell>
        </row>
        <row r="379">
          <cell r="A379" t="str">
            <v>06.02.47</v>
          </cell>
          <cell r="B379" t="str">
            <v>TELHA TRAP. ACO GALV.ESP=0,5MM,H=40MM,C/PINT.ELET.COR BRAN 2 FACES</v>
          </cell>
          <cell r="C379" t="str">
            <v>M2</v>
          </cell>
          <cell r="D379">
            <v>34.86</v>
          </cell>
        </row>
        <row r="380">
          <cell r="A380" t="str">
            <v>06.02.49</v>
          </cell>
          <cell r="B380" t="str">
            <v>TELHA TRAP.DUP.ACO GALV.E=0,5MM,REV.B,H=40MM PINT.MIOLO POLI.E=30MM</v>
          </cell>
          <cell r="C380" t="str">
            <v>M2</v>
          </cell>
          <cell r="D380">
            <v>82.92</v>
          </cell>
        </row>
        <row r="381">
          <cell r="A381" t="str">
            <v>06.02.51</v>
          </cell>
          <cell r="B381" t="str">
            <v>CUMEEIRA OU ESPIGAO DE BARRO - PARA TELHAS PAULISTA,PLAN E FRANCESA</v>
          </cell>
          <cell r="C381" t="str">
            <v>M</v>
          </cell>
          <cell r="D381">
            <v>10.199999999999999</v>
          </cell>
        </row>
        <row r="382">
          <cell r="A382" t="str">
            <v>06.02.55</v>
          </cell>
          <cell r="B382" t="str">
            <v>CUMEEIRA CRFS - TELHA ONDULADA</v>
          </cell>
          <cell r="C382" t="str">
            <v>M</v>
          </cell>
          <cell r="D382">
            <v>17.53</v>
          </cell>
        </row>
        <row r="383">
          <cell r="A383" t="str">
            <v>06.02.56</v>
          </cell>
          <cell r="B383" t="str">
            <v>CUMEEIRA EM  CRFS PARA TELHA ESTRUTURAL TRAPEZOIDAL 44CM</v>
          </cell>
          <cell r="C383" t="str">
            <v>M</v>
          </cell>
          <cell r="D383">
            <v>26.98</v>
          </cell>
        </row>
        <row r="384">
          <cell r="A384" t="str">
            <v>06.02.90</v>
          </cell>
          <cell r="B384" t="str">
            <v>CUMEEIRA DE ALUMINIO PERFIL ONDULADO - NORMAL,0,8MM</v>
          </cell>
          <cell r="C384" t="str">
            <v>M</v>
          </cell>
          <cell r="D384">
            <v>40.96</v>
          </cell>
        </row>
        <row r="385">
          <cell r="A385" t="str">
            <v>06.02.91</v>
          </cell>
          <cell r="B385" t="str">
            <v>CUMEEIRA DE ALUMÍNIO - PERFIL TRAPEZOIDAL - NORMAL - E=0,8MM</v>
          </cell>
          <cell r="C385" t="str">
            <v>M</v>
          </cell>
          <cell r="D385">
            <v>42.42</v>
          </cell>
        </row>
        <row r="386">
          <cell r="A386" t="str">
            <v>06.02.92</v>
          </cell>
          <cell r="B386" t="str">
            <v>CUMEEIRA DE ALUMÍNIO PERFIL ONDULADO - SHED - E=0,8MM</v>
          </cell>
          <cell r="C386" t="str">
            <v>M</v>
          </cell>
          <cell r="D386">
            <v>52.33</v>
          </cell>
        </row>
        <row r="387">
          <cell r="A387" t="str">
            <v>06.02.93</v>
          </cell>
          <cell r="B387" t="str">
            <v>CUMEEIRA DE ALUMÍNIO - PERFIL TRAPEZOIDAL - SHED - E=0,8MM</v>
          </cell>
          <cell r="C387" t="str">
            <v>M</v>
          </cell>
          <cell r="D387">
            <v>42.38</v>
          </cell>
        </row>
        <row r="388">
          <cell r="A388" t="str">
            <v>06.02.94</v>
          </cell>
          <cell r="B388" t="str">
            <v>CUMEEIRA TRAP.ACO GALV.ESP=0,5MM,REV B,H=40MM,L=0,50 M</v>
          </cell>
          <cell r="C388" t="str">
            <v>M</v>
          </cell>
          <cell r="D388">
            <v>25.99</v>
          </cell>
        </row>
        <row r="389">
          <cell r="A389" t="str">
            <v>06.02.95</v>
          </cell>
          <cell r="B389" t="str">
            <v>CUMEEIRA OND.ACO GALV.ESP=0,50MM,REV B,H=17,5MM,LARG=0,50M</v>
          </cell>
          <cell r="C389" t="str">
            <v>M</v>
          </cell>
          <cell r="D389">
            <v>29.47</v>
          </cell>
        </row>
        <row r="390">
          <cell r="A390" t="str">
            <v>06.02.96</v>
          </cell>
          <cell r="B390" t="str">
            <v>CUMEEIRA TRAP.ACO GALV.E=0,5MM,REV B,H=40MM,L=0,50M,C/PINT.BR.2FACES</v>
          </cell>
          <cell r="C390" t="str">
            <v>M</v>
          </cell>
          <cell r="D390">
            <v>33.369999999999997</v>
          </cell>
        </row>
        <row r="391">
          <cell r="A391" t="str">
            <v>06.03.00</v>
          </cell>
          <cell r="B391" t="str">
            <v>DOMOS DE ILUMINACAO E VENTILACAO</v>
          </cell>
        </row>
        <row r="392">
          <cell r="A392" t="str">
            <v>06.03.98</v>
          </cell>
          <cell r="B392" t="str">
            <v>DOMO ACRILICO PARA ILUMINACAO E VENTILACAO</v>
          </cell>
          <cell r="C392" t="str">
            <v>M2</v>
          </cell>
          <cell r="D392">
            <v>334.55</v>
          </cell>
        </row>
        <row r="393">
          <cell r="A393" t="str">
            <v>06.50.00</v>
          </cell>
          <cell r="B393" t="str">
            <v>DEMOLICOES</v>
          </cell>
        </row>
        <row r="394">
          <cell r="A394" t="str">
            <v>06.50.20</v>
          </cell>
          <cell r="B394" t="str">
            <v>DEMOLICAO DE TELHAS DE BARRO COZIDO OU VIDRO - EM GERAL</v>
          </cell>
          <cell r="C394" t="str">
            <v>M2</v>
          </cell>
          <cell r="D394">
            <v>3.77</v>
          </cell>
        </row>
        <row r="395">
          <cell r="A395" t="str">
            <v>06.50.25</v>
          </cell>
          <cell r="B395" t="str">
            <v>DEMOLICAO DE TELHAS DE CIM.AMIANTO,ALUM.OU PLASTICO - ONDULADA COMUM</v>
          </cell>
          <cell r="C395" t="str">
            <v>M2</v>
          </cell>
          <cell r="D395">
            <v>1.57</v>
          </cell>
        </row>
        <row r="396">
          <cell r="A396" t="str">
            <v>06.60.00</v>
          </cell>
          <cell r="B396" t="str">
            <v>RETIRADAS</v>
          </cell>
        </row>
        <row r="397">
          <cell r="A397" t="str">
            <v>06.60.03</v>
          </cell>
          <cell r="B397" t="str">
            <v>RETIRADA ESTR.MAD.PONTALETADA - PARA TELHAS DE BARRO COZIDO</v>
          </cell>
          <cell r="C397" t="str">
            <v>M2</v>
          </cell>
          <cell r="D397">
            <v>4.1100000000000003</v>
          </cell>
        </row>
        <row r="398">
          <cell r="A398" t="str">
            <v>06.60.04</v>
          </cell>
          <cell r="B398" t="str">
            <v>RETIRADA ESTR.MAD.PONTALETADA - P/ONDUL.CIM.AMIANTO,ALUM.OU PLASTICO</v>
          </cell>
          <cell r="C398" t="str">
            <v>M2</v>
          </cell>
          <cell r="D398">
            <v>2.74</v>
          </cell>
        </row>
        <row r="399">
          <cell r="A399" t="str">
            <v>06.60.05</v>
          </cell>
          <cell r="B399" t="str">
            <v>RETIRADA ESTR.MAD.C/TESOURAS - PARA TELHAS DE BARRO COZIDO</v>
          </cell>
          <cell r="C399" t="str">
            <v>M2</v>
          </cell>
          <cell r="D399">
            <v>6.86</v>
          </cell>
        </row>
        <row r="400">
          <cell r="A400" t="str">
            <v>06.60.06</v>
          </cell>
          <cell r="B400" t="str">
            <v>RETIRADA ESTR.MAD.C/TESOURAS - P/ONDUL.CIM.AMIANTO,ALUM.OU PLASTICO</v>
          </cell>
          <cell r="C400" t="str">
            <v>M2</v>
          </cell>
          <cell r="D400">
            <v>5.49</v>
          </cell>
        </row>
        <row r="401">
          <cell r="A401" t="str">
            <v>06.60.08</v>
          </cell>
          <cell r="B401" t="str">
            <v>RETIRADA DE ESTRUTURA METALICA INCL.PERFIS DE FIXACAO</v>
          </cell>
          <cell r="C401" t="str">
            <v>KG</v>
          </cell>
          <cell r="D401">
            <v>0.78</v>
          </cell>
        </row>
        <row r="402">
          <cell r="A402" t="str">
            <v>06.60.10</v>
          </cell>
          <cell r="B402" t="str">
            <v>RETIRADA PARCIAL DE MADEIRAMENTO DE TELHADO - RIPAS</v>
          </cell>
          <cell r="C402" t="str">
            <v>M</v>
          </cell>
          <cell r="D402">
            <v>0.14000000000000001</v>
          </cell>
        </row>
        <row r="403">
          <cell r="A403" t="str">
            <v>06.60.11</v>
          </cell>
          <cell r="B403" t="str">
            <v>RETIRADA PARCIAL DE MADEIRAMENTO DE TELHADO - CAIBROS</v>
          </cell>
          <cell r="C403" t="str">
            <v>M</v>
          </cell>
          <cell r="D403">
            <v>0.82</v>
          </cell>
        </row>
        <row r="404">
          <cell r="A404" t="str">
            <v>06.60.12</v>
          </cell>
          <cell r="B404" t="str">
            <v>RETIRADA PARCIAL DE MADEIRAMENTO DE TELHADO - VIGAS</v>
          </cell>
          <cell r="C404" t="str">
            <v>M</v>
          </cell>
          <cell r="D404">
            <v>1.37</v>
          </cell>
        </row>
        <row r="405">
          <cell r="A405" t="str">
            <v>06.60.15</v>
          </cell>
          <cell r="B405" t="str">
            <v>RETIRADA DE FERRAGEM PARA MADEIRAMENTO DE TELHADO</v>
          </cell>
          <cell r="C405" t="str">
            <v>UN</v>
          </cell>
          <cell r="D405">
            <v>2.06</v>
          </cell>
        </row>
        <row r="406">
          <cell r="A406" t="str">
            <v>06.60.20</v>
          </cell>
          <cell r="B406" t="str">
            <v>RETIRADA DE TELHAS DE BARRO COZIDO OU VIDRO - TIPO FRANCESA</v>
          </cell>
          <cell r="C406" t="str">
            <v>M2</v>
          </cell>
          <cell r="D406">
            <v>3.14</v>
          </cell>
        </row>
        <row r="407">
          <cell r="A407" t="str">
            <v>06.60.21</v>
          </cell>
          <cell r="B407" t="str">
            <v>RETIRADA DE TELHAS DE BARRO COZIDO OU VIDRO - TIPO PAULISTA</v>
          </cell>
          <cell r="C407" t="str">
            <v>M2</v>
          </cell>
          <cell r="D407">
            <v>5.65</v>
          </cell>
        </row>
        <row r="408">
          <cell r="A408" t="str">
            <v>06.60.22</v>
          </cell>
          <cell r="B408" t="str">
            <v>RETIRADA DE TELHAS DE BARRO COZIDO - TIPO SUPER-PAULISTA (PLAN)</v>
          </cell>
          <cell r="C408" t="str">
            <v>M2</v>
          </cell>
          <cell r="D408">
            <v>4.3899999999999997</v>
          </cell>
        </row>
        <row r="409">
          <cell r="A409" t="str">
            <v>06.60.25</v>
          </cell>
          <cell r="B409" t="str">
            <v>RETIRADA DE TELHAS DE CRFS, CIMENTO AMIANTO, ALUMÍNIO OU PLÁSTICO - ONDULADA COMUM</v>
          </cell>
          <cell r="C409" t="str">
            <v>M2</v>
          </cell>
          <cell r="D409">
            <v>2.2000000000000002</v>
          </cell>
        </row>
        <row r="410">
          <cell r="A410" t="str">
            <v>06.60.28</v>
          </cell>
          <cell r="B410" t="str">
            <v>RETIRADA DE TELHAS ESTRUTURAIS DE CRFS OU CIMENTO AMIANTO - LARGURA ÚTIL=44CM</v>
          </cell>
          <cell r="C410" t="str">
            <v>M2</v>
          </cell>
          <cell r="D410">
            <v>1.88</v>
          </cell>
        </row>
        <row r="411">
          <cell r="A411" t="str">
            <v>06.60.29</v>
          </cell>
          <cell r="B411" t="str">
            <v>RETIRADA DE TELHAS ESTRUTURAIS DE CRFS OU CIMENTO AMIANTO - LARGURA ÚTIL=90CM</v>
          </cell>
          <cell r="C411" t="str">
            <v>M2</v>
          </cell>
          <cell r="D411">
            <v>1.88</v>
          </cell>
        </row>
        <row r="412">
          <cell r="A412" t="str">
            <v>06.60.40</v>
          </cell>
          <cell r="B412" t="str">
            <v>RETIRADA DE CUMEEIRAS OU ESPIGOES DE BARRO COZIDO</v>
          </cell>
          <cell r="C412" t="str">
            <v>M</v>
          </cell>
          <cell r="D412">
            <v>1.88</v>
          </cell>
        </row>
        <row r="413">
          <cell r="A413" t="str">
            <v>06.60.90</v>
          </cell>
          <cell r="B413" t="str">
            <v>RETIRADA DE CUMEEIRAS DE ALUMINIO,EM GERAL</v>
          </cell>
          <cell r="C413" t="str">
            <v>M</v>
          </cell>
          <cell r="D413">
            <v>1.26</v>
          </cell>
        </row>
        <row r="414">
          <cell r="A414" t="str">
            <v>06.70.00</v>
          </cell>
          <cell r="B414" t="str">
            <v>RECOLOCACOES</v>
          </cell>
        </row>
        <row r="415">
          <cell r="A415" t="str">
            <v>06.70.10</v>
          </cell>
          <cell r="B415" t="str">
            <v>RECOLOCACAO PARCIAL DE MADEIRAMENTO DE TELHADO - RIPAS</v>
          </cell>
          <cell r="C415" t="str">
            <v>M</v>
          </cell>
          <cell r="D415">
            <v>0.69</v>
          </cell>
        </row>
        <row r="416">
          <cell r="A416" t="str">
            <v>06.70.11</v>
          </cell>
          <cell r="B416" t="str">
            <v>RECOLOCACAO PARCIAL DE MADEIRAMENTO DE TELHADO - CAIBROS</v>
          </cell>
          <cell r="C416" t="str">
            <v>M</v>
          </cell>
          <cell r="D416">
            <v>2.1</v>
          </cell>
        </row>
        <row r="417">
          <cell r="A417" t="str">
            <v>06.70.12</v>
          </cell>
          <cell r="B417" t="str">
            <v>RECOLOCACAO PARCIAL DE MADEIRAMENTO DE TELHADO - VIGAS</v>
          </cell>
          <cell r="C417" t="str">
            <v>M</v>
          </cell>
          <cell r="D417">
            <v>5.6</v>
          </cell>
        </row>
        <row r="418">
          <cell r="A418" t="str">
            <v>06.70.15</v>
          </cell>
          <cell r="B418" t="str">
            <v>RECOLOCACAO DE FERRAGEM PARA MADEIRAMENTO DE TELHADO</v>
          </cell>
          <cell r="C418" t="str">
            <v>UN</v>
          </cell>
          <cell r="D418">
            <v>4.1100000000000003</v>
          </cell>
        </row>
        <row r="419">
          <cell r="A419" t="str">
            <v>06.70.20</v>
          </cell>
          <cell r="B419" t="str">
            <v>RECOLOCACAO DE TELHAS DE BARRO COZIDO OU VIDRO - TIPO FRANCESA</v>
          </cell>
          <cell r="C419" t="str">
            <v>M2</v>
          </cell>
          <cell r="D419">
            <v>9.98</v>
          </cell>
        </row>
        <row r="420">
          <cell r="A420" t="str">
            <v>06.70.21</v>
          </cell>
          <cell r="B420" t="str">
            <v>RECOLOCACAO DE TELHAS DE BARRO COZIDO OU VIDRO - TIPO PAULISTA</v>
          </cell>
          <cell r="C420" t="str">
            <v>M2</v>
          </cell>
          <cell r="D420">
            <v>24.06</v>
          </cell>
        </row>
        <row r="421">
          <cell r="A421" t="str">
            <v>06.70.22</v>
          </cell>
          <cell r="B421" t="str">
            <v>RECOLOCACAO DE TELHAS DE BARRO COZIDO - TIPO SUPER-PAULISTA (PLAN)</v>
          </cell>
          <cell r="C421" t="str">
            <v>M2</v>
          </cell>
          <cell r="D421">
            <v>14.98</v>
          </cell>
        </row>
        <row r="422">
          <cell r="A422" t="str">
            <v>06.70.25</v>
          </cell>
          <cell r="B422" t="str">
            <v>RECOLOCACAO DE TELHAS DE CRF, CIMENTO AMIANTO, ALUMÍNIO OU PLÁSTICO - ONDUL.COMUM</v>
          </cell>
          <cell r="C422" t="str">
            <v>M2</v>
          </cell>
          <cell r="D422">
            <v>4.3</v>
          </cell>
        </row>
        <row r="423">
          <cell r="A423" t="str">
            <v>06.70.28</v>
          </cell>
          <cell r="B423" t="str">
            <v>RECOLOCAÇÃO DE TELHAS ESTRUTURAIS DE CRFS OU CIMENTO AMIANTO - LARGURA ÚTIL=44CM</v>
          </cell>
          <cell r="C423" t="str">
            <v>M2</v>
          </cell>
          <cell r="D423">
            <v>4.32</v>
          </cell>
        </row>
        <row r="424">
          <cell r="A424" t="str">
            <v>06.70.29</v>
          </cell>
          <cell r="B424" t="str">
            <v>RECOLOCAÇÃO DE TELHAS ESTRUTURAIS DE CRFS OU CIMENTO AMIANTO - LARGURA ÚTIL=90CM</v>
          </cell>
          <cell r="C424" t="str">
            <v>M2</v>
          </cell>
          <cell r="D424">
            <v>4.2699999999999996</v>
          </cell>
        </row>
        <row r="425">
          <cell r="A425" t="str">
            <v>06.70.40</v>
          </cell>
          <cell r="B425" t="str">
            <v>RECOLOCACAO DE CUMEEIRAS OU ESPIGOES DE BARRO COZIDO</v>
          </cell>
          <cell r="C425" t="str">
            <v>M</v>
          </cell>
          <cell r="D425">
            <v>7.23</v>
          </cell>
        </row>
        <row r="426">
          <cell r="A426" t="str">
            <v>06.70.90</v>
          </cell>
          <cell r="B426" t="str">
            <v>RECOLOCACAO DE CUMEEIRAS DE ALUMINIO,EM GERAL</v>
          </cell>
          <cell r="C426" t="str">
            <v>M</v>
          </cell>
          <cell r="D426">
            <v>4.74</v>
          </cell>
        </row>
        <row r="427">
          <cell r="A427" t="str">
            <v>06.80.00</v>
          </cell>
          <cell r="B427" t="str">
            <v>SERVICOS PARCIAIS</v>
          </cell>
        </row>
        <row r="428">
          <cell r="A428" t="str">
            <v>06.80.01</v>
          </cell>
          <cell r="B428" t="str">
            <v>REVISAO GERAL DE TELHADOS DE BARRO INCL TOMADA DE GOTEIRA</v>
          </cell>
          <cell r="C428" t="str">
            <v>M2</v>
          </cell>
          <cell r="D428">
            <v>2.67</v>
          </cell>
        </row>
        <row r="429">
          <cell r="A429" t="str">
            <v>06.80.02</v>
          </cell>
          <cell r="B429" t="str">
            <v>REMANEJAMENTO DE TELHAS DE BARRO COZIDO,INCLUSIVE ESCOVAMENTO</v>
          </cell>
          <cell r="C429" t="str">
            <v>M2</v>
          </cell>
          <cell r="D429">
            <v>10.210000000000001</v>
          </cell>
        </row>
        <row r="430">
          <cell r="A430" t="str">
            <v>06.80.03</v>
          </cell>
          <cell r="B430" t="str">
            <v>REVISAO,ESCOV.,INCL TOMADA DE GOTEIRAS TELHA CIM.AMIANTO</v>
          </cell>
          <cell r="C430" t="str">
            <v>M2</v>
          </cell>
          <cell r="D430">
            <v>8.49</v>
          </cell>
        </row>
        <row r="431">
          <cell r="A431" t="str">
            <v>06.80.10</v>
          </cell>
          <cell r="B431" t="str">
            <v>MADEIRAMENTO DE TELHADO,PEROBA - RIPAS 1,2X5CM</v>
          </cell>
          <cell r="C431" t="str">
            <v>M</v>
          </cell>
          <cell r="D431">
            <v>1.81</v>
          </cell>
        </row>
        <row r="432">
          <cell r="A432" t="str">
            <v>06.80.12</v>
          </cell>
          <cell r="B432" t="str">
            <v>MADEIRAMENTO DE TELHADO,PEROBA - CAIBROS 5X6CM</v>
          </cell>
          <cell r="C432" t="str">
            <v>M</v>
          </cell>
          <cell r="D432">
            <v>5.69</v>
          </cell>
        </row>
        <row r="433">
          <cell r="A433" t="str">
            <v>06.80.16</v>
          </cell>
          <cell r="B433" t="str">
            <v>MADEIRAMENTO DE TELHADO,PEROBA - VIGAS 6X12CM</v>
          </cell>
          <cell r="C433" t="str">
            <v>M</v>
          </cell>
          <cell r="D433">
            <v>13</v>
          </cell>
        </row>
        <row r="434">
          <cell r="A434" t="str">
            <v>06.80.47</v>
          </cell>
          <cell r="B434" t="str">
            <v>PARAFUSO ROSCA SOBERBA P/FIXACAO DE TELHAS DE CIM.AMIANTO - 8X250MM</v>
          </cell>
          <cell r="C434" t="str">
            <v>UN</v>
          </cell>
          <cell r="D434">
            <v>2.6</v>
          </cell>
        </row>
        <row r="435">
          <cell r="A435" t="str">
            <v>06.80.49</v>
          </cell>
          <cell r="B435" t="str">
            <v>GANCHO C/ROSCA UMA EXTREMIDADE P/FIXACAO DE TELHAS TIPO"CANALETE 90"</v>
          </cell>
          <cell r="C435" t="str">
            <v>UN</v>
          </cell>
          <cell r="D435">
            <v>2.99</v>
          </cell>
        </row>
        <row r="436">
          <cell r="A436" t="str">
            <v>06.80.84</v>
          </cell>
          <cell r="B436" t="str">
            <v>PLACA DE VENTILACAO PARA TELHA ESTRUTURAL TRAPEZOIDAL 90CM</v>
          </cell>
          <cell r="C436" t="str">
            <v>UN</v>
          </cell>
          <cell r="D436">
            <v>5.62</v>
          </cell>
        </row>
        <row r="437">
          <cell r="A437" t="str">
            <v>07.00.00</v>
          </cell>
          <cell r="B437" t="str">
            <v>ESQUADRIAS DE MADEIRA</v>
          </cell>
        </row>
        <row r="438">
          <cell r="A438" t="str">
            <v>07.01.00</v>
          </cell>
          <cell r="B438" t="str">
            <v>PORTAS DE PASSAGEM</v>
          </cell>
        </row>
        <row r="439">
          <cell r="A439" t="str">
            <v>07.01.01</v>
          </cell>
          <cell r="B439" t="str">
            <v>PM.01 - PORTA LISA,ESPECIAL (PARA INSTALACOES SANITARIAS) - 62X165CM</v>
          </cell>
          <cell r="C439" t="str">
            <v>UN</v>
          </cell>
          <cell r="D439">
            <v>147.66</v>
          </cell>
        </row>
        <row r="440">
          <cell r="A440" t="str">
            <v>07.01.02</v>
          </cell>
          <cell r="B440" t="str">
            <v>PM.02 - PORTA LISA,REVESTIDA C/LAM.MELAM. (P/INST.SANIT.) - 62X165CM</v>
          </cell>
          <cell r="C440" t="str">
            <v>UN</v>
          </cell>
          <cell r="D440">
            <v>165.02</v>
          </cell>
        </row>
        <row r="441">
          <cell r="A441" t="str">
            <v>07.01.03</v>
          </cell>
          <cell r="B441" t="str">
            <v>PM.03 - PORTA LISA, ESPECIAL P/BOX P.P.D.F.-82X170CM</v>
          </cell>
          <cell r="C441" t="str">
            <v>UN</v>
          </cell>
          <cell r="D441">
            <v>265.66000000000003</v>
          </cell>
        </row>
        <row r="442">
          <cell r="A442" t="str">
            <v>07.01.04</v>
          </cell>
          <cell r="B442" t="str">
            <v>PM.04 - PORTA LISA, ESPECIAL P.P.D.F. - 82X210CM</v>
          </cell>
          <cell r="C442" t="str">
            <v>UN</v>
          </cell>
          <cell r="D442">
            <v>749.2</v>
          </cell>
        </row>
        <row r="443">
          <cell r="A443" t="str">
            <v>07.01.05</v>
          </cell>
          <cell r="B443" t="str">
            <v>PM.05 - PORTA LISA,ESPECIAL - 62X210CM</v>
          </cell>
          <cell r="C443" t="str">
            <v>UN</v>
          </cell>
          <cell r="D443">
            <v>152.66</v>
          </cell>
        </row>
        <row r="444">
          <cell r="A444" t="str">
            <v>07.01.06</v>
          </cell>
          <cell r="B444" t="str">
            <v>PM.06 - PORTA LISA,ESPECIAL - 72X210CM</v>
          </cell>
          <cell r="C444" t="str">
            <v>UN</v>
          </cell>
          <cell r="D444">
            <v>153.72</v>
          </cell>
        </row>
        <row r="445">
          <cell r="A445" t="str">
            <v>07.01.07</v>
          </cell>
          <cell r="B445" t="str">
            <v>PM.07 - PORTA LISA,ESPECIAL - 82X210CM</v>
          </cell>
          <cell r="C445" t="str">
            <v>UN</v>
          </cell>
          <cell r="D445">
            <v>154.57</v>
          </cell>
        </row>
        <row r="446">
          <cell r="A446" t="str">
            <v>07.01.08</v>
          </cell>
          <cell r="B446" t="str">
            <v>PM.08 - PORTA LISA,ESPECIAL - 92X210CM</v>
          </cell>
          <cell r="C446" t="str">
            <v>UN</v>
          </cell>
          <cell r="D446">
            <v>162.49</v>
          </cell>
        </row>
        <row r="447">
          <cell r="A447" t="str">
            <v>07.01.09</v>
          </cell>
          <cell r="B447" t="str">
            <v>PM.09 - PORTA LISA,ESPECIAL - 102X210CM</v>
          </cell>
          <cell r="C447" t="str">
            <v>UN</v>
          </cell>
          <cell r="D447">
            <v>215.52</v>
          </cell>
        </row>
        <row r="448">
          <cell r="A448" t="str">
            <v>07.01.10</v>
          </cell>
          <cell r="B448" t="str">
            <v>PM.10 - PORTA LISA,COMUM - 62X210CM</v>
          </cell>
          <cell r="C448" t="str">
            <v>UN</v>
          </cell>
          <cell r="D448">
            <v>108.48</v>
          </cell>
        </row>
        <row r="449">
          <cell r="A449" t="str">
            <v>07.01.11</v>
          </cell>
          <cell r="B449" t="str">
            <v>PM.11 - PORTA LISA,COMUM - 72X210CM</v>
          </cell>
          <cell r="C449" t="str">
            <v>UN</v>
          </cell>
          <cell r="D449">
            <v>108.5</v>
          </cell>
        </row>
        <row r="450">
          <cell r="A450" t="str">
            <v>07.01.12</v>
          </cell>
          <cell r="B450" t="str">
            <v>PM.12 - PORTA LISA,COMUM - 82X210CM</v>
          </cell>
          <cell r="C450" t="str">
            <v>UN</v>
          </cell>
          <cell r="D450">
            <v>107.63</v>
          </cell>
        </row>
        <row r="451">
          <cell r="A451" t="str">
            <v>07.01.13</v>
          </cell>
          <cell r="B451" t="str">
            <v>PM.13 - PORTA LISA,COMUM - 92X210CM</v>
          </cell>
          <cell r="C451" t="str">
            <v>UN</v>
          </cell>
          <cell r="D451">
            <v>110.75</v>
          </cell>
        </row>
        <row r="452">
          <cell r="A452" t="str">
            <v>07.01.14</v>
          </cell>
          <cell r="B452" t="str">
            <v>PM.14 - PORTA LISA,COMUM - 102X210CM</v>
          </cell>
          <cell r="C452" t="str">
            <v>UN</v>
          </cell>
          <cell r="D452">
            <v>140.69</v>
          </cell>
        </row>
        <row r="453">
          <cell r="A453" t="str">
            <v>07.01.15</v>
          </cell>
          <cell r="B453" t="str">
            <v>PM.15 - PORTA LISA,REVESTIDA COM LAMINADO MELAMINICO - 62X210CM</v>
          </cell>
          <cell r="C453" t="str">
            <v>UN</v>
          </cell>
          <cell r="D453">
            <v>182.96</v>
          </cell>
        </row>
        <row r="454">
          <cell r="A454" t="str">
            <v>07.01.16</v>
          </cell>
          <cell r="B454" t="str">
            <v>PM.16 - PORTA LISA,REVESTIDA COM LAMINADO MELAMINICO - 72X210CM</v>
          </cell>
          <cell r="C454" t="str">
            <v>UN</v>
          </cell>
          <cell r="D454">
            <v>198.87</v>
          </cell>
        </row>
        <row r="455">
          <cell r="A455" t="str">
            <v>07.01.17</v>
          </cell>
          <cell r="B455" t="str">
            <v>PM.17 - PORTA LISA,REVESTIDA COM LAMINADO MELAMINICO - 82X210CM</v>
          </cell>
          <cell r="C455" t="str">
            <v>UN</v>
          </cell>
          <cell r="D455">
            <v>205.22</v>
          </cell>
        </row>
        <row r="456">
          <cell r="A456" t="str">
            <v>07.01.18</v>
          </cell>
          <cell r="B456" t="str">
            <v>PM.18 - PORTA LISA,REVESTIDA COM LAMINADO MELAMINICO - 92X210CM</v>
          </cell>
          <cell r="C456" t="str">
            <v>UN</v>
          </cell>
          <cell r="D456">
            <v>250.91</v>
          </cell>
        </row>
        <row r="457">
          <cell r="A457" t="str">
            <v>07.01.19</v>
          </cell>
          <cell r="B457" t="str">
            <v>PM.19 - PORTA LISA,REVESTIDA COM LAMINADO MELAMINICO - 102X210CM</v>
          </cell>
          <cell r="C457" t="str">
            <v>UN</v>
          </cell>
          <cell r="D457">
            <v>219.52</v>
          </cell>
        </row>
        <row r="458">
          <cell r="A458" t="str">
            <v>07.01.30</v>
          </cell>
          <cell r="B458" t="str">
            <v>PM.30 - PORTA MACIÇA TIPO MEXICANA - 62X210CM</v>
          </cell>
          <cell r="C458" t="str">
            <v>UN</v>
          </cell>
          <cell r="D458">
            <v>312.33999999999997</v>
          </cell>
        </row>
        <row r="459">
          <cell r="A459" t="str">
            <v>07.01.31</v>
          </cell>
          <cell r="B459" t="str">
            <v>PM.31 - PORTA MACIÇA TIPO MEXICANA - 72X210CM</v>
          </cell>
          <cell r="C459" t="str">
            <v>UN</v>
          </cell>
          <cell r="D459">
            <v>311.89</v>
          </cell>
        </row>
        <row r="460">
          <cell r="A460" t="str">
            <v>07.01.32</v>
          </cell>
          <cell r="B460" t="str">
            <v>PM.32 - PORTA MACIÇA TIPO MEXICANA - 82X210CM</v>
          </cell>
          <cell r="C460" t="str">
            <v>UN</v>
          </cell>
          <cell r="D460">
            <v>322.88</v>
          </cell>
        </row>
        <row r="461">
          <cell r="A461" t="str">
            <v>07.01.33</v>
          </cell>
          <cell r="B461" t="str">
            <v>PM.33 - PORTA MACIÇA TIPO MEXICANA - 92X210CM</v>
          </cell>
          <cell r="C461" t="str">
            <v>UN</v>
          </cell>
          <cell r="D461">
            <v>349.85</v>
          </cell>
        </row>
        <row r="462">
          <cell r="A462" t="str">
            <v>07.01.34</v>
          </cell>
          <cell r="B462" t="str">
            <v>PM.34 - PORTA MACIÇA TIPO MEXICANA - 102X210CM</v>
          </cell>
          <cell r="C462" t="str">
            <v>UN</v>
          </cell>
          <cell r="D462">
            <v>405.6</v>
          </cell>
        </row>
        <row r="463">
          <cell r="A463" t="str">
            <v>07.01.37</v>
          </cell>
          <cell r="B463" t="str">
            <v>PM.37 - PORTA VENEZIANA - 82X210CM</v>
          </cell>
          <cell r="C463" t="str">
            <v>UN</v>
          </cell>
          <cell r="D463">
            <v>207.32</v>
          </cell>
        </row>
        <row r="464">
          <cell r="A464" t="str">
            <v>07.01.38</v>
          </cell>
          <cell r="B464" t="str">
            <v>PM.38 - PORTA VENEZIANA - 92X210CM</v>
          </cell>
          <cell r="C464" t="str">
            <v>UN</v>
          </cell>
          <cell r="D464">
            <v>217.05</v>
          </cell>
        </row>
        <row r="465">
          <cell r="A465" t="str">
            <v>07.01.45</v>
          </cell>
          <cell r="B465" t="str">
            <v>PM.45 - PORTA DE MADEIRA LISA COMUM, 2 FLS - 124X210CM</v>
          </cell>
          <cell r="C465" t="str">
            <v>UN</v>
          </cell>
          <cell r="D465">
            <v>216.96</v>
          </cell>
        </row>
        <row r="466">
          <cell r="A466" t="str">
            <v>07.01.48</v>
          </cell>
          <cell r="B466" t="str">
            <v>PM.48 - PORTA DE MADEIRA LISA COMUM, 2 FLS - 184X210CM</v>
          </cell>
          <cell r="C466" t="str">
            <v>UN</v>
          </cell>
          <cell r="D466">
            <v>221.5</v>
          </cell>
        </row>
        <row r="467">
          <cell r="A467" t="str">
            <v>07.01.49</v>
          </cell>
          <cell r="B467" t="str">
            <v>PM.49 - PORTA DE MADEIRA LISA COMUM, 2 FLS - 204X210CM</v>
          </cell>
          <cell r="C467" t="str">
            <v>UN</v>
          </cell>
          <cell r="D467">
            <v>281.38</v>
          </cell>
        </row>
        <row r="468">
          <cell r="A468" t="str">
            <v>07.01.50</v>
          </cell>
          <cell r="B468" t="str">
            <v>EM.01 - BATENTE DE MADEIRA (14CM) - PARA PORTA DE 1FL,SEM BANDEIRA</v>
          </cell>
          <cell r="C468" t="str">
            <v>JG</v>
          </cell>
          <cell r="D468">
            <v>121.86</v>
          </cell>
        </row>
        <row r="469">
          <cell r="A469" t="str">
            <v>07.01.51</v>
          </cell>
          <cell r="B469" t="str">
            <v>EM.01 - BATENTE DE MADEIRA (14CM) - PARA PORTA DE 2FL,SEM BANDEIRA</v>
          </cell>
          <cell r="C469" t="str">
            <v>JG</v>
          </cell>
          <cell r="D469">
            <v>174.89</v>
          </cell>
        </row>
        <row r="470">
          <cell r="A470" t="str">
            <v>07.01.53</v>
          </cell>
          <cell r="B470" t="str">
            <v>EM.01 - BATENTE DE MADEIRA (14CM) - PARA INSTALACOES SANITARIAS</v>
          </cell>
          <cell r="C470" t="str">
            <v>JG</v>
          </cell>
          <cell r="D470">
            <v>150.75</v>
          </cell>
        </row>
        <row r="471">
          <cell r="A471" t="str">
            <v>07.01.54</v>
          </cell>
          <cell r="B471" t="str">
            <v>EM.02 - BATENTE DE MADEIRA (25CM) - PARA PORTA DE 1FL,SEM BANDEIRA</v>
          </cell>
          <cell r="C471" t="str">
            <v>JG</v>
          </cell>
          <cell r="D471">
            <v>161.24</v>
          </cell>
        </row>
        <row r="472">
          <cell r="A472" t="str">
            <v>07.01.55</v>
          </cell>
          <cell r="B472" t="str">
            <v>EM.02 - BATENTE DE MADEIRA (25CM) - PARA PORTA DE 2FL,SEM BANDEIRA</v>
          </cell>
          <cell r="C472" t="str">
            <v>JG</v>
          </cell>
          <cell r="D472">
            <v>221.77</v>
          </cell>
        </row>
        <row r="473">
          <cell r="A473" t="str">
            <v>07.01.57</v>
          </cell>
          <cell r="B473" t="str">
            <v>EM.03 - BATENTE DE MADEIRA (9,5CM) - PARA PORTA EM DIVISORIA DV.01</v>
          </cell>
          <cell r="C473" t="str">
            <v>M</v>
          </cell>
          <cell r="D473">
            <v>20.190000000000001</v>
          </cell>
        </row>
        <row r="474">
          <cell r="A474" t="str">
            <v>07.01.75</v>
          </cell>
          <cell r="B474" t="str">
            <v>EM.21 VISOR FIXO C/ VIDRO E REQUADRO DE MADEIRA P/ PORTA</v>
          </cell>
          <cell r="C474" t="str">
            <v>UN</v>
          </cell>
          <cell r="D474">
            <v>49.15</v>
          </cell>
        </row>
        <row r="475">
          <cell r="A475" t="str">
            <v>07.01.76</v>
          </cell>
          <cell r="B475" t="str">
            <v>PP 3A-PASSA PRATO- LACTARIO(DETALHE FABES)</v>
          </cell>
          <cell r="C475" t="str">
            <v>UN</v>
          </cell>
          <cell r="D475">
            <v>124.57</v>
          </cell>
        </row>
        <row r="476">
          <cell r="A476" t="str">
            <v>07.01.77</v>
          </cell>
          <cell r="B476" t="str">
            <v>PP-3B PASSA PRATO- COZINHA (DETALHE FABES)</v>
          </cell>
          <cell r="C476" t="str">
            <v>UN</v>
          </cell>
          <cell r="D476">
            <v>337.62</v>
          </cell>
        </row>
        <row r="477">
          <cell r="A477" t="str">
            <v>07.01.78</v>
          </cell>
          <cell r="B477" t="str">
            <v>VISOR-BANHO E TROCA/LACTARIO C/VIDRO - CONF.DET.V1 FABES</v>
          </cell>
          <cell r="C477" t="str">
            <v>M2</v>
          </cell>
          <cell r="D477">
            <v>150.97999999999999</v>
          </cell>
        </row>
        <row r="478">
          <cell r="A478" t="str">
            <v>07.01.80</v>
          </cell>
          <cell r="B478" t="str">
            <v>EM26 - FAIXA BATE MACA EM LAM. MELAMINICO P/ PORTA DE MADEIRA</v>
          </cell>
          <cell r="C478" t="str">
            <v>M2</v>
          </cell>
          <cell r="D478">
            <v>31.97</v>
          </cell>
        </row>
        <row r="479">
          <cell r="A479" t="str">
            <v>07.02.00</v>
          </cell>
          <cell r="B479" t="str">
            <v>FERRAGENS E COMPLEMENTOS METALICOS</v>
          </cell>
        </row>
        <row r="480">
          <cell r="A480" t="str">
            <v>07.02.02</v>
          </cell>
          <cell r="B480" t="str">
            <v>CONJUNTO DE FECHADURA DE CILINDRO, 55MM, TRÁFEGO INTENSO, MAÇANETA EM ZAMAC, GUARNIÇÕES EM AÇO, ACAB.CROMADO BRILHANTE</v>
          </cell>
          <cell r="C480" t="str">
            <v>UN</v>
          </cell>
          <cell r="D480">
            <v>97.58</v>
          </cell>
        </row>
        <row r="481">
          <cell r="A481" t="str">
            <v>07.02.05</v>
          </cell>
          <cell r="B481" t="str">
            <v>FECHADURA DE CILINDRO,LEVE (55MM) - PORTA INTERNA DE ABRIR</v>
          </cell>
          <cell r="C481" t="str">
            <v>JG</v>
          </cell>
          <cell r="D481">
            <v>89.04</v>
          </cell>
        </row>
        <row r="482">
          <cell r="A482" t="str">
            <v>07.02.08</v>
          </cell>
          <cell r="B482" t="str">
            <v>CONJUNTO DE FECHADURA DE CILINDRO, CAIXA RASA (22MM) - PORTA C/MONTANTE ESTREITO</v>
          </cell>
          <cell r="C482" t="str">
            <v>UN</v>
          </cell>
          <cell r="D482">
            <v>93.16</v>
          </cell>
        </row>
        <row r="483">
          <cell r="A483" t="str">
            <v>07.02.10</v>
          </cell>
          <cell r="B483" t="str">
            <v>CONJUNTO DE FECHADURA DE CILINDRO,SÓ LINGUETA (55MM) - TRÁFEGO INTENSO - PORTA DE ABRIR</v>
          </cell>
          <cell r="C483" t="str">
            <v>UN</v>
          </cell>
          <cell r="D483">
            <v>81.63</v>
          </cell>
        </row>
        <row r="484">
          <cell r="A484" t="str">
            <v>07.02.12</v>
          </cell>
          <cell r="B484" t="str">
            <v>CONJUNTO DE FECHADURA DE CILINDRO,BICO DE PAPAGAIO (22MM) - PORTA DE CORRER</v>
          </cell>
          <cell r="C484" t="str">
            <v>UN</v>
          </cell>
          <cell r="D484">
            <v>82.74</v>
          </cell>
        </row>
        <row r="485">
          <cell r="A485" t="str">
            <v>07.02.16</v>
          </cell>
          <cell r="B485" t="str">
            <v>FECHADURA TIPO GORGE (55MM) - TRÁFEGO INTENSO,  MAÇANETA EM ZEMAC, GUARNIÇÕES EM AÇO, ACAB.CROMADO BRILHANTE</v>
          </cell>
          <cell r="C485" t="str">
            <v>UN</v>
          </cell>
          <cell r="D485">
            <v>66.97</v>
          </cell>
        </row>
        <row r="486">
          <cell r="A486" t="str">
            <v>07.02.19</v>
          </cell>
          <cell r="B486" t="str">
            <v>FECHADURA TIPO GORGE, SÓ LINGUETA, 55MM, TRÁFEGO INTENSO</v>
          </cell>
          <cell r="C486" t="str">
            <v>UN</v>
          </cell>
          <cell r="D486">
            <v>37.119999999999997</v>
          </cell>
        </row>
        <row r="487">
          <cell r="A487" t="str">
            <v>07.02.28</v>
          </cell>
          <cell r="B487" t="str">
            <v>FECHADURA TIPO SÓ TRINCO (55MM) - TRÁFEGO INTENSO, MAÇANETA EM ZAMAC, GUARNIÇÕES EM AÇO, ACAB.CROMADO BRILHANTE - PORTA DE ABRIR</v>
          </cell>
          <cell r="C487" t="str">
            <v>UN</v>
          </cell>
          <cell r="D487">
            <v>84.96</v>
          </cell>
        </row>
        <row r="488">
          <cell r="A488" t="str">
            <v>07.02.31</v>
          </cell>
          <cell r="B488" t="str">
            <v>FECHADURA TIPO TRANQUETA E TRINCO (55MM) - TRÁFEGO INTENSO, MAÇANETA EM ZAMAC, GUARNIÇÕES EM AÇO, ACAB.CROMADO BRILHANTE - PORTA DE SANITARIO</v>
          </cell>
          <cell r="C488" t="str">
            <v>UN</v>
          </cell>
          <cell r="D488">
            <v>69.430000000000007</v>
          </cell>
        </row>
        <row r="489">
          <cell r="A489" t="str">
            <v>07.02.33</v>
          </cell>
          <cell r="B489" t="str">
            <v>FECHADURA TIPO TRANQUETA (40MM) - PORTA INTERNA DE INSTAL.SANITÁRIAS</v>
          </cell>
          <cell r="C489" t="str">
            <v>UN</v>
          </cell>
          <cell r="D489">
            <v>55.82</v>
          </cell>
        </row>
        <row r="490">
          <cell r="A490" t="str">
            <v>07.02.50</v>
          </cell>
          <cell r="B490" t="str">
            <v>TARGETA DE SOBREPOR,TIPO"LIVRE-OCUPADO"- 60X65MM</v>
          </cell>
          <cell r="C490" t="str">
            <v>UN</v>
          </cell>
          <cell r="D490">
            <v>41.6</v>
          </cell>
        </row>
        <row r="491">
          <cell r="A491" t="str">
            <v>07.02.51</v>
          </cell>
          <cell r="B491" t="str">
            <v>FECHO DE EMBUTIR, TRAVA ACIONADA POR ALAVANCA, 3/4"X400MM - PORTA 2 FLS</v>
          </cell>
          <cell r="C491" t="str">
            <v>UN</v>
          </cell>
          <cell r="D491">
            <v>65.099999999999994</v>
          </cell>
        </row>
        <row r="492">
          <cell r="A492" t="str">
            <v>07.02.52</v>
          </cell>
          <cell r="B492" t="str">
            <v>FECHO DE EMBUTIR,TRAVA ACIONADA POR ALAVANCA,3/4"X220MM - PORTA 2 FLS</v>
          </cell>
          <cell r="C492" t="str">
            <v>UN</v>
          </cell>
          <cell r="D492">
            <v>48.83</v>
          </cell>
        </row>
        <row r="493">
          <cell r="A493" t="str">
            <v>07.02.64</v>
          </cell>
          <cell r="B493" t="str">
            <v>MOLA FECHA-PORTA,TIPO LEVE (AMORTECEDOR HIDRAULICO)</v>
          </cell>
          <cell r="C493" t="str">
            <v>UN</v>
          </cell>
          <cell r="D493">
            <v>123.79</v>
          </cell>
        </row>
        <row r="494">
          <cell r="A494" t="str">
            <v>07.02.65</v>
          </cell>
          <cell r="B494" t="str">
            <v>MOLA FECHA-PORTA,TIPO PESADO</v>
          </cell>
          <cell r="C494" t="str">
            <v>UN</v>
          </cell>
          <cell r="D494">
            <v>166.31</v>
          </cell>
        </row>
        <row r="495">
          <cell r="A495" t="str">
            <v>07.02.66</v>
          </cell>
          <cell r="B495" t="str">
            <v>MOLA VAI-E-VEM,DE TOPO</v>
          </cell>
          <cell r="C495" t="str">
            <v>UN</v>
          </cell>
          <cell r="D495">
            <v>147.43</v>
          </cell>
        </row>
        <row r="496">
          <cell r="A496" t="str">
            <v>07.02.73</v>
          </cell>
          <cell r="B496" t="str">
            <v>CADEADO DE LATAO (COM CILINDRO E TRAVA DUPLA) - 35MM PESO MIN.140G</v>
          </cell>
          <cell r="C496" t="str">
            <v>UN</v>
          </cell>
          <cell r="D496">
            <v>12.92</v>
          </cell>
        </row>
        <row r="497">
          <cell r="A497" t="str">
            <v>07.02.80</v>
          </cell>
          <cell r="B497" t="str">
            <v>PORTA-CADEADO DE FERRO PINTADO - 60MM PESO MINIMO 25G</v>
          </cell>
          <cell r="C497" t="str">
            <v>UN</v>
          </cell>
          <cell r="D497">
            <v>3.09</v>
          </cell>
        </row>
        <row r="498">
          <cell r="A498" t="str">
            <v>07.02.81</v>
          </cell>
          <cell r="B498" t="str">
            <v>PORTA-CADEADO DE FERRO PINTADO - 90MM PESO MINIMO 115G</v>
          </cell>
          <cell r="C498" t="str">
            <v>UN</v>
          </cell>
          <cell r="D498">
            <v>4.17</v>
          </cell>
        </row>
        <row r="499">
          <cell r="A499" t="str">
            <v>07.02.90</v>
          </cell>
          <cell r="B499" t="str">
            <v>BARRA ANTI-PANICO P/ PORTA 1 FOLHA - COLOCADA</v>
          </cell>
          <cell r="C499" t="str">
            <v>UN</v>
          </cell>
          <cell r="D499">
            <v>379.65</v>
          </cell>
        </row>
        <row r="500">
          <cell r="A500" t="str">
            <v>07.03.00</v>
          </cell>
          <cell r="B500" t="str">
            <v>PORTAS COM REVESTIMENTO</v>
          </cell>
        </row>
        <row r="501">
          <cell r="A501" t="str">
            <v>07.03.22</v>
          </cell>
          <cell r="B501" t="str">
            <v>PM57 PORTA GUICHE EM MADEIRA LISA C/ LAM. MEL. (82X210)CM</v>
          </cell>
          <cell r="C501" t="str">
            <v>UN</v>
          </cell>
          <cell r="D501">
            <v>203.02</v>
          </cell>
        </row>
        <row r="502">
          <cell r="A502" t="str">
            <v>07.10.00</v>
          </cell>
          <cell r="B502" t="str">
            <v>ARMARIOS</v>
          </cell>
        </row>
        <row r="503">
          <cell r="A503" t="str">
            <v>07.10.10</v>
          </cell>
          <cell r="B503" t="str">
            <v>MM10 ARMARIO BAIXO (2,40 X 0,40 X 0,60)M</v>
          </cell>
          <cell r="C503" t="str">
            <v>UN</v>
          </cell>
          <cell r="D503">
            <v>1122.99</v>
          </cell>
        </row>
        <row r="504">
          <cell r="A504" t="str">
            <v>07.10.11</v>
          </cell>
          <cell r="B504" t="str">
            <v>MM11 ARMARIO BAIXO (2,40 X 0,40 X 0,76)M</v>
          </cell>
          <cell r="C504" t="str">
            <v>UN</v>
          </cell>
          <cell r="D504">
            <v>483.9</v>
          </cell>
        </row>
        <row r="505">
          <cell r="A505" t="str">
            <v>07.10.13</v>
          </cell>
          <cell r="B505" t="str">
            <v>MM13 ARMARIO P/ CUMBUCAS</v>
          </cell>
          <cell r="C505" t="str">
            <v>UN</v>
          </cell>
          <cell r="D505">
            <v>366.5</v>
          </cell>
        </row>
        <row r="506">
          <cell r="A506" t="str">
            <v>07.10.14</v>
          </cell>
          <cell r="B506" t="str">
            <v>MM14 ARMARIO P/ CANECAS</v>
          </cell>
          <cell r="C506" t="str">
            <v>UN</v>
          </cell>
          <cell r="D506">
            <v>321.25</v>
          </cell>
        </row>
        <row r="507">
          <cell r="A507" t="str">
            <v>07.10.15</v>
          </cell>
          <cell r="B507" t="str">
            <v>MM15 ARMARIO P/ PRATOS</v>
          </cell>
          <cell r="C507" t="str">
            <v>UN</v>
          </cell>
          <cell r="D507">
            <v>514.63</v>
          </cell>
        </row>
        <row r="508">
          <cell r="A508" t="str">
            <v>07.10.16</v>
          </cell>
          <cell r="B508" t="str">
            <v>MM16 GABINETE P/ BANCADA DE MARMORE</v>
          </cell>
          <cell r="C508" t="str">
            <v>UN</v>
          </cell>
          <cell r="D508">
            <v>764.33</v>
          </cell>
        </row>
        <row r="509">
          <cell r="A509" t="str">
            <v>07.10.17</v>
          </cell>
          <cell r="B509" t="str">
            <v>MM17 GABINETE COM GAVETEIRO P/ BANCADA DE MARMORE</v>
          </cell>
          <cell r="C509" t="str">
            <v>UN</v>
          </cell>
          <cell r="D509">
            <v>916</v>
          </cell>
        </row>
        <row r="510">
          <cell r="A510" t="str">
            <v>07.10.18</v>
          </cell>
          <cell r="B510" t="str">
            <v>MM18 - GUICHE</v>
          </cell>
          <cell r="C510" t="str">
            <v>UN</v>
          </cell>
          <cell r="D510">
            <v>501.2</v>
          </cell>
        </row>
        <row r="511">
          <cell r="A511" t="str">
            <v>07.10.28</v>
          </cell>
          <cell r="B511" t="str">
            <v>MM28 ARMARIO C/ PORTAS, E S/ REVESTIMENTO</v>
          </cell>
          <cell r="C511" t="str">
            <v>M2</v>
          </cell>
          <cell r="D511">
            <v>450.2</v>
          </cell>
        </row>
        <row r="512">
          <cell r="A512" t="str">
            <v>07.10.30</v>
          </cell>
          <cell r="B512" t="str">
            <v>MM30 ARMARIO C/ PORTAS, REVEST. EXT. E INT. EM LAM. MEL.</v>
          </cell>
          <cell r="C512" t="str">
            <v>M2</v>
          </cell>
          <cell r="D512">
            <v>699.47</v>
          </cell>
        </row>
        <row r="513">
          <cell r="A513" t="str">
            <v>07.10.34</v>
          </cell>
          <cell r="B513" t="str">
            <v>MM34 PORTAS P/ ARMARIO S/ REVESTIMENTO</v>
          </cell>
          <cell r="C513" t="str">
            <v>M2</v>
          </cell>
          <cell r="D513">
            <v>150.07</v>
          </cell>
        </row>
        <row r="514">
          <cell r="A514" t="str">
            <v>07.10.35</v>
          </cell>
          <cell r="B514" t="str">
            <v>MM35 PORTAS P/ ARMARIO REV. EXT. EM LAM. MELAMINICO</v>
          </cell>
          <cell r="C514" t="str">
            <v>M2</v>
          </cell>
          <cell r="D514">
            <v>197.15</v>
          </cell>
        </row>
        <row r="515">
          <cell r="A515" t="str">
            <v>07.10.36</v>
          </cell>
          <cell r="B515" t="str">
            <v>MM36 PORTAS P/ ARMARIO REV. EXT. E INT. EM LAM. MELAM.</v>
          </cell>
          <cell r="C515" t="str">
            <v>M2</v>
          </cell>
          <cell r="D515">
            <v>235.4</v>
          </cell>
        </row>
        <row r="516">
          <cell r="A516" t="str">
            <v>07.60.00</v>
          </cell>
          <cell r="B516" t="str">
            <v>RETIRADAS</v>
          </cell>
        </row>
        <row r="517">
          <cell r="A517" t="str">
            <v>07.60.01</v>
          </cell>
          <cell r="B517" t="str">
            <v>RETIRADA DE FOLHAS DE PORTA DE PASSAGEM OU JANELA</v>
          </cell>
          <cell r="C517" t="str">
            <v>UN</v>
          </cell>
          <cell r="D517">
            <v>3.71</v>
          </cell>
        </row>
        <row r="518">
          <cell r="A518" t="str">
            <v>07.60.02</v>
          </cell>
          <cell r="B518" t="str">
            <v>RETIRADA DE BATENTES DE MADEIRA</v>
          </cell>
          <cell r="C518" t="str">
            <v>UN</v>
          </cell>
          <cell r="D518">
            <v>16.43</v>
          </cell>
        </row>
        <row r="519">
          <cell r="A519" t="str">
            <v>07.60.08</v>
          </cell>
          <cell r="B519" t="str">
            <v>RETIRADA DE GUARNICOES OU MOLDURAS DE MADEIRA</v>
          </cell>
          <cell r="C519" t="str">
            <v>M</v>
          </cell>
          <cell r="D519">
            <v>0.52</v>
          </cell>
        </row>
        <row r="520">
          <cell r="A520" t="str">
            <v>07.60.10</v>
          </cell>
          <cell r="B520" t="str">
            <v>RETIRADA DE GUICHES,INCLUSIVE BATENTE E FERRAGENS</v>
          </cell>
          <cell r="C520" t="str">
            <v>UN</v>
          </cell>
          <cell r="D520">
            <v>16.43</v>
          </cell>
        </row>
        <row r="521">
          <cell r="A521" t="str">
            <v>07.60.50</v>
          </cell>
          <cell r="B521" t="str">
            <v>RETIRADA DE FECHADURAS DE EMBUTIR,COMPLETAS</v>
          </cell>
          <cell r="C521" t="str">
            <v>UN</v>
          </cell>
          <cell r="D521">
            <v>3.71</v>
          </cell>
        </row>
        <row r="522">
          <cell r="A522" t="str">
            <v>07.60.51</v>
          </cell>
          <cell r="B522" t="str">
            <v>RETIRADA DE FECHADURAS,FECHOS OU TARGETAS DE SOBREPOR</v>
          </cell>
          <cell r="C522" t="str">
            <v>UN</v>
          </cell>
          <cell r="D522">
            <v>1.48</v>
          </cell>
        </row>
        <row r="523">
          <cell r="A523" t="str">
            <v>07.60.65</v>
          </cell>
          <cell r="B523" t="str">
            <v>RETIRADA DE MACANETAS</v>
          </cell>
          <cell r="C523" t="str">
            <v>PR</v>
          </cell>
          <cell r="D523">
            <v>2</v>
          </cell>
        </row>
        <row r="524">
          <cell r="A524" t="str">
            <v>07.60.66</v>
          </cell>
          <cell r="B524" t="str">
            <v>RETIRADA DE ESPELHOS</v>
          </cell>
          <cell r="C524" t="str">
            <v>PR</v>
          </cell>
          <cell r="D524">
            <v>1.26</v>
          </cell>
        </row>
        <row r="525">
          <cell r="A525" t="str">
            <v>07.60.67</v>
          </cell>
          <cell r="B525" t="str">
            <v>RETIRADA DE ROSETAS OU ENTRADAS DE CHAVE GORGE</v>
          </cell>
          <cell r="C525" t="str">
            <v>PR</v>
          </cell>
          <cell r="D525">
            <v>1.26</v>
          </cell>
        </row>
        <row r="526">
          <cell r="A526" t="str">
            <v>07.60.68</v>
          </cell>
          <cell r="B526" t="str">
            <v>RETIRADA DE BORBOLETAS OU LEVANTADORES TIPO"UNHA"</v>
          </cell>
          <cell r="C526" t="str">
            <v>UN</v>
          </cell>
          <cell r="D526">
            <v>1</v>
          </cell>
        </row>
        <row r="527">
          <cell r="A527" t="str">
            <v>07.60.70</v>
          </cell>
          <cell r="B527" t="str">
            <v>RETIRADA DE DOBRADICAS</v>
          </cell>
          <cell r="C527" t="str">
            <v>UN</v>
          </cell>
          <cell r="D527">
            <v>1.48</v>
          </cell>
        </row>
        <row r="528">
          <cell r="A528" t="str">
            <v>07.70.00</v>
          </cell>
          <cell r="B528" t="str">
            <v>RECOLOCACOES</v>
          </cell>
        </row>
        <row r="529">
          <cell r="A529" t="str">
            <v>07.70.01</v>
          </cell>
          <cell r="B529" t="str">
            <v>RECOLOCACAO DE FOLHAS DE PORTA DE PASSAGEM OU JANELA</v>
          </cell>
          <cell r="C529" t="str">
            <v>UN</v>
          </cell>
          <cell r="D529">
            <v>30.17</v>
          </cell>
        </row>
        <row r="530">
          <cell r="A530" t="str">
            <v>07.70.02</v>
          </cell>
          <cell r="B530" t="str">
            <v>RECOLOCACAO DE BATENTES MADEIRA</v>
          </cell>
          <cell r="C530" t="str">
            <v>UN</v>
          </cell>
          <cell r="D530">
            <v>18.72</v>
          </cell>
        </row>
        <row r="531">
          <cell r="A531" t="str">
            <v>07.70.08</v>
          </cell>
          <cell r="B531" t="str">
            <v>RECOLOCACAO DE GUARNICOES OU MOLDURAS DE MADEIRA</v>
          </cell>
          <cell r="C531" t="str">
            <v>M</v>
          </cell>
          <cell r="D531">
            <v>0.69</v>
          </cell>
        </row>
        <row r="532">
          <cell r="A532" t="str">
            <v>07.70.10</v>
          </cell>
          <cell r="B532" t="str">
            <v>RECOLOCACAO DE GUICHES,INCLUSIVE BATENTE E FERRAGENS</v>
          </cell>
          <cell r="C532" t="str">
            <v>UN</v>
          </cell>
          <cell r="D532">
            <v>26.04</v>
          </cell>
        </row>
        <row r="533">
          <cell r="A533" t="str">
            <v>07.70.50</v>
          </cell>
          <cell r="B533" t="str">
            <v>RECOLOCACAO DE FECHADURAS DE EMBUTIR,COMPLETAS</v>
          </cell>
          <cell r="C533" t="str">
            <v>UN</v>
          </cell>
          <cell r="D533">
            <v>11.79</v>
          </cell>
        </row>
        <row r="534">
          <cell r="A534" t="str">
            <v>07.70.51</v>
          </cell>
          <cell r="B534" t="str">
            <v>RECOLOCACAO DE FECHADURAS,FECHOS OU TARGETAS DE SOBREPOR</v>
          </cell>
          <cell r="C534" t="str">
            <v>UN</v>
          </cell>
          <cell r="D534">
            <v>5.93</v>
          </cell>
        </row>
        <row r="535">
          <cell r="A535" t="str">
            <v>07.70.65</v>
          </cell>
          <cell r="B535" t="str">
            <v>RECOLOCACAO DE MACANETAS</v>
          </cell>
          <cell r="C535" t="str">
            <v>PR</v>
          </cell>
          <cell r="D535">
            <v>1.26</v>
          </cell>
        </row>
        <row r="536">
          <cell r="A536" t="str">
            <v>07.70.66</v>
          </cell>
          <cell r="B536" t="str">
            <v>RECOLOCACAO DE ESPELHOS</v>
          </cell>
          <cell r="C536" t="str">
            <v>PR</v>
          </cell>
          <cell r="D536">
            <v>1.26</v>
          </cell>
        </row>
        <row r="537">
          <cell r="A537" t="str">
            <v>07.70.67</v>
          </cell>
          <cell r="B537" t="str">
            <v>RECOLOCACAO DE ROSETAS OU ENTRADAS DE CHAVE GORGE</v>
          </cell>
          <cell r="C537" t="str">
            <v>PR</v>
          </cell>
          <cell r="D537">
            <v>1.26</v>
          </cell>
        </row>
        <row r="538">
          <cell r="A538" t="str">
            <v>07.70.68</v>
          </cell>
          <cell r="B538" t="str">
            <v>RECOLOCACAO DE BORBOLETAS OU LEVANTADORES TIPO"UNHA"</v>
          </cell>
          <cell r="C538" t="str">
            <v>UN</v>
          </cell>
          <cell r="D538">
            <v>0.93</v>
          </cell>
        </row>
        <row r="539">
          <cell r="A539" t="str">
            <v>07.70.70</v>
          </cell>
          <cell r="B539" t="str">
            <v>RECOLOCACAO DE DOBRADICAS</v>
          </cell>
          <cell r="C539" t="str">
            <v>UN</v>
          </cell>
          <cell r="D539">
            <v>1.26</v>
          </cell>
        </row>
        <row r="540">
          <cell r="A540" t="str">
            <v>07.80.00</v>
          </cell>
          <cell r="B540" t="str">
            <v>SERVICOS PARCIAIS</v>
          </cell>
        </row>
        <row r="541">
          <cell r="A541" t="str">
            <v>07.80.01</v>
          </cell>
          <cell r="B541" t="str">
            <v>GUARNICAO OU MOLDURA DE MADEIRA - 4,5CM</v>
          </cell>
          <cell r="C541" t="str">
            <v>M</v>
          </cell>
          <cell r="D541">
            <v>2.52</v>
          </cell>
        </row>
        <row r="542">
          <cell r="A542" t="str">
            <v>07.80.02</v>
          </cell>
          <cell r="B542" t="str">
            <v>GUARNICAO OU MOLDURA DE MADEIRA - 7,5CM</v>
          </cell>
          <cell r="C542" t="str">
            <v>M</v>
          </cell>
          <cell r="D542">
            <v>2.96</v>
          </cell>
        </row>
        <row r="543">
          <cell r="A543" t="str">
            <v>07.80.03</v>
          </cell>
          <cell r="B543" t="str">
            <v>GUARNICAO OU MOLDURA DE MADEIRA - 10,0CM</v>
          </cell>
          <cell r="C543" t="str">
            <v>M</v>
          </cell>
          <cell r="D543">
            <v>5.64</v>
          </cell>
        </row>
        <row r="544">
          <cell r="A544" t="str">
            <v>07.80.04</v>
          </cell>
          <cell r="B544" t="str">
            <v>GUARNICAO OU MOLDURA DE MADEIRA - 15,0CM</v>
          </cell>
          <cell r="C544" t="str">
            <v>M</v>
          </cell>
          <cell r="D544">
            <v>6.32</v>
          </cell>
        </row>
        <row r="545">
          <cell r="A545" t="str">
            <v>07.80.10</v>
          </cell>
          <cell r="B545" t="str">
            <v>CONJUNTO DE FECHADURA DE CILINDRO (55MM) - TRÁFEGO INTENSO, MAÇANETA EM ZAMAC, GUARNIÇÕES EM AÇO, ACAB.CROMADO BRILHANTE - INCL.ADAPTAÇÃO DA FURAÇÃO</v>
          </cell>
          <cell r="C545" t="str">
            <v>UN</v>
          </cell>
          <cell r="D545">
            <v>94.99</v>
          </cell>
        </row>
        <row r="546">
          <cell r="A546" t="str">
            <v>07.80.12</v>
          </cell>
          <cell r="B546" t="str">
            <v>CONJUNTO DE FECHADURA DE CILINDRO, CAIXA RASA (22MM) - PORTA C/ MONTANTE ESTREITO - INCL. ADAPTAÇÃO DA FURAÇÃO</v>
          </cell>
          <cell r="C546" t="str">
            <v>UN</v>
          </cell>
          <cell r="D546">
            <v>90.79</v>
          </cell>
        </row>
        <row r="547">
          <cell r="A547" t="str">
            <v>07.80.13</v>
          </cell>
          <cell r="B547" t="str">
            <v>CONJUNTO DE FECHADURA DE CILINDRO, SÓ LINGUETA (55MM) - TRÁFEGO INTENSO - PORTA DE ABRIR -  INCL.ADAPTACAO DA FURACAO</v>
          </cell>
          <cell r="C547" t="str">
            <v>UN</v>
          </cell>
          <cell r="D547">
            <v>78</v>
          </cell>
        </row>
        <row r="548">
          <cell r="A548" t="str">
            <v>07.80.14</v>
          </cell>
          <cell r="B548" t="str">
            <v>CONJUNTO DE FECHADURA DE CILINDRO, BICO DE PAPAGAIO (22MM) - PORTA DE CORRER - INCL. ADAPTAÇÃO DA FURAÇÃO</v>
          </cell>
          <cell r="C548" t="str">
            <v>UN</v>
          </cell>
          <cell r="D548">
            <v>79.11</v>
          </cell>
        </row>
        <row r="549">
          <cell r="A549" t="str">
            <v>07.80.15</v>
          </cell>
          <cell r="B549" t="str">
            <v>FECHADURA TIPO GORGE, 55MM, TRÁFEGO INTENSO, MAÇANETA EM ZAMAC, GUARNIÇÕES EM AÇO, ACAB.CROMADO BRILHANTE - INCL.ADAPTAÇÃO DA FURAÇÃO</v>
          </cell>
          <cell r="C549" t="str">
            <v>UN</v>
          </cell>
          <cell r="D549">
            <v>64.38</v>
          </cell>
        </row>
        <row r="550">
          <cell r="A550" t="str">
            <v>07.80.16</v>
          </cell>
          <cell r="B550" t="str">
            <v>FECHADURA TIPO GORGE, SÓ LINGUETA, 55MM, TRÁFEGO INTENSO - INCL.ADAPTAÇÃO DA FURAÇÃO</v>
          </cell>
          <cell r="C550" t="str">
            <v>UN</v>
          </cell>
          <cell r="D550">
            <v>33.49</v>
          </cell>
        </row>
        <row r="551">
          <cell r="A551" t="str">
            <v>07.80.22</v>
          </cell>
          <cell r="B551" t="str">
            <v>TARGETA DE SOBREPOR,TIPO"LIVRE-OCUPADO" - 60X65MM - INCL.ADAPT.FURACAO</v>
          </cell>
          <cell r="C551" t="str">
            <v>UN</v>
          </cell>
          <cell r="D551">
            <v>37.89</v>
          </cell>
        </row>
        <row r="552">
          <cell r="A552" t="str">
            <v>07.80.35</v>
          </cell>
          <cell r="B552" t="str">
            <v>MAÇANETA EM ZAMAC</v>
          </cell>
          <cell r="C552" t="str">
            <v>UN</v>
          </cell>
          <cell r="D552">
            <v>32.520000000000003</v>
          </cell>
        </row>
        <row r="553">
          <cell r="A553" t="str">
            <v>07.80.36</v>
          </cell>
          <cell r="B553" t="str">
            <v>ESPELHO RETANGULAR EM AÇO CROMADO BRILHANTE</v>
          </cell>
          <cell r="C553" t="str">
            <v>UN</v>
          </cell>
          <cell r="D553">
            <v>17.16</v>
          </cell>
        </row>
        <row r="554">
          <cell r="A554" t="str">
            <v>07.80.37</v>
          </cell>
          <cell r="B554" t="str">
            <v>ROSETA OU ENTRADA DE CILINDRO/ CHAVE GORGE EM AÇO CROMADO BRILHANTE</v>
          </cell>
          <cell r="C554" t="str">
            <v>UN</v>
          </cell>
          <cell r="D554">
            <v>5.2</v>
          </cell>
        </row>
        <row r="555">
          <cell r="A555" t="str">
            <v>07.80.50</v>
          </cell>
          <cell r="B555" t="str">
            <v>DOBRADICA EM ACO LAMINADO,CROMADA - 3 1/2"X3"</v>
          </cell>
          <cell r="C555" t="str">
            <v>UN</v>
          </cell>
          <cell r="D555">
            <v>7.5</v>
          </cell>
        </row>
        <row r="556">
          <cell r="A556" t="str">
            <v>08.00.00</v>
          </cell>
          <cell r="B556" t="str">
            <v>ESQUADRIAS METALICAS</v>
          </cell>
        </row>
        <row r="557">
          <cell r="A557" t="str">
            <v>08.01.00</v>
          </cell>
          <cell r="B557" t="str">
            <v>PORTAS</v>
          </cell>
        </row>
        <row r="558">
          <cell r="A558" t="str">
            <v>08.01.01</v>
          </cell>
          <cell r="B558" t="str">
            <v>PP.01 - PORTA EM F.PERFILADO,DUPL.ALMOFADADA C/CHAPA 14 - ABRIR,1FL</v>
          </cell>
          <cell r="C558" t="str">
            <v>M2</v>
          </cell>
          <cell r="D558">
            <v>401.75</v>
          </cell>
        </row>
        <row r="559">
          <cell r="A559" t="str">
            <v>08.01.02</v>
          </cell>
          <cell r="B559" t="str">
            <v>PP.02 - PORTA EM F.PERFILADO,DUPL.ALMOFADADA C/CHAPA 14 - ABRIR,2FL</v>
          </cell>
          <cell r="C559" t="str">
            <v>M2</v>
          </cell>
          <cell r="D559">
            <v>377.21</v>
          </cell>
        </row>
        <row r="560">
          <cell r="A560" t="str">
            <v>08.01.04</v>
          </cell>
          <cell r="B560" t="str">
            <v>PP.04 - PORTA EM F.PERFILADO,MEIO VIDRO C/SUBDIVISOES - ABRIR,1FL</v>
          </cell>
          <cell r="C560" t="str">
            <v>M2</v>
          </cell>
          <cell r="D560">
            <v>440.91</v>
          </cell>
        </row>
        <row r="561">
          <cell r="A561" t="str">
            <v>08.01.05</v>
          </cell>
          <cell r="B561" t="str">
            <v>PP.05 - PORTA EM F.PERFILADO,MEIO VIDRO C/SUBDIVISOES - ABRIR,2FL</v>
          </cell>
          <cell r="C561" t="str">
            <v>M2</v>
          </cell>
          <cell r="D561">
            <v>477.52</v>
          </cell>
        </row>
        <row r="562">
          <cell r="A562" t="str">
            <v>08.01.06</v>
          </cell>
          <cell r="B562" t="str">
            <v>PP.06 - PORTA EM F.PERFILADO,MEIO VIDRO C/SUBDIVISOES - CORRER</v>
          </cell>
          <cell r="C562" t="str">
            <v>M2</v>
          </cell>
          <cell r="D562">
            <v>518.89</v>
          </cell>
        </row>
        <row r="563">
          <cell r="A563" t="str">
            <v>08.01.19</v>
          </cell>
          <cell r="B563" t="str">
            <v>PF.10 - PORTA EM PERFIL DE CHAPA DOBRADA,MEIO VIDRO - ABRIR,1FL</v>
          </cell>
          <cell r="C563" t="str">
            <v>M2</v>
          </cell>
          <cell r="D563">
            <v>372.84</v>
          </cell>
        </row>
        <row r="564">
          <cell r="A564" t="str">
            <v>08.01.25</v>
          </cell>
          <cell r="B564" t="str">
            <v>PF-23 - PORTA EM PERFIL DE CHAPA DOBRADA,VENEZIANA, ABRIR 1 FL</v>
          </cell>
          <cell r="C564" t="str">
            <v>M2</v>
          </cell>
          <cell r="D564">
            <v>303.72000000000003</v>
          </cell>
        </row>
        <row r="565">
          <cell r="A565" t="str">
            <v>08.01.26</v>
          </cell>
          <cell r="B565" t="str">
            <v>PF-28 - PORTA EM PERFIL DE CHAPA DOBRADA,VENEZIANA, ABRIR 2 FLS</v>
          </cell>
          <cell r="C565" t="str">
            <v>M2</v>
          </cell>
          <cell r="D565">
            <v>303.72000000000003</v>
          </cell>
        </row>
        <row r="566">
          <cell r="A566" t="str">
            <v>08.01.39</v>
          </cell>
          <cell r="B566" t="str">
            <v>PA.10 - PORTA EM ALUMINIO ANODIZADO,MEIO VIDRO - ABRIR,1FL</v>
          </cell>
          <cell r="C566" t="str">
            <v>M2</v>
          </cell>
          <cell r="D566">
            <v>377.04</v>
          </cell>
        </row>
        <row r="567">
          <cell r="A567" t="str">
            <v>08.01.41</v>
          </cell>
          <cell r="B567" t="str">
            <v>PA.12 - PORTA EM ALUMINIO ANODIZADO,MEIO VIDRO - CORRER</v>
          </cell>
          <cell r="C567" t="str">
            <v>M2</v>
          </cell>
          <cell r="D567">
            <v>397.83</v>
          </cell>
        </row>
        <row r="568">
          <cell r="A568" t="str">
            <v>08.01.45</v>
          </cell>
          <cell r="B568" t="str">
            <v>PA.16 - PORTA EM ALUMINIO ANODIZADO,VENEZIANA - ABRIR,1FL</v>
          </cell>
          <cell r="C568" t="str">
            <v>M2</v>
          </cell>
          <cell r="D568">
            <v>417.42</v>
          </cell>
        </row>
        <row r="569">
          <cell r="A569" t="str">
            <v>08.01.50</v>
          </cell>
          <cell r="B569" t="str">
            <v>PORTA DE ENROLAR,EM CHAPA ONDULADA N.22</v>
          </cell>
          <cell r="C569" t="str">
            <v>M2</v>
          </cell>
          <cell r="D569">
            <v>204.03</v>
          </cell>
        </row>
        <row r="570">
          <cell r="A570" t="str">
            <v>08.01.51</v>
          </cell>
          <cell r="B570" t="str">
            <v>PORTA DE ENROLAR,EM TIRAS ARTICULADAS E RAIADAS DE CHAPA N.22</v>
          </cell>
          <cell r="C570" t="str">
            <v>M2</v>
          </cell>
          <cell r="D570">
            <v>176.99</v>
          </cell>
        </row>
        <row r="571">
          <cell r="A571" t="str">
            <v>08.01.70</v>
          </cell>
          <cell r="B571" t="str">
            <v>EF01 BATENTE ESPECIAL EM PERFIL DE CHAPA DOBRADA N. 14</v>
          </cell>
          <cell r="C571" t="str">
            <v>M</v>
          </cell>
          <cell r="D571">
            <v>37.57</v>
          </cell>
        </row>
        <row r="572">
          <cell r="A572" t="str">
            <v>08.01.71</v>
          </cell>
          <cell r="B572" t="str">
            <v>EF02 BATENTE ESPECIAL EM PERFIL DE CHAPA DOBRADA N. 14</v>
          </cell>
          <cell r="C572" t="str">
            <v>M</v>
          </cell>
          <cell r="D572">
            <v>37.57</v>
          </cell>
        </row>
        <row r="573">
          <cell r="A573" t="str">
            <v>08.01.74</v>
          </cell>
          <cell r="B573" t="str">
            <v>EF03 BATENTE EM PERFIL DE CHAPA DOBRADA Nº20 1FL S/BANDEIRA</v>
          </cell>
          <cell r="C573" t="str">
            <v>JG</v>
          </cell>
          <cell r="D573">
            <v>106.22</v>
          </cell>
        </row>
        <row r="574">
          <cell r="A574" t="str">
            <v>08.01.80</v>
          </cell>
          <cell r="B574" t="str">
            <v>BATENTE DE ALUMINIO P/ DIVISORIA DE GRANILITE</v>
          </cell>
          <cell r="C574" t="str">
            <v>JG</v>
          </cell>
          <cell r="D574">
            <v>71.72</v>
          </cell>
        </row>
        <row r="575">
          <cell r="A575" t="str">
            <v>08.01.86</v>
          </cell>
          <cell r="B575" t="str">
            <v>EP.14/16 BANDEIRA FIXA EM Fº PERF. C/ SUBDIVISOES P/ VIDRO</v>
          </cell>
          <cell r="C575" t="str">
            <v>M2</v>
          </cell>
          <cell r="D575">
            <v>223.68</v>
          </cell>
        </row>
        <row r="576">
          <cell r="A576" t="str">
            <v>08.02.00</v>
          </cell>
          <cell r="B576" t="str">
            <v>CAIXILHOS</v>
          </cell>
        </row>
        <row r="577">
          <cell r="A577" t="str">
            <v>08.02.01</v>
          </cell>
          <cell r="B577" t="str">
            <v>CP.01 - CAIXILHO EM FERRO PERFILADO - FIXO,SEM VENTILACAO PERMANENTE</v>
          </cell>
          <cell r="C577" t="str">
            <v>M2</v>
          </cell>
          <cell r="D577">
            <v>223.68</v>
          </cell>
        </row>
        <row r="578">
          <cell r="A578" t="str">
            <v>08.02.03</v>
          </cell>
          <cell r="B578" t="str">
            <v>CP.03/20/21 - CAIXILHO EM FERRO PERF. - FIXO,COM VENT. PERMANENTE</v>
          </cell>
          <cell r="C578" t="str">
            <v>M2</v>
          </cell>
          <cell r="D578">
            <v>246.54</v>
          </cell>
        </row>
        <row r="579">
          <cell r="A579" t="str">
            <v>08.02.13</v>
          </cell>
          <cell r="B579" t="str">
            <v>CP.13/22/23 - CAIXILHO EM FERRO PERFILADO - BASCULANTE</v>
          </cell>
          <cell r="C579" t="str">
            <v>M2</v>
          </cell>
          <cell r="D579">
            <v>282.73</v>
          </cell>
        </row>
        <row r="580">
          <cell r="A580" t="str">
            <v>08.02.37</v>
          </cell>
          <cell r="B580" t="str">
            <v>CF.13 - CAIXILHO EM PERFIL DE CHAPA DOBRADA - BASCULANTE</v>
          </cell>
          <cell r="C580" t="str">
            <v>M2</v>
          </cell>
          <cell r="D580">
            <v>234.03</v>
          </cell>
        </row>
        <row r="581">
          <cell r="A581" t="str">
            <v>08.02.43</v>
          </cell>
          <cell r="B581" t="str">
            <v>CF 19 - CAIXILHO EM PERFIL DE CH. DOBRADA, VENEZIANA, FIXO COM V.P</v>
          </cell>
          <cell r="C581" t="str">
            <v>M2</v>
          </cell>
          <cell r="D581">
            <v>473.03</v>
          </cell>
        </row>
        <row r="582">
          <cell r="A582" t="str">
            <v>08.02.58</v>
          </cell>
          <cell r="B582" t="str">
            <v>CA.09 - CAIXILHO EM ALUMINIO ANODIZADO - MAXIMAR</v>
          </cell>
          <cell r="C582" t="str">
            <v>M2</v>
          </cell>
          <cell r="D582">
            <v>317.57</v>
          </cell>
        </row>
        <row r="583">
          <cell r="A583" t="str">
            <v>08.02.62</v>
          </cell>
          <cell r="B583" t="str">
            <v>CA.13 - CAIXILHO EM ALUMINIO ANODIZADO - BASCULANTE</v>
          </cell>
          <cell r="C583" t="str">
            <v>M2</v>
          </cell>
          <cell r="D583">
            <v>420.66</v>
          </cell>
        </row>
        <row r="584">
          <cell r="A584" t="str">
            <v>08.02.66</v>
          </cell>
          <cell r="B584" t="str">
            <v>CA.17 - CAIXILHO EM ALUMINIO ANODIZADO - DE CORRER</v>
          </cell>
          <cell r="C584" t="str">
            <v>M2</v>
          </cell>
          <cell r="D584">
            <v>388.19</v>
          </cell>
        </row>
        <row r="585">
          <cell r="A585" t="str">
            <v>08.02.67</v>
          </cell>
          <cell r="B585" t="str">
            <v>CAIXILHO DE ALUMÍNIO DE 1,20X1,40 C/ GRADE</v>
          </cell>
          <cell r="C585" t="str">
            <v>UN</v>
          </cell>
          <cell r="D585">
            <v>614.13</v>
          </cell>
        </row>
        <row r="586">
          <cell r="A586" t="str">
            <v>08.02.74</v>
          </cell>
          <cell r="B586" t="str">
            <v>EP06 GRADE DE PROTECAO EM FERRO REDONDO</v>
          </cell>
          <cell r="C586" t="str">
            <v>M2</v>
          </cell>
          <cell r="D586">
            <v>40.18</v>
          </cell>
        </row>
        <row r="587">
          <cell r="A587" t="str">
            <v>08.02.75</v>
          </cell>
          <cell r="B587" t="str">
            <v>EP07 GRADE DE PROTECAO EM FERRO CHATO</v>
          </cell>
          <cell r="C587" t="str">
            <v>M2</v>
          </cell>
          <cell r="D587">
            <v>41.37</v>
          </cell>
        </row>
        <row r="588">
          <cell r="A588" t="str">
            <v>08.02.76</v>
          </cell>
          <cell r="B588" t="str">
            <v>GRADE DE PROT. EM FERRO GALV. ELETROFUND. 25X2MM, MALHA 62X132MM</v>
          </cell>
          <cell r="C588" t="str">
            <v>M2</v>
          </cell>
          <cell r="D588">
            <v>152.25</v>
          </cell>
        </row>
        <row r="589">
          <cell r="A589" t="str">
            <v>08.02.80</v>
          </cell>
          <cell r="B589" t="str">
            <v>TELA DE PROTECAO EM ARAME N.12,MALHA DE 1/2" - INCLUSIVE REQUADRO</v>
          </cell>
          <cell r="C589" t="str">
            <v>M2</v>
          </cell>
          <cell r="D589">
            <v>69.28</v>
          </cell>
        </row>
        <row r="590">
          <cell r="A590" t="str">
            <v>08.02.81</v>
          </cell>
          <cell r="B590" t="str">
            <v>EP11 TELA MOSQUITEIRO EM ARAME GALV MALHA 14, FIO 28 INCL. REQUAD</v>
          </cell>
          <cell r="C590" t="str">
            <v>M2</v>
          </cell>
          <cell r="D590">
            <v>60.14</v>
          </cell>
        </row>
        <row r="591">
          <cell r="A591" t="str">
            <v>08.03.00</v>
          </cell>
          <cell r="B591" t="str">
            <v>PORTAS ESPECIAIS</v>
          </cell>
        </row>
        <row r="592">
          <cell r="A592" t="str">
            <v>08.03.01</v>
          </cell>
          <cell r="B592" t="str">
            <v>PP.47-PORTA EM FERRO PERF. C/ CHAPA P/ ENTRADA DE AGUA OU GAS ENC.</v>
          </cell>
          <cell r="C592" t="str">
            <v>M2</v>
          </cell>
          <cell r="D592">
            <v>303.72000000000003</v>
          </cell>
        </row>
        <row r="593">
          <cell r="A593" t="str">
            <v>08.03.05</v>
          </cell>
          <cell r="B593" t="str">
            <v>PP.35-PORTA EM FERRO PERFILADO C/CHAPA P/ABRIGO DE LIXO</v>
          </cell>
          <cell r="C593" t="str">
            <v>M2</v>
          </cell>
          <cell r="D593">
            <v>128.29</v>
          </cell>
        </row>
        <row r="594">
          <cell r="A594" t="str">
            <v>08.03.06</v>
          </cell>
          <cell r="B594" t="str">
            <v>PP.36-PORTA EM FERRO PERFILADO C/TELA P/ABRIGO DE GAS</v>
          </cell>
          <cell r="C594" t="str">
            <v>M2</v>
          </cell>
          <cell r="D594">
            <v>124.71</v>
          </cell>
        </row>
        <row r="595">
          <cell r="A595" t="str">
            <v>08.03.11</v>
          </cell>
          <cell r="B595" t="str">
            <v>PP.48-PORTA EM FERRO PERFILADO COM CHAPA P/ PASSA-PRATOS</v>
          </cell>
          <cell r="C595" t="str">
            <v>M2</v>
          </cell>
          <cell r="D595">
            <v>377.21</v>
          </cell>
        </row>
        <row r="596">
          <cell r="A596" t="str">
            <v>08.03.20</v>
          </cell>
          <cell r="B596" t="str">
            <v>PP.50-ALCAPAO EM FERRO PERFILADO COM CHAPA</v>
          </cell>
          <cell r="C596" t="str">
            <v>M2</v>
          </cell>
          <cell r="D596">
            <v>137.80000000000001</v>
          </cell>
        </row>
        <row r="597">
          <cell r="A597" t="str">
            <v>08.60.00</v>
          </cell>
          <cell r="B597" t="str">
            <v>RETIRADAS</v>
          </cell>
        </row>
        <row r="598">
          <cell r="A598" t="str">
            <v>08.60.01</v>
          </cell>
          <cell r="B598" t="str">
            <v>RETIRADA DE ESQUADRIAS METALICAS EM GERAL,PORTAS OU CAIXILHOS</v>
          </cell>
          <cell r="C598" t="str">
            <v>M2</v>
          </cell>
          <cell r="D598">
            <v>9.58</v>
          </cell>
        </row>
        <row r="599">
          <cell r="A599" t="str">
            <v>08.60.05</v>
          </cell>
          <cell r="B599" t="str">
            <v>RETIRADA DE BATENTES METALICOS</v>
          </cell>
          <cell r="C599" t="str">
            <v>UN</v>
          </cell>
          <cell r="D599">
            <v>16.43</v>
          </cell>
        </row>
        <row r="600">
          <cell r="A600" t="str">
            <v>08.60.20</v>
          </cell>
          <cell r="B600" t="str">
            <v>RETIRADA DE BRACO DE ALAVANCA</v>
          </cell>
          <cell r="C600" t="str">
            <v>UN</v>
          </cell>
          <cell r="D600">
            <v>6.35</v>
          </cell>
        </row>
        <row r="601">
          <cell r="A601" t="str">
            <v>08.60.21</v>
          </cell>
          <cell r="B601" t="str">
            <v>RETIRADA DE ALAVANCA</v>
          </cell>
          <cell r="C601" t="str">
            <v>UN</v>
          </cell>
          <cell r="D601">
            <v>5.08</v>
          </cell>
        </row>
        <row r="602">
          <cell r="A602" t="str">
            <v>08.60.22</v>
          </cell>
          <cell r="B602" t="str">
            <v>RETIRADA DE PUXADOR DE ENGATE,PARA CAIXILHOS DE CORRER</v>
          </cell>
          <cell r="C602" t="str">
            <v>UN</v>
          </cell>
          <cell r="D602">
            <v>1.78</v>
          </cell>
        </row>
        <row r="603">
          <cell r="A603" t="str">
            <v>08.70.00</v>
          </cell>
          <cell r="B603" t="str">
            <v>RECOLOCACOES</v>
          </cell>
        </row>
        <row r="604">
          <cell r="A604" t="str">
            <v>08.70.01</v>
          </cell>
          <cell r="B604" t="str">
            <v>RECOLOCACAO DE ESQUADRIAS METALICAS EM GERAL,PORTAS OU CAIXILHOS</v>
          </cell>
          <cell r="C604" t="str">
            <v>M2</v>
          </cell>
          <cell r="D604">
            <v>13.69</v>
          </cell>
        </row>
        <row r="605">
          <cell r="A605" t="str">
            <v>08.70.05</v>
          </cell>
          <cell r="B605" t="str">
            <v>RECOLOCACAO DE BATENTES METALICOS</v>
          </cell>
          <cell r="C605" t="str">
            <v>UN</v>
          </cell>
          <cell r="D605">
            <v>17.8</v>
          </cell>
        </row>
        <row r="606">
          <cell r="A606" t="str">
            <v>08.70.20</v>
          </cell>
          <cell r="B606" t="str">
            <v>RECOLOCACAO DE BRACO DE ALAVANCA</v>
          </cell>
          <cell r="C606" t="str">
            <v>M</v>
          </cell>
          <cell r="D606">
            <v>15.25</v>
          </cell>
        </row>
        <row r="607">
          <cell r="A607" t="str">
            <v>08.70.21</v>
          </cell>
          <cell r="B607" t="str">
            <v>RECOLOCACAO DE ALAVANCA</v>
          </cell>
          <cell r="C607" t="str">
            <v>UN</v>
          </cell>
          <cell r="D607">
            <v>13.97</v>
          </cell>
        </row>
        <row r="608">
          <cell r="A608" t="str">
            <v>08.70.22</v>
          </cell>
          <cell r="B608" t="str">
            <v>RECOLOCACAO DE PUXADOR DE ENGATE,PARA CAIXILHOS DE CORRER</v>
          </cell>
          <cell r="C608" t="str">
            <v>UN</v>
          </cell>
          <cell r="D608">
            <v>2.54</v>
          </cell>
        </row>
        <row r="609">
          <cell r="A609" t="str">
            <v>08.80.00</v>
          </cell>
          <cell r="B609" t="str">
            <v>SERVICOS PARCIAIS</v>
          </cell>
        </row>
        <row r="610">
          <cell r="A610" t="str">
            <v>08.80.20</v>
          </cell>
          <cell r="B610" t="str">
            <v>BRACO DE ALAVANCA EM FERRO CHATO</v>
          </cell>
          <cell r="C610" t="str">
            <v>M</v>
          </cell>
          <cell r="D610">
            <v>22.65</v>
          </cell>
        </row>
        <row r="611">
          <cell r="A611" t="str">
            <v>08.80.21</v>
          </cell>
          <cell r="B611" t="str">
            <v>ALAVANCA EM METAL CROMADO,PARA CAIXILHOS BASCULANTES</v>
          </cell>
          <cell r="C611" t="str">
            <v>UN</v>
          </cell>
          <cell r="D611">
            <v>21.38</v>
          </cell>
        </row>
        <row r="612">
          <cell r="A612" t="str">
            <v>08.80.49</v>
          </cell>
          <cell r="B612" t="str">
            <v>CAIXILHOS E TROCA DE REBITES</v>
          </cell>
          <cell r="C612" t="str">
            <v>M2</v>
          </cell>
          <cell r="D612">
            <v>1.7</v>
          </cell>
        </row>
        <row r="613">
          <cell r="A613" t="str">
            <v>08.80.50</v>
          </cell>
          <cell r="B613" t="str">
            <v>FERRO TRABALHADO - CAIXILHOS E PEQUENAS PECAS DE SERRALHERIA</v>
          </cell>
          <cell r="C613" t="str">
            <v>KG</v>
          </cell>
          <cell r="D613">
            <v>3.98</v>
          </cell>
        </row>
        <row r="614">
          <cell r="A614" t="str">
            <v>09.00.00</v>
          </cell>
          <cell r="B614" t="str">
            <v>INSTALACOES ELETRICAS</v>
          </cell>
        </row>
        <row r="615">
          <cell r="A615" t="str">
            <v>09.01.00</v>
          </cell>
          <cell r="B615" t="str">
            <v>ENTRADA DE ENERGIA E TELEFONE</v>
          </cell>
        </row>
        <row r="616">
          <cell r="A616" t="str">
            <v>09.01.50</v>
          </cell>
          <cell r="B616" t="str">
            <v>ENTRADA AEREA DE ENERGIA - 5KVA</v>
          </cell>
          <cell r="C616" t="str">
            <v>UN</v>
          </cell>
          <cell r="D616">
            <v>1059.82</v>
          </cell>
        </row>
        <row r="617">
          <cell r="A617" t="str">
            <v>09.01.52</v>
          </cell>
          <cell r="B617" t="str">
            <v>ENTRADA AEREA DE ENERGIA E TELEFONE - 6 A 12KVA</v>
          </cell>
          <cell r="C617" t="str">
            <v>UN</v>
          </cell>
          <cell r="D617">
            <v>1099.8599999999999</v>
          </cell>
        </row>
        <row r="618">
          <cell r="A618" t="str">
            <v>09.01.53</v>
          </cell>
          <cell r="B618" t="str">
            <v>ENTRADA AEREA DE ENERGIA E TELEFONE - 13 A 16KVA</v>
          </cell>
          <cell r="C618" t="str">
            <v>UN</v>
          </cell>
          <cell r="D618">
            <v>1235.3499999999999</v>
          </cell>
        </row>
        <row r="619">
          <cell r="A619" t="str">
            <v>09.01.54</v>
          </cell>
          <cell r="B619" t="str">
            <v>ENTRADA AEREA DE ENERGIA E TELEFONE - 17 A 20KVA</v>
          </cell>
          <cell r="C619" t="str">
            <v>UN</v>
          </cell>
          <cell r="D619">
            <v>1235.3499999999999</v>
          </cell>
        </row>
        <row r="620">
          <cell r="A620" t="str">
            <v>09.01.55</v>
          </cell>
          <cell r="B620" t="str">
            <v>ENTRADA AEREA DE ENERGIA E TELEFONE - 21 A 23KVA</v>
          </cell>
          <cell r="C620" t="str">
            <v>UN</v>
          </cell>
          <cell r="D620">
            <v>1462.63</v>
          </cell>
        </row>
        <row r="621">
          <cell r="A621" t="str">
            <v>09.01.56</v>
          </cell>
          <cell r="B621" t="str">
            <v>ENTRADA AEREA DE ENERGIA E TELEFONE - 24 A 30KVA</v>
          </cell>
          <cell r="C621" t="str">
            <v>UN</v>
          </cell>
          <cell r="D621">
            <v>2477.36</v>
          </cell>
        </row>
        <row r="622">
          <cell r="A622" t="str">
            <v>09.01.57</v>
          </cell>
          <cell r="B622" t="str">
            <v>ENTRADA AEREA DE ENERGIA E TELEFONE - 31 A 39KVA</v>
          </cell>
          <cell r="C622" t="str">
            <v>UN</v>
          </cell>
          <cell r="D622">
            <v>2822.18</v>
          </cell>
        </row>
        <row r="623">
          <cell r="A623" t="str">
            <v>09.01.58</v>
          </cell>
          <cell r="B623" t="str">
            <v>ENTRADA AEREA DE ENERGIA E TELEFONE - 40 A 47KVA</v>
          </cell>
          <cell r="C623" t="str">
            <v>UN</v>
          </cell>
          <cell r="D623">
            <v>3162.25</v>
          </cell>
        </row>
        <row r="624">
          <cell r="A624" t="str">
            <v>09.01.59</v>
          </cell>
          <cell r="B624" t="str">
            <v>ENTRADA AEREA DE ENERGIA E TELEFONE - 48 A 54KVA</v>
          </cell>
          <cell r="C624" t="str">
            <v>UN</v>
          </cell>
          <cell r="D624">
            <v>3753.35</v>
          </cell>
        </row>
        <row r="625">
          <cell r="A625" t="str">
            <v>09.01.60</v>
          </cell>
          <cell r="B625" t="str">
            <v>ENTRADA AEREA DE ENERGIA E TELEFONE - 55 A 62KVA</v>
          </cell>
          <cell r="C625" t="str">
            <v>UN</v>
          </cell>
          <cell r="D625">
            <v>4022.81</v>
          </cell>
        </row>
        <row r="626">
          <cell r="A626" t="str">
            <v>09.01.61</v>
          </cell>
          <cell r="B626" t="str">
            <v>ENTRADA AEREA DE ENERGIA E TELEFONE - 63 A 70KVA</v>
          </cell>
          <cell r="C626" t="str">
            <v>UN</v>
          </cell>
          <cell r="D626">
            <v>4428.41</v>
          </cell>
        </row>
        <row r="627">
          <cell r="A627" t="str">
            <v>09.01.62</v>
          </cell>
          <cell r="B627" t="str">
            <v>ENTRADA AEREA DE ENERGIA E TELEFONE - 71 A 75KVA</v>
          </cell>
          <cell r="C627" t="str">
            <v>UN</v>
          </cell>
          <cell r="D627">
            <v>5035.4399999999996</v>
          </cell>
        </row>
        <row r="628">
          <cell r="A628" t="str">
            <v>09.01.90</v>
          </cell>
          <cell r="B628" t="str">
            <v>ENTRADA AEREA DE TELEFONE</v>
          </cell>
          <cell r="C628" t="str">
            <v>UN</v>
          </cell>
          <cell r="D628">
            <v>599.74</v>
          </cell>
        </row>
        <row r="629">
          <cell r="A629" t="str">
            <v>09.02.00</v>
          </cell>
          <cell r="B629" t="str">
            <v>ELETRODUTOS - BT</v>
          </cell>
        </row>
        <row r="630">
          <cell r="A630" t="str">
            <v>09.02.01</v>
          </cell>
          <cell r="B630" t="str">
            <v>ELETRODUTO DE PVC RIGIDO,ROSCAVEL - 20MM (1/2")</v>
          </cell>
          <cell r="C630" t="str">
            <v>M</v>
          </cell>
          <cell r="D630">
            <v>5.47</v>
          </cell>
        </row>
        <row r="631">
          <cell r="A631" t="str">
            <v>09.02.02</v>
          </cell>
          <cell r="B631" t="str">
            <v>ELETRODUTO DE PVC RIGIDO,ROSCAVEL - 25MM (3/4")</v>
          </cell>
          <cell r="C631" t="str">
            <v>M</v>
          </cell>
          <cell r="D631">
            <v>6.35</v>
          </cell>
        </row>
        <row r="632">
          <cell r="A632" t="str">
            <v>09.02.03</v>
          </cell>
          <cell r="B632" t="str">
            <v>ELETRODUTO DE PVC RIGIDO,ROSCAVEL - 32MM (1")</v>
          </cell>
          <cell r="C632" t="str">
            <v>M</v>
          </cell>
          <cell r="D632">
            <v>6.86</v>
          </cell>
        </row>
        <row r="633">
          <cell r="A633" t="str">
            <v>09.02.04</v>
          </cell>
          <cell r="B633" t="str">
            <v>ELETRODUTO DE PVC RIGIDO,ROSCAVEL - 40MM (1 1/4")</v>
          </cell>
          <cell r="C633" t="str">
            <v>M</v>
          </cell>
          <cell r="D633">
            <v>9.3699999999999992</v>
          </cell>
        </row>
        <row r="634">
          <cell r="A634" t="str">
            <v>09.02.05</v>
          </cell>
          <cell r="B634" t="str">
            <v>ELETRODUTO DE PVC RIGIDO,ROSCAVEL - 50MM (1 1/2")</v>
          </cell>
          <cell r="C634" t="str">
            <v>M</v>
          </cell>
          <cell r="D634">
            <v>10.58</v>
          </cell>
        </row>
        <row r="635">
          <cell r="A635" t="str">
            <v>09.02.06</v>
          </cell>
          <cell r="B635" t="str">
            <v>ELETRODUTO DE PVC RIGIDO,ROSCAVEL - 60MM (2")</v>
          </cell>
          <cell r="C635" t="str">
            <v>M</v>
          </cell>
          <cell r="D635">
            <v>11.5</v>
          </cell>
        </row>
        <row r="636">
          <cell r="A636" t="str">
            <v>09.02.07</v>
          </cell>
          <cell r="B636" t="str">
            <v>ELETRODUTO DE PVC RIGIDO,ROSCAVEL - 75MM (2 1/2")</v>
          </cell>
          <cell r="C636" t="str">
            <v>M</v>
          </cell>
          <cell r="D636">
            <v>19.940000000000001</v>
          </cell>
        </row>
        <row r="637">
          <cell r="A637" t="str">
            <v>09.02.08</v>
          </cell>
          <cell r="B637" t="str">
            <v>ELETRODUTO DE PVC RIGIDO,ROSCAVEL - 85MM (3")</v>
          </cell>
          <cell r="C637" t="str">
            <v>M</v>
          </cell>
          <cell r="D637">
            <v>22.94</v>
          </cell>
        </row>
        <row r="638">
          <cell r="A638" t="str">
            <v>09.02.09</v>
          </cell>
          <cell r="B638" t="str">
            <v>ELETRODUTO DE PVC RIGIDO,ROSCAVEL - 110MM (4")</v>
          </cell>
          <cell r="C638" t="str">
            <v>M</v>
          </cell>
          <cell r="D638">
            <v>29.39</v>
          </cell>
        </row>
        <row r="639">
          <cell r="A639" t="str">
            <v>09.02.11</v>
          </cell>
          <cell r="B639" t="str">
            <v>ELETRODUTO DE ACO GALVANIZADO,TIPO LEVE I - 3/4"</v>
          </cell>
          <cell r="C639" t="str">
            <v>M</v>
          </cell>
          <cell r="D639">
            <v>12.99</v>
          </cell>
        </row>
        <row r="640">
          <cell r="A640" t="str">
            <v>09.02.12</v>
          </cell>
          <cell r="B640" t="str">
            <v>ELETRODUTO DE ACO GALVANIZADO,TIPO LEVE I - 1"</v>
          </cell>
          <cell r="C640" t="str">
            <v>M</v>
          </cell>
          <cell r="D640">
            <v>13.98</v>
          </cell>
        </row>
        <row r="641">
          <cell r="A641" t="str">
            <v>09.02.13</v>
          </cell>
          <cell r="B641" t="str">
            <v>ELETRODUTO DE ACO GALVANIZADO,TIPO LEVE I - 1 1/4"</v>
          </cell>
          <cell r="C641" t="str">
            <v>M</v>
          </cell>
          <cell r="D641">
            <v>19.32</v>
          </cell>
        </row>
        <row r="642">
          <cell r="A642" t="str">
            <v>09.02.14</v>
          </cell>
          <cell r="B642" t="str">
            <v>ELETRODUTO DE ACO GALVANIZADO,TIPO LEVE I - 1 1/2"</v>
          </cell>
          <cell r="C642" t="str">
            <v>M</v>
          </cell>
          <cell r="D642">
            <v>20.55</v>
          </cell>
        </row>
        <row r="643">
          <cell r="A643" t="str">
            <v>09.02.15</v>
          </cell>
          <cell r="B643" t="str">
            <v>ELETRODUTO DE ACO GALVANIZADO,TIPO LEVE I - 2"</v>
          </cell>
          <cell r="C643" t="str">
            <v>M</v>
          </cell>
          <cell r="D643">
            <v>23.26</v>
          </cell>
        </row>
        <row r="644">
          <cell r="A644" t="str">
            <v>09.02.16</v>
          </cell>
          <cell r="B644" t="str">
            <v>ELETRODUTO DE ACO GALVANIZADO,TIPO LEVE I - 2 1/2"</v>
          </cell>
          <cell r="C644" t="str">
            <v>M</v>
          </cell>
          <cell r="D644">
            <v>33.22</v>
          </cell>
        </row>
        <row r="645">
          <cell r="A645" t="str">
            <v>09.02.17</v>
          </cell>
          <cell r="B645" t="str">
            <v>ELETRODUTO DE ACO GALVANIZADO,TIPO LEVE I - 3"</v>
          </cell>
          <cell r="C645" t="str">
            <v>M</v>
          </cell>
          <cell r="D645">
            <v>36.61</v>
          </cell>
        </row>
        <row r="646">
          <cell r="A646" t="str">
            <v>09.02.19</v>
          </cell>
          <cell r="B646" t="str">
            <v>ELETRODUTO DE ACO GALVANIZADO,TIPO LEVE I - 4"</v>
          </cell>
          <cell r="C646" t="str">
            <v>M</v>
          </cell>
          <cell r="D646">
            <v>43.27</v>
          </cell>
        </row>
        <row r="647">
          <cell r="A647" t="str">
            <v>09.02.21</v>
          </cell>
          <cell r="B647" t="str">
            <v>ELETRODUTO DE ACO GALVANIZADO,TIPO LEVE II - 3/4"</v>
          </cell>
          <cell r="C647" t="str">
            <v>M</v>
          </cell>
          <cell r="D647">
            <v>10.43</v>
          </cell>
        </row>
        <row r="648">
          <cell r="A648" t="str">
            <v>09.02.30</v>
          </cell>
          <cell r="B648" t="str">
            <v>CANALETA PLÁSTICA 35 X 50 MM</v>
          </cell>
          <cell r="C648" t="str">
            <v>M</v>
          </cell>
          <cell r="D648">
            <v>14.12</v>
          </cell>
        </row>
        <row r="649">
          <cell r="A649" t="str">
            <v>09.02.31</v>
          </cell>
          <cell r="B649" t="str">
            <v>CANALETA PLÁSTICA 50 X 50 MM</v>
          </cell>
          <cell r="C649" t="str">
            <v>M</v>
          </cell>
          <cell r="D649">
            <v>16.39</v>
          </cell>
        </row>
        <row r="650">
          <cell r="A650" t="str">
            <v>09.02.50</v>
          </cell>
          <cell r="B650" t="str">
            <v>ELETRODUTO DE POLIETILENO FLEXIVEL ALTA RESISTENCIA - 2"</v>
          </cell>
          <cell r="C650" t="str">
            <v>M</v>
          </cell>
          <cell r="D650">
            <v>14.16</v>
          </cell>
        </row>
        <row r="651">
          <cell r="A651" t="str">
            <v>09.02.51</v>
          </cell>
          <cell r="B651" t="str">
            <v>ELETRODUTO DE POLIETILENO FLEXIVEL ALTA RESISTENCIA - 3"</v>
          </cell>
          <cell r="C651" t="str">
            <v>M</v>
          </cell>
          <cell r="D651">
            <v>18.79</v>
          </cell>
        </row>
        <row r="652">
          <cell r="A652" t="str">
            <v>09.02.52</v>
          </cell>
          <cell r="B652" t="str">
            <v>ELETRODUTO DE POLIETILENO FLEXIVEL ALTA RESISTENCIA - 4"</v>
          </cell>
          <cell r="C652" t="str">
            <v>M</v>
          </cell>
          <cell r="D652">
            <v>22.4</v>
          </cell>
        </row>
        <row r="653">
          <cell r="A653" t="str">
            <v>09.02.61</v>
          </cell>
          <cell r="B653" t="str">
            <v>TUBO METALICO FLEXIVEL REVESTIDO COM PVC-3/4"</v>
          </cell>
          <cell r="C653" t="str">
            <v>M</v>
          </cell>
          <cell r="D653">
            <v>7.62</v>
          </cell>
        </row>
        <row r="654">
          <cell r="A654" t="str">
            <v>09.02.62</v>
          </cell>
          <cell r="B654" t="str">
            <v>TUBO METALICO FLEXIVEL REVESTIDO COM PVC-1"</v>
          </cell>
          <cell r="C654" t="str">
            <v>M</v>
          </cell>
          <cell r="D654">
            <v>9.4600000000000009</v>
          </cell>
        </row>
        <row r="655">
          <cell r="A655" t="str">
            <v>09.02.63</v>
          </cell>
          <cell r="B655" t="str">
            <v>TUBO METALICO FLEXIVEL REVESTIDO COM PVC-1 1/2"</v>
          </cell>
          <cell r="C655" t="str">
            <v>M</v>
          </cell>
          <cell r="D655">
            <v>14.3</v>
          </cell>
        </row>
        <row r="656">
          <cell r="A656" t="str">
            <v>09.02.98</v>
          </cell>
          <cell r="B656" t="str">
            <v>ENVELOPAMENTO DE ELETRODUTO ENTERRADO,COM CONCRETO</v>
          </cell>
          <cell r="C656" t="str">
            <v>M</v>
          </cell>
          <cell r="D656">
            <v>10.9</v>
          </cell>
        </row>
        <row r="657">
          <cell r="A657" t="str">
            <v>09.02.99</v>
          </cell>
          <cell r="B657" t="str">
            <v>ENVELOPAMENTO DE ELETRODUTO ENTERRADO C/CONCR. C/AGREGADO RECICL.</v>
          </cell>
          <cell r="C657" t="str">
            <v>M</v>
          </cell>
          <cell r="D657">
            <v>10.35</v>
          </cell>
        </row>
        <row r="658">
          <cell r="A658" t="str">
            <v>09.03.00</v>
          </cell>
          <cell r="B658" t="str">
            <v>CONDUTORES - BT</v>
          </cell>
        </row>
        <row r="659">
          <cell r="A659" t="str">
            <v>09.03.03</v>
          </cell>
          <cell r="B659" t="str">
            <v>FIO 1,00MM2 - ISOLAMENTO PARA 0,7KV</v>
          </cell>
          <cell r="C659" t="str">
            <v>M</v>
          </cell>
          <cell r="D659">
            <v>0.83</v>
          </cell>
        </row>
        <row r="660">
          <cell r="A660" t="str">
            <v>09.03.04</v>
          </cell>
          <cell r="B660" t="str">
            <v>FIO 1,50MM2 - ISOLAMENTO PARA 0,7KV</v>
          </cell>
          <cell r="C660" t="str">
            <v>M</v>
          </cell>
          <cell r="D660">
            <v>1</v>
          </cell>
        </row>
        <row r="661">
          <cell r="A661" t="str">
            <v>09.03.05</v>
          </cell>
          <cell r="B661" t="str">
            <v>FIO 2,50MM2 - ISOLAMENTO PARA 0,7KV</v>
          </cell>
          <cell r="C661" t="str">
            <v>M</v>
          </cell>
          <cell r="D661">
            <v>1.42</v>
          </cell>
        </row>
        <row r="662">
          <cell r="A662" t="str">
            <v>09.03.06</v>
          </cell>
          <cell r="B662" t="str">
            <v>FIO 4,00MM2 - ISOLAMENTO PARA 0,7KV</v>
          </cell>
          <cell r="C662" t="str">
            <v>M</v>
          </cell>
          <cell r="D662">
            <v>1.97</v>
          </cell>
        </row>
        <row r="663">
          <cell r="A663" t="str">
            <v>09.03.07</v>
          </cell>
          <cell r="B663" t="str">
            <v>FIO 6,00MM2 - ISOLAMENTO PARA 0,7KV</v>
          </cell>
          <cell r="C663" t="str">
            <v>M</v>
          </cell>
          <cell r="D663">
            <v>2.77</v>
          </cell>
        </row>
        <row r="664">
          <cell r="A664" t="str">
            <v>09.03.08</v>
          </cell>
          <cell r="B664" t="str">
            <v>CABO 10,00MM2 - ISOLAMENTO PARA 0,7KV</v>
          </cell>
          <cell r="C664" t="str">
            <v>M</v>
          </cell>
          <cell r="D664">
            <v>5.59</v>
          </cell>
        </row>
        <row r="665">
          <cell r="A665" t="str">
            <v>09.03.09</v>
          </cell>
          <cell r="B665" t="str">
            <v>CABO 16,00MM2 - ISOLAMENTO PARA 0,7KV</v>
          </cell>
          <cell r="C665" t="str">
            <v>M</v>
          </cell>
          <cell r="D665">
            <v>8.49</v>
          </cell>
        </row>
        <row r="666">
          <cell r="A666" t="str">
            <v>09.03.10</v>
          </cell>
          <cell r="B666" t="str">
            <v>CABO 25,00MM2 - ISOLAMENTO PARA 0,7KV</v>
          </cell>
          <cell r="C666" t="str">
            <v>M</v>
          </cell>
          <cell r="D666">
            <v>10.95</v>
          </cell>
        </row>
        <row r="667">
          <cell r="A667" t="str">
            <v>09.03.11</v>
          </cell>
          <cell r="B667" t="str">
            <v>CABO 35,00MM2 - ISOLAMENTO PARA 0,7KV</v>
          </cell>
          <cell r="C667" t="str">
            <v>M</v>
          </cell>
          <cell r="D667">
            <v>15.38</v>
          </cell>
        </row>
        <row r="668">
          <cell r="A668" t="str">
            <v>09.03.12</v>
          </cell>
          <cell r="B668" t="str">
            <v>CABO 50,00MM2 - ISOLAMENTO PARA 0,7KV</v>
          </cell>
          <cell r="C668" t="str">
            <v>M</v>
          </cell>
          <cell r="D668">
            <v>23.27</v>
          </cell>
        </row>
        <row r="669">
          <cell r="A669" t="str">
            <v>09.03.13</v>
          </cell>
          <cell r="B669" t="str">
            <v>CABO 70,00MM2 - ISOLAMENTO PARA 0,7KV</v>
          </cell>
          <cell r="C669" t="str">
            <v>M</v>
          </cell>
          <cell r="D669">
            <v>27.98</v>
          </cell>
        </row>
        <row r="670">
          <cell r="A670" t="str">
            <v>09.03.14</v>
          </cell>
          <cell r="B670" t="str">
            <v>CABO 95,00MM2 - ISOLAMENTO PARA 0,7KV</v>
          </cell>
          <cell r="C670" t="str">
            <v>M</v>
          </cell>
          <cell r="D670">
            <v>36.68</v>
          </cell>
        </row>
        <row r="671">
          <cell r="A671" t="str">
            <v>09.03.15</v>
          </cell>
          <cell r="B671" t="str">
            <v>CABO 120,00MM2 - ISOLAMENTO PARA 0,7KV</v>
          </cell>
          <cell r="C671" t="str">
            <v>M</v>
          </cell>
          <cell r="D671">
            <v>48.51</v>
          </cell>
        </row>
        <row r="672">
          <cell r="A672" t="str">
            <v>09.03.16</v>
          </cell>
          <cell r="B672" t="str">
            <v>CABO 150,00MM2 - ISOLAMENTO PARA 0,7KV</v>
          </cell>
          <cell r="C672" t="str">
            <v>M</v>
          </cell>
          <cell r="D672">
            <v>58.76</v>
          </cell>
        </row>
        <row r="673">
          <cell r="A673" t="str">
            <v>09.03.17</v>
          </cell>
          <cell r="B673" t="str">
            <v>CABO 185,00MM2 - ISOLAMENTO PARA 0,7KV</v>
          </cell>
          <cell r="C673" t="str">
            <v>M</v>
          </cell>
          <cell r="D673">
            <v>72.239999999999995</v>
          </cell>
        </row>
        <row r="674">
          <cell r="A674" t="str">
            <v>09.03.18</v>
          </cell>
          <cell r="B674" t="str">
            <v>CABO 240,00MM2 - ISOLAMENTO PARA 0,7KV</v>
          </cell>
          <cell r="C674" t="str">
            <v>M</v>
          </cell>
          <cell r="D674">
            <v>94.83</v>
          </cell>
        </row>
        <row r="675">
          <cell r="A675" t="str">
            <v>09.03.29</v>
          </cell>
          <cell r="B675" t="str">
            <v>FIO 2,50MM2 - ISOLAMENTO PARA 1,0KV</v>
          </cell>
          <cell r="C675" t="str">
            <v>M</v>
          </cell>
          <cell r="D675">
            <v>1.66</v>
          </cell>
        </row>
        <row r="676">
          <cell r="A676" t="str">
            <v>09.03.30</v>
          </cell>
          <cell r="B676" t="str">
            <v>FIO 4,00MM2 - ISOLAMENTO PARA 1,0KV</v>
          </cell>
          <cell r="C676" t="str">
            <v>M</v>
          </cell>
          <cell r="D676">
            <v>2.38</v>
          </cell>
        </row>
        <row r="677">
          <cell r="A677" t="str">
            <v>09.03.31</v>
          </cell>
          <cell r="B677" t="str">
            <v>FIO 6,00MM2 - ISOLAMENTO PARA 1,0KV</v>
          </cell>
          <cell r="C677" t="str">
            <v>M</v>
          </cell>
          <cell r="D677">
            <v>3.2</v>
          </cell>
        </row>
        <row r="678">
          <cell r="A678" t="str">
            <v>09.03.32</v>
          </cell>
          <cell r="B678" t="str">
            <v>CABO 10,00MM2 - ISOLAMENTO PARA 1,0KV</v>
          </cell>
          <cell r="C678" t="str">
            <v>M</v>
          </cell>
          <cell r="D678">
            <v>6.19</v>
          </cell>
        </row>
        <row r="679">
          <cell r="A679" t="str">
            <v>09.03.33</v>
          </cell>
          <cell r="B679" t="str">
            <v>CABO 16,00MM2 - ISOLAMENTO PARA 1,0KV</v>
          </cell>
          <cell r="C679" t="str">
            <v>M</v>
          </cell>
          <cell r="D679">
            <v>8.14</v>
          </cell>
        </row>
        <row r="680">
          <cell r="A680" t="str">
            <v>09.03.34</v>
          </cell>
          <cell r="B680" t="str">
            <v>CABO 25,00MM2 - ISOLAMENTO PARA 1,0KV</v>
          </cell>
          <cell r="C680" t="str">
            <v>M</v>
          </cell>
          <cell r="D680">
            <v>12.61</v>
          </cell>
        </row>
        <row r="681">
          <cell r="A681" t="str">
            <v>09.03.35</v>
          </cell>
          <cell r="B681" t="str">
            <v>CABO 35,00MM2 - ISOLAMENTO PARA 1,0KV</v>
          </cell>
          <cell r="C681" t="str">
            <v>M</v>
          </cell>
          <cell r="D681">
            <v>17.489999999999998</v>
          </cell>
        </row>
        <row r="682">
          <cell r="A682" t="str">
            <v>09.03.36</v>
          </cell>
          <cell r="B682" t="str">
            <v>CABO 50,00MM2 - ISOLAMENTO PARA 1,0KV</v>
          </cell>
          <cell r="C682" t="str">
            <v>M</v>
          </cell>
          <cell r="D682">
            <v>23.37</v>
          </cell>
        </row>
        <row r="683">
          <cell r="A683" t="str">
            <v>09.03.37</v>
          </cell>
          <cell r="B683" t="str">
            <v>CABO 70,00MM2 - ISOLAMENTO PARA 1,OKV</v>
          </cell>
          <cell r="C683" t="str">
            <v>M</v>
          </cell>
          <cell r="D683">
            <v>32.54</v>
          </cell>
        </row>
        <row r="684">
          <cell r="A684" t="str">
            <v>09.03.38</v>
          </cell>
          <cell r="B684" t="str">
            <v>CABO 95,00MM2 - ISOLAMENTO PARA 1,0KV</v>
          </cell>
          <cell r="C684" t="str">
            <v>M</v>
          </cell>
          <cell r="D684">
            <v>38.86</v>
          </cell>
        </row>
        <row r="685">
          <cell r="A685" t="str">
            <v>09.03.39</v>
          </cell>
          <cell r="B685" t="str">
            <v>CABO 120,00MM2 - ISOLAMENTO PARA 1,0KV</v>
          </cell>
          <cell r="C685" t="str">
            <v>M</v>
          </cell>
          <cell r="D685">
            <v>50.37</v>
          </cell>
        </row>
        <row r="686">
          <cell r="A686" t="str">
            <v>09.03.40</v>
          </cell>
          <cell r="B686" t="str">
            <v>CABO 150,00MM2 - ISOLAMENTO PARA 1,0KV</v>
          </cell>
          <cell r="C686" t="str">
            <v>M</v>
          </cell>
          <cell r="D686">
            <v>63.95</v>
          </cell>
        </row>
        <row r="687">
          <cell r="A687" t="str">
            <v>09.03.41</v>
          </cell>
          <cell r="B687" t="str">
            <v>CABO 185,00MM2 - ISOLAMENTO PARA 1,0KV</v>
          </cell>
          <cell r="C687" t="str">
            <v>M</v>
          </cell>
          <cell r="D687">
            <v>79.39</v>
          </cell>
        </row>
        <row r="688">
          <cell r="A688" t="str">
            <v>09.03.42</v>
          </cell>
          <cell r="B688" t="str">
            <v>CABO 240,00MM2 - ISOLAMENTO PARA 1,0KV</v>
          </cell>
          <cell r="C688" t="str">
            <v>M</v>
          </cell>
          <cell r="D688">
            <v>103.36</v>
          </cell>
        </row>
        <row r="689">
          <cell r="A689" t="str">
            <v>09.03.60</v>
          </cell>
          <cell r="B689" t="str">
            <v>FIO TELEFONICO INTERNO TIPO FI-60 PAR TRANCADO</v>
          </cell>
          <cell r="C689" t="str">
            <v>M</v>
          </cell>
          <cell r="D689">
            <v>0.7</v>
          </cell>
        </row>
        <row r="690">
          <cell r="A690" t="str">
            <v>09.03.61</v>
          </cell>
          <cell r="B690" t="str">
            <v>FIO TELEFONICO EXTERNO TIPO FE-100 PAR PARALELO</v>
          </cell>
          <cell r="C690" t="str">
            <v>M</v>
          </cell>
          <cell r="D690">
            <v>0.85</v>
          </cell>
        </row>
        <row r="691">
          <cell r="A691" t="str">
            <v>09.03.72</v>
          </cell>
          <cell r="B691" t="str">
            <v>CABO FLEXIVEL PVC-750V - 2 CONDUTORES - 4.00 MM2</v>
          </cell>
          <cell r="C691" t="str">
            <v>M</v>
          </cell>
          <cell r="D691">
            <v>4.66</v>
          </cell>
        </row>
        <row r="692">
          <cell r="A692" t="str">
            <v>09.03.76</v>
          </cell>
          <cell r="B692" t="str">
            <v>CABO FLEXIVEL PVC-750V - 3 CONDUTORES - 2.50 MM2</v>
          </cell>
          <cell r="C692" t="str">
            <v>M</v>
          </cell>
          <cell r="D692">
            <v>4.3499999999999996</v>
          </cell>
        </row>
        <row r="693">
          <cell r="A693" t="str">
            <v>09.04.00</v>
          </cell>
          <cell r="B693" t="str">
            <v>COMPONENTES DE QUADROS ELETRICOS</v>
          </cell>
        </row>
        <row r="694">
          <cell r="A694" t="str">
            <v>09.04.02</v>
          </cell>
          <cell r="B694" t="str">
            <v>SINALIZADOR LUMINOSO DIAMETRO 22MM C/ LAMPADA</v>
          </cell>
          <cell r="C694" t="str">
            <v>UN</v>
          </cell>
          <cell r="D694">
            <v>46.13</v>
          </cell>
        </row>
        <row r="695">
          <cell r="A695" t="str">
            <v>09.04.03</v>
          </cell>
          <cell r="B695" t="str">
            <v>SINALIZADOR LUMINOSO DIAMETRO 30 MM C/LAMPADA</v>
          </cell>
          <cell r="C695" t="str">
            <v>UN</v>
          </cell>
          <cell r="D695">
            <v>44.63</v>
          </cell>
        </row>
        <row r="696">
          <cell r="A696" t="str">
            <v>09.04.27</v>
          </cell>
          <cell r="B696" t="str">
            <v>CONTATOR AUXILIAR C/ 2NA + 2NF</v>
          </cell>
          <cell r="C696" t="str">
            <v>UN</v>
          </cell>
          <cell r="D696">
            <v>84.62</v>
          </cell>
        </row>
        <row r="697">
          <cell r="A697" t="str">
            <v>09.04.33</v>
          </cell>
          <cell r="B697" t="str">
            <v>CONTATOR TRIPOLAR I NOMINAL 55A</v>
          </cell>
          <cell r="C697" t="str">
            <v>UN</v>
          </cell>
          <cell r="D697">
            <v>398.69</v>
          </cell>
        </row>
        <row r="698">
          <cell r="A698" t="str">
            <v>09.04.34</v>
          </cell>
          <cell r="B698" t="str">
            <v>CONTATOR TRIPOLAR I NOMIMAL 90A</v>
          </cell>
          <cell r="C698" t="str">
            <v>UN</v>
          </cell>
          <cell r="D698">
            <v>648.04</v>
          </cell>
        </row>
        <row r="699">
          <cell r="A699" t="str">
            <v>09.04.40</v>
          </cell>
          <cell r="B699" t="str">
            <v>RELE BIMETALICO DE SOBRECARGA AJUSTE DE 6 ATE 12.5 A</v>
          </cell>
          <cell r="C699" t="str">
            <v>UN</v>
          </cell>
          <cell r="D699">
            <v>105.02</v>
          </cell>
        </row>
        <row r="700">
          <cell r="A700" t="str">
            <v>09.04.44</v>
          </cell>
          <cell r="B700" t="str">
            <v>RELE BIMETALICO DE SOBRECARGA AJUSTE DE 63 ATE 135 A</v>
          </cell>
          <cell r="C700" t="str">
            <v>UN</v>
          </cell>
          <cell r="D700">
            <v>473.39</v>
          </cell>
        </row>
        <row r="701">
          <cell r="A701" t="str">
            <v>09.04.48</v>
          </cell>
          <cell r="B701" t="str">
            <v>RELE DE TEMPO ELETRONICO AJUSTE DE 6 ATE 60 S</v>
          </cell>
          <cell r="C701" t="str">
            <v>UN</v>
          </cell>
          <cell r="D701">
            <v>82.53</v>
          </cell>
        </row>
        <row r="702">
          <cell r="A702" t="str">
            <v>09.04.72</v>
          </cell>
          <cell r="B702" t="str">
            <v>INTERRUPTOR DIFERENCIAL TETRAPOLAR - 40A - SENSIBILIDADE 30MA - 380V</v>
          </cell>
          <cell r="C702" t="str">
            <v>UN</v>
          </cell>
          <cell r="D702">
            <v>150.55000000000001</v>
          </cell>
        </row>
        <row r="703">
          <cell r="A703" t="str">
            <v>09.04.73</v>
          </cell>
          <cell r="B703" t="str">
            <v>INTERRUPTOR DIFERENCIAL TETRAPOLAR - 50A SENSIBILIDADE 30MA - 380V</v>
          </cell>
          <cell r="C703" t="str">
            <v>UN</v>
          </cell>
          <cell r="D703">
            <v>180.22</v>
          </cell>
        </row>
        <row r="704">
          <cell r="A704" t="str">
            <v>09.04.74</v>
          </cell>
          <cell r="B704" t="str">
            <v>INTERRUPTOR DIFERENCIAL TETRAPOLAR - 70A - SENSIBILIDADE 30MA - 380V</v>
          </cell>
          <cell r="C704" t="str">
            <v>UN</v>
          </cell>
          <cell r="D704">
            <v>283.58</v>
          </cell>
        </row>
        <row r="705">
          <cell r="A705" t="str">
            <v>09.04.75</v>
          </cell>
          <cell r="B705" t="str">
            <v>INTERRUPTOR DIFERENCIAL TETRAPOLAR - 63A SENSIBIL. 30MA - 380V</v>
          </cell>
          <cell r="C705" t="str">
            <v>UN</v>
          </cell>
          <cell r="D705">
            <v>185.3</v>
          </cell>
        </row>
        <row r="706">
          <cell r="A706" t="str">
            <v>09.04.76</v>
          </cell>
          <cell r="B706" t="str">
            <v>INTERRUPTOR DIFERENCIAL TETRAPOLAR - 80A SENSIBIL. 30MA - 380V</v>
          </cell>
          <cell r="C706" t="str">
            <v>UN</v>
          </cell>
          <cell r="D706">
            <v>301.86</v>
          </cell>
        </row>
        <row r="707">
          <cell r="A707" t="str">
            <v>09.04.77</v>
          </cell>
          <cell r="B707" t="str">
            <v>INTERRUPTOR DIFERENCIAL TETRAPOLAR - 100A SENSIBIL. 30MA - 380V</v>
          </cell>
          <cell r="C707" t="str">
            <v>UN</v>
          </cell>
          <cell r="D707">
            <v>711.88</v>
          </cell>
        </row>
        <row r="708">
          <cell r="A708" t="str">
            <v>09.04.78</v>
          </cell>
          <cell r="B708" t="str">
            <v>INTERRUPTOR DIFERENCIAL TETRAPOLAR - 125A SENSIBIL. 30MA - 380V</v>
          </cell>
          <cell r="C708" t="str">
            <v>UN</v>
          </cell>
          <cell r="D708">
            <v>1318.1</v>
          </cell>
        </row>
        <row r="709">
          <cell r="A709" t="str">
            <v>09.04.81</v>
          </cell>
          <cell r="B709" t="str">
            <v>INTERRUPTOR DIFERENCIAL TETRAPOLAR - 63A SENSIBIL. 100MA - 380V</v>
          </cell>
          <cell r="C709" t="str">
            <v>UN</v>
          </cell>
          <cell r="D709">
            <v>204.23</v>
          </cell>
        </row>
        <row r="710">
          <cell r="A710" t="str">
            <v>09.04.87</v>
          </cell>
          <cell r="B710" t="str">
            <v>INTERRUPTOR DIFERENCIAL TETRAPOLAR - 63A SENSIBIL. 300MA - 380V</v>
          </cell>
          <cell r="C710" t="str">
            <v>UN</v>
          </cell>
          <cell r="D710">
            <v>218.06</v>
          </cell>
        </row>
        <row r="711">
          <cell r="A711" t="str">
            <v>09.04.88</v>
          </cell>
          <cell r="B711" t="str">
            <v>INTERRUPTOR DIFERENCIAL TETRAPOLAR - 80A SENSIBIL. 300MA - 380V</v>
          </cell>
          <cell r="C711" t="str">
            <v>UN</v>
          </cell>
          <cell r="D711">
            <v>298.49</v>
          </cell>
        </row>
        <row r="712">
          <cell r="A712" t="str">
            <v>09.04.90</v>
          </cell>
          <cell r="B712" t="str">
            <v>INTERRUPTOR DIFERENCIAL TETRAPOLAR - 125A SENSIBIL. 300MA - 380V</v>
          </cell>
          <cell r="C712" t="str">
            <v>UN</v>
          </cell>
          <cell r="D712">
            <v>878.29</v>
          </cell>
        </row>
        <row r="713">
          <cell r="A713" t="str">
            <v>09.05.00</v>
          </cell>
          <cell r="B713" t="str">
            <v>QUADROS E CAIXAS</v>
          </cell>
        </row>
        <row r="714">
          <cell r="A714" t="str">
            <v>09.05.01</v>
          </cell>
          <cell r="B714" t="str">
            <v>QUADRO DE DISTRIBUICAO EM CHAPA METALICA - PARA ATE 4 DISJUNTORES</v>
          </cell>
          <cell r="C714" t="str">
            <v>UN</v>
          </cell>
          <cell r="D714">
            <v>20.93</v>
          </cell>
        </row>
        <row r="715">
          <cell r="A715" t="str">
            <v>09.05.02</v>
          </cell>
          <cell r="B715" t="str">
            <v>QUADRO DE DISTRIBUICAO EM CHAPA METALICA - PARA ATE 8 DISJUNTORES</v>
          </cell>
          <cell r="C715" t="str">
            <v>UN</v>
          </cell>
          <cell r="D715">
            <v>29.03</v>
          </cell>
        </row>
        <row r="716">
          <cell r="A716" t="str">
            <v>09.05.03</v>
          </cell>
          <cell r="B716" t="str">
            <v>QUADRO DE DISTRIBUICAO EM CHAPA METALICA - PARA ATE 10 DISJUNTORES</v>
          </cell>
          <cell r="C716" t="str">
            <v>UN</v>
          </cell>
          <cell r="D716">
            <v>34.43</v>
          </cell>
        </row>
        <row r="717">
          <cell r="A717" t="str">
            <v>09.05.04</v>
          </cell>
          <cell r="B717" t="str">
            <v>QUADRO DE DISTRIBUICAO EM CHAPA METALICA - PARA ATE 12 DISJUNTORES</v>
          </cell>
          <cell r="C717" t="str">
            <v>UN</v>
          </cell>
          <cell r="D717">
            <v>34.61</v>
          </cell>
        </row>
        <row r="718">
          <cell r="A718" t="str">
            <v>09.05.06</v>
          </cell>
          <cell r="B718" t="str">
            <v>QUADRO DE DISTRIBUICAO EM CHAPA METALICA - PARA ATE 16 DISJUNTORES</v>
          </cell>
          <cell r="C718" t="str">
            <v>UN</v>
          </cell>
          <cell r="D718">
            <v>124.82</v>
          </cell>
        </row>
        <row r="719">
          <cell r="A719" t="str">
            <v>09.05.08</v>
          </cell>
          <cell r="B719" t="str">
            <v>QUADRO DE DISTRIBUICAO EM CHAPA METALICA - PARA ATE 20 DISJUNTORES</v>
          </cell>
          <cell r="C719" t="str">
            <v>UN</v>
          </cell>
          <cell r="D719">
            <v>149.63</v>
          </cell>
        </row>
        <row r="720">
          <cell r="A720" t="str">
            <v>09.05.10</v>
          </cell>
          <cell r="B720" t="str">
            <v>QUADRO DE DISTRIBUICAO EM CHAPA METALICA - PARA ATE 24 DISJUNTORES</v>
          </cell>
          <cell r="C720" t="str">
            <v>UN</v>
          </cell>
          <cell r="D720">
            <v>168.81</v>
          </cell>
        </row>
        <row r="721">
          <cell r="A721" t="str">
            <v>09.05.11</v>
          </cell>
          <cell r="B721" t="str">
            <v>QUADRO DE DISTRIBUICAO EM CHAPA METALICA - PARA ATE 26 DISJUNTORES</v>
          </cell>
          <cell r="C721" t="str">
            <v>UN</v>
          </cell>
          <cell r="D721">
            <v>174.33</v>
          </cell>
        </row>
        <row r="722">
          <cell r="A722" t="str">
            <v>09.05.12</v>
          </cell>
          <cell r="B722" t="str">
            <v>QUADRO DE DISTRIBUICAO EM CHAPA METALICA - PARA ATE 28 DISJUNTORES</v>
          </cell>
          <cell r="C722" t="str">
            <v>UN</v>
          </cell>
          <cell r="D722">
            <v>179.79</v>
          </cell>
        </row>
        <row r="723">
          <cell r="A723" t="str">
            <v>09.05.14</v>
          </cell>
          <cell r="B723" t="str">
            <v>QUADRO DE DISTRIBUICAO EM CHAPA METALICA - PARA ATE 32 DISJUNTORES</v>
          </cell>
          <cell r="C723" t="str">
            <v>UN</v>
          </cell>
          <cell r="D723">
            <v>220.88</v>
          </cell>
        </row>
        <row r="724">
          <cell r="A724" t="str">
            <v>09.05.16</v>
          </cell>
          <cell r="B724" t="str">
            <v>QUADRO DE DISTRIBUICAO EM CHAPA METALICA - PARA ATE 36 DISJUNTORES</v>
          </cell>
          <cell r="C724" t="str">
            <v>UN</v>
          </cell>
          <cell r="D724">
            <v>238.15</v>
          </cell>
        </row>
        <row r="725">
          <cell r="A725" t="str">
            <v>09.05.18</v>
          </cell>
          <cell r="B725" t="str">
            <v>QUADRO DE DISTRIBUICAO EM CHAPA METALICA - PARA ATE 40 DISJUNTORES</v>
          </cell>
          <cell r="C725" t="str">
            <v>UN</v>
          </cell>
          <cell r="D725">
            <v>240.45</v>
          </cell>
        </row>
        <row r="726">
          <cell r="A726" t="str">
            <v>09.05.19</v>
          </cell>
          <cell r="B726" t="str">
            <v>QUADRO DE DISTRIBUICAO EM CHAPA METALICA - PARA ATE 60 DISJUNTORES</v>
          </cell>
          <cell r="C726" t="str">
            <v>UN</v>
          </cell>
          <cell r="D726">
            <v>557.42999999999995</v>
          </cell>
        </row>
        <row r="727">
          <cell r="A727" t="str">
            <v>09.05.20</v>
          </cell>
          <cell r="B727" t="str">
            <v>DISJUNTOR AUTOMATICO TIPO"QUICK-LAG" - 10 A 30A</v>
          </cell>
          <cell r="C727" t="str">
            <v>UN</v>
          </cell>
          <cell r="D727">
            <v>7.85</v>
          </cell>
        </row>
        <row r="728">
          <cell r="A728" t="str">
            <v>09.05.21</v>
          </cell>
          <cell r="B728" t="str">
            <v>CAIXA EM ALUMINIO FUNDIDO P/EQUIPAMENTOS C/TAMPA 25X20X15 CM</v>
          </cell>
          <cell r="C728" t="str">
            <v>UN</v>
          </cell>
          <cell r="D728">
            <v>146.88999999999999</v>
          </cell>
        </row>
        <row r="729">
          <cell r="A729" t="str">
            <v>09.05.22</v>
          </cell>
          <cell r="B729" t="str">
            <v>CAIXA EM ALUMINIO FUNDIDO P/EQUIPAMENTOS C/TAMPA 34X27X13 CM</v>
          </cell>
          <cell r="C729" t="str">
            <v>UN</v>
          </cell>
          <cell r="D729">
            <v>192.49</v>
          </cell>
        </row>
        <row r="730">
          <cell r="A730" t="str">
            <v>09.05.23</v>
          </cell>
          <cell r="B730" t="str">
            <v>CAIXA EM ALUMINIO FUNDIDO P/ EQUIP. C/TAMPA 45X30X25CM</v>
          </cell>
          <cell r="C730" t="str">
            <v>UN</v>
          </cell>
          <cell r="D730">
            <v>622.77</v>
          </cell>
        </row>
        <row r="731">
          <cell r="A731" t="str">
            <v>09.05.24</v>
          </cell>
          <cell r="B731" t="str">
            <v>CAIXA DE PASSAGEM EM FERRO ESTAMPADO - 3"X3" INCLUSIVE ESPELHO</v>
          </cell>
          <cell r="C731" t="str">
            <v>UN</v>
          </cell>
          <cell r="D731">
            <v>4.63</v>
          </cell>
        </row>
        <row r="732">
          <cell r="A732" t="str">
            <v>09.05.25</v>
          </cell>
          <cell r="B732" t="str">
            <v>CAIXA DE PASSAGEM,EM FERRO ESTAMPADO - 4"X2",INCLUSIVE ESPELHO</v>
          </cell>
          <cell r="C732" t="str">
            <v>UN</v>
          </cell>
          <cell r="D732">
            <v>4.16</v>
          </cell>
        </row>
        <row r="733">
          <cell r="A733" t="str">
            <v>09.05.26</v>
          </cell>
          <cell r="B733" t="str">
            <v>CAIXA DE PASSAGEM,EM FERRO ESTAMPADO - 4"X4",INCLUSIVE ESPELHO</v>
          </cell>
          <cell r="C733" t="str">
            <v>UN</v>
          </cell>
          <cell r="D733">
            <v>7.22</v>
          </cell>
        </row>
        <row r="734">
          <cell r="A734" t="str">
            <v>09.05.27</v>
          </cell>
          <cell r="B734" t="str">
            <v>CAIXA DE PASSAGEM EM FERRO ESTAMPADO C/FUNDO MOVEL</v>
          </cell>
          <cell r="C734" t="str">
            <v>UN</v>
          </cell>
          <cell r="D734">
            <v>4.57</v>
          </cell>
        </row>
        <row r="735">
          <cell r="A735" t="str">
            <v>09.05.28</v>
          </cell>
          <cell r="B735" t="str">
            <v>CAIXA DE PASSAGEM,TIPO CONDULETE - 1/2"</v>
          </cell>
          <cell r="C735" t="str">
            <v>UN</v>
          </cell>
          <cell r="D735">
            <v>7.89</v>
          </cell>
        </row>
        <row r="736">
          <cell r="A736" t="str">
            <v>09.05.29</v>
          </cell>
          <cell r="B736" t="str">
            <v>CAIXA DE PASSAGEM,TIPO CONDULETE - 3/4"</v>
          </cell>
          <cell r="C736" t="str">
            <v>UN</v>
          </cell>
          <cell r="D736">
            <v>8.66</v>
          </cell>
        </row>
        <row r="737">
          <cell r="A737" t="str">
            <v>09.05.30</v>
          </cell>
          <cell r="B737" t="str">
            <v>CAIXA DE PASSAGEM,TIPO CONDULETE - 1"</v>
          </cell>
          <cell r="C737" t="str">
            <v>UN</v>
          </cell>
          <cell r="D737">
            <v>11.19</v>
          </cell>
        </row>
        <row r="738">
          <cell r="A738" t="str">
            <v>09.05.31</v>
          </cell>
          <cell r="B738" t="str">
            <v>CAIXA DE PASSAGEM,TIPO CONDULETE - 1 1/4"</v>
          </cell>
          <cell r="C738" t="str">
            <v>UN</v>
          </cell>
          <cell r="D738">
            <v>16.97</v>
          </cell>
        </row>
        <row r="739">
          <cell r="A739" t="str">
            <v>09.05.32</v>
          </cell>
          <cell r="B739" t="str">
            <v>CAIXA DE PASSAGEM,TIPO CONDULETE - 1 1/2"</v>
          </cell>
          <cell r="C739" t="str">
            <v>UN</v>
          </cell>
          <cell r="D739">
            <v>21.55</v>
          </cell>
        </row>
        <row r="740">
          <cell r="A740" t="str">
            <v>09.05.33</v>
          </cell>
          <cell r="B740" t="str">
            <v>CAIXA DE PASSAGEM,TIPO CONDULETE - 2"</v>
          </cell>
          <cell r="C740" t="str">
            <v>UN</v>
          </cell>
          <cell r="D740">
            <v>30.26</v>
          </cell>
        </row>
        <row r="741">
          <cell r="A741" t="str">
            <v>09.05.34</v>
          </cell>
          <cell r="B741" t="str">
            <v>CAIXA DE PASSAGEM TIPO CONDULETE - 2 1/2"</v>
          </cell>
          <cell r="C741" t="str">
            <v>UN</v>
          </cell>
          <cell r="D741">
            <v>40.78</v>
          </cell>
        </row>
        <row r="742">
          <cell r="A742" t="str">
            <v>09.05.35</v>
          </cell>
          <cell r="B742" t="str">
            <v>CAIXA DE PASSAGEM TIPO CONDULETE - 3"</v>
          </cell>
          <cell r="C742" t="str">
            <v>UN</v>
          </cell>
          <cell r="D742">
            <v>54.73</v>
          </cell>
        </row>
        <row r="743">
          <cell r="A743" t="str">
            <v>09.05.37</v>
          </cell>
          <cell r="B743" t="str">
            <v>CAIXA DE PASSAGEM TIPO CONDULETE - 4"</v>
          </cell>
          <cell r="C743" t="str">
            <v>UN</v>
          </cell>
          <cell r="D743">
            <v>88.4</v>
          </cell>
        </row>
        <row r="744">
          <cell r="A744" t="str">
            <v>09.05.38</v>
          </cell>
          <cell r="B744" t="str">
            <v>CAIXA PVC-4"X2" - P/ELETRODUTO QUADRADO 16X16 MM INCL. ESPELHO</v>
          </cell>
          <cell r="C744" t="str">
            <v>UN</v>
          </cell>
          <cell r="D744">
            <v>11.99</v>
          </cell>
        </row>
        <row r="745">
          <cell r="A745" t="str">
            <v>09.05.39</v>
          </cell>
          <cell r="B745" t="str">
            <v>CAIXA DE PASSAGEM CH METÁLICA C/TAMPA PARAF. 10X10X8 CM</v>
          </cell>
          <cell r="C745" t="str">
            <v>UN</v>
          </cell>
          <cell r="D745">
            <v>18.739999999999998</v>
          </cell>
        </row>
        <row r="746">
          <cell r="A746" t="str">
            <v>09.05.40</v>
          </cell>
          <cell r="B746" t="str">
            <v>CAIXA DE PASSAGEM,CHAPA METALICA C/TAMPA PARAFUSADA - 20X20X10CM</v>
          </cell>
          <cell r="C746" t="str">
            <v>UN</v>
          </cell>
          <cell r="D746">
            <v>19.260000000000002</v>
          </cell>
        </row>
        <row r="747">
          <cell r="A747" t="str">
            <v>09.05.41</v>
          </cell>
          <cell r="B747" t="str">
            <v>CAIXA DE PASSAGEM,CHAPA METALICA C/TAMPA PARAFUSADA - 30X30X12CM</v>
          </cell>
          <cell r="C747" t="str">
            <v>UN</v>
          </cell>
          <cell r="D747">
            <v>33.340000000000003</v>
          </cell>
        </row>
        <row r="748">
          <cell r="A748" t="str">
            <v>09.05.42</v>
          </cell>
          <cell r="B748" t="str">
            <v>CAIXA DE PASSAGEM,CHAPA METALICA C/TAMPA PARAFUSADA - 40X40X15CM</v>
          </cell>
          <cell r="C748" t="str">
            <v>UN</v>
          </cell>
          <cell r="D748">
            <v>48.93</v>
          </cell>
        </row>
        <row r="749">
          <cell r="A749" t="str">
            <v>09.05.50</v>
          </cell>
          <cell r="B749" t="str">
            <v>CAIXA DE PASSAGEM,CHAPA METALICA C/PORTA E FECHADURA - 40X40X15CM</v>
          </cell>
          <cell r="C749" t="str">
            <v>UN</v>
          </cell>
          <cell r="D749">
            <v>40.340000000000003</v>
          </cell>
        </row>
        <row r="750">
          <cell r="A750" t="str">
            <v>09.05.51</v>
          </cell>
          <cell r="B750" t="str">
            <v>CAIXA DE PASSAGEM,CHAPA METALICA C/PORTA E FECHADURA - 50X50X15CM</v>
          </cell>
          <cell r="C750" t="str">
            <v>UN</v>
          </cell>
          <cell r="D750">
            <v>66.349999999999994</v>
          </cell>
        </row>
        <row r="751">
          <cell r="A751" t="str">
            <v>09.05.53</v>
          </cell>
          <cell r="B751" t="str">
            <v>CAIXA DE PASSAGEM CH METÁLICA C/ TAMPA PARAF. 150X150X10 CM</v>
          </cell>
          <cell r="C751" t="str">
            <v>UN</v>
          </cell>
          <cell r="D751">
            <v>236.06</v>
          </cell>
        </row>
        <row r="752">
          <cell r="A752" t="str">
            <v>09.05.55</v>
          </cell>
          <cell r="B752" t="str">
            <v>CAIXA DE PASSAGEM EM ALVENARIA - ESCAVACAO E APILOAMENTO</v>
          </cell>
          <cell r="C752" t="str">
            <v>M3</v>
          </cell>
          <cell r="D752">
            <v>16.940000000000001</v>
          </cell>
        </row>
        <row r="753">
          <cell r="A753" t="str">
            <v>09.05.56</v>
          </cell>
          <cell r="B753" t="str">
            <v>CAIXA DE PASSAGEM EM ALVENARIA - LASTRO DE BRITA (FUNDO)</v>
          </cell>
          <cell r="C753" t="str">
            <v>M3</v>
          </cell>
          <cell r="D753">
            <v>57.41</v>
          </cell>
        </row>
        <row r="754">
          <cell r="A754" t="str">
            <v>09.05.57</v>
          </cell>
          <cell r="B754" t="str">
            <v>CAIXA DE PASSAGEM EM ALVENARIA - LASTRO DE CONCRETO (FUNDO)</v>
          </cell>
          <cell r="C754" t="str">
            <v>M3</v>
          </cell>
          <cell r="D754">
            <v>282.02</v>
          </cell>
        </row>
        <row r="755">
          <cell r="A755" t="str">
            <v>09.05.58</v>
          </cell>
          <cell r="B755" t="str">
            <v>CAIXA DE PASSAGEM EM ALVENARIA - PAREDE DE 1/2 TIJOLO,REVESTIDA</v>
          </cell>
          <cell r="C755" t="str">
            <v>M2</v>
          </cell>
          <cell r="D755">
            <v>79.58</v>
          </cell>
        </row>
        <row r="756">
          <cell r="A756" t="str">
            <v>09.05.59</v>
          </cell>
          <cell r="B756" t="str">
            <v>CAIXA DE PASSAGEM EM ALVENARIA - PAREDE DE 1 TIJOLO,REVESTIDA</v>
          </cell>
          <cell r="C756" t="str">
            <v>M2</v>
          </cell>
          <cell r="D756">
            <v>116.54</v>
          </cell>
        </row>
        <row r="757">
          <cell r="A757" t="str">
            <v>09.05.60</v>
          </cell>
          <cell r="B757" t="str">
            <v>CAIXA DE PASSAGEM EM ALVENARIA - TAMPA DE CONCRETO</v>
          </cell>
          <cell r="C757" t="str">
            <v>M2</v>
          </cell>
          <cell r="D757">
            <v>77.02</v>
          </cell>
        </row>
        <row r="758">
          <cell r="A758" t="str">
            <v>09.05.62</v>
          </cell>
          <cell r="B758" t="str">
            <v>CAIXA TELEFONICA INTERNA PADRAO TELESP N.2 20X20X12CM</v>
          </cell>
          <cell r="C758" t="str">
            <v>UN</v>
          </cell>
          <cell r="D758">
            <v>39.71</v>
          </cell>
        </row>
        <row r="759">
          <cell r="A759" t="str">
            <v>09.05.63</v>
          </cell>
          <cell r="B759" t="str">
            <v>CAIXA TELEFONICA INTERNA PADRAO TELESP N.3 40X40X12CM</v>
          </cell>
          <cell r="C759" t="str">
            <v>UN</v>
          </cell>
          <cell r="D759">
            <v>70.69</v>
          </cell>
        </row>
        <row r="760">
          <cell r="A760" t="str">
            <v>09.05.64</v>
          </cell>
          <cell r="B760" t="str">
            <v>CAIXA TELEFONICA INTERNA PADRAO TELESP N. 4 60X60X12CM</v>
          </cell>
          <cell r="C760" t="str">
            <v>UN</v>
          </cell>
          <cell r="D760">
            <v>126.87</v>
          </cell>
        </row>
        <row r="761">
          <cell r="A761" t="str">
            <v>09.05.65</v>
          </cell>
          <cell r="B761" t="str">
            <v>CAIXA TELEFONICA INTERNA PADRAO TELESP N. 5 80X80X12CM</v>
          </cell>
          <cell r="C761" t="str">
            <v>UN</v>
          </cell>
          <cell r="D761">
            <v>225.48</v>
          </cell>
        </row>
        <row r="762">
          <cell r="A762" t="str">
            <v>09.05.66</v>
          </cell>
          <cell r="B762" t="str">
            <v>CAIXA TELEFONICA INTERNA PADRAO TELESP N.6 120X120X15CM</v>
          </cell>
          <cell r="C762" t="str">
            <v>UN</v>
          </cell>
          <cell r="D762">
            <v>448.51</v>
          </cell>
        </row>
        <row r="763">
          <cell r="A763" t="str">
            <v>09.05.67</v>
          </cell>
          <cell r="B763" t="str">
            <v>CAIXA TELEFONICA INTERNA PADRAO TELESP N.7 150X150X17 CM</v>
          </cell>
          <cell r="C763" t="str">
            <v>UN</v>
          </cell>
          <cell r="D763">
            <v>599.47</v>
          </cell>
        </row>
        <row r="764">
          <cell r="A764" t="str">
            <v>09.05.98</v>
          </cell>
          <cell r="B764" t="str">
            <v>QUADRO GERAL OU DE DISTRIBUICAO,EM CHAPA METALICA N.16 ESMALTADA</v>
          </cell>
          <cell r="C764" t="str">
            <v>M2</v>
          </cell>
          <cell r="D764">
            <v>842.22</v>
          </cell>
        </row>
        <row r="765">
          <cell r="A765" t="str">
            <v>09.06.00</v>
          </cell>
          <cell r="B765" t="str">
            <v>CHAVES,FUSIVEIS E ATERRAMENTO</v>
          </cell>
        </row>
        <row r="766">
          <cell r="A766" t="str">
            <v>09.06.13</v>
          </cell>
          <cell r="B766" t="str">
            <v>CHAVE SECCIONADORA TRIPOLAR, ABERT. SOB CARGA - SECA 40A/600V</v>
          </cell>
          <cell r="C766" t="str">
            <v>UN</v>
          </cell>
          <cell r="D766">
            <v>111.58</v>
          </cell>
        </row>
        <row r="767">
          <cell r="A767" t="str">
            <v>09.06.14</v>
          </cell>
          <cell r="B767" t="str">
            <v>CHAVE SECCIONADORA TRIPOLAR, ABERT. SOB CARGA - SECA 63A/600V</v>
          </cell>
          <cell r="C767" t="str">
            <v>UN</v>
          </cell>
          <cell r="D767">
            <v>258.47000000000003</v>
          </cell>
        </row>
        <row r="768">
          <cell r="A768" t="str">
            <v>09.06.15</v>
          </cell>
          <cell r="B768" t="str">
            <v>CHAVE SECCIONADORA TRIPOLAR, ABERT. SOB CARGA - SECA 125A/600V</v>
          </cell>
          <cell r="C768" t="str">
            <v>UN</v>
          </cell>
          <cell r="D768">
            <v>318.63</v>
          </cell>
        </row>
        <row r="769">
          <cell r="A769" t="str">
            <v>09.06.16</v>
          </cell>
          <cell r="B769" t="str">
            <v>CHAVE SECCIONADORA TRIPOLAR, ABERT. SOB CARGA - SECA 160A/600V</v>
          </cell>
          <cell r="C769" t="str">
            <v>UN</v>
          </cell>
          <cell r="D769">
            <v>386.54</v>
          </cell>
        </row>
        <row r="770">
          <cell r="A770" t="str">
            <v>09.06.17</v>
          </cell>
          <cell r="B770" t="str">
            <v>CHAVE SECCIONADORA TRIPOLAR, ABERT. SOB CARGA - SECA 200A/600V</v>
          </cell>
          <cell r="C770" t="str">
            <v>UN</v>
          </cell>
          <cell r="D770">
            <v>415.21</v>
          </cell>
        </row>
        <row r="771">
          <cell r="A771" t="str">
            <v>09.06.18</v>
          </cell>
          <cell r="B771" t="str">
            <v>CHAVE SECCIONADORA TRIPOLAR, ABERT. SOB CARGA - SECA 300A/600V</v>
          </cell>
          <cell r="C771" t="str">
            <v>UN</v>
          </cell>
          <cell r="D771">
            <v>796.92</v>
          </cell>
        </row>
        <row r="772">
          <cell r="A772" t="str">
            <v>09.06.19</v>
          </cell>
          <cell r="B772" t="str">
            <v>CHAVE SECCIONADORA TRIPOLAR, ABERT. SOB CARGA - SECA 400A/600V</v>
          </cell>
          <cell r="C772" t="str">
            <v>UN</v>
          </cell>
          <cell r="D772">
            <v>880.63</v>
          </cell>
        </row>
        <row r="773">
          <cell r="A773" t="str">
            <v>09.06.20</v>
          </cell>
          <cell r="B773" t="str">
            <v>CHAVE SECCIONADORA TRIPOLAR, ABERT. SOB CARGA - SECA 630A/600V</v>
          </cell>
          <cell r="C773" t="str">
            <v>UN</v>
          </cell>
          <cell r="D773">
            <v>1546.16</v>
          </cell>
        </row>
        <row r="774">
          <cell r="A774" t="str">
            <v>09.06.21</v>
          </cell>
          <cell r="B774" t="str">
            <v>CHAVE SECCIONADORA TRIPOLAR, ABERT. SOB CARGA - SECA 800A/600V</v>
          </cell>
          <cell r="C774" t="str">
            <v>UN</v>
          </cell>
          <cell r="D774">
            <v>2057.27</v>
          </cell>
        </row>
        <row r="775">
          <cell r="A775" t="str">
            <v>09.06.22</v>
          </cell>
          <cell r="B775" t="str">
            <v>CHAVE SECCIONADORA TRIPOLAR, ABERT. SOB CARGA - SECA -1000A/600V</v>
          </cell>
          <cell r="C775" t="str">
            <v>UN</v>
          </cell>
          <cell r="D775">
            <v>2567.39</v>
          </cell>
        </row>
        <row r="776">
          <cell r="A776" t="str">
            <v>09.06.23</v>
          </cell>
          <cell r="B776" t="str">
            <v>CHAVE SECCIONADORA TIPO NH,COM BASE E FUSIVEIS - 125A</v>
          </cell>
          <cell r="C776" t="str">
            <v>UN</v>
          </cell>
          <cell r="D776">
            <v>101.06</v>
          </cell>
        </row>
        <row r="777">
          <cell r="A777" t="str">
            <v>09.06.24</v>
          </cell>
          <cell r="B777" t="str">
            <v>CHAVE SECCIONADORA TIPO NH,COM BASE E FUSIVEIS - 250A</v>
          </cell>
          <cell r="C777" t="str">
            <v>UN</v>
          </cell>
          <cell r="D777">
            <v>222.14</v>
          </cell>
        </row>
        <row r="778">
          <cell r="A778" t="str">
            <v>09.06.25</v>
          </cell>
          <cell r="B778" t="str">
            <v>CHAVE SECCIONADORA TIPO NH,COM BASE E FUSIVEIS - 400A</v>
          </cell>
          <cell r="C778" t="str">
            <v>UN</v>
          </cell>
          <cell r="D778">
            <v>301.47000000000003</v>
          </cell>
        </row>
        <row r="779">
          <cell r="A779" t="str">
            <v>09.06.26</v>
          </cell>
          <cell r="B779" t="str">
            <v>CHAVE SECCIONADORA TIPO NH,COM BASE E FUSIVEIS - 630A</v>
          </cell>
          <cell r="C779" t="str">
            <v>UN</v>
          </cell>
          <cell r="D779">
            <v>386.41</v>
          </cell>
        </row>
        <row r="780">
          <cell r="A780" t="str">
            <v>09.06.27</v>
          </cell>
          <cell r="B780" t="str">
            <v>CHAVE SECCIONADORA TRIPOLAR,ABERT.SOB CARGA,COM FUS.NH - 100A/250V</v>
          </cell>
          <cell r="C780" t="str">
            <v>UN</v>
          </cell>
          <cell r="D780">
            <v>103.6</v>
          </cell>
        </row>
        <row r="781">
          <cell r="A781" t="str">
            <v>09.06.28</v>
          </cell>
          <cell r="B781" t="str">
            <v>CHAVE SECCIONADORA TRIPOLAR,ABERT.SOB CARGA,COM FUS.NH - 200A/250V</v>
          </cell>
          <cell r="C781" t="str">
            <v>UN</v>
          </cell>
          <cell r="D781">
            <v>240.04</v>
          </cell>
        </row>
        <row r="782">
          <cell r="A782" t="str">
            <v>09.06.29</v>
          </cell>
          <cell r="B782" t="str">
            <v>CHAVE SECCIONADORA TRIPOLAR,ABERT.SOB CARGA,COM FUS.NH - 400A/250V</v>
          </cell>
          <cell r="C782" t="str">
            <v>UN</v>
          </cell>
          <cell r="D782">
            <v>282.01</v>
          </cell>
        </row>
        <row r="783">
          <cell r="A783" t="str">
            <v>09.06.30</v>
          </cell>
          <cell r="B783" t="str">
            <v>CHAVE SECCIONADORA TRIPOLAR, ABERT. SOB CARGA, COM FUS.NH-630A/600V</v>
          </cell>
          <cell r="C783" t="str">
            <v>UN</v>
          </cell>
          <cell r="D783">
            <v>2423.92</v>
          </cell>
        </row>
        <row r="784">
          <cell r="A784" t="str">
            <v>09.06.31</v>
          </cell>
          <cell r="B784" t="str">
            <v>CHAVE SECCIONADORA TRIPOLAR, ABERT. SOB CARGA, COM FUS NH-800A/600V</v>
          </cell>
          <cell r="C784" t="str">
            <v>UN</v>
          </cell>
          <cell r="D784">
            <v>3213.5</v>
          </cell>
        </row>
        <row r="785">
          <cell r="A785" t="str">
            <v>09.06.36</v>
          </cell>
          <cell r="B785" t="str">
            <v>CHAVE SECCIONADORA ROTATIVA ABERT. SOB CARGA TP (PACCO) - 3X63A</v>
          </cell>
          <cell r="C785" t="str">
            <v>UN</v>
          </cell>
          <cell r="D785">
            <v>144.13999999999999</v>
          </cell>
        </row>
        <row r="786">
          <cell r="A786" t="str">
            <v>09.06.49</v>
          </cell>
          <cell r="B786" t="str">
            <v>FUSIVEL TIPO"DIAZED",TIPO RAPIDO OU RETARDADO - 2/25A</v>
          </cell>
          <cell r="C786" t="str">
            <v>UN</v>
          </cell>
          <cell r="D786">
            <v>2.56</v>
          </cell>
        </row>
        <row r="787">
          <cell r="A787" t="str">
            <v>09.06.50</v>
          </cell>
          <cell r="B787" t="str">
            <v>FUSIVEL TIPO"DIAZED",TIPO RAPIDO OU RETARDADO - 35/63A</v>
          </cell>
          <cell r="C787" t="str">
            <v>UN</v>
          </cell>
          <cell r="D787">
            <v>2.86</v>
          </cell>
        </row>
        <row r="788">
          <cell r="A788" t="str">
            <v>09.06.58</v>
          </cell>
          <cell r="B788" t="str">
            <v>FUSIVEL TIPO NH - 100/200A</v>
          </cell>
          <cell r="C788" t="str">
            <v>UN</v>
          </cell>
          <cell r="D788">
            <v>14.66</v>
          </cell>
        </row>
        <row r="789">
          <cell r="A789" t="str">
            <v>09.06.59</v>
          </cell>
          <cell r="B789" t="str">
            <v>FUSIVEL TIPO NH - 224/355A</v>
          </cell>
          <cell r="C789" t="str">
            <v>UN</v>
          </cell>
          <cell r="D789">
            <v>24.56</v>
          </cell>
        </row>
        <row r="790">
          <cell r="A790" t="str">
            <v>09.06.60</v>
          </cell>
          <cell r="B790" t="str">
            <v>FUSIVEL TIPO NH - 425/630A</v>
          </cell>
          <cell r="C790" t="str">
            <v>UN</v>
          </cell>
          <cell r="D790">
            <v>31.73</v>
          </cell>
        </row>
        <row r="791">
          <cell r="A791" t="str">
            <v>09.06.61</v>
          </cell>
          <cell r="B791" t="str">
            <v>FUSIVEL TIPO NH TAM. 04 DE 800-1250A</v>
          </cell>
          <cell r="C791" t="str">
            <v>UN</v>
          </cell>
          <cell r="D791">
            <v>162.44999999999999</v>
          </cell>
        </row>
        <row r="792">
          <cell r="A792" t="str">
            <v>09.06.62</v>
          </cell>
          <cell r="B792" t="str">
            <v>BASE PARA FUSIVEIS TIPO"DIAZED" - 2/25A</v>
          </cell>
          <cell r="C792" t="str">
            <v>UN</v>
          </cell>
          <cell r="D792">
            <v>20.3</v>
          </cell>
        </row>
        <row r="793">
          <cell r="A793" t="str">
            <v>09.06.63</v>
          </cell>
          <cell r="B793" t="str">
            <v>BASE PARA FUSIVEIS TIPO"DIAZED" - 35/63A</v>
          </cell>
          <cell r="C793" t="str">
            <v>UN</v>
          </cell>
          <cell r="D793">
            <v>21.4</v>
          </cell>
        </row>
        <row r="794">
          <cell r="A794" t="str">
            <v>09.06.64</v>
          </cell>
          <cell r="B794" t="str">
            <v>BASE COM FUSIVEIS TIPO NH - ATE 125A</v>
          </cell>
          <cell r="C794" t="str">
            <v>UN</v>
          </cell>
          <cell r="D794">
            <v>29.36</v>
          </cell>
        </row>
        <row r="795">
          <cell r="A795" t="str">
            <v>09.06.65</v>
          </cell>
          <cell r="B795" t="str">
            <v>BASE COM FUSIVEIS TIPO NH - ATE 250A</v>
          </cell>
          <cell r="C795" t="str">
            <v>UN</v>
          </cell>
          <cell r="D795">
            <v>67.34</v>
          </cell>
        </row>
        <row r="796">
          <cell r="A796" t="str">
            <v>09.06.66</v>
          </cell>
          <cell r="B796" t="str">
            <v>BASE COM FUSIVEIS TIPO NH - ATE 400A</v>
          </cell>
          <cell r="C796" t="str">
            <v>UN</v>
          </cell>
          <cell r="D796">
            <v>84.77</v>
          </cell>
        </row>
        <row r="797">
          <cell r="A797" t="str">
            <v>09.06.67</v>
          </cell>
          <cell r="B797" t="str">
            <v>BASE COM FUSIVEIS TIPO NH - TAM.03 DE 425 - 630A</v>
          </cell>
          <cell r="C797" t="str">
            <v>UN</v>
          </cell>
          <cell r="D797">
            <v>116.95</v>
          </cell>
        </row>
        <row r="798">
          <cell r="A798" t="str">
            <v>09.06.68</v>
          </cell>
          <cell r="B798" t="str">
            <v>BASE COM FUSIVEIS TIPO NH - TAM.04 DE 800 - 1250A</v>
          </cell>
          <cell r="C798" t="str">
            <v>UN</v>
          </cell>
          <cell r="D798">
            <v>412.28</v>
          </cell>
        </row>
        <row r="799">
          <cell r="A799" t="str">
            <v>09.06.69</v>
          </cell>
          <cell r="B799" t="str">
            <v>ISOLADOR DE POLIESTER TP TONEL B.T. USO INTERNO - 15X20MM</v>
          </cell>
          <cell r="C799" t="str">
            <v>UN</v>
          </cell>
          <cell r="D799">
            <v>4.3099999999999996</v>
          </cell>
        </row>
        <row r="800">
          <cell r="A800" t="str">
            <v>09.06.70</v>
          </cell>
          <cell r="B800" t="str">
            <v>ISOLADOR DE POLIESTER TP TONEL B.T. USO INTERNO - 35X45MM</v>
          </cell>
          <cell r="C800" t="str">
            <v>UN</v>
          </cell>
          <cell r="D800">
            <v>8.2200000000000006</v>
          </cell>
        </row>
        <row r="801">
          <cell r="A801" t="str">
            <v>09.06.71</v>
          </cell>
          <cell r="B801" t="str">
            <v>ISOLADOR DE POLIESTER TP TONEL B.T. USO INTERNO - 60X60MM</v>
          </cell>
          <cell r="C801" t="str">
            <v>UN</v>
          </cell>
          <cell r="D801">
            <v>10.19</v>
          </cell>
        </row>
        <row r="802">
          <cell r="A802" t="str">
            <v>09.06.72</v>
          </cell>
          <cell r="B802" t="str">
            <v>ISOLADOR DE POLIESTER TP TONEL B.T. USO INTERNO - 60X75MM</v>
          </cell>
          <cell r="C802" t="str">
            <v>UN</v>
          </cell>
          <cell r="D802">
            <v>12.71</v>
          </cell>
        </row>
        <row r="803">
          <cell r="A803" t="str">
            <v>09.06.73</v>
          </cell>
          <cell r="B803" t="str">
            <v>BARRAMENTO DE COBRE PARA 30A - 6X1MM</v>
          </cell>
          <cell r="C803" t="str">
            <v>M</v>
          </cell>
          <cell r="D803">
            <v>5.91</v>
          </cell>
        </row>
        <row r="804">
          <cell r="A804" t="str">
            <v>09.06.74</v>
          </cell>
          <cell r="B804" t="str">
            <v>BARRAMENTO DE COBRE PARA 60A - 10X2MM</v>
          </cell>
          <cell r="C804" t="str">
            <v>M</v>
          </cell>
          <cell r="D804">
            <v>9.26</v>
          </cell>
        </row>
        <row r="805">
          <cell r="A805" t="str">
            <v>09.06.75</v>
          </cell>
          <cell r="B805" t="str">
            <v>BARRAMENTO DE COBRE PARA 100A - 15X3MM</v>
          </cell>
          <cell r="C805" t="str">
            <v>M</v>
          </cell>
          <cell r="D805">
            <v>16.61</v>
          </cell>
        </row>
        <row r="806">
          <cell r="A806" t="str">
            <v>09.06.76</v>
          </cell>
          <cell r="B806" t="str">
            <v>BARRAMENTO DE COBRE PARA 150A - 20X4MM</v>
          </cell>
          <cell r="C806" t="str">
            <v>M</v>
          </cell>
          <cell r="D806">
            <v>27.88</v>
          </cell>
        </row>
        <row r="807">
          <cell r="A807" t="str">
            <v>09.06.77</v>
          </cell>
          <cell r="B807" t="str">
            <v>BARRAMENTO DE COBRE PARA 200A - 25X4MM</v>
          </cell>
          <cell r="C807" t="str">
            <v>M</v>
          </cell>
          <cell r="D807">
            <v>36.46</v>
          </cell>
        </row>
        <row r="808">
          <cell r="A808" t="str">
            <v>09.06.78</v>
          </cell>
          <cell r="B808" t="str">
            <v>BARRAMENTO DE COBRE PARA 400A - 40X7MM</v>
          </cell>
          <cell r="C808" t="str">
            <v>M</v>
          </cell>
          <cell r="D808">
            <v>82.71</v>
          </cell>
        </row>
        <row r="809">
          <cell r="A809" t="str">
            <v>09.06.79</v>
          </cell>
          <cell r="B809" t="str">
            <v>BARRAMENTO DE COBRE PARA 600A - 7X60MM</v>
          </cell>
          <cell r="C809" t="str">
            <v>M</v>
          </cell>
          <cell r="D809">
            <v>173.57</v>
          </cell>
        </row>
        <row r="810">
          <cell r="A810" t="str">
            <v>09.06.80</v>
          </cell>
          <cell r="B810" t="str">
            <v>BARRAMENTO DE COBRE PARA 800A - 10X80MM</v>
          </cell>
          <cell r="C810" t="str">
            <v>M</v>
          </cell>
          <cell r="D810">
            <v>274.08999999999997</v>
          </cell>
        </row>
        <row r="811">
          <cell r="A811" t="str">
            <v>09.06.81</v>
          </cell>
          <cell r="B811" t="str">
            <v>BARRAMENTO DE COBRE PARA 1000A - 10X100MM</v>
          </cell>
          <cell r="C811" t="str">
            <v>M</v>
          </cell>
          <cell r="D811">
            <v>309.29000000000002</v>
          </cell>
        </row>
        <row r="812">
          <cell r="A812" t="str">
            <v>09.06.82</v>
          </cell>
          <cell r="B812" t="str">
            <v>BARRAMENTO DE COBRE PARA 1200A - 10X120MM</v>
          </cell>
          <cell r="C812" t="str">
            <v>M</v>
          </cell>
          <cell r="D812">
            <v>331.34</v>
          </cell>
        </row>
        <row r="813">
          <cell r="A813" t="str">
            <v>09.06.83</v>
          </cell>
          <cell r="B813" t="str">
            <v>BARRAMENTO DE COBRE PARA 1400A - 10X140MM</v>
          </cell>
          <cell r="C813" t="str">
            <v>M</v>
          </cell>
          <cell r="D813">
            <v>413.93</v>
          </cell>
        </row>
        <row r="814">
          <cell r="A814" t="str">
            <v>09.06.90</v>
          </cell>
          <cell r="B814" t="str">
            <v>CABO DE COBRE NU,PARA ATERRAMENTO - 6,00MM2</v>
          </cell>
          <cell r="C814" t="str">
            <v>M</v>
          </cell>
          <cell r="D814">
            <v>2.77</v>
          </cell>
        </row>
        <row r="815">
          <cell r="A815" t="str">
            <v>09.06.91</v>
          </cell>
          <cell r="B815" t="str">
            <v>CABO DE COBRE NU,PARA ATERRAMENTO - 10,00MM2</v>
          </cell>
          <cell r="C815" t="str">
            <v>M</v>
          </cell>
          <cell r="D815">
            <v>4.58</v>
          </cell>
        </row>
        <row r="816">
          <cell r="A816" t="str">
            <v>09.06.92</v>
          </cell>
          <cell r="B816" t="str">
            <v>CABO DE COBRE NU,PARA ATERRAMENTO - 16,00MM2</v>
          </cell>
          <cell r="C816" t="str">
            <v>M</v>
          </cell>
          <cell r="D816">
            <v>5.43</v>
          </cell>
        </row>
        <row r="817">
          <cell r="A817" t="str">
            <v>09.06.93</v>
          </cell>
          <cell r="B817" t="str">
            <v>CABO DE COBRE NU,PARA ATERRAMENTO - 25,00MM2</v>
          </cell>
          <cell r="C817" t="str">
            <v>M</v>
          </cell>
          <cell r="D817">
            <v>8.2200000000000006</v>
          </cell>
        </row>
        <row r="818">
          <cell r="A818" t="str">
            <v>09.06.94</v>
          </cell>
          <cell r="B818" t="str">
            <v>CABO DE COBRE NU,PARA ATERRAMENTO - 35,00MM2</v>
          </cell>
          <cell r="C818" t="str">
            <v>M</v>
          </cell>
          <cell r="D818">
            <v>13.18</v>
          </cell>
        </row>
        <row r="819">
          <cell r="A819" t="str">
            <v>09.06.95</v>
          </cell>
          <cell r="B819" t="str">
            <v>CABO DE COBRE NU,PARA ATERRAMENTO - 50,00MM2</v>
          </cell>
          <cell r="C819" t="str">
            <v>M</v>
          </cell>
          <cell r="D819">
            <v>15.36</v>
          </cell>
        </row>
        <row r="820">
          <cell r="A820" t="str">
            <v>09.06.96</v>
          </cell>
          <cell r="B820" t="str">
            <v>CABO DE COBRE NU,PARA ATERRAMENTO - 70.00MM2</v>
          </cell>
          <cell r="C820" t="str">
            <v>M</v>
          </cell>
          <cell r="D820">
            <v>23.87</v>
          </cell>
        </row>
        <row r="821">
          <cell r="A821" t="str">
            <v>09.06.97</v>
          </cell>
          <cell r="B821" t="str">
            <v>CABO DE COBRE NU,PARA ATERRAMENTO - 95,00MM2</v>
          </cell>
          <cell r="C821" t="str">
            <v>M</v>
          </cell>
          <cell r="D821">
            <v>30.52</v>
          </cell>
        </row>
        <row r="822">
          <cell r="A822" t="str">
            <v>09.06.98</v>
          </cell>
          <cell r="B822" t="str">
            <v>CABO DE COBRE NU,PARA ATERRAMENTO - 120,00MM2</v>
          </cell>
          <cell r="C822" t="str">
            <v>M</v>
          </cell>
          <cell r="D822">
            <v>42.92</v>
          </cell>
        </row>
        <row r="823">
          <cell r="A823" t="str">
            <v>09.06.99</v>
          </cell>
          <cell r="B823" t="str">
            <v>ATERRAMENTO DE QUADROS,EXCLUSIVE CABO</v>
          </cell>
          <cell r="C823" t="str">
            <v>UN</v>
          </cell>
          <cell r="D823">
            <v>93.18</v>
          </cell>
        </row>
        <row r="824">
          <cell r="A824" t="str">
            <v>09.07.00</v>
          </cell>
          <cell r="B824" t="str">
            <v>PONTOS DE ENERGIA</v>
          </cell>
        </row>
        <row r="825">
          <cell r="A825" t="str">
            <v>09.07.01</v>
          </cell>
          <cell r="B825" t="str">
            <v>PONTO COM INTERRUPTOR SIMPLES - 1 TECLA,EM CAIXA 4"X2"</v>
          </cell>
          <cell r="C825" t="str">
            <v>UN</v>
          </cell>
          <cell r="D825">
            <v>41.23</v>
          </cell>
        </row>
        <row r="826">
          <cell r="A826" t="str">
            <v>09.07.02</v>
          </cell>
          <cell r="B826" t="str">
            <v>PONTO COM INTERRUPTOR SIMPLES - 2 TECLAS,EM CAIXA 4"X2"</v>
          </cell>
          <cell r="C826" t="str">
            <v>UN</v>
          </cell>
          <cell r="D826">
            <v>63.46</v>
          </cell>
        </row>
        <row r="827">
          <cell r="A827" t="str">
            <v>09.07.03</v>
          </cell>
          <cell r="B827" t="str">
            <v>PONTO COM INTERRUPTOR SIMPLES - 3 TECLAS,EM CAIXA 4"X2"</v>
          </cell>
          <cell r="C827" t="str">
            <v>UN</v>
          </cell>
          <cell r="D827">
            <v>82.51</v>
          </cell>
        </row>
        <row r="828">
          <cell r="A828" t="str">
            <v>09.07.05</v>
          </cell>
          <cell r="B828" t="str">
            <v>PONTO COM INTERRUPTOR SIMPLES - 2 TECLAS,EM CAIXA 4"X4"</v>
          </cell>
          <cell r="C828" t="str">
            <v>UN</v>
          </cell>
          <cell r="D828">
            <v>66.89</v>
          </cell>
        </row>
        <row r="829">
          <cell r="A829" t="str">
            <v>09.07.06</v>
          </cell>
          <cell r="B829" t="str">
            <v>PONTO COM INTERRUPTOR SIMPLES - 3 TECLAS,EM CAIXA 4"X4"</v>
          </cell>
          <cell r="C829" t="str">
            <v>UN</v>
          </cell>
          <cell r="D829">
            <v>86.24</v>
          </cell>
        </row>
        <row r="830">
          <cell r="A830" t="str">
            <v>09.07.07</v>
          </cell>
          <cell r="B830" t="str">
            <v>PONTO COM INTERRUPTOR SIMPLES - 4 TECLAS,EM CAIXA 4"X4"</v>
          </cell>
          <cell r="C830" t="str">
            <v>UN</v>
          </cell>
          <cell r="D830">
            <v>107.03</v>
          </cell>
        </row>
        <row r="831">
          <cell r="A831" t="str">
            <v>09.07.08</v>
          </cell>
          <cell r="B831" t="str">
            <v>PONTO COM INTERRUPTOR SIMPLES E TOMADA 110V - EM CAIXA 4"X4"</v>
          </cell>
          <cell r="C831" t="str">
            <v>UN</v>
          </cell>
          <cell r="D831">
            <v>67.83</v>
          </cell>
        </row>
        <row r="832">
          <cell r="A832" t="str">
            <v>09.07.10</v>
          </cell>
          <cell r="B832" t="str">
            <v>PONTO COM INTERRUPTOR PARALELO - 1 TECLA,EM CAIXA 4"X2"</v>
          </cell>
          <cell r="C832" t="str">
            <v>UN</v>
          </cell>
          <cell r="D832">
            <v>60.02</v>
          </cell>
        </row>
        <row r="833">
          <cell r="A833" t="str">
            <v>09.07.15</v>
          </cell>
          <cell r="B833" t="str">
            <v>PONTO COM INTERRUPTOR SIMPLES BIPOLAR - EM CAIXA 4"X2"</v>
          </cell>
          <cell r="C833" t="str">
            <v>UN</v>
          </cell>
          <cell r="D833">
            <v>58.53</v>
          </cell>
        </row>
        <row r="834">
          <cell r="A834" t="str">
            <v>09.07.18</v>
          </cell>
          <cell r="B834" t="str">
            <v>PONTO COM INTERRUPTOR PARALELO BIPOLAR - EM CAIXA 4"X2"</v>
          </cell>
          <cell r="C834" t="str">
            <v>UN</v>
          </cell>
          <cell r="D834">
            <v>70.7</v>
          </cell>
        </row>
        <row r="835">
          <cell r="A835" t="str">
            <v>09.07.30</v>
          </cell>
          <cell r="B835" t="str">
            <v>PONTO COM DOIS INTERRUPTORES SIMPLES BIPOLAR - EM CAIXA 4"X4"</v>
          </cell>
          <cell r="C835" t="str">
            <v>UN</v>
          </cell>
          <cell r="D835">
            <v>101.49</v>
          </cell>
        </row>
        <row r="836">
          <cell r="A836" t="str">
            <v>09.07.35</v>
          </cell>
          <cell r="B836" t="str">
            <v>PONTO COM INTERRUPTOR SIMPLES - 1 TECLA,EM CONDULETE 3/4"</v>
          </cell>
          <cell r="C836" t="str">
            <v>UN</v>
          </cell>
          <cell r="D836">
            <v>53.62</v>
          </cell>
        </row>
        <row r="837">
          <cell r="A837" t="str">
            <v>09.07.36</v>
          </cell>
          <cell r="B837" t="str">
            <v>PONTO COM INTERRUPTOR SIMPLES - 2 TECLAS,EM CONDULETE 3/4"</v>
          </cell>
          <cell r="C837" t="str">
            <v>UN</v>
          </cell>
          <cell r="D837">
            <v>75.849999999999994</v>
          </cell>
        </row>
        <row r="838">
          <cell r="A838" t="str">
            <v>09.07.37</v>
          </cell>
          <cell r="B838" t="str">
            <v>PONTO COM INTERRUPTOR SIMPLES - 3 TECLAS,EM CONDULETE 3/4"</v>
          </cell>
          <cell r="C838" t="str">
            <v>UN</v>
          </cell>
          <cell r="D838">
            <v>94.9</v>
          </cell>
        </row>
        <row r="839">
          <cell r="A839" t="str">
            <v>09.07.38</v>
          </cell>
          <cell r="B839" t="str">
            <v>PONTO COM INTERRUPTOR SIMPLES - 4 TECLAS,EM CONDULETE 3/4" CP.DUPLO</v>
          </cell>
          <cell r="C839" t="str">
            <v>UN</v>
          </cell>
          <cell r="D839">
            <v>122.9</v>
          </cell>
        </row>
        <row r="840">
          <cell r="A840" t="str">
            <v>09.07.40</v>
          </cell>
          <cell r="B840" t="str">
            <v>PONTO COM INTERRUPTOR PARALELO - 1 TECLA,EM CONDULETE 3/4"</v>
          </cell>
          <cell r="C840" t="str">
            <v>UN</v>
          </cell>
          <cell r="D840">
            <v>72.41</v>
          </cell>
        </row>
        <row r="841">
          <cell r="A841" t="str">
            <v>09.07.41</v>
          </cell>
          <cell r="B841" t="str">
            <v>PONTO COM INTERRUP.SIMPLES E TOMADA 110V-EM CONDULETE 3/4" CP.DUPLO</v>
          </cell>
          <cell r="C841" t="str">
            <v>UN</v>
          </cell>
          <cell r="D841">
            <v>100.92</v>
          </cell>
        </row>
        <row r="842">
          <cell r="A842" t="str">
            <v>09.07.45</v>
          </cell>
          <cell r="B842" t="str">
            <v>PONTO COM INTERRUPTOR SIMPLES BIPOLAR - EM CONDULETE 3/4"</v>
          </cell>
          <cell r="C842" t="str">
            <v>UN</v>
          </cell>
          <cell r="D842">
            <v>70.92</v>
          </cell>
        </row>
        <row r="843">
          <cell r="A843" t="str">
            <v>09.07.50</v>
          </cell>
          <cell r="B843" t="str">
            <v>PONTO COM INTERRUPTOR PARALELO BIPOLAR - EM CONDULETE 3/4"</v>
          </cell>
          <cell r="C843" t="str">
            <v>UN</v>
          </cell>
          <cell r="D843">
            <v>83.09</v>
          </cell>
        </row>
        <row r="844">
          <cell r="A844" t="str">
            <v>09.07.55</v>
          </cell>
          <cell r="B844" t="str">
            <v>PONTO COM DOIS INTERRUPTORES SIMPLES BIPOLAR - EM CONDULETE 3/4"</v>
          </cell>
          <cell r="C844" t="str">
            <v>UN</v>
          </cell>
          <cell r="D844">
            <v>111.63</v>
          </cell>
        </row>
        <row r="845">
          <cell r="A845" t="str">
            <v>09.07.56</v>
          </cell>
          <cell r="B845" t="str">
            <v>PONTO COM TRES INTERRUP.SIMPLES BIPOLAR - EM CONDULETE 3/4" CP.DUPLO</v>
          </cell>
          <cell r="C845" t="str">
            <v>UN</v>
          </cell>
          <cell r="D845">
            <v>155.19</v>
          </cell>
        </row>
        <row r="846">
          <cell r="A846" t="str">
            <v>09.07.60</v>
          </cell>
          <cell r="B846" t="str">
            <v>PONTO COM TOMADA SIMPLES DE EMBUTIR - 110/220V CAIXA 4"X2"</v>
          </cell>
          <cell r="C846" t="str">
            <v>UN</v>
          </cell>
          <cell r="D846">
            <v>41.21</v>
          </cell>
        </row>
        <row r="847">
          <cell r="A847" t="str">
            <v>09.07.61</v>
          </cell>
          <cell r="B847" t="str">
            <v>PONTO COM TOMADA SIMPLES 110/220V - EM CONDULETE 3/4"</v>
          </cell>
          <cell r="C847" t="str">
            <v>UN</v>
          </cell>
          <cell r="D847">
            <v>73.22</v>
          </cell>
        </row>
        <row r="848">
          <cell r="A848" t="str">
            <v>09.07.65</v>
          </cell>
          <cell r="B848" t="str">
            <v>PONTO COM TOMADA PARA APARELHOS FIXOS,TRIPOLAR - 220V CAIXA 4"X2"</v>
          </cell>
          <cell r="C848" t="str">
            <v>UN</v>
          </cell>
          <cell r="D848">
            <v>120.39</v>
          </cell>
        </row>
        <row r="849">
          <cell r="A849" t="str">
            <v>09.07.66</v>
          </cell>
          <cell r="B849" t="str">
            <v>PONTO COM TOMADA P/APARELHO FIXO,TRIPOLAR - 220V EM CONDULETE 3/4"</v>
          </cell>
          <cell r="C849" t="str">
            <v>UN</v>
          </cell>
          <cell r="D849">
            <v>181.05</v>
          </cell>
        </row>
        <row r="850">
          <cell r="A850" t="str">
            <v>09.07.70</v>
          </cell>
          <cell r="B850" t="str">
            <v>PONTO COM TOMADA SIMPLES DE EMBUTIR - PARA PISO</v>
          </cell>
          <cell r="C850" t="str">
            <v>UN</v>
          </cell>
          <cell r="D850">
            <v>73.959999999999994</v>
          </cell>
        </row>
        <row r="851">
          <cell r="A851" t="str">
            <v>09.07.75</v>
          </cell>
          <cell r="B851" t="str">
            <v>PONTO SECO PARA TELEFONE - CAIXA 4"X4"</v>
          </cell>
          <cell r="C851" t="str">
            <v>UN</v>
          </cell>
          <cell r="D851">
            <v>109.61</v>
          </cell>
        </row>
        <row r="852">
          <cell r="A852" t="str">
            <v>09.07.76</v>
          </cell>
          <cell r="B852" t="str">
            <v>PONTO SECO PARA TELEFONE EM CONDULETE</v>
          </cell>
          <cell r="C852" t="str">
            <v>UN</v>
          </cell>
          <cell r="D852">
            <v>85.56</v>
          </cell>
        </row>
        <row r="853">
          <cell r="A853" t="str">
            <v>09.07.80</v>
          </cell>
          <cell r="B853" t="str">
            <v>PONTO COM BOTAO PARA CAMPAINHA - USO AO TEMPO - CAIXA 4"X2"</v>
          </cell>
          <cell r="C853" t="str">
            <v>UN</v>
          </cell>
          <cell r="D853">
            <v>134.59</v>
          </cell>
        </row>
        <row r="854">
          <cell r="A854" t="str">
            <v>09.07.85</v>
          </cell>
          <cell r="B854" t="str">
            <v>PONTO COM CIGARRA DE SOBREPOR,TIPO COLEGIAL - CAIXA 3"X3"</v>
          </cell>
          <cell r="C854" t="str">
            <v>UN</v>
          </cell>
          <cell r="D854">
            <v>47.16</v>
          </cell>
        </row>
        <row r="855">
          <cell r="A855" t="str">
            <v>09.07.90</v>
          </cell>
          <cell r="B855" t="str">
            <v>PONTO DE LUZ - CAIXA F.M.</v>
          </cell>
          <cell r="C855" t="str">
            <v>UN</v>
          </cell>
          <cell r="D855">
            <v>72.94</v>
          </cell>
        </row>
        <row r="856">
          <cell r="A856" t="str">
            <v>09.07.95</v>
          </cell>
          <cell r="B856" t="str">
            <v>PONTO DE LUZ - CONDULETE 3/4"</v>
          </cell>
          <cell r="C856" t="str">
            <v>UN</v>
          </cell>
          <cell r="D856">
            <v>90.12</v>
          </cell>
        </row>
        <row r="857">
          <cell r="A857" t="str">
            <v>09.08.00</v>
          </cell>
          <cell r="B857" t="str">
            <v>DISJUNTORES</v>
          </cell>
        </row>
        <row r="858">
          <cell r="A858" t="str">
            <v>09.08.01</v>
          </cell>
          <cell r="B858" t="str">
            <v>DISJUNTOR CX. MOLDADA UNIPOLAR 10/30A TP AMERICANO</v>
          </cell>
          <cell r="C858" t="str">
            <v>UN</v>
          </cell>
          <cell r="D858">
            <v>7.85</v>
          </cell>
        </row>
        <row r="859">
          <cell r="A859" t="str">
            <v>09.08.02</v>
          </cell>
          <cell r="B859" t="str">
            <v>DISJUNTOR CX. MOLDADA UNIPOLAR 35/50A TP. AMERICANO</v>
          </cell>
          <cell r="C859" t="str">
            <v>UN</v>
          </cell>
          <cell r="D859">
            <v>10.55</v>
          </cell>
        </row>
        <row r="860">
          <cell r="A860" t="str">
            <v>09.08.03</v>
          </cell>
          <cell r="B860" t="str">
            <v>DISJUNTOR CX. MOLDADA UNIPOLAR 60/100 A TP AMERICANO</v>
          </cell>
          <cell r="C860" t="str">
            <v>UN</v>
          </cell>
          <cell r="D860">
            <v>15.54</v>
          </cell>
        </row>
        <row r="861">
          <cell r="A861" t="str">
            <v>09.08.04</v>
          </cell>
          <cell r="B861" t="str">
            <v>DISJUNTOR CX. MOLDADA BIPOLAR 10/30 A TP AMERICANO</v>
          </cell>
          <cell r="C861" t="str">
            <v>UN</v>
          </cell>
          <cell r="D861">
            <v>32.18</v>
          </cell>
        </row>
        <row r="862">
          <cell r="A862" t="str">
            <v>09.08.05</v>
          </cell>
          <cell r="B862" t="str">
            <v>DISJUNTOR CX. MOLDADA BIPOLAR 35/50A TP AMERICANO</v>
          </cell>
          <cell r="C862" t="str">
            <v>UN</v>
          </cell>
          <cell r="D862">
            <v>35.020000000000003</v>
          </cell>
        </row>
        <row r="863">
          <cell r="A863" t="str">
            <v>09.08.06</v>
          </cell>
          <cell r="B863" t="str">
            <v>DISJUNTOR CX. MOLDADA BIPOLAR 60/100 A TP AMERICANO</v>
          </cell>
          <cell r="C863" t="str">
            <v>UN</v>
          </cell>
          <cell r="D863">
            <v>45.44</v>
          </cell>
        </row>
        <row r="864">
          <cell r="A864" t="str">
            <v>09.08.07</v>
          </cell>
          <cell r="B864" t="str">
            <v>DISJUNTOR CX. MOLDADA TRIPOLAR 10/30 A TP AMERICANO</v>
          </cell>
          <cell r="C864" t="str">
            <v>UN</v>
          </cell>
          <cell r="D864">
            <v>40.020000000000003</v>
          </cell>
        </row>
        <row r="865">
          <cell r="A865" t="str">
            <v>09.08.08</v>
          </cell>
          <cell r="B865" t="str">
            <v>DISJUNTOR CX. MOLDADA TRIPOLAR 35/50 A TP AMERICANO</v>
          </cell>
          <cell r="C865" t="str">
            <v>UN</v>
          </cell>
          <cell r="D865">
            <v>51.74</v>
          </cell>
        </row>
        <row r="866">
          <cell r="A866" t="str">
            <v>09.08.09</v>
          </cell>
          <cell r="B866" t="str">
            <v>DISJUNTOR CX. MOLDADA TRIPOLAR 60/100A TP AMERICANO</v>
          </cell>
          <cell r="C866" t="str">
            <v>UN</v>
          </cell>
          <cell r="D866">
            <v>55.56</v>
          </cell>
        </row>
        <row r="867">
          <cell r="A867" t="str">
            <v>09.08.10</v>
          </cell>
          <cell r="B867" t="str">
            <v>DISJUNTOR CX. MOLDADA UNIPOLAR 6/25A TP EUROPEU</v>
          </cell>
          <cell r="C867" t="str">
            <v>UN</v>
          </cell>
          <cell r="D867">
            <v>8.5399999999999991</v>
          </cell>
        </row>
        <row r="868">
          <cell r="A868" t="str">
            <v>09.08.11</v>
          </cell>
          <cell r="B868" t="str">
            <v>DISJUNTOR CX. MOLDADA UNIPOLAR 32/50A TP EUROPEU</v>
          </cell>
          <cell r="C868" t="str">
            <v>UN</v>
          </cell>
          <cell r="D868">
            <v>10.47</v>
          </cell>
        </row>
        <row r="869">
          <cell r="A869" t="str">
            <v>09.08.12</v>
          </cell>
          <cell r="B869" t="str">
            <v>DISJUNTOR CX. MOLDADA BIPOLAR 6/25A TP EUROPEU</v>
          </cell>
          <cell r="C869" t="str">
            <v>UN</v>
          </cell>
          <cell r="D869">
            <v>37.049999999999997</v>
          </cell>
        </row>
        <row r="870">
          <cell r="A870" t="str">
            <v>09.08.13</v>
          </cell>
          <cell r="B870" t="str">
            <v>DISJUNTOR CX. MOLDADA BIPOLAR 32/50A TP EUROPEU</v>
          </cell>
          <cell r="C870" t="str">
            <v>UN</v>
          </cell>
          <cell r="D870">
            <v>40.380000000000003</v>
          </cell>
        </row>
        <row r="871">
          <cell r="A871" t="str">
            <v>09.08.14</v>
          </cell>
          <cell r="B871" t="str">
            <v>DISJUNTOR CX. MOLDADA TRIPOLAR 6/25A TP EUROPEU</v>
          </cell>
          <cell r="C871" t="str">
            <v>UN</v>
          </cell>
          <cell r="D871">
            <v>41.3</v>
          </cell>
        </row>
        <row r="872">
          <cell r="A872" t="str">
            <v>09.08.15</v>
          </cell>
          <cell r="B872" t="str">
            <v>DISJUNTOR CX. MOLDADA TRIPOLAR 32/50A TP EUROPEU</v>
          </cell>
          <cell r="C872" t="str">
            <v>UN</v>
          </cell>
          <cell r="D872">
            <v>48.38</v>
          </cell>
        </row>
        <row r="873">
          <cell r="A873" t="str">
            <v>09.08.21</v>
          </cell>
          <cell r="B873" t="str">
            <v>DISJUNTOR AUTOMATICO TRIPOLAR A SECO  800A/600V</v>
          </cell>
          <cell r="C873" t="str">
            <v>UN</v>
          </cell>
          <cell r="D873">
            <v>4565.32</v>
          </cell>
        </row>
        <row r="874">
          <cell r="A874" t="str">
            <v>09.08.22</v>
          </cell>
          <cell r="B874" t="str">
            <v>DISJUNTOR AUTOMATICO TRIPOLAR A SECO 1000A/600V</v>
          </cell>
          <cell r="C874" t="str">
            <v>UN</v>
          </cell>
          <cell r="D874">
            <v>5163.9399999999996</v>
          </cell>
        </row>
        <row r="875">
          <cell r="A875" t="str">
            <v>09.08.23</v>
          </cell>
          <cell r="B875" t="str">
            <v>DISJUNTOR AUTOMATICO TRIPOLAR A SECO 1250A/600V</v>
          </cell>
          <cell r="C875" t="str">
            <v>UN</v>
          </cell>
          <cell r="D875">
            <v>6882.54</v>
          </cell>
        </row>
        <row r="876">
          <cell r="A876" t="str">
            <v>09.08.24</v>
          </cell>
          <cell r="B876" t="str">
            <v>DISJUNTOR AUTOMATICO TRIPOLAR A SECO 1600A/600V</v>
          </cell>
          <cell r="C876" t="str">
            <v>UN</v>
          </cell>
          <cell r="D876">
            <v>9317.85</v>
          </cell>
        </row>
        <row r="877">
          <cell r="A877" t="str">
            <v>09.08.25</v>
          </cell>
          <cell r="B877" t="str">
            <v>DISJUNTOR AUTOMATICO TRIPOLAR A SECO 2000A/600V</v>
          </cell>
          <cell r="C877" t="str">
            <v>UN</v>
          </cell>
          <cell r="D877">
            <v>9735.9599999999991</v>
          </cell>
        </row>
        <row r="878">
          <cell r="A878" t="str">
            <v>09.08.26</v>
          </cell>
          <cell r="B878" t="str">
            <v>DISJUNTOR AUTOMATICO TRIPOLAR A SECO 2500A/600V</v>
          </cell>
          <cell r="C878" t="str">
            <v>UN</v>
          </cell>
          <cell r="D878">
            <v>15371.85</v>
          </cell>
        </row>
        <row r="879">
          <cell r="A879" t="str">
            <v>09.08.27</v>
          </cell>
          <cell r="B879" t="str">
            <v>DISJUNTOR AUTOMATICO TRIPOLAR A SECO 3200A/600V</v>
          </cell>
          <cell r="C879" t="str">
            <v>UN</v>
          </cell>
          <cell r="D879">
            <v>17497.25</v>
          </cell>
        </row>
        <row r="880">
          <cell r="A880" t="str">
            <v>09.08.31</v>
          </cell>
          <cell r="B880" t="str">
            <v>DISJUNTOR CX MOLDADA BIPOLAR 100A C/DISPARADOR TERM/MAGNET AJUSTAVEL</v>
          </cell>
          <cell r="C880" t="str">
            <v>UN</v>
          </cell>
          <cell r="D880">
            <v>784.07</v>
          </cell>
        </row>
        <row r="881">
          <cell r="A881" t="str">
            <v>09.08.32</v>
          </cell>
          <cell r="B881" t="str">
            <v>DISJUNTOR CX MOLDADA BIPOLAR 125A C/DISPARADOR TERM/MAGNET AJUSTAVEL</v>
          </cell>
          <cell r="C881" t="str">
            <v>UN</v>
          </cell>
          <cell r="D881">
            <v>784.07</v>
          </cell>
        </row>
        <row r="882">
          <cell r="A882" t="str">
            <v>09.08.33</v>
          </cell>
          <cell r="B882" t="str">
            <v>DISJUNTOR CX MOLDADA BIPOLAR 150A C/DISPARADOR TERM/MAGNET AJUSTAVEL</v>
          </cell>
          <cell r="C882" t="str">
            <v>UN</v>
          </cell>
          <cell r="D882">
            <v>784.07</v>
          </cell>
        </row>
        <row r="883">
          <cell r="A883" t="str">
            <v>09.08.34</v>
          </cell>
          <cell r="B883" t="str">
            <v>DISJUNTOR CX MOLDADA BIPOLAR 175A C/DISPARADOR TERM/MAGNET AJUSTAVEL</v>
          </cell>
          <cell r="C883" t="str">
            <v>UN</v>
          </cell>
          <cell r="D883">
            <v>784.07</v>
          </cell>
        </row>
        <row r="884">
          <cell r="A884" t="str">
            <v>09.08.35</v>
          </cell>
          <cell r="B884" t="str">
            <v>DISJUNTOR CX MOLDADA BIPOLAR 200A C/DISPARADOR TERM/MAGNET AJUSTAVEL</v>
          </cell>
          <cell r="C884" t="str">
            <v>UN</v>
          </cell>
          <cell r="D884">
            <v>788.37</v>
          </cell>
        </row>
        <row r="885">
          <cell r="A885" t="str">
            <v>09.08.46</v>
          </cell>
          <cell r="B885" t="str">
            <v>DISJUNTOR CX MOLD. TRIPOLAR 100A C/DISPARADOR TERM/MAGNET AJUSTAVEL</v>
          </cell>
          <cell r="C885" t="str">
            <v>UN</v>
          </cell>
          <cell r="D885">
            <v>252.51</v>
          </cell>
        </row>
        <row r="886">
          <cell r="A886" t="str">
            <v>09.08.47</v>
          </cell>
          <cell r="B886" t="str">
            <v>DISJUNTOR CX MOLD. TRIPOLAR 125A C/DISPARADOR TERM/MAGNET AJUSTAVEL</v>
          </cell>
          <cell r="C886" t="str">
            <v>UN</v>
          </cell>
          <cell r="D886">
            <v>356.24</v>
          </cell>
        </row>
        <row r="887">
          <cell r="A887" t="str">
            <v>09.08.48</v>
          </cell>
          <cell r="B887" t="str">
            <v>DISJUNTOR CX MOLD. TRIPOLAR 150A C/DISPARADOR TERM/MAGNET AJUSTAVEL</v>
          </cell>
          <cell r="C887" t="str">
            <v>UN</v>
          </cell>
          <cell r="D887">
            <v>527.59</v>
          </cell>
        </row>
        <row r="888">
          <cell r="A888" t="str">
            <v>09.08.49</v>
          </cell>
          <cell r="B888" t="str">
            <v>DISJUNTOR CX MOLD. TRIPOLAR 175A C/DISPARADOR TERM/MAGNET AJUSTAVEL</v>
          </cell>
          <cell r="C888" t="str">
            <v>UN</v>
          </cell>
          <cell r="D888">
            <v>1177.9100000000001</v>
          </cell>
        </row>
        <row r="889">
          <cell r="A889" t="str">
            <v>09.08.50</v>
          </cell>
          <cell r="B889" t="str">
            <v>DISJUNTOR CX MOLD. TRIPOLAR 200A C/DISPARADOR TERM/MAGNET AJUSTAVEL</v>
          </cell>
          <cell r="C889" t="str">
            <v>UN</v>
          </cell>
          <cell r="D889">
            <v>1268.45</v>
          </cell>
        </row>
        <row r="890">
          <cell r="A890" t="str">
            <v>09.08.51</v>
          </cell>
          <cell r="B890" t="str">
            <v>DISJUNTOR CX MOLD. TRIPOLAR 225A C/DISPARADOR TERM/MAGNET AJUSTAVEL</v>
          </cell>
          <cell r="C890" t="str">
            <v>UN</v>
          </cell>
          <cell r="D890">
            <v>1275.26</v>
          </cell>
        </row>
        <row r="891">
          <cell r="A891" t="str">
            <v>09.08.52</v>
          </cell>
          <cell r="B891" t="str">
            <v>DISJUNTOR CX MOLD. TRIPOLAR 250A C/DISPARADOR TERM/MAGNET AJUSTAVEL</v>
          </cell>
          <cell r="C891" t="str">
            <v>UN</v>
          </cell>
          <cell r="D891">
            <v>1275.26</v>
          </cell>
        </row>
        <row r="892">
          <cell r="A892" t="str">
            <v>09.08.53</v>
          </cell>
          <cell r="B892" t="str">
            <v>DISJUNTOR CX MOLD. TRIPOLAR 300A C/DISPARADOR TERM/MAGNET AJUSTAVEL</v>
          </cell>
          <cell r="C892" t="str">
            <v>UN</v>
          </cell>
          <cell r="D892">
            <v>1528.63</v>
          </cell>
        </row>
        <row r="893">
          <cell r="A893" t="str">
            <v>09.08.54</v>
          </cell>
          <cell r="B893" t="str">
            <v>DISJUNTOR CX MOLD. TRIPOLAR 350A C/DISPARADOR TERM/MAGNET AJUSTAVEL</v>
          </cell>
          <cell r="C893" t="str">
            <v>UN</v>
          </cell>
          <cell r="D893">
            <v>1728.01</v>
          </cell>
        </row>
        <row r="894">
          <cell r="A894" t="str">
            <v>09.08.55</v>
          </cell>
          <cell r="B894" t="str">
            <v>DISJUNTOR CX MOLD. TRIPOLAR 400A C/DISPARADOR TERM/MAGNET AJUSTAVEL</v>
          </cell>
          <cell r="C894" t="str">
            <v>UN</v>
          </cell>
          <cell r="D894">
            <v>1728.01</v>
          </cell>
        </row>
        <row r="895">
          <cell r="A895" t="str">
            <v>09.08.56</v>
          </cell>
          <cell r="B895" t="str">
            <v>DISJUNTOR CX MOLD. TRIPOLAR 450A C/DISPARADOR TERM/MAGNET AJUSTAVEL</v>
          </cell>
          <cell r="C895" t="str">
            <v>UN</v>
          </cell>
          <cell r="D895">
            <v>2670.94</v>
          </cell>
        </row>
        <row r="896">
          <cell r="A896" t="str">
            <v>09.08.57</v>
          </cell>
          <cell r="B896" t="str">
            <v>DISJUNTOR CX MOLD. TRIPOLAR 500A C/DISPARADOR TERM/MAGNET AJUSTAVEL</v>
          </cell>
          <cell r="C896" t="str">
            <v>UN</v>
          </cell>
          <cell r="D896">
            <v>2688.57</v>
          </cell>
        </row>
        <row r="897">
          <cell r="A897" t="str">
            <v>09.08.58</v>
          </cell>
          <cell r="B897" t="str">
            <v>DISJUNTOR CX MOLD. TRIPOLAR 630A C/DISPARADOR TERM/MAGNET AJUSTAVEL</v>
          </cell>
          <cell r="C897" t="str">
            <v>UN</v>
          </cell>
          <cell r="D897">
            <v>2430.89</v>
          </cell>
        </row>
        <row r="898">
          <cell r="A898" t="str">
            <v>09.08.80</v>
          </cell>
          <cell r="B898" t="str">
            <v>DISJUNTOR TERMOMAGNETICO DIFERENCIAL BIPOLAR-15A-SENSIBIL. 30MA-240V</v>
          </cell>
          <cell r="C898" t="str">
            <v>UN</v>
          </cell>
          <cell r="D898">
            <v>234.65</v>
          </cell>
        </row>
        <row r="899">
          <cell r="A899" t="str">
            <v>09.08.81</v>
          </cell>
          <cell r="B899" t="str">
            <v>DISJUNTOR TERMOMAGNETICO DIFERENCIAL BIPOLAR-20A-SENSIBIL. 30MA 240V</v>
          </cell>
          <cell r="C899" t="str">
            <v>UN</v>
          </cell>
          <cell r="D899">
            <v>234.65</v>
          </cell>
        </row>
        <row r="900">
          <cell r="A900" t="str">
            <v>09.08.82</v>
          </cell>
          <cell r="B900" t="str">
            <v>DISJUNTOR TERMOMAGNETICO DIFERENCIAL BIPOLAR-25A-SENSIBIL. 30MA 240V</v>
          </cell>
          <cell r="C900" t="str">
            <v>UN</v>
          </cell>
          <cell r="D900">
            <v>223.5</v>
          </cell>
        </row>
        <row r="901">
          <cell r="A901" t="str">
            <v>09.08.83</v>
          </cell>
          <cell r="B901" t="str">
            <v>DISJUNTOR TERMOMAGNETICO DIFERENCIAL BIPOLAR-30A-SENSIBIL. 30MA 240V</v>
          </cell>
          <cell r="C901" t="str">
            <v>UN</v>
          </cell>
          <cell r="D901">
            <v>252.3</v>
          </cell>
        </row>
        <row r="902">
          <cell r="A902" t="str">
            <v>09.08.84</v>
          </cell>
          <cell r="B902" t="str">
            <v>DISJUNTOR TERMOMAGNETICO DIFERENCIAL BIPOLAR-35A-SENSIBIL. 30MA-240V</v>
          </cell>
          <cell r="C902" t="str">
            <v>UN</v>
          </cell>
          <cell r="D902">
            <v>203.55</v>
          </cell>
        </row>
        <row r="903">
          <cell r="A903" t="str">
            <v>09.08.85</v>
          </cell>
          <cell r="B903" t="str">
            <v>DISJUNTOR TERMOMAGNETICO DIFERENCIAL BIPOLAR-40A-SENSIBIL. 30MA-240V</v>
          </cell>
          <cell r="C903" t="str">
            <v>UN</v>
          </cell>
          <cell r="D903">
            <v>238.95</v>
          </cell>
        </row>
        <row r="904">
          <cell r="A904" t="str">
            <v>09.08.86</v>
          </cell>
          <cell r="B904" t="str">
            <v>DISJUNTOR TERMOMAGNETICO DIFERENCIAL BIPOLAR-63A-SENSIBIL. 30MA-240V</v>
          </cell>
          <cell r="C904" t="str">
            <v>UN</v>
          </cell>
          <cell r="D904">
            <v>179.21</v>
          </cell>
        </row>
        <row r="905">
          <cell r="A905" t="str">
            <v>09.08.90</v>
          </cell>
          <cell r="B905" t="str">
            <v>DISJUNTOR TERMOMAGNETICO DIFERENCIAL TRIPOLAR-63A-SENSIBIL.30MA-240V</v>
          </cell>
          <cell r="C905" t="str">
            <v>UN</v>
          </cell>
          <cell r="D905">
            <v>193.55</v>
          </cell>
        </row>
        <row r="906">
          <cell r="A906" t="str">
            <v>09.09.00</v>
          </cell>
          <cell r="B906" t="str">
            <v>APARELHOS DE ILUMINACAO</v>
          </cell>
        </row>
        <row r="907">
          <cell r="A907" t="str">
            <v>09.09.02</v>
          </cell>
          <cell r="B907" t="str">
            <v>LUMINARIA DECORATIVA - 2 LAMP. FLUORESCENTE, 20 W</v>
          </cell>
          <cell r="C907" t="str">
            <v>UN</v>
          </cell>
          <cell r="D907">
            <v>105.26</v>
          </cell>
        </row>
        <row r="908">
          <cell r="A908" t="str">
            <v>09.09.04</v>
          </cell>
          <cell r="B908" t="str">
            <v>LUMINARIA DECORATIVA - 2 LAMP. FLUORESCENTE, 40 W</v>
          </cell>
          <cell r="C908" t="str">
            <v>UN</v>
          </cell>
          <cell r="D908">
            <v>121.33</v>
          </cell>
        </row>
        <row r="909">
          <cell r="A909" t="str">
            <v>09.09.05</v>
          </cell>
          <cell r="B909" t="str">
            <v>LD - 25 LUMINARIA INDUSTRIAL - 1 LAMPADA FLUORESCENTE,40W</v>
          </cell>
          <cell r="C909" t="str">
            <v>UN</v>
          </cell>
          <cell r="D909">
            <v>84.06</v>
          </cell>
        </row>
        <row r="910">
          <cell r="A910" t="str">
            <v>09.09.06</v>
          </cell>
          <cell r="B910" t="str">
            <v>LD - 26 LUMINARIA INDUSTRIAL - 2 LAMPADAS FLUORESCENTES,40W</v>
          </cell>
          <cell r="C910" t="str">
            <v>UN</v>
          </cell>
          <cell r="D910">
            <v>108.83</v>
          </cell>
        </row>
        <row r="911">
          <cell r="A911" t="str">
            <v>09.09.08</v>
          </cell>
          <cell r="B911" t="str">
            <v>LD - 28 LUMINARIA INDUSTRIAL - 4 LAMPADAS FLUORESCENTES,40W</v>
          </cell>
          <cell r="C911" t="str">
            <v>UN</v>
          </cell>
          <cell r="D911">
            <v>186.86</v>
          </cell>
        </row>
        <row r="912">
          <cell r="A912" t="str">
            <v>09.09.12</v>
          </cell>
          <cell r="B912" t="str">
            <v>LUMINARIA INDUSTRIAL - 2 LAMPADAS FLUORESCENTES,20W</v>
          </cell>
          <cell r="C912" t="str">
            <v>UN</v>
          </cell>
          <cell r="D912">
            <v>92.35</v>
          </cell>
        </row>
        <row r="913">
          <cell r="A913" t="str">
            <v>09.09.14</v>
          </cell>
          <cell r="B913" t="str">
            <v>LUMINARIA INDUSTRIAL - 4 LAMPADAS FLUORESCENTES,20W</v>
          </cell>
          <cell r="C913" t="str">
            <v>UN</v>
          </cell>
          <cell r="D913">
            <v>135.34</v>
          </cell>
        </row>
        <row r="914">
          <cell r="A914" t="str">
            <v>09.09.15</v>
          </cell>
          <cell r="B914" t="str">
            <v>LUMINARIA INDUSTRIAL - 1 LAMPADA FLUORESCENTE 110W</v>
          </cell>
          <cell r="C914" t="str">
            <v>UN</v>
          </cell>
          <cell r="D914">
            <v>110.29</v>
          </cell>
        </row>
        <row r="915">
          <cell r="A915" t="str">
            <v>09.09.16</v>
          </cell>
          <cell r="B915" t="str">
            <v>LUMINARIA INDUSTRIAL - 2 LAMPADAS FLUORESCENTES 110W</v>
          </cell>
          <cell r="C915" t="str">
            <v>UN</v>
          </cell>
          <cell r="D915">
            <v>139.74</v>
          </cell>
        </row>
        <row r="916">
          <cell r="A916" t="str">
            <v>09.09.20</v>
          </cell>
          <cell r="B916" t="str">
            <v>LD-40 LUMINARIA TIPO"BEED",ESMALTADA - 1 LAMPADA MISTA,250W</v>
          </cell>
          <cell r="C916" t="str">
            <v>UN</v>
          </cell>
          <cell r="D916">
            <v>85.06</v>
          </cell>
        </row>
        <row r="917">
          <cell r="A917" t="str">
            <v>09.09.22</v>
          </cell>
          <cell r="B917" t="str">
            <v>LUMINARIA TIPO DROPS - 1 LAMPADA INCANDESCENTE,100W</v>
          </cell>
          <cell r="C917" t="str">
            <v>UN</v>
          </cell>
          <cell r="D917">
            <v>46.59</v>
          </cell>
        </row>
        <row r="918">
          <cell r="A918" t="str">
            <v>09.09.25</v>
          </cell>
          <cell r="B918" t="str">
            <v>LUMINARIA TIPO GLOBO,12"X6" - 1 LAMPADA INCANDESCENTE,100W</v>
          </cell>
          <cell r="C918" t="str">
            <v>UN</v>
          </cell>
          <cell r="D918">
            <v>26.94</v>
          </cell>
        </row>
        <row r="919">
          <cell r="A919" t="str">
            <v>09.09.32</v>
          </cell>
          <cell r="B919" t="str">
            <v>LUMINARIA PARA GALPAO,C/TELA - 1 LAMPADA DE VAPOR DE MERCURIO,400W</v>
          </cell>
          <cell r="C919" t="str">
            <v>UN</v>
          </cell>
          <cell r="D919">
            <v>164.4</v>
          </cell>
        </row>
        <row r="920">
          <cell r="A920" t="str">
            <v>09.09.35</v>
          </cell>
          <cell r="B920" t="str">
            <v>PROJETOR DE ALUMINIO FUNDIDO C/VIDRO/TELA P/LAMP ATE 500W</v>
          </cell>
          <cell r="C920" t="str">
            <v>UN</v>
          </cell>
          <cell r="D920">
            <v>199.42</v>
          </cell>
        </row>
        <row r="921">
          <cell r="A921" t="str">
            <v>09.09.36</v>
          </cell>
          <cell r="B921" t="str">
            <v>PROJETOR DE ALUMINIO FUNDIDO C/VIDRO/TELA P/LAMP ATE 1000W</v>
          </cell>
          <cell r="C921" t="str">
            <v>UN</v>
          </cell>
          <cell r="D921">
            <v>481.88</v>
          </cell>
        </row>
        <row r="922">
          <cell r="A922" t="str">
            <v>09.09.37</v>
          </cell>
          <cell r="B922" t="str">
            <v>PROJETOR DE ALUMINIO REPUXADO C/VIDRO/TELA P/LAMP ATE 250W</v>
          </cell>
          <cell r="C922" t="str">
            <v>UN</v>
          </cell>
          <cell r="D922">
            <v>135.46</v>
          </cell>
        </row>
        <row r="923">
          <cell r="A923" t="str">
            <v>09.09.39</v>
          </cell>
          <cell r="B923" t="str">
            <v>PROJETOR DE ALUMINIO REPUXADO C/VIDRO/TELA P/LAMP ATE 500W</v>
          </cell>
          <cell r="C923" t="str">
            <v>UN</v>
          </cell>
          <cell r="D923">
            <v>108.44</v>
          </cell>
        </row>
        <row r="924">
          <cell r="A924" t="str">
            <v>09.09.40</v>
          </cell>
          <cell r="B924" t="str">
            <v>LUMINARIA BLINDADA EM ALUMINIO FUNDIDO TIPO PENDENTE ATE 200W</v>
          </cell>
          <cell r="C924" t="str">
            <v>UN</v>
          </cell>
          <cell r="D924">
            <v>75.66</v>
          </cell>
        </row>
        <row r="925">
          <cell r="A925" t="str">
            <v>09.09.41</v>
          </cell>
          <cell r="B925" t="str">
            <v>LD-61 ARANDELA BLINDADA P/ 1 LAMPADA ATE 200W</v>
          </cell>
          <cell r="C925" t="str">
            <v>UN</v>
          </cell>
          <cell r="D925">
            <v>115.22</v>
          </cell>
        </row>
        <row r="926">
          <cell r="A926" t="str">
            <v>09.09.42</v>
          </cell>
          <cell r="B926" t="str">
            <v>LUMINARIA BLINDADA EM ALUMINIO FUNDIDO TIPO TARTARUGA ATE 200W</v>
          </cell>
          <cell r="C926" t="str">
            <v>UN</v>
          </cell>
          <cell r="D926">
            <v>55.42</v>
          </cell>
        </row>
        <row r="927">
          <cell r="A927" t="str">
            <v>09.09.56</v>
          </cell>
          <cell r="B927" t="str">
            <v>LUMINARIA EM ALUMINIO REPUXADO C/VIDRO P/LAMP ATE 250W</v>
          </cell>
          <cell r="C927" t="str">
            <v>UN</v>
          </cell>
          <cell r="D927">
            <v>211.34</v>
          </cell>
        </row>
        <row r="928">
          <cell r="A928" t="str">
            <v>09.09.57</v>
          </cell>
          <cell r="B928" t="str">
            <v>LUMINARIA HERMETICA EM ALUMINIO FUNDIDO C/ALOJAMENTO P/LAMP ATE 400W</v>
          </cell>
          <cell r="C928" t="str">
            <v>UN</v>
          </cell>
          <cell r="D928">
            <v>275.97000000000003</v>
          </cell>
        </row>
        <row r="929">
          <cell r="A929" t="str">
            <v>09.09.71</v>
          </cell>
          <cell r="B929" t="str">
            <v>LUMINÁRIA INDUSTRIAL - 1 LÂMPADA FLUORESCENTE 16 W</v>
          </cell>
          <cell r="C929" t="str">
            <v>UN</v>
          </cell>
          <cell r="D929">
            <v>93.67</v>
          </cell>
        </row>
        <row r="930">
          <cell r="A930" t="str">
            <v>09.09.72</v>
          </cell>
          <cell r="B930" t="str">
            <v>LUMINÁRIA INDUSTRIAL - 2 LÂMPADAS FLUORESCENTES 16 W</v>
          </cell>
          <cell r="C930" t="str">
            <v>UN</v>
          </cell>
          <cell r="D930">
            <v>103.04</v>
          </cell>
        </row>
        <row r="931">
          <cell r="A931" t="str">
            <v>09.09.74</v>
          </cell>
          <cell r="B931" t="str">
            <v>LUMINÁRIA INDUSTRIAL - 1 LÂMPADA FLUORESCENTE  32 W</v>
          </cell>
          <cell r="C931" t="str">
            <v>UN</v>
          </cell>
          <cell r="D931">
            <v>81.11</v>
          </cell>
        </row>
        <row r="932">
          <cell r="A932" t="str">
            <v>09.09.75</v>
          </cell>
          <cell r="B932" t="str">
            <v>LUMINÁRIA INDUSTRIAL - 2 LÂMPADAS FLUORESCENTE 32 W</v>
          </cell>
          <cell r="C932" t="str">
            <v>UN</v>
          </cell>
          <cell r="D932">
            <v>120.1</v>
          </cell>
        </row>
        <row r="933">
          <cell r="A933" t="str">
            <v>09.09.76</v>
          </cell>
          <cell r="B933" t="str">
            <v>LUMINÁRIA INDUSTRIAL - 3 LÂMPADAS FLUORESCENTES 32 W</v>
          </cell>
          <cell r="C933" t="str">
            <v>UN</v>
          </cell>
          <cell r="D933">
            <v>98.87</v>
          </cell>
        </row>
        <row r="934">
          <cell r="A934" t="str">
            <v>09.09.77</v>
          </cell>
          <cell r="B934" t="str">
            <v>LUMINÁRIA INDUSTRIAL - 4 LÂMPADAS FLUORESCENTES 32 W</v>
          </cell>
          <cell r="C934" t="str">
            <v>UN</v>
          </cell>
          <cell r="D934">
            <v>113.86</v>
          </cell>
        </row>
        <row r="935">
          <cell r="A935" t="str">
            <v>09.09.80</v>
          </cell>
          <cell r="B935" t="str">
            <v>LUMINÁRIA DECORATIVA - 1 LÂMPADA FLUORESCENTE 16 W</v>
          </cell>
          <cell r="C935" t="str">
            <v>UN</v>
          </cell>
          <cell r="D935">
            <v>61.24</v>
          </cell>
        </row>
        <row r="936">
          <cell r="A936" t="str">
            <v>09.09.81</v>
          </cell>
          <cell r="B936" t="str">
            <v>LUMINÁRIA DECORATIVA - 2 LÂMPADAS FLUORESCENTES 16W</v>
          </cell>
          <cell r="C936" t="str">
            <v>UN</v>
          </cell>
          <cell r="D936">
            <v>84.35</v>
          </cell>
        </row>
        <row r="937">
          <cell r="A937" t="str">
            <v>09.09.83</v>
          </cell>
          <cell r="B937" t="str">
            <v>LUMINÁRIA DECORATIVA - 1 LÂMPADA FLUORESCENTE 32 W</v>
          </cell>
          <cell r="C937" t="str">
            <v>UN</v>
          </cell>
          <cell r="D937">
            <v>62.68</v>
          </cell>
        </row>
        <row r="938">
          <cell r="A938" t="str">
            <v>09.09.84</v>
          </cell>
          <cell r="B938" t="str">
            <v>LUMINÁRIA DECORATIVA - 2 LÂMPADAS FLUORESCENTES 32 W</v>
          </cell>
          <cell r="C938" t="str">
            <v>UN</v>
          </cell>
          <cell r="D938">
            <v>156.62</v>
          </cell>
        </row>
        <row r="939">
          <cell r="A939" t="str">
            <v>09.09.85</v>
          </cell>
          <cell r="B939" t="str">
            <v>LUMINÁRIA DECORATIVA - 3 LÂMPADAS FLUORESCENTES 32 W</v>
          </cell>
          <cell r="C939" t="str">
            <v>UN</v>
          </cell>
          <cell r="D939">
            <v>128.33000000000001</v>
          </cell>
        </row>
        <row r="940">
          <cell r="A940" t="str">
            <v>09.09.86</v>
          </cell>
          <cell r="B940" t="str">
            <v>LUMINÁRIA DECORATIVA - 4 LÂMPADAS FLUORESCENTES 32 W</v>
          </cell>
          <cell r="C940" t="str">
            <v>UN</v>
          </cell>
          <cell r="D940">
            <v>151.21</v>
          </cell>
        </row>
        <row r="941">
          <cell r="A941" t="str">
            <v>09.10.00</v>
          </cell>
          <cell r="B941" t="str">
            <v>EQUIPAMENTOS DE EMERGENCIA E SEGURANCA</v>
          </cell>
        </row>
        <row r="942">
          <cell r="A942" t="str">
            <v>09.10.20</v>
          </cell>
          <cell r="B942" t="str">
            <v>LUMINARIA DE EMERGENCIA C/LAMPADA INCANDESCENTE 40W</v>
          </cell>
          <cell r="C942" t="str">
            <v>UN</v>
          </cell>
          <cell r="D942">
            <v>34.14</v>
          </cell>
        </row>
        <row r="943">
          <cell r="A943" t="str">
            <v>09.10.23</v>
          </cell>
          <cell r="B943" t="str">
            <v>LUMINARIA DE EMERGENCIA AUTONOMA C/LAMP FLUORESCENTE 15W</v>
          </cell>
          <cell r="C943" t="str">
            <v>UN</v>
          </cell>
          <cell r="D943">
            <v>125.32</v>
          </cell>
        </row>
        <row r="944">
          <cell r="A944" t="str">
            <v>09.10.24</v>
          </cell>
          <cell r="B944" t="str">
            <v>LUMINARIA DE EMERGENCIA AUTONOMA C/2 PROJ 55W/12VCC</v>
          </cell>
          <cell r="C944" t="str">
            <v>UN</v>
          </cell>
          <cell r="D944">
            <v>291.14999999999998</v>
          </cell>
        </row>
        <row r="945">
          <cell r="A945" t="str">
            <v>09.10.26</v>
          </cell>
          <cell r="B945" t="str">
            <v>LUMINÁRIA DE EMERGÊNCIA AUT. C/ 2 LÂMPADAS FLUORESC. DE 8W</v>
          </cell>
          <cell r="C945" t="str">
            <v>UN</v>
          </cell>
          <cell r="D945">
            <v>57.64</v>
          </cell>
        </row>
        <row r="946">
          <cell r="A946" t="str">
            <v>09.10.27</v>
          </cell>
          <cell r="B946" t="str">
            <v>LUMINARIA DE EMERGENCIA AUTONOMA C/LAMP FLUORESCENTE 9W</v>
          </cell>
          <cell r="C946" t="str">
            <v>UN</v>
          </cell>
          <cell r="D946">
            <v>102.68</v>
          </cell>
        </row>
        <row r="947">
          <cell r="A947" t="str">
            <v>09.10.31</v>
          </cell>
          <cell r="B947" t="str">
            <v>BATERIA AUTOMOTIVA SELADA S/COMPLEMENTACAO DE NIVEL 40AH-12V</v>
          </cell>
          <cell r="C947" t="str">
            <v>UN</v>
          </cell>
          <cell r="D947">
            <v>122.65</v>
          </cell>
        </row>
        <row r="948">
          <cell r="A948" t="str">
            <v>09.10.32</v>
          </cell>
          <cell r="B948" t="str">
            <v>BATERIA AUTOMOTIVA SELADA S/COMPLEMENTACAO DE NIVEL 45AH-12V</v>
          </cell>
          <cell r="C948" t="str">
            <v>UN</v>
          </cell>
          <cell r="D948">
            <v>144.57</v>
          </cell>
        </row>
        <row r="949">
          <cell r="A949" t="str">
            <v>09.10.36</v>
          </cell>
          <cell r="B949" t="str">
            <v>BATERIA ESTACIONARIA CHUMBO/CALCIO 40AH - 12V</v>
          </cell>
          <cell r="C949" t="str">
            <v>UN</v>
          </cell>
          <cell r="D949">
            <v>178.86</v>
          </cell>
        </row>
        <row r="950">
          <cell r="A950" t="str">
            <v>09.10.50</v>
          </cell>
          <cell r="B950" t="str">
            <v>CENTRAL DE ALARME DE INCENDIO ATE 10 LACOS</v>
          </cell>
          <cell r="C950" t="str">
            <v>UN</v>
          </cell>
          <cell r="D950">
            <v>481.25</v>
          </cell>
        </row>
        <row r="951">
          <cell r="A951" t="str">
            <v>09.10.53</v>
          </cell>
          <cell r="B951" t="str">
            <v>CENTRAL DE ALARME DE INCÊNDIO ATÉ 24 LAÇOS</v>
          </cell>
          <cell r="C951" t="str">
            <v>UN</v>
          </cell>
          <cell r="D951">
            <v>661.48</v>
          </cell>
        </row>
        <row r="952">
          <cell r="A952" t="str">
            <v>09.10.54</v>
          </cell>
          <cell r="B952" t="str">
            <v>BOTOEIRA LIGA-DESLIGA P/ COMANDO DE BOMBA DE RECALQUE</v>
          </cell>
          <cell r="C952" t="str">
            <v>UN</v>
          </cell>
          <cell r="D952">
            <v>54.2</v>
          </cell>
        </row>
        <row r="953">
          <cell r="A953" t="str">
            <v>09.10.55</v>
          </cell>
          <cell r="B953" t="str">
            <v>ACIONADOR MANUAL TIPO "QUEBRE O VIDRO"</v>
          </cell>
          <cell r="C953" t="str">
            <v>UN</v>
          </cell>
          <cell r="D953">
            <v>32.76</v>
          </cell>
        </row>
        <row r="954">
          <cell r="A954" t="str">
            <v>09.10.58</v>
          </cell>
          <cell r="B954" t="str">
            <v>CAMPAINHA DE TIMBRE (SINO) 24V-100 DB</v>
          </cell>
          <cell r="C954" t="str">
            <v>UN</v>
          </cell>
          <cell r="D954">
            <v>26.62</v>
          </cell>
        </row>
        <row r="955">
          <cell r="A955" t="str">
            <v>09.10.62</v>
          </cell>
          <cell r="B955" t="str">
            <v>SIRENE ELETRONICA BITONAL 24V-90 DB</v>
          </cell>
          <cell r="C955" t="str">
            <v>UN</v>
          </cell>
          <cell r="D955">
            <v>44.58</v>
          </cell>
        </row>
        <row r="956">
          <cell r="A956" t="str">
            <v>09.10.63</v>
          </cell>
          <cell r="B956" t="str">
            <v>SIRENE ELETRONICA BITONAL 24V-104 DB</v>
          </cell>
          <cell r="C956" t="str">
            <v>UN</v>
          </cell>
          <cell r="D956">
            <v>26.56</v>
          </cell>
        </row>
        <row r="957">
          <cell r="A957" t="str">
            <v>09.10.66</v>
          </cell>
          <cell r="B957" t="str">
            <v>DETECTOR IONICO DE FUMACA</v>
          </cell>
          <cell r="C957" t="str">
            <v>UN</v>
          </cell>
          <cell r="D957">
            <v>149.01</v>
          </cell>
        </row>
        <row r="958">
          <cell r="A958" t="str">
            <v>09.10.71</v>
          </cell>
          <cell r="B958" t="str">
            <v>DETECTOR DE PRESENCA TIPO INFRAVERMELHO PASSIVO - 110 VCA</v>
          </cell>
          <cell r="C958" t="str">
            <v>UN</v>
          </cell>
          <cell r="D958">
            <v>40.92</v>
          </cell>
        </row>
        <row r="959">
          <cell r="A959" t="str">
            <v>09.10.74</v>
          </cell>
          <cell r="B959" t="str">
            <v>NO-BREAK TRIFÁSICO - 15 KVA - AUTONOMIA DE 15 MIN.</v>
          </cell>
          <cell r="C959" t="str">
            <v>UN</v>
          </cell>
          <cell r="D959">
            <v>30730.36</v>
          </cell>
        </row>
        <row r="960">
          <cell r="A960" t="str">
            <v>09.10.77</v>
          </cell>
          <cell r="B960" t="str">
            <v>ESTABILIZADOR ELETRÔNICO TRIFÁSICO - 15 KVA</v>
          </cell>
          <cell r="C960" t="str">
            <v>UN</v>
          </cell>
          <cell r="D960">
            <v>13293.36</v>
          </cell>
        </row>
        <row r="961">
          <cell r="A961" t="str">
            <v>09.11.00</v>
          </cell>
          <cell r="B961" t="str">
            <v>PARA-RAIOS</v>
          </cell>
        </row>
        <row r="962">
          <cell r="A962" t="str">
            <v>09.11.14</v>
          </cell>
          <cell r="B962" t="str">
            <v>CAIXA DE INSPECAO DE ATERRAMENTO TIPO EMBUTIR C/TAMPA E ALCA</v>
          </cell>
          <cell r="C962" t="str">
            <v>UN</v>
          </cell>
          <cell r="D962">
            <v>48.3</v>
          </cell>
        </row>
        <row r="963">
          <cell r="A963" t="str">
            <v>09.11.15</v>
          </cell>
          <cell r="B963" t="str">
            <v>CAIXA DE INSPECAO DE ATERRAMENTO TIPO SUSPENSA EM FºFº</v>
          </cell>
          <cell r="C963" t="str">
            <v>UN</v>
          </cell>
          <cell r="D963">
            <v>32.31</v>
          </cell>
        </row>
        <row r="964">
          <cell r="A964" t="str">
            <v>09.11.17</v>
          </cell>
          <cell r="B964" t="str">
            <v>LUZ DE OBSTACULO SIMPLES C/FOTOCELULA SOLAR</v>
          </cell>
          <cell r="C964" t="str">
            <v>UN</v>
          </cell>
          <cell r="D964">
            <v>66.069999999999993</v>
          </cell>
        </row>
        <row r="965">
          <cell r="A965" t="str">
            <v>09.11.18</v>
          </cell>
          <cell r="B965" t="str">
            <v>LUZ DE OBSTACULO DUPLA C/FOTOCELULA SOLAR</v>
          </cell>
          <cell r="C965" t="str">
            <v>UN</v>
          </cell>
          <cell r="D965">
            <v>99.78</v>
          </cell>
        </row>
        <row r="966">
          <cell r="A966" t="str">
            <v>09.11.50</v>
          </cell>
          <cell r="B966" t="str">
            <v>HASTE DE ACO GALVANIZADO,INCLUSIVE BASE E ESTAIS - 2"/3M</v>
          </cell>
          <cell r="C966" t="str">
            <v>UN</v>
          </cell>
          <cell r="D966">
            <v>206.81</v>
          </cell>
        </row>
        <row r="967">
          <cell r="A967" t="str">
            <v>09.11.51</v>
          </cell>
          <cell r="B967" t="str">
            <v>CORDOALHA DE COBRE NU, INCLUSIVE ISOLADORES - 16,00MM2</v>
          </cell>
          <cell r="C967" t="str">
            <v>M</v>
          </cell>
          <cell r="D967">
            <v>13.97</v>
          </cell>
        </row>
        <row r="968">
          <cell r="A968" t="str">
            <v>09.11.52</v>
          </cell>
          <cell r="B968" t="str">
            <v>CORDOALHA DE COBRE NU, INCLUSIVE ISOLADORES - 25,00MM2</v>
          </cell>
          <cell r="C968" t="str">
            <v>M</v>
          </cell>
          <cell r="D968">
            <v>16.350000000000001</v>
          </cell>
        </row>
        <row r="969">
          <cell r="A969" t="str">
            <v>09.11.53</v>
          </cell>
          <cell r="B969" t="str">
            <v>CORDOALHA DE COBRE NU, INCLUSIVE ISOLADORES - 35,00MM2</v>
          </cell>
          <cell r="C969" t="str">
            <v>M</v>
          </cell>
          <cell r="D969">
            <v>21.36</v>
          </cell>
        </row>
        <row r="970">
          <cell r="A970" t="str">
            <v>09.11.54</v>
          </cell>
          <cell r="B970" t="str">
            <v>CORDOALHA DE COBRE NU, INCLUSIVE ISOLADORES - 50,00MM2</v>
          </cell>
          <cell r="C970" t="str">
            <v>M</v>
          </cell>
          <cell r="D970">
            <v>23.54</v>
          </cell>
        </row>
        <row r="971">
          <cell r="A971" t="str">
            <v>09.11.55</v>
          </cell>
          <cell r="B971" t="str">
            <v>CORDOALHA DE COBRE NU, INCLUSIVE ISOLADORES - 70,00MM2</v>
          </cell>
          <cell r="C971" t="str">
            <v>M</v>
          </cell>
          <cell r="D971">
            <v>32.130000000000003</v>
          </cell>
        </row>
        <row r="972">
          <cell r="A972" t="str">
            <v>09.11.56</v>
          </cell>
          <cell r="B972" t="str">
            <v>CORDOALHA DE COBRE NU, INCLUSIVE ISOLADORES - 95,00MM2</v>
          </cell>
          <cell r="C972" t="str">
            <v>M</v>
          </cell>
          <cell r="D972">
            <v>38.85</v>
          </cell>
        </row>
        <row r="973">
          <cell r="A973" t="str">
            <v>09.11.61</v>
          </cell>
          <cell r="B973" t="str">
            <v>TUBO DE PVC PARA PROTECAO DE CORDOALHA - 2"X3M</v>
          </cell>
          <cell r="C973" t="str">
            <v>UN</v>
          </cell>
          <cell r="D973">
            <v>28.09</v>
          </cell>
        </row>
        <row r="974">
          <cell r="A974" t="str">
            <v>09.11.90</v>
          </cell>
          <cell r="B974" t="str">
            <v>TOMADA DE TERRA,COMPLETA</v>
          </cell>
          <cell r="C974" t="str">
            <v>UN</v>
          </cell>
          <cell r="D974">
            <v>279.67</v>
          </cell>
        </row>
        <row r="975">
          <cell r="A975" t="str">
            <v>09.11.95</v>
          </cell>
          <cell r="B975" t="str">
            <v>BARRA CHATA DE ALUMÍNIO TIPO FITA 1/8" X 7/8" X 3 M</v>
          </cell>
          <cell r="C975" t="str">
            <v>PÇ</v>
          </cell>
          <cell r="D975">
            <v>23.16</v>
          </cell>
        </row>
        <row r="976">
          <cell r="A976" t="str">
            <v>09.12.00</v>
          </cell>
          <cell r="B976" t="str">
            <v>DIVERSOS</v>
          </cell>
        </row>
        <row r="977">
          <cell r="A977" t="str">
            <v>09.12.50</v>
          </cell>
          <cell r="B977" t="str">
            <v>QUADRO COMANDO PARA CONJUNTO MOTOR-BOMBA,MONOFASICO - ATE 5HP</v>
          </cell>
          <cell r="C977" t="str">
            <v>UN</v>
          </cell>
          <cell r="D977">
            <v>913.83</v>
          </cell>
        </row>
        <row r="978">
          <cell r="A978" t="str">
            <v>09.12.51</v>
          </cell>
          <cell r="B978" t="str">
            <v>QUADRO COMANDO PARA CONJUNTO MOTOR-BOMBA,TRIFASICO - ATE 5HP</v>
          </cell>
          <cell r="C978" t="str">
            <v>UN</v>
          </cell>
          <cell r="D978">
            <v>927.61</v>
          </cell>
        </row>
        <row r="979">
          <cell r="A979" t="str">
            <v>09.12.60</v>
          </cell>
          <cell r="B979" t="str">
            <v>AUTOMATICO DE BOIA TIPO CONTACTO DE MERCURIO</v>
          </cell>
          <cell r="C979" t="str">
            <v>UN</v>
          </cell>
          <cell r="D979">
            <v>29.48</v>
          </cell>
        </row>
        <row r="980">
          <cell r="A980" t="str">
            <v>09.13.00</v>
          </cell>
          <cell r="B980" t="str">
            <v>ELETROFERRAGENS</v>
          </cell>
        </row>
        <row r="981">
          <cell r="A981" t="str">
            <v>09.13.05</v>
          </cell>
          <cell r="B981" t="str">
            <v>PERFILADO LISO CHAPA 14-GE-MED. 19X38MM C/TAMPA E INSTAL.</v>
          </cell>
          <cell r="C981" t="str">
            <v>M</v>
          </cell>
          <cell r="D981">
            <v>21.63</v>
          </cell>
        </row>
        <row r="982">
          <cell r="A982" t="str">
            <v>09.13.07</v>
          </cell>
          <cell r="B982" t="str">
            <v>PERFILADO LISO CHAPA 14-GE-MED. 38X38MM C/TAMPA E INSTAL.</v>
          </cell>
          <cell r="C982" t="str">
            <v>M</v>
          </cell>
          <cell r="D982">
            <v>26.12</v>
          </cell>
        </row>
        <row r="983">
          <cell r="A983" t="str">
            <v>09.13.08</v>
          </cell>
          <cell r="B983" t="str">
            <v>PERFILADO LISO CHAPA 14-GE-MED. 38X76MM C/TAMPA E INSTAL.</v>
          </cell>
          <cell r="C983" t="str">
            <v>M</v>
          </cell>
          <cell r="D983">
            <v>31.37</v>
          </cell>
        </row>
        <row r="984">
          <cell r="A984" t="str">
            <v>09.13.11</v>
          </cell>
          <cell r="B984" t="str">
            <v>PERFILADO PERFURADO CHAPA 14-GE-MED. 19X38MM C/TAMPA E INSTAL.</v>
          </cell>
          <cell r="C984" t="str">
            <v>M</v>
          </cell>
          <cell r="D984">
            <v>21.63</v>
          </cell>
        </row>
        <row r="985">
          <cell r="A985" t="str">
            <v>09.13.13</v>
          </cell>
          <cell r="B985" t="str">
            <v>PERFILADO PERFURADO CHAPA 14-GE-MED. 38X38MM C/TAMPA E INSTAL.</v>
          </cell>
          <cell r="C985" t="str">
            <v>M</v>
          </cell>
          <cell r="D985">
            <v>25</v>
          </cell>
        </row>
        <row r="986">
          <cell r="A986" t="str">
            <v>09.13.14</v>
          </cell>
          <cell r="B986" t="str">
            <v>PERFILADO PERFURADO CHAPA 14-GE-MED. 38X76MM C/TAMPA E INSTAL.</v>
          </cell>
          <cell r="C986" t="str">
            <v>M</v>
          </cell>
          <cell r="D986">
            <v>31.71</v>
          </cell>
        </row>
        <row r="987">
          <cell r="A987" t="str">
            <v>09.13.21</v>
          </cell>
          <cell r="B987" t="str">
            <v>ELETROCALHA LISA GALV ELETROLIT CHAPA 14 - 100X50MM  C/TAMPA E INST.</v>
          </cell>
          <cell r="C987" t="str">
            <v>M</v>
          </cell>
          <cell r="D987">
            <v>37.590000000000003</v>
          </cell>
        </row>
        <row r="988">
          <cell r="A988" t="str">
            <v>09.13.22</v>
          </cell>
          <cell r="B988" t="str">
            <v>ELETROCALHA LISA GALV ELETROLIT CHAPA 14 - 125X50MM  C/TAMPA E INST.</v>
          </cell>
          <cell r="C988" t="str">
            <v>M</v>
          </cell>
          <cell r="D988">
            <v>42.12</v>
          </cell>
        </row>
        <row r="989">
          <cell r="A989" t="str">
            <v>09.13.23</v>
          </cell>
          <cell r="B989" t="str">
            <v>ELETROCALHA LISA GALV ELETROLIT CHAPA 14 - 150X50MM  C/TAMPA E INST.</v>
          </cell>
          <cell r="C989" t="str">
            <v>M</v>
          </cell>
          <cell r="D989">
            <v>47.25</v>
          </cell>
        </row>
        <row r="990">
          <cell r="A990" t="str">
            <v>09.13.25</v>
          </cell>
          <cell r="B990" t="str">
            <v>ELETROCALHA LISA GALV ELETROLIT CHAPA 14 - 200X50MM  C/TAMPA E INST.</v>
          </cell>
          <cell r="C990" t="str">
            <v>M</v>
          </cell>
          <cell r="D990">
            <v>56.18</v>
          </cell>
        </row>
        <row r="991">
          <cell r="A991" t="str">
            <v>09.13.27</v>
          </cell>
          <cell r="B991" t="str">
            <v>ELETROCALHA LISA GALV ELETROLIT CHAPA 14 - 300X50MM  C/TAMPA E INST.</v>
          </cell>
          <cell r="C991" t="str">
            <v>M</v>
          </cell>
          <cell r="D991">
            <v>71.040000000000006</v>
          </cell>
        </row>
        <row r="992">
          <cell r="A992" t="str">
            <v>09.13.32</v>
          </cell>
          <cell r="B992" t="str">
            <v>ELETROCALHA LISA GALV ELETROLIT CHAPA 14 - 200X100MM C/TAMPA E INST.</v>
          </cell>
          <cell r="C992" t="str">
            <v>M</v>
          </cell>
          <cell r="D992">
            <v>70.400000000000006</v>
          </cell>
        </row>
        <row r="993">
          <cell r="A993" t="str">
            <v>09.13.34</v>
          </cell>
          <cell r="B993" t="str">
            <v>ELETROCALHA LISA GALV ELETROLIT CHAPA 14 - 300X100MM C/TAMPA E INST.</v>
          </cell>
          <cell r="C993" t="str">
            <v>M</v>
          </cell>
          <cell r="D993">
            <v>86.27</v>
          </cell>
        </row>
        <row r="994">
          <cell r="A994" t="str">
            <v>09.14.00</v>
          </cell>
          <cell r="B994" t="str">
            <v>ALTA TENSAO</v>
          </cell>
        </row>
        <row r="995">
          <cell r="A995" t="str">
            <v>09.14.13</v>
          </cell>
          <cell r="B995" t="str">
            <v>VERGALHAO DE COBRE 3/8" (10 MM)</v>
          </cell>
          <cell r="C995" t="str">
            <v>M</v>
          </cell>
          <cell r="D995">
            <v>56.02</v>
          </cell>
        </row>
        <row r="996">
          <cell r="A996" t="str">
            <v>09.14.17</v>
          </cell>
          <cell r="B996" t="str">
            <v>CABO DE MEDIA TENSAO PARA 12/20 KV - 1 X 35 MM2 UNIPOLAR</v>
          </cell>
          <cell r="C996" t="str">
            <v>M</v>
          </cell>
          <cell r="D996">
            <v>39.29</v>
          </cell>
        </row>
        <row r="997">
          <cell r="A997" t="str">
            <v>09.14.21</v>
          </cell>
          <cell r="B997" t="str">
            <v>MUFLA UNIPOLAR INTERNA PARA CABO ATE 35 MM2 - 15 KV</v>
          </cell>
          <cell r="C997" t="str">
            <v>UN</v>
          </cell>
          <cell r="D997">
            <v>166.52</v>
          </cell>
        </row>
        <row r="998">
          <cell r="A998" t="str">
            <v>09.14.22</v>
          </cell>
          <cell r="B998" t="str">
            <v>MUFLA UNIPOLAR EXTERNA PARA CABO ATE 35 MM2 - 15 KV</v>
          </cell>
          <cell r="C998" t="str">
            <v>UN</v>
          </cell>
          <cell r="D998">
            <v>224.39</v>
          </cell>
        </row>
        <row r="999">
          <cell r="A999" t="str">
            <v>09.14.23</v>
          </cell>
          <cell r="B999" t="str">
            <v>MUFLA TRIPOLAR INTERNA PARA CABO ATE 35 MM2 - 15 KV</v>
          </cell>
          <cell r="C999" t="str">
            <v>UN</v>
          </cell>
          <cell r="D999">
            <v>559.41</v>
          </cell>
        </row>
        <row r="1000">
          <cell r="A1000" t="str">
            <v>09.14.24</v>
          </cell>
          <cell r="B1000" t="str">
            <v>MUFLA TRIPOLAR EXTERNA PARA CABO ATE 35 MM2 - 15 KV</v>
          </cell>
          <cell r="C1000" t="str">
            <v>UN</v>
          </cell>
          <cell r="D1000">
            <v>693.17</v>
          </cell>
        </row>
        <row r="1001">
          <cell r="A1001" t="str">
            <v>09.14.43</v>
          </cell>
          <cell r="B1001" t="str">
            <v>PARA-RAIO TIPO CRISTAL VALVE - CLASSE 15 KV</v>
          </cell>
          <cell r="C1001" t="str">
            <v>UN</v>
          </cell>
          <cell r="D1001">
            <v>177.31</v>
          </cell>
        </row>
        <row r="1002">
          <cell r="A1002" t="str">
            <v>09.14.45</v>
          </cell>
          <cell r="B1002" t="str">
            <v>ESTRADO DE MADEIRA 100X100CM</v>
          </cell>
          <cell r="C1002" t="str">
            <v>UN</v>
          </cell>
          <cell r="D1002">
            <v>44.19</v>
          </cell>
        </row>
        <row r="1003">
          <cell r="A1003" t="str">
            <v>09.14.47</v>
          </cell>
          <cell r="B1003" t="str">
            <v>CAIXA DE MEDICAO PADRAO ELETROPAULO - 100 X 100 X 25 CM</v>
          </cell>
          <cell r="C1003" t="str">
            <v>UN</v>
          </cell>
          <cell r="D1003">
            <v>639.38</v>
          </cell>
        </row>
        <row r="1004">
          <cell r="A1004" t="str">
            <v>09.14.49</v>
          </cell>
          <cell r="B1004" t="str">
            <v>PLACA DE AVISO P/ CABINE PRIM. DE FERRO ESMALTADO 30 X 40 CM</v>
          </cell>
          <cell r="C1004" t="str">
            <v>UN</v>
          </cell>
          <cell r="D1004">
            <v>38.57</v>
          </cell>
        </row>
        <row r="1005">
          <cell r="A1005" t="str">
            <v>09.14.50</v>
          </cell>
          <cell r="B1005" t="str">
            <v>PLAQUETA INDICATIVADE PVC 8 X 12 CM</v>
          </cell>
          <cell r="C1005" t="str">
            <v>UN</v>
          </cell>
          <cell r="D1005">
            <v>4.55</v>
          </cell>
        </row>
        <row r="1006">
          <cell r="A1006" t="str">
            <v>09.14.59</v>
          </cell>
          <cell r="B1006" t="str">
            <v>LUVA DE BORRACHA ISOLACAO 20KV</v>
          </cell>
          <cell r="C1006" t="str">
            <v>PR</v>
          </cell>
          <cell r="D1006">
            <v>301.14</v>
          </cell>
        </row>
        <row r="1007">
          <cell r="A1007" t="str">
            <v>09.20.00</v>
          </cell>
          <cell r="B1007" t="str">
            <v>CONJUNTOS DE ILUMINACAO</v>
          </cell>
        </row>
        <row r="1008">
          <cell r="A1008" t="str">
            <v>09.20.10</v>
          </cell>
          <cell r="B1008" t="str">
            <v>LC.02-ILUM.QUADRA C/POSTE CONCR TUB H LIV.=10M C/3 PROJ VP/MERC 400W</v>
          </cell>
          <cell r="C1008" t="str">
            <v>CJ</v>
          </cell>
          <cell r="D1008">
            <v>1799.58</v>
          </cell>
        </row>
        <row r="1009">
          <cell r="A1009" t="str">
            <v>09.20.15</v>
          </cell>
          <cell r="B1009" t="str">
            <v>LC.05-POSTE CONCR.TUB H LIV.= 5M LUM C/VIDR.C/LAMP.MISTA 250W</v>
          </cell>
          <cell r="C1009" t="str">
            <v>CJ</v>
          </cell>
          <cell r="D1009">
            <v>1179.92</v>
          </cell>
        </row>
        <row r="1010">
          <cell r="A1010" t="str">
            <v>09.20.18</v>
          </cell>
          <cell r="B1010" t="str">
            <v>LC.08-POSTE CONCR TUB H LIV.= 5M LUM.C/ALOJ.C/LAMP.VP/MERCURIO 250W</v>
          </cell>
          <cell r="C1010" t="str">
            <v>CJ</v>
          </cell>
          <cell r="D1010">
            <v>1294.8900000000001</v>
          </cell>
        </row>
        <row r="1011">
          <cell r="A1011" t="str">
            <v>09.20.25</v>
          </cell>
          <cell r="B1011" t="str">
            <v>LC.15-POSTE CONCR TUB H LIV.= 7M LUM.C/VIDR.C/LAMP.MISTA 250 W</v>
          </cell>
          <cell r="C1011" t="str">
            <v>CJ</v>
          </cell>
          <cell r="D1011">
            <v>1317.64</v>
          </cell>
        </row>
        <row r="1012">
          <cell r="A1012" t="str">
            <v>09.20.28</v>
          </cell>
          <cell r="B1012" t="str">
            <v>LC.18-POSTE CONCR TUB H LIV.= 7M LUM.C/ALOJ.C/LAMP.VP/MERCURIO 250W</v>
          </cell>
          <cell r="C1012" t="str">
            <v>CJ</v>
          </cell>
          <cell r="D1012">
            <v>1432.61</v>
          </cell>
        </row>
        <row r="1013">
          <cell r="A1013" t="str">
            <v>09.50.00</v>
          </cell>
          <cell r="B1013" t="str">
            <v>DEMOLICOES - ENTRADA E DISTRIBUICAO</v>
          </cell>
        </row>
        <row r="1014">
          <cell r="A1014" t="str">
            <v>09.50.01</v>
          </cell>
          <cell r="B1014" t="str">
            <v>REMOCAO DE POSTE DE ENTRADA DE ENERGIA EM BAIXA TENSAO - GALVANIZADO</v>
          </cell>
          <cell r="C1014" t="str">
            <v>UN</v>
          </cell>
          <cell r="D1014">
            <v>57.4</v>
          </cell>
        </row>
        <row r="1015">
          <cell r="A1015" t="str">
            <v>09.50.02</v>
          </cell>
          <cell r="B1015" t="str">
            <v>REMOCAO DE POSTE DE ENTRADA DE ENERGIA EM BAIXA TENSAO - CONCRETO</v>
          </cell>
          <cell r="C1015" t="str">
            <v>UN</v>
          </cell>
          <cell r="D1015">
            <v>71.75</v>
          </cell>
        </row>
        <row r="1016">
          <cell r="A1016" t="str">
            <v>09.50.03</v>
          </cell>
          <cell r="B1016" t="str">
            <v>REMOCAO DE CAIXA DE ENTRADA DE ENERGIA EM BAIXA TENSAO</v>
          </cell>
          <cell r="C1016" t="str">
            <v>UN</v>
          </cell>
          <cell r="D1016">
            <v>57.4</v>
          </cell>
        </row>
        <row r="1017">
          <cell r="A1017" t="str">
            <v>09.50.04</v>
          </cell>
          <cell r="B1017" t="str">
            <v>REMOCAO DE ARMACAO TIPO BRAQUETE</v>
          </cell>
          <cell r="C1017" t="str">
            <v>UN</v>
          </cell>
          <cell r="D1017">
            <v>7.18</v>
          </cell>
        </row>
        <row r="1018">
          <cell r="A1018" t="str">
            <v>09.50.05</v>
          </cell>
          <cell r="B1018" t="str">
            <v>REMOCAO DE CABECOTE TIPO"TELESP"</v>
          </cell>
          <cell r="C1018" t="str">
            <v>UN</v>
          </cell>
          <cell r="D1018">
            <v>3.59</v>
          </cell>
        </row>
        <row r="1019">
          <cell r="A1019" t="str">
            <v>09.50.06</v>
          </cell>
          <cell r="B1019" t="str">
            <v>REMOCAO DE CAIXA DE ENTRADA DE TELEFONE TIPO"TELESP"</v>
          </cell>
          <cell r="C1019" t="str">
            <v>UN</v>
          </cell>
          <cell r="D1019">
            <v>28.7</v>
          </cell>
        </row>
        <row r="1020">
          <cell r="A1020" t="str">
            <v>09.50.09</v>
          </cell>
          <cell r="B1020" t="str">
            <v>REMOCAO DE PERFILADOS</v>
          </cell>
          <cell r="C1020" t="str">
            <v>M</v>
          </cell>
          <cell r="D1020">
            <v>5.74</v>
          </cell>
        </row>
        <row r="1021">
          <cell r="A1021" t="str">
            <v>09.50.10</v>
          </cell>
          <cell r="B1021" t="str">
            <v>REMOCAO DE ELETRODUTOS EMBUTIDOS - ATE 2"</v>
          </cell>
          <cell r="C1021" t="str">
            <v>M</v>
          </cell>
          <cell r="D1021">
            <v>7.18</v>
          </cell>
        </row>
        <row r="1022">
          <cell r="A1022" t="str">
            <v>09.50.11</v>
          </cell>
          <cell r="B1022" t="str">
            <v>REMOCAO DE ELETRODUTOS EMBUTIDOS - ACIMA DE 2"</v>
          </cell>
          <cell r="C1022" t="str">
            <v>M</v>
          </cell>
          <cell r="D1022">
            <v>14.35</v>
          </cell>
        </row>
        <row r="1023">
          <cell r="A1023" t="str">
            <v>09.50.12</v>
          </cell>
          <cell r="B1023" t="str">
            <v>REMOCAO DE ELETRODUTOS APARENTES - ATE 2"</v>
          </cell>
          <cell r="C1023" t="str">
            <v>M</v>
          </cell>
          <cell r="D1023">
            <v>3.59</v>
          </cell>
        </row>
        <row r="1024">
          <cell r="A1024" t="str">
            <v>09.50.13</v>
          </cell>
          <cell r="B1024" t="str">
            <v>REMOCAO DE ELETRODUTOS APARENTES - ACIMA DE 2"</v>
          </cell>
          <cell r="C1024" t="str">
            <v>M</v>
          </cell>
          <cell r="D1024">
            <v>7.18</v>
          </cell>
        </row>
        <row r="1025">
          <cell r="A1025" t="str">
            <v>09.50.14</v>
          </cell>
          <cell r="B1025" t="str">
            <v>REMOCAO DE FIO EMBUTIDO - ATE 16MM2</v>
          </cell>
          <cell r="C1025" t="str">
            <v>M</v>
          </cell>
          <cell r="D1025">
            <v>0.72</v>
          </cell>
        </row>
        <row r="1026">
          <cell r="A1026" t="str">
            <v>09.50.15</v>
          </cell>
          <cell r="B1026" t="str">
            <v>REMOCAO DE CABO EMBUTIDO - ACIMA DE 16MM2</v>
          </cell>
          <cell r="C1026" t="str">
            <v>M</v>
          </cell>
          <cell r="D1026">
            <v>1.44</v>
          </cell>
        </row>
        <row r="1027">
          <cell r="A1027" t="str">
            <v>09.50.16</v>
          </cell>
          <cell r="B1027" t="str">
            <v>REMOCAO DE FIO APARENTE - ATE 16MM2</v>
          </cell>
          <cell r="C1027" t="str">
            <v>M</v>
          </cell>
          <cell r="D1027">
            <v>0.86</v>
          </cell>
        </row>
        <row r="1028">
          <cell r="A1028" t="str">
            <v>09.50.17</v>
          </cell>
          <cell r="B1028" t="str">
            <v>REMOCAO DE CABO APARENTE - ACIMA DE 16MM2</v>
          </cell>
          <cell r="C1028" t="str">
            <v>M</v>
          </cell>
          <cell r="D1028">
            <v>1.72</v>
          </cell>
        </row>
        <row r="1029">
          <cell r="A1029" t="str">
            <v>09.50.18</v>
          </cell>
          <cell r="B1029" t="str">
            <v>REMOCAO DE TERMINAIS OU CONECTORES DE PRESSAO PARA CABOS</v>
          </cell>
          <cell r="C1029" t="str">
            <v>UN</v>
          </cell>
          <cell r="D1029">
            <v>2.87</v>
          </cell>
        </row>
        <row r="1030">
          <cell r="A1030" t="str">
            <v>09.50.20</v>
          </cell>
          <cell r="B1030" t="str">
            <v>REMOCAO DE SUPORTE-ISOLADOR TIPO ROLDANA</v>
          </cell>
          <cell r="C1030" t="str">
            <v>UN</v>
          </cell>
          <cell r="D1030">
            <v>2.87</v>
          </cell>
        </row>
        <row r="1031">
          <cell r="A1031" t="str">
            <v>09.51.00</v>
          </cell>
          <cell r="B1031" t="str">
            <v>DEMOLICOES - CAIXAS E QUADROS</v>
          </cell>
        </row>
        <row r="1032">
          <cell r="A1032" t="str">
            <v>09.51.11</v>
          </cell>
          <cell r="B1032" t="str">
            <v>REMOCAO DE DE ISOLADORES EM QUADROS ELETRICOS</v>
          </cell>
          <cell r="C1032" t="str">
            <v>UN</v>
          </cell>
          <cell r="D1032">
            <v>2.87</v>
          </cell>
        </row>
        <row r="1033">
          <cell r="A1033" t="str">
            <v>09.51.15</v>
          </cell>
          <cell r="B1033" t="str">
            <v>REMOCAO DE DISJUNTOR AUTOMATICO UNIPOLAR ATE 50A</v>
          </cell>
          <cell r="C1033" t="str">
            <v>UN</v>
          </cell>
          <cell r="D1033">
            <v>4.3099999999999996</v>
          </cell>
        </row>
        <row r="1034">
          <cell r="A1034" t="str">
            <v>09.51.16</v>
          </cell>
          <cell r="B1034" t="str">
            <v>REMOCAO DE DISJUNTOR AUTOMATICO BIPOLAR ATE 50A</v>
          </cell>
          <cell r="C1034" t="str">
            <v>UN</v>
          </cell>
          <cell r="D1034">
            <v>10.050000000000001</v>
          </cell>
        </row>
        <row r="1035">
          <cell r="A1035" t="str">
            <v>09.51.17</v>
          </cell>
          <cell r="B1035" t="str">
            <v>REMOCAO DE DISJUNTOR AUTOMATICO TRIPOLAR ATE 50A</v>
          </cell>
          <cell r="C1035" t="str">
            <v>UN</v>
          </cell>
          <cell r="D1035">
            <v>18.66</v>
          </cell>
        </row>
        <row r="1036">
          <cell r="A1036" t="str">
            <v>09.51.25</v>
          </cell>
          <cell r="B1036" t="str">
            <v>REMOCAO DE CAIXA PARA FUSIVEL OU TOMADA,INSTALADA EM PERFILADOS</v>
          </cell>
          <cell r="C1036" t="str">
            <v>UN</v>
          </cell>
          <cell r="D1036">
            <v>7.18</v>
          </cell>
        </row>
        <row r="1037">
          <cell r="A1037" t="str">
            <v>09.51.26</v>
          </cell>
          <cell r="B1037" t="str">
            <v>REMOCAO DE QUADRO DE DISTRIBUICAO OU CAIXA DE PASSAGEM</v>
          </cell>
          <cell r="C1037" t="str">
            <v>UN</v>
          </cell>
          <cell r="D1037">
            <v>14.35</v>
          </cell>
        </row>
        <row r="1038">
          <cell r="A1038" t="str">
            <v>09.51.27</v>
          </cell>
          <cell r="B1038" t="str">
            <v>REMOCAO DE FUNDO DE QUADRO DE DISTRIBUICAO OU CAIXA DE PASSAGEM</v>
          </cell>
          <cell r="C1038" t="str">
            <v>M2</v>
          </cell>
          <cell r="D1038">
            <v>14.35</v>
          </cell>
        </row>
        <row r="1039">
          <cell r="A1039" t="str">
            <v>09.51.29</v>
          </cell>
          <cell r="B1039" t="str">
            <v>REMOCAO DE TAMPA DE QUADRO DE DISTRIBUICAO OU CAIXA DE PASSAGEM</v>
          </cell>
          <cell r="C1039" t="str">
            <v>M2</v>
          </cell>
          <cell r="D1039">
            <v>14.35</v>
          </cell>
        </row>
        <row r="1040">
          <cell r="A1040" t="str">
            <v>09.51.30</v>
          </cell>
          <cell r="B1040" t="str">
            <v>REMOCAO DE FECHADURA DE QUADRO DE DISTRIBUICAO OU CAIXA DE PASSAGEM</v>
          </cell>
          <cell r="C1040" t="str">
            <v>UN</v>
          </cell>
          <cell r="D1040">
            <v>2.87</v>
          </cell>
        </row>
        <row r="1041">
          <cell r="A1041" t="str">
            <v>09.51.32</v>
          </cell>
          <cell r="B1041" t="str">
            <v>REMOCAO DE DISJUNTOR AUTOMATICO TIPO"QUICK-LAG"</v>
          </cell>
          <cell r="C1041" t="str">
            <v>UN</v>
          </cell>
          <cell r="D1041">
            <v>3.59</v>
          </cell>
        </row>
        <row r="1042">
          <cell r="A1042" t="str">
            <v>09.51.34</v>
          </cell>
          <cell r="B1042" t="str">
            <v>REMOCAO DE BASE EM CH. DE FERRO P/ DISJ. TIPO "QUICK-LAG"</v>
          </cell>
          <cell r="C1042" t="str">
            <v>UN</v>
          </cell>
          <cell r="D1042">
            <v>3.59</v>
          </cell>
        </row>
        <row r="1043">
          <cell r="A1043" t="str">
            <v>09.51.35</v>
          </cell>
          <cell r="B1043" t="str">
            <v>REMOCAO DE CAPACITOR PARA CORRECAO DE FATOR DE POTENCIA</v>
          </cell>
          <cell r="C1043" t="str">
            <v>UN</v>
          </cell>
          <cell r="D1043">
            <v>90.84</v>
          </cell>
        </row>
        <row r="1044">
          <cell r="A1044" t="str">
            <v>09.51.36</v>
          </cell>
          <cell r="B1044" t="str">
            <v>REMOCAO DE CHAVE SECCIONADORA TIPO FACA - BASE DE MARMORE OU ARDOSIA</v>
          </cell>
          <cell r="C1044" t="str">
            <v>UN</v>
          </cell>
          <cell r="D1044">
            <v>7.18</v>
          </cell>
        </row>
        <row r="1045">
          <cell r="A1045" t="str">
            <v>09.51.37</v>
          </cell>
          <cell r="B1045" t="str">
            <v>REMOCAO DE CHAVE SECCIONADORA OU BASE P/FUSIVEIS TIPO NH - UNIPOLAR</v>
          </cell>
          <cell r="C1045" t="str">
            <v>UN</v>
          </cell>
          <cell r="D1045">
            <v>7.18</v>
          </cell>
        </row>
        <row r="1046">
          <cell r="A1046" t="str">
            <v>09.51.38</v>
          </cell>
          <cell r="B1046" t="str">
            <v>REMOCAO DE CHAVE SECCIONADORA OU BASE P/FUSIVEIS TIPO NH - TRIPOLAR</v>
          </cell>
          <cell r="C1046" t="str">
            <v>UN</v>
          </cell>
          <cell r="D1046">
            <v>10.76</v>
          </cell>
        </row>
        <row r="1047">
          <cell r="A1047" t="str">
            <v>09.51.39</v>
          </cell>
          <cell r="B1047" t="str">
            <v>REMOCAO DE BASE PARA FUSIVEIS TIPO"DIAZED"</v>
          </cell>
          <cell r="C1047" t="str">
            <v>UN</v>
          </cell>
          <cell r="D1047">
            <v>3.59</v>
          </cell>
        </row>
        <row r="1048">
          <cell r="A1048" t="str">
            <v>09.52.00</v>
          </cell>
          <cell r="B1048" t="str">
            <v>DEMOLICOES - PONTOS E APARELHOS</v>
          </cell>
        </row>
        <row r="1049">
          <cell r="A1049" t="str">
            <v>09.52.01</v>
          </cell>
          <cell r="B1049" t="str">
            <v>REMOCAO DE SOQUETE</v>
          </cell>
          <cell r="C1049" t="str">
            <v>UN</v>
          </cell>
          <cell r="D1049">
            <v>2.87</v>
          </cell>
        </row>
        <row r="1050">
          <cell r="A1050" t="str">
            <v>09.52.02</v>
          </cell>
          <cell r="B1050" t="str">
            <v>REMOCAO DE REATOR PARA LAMPADA FLUORESCENTE</v>
          </cell>
          <cell r="C1050" t="str">
            <v>UN</v>
          </cell>
          <cell r="D1050">
            <v>7.18</v>
          </cell>
        </row>
        <row r="1051">
          <cell r="A1051" t="str">
            <v>09.52.03</v>
          </cell>
          <cell r="B1051" t="str">
            <v>REMOCAO DE LAMPADA INCANDESCENTE OU FLUORESCENTE</v>
          </cell>
          <cell r="C1051" t="str">
            <v>UN</v>
          </cell>
          <cell r="D1051">
            <v>0.63</v>
          </cell>
        </row>
        <row r="1052">
          <cell r="A1052" t="str">
            <v>09.52.04</v>
          </cell>
          <cell r="B1052" t="str">
            <v>REMOCAO DE LAMPADA VAPOR DE MERCURIO,SODIO OU MISTA</v>
          </cell>
          <cell r="C1052" t="str">
            <v>UN</v>
          </cell>
          <cell r="D1052">
            <v>4.3099999999999996</v>
          </cell>
        </row>
        <row r="1053">
          <cell r="A1053" t="str">
            <v>09.52.05</v>
          </cell>
          <cell r="B1053" t="str">
            <v>REMOCAO DE PLACA DIFUSORA PARA LAMPADA FLUORESCENTE</v>
          </cell>
          <cell r="C1053" t="str">
            <v>UN</v>
          </cell>
          <cell r="D1053">
            <v>0.63</v>
          </cell>
        </row>
        <row r="1054">
          <cell r="A1054" t="str">
            <v>09.52.06</v>
          </cell>
          <cell r="B1054" t="str">
            <v>REMOCAO DE INTERRUPTOR,TOMADA,BOTAO DE CAMPAINHA OU CIGARRA</v>
          </cell>
          <cell r="C1054" t="str">
            <v>UN</v>
          </cell>
          <cell r="D1054">
            <v>5.74</v>
          </cell>
        </row>
        <row r="1055">
          <cell r="A1055" t="str">
            <v>09.52.08</v>
          </cell>
          <cell r="B1055" t="str">
            <v>REMOCAO DE REATOR PARA LAMPADA HG/NA - EM CAIXA DE PASSAGEM</v>
          </cell>
          <cell r="C1055" t="str">
            <v>UN</v>
          </cell>
          <cell r="D1055">
            <v>7.18</v>
          </cell>
        </row>
        <row r="1056">
          <cell r="A1056" t="str">
            <v>09.52.09</v>
          </cell>
          <cell r="B1056" t="str">
            <v>REMOCAO DE REATOR PARA LAMPADA HG/NA - EM POSTE</v>
          </cell>
          <cell r="C1056" t="str">
            <v>UN</v>
          </cell>
          <cell r="D1056">
            <v>14.35</v>
          </cell>
        </row>
        <row r="1057">
          <cell r="A1057" t="str">
            <v>09.52.10</v>
          </cell>
          <cell r="B1057" t="str">
            <v>REMOCAO DE LUMINARIA INTERNA PARA LAMPADA INCANDESCENTE</v>
          </cell>
          <cell r="C1057" t="str">
            <v>UN</v>
          </cell>
          <cell r="D1057">
            <v>5.74</v>
          </cell>
        </row>
        <row r="1058">
          <cell r="A1058" t="str">
            <v>09.52.11</v>
          </cell>
          <cell r="B1058" t="str">
            <v>REMOCAO DE LUMINARIA INTERNA PARA LAMPADA FLUORESCENTE</v>
          </cell>
          <cell r="C1058" t="str">
            <v>UN</v>
          </cell>
          <cell r="D1058">
            <v>10.76</v>
          </cell>
        </row>
        <row r="1059">
          <cell r="A1059" t="str">
            <v>09.52.12</v>
          </cell>
          <cell r="B1059" t="str">
            <v>REMOCAO DE LUMINARIA EXTERNA INSTALADA EM POSTE</v>
          </cell>
          <cell r="C1059" t="str">
            <v>UN</v>
          </cell>
          <cell r="D1059">
            <v>21.53</v>
          </cell>
        </row>
        <row r="1060">
          <cell r="A1060" t="str">
            <v>09.52.13</v>
          </cell>
          <cell r="B1060" t="str">
            <v>REMOCAO DE LUMINARIA EXTERNA INSTALADA EM BRACO DE FERRO</v>
          </cell>
          <cell r="C1060" t="str">
            <v>UN</v>
          </cell>
          <cell r="D1060">
            <v>21.53</v>
          </cell>
        </row>
        <row r="1061">
          <cell r="A1061" t="str">
            <v>09.52.14</v>
          </cell>
          <cell r="B1061" t="str">
            <v>REMOCAO DE LUMINARIA A PROVA DE TEMPO,GASES E VAPOR</v>
          </cell>
          <cell r="C1061" t="str">
            <v>UN</v>
          </cell>
          <cell r="D1061">
            <v>7.18</v>
          </cell>
        </row>
        <row r="1062">
          <cell r="A1062" t="str">
            <v>09.52.18</v>
          </cell>
          <cell r="B1062" t="str">
            <v>REMOCAO DE PROJETOR DE FACHADA</v>
          </cell>
          <cell r="C1062" t="str">
            <v>UN</v>
          </cell>
          <cell r="D1062">
            <v>21.53</v>
          </cell>
        </row>
        <row r="1063">
          <cell r="A1063" t="str">
            <v>09.52.19</v>
          </cell>
          <cell r="B1063" t="str">
            <v>REMOCAO DE PROJETOR DE JARDIM</v>
          </cell>
          <cell r="C1063" t="str">
            <v>UN</v>
          </cell>
          <cell r="D1063">
            <v>14.35</v>
          </cell>
        </row>
        <row r="1064">
          <cell r="A1064" t="str">
            <v>09.52.20</v>
          </cell>
          <cell r="B1064" t="str">
            <v>REMOCAO DE CRUZETA DE FERRO PARA FIXACAO DE PROJETOR</v>
          </cell>
          <cell r="C1064" t="str">
            <v>UN</v>
          </cell>
          <cell r="D1064">
            <v>21.53</v>
          </cell>
        </row>
        <row r="1065">
          <cell r="A1065" t="str">
            <v>09.52.25</v>
          </cell>
          <cell r="B1065" t="str">
            <v>REMOCAO DE BRACO DE LUMINARIA</v>
          </cell>
          <cell r="C1065" t="str">
            <v>UN</v>
          </cell>
          <cell r="D1065">
            <v>11.48</v>
          </cell>
        </row>
        <row r="1066">
          <cell r="A1066" t="str">
            <v>09.53.00</v>
          </cell>
          <cell r="B1066" t="str">
            <v>DEMOLICOES - PARA-RAIOS E OUTROS</v>
          </cell>
        </row>
        <row r="1067">
          <cell r="A1067" t="str">
            <v>09.53.10</v>
          </cell>
          <cell r="B1067" t="str">
            <v>REMOCAO DE CAPTOR DE PARA-RAIOS - TIPO FRANKLIN</v>
          </cell>
          <cell r="C1067" t="str">
            <v>UN</v>
          </cell>
          <cell r="D1067">
            <v>7.18</v>
          </cell>
        </row>
        <row r="1068">
          <cell r="A1068" t="str">
            <v>09.53.11</v>
          </cell>
          <cell r="B1068" t="str">
            <v>REMOCAO DE CAPTOR DE PARA-RAIOS - RADIOATIVO</v>
          </cell>
          <cell r="C1068" t="str">
            <v>UN</v>
          </cell>
          <cell r="D1068">
            <v>7.18</v>
          </cell>
        </row>
        <row r="1069">
          <cell r="A1069" t="str">
            <v>09.53.14</v>
          </cell>
          <cell r="B1069" t="str">
            <v>REMOCAO DE CORDOALHA DE COBRE NU</v>
          </cell>
          <cell r="C1069" t="str">
            <v>M</v>
          </cell>
          <cell r="D1069">
            <v>2.87</v>
          </cell>
        </row>
        <row r="1070">
          <cell r="A1070" t="str">
            <v>09.53.15</v>
          </cell>
          <cell r="B1070" t="str">
            <v>REMOCAO DE CABO DE COBRE NU,PARA ATERRAMENTO</v>
          </cell>
          <cell r="C1070" t="str">
            <v>M</v>
          </cell>
          <cell r="D1070">
            <v>3.59</v>
          </cell>
        </row>
        <row r="1071">
          <cell r="A1071" t="str">
            <v>09.53.16</v>
          </cell>
          <cell r="B1071" t="str">
            <v>REMOCAO DE CONECTOR TIPO"SPLIT-BOLT"</v>
          </cell>
          <cell r="C1071" t="str">
            <v>UN</v>
          </cell>
          <cell r="D1071">
            <v>2.87</v>
          </cell>
        </row>
        <row r="1072">
          <cell r="A1072" t="str">
            <v>09.53.20</v>
          </cell>
          <cell r="B1072" t="str">
            <v>REMOCAO DE BASE E HASTE DE PARA-RAIOS</v>
          </cell>
          <cell r="C1072" t="str">
            <v>UN</v>
          </cell>
          <cell r="D1072">
            <v>14.35</v>
          </cell>
        </row>
        <row r="1073">
          <cell r="A1073" t="str">
            <v>09.53.21</v>
          </cell>
          <cell r="B1073" t="str">
            <v>REMOCAO DE CABO DE ACO E ESTICADORES</v>
          </cell>
          <cell r="C1073" t="str">
            <v>M</v>
          </cell>
          <cell r="D1073">
            <v>7.18</v>
          </cell>
        </row>
        <row r="1074">
          <cell r="A1074" t="str">
            <v>09.53.22</v>
          </cell>
          <cell r="B1074" t="str">
            <v>REMOCAO DE BRACADEIRA PARA 3 ESTAIS</v>
          </cell>
          <cell r="C1074" t="str">
            <v>UN</v>
          </cell>
          <cell r="D1074">
            <v>7.18</v>
          </cell>
        </row>
        <row r="1075">
          <cell r="A1075" t="str">
            <v>09.53.25</v>
          </cell>
          <cell r="B1075" t="str">
            <v>REMOCAO DE TUBO DE PROTECAO PARA CORDOALHA,INCLUSIVE FIXACOES</v>
          </cell>
          <cell r="C1075" t="str">
            <v>UN</v>
          </cell>
          <cell r="D1075">
            <v>14.35</v>
          </cell>
        </row>
        <row r="1076">
          <cell r="A1076" t="str">
            <v>09.53.55</v>
          </cell>
          <cell r="B1076" t="str">
            <v>REMOCAO DE AUTOMATICO DE BOIA</v>
          </cell>
          <cell r="C1076" t="str">
            <v>UN</v>
          </cell>
          <cell r="D1076">
            <v>8.61</v>
          </cell>
        </row>
        <row r="1077">
          <cell r="A1077" t="str">
            <v>09.53.56</v>
          </cell>
          <cell r="B1077" t="str">
            <v>REMOCAO DE CONTACTOR MAGNETICO E RELES PARA QUADRO DE COMANDO</v>
          </cell>
          <cell r="C1077" t="str">
            <v>UN</v>
          </cell>
          <cell r="D1077">
            <v>14.35</v>
          </cell>
        </row>
        <row r="1078">
          <cell r="A1078" t="str">
            <v>09.53.60</v>
          </cell>
          <cell r="B1078" t="str">
            <v>REMOCAO DE POSTE DE FERRO,INCLUSIVE BASE DE FIXACAO</v>
          </cell>
          <cell r="C1078" t="str">
            <v>UN</v>
          </cell>
          <cell r="D1078">
            <v>71.75</v>
          </cell>
        </row>
        <row r="1079">
          <cell r="A1079" t="str">
            <v>09.53.61</v>
          </cell>
          <cell r="B1079" t="str">
            <v>REMOCAO DE POSTE DE FERRO ENGASTADO NO SOLO</v>
          </cell>
          <cell r="C1079" t="str">
            <v>UN</v>
          </cell>
          <cell r="D1079">
            <v>114.8</v>
          </cell>
        </row>
        <row r="1080">
          <cell r="A1080" t="str">
            <v>09.53.62</v>
          </cell>
          <cell r="B1080" t="str">
            <v>REMOCAO DE POSTE DE CONCRETO EM REDE DE ENERGIA</v>
          </cell>
          <cell r="C1080" t="str">
            <v>UN</v>
          </cell>
          <cell r="D1080">
            <v>71.75</v>
          </cell>
        </row>
        <row r="1081">
          <cell r="A1081" t="str">
            <v>09.54.00</v>
          </cell>
          <cell r="B1081" t="str">
            <v>DEMOLICOES - CABINE PRIMARIA</v>
          </cell>
        </row>
        <row r="1082">
          <cell r="A1082" t="str">
            <v>09.54.01</v>
          </cell>
          <cell r="B1082" t="str">
            <v>REMOCAO DE ISOLADOR TP DISCO, INCLUS. GANCHO DE SUSTENTACAO</v>
          </cell>
          <cell r="C1082" t="str">
            <v>UN</v>
          </cell>
          <cell r="D1082">
            <v>2.15</v>
          </cell>
        </row>
        <row r="1083">
          <cell r="A1083" t="str">
            <v>09.54.02</v>
          </cell>
          <cell r="B1083" t="str">
            <v>REMOCAO DE ISOLADOR TP CASTANHA, INCLUS. GANCHO DE SUSTENTACAO</v>
          </cell>
          <cell r="C1083" t="str">
            <v>UN</v>
          </cell>
          <cell r="D1083">
            <v>0.63</v>
          </cell>
        </row>
        <row r="1084">
          <cell r="A1084" t="str">
            <v>09.54.03</v>
          </cell>
          <cell r="B1084" t="str">
            <v>REMOCAO DE ISOLADOR TP PINO PARA A.T. INCLUSIVE PINO</v>
          </cell>
          <cell r="C1084" t="str">
            <v>UN</v>
          </cell>
          <cell r="D1084">
            <v>3.59</v>
          </cell>
        </row>
        <row r="1085">
          <cell r="A1085" t="str">
            <v>09.54.04</v>
          </cell>
          <cell r="B1085" t="str">
            <v>REMOCAO DE ISOLADOR TIPO PEDESTAL PARA A.T.</v>
          </cell>
          <cell r="C1085" t="str">
            <v>UN</v>
          </cell>
          <cell r="D1085">
            <v>2.87</v>
          </cell>
        </row>
        <row r="1086">
          <cell r="A1086" t="str">
            <v>09.54.05</v>
          </cell>
          <cell r="B1086" t="str">
            <v>REMOCAO DE CRUZETA DE MADEIRA</v>
          </cell>
          <cell r="C1086" t="str">
            <v>UN</v>
          </cell>
          <cell r="D1086">
            <v>20.6</v>
          </cell>
        </row>
        <row r="1087">
          <cell r="A1087" t="str">
            <v>09.54.06</v>
          </cell>
          <cell r="B1087" t="str">
            <v>REMOCAO DE BUCHA DE PASSAGEM INTERNA/EXTERNA PARA A.T.</v>
          </cell>
          <cell r="C1087" t="str">
            <v>UN</v>
          </cell>
          <cell r="D1087">
            <v>5.74</v>
          </cell>
        </row>
        <row r="1088">
          <cell r="A1088" t="str">
            <v>09.54.07</v>
          </cell>
          <cell r="B1088" t="str">
            <v>REMOCAO DE CHAPA DE FERRO PARA BUCHA DE PASSAGEM</v>
          </cell>
          <cell r="C1088" t="str">
            <v>UN</v>
          </cell>
          <cell r="D1088">
            <v>5.74</v>
          </cell>
        </row>
        <row r="1089">
          <cell r="A1089" t="str">
            <v>09.54.08</v>
          </cell>
          <cell r="B1089" t="str">
            <v>REMOCAO DE VERGALHAO DE COBRE 3/8"</v>
          </cell>
          <cell r="C1089" t="str">
            <v>M</v>
          </cell>
          <cell r="D1089">
            <v>2.87</v>
          </cell>
        </row>
        <row r="1090">
          <cell r="A1090" t="str">
            <v>09.54.09</v>
          </cell>
          <cell r="B1090" t="str">
            <v>REMOCAO DE TERMINAL OU CONECTOR P/ VERGALHAO DE COBRE</v>
          </cell>
          <cell r="C1090" t="str">
            <v>UN</v>
          </cell>
          <cell r="D1090">
            <v>1.25</v>
          </cell>
        </row>
        <row r="1091">
          <cell r="A1091" t="str">
            <v>09.54.10</v>
          </cell>
          <cell r="B1091" t="str">
            <v>REMOCAO DE CHAVE SECCIONADORA TRIPOLAR</v>
          </cell>
          <cell r="C1091" t="str">
            <v>UN</v>
          </cell>
          <cell r="D1091">
            <v>41.21</v>
          </cell>
        </row>
        <row r="1092">
          <cell r="A1092" t="str">
            <v>09.54.11</v>
          </cell>
          <cell r="B1092" t="str">
            <v>REMOCAO DE TRANSFORMADOR DE POTENCIAL</v>
          </cell>
          <cell r="C1092" t="str">
            <v>UN</v>
          </cell>
          <cell r="D1092">
            <v>9.33</v>
          </cell>
        </row>
        <row r="1093">
          <cell r="A1093" t="str">
            <v>09.54.12</v>
          </cell>
          <cell r="B1093" t="str">
            <v>REMOCAO DE DISJUNTOR A OLEO - VOL NORMAL OU REDUZIDO</v>
          </cell>
          <cell r="C1093" t="str">
            <v>UN</v>
          </cell>
          <cell r="D1093">
            <v>62.14</v>
          </cell>
        </row>
        <row r="1094">
          <cell r="A1094" t="str">
            <v>09.54.13</v>
          </cell>
          <cell r="B1094" t="str">
            <v>REMOCAO DE TRANSFORMADOR DE POTENCIA CLASSE 15KV</v>
          </cell>
          <cell r="C1094" t="str">
            <v>UN</v>
          </cell>
          <cell r="D1094">
            <v>113.65</v>
          </cell>
        </row>
        <row r="1095">
          <cell r="A1095" t="str">
            <v>09.54.14</v>
          </cell>
          <cell r="B1095" t="str">
            <v>REMOCAO DE CHAVE FUSIVEL TIPO MATHEUS</v>
          </cell>
          <cell r="C1095" t="str">
            <v>UN</v>
          </cell>
          <cell r="D1095">
            <v>21.53</v>
          </cell>
        </row>
        <row r="1096">
          <cell r="A1096" t="str">
            <v>09.54.15</v>
          </cell>
          <cell r="B1096" t="str">
            <v>REMOCAO DE SUPORTE DE TRANSFORMADOR EM POSTE</v>
          </cell>
          <cell r="C1096" t="str">
            <v>UN</v>
          </cell>
          <cell r="D1096">
            <v>10.01</v>
          </cell>
        </row>
        <row r="1097">
          <cell r="A1097" t="str">
            <v>09.54.16</v>
          </cell>
          <cell r="B1097" t="str">
            <v>REMOCAO DE CABOS DE A.T. EM LINHA AEREA ATE 35MM2</v>
          </cell>
          <cell r="C1097" t="str">
            <v>M</v>
          </cell>
          <cell r="D1097">
            <v>10.3</v>
          </cell>
        </row>
        <row r="1098">
          <cell r="A1098" t="str">
            <v>09.54.17</v>
          </cell>
          <cell r="B1098" t="str">
            <v>REMOCAO DE PARA-RAIOS TIPO CRISTAL VALVE CLASSE 15 KV</v>
          </cell>
          <cell r="C1098" t="str">
            <v>UN</v>
          </cell>
          <cell r="D1098">
            <v>30.91</v>
          </cell>
        </row>
        <row r="1099">
          <cell r="A1099" t="str">
            <v>09.54.18</v>
          </cell>
          <cell r="B1099" t="str">
            <v>REMOCAO DE CONTATORES E RELES EM GERAL</v>
          </cell>
          <cell r="C1099" t="str">
            <v>UN</v>
          </cell>
          <cell r="D1099">
            <v>29.9</v>
          </cell>
        </row>
        <row r="1100">
          <cell r="A1100" t="str">
            <v>09.54.19</v>
          </cell>
          <cell r="B1100" t="str">
            <v>REMOCAO DE MUFLA INTERNA UNIPOLAR/TRIPOLAR</v>
          </cell>
          <cell r="C1100" t="str">
            <v>UN</v>
          </cell>
          <cell r="D1100">
            <v>20.6</v>
          </cell>
        </row>
        <row r="1101">
          <cell r="A1101" t="str">
            <v>09.54.20</v>
          </cell>
          <cell r="B1101" t="str">
            <v>REMOCAO DE BUCHA DE PASSAGEM PARA NEUTRO - 1 KV</v>
          </cell>
          <cell r="C1101" t="str">
            <v>UN</v>
          </cell>
          <cell r="D1101">
            <v>4.3099999999999996</v>
          </cell>
        </row>
        <row r="1102">
          <cell r="A1102" t="str">
            <v>09.54.21</v>
          </cell>
          <cell r="B1102" t="str">
            <v>REMOCAO DE OLEO ISOLANTE DE TRANSFORMADOR OU DISJUNTOR</v>
          </cell>
          <cell r="C1102" t="str">
            <v>L</v>
          </cell>
          <cell r="D1102">
            <v>0.25</v>
          </cell>
        </row>
        <row r="1103">
          <cell r="A1103" t="str">
            <v>09.54.22</v>
          </cell>
          <cell r="B1103" t="str">
            <v>REMOCAO DE SELA PARA CRUZETA DE MADEIRA</v>
          </cell>
          <cell r="C1103" t="str">
            <v>UN</v>
          </cell>
          <cell r="D1103">
            <v>3.13</v>
          </cell>
        </row>
        <row r="1104">
          <cell r="A1104" t="str">
            <v>09.54.23</v>
          </cell>
          <cell r="B1104" t="str">
            <v>REMOCAO DE FUSIVEL EM ALTA TENSAO TIPO "HH"</v>
          </cell>
          <cell r="C1104" t="str">
            <v>UN</v>
          </cell>
          <cell r="D1104">
            <v>7.18</v>
          </cell>
        </row>
        <row r="1105">
          <cell r="A1105" t="str">
            <v>09.54.24</v>
          </cell>
          <cell r="B1105" t="str">
            <v>REMOCAO DE ELO FUSIVEL EM CHAVE TIPO MATHEUS</v>
          </cell>
          <cell r="C1105" t="str">
            <v>UN</v>
          </cell>
          <cell r="D1105">
            <v>4.3099999999999996</v>
          </cell>
        </row>
        <row r="1106">
          <cell r="A1106" t="str">
            <v>09.54.25</v>
          </cell>
          <cell r="B1106" t="str">
            <v>REMOCAO DE RELE OU BOBINA - DISJUNTOR DE A.T.</v>
          </cell>
          <cell r="C1106" t="str">
            <v>UN</v>
          </cell>
          <cell r="D1106">
            <v>6.48</v>
          </cell>
        </row>
        <row r="1107">
          <cell r="A1107" t="str">
            <v>09.54.26</v>
          </cell>
          <cell r="B1107" t="str">
            <v>REMOCAO DE MUFLA EXTERNA UNIPOLAR / TRIPOLAR</v>
          </cell>
          <cell r="C1107" t="str">
            <v>UN</v>
          </cell>
          <cell r="D1107">
            <v>30.91</v>
          </cell>
        </row>
        <row r="1108">
          <cell r="A1108" t="str">
            <v>09.54.27</v>
          </cell>
          <cell r="B1108" t="str">
            <v>REMOCAO DE MUFLA INTERNA UNIPOLAR / TRIPOLAR</v>
          </cell>
          <cell r="C1108" t="str">
            <v>UN</v>
          </cell>
          <cell r="D1108">
            <v>20.6</v>
          </cell>
        </row>
        <row r="1109">
          <cell r="A1109" t="str">
            <v>09.60.00</v>
          </cell>
          <cell r="B1109" t="str">
            <v>RETIRADAS - ENTRADA E DISTRIBUICAO</v>
          </cell>
        </row>
        <row r="1110">
          <cell r="A1110" t="str">
            <v>09.60.01</v>
          </cell>
          <cell r="B1110" t="str">
            <v>RETIRADA DE POSTE DE ENTRADA DE ENERGIA EM BAIXA TENSAO - GALVANIZ.</v>
          </cell>
          <cell r="C1110" t="str">
            <v>UN</v>
          </cell>
          <cell r="D1110">
            <v>57.4</v>
          </cell>
        </row>
        <row r="1111">
          <cell r="A1111" t="str">
            <v>09.60.02</v>
          </cell>
          <cell r="B1111" t="str">
            <v>RETIRADA DE POSTE DE ENTRADA DE ENERGIA EM BAIXA TENSAO - CONCRETO</v>
          </cell>
          <cell r="C1111" t="str">
            <v>UN</v>
          </cell>
          <cell r="D1111">
            <v>71.75</v>
          </cell>
        </row>
        <row r="1112">
          <cell r="A1112" t="str">
            <v>09.60.03</v>
          </cell>
          <cell r="B1112" t="str">
            <v>RETIRADA DE CAIXA DE ENTRADA DE ENERGIA EM BAIXA TENSAO</v>
          </cell>
          <cell r="C1112" t="str">
            <v>UN</v>
          </cell>
          <cell r="D1112">
            <v>64.58</v>
          </cell>
        </row>
        <row r="1113">
          <cell r="A1113" t="str">
            <v>09.60.04</v>
          </cell>
          <cell r="B1113" t="str">
            <v>RETIRADA DE ARMACAO TIPO BRAQUETE</v>
          </cell>
          <cell r="C1113" t="str">
            <v>UN</v>
          </cell>
          <cell r="D1113">
            <v>7.18</v>
          </cell>
        </row>
        <row r="1114">
          <cell r="A1114" t="str">
            <v>09.60.05</v>
          </cell>
          <cell r="B1114" t="str">
            <v>RETIRADA DE CABECOTE TIPO"TELESP"</v>
          </cell>
          <cell r="C1114" t="str">
            <v>UN</v>
          </cell>
          <cell r="D1114">
            <v>3.59</v>
          </cell>
        </row>
        <row r="1115">
          <cell r="A1115" t="str">
            <v>09.60.08</v>
          </cell>
          <cell r="B1115" t="str">
            <v>RETIRADA DE CONDULETE</v>
          </cell>
          <cell r="C1115" t="str">
            <v>UN</v>
          </cell>
          <cell r="D1115">
            <v>7.18</v>
          </cell>
        </row>
        <row r="1116">
          <cell r="A1116" t="str">
            <v>09.60.09</v>
          </cell>
          <cell r="B1116" t="str">
            <v>RETIRADA DE PERFILADOS</v>
          </cell>
          <cell r="C1116" t="str">
            <v>M</v>
          </cell>
          <cell r="D1116">
            <v>5.74</v>
          </cell>
        </row>
        <row r="1117">
          <cell r="A1117" t="str">
            <v>09.60.12</v>
          </cell>
          <cell r="B1117" t="str">
            <v>RETIRADA DE ELETRODUTOS APARENTES - ATE 2"</v>
          </cell>
          <cell r="C1117" t="str">
            <v>M</v>
          </cell>
          <cell r="D1117">
            <v>3.59</v>
          </cell>
        </row>
        <row r="1118">
          <cell r="A1118" t="str">
            <v>09.60.13</v>
          </cell>
          <cell r="B1118" t="str">
            <v>RETIRADA DE ELETRODUTOS APARENTES - ACIMA DE 2"</v>
          </cell>
          <cell r="C1118" t="str">
            <v>M</v>
          </cell>
          <cell r="D1118">
            <v>7.18</v>
          </cell>
        </row>
        <row r="1119">
          <cell r="A1119" t="str">
            <v>09.60.14</v>
          </cell>
          <cell r="B1119" t="str">
            <v>RETIRADA DE FIO EMBUTIDO - ATE 16MM2</v>
          </cell>
          <cell r="C1119" t="str">
            <v>M</v>
          </cell>
          <cell r="D1119">
            <v>0.72</v>
          </cell>
        </row>
        <row r="1120">
          <cell r="A1120" t="str">
            <v>09.60.15</v>
          </cell>
          <cell r="B1120" t="str">
            <v>RETIRADA DE CABO EMBUTIDO - ACIMA DE 16MM2</v>
          </cell>
          <cell r="C1120" t="str">
            <v>M</v>
          </cell>
          <cell r="D1120">
            <v>1.44</v>
          </cell>
        </row>
        <row r="1121">
          <cell r="A1121" t="str">
            <v>09.60.16</v>
          </cell>
          <cell r="B1121" t="str">
            <v>RETIRADA DE FIO APARENTE - ATE 16MM2</v>
          </cell>
          <cell r="C1121" t="str">
            <v>M</v>
          </cell>
          <cell r="D1121">
            <v>0.86</v>
          </cell>
        </row>
        <row r="1122">
          <cell r="A1122" t="str">
            <v>09.60.17</v>
          </cell>
          <cell r="B1122" t="str">
            <v>RETIRADA DE CABO APARENTE - ACIMA DE 16MM2</v>
          </cell>
          <cell r="C1122" t="str">
            <v>M</v>
          </cell>
          <cell r="D1122">
            <v>1.72</v>
          </cell>
        </row>
        <row r="1123">
          <cell r="A1123" t="str">
            <v>09.60.18</v>
          </cell>
          <cell r="B1123" t="str">
            <v>RETIRADA DE TERMINAIS OU CONECTORES DE PRESSAO PARA CABOS</v>
          </cell>
          <cell r="C1123" t="str">
            <v>UN</v>
          </cell>
          <cell r="D1123">
            <v>2.87</v>
          </cell>
        </row>
        <row r="1124">
          <cell r="A1124" t="str">
            <v>09.60.20</v>
          </cell>
          <cell r="B1124" t="str">
            <v>RETIRADA DE SUPORTE-ISOLADOR TIPO ROLDANA</v>
          </cell>
          <cell r="C1124" t="str">
            <v>UN</v>
          </cell>
          <cell r="D1124">
            <v>2.87</v>
          </cell>
        </row>
        <row r="1125">
          <cell r="A1125" t="str">
            <v>09.61.00</v>
          </cell>
          <cell r="B1125" t="str">
            <v>RETIRADAS - CAIXAS E QUADROS</v>
          </cell>
        </row>
        <row r="1126">
          <cell r="A1126" t="str">
            <v>09.61.10</v>
          </cell>
          <cell r="B1126" t="str">
            <v>RETIRADA DE BARRAMENTOS EM QUADROS ELETRICOS</v>
          </cell>
          <cell r="C1126" t="str">
            <v>M</v>
          </cell>
          <cell r="D1126">
            <v>11.48</v>
          </cell>
        </row>
        <row r="1127">
          <cell r="A1127" t="str">
            <v>09.61.11</v>
          </cell>
          <cell r="B1127" t="str">
            <v>RETIRADA DE ISOLADORES EM QUADROS ELETRICOS</v>
          </cell>
          <cell r="C1127" t="str">
            <v>UN</v>
          </cell>
          <cell r="D1127">
            <v>2.87</v>
          </cell>
        </row>
        <row r="1128">
          <cell r="A1128" t="str">
            <v>09.61.15</v>
          </cell>
          <cell r="B1128" t="str">
            <v>RETIRADA DE DISJUNTOR AUTOMATICO UNIPOLAR ATE 50A</v>
          </cell>
          <cell r="C1128" t="str">
            <v>UN</v>
          </cell>
          <cell r="D1128">
            <v>4.3099999999999996</v>
          </cell>
        </row>
        <row r="1129">
          <cell r="A1129" t="str">
            <v>09.61.16</v>
          </cell>
          <cell r="B1129" t="str">
            <v>RETIRADA DE DISJUNTOR AUTOMATICO BIPOLAR ATE 50A</v>
          </cell>
          <cell r="C1129" t="str">
            <v>UN</v>
          </cell>
          <cell r="D1129">
            <v>10.050000000000001</v>
          </cell>
        </row>
        <row r="1130">
          <cell r="A1130" t="str">
            <v>09.61.17</v>
          </cell>
          <cell r="B1130" t="str">
            <v>RETIRADA DE DISJUNTOR AUTOMATICO TRIPOLAR ATE 50A</v>
          </cell>
          <cell r="C1130" t="str">
            <v>UN</v>
          </cell>
          <cell r="D1130">
            <v>18.66</v>
          </cell>
        </row>
        <row r="1131">
          <cell r="A1131" t="str">
            <v>09.61.25</v>
          </cell>
          <cell r="B1131" t="str">
            <v>RETIRADA DE CAIXA PARA FUSIVEL OU TOMADA,INSTALADA EM PERFILADOS</v>
          </cell>
          <cell r="C1131" t="str">
            <v>UN</v>
          </cell>
          <cell r="D1131">
            <v>7.18</v>
          </cell>
        </row>
        <row r="1132">
          <cell r="A1132" t="str">
            <v>09.61.26</v>
          </cell>
          <cell r="B1132" t="str">
            <v>RETIRADA DE QUADRO DE DISTRIBUICAO OU CAIXA DE PASSAGEM</v>
          </cell>
          <cell r="C1132" t="str">
            <v>M2</v>
          </cell>
          <cell r="D1132">
            <v>28.7</v>
          </cell>
        </row>
        <row r="1133">
          <cell r="A1133" t="str">
            <v>09.61.30</v>
          </cell>
          <cell r="B1133" t="str">
            <v>RETIRADA DE FECHADURA DE QUADRO DE DISTRIBUICAO OU CAIXA DE PASSAGEM</v>
          </cell>
          <cell r="C1133" t="str">
            <v>UN</v>
          </cell>
          <cell r="D1133">
            <v>2.87</v>
          </cell>
        </row>
        <row r="1134">
          <cell r="A1134" t="str">
            <v>09.61.32</v>
          </cell>
          <cell r="B1134" t="str">
            <v>RETIRADA DE DISJUNTOR AUTOMATICO TIPO "QUICK-LAG"</v>
          </cell>
          <cell r="C1134" t="str">
            <v>UN</v>
          </cell>
          <cell r="D1134">
            <v>4.3099999999999996</v>
          </cell>
        </row>
        <row r="1135">
          <cell r="A1135" t="str">
            <v>09.61.34</v>
          </cell>
          <cell r="B1135" t="str">
            <v>RETIRADA DE BASE EM CHAPA DE FERRO,PARA DISJUNTOR TIPO"QUICK-LAG"</v>
          </cell>
          <cell r="C1135" t="str">
            <v>UN</v>
          </cell>
          <cell r="D1135">
            <v>3.59</v>
          </cell>
        </row>
        <row r="1136">
          <cell r="A1136" t="str">
            <v>09.61.35</v>
          </cell>
          <cell r="B1136" t="str">
            <v>RETIRADA DE CAPACITOR PARA CORRECAO DE FATOR DE POTENCIA</v>
          </cell>
          <cell r="C1136" t="str">
            <v>UN</v>
          </cell>
          <cell r="D1136">
            <v>181.68</v>
          </cell>
        </row>
        <row r="1137">
          <cell r="A1137" t="str">
            <v>09.61.37</v>
          </cell>
          <cell r="B1137" t="str">
            <v>RETIRADA DE CHAVE SECCIONADORA OU BASE P/ FUSIVEIS TP NH UNIPOLAR</v>
          </cell>
          <cell r="C1137" t="str">
            <v>UN</v>
          </cell>
          <cell r="D1137">
            <v>7.18</v>
          </cell>
        </row>
        <row r="1138">
          <cell r="A1138" t="str">
            <v>09.61.38</v>
          </cell>
          <cell r="B1138" t="str">
            <v>RETIRADA DE CHAVE SECCIONADORA OU BASE P/ FUSIVEIS TIPO NH TRIPOLAR</v>
          </cell>
          <cell r="C1138" t="str">
            <v>UN</v>
          </cell>
          <cell r="D1138">
            <v>10.76</v>
          </cell>
        </row>
        <row r="1139">
          <cell r="A1139" t="str">
            <v>09.61.39</v>
          </cell>
          <cell r="B1139" t="str">
            <v>RETIRADA DE BASE P/ FUSIVEIS TIPO DIAZED</v>
          </cell>
          <cell r="C1139" t="str">
            <v>UN</v>
          </cell>
          <cell r="D1139">
            <v>3.59</v>
          </cell>
        </row>
        <row r="1140">
          <cell r="A1140" t="str">
            <v>09.61.40</v>
          </cell>
          <cell r="B1140" t="str">
            <v>RETIRADA DE BARRAMENTO DE COBRE</v>
          </cell>
          <cell r="C1140" t="str">
            <v>UN</v>
          </cell>
          <cell r="D1140">
            <v>7.18</v>
          </cell>
        </row>
        <row r="1141">
          <cell r="A1141" t="str">
            <v>09.62.00</v>
          </cell>
          <cell r="B1141" t="str">
            <v>RETIRADAS - PONTOS E APARELHOS</v>
          </cell>
        </row>
        <row r="1142">
          <cell r="A1142" t="str">
            <v>09.62.01</v>
          </cell>
          <cell r="B1142" t="str">
            <v>RETIRADA DE SOQUETES EM LUMINARIAS</v>
          </cell>
          <cell r="C1142" t="str">
            <v>UN</v>
          </cell>
          <cell r="D1142">
            <v>3.59</v>
          </cell>
        </row>
        <row r="1143">
          <cell r="A1143" t="str">
            <v>09.62.02</v>
          </cell>
          <cell r="B1143" t="str">
            <v>RETIRADA DE REATOR EM LUMINARIA FLUORESCENTE</v>
          </cell>
          <cell r="C1143" t="str">
            <v>UN</v>
          </cell>
          <cell r="D1143">
            <v>1.44</v>
          </cell>
        </row>
        <row r="1144">
          <cell r="A1144" t="str">
            <v>09.62.03</v>
          </cell>
          <cell r="B1144" t="str">
            <v>RETIRADA DE LAMPADA INCANDESCENTE OU FLUORESCENTE</v>
          </cell>
          <cell r="C1144" t="str">
            <v>UN</v>
          </cell>
          <cell r="D1144">
            <v>0.63</v>
          </cell>
        </row>
        <row r="1145">
          <cell r="A1145" t="str">
            <v>09.62.04</v>
          </cell>
          <cell r="B1145" t="str">
            <v>RETIRADA DE LAMPADA VAPOR DE MERCURIO,SODIO OU MISTA</v>
          </cell>
          <cell r="C1145" t="str">
            <v>UN</v>
          </cell>
          <cell r="D1145">
            <v>4.3099999999999996</v>
          </cell>
        </row>
        <row r="1146">
          <cell r="A1146" t="str">
            <v>09.62.05</v>
          </cell>
          <cell r="B1146" t="str">
            <v>RETIRADA DE PLACA DIFUSORA PARA LAMPADA FLUORESCENTE</v>
          </cell>
          <cell r="C1146" t="str">
            <v>UN</v>
          </cell>
          <cell r="D1146">
            <v>0.63</v>
          </cell>
        </row>
        <row r="1147">
          <cell r="A1147" t="str">
            <v>09.62.10</v>
          </cell>
          <cell r="B1147" t="str">
            <v>RETIRADA DE LUMINARIA INTERNA PARA LAMPADA INCANDESCENTE</v>
          </cell>
          <cell r="C1147" t="str">
            <v>UN</v>
          </cell>
          <cell r="D1147">
            <v>5.74</v>
          </cell>
        </row>
        <row r="1148">
          <cell r="A1148" t="str">
            <v>09.62.11</v>
          </cell>
          <cell r="B1148" t="str">
            <v>RETIRADA DE LUMINARIA INTERNA PARA LAMPADA FLUORESCENTE</v>
          </cell>
          <cell r="C1148" t="str">
            <v>UN</v>
          </cell>
          <cell r="D1148">
            <v>10.76</v>
          </cell>
        </row>
        <row r="1149">
          <cell r="A1149" t="str">
            <v>09.62.12</v>
          </cell>
          <cell r="B1149" t="str">
            <v>RETIRADA DE LUMINARIA EXTERNA INSTALADA EM POSTE</v>
          </cell>
          <cell r="C1149" t="str">
            <v>UN</v>
          </cell>
          <cell r="D1149">
            <v>21.53</v>
          </cell>
        </row>
        <row r="1150">
          <cell r="A1150" t="str">
            <v>09.62.13</v>
          </cell>
          <cell r="B1150" t="str">
            <v>RETIRADA DE LUMINARIA EXTERNA INSTALADA EM BRACO DE FERRO</v>
          </cell>
          <cell r="C1150" t="str">
            <v>UN</v>
          </cell>
          <cell r="D1150">
            <v>21.53</v>
          </cell>
        </row>
        <row r="1151">
          <cell r="A1151" t="str">
            <v>09.62.14</v>
          </cell>
          <cell r="B1151" t="str">
            <v>RETIRADA DE LUMINARIA A PROVA DE TEMPO,GASES E VAPOR</v>
          </cell>
          <cell r="C1151" t="str">
            <v>UN</v>
          </cell>
          <cell r="D1151">
            <v>7.18</v>
          </cell>
        </row>
        <row r="1152">
          <cell r="A1152" t="str">
            <v>09.62.18</v>
          </cell>
          <cell r="B1152" t="str">
            <v>RETIRADA DE PROJETOR DE FACHADA</v>
          </cell>
          <cell r="C1152" t="str">
            <v>UN</v>
          </cell>
          <cell r="D1152">
            <v>21.53</v>
          </cell>
        </row>
        <row r="1153">
          <cell r="A1153" t="str">
            <v>09.62.19</v>
          </cell>
          <cell r="B1153" t="str">
            <v>RETIRADA DE PROJETOR DE JARDIM</v>
          </cell>
          <cell r="C1153" t="str">
            <v>UN</v>
          </cell>
          <cell r="D1153">
            <v>14.35</v>
          </cell>
        </row>
        <row r="1154">
          <cell r="A1154" t="str">
            <v>09.62.25</v>
          </cell>
          <cell r="B1154" t="str">
            <v>RETIRADA DE BRACO DE LUMINARIA</v>
          </cell>
          <cell r="C1154" t="str">
            <v>UN</v>
          </cell>
          <cell r="D1154">
            <v>14.35</v>
          </cell>
        </row>
        <row r="1155">
          <cell r="A1155" t="str">
            <v>09.63.00</v>
          </cell>
          <cell r="B1155" t="str">
            <v>RETIRADAS - PARA-RAIOS E OUTROS</v>
          </cell>
        </row>
        <row r="1156">
          <cell r="A1156" t="str">
            <v>09.63.14</v>
          </cell>
          <cell r="B1156" t="str">
            <v>RETIRADA DE CORDOALHA DE COBRE NU</v>
          </cell>
          <cell r="C1156" t="str">
            <v>M</v>
          </cell>
          <cell r="D1156">
            <v>2.87</v>
          </cell>
        </row>
        <row r="1157">
          <cell r="A1157" t="str">
            <v>09.63.15</v>
          </cell>
          <cell r="B1157" t="str">
            <v>RETIRADA DE CORDOALHA DE COBRE NU PARA ATERRAMENTO</v>
          </cell>
          <cell r="C1157" t="str">
            <v>M</v>
          </cell>
          <cell r="D1157">
            <v>3.59</v>
          </cell>
        </row>
        <row r="1158">
          <cell r="A1158" t="str">
            <v>09.63.16</v>
          </cell>
          <cell r="B1158" t="str">
            <v>RETIRADA DE CONECTOR TIPO "SPLIT-BOLT"</v>
          </cell>
          <cell r="C1158" t="str">
            <v>UN</v>
          </cell>
          <cell r="D1158">
            <v>2.87</v>
          </cell>
        </row>
        <row r="1159">
          <cell r="A1159" t="str">
            <v>09.63.60</v>
          </cell>
          <cell r="B1159" t="str">
            <v>RETIRADA DE POSTE DE FERRO,INCLUSIVE BASE DE FIXACAO</v>
          </cell>
          <cell r="C1159" t="str">
            <v>UN</v>
          </cell>
          <cell r="D1159">
            <v>71.75</v>
          </cell>
        </row>
        <row r="1160">
          <cell r="A1160" t="str">
            <v>09.63.61</v>
          </cell>
          <cell r="B1160" t="str">
            <v>RETIRADA DE POSTE DE FERRO ENGASTADO NO SOLO</v>
          </cell>
          <cell r="C1160" t="str">
            <v>UN</v>
          </cell>
          <cell r="D1160">
            <v>114.8</v>
          </cell>
        </row>
        <row r="1161">
          <cell r="A1161" t="str">
            <v>09.63.62</v>
          </cell>
          <cell r="B1161" t="str">
            <v>RETIRADA DE POSTE DE CONCRETO EM REDE DE ENERGIA</v>
          </cell>
          <cell r="C1161" t="str">
            <v>UN</v>
          </cell>
          <cell r="D1161">
            <v>165.55</v>
          </cell>
        </row>
        <row r="1162">
          <cell r="A1162" t="str">
            <v>09.64.00</v>
          </cell>
          <cell r="B1162" t="str">
            <v>RETIRADAS - CABINE PRIMARIA</v>
          </cell>
        </row>
        <row r="1163">
          <cell r="A1163" t="str">
            <v>09.64.01</v>
          </cell>
          <cell r="B1163" t="str">
            <v>RETIRADA DE ISOLADOR TP DISCO INCLUSIVE GANCHO DE SUSTENTACAO</v>
          </cell>
          <cell r="C1163" t="str">
            <v>UN</v>
          </cell>
          <cell r="D1163">
            <v>14.35</v>
          </cell>
        </row>
        <row r="1164">
          <cell r="A1164" t="str">
            <v>09.64.02</v>
          </cell>
          <cell r="B1164" t="str">
            <v>RETIRADA DE ISOLADOR TP CASTANHA INCLUSIVE GANCHO DE SUSTENTACAO</v>
          </cell>
          <cell r="C1164" t="str">
            <v>UN</v>
          </cell>
          <cell r="D1164">
            <v>0.63</v>
          </cell>
        </row>
        <row r="1165">
          <cell r="A1165" t="str">
            <v>09.64.03</v>
          </cell>
          <cell r="B1165" t="str">
            <v>RETIRADA DE ISOLADOR TP PINO A.T. INCLUSIVE PINO</v>
          </cell>
          <cell r="C1165" t="str">
            <v>UN</v>
          </cell>
          <cell r="D1165">
            <v>3.59</v>
          </cell>
        </row>
        <row r="1166">
          <cell r="A1166" t="str">
            <v>09.64.04</v>
          </cell>
          <cell r="B1166" t="str">
            <v>RETIRADA DR ISOLADOR TIPO PEDESTAL PARA A.T.</v>
          </cell>
          <cell r="C1166" t="str">
            <v>UN</v>
          </cell>
          <cell r="D1166">
            <v>2.87</v>
          </cell>
        </row>
        <row r="1167">
          <cell r="A1167" t="str">
            <v>09.64.05</v>
          </cell>
          <cell r="B1167" t="str">
            <v>RETIRADA DE CRUZETA DE MADEIRA</v>
          </cell>
          <cell r="C1167" t="str">
            <v>UN</v>
          </cell>
          <cell r="D1167">
            <v>30.91</v>
          </cell>
        </row>
        <row r="1168">
          <cell r="A1168" t="str">
            <v>09.64.06</v>
          </cell>
          <cell r="B1168" t="str">
            <v>RETIRADA DE BUCHA DE PASSAGEM INTERNA/EXTERNA PARA A.T.</v>
          </cell>
          <cell r="C1168" t="str">
            <v>UN</v>
          </cell>
          <cell r="D1168">
            <v>5.74</v>
          </cell>
        </row>
        <row r="1169">
          <cell r="A1169" t="str">
            <v>09.64.07</v>
          </cell>
          <cell r="B1169" t="str">
            <v>RETIRADA DE CHAPA DE FERRO PARA BUCHA DE PASSAGEM</v>
          </cell>
          <cell r="C1169" t="str">
            <v>UN</v>
          </cell>
          <cell r="D1169">
            <v>5.74</v>
          </cell>
        </row>
        <row r="1170">
          <cell r="A1170" t="str">
            <v>09.64.08</v>
          </cell>
          <cell r="B1170" t="str">
            <v>RETIRADA DE VERGALHAO DE COBRE 3/8"</v>
          </cell>
          <cell r="C1170" t="str">
            <v>M</v>
          </cell>
          <cell r="D1170">
            <v>2.87</v>
          </cell>
        </row>
        <row r="1171">
          <cell r="A1171" t="str">
            <v>09.64.09</v>
          </cell>
          <cell r="B1171" t="str">
            <v>RETIRADA DE TERMINAL OU CONECTOR PARA VERGALHAO DE COBRE</v>
          </cell>
          <cell r="C1171" t="str">
            <v>UN</v>
          </cell>
          <cell r="D1171">
            <v>1.25</v>
          </cell>
        </row>
        <row r="1172">
          <cell r="A1172" t="str">
            <v>09.64.10</v>
          </cell>
          <cell r="B1172" t="str">
            <v>RETIRADA DE CHAVE SECCIONADORA TRIPOLAR CLASSE 15 K.V.</v>
          </cell>
          <cell r="C1172" t="str">
            <v>UN</v>
          </cell>
          <cell r="D1172">
            <v>41.21</v>
          </cell>
        </row>
        <row r="1173">
          <cell r="A1173" t="str">
            <v>09.64.11</v>
          </cell>
          <cell r="B1173" t="str">
            <v>RETIRADA DE TRANSFORMADOR DE POTENCIAL</v>
          </cell>
          <cell r="C1173" t="str">
            <v>UN</v>
          </cell>
          <cell r="D1173">
            <v>9.33</v>
          </cell>
        </row>
        <row r="1174">
          <cell r="A1174" t="str">
            <v>09.64.12</v>
          </cell>
          <cell r="B1174" t="str">
            <v>RETIRADA DE DISJUNTOR A.T. DE VOL. NORMAL OU REDUZIDO DE OLEO</v>
          </cell>
          <cell r="C1174" t="str">
            <v>UN</v>
          </cell>
          <cell r="D1174">
            <v>62.14</v>
          </cell>
        </row>
        <row r="1175">
          <cell r="A1175" t="str">
            <v>09.64.13</v>
          </cell>
          <cell r="B1175" t="str">
            <v>RETIRADA DE TRANSFORMADOR DE POTENCIA CLASSE 15 KV</v>
          </cell>
          <cell r="C1175" t="str">
            <v>UN</v>
          </cell>
          <cell r="D1175">
            <v>113.65</v>
          </cell>
        </row>
        <row r="1176">
          <cell r="A1176" t="str">
            <v>09.64.14</v>
          </cell>
          <cell r="B1176" t="str">
            <v>RETIRADA DE CHAVE FUSIVEL TIPO MATHEUS</v>
          </cell>
          <cell r="C1176" t="str">
            <v>UN</v>
          </cell>
          <cell r="D1176">
            <v>21.53</v>
          </cell>
        </row>
        <row r="1177">
          <cell r="A1177" t="str">
            <v>09.64.15</v>
          </cell>
          <cell r="B1177" t="str">
            <v>RETIRADA DE SUPORTE DE TRANSFORMADOR EM POSTE</v>
          </cell>
          <cell r="C1177" t="str">
            <v>UN</v>
          </cell>
          <cell r="D1177">
            <v>10.01</v>
          </cell>
        </row>
        <row r="1178">
          <cell r="A1178" t="str">
            <v>09.64.16</v>
          </cell>
          <cell r="B1178" t="str">
            <v>RETIRADA DE CABO DE A.T. EM LINHA AEREA ATE 35MM2</v>
          </cell>
          <cell r="C1178" t="str">
            <v>M</v>
          </cell>
          <cell r="D1178">
            <v>2.15</v>
          </cell>
        </row>
        <row r="1179">
          <cell r="A1179" t="str">
            <v>09.64.17</v>
          </cell>
          <cell r="B1179" t="str">
            <v>RETIRADA DE PARA-RAIO TIPO CRISTAL VALVE 15KV</v>
          </cell>
          <cell r="C1179" t="str">
            <v>UN</v>
          </cell>
          <cell r="D1179">
            <v>24.86</v>
          </cell>
        </row>
        <row r="1180">
          <cell r="A1180" t="str">
            <v>09.64.18</v>
          </cell>
          <cell r="B1180" t="str">
            <v>RETIRADA DE CONTATORES E RELES EM GERAL</v>
          </cell>
          <cell r="C1180" t="str">
            <v>UN</v>
          </cell>
          <cell r="D1180">
            <v>46.34</v>
          </cell>
        </row>
        <row r="1181">
          <cell r="A1181" t="str">
            <v>09.64.23</v>
          </cell>
          <cell r="B1181" t="str">
            <v>RETIRADA DE FUSIVEL EM ALTA TENSAO TIPO "HH"</v>
          </cell>
          <cell r="C1181" t="str">
            <v>UN</v>
          </cell>
          <cell r="D1181">
            <v>7.18</v>
          </cell>
        </row>
        <row r="1182">
          <cell r="A1182" t="str">
            <v>09.64.24</v>
          </cell>
          <cell r="B1182" t="str">
            <v>RETIRADA DE ELO FUSIVEL EM CHAVE TIPO MATHEUS</v>
          </cell>
          <cell r="C1182" t="str">
            <v>UN</v>
          </cell>
          <cell r="D1182">
            <v>4.3099999999999996</v>
          </cell>
        </row>
        <row r="1183">
          <cell r="A1183" t="str">
            <v>09.70.00</v>
          </cell>
          <cell r="B1183" t="str">
            <v>RECOLOCACOES - ENTRADA E DISTRIBUICAO</v>
          </cell>
        </row>
        <row r="1184">
          <cell r="A1184" t="str">
            <v>09.70.01</v>
          </cell>
          <cell r="B1184" t="str">
            <v>RECOLOCACAO DE POSTE DE ENTRADA DE ENERGIA EM BAIXA TENSAO - GALVAN.</v>
          </cell>
          <cell r="C1184" t="str">
            <v>UN</v>
          </cell>
          <cell r="D1184">
            <v>124.28</v>
          </cell>
        </row>
        <row r="1185">
          <cell r="A1185" t="str">
            <v>09.70.02</v>
          </cell>
          <cell r="B1185" t="str">
            <v>RECOLOCACAO DE POSTE DE ENTRADA DE ENERGIA EM BAIXA TENSAO - CONCR.</v>
          </cell>
          <cell r="C1185" t="str">
            <v>UN</v>
          </cell>
          <cell r="D1185">
            <v>165.49</v>
          </cell>
        </row>
        <row r="1186">
          <cell r="A1186" t="str">
            <v>09.70.03</v>
          </cell>
          <cell r="B1186" t="str">
            <v>RECOLOCACAO DE CAIXA DE ENTRADA DE ENERGIA EM BAIXA TENSAO</v>
          </cell>
          <cell r="C1186" t="str">
            <v>UN</v>
          </cell>
          <cell r="D1186">
            <v>71.75</v>
          </cell>
        </row>
        <row r="1187">
          <cell r="A1187" t="str">
            <v>09.70.04</v>
          </cell>
          <cell r="B1187" t="str">
            <v>RECOLOCACAO DE ARMACAO TIPO BRAQUETE</v>
          </cell>
          <cell r="C1187" t="str">
            <v>UN</v>
          </cell>
          <cell r="D1187">
            <v>5.74</v>
          </cell>
        </row>
        <row r="1188">
          <cell r="A1188" t="str">
            <v>09.70.05</v>
          </cell>
          <cell r="B1188" t="str">
            <v>RECOLOCACAO DE CABECOTE TIPO"TELESP"</v>
          </cell>
          <cell r="C1188" t="str">
            <v>UN</v>
          </cell>
          <cell r="D1188">
            <v>5.74</v>
          </cell>
        </row>
        <row r="1189">
          <cell r="A1189" t="str">
            <v>09.70.08</v>
          </cell>
          <cell r="B1189" t="str">
            <v>RECOLOCACAO DE CONDULETE</v>
          </cell>
          <cell r="C1189" t="str">
            <v>UN</v>
          </cell>
          <cell r="D1189">
            <v>7.18</v>
          </cell>
        </row>
        <row r="1190">
          <cell r="A1190" t="str">
            <v>09.70.09</v>
          </cell>
          <cell r="B1190" t="str">
            <v>RECOLOCACAO DE PERFILADOS</v>
          </cell>
          <cell r="C1190" t="str">
            <v>M</v>
          </cell>
          <cell r="D1190">
            <v>7.18</v>
          </cell>
        </row>
        <row r="1191">
          <cell r="A1191" t="str">
            <v>09.70.12</v>
          </cell>
          <cell r="B1191" t="str">
            <v>RECOLOCACAO DE ELETRODUTOS APARENTES - ATE 2"</v>
          </cell>
          <cell r="C1191" t="str">
            <v>M</v>
          </cell>
          <cell r="D1191">
            <v>4.3099999999999996</v>
          </cell>
        </row>
        <row r="1192">
          <cell r="A1192" t="str">
            <v>09.70.13</v>
          </cell>
          <cell r="B1192" t="str">
            <v>RECOLOCACAO DE ELETRODUTOS APARENTES - ACIMA DE 2"</v>
          </cell>
          <cell r="C1192" t="str">
            <v>M</v>
          </cell>
          <cell r="D1192">
            <v>8.61</v>
          </cell>
        </row>
        <row r="1193">
          <cell r="A1193" t="str">
            <v>09.70.14</v>
          </cell>
          <cell r="B1193" t="str">
            <v>RECOLOCACAO DE FIO EMBUTIDO - ATE 16MM2</v>
          </cell>
          <cell r="C1193" t="str">
            <v>M</v>
          </cell>
          <cell r="D1193">
            <v>0.72</v>
          </cell>
        </row>
        <row r="1194">
          <cell r="A1194" t="str">
            <v>09.70.15</v>
          </cell>
          <cell r="B1194" t="str">
            <v>RECOLOCACAO DE CABO EMBUTIDO - ACIMA DE 16MM2</v>
          </cell>
          <cell r="C1194" t="str">
            <v>M</v>
          </cell>
          <cell r="D1194">
            <v>10.050000000000001</v>
          </cell>
        </row>
        <row r="1195">
          <cell r="A1195" t="str">
            <v>09.70.16</v>
          </cell>
          <cell r="B1195" t="str">
            <v>RECOLOCACAO DE FIO APARENTE - ATE 16MM2</v>
          </cell>
          <cell r="C1195" t="str">
            <v>M</v>
          </cell>
          <cell r="D1195">
            <v>0.43</v>
          </cell>
        </row>
        <row r="1196">
          <cell r="A1196" t="str">
            <v>09.70.17</v>
          </cell>
          <cell r="B1196" t="str">
            <v>RECOLOCACAO DE CABO APARENTE - ACIMA DE 16MM2</v>
          </cell>
          <cell r="C1196" t="str">
            <v>M</v>
          </cell>
          <cell r="D1196">
            <v>4.3099999999999996</v>
          </cell>
        </row>
        <row r="1197">
          <cell r="A1197" t="str">
            <v>09.70.18</v>
          </cell>
          <cell r="B1197" t="str">
            <v>RECOLOCACAO DE TERMINAIS OU CONECTORES DE PRESSAO PARA CABOS</v>
          </cell>
          <cell r="C1197" t="str">
            <v>UN</v>
          </cell>
          <cell r="D1197">
            <v>5.74</v>
          </cell>
        </row>
        <row r="1198">
          <cell r="A1198" t="str">
            <v>09.70.20</v>
          </cell>
          <cell r="B1198" t="str">
            <v>RECOLOCACAO DE SUPORTE-ISOLADOR TIPO ROLDANA</v>
          </cell>
          <cell r="C1198" t="str">
            <v>UN</v>
          </cell>
          <cell r="D1198">
            <v>4.3099999999999996</v>
          </cell>
        </row>
        <row r="1199">
          <cell r="A1199" t="str">
            <v>09.71.00</v>
          </cell>
          <cell r="B1199" t="str">
            <v>RECOLOCACOES - CAIXAS E QUADROS</v>
          </cell>
        </row>
        <row r="1200">
          <cell r="A1200" t="str">
            <v>09.71.10</v>
          </cell>
          <cell r="B1200" t="str">
            <v>RECOLOCACAO DE BARRAMENTOS EM QUADROS ELETRICOS</v>
          </cell>
          <cell r="C1200" t="str">
            <v>M</v>
          </cell>
          <cell r="D1200">
            <v>14.35</v>
          </cell>
        </row>
        <row r="1201">
          <cell r="A1201" t="str">
            <v>09.71.11</v>
          </cell>
          <cell r="B1201" t="str">
            <v>RECOLOCACAO DE ISOLADORES EM QUADROS ELETRICOS</v>
          </cell>
          <cell r="C1201" t="str">
            <v>UN</v>
          </cell>
          <cell r="D1201">
            <v>3.59</v>
          </cell>
        </row>
        <row r="1202">
          <cell r="A1202" t="str">
            <v>09.71.15</v>
          </cell>
          <cell r="B1202" t="str">
            <v>RECOLOCACAO DE DISJUNTOR AUTOMATICO UNIPOLAR ATE 50A</v>
          </cell>
          <cell r="C1202" t="str">
            <v>UN</v>
          </cell>
          <cell r="D1202">
            <v>7.18</v>
          </cell>
        </row>
        <row r="1203">
          <cell r="A1203" t="str">
            <v>09.71.16</v>
          </cell>
          <cell r="B1203" t="str">
            <v>RECOLOCACAO DE DISJUNTOR AUTOMATICO BIPOLAR ATE 50A</v>
          </cell>
          <cell r="C1203" t="str">
            <v>UN</v>
          </cell>
          <cell r="D1203">
            <v>11.48</v>
          </cell>
        </row>
        <row r="1204">
          <cell r="A1204" t="str">
            <v>09.71.17</v>
          </cell>
          <cell r="B1204" t="str">
            <v>RECOLOCACAO DE DISJUNTOR AUTOMATICO TRIPOLAR ATE 50A</v>
          </cell>
          <cell r="C1204" t="str">
            <v>UN</v>
          </cell>
          <cell r="D1204">
            <v>21.53</v>
          </cell>
        </row>
        <row r="1205">
          <cell r="A1205" t="str">
            <v>09.71.25</v>
          </cell>
          <cell r="B1205" t="str">
            <v>RECOLOCACAO DE CAIXA PARA FUSIVEL OU TOMADA,INSTALADA EM PERFILADOS</v>
          </cell>
          <cell r="C1205" t="str">
            <v>UN</v>
          </cell>
          <cell r="D1205">
            <v>7.18</v>
          </cell>
        </row>
        <row r="1206">
          <cell r="A1206" t="str">
            <v>09.71.26</v>
          </cell>
          <cell r="B1206" t="str">
            <v>RECOLOCACAO DE QUADRO DE DISTRIBUICAO OU CAIXA DE PASSAGEM</v>
          </cell>
          <cell r="C1206" t="str">
            <v>M2</v>
          </cell>
          <cell r="D1206">
            <v>87.07</v>
          </cell>
        </row>
        <row r="1207">
          <cell r="A1207" t="str">
            <v>09.71.30</v>
          </cell>
          <cell r="B1207" t="str">
            <v>RECOL. DE FECHADURA DE QUADRO DE DISTRIB. OU CX DE PASSAGEM</v>
          </cell>
          <cell r="C1207" t="str">
            <v>UN</v>
          </cell>
          <cell r="D1207">
            <v>3.59</v>
          </cell>
        </row>
        <row r="1208">
          <cell r="A1208" t="str">
            <v>09.71.32</v>
          </cell>
          <cell r="B1208" t="str">
            <v>RECOLOCACAO DE DISJUNTOR AUTOMATICO TIPO "QUICK-LAG"</v>
          </cell>
          <cell r="C1208" t="str">
            <v>UN</v>
          </cell>
          <cell r="D1208">
            <v>4.3099999999999996</v>
          </cell>
        </row>
        <row r="1209">
          <cell r="A1209" t="str">
            <v>09.71.34</v>
          </cell>
          <cell r="B1209" t="str">
            <v>RECOLOCACAO DE BASE EM CHAPA DE FERRO,PARA DISJUNTOR TIPO"QUICK-LAG"</v>
          </cell>
          <cell r="C1209" t="str">
            <v>UN</v>
          </cell>
          <cell r="D1209">
            <v>14.35</v>
          </cell>
        </row>
        <row r="1210">
          <cell r="A1210" t="str">
            <v>09.71.35</v>
          </cell>
          <cell r="B1210" t="str">
            <v>RECOLOCACAO DE CAPACITOR PARA CORRECAO DE FATOR DE POTENCIA</v>
          </cell>
          <cell r="C1210" t="str">
            <v>UN</v>
          </cell>
          <cell r="D1210">
            <v>181.68</v>
          </cell>
        </row>
        <row r="1211">
          <cell r="A1211" t="str">
            <v>09.71.37</v>
          </cell>
          <cell r="B1211" t="str">
            <v>RECOLOCACAO DE CHAVE SECCION. OU BASE P/ FUSIV. TIPO NH-UNIPOLAR</v>
          </cell>
          <cell r="C1211" t="str">
            <v>UN</v>
          </cell>
          <cell r="D1211">
            <v>10.050000000000001</v>
          </cell>
        </row>
        <row r="1212">
          <cell r="A1212" t="str">
            <v>09.71.38</v>
          </cell>
          <cell r="B1212" t="str">
            <v>RECOLOCACAO DE CHAVE SECCION. OU BASE P/ FUSIV. TIPO NH-TRIPOLAR</v>
          </cell>
          <cell r="C1212" t="str">
            <v>UN</v>
          </cell>
          <cell r="D1212">
            <v>14.35</v>
          </cell>
        </row>
        <row r="1213">
          <cell r="A1213" t="str">
            <v>09.71.39</v>
          </cell>
          <cell r="B1213" t="str">
            <v>RECOLOCACAO DE BASE DE FUSIVEIS TIPO " DIAZED"</v>
          </cell>
          <cell r="C1213" t="str">
            <v>UN</v>
          </cell>
          <cell r="D1213">
            <v>7.18</v>
          </cell>
        </row>
        <row r="1214">
          <cell r="A1214" t="str">
            <v>09.71.40</v>
          </cell>
          <cell r="B1214" t="str">
            <v>RECOLOCACAO DE BARRAMENTO DE COBRE</v>
          </cell>
          <cell r="C1214" t="str">
            <v>UN</v>
          </cell>
          <cell r="D1214">
            <v>7.18</v>
          </cell>
        </row>
        <row r="1215">
          <cell r="A1215" t="str">
            <v>09.72.00</v>
          </cell>
          <cell r="B1215" t="str">
            <v>RECOLOCACOES - PONTOS E APARELHOS</v>
          </cell>
        </row>
        <row r="1216">
          <cell r="A1216" t="str">
            <v>09.72.01</v>
          </cell>
          <cell r="B1216" t="str">
            <v>RECOLOCACAO DE SOQUETES EM LUMINARIAS</v>
          </cell>
          <cell r="C1216" t="str">
            <v>UN</v>
          </cell>
          <cell r="D1216">
            <v>4.3099999999999996</v>
          </cell>
        </row>
        <row r="1217">
          <cell r="A1217" t="str">
            <v>09.72.02</v>
          </cell>
          <cell r="B1217" t="str">
            <v>RECOLOCACAO DE REATOR EM LUMINARIA FLUORESCENTE</v>
          </cell>
          <cell r="C1217" t="str">
            <v>UN</v>
          </cell>
          <cell r="D1217">
            <v>9.33</v>
          </cell>
        </row>
        <row r="1218">
          <cell r="A1218" t="str">
            <v>09.72.03</v>
          </cell>
          <cell r="B1218" t="str">
            <v>RECOLOCACAO DE LAMPADA INCANDESCENTE OU FLUORESCENTE</v>
          </cell>
          <cell r="C1218" t="str">
            <v>UN</v>
          </cell>
          <cell r="D1218">
            <v>0.63</v>
          </cell>
        </row>
        <row r="1219">
          <cell r="A1219" t="str">
            <v>09.72.04</v>
          </cell>
          <cell r="B1219" t="str">
            <v>RECOLOCACAO DE LAMPADA VAPOR DE MERCURIO,SODIO OU MISTA</v>
          </cell>
          <cell r="C1219" t="str">
            <v>UN</v>
          </cell>
          <cell r="D1219">
            <v>4.3099999999999996</v>
          </cell>
        </row>
        <row r="1220">
          <cell r="A1220" t="str">
            <v>09.72.05</v>
          </cell>
          <cell r="B1220" t="str">
            <v>RECOLOCACAO DE PLACA DIFUSORA PARA LAMPADA FLUORESCENTE</v>
          </cell>
          <cell r="C1220" t="str">
            <v>UN</v>
          </cell>
          <cell r="D1220">
            <v>0.63</v>
          </cell>
        </row>
        <row r="1221">
          <cell r="A1221" t="str">
            <v>09.72.10</v>
          </cell>
          <cell r="B1221" t="str">
            <v>RECOLOCACAO DE LUMINARIA INTERNA PARA LAMPADA INCANDESCENTE</v>
          </cell>
          <cell r="C1221" t="str">
            <v>UN</v>
          </cell>
          <cell r="D1221">
            <v>11.48</v>
          </cell>
        </row>
        <row r="1222">
          <cell r="A1222" t="str">
            <v>09.72.11</v>
          </cell>
          <cell r="B1222" t="str">
            <v>RECOLOCACAO DE LUMINARIA INTERNA PARA LAMPADA FLUORESCENTE</v>
          </cell>
          <cell r="C1222" t="str">
            <v>UN</v>
          </cell>
          <cell r="D1222">
            <v>21.53</v>
          </cell>
        </row>
        <row r="1223">
          <cell r="A1223" t="str">
            <v>09.72.12</v>
          </cell>
          <cell r="B1223" t="str">
            <v>RECOLOCACAO DE LUMINARIA EXTERNA INSTALADA EM POSTE</v>
          </cell>
          <cell r="C1223" t="str">
            <v>UN</v>
          </cell>
          <cell r="D1223">
            <v>57.4</v>
          </cell>
        </row>
        <row r="1224">
          <cell r="A1224" t="str">
            <v>09.72.13</v>
          </cell>
          <cell r="B1224" t="str">
            <v>RECOLOCACAO DE LUMINARIA EXTERNA INSTALADA EM BRACO DE FERRO</v>
          </cell>
          <cell r="C1224" t="str">
            <v>UN</v>
          </cell>
          <cell r="D1224">
            <v>28.7</v>
          </cell>
        </row>
        <row r="1225">
          <cell r="A1225" t="str">
            <v>09.72.14</v>
          </cell>
          <cell r="B1225" t="str">
            <v>RECOLOCACAO DE LUMINARIA A PROVA DE TEMPO,GASES E VAPOR</v>
          </cell>
          <cell r="C1225" t="str">
            <v>UN</v>
          </cell>
          <cell r="D1225">
            <v>14.35</v>
          </cell>
        </row>
        <row r="1226">
          <cell r="A1226" t="str">
            <v>09.72.18</v>
          </cell>
          <cell r="B1226" t="str">
            <v>RECOLOCACAO DE PROJETOR DE FACHADA</v>
          </cell>
          <cell r="C1226" t="str">
            <v>UN</v>
          </cell>
          <cell r="D1226">
            <v>14.35</v>
          </cell>
        </row>
        <row r="1227">
          <cell r="A1227" t="str">
            <v>09.72.19</v>
          </cell>
          <cell r="B1227" t="str">
            <v>RECOLOCACAO DE PROJETOR DE JARDIM</v>
          </cell>
          <cell r="C1227" t="str">
            <v>UN</v>
          </cell>
          <cell r="D1227">
            <v>11.48</v>
          </cell>
        </row>
        <row r="1228">
          <cell r="A1228" t="str">
            <v>09.72.25</v>
          </cell>
          <cell r="B1228" t="str">
            <v>RECOLOCACAO DE BRACO DE LUMINARIA</v>
          </cell>
          <cell r="C1228" t="str">
            <v>UN</v>
          </cell>
          <cell r="D1228">
            <v>14.35</v>
          </cell>
        </row>
        <row r="1229">
          <cell r="A1229" t="str">
            <v>09.73.00</v>
          </cell>
          <cell r="B1229" t="str">
            <v>RECOLOCACOES - PARA-RAIOS E OUTROS</v>
          </cell>
        </row>
        <row r="1230">
          <cell r="A1230" t="str">
            <v>09.73.14</v>
          </cell>
          <cell r="B1230" t="str">
            <v>RECOLOCACAO DE CORDOALHA DE COBRE NU</v>
          </cell>
          <cell r="C1230" t="str">
            <v>M</v>
          </cell>
          <cell r="D1230">
            <v>7.18</v>
          </cell>
        </row>
        <row r="1231">
          <cell r="A1231" t="str">
            <v>09.73.15</v>
          </cell>
          <cell r="B1231" t="str">
            <v>RECOLOCACAO CORDOALHA DE COBRE NU PARA ATERRAMENTO</v>
          </cell>
          <cell r="C1231" t="str">
            <v>M</v>
          </cell>
          <cell r="D1231">
            <v>7.18</v>
          </cell>
        </row>
        <row r="1232">
          <cell r="A1232" t="str">
            <v>09.73.16</v>
          </cell>
          <cell r="B1232" t="str">
            <v>RECOLOCACAO DE CONECTOR TIPO "SPLIT_BOLT"</v>
          </cell>
          <cell r="C1232" t="str">
            <v>UN</v>
          </cell>
          <cell r="D1232">
            <v>4.3099999999999996</v>
          </cell>
        </row>
        <row r="1233">
          <cell r="A1233" t="str">
            <v>09.73.60</v>
          </cell>
          <cell r="B1233" t="str">
            <v>RECOLOCACAO DE POSTE DE FERRO,INCLUSIVE BASE DE FIXACAO</v>
          </cell>
          <cell r="C1233" t="str">
            <v>UN</v>
          </cell>
          <cell r="D1233">
            <v>124.28</v>
          </cell>
        </row>
        <row r="1234">
          <cell r="A1234" t="str">
            <v>09.73.61</v>
          </cell>
          <cell r="B1234" t="str">
            <v>RECOLOCACAO DE POSTE DE FERRO ENGASTADO NO SOLO</v>
          </cell>
          <cell r="C1234" t="str">
            <v>UN</v>
          </cell>
          <cell r="D1234">
            <v>165.49</v>
          </cell>
        </row>
        <row r="1235">
          <cell r="A1235" t="str">
            <v>09.73.62</v>
          </cell>
          <cell r="B1235" t="str">
            <v>RECOLOCACAO DE POSTE DE CONCRETO EM REDE DE ENERGIA</v>
          </cell>
          <cell r="C1235" t="str">
            <v>UN</v>
          </cell>
          <cell r="D1235">
            <v>178.06</v>
          </cell>
        </row>
        <row r="1236">
          <cell r="A1236" t="str">
            <v>09.74.00</v>
          </cell>
          <cell r="B1236" t="str">
            <v>RECOLOCACOES - CABINE PRIMARIA</v>
          </cell>
        </row>
        <row r="1237">
          <cell r="A1237" t="str">
            <v>09.74.01</v>
          </cell>
          <cell r="B1237" t="str">
            <v>RECOLOCACAO DE ISOLADOR TP DISCO INCLUSIVE GANCHO DE SUSTENTACAO</v>
          </cell>
          <cell r="C1237" t="str">
            <v>UN</v>
          </cell>
          <cell r="D1237">
            <v>2.87</v>
          </cell>
        </row>
        <row r="1238">
          <cell r="A1238" t="str">
            <v>09.74.02</v>
          </cell>
          <cell r="B1238" t="str">
            <v>RECOLOCACAO DE ISOLADOR TP CASTANHA INCLUSIVE GANCHO DE SUSTENTACAO</v>
          </cell>
          <cell r="C1238" t="str">
            <v>UN</v>
          </cell>
          <cell r="D1238">
            <v>2.87</v>
          </cell>
        </row>
        <row r="1239">
          <cell r="A1239" t="str">
            <v>09.74.03</v>
          </cell>
          <cell r="B1239" t="str">
            <v>RECOLOCACAO DE ISOLADOR TP PINO PARA A.T. INCLUSIVE PINO</v>
          </cell>
          <cell r="C1239" t="str">
            <v>UN</v>
          </cell>
          <cell r="D1239">
            <v>9.33</v>
          </cell>
        </row>
        <row r="1240">
          <cell r="A1240" t="str">
            <v>09.74.04</v>
          </cell>
          <cell r="B1240" t="str">
            <v>RECOLOCACAO DE ISOLADOR TIPO PEDESTAL PARA A.T.</v>
          </cell>
          <cell r="C1240" t="str">
            <v>UN</v>
          </cell>
          <cell r="D1240">
            <v>8.61</v>
          </cell>
        </row>
        <row r="1241">
          <cell r="A1241" t="str">
            <v>09.74.05</v>
          </cell>
          <cell r="B1241" t="str">
            <v>RECOLOCACAO DE CRUZETA DE MADEIRA</v>
          </cell>
          <cell r="C1241" t="str">
            <v>UN</v>
          </cell>
          <cell r="D1241">
            <v>41.21</v>
          </cell>
        </row>
        <row r="1242">
          <cell r="A1242" t="str">
            <v>09.74.06</v>
          </cell>
          <cell r="B1242" t="str">
            <v>RECOLOCACAO DE BUCHA DE PASSAGEM INTERNA/EXTERNA PARA A.T.</v>
          </cell>
          <cell r="C1242" t="str">
            <v>UN</v>
          </cell>
          <cell r="D1242">
            <v>7.18</v>
          </cell>
        </row>
        <row r="1243">
          <cell r="A1243" t="str">
            <v>09.74.07</v>
          </cell>
          <cell r="B1243" t="str">
            <v>RECOLOCACAO DE CHAPA DE FERRO PARA BUCHA DE PASSAGEM</v>
          </cell>
          <cell r="C1243" t="str">
            <v>UN</v>
          </cell>
          <cell r="D1243">
            <v>7.18</v>
          </cell>
        </row>
        <row r="1244">
          <cell r="A1244" t="str">
            <v>09.74.08</v>
          </cell>
          <cell r="B1244" t="str">
            <v>RECOLOCACAO DE VERGALHAO DE COBRE 3/8"</v>
          </cell>
          <cell r="C1244" t="str">
            <v>M</v>
          </cell>
          <cell r="D1244">
            <v>5.74</v>
          </cell>
        </row>
        <row r="1245">
          <cell r="A1245" t="str">
            <v>09.74.09</v>
          </cell>
          <cell r="B1245" t="str">
            <v>RECOLOCACAO DE TERMINAL OU CONECTOR PARA VERGALHAO DE COBRE</v>
          </cell>
          <cell r="C1245" t="str">
            <v>UN</v>
          </cell>
          <cell r="D1245">
            <v>2.87</v>
          </cell>
        </row>
        <row r="1246">
          <cell r="A1246" t="str">
            <v>09.74.10</v>
          </cell>
          <cell r="B1246" t="str">
            <v>RECOLOCACAO DE CHAVE SECCIONADORA TRIPOLAR CLASSE 15KV</v>
          </cell>
          <cell r="C1246" t="str">
            <v>UN</v>
          </cell>
          <cell r="D1246">
            <v>72.28</v>
          </cell>
        </row>
        <row r="1247">
          <cell r="A1247" t="str">
            <v>09.74.11</v>
          </cell>
          <cell r="B1247" t="str">
            <v>RECOLOCACAO DE TRANSFORMADOR DE POTENCIAL</v>
          </cell>
          <cell r="C1247" t="str">
            <v>UN</v>
          </cell>
          <cell r="D1247">
            <v>26.88</v>
          </cell>
        </row>
        <row r="1248">
          <cell r="A1248" t="str">
            <v>09.74.12</v>
          </cell>
          <cell r="B1248" t="str">
            <v>RECOLOCACAO DE DISJUNTOR A.T. DE VOLUME NORMAL OU REDUZIDO DE OLEO</v>
          </cell>
          <cell r="C1248" t="str">
            <v>UN</v>
          </cell>
          <cell r="D1248">
            <v>135.72999999999999</v>
          </cell>
        </row>
        <row r="1249">
          <cell r="A1249" t="str">
            <v>09.74.13</v>
          </cell>
          <cell r="B1249" t="str">
            <v>RECOLOCACAO DE TRANSFORMADOR DE POTENCIA CLASSE 15KV</v>
          </cell>
          <cell r="C1249" t="str">
            <v>UN</v>
          </cell>
          <cell r="D1249">
            <v>248.56</v>
          </cell>
        </row>
        <row r="1250">
          <cell r="A1250" t="str">
            <v>09.74.14</v>
          </cell>
          <cell r="B1250" t="str">
            <v>RECOLOCACAO DE CHAVE FUSIVEL TIPO MATHEUS</v>
          </cell>
          <cell r="C1250" t="str">
            <v>UN</v>
          </cell>
          <cell r="D1250">
            <v>22.76</v>
          </cell>
        </row>
        <row r="1251">
          <cell r="A1251" t="str">
            <v>09.74.15</v>
          </cell>
          <cell r="B1251" t="str">
            <v>RECOLOCACAO DE SUPORTE DE TRANSFORMADOR EM POSTE</v>
          </cell>
          <cell r="C1251" t="str">
            <v>UN</v>
          </cell>
          <cell r="D1251">
            <v>41.21</v>
          </cell>
        </row>
        <row r="1252">
          <cell r="A1252" t="str">
            <v>09.74.16</v>
          </cell>
          <cell r="B1252" t="str">
            <v>RECOLOCACAO DE CABO DE A.T. EM LINHA AEREA ATE 35MM2</v>
          </cell>
          <cell r="C1252" t="str">
            <v>M</v>
          </cell>
          <cell r="D1252">
            <v>4.3099999999999996</v>
          </cell>
        </row>
        <row r="1253">
          <cell r="A1253" t="str">
            <v>09.74.17</v>
          </cell>
          <cell r="B1253" t="str">
            <v>RECOLOCACAO DE PARA-RAIO TIPO CRISTAL VALVE 15KV</v>
          </cell>
          <cell r="C1253" t="str">
            <v>UN</v>
          </cell>
          <cell r="D1253">
            <v>100.21</v>
          </cell>
        </row>
        <row r="1254">
          <cell r="A1254" t="str">
            <v>09.74.18</v>
          </cell>
          <cell r="B1254" t="str">
            <v>RECOLOCACAO DE CONTATORES E RELES EM GERAL</v>
          </cell>
          <cell r="C1254" t="str">
            <v>UN</v>
          </cell>
          <cell r="D1254">
            <v>92.68</v>
          </cell>
        </row>
        <row r="1255">
          <cell r="A1255" t="str">
            <v>09.74.23</v>
          </cell>
          <cell r="B1255" t="str">
            <v>RECOLOCACAO DE FUSIVEL EM ALTA TENSAO TIPO "HH"</v>
          </cell>
          <cell r="C1255" t="str">
            <v>UN</v>
          </cell>
          <cell r="D1255">
            <v>7.18</v>
          </cell>
        </row>
        <row r="1256">
          <cell r="A1256" t="str">
            <v>09.74.24</v>
          </cell>
          <cell r="B1256" t="str">
            <v>RECOLOCACAO DE ELO FUSIVEL EM CHAVE TIPO MATHEUS</v>
          </cell>
          <cell r="C1256" t="str">
            <v>UN</v>
          </cell>
          <cell r="D1256">
            <v>4.3099999999999996</v>
          </cell>
        </row>
        <row r="1257">
          <cell r="A1257" t="str">
            <v>09.80.00</v>
          </cell>
          <cell r="B1257" t="str">
            <v>SERVICOS PARCIAIS - ENTR.E DISTRIBUICAO</v>
          </cell>
        </row>
        <row r="1258">
          <cell r="A1258" t="str">
            <v>09.80.18</v>
          </cell>
          <cell r="B1258" t="str">
            <v>TERMINAL OU CONECTOR DE PRESSAO - PARA FIO ATE 6MM2</v>
          </cell>
          <cell r="C1258" t="str">
            <v>UN</v>
          </cell>
          <cell r="D1258">
            <v>4.6399999999999997</v>
          </cell>
        </row>
        <row r="1259">
          <cell r="A1259" t="str">
            <v>09.80.19</v>
          </cell>
          <cell r="B1259" t="str">
            <v>TERMINAL OU CONECTOR DE PRESSAO - PARA CABO 10MM2</v>
          </cell>
          <cell r="C1259" t="str">
            <v>UN</v>
          </cell>
          <cell r="D1259">
            <v>5.68</v>
          </cell>
        </row>
        <row r="1260">
          <cell r="A1260" t="str">
            <v>09.80.20</v>
          </cell>
          <cell r="B1260" t="str">
            <v>TERMINAL OU CONECTOR DE PRESSAO - PARA CABO 16MM2</v>
          </cell>
          <cell r="C1260" t="str">
            <v>UN</v>
          </cell>
          <cell r="D1260">
            <v>5.95</v>
          </cell>
        </row>
        <row r="1261">
          <cell r="A1261" t="str">
            <v>09.80.21</v>
          </cell>
          <cell r="B1261" t="str">
            <v>TERMINAL OU CONECTOR DE PRESSAO - PARA CABO 25MM2</v>
          </cell>
          <cell r="C1261" t="str">
            <v>UN</v>
          </cell>
          <cell r="D1261">
            <v>6.18</v>
          </cell>
        </row>
        <row r="1262">
          <cell r="A1262" t="str">
            <v>09.80.22</v>
          </cell>
          <cell r="B1262" t="str">
            <v>TERMINAL OU CONECTOR DE PRESSAO - PARA CABO 35MM2</v>
          </cell>
          <cell r="C1262" t="str">
            <v>UN</v>
          </cell>
          <cell r="D1262">
            <v>6.25</v>
          </cell>
        </row>
        <row r="1263">
          <cell r="A1263" t="str">
            <v>09.80.23</v>
          </cell>
          <cell r="B1263" t="str">
            <v>TERMINAL OU CONECTOR DE PRESSAO - PARA CABO 50MM2</v>
          </cell>
          <cell r="C1263" t="str">
            <v>UN</v>
          </cell>
          <cell r="D1263">
            <v>7.74</v>
          </cell>
        </row>
        <row r="1264">
          <cell r="A1264" t="str">
            <v>09.80.24</v>
          </cell>
          <cell r="B1264" t="str">
            <v>TERMINAL OU CONECTOR DE PRESSAO - PARA CABO 70MM2</v>
          </cell>
          <cell r="C1264" t="str">
            <v>UN</v>
          </cell>
          <cell r="D1264">
            <v>7.95</v>
          </cell>
        </row>
        <row r="1265">
          <cell r="A1265" t="str">
            <v>09.80.25</v>
          </cell>
          <cell r="B1265" t="str">
            <v>TERMINAL OU CONECTOR DE PRESSAO - PARA CABO 95MM2</v>
          </cell>
          <cell r="C1265" t="str">
            <v>UN</v>
          </cell>
          <cell r="D1265">
            <v>8.98</v>
          </cell>
        </row>
        <row r="1266">
          <cell r="A1266" t="str">
            <v>09.80.26</v>
          </cell>
          <cell r="B1266" t="str">
            <v>TERMINAL OU CONECTOR DE PRESSAO - PARA CABO 120MM2</v>
          </cell>
          <cell r="C1266" t="str">
            <v>UN</v>
          </cell>
          <cell r="D1266">
            <v>12.16</v>
          </cell>
        </row>
        <row r="1267">
          <cell r="A1267" t="str">
            <v>09.80.27</v>
          </cell>
          <cell r="B1267" t="str">
            <v>TERMINAL OU CONECTOR DE PRESSAO - PARA CABO 150MM2</v>
          </cell>
          <cell r="C1267" t="str">
            <v>UN</v>
          </cell>
          <cell r="D1267">
            <v>12.29</v>
          </cell>
        </row>
        <row r="1268">
          <cell r="A1268" t="str">
            <v>09.80.28</v>
          </cell>
          <cell r="B1268" t="str">
            <v>TERMINAL OU CONECTOR DE PRESSAO - PARA CABO 185MM2</v>
          </cell>
          <cell r="C1268" t="str">
            <v>UN</v>
          </cell>
          <cell r="D1268">
            <v>13.9</v>
          </cell>
        </row>
        <row r="1269">
          <cell r="A1269" t="str">
            <v>09.80.29</v>
          </cell>
          <cell r="B1269" t="str">
            <v>TERMINAL OU CONECTOR DE PRESSAO - PARA CABO 240MM2</v>
          </cell>
          <cell r="C1269" t="str">
            <v>UN</v>
          </cell>
          <cell r="D1269">
            <v>18.809999999999999</v>
          </cell>
        </row>
        <row r="1270">
          <cell r="A1270" t="str">
            <v>09.80.30</v>
          </cell>
          <cell r="B1270" t="str">
            <v>TERMINAL OU CONECTOR DE PRESSAO - PARA CABO 300MM2</v>
          </cell>
          <cell r="C1270" t="str">
            <v>UN</v>
          </cell>
          <cell r="D1270">
            <v>19.66</v>
          </cell>
        </row>
        <row r="1271">
          <cell r="A1271" t="str">
            <v>09.82.00</v>
          </cell>
          <cell r="B1271" t="str">
            <v>SERVICOS PARCIAIS - PONTOS E APARELHOS</v>
          </cell>
        </row>
        <row r="1272">
          <cell r="A1272" t="str">
            <v>09.82.01</v>
          </cell>
          <cell r="B1272" t="str">
            <v>INTERRUPTOR SIMPLES - 1 TECLA</v>
          </cell>
          <cell r="C1272" t="str">
            <v>UN</v>
          </cell>
          <cell r="D1272">
            <v>7.22</v>
          </cell>
        </row>
        <row r="1273">
          <cell r="A1273" t="str">
            <v>09.82.02</v>
          </cell>
          <cell r="B1273" t="str">
            <v>INTERRUPTOR SIMPLES - 2 TECLAS</v>
          </cell>
          <cell r="C1273" t="str">
            <v>UN</v>
          </cell>
          <cell r="D1273">
            <v>11.02</v>
          </cell>
        </row>
        <row r="1274">
          <cell r="A1274" t="str">
            <v>09.82.03</v>
          </cell>
          <cell r="B1274" t="str">
            <v>INTERRUPTOR SIMPLES - 3 TECLAS</v>
          </cell>
          <cell r="C1274" t="str">
            <v>UN</v>
          </cell>
          <cell r="D1274">
            <v>14.52</v>
          </cell>
        </row>
        <row r="1275">
          <cell r="A1275" t="str">
            <v>09.82.04</v>
          </cell>
          <cell r="B1275" t="str">
            <v>INTERRUPTOR SIMPLES BIPOLAR - 1 TECLA</v>
          </cell>
          <cell r="C1275" t="str">
            <v>UN</v>
          </cell>
          <cell r="D1275">
            <v>26.58</v>
          </cell>
        </row>
        <row r="1276">
          <cell r="A1276" t="str">
            <v>09.82.05</v>
          </cell>
          <cell r="B1276" t="str">
            <v>INTERRUPTOR PARALELO - 1 TECLA</v>
          </cell>
          <cell r="C1276" t="str">
            <v>UN</v>
          </cell>
          <cell r="D1276">
            <v>8.5399999999999991</v>
          </cell>
        </row>
        <row r="1277">
          <cell r="A1277" t="str">
            <v>09.82.06</v>
          </cell>
          <cell r="B1277" t="str">
            <v>ESPELHO PLASTICO - 3"X3"</v>
          </cell>
          <cell r="C1277" t="str">
            <v>UN</v>
          </cell>
          <cell r="D1277">
            <v>1.85</v>
          </cell>
        </row>
        <row r="1278">
          <cell r="A1278" t="str">
            <v>09.82.07</v>
          </cell>
          <cell r="B1278" t="str">
            <v>ESPELHO PLASTICO - 4"X2"</v>
          </cell>
          <cell r="C1278" t="str">
            <v>UN</v>
          </cell>
          <cell r="D1278">
            <v>1.77</v>
          </cell>
        </row>
        <row r="1279">
          <cell r="A1279" t="str">
            <v>09.82.08</v>
          </cell>
          <cell r="B1279" t="str">
            <v>ESPELHO PLASTICO - 4"X4"</v>
          </cell>
          <cell r="C1279" t="str">
            <v>UN</v>
          </cell>
          <cell r="D1279">
            <v>3.45</v>
          </cell>
        </row>
        <row r="1280">
          <cell r="A1280" t="str">
            <v>09.82.09</v>
          </cell>
          <cell r="B1280" t="str">
            <v>TOMADA P/TELEFONE DE 4 POLOS PADRAO TELEBRAS</v>
          </cell>
          <cell r="C1280" t="str">
            <v>UN</v>
          </cell>
          <cell r="D1280">
            <v>11.13</v>
          </cell>
        </row>
        <row r="1281">
          <cell r="A1281" t="str">
            <v>09.82.10</v>
          </cell>
          <cell r="B1281" t="str">
            <v>TOMADA SIMPLES DE EMBUTIR - 110/220V</v>
          </cell>
          <cell r="C1281" t="str">
            <v>UN</v>
          </cell>
          <cell r="D1281">
            <v>7.2</v>
          </cell>
        </row>
        <row r="1282">
          <cell r="A1282" t="str">
            <v>09.82.11</v>
          </cell>
          <cell r="B1282" t="str">
            <v>TOMADA PARA APARELHOS FIXOS,TRIPOLAR - 220V</v>
          </cell>
          <cell r="C1282" t="str">
            <v>UN</v>
          </cell>
          <cell r="D1282">
            <v>10.77</v>
          </cell>
        </row>
        <row r="1283">
          <cell r="A1283" t="str">
            <v>09.82.12</v>
          </cell>
          <cell r="B1283" t="str">
            <v>TOMADA SIMPLES DE EMBUTIR - PARA PISO</v>
          </cell>
          <cell r="C1283" t="str">
            <v>UN</v>
          </cell>
          <cell r="D1283">
            <v>20.27</v>
          </cell>
        </row>
        <row r="1284">
          <cell r="A1284" t="str">
            <v>09.82.13</v>
          </cell>
          <cell r="B1284" t="str">
            <v>TOMADA 3P+T 30A - 440V</v>
          </cell>
          <cell r="C1284" t="str">
            <v>UN</v>
          </cell>
          <cell r="D1284">
            <v>29.01</v>
          </cell>
        </row>
        <row r="1285">
          <cell r="A1285" t="str">
            <v>09.82.14</v>
          </cell>
          <cell r="B1285" t="str">
            <v>TOMADA 3P+T 32A - 750V TIPO INDUSTRIAL</v>
          </cell>
          <cell r="C1285" t="str">
            <v>UN</v>
          </cell>
          <cell r="D1285">
            <v>29.6</v>
          </cell>
        </row>
        <row r="1286">
          <cell r="A1286" t="str">
            <v>09.82.15</v>
          </cell>
          <cell r="B1286" t="str">
            <v>TOMADA 3P+T 63A - 750V TIPO INDUSTRIAL</v>
          </cell>
          <cell r="C1286" t="str">
            <v>UN</v>
          </cell>
          <cell r="D1286">
            <v>91.67</v>
          </cell>
        </row>
        <row r="1287">
          <cell r="A1287" t="str">
            <v>09.82.16</v>
          </cell>
          <cell r="B1287" t="str">
            <v>BOTAO PARA CAMPAINHA - USO AO TEMPO</v>
          </cell>
          <cell r="C1287" t="str">
            <v>UN</v>
          </cell>
          <cell r="D1287">
            <v>7.71</v>
          </cell>
        </row>
        <row r="1288">
          <cell r="A1288" t="str">
            <v>09.82.17</v>
          </cell>
          <cell r="B1288" t="str">
            <v>CIGARRA DE SOBREPOR,TIPO COLEGIAL</v>
          </cell>
          <cell r="C1288" t="str">
            <v>UN</v>
          </cell>
          <cell r="D1288">
            <v>12.42</v>
          </cell>
        </row>
        <row r="1289">
          <cell r="A1289" t="str">
            <v>09.82.22</v>
          </cell>
          <cell r="B1289" t="str">
            <v>SOQUETE ANTIVIBRATORIO P/LAMPADA FLUORESCENTE S/PORTA-STARTER</v>
          </cell>
          <cell r="C1289" t="str">
            <v>UN</v>
          </cell>
          <cell r="D1289">
            <v>5.7</v>
          </cell>
        </row>
        <row r="1290">
          <cell r="A1290" t="str">
            <v>09.82.23</v>
          </cell>
          <cell r="B1290" t="str">
            <v>SOQUETE ANTIVIBRATORIO P/LAMPADA FLUORESCENTE C/PORTA-STARTER</v>
          </cell>
          <cell r="C1290" t="str">
            <v>UN</v>
          </cell>
          <cell r="D1290">
            <v>8.66</v>
          </cell>
        </row>
        <row r="1291">
          <cell r="A1291" t="str">
            <v>09.82.24</v>
          </cell>
          <cell r="B1291" t="str">
            <v>STARTER PARA LAMPADA FLUORESCENTE - 20/40W</v>
          </cell>
          <cell r="C1291" t="str">
            <v>UN</v>
          </cell>
          <cell r="D1291">
            <v>3.96</v>
          </cell>
        </row>
        <row r="1292">
          <cell r="A1292" t="str">
            <v>09.82.25</v>
          </cell>
          <cell r="B1292" t="str">
            <v>IGNITOR P/PARTIDA LAMP VAPOR SODIO ALTA PRESSAO ATE 400W</v>
          </cell>
          <cell r="C1292" t="str">
            <v>UN</v>
          </cell>
          <cell r="D1292">
            <v>26.65</v>
          </cell>
        </row>
        <row r="1293">
          <cell r="A1293" t="str">
            <v>09.82.26</v>
          </cell>
          <cell r="B1293" t="str">
            <v>REATOR SIMPLES P/LAMPADA FLUORESCENTE,BAIXO F.POTENCIA - 110V/20W</v>
          </cell>
          <cell r="C1293" t="str">
            <v>UN</v>
          </cell>
          <cell r="D1293">
            <v>19.34</v>
          </cell>
        </row>
        <row r="1294">
          <cell r="A1294" t="str">
            <v>09.82.27</v>
          </cell>
          <cell r="B1294" t="str">
            <v>REATOR SIMPLES P/LAMPADA FLUORESCENTE,BAIXO F.POTENCIA - 220V/20W</v>
          </cell>
          <cell r="C1294" t="str">
            <v>UN</v>
          </cell>
          <cell r="D1294">
            <v>21.34</v>
          </cell>
        </row>
        <row r="1295">
          <cell r="A1295" t="str">
            <v>09.82.29</v>
          </cell>
          <cell r="B1295" t="str">
            <v>REATOR SIMPLES P/LAMPADA FLUORESCENTE,BAIXO F.POTENCIA - 110V/40W</v>
          </cell>
          <cell r="C1295" t="str">
            <v>UN</v>
          </cell>
          <cell r="D1295">
            <v>27.17</v>
          </cell>
        </row>
        <row r="1296">
          <cell r="A1296" t="str">
            <v>09.82.30</v>
          </cell>
          <cell r="B1296" t="str">
            <v>REATOR SIMPLES P/LAMPADA FLUORESCENTE,BAIXO F.POTENCIA - 220V/40W</v>
          </cell>
          <cell r="C1296" t="str">
            <v>UN</v>
          </cell>
          <cell r="D1296">
            <v>21.32</v>
          </cell>
        </row>
        <row r="1297">
          <cell r="A1297" t="str">
            <v>09.82.31</v>
          </cell>
          <cell r="B1297" t="str">
            <v>REATOR SIMPLES P/LAMPADA FLUORESCENTE,ALTO F.POTENCIA - 220V/40W</v>
          </cell>
          <cell r="C1297" t="str">
            <v>UN</v>
          </cell>
          <cell r="D1297">
            <v>28.1</v>
          </cell>
        </row>
        <row r="1298">
          <cell r="A1298" t="str">
            <v>09.82.32</v>
          </cell>
          <cell r="B1298" t="str">
            <v>REATOR SIMPLES P/LAMP.FLUOR.PART.RAP.,ALTO F.POTENCIA - 110-220V/20W</v>
          </cell>
          <cell r="C1298" t="str">
            <v>UN</v>
          </cell>
          <cell r="D1298">
            <v>44.02</v>
          </cell>
        </row>
        <row r="1299">
          <cell r="A1299" t="str">
            <v>09.82.33</v>
          </cell>
          <cell r="B1299" t="str">
            <v>REATOR SIMPLES P/LAMP.FLUOR.PART.RAP.,ALTO F.POTENCIA - 110-220V/40W</v>
          </cell>
          <cell r="C1299" t="str">
            <v>UN</v>
          </cell>
          <cell r="D1299">
            <v>44.88</v>
          </cell>
        </row>
        <row r="1300">
          <cell r="A1300" t="str">
            <v>09.82.34</v>
          </cell>
          <cell r="B1300" t="str">
            <v>REATOR DUPLO P/LAMP.FLUOR.PART.RAP.,ALTO F.POTENCIA - 110-220V/2X20W</v>
          </cell>
          <cell r="C1300" t="str">
            <v>UN</v>
          </cell>
          <cell r="D1300">
            <v>50.56</v>
          </cell>
        </row>
        <row r="1301">
          <cell r="A1301" t="str">
            <v>09.82.35</v>
          </cell>
          <cell r="B1301" t="str">
            <v>REATOR DUPLO P/LAMP.FLUOR.PART.RAP.,ALTO F.POTENCIA 110-220V/2X40W</v>
          </cell>
          <cell r="C1301" t="str">
            <v>UN</v>
          </cell>
          <cell r="D1301">
            <v>51.58</v>
          </cell>
        </row>
        <row r="1302">
          <cell r="A1302" t="str">
            <v>09.82.36</v>
          </cell>
          <cell r="B1302" t="str">
            <v>REATOR SIMPLES P/LAMP FLUOR.PART.RAP.BAIXO F.POT. 220V/65W</v>
          </cell>
          <cell r="C1302" t="str">
            <v>UN</v>
          </cell>
          <cell r="D1302">
            <v>36.57</v>
          </cell>
        </row>
        <row r="1303">
          <cell r="A1303" t="str">
            <v>09.82.37</v>
          </cell>
          <cell r="B1303" t="str">
            <v>REATOR DUPLO P/LAMP FLUOR CONV. ALTO F.POT 220V/65W</v>
          </cell>
          <cell r="C1303" t="str">
            <v>UN</v>
          </cell>
          <cell r="D1303">
            <v>58.08</v>
          </cell>
        </row>
        <row r="1304">
          <cell r="A1304" t="str">
            <v>09.82.38</v>
          </cell>
          <cell r="B1304" t="str">
            <v>REATOR SIMPLES P/LAMP FLUOR.PART.RAP.ALTO F.POTENCIA - 220V/1X110W</v>
          </cell>
          <cell r="C1304" t="str">
            <v>UN</v>
          </cell>
          <cell r="D1304">
            <v>66.31</v>
          </cell>
        </row>
        <row r="1305">
          <cell r="A1305" t="str">
            <v>09.82.39</v>
          </cell>
          <cell r="B1305" t="str">
            <v>REATOR DUPLO P/LAMP FLUOR.PART.RAP.ALTO F.POTENCIA 220V/2X110W</v>
          </cell>
          <cell r="C1305" t="str">
            <v>UN</v>
          </cell>
          <cell r="D1305">
            <v>81.12</v>
          </cell>
        </row>
        <row r="1306">
          <cell r="A1306" t="str">
            <v>09.82.40</v>
          </cell>
          <cell r="B1306" t="str">
            <v>REATOR PARA LAMPADA HG - 220V/125W</v>
          </cell>
          <cell r="C1306" t="str">
            <v>UN</v>
          </cell>
          <cell r="D1306">
            <v>43.63</v>
          </cell>
        </row>
        <row r="1307">
          <cell r="A1307" t="str">
            <v>09.82.41</v>
          </cell>
          <cell r="B1307" t="str">
            <v>REATOR PARA LAMPADA HG - 220V/250W</v>
          </cell>
          <cell r="C1307" t="str">
            <v>UN</v>
          </cell>
          <cell r="D1307">
            <v>57.85</v>
          </cell>
        </row>
        <row r="1308">
          <cell r="A1308" t="str">
            <v>09.82.42</v>
          </cell>
          <cell r="B1308" t="str">
            <v>REATOR PARA LAMPADA HG - 220V/400W</v>
          </cell>
          <cell r="C1308" t="str">
            <v>UN</v>
          </cell>
          <cell r="D1308">
            <v>69.92</v>
          </cell>
        </row>
        <row r="1309">
          <cell r="A1309" t="str">
            <v>09.82.43</v>
          </cell>
          <cell r="B1309" t="str">
            <v>REATOR P/LAMP VP/MERCURIO USO EXTERNO 220V/400W</v>
          </cell>
          <cell r="C1309" t="str">
            <v>UN</v>
          </cell>
          <cell r="D1309">
            <v>77.099999999999994</v>
          </cell>
        </row>
        <row r="1310">
          <cell r="A1310" t="str">
            <v>09.82.44</v>
          </cell>
          <cell r="B1310" t="str">
            <v>REATOR P/LAMP VP/SODIO ALTA PRESSAO - 220V/70W</v>
          </cell>
          <cell r="C1310" t="str">
            <v>UN</v>
          </cell>
          <cell r="D1310">
            <v>46.65</v>
          </cell>
        </row>
        <row r="1311">
          <cell r="A1311" t="str">
            <v>09.82.45</v>
          </cell>
          <cell r="B1311" t="str">
            <v>REATOR P/LAMP VP/SODIO ALTA PRESSAO - 220V/150W</v>
          </cell>
          <cell r="C1311" t="str">
            <v>UN</v>
          </cell>
          <cell r="D1311">
            <v>63.18</v>
          </cell>
        </row>
        <row r="1312">
          <cell r="A1312" t="str">
            <v>09.82.46</v>
          </cell>
          <cell r="B1312" t="str">
            <v>REATOR P/LAMP VP/SODIO ALTA PRESSAO - 220V/250W</v>
          </cell>
          <cell r="C1312" t="str">
            <v>UN</v>
          </cell>
          <cell r="D1312">
            <v>75.41</v>
          </cell>
        </row>
        <row r="1313">
          <cell r="A1313" t="str">
            <v>09.82.47</v>
          </cell>
          <cell r="B1313" t="str">
            <v>REATOR P/LAMP VP/SODIO ALTA PRESSAO - 220V/400W</v>
          </cell>
          <cell r="C1313" t="str">
            <v>UN</v>
          </cell>
          <cell r="D1313">
            <v>86.92</v>
          </cell>
        </row>
        <row r="1314">
          <cell r="A1314" t="str">
            <v>09.82.50</v>
          </cell>
          <cell r="B1314" t="str">
            <v>LAMPADA INCANDESCENTE - 60W</v>
          </cell>
          <cell r="C1314" t="str">
            <v>UN</v>
          </cell>
          <cell r="D1314">
            <v>1.38</v>
          </cell>
        </row>
        <row r="1315">
          <cell r="A1315" t="str">
            <v>09.82.51</v>
          </cell>
          <cell r="B1315" t="str">
            <v>LAMPADA INCANDESCENTE - 100W</v>
          </cell>
          <cell r="C1315" t="str">
            <v>UN</v>
          </cell>
          <cell r="D1315">
            <v>1.54</v>
          </cell>
        </row>
        <row r="1316">
          <cell r="A1316" t="str">
            <v>09.82.56</v>
          </cell>
          <cell r="B1316" t="str">
            <v>LAMPADA FLUORESCENTE - 40W</v>
          </cell>
          <cell r="C1316" t="str">
            <v>UN</v>
          </cell>
          <cell r="D1316">
            <v>3.62</v>
          </cell>
        </row>
        <row r="1317">
          <cell r="A1317" t="str">
            <v>09.82.58</v>
          </cell>
          <cell r="B1317" t="str">
            <v>LAMPADA MISTA - 220V/250W</v>
          </cell>
          <cell r="C1317" t="str">
            <v>UN</v>
          </cell>
          <cell r="D1317">
            <v>15.06</v>
          </cell>
        </row>
        <row r="1318">
          <cell r="A1318" t="str">
            <v>09.82.59</v>
          </cell>
          <cell r="B1318" t="str">
            <v>LAMPADA MISTA - 220V/500W</v>
          </cell>
          <cell r="C1318" t="str">
            <v>UN</v>
          </cell>
          <cell r="D1318">
            <v>26.97</v>
          </cell>
        </row>
        <row r="1319">
          <cell r="A1319" t="str">
            <v>09.82.60</v>
          </cell>
          <cell r="B1319" t="str">
            <v>LAMPADA FLUORESCENTE - 110W TIPO HO</v>
          </cell>
          <cell r="C1319" t="str">
            <v>UN</v>
          </cell>
          <cell r="D1319">
            <v>10.08</v>
          </cell>
        </row>
        <row r="1320">
          <cell r="A1320" t="str">
            <v>09.82.61</v>
          </cell>
          <cell r="B1320" t="str">
            <v>LAMPADA VAPOR DE MERCURIO - 220V/80W</v>
          </cell>
          <cell r="C1320" t="str">
            <v>UN</v>
          </cell>
          <cell r="D1320">
            <v>11.43</v>
          </cell>
        </row>
        <row r="1321">
          <cell r="A1321" t="str">
            <v>09.82.62</v>
          </cell>
          <cell r="B1321" t="str">
            <v>LAMPADA VAPOR DE MERCURIO - 220V/125W</v>
          </cell>
          <cell r="C1321" t="str">
            <v>UN</v>
          </cell>
          <cell r="D1321">
            <v>11.66</v>
          </cell>
        </row>
        <row r="1322">
          <cell r="A1322" t="str">
            <v>09.82.63</v>
          </cell>
          <cell r="B1322" t="str">
            <v>LAMPADA VAPOR DE MERCURIO - 220V/250W</v>
          </cell>
          <cell r="C1322" t="str">
            <v>UN</v>
          </cell>
          <cell r="D1322">
            <v>21.9</v>
          </cell>
        </row>
        <row r="1323">
          <cell r="A1323" t="str">
            <v>09.82.64</v>
          </cell>
          <cell r="B1323" t="str">
            <v>LAMPADA VAPOR DE MERCURIO - 220V/400W</v>
          </cell>
          <cell r="C1323" t="str">
            <v>UN</v>
          </cell>
          <cell r="D1323">
            <v>29.67</v>
          </cell>
        </row>
        <row r="1324">
          <cell r="A1324" t="str">
            <v>09.82.66</v>
          </cell>
          <cell r="B1324" t="str">
            <v>LAMPADA VAPOR DE SODIO ALTA PRESSAO - 70W</v>
          </cell>
          <cell r="C1324" t="str">
            <v>UN</v>
          </cell>
          <cell r="D1324">
            <v>20.65</v>
          </cell>
        </row>
        <row r="1325">
          <cell r="A1325" t="str">
            <v>09.82.67</v>
          </cell>
          <cell r="B1325" t="str">
            <v>LAMPADA VAPOR DE SODIO ALTA PRESSAO - 150W</v>
          </cell>
          <cell r="C1325" t="str">
            <v>UN</v>
          </cell>
          <cell r="D1325">
            <v>33.15</v>
          </cell>
        </row>
        <row r="1326">
          <cell r="A1326" t="str">
            <v>09.82.68</v>
          </cell>
          <cell r="B1326" t="str">
            <v>LAMPADA VAPOR DE SODIO ALTA PRESSAO - 250W</v>
          </cell>
          <cell r="C1326" t="str">
            <v>UN</v>
          </cell>
          <cell r="D1326">
            <v>33.39</v>
          </cell>
        </row>
        <row r="1327">
          <cell r="A1327" t="str">
            <v>09.82.69</v>
          </cell>
          <cell r="B1327" t="str">
            <v>LAMPADA VAPOR DE SODIO ALTA PRESSAO - 400W</v>
          </cell>
          <cell r="C1327" t="str">
            <v>UN</v>
          </cell>
          <cell r="D1327">
            <v>38.35</v>
          </cell>
        </row>
        <row r="1328">
          <cell r="A1328" t="str">
            <v>09.82.75</v>
          </cell>
          <cell r="B1328" t="str">
            <v>LAMPADA DE HALOGENIO 110V/220V/300W</v>
          </cell>
          <cell r="C1328" t="str">
            <v>UN</v>
          </cell>
          <cell r="D1328">
            <v>7.09</v>
          </cell>
        </row>
        <row r="1329">
          <cell r="A1329" t="str">
            <v>09.82.77</v>
          </cell>
          <cell r="B1329" t="str">
            <v>LAMPADA DE HALOGENIO 220V/1000W</v>
          </cell>
          <cell r="C1329" t="str">
            <v>UN</v>
          </cell>
          <cell r="D1329">
            <v>32.130000000000003</v>
          </cell>
        </row>
        <row r="1330">
          <cell r="A1330" t="str">
            <v>09.82.90</v>
          </cell>
          <cell r="B1330" t="str">
            <v>PLUG P/TELEFONE DE 4 PINOS PADRAO TELEBRAS</v>
          </cell>
          <cell r="C1330" t="str">
            <v>UN</v>
          </cell>
          <cell r="D1330">
            <v>7.45</v>
          </cell>
        </row>
        <row r="1331">
          <cell r="A1331" t="str">
            <v>09.82.91</v>
          </cell>
          <cell r="B1331" t="str">
            <v>PLUG 3P+T 30A - 440V</v>
          </cell>
          <cell r="C1331" t="str">
            <v>UN</v>
          </cell>
          <cell r="D1331">
            <v>39.85</v>
          </cell>
        </row>
        <row r="1332">
          <cell r="A1332" t="str">
            <v>09.82.92</v>
          </cell>
          <cell r="B1332" t="str">
            <v>PLUG 3P+T 32A - 750V - TIPO INDUSTRIAL</v>
          </cell>
          <cell r="C1332" t="str">
            <v>UN</v>
          </cell>
          <cell r="D1332">
            <v>38.18</v>
          </cell>
        </row>
        <row r="1333">
          <cell r="A1333" t="str">
            <v>09.82.93</v>
          </cell>
          <cell r="B1333" t="str">
            <v>PLUG 3P+T 63A - 750V - TIPO INDUSTRIAL</v>
          </cell>
          <cell r="C1333" t="str">
            <v>UN</v>
          </cell>
          <cell r="D1333">
            <v>106.85</v>
          </cell>
        </row>
        <row r="1334">
          <cell r="A1334" t="str">
            <v>09.82.96</v>
          </cell>
          <cell r="B1334" t="str">
            <v>INTERRUPTOR COM VARIADOR DE LUMINOSIDADE 110/ 220 V - 300 W</v>
          </cell>
          <cell r="C1334" t="str">
            <v>UN</v>
          </cell>
          <cell r="D1334">
            <v>84.66</v>
          </cell>
        </row>
        <row r="1335">
          <cell r="A1335" t="str">
            <v>09.82.97</v>
          </cell>
          <cell r="B1335" t="str">
            <v>INTERRUPTOR PARALELO BIPOLAR 1 TECLA</v>
          </cell>
          <cell r="C1335" t="str">
            <v>UN</v>
          </cell>
          <cell r="D1335">
            <v>22</v>
          </cell>
        </row>
        <row r="1336">
          <cell r="A1336" t="str">
            <v>09.82.99</v>
          </cell>
          <cell r="B1336" t="str">
            <v>REATOR PARA LAMPADA HG - 220V/80W</v>
          </cell>
          <cell r="C1336" t="str">
            <v>UN</v>
          </cell>
          <cell r="D1336">
            <v>43.08</v>
          </cell>
        </row>
        <row r="1337">
          <cell r="A1337" t="str">
            <v>09.83.00</v>
          </cell>
          <cell r="B1337" t="str">
            <v>SERVICOS PARCIAIS - PARA-RAIOS E OUTROS</v>
          </cell>
        </row>
        <row r="1338">
          <cell r="A1338" t="str">
            <v>09.83.20</v>
          </cell>
          <cell r="B1338" t="str">
            <v>COLOCACAO DE ARAME GUIA #14 DE ACO GALVANIZADO EM ELETRODUTO</v>
          </cell>
          <cell r="C1338" t="str">
            <v>M</v>
          </cell>
          <cell r="D1338">
            <v>0.89</v>
          </cell>
        </row>
        <row r="1339">
          <cell r="A1339" t="str">
            <v>09.83.50</v>
          </cell>
          <cell r="B1339" t="str">
            <v>FOTOCELULA SOLAR-RELE FOTOELETRICO CAP. 500W</v>
          </cell>
          <cell r="C1339" t="str">
            <v>UN</v>
          </cell>
          <cell r="D1339">
            <v>40.299999999999997</v>
          </cell>
        </row>
        <row r="1340">
          <cell r="A1340" t="str">
            <v>09.83.51</v>
          </cell>
          <cell r="B1340" t="str">
            <v>FOTOCELULA SOLAR-RELE FOTOELETRICO CAP. 1000W</v>
          </cell>
          <cell r="C1340" t="str">
            <v>UN</v>
          </cell>
          <cell r="D1340">
            <v>38.78</v>
          </cell>
        </row>
        <row r="1341">
          <cell r="A1341" t="str">
            <v>09.83.55</v>
          </cell>
          <cell r="B1341" t="str">
            <v>BASE E ESTAIS P/HASTE DE PARA-RAIOS</v>
          </cell>
          <cell r="C1341" t="str">
            <v>UN</v>
          </cell>
          <cell r="D1341">
            <v>92.97</v>
          </cell>
        </row>
        <row r="1342">
          <cell r="A1342" t="str">
            <v>09.83.57</v>
          </cell>
          <cell r="B1342" t="str">
            <v>TERMINAL AEREO EM ACO GALV. C/BASE DE FIXACAO H=30CM</v>
          </cell>
          <cell r="C1342" t="str">
            <v>UN</v>
          </cell>
          <cell r="D1342">
            <v>9.93</v>
          </cell>
        </row>
        <row r="1343">
          <cell r="A1343" t="str">
            <v>09.83.62</v>
          </cell>
          <cell r="B1343" t="str">
            <v>CRUZETA DE FERRO GALVANIZADO P/3 PROJETORES</v>
          </cell>
          <cell r="C1343" t="str">
            <v>UN</v>
          </cell>
          <cell r="D1343">
            <v>194.62</v>
          </cell>
        </row>
        <row r="1344">
          <cell r="A1344" t="str">
            <v>09.83.65</v>
          </cell>
          <cell r="B1344" t="str">
            <v>POSTE DE FERRO GALVANIZADO,TIPO RETO FLANGEADO H=5M</v>
          </cell>
          <cell r="C1344" t="str">
            <v>UN</v>
          </cell>
          <cell r="D1344">
            <v>396.7</v>
          </cell>
        </row>
        <row r="1345">
          <cell r="A1345" t="str">
            <v>09.83.66</v>
          </cell>
          <cell r="B1345" t="str">
            <v>POSTE DE FERRO GALVANIZADO,TIPO RETO FLANGEADO H=7M</v>
          </cell>
          <cell r="C1345" t="str">
            <v>UN</v>
          </cell>
          <cell r="D1345">
            <v>532.79</v>
          </cell>
        </row>
        <row r="1346">
          <cell r="A1346" t="str">
            <v>09.83.70</v>
          </cell>
          <cell r="B1346" t="str">
            <v>POSTE DE FERRO GALVANIZADO,TIPO CURVO SIMPLES  H=7M</v>
          </cell>
          <cell r="C1346" t="str">
            <v>UN</v>
          </cell>
          <cell r="D1346">
            <v>652.32000000000005</v>
          </cell>
        </row>
        <row r="1347">
          <cell r="A1347" t="str">
            <v>09.83.71</v>
          </cell>
          <cell r="B1347" t="str">
            <v>POSTE DE FERRO GALVANIZADO,TIPO CURVO DUPLO H=7M</v>
          </cell>
          <cell r="C1347" t="str">
            <v>UN</v>
          </cell>
          <cell r="D1347">
            <v>687.07</v>
          </cell>
        </row>
        <row r="1348">
          <cell r="A1348" t="str">
            <v>09.83.72</v>
          </cell>
          <cell r="B1348" t="str">
            <v>POSTE DE FERRO GALVANIZADO,TIPO RETO H=9M</v>
          </cell>
          <cell r="C1348" t="str">
            <v>UN</v>
          </cell>
          <cell r="D1348">
            <v>724.91</v>
          </cell>
        </row>
        <row r="1349">
          <cell r="A1349" t="str">
            <v>09.83.74</v>
          </cell>
          <cell r="B1349" t="str">
            <v>POSTE DE FERRO GALVANIZADO TIPO RETO H=10M</v>
          </cell>
          <cell r="C1349" t="str">
            <v>UN</v>
          </cell>
          <cell r="D1349">
            <v>772.34</v>
          </cell>
        </row>
        <row r="1350">
          <cell r="A1350" t="str">
            <v>09.83.76</v>
          </cell>
          <cell r="B1350" t="str">
            <v>CONECTOR TIPO PRENSA CABO EM ALUMINIO - 3/8"</v>
          </cell>
          <cell r="C1350" t="str">
            <v>UN</v>
          </cell>
          <cell r="D1350">
            <v>6.52</v>
          </cell>
        </row>
        <row r="1351">
          <cell r="A1351" t="str">
            <v>09.83.77</v>
          </cell>
          <cell r="B1351" t="str">
            <v>CONECTOR TIPO PRENSA-CABO EM ALUMINIO - 1/2"</v>
          </cell>
          <cell r="C1351" t="str">
            <v>UN</v>
          </cell>
          <cell r="D1351">
            <v>6.59</v>
          </cell>
        </row>
        <row r="1352">
          <cell r="A1352" t="str">
            <v>09.83.78</v>
          </cell>
          <cell r="B1352" t="str">
            <v>CONECTOR TIPO PRENSA-CABO EM ALUMINIO - 3/4"</v>
          </cell>
          <cell r="C1352" t="str">
            <v>UN</v>
          </cell>
          <cell r="D1352">
            <v>7.75</v>
          </cell>
        </row>
        <row r="1353">
          <cell r="A1353" t="str">
            <v>09.83.79</v>
          </cell>
          <cell r="B1353" t="str">
            <v>CONECTOR TIPO PRENSA-CABO EM ALUMINIO - 1"</v>
          </cell>
          <cell r="C1353" t="str">
            <v>UN</v>
          </cell>
          <cell r="D1353">
            <v>8.69</v>
          </cell>
        </row>
        <row r="1354">
          <cell r="A1354" t="str">
            <v>09.83.82</v>
          </cell>
          <cell r="B1354" t="str">
            <v>SUPORTE SIMPLES COM ROLDANA,PARA DESCIDA DE PARA-RAIOS</v>
          </cell>
          <cell r="C1354" t="str">
            <v>UN</v>
          </cell>
          <cell r="D1354">
            <v>15.75</v>
          </cell>
        </row>
        <row r="1355">
          <cell r="A1355" t="str">
            <v>09.83.83</v>
          </cell>
          <cell r="B1355" t="str">
            <v>CONECTOR TIPO"SPLIT-BOLT" - PARA CABO DE 16MM2</v>
          </cell>
          <cell r="C1355" t="str">
            <v>UN</v>
          </cell>
          <cell r="D1355">
            <v>4.45</v>
          </cell>
        </row>
        <row r="1356">
          <cell r="A1356" t="str">
            <v>09.83.85</v>
          </cell>
          <cell r="B1356" t="str">
            <v>CONECTOR TIPO"SPLIT-BOLT" - PARA CABO DE 35MM2</v>
          </cell>
          <cell r="C1356" t="str">
            <v>UN</v>
          </cell>
          <cell r="D1356">
            <v>5.13</v>
          </cell>
        </row>
        <row r="1357">
          <cell r="A1357" t="str">
            <v>09.83.90</v>
          </cell>
          <cell r="B1357" t="str">
            <v>HASTE"COPPERWELD"- 5/8"X3,OOM</v>
          </cell>
          <cell r="C1357" t="str">
            <v>UN</v>
          </cell>
          <cell r="D1357">
            <v>76.75</v>
          </cell>
        </row>
        <row r="1358">
          <cell r="A1358" t="str">
            <v>09.83.91</v>
          </cell>
          <cell r="B1358" t="str">
            <v>CONECTOR PARA HASTE "COPPERWELD"</v>
          </cell>
          <cell r="C1358" t="str">
            <v>UN</v>
          </cell>
          <cell r="D1358">
            <v>3.98</v>
          </cell>
        </row>
        <row r="1359">
          <cell r="A1359" t="str">
            <v>09.83.97</v>
          </cell>
          <cell r="B1359" t="str">
            <v>HASTE " COPPERWELD " - 3/4"X3,00M</v>
          </cell>
          <cell r="C1359" t="str">
            <v>UN</v>
          </cell>
          <cell r="D1359">
            <v>98.53</v>
          </cell>
        </row>
        <row r="1360">
          <cell r="A1360" t="str">
            <v>09.84.00</v>
          </cell>
          <cell r="B1360" t="str">
            <v>SERVICOS PARCIAIS - ELETROFERRAGENS E ACESSORIOS</v>
          </cell>
        </row>
        <row r="1361">
          <cell r="A1361" t="str">
            <v>09.84.01</v>
          </cell>
          <cell r="B1361" t="str">
            <v>BUCHA E ARRUELA RIGIDA PESADA EM ZAMAK - 1/2"</v>
          </cell>
          <cell r="C1361" t="str">
            <v>UN</v>
          </cell>
          <cell r="D1361">
            <v>4.66</v>
          </cell>
        </row>
        <row r="1362">
          <cell r="A1362" t="str">
            <v>09.84.02</v>
          </cell>
          <cell r="B1362" t="str">
            <v>BUCHA E ARRUELA RIGIDA PESADA EM ZAMAK - 3/4"</v>
          </cell>
          <cell r="C1362" t="str">
            <v>UN</v>
          </cell>
          <cell r="D1362">
            <v>4.9000000000000004</v>
          </cell>
        </row>
        <row r="1363">
          <cell r="A1363" t="str">
            <v>09.84.11</v>
          </cell>
          <cell r="B1363" t="str">
            <v>BRACADEIRA DE ACO GALVANIZADO - 1/2"</v>
          </cell>
          <cell r="C1363" t="str">
            <v>UN</v>
          </cell>
          <cell r="D1363">
            <v>3.03</v>
          </cell>
        </row>
        <row r="1364">
          <cell r="A1364" t="str">
            <v>09.84.23</v>
          </cell>
          <cell r="B1364" t="str">
            <v>SUPORTE CURTO P/LUMINARIA 100X38MM GE</v>
          </cell>
          <cell r="C1364" t="str">
            <v>UN</v>
          </cell>
          <cell r="D1364">
            <v>4.41</v>
          </cell>
        </row>
        <row r="1365">
          <cell r="A1365" t="str">
            <v>09.84.24</v>
          </cell>
          <cell r="B1365" t="str">
            <v>SUPORTE LONGO P/LUMINARIA 165X38MM GE</v>
          </cell>
          <cell r="C1365" t="str">
            <v>UN</v>
          </cell>
          <cell r="D1365">
            <v>4.79</v>
          </cell>
        </row>
        <row r="1366">
          <cell r="A1366" t="str">
            <v>09.84.55</v>
          </cell>
          <cell r="B1366" t="str">
            <v>SUSPENSAO PARA TIRANTE DE ACO 1/4" GE</v>
          </cell>
          <cell r="C1366" t="str">
            <v>UN</v>
          </cell>
          <cell r="D1366">
            <v>3.73</v>
          </cell>
        </row>
        <row r="1367">
          <cell r="A1367" t="str">
            <v>09.84.56</v>
          </cell>
          <cell r="B1367" t="str">
            <v>SUSPENSAO PARA TIRANTE DE ACO 3/8" GE</v>
          </cell>
          <cell r="C1367" t="str">
            <v>UN</v>
          </cell>
          <cell r="D1367">
            <v>4.45</v>
          </cell>
        </row>
        <row r="1368">
          <cell r="A1368" t="str">
            <v>09.84.57</v>
          </cell>
          <cell r="B1368" t="str">
            <v>SAIDA P/ELETRODUTO EM PERFILADO 3/4" GE</v>
          </cell>
          <cell r="C1368" t="str">
            <v>UN</v>
          </cell>
          <cell r="D1368">
            <v>2.2799999999999998</v>
          </cell>
        </row>
        <row r="1369">
          <cell r="A1369" t="str">
            <v>09.85.00</v>
          </cell>
          <cell r="B1369" t="str">
            <v>REATORES</v>
          </cell>
        </row>
        <row r="1370">
          <cell r="A1370" t="str">
            <v>09.85.10</v>
          </cell>
          <cell r="B1370" t="str">
            <v>REATOR P/ LÂMPADA VAPOR METÁLICO - 70W/ 220V</v>
          </cell>
          <cell r="C1370" t="str">
            <v>UN</v>
          </cell>
          <cell r="D1370">
            <v>47.55</v>
          </cell>
        </row>
        <row r="1371">
          <cell r="A1371" t="str">
            <v>09.85.12</v>
          </cell>
          <cell r="B1371" t="str">
            <v>REATOR PARA LÂMPADA VAPOR METÁLICO - 150W/ 220V</v>
          </cell>
          <cell r="C1371" t="str">
            <v>UN</v>
          </cell>
          <cell r="D1371">
            <v>61.32</v>
          </cell>
        </row>
        <row r="1372">
          <cell r="A1372" t="str">
            <v>09.85.13</v>
          </cell>
          <cell r="B1372" t="str">
            <v>REATOR DE LÂMPADA VAPOR METÁLICO - 250W/ 220V</v>
          </cell>
          <cell r="C1372" t="str">
            <v>UN</v>
          </cell>
          <cell r="D1372">
            <v>67</v>
          </cell>
        </row>
        <row r="1373">
          <cell r="A1373" t="str">
            <v>09.85.14</v>
          </cell>
          <cell r="B1373" t="str">
            <v>REATOR PARA LÂMPADA VAPOR METÁLICO - 400W/ 220V</v>
          </cell>
          <cell r="C1373" t="str">
            <v>UN</v>
          </cell>
          <cell r="D1373">
            <v>79.06</v>
          </cell>
        </row>
        <row r="1374">
          <cell r="A1374" t="str">
            <v>09.85.30</v>
          </cell>
          <cell r="B1374" t="str">
            <v>REATOR ELETRÔNICO FLUORESCENTE SIMPLES AFP - 1X16 W - 127 V</v>
          </cell>
          <cell r="C1374" t="str">
            <v>UN</v>
          </cell>
          <cell r="D1374">
            <v>37.01</v>
          </cell>
        </row>
        <row r="1375">
          <cell r="A1375" t="str">
            <v>09.85.31</v>
          </cell>
          <cell r="B1375" t="str">
            <v>REATOR ELETRÔNICO FLUORESCENTE SIMPLES AFP - 1X32 W - 127 V</v>
          </cell>
          <cell r="C1375" t="str">
            <v>UN</v>
          </cell>
          <cell r="D1375">
            <v>28.96</v>
          </cell>
        </row>
        <row r="1376">
          <cell r="A1376" t="str">
            <v>09.85.32</v>
          </cell>
          <cell r="B1376" t="str">
            <v>REATOR ELETRÔNICO FLUORESCENTE DUPLO AFP - 2X16 W - 127 V</v>
          </cell>
          <cell r="C1376" t="str">
            <v>UN</v>
          </cell>
          <cell r="D1376">
            <v>46.79</v>
          </cell>
        </row>
        <row r="1377">
          <cell r="A1377" t="str">
            <v>09.85.33</v>
          </cell>
          <cell r="B1377" t="str">
            <v>REATOR ELETRÔNICO FLUORESCENTE DUPLO AFP - 2X32 W - 127 V</v>
          </cell>
          <cell r="C1377" t="str">
            <v>UN</v>
          </cell>
          <cell r="D1377">
            <v>47.13</v>
          </cell>
        </row>
        <row r="1378">
          <cell r="A1378" t="str">
            <v>09.85.34</v>
          </cell>
          <cell r="B1378" t="str">
            <v>REATOR ELETRÔNICO FLUORESCENTE SIMPLES AFP - 1X16W - 220V</v>
          </cell>
          <cell r="C1378" t="str">
            <v>UN</v>
          </cell>
          <cell r="D1378">
            <v>40</v>
          </cell>
        </row>
        <row r="1379">
          <cell r="A1379" t="str">
            <v>09.85.35</v>
          </cell>
          <cell r="B1379" t="str">
            <v>REATOR ELETRÔNICO FLUORESCENTE SIMPLES AFP - 1X32 W - 220 V</v>
          </cell>
          <cell r="C1379" t="str">
            <v>UN</v>
          </cell>
          <cell r="D1379">
            <v>29.16</v>
          </cell>
        </row>
        <row r="1380">
          <cell r="A1380" t="str">
            <v>09.85.36</v>
          </cell>
          <cell r="B1380" t="str">
            <v>REATOR ELETRÔNICO FLUORESCENTE DUPLO AFP - 2X16 W - 220 V</v>
          </cell>
          <cell r="C1380" t="str">
            <v>UN</v>
          </cell>
          <cell r="D1380">
            <v>48.95</v>
          </cell>
        </row>
        <row r="1381">
          <cell r="A1381" t="str">
            <v>09.85.37</v>
          </cell>
          <cell r="B1381" t="str">
            <v>REATOR ELETRÔNICO FLUORESCENTE DUPLO AFP - 2X32 W - 220 V</v>
          </cell>
          <cell r="C1381" t="str">
            <v>UN</v>
          </cell>
          <cell r="D1381">
            <v>48.69</v>
          </cell>
        </row>
        <row r="1382">
          <cell r="A1382" t="str">
            <v>09.85.60</v>
          </cell>
          <cell r="B1382" t="str">
            <v>LÂMPADA VAPOR METÁLICO - 70W</v>
          </cell>
          <cell r="C1382" t="str">
            <v>UN</v>
          </cell>
          <cell r="D1382">
            <v>49.56</v>
          </cell>
        </row>
        <row r="1383">
          <cell r="A1383" t="str">
            <v>09.85.61</v>
          </cell>
          <cell r="B1383" t="str">
            <v>LÂMPADA VAPOR METÁLICO - 150W</v>
          </cell>
          <cell r="C1383" t="str">
            <v>UN</v>
          </cell>
          <cell r="D1383">
            <v>56.51</v>
          </cell>
        </row>
        <row r="1384">
          <cell r="A1384" t="str">
            <v>09.85.62</v>
          </cell>
          <cell r="B1384" t="str">
            <v>LÂMPADA VAPOR METÁLICO - 250W</v>
          </cell>
          <cell r="C1384" t="str">
            <v>UN</v>
          </cell>
          <cell r="D1384">
            <v>59.62</v>
          </cell>
        </row>
        <row r="1385">
          <cell r="A1385" t="str">
            <v>09.85.63</v>
          </cell>
          <cell r="B1385" t="str">
            <v>LÂMPADA VAPOR METÁLICO</v>
          </cell>
          <cell r="C1385" t="str">
            <v>UN</v>
          </cell>
          <cell r="D1385">
            <v>63.6</v>
          </cell>
        </row>
        <row r="1386">
          <cell r="A1386" t="str">
            <v>09.85.70</v>
          </cell>
          <cell r="B1386" t="str">
            <v>LÂMPADA FLUORESCENTE COMPACTA 15W - 220V</v>
          </cell>
          <cell r="C1386" t="str">
            <v>UN</v>
          </cell>
          <cell r="D1386">
            <v>9.25</v>
          </cell>
        </row>
        <row r="1387">
          <cell r="A1387" t="str">
            <v>09.85.73</v>
          </cell>
          <cell r="B1387" t="str">
            <v>LÂMPADA COMPACTA MINI-FLUORESCENTE C/ REATOR E SOQUETE INCORPORADOS - 25W</v>
          </cell>
          <cell r="C1387" t="str">
            <v>UN</v>
          </cell>
          <cell r="D1387">
            <v>9.18</v>
          </cell>
        </row>
        <row r="1388">
          <cell r="A1388" t="str">
            <v>09.85.80</v>
          </cell>
          <cell r="B1388" t="str">
            <v>LÂMPADA FLUORESCENTE 16 W</v>
          </cell>
          <cell r="C1388" t="str">
            <v>UN</v>
          </cell>
          <cell r="D1388">
            <v>4.41</v>
          </cell>
        </row>
        <row r="1389">
          <cell r="A1389" t="str">
            <v>09.85.81</v>
          </cell>
          <cell r="B1389" t="str">
            <v>LÂMPADA FLUORESCENTE 32 W</v>
          </cell>
          <cell r="C1389" t="str">
            <v>UN</v>
          </cell>
          <cell r="D1389">
            <v>4.3499999999999996</v>
          </cell>
        </row>
        <row r="1390">
          <cell r="A1390" t="str">
            <v>09.86.00</v>
          </cell>
          <cell r="B1390" t="str">
            <v>TOMADAS</v>
          </cell>
        </row>
        <row r="1391">
          <cell r="A1391" t="str">
            <v>09.86.10</v>
          </cell>
          <cell r="B1391" t="str">
            <v>TOMADA RJ 45 PARA INFORMÁTICA COM PLACA</v>
          </cell>
          <cell r="C1391" t="str">
            <v>UN</v>
          </cell>
          <cell r="D1391">
            <v>24.23</v>
          </cell>
        </row>
        <row r="1392">
          <cell r="A1392" t="str">
            <v>10.00.00</v>
          </cell>
          <cell r="B1392" t="str">
            <v>INST.HIDRO-SANITARIAS</v>
          </cell>
        </row>
        <row r="1393">
          <cell r="A1393" t="str">
            <v>10.01.00</v>
          </cell>
          <cell r="B1393" t="str">
            <v>ALIMENTACAO PREDIAL DE AGUA E GAS</v>
          </cell>
        </row>
        <row r="1394">
          <cell r="A1394" t="str">
            <v>10.01.01</v>
          </cell>
          <cell r="B1394" t="str">
            <v>CAVALETE DE ENTRADA - 3/4"</v>
          </cell>
          <cell r="C1394" t="str">
            <v>UN</v>
          </cell>
          <cell r="D1394">
            <v>93.77</v>
          </cell>
        </row>
        <row r="1395">
          <cell r="A1395" t="str">
            <v>10.01.02</v>
          </cell>
          <cell r="B1395" t="str">
            <v>CAVALETE DE ENTRADA - 1"</v>
          </cell>
          <cell r="C1395" t="str">
            <v>UN</v>
          </cell>
          <cell r="D1395">
            <v>109.04</v>
          </cell>
        </row>
        <row r="1396">
          <cell r="A1396" t="str">
            <v>10.01.04</v>
          </cell>
          <cell r="B1396" t="str">
            <v>CAVALETE DE ENTRADA - 1 1/2"</v>
          </cell>
          <cell r="C1396" t="str">
            <v>UN</v>
          </cell>
          <cell r="D1396">
            <v>148.34</v>
          </cell>
        </row>
        <row r="1397">
          <cell r="A1397" t="str">
            <v>10.01.15</v>
          </cell>
          <cell r="B1397" t="str">
            <v>HV.01-ABRIGO P/CAVALETE DE ENTR. D=19MM OU 25MM EM BL.DE CONCR.AP.</v>
          </cell>
          <cell r="C1397" t="str">
            <v>UN</v>
          </cell>
          <cell r="D1397">
            <v>128.41999999999999</v>
          </cell>
        </row>
        <row r="1398">
          <cell r="A1398" t="str">
            <v>10.01.16</v>
          </cell>
          <cell r="B1398" t="str">
            <v>HV.02-ABRIGO P/CAVALETE DE ENTR. D=32MM OU 50MM EM BL.DE CONCR.AP.</v>
          </cell>
          <cell r="C1398" t="str">
            <v>UN</v>
          </cell>
          <cell r="D1398">
            <v>291.54000000000002</v>
          </cell>
        </row>
        <row r="1399">
          <cell r="A1399" t="str">
            <v>10.01.17</v>
          </cell>
          <cell r="B1399" t="str">
            <v>HV.05-ABRIGO P/CAVALETE DE ENTR. D=3/4" OU 1" EM TIJOLO APARENTE</v>
          </cell>
          <cell r="C1399" t="str">
            <v>UN</v>
          </cell>
          <cell r="D1399">
            <v>128.72999999999999</v>
          </cell>
        </row>
        <row r="1400">
          <cell r="A1400" t="str">
            <v>10.01.18</v>
          </cell>
          <cell r="B1400" t="str">
            <v>HV.06-ABRIGO P/CAVALETE ENTR.,D=1 1/4",D=1 1/2"OU 2" EM TIJOLO AP.</v>
          </cell>
          <cell r="C1400" t="str">
            <v>UN</v>
          </cell>
          <cell r="D1400">
            <v>314.41000000000003</v>
          </cell>
        </row>
        <row r="1401">
          <cell r="A1401" t="str">
            <v>10.01.19</v>
          </cell>
          <cell r="B1401" t="str">
            <v>HV.09-ABRIGO P/CAVALETE ENTR.,D=3/4" OU 1" EM ALVENARIA REVESTIDA</v>
          </cell>
          <cell r="C1401" t="str">
            <v>UN</v>
          </cell>
          <cell r="D1401">
            <v>148.88999999999999</v>
          </cell>
        </row>
        <row r="1402">
          <cell r="A1402" t="str">
            <v>10.01.20</v>
          </cell>
          <cell r="B1402" t="str">
            <v>HV.10-ABRIGO P/CAVALETE ENTR.,D=1 1/4", D=1 1/2"OU 2" EM ALV.REVEST.</v>
          </cell>
          <cell r="C1402" t="str">
            <v>UN</v>
          </cell>
          <cell r="D1402">
            <v>361.73</v>
          </cell>
        </row>
        <row r="1403">
          <cell r="A1403" t="str">
            <v>10.01.21</v>
          </cell>
          <cell r="B1403" t="str">
            <v>TUBO DE ACO GALVANIZADO,CLASSE LEVE I (LINHA AGUA) - 3/4"</v>
          </cell>
          <cell r="C1403" t="str">
            <v>M</v>
          </cell>
          <cell r="D1403">
            <v>20.89</v>
          </cell>
        </row>
        <row r="1404">
          <cell r="A1404" t="str">
            <v>10.01.22</v>
          </cell>
          <cell r="B1404" t="str">
            <v>TUBO DE ACO GALVANIZADO,CLASSE LEVE I (LINHA AGUA) - 1"</v>
          </cell>
          <cell r="C1404" t="str">
            <v>M</v>
          </cell>
          <cell r="D1404">
            <v>29.17</v>
          </cell>
        </row>
        <row r="1405">
          <cell r="A1405" t="str">
            <v>10.01.24</v>
          </cell>
          <cell r="B1405" t="str">
            <v>TUBO DE ACO GALVANIZADO,CLASSE LEVE I (LINHA AGUA) - 1 1/2"</v>
          </cell>
          <cell r="C1405" t="str">
            <v>M</v>
          </cell>
          <cell r="D1405">
            <v>42</v>
          </cell>
        </row>
        <row r="1406">
          <cell r="A1406" t="str">
            <v>10.01.95</v>
          </cell>
          <cell r="B1406" t="str">
            <v>PROTECAO ANTICORROSIVA PARA TUBULACAO ENTERRADA</v>
          </cell>
          <cell r="C1406" t="str">
            <v>M</v>
          </cell>
          <cell r="D1406">
            <v>1.53</v>
          </cell>
        </row>
        <row r="1407">
          <cell r="A1407" t="str">
            <v>10.01.98</v>
          </cell>
          <cell r="B1407" t="str">
            <v>ENVELOPAMENTO DE TUBULACAO ENTERRADA,COM CONCRETO</v>
          </cell>
          <cell r="C1407" t="str">
            <v>M</v>
          </cell>
          <cell r="D1407">
            <v>10.9</v>
          </cell>
        </row>
        <row r="1408">
          <cell r="A1408" t="str">
            <v>10.02.00</v>
          </cell>
          <cell r="B1408" t="str">
            <v>RESERVACAO DE AGUA</v>
          </cell>
        </row>
        <row r="1409">
          <cell r="A1409" t="str">
            <v>10.02.09</v>
          </cell>
          <cell r="B1409" t="str">
            <v>RESERVATORIO DE FIBRA DE VIDRO - CAPACIDADE 1000L</v>
          </cell>
          <cell r="C1409" t="str">
            <v>UN</v>
          </cell>
          <cell r="D1409">
            <v>430.64</v>
          </cell>
        </row>
        <row r="1410">
          <cell r="A1410" t="str">
            <v>10.02.10</v>
          </cell>
          <cell r="B1410" t="str">
            <v>CX D'AGUA DE FIBRA DE VIDRO - 1500 LITROS</v>
          </cell>
          <cell r="C1410" t="str">
            <v>UN</v>
          </cell>
          <cell r="D1410">
            <v>515.77</v>
          </cell>
        </row>
        <row r="1411">
          <cell r="A1411" t="str">
            <v>10.02.12</v>
          </cell>
          <cell r="B1411" t="str">
            <v>CAIXA D AGUA DE POLIPROPILENO 500 LITROS</v>
          </cell>
          <cell r="C1411" t="str">
            <v>UN</v>
          </cell>
          <cell r="D1411">
            <v>405.9</v>
          </cell>
        </row>
        <row r="1412">
          <cell r="A1412" t="str">
            <v>10.02.13</v>
          </cell>
          <cell r="B1412" t="str">
            <v>CX D AGUA DE POLIPROPILENO 1000 LITROS</v>
          </cell>
          <cell r="C1412" t="str">
            <v>UN</v>
          </cell>
          <cell r="D1412">
            <v>536.80999999999995</v>
          </cell>
        </row>
        <row r="1413">
          <cell r="A1413" t="str">
            <v>10.02.20</v>
          </cell>
          <cell r="B1413" t="str">
            <v>CX D'AGUA EM ANEIS C.A.C/ESC/AL. GUARDA CORPO H=8,00M C=30M3</v>
          </cell>
          <cell r="C1413" t="str">
            <v>UN</v>
          </cell>
          <cell r="D1413">
            <v>27991.33</v>
          </cell>
        </row>
        <row r="1414">
          <cell r="A1414" t="str">
            <v>10.02.21</v>
          </cell>
          <cell r="B1414" t="str">
            <v>CX D'AGUA EM ANEIS C.A.C/ESC/AL. GUARDA CORPO H=16M CI=15M3 CS=19M3</v>
          </cell>
          <cell r="C1414" t="str">
            <v>UN</v>
          </cell>
          <cell r="D1414">
            <v>31345.15</v>
          </cell>
        </row>
        <row r="1415">
          <cell r="A1415" t="str">
            <v>10.02.22</v>
          </cell>
          <cell r="B1415" t="str">
            <v>CX D'AGUA EM ANEIS C.A.C/ESC/AL. GUARDA CORPO H=17M CI=16M3 CS 16M3</v>
          </cell>
          <cell r="C1415" t="str">
            <v>UN</v>
          </cell>
          <cell r="D1415">
            <v>31145.15</v>
          </cell>
        </row>
        <row r="1416">
          <cell r="A1416" t="str">
            <v>10.02.23</v>
          </cell>
          <cell r="B1416" t="str">
            <v>CX D'AGUA EM ANEIS C.A.C/ESC/AL. GUARDA CORPO H=18M CI=24M3 CS=24M3</v>
          </cell>
          <cell r="C1416" t="str">
            <v>UN</v>
          </cell>
          <cell r="D1416">
            <v>42680.53</v>
          </cell>
        </row>
        <row r="1417">
          <cell r="A1417" t="str">
            <v>10.02.24</v>
          </cell>
          <cell r="B1417" t="str">
            <v>CX D'AGUA EM ANEIS C.A.C/ESC.AL. GUARDA CORPO H=16M CI=20M3 CS=20M3</v>
          </cell>
          <cell r="C1417" t="str">
            <v>UN</v>
          </cell>
          <cell r="D1417">
            <v>32613.87</v>
          </cell>
        </row>
        <row r="1418">
          <cell r="A1418" t="str">
            <v>10.02.25</v>
          </cell>
          <cell r="B1418" t="str">
            <v>CX D'AGUA EM ANEIS C.A.C/ESC.AL. G.CORPO H=19,50M CI=32M3 CS=22M3</v>
          </cell>
          <cell r="C1418" t="str">
            <v>UN</v>
          </cell>
          <cell r="D1418">
            <v>45993.97</v>
          </cell>
        </row>
        <row r="1419">
          <cell r="A1419" t="str">
            <v>10.02.26</v>
          </cell>
          <cell r="B1419" t="str">
            <v>CX D'AGUA EM ANEIS C.A.C/ESC AL. GUARDA CORPO H=16M CI=14M3 CS=14M3</v>
          </cell>
          <cell r="C1419" t="str">
            <v>UN</v>
          </cell>
          <cell r="D1419">
            <v>29023.3</v>
          </cell>
        </row>
        <row r="1420">
          <cell r="A1420" t="str">
            <v>10.02.27</v>
          </cell>
          <cell r="B1420" t="str">
            <v>CX D'AGUA EM ANEIS C.A.C/ESC.AL. GUARDA CORPO H=16M CI=16M3 CS=22M3</v>
          </cell>
          <cell r="C1420" t="str">
            <v>UN</v>
          </cell>
          <cell r="D1420">
            <v>38080.53</v>
          </cell>
        </row>
        <row r="1421">
          <cell r="A1421" t="str">
            <v>10.02.28</v>
          </cell>
          <cell r="B1421" t="str">
            <v>CX.D`AGUA EM ANEIS C.A.C/ESC AL. GUARDA CORPO H=12M CI=10M3 CS=10M3</v>
          </cell>
          <cell r="C1421" t="str">
            <v>UN</v>
          </cell>
          <cell r="D1421">
            <v>21257.84</v>
          </cell>
        </row>
        <row r="1422">
          <cell r="A1422" t="str">
            <v>10.02.51</v>
          </cell>
          <cell r="B1422" t="str">
            <v>TUBO DE ACO GALVANIZADO,CLASSE LEVE I (LINHA AGUA) - 3/4"</v>
          </cell>
          <cell r="C1422" t="str">
            <v>M</v>
          </cell>
          <cell r="D1422">
            <v>22.19</v>
          </cell>
        </row>
        <row r="1423">
          <cell r="A1423" t="str">
            <v>10.02.52</v>
          </cell>
          <cell r="B1423" t="str">
            <v>TUBO DE ACO GALVANIZADO,CLASSE LEVE I (LINHA AGUA) - 1"</v>
          </cell>
          <cell r="C1423" t="str">
            <v>M</v>
          </cell>
          <cell r="D1423">
            <v>30.1</v>
          </cell>
        </row>
        <row r="1424">
          <cell r="A1424" t="str">
            <v>10.02.54</v>
          </cell>
          <cell r="B1424" t="str">
            <v>TUBO DE ACO GALVANIZADO,CLASSE LEVE I (LINHA AGUA) - 1 1/2"</v>
          </cell>
          <cell r="C1424" t="str">
            <v>M</v>
          </cell>
          <cell r="D1424">
            <v>42</v>
          </cell>
        </row>
        <row r="1425">
          <cell r="A1425" t="str">
            <v>10.02.55</v>
          </cell>
          <cell r="B1425" t="str">
            <v>TUBO DE ACO GALVANIZADO,CLASSE LEVE I (LINHA AGUA) - 2"</v>
          </cell>
          <cell r="C1425" t="str">
            <v>M</v>
          </cell>
          <cell r="D1425">
            <v>50.63</v>
          </cell>
        </row>
        <row r="1426">
          <cell r="A1426" t="str">
            <v>10.02.61</v>
          </cell>
          <cell r="B1426" t="str">
            <v>TUBO DE PVC RIGIDO,SOLDAVEL (LINHA AGUA) - 25MM (3/4")</v>
          </cell>
          <cell r="C1426" t="str">
            <v>M</v>
          </cell>
          <cell r="D1426">
            <v>8.35</v>
          </cell>
        </row>
        <row r="1427">
          <cell r="A1427" t="str">
            <v>10.02.62</v>
          </cell>
          <cell r="B1427" t="str">
            <v>TUBO DE PVC RIGIDO,SOLDAVEL (LINHA AGUA) - 32MM (1")</v>
          </cell>
          <cell r="C1427" t="str">
            <v>M</v>
          </cell>
          <cell r="D1427">
            <v>11.18</v>
          </cell>
        </row>
        <row r="1428">
          <cell r="A1428" t="str">
            <v>10.02.64</v>
          </cell>
          <cell r="B1428" t="str">
            <v>TUBO DE PVC RIGIDO,SOLDAVEL (LINHA AGUA) - 50MM (1 1/2")</v>
          </cell>
          <cell r="C1428" t="str">
            <v>M</v>
          </cell>
          <cell r="D1428">
            <v>16.52</v>
          </cell>
        </row>
        <row r="1429">
          <cell r="A1429" t="str">
            <v>10.02.65</v>
          </cell>
          <cell r="B1429" t="str">
            <v>TUBO DE PVC RIGIDO,SOLDAVEL (LINHA AGUA) - 60MM (2")</v>
          </cell>
          <cell r="C1429" t="str">
            <v>M</v>
          </cell>
          <cell r="D1429">
            <v>22.07</v>
          </cell>
        </row>
        <row r="1430">
          <cell r="A1430" t="str">
            <v>10.02.81</v>
          </cell>
          <cell r="B1430" t="str">
            <v>REGISTRO DE GAVETA,METAL AMARELO - 3/4"</v>
          </cell>
          <cell r="C1430" t="str">
            <v>UN</v>
          </cell>
          <cell r="D1430">
            <v>28.28</v>
          </cell>
        </row>
        <row r="1431">
          <cell r="A1431" t="str">
            <v>10.02.82</v>
          </cell>
          <cell r="B1431" t="str">
            <v>REGISTRO DE GAVETA,METAL AMARELO - 1"</v>
          </cell>
          <cell r="C1431" t="str">
            <v>UN</v>
          </cell>
          <cell r="D1431">
            <v>37.17</v>
          </cell>
        </row>
        <row r="1432">
          <cell r="A1432" t="str">
            <v>10.02.84</v>
          </cell>
          <cell r="B1432" t="str">
            <v>REGISTRO DE GAVETA,METAL AMARELO - 1 1/2"</v>
          </cell>
          <cell r="C1432" t="str">
            <v>UN</v>
          </cell>
          <cell r="D1432">
            <v>59.89</v>
          </cell>
        </row>
        <row r="1433">
          <cell r="A1433" t="str">
            <v>10.02.85</v>
          </cell>
          <cell r="B1433" t="str">
            <v>REGISTRO DE GAVETA,METAL AMARELO - 2"</v>
          </cell>
          <cell r="C1433" t="str">
            <v>UN</v>
          </cell>
          <cell r="D1433">
            <v>81.84</v>
          </cell>
        </row>
        <row r="1434">
          <cell r="A1434" t="str">
            <v>10.02.91</v>
          </cell>
          <cell r="B1434" t="str">
            <v>TORNEIRA DE BOIA,DE COBRE - 3/4"</v>
          </cell>
          <cell r="C1434" t="str">
            <v>UN</v>
          </cell>
          <cell r="D1434">
            <v>31.19</v>
          </cell>
        </row>
        <row r="1435">
          <cell r="A1435" t="str">
            <v>10.02.92</v>
          </cell>
          <cell r="B1435" t="str">
            <v>TORNEIRA DE BOIA,DE COBRE - 1"</v>
          </cell>
          <cell r="C1435" t="str">
            <v>UN</v>
          </cell>
          <cell r="D1435">
            <v>45.79</v>
          </cell>
        </row>
        <row r="1436">
          <cell r="A1436" t="str">
            <v>10.02.94</v>
          </cell>
          <cell r="B1436" t="str">
            <v>TORNEIRA DE BOIA,DE COBRE - 1 1/2"</v>
          </cell>
          <cell r="C1436" t="str">
            <v>UN</v>
          </cell>
          <cell r="D1436">
            <v>68.03</v>
          </cell>
        </row>
        <row r="1437">
          <cell r="A1437" t="str">
            <v>10.02.95</v>
          </cell>
          <cell r="B1437" t="str">
            <v>TORNEIRA DE BOIA,DE COBRE - 2"</v>
          </cell>
          <cell r="C1437" t="str">
            <v>UN</v>
          </cell>
          <cell r="D1437">
            <v>92.31</v>
          </cell>
        </row>
        <row r="1438">
          <cell r="A1438" t="str">
            <v>10.03.00</v>
          </cell>
          <cell r="B1438" t="str">
            <v>INSTALACAO ELEVATORIA</v>
          </cell>
        </row>
        <row r="1439">
          <cell r="A1439" t="str">
            <v>10.03.03</v>
          </cell>
          <cell r="B1439" t="str">
            <v>CONJUNTO MOTOR-BOMBA - ATE 1/2 HP</v>
          </cell>
          <cell r="C1439" t="str">
            <v>UN</v>
          </cell>
          <cell r="D1439">
            <v>476.78</v>
          </cell>
        </row>
        <row r="1440">
          <cell r="A1440" t="str">
            <v>10.03.04</v>
          </cell>
          <cell r="B1440" t="str">
            <v>CONJUNTO MOTOR-BOMBA - ATE 3/4 HP</v>
          </cell>
          <cell r="C1440" t="str">
            <v>UN</v>
          </cell>
          <cell r="D1440">
            <v>575.58000000000004</v>
          </cell>
        </row>
        <row r="1441">
          <cell r="A1441" t="str">
            <v>10.03.05</v>
          </cell>
          <cell r="B1441" t="str">
            <v>CONJUNTO MOTOR-BOMBA - ATE 1 HP</v>
          </cell>
          <cell r="C1441" t="str">
            <v>UN</v>
          </cell>
          <cell r="D1441">
            <v>601.23</v>
          </cell>
        </row>
        <row r="1442">
          <cell r="A1442" t="str">
            <v>10.03.06</v>
          </cell>
          <cell r="B1442" t="str">
            <v>CONJUNTO MOTOR-BOMBA - ATE 2 HP</v>
          </cell>
          <cell r="C1442" t="str">
            <v>UN</v>
          </cell>
          <cell r="D1442">
            <v>778.8</v>
          </cell>
        </row>
        <row r="1443">
          <cell r="A1443" t="str">
            <v>10.03.07</v>
          </cell>
          <cell r="B1443" t="str">
            <v>CONJUNTO MOTOR-BOMBA - ATE 3 HP</v>
          </cell>
          <cell r="C1443" t="str">
            <v>UN</v>
          </cell>
          <cell r="D1443">
            <v>801.28</v>
          </cell>
        </row>
        <row r="1444">
          <cell r="A1444" t="str">
            <v>10.03.08</v>
          </cell>
          <cell r="B1444" t="str">
            <v>CONJUNTO MOTOR-BOMBA - ATE 4 HP</v>
          </cell>
          <cell r="C1444" t="str">
            <v>UN</v>
          </cell>
          <cell r="D1444">
            <v>848.88</v>
          </cell>
        </row>
        <row r="1445">
          <cell r="A1445" t="str">
            <v>10.03.09</v>
          </cell>
          <cell r="B1445" t="str">
            <v>CONJUNTO MOTOR-BOMBA - ATE 5 HP</v>
          </cell>
          <cell r="C1445" t="str">
            <v>UN</v>
          </cell>
          <cell r="D1445">
            <v>1464.72</v>
          </cell>
        </row>
        <row r="1446">
          <cell r="A1446" t="str">
            <v>10.03.42</v>
          </cell>
          <cell r="B1446" t="str">
            <v>TUBO DE ACO-CARBONO GALVANIZADO,CL.MEDIA (DIN2440) - 1" (RECALQUE)</v>
          </cell>
          <cell r="C1446" t="str">
            <v>M</v>
          </cell>
          <cell r="D1446">
            <v>33.15</v>
          </cell>
        </row>
        <row r="1447">
          <cell r="A1447" t="str">
            <v>10.03.44</v>
          </cell>
          <cell r="B1447" t="str">
            <v>TUBO DE ACO-CARBONO GALVANIZADO,CL.MEDIA (DIN2440) - 1 1/2" (SUCCAO)</v>
          </cell>
          <cell r="C1447" t="str">
            <v>M</v>
          </cell>
          <cell r="D1447">
            <v>44.1</v>
          </cell>
        </row>
        <row r="1448">
          <cell r="A1448" t="str">
            <v>10.03.52</v>
          </cell>
          <cell r="B1448" t="str">
            <v>REGISTRO DE GAVETA,METAL AMARELO - 1"</v>
          </cell>
          <cell r="C1448" t="str">
            <v>UN</v>
          </cell>
          <cell r="D1448">
            <v>37.17</v>
          </cell>
        </row>
        <row r="1449">
          <cell r="A1449" t="str">
            <v>10.03.54</v>
          </cell>
          <cell r="B1449" t="str">
            <v>REGISTRO DE GAVETA,METAL AMARELO - 1 1/2"</v>
          </cell>
          <cell r="C1449" t="str">
            <v>UN</v>
          </cell>
          <cell r="D1449">
            <v>59.89</v>
          </cell>
        </row>
        <row r="1450">
          <cell r="A1450" t="str">
            <v>10.03.62</v>
          </cell>
          <cell r="B1450" t="str">
            <v>VALVULA DE RETENCAO HORIZONTAL - 1"</v>
          </cell>
          <cell r="C1450" t="str">
            <v>UN</v>
          </cell>
          <cell r="D1450">
            <v>52.17</v>
          </cell>
        </row>
        <row r="1451">
          <cell r="A1451" t="str">
            <v>10.03.64</v>
          </cell>
          <cell r="B1451" t="str">
            <v>VALVULA DE RETENCAO HORIZONTAL - 1 1/2"</v>
          </cell>
          <cell r="C1451" t="str">
            <v>UN</v>
          </cell>
          <cell r="D1451">
            <v>80.12</v>
          </cell>
        </row>
        <row r="1452">
          <cell r="A1452" t="str">
            <v>10.03.65</v>
          </cell>
          <cell r="B1452" t="str">
            <v>VALVULA DE RETENCAO HORIZONTAL - 2"</v>
          </cell>
          <cell r="C1452" t="str">
            <v>UN</v>
          </cell>
          <cell r="D1452">
            <v>104.55</v>
          </cell>
        </row>
        <row r="1453">
          <cell r="A1453" t="str">
            <v>10.03.66</v>
          </cell>
          <cell r="B1453" t="str">
            <v>VALVULA DE RETENCAO HORIZONTAL - 2 1/2"</v>
          </cell>
          <cell r="C1453" t="str">
            <v>UN</v>
          </cell>
          <cell r="D1453">
            <v>162.35</v>
          </cell>
        </row>
        <row r="1454">
          <cell r="A1454" t="str">
            <v>10.03.67</v>
          </cell>
          <cell r="B1454" t="str">
            <v>VALVULA DE RETENCAO HORIZONTAL - 3"</v>
          </cell>
          <cell r="C1454" t="str">
            <v>UN</v>
          </cell>
          <cell r="D1454">
            <v>194.39</v>
          </cell>
        </row>
        <row r="1455">
          <cell r="A1455" t="str">
            <v>10.03.68</v>
          </cell>
          <cell r="B1455" t="str">
            <v>VALVULA DE RETENCAO HORIZONTAL - 4"</v>
          </cell>
          <cell r="C1455" t="str">
            <v>UN</v>
          </cell>
          <cell r="D1455">
            <v>354.4</v>
          </cell>
        </row>
        <row r="1456">
          <cell r="A1456" t="str">
            <v>10.03.72</v>
          </cell>
          <cell r="B1456" t="str">
            <v>VALVULA DE RETENCAO VERTICAL - 1"</v>
          </cell>
          <cell r="C1456" t="str">
            <v>UN</v>
          </cell>
          <cell r="D1456">
            <v>46.27</v>
          </cell>
        </row>
        <row r="1457">
          <cell r="A1457" t="str">
            <v>10.03.73</v>
          </cell>
          <cell r="B1457" t="str">
            <v>VALVULA DE RETENCAO VERTICAL - 1 1/4"</v>
          </cell>
          <cell r="C1457" t="str">
            <v>UN</v>
          </cell>
          <cell r="D1457">
            <v>56.55</v>
          </cell>
        </row>
        <row r="1458">
          <cell r="A1458" t="str">
            <v>10.03.74</v>
          </cell>
          <cell r="B1458" t="str">
            <v>VALVULA DE RETENCAO VERTICAL - 1 1/2"</v>
          </cell>
          <cell r="C1458" t="str">
            <v>UN</v>
          </cell>
          <cell r="D1458">
            <v>62.32</v>
          </cell>
        </row>
        <row r="1459">
          <cell r="A1459" t="str">
            <v>10.03.75</v>
          </cell>
          <cell r="B1459" t="str">
            <v>VALVULA DE RETENCAO VERTICAL - 2"</v>
          </cell>
          <cell r="C1459" t="str">
            <v>UN</v>
          </cell>
          <cell r="D1459">
            <v>81.23</v>
          </cell>
        </row>
        <row r="1460">
          <cell r="A1460" t="str">
            <v>10.03.76</v>
          </cell>
          <cell r="B1460" t="str">
            <v>VALVULA DE RETENCAO VERTICAL - 2 1/2"</v>
          </cell>
          <cell r="C1460" t="str">
            <v>UN</v>
          </cell>
          <cell r="D1460">
            <v>122.83</v>
          </cell>
        </row>
        <row r="1461">
          <cell r="A1461" t="str">
            <v>10.03.77</v>
          </cell>
          <cell r="B1461" t="str">
            <v>VALVULA DE RETENCAO VERTICAL - 3"</v>
          </cell>
          <cell r="C1461" t="str">
            <v>UN</v>
          </cell>
          <cell r="D1461">
            <v>167.19</v>
          </cell>
        </row>
        <row r="1462">
          <cell r="A1462" t="str">
            <v>10.03.78</v>
          </cell>
          <cell r="B1462" t="str">
            <v>VALVULA DE RETENCAO VERTICAL - 4"</v>
          </cell>
          <cell r="C1462" t="str">
            <v>UN</v>
          </cell>
          <cell r="D1462">
            <v>258.05</v>
          </cell>
        </row>
        <row r="1463">
          <cell r="A1463" t="str">
            <v>10.03.90</v>
          </cell>
          <cell r="B1463" t="str">
            <v>CHAVE DE BOIA</v>
          </cell>
          <cell r="C1463" t="str">
            <v>UN</v>
          </cell>
          <cell r="D1463">
            <v>28.31</v>
          </cell>
        </row>
        <row r="1464">
          <cell r="A1464" t="str">
            <v>10.04.00</v>
          </cell>
          <cell r="B1464" t="str">
            <v>REDE DE AGUA FRIA - TUBULACAO</v>
          </cell>
        </row>
        <row r="1465">
          <cell r="A1465" t="str">
            <v>10.04.02</v>
          </cell>
          <cell r="B1465" t="str">
            <v>TUBO DE ACO GALVANIZADO,CLASSE LEVE I (LINHA AGUA) - 3/4"</v>
          </cell>
          <cell r="C1465" t="str">
            <v>M</v>
          </cell>
          <cell r="D1465">
            <v>22.19</v>
          </cell>
        </row>
        <row r="1466">
          <cell r="A1466" t="str">
            <v>10.04.03</v>
          </cell>
          <cell r="B1466" t="str">
            <v>TUBO DE ACO GALVANIZADO,CLASSE LEVE I (LINHA AGUA) - 1"</v>
          </cell>
          <cell r="C1466" t="str">
            <v>M</v>
          </cell>
          <cell r="D1466">
            <v>30.1</v>
          </cell>
        </row>
        <row r="1467">
          <cell r="A1467" t="str">
            <v>10.04.04</v>
          </cell>
          <cell r="B1467" t="str">
            <v>TUBO DE ACO GALVANIZADO,CLASSE LEVE I (LINHA AGUA) - 1 1/4"</v>
          </cell>
          <cell r="C1467" t="str">
            <v>M</v>
          </cell>
          <cell r="D1467">
            <v>35.520000000000003</v>
          </cell>
        </row>
        <row r="1468">
          <cell r="A1468" t="str">
            <v>10.04.05</v>
          </cell>
          <cell r="B1468" t="str">
            <v>TUBO DE ACO GALVANIZADO,CLASSE LEVE I (LINHA AGUA) - 1 1/2"</v>
          </cell>
          <cell r="C1468" t="str">
            <v>M</v>
          </cell>
          <cell r="D1468">
            <v>42</v>
          </cell>
        </row>
        <row r="1469">
          <cell r="A1469" t="str">
            <v>10.04.06</v>
          </cell>
          <cell r="B1469" t="str">
            <v>TUBO DE ACO GALVANIZADO,CLASSE LEVE I (LINHA AGUA) - 2"</v>
          </cell>
          <cell r="C1469" t="str">
            <v>M</v>
          </cell>
          <cell r="D1469">
            <v>50.63</v>
          </cell>
        </row>
        <row r="1470">
          <cell r="A1470" t="str">
            <v>10.04.07</v>
          </cell>
          <cell r="B1470" t="str">
            <v>TUBO DE ACO GALVANIZADO,CLASSE LEVE I (LINHA AGUA) - 2 1/2"</v>
          </cell>
          <cell r="C1470" t="str">
            <v>M</v>
          </cell>
          <cell r="D1470">
            <v>64.7</v>
          </cell>
        </row>
        <row r="1471">
          <cell r="A1471" t="str">
            <v>10.04.08</v>
          </cell>
          <cell r="B1471" t="str">
            <v>TUBO DE ACO GALVANIZADO,CLASSE LEVE I (LINHA AGUA) - 3"</v>
          </cell>
          <cell r="C1471" t="str">
            <v>M</v>
          </cell>
          <cell r="D1471">
            <v>71.180000000000007</v>
          </cell>
        </row>
        <row r="1472">
          <cell r="A1472" t="str">
            <v>10.04.09</v>
          </cell>
          <cell r="B1472" t="str">
            <v>TUBO DE ACO GALVANIZADO,CLASSE LEVE I (LINHA AGUA) - 4"</v>
          </cell>
          <cell r="C1472" t="str">
            <v>M</v>
          </cell>
          <cell r="D1472">
            <v>95.95</v>
          </cell>
        </row>
        <row r="1473">
          <cell r="A1473" t="str">
            <v>10.04.62</v>
          </cell>
          <cell r="B1473" t="str">
            <v>TUBO DE PVC RIGIDO,SOLDAVEL (LINHA AGUA) - 25MM (3/4")</v>
          </cell>
          <cell r="C1473" t="str">
            <v>M</v>
          </cell>
          <cell r="D1473">
            <v>8.35</v>
          </cell>
        </row>
        <row r="1474">
          <cell r="A1474" t="str">
            <v>10.04.63</v>
          </cell>
          <cell r="B1474" t="str">
            <v>TUBO DE PVC RIGIDO,SOLDAVEL (LINHA AGUA) - 32MM (1")</v>
          </cell>
          <cell r="C1474" t="str">
            <v>M</v>
          </cell>
          <cell r="D1474">
            <v>11.18</v>
          </cell>
        </row>
        <row r="1475">
          <cell r="A1475" t="str">
            <v>10.04.64</v>
          </cell>
          <cell r="B1475" t="str">
            <v>TUBO DE PVC RIGIDO,SOLDAVEL (LINHA AGUA) - 40MM (1 1/4")</v>
          </cell>
          <cell r="C1475" t="str">
            <v>M</v>
          </cell>
          <cell r="D1475">
            <v>13.57</v>
          </cell>
        </row>
        <row r="1476">
          <cell r="A1476" t="str">
            <v>10.04.65</v>
          </cell>
          <cell r="B1476" t="str">
            <v>TUBO DE PVC RIGIDO,SOLDAVEL (LINHA AGUA) - 50MM (1 1/2")</v>
          </cell>
          <cell r="C1476" t="str">
            <v>M</v>
          </cell>
          <cell r="D1476">
            <v>16.52</v>
          </cell>
        </row>
        <row r="1477">
          <cell r="A1477" t="str">
            <v>10.04.66</v>
          </cell>
          <cell r="B1477" t="str">
            <v>TUBO DE PVC RIGIDO,SOLDAVEL (LINHA AGUA) - 60MM (2")</v>
          </cell>
          <cell r="C1477" t="str">
            <v>M</v>
          </cell>
          <cell r="D1477">
            <v>22.07</v>
          </cell>
        </row>
        <row r="1478">
          <cell r="A1478" t="str">
            <v>10.04.67</v>
          </cell>
          <cell r="B1478" t="str">
            <v>TUBO DE PVC RIGIDO,SOLDAVEL (LINHA AGUA) - 75MM (2 1/2")</v>
          </cell>
          <cell r="C1478" t="str">
            <v>M</v>
          </cell>
          <cell r="D1478">
            <v>31.78</v>
          </cell>
        </row>
        <row r="1479">
          <cell r="A1479" t="str">
            <v>10.04.68</v>
          </cell>
          <cell r="B1479" t="str">
            <v>TUBO DE PVC RIGIDO,SOLDAVEL (LINHA AGUA) - 85MM (3")</v>
          </cell>
          <cell r="C1479" t="str">
            <v>M</v>
          </cell>
          <cell r="D1479">
            <v>36.21</v>
          </cell>
        </row>
        <row r="1480">
          <cell r="A1480" t="str">
            <v>10.04.69</v>
          </cell>
          <cell r="B1480" t="str">
            <v>TUBO DE PVC RIGIDO,SOLDAVEL (LINHA AGUA) - 110MM (4")</v>
          </cell>
          <cell r="C1480" t="str">
            <v>M</v>
          </cell>
          <cell r="D1480">
            <v>50.99</v>
          </cell>
        </row>
        <row r="1481">
          <cell r="A1481" t="str">
            <v>10.04.98</v>
          </cell>
          <cell r="B1481" t="str">
            <v>ENVELOPAMENTO DE TUBULACAO ENTERRADA,COM CONCRETO</v>
          </cell>
          <cell r="C1481" t="str">
            <v>M</v>
          </cell>
          <cell r="D1481">
            <v>10.9</v>
          </cell>
        </row>
        <row r="1482">
          <cell r="A1482" t="str">
            <v>10.05.00</v>
          </cell>
          <cell r="B1482" t="str">
            <v>REDE DE AGUA FRIA - ACESSORIOS</v>
          </cell>
        </row>
        <row r="1483">
          <cell r="A1483" t="str">
            <v>10.05.02</v>
          </cell>
          <cell r="B1483" t="str">
            <v>REGISTRO DE GAVETA,METAL AMARELO - 3/4"</v>
          </cell>
          <cell r="C1483" t="str">
            <v>UN</v>
          </cell>
          <cell r="D1483">
            <v>28.28</v>
          </cell>
        </row>
        <row r="1484">
          <cell r="A1484" t="str">
            <v>10.05.03</v>
          </cell>
          <cell r="B1484" t="str">
            <v>REGISTRO DE GAVETA,METAL AMARELO - 1"</v>
          </cell>
          <cell r="C1484" t="str">
            <v>UN</v>
          </cell>
          <cell r="D1484">
            <v>37.17</v>
          </cell>
        </row>
        <row r="1485">
          <cell r="A1485" t="str">
            <v>10.05.04</v>
          </cell>
          <cell r="B1485" t="str">
            <v>REGISTRO DE GAVETA,METAL AMARELO - 1 1/4"</v>
          </cell>
          <cell r="C1485" t="str">
            <v>UN</v>
          </cell>
          <cell r="D1485">
            <v>56.57</v>
          </cell>
        </row>
        <row r="1486">
          <cell r="A1486" t="str">
            <v>10.05.05</v>
          </cell>
          <cell r="B1486" t="str">
            <v>REGISTRO DE GAVETA,METAL AMARELO - 1 1/2"</v>
          </cell>
          <cell r="C1486" t="str">
            <v>UN</v>
          </cell>
          <cell r="D1486">
            <v>59.89</v>
          </cell>
        </row>
        <row r="1487">
          <cell r="A1487" t="str">
            <v>10.05.06</v>
          </cell>
          <cell r="B1487" t="str">
            <v>REGISTRO DE GAVETA,METAL AMARELO - 2"</v>
          </cell>
          <cell r="C1487" t="str">
            <v>UN</v>
          </cell>
          <cell r="D1487">
            <v>81.84</v>
          </cell>
        </row>
        <row r="1488">
          <cell r="A1488" t="str">
            <v>10.05.07</v>
          </cell>
          <cell r="B1488" t="str">
            <v>REGISTRO DE GAVETA,METAL AMARELO - 2 1/2"</v>
          </cell>
          <cell r="C1488" t="str">
            <v>UN</v>
          </cell>
          <cell r="D1488">
            <v>177.6</v>
          </cell>
        </row>
        <row r="1489">
          <cell r="A1489" t="str">
            <v>10.05.08</v>
          </cell>
          <cell r="B1489" t="str">
            <v>REGISTRO DE GAVETA,METAL AMARELO - 3"</v>
          </cell>
          <cell r="C1489" t="str">
            <v>UN</v>
          </cell>
          <cell r="D1489">
            <v>259.14</v>
          </cell>
        </row>
        <row r="1490">
          <cell r="A1490" t="str">
            <v>10.05.09</v>
          </cell>
          <cell r="B1490" t="str">
            <v>REGISTRO DE GAVETA,METAL AMARELO - 4"</v>
          </cell>
          <cell r="C1490" t="str">
            <v>UN</v>
          </cell>
          <cell r="D1490">
            <v>444.48</v>
          </cell>
        </row>
        <row r="1491">
          <cell r="A1491" t="str">
            <v>10.05.31</v>
          </cell>
          <cell r="B1491" t="str">
            <v>REGISTRO DE GAVETA,METAL CROMADO - 3/4"</v>
          </cell>
          <cell r="C1491" t="str">
            <v>UN</v>
          </cell>
          <cell r="D1491">
            <v>46.77</v>
          </cell>
        </row>
        <row r="1492">
          <cell r="A1492" t="str">
            <v>10.05.32</v>
          </cell>
          <cell r="B1492" t="str">
            <v>REGISTRO DE GAVETA,METAL CROMADO - 1"</v>
          </cell>
          <cell r="C1492" t="str">
            <v>UN</v>
          </cell>
          <cell r="D1492">
            <v>72.94</v>
          </cell>
        </row>
        <row r="1493">
          <cell r="A1493" t="str">
            <v>10.05.33</v>
          </cell>
          <cell r="B1493" t="str">
            <v>REGISTRO DE GAVETA,METAL CROMADO - 1 1/4"</v>
          </cell>
          <cell r="C1493" t="str">
            <v>UN</v>
          </cell>
          <cell r="D1493">
            <v>88.62</v>
          </cell>
        </row>
        <row r="1494">
          <cell r="A1494" t="str">
            <v>10.05.34</v>
          </cell>
          <cell r="B1494" t="str">
            <v>REGISTRO DE GAVETA,METAL CROMADO - 1 1/2"</v>
          </cell>
          <cell r="C1494" t="str">
            <v>UN</v>
          </cell>
          <cell r="D1494">
            <v>94.23</v>
          </cell>
        </row>
        <row r="1495">
          <cell r="A1495" t="str">
            <v>10.05.40</v>
          </cell>
          <cell r="B1495" t="str">
            <v>REGISTRO DE PRESSAO,METAL AMARELO - 1/2"</v>
          </cell>
          <cell r="C1495" t="str">
            <v>UN</v>
          </cell>
          <cell r="D1495">
            <v>30.48</v>
          </cell>
        </row>
        <row r="1496">
          <cell r="A1496" t="str">
            <v>10.05.41</v>
          </cell>
          <cell r="B1496" t="str">
            <v>REGISTRO DE PRESSAO,METAL AMARELO - 3/4"</v>
          </cell>
          <cell r="C1496" t="str">
            <v>UN</v>
          </cell>
          <cell r="D1496">
            <v>32.42</v>
          </cell>
        </row>
        <row r="1497">
          <cell r="A1497" t="str">
            <v>10.05.51</v>
          </cell>
          <cell r="B1497" t="str">
            <v>REGISTRO DE PRESSAO,METAL CROMADO - 3/4"</v>
          </cell>
          <cell r="C1497" t="str">
            <v>UN</v>
          </cell>
          <cell r="D1497">
            <v>59.9</v>
          </cell>
        </row>
        <row r="1498">
          <cell r="A1498" t="str">
            <v>10.05.60</v>
          </cell>
          <cell r="B1498" t="str">
            <v>REGISTRO GLOBO C/ADPTADOR E TAMPA - 2 1/2"</v>
          </cell>
          <cell r="C1498" t="str">
            <v>UN</v>
          </cell>
          <cell r="D1498">
            <v>83.6</v>
          </cell>
        </row>
        <row r="1499">
          <cell r="A1499" t="str">
            <v>10.06.00</v>
          </cell>
          <cell r="B1499" t="str">
            <v>REDE DE AGUA QUENTE</v>
          </cell>
        </row>
        <row r="1500">
          <cell r="A1500" t="str">
            <v>10.06.20</v>
          </cell>
          <cell r="B1500" t="str">
            <v>TUBO DE COBRE SEM COSTURA,CLASSE EL - 1/2"</v>
          </cell>
          <cell r="C1500" t="str">
            <v>M</v>
          </cell>
          <cell r="D1500">
            <v>21.43</v>
          </cell>
        </row>
        <row r="1501">
          <cell r="A1501" t="str">
            <v>10.06.21</v>
          </cell>
          <cell r="B1501" t="str">
            <v>TUBO DE COBRE SEM COSTURA,CLASSE EL - 3/4"</v>
          </cell>
          <cell r="C1501" t="str">
            <v>M</v>
          </cell>
          <cell r="D1501">
            <v>32.619999999999997</v>
          </cell>
        </row>
        <row r="1502">
          <cell r="A1502" t="str">
            <v>10.06.22</v>
          </cell>
          <cell r="B1502" t="str">
            <v>TUBO DE COBRE SEM COSTURA,CLASSE EL - 1"</v>
          </cell>
          <cell r="C1502" t="str">
            <v>M</v>
          </cell>
          <cell r="D1502">
            <v>39.35</v>
          </cell>
        </row>
        <row r="1503">
          <cell r="A1503" t="str">
            <v>10.06.23</v>
          </cell>
          <cell r="B1503" t="str">
            <v>TUBO DE COBRE SEM COSTURA,CLASSE EL - 1 1/4"</v>
          </cell>
          <cell r="C1503" t="str">
            <v>M</v>
          </cell>
          <cell r="D1503">
            <v>54.43</v>
          </cell>
        </row>
        <row r="1504">
          <cell r="A1504" t="str">
            <v>10.06.24</v>
          </cell>
          <cell r="B1504" t="str">
            <v>TUBO DE COBRE SEM COSTURA,CLASSE EL - 1 1/2"</v>
          </cell>
          <cell r="C1504" t="str">
            <v>M</v>
          </cell>
          <cell r="D1504">
            <v>66.39</v>
          </cell>
        </row>
        <row r="1505">
          <cell r="A1505" t="str">
            <v>10.06.54</v>
          </cell>
          <cell r="B1505" t="str">
            <v>REGISTRO DE GAVETA,METAL AMARELO - 1 1/2"</v>
          </cell>
          <cell r="C1505" t="str">
            <v>UN</v>
          </cell>
          <cell r="D1505">
            <v>59.89</v>
          </cell>
        </row>
        <row r="1506">
          <cell r="A1506" t="str">
            <v>10.07.00</v>
          </cell>
          <cell r="B1506" t="str">
            <v>REDE DE GAS</v>
          </cell>
        </row>
        <row r="1507">
          <cell r="A1507" t="str">
            <v>10.07.11</v>
          </cell>
          <cell r="B1507" t="str">
            <v>TUBO PRETO DE ACO-CARBONO,CLASSE SCH-40 - 3/4"</v>
          </cell>
          <cell r="C1507" t="str">
            <v>M</v>
          </cell>
          <cell r="D1507">
            <v>18.579999999999998</v>
          </cell>
        </row>
        <row r="1508">
          <cell r="A1508" t="str">
            <v>10.07.12</v>
          </cell>
          <cell r="B1508" t="str">
            <v>TUBO PRETO DE ACO-CARBONO,CLASSE SCH-40 - 1"</v>
          </cell>
          <cell r="C1508" t="str">
            <v>M</v>
          </cell>
          <cell r="D1508">
            <v>26.84</v>
          </cell>
        </row>
        <row r="1509">
          <cell r="A1509" t="str">
            <v>10.07.13</v>
          </cell>
          <cell r="B1509" t="str">
            <v>TUBO PRETO DE ACO-CARBONO,CLASSE SCH-40 - 1 1/4"</v>
          </cell>
          <cell r="C1509" t="str">
            <v>M</v>
          </cell>
          <cell r="D1509">
            <v>32.56</v>
          </cell>
        </row>
        <row r="1510">
          <cell r="A1510" t="str">
            <v>10.07.14</v>
          </cell>
          <cell r="B1510" t="str">
            <v>TUBO PRETO DE ACO-CARBONO,CLASSE SCH-40 - 1 1/2"</v>
          </cell>
          <cell r="C1510" t="str">
            <v>M</v>
          </cell>
          <cell r="D1510">
            <v>38.43</v>
          </cell>
        </row>
        <row r="1511">
          <cell r="A1511" t="str">
            <v>10.07.20</v>
          </cell>
          <cell r="B1511" t="str">
            <v>REGISTRO ESFERICO D=3/4" P/GAS</v>
          </cell>
          <cell r="C1511" t="str">
            <v>UN</v>
          </cell>
          <cell r="D1511">
            <v>18.46</v>
          </cell>
        </row>
        <row r="1512">
          <cell r="A1512" t="str">
            <v>10.07.60</v>
          </cell>
          <cell r="B1512" t="str">
            <v>HV.04-ABRIGO P/GAS EM BLOCO DE CONCRETO APARENTE P/2 BUJOES</v>
          </cell>
          <cell r="C1512" t="str">
            <v>UN</v>
          </cell>
          <cell r="D1512">
            <v>193.32</v>
          </cell>
        </row>
        <row r="1513">
          <cell r="A1513" t="str">
            <v>10.07.62</v>
          </cell>
          <cell r="B1513" t="str">
            <v>HV.12-ABRIGO P/GAS EM ALVENARIA REVESTIDA P/ 2 BUJOES</v>
          </cell>
          <cell r="C1513" t="str">
            <v>UN</v>
          </cell>
          <cell r="D1513">
            <v>238.24</v>
          </cell>
        </row>
        <row r="1514">
          <cell r="A1514" t="str">
            <v>10.07.63</v>
          </cell>
          <cell r="B1514" t="str">
            <v>HV.13-ABRIGO P/GAS EM BLOCOS DE CONCRETO APARENTE P/2 CILINDROS</v>
          </cell>
          <cell r="C1514" t="str">
            <v>UN</v>
          </cell>
          <cell r="D1514">
            <v>472.09</v>
          </cell>
        </row>
        <row r="1515">
          <cell r="A1515" t="str">
            <v>10.07.64</v>
          </cell>
          <cell r="B1515" t="str">
            <v>HV.14-ABRIGO P/GAS EM BLOCO DE CONCRETO APARENTE P/4 CILINDROS</v>
          </cell>
          <cell r="C1515" t="str">
            <v>UN</v>
          </cell>
          <cell r="D1515">
            <v>614.54</v>
          </cell>
        </row>
        <row r="1516">
          <cell r="A1516" t="str">
            <v>10.07.65</v>
          </cell>
          <cell r="B1516" t="str">
            <v>HV.15-ABRIGO P/GAS EM BLOCO DE CONCRETO APARENTE P/6 CILINDROS</v>
          </cell>
          <cell r="C1516" t="str">
            <v>UN</v>
          </cell>
          <cell r="D1516">
            <v>785.49</v>
          </cell>
        </row>
        <row r="1517">
          <cell r="A1517" t="str">
            <v>10.07.67</v>
          </cell>
          <cell r="B1517" t="str">
            <v>HV.17-ABRIGO P/GAS EM TIJOLO APARENTE P/4 CILINDROS</v>
          </cell>
          <cell r="C1517" t="str">
            <v>UN</v>
          </cell>
          <cell r="D1517">
            <v>706.54</v>
          </cell>
        </row>
        <row r="1518">
          <cell r="A1518" t="str">
            <v>10.07.68</v>
          </cell>
          <cell r="B1518" t="str">
            <v>HV.18-ABRIGO P/GAS EM TIJOLO APARENTE P/6 CILINDROS</v>
          </cell>
          <cell r="C1518" t="str">
            <v>UN</v>
          </cell>
          <cell r="D1518">
            <v>903.02</v>
          </cell>
        </row>
        <row r="1519">
          <cell r="A1519" t="str">
            <v>10.07.69</v>
          </cell>
          <cell r="B1519" t="str">
            <v>HV.19-ABRIGO P/GAS EM ALVENARIA REVESTIDA P/2 CILINDROS</v>
          </cell>
          <cell r="C1519" t="str">
            <v>UN</v>
          </cell>
          <cell r="D1519">
            <v>570.11</v>
          </cell>
        </row>
        <row r="1520">
          <cell r="A1520" t="str">
            <v>10.07.70</v>
          </cell>
          <cell r="B1520" t="str">
            <v>HV.20-ABRIGO P/GAS EM ALVENARIA REVESTIDA P/4 CILINDROS</v>
          </cell>
          <cell r="C1520" t="str">
            <v>UN</v>
          </cell>
          <cell r="D1520">
            <v>731.63</v>
          </cell>
        </row>
        <row r="1521">
          <cell r="A1521" t="str">
            <v>10.07.71</v>
          </cell>
          <cell r="B1521" t="str">
            <v>HV.21-ABRIGO P/GAS EM ALVENARIA REVESTIDA P/6 CILINDROS</v>
          </cell>
          <cell r="C1521" t="str">
            <v>UN</v>
          </cell>
          <cell r="D1521">
            <v>930.37</v>
          </cell>
        </row>
        <row r="1522">
          <cell r="A1522" t="str">
            <v>10.07.80</v>
          </cell>
          <cell r="B1522" t="str">
            <v>HD.10 INSTALACAO P/ 2 BUJOES GLP 13KG EXCLUSIVE ABRIGO</v>
          </cell>
          <cell r="C1522" t="str">
            <v>UN</v>
          </cell>
          <cell r="D1522">
            <v>5.31</v>
          </cell>
        </row>
        <row r="1523">
          <cell r="A1523" t="str">
            <v>10.07.81</v>
          </cell>
          <cell r="B1523" t="str">
            <v>HD.11 INSTALACAO P/ 2 CILINDROS GLP 45 KG EXCLUSIVE ABRIGO</v>
          </cell>
          <cell r="C1523" t="str">
            <v>UN</v>
          </cell>
          <cell r="D1523">
            <v>224.51</v>
          </cell>
        </row>
        <row r="1524">
          <cell r="A1524" t="str">
            <v>10.07.82</v>
          </cell>
          <cell r="B1524" t="str">
            <v>HD.12 INSTALACAO P/ 4 CILINDRO GLP 45 KGS EXCLUSIVE ABRIGO</v>
          </cell>
          <cell r="C1524" t="str">
            <v>UN</v>
          </cell>
          <cell r="D1524">
            <v>279.97000000000003</v>
          </cell>
        </row>
        <row r="1525">
          <cell r="A1525" t="str">
            <v>10.07.83</v>
          </cell>
          <cell r="B1525" t="str">
            <v>HD.13 INSTALACAO P/ 6 CILINDROS GLP, 45KG EXCLUSIVE ABRIGO</v>
          </cell>
          <cell r="C1525" t="str">
            <v>UN</v>
          </cell>
          <cell r="D1525">
            <v>331.95</v>
          </cell>
        </row>
        <row r="1526">
          <cell r="A1526" t="str">
            <v>10.07.85</v>
          </cell>
          <cell r="B1526" t="str">
            <v>BUJAO DE GAS DE 13KG COM CARGA</v>
          </cell>
          <cell r="C1526" t="str">
            <v>UN</v>
          </cell>
          <cell r="D1526">
            <v>28.93</v>
          </cell>
        </row>
        <row r="1527">
          <cell r="A1527" t="str">
            <v>10.07.86</v>
          </cell>
          <cell r="B1527" t="str">
            <v>CILINDRO DE G.L.P. DE 45 KG COM CARGA</v>
          </cell>
          <cell r="C1527" t="str">
            <v>UN</v>
          </cell>
          <cell r="D1527">
            <v>108.83</v>
          </cell>
        </row>
        <row r="1528">
          <cell r="A1528" t="str">
            <v>10.07.90</v>
          </cell>
          <cell r="B1528" t="str">
            <v>CAIXA COM COLETOR DE AGUA (SIFAO) PARA REDE DE GAS</v>
          </cell>
          <cell r="C1528" t="str">
            <v>UN</v>
          </cell>
          <cell r="D1528">
            <v>51.29</v>
          </cell>
        </row>
        <row r="1529">
          <cell r="A1529" t="str">
            <v>10.07.95</v>
          </cell>
          <cell r="B1529" t="str">
            <v>PROTECAO ANTICORROSIVA PARA TUBULACAO ENTERRADA</v>
          </cell>
          <cell r="C1529" t="str">
            <v>M</v>
          </cell>
          <cell r="D1529">
            <v>1.53</v>
          </cell>
        </row>
        <row r="1530">
          <cell r="A1530" t="str">
            <v>10.07.98</v>
          </cell>
          <cell r="B1530" t="str">
            <v>ENVELOPAMENTO DE TUBULACAO ENTERRADA,COM CONCRETO</v>
          </cell>
          <cell r="C1530" t="str">
            <v>M</v>
          </cell>
          <cell r="D1530">
            <v>10.9</v>
          </cell>
        </row>
        <row r="1531">
          <cell r="A1531" t="str">
            <v>10.08.00</v>
          </cell>
          <cell r="B1531" t="str">
            <v>REDE DE PREVENCAO E COMBATE A INCENDIOS</v>
          </cell>
        </row>
        <row r="1532">
          <cell r="A1532" t="str">
            <v>10.08.02</v>
          </cell>
          <cell r="B1532" t="str">
            <v>TUBO DE ACO-CARBONO GALVANIZADO,CLASSE MEDIA (DIN2440) - 2 1/2"</v>
          </cell>
          <cell r="C1532" t="str">
            <v>M</v>
          </cell>
          <cell r="D1532">
            <v>69.67</v>
          </cell>
        </row>
        <row r="1533">
          <cell r="A1533" t="str">
            <v>10.08.03</v>
          </cell>
          <cell r="B1533" t="str">
            <v>TUBO DE ACO-CARBONO GALVANIZADO,CLASSE MEDIA (DIN2440) - 3"</v>
          </cell>
          <cell r="C1533" t="str">
            <v>M</v>
          </cell>
          <cell r="D1533">
            <v>78.37</v>
          </cell>
        </row>
        <row r="1534">
          <cell r="A1534" t="str">
            <v>10.08.05</v>
          </cell>
          <cell r="B1534" t="str">
            <v>TUBO DE ACO-CARBONO GALVANIZADO,CLASSE MEDIA (DIN2440) - 4"</v>
          </cell>
          <cell r="C1534" t="str">
            <v>M</v>
          </cell>
          <cell r="D1534">
            <v>104.15</v>
          </cell>
        </row>
        <row r="1535">
          <cell r="A1535" t="str">
            <v>10.08.06</v>
          </cell>
          <cell r="B1535" t="str">
            <v>TUBO DE ACO-CARBONO GALVANIZADO,CLASSE MEDIA (DIN2440) - 6"</v>
          </cell>
          <cell r="C1535" t="str">
            <v>M</v>
          </cell>
          <cell r="D1535">
            <v>146.18</v>
          </cell>
        </row>
        <row r="1536">
          <cell r="A1536" t="str">
            <v>10.08.31</v>
          </cell>
          <cell r="B1536" t="str">
            <v>REGISTRO DE GAVETA,METAL AMARELO - 2 1/2"</v>
          </cell>
          <cell r="C1536" t="str">
            <v>UN</v>
          </cell>
          <cell r="D1536">
            <v>177.6</v>
          </cell>
        </row>
        <row r="1537">
          <cell r="A1537" t="str">
            <v>10.08.32</v>
          </cell>
          <cell r="B1537" t="str">
            <v>REGISTRO DE GAVETA,METAL AMARELO - 3"</v>
          </cell>
          <cell r="C1537" t="str">
            <v>UN</v>
          </cell>
          <cell r="D1537">
            <v>259.14</v>
          </cell>
        </row>
        <row r="1538">
          <cell r="A1538" t="str">
            <v>10.08.34</v>
          </cell>
          <cell r="B1538" t="str">
            <v>REGISTRO DE GAVETA,METAL AMARELO - 4"</v>
          </cell>
          <cell r="C1538" t="str">
            <v>UN</v>
          </cell>
          <cell r="D1538">
            <v>444.48</v>
          </cell>
        </row>
        <row r="1539">
          <cell r="A1539" t="str">
            <v>10.08.41</v>
          </cell>
          <cell r="B1539" t="str">
            <v>VÁLVULA DE RETENÇÃO VERTICAL EM FERRO FUNDIDO FLANGEADO - 2 1/2"</v>
          </cell>
          <cell r="C1539" t="str">
            <v>UN</v>
          </cell>
          <cell r="D1539">
            <v>467.62</v>
          </cell>
        </row>
        <row r="1540">
          <cell r="A1540" t="str">
            <v>10.08.49</v>
          </cell>
          <cell r="B1540" t="str">
            <v>ENVELOPAMENTO DE TUBULACAO ENTERRADA,COM CONCRETO</v>
          </cell>
          <cell r="C1540" t="str">
            <v>M</v>
          </cell>
          <cell r="D1540">
            <v>10.9</v>
          </cell>
        </row>
        <row r="1541">
          <cell r="A1541" t="str">
            <v>10.08.50</v>
          </cell>
          <cell r="B1541" t="str">
            <v>RECALQUE DE PASSEIO C/UNIAO ENG.RAPIDO - REGISTRO TIPO GLOBO 2 1/2"</v>
          </cell>
          <cell r="C1541" t="str">
            <v>UN</v>
          </cell>
          <cell r="D1541">
            <v>173.78</v>
          </cell>
        </row>
        <row r="1542">
          <cell r="A1542" t="str">
            <v>10.08.55</v>
          </cell>
          <cell r="B1542" t="str">
            <v>HIDRANTE COM UNIAO DE ENGATE RAPIDO - REGISTRO TIPO GLOBO 2 1/2"</v>
          </cell>
          <cell r="C1542" t="str">
            <v>UN</v>
          </cell>
          <cell r="D1542">
            <v>134.13</v>
          </cell>
        </row>
        <row r="1543">
          <cell r="A1543" t="str">
            <v>10.08.60</v>
          </cell>
          <cell r="B1543" t="str">
            <v>ABRIGO DE EMBUTIR,PARA HIDRANTE E MANGUEIRA - CHAPA DE ACO N.20</v>
          </cell>
          <cell r="C1543" t="str">
            <v>UN</v>
          </cell>
          <cell r="D1543">
            <v>214.18</v>
          </cell>
        </row>
        <row r="1544">
          <cell r="A1544" t="str">
            <v>10.08.65</v>
          </cell>
          <cell r="B1544" t="str">
            <v>MANGUEIRA DE INCENDIO COM UNIAO DE ENGATE RAPIDO,15M - 1 1/2"</v>
          </cell>
          <cell r="C1544" t="str">
            <v>UN</v>
          </cell>
          <cell r="D1544">
            <v>196.99</v>
          </cell>
        </row>
        <row r="1545">
          <cell r="A1545" t="str">
            <v>10.08.68</v>
          </cell>
          <cell r="B1545" t="str">
            <v>MANGUEIRA DE INCENDIO COM UNIAO DE ENGATE RAPIDO,30M - 1 1/2"</v>
          </cell>
          <cell r="C1545" t="str">
            <v>UN</v>
          </cell>
          <cell r="D1545">
            <v>322.99</v>
          </cell>
        </row>
        <row r="1546">
          <cell r="A1546" t="str">
            <v>10.08.72</v>
          </cell>
          <cell r="B1546" t="str">
            <v>MANGUEIRA DE INCENDIO COM UNIAO DE ENGATE RAPIDO,30M - 2 1/2"</v>
          </cell>
          <cell r="C1546" t="str">
            <v>UN</v>
          </cell>
          <cell r="D1546">
            <v>507.91</v>
          </cell>
        </row>
        <row r="1547">
          <cell r="A1547" t="str">
            <v>10.08.73</v>
          </cell>
          <cell r="B1547" t="str">
            <v>ESGUICHO DE INCENDIO COM ENGATE RAPIDO - 1 1/2"X1/2"</v>
          </cell>
          <cell r="C1547" t="str">
            <v>UN</v>
          </cell>
          <cell r="D1547">
            <v>32.380000000000003</v>
          </cell>
        </row>
        <row r="1548">
          <cell r="A1548" t="str">
            <v>10.08.77</v>
          </cell>
          <cell r="B1548" t="str">
            <v>ESGUICHO DE INCENDIO COM ENGATE RAPIDO - 2 1/2"X5/8"</v>
          </cell>
          <cell r="C1548" t="str">
            <v>UN</v>
          </cell>
          <cell r="D1548">
            <v>78.989999999999995</v>
          </cell>
        </row>
        <row r="1549">
          <cell r="A1549" t="str">
            <v>10.08.80</v>
          </cell>
          <cell r="B1549" t="str">
            <v>EXTINTOR DE INCENDIO COM CARGA DE GAS CARBONICO (CO2) - 4KG</v>
          </cell>
          <cell r="C1549" t="str">
            <v>UN</v>
          </cell>
          <cell r="D1549">
            <v>286.64</v>
          </cell>
        </row>
        <row r="1550">
          <cell r="A1550" t="str">
            <v>10.08.81</v>
          </cell>
          <cell r="B1550" t="str">
            <v>EXTINTOR DE INCENDIO COM CARGA DE GAS CARBONICO (CO2) - 6KG</v>
          </cell>
          <cell r="C1550" t="str">
            <v>UN</v>
          </cell>
          <cell r="D1550">
            <v>304.70999999999998</v>
          </cell>
        </row>
        <row r="1551">
          <cell r="A1551" t="str">
            <v>10.08.82</v>
          </cell>
          <cell r="B1551" t="str">
            <v>EXTINTOR DE INCENDIO COM CARGA DE GAS CARBONICO (CO2) - 10KG</v>
          </cell>
          <cell r="C1551" t="str">
            <v>UN</v>
          </cell>
          <cell r="D1551">
            <v>555.48</v>
          </cell>
        </row>
        <row r="1552">
          <cell r="A1552" t="str">
            <v>10.08.85</v>
          </cell>
          <cell r="B1552" t="str">
            <v>EXTINTOR DE INCENDIO COM CARGA DE AGUA PRESSURIZADA - 10L</v>
          </cell>
          <cell r="C1552" t="str">
            <v>UN</v>
          </cell>
          <cell r="D1552">
            <v>80.22</v>
          </cell>
        </row>
        <row r="1553">
          <cell r="A1553" t="str">
            <v>10.08.88</v>
          </cell>
          <cell r="B1553" t="str">
            <v>EXTINTOR DE INCENDIO COM CARGA DE ESPUMA QUIMICA - 10L</v>
          </cell>
          <cell r="C1553" t="str">
            <v>UN</v>
          </cell>
          <cell r="D1553">
            <v>232.34</v>
          </cell>
        </row>
        <row r="1554">
          <cell r="A1554" t="str">
            <v>10.08.90</v>
          </cell>
          <cell r="B1554" t="str">
            <v>EXTINTOR DE INCENDIO COM CARGA DE PO QUIMICO SECO - 4KG</v>
          </cell>
          <cell r="C1554" t="str">
            <v>UN</v>
          </cell>
          <cell r="D1554">
            <v>79.86</v>
          </cell>
        </row>
        <row r="1555">
          <cell r="A1555" t="str">
            <v>10.08.92</v>
          </cell>
          <cell r="B1555" t="str">
            <v>EXTINTOR DE INCENDIO COM CARGA DE PO QUIMICO SECO - 8KG</v>
          </cell>
          <cell r="C1555" t="str">
            <v>UN</v>
          </cell>
          <cell r="D1555">
            <v>110.13</v>
          </cell>
        </row>
        <row r="1556">
          <cell r="A1556" t="str">
            <v>10.08.93</v>
          </cell>
          <cell r="B1556" t="str">
            <v>EXTINTOR DE INCENDIO COM CARGA DE PO QUIMICO SECO - 12KG</v>
          </cell>
          <cell r="C1556" t="str">
            <v>UN</v>
          </cell>
          <cell r="D1556">
            <v>131.35</v>
          </cell>
        </row>
        <row r="1557">
          <cell r="A1557" t="str">
            <v>10.08.95</v>
          </cell>
          <cell r="B1557" t="str">
            <v>SETA P/HIDRANTE/EXTINTOR DE INCENDIO</v>
          </cell>
          <cell r="C1557" t="str">
            <v>UN</v>
          </cell>
          <cell r="D1557">
            <v>5.71</v>
          </cell>
        </row>
        <row r="1558">
          <cell r="A1558" t="str">
            <v>10.09.00</v>
          </cell>
          <cell r="B1558" t="str">
            <v>REDE DE ESGOTO SANITARIO - TUBULACAO</v>
          </cell>
        </row>
        <row r="1559">
          <cell r="A1559" t="str">
            <v>10.09.10</v>
          </cell>
          <cell r="B1559" t="str">
            <v>TUBO DE FERRO FUNDIDO PARA ESGOTO,LINHA HL - 50MM</v>
          </cell>
          <cell r="C1559" t="str">
            <v>M</v>
          </cell>
          <cell r="D1559">
            <v>126.76</v>
          </cell>
        </row>
        <row r="1560">
          <cell r="A1560" t="str">
            <v>10.09.11</v>
          </cell>
          <cell r="B1560" t="str">
            <v>TUBO DE FERRO FUNDIDO PARA ESGOTO,LINHA HL - 75MM</v>
          </cell>
          <cell r="C1560" t="str">
            <v>M</v>
          </cell>
          <cell r="D1560">
            <v>168.32</v>
          </cell>
        </row>
        <row r="1561">
          <cell r="A1561" t="str">
            <v>10.09.12</v>
          </cell>
          <cell r="B1561" t="str">
            <v>TUBO DE FERRO FUNDIDO PARA ESGOTO,LINHA HL - 100MM</v>
          </cell>
          <cell r="C1561" t="str">
            <v>M</v>
          </cell>
          <cell r="D1561">
            <v>188.55</v>
          </cell>
        </row>
        <row r="1562">
          <cell r="A1562" t="str">
            <v>10.09.13</v>
          </cell>
          <cell r="B1562" t="str">
            <v>TUBO DE FERRO FUNDIDO PARA ESGOTO,LINHA HL - 150MM</v>
          </cell>
          <cell r="C1562" t="str">
            <v>M</v>
          </cell>
          <cell r="D1562">
            <v>256.62</v>
          </cell>
        </row>
        <row r="1563">
          <cell r="A1563" t="str">
            <v>10.09.30</v>
          </cell>
          <cell r="B1563" t="str">
            <v>TUBO DE PVC RIGIDO,PONTA E BOLSA (LINHA ESGOTO) - 40MM (1 1/2")</v>
          </cell>
          <cell r="C1563" t="str">
            <v>M</v>
          </cell>
          <cell r="D1563">
            <v>11.59</v>
          </cell>
        </row>
        <row r="1564">
          <cell r="A1564" t="str">
            <v>10.09.31</v>
          </cell>
          <cell r="B1564" t="str">
            <v>TUBO DE PVC RIGIDO,PONTA E BOLSA (LINHA ESGOTO) - 50MM (2")</v>
          </cell>
          <cell r="C1564" t="str">
            <v>M</v>
          </cell>
          <cell r="D1564">
            <v>13.88</v>
          </cell>
        </row>
        <row r="1565">
          <cell r="A1565" t="str">
            <v>10.09.32</v>
          </cell>
          <cell r="B1565" t="str">
            <v>TUBO DE PVC RIGIDO,PONTA E BOLSA (LINHA ESGOTO) - 75MM (3")</v>
          </cell>
          <cell r="C1565" t="str">
            <v>M</v>
          </cell>
          <cell r="D1565">
            <v>19.66</v>
          </cell>
        </row>
        <row r="1566">
          <cell r="A1566" t="str">
            <v>10.09.33</v>
          </cell>
          <cell r="B1566" t="str">
            <v>TUBO DE PVC RIGIDO,PONTA E BOLSA (LINHA ESGOTO) - 100MM (4")</v>
          </cell>
          <cell r="C1566" t="str">
            <v>M</v>
          </cell>
          <cell r="D1566">
            <v>23.23</v>
          </cell>
        </row>
        <row r="1567">
          <cell r="A1567" t="str">
            <v>10.09.34</v>
          </cell>
          <cell r="B1567" t="str">
            <v>TUBO DE PVC RIGIDO,PONTA E BOLSA (LINHA ESGOTO) - 150MM (6")</v>
          </cell>
          <cell r="C1567" t="str">
            <v>M</v>
          </cell>
          <cell r="D1567">
            <v>39.299999999999997</v>
          </cell>
        </row>
        <row r="1568">
          <cell r="A1568" t="str">
            <v>10.09.35</v>
          </cell>
          <cell r="B1568" t="str">
            <v>TUBO DE PVC RIGIDO,PONTA E BOLSA (LINHA ESGOTO) - 200MM (8")</v>
          </cell>
          <cell r="C1568" t="str">
            <v>M</v>
          </cell>
          <cell r="D1568">
            <v>44.62</v>
          </cell>
        </row>
        <row r="1569">
          <cell r="A1569" t="str">
            <v>10.09.98</v>
          </cell>
          <cell r="B1569" t="str">
            <v>ENVELOPAMENTO DE TUBULACAO ENTERRADA,COM CONCRETO</v>
          </cell>
          <cell r="C1569" t="str">
            <v>M</v>
          </cell>
          <cell r="D1569">
            <v>10.9</v>
          </cell>
        </row>
        <row r="1570">
          <cell r="A1570" t="str">
            <v>10.10.00</v>
          </cell>
          <cell r="B1570" t="str">
            <v>REDE DE ESGOTO SANITARIO - ACESSORIOS</v>
          </cell>
        </row>
        <row r="1571">
          <cell r="A1571" t="str">
            <v>10.10.01</v>
          </cell>
          <cell r="B1571" t="str">
            <v>RALO SECO DE PVC RIGIDO, COM SAÍDA SOLD. DE 40MM DIAM. 100MM</v>
          </cell>
          <cell r="C1571" t="str">
            <v>UN</v>
          </cell>
          <cell r="D1571">
            <v>38.83</v>
          </cell>
        </row>
        <row r="1572">
          <cell r="A1572" t="str">
            <v>10.10.10</v>
          </cell>
          <cell r="B1572" t="str">
            <v>CAIXA SIFONADA DE PVC RIGIDO - 100X150MM</v>
          </cell>
          <cell r="C1572" t="str">
            <v>UN</v>
          </cell>
          <cell r="D1572">
            <v>43.82</v>
          </cell>
        </row>
        <row r="1573">
          <cell r="A1573" t="str">
            <v>10.10.12</v>
          </cell>
          <cell r="B1573" t="str">
            <v>CAIXA SIFONADA DE PVC RIGIDO - 150X150MM</v>
          </cell>
          <cell r="C1573" t="str">
            <v>UN</v>
          </cell>
          <cell r="D1573">
            <v>54.81</v>
          </cell>
        </row>
        <row r="1574">
          <cell r="A1574" t="str">
            <v>10.10.15</v>
          </cell>
          <cell r="B1574" t="str">
            <v>CAIXA SIFONADA PVC RIGIDO 250X230X75MM</v>
          </cell>
          <cell r="C1574" t="str">
            <v>UN</v>
          </cell>
          <cell r="D1574">
            <v>74.56</v>
          </cell>
        </row>
        <row r="1575">
          <cell r="A1575" t="str">
            <v>10.10.35</v>
          </cell>
          <cell r="B1575" t="str">
            <v>RALO SECO DE FERRO FUNDIDO,COM SAIDA VERTICAL (HL) - DIAMETRO 100MM</v>
          </cell>
          <cell r="C1575" t="str">
            <v>UN</v>
          </cell>
          <cell r="D1575">
            <v>50.8</v>
          </cell>
        </row>
        <row r="1576">
          <cell r="A1576" t="str">
            <v>10.10.59</v>
          </cell>
          <cell r="B1576" t="str">
            <v>CAIXA DE GORDURA,ALVENARIA DE TIJOLOS MACICOS COMUNS - 60X60CM</v>
          </cell>
          <cell r="C1576" t="str">
            <v>UN</v>
          </cell>
          <cell r="D1576">
            <v>97.81</v>
          </cell>
        </row>
        <row r="1577">
          <cell r="A1577" t="str">
            <v>10.10.60</v>
          </cell>
          <cell r="B1577" t="str">
            <v>FOSSA SEPTICA EM ANEIS DE CONCRETO, PARA 10 PESSOAS - 1,40 X 1,20M</v>
          </cell>
          <cell r="C1577" t="str">
            <v>UN</v>
          </cell>
          <cell r="D1577">
            <v>1381.37</v>
          </cell>
        </row>
        <row r="1578">
          <cell r="A1578" t="str">
            <v>10.10.61</v>
          </cell>
          <cell r="B1578" t="str">
            <v>FOSSA SEPTICA EM ANEIS DE CONCRETO, PARA 20 PESSOAS - 1,40 X 1,70M</v>
          </cell>
          <cell r="C1578" t="str">
            <v>UN</v>
          </cell>
          <cell r="D1578">
            <v>1730.59</v>
          </cell>
        </row>
        <row r="1579">
          <cell r="A1579" t="str">
            <v>10.10.64</v>
          </cell>
          <cell r="B1579" t="str">
            <v>FOSSA SEPTICA EM ANEIS DE CONCRETO, PARA 100 PESSOAS - 2,40 X 2,50M</v>
          </cell>
          <cell r="C1579" t="str">
            <v>UN</v>
          </cell>
          <cell r="D1579">
            <v>4875.53</v>
          </cell>
        </row>
        <row r="1580">
          <cell r="A1580" t="str">
            <v>10.10.66</v>
          </cell>
          <cell r="B1580" t="str">
            <v>FOSSA SEPTICA EM ANEIS DE CONCRETO, PARA 140 PESSOAS - 2,40 X 3,50M</v>
          </cell>
          <cell r="C1580" t="str">
            <v>UN</v>
          </cell>
          <cell r="D1580">
            <v>6253.79</v>
          </cell>
        </row>
        <row r="1581">
          <cell r="A1581" t="str">
            <v>10.10.70</v>
          </cell>
          <cell r="B1581" t="str">
            <v>SUMIDOURO, DIAMETRO INTERNO 2,00M - POCO ABSORVENTE</v>
          </cell>
          <cell r="C1581" t="str">
            <v>M</v>
          </cell>
          <cell r="D1581">
            <v>293.06</v>
          </cell>
        </row>
        <row r="1582">
          <cell r="A1582" t="str">
            <v>10.10.71</v>
          </cell>
          <cell r="B1582" t="str">
            <v>SUMIDOURO, DIAMETRO INTERNO 2,00M - TAMPAO DE CONCRETO</v>
          </cell>
          <cell r="C1582" t="str">
            <v>UN</v>
          </cell>
          <cell r="D1582">
            <v>534.48</v>
          </cell>
        </row>
        <row r="1583">
          <cell r="A1583" t="str">
            <v>10.10.81</v>
          </cell>
          <cell r="B1583" t="str">
            <v>FILTRO ANAEROBICO D=3,00M H=2,00M</v>
          </cell>
          <cell r="C1583" t="str">
            <v>UN</v>
          </cell>
          <cell r="D1583">
            <v>5716.94</v>
          </cell>
        </row>
        <row r="1584">
          <cell r="A1584" t="str">
            <v>10.10.84</v>
          </cell>
          <cell r="B1584" t="str">
            <v>ANEL DE CONCRETO D=2,00 H=0,50M</v>
          </cell>
          <cell r="C1584" t="str">
            <v>UN</v>
          </cell>
          <cell r="D1584">
            <v>383.91</v>
          </cell>
        </row>
        <row r="1585">
          <cell r="A1585" t="str">
            <v>10.10.85</v>
          </cell>
          <cell r="B1585" t="str">
            <v>ANEL DE CONCRETO D=3,00 H=0,50M</v>
          </cell>
          <cell r="C1585" t="str">
            <v>UN</v>
          </cell>
          <cell r="D1585">
            <v>655.03</v>
          </cell>
        </row>
        <row r="1586">
          <cell r="A1586" t="str">
            <v>10.10.94</v>
          </cell>
          <cell r="B1586" t="str">
            <v>CAIXA DE LIGACAO OU INSPECAO - ESCAVACAO E APILOAMENTO</v>
          </cell>
          <cell r="C1586" t="str">
            <v>M3</v>
          </cell>
          <cell r="D1586">
            <v>16.940000000000001</v>
          </cell>
        </row>
        <row r="1587">
          <cell r="A1587" t="str">
            <v>10.10.95</v>
          </cell>
          <cell r="B1587" t="str">
            <v>CAIXA DE LIGACAO OU INSPECAO - LASTRO DE CONCRETO(FUNDO)</v>
          </cell>
          <cell r="C1587" t="str">
            <v>M3</v>
          </cell>
          <cell r="D1587">
            <v>258.01</v>
          </cell>
        </row>
        <row r="1588">
          <cell r="A1588" t="str">
            <v>10.10.96</v>
          </cell>
          <cell r="B1588" t="str">
            <v>CAIXA DE LIGACAO OU INSPECAO - ALVENARIA DE 1/2 TIJOLO,REVESTIDA</v>
          </cell>
          <cell r="C1588" t="str">
            <v>M2</v>
          </cell>
          <cell r="D1588">
            <v>79.58</v>
          </cell>
        </row>
        <row r="1589">
          <cell r="A1589" t="str">
            <v>10.10.97</v>
          </cell>
          <cell r="B1589" t="str">
            <v>CAIXA DE LIGACAO OU INSPECAO - ALVENARIA DE 1 TIJOLO,REVESTIDA</v>
          </cell>
          <cell r="C1589" t="str">
            <v>M2</v>
          </cell>
          <cell r="D1589">
            <v>116.54</v>
          </cell>
        </row>
        <row r="1590">
          <cell r="A1590" t="str">
            <v>10.10.98</v>
          </cell>
          <cell r="B1590" t="str">
            <v>CAIXA DE LIGACAO OU INSPECAO - TAMPA DE CONCRETO</v>
          </cell>
          <cell r="C1590" t="str">
            <v>M2</v>
          </cell>
          <cell r="D1590">
            <v>76.98</v>
          </cell>
        </row>
        <row r="1591">
          <cell r="A1591" t="str">
            <v>10.11.00</v>
          </cell>
          <cell r="B1591" t="str">
            <v>REDE DE AGUAS PLUVIAIS - CAPTACAO</v>
          </cell>
        </row>
        <row r="1592">
          <cell r="A1592" t="str">
            <v>10.11.01</v>
          </cell>
          <cell r="B1592" t="str">
            <v>CALHA EM CHAPA DE ACO GALVANIZADO N.24 - DESENVOLVIMENTO 33CM</v>
          </cell>
          <cell r="C1592" t="str">
            <v>M</v>
          </cell>
          <cell r="D1592">
            <v>19.149999999999999</v>
          </cell>
        </row>
        <row r="1593">
          <cell r="A1593" t="str">
            <v>10.11.02</v>
          </cell>
          <cell r="B1593" t="str">
            <v>CALHA EM CHAPA DE ACO GALVANIZADO N.24 - DESENVOLVIMENTO 50CM</v>
          </cell>
          <cell r="C1593" t="str">
            <v>M</v>
          </cell>
          <cell r="D1593">
            <v>29.1</v>
          </cell>
        </row>
        <row r="1594">
          <cell r="A1594" t="str">
            <v>10.11.03</v>
          </cell>
          <cell r="B1594" t="str">
            <v>CALHA EM CHAPA DE ACO GALVANIZADO N.24 - DESENVOLVIMENTO 100CM</v>
          </cell>
          <cell r="C1594" t="str">
            <v>M</v>
          </cell>
          <cell r="D1594">
            <v>54.55</v>
          </cell>
        </row>
        <row r="1595">
          <cell r="A1595" t="str">
            <v>10.11.30</v>
          </cell>
          <cell r="B1595" t="str">
            <v>RUFO EM CHAPA DE ACO GALVANIZADO N.24 - DESENVOLVIMENTO 16CM</v>
          </cell>
          <cell r="C1595" t="str">
            <v>M</v>
          </cell>
          <cell r="D1595">
            <v>10.220000000000001</v>
          </cell>
        </row>
        <row r="1596">
          <cell r="A1596" t="str">
            <v>10.11.31</v>
          </cell>
          <cell r="B1596" t="str">
            <v>RUFO EM CHAPA DE ACO GALVANIZADO N.24 - DESENVOLVIMENTO 25CM</v>
          </cell>
          <cell r="C1596" t="str">
            <v>M</v>
          </cell>
          <cell r="D1596">
            <v>13.53</v>
          </cell>
        </row>
        <row r="1597">
          <cell r="A1597" t="str">
            <v>10.11.32</v>
          </cell>
          <cell r="B1597" t="str">
            <v>RUFO EM CHAPA DE ACO GALVANIZADO N.24 - DESENVOLVIMENTO 33CM</v>
          </cell>
          <cell r="C1597" t="str">
            <v>M</v>
          </cell>
          <cell r="D1597">
            <v>18.07</v>
          </cell>
        </row>
        <row r="1598">
          <cell r="A1598" t="str">
            <v>10.11.33</v>
          </cell>
          <cell r="B1598" t="str">
            <v>RUFO EM CHAPA DE ACO GALVANIZADO N.24 - DESENVOLVIMENTO 50CM</v>
          </cell>
          <cell r="C1598" t="str">
            <v>M</v>
          </cell>
          <cell r="D1598">
            <v>27.17</v>
          </cell>
        </row>
        <row r="1599">
          <cell r="A1599" t="str">
            <v>10.11.34</v>
          </cell>
          <cell r="B1599" t="str">
            <v>RUFO EM CHAPA DE ACO GALVANIZADO N.24 - DESENVOLVIMENTO 100CM</v>
          </cell>
          <cell r="C1599" t="str">
            <v>M</v>
          </cell>
          <cell r="D1599">
            <v>50.7</v>
          </cell>
        </row>
        <row r="1600">
          <cell r="A1600" t="str">
            <v>10.11.35</v>
          </cell>
          <cell r="B1600" t="str">
            <v>RUFO EM CHAPA DE ACO GALVANIZADO N.24 - DESENVOLVIMENTO 130CM</v>
          </cell>
          <cell r="C1600" t="str">
            <v>M</v>
          </cell>
          <cell r="D1600">
            <v>62.75</v>
          </cell>
        </row>
        <row r="1601">
          <cell r="A1601" t="str">
            <v>10.11.36</v>
          </cell>
          <cell r="B1601" t="str">
            <v>RUFO EM CHAPA DE ACO GALVANIZADO N.24 - DESENVOLVIMENTO 140 CM</v>
          </cell>
          <cell r="C1601" t="str">
            <v>M</v>
          </cell>
          <cell r="D1601">
            <v>64.489999999999995</v>
          </cell>
        </row>
        <row r="1602">
          <cell r="A1602" t="str">
            <v>10.11.70</v>
          </cell>
          <cell r="B1602" t="str">
            <v>CANALETA DE CONCRETO,TIPO GUIA E SARJETA - SECCAO 15X40CM</v>
          </cell>
          <cell r="C1602" t="str">
            <v>M</v>
          </cell>
          <cell r="D1602">
            <v>30.93</v>
          </cell>
        </row>
        <row r="1603">
          <cell r="A1603" t="str">
            <v>10.11.71</v>
          </cell>
          <cell r="B1603" t="str">
            <v>CANALETA DE CONCRETO,TIPO GUIA E SARJETA - SECCAO 15X50CM</v>
          </cell>
          <cell r="C1603" t="str">
            <v>M</v>
          </cell>
          <cell r="D1603">
            <v>34.36</v>
          </cell>
        </row>
        <row r="1604">
          <cell r="A1604" t="str">
            <v>10.11.72</v>
          </cell>
          <cell r="B1604" t="str">
            <v>HC.01-CANALETA DE CONC.DE A.P.P/TAMPA/GRELHA DE CONC.OU FERRO L=30CM</v>
          </cell>
          <cell r="C1604" t="str">
            <v>M</v>
          </cell>
          <cell r="D1604">
            <v>32.409999999999997</v>
          </cell>
        </row>
        <row r="1605">
          <cell r="A1605" t="str">
            <v>10.11.73</v>
          </cell>
          <cell r="B1605" t="str">
            <v>HC.02-CANALETA DE CONC.DE A.P.P/TAMPA/GRELHA DE CONC.OU FERRO L=40CM</v>
          </cell>
          <cell r="C1605" t="str">
            <v>M</v>
          </cell>
          <cell r="D1605">
            <v>35.03</v>
          </cell>
        </row>
        <row r="1606">
          <cell r="A1606" t="str">
            <v>10.11.76</v>
          </cell>
          <cell r="B1606" t="str">
            <v>CANALETA MEIA CANA EM CONCRETO D=30CM</v>
          </cell>
          <cell r="C1606" t="str">
            <v>M</v>
          </cell>
          <cell r="D1606">
            <v>22.65</v>
          </cell>
        </row>
        <row r="1607">
          <cell r="A1607" t="str">
            <v>10.11.77</v>
          </cell>
          <cell r="B1607" t="str">
            <v>CANALETA MEIA CANA EM CONCRETO D=40CM</v>
          </cell>
          <cell r="C1607" t="str">
            <v>M</v>
          </cell>
          <cell r="D1607">
            <v>35.840000000000003</v>
          </cell>
        </row>
        <row r="1608">
          <cell r="A1608" t="str">
            <v>10.11.85</v>
          </cell>
          <cell r="B1608" t="str">
            <v>HV.24-CANALETA DE ALVENARIA P/GRELHA DE FERRO  L=20CM</v>
          </cell>
          <cell r="C1608" t="str">
            <v>M</v>
          </cell>
          <cell r="D1608">
            <v>22.42</v>
          </cell>
        </row>
        <row r="1609">
          <cell r="A1609" t="str">
            <v>10.11.86</v>
          </cell>
          <cell r="B1609" t="str">
            <v>HV.22-CANALETA DE ALV.P/GRELHA OU TAMPA DE CONCRETO  L=30CM</v>
          </cell>
          <cell r="C1609" t="str">
            <v>M</v>
          </cell>
          <cell r="D1609">
            <v>43.6</v>
          </cell>
        </row>
        <row r="1610">
          <cell r="A1610" t="str">
            <v>10.11.87</v>
          </cell>
          <cell r="B1610" t="str">
            <v>HV.23-CANALETA DE ALV.P/GRELHA OU TAMPA DE CONCRETO  L=40CM</v>
          </cell>
          <cell r="C1610" t="str">
            <v>M</v>
          </cell>
          <cell r="D1610">
            <v>48.02</v>
          </cell>
        </row>
        <row r="1611">
          <cell r="A1611" t="str">
            <v>10.11.89</v>
          </cell>
          <cell r="B1611" t="str">
            <v>CANTONEIRA DE FERRO 1"X1"X1/8" P/APOIO E CHUMB.DAS GRELHAS DE FERRO</v>
          </cell>
          <cell r="C1611" t="str">
            <v>M</v>
          </cell>
          <cell r="D1611">
            <v>20.69</v>
          </cell>
        </row>
        <row r="1612">
          <cell r="A1612" t="str">
            <v>10.11.90</v>
          </cell>
          <cell r="B1612" t="str">
            <v>HC-05 GRELHA DE CONCRETO PARA CANALETA - L=30CM</v>
          </cell>
          <cell r="C1612" t="str">
            <v>M</v>
          </cell>
          <cell r="D1612">
            <v>36.909999999999997</v>
          </cell>
        </row>
        <row r="1613">
          <cell r="A1613" t="str">
            <v>10.11.91</v>
          </cell>
          <cell r="B1613" t="str">
            <v>HP-01 GRELHA DE FERRO FUNDIDO PARA CANALETA - L=20CM</v>
          </cell>
          <cell r="C1613" t="str">
            <v>M</v>
          </cell>
          <cell r="D1613">
            <v>53.84</v>
          </cell>
        </row>
        <row r="1614">
          <cell r="A1614" t="str">
            <v>10.11.92</v>
          </cell>
          <cell r="B1614" t="str">
            <v>HP-02 GRELHA DE FERRO PERFILADO PARA CANALETA - L=30CM</v>
          </cell>
          <cell r="C1614" t="str">
            <v>M</v>
          </cell>
          <cell r="D1614">
            <v>48.15</v>
          </cell>
        </row>
        <row r="1615">
          <cell r="A1615" t="str">
            <v>10.11.93</v>
          </cell>
          <cell r="B1615" t="str">
            <v>GRELHA DE FERRO PERFILADO PARA CANALETAS A CEU ABERTO - 40CM</v>
          </cell>
          <cell r="C1615" t="str">
            <v>M</v>
          </cell>
          <cell r="D1615">
            <v>136.61000000000001</v>
          </cell>
        </row>
        <row r="1616">
          <cell r="A1616" t="str">
            <v>10.11.94</v>
          </cell>
          <cell r="B1616" t="str">
            <v>GRELHA DE FERRO PERFILADO PARA CANALETAS A CEU ABERTO - 50CM</v>
          </cell>
          <cell r="C1616" t="str">
            <v>M</v>
          </cell>
          <cell r="D1616">
            <v>181.03</v>
          </cell>
        </row>
        <row r="1617">
          <cell r="A1617" t="str">
            <v>10.11.95</v>
          </cell>
          <cell r="B1617" t="str">
            <v>GRELHA DE ALUMINIO POLIDO L=10CM</v>
          </cell>
          <cell r="C1617" t="str">
            <v>M</v>
          </cell>
          <cell r="D1617">
            <v>35.520000000000003</v>
          </cell>
        </row>
        <row r="1618">
          <cell r="A1618" t="str">
            <v>10.11.96</v>
          </cell>
          <cell r="B1618" t="str">
            <v>HC.03-TAMPA DE CONCRETO P/CANALETA DE A.P.L=0,30M</v>
          </cell>
          <cell r="C1618" t="str">
            <v>M</v>
          </cell>
          <cell r="D1618">
            <v>19.98</v>
          </cell>
        </row>
        <row r="1619">
          <cell r="A1619" t="str">
            <v>10.11.97</v>
          </cell>
          <cell r="B1619" t="str">
            <v>HC.04-TAMPA DE CONCRETO P/CANALETA DE A.P.L=0,40M</v>
          </cell>
          <cell r="C1619" t="str">
            <v>M</v>
          </cell>
          <cell r="D1619">
            <v>26.04</v>
          </cell>
        </row>
        <row r="1620">
          <cell r="A1620" t="str">
            <v>10.11.98</v>
          </cell>
          <cell r="B1620" t="str">
            <v>GRELHA DE FERRO FUNDIDO PARA GARGULA DE PASSEIO - 15X15CM</v>
          </cell>
          <cell r="C1620" t="str">
            <v>UN</v>
          </cell>
          <cell r="D1620">
            <v>5.33</v>
          </cell>
        </row>
        <row r="1621">
          <cell r="A1621" t="str">
            <v>10.12.00</v>
          </cell>
          <cell r="B1621" t="str">
            <v>REDE DE AGUAS PLUVIAIS - TUBULACAO</v>
          </cell>
        </row>
        <row r="1622">
          <cell r="A1622" t="str">
            <v>10.12.10</v>
          </cell>
          <cell r="B1622" t="str">
            <v>CONDUTOR EM TUBO DE FERRO FUNDIDO PARA ESGOTO,LINHA HL - 50MM</v>
          </cell>
          <cell r="C1622" t="str">
            <v>M</v>
          </cell>
          <cell r="D1622">
            <v>73.69</v>
          </cell>
        </row>
        <row r="1623">
          <cell r="A1623" t="str">
            <v>10.12.11</v>
          </cell>
          <cell r="B1623" t="str">
            <v>CONDUTOR EM TUBO DE FERRO FUNDIDO PARA ESGOTO,LINHA HL - 75MM</v>
          </cell>
          <cell r="C1623" t="str">
            <v>M</v>
          </cell>
          <cell r="D1623">
            <v>101.6</v>
          </cell>
        </row>
        <row r="1624">
          <cell r="A1624" t="str">
            <v>10.12.12</v>
          </cell>
          <cell r="B1624" t="str">
            <v>CONDUTOR EM TUBO DE FERRO FUNDIDO PARA ESGOTO,LINHA HL - 100MM</v>
          </cell>
          <cell r="C1624" t="str">
            <v>M</v>
          </cell>
          <cell r="D1624">
            <v>121.04</v>
          </cell>
        </row>
        <row r="1625">
          <cell r="A1625" t="str">
            <v>10.12.13</v>
          </cell>
          <cell r="B1625" t="str">
            <v>CONDUTOR EM TUBO DE FERRO FUNDIDO PARA ESGOTO,LINHA HL - 150MM</v>
          </cell>
          <cell r="C1625" t="str">
            <v>M</v>
          </cell>
          <cell r="D1625">
            <v>177.85</v>
          </cell>
        </row>
        <row r="1626">
          <cell r="A1626" t="str">
            <v>10.12.14</v>
          </cell>
          <cell r="B1626" t="str">
            <v>CONDUTOR EM TUBO DE PVC RIGIDO,PONTA E BOLSA - 50MM (2")</v>
          </cell>
          <cell r="C1626" t="str">
            <v>M</v>
          </cell>
          <cell r="D1626">
            <v>8.98</v>
          </cell>
        </row>
        <row r="1627">
          <cell r="A1627" t="str">
            <v>10.12.15</v>
          </cell>
          <cell r="B1627" t="str">
            <v>CONDUTOR EM TUBO DE PVC RIGIDO,PONTA E BOLSA - 75MM (3")</v>
          </cell>
          <cell r="C1627" t="str">
            <v>M</v>
          </cell>
          <cell r="D1627">
            <v>11.71</v>
          </cell>
        </row>
        <row r="1628">
          <cell r="A1628" t="str">
            <v>10.12.16</v>
          </cell>
          <cell r="B1628" t="str">
            <v>CONDUTOR EM TUBO DE PVC RIGIDO,PONTA E BOLSA - 100MM (4")</v>
          </cell>
          <cell r="C1628" t="str">
            <v>M</v>
          </cell>
          <cell r="D1628">
            <v>13.66</v>
          </cell>
        </row>
        <row r="1629">
          <cell r="A1629" t="str">
            <v>10.12.17</v>
          </cell>
          <cell r="B1629" t="str">
            <v>CONDUTOR EM TUBO DE PVC RIGIDO,PONTA E BOLSA - 150MM (6")</v>
          </cell>
          <cell r="C1629" t="str">
            <v>M</v>
          </cell>
          <cell r="D1629">
            <v>26.38</v>
          </cell>
        </row>
        <row r="1630">
          <cell r="A1630" t="str">
            <v>10.12.18</v>
          </cell>
          <cell r="B1630" t="str">
            <v>CONDUTOR EM TUBO DE PVC RIGIDO,PONTA E BOLSA - 200MM (8")</v>
          </cell>
          <cell r="C1630" t="str">
            <v>M</v>
          </cell>
          <cell r="D1630">
            <v>31.49</v>
          </cell>
        </row>
        <row r="1631">
          <cell r="A1631" t="str">
            <v>10.12.26</v>
          </cell>
          <cell r="B1631" t="str">
            <v>GRELHA HEMISFERICA DE FERRO FUNDIDO - 75MM</v>
          </cell>
          <cell r="C1631" t="str">
            <v>UN</v>
          </cell>
          <cell r="D1631">
            <v>4.7300000000000004</v>
          </cell>
        </row>
        <row r="1632">
          <cell r="A1632" t="str">
            <v>10.12.27</v>
          </cell>
          <cell r="B1632" t="str">
            <v>GRELHA HEMISFERICA DE FERRO FUNDIDO - 100MM</v>
          </cell>
          <cell r="C1632" t="str">
            <v>UN</v>
          </cell>
          <cell r="D1632">
            <v>5.52</v>
          </cell>
        </row>
        <row r="1633">
          <cell r="A1633" t="str">
            <v>10.12.28</v>
          </cell>
          <cell r="B1633" t="str">
            <v>GRELHA HEMISFERICA DE FERRO FUNDIDO - 150MM</v>
          </cell>
          <cell r="C1633" t="str">
            <v>UN</v>
          </cell>
          <cell r="D1633">
            <v>11.67</v>
          </cell>
        </row>
        <row r="1634">
          <cell r="A1634" t="str">
            <v>10.12.29</v>
          </cell>
          <cell r="B1634" t="str">
            <v>CURVA DE FERRO FUNDIDO,LINHA HL (LIGACAO REDE-CONDUTOR) - 50MM</v>
          </cell>
          <cell r="C1634" t="str">
            <v>UN</v>
          </cell>
          <cell r="D1634">
            <v>47.22</v>
          </cell>
        </row>
        <row r="1635">
          <cell r="A1635" t="str">
            <v>10.12.30</v>
          </cell>
          <cell r="B1635" t="str">
            <v>CURVA DE FERRO FUNDIDO,LINHA HL (LIGACAO REDE-CONDUTOR) - 75MM</v>
          </cell>
          <cell r="C1635" t="str">
            <v>UN</v>
          </cell>
          <cell r="D1635">
            <v>62.96</v>
          </cell>
        </row>
        <row r="1636">
          <cell r="A1636" t="str">
            <v>10.12.31</v>
          </cell>
          <cell r="B1636" t="str">
            <v>CURVA DE FERRO FUNDIDO,LINHA HL (LIGACAO REDE-CONDUTOR) - 100MM</v>
          </cell>
          <cell r="C1636" t="str">
            <v>UN</v>
          </cell>
          <cell r="D1636">
            <v>83.59</v>
          </cell>
        </row>
        <row r="1637">
          <cell r="A1637" t="str">
            <v>10.12.32</v>
          </cell>
          <cell r="B1637" t="str">
            <v>CURVA DE FERRO FUNDIDO,LINHA HL (LIGACAO REDE-CONDUTOR) - 150MM</v>
          </cell>
          <cell r="C1637" t="str">
            <v>UN</v>
          </cell>
          <cell r="D1637">
            <v>151.69999999999999</v>
          </cell>
        </row>
        <row r="1638">
          <cell r="A1638" t="str">
            <v>10.12.34</v>
          </cell>
          <cell r="B1638" t="str">
            <v>LIGACAO P/DESPEJO LIVRE EM SARJETAS,C/TUBO DE FERRO FUNDIDO - 100MM</v>
          </cell>
          <cell r="C1638" t="str">
            <v>M</v>
          </cell>
          <cell r="D1638">
            <v>103.81</v>
          </cell>
        </row>
        <row r="1639">
          <cell r="A1639" t="str">
            <v>10.12.80</v>
          </cell>
          <cell r="B1639" t="str">
            <v>TUBO DE CONCRETO - DIAMETRO DE 30CM</v>
          </cell>
          <cell r="C1639" t="str">
            <v>M</v>
          </cell>
          <cell r="D1639">
            <v>46.62</v>
          </cell>
        </row>
        <row r="1640">
          <cell r="A1640" t="str">
            <v>10.12.81</v>
          </cell>
          <cell r="B1640" t="str">
            <v>TUBO DE CONCRETO - DIAMETRO DE 40CM</v>
          </cell>
          <cell r="C1640" t="str">
            <v>M</v>
          </cell>
          <cell r="D1640">
            <v>54.07</v>
          </cell>
        </row>
        <row r="1641">
          <cell r="A1641" t="str">
            <v>10.12.82</v>
          </cell>
          <cell r="B1641" t="str">
            <v>TUBO DE CONCRETO - DIAMETRO DE 50CM</v>
          </cell>
          <cell r="C1641" t="str">
            <v>M</v>
          </cell>
          <cell r="D1641">
            <v>72.650000000000006</v>
          </cell>
        </row>
        <row r="1642">
          <cell r="A1642" t="str">
            <v>10.12.83</v>
          </cell>
          <cell r="B1642" t="str">
            <v>TUBO DE CONCRETO - DIAMETRO DE 60CM</v>
          </cell>
          <cell r="C1642" t="str">
            <v>M</v>
          </cell>
          <cell r="D1642">
            <v>87.56</v>
          </cell>
        </row>
        <row r="1643">
          <cell r="A1643" t="str">
            <v>10.12.90</v>
          </cell>
          <cell r="B1643" t="str">
            <v>CAIXA DE LIGACAO OU INSPECAO - ESCAVACAO E APILOAMENTO</v>
          </cell>
          <cell r="C1643" t="str">
            <v>M3</v>
          </cell>
          <cell r="D1643">
            <v>16.940000000000001</v>
          </cell>
        </row>
        <row r="1644">
          <cell r="A1644" t="str">
            <v>10.12.91</v>
          </cell>
          <cell r="B1644" t="str">
            <v>CAIXA DE LIGACAO OU INSPECAO - LASTRO DE CONCRETO(FUNDO)</v>
          </cell>
          <cell r="C1644" t="str">
            <v>M3</v>
          </cell>
          <cell r="D1644">
            <v>275.23</v>
          </cell>
        </row>
        <row r="1645">
          <cell r="A1645" t="str">
            <v>10.12.92</v>
          </cell>
          <cell r="B1645" t="str">
            <v>CAIXA DE LIGACAO OU INSPECAO - ALVENARIA DE 1/2 TIJOLO,REVESTIDA</v>
          </cell>
          <cell r="C1645" t="str">
            <v>M2</v>
          </cell>
          <cell r="D1645">
            <v>71.569999999999993</v>
          </cell>
        </row>
        <row r="1646">
          <cell r="A1646" t="str">
            <v>10.12.93</v>
          </cell>
          <cell r="B1646" t="str">
            <v>CAIXA DE LIGACAO OU INSPECAO - ALVENARIA DE 1 TIJOLO,REVESTIDA</v>
          </cell>
          <cell r="C1646" t="str">
            <v>M2</v>
          </cell>
          <cell r="D1646">
            <v>108.53</v>
          </cell>
        </row>
        <row r="1647">
          <cell r="A1647" t="str">
            <v>10.12.94</v>
          </cell>
          <cell r="B1647" t="str">
            <v>CAIXA DE LIGACAO OU INSPECAO - TAMPA DE CONCRETO</v>
          </cell>
          <cell r="C1647" t="str">
            <v>M2</v>
          </cell>
          <cell r="D1647">
            <v>76.989999999999995</v>
          </cell>
        </row>
        <row r="1648">
          <cell r="A1648" t="str">
            <v>10.12.98</v>
          </cell>
          <cell r="B1648" t="str">
            <v>ENVELOPAMENTO DE TUBULACAO ENTERRADA,COM CONCRETO</v>
          </cell>
          <cell r="C1648" t="str">
            <v>M</v>
          </cell>
          <cell r="D1648">
            <v>10.9</v>
          </cell>
        </row>
        <row r="1649">
          <cell r="A1649" t="str">
            <v>10.13.00</v>
          </cell>
          <cell r="B1649" t="str">
            <v>APARELHOS SANITARIOS E EQUIPAMENTOS</v>
          </cell>
        </row>
        <row r="1650">
          <cell r="A1650" t="str">
            <v>10.13.01</v>
          </cell>
          <cell r="B1650" t="str">
            <v>BACIA SANITARIA SIFONADA,DE LOUCA BRANCA</v>
          </cell>
          <cell r="C1650" t="str">
            <v>UN</v>
          </cell>
          <cell r="D1650">
            <v>158.15</v>
          </cell>
        </row>
        <row r="1651">
          <cell r="A1651" t="str">
            <v>10.13.03</v>
          </cell>
          <cell r="B1651" t="str">
            <v>BACIA SANITARIA C/CAIXA ACOPLADA DE LOUCA BRANCA</v>
          </cell>
          <cell r="C1651" t="str">
            <v>UN</v>
          </cell>
          <cell r="D1651">
            <v>220.55</v>
          </cell>
        </row>
        <row r="1652">
          <cell r="A1652" t="str">
            <v>10.13.04</v>
          </cell>
          <cell r="B1652" t="str">
            <v>BACIA SANITARIA INFANTIL SIFONADA, DE LOUCA BRANCA</v>
          </cell>
          <cell r="C1652" t="str">
            <v>UN</v>
          </cell>
          <cell r="D1652">
            <v>218.16</v>
          </cell>
        </row>
        <row r="1653">
          <cell r="A1653" t="str">
            <v>10.13.05</v>
          </cell>
          <cell r="B1653" t="str">
            <v>BACIA SANITÁRIA ALTEADA P/ PORTADORES DE DEF. FÍSICA</v>
          </cell>
          <cell r="C1653" t="str">
            <v>UN</v>
          </cell>
          <cell r="D1653">
            <v>425.93</v>
          </cell>
        </row>
        <row r="1654">
          <cell r="A1654" t="str">
            <v>10.13.06</v>
          </cell>
          <cell r="B1654" t="str">
            <v>BACIA SANITÁRIA DE LOUÇA BRANCA, C/ CAIXA DE DESCARGA DE EMBUTIR</v>
          </cell>
          <cell r="C1654" t="str">
            <v>UN</v>
          </cell>
          <cell r="D1654">
            <v>294.73</v>
          </cell>
        </row>
        <row r="1655">
          <cell r="A1655" t="str">
            <v>10.13.10</v>
          </cell>
          <cell r="B1655" t="str">
            <v>LAVATORIO DE LOUCA BRANCA,SEM COLUNA - CAPACIDADE MINIMA 5L</v>
          </cell>
          <cell r="C1655" t="str">
            <v>UN</v>
          </cell>
          <cell r="D1655">
            <v>245.54</v>
          </cell>
        </row>
        <row r="1656">
          <cell r="A1656" t="str">
            <v>10.13.12</v>
          </cell>
          <cell r="B1656" t="str">
            <v>LAVATORIO DE LOUCA BRANCA,COM COLUNA - CAPACIDADE MINIMA 7L</v>
          </cell>
          <cell r="C1656" t="str">
            <v>UN</v>
          </cell>
          <cell r="D1656">
            <v>401.9</v>
          </cell>
        </row>
        <row r="1657">
          <cell r="A1657" t="str">
            <v>10.13.14</v>
          </cell>
          <cell r="B1657" t="str">
            <v>LAVATORIO DE LOUCA INDIV.PARA P.P.D.F.</v>
          </cell>
          <cell r="C1657" t="str">
            <v>UN</v>
          </cell>
          <cell r="D1657">
            <v>443.48</v>
          </cell>
        </row>
        <row r="1658">
          <cell r="A1658" t="str">
            <v>10.13.15</v>
          </cell>
          <cell r="B1658" t="str">
            <v>LAVATORIO OVAL DE EMBUTIR - LOUCA BRANCA</v>
          </cell>
          <cell r="C1658" t="str">
            <v>UN</v>
          </cell>
          <cell r="D1658">
            <v>224.35</v>
          </cell>
        </row>
        <row r="1659">
          <cell r="A1659" t="str">
            <v>10.13.16</v>
          </cell>
          <cell r="B1659" t="str">
            <v>LAVATORIO OVAL DE SOBREPOR - LOUCA BRANCA</v>
          </cell>
          <cell r="C1659" t="str">
            <v>UN</v>
          </cell>
          <cell r="D1659">
            <v>263.01</v>
          </cell>
        </row>
        <row r="1660">
          <cell r="A1660" t="str">
            <v>10.13.19</v>
          </cell>
          <cell r="B1660" t="str">
            <v>HX-01-LAVATORIO E BEBEDOURO DE CH ACO INOX CH.18</v>
          </cell>
          <cell r="C1660" t="str">
            <v>M</v>
          </cell>
          <cell r="D1660">
            <v>753.32</v>
          </cell>
        </row>
        <row r="1661">
          <cell r="A1661" t="str">
            <v>10.13.25</v>
          </cell>
          <cell r="B1661" t="str">
            <v>MICTORIO INDIVIDUAL DE LOUCA BRANCA,TIPO BACIA - DE CENTRO</v>
          </cell>
          <cell r="C1661" t="str">
            <v>UN</v>
          </cell>
          <cell r="D1661">
            <v>217.94</v>
          </cell>
        </row>
        <row r="1662">
          <cell r="A1662" t="str">
            <v>10.13.36</v>
          </cell>
          <cell r="B1662" t="str">
            <v>MICTORIO INDIVIDUAL DE LOUCA, PARA DEFICIENTE</v>
          </cell>
          <cell r="C1662" t="str">
            <v>UN</v>
          </cell>
          <cell r="D1662">
            <v>723.2</v>
          </cell>
        </row>
        <row r="1663">
          <cell r="A1663" t="str">
            <v>10.13.38</v>
          </cell>
          <cell r="B1663" t="str">
            <v>MICTORIO COLETIVO DE ACO INOXIDAVEL - COMPRIMENTO 0/2000MM</v>
          </cell>
          <cell r="C1663" t="str">
            <v>M</v>
          </cell>
          <cell r="D1663">
            <v>765.67</v>
          </cell>
        </row>
        <row r="1664">
          <cell r="A1664" t="str">
            <v>10.13.45</v>
          </cell>
          <cell r="B1664" t="str">
            <v>TANQUE DE LOUCA BRANCA,SEM COLUNA - CAPACIDADE MINIMA 35L</v>
          </cell>
          <cell r="C1664" t="str">
            <v>UN</v>
          </cell>
          <cell r="D1664">
            <v>335.87</v>
          </cell>
        </row>
        <row r="1665">
          <cell r="A1665" t="str">
            <v>10.13.47</v>
          </cell>
          <cell r="B1665" t="str">
            <v>TANQUE DE LOUCA BRANCA COM COLUNA-CAP.MIN.30L</v>
          </cell>
          <cell r="C1665" t="str">
            <v>UN</v>
          </cell>
          <cell r="D1665">
            <v>378.41</v>
          </cell>
        </row>
        <row r="1666">
          <cell r="A1666" t="str">
            <v>10.13.48</v>
          </cell>
          <cell r="B1666" t="str">
            <v>TANQUE DE LOUCA BRANCA C/COLUNA - CAP MIN. 35 LITROS</v>
          </cell>
          <cell r="C1666" t="str">
            <v>UN</v>
          </cell>
          <cell r="D1666">
            <v>390.95</v>
          </cell>
        </row>
        <row r="1667">
          <cell r="A1667" t="str">
            <v>10.13.50</v>
          </cell>
          <cell r="B1667" t="str">
            <v>CUBA SIMPLES DE ACO INOXIDAVEL CH.18 - 500X400X200MM</v>
          </cell>
          <cell r="C1667" t="str">
            <v>UN</v>
          </cell>
          <cell r="D1667">
            <v>360.67</v>
          </cell>
        </row>
        <row r="1668">
          <cell r="A1668" t="str">
            <v>10.13.51</v>
          </cell>
          <cell r="B1668" t="str">
            <v>CUBA SIMPLES DE ACO INOXIDAVEL CH.18 - 560X335X150MM</v>
          </cell>
          <cell r="C1668" t="str">
            <v>UN</v>
          </cell>
          <cell r="D1668">
            <v>249.5</v>
          </cell>
        </row>
        <row r="1669">
          <cell r="A1669" t="str">
            <v>10.13.52</v>
          </cell>
          <cell r="B1669" t="str">
            <v>CUBA SIMPLES DE ACO INOXIDAVEL CH.18 - 500X400X250MM</v>
          </cell>
          <cell r="C1669" t="str">
            <v>UN</v>
          </cell>
          <cell r="D1669">
            <v>381.07</v>
          </cell>
        </row>
        <row r="1670">
          <cell r="A1670" t="str">
            <v>10.13.53</v>
          </cell>
          <cell r="B1670" t="str">
            <v>CUBA SIMPLES DE ACO INOXIDAVEL CH.18 - 500X400X150MM</v>
          </cell>
          <cell r="C1670" t="str">
            <v>UN</v>
          </cell>
          <cell r="D1670">
            <v>348.09</v>
          </cell>
        </row>
        <row r="1671">
          <cell r="A1671" t="str">
            <v>10.13.55</v>
          </cell>
          <cell r="B1671" t="str">
            <v>CUBA DUPLA DE ACO INOXIDAVEL CH.18 - 700X400X150MM</v>
          </cell>
          <cell r="C1671" t="str">
            <v>UN</v>
          </cell>
          <cell r="D1671">
            <v>553.88</v>
          </cell>
        </row>
        <row r="1672">
          <cell r="A1672" t="str">
            <v>10.13.57</v>
          </cell>
          <cell r="B1672" t="str">
            <v>CUBA DUPLA DE ACO INOXIDAVEL CH.18 - 1020X400X200MM</v>
          </cell>
          <cell r="C1672" t="str">
            <v>UN</v>
          </cell>
          <cell r="D1672">
            <v>556.75</v>
          </cell>
        </row>
        <row r="1673">
          <cell r="A1673" t="str">
            <v>10.13.58</v>
          </cell>
          <cell r="B1673" t="str">
            <v>TANQUE DE PANELA EM ACO INOXIDAVEL CH.18 600X500X400MM</v>
          </cell>
          <cell r="C1673" t="str">
            <v>UN</v>
          </cell>
          <cell r="D1673">
            <v>611.34</v>
          </cell>
        </row>
        <row r="1674">
          <cell r="A1674" t="str">
            <v>10.13.59</v>
          </cell>
          <cell r="B1674" t="str">
            <v>HX04- TANQUE DE PANELA EM ACO INOXIDAVEL CH.18 600X800X300MM</v>
          </cell>
          <cell r="C1674" t="str">
            <v>UN</v>
          </cell>
          <cell r="D1674">
            <v>856.27</v>
          </cell>
        </row>
        <row r="1675">
          <cell r="A1675" t="str">
            <v>10.13.60</v>
          </cell>
          <cell r="B1675" t="str">
            <v>TANQUE DE PANELA EM ACO INOXIDAVEL - 600X500X500MM</v>
          </cell>
          <cell r="C1675" t="str">
            <v>UN</v>
          </cell>
          <cell r="D1675">
            <v>713.52</v>
          </cell>
        </row>
        <row r="1676">
          <cell r="A1676" t="str">
            <v>10.13.61</v>
          </cell>
          <cell r="B1676" t="str">
            <v>CUBA DE FIBRA DE VIDRO 600X500X200MM</v>
          </cell>
          <cell r="C1676" t="str">
            <v>UN</v>
          </cell>
          <cell r="D1676">
            <v>331.79</v>
          </cell>
        </row>
        <row r="1677">
          <cell r="A1677" t="str">
            <v>10.13.65</v>
          </cell>
          <cell r="B1677" t="str">
            <v>TAMPA DE FIBRA DE VIDRO - 750X550MM TQ1A/FABES</v>
          </cell>
          <cell r="C1677" t="str">
            <v>UN</v>
          </cell>
          <cell r="D1677">
            <v>156.16</v>
          </cell>
        </row>
        <row r="1678">
          <cell r="A1678" t="str">
            <v>10.13.70</v>
          </cell>
          <cell r="B1678" t="str">
            <v>BEBEDOURO ELETRICO COM SISTEMA DE REFRIGERACAO E DUAS SAIDAS - 40L</v>
          </cell>
          <cell r="C1678" t="str">
            <v>UN</v>
          </cell>
          <cell r="D1678">
            <v>611.45000000000005</v>
          </cell>
        </row>
        <row r="1679">
          <cell r="A1679" t="str">
            <v>10.13.71</v>
          </cell>
          <cell r="B1679" t="str">
            <v>BEBEDOURO ELETRICO COM SISTEMA DE REFRIGERACAO E DUAS SAIDAS - 80L</v>
          </cell>
          <cell r="C1679" t="str">
            <v>UN</v>
          </cell>
          <cell r="D1679">
            <v>687.11</v>
          </cell>
        </row>
        <row r="1680">
          <cell r="A1680" t="str">
            <v>10.13.75</v>
          </cell>
          <cell r="B1680" t="str">
            <v>FILTRO DE PRESSAO COM UMA VELA - CAPACIDADE MINIMA 40L/H</v>
          </cell>
          <cell r="C1680" t="str">
            <v>UN</v>
          </cell>
          <cell r="D1680">
            <v>85.76</v>
          </cell>
        </row>
        <row r="1681">
          <cell r="A1681" t="str">
            <v>10.13.78</v>
          </cell>
          <cell r="B1681" t="str">
            <v>FILTRO TP.CUNO OU SIMILAR C/ELEM FILTRANTE CEL./CARVAO/CEL. 180 L/H</v>
          </cell>
          <cell r="C1681" t="str">
            <v>UN</v>
          </cell>
          <cell r="D1681">
            <v>17.84</v>
          </cell>
        </row>
        <row r="1682">
          <cell r="A1682" t="str">
            <v>10.13.79</v>
          </cell>
          <cell r="B1682" t="str">
            <v>FILTRO TP.CUNO OU SIMILAR C/ELEM FILTRANTE CEL./CARVAO/CEL. 360 L/H</v>
          </cell>
          <cell r="C1682" t="str">
            <v>UN</v>
          </cell>
          <cell r="D1682">
            <v>29.69</v>
          </cell>
        </row>
        <row r="1683">
          <cell r="A1683" t="str">
            <v>10.13.96</v>
          </cell>
          <cell r="B1683" t="str">
            <v>AQUECEDOR A GAS DE ACUMULACAO,COM CILINDRO DE COBRE - 150L</v>
          </cell>
          <cell r="C1683" t="str">
            <v>UN</v>
          </cell>
          <cell r="D1683">
            <v>2449.79</v>
          </cell>
        </row>
        <row r="1684">
          <cell r="A1684" t="str">
            <v>10.14.00</v>
          </cell>
          <cell r="B1684" t="str">
            <v>METAIS SANITARIOS E ACESSORIOS</v>
          </cell>
        </row>
        <row r="1685">
          <cell r="A1685" t="str">
            <v>10.14.01</v>
          </cell>
          <cell r="B1685" t="str">
            <v>TORNEIRA DE PRESSAO PARA USO GERAL,METAL AMARELO - 1/2"</v>
          </cell>
          <cell r="C1685" t="str">
            <v>UN</v>
          </cell>
          <cell r="D1685">
            <v>14.39</v>
          </cell>
        </row>
        <row r="1686">
          <cell r="A1686" t="str">
            <v>10.14.02</v>
          </cell>
          <cell r="B1686" t="str">
            <v>TORNEIRA DE PRESSAO PARA USO GERAL,METAL AMARELO - 3/4"</v>
          </cell>
          <cell r="C1686" t="str">
            <v>UN</v>
          </cell>
          <cell r="D1686">
            <v>14.44</v>
          </cell>
        </row>
        <row r="1687">
          <cell r="A1687" t="str">
            <v>10.14.03</v>
          </cell>
          <cell r="B1687" t="str">
            <v>TORNEIRA DE PRESSAO PARA USO GERAL,METAL CROMADO - 1/2"</v>
          </cell>
          <cell r="C1687" t="str">
            <v>UN</v>
          </cell>
          <cell r="D1687">
            <v>15.64</v>
          </cell>
        </row>
        <row r="1688">
          <cell r="A1688" t="str">
            <v>10.14.04</v>
          </cell>
          <cell r="B1688" t="str">
            <v>TORNEIRA DE PRESSAO PARA USO GERAL,METAL CROMADO - 3/4"</v>
          </cell>
          <cell r="C1688" t="str">
            <v>UN</v>
          </cell>
          <cell r="D1688">
            <v>15.71</v>
          </cell>
        </row>
        <row r="1689">
          <cell r="A1689" t="str">
            <v>10.14.08</v>
          </cell>
          <cell r="B1689" t="str">
            <v>TORNEIRA DE PRESSAO PARA PIA,COM CORPO LONGO E AERADOR - 3/4"</v>
          </cell>
          <cell r="C1689" t="str">
            <v>UN</v>
          </cell>
          <cell r="D1689">
            <v>64.94</v>
          </cell>
        </row>
        <row r="1690">
          <cell r="A1690" t="str">
            <v>10.14.09</v>
          </cell>
          <cell r="B1690" t="str">
            <v>TORNEIRA CLINICA DE MESA - 12 CM - 1/2"</v>
          </cell>
          <cell r="C1690" t="str">
            <v>UN</v>
          </cell>
          <cell r="D1690">
            <v>141.25</v>
          </cell>
        </row>
        <row r="1691">
          <cell r="A1691" t="str">
            <v>10.14.10</v>
          </cell>
          <cell r="B1691" t="str">
            <v>TORNEIRA DE MESA C/ ACIONAMENTO MANUAL E FECHAMENTO AUTOMÁTICO</v>
          </cell>
          <cell r="C1691" t="str">
            <v>UN</v>
          </cell>
          <cell r="D1691">
            <v>278.32</v>
          </cell>
        </row>
        <row r="1692">
          <cell r="A1692" t="str">
            <v>10.14.11</v>
          </cell>
          <cell r="B1692" t="str">
            <v>TORNEIRA ELETRÔNICA DE MESA, C/ SENSOR E ACIONAMENTO ELÉTRICO</v>
          </cell>
          <cell r="C1692" t="str">
            <v>UN</v>
          </cell>
          <cell r="D1692">
            <v>651.33000000000004</v>
          </cell>
        </row>
        <row r="1693">
          <cell r="A1693" t="str">
            <v>10.14.12</v>
          </cell>
          <cell r="B1693" t="str">
            <v>BICA ALTA ARTICULÁVEL DE MESA - 1/2"</v>
          </cell>
          <cell r="C1693" t="str">
            <v>UN</v>
          </cell>
          <cell r="D1693">
            <v>194.42</v>
          </cell>
        </row>
        <row r="1694">
          <cell r="A1694" t="str">
            <v>10.14.13</v>
          </cell>
          <cell r="B1694" t="str">
            <v>MISTURADOR DE PAREDE P/PIA,C/BICA MOVEL TIPO LONGA E AERADOR - 3/4"</v>
          </cell>
          <cell r="C1694" t="str">
            <v>UN</v>
          </cell>
          <cell r="D1694">
            <v>213.24</v>
          </cell>
        </row>
        <row r="1695">
          <cell r="A1695" t="str">
            <v>10.14.14</v>
          </cell>
          <cell r="B1695" t="str">
            <v>AREJADOR DE VAZÃO CONSTANTE - 6 LITROS</v>
          </cell>
          <cell r="C1695" t="str">
            <v>UN</v>
          </cell>
          <cell r="D1695">
            <v>41.8</v>
          </cell>
        </row>
        <row r="1696">
          <cell r="A1696" t="str">
            <v>10.14.15</v>
          </cell>
          <cell r="B1696" t="str">
            <v>REGISTRO REGULADOR DE VAZÃO - 1/2"</v>
          </cell>
          <cell r="C1696" t="str">
            <v>UN</v>
          </cell>
          <cell r="D1696">
            <v>31.4</v>
          </cell>
        </row>
        <row r="1697">
          <cell r="A1697" t="str">
            <v>10.14.18</v>
          </cell>
          <cell r="B1697" t="str">
            <v>TORNEIRA ELETRICA AUTOMATICA,COM CORPO DE METAL CROMADO - 220V</v>
          </cell>
          <cell r="C1697" t="str">
            <v>UN</v>
          </cell>
          <cell r="D1697">
            <v>102.24</v>
          </cell>
        </row>
        <row r="1698">
          <cell r="A1698" t="str">
            <v>10.14.19</v>
          </cell>
          <cell r="B1698" t="str">
            <v>VÁLVULA DE ACIONAMENTO HIDRO-MECÂNICO POR PEDAL</v>
          </cell>
          <cell r="C1698" t="str">
            <v>UN</v>
          </cell>
          <cell r="D1698">
            <v>351.6</v>
          </cell>
        </row>
        <row r="1699">
          <cell r="A1699" t="str">
            <v>10.14.20</v>
          </cell>
          <cell r="B1699" t="str">
            <v>VALVULA FLUXIVEL SEM REGISTRO INCORPORADO - 1 1/4"</v>
          </cell>
          <cell r="C1699" t="str">
            <v>UN</v>
          </cell>
          <cell r="D1699">
            <v>103.36</v>
          </cell>
        </row>
        <row r="1700">
          <cell r="A1700" t="str">
            <v>10.14.21</v>
          </cell>
          <cell r="B1700" t="str">
            <v>VALVULA FLUXIVEL SEM REGISTRO INCORPORADO - 1 1/2"</v>
          </cell>
          <cell r="C1700" t="str">
            <v>UN</v>
          </cell>
          <cell r="D1700">
            <v>125.74</v>
          </cell>
        </row>
        <row r="1701">
          <cell r="A1701" t="str">
            <v>10.14.22</v>
          </cell>
          <cell r="B1701" t="str">
            <v>VALVULA FLUXIVEL COM REGISTRO INCORPORADO - 1 1/4"</v>
          </cell>
          <cell r="C1701" t="str">
            <v>UN</v>
          </cell>
          <cell r="D1701">
            <v>110.36</v>
          </cell>
        </row>
        <row r="1702">
          <cell r="A1702" t="str">
            <v>10.14.23</v>
          </cell>
          <cell r="B1702" t="str">
            <v>VALVULA FLUXIVEL COM REGISTRO INCORPORADO - 1 1/2"</v>
          </cell>
          <cell r="C1702" t="str">
            <v>UN</v>
          </cell>
          <cell r="D1702">
            <v>134.85</v>
          </cell>
        </row>
        <row r="1703">
          <cell r="A1703" t="str">
            <v>10.14.25</v>
          </cell>
          <cell r="B1703" t="str">
            <v>VALVULA DE DESCARGA EXTERNA COM ALAVANCA - 1 1/4"</v>
          </cell>
          <cell r="C1703" t="str">
            <v>UN</v>
          </cell>
          <cell r="D1703">
            <v>352.29</v>
          </cell>
        </row>
        <row r="1704">
          <cell r="A1704" t="str">
            <v>10.14.30</v>
          </cell>
          <cell r="B1704" t="str">
            <v>VÁLVULA DE FECHAMENTO AUTOMÁTICO P/ CHUVEIRO ELÉTRICO</v>
          </cell>
          <cell r="C1704" t="str">
            <v>UN</v>
          </cell>
          <cell r="D1704">
            <v>336.14</v>
          </cell>
        </row>
        <row r="1705">
          <cell r="A1705" t="str">
            <v>10.14.31</v>
          </cell>
          <cell r="B1705" t="str">
            <v>VÁLVULA DE FECHAMENTO AUTOMÁTICO P/ DUCHA DE ÁGUA FRIA OU PRÉ-MISTURADA</v>
          </cell>
          <cell r="C1705" t="str">
            <v>UN</v>
          </cell>
          <cell r="D1705">
            <v>221.53</v>
          </cell>
        </row>
        <row r="1706">
          <cell r="A1706" t="str">
            <v>10.14.32</v>
          </cell>
          <cell r="B1706" t="str">
            <v>VÁLVULA DE FECHAMENTO AUTOMÁTICO P/ CHUVEIRO DE AQUECEDOR DE ACUMULAÇÃO</v>
          </cell>
          <cell r="C1706" t="str">
            <v>UN</v>
          </cell>
          <cell r="D1706">
            <v>469.37</v>
          </cell>
        </row>
        <row r="1707">
          <cell r="A1707" t="str">
            <v>10.14.37</v>
          </cell>
          <cell r="B1707" t="str">
            <v>CHUVEIRO FIXO DE METAL CROMADO - CRIVO COM DIAMETRO DE 15CM</v>
          </cell>
          <cell r="C1707" t="str">
            <v>UN</v>
          </cell>
          <cell r="D1707">
            <v>60.75</v>
          </cell>
        </row>
        <row r="1708">
          <cell r="A1708" t="str">
            <v>10.14.40</v>
          </cell>
          <cell r="B1708" t="str">
            <v>CHUVEIRO ELETRICO AUTOMATICO,CORPO METAL CROMADO - 220V-2800/4400W</v>
          </cell>
          <cell r="C1708" t="str">
            <v>UN</v>
          </cell>
          <cell r="D1708">
            <v>115.24</v>
          </cell>
        </row>
        <row r="1709">
          <cell r="A1709" t="str">
            <v>10.14.42</v>
          </cell>
          <cell r="B1709" t="str">
            <v>CHUVEIRO DUCHA MODELO JET-SET METALICA OU SIMILAR</v>
          </cell>
          <cell r="C1709" t="str">
            <v>UN</v>
          </cell>
          <cell r="D1709">
            <v>123.97</v>
          </cell>
        </row>
        <row r="1710">
          <cell r="A1710" t="str">
            <v>10.14.44</v>
          </cell>
          <cell r="B1710" t="str">
            <v>DUCHA HIGIENICA FLEXIVEL SEM REG. DE PAREDE</v>
          </cell>
          <cell r="C1710" t="str">
            <v>UN</v>
          </cell>
          <cell r="D1710">
            <v>186.21</v>
          </cell>
        </row>
        <row r="1711">
          <cell r="A1711" t="str">
            <v>10.14.50</v>
          </cell>
          <cell r="B1711" t="str">
            <v>SABONETEIRA DE LOUCA BRANCA - 7,5X15CM</v>
          </cell>
          <cell r="C1711" t="str">
            <v>UN</v>
          </cell>
          <cell r="D1711">
            <v>24.09</v>
          </cell>
        </row>
        <row r="1712">
          <cell r="A1712" t="str">
            <v>10.14.51</v>
          </cell>
          <cell r="B1712" t="str">
            <v>SABONETEIRA DE LOUCA BRANCA - 15X15CM</v>
          </cell>
          <cell r="C1712" t="str">
            <v>UN</v>
          </cell>
          <cell r="D1712">
            <v>25.62</v>
          </cell>
        </row>
        <row r="1713">
          <cell r="A1713" t="str">
            <v>10.14.65</v>
          </cell>
          <cell r="B1713" t="str">
            <v>PAPELEIRA DE LOUCA BRANCA - 15X15CM</v>
          </cell>
          <cell r="C1713" t="str">
            <v>UN</v>
          </cell>
          <cell r="D1713">
            <v>25.39</v>
          </cell>
        </row>
        <row r="1714">
          <cell r="A1714" t="str">
            <v>10.14.70</v>
          </cell>
          <cell r="B1714" t="str">
            <v>CABIDE DE LOUCA BRANCA,COM UM OU DOIS GANCHOS</v>
          </cell>
          <cell r="C1714" t="str">
            <v>UN</v>
          </cell>
          <cell r="D1714">
            <v>21.4</v>
          </cell>
        </row>
        <row r="1715">
          <cell r="A1715" t="str">
            <v>10.14.73</v>
          </cell>
          <cell r="B1715" t="str">
            <v>FRONTAO OU TESTEIRA DE MARMORE BRANCO ESP.SANTO - H. ATE 10CM</v>
          </cell>
          <cell r="C1715" t="str">
            <v>M</v>
          </cell>
          <cell r="D1715">
            <v>28.69</v>
          </cell>
        </row>
        <row r="1716">
          <cell r="A1716" t="str">
            <v>10.14.74</v>
          </cell>
          <cell r="B1716" t="str">
            <v>FRONTAO OU TESTEIRA DE GRANITO CINZA MAUA - H ATE 10CM</v>
          </cell>
          <cell r="C1716" t="str">
            <v>M</v>
          </cell>
          <cell r="D1716">
            <v>32.21</v>
          </cell>
        </row>
        <row r="1717">
          <cell r="A1717" t="str">
            <v>10.14.75</v>
          </cell>
          <cell r="B1717" t="str">
            <v>TAMPO P/ BANCADA - GRANITO CINZA ANDORINHA</v>
          </cell>
          <cell r="C1717" t="str">
            <v>M2</v>
          </cell>
          <cell r="D1717">
            <v>206.26</v>
          </cell>
        </row>
        <row r="1718">
          <cell r="A1718" t="str">
            <v>10.14.76</v>
          </cell>
          <cell r="B1718" t="str">
            <v>TAMPO P/ BANC. UMIDA - GRANITO CINZA MAUA POLIDO - 30MM</v>
          </cell>
          <cell r="C1718" t="str">
            <v>M2</v>
          </cell>
          <cell r="D1718">
            <v>250.08</v>
          </cell>
        </row>
        <row r="1719">
          <cell r="A1719" t="str">
            <v>10.14.77</v>
          </cell>
          <cell r="B1719" t="str">
            <v>TAMPO P/ BANC UMIDA GRANITO VERDE UBATUBA POLIDO 30MM</v>
          </cell>
          <cell r="C1719" t="str">
            <v>M2</v>
          </cell>
          <cell r="D1719">
            <v>232.49</v>
          </cell>
        </row>
        <row r="1720">
          <cell r="A1720" t="str">
            <v>10.14.82</v>
          </cell>
          <cell r="B1720" t="str">
            <v>TAMPO PARA BANCADA UMIDA - MARMORE BRANCO ESPIRITO SANTO A</v>
          </cell>
          <cell r="C1720" t="str">
            <v>M2</v>
          </cell>
          <cell r="D1720">
            <v>225.08</v>
          </cell>
        </row>
        <row r="1721">
          <cell r="A1721" t="str">
            <v>10.14.86</v>
          </cell>
          <cell r="B1721" t="str">
            <v>TAMPO PARA BANCADA UMIDA - ACO INOX N.18 (18:8)</v>
          </cell>
          <cell r="C1721" t="str">
            <v>M2</v>
          </cell>
          <cell r="D1721">
            <v>841.54</v>
          </cell>
        </row>
        <row r="1722">
          <cell r="A1722" t="str">
            <v>10.14.88</v>
          </cell>
          <cell r="B1722" t="str">
            <v>TAMPO P/BANC.UM.CONCR.POL.E=40MM C/BORDAS ARRED.E ENVERN.</v>
          </cell>
          <cell r="C1722" t="str">
            <v>M2</v>
          </cell>
          <cell r="D1722">
            <v>75.28</v>
          </cell>
        </row>
        <row r="1723">
          <cell r="A1723" t="str">
            <v>10.14.89</v>
          </cell>
          <cell r="B1723" t="str">
            <v>TAMPO P/BANC.UM.CONCR.POL.E=50MM C/BORDAS ARRED.E ENVERN.</v>
          </cell>
          <cell r="C1723" t="str">
            <v>M2</v>
          </cell>
          <cell r="D1723">
            <v>76.78</v>
          </cell>
        </row>
        <row r="1724">
          <cell r="A1724" t="str">
            <v>10.14.91</v>
          </cell>
          <cell r="B1724" t="str">
            <v>SABONETEIRA PARA SABAO LIQUIDO</v>
          </cell>
          <cell r="C1724" t="str">
            <v>UN</v>
          </cell>
          <cell r="D1724">
            <v>58.24</v>
          </cell>
        </row>
        <row r="1725">
          <cell r="A1725" t="str">
            <v>10.14.97</v>
          </cell>
          <cell r="B1725" t="str">
            <v>PORTA TOALHA DE PAPEL INTER FOLHAS</v>
          </cell>
          <cell r="C1725" t="str">
            <v>UN</v>
          </cell>
          <cell r="D1725">
            <v>49.09</v>
          </cell>
        </row>
        <row r="1726">
          <cell r="A1726" t="str">
            <v>10.50.00</v>
          </cell>
          <cell r="B1726" t="str">
            <v>DEMOLICOES</v>
          </cell>
        </row>
        <row r="1727">
          <cell r="A1727" t="str">
            <v>10.50.01</v>
          </cell>
          <cell r="B1727" t="str">
            <v>DEMOLICAO DE TUBULACAO DE ACO PRETO OU GALVANIZADO - ATE 2"</v>
          </cell>
          <cell r="C1727" t="str">
            <v>M</v>
          </cell>
          <cell r="D1727">
            <v>1.93</v>
          </cell>
        </row>
        <row r="1728">
          <cell r="A1728" t="str">
            <v>10.50.02</v>
          </cell>
          <cell r="B1728" t="str">
            <v>DEMOLICAO DE TUBULACAO DE ACO PRETO OU GALVANIZADO - ACIMA DE 2"</v>
          </cell>
          <cell r="C1728" t="str">
            <v>M</v>
          </cell>
          <cell r="D1728">
            <v>3.21</v>
          </cell>
        </row>
        <row r="1729">
          <cell r="A1729" t="str">
            <v>10.50.03</v>
          </cell>
          <cell r="B1729" t="str">
            <v>DEMOLICAO DE TUBULACAO DE PVC RIGIDO - ATE 4"</v>
          </cell>
          <cell r="C1729" t="str">
            <v>M</v>
          </cell>
          <cell r="D1729">
            <v>1.61</v>
          </cell>
        </row>
        <row r="1730">
          <cell r="A1730" t="str">
            <v>10.50.04</v>
          </cell>
          <cell r="B1730" t="str">
            <v>DEMOLICAO DE TUBULACAO DE PVC RIGIDO - ACIMA DE 4"</v>
          </cell>
          <cell r="C1730" t="str">
            <v>M</v>
          </cell>
          <cell r="D1730">
            <v>2.89</v>
          </cell>
        </row>
        <row r="1731">
          <cell r="A1731" t="str">
            <v>10.50.05</v>
          </cell>
          <cell r="B1731" t="str">
            <v>DEMOLICAO DE TUBULACAO DE COBRE - ATE 1 1/4"</v>
          </cell>
          <cell r="C1731" t="str">
            <v>M</v>
          </cell>
          <cell r="D1731">
            <v>1.93</v>
          </cell>
        </row>
        <row r="1732">
          <cell r="A1732" t="str">
            <v>10.50.18</v>
          </cell>
          <cell r="B1732" t="str">
            <v>DEMOLICAO DE REGISTROS</v>
          </cell>
          <cell r="C1732" t="str">
            <v>UN</v>
          </cell>
          <cell r="D1732">
            <v>1.61</v>
          </cell>
        </row>
        <row r="1733">
          <cell r="A1733" t="str">
            <v>10.50.32</v>
          </cell>
          <cell r="B1733" t="str">
            <v>DEMOLICAO DE CALHAS,RUFOS OU RINCOES EM CHAPA METALICA</v>
          </cell>
          <cell r="C1733" t="str">
            <v>M</v>
          </cell>
          <cell r="D1733">
            <v>1.48</v>
          </cell>
        </row>
        <row r="1734">
          <cell r="A1734" t="str">
            <v>10.50.33</v>
          </cell>
          <cell r="B1734" t="str">
            <v>DEMOLICAO DE CONDUTORES APARENTES</v>
          </cell>
          <cell r="C1734" t="str">
            <v>M</v>
          </cell>
          <cell r="D1734">
            <v>0.96</v>
          </cell>
        </row>
        <row r="1735">
          <cell r="A1735" t="str">
            <v>10.60.00</v>
          </cell>
          <cell r="B1735" t="str">
            <v>RETIRADAS</v>
          </cell>
        </row>
        <row r="1736">
          <cell r="A1736" t="str">
            <v>10.60.01</v>
          </cell>
          <cell r="B1736" t="str">
            <v>RETIRADA DE TUBULACAO DE ACO PRETO OU GALVANIZADO - ATE 2"</v>
          </cell>
          <cell r="C1736" t="str">
            <v>M</v>
          </cell>
          <cell r="D1736">
            <v>4.08</v>
          </cell>
        </row>
        <row r="1737">
          <cell r="A1737" t="str">
            <v>10.60.02</v>
          </cell>
          <cell r="B1737" t="str">
            <v>RETIRADA DE TUBULACAO DE ACO PRETO OU GALVANIZADO - ACIMA DE 2"</v>
          </cell>
          <cell r="C1737" t="str">
            <v>M</v>
          </cell>
          <cell r="D1737">
            <v>4.9000000000000004</v>
          </cell>
        </row>
        <row r="1738">
          <cell r="A1738" t="str">
            <v>10.60.03</v>
          </cell>
          <cell r="B1738" t="str">
            <v>RETIRADA DE TUBULACAO DE PVC RIGIDO - ATE 4"</v>
          </cell>
          <cell r="C1738" t="str">
            <v>M</v>
          </cell>
          <cell r="D1738">
            <v>3.67</v>
          </cell>
        </row>
        <row r="1739">
          <cell r="A1739" t="str">
            <v>10.60.04</v>
          </cell>
          <cell r="B1739" t="str">
            <v>RETIRADA DE TUBULACAO DE PVC RIGIDO - ACIMA DE 4"</v>
          </cell>
          <cell r="C1739" t="str">
            <v>M</v>
          </cell>
          <cell r="D1739">
            <v>4.49</v>
          </cell>
        </row>
        <row r="1740">
          <cell r="A1740" t="str">
            <v>10.60.05</v>
          </cell>
          <cell r="B1740" t="str">
            <v>RETIRADA DE TUBULACAO DE COBRE - ATE 1 1/4"</v>
          </cell>
          <cell r="C1740" t="str">
            <v>M</v>
          </cell>
          <cell r="D1740">
            <v>4.08</v>
          </cell>
        </row>
        <row r="1741">
          <cell r="A1741" t="str">
            <v>10.60.06</v>
          </cell>
          <cell r="B1741" t="str">
            <v>RETIRADA DE TUBULACAO DE COBRE - ACIMA DE 1 1/4"</v>
          </cell>
          <cell r="C1741" t="str">
            <v>M</v>
          </cell>
          <cell r="D1741">
            <v>4.9000000000000004</v>
          </cell>
        </row>
        <row r="1742">
          <cell r="A1742" t="str">
            <v>10.60.07</v>
          </cell>
          <cell r="B1742" t="str">
            <v>RETIRADA DE TUBULACAO DE FERRO FUNDIDO - ATE 4"</v>
          </cell>
          <cell r="C1742" t="str">
            <v>M</v>
          </cell>
          <cell r="D1742">
            <v>4.08</v>
          </cell>
        </row>
        <row r="1743">
          <cell r="A1743" t="str">
            <v>10.60.08</v>
          </cell>
          <cell r="B1743" t="str">
            <v>RETIRADA DE TUBULACAO DE FERRO FUNDIDO - ACIMA DE 4"</v>
          </cell>
          <cell r="C1743" t="str">
            <v>M</v>
          </cell>
          <cell r="D1743">
            <v>4.9000000000000004</v>
          </cell>
        </row>
        <row r="1744">
          <cell r="A1744" t="str">
            <v>10.60.09</v>
          </cell>
          <cell r="B1744" t="str">
            <v>RETIRADA DE TUBULACAO DE CIMENTO-AMIANTO - ATE 3"</v>
          </cell>
          <cell r="C1744" t="str">
            <v>M</v>
          </cell>
          <cell r="D1744">
            <v>3.67</v>
          </cell>
        </row>
        <row r="1745">
          <cell r="A1745" t="str">
            <v>10.60.10</v>
          </cell>
          <cell r="B1745" t="str">
            <v>RETIRADA DE TUBULACAO DE CIMENTO-AMIANTO - ACIMA DE 3"</v>
          </cell>
          <cell r="C1745" t="str">
            <v>M</v>
          </cell>
          <cell r="D1745">
            <v>4.49</v>
          </cell>
        </row>
        <row r="1746">
          <cell r="A1746" t="str">
            <v>10.60.11</v>
          </cell>
          <cell r="B1746" t="str">
            <v>RETIRADA DE TUBULACAO DE CERAMICA VIDRADA - ATE 6"</v>
          </cell>
          <cell r="C1746" t="str">
            <v>M</v>
          </cell>
          <cell r="D1746">
            <v>5.71</v>
          </cell>
        </row>
        <row r="1747">
          <cell r="A1747" t="str">
            <v>10.60.12</v>
          </cell>
          <cell r="B1747" t="str">
            <v>RETIRADA DE TUBULACAO DE CERAMICA VIDRADA - ACIMA DE 6"</v>
          </cell>
          <cell r="C1747" t="str">
            <v>M</v>
          </cell>
          <cell r="D1747">
            <v>6.53</v>
          </cell>
        </row>
        <row r="1748">
          <cell r="A1748" t="str">
            <v>10.60.15</v>
          </cell>
          <cell r="B1748" t="str">
            <v>RETIRADA DE RESERVATORIOS DE CIMENTO-AMIANTO - ATE 1000 LITROS</v>
          </cell>
          <cell r="C1748" t="str">
            <v>UN</v>
          </cell>
          <cell r="D1748">
            <v>43.77</v>
          </cell>
        </row>
        <row r="1749">
          <cell r="A1749" t="str">
            <v>10.60.18</v>
          </cell>
          <cell r="B1749" t="str">
            <v>RETIRADA DE REGISTROS OU VALVULAS FLUXIVEIS</v>
          </cell>
          <cell r="C1749" t="str">
            <v>UN</v>
          </cell>
          <cell r="D1749">
            <v>32.28</v>
          </cell>
        </row>
        <row r="1750">
          <cell r="A1750" t="str">
            <v>10.60.22</v>
          </cell>
          <cell r="B1750" t="str">
            <v>RETIRADA DE VALVULAS DE RETENCAO</v>
          </cell>
          <cell r="C1750" t="str">
            <v>UN</v>
          </cell>
          <cell r="D1750">
            <v>8.98</v>
          </cell>
        </row>
        <row r="1751">
          <cell r="A1751" t="str">
            <v>10.60.24</v>
          </cell>
          <cell r="B1751" t="str">
            <v>RETIRADA DE CONJUNTOS MOTOR-BOMBA</v>
          </cell>
          <cell r="C1751" t="str">
            <v>UN</v>
          </cell>
          <cell r="D1751">
            <v>65.3</v>
          </cell>
        </row>
        <row r="1752">
          <cell r="A1752" t="str">
            <v>10.60.26</v>
          </cell>
          <cell r="B1752" t="str">
            <v>RETIRADA DE CAIXAS SIFONADAS OU RALOS</v>
          </cell>
          <cell r="C1752" t="str">
            <v>UN</v>
          </cell>
          <cell r="D1752">
            <v>4.49</v>
          </cell>
        </row>
        <row r="1753">
          <cell r="A1753" t="str">
            <v>10.60.29</v>
          </cell>
          <cell r="B1753" t="str">
            <v>RETIRADA DE HIDRANTES DE PAREDE</v>
          </cell>
          <cell r="C1753" t="str">
            <v>UN</v>
          </cell>
          <cell r="D1753">
            <v>24.49</v>
          </cell>
        </row>
        <row r="1754">
          <cell r="A1754" t="str">
            <v>10.60.32</v>
          </cell>
          <cell r="B1754" t="str">
            <v>RETIRADA DE CALHAS,RUFOS OU RINCOES EM CHAPA METALICA</v>
          </cell>
          <cell r="C1754" t="str">
            <v>M</v>
          </cell>
          <cell r="D1754">
            <v>2.04</v>
          </cell>
        </row>
        <row r="1755">
          <cell r="A1755" t="str">
            <v>10.60.33</v>
          </cell>
          <cell r="B1755" t="str">
            <v>RETIRADA DE CONDUTORES APARENTES</v>
          </cell>
          <cell r="C1755" t="str">
            <v>M</v>
          </cell>
          <cell r="D1755">
            <v>1.31</v>
          </cell>
        </row>
        <row r="1756">
          <cell r="A1756" t="str">
            <v>10.60.35</v>
          </cell>
          <cell r="B1756" t="str">
            <v>RETIRADA DE APARELHOS SANITARIOS,INCLUSIVE ACESSORIOS</v>
          </cell>
          <cell r="C1756" t="str">
            <v>UN</v>
          </cell>
          <cell r="D1756">
            <v>12.24</v>
          </cell>
        </row>
        <row r="1757">
          <cell r="A1757" t="str">
            <v>10.60.40</v>
          </cell>
          <cell r="B1757" t="str">
            <v>RETIRADA DE SIFOES</v>
          </cell>
          <cell r="C1757" t="str">
            <v>UN</v>
          </cell>
          <cell r="D1757">
            <v>3.26</v>
          </cell>
        </row>
        <row r="1758">
          <cell r="A1758" t="str">
            <v>10.60.42</v>
          </cell>
          <cell r="B1758" t="str">
            <v>RETIRADA DE TORNEIRAS</v>
          </cell>
          <cell r="C1758" t="str">
            <v>UN</v>
          </cell>
          <cell r="D1758">
            <v>2.12</v>
          </cell>
        </row>
        <row r="1759">
          <cell r="A1759" t="str">
            <v>10.60.45</v>
          </cell>
          <cell r="B1759" t="str">
            <v>RETIRADA DE CAIXAS DE DESCARGA DE SOBREPOR</v>
          </cell>
          <cell r="C1759" t="str">
            <v>UN</v>
          </cell>
          <cell r="D1759">
            <v>6.2</v>
          </cell>
        </row>
        <row r="1760">
          <cell r="A1760" t="str">
            <v>10.70.00</v>
          </cell>
          <cell r="B1760" t="str">
            <v>RECOLOCACOES</v>
          </cell>
        </row>
        <row r="1761">
          <cell r="A1761" t="str">
            <v>10.70.18</v>
          </cell>
          <cell r="B1761" t="str">
            <v>RECOLOCACAO DE REGISTROS OU VALVULAS FLUXIVEIS</v>
          </cell>
          <cell r="C1761" t="str">
            <v>UN</v>
          </cell>
          <cell r="D1761">
            <v>29.7</v>
          </cell>
        </row>
        <row r="1762">
          <cell r="A1762" t="str">
            <v>10.70.22</v>
          </cell>
          <cell r="B1762" t="str">
            <v>RECOLOCACAO DE VALVULAS DE RETENCAO</v>
          </cell>
          <cell r="C1762" t="str">
            <v>UN</v>
          </cell>
          <cell r="D1762">
            <v>15.3</v>
          </cell>
        </row>
        <row r="1763">
          <cell r="A1763" t="str">
            <v>10.70.24</v>
          </cell>
          <cell r="B1763" t="str">
            <v>RECOLOCACAO DE CONJUNTOS MOTOR-BOMBA</v>
          </cell>
          <cell r="C1763" t="str">
            <v>UN</v>
          </cell>
          <cell r="D1763">
            <v>58.37</v>
          </cell>
        </row>
        <row r="1764">
          <cell r="A1764" t="str">
            <v>10.70.26</v>
          </cell>
          <cell r="B1764" t="str">
            <v>RECOLOCACAO DE CAIXAS SIFONADAS OU RALOS</v>
          </cell>
          <cell r="C1764" t="str">
            <v>UN</v>
          </cell>
          <cell r="D1764">
            <v>24.5</v>
          </cell>
        </row>
        <row r="1765">
          <cell r="A1765" t="str">
            <v>10.70.29</v>
          </cell>
          <cell r="B1765" t="str">
            <v>RECOLOCACAO DE HIDRANTES DE PAREDE</v>
          </cell>
          <cell r="C1765" t="str">
            <v>UN</v>
          </cell>
          <cell r="D1765">
            <v>75.88</v>
          </cell>
        </row>
        <row r="1766">
          <cell r="A1766" t="str">
            <v>10.70.32</v>
          </cell>
          <cell r="B1766" t="str">
            <v>RECOLOCACAO DE CALHAS,RUFOS OU RINCOES EM CHAPA METALICA</v>
          </cell>
          <cell r="C1766" t="str">
            <v>M</v>
          </cell>
          <cell r="D1766">
            <v>14.53</v>
          </cell>
        </row>
        <row r="1767">
          <cell r="A1767" t="str">
            <v>10.70.33</v>
          </cell>
          <cell r="B1767" t="str">
            <v>RECOLOCACAO DE CONDUTORES APARENTES</v>
          </cell>
          <cell r="C1767" t="str">
            <v>M</v>
          </cell>
          <cell r="D1767">
            <v>11.63</v>
          </cell>
        </row>
        <row r="1768">
          <cell r="A1768" t="str">
            <v>10.70.35</v>
          </cell>
          <cell r="B1768" t="str">
            <v>RECOLOCACAO DE APARELHOS SANITARIOS,INCLUSIVE ACESSORIOS</v>
          </cell>
          <cell r="C1768" t="str">
            <v>UN</v>
          </cell>
          <cell r="D1768">
            <v>43.77</v>
          </cell>
        </row>
        <row r="1769">
          <cell r="A1769" t="str">
            <v>10.70.40</v>
          </cell>
          <cell r="B1769" t="str">
            <v>RECOLOCACAO DE SIFOES</v>
          </cell>
          <cell r="C1769" t="str">
            <v>UN</v>
          </cell>
          <cell r="D1769">
            <v>7.3</v>
          </cell>
        </row>
        <row r="1770">
          <cell r="A1770" t="str">
            <v>10.70.42</v>
          </cell>
          <cell r="B1770" t="str">
            <v>RECOLOCACAO DE TORNEIRAS</v>
          </cell>
          <cell r="C1770" t="str">
            <v>UN</v>
          </cell>
          <cell r="D1770">
            <v>4.08</v>
          </cell>
        </row>
        <row r="1771">
          <cell r="A1771" t="str">
            <v>10.70.45</v>
          </cell>
          <cell r="B1771" t="str">
            <v>RECOLOCACAO DE CAIXAS DE DESCARGA DE SOBREPOR</v>
          </cell>
          <cell r="C1771" t="str">
            <v>UN</v>
          </cell>
          <cell r="D1771">
            <v>36.479999999999997</v>
          </cell>
        </row>
        <row r="1772">
          <cell r="A1772" t="str">
            <v>10.80.00</v>
          </cell>
          <cell r="B1772" t="str">
            <v>SERVICOS PARCIAIS</v>
          </cell>
        </row>
        <row r="1773">
          <cell r="A1773" t="str">
            <v>10.80.70</v>
          </cell>
          <cell r="B1773" t="str">
            <v>SIFAO COM COPO,TIPO REFORCADO,PVC RIGIDO - 1 1/2"X2"</v>
          </cell>
          <cell r="C1773" t="str">
            <v>UN</v>
          </cell>
          <cell r="D1773">
            <v>13.55</v>
          </cell>
        </row>
        <row r="1774">
          <cell r="A1774" t="str">
            <v>10.80.72</v>
          </cell>
          <cell r="B1774" t="str">
            <v>SIFAO TIPO PESADO,METAL CROMADO - 1"X1 1/2"</v>
          </cell>
          <cell r="C1774" t="str">
            <v>UN</v>
          </cell>
          <cell r="D1774">
            <v>55.18</v>
          </cell>
        </row>
        <row r="1775">
          <cell r="A1775" t="str">
            <v>10.80.73</v>
          </cell>
          <cell r="B1775" t="str">
            <v>SIFAO TIPO PESADO,METAL CROMADO - 1"X2"</v>
          </cell>
          <cell r="C1775" t="str">
            <v>UN</v>
          </cell>
          <cell r="D1775">
            <v>69.3</v>
          </cell>
        </row>
        <row r="1776">
          <cell r="A1776" t="str">
            <v>10.80.74</v>
          </cell>
          <cell r="B1776" t="str">
            <v>SIFAO TIPO PESADO,METAL CROMADO - 1 1/2"X2"</v>
          </cell>
          <cell r="C1776" t="str">
            <v>UN</v>
          </cell>
          <cell r="D1776">
            <v>67.489999999999995</v>
          </cell>
        </row>
        <row r="1777">
          <cell r="A1777" t="str">
            <v>10.80.76</v>
          </cell>
          <cell r="B1777" t="str">
            <v>TUBO DE LIGACAO FLEXIVEL,PVC - 1/2"X30/40CM</v>
          </cell>
          <cell r="C1777" t="str">
            <v>UN</v>
          </cell>
          <cell r="D1777">
            <v>6.06</v>
          </cell>
        </row>
        <row r="1778">
          <cell r="A1778" t="str">
            <v>10.80.81</v>
          </cell>
          <cell r="B1778" t="str">
            <v>TUBO DE LIGACAO FLEXIVEL,METAL CROMADO - 1/2"X30/40CM</v>
          </cell>
          <cell r="C1778" t="str">
            <v>UN</v>
          </cell>
          <cell r="D1778">
            <v>20.399999999999999</v>
          </cell>
        </row>
        <row r="1779">
          <cell r="A1779" t="str">
            <v>10.80.86</v>
          </cell>
          <cell r="B1779" t="str">
            <v>TORNEIRA DE PRESSAO PARA LAVATORIO,METAL CROMADO - 1/2"</v>
          </cell>
          <cell r="C1779" t="str">
            <v>UN</v>
          </cell>
          <cell r="D1779">
            <v>99.69</v>
          </cell>
        </row>
        <row r="1780">
          <cell r="A1780" t="str">
            <v>10.80.93</v>
          </cell>
          <cell r="B1780" t="str">
            <v>VALVULA AMERICANA DE METAL CROMADO - 1 1/2"X3 3/4"</v>
          </cell>
          <cell r="C1780" t="str">
            <v>UN</v>
          </cell>
          <cell r="D1780">
            <v>24.17</v>
          </cell>
        </row>
        <row r="1781">
          <cell r="A1781" t="str">
            <v>10.80.97</v>
          </cell>
          <cell r="B1781" t="str">
            <v>TUBO DE LIGACAO COM CANOPLA,PARA CHUVEIRO,METAL CROMADO - 3/4"</v>
          </cell>
          <cell r="C1781" t="str">
            <v>UN</v>
          </cell>
          <cell r="D1781">
            <v>7.59</v>
          </cell>
        </row>
        <row r="1782">
          <cell r="A1782" t="str">
            <v>10.90.00</v>
          </cell>
          <cell r="B1782" t="str">
            <v>OUTROS SERVICOS</v>
          </cell>
        </row>
        <row r="1783">
          <cell r="A1783" t="str">
            <v>10.90.01</v>
          </cell>
          <cell r="B1783" t="str">
            <v>DESENTUPIMENTO DE RAMAIS DE ESGOTO OU AGUAS PLUVIAIS</v>
          </cell>
          <cell r="C1783" t="str">
            <v>M</v>
          </cell>
          <cell r="D1783">
            <v>3.2</v>
          </cell>
        </row>
        <row r="1784">
          <cell r="A1784" t="str">
            <v>11.00.00</v>
          </cell>
          <cell r="B1784" t="str">
            <v>REVESTIMENTOS</v>
          </cell>
        </row>
        <row r="1785">
          <cell r="A1785" t="str">
            <v>11.01.00</v>
          </cell>
          <cell r="B1785" t="str">
            <v>REVESTIMENTO DE FORROS</v>
          </cell>
        </row>
        <row r="1786">
          <cell r="A1786" t="str">
            <v>11.01.01</v>
          </cell>
          <cell r="B1786" t="str">
            <v>CHAPISCO COMUM - ARGAMASSA DE CIMENTO E AREIA 1:3</v>
          </cell>
          <cell r="C1786" t="str">
            <v>M2</v>
          </cell>
          <cell r="D1786">
            <v>4.8</v>
          </cell>
        </row>
        <row r="1787">
          <cell r="A1787" t="str">
            <v>11.01.08</v>
          </cell>
          <cell r="B1787" t="str">
            <v>EMBOCO - ARGAMASSA MISTA DE CIMENTO,CAL E AREIA 1:4/12</v>
          </cell>
          <cell r="C1787" t="str">
            <v>M2</v>
          </cell>
          <cell r="D1787">
            <v>13.12</v>
          </cell>
        </row>
        <row r="1788">
          <cell r="A1788" t="str">
            <v>11.01.09</v>
          </cell>
          <cell r="B1788" t="str">
            <v>EMBOCO DESEMPENADO P/PINTURA - ARG.MISTA CIMENTO,CAL E AREIA 1:3/12</v>
          </cell>
          <cell r="C1788" t="str">
            <v>M2</v>
          </cell>
          <cell r="D1788">
            <v>13.38</v>
          </cell>
        </row>
        <row r="1789">
          <cell r="A1789" t="str">
            <v>11.01.13</v>
          </cell>
          <cell r="B1789" t="str">
            <v>REBOCO INTERNO - ARGAMASSA PRE-FABRICADA</v>
          </cell>
          <cell r="C1789" t="str">
            <v>M2</v>
          </cell>
          <cell r="D1789">
            <v>9.9</v>
          </cell>
        </row>
        <row r="1790">
          <cell r="A1790" t="str">
            <v>11.02.00</v>
          </cell>
          <cell r="B1790" t="str">
            <v>REVESTIMENTO DE PAREDES INTERNAS</v>
          </cell>
        </row>
        <row r="1791">
          <cell r="A1791" t="str">
            <v>11.02.01</v>
          </cell>
          <cell r="B1791" t="str">
            <v>CHAPISCO COMUM - ARGAMASSA DE CIMENTO E AREIA 1:3</v>
          </cell>
          <cell r="C1791" t="str">
            <v>M2</v>
          </cell>
          <cell r="D1791">
            <v>2.5099999999999998</v>
          </cell>
        </row>
        <row r="1792">
          <cell r="A1792" t="str">
            <v>11.02.08</v>
          </cell>
          <cell r="B1792" t="str">
            <v>EMBOCO INTERNO - ARGAMASSA MISTA DE CIMENTO,CAL E AREIA 1:4/12</v>
          </cell>
          <cell r="C1792" t="str">
            <v>M2</v>
          </cell>
          <cell r="D1792">
            <v>12.19</v>
          </cell>
        </row>
        <row r="1793">
          <cell r="A1793" t="str">
            <v>11.02.09</v>
          </cell>
          <cell r="B1793" t="str">
            <v>EMBOCO INTERNO DESEMP.P/PINTURA - ARG.MISTA CIM.CAL E AREIA 1:3/12</v>
          </cell>
          <cell r="C1793" t="str">
            <v>M2</v>
          </cell>
          <cell r="D1793">
            <v>12.01</v>
          </cell>
        </row>
        <row r="1794">
          <cell r="A1794" t="str">
            <v>11.02.10</v>
          </cell>
          <cell r="B1794" t="str">
            <v>EMBOCO INTERNO - ARGAMASSA DE CIMENTO E AREIA 1:3</v>
          </cell>
          <cell r="C1794" t="str">
            <v>M2</v>
          </cell>
          <cell r="D1794">
            <v>12.79</v>
          </cell>
        </row>
        <row r="1795">
          <cell r="A1795" t="str">
            <v>11.02.13</v>
          </cell>
          <cell r="B1795" t="str">
            <v>REBOCO INTERNO - ARGAMASSA PRE-FABRICADA</v>
          </cell>
          <cell r="C1795" t="str">
            <v>M2</v>
          </cell>
          <cell r="D1795">
            <v>8.99</v>
          </cell>
        </row>
        <row r="1796">
          <cell r="A1796" t="str">
            <v>11.02.25</v>
          </cell>
          <cell r="B1796" t="str">
            <v>AZULEJOS BRANCOS,JUNTAS AMARRACAO OU A PRUMO - ASSENTES C/ARG.COMUM</v>
          </cell>
          <cell r="C1796" t="str">
            <v>M2</v>
          </cell>
          <cell r="D1796">
            <v>45.85</v>
          </cell>
        </row>
        <row r="1797">
          <cell r="A1797" t="str">
            <v>11.02.29</v>
          </cell>
          <cell r="B1797" t="str">
            <v>AZULEJOS, JUNTA AMARRACAO OU A PRUMO - ASSENTES C/ARG.COLANTE</v>
          </cell>
          <cell r="C1797" t="str">
            <v>M2</v>
          </cell>
          <cell r="D1797">
            <v>18.52</v>
          </cell>
        </row>
        <row r="1798">
          <cell r="A1798" t="str">
            <v>11.02.75</v>
          </cell>
          <cell r="B1798" t="str">
            <v>LAMINADO MELAMINICO COLADO,1,3MM DE ESPESSURA - JUNTAS SECAS</v>
          </cell>
          <cell r="C1798" t="str">
            <v>M2</v>
          </cell>
          <cell r="D1798">
            <v>43.28</v>
          </cell>
        </row>
        <row r="1799">
          <cell r="A1799" t="str">
            <v>11.03.00</v>
          </cell>
          <cell r="B1799" t="str">
            <v>REVESTIMENTO DE PAREDES EXTERNAS</v>
          </cell>
        </row>
        <row r="1800">
          <cell r="A1800" t="str">
            <v>11.03.01</v>
          </cell>
          <cell r="B1800" t="str">
            <v>CHAPISCO COMUM - ARGAMASSA DE CIMENTO E AREIA 1:3</v>
          </cell>
          <cell r="C1800" t="str">
            <v>M2</v>
          </cell>
          <cell r="D1800">
            <v>2.5099999999999998</v>
          </cell>
        </row>
        <row r="1801">
          <cell r="A1801" t="str">
            <v>11.03.03</v>
          </cell>
          <cell r="B1801" t="str">
            <v>CHAPISCO RUSTICO FINO,APLICADO C/PENEIRA - ARGAMASSA CIM.E AREIA 1:3</v>
          </cell>
          <cell r="C1801" t="str">
            <v>M2</v>
          </cell>
          <cell r="D1801">
            <v>4.2</v>
          </cell>
        </row>
        <row r="1802">
          <cell r="A1802" t="str">
            <v>11.03.04</v>
          </cell>
          <cell r="B1802" t="str">
            <v>CHAPISCO RUSTICO GROSSO,COM ADICAO DE BRITA N.1</v>
          </cell>
          <cell r="C1802" t="str">
            <v>M2</v>
          </cell>
          <cell r="D1802">
            <v>6.03</v>
          </cell>
        </row>
        <row r="1803">
          <cell r="A1803" t="str">
            <v>11.03.08</v>
          </cell>
          <cell r="B1803" t="str">
            <v>EMBOCO EXTERNO - ARGAMASSA MISTA DE CIMENTO,CAL E AREIA 1:4/12</v>
          </cell>
          <cell r="C1803" t="str">
            <v>M2</v>
          </cell>
          <cell r="D1803">
            <v>12.19</v>
          </cell>
        </row>
        <row r="1804">
          <cell r="A1804" t="str">
            <v>11.03.09</v>
          </cell>
          <cell r="B1804" t="str">
            <v>EMBOCO EXTERNO DESEMP.P/PINTURA - ARG.MISTA CIM.CAL E AREIA 1:3/12</v>
          </cell>
          <cell r="C1804" t="str">
            <v>M2</v>
          </cell>
          <cell r="D1804">
            <v>12.01</v>
          </cell>
        </row>
        <row r="1805">
          <cell r="A1805" t="str">
            <v>11.03.10</v>
          </cell>
          <cell r="B1805" t="str">
            <v>EMBOCO EXTERNO - ARGAMASSA DE CIMENTO E AREIA 1:3</v>
          </cell>
          <cell r="C1805" t="str">
            <v>M2</v>
          </cell>
          <cell r="D1805">
            <v>12.79</v>
          </cell>
        </row>
        <row r="1806">
          <cell r="A1806" t="str">
            <v>11.03.13</v>
          </cell>
          <cell r="B1806" t="str">
            <v>REBOCO EXTERNO - ARGAMASSA PRE-FABRICADA</v>
          </cell>
          <cell r="C1806" t="str">
            <v>M2</v>
          </cell>
          <cell r="D1806">
            <v>9.23</v>
          </cell>
        </row>
        <row r="1807">
          <cell r="A1807" t="str">
            <v>11.03.16</v>
          </cell>
          <cell r="B1807" t="str">
            <v>REVESTIMENTO COM GRAFIATTO</v>
          </cell>
          <cell r="C1807" t="str">
            <v>M2</v>
          </cell>
          <cell r="D1807">
            <v>14.27</v>
          </cell>
        </row>
        <row r="1808">
          <cell r="A1808" t="str">
            <v>11.03.41</v>
          </cell>
          <cell r="B1808" t="str">
            <v>PASTILHAS DE PORCELANA FOSCA,3/4" - FAIXAS DE ATE 20CM</v>
          </cell>
          <cell r="C1808" t="str">
            <v>M</v>
          </cell>
          <cell r="D1808">
            <v>32.04</v>
          </cell>
        </row>
        <row r="1809">
          <cell r="A1809" t="str">
            <v>11.03.91</v>
          </cell>
          <cell r="B1809" t="str">
            <v>PEDRA MINEIRA COM ACABAMENTO RUSTICO - REGULAR</v>
          </cell>
          <cell r="C1809" t="str">
            <v>M2</v>
          </cell>
          <cell r="D1809">
            <v>55.53</v>
          </cell>
        </row>
        <row r="1810">
          <cell r="A1810" t="str">
            <v>11.04.00</v>
          </cell>
          <cell r="B1810" t="str">
            <v>ARREMATES DE REVESTIMENTO</v>
          </cell>
        </row>
        <row r="1811">
          <cell r="A1811" t="str">
            <v>11.04.04</v>
          </cell>
          <cell r="B1811" t="str">
            <v>CANTONEIRA DE PROTECAO-PERFIL"L"DE FERRO,1 1/4"X1X1 1/4"X1/8"</v>
          </cell>
          <cell r="C1811" t="str">
            <v>M</v>
          </cell>
          <cell r="D1811">
            <v>11.21</v>
          </cell>
        </row>
        <row r="1812">
          <cell r="A1812" t="str">
            <v>11.04.05</v>
          </cell>
          <cell r="B1812" t="str">
            <v>CANTONEIRA DE PROTECAO - PERFIL"L"DE FERRO,1"X1"X1/8"</v>
          </cell>
          <cell r="C1812" t="str">
            <v>M</v>
          </cell>
          <cell r="D1812">
            <v>10.42</v>
          </cell>
        </row>
        <row r="1813">
          <cell r="A1813" t="str">
            <v>11.04.06</v>
          </cell>
          <cell r="B1813" t="str">
            <v>CANTONEIRA DE PROTECAO - PERFIL"L"DE ALUMINIO,1"X1"X1/8"</v>
          </cell>
          <cell r="C1813" t="str">
            <v>M</v>
          </cell>
          <cell r="D1813">
            <v>14.45</v>
          </cell>
        </row>
        <row r="1814">
          <cell r="A1814" t="str">
            <v>11.04.13</v>
          </cell>
          <cell r="B1814" t="str">
            <v>CANTONEIRA DE PROTECAO PARA REBOCO - PERFIL"Y"DE ALUMINIO</v>
          </cell>
          <cell r="C1814" t="str">
            <v>M</v>
          </cell>
          <cell r="D1814">
            <v>9.1999999999999993</v>
          </cell>
        </row>
        <row r="1815">
          <cell r="A1815" t="str">
            <v>11.04.17</v>
          </cell>
          <cell r="B1815" t="str">
            <v>CANTONEIRA DE PROTECAO PARA AZULEJOS - PERFIL"TRIFACE"DE ALUMINIO</v>
          </cell>
          <cell r="C1815" t="str">
            <v>M</v>
          </cell>
          <cell r="D1815">
            <v>9.58</v>
          </cell>
        </row>
        <row r="1816">
          <cell r="A1816" t="str">
            <v>11.04.50</v>
          </cell>
          <cell r="B1816" t="str">
            <v>PEITORIL DE ARGAMASSA DE CIMENTO QUEIMADO,ESPESSURA DE 2CM</v>
          </cell>
          <cell r="C1816" t="str">
            <v>M</v>
          </cell>
          <cell r="D1816">
            <v>5.4</v>
          </cell>
        </row>
        <row r="1817">
          <cell r="A1817" t="str">
            <v>11.04.52</v>
          </cell>
          <cell r="B1817" t="str">
            <v>PE.1- PEITORIL DE CONCRETO APARENTE(CONF.DET.FABES)</v>
          </cell>
          <cell r="C1817" t="str">
            <v>M</v>
          </cell>
          <cell r="D1817">
            <v>11.76</v>
          </cell>
        </row>
        <row r="1818">
          <cell r="A1818" t="str">
            <v>11.04.53</v>
          </cell>
          <cell r="B1818" t="str">
            <v>PE.2-PEITORIAL DE CONCRETO APARENTE(CONF.DET FABES)</v>
          </cell>
          <cell r="C1818" t="str">
            <v>M</v>
          </cell>
          <cell r="D1818">
            <v>13.85</v>
          </cell>
        </row>
        <row r="1819">
          <cell r="A1819" t="str">
            <v>11.04.54</v>
          </cell>
          <cell r="B1819" t="str">
            <v>PE.3-PEITORIL DE CONCRETO APARENTE(CONF.DET.FABES)</v>
          </cell>
          <cell r="C1819" t="str">
            <v>M</v>
          </cell>
          <cell r="D1819">
            <v>8.94</v>
          </cell>
        </row>
        <row r="1820">
          <cell r="A1820" t="str">
            <v>11.04.56</v>
          </cell>
          <cell r="B1820" t="str">
            <v>PEITORIL DE GRANILITE,ESPESSURA DE 2CM</v>
          </cell>
          <cell r="C1820" t="str">
            <v>M</v>
          </cell>
          <cell r="D1820">
            <v>24.58</v>
          </cell>
        </row>
        <row r="1821">
          <cell r="A1821" t="str">
            <v>11.50.00</v>
          </cell>
          <cell r="B1821" t="str">
            <v>DEMOLICOES</v>
          </cell>
        </row>
        <row r="1822">
          <cell r="A1822" t="str">
            <v>11.50.02</v>
          </cell>
          <cell r="B1822" t="str">
            <v>DEMOLICAO DE ARGAMASSA DE CAL E AREIA OU MISTA</v>
          </cell>
          <cell r="C1822" t="str">
            <v>M2</v>
          </cell>
          <cell r="D1822">
            <v>1.4</v>
          </cell>
        </row>
        <row r="1823">
          <cell r="A1823" t="str">
            <v>11.50.03</v>
          </cell>
          <cell r="B1823" t="str">
            <v>DEMOLICAO DE ARGAMASSA DE CIMENTO E AREIA</v>
          </cell>
          <cell r="C1823" t="str">
            <v>M2</v>
          </cell>
          <cell r="D1823">
            <v>2.81</v>
          </cell>
        </row>
        <row r="1824">
          <cell r="A1824" t="str">
            <v>11.50.05</v>
          </cell>
          <cell r="B1824" t="str">
            <v>DEMOLICAO DE REVESTIMENTO CERAMICO OU SIMILAR</v>
          </cell>
          <cell r="C1824" t="str">
            <v>M2</v>
          </cell>
          <cell r="D1824">
            <v>9.82</v>
          </cell>
        </row>
        <row r="1825">
          <cell r="A1825" t="str">
            <v>11.50.10</v>
          </cell>
          <cell r="B1825" t="str">
            <v>DEMOLICAO DE LAMBRI DE TABUAS OU CHAPAS DE MADEIRA - EXCL.ENTARUGAM.</v>
          </cell>
          <cell r="C1825" t="str">
            <v>M2</v>
          </cell>
          <cell r="D1825">
            <v>8.77</v>
          </cell>
        </row>
        <row r="1826">
          <cell r="A1826" t="str">
            <v>11.50.15</v>
          </cell>
          <cell r="B1826" t="str">
            <v>DEMOLICAO DE LAMBRI DE TABUAS OU CHAPAS DE MADEIRA - INCL.ENTARUGAM.</v>
          </cell>
          <cell r="C1826" t="str">
            <v>M2</v>
          </cell>
          <cell r="D1826">
            <v>17.54</v>
          </cell>
        </row>
        <row r="1827">
          <cell r="A1827" t="str">
            <v>11.60.00</v>
          </cell>
          <cell r="B1827" t="str">
            <v>RETIRADAS</v>
          </cell>
        </row>
        <row r="1828">
          <cell r="A1828" t="str">
            <v>11.60.05</v>
          </cell>
          <cell r="B1828" t="str">
            <v>RETIRADA DE FORRAS DE PEDRAS NATURAIS - GRANITO OU MARMORE</v>
          </cell>
          <cell r="C1828" t="str">
            <v>M2</v>
          </cell>
          <cell r="D1828">
            <v>9.82</v>
          </cell>
        </row>
        <row r="1829">
          <cell r="A1829" t="str">
            <v>11.60.10</v>
          </cell>
          <cell r="B1829" t="str">
            <v>RETIRADA DE LAMBRI DE TABUAS OU CHAPAS DE MADEIRA - EXCL.ENTARUGAM.</v>
          </cell>
          <cell r="C1829" t="str">
            <v>M2</v>
          </cell>
          <cell r="D1829">
            <v>1.88</v>
          </cell>
        </row>
        <row r="1830">
          <cell r="A1830" t="str">
            <v>11.60.15</v>
          </cell>
          <cell r="B1830" t="str">
            <v>RETIRADA DE LAMBRI DE TABUAS OU CHAPAS DE MADEIRA - INCL.ENTARUGAM.</v>
          </cell>
          <cell r="C1830" t="str">
            <v>M2</v>
          </cell>
          <cell r="D1830">
            <v>15.69</v>
          </cell>
        </row>
        <row r="1831">
          <cell r="A1831" t="str">
            <v>11.70.00</v>
          </cell>
          <cell r="B1831" t="str">
            <v>RECOLOCACOES</v>
          </cell>
        </row>
        <row r="1832">
          <cell r="A1832" t="str">
            <v>11.70.05</v>
          </cell>
          <cell r="B1832" t="str">
            <v>RECOLOCACAO DE FORRAS DE PEDRAS NATURAIS - GRANITO OU MARMORE</v>
          </cell>
          <cell r="C1832" t="str">
            <v>M2</v>
          </cell>
          <cell r="D1832">
            <v>6.03</v>
          </cell>
        </row>
        <row r="1833">
          <cell r="A1833" t="str">
            <v>11.80.00</v>
          </cell>
          <cell r="B1833" t="str">
            <v>SERVICOS PARCIAIS</v>
          </cell>
        </row>
        <row r="1834">
          <cell r="A1834" t="str">
            <v>11.80.01</v>
          </cell>
          <cell r="B1834" t="str">
            <v>REPAROS EM TRINCAS E RACHADURAS</v>
          </cell>
          <cell r="C1834" t="str">
            <v>M</v>
          </cell>
          <cell r="D1834">
            <v>12.47</v>
          </cell>
        </row>
        <row r="1835">
          <cell r="A1835" t="str">
            <v>11.80.05</v>
          </cell>
          <cell r="B1835" t="str">
            <v>REPAROS EM EMBOCO - ARGAMASSA MISTA DE CIMENTO,CAL E AREIA 1:4/12</v>
          </cell>
          <cell r="C1835" t="str">
            <v>M2</v>
          </cell>
          <cell r="D1835">
            <v>16.93</v>
          </cell>
        </row>
        <row r="1836">
          <cell r="A1836" t="str">
            <v>11.80.06</v>
          </cell>
          <cell r="B1836" t="str">
            <v>REPAROS EM REBOCO - ARGAMASSA DE CAL E AREIA 1:2</v>
          </cell>
          <cell r="C1836" t="str">
            <v>M2</v>
          </cell>
          <cell r="D1836">
            <v>8.6199999999999992</v>
          </cell>
        </row>
        <row r="1837">
          <cell r="A1837" t="str">
            <v>12.00.00</v>
          </cell>
          <cell r="B1837" t="str">
            <v>FORROS</v>
          </cell>
        </row>
        <row r="1838">
          <cell r="A1838" t="str">
            <v>12.01.00</v>
          </cell>
          <cell r="B1838" t="str">
            <v>FORROS FALSOS</v>
          </cell>
        </row>
        <row r="1839">
          <cell r="A1839" t="str">
            <v>12.01.05</v>
          </cell>
          <cell r="B1839" t="str">
            <v>FORRO DE TABUAS DE MADEIRA MACICA C/ENTARUG.DE PINHO - CEDRO 10X1CM</v>
          </cell>
          <cell r="C1839" t="str">
            <v>M2</v>
          </cell>
          <cell r="D1839">
            <v>47.67</v>
          </cell>
        </row>
        <row r="1840">
          <cell r="A1840" t="str">
            <v>12.01.06</v>
          </cell>
          <cell r="B1840" t="str">
            <v>FORRO DE TABUAS DE MADEIRA MACICA C/ENTARUG.DE PINHO - PEROBA 10X1CM</v>
          </cell>
          <cell r="C1840" t="str">
            <v>M2</v>
          </cell>
          <cell r="D1840">
            <v>62.2</v>
          </cell>
        </row>
        <row r="1841">
          <cell r="A1841" t="str">
            <v>12.01.30</v>
          </cell>
          <cell r="B1841" t="str">
            <v>FORRO FIBRA MINERAL MODELADO ÚMIDA - ACABAMENTO SUPERF. PINTURA VINÍLICA A BASE DE LÁTEX BRANCA - 625X1250X13MM - NRC=0,50, CAC=MÍNIMO 35</v>
          </cell>
          <cell r="C1841" t="str">
            <v>M2</v>
          </cell>
          <cell r="D1841">
            <v>19.3</v>
          </cell>
        </row>
        <row r="1842">
          <cell r="A1842" t="str">
            <v>12.01.31</v>
          </cell>
          <cell r="B1842" t="str">
            <v>FORRO ARMSTRONG EM FIBRA MINERAL ENCORE COM APLICAÇÃO DE MANTA REFLETIVA DE ALUMÍMIO EM UMA FACE ( EXTERNA), E A FACE INTERNA DA MANTA COLOCADA NA PLACA DO FORRO DE FIBRA</v>
          </cell>
          <cell r="C1842" t="str">
            <v>M2</v>
          </cell>
          <cell r="D1842">
            <v>51.96</v>
          </cell>
        </row>
        <row r="1843">
          <cell r="A1843" t="str">
            <v>12.01.40</v>
          </cell>
          <cell r="B1843" t="str">
            <v>FORRO DE GESSO ATIRANTADO - LISO,60X60X1,25CM</v>
          </cell>
          <cell r="C1843" t="str">
            <v>M2</v>
          </cell>
          <cell r="D1843">
            <v>22</v>
          </cell>
        </row>
        <row r="1844">
          <cell r="A1844" t="str">
            <v>12.01.45</v>
          </cell>
          <cell r="B1844" t="str">
            <v>FORRO EM REGUA DE PVC 100MM-INCL.PERFIS DE FIX. E ACABAMENTO</v>
          </cell>
          <cell r="C1844" t="str">
            <v>M2</v>
          </cell>
          <cell r="D1844">
            <v>16.13</v>
          </cell>
        </row>
        <row r="1845">
          <cell r="A1845" t="str">
            <v>12.50.00</v>
          </cell>
          <cell r="B1845" t="str">
            <v>DEMOLICOES</v>
          </cell>
        </row>
        <row r="1846">
          <cell r="A1846" t="str">
            <v>12.50.01</v>
          </cell>
          <cell r="B1846" t="str">
            <v>DEMOLICAO DE ESTUQUE COMUM,EXCLUSIVE ENTARUGAMENTO</v>
          </cell>
          <cell r="C1846" t="str">
            <v>M2</v>
          </cell>
          <cell r="D1846">
            <v>1.88</v>
          </cell>
        </row>
        <row r="1847">
          <cell r="A1847" t="str">
            <v>12.50.02</v>
          </cell>
          <cell r="B1847" t="str">
            <v>DEMOLICAO DE FORRO DE TABUAS OU CHAPAS DE MADEIRA,EXCL.ENTARUGAMENTO</v>
          </cell>
          <cell r="C1847" t="str">
            <v>M2</v>
          </cell>
          <cell r="D1847">
            <v>2.5099999999999998</v>
          </cell>
        </row>
        <row r="1848">
          <cell r="A1848" t="str">
            <v>12.50.05</v>
          </cell>
          <cell r="B1848" t="str">
            <v>DEMOLICAO DE FORRO DE GESSO</v>
          </cell>
          <cell r="C1848" t="str">
            <v>M2</v>
          </cell>
          <cell r="D1848">
            <v>1.88</v>
          </cell>
        </row>
        <row r="1849">
          <cell r="A1849" t="str">
            <v>12.50.20</v>
          </cell>
          <cell r="B1849" t="str">
            <v>DEMOLICAO DE ENTARUGAMENTO DE FORRO</v>
          </cell>
          <cell r="C1849" t="str">
            <v>M2</v>
          </cell>
          <cell r="D1849">
            <v>2.5099999999999998</v>
          </cell>
        </row>
        <row r="1850">
          <cell r="A1850" t="str">
            <v>12.60.00</v>
          </cell>
          <cell r="B1850" t="str">
            <v>RETIRADAS</v>
          </cell>
        </row>
        <row r="1851">
          <cell r="A1851" t="str">
            <v>12.60.01</v>
          </cell>
          <cell r="B1851" t="str">
            <v>RETIRADA DE FORRO DE TABUAS OU CHAPAS EM GERAL - PREGADAS</v>
          </cell>
          <cell r="C1851" t="str">
            <v>M2</v>
          </cell>
          <cell r="D1851">
            <v>4.63</v>
          </cell>
        </row>
        <row r="1852">
          <cell r="A1852" t="str">
            <v>12.60.02</v>
          </cell>
          <cell r="B1852" t="str">
            <v>RETIRADA DE FORRO DE CHAPAS EM GERAL - APOIADAS</v>
          </cell>
          <cell r="C1852" t="str">
            <v>M2</v>
          </cell>
          <cell r="D1852">
            <v>2</v>
          </cell>
        </row>
        <row r="1853">
          <cell r="A1853" t="str">
            <v>12.60.20</v>
          </cell>
          <cell r="B1853" t="str">
            <v>RETIRADA DE ENTARUGAMENTO DE FORRO</v>
          </cell>
          <cell r="C1853" t="str">
            <v>M2</v>
          </cell>
          <cell r="D1853">
            <v>5.49</v>
          </cell>
        </row>
        <row r="1854">
          <cell r="A1854" t="str">
            <v>12.60.30</v>
          </cell>
          <cell r="B1854" t="str">
            <v>RETIRADA DE FORRO EM REGUAS DE PVC - 100MM - INCL.PERFIS</v>
          </cell>
          <cell r="C1854" t="str">
            <v>M2</v>
          </cell>
          <cell r="D1854">
            <v>2.74</v>
          </cell>
        </row>
        <row r="1855">
          <cell r="A1855" t="str">
            <v>12.70.00</v>
          </cell>
          <cell r="B1855" t="str">
            <v>RECOLOCACOES</v>
          </cell>
        </row>
        <row r="1856">
          <cell r="A1856" t="str">
            <v>12.70.30</v>
          </cell>
          <cell r="B1856" t="str">
            <v>RECOLOCACAO DE FORROS EM REGUA DE PVC - 100MM - INCL.PERFIS</v>
          </cell>
          <cell r="C1856" t="str">
            <v>M2</v>
          </cell>
          <cell r="D1856">
            <v>4.1100000000000003</v>
          </cell>
        </row>
        <row r="1857">
          <cell r="A1857" t="str">
            <v>13.00.00</v>
          </cell>
          <cell r="B1857" t="str">
            <v>PISOS</v>
          </cell>
        </row>
        <row r="1858">
          <cell r="A1858" t="str">
            <v>13.01.00</v>
          </cell>
          <cell r="B1858" t="str">
            <v>LASTROS E ENCHIMENTOS</v>
          </cell>
        </row>
        <row r="1859">
          <cell r="A1859" t="str">
            <v>13.01.01</v>
          </cell>
          <cell r="B1859" t="str">
            <v>ENCHIMENTO COM TIJOLOS CERAMICOS FURADOS</v>
          </cell>
          <cell r="C1859" t="str">
            <v>M3</v>
          </cell>
          <cell r="D1859">
            <v>69.03</v>
          </cell>
        </row>
        <row r="1860">
          <cell r="A1860" t="str">
            <v>13.01.02</v>
          </cell>
          <cell r="B1860" t="str">
            <v>ENCHIMENTO COM ARGILA EXPANDIDA</v>
          </cell>
          <cell r="C1860" t="str">
            <v>M3</v>
          </cell>
          <cell r="D1860">
            <v>187.85</v>
          </cell>
        </row>
        <row r="1861">
          <cell r="A1861" t="str">
            <v>13.01.10</v>
          </cell>
          <cell r="B1861" t="str">
            <v>LASTRO DE BRITA</v>
          </cell>
          <cell r="C1861" t="str">
            <v>M3</v>
          </cell>
          <cell r="D1861">
            <v>57.78</v>
          </cell>
        </row>
        <row r="1862">
          <cell r="A1862" t="str">
            <v>13.01.11</v>
          </cell>
          <cell r="B1862" t="str">
            <v>LASTRO DE AGREGADO RECICLADO</v>
          </cell>
          <cell r="C1862" t="str">
            <v>M3</v>
          </cell>
          <cell r="D1862">
            <v>44.61</v>
          </cell>
        </row>
        <row r="1863">
          <cell r="A1863" t="str">
            <v>13.01.14</v>
          </cell>
          <cell r="B1863" t="str">
            <v>LASTRO DE CONCRETO - 150KG CIM/M3</v>
          </cell>
          <cell r="C1863" t="str">
            <v>M3</v>
          </cell>
          <cell r="D1863">
            <v>232.9</v>
          </cell>
        </row>
        <row r="1864">
          <cell r="A1864" t="str">
            <v>13.01.15</v>
          </cell>
          <cell r="B1864" t="str">
            <v>LASTRO DE CONCRETO - 200KG CIM/M3</v>
          </cell>
          <cell r="C1864" t="str">
            <v>M3</v>
          </cell>
          <cell r="D1864">
            <v>245.12</v>
          </cell>
        </row>
        <row r="1865">
          <cell r="A1865" t="str">
            <v>13.01.17</v>
          </cell>
          <cell r="B1865" t="str">
            <v>LASTRO DE CONCRETO,COM HIDROFUGO - 150KG CIM/M3</v>
          </cell>
          <cell r="C1865" t="str">
            <v>M3</v>
          </cell>
          <cell r="D1865">
            <v>291</v>
          </cell>
        </row>
        <row r="1866">
          <cell r="A1866" t="str">
            <v>13.01.18</v>
          </cell>
          <cell r="B1866" t="str">
            <v>LASTRO DE CONCRETO,COM HIDROFUGO - 200KG CIM/M3</v>
          </cell>
          <cell r="C1866" t="str">
            <v>M3</v>
          </cell>
          <cell r="D1866">
            <v>322.58</v>
          </cell>
        </row>
        <row r="1867">
          <cell r="A1867" t="str">
            <v>13.01.19</v>
          </cell>
          <cell r="B1867" t="str">
            <v>LASTRO DE CONCRETO C/AGREGADO RECIOCLADO - 150KG CIM/M3</v>
          </cell>
          <cell r="C1867" t="str">
            <v>M3</v>
          </cell>
          <cell r="D1867">
            <v>247.3</v>
          </cell>
        </row>
        <row r="1868">
          <cell r="A1868" t="str">
            <v>13.01.20</v>
          </cell>
          <cell r="B1868" t="str">
            <v>LASTRO DE CONCRETO C/AGREGADO RECICLADO-200KG CIM/M3</v>
          </cell>
          <cell r="C1868" t="str">
            <v>M3</v>
          </cell>
          <cell r="D1868">
            <v>260.32</v>
          </cell>
        </row>
        <row r="1869">
          <cell r="A1869" t="str">
            <v>13.02.00</v>
          </cell>
          <cell r="B1869" t="str">
            <v>REVESTIMENTOS DE PISO</v>
          </cell>
        </row>
        <row r="1870">
          <cell r="A1870" t="str">
            <v>13.02.01</v>
          </cell>
          <cell r="B1870" t="str">
            <v>CIMENTADO COMUM,DESEMPENADO - 20MM DE ESPESSURA</v>
          </cell>
          <cell r="C1870" t="str">
            <v>M2</v>
          </cell>
          <cell r="D1870">
            <v>22.98</v>
          </cell>
        </row>
        <row r="1871">
          <cell r="A1871" t="str">
            <v>13.02.02</v>
          </cell>
          <cell r="B1871" t="str">
            <v>CIMENTADO COMUM,DESEMPENADO E ALISADO - 20MM DE ESPESSURA</v>
          </cell>
          <cell r="C1871" t="str">
            <v>M2</v>
          </cell>
          <cell r="D1871">
            <v>24.29</v>
          </cell>
        </row>
        <row r="1872">
          <cell r="A1872" t="str">
            <v>13.02.03</v>
          </cell>
          <cell r="B1872" t="str">
            <v>CIMENTADO COM CORANTE,DESEMPENADO E ALISADO - 20MM DE ESPESSURA</v>
          </cell>
          <cell r="C1872" t="str">
            <v>M2</v>
          </cell>
          <cell r="D1872">
            <v>25.99</v>
          </cell>
        </row>
        <row r="1873">
          <cell r="A1873" t="str">
            <v>13.02.04</v>
          </cell>
          <cell r="B1873" t="str">
            <v>PISO DE CONCRETO TIPO BAMBOLE E=6CM</v>
          </cell>
          <cell r="C1873" t="str">
            <v>M2</v>
          </cell>
          <cell r="D1873">
            <v>0.87</v>
          </cell>
        </row>
        <row r="1874">
          <cell r="A1874" t="str">
            <v>13.02.05</v>
          </cell>
          <cell r="B1874" t="str">
            <v>GRANILITE - 8MM DE ESPESSURA</v>
          </cell>
          <cell r="C1874" t="str">
            <v>M2</v>
          </cell>
          <cell r="D1874">
            <v>44.5</v>
          </cell>
        </row>
        <row r="1875">
          <cell r="A1875" t="str">
            <v>13.02.06</v>
          </cell>
          <cell r="B1875" t="str">
            <v>CIMENTADO COMUM C/AGREGADO RECLICLADO,DESEMP.ALISADO-20MM DE ESP.</v>
          </cell>
          <cell r="C1875" t="str">
            <v>M2</v>
          </cell>
          <cell r="D1875">
            <v>15.95</v>
          </cell>
        </row>
        <row r="1876">
          <cell r="A1876" t="str">
            <v>13.02.07</v>
          </cell>
          <cell r="B1876" t="str">
            <v>ARGAMASSA DE ALTA RESISTENCIA,TIPO LEVE - 8MM DE ESPESSURA</v>
          </cell>
          <cell r="C1876" t="str">
            <v>M2</v>
          </cell>
          <cell r="D1876">
            <v>50.71</v>
          </cell>
        </row>
        <row r="1877">
          <cell r="A1877" t="str">
            <v>13.02.08</v>
          </cell>
          <cell r="B1877" t="str">
            <v>ARGAMASSA DE ALTA RESISTENCIA,TIPO MEDIO - 12MM DE ESPESSURA</v>
          </cell>
          <cell r="C1877" t="str">
            <v>M2</v>
          </cell>
          <cell r="D1877">
            <v>50.71</v>
          </cell>
        </row>
        <row r="1878">
          <cell r="A1878" t="str">
            <v>13.02.09</v>
          </cell>
          <cell r="B1878" t="str">
            <v>CIMENTADO COM AGREGADO RECICLADO - C/CORANTE DESEMP. ALISADO</v>
          </cell>
          <cell r="C1878" t="str">
            <v>M2</v>
          </cell>
          <cell r="D1878">
            <v>16.63</v>
          </cell>
        </row>
        <row r="1879">
          <cell r="A1879" t="str">
            <v>13.02.10</v>
          </cell>
          <cell r="B1879" t="str">
            <v>CIMENTADO COMUM C\AGREGADO RECICL., DESEMP. 20 MM DE ESPESSURA</v>
          </cell>
          <cell r="C1879" t="str">
            <v>M2</v>
          </cell>
          <cell r="D1879">
            <v>14.86</v>
          </cell>
        </row>
        <row r="1880">
          <cell r="A1880" t="str">
            <v>13.02.11</v>
          </cell>
          <cell r="B1880" t="str">
            <v>PISO ESTRUTURAL EM CONCRETO ARMADO - 7CM</v>
          </cell>
          <cell r="C1880" t="str">
            <v>M2</v>
          </cell>
          <cell r="D1880">
            <v>33.159999999999997</v>
          </cell>
        </row>
        <row r="1881">
          <cell r="A1881" t="str">
            <v>13.02.23</v>
          </cell>
          <cell r="B1881" t="str">
            <v>LADRILHOS DE SEMIGRES ESMALTADO - COLORIDOS 20X20CM</v>
          </cell>
          <cell r="C1881" t="str">
            <v>M2</v>
          </cell>
          <cell r="D1881">
            <v>30.8</v>
          </cell>
        </row>
        <row r="1882">
          <cell r="A1882" t="str">
            <v>13.02.37</v>
          </cell>
          <cell r="B1882" t="str">
            <v>MOSAICO PORTUGUES UMA OU DUAS CORES SOBRE BASE DE AREIA RECICLADA</v>
          </cell>
          <cell r="C1882" t="str">
            <v>M2</v>
          </cell>
          <cell r="D1882">
            <v>50.88</v>
          </cell>
        </row>
        <row r="1883">
          <cell r="A1883" t="str">
            <v>13.02.40</v>
          </cell>
          <cell r="B1883" t="str">
            <v>PISO CERAMICO ESMAL. 30X30CM (PEI-5) - ASSENT. ARG. COMUM</v>
          </cell>
          <cell r="C1883" t="str">
            <v>M2</v>
          </cell>
          <cell r="D1883">
            <v>45.02</v>
          </cell>
        </row>
        <row r="1884">
          <cell r="A1884" t="str">
            <v>13.02.42</v>
          </cell>
          <cell r="B1884" t="str">
            <v>PISO CERAMICO ESMAL. 30X30CM (PEI-5) - ASSENT. COM ARG. COLANTE</v>
          </cell>
          <cell r="C1884" t="str">
            <v>M2</v>
          </cell>
          <cell r="D1884">
            <v>27.21</v>
          </cell>
        </row>
        <row r="1885">
          <cell r="A1885" t="str">
            <v>13.02.50</v>
          </cell>
          <cell r="B1885" t="str">
            <v>PISO REFERENCIAL PODOTÁTIL -  FAIXA DE 40 CM</v>
          </cell>
          <cell r="C1885" t="str">
            <v>M</v>
          </cell>
          <cell r="D1885">
            <v>105.85</v>
          </cell>
        </row>
        <row r="1886">
          <cell r="A1886" t="str">
            <v>13.02.51</v>
          </cell>
          <cell r="B1886" t="str">
            <v>PISO REFERENCIAL PODOTÁTIL - FAIXA DE 50 CM</v>
          </cell>
          <cell r="C1886" t="str">
            <v>M</v>
          </cell>
          <cell r="D1886">
            <v>132.31</v>
          </cell>
        </row>
        <row r="1887">
          <cell r="A1887" t="str">
            <v>13.02.54</v>
          </cell>
          <cell r="B1887" t="str">
            <v>PISO REFERENCIAL PODOTÁTIL - ALERTA - 40X40X3 CM</v>
          </cell>
          <cell r="C1887" t="str">
            <v>M2</v>
          </cell>
          <cell r="D1887">
            <v>51.27</v>
          </cell>
        </row>
        <row r="1888">
          <cell r="A1888" t="str">
            <v>13.02.58</v>
          </cell>
          <cell r="B1888" t="str">
            <v>PISO EM GRANITO CINZA MAUA - PLACAS 40X40CM (E=2CM)</v>
          </cell>
          <cell r="C1888" t="str">
            <v>M2</v>
          </cell>
          <cell r="D1888">
            <v>153.77000000000001</v>
          </cell>
        </row>
        <row r="1889">
          <cell r="A1889" t="str">
            <v>13.02.60</v>
          </cell>
          <cell r="B1889" t="str">
            <v>GRANITO POLIDO,FORRAS DE 20MM - VERDE UBATUBA OU OURO VELHO</v>
          </cell>
          <cell r="C1889" t="str">
            <v>M2</v>
          </cell>
          <cell r="D1889">
            <v>120.23</v>
          </cell>
        </row>
        <row r="1890">
          <cell r="A1890" t="str">
            <v>13.02.62</v>
          </cell>
          <cell r="B1890" t="str">
            <v>MARMORE POLIDO,FORRAS DE 20MM - BRANCO ESPIRITO SANTO,TIPO A</v>
          </cell>
          <cell r="C1890" t="str">
            <v>M2</v>
          </cell>
          <cell r="D1890">
            <v>115.67</v>
          </cell>
        </row>
        <row r="1891">
          <cell r="A1891" t="str">
            <v>13.02.82</v>
          </cell>
          <cell r="B1891" t="str">
            <v>CHAPAS DE FIBRO-VINIL 30X30CM - E=3MM C/ ARG. REGUL. DA BASE</v>
          </cell>
          <cell r="C1891" t="str">
            <v>M2</v>
          </cell>
          <cell r="D1891">
            <v>73.23</v>
          </cell>
        </row>
        <row r="1892">
          <cell r="A1892" t="str">
            <v>13.02.86</v>
          </cell>
          <cell r="B1892" t="str">
            <v>CHAPAS DE FIBRO-VINIL 30X30CM E=3MM  (EXCL ARG REGULARIZ BASE)</v>
          </cell>
          <cell r="C1892" t="str">
            <v>M2</v>
          </cell>
          <cell r="D1892">
            <v>68.599999999999994</v>
          </cell>
        </row>
        <row r="1893">
          <cell r="A1893" t="str">
            <v>13.02.87</v>
          </cell>
          <cell r="B1893" t="str">
            <v>PISO VIBRO VINIL 30 X 30 CM CROMA - 2,0 MM (EXCL ARG REGULARIZ BASE)</v>
          </cell>
          <cell r="C1893" t="str">
            <v>M2</v>
          </cell>
          <cell r="D1893">
            <v>36.75</v>
          </cell>
        </row>
        <row r="1894">
          <cell r="A1894" t="str">
            <v>13.02.88</v>
          </cell>
          <cell r="B1894" t="str">
            <v>PISO TIPO PAVIFLEX CROMA OU SIMILAR - E=3,2 MM (EXCL ARG REGULARIZ BASE)</v>
          </cell>
          <cell r="C1894" t="str">
            <v>M2</v>
          </cell>
          <cell r="D1894">
            <v>46.56</v>
          </cell>
        </row>
        <row r="1895">
          <cell r="A1895" t="str">
            <v>13.02.90</v>
          </cell>
          <cell r="B1895" t="str">
            <v>CHAPAS DE BORRACHA SINT.ASSENTES C/COLA,E=4 A 5MM - LISAS</v>
          </cell>
          <cell r="C1895" t="str">
            <v>M2</v>
          </cell>
          <cell r="D1895">
            <v>57.12</v>
          </cell>
        </row>
        <row r="1896">
          <cell r="A1896" t="str">
            <v>13.02.91</v>
          </cell>
          <cell r="B1896" t="str">
            <v>CHAPAS DE BORRACHA SINT.ASSENTES C/COLA,E=4 A 5MM - COM RELEVO</v>
          </cell>
          <cell r="C1896" t="str">
            <v>M2</v>
          </cell>
          <cell r="D1896">
            <v>30.51</v>
          </cell>
        </row>
        <row r="1897">
          <cell r="A1897" t="str">
            <v>13.02.92</v>
          </cell>
          <cell r="B1897" t="str">
            <v>CHAPAS DE BORRACHA SINT.ASSENTES C/ARGAMASSA,E=8 A 10MM - LISAS</v>
          </cell>
          <cell r="C1897" t="str">
            <v>M2</v>
          </cell>
          <cell r="D1897">
            <v>64.05</v>
          </cell>
        </row>
        <row r="1898">
          <cell r="A1898" t="str">
            <v>13.02.93</v>
          </cell>
          <cell r="B1898" t="str">
            <v>CHAPAS DE BORRACHA SINT.ASSENTES C/ARGAMASSA,E=8 A 10MM - COM RELEVO</v>
          </cell>
          <cell r="C1898" t="str">
            <v>M2</v>
          </cell>
          <cell r="D1898">
            <v>68.83</v>
          </cell>
        </row>
        <row r="1899">
          <cell r="A1899" t="str">
            <v>13.03.00</v>
          </cell>
          <cell r="B1899" t="str">
            <v>ARREMATES DE PISO E ESCADAS</v>
          </cell>
        </row>
        <row r="1900">
          <cell r="A1900" t="str">
            <v>13.03.02</v>
          </cell>
          <cell r="B1900" t="str">
            <v>RODAPE DE ARGAMASSA DE CIMENTO E AREIA 1:3 - 10CM</v>
          </cell>
          <cell r="C1900" t="str">
            <v>M</v>
          </cell>
          <cell r="D1900">
            <v>3.32</v>
          </cell>
        </row>
        <row r="1901">
          <cell r="A1901" t="str">
            <v>13.03.04</v>
          </cell>
          <cell r="B1901" t="str">
            <v>RODAPE DE GRANILITE - 10CM</v>
          </cell>
          <cell r="C1901" t="str">
            <v>M</v>
          </cell>
          <cell r="D1901">
            <v>18.350000000000001</v>
          </cell>
        </row>
        <row r="1902">
          <cell r="A1902" t="str">
            <v>13.03.05</v>
          </cell>
          <cell r="B1902" t="str">
            <v>RODAPE DE GRANILITE - MEIA CANA,10CM</v>
          </cell>
          <cell r="C1902" t="str">
            <v>M</v>
          </cell>
          <cell r="D1902">
            <v>18.350000000000001</v>
          </cell>
        </row>
        <row r="1903">
          <cell r="A1903" t="str">
            <v>13.03.07</v>
          </cell>
          <cell r="B1903" t="str">
            <v>RODAPE DE ARGAMASSA DE ALTA RESISTENCIA - MEIA CANA,10CM</v>
          </cell>
          <cell r="C1903" t="str">
            <v>M</v>
          </cell>
          <cell r="D1903">
            <v>21.46</v>
          </cell>
        </row>
        <row r="1904">
          <cell r="A1904" t="str">
            <v>13.03.09</v>
          </cell>
          <cell r="B1904" t="str">
            <v>RODAPE CERAMICO ESMALTADO PEIV 7 CM A 10 CM</v>
          </cell>
          <cell r="C1904" t="str">
            <v>M</v>
          </cell>
          <cell r="D1904">
            <v>12.26</v>
          </cell>
        </row>
        <row r="1905">
          <cell r="A1905" t="str">
            <v>13.03.26</v>
          </cell>
          <cell r="B1905" t="str">
            <v>RODAPE DE MADEIRA,INCLUSIVE CORDAO - PEROBA,7CM</v>
          </cell>
          <cell r="C1905" t="str">
            <v>M</v>
          </cell>
          <cell r="D1905">
            <v>15.99</v>
          </cell>
        </row>
        <row r="1906">
          <cell r="A1906" t="str">
            <v>13.03.31</v>
          </cell>
          <cell r="B1906" t="str">
            <v>RODAPE DE FIBRO-VINIL - 7,5 CM</v>
          </cell>
          <cell r="C1906" t="str">
            <v>M</v>
          </cell>
          <cell r="D1906">
            <v>8.65</v>
          </cell>
        </row>
        <row r="1907">
          <cell r="A1907" t="str">
            <v>13.03.35</v>
          </cell>
          <cell r="B1907" t="str">
            <v>RODAPE DE BORRACHA SINTETICA - BOLEADO,5CM</v>
          </cell>
          <cell r="C1907" t="str">
            <v>M</v>
          </cell>
          <cell r="D1907">
            <v>7.5</v>
          </cell>
        </row>
        <row r="1908">
          <cell r="A1908" t="str">
            <v>13.03.40</v>
          </cell>
          <cell r="B1908" t="str">
            <v>JUNTA PLÁSTICA P/ PISOS 3/4" X 1/8"</v>
          </cell>
          <cell r="C1908" t="str">
            <v>M</v>
          </cell>
          <cell r="D1908">
            <v>5.47</v>
          </cell>
        </row>
        <row r="1909">
          <cell r="A1909" t="str">
            <v>13.03.65</v>
          </cell>
          <cell r="B1909" t="str">
            <v>DEGRAUS DE ARGAMASSA DE CIMENTO E AREIA 1:3</v>
          </cell>
          <cell r="C1909" t="str">
            <v>M</v>
          </cell>
          <cell r="D1909">
            <v>13.11</v>
          </cell>
        </row>
        <row r="1910">
          <cell r="A1910" t="str">
            <v>13.03.67</v>
          </cell>
          <cell r="B1910" t="str">
            <v>DEGRAUS DE GRANILITE</v>
          </cell>
          <cell r="C1910" t="str">
            <v>M</v>
          </cell>
          <cell r="D1910">
            <v>53.74</v>
          </cell>
        </row>
        <row r="1911">
          <cell r="A1911" t="str">
            <v>13.03.69</v>
          </cell>
          <cell r="B1911" t="str">
            <v>DEGRAUS DE ARGAMASSA DE ALTA RESISTENCIA</v>
          </cell>
          <cell r="C1911" t="str">
            <v>M</v>
          </cell>
          <cell r="D1911">
            <v>46.92</v>
          </cell>
        </row>
        <row r="1912">
          <cell r="A1912" t="str">
            <v>13.03.85</v>
          </cell>
          <cell r="B1912" t="str">
            <v>DEGRAUS DE CHAPAS DE FIBRO-VINIL - 2MM DE ESPESSURA</v>
          </cell>
          <cell r="C1912" t="str">
            <v>M</v>
          </cell>
          <cell r="D1912">
            <v>12.64</v>
          </cell>
        </row>
        <row r="1913">
          <cell r="A1913" t="str">
            <v>13.03.87</v>
          </cell>
          <cell r="B1913" t="str">
            <v>DEGRAUS DE CHAPAS DE BORRACHA SINTETICA - 4 A 5MM DE ESPESSURA</v>
          </cell>
          <cell r="C1913" t="str">
            <v>M</v>
          </cell>
          <cell r="D1913">
            <v>45.28</v>
          </cell>
        </row>
        <row r="1914">
          <cell r="A1914" t="str">
            <v>13.03.94</v>
          </cell>
          <cell r="B1914" t="str">
            <v>FITA ANTIDERRAPANTE, FAIXA C/LARG.=5CM E ESP.=2MM, APLIC.EM DEGRAU</v>
          </cell>
          <cell r="C1914" t="str">
            <v>M</v>
          </cell>
          <cell r="D1914">
            <v>4.97</v>
          </cell>
        </row>
        <row r="1915">
          <cell r="A1915" t="str">
            <v>13.04.00</v>
          </cell>
          <cell r="B1915" t="str">
            <v>SOLEIRAS</v>
          </cell>
        </row>
        <row r="1916">
          <cell r="A1916" t="str">
            <v>13.04.05</v>
          </cell>
          <cell r="B1916" t="str">
            <v>SOLEIRA PARA PORTAS EM GRANITO CINZA SEM POLIMENTO (FOSCO)</v>
          </cell>
          <cell r="C1916" t="str">
            <v>M</v>
          </cell>
          <cell r="D1916">
            <v>36.049999999999997</v>
          </cell>
        </row>
        <row r="1917">
          <cell r="A1917" t="str">
            <v>13.50.00</v>
          </cell>
          <cell r="B1917" t="str">
            <v>DEMOLICOES</v>
          </cell>
        </row>
        <row r="1918">
          <cell r="A1918" t="str">
            <v>13.50.01</v>
          </cell>
          <cell r="B1918" t="str">
            <v>DEMOLICAO DE CONCRETO SIMPLES</v>
          </cell>
          <cell r="C1918" t="str">
            <v>M3</v>
          </cell>
          <cell r="D1918">
            <v>91.22</v>
          </cell>
        </row>
        <row r="1919">
          <cell r="A1919" t="str">
            <v>13.50.05</v>
          </cell>
          <cell r="B1919" t="str">
            <v>DEMOLICAO DE ARGAMASSA,CERAMICA OU SIMILAR INCL.ARG.DE REGULARIZACAO</v>
          </cell>
          <cell r="C1919" t="str">
            <v>M2</v>
          </cell>
          <cell r="D1919">
            <v>10.53</v>
          </cell>
        </row>
        <row r="1920">
          <cell r="A1920" t="str">
            <v>13.50.10</v>
          </cell>
          <cell r="B1920" t="str">
            <v>DEMOLICAO DE TACOS DE MADEIRA,INCLUSIVE ARGAMASSA DE ASSENTAMENTO</v>
          </cell>
          <cell r="C1920" t="str">
            <v>M2</v>
          </cell>
          <cell r="D1920">
            <v>7.02</v>
          </cell>
        </row>
        <row r="1921">
          <cell r="A1921" t="str">
            <v>13.50.12</v>
          </cell>
          <cell r="B1921" t="str">
            <v>DEMOLICAO DE SOALHO DE MADEIRA,EXCLUSIVE VIGAMENTO</v>
          </cell>
          <cell r="C1921" t="str">
            <v>M2</v>
          </cell>
          <cell r="D1921">
            <v>7.02</v>
          </cell>
        </row>
        <row r="1922">
          <cell r="A1922" t="str">
            <v>13.50.14</v>
          </cell>
          <cell r="B1922" t="str">
            <v>DEMOLICAO DE SOALHO DE MADEIRA,INCLUSIVE VIGAMENTO</v>
          </cell>
          <cell r="C1922" t="str">
            <v>M2</v>
          </cell>
          <cell r="D1922">
            <v>8.42</v>
          </cell>
        </row>
        <row r="1923">
          <cell r="A1923" t="str">
            <v>13.50.20</v>
          </cell>
          <cell r="B1923" t="str">
            <v>DEMOLICAO DE FIBRO-VINIL OU BORRACHA SINT,INCL.ARG.DE REGULARIZACAO</v>
          </cell>
          <cell r="C1923" t="str">
            <v>M2</v>
          </cell>
          <cell r="D1923">
            <v>6.32</v>
          </cell>
        </row>
        <row r="1924">
          <cell r="A1924" t="str">
            <v>13.50.30</v>
          </cell>
          <cell r="B1924" t="str">
            <v>DEMOLICAO DE RODAPES EM GERAL,INCLUSIVE ARGAMASSA DE ASSENTAMENTO</v>
          </cell>
          <cell r="C1924" t="str">
            <v>M</v>
          </cell>
          <cell r="D1924">
            <v>0.91</v>
          </cell>
        </row>
        <row r="1925">
          <cell r="A1925" t="str">
            <v>13.50.40</v>
          </cell>
          <cell r="B1925" t="str">
            <v>DEMOLICAO DE DEGRAUS EM GERAL,INCLUSIVE ARGAMASSA DE ASSENTAMENTO</v>
          </cell>
          <cell r="C1925" t="str">
            <v>M</v>
          </cell>
          <cell r="D1925">
            <v>2.81</v>
          </cell>
        </row>
        <row r="1926">
          <cell r="A1926" t="str">
            <v>13.60.00</v>
          </cell>
          <cell r="B1926" t="str">
            <v>RETIRADAS</v>
          </cell>
        </row>
        <row r="1927">
          <cell r="A1927" t="str">
            <v>13.60.02</v>
          </cell>
          <cell r="B1927" t="str">
            <v>RETIRADA DE FORRAS DE PEDRAS NATURAIS - GRANITO OU MARMORE</v>
          </cell>
          <cell r="C1927" t="str">
            <v>M2</v>
          </cell>
          <cell r="D1927">
            <v>9.82</v>
          </cell>
        </row>
        <row r="1928">
          <cell r="A1928" t="str">
            <v>13.60.10</v>
          </cell>
          <cell r="B1928" t="str">
            <v>RETIRADA DE TACOS DE MADEIRA</v>
          </cell>
          <cell r="C1928" t="str">
            <v>M2</v>
          </cell>
          <cell r="D1928">
            <v>10.53</v>
          </cell>
        </row>
        <row r="1929">
          <cell r="A1929" t="str">
            <v>13.60.12</v>
          </cell>
          <cell r="B1929" t="str">
            <v>RETIRADA DE SOALHO DE MADEIRA,EXCLUSIVE VIGAMENTO</v>
          </cell>
          <cell r="C1929" t="str">
            <v>M2</v>
          </cell>
          <cell r="D1929">
            <v>10.01</v>
          </cell>
        </row>
        <row r="1930">
          <cell r="A1930" t="str">
            <v>13.60.14</v>
          </cell>
          <cell r="B1930" t="str">
            <v>RETIRADA DE SOALHO DE MADEIRA,INCLUSIVE VIGAMENTO</v>
          </cell>
          <cell r="C1930" t="str">
            <v>M2</v>
          </cell>
          <cell r="D1930">
            <v>12.01</v>
          </cell>
        </row>
        <row r="1931">
          <cell r="A1931" t="str">
            <v>13.60.20</v>
          </cell>
          <cell r="B1931" t="str">
            <v>RETIRADA DE FIBRO-VINIL</v>
          </cell>
          <cell r="C1931" t="str">
            <v>M2</v>
          </cell>
          <cell r="D1931">
            <v>9.9600000000000009</v>
          </cell>
        </row>
        <row r="1932">
          <cell r="A1932" t="str">
            <v>13.60.30</v>
          </cell>
          <cell r="B1932" t="str">
            <v>RETIRADA DE RODAPES DE MADEIRA,INCLUSIVE CORDAO</v>
          </cell>
          <cell r="C1932" t="str">
            <v>M</v>
          </cell>
          <cell r="D1932">
            <v>1.76</v>
          </cell>
        </row>
        <row r="1933">
          <cell r="A1933" t="str">
            <v>13.70.00</v>
          </cell>
          <cell r="B1933" t="str">
            <v>RECOLOCACOES</v>
          </cell>
        </row>
        <row r="1934">
          <cell r="A1934" t="str">
            <v>13.70.10</v>
          </cell>
          <cell r="B1934" t="str">
            <v>RECOLOCACAO DE TACOS DE MADEIRA</v>
          </cell>
          <cell r="C1934" t="str">
            <v>M2</v>
          </cell>
          <cell r="D1934">
            <v>30.48</v>
          </cell>
        </row>
        <row r="1935">
          <cell r="A1935" t="str">
            <v>13.70.12</v>
          </cell>
          <cell r="B1935" t="str">
            <v>RECOLOCACAO DE SOALHO DE MADEIRA,EXCLUSIVE VIGAMENTO</v>
          </cell>
          <cell r="C1935" t="str">
            <v>M2</v>
          </cell>
          <cell r="D1935">
            <v>8.0500000000000007</v>
          </cell>
        </row>
        <row r="1936">
          <cell r="A1936" t="str">
            <v>13.70.14</v>
          </cell>
          <cell r="B1936" t="str">
            <v>RECOLOCACAO DE SOALHO DE MADEIRA,INCLUSIVE VIGAMENTO</v>
          </cell>
          <cell r="C1936" t="str">
            <v>M2</v>
          </cell>
          <cell r="D1936">
            <v>21.76</v>
          </cell>
        </row>
        <row r="1937">
          <cell r="A1937" t="str">
            <v>13.70.20</v>
          </cell>
          <cell r="B1937" t="str">
            <v>RECOLOCACAO DE FIBRO-VINIL</v>
          </cell>
          <cell r="C1937" t="str">
            <v>M2</v>
          </cell>
          <cell r="D1937">
            <v>4.1500000000000004</v>
          </cell>
        </row>
        <row r="1938">
          <cell r="A1938" t="str">
            <v>13.70.30</v>
          </cell>
          <cell r="B1938" t="str">
            <v>RECOLOCACAO DE RODAPES DE MADEIRA,INCLUSIVE CORDAO</v>
          </cell>
          <cell r="C1938" t="str">
            <v>M</v>
          </cell>
          <cell r="D1938">
            <v>6.28</v>
          </cell>
        </row>
        <row r="1939">
          <cell r="A1939" t="str">
            <v>13.80.00</v>
          </cell>
          <cell r="B1939" t="str">
            <v>SERVICOS PARCIAIS</v>
          </cell>
        </row>
        <row r="1940">
          <cell r="A1940" t="str">
            <v>13.80.10</v>
          </cell>
          <cell r="B1940" t="str">
            <v>COLAGEM DE TACOS SOLTOS - COM FORNECIMENTO DE TACOS</v>
          </cell>
          <cell r="C1940" t="str">
            <v>M2</v>
          </cell>
          <cell r="D1940">
            <v>68.81</v>
          </cell>
        </row>
        <row r="1941">
          <cell r="A1941" t="str">
            <v>13.80.11</v>
          </cell>
          <cell r="B1941" t="str">
            <v>COLAGEM DE TACOS SOLTOS - SEM FORNECIMENTO DE TACOS</v>
          </cell>
          <cell r="C1941" t="str">
            <v>M2</v>
          </cell>
          <cell r="D1941">
            <v>11.32</v>
          </cell>
        </row>
        <row r="1942">
          <cell r="A1942" t="str">
            <v>13.80.12</v>
          </cell>
          <cell r="B1942" t="str">
            <v>REPREGAMENTO DE SOALHO DE MADEIRA</v>
          </cell>
          <cell r="C1942" t="str">
            <v>M2</v>
          </cell>
          <cell r="D1942">
            <v>2.31</v>
          </cell>
        </row>
        <row r="1943">
          <cell r="A1943" t="str">
            <v>13.80.31</v>
          </cell>
          <cell r="B1943" t="str">
            <v>CORDAO DE PEROBA PARA RODAPE</v>
          </cell>
          <cell r="C1943" t="str">
            <v>M</v>
          </cell>
          <cell r="D1943">
            <v>3.74</v>
          </cell>
        </row>
        <row r="1944">
          <cell r="A1944" t="str">
            <v>13.80.41</v>
          </cell>
          <cell r="B1944" t="str">
            <v>TESTEIRA DE BORRACHA SINTETICA PARA DEGRAUS</v>
          </cell>
          <cell r="C1944" t="str">
            <v>M</v>
          </cell>
          <cell r="D1944">
            <v>7.6</v>
          </cell>
        </row>
        <row r="1945">
          <cell r="A1945" t="str">
            <v>13.80.61</v>
          </cell>
          <cell r="B1945" t="str">
            <v>POLIMENTO DE PISO DE GRANILITE OU ARGAMASSA DE ALTA RESISTENCIA</v>
          </cell>
          <cell r="C1945" t="str">
            <v>M2</v>
          </cell>
          <cell r="D1945">
            <v>14.1</v>
          </cell>
        </row>
        <row r="1946">
          <cell r="A1946" t="str">
            <v>13.80.62</v>
          </cell>
          <cell r="B1946" t="str">
            <v>POLIMENTO DE PISO DE MARMORE</v>
          </cell>
          <cell r="C1946" t="str">
            <v>M2</v>
          </cell>
          <cell r="D1946">
            <v>37.229999999999997</v>
          </cell>
        </row>
        <row r="1947">
          <cell r="A1947" t="str">
            <v>14.00.00</v>
          </cell>
          <cell r="B1947" t="str">
            <v>VIDROS</v>
          </cell>
        </row>
        <row r="1948">
          <cell r="A1948" t="str">
            <v>14.01.00</v>
          </cell>
          <cell r="B1948" t="str">
            <v>VIDROS ENCAIXILHADOS E ESPELHOS</v>
          </cell>
        </row>
        <row r="1949">
          <cell r="A1949" t="str">
            <v>14.01.02</v>
          </cell>
          <cell r="B1949" t="str">
            <v>VIDRO LISO COMUM,TRANSPARENTE INCOLOR - ESPESSURA 3MM</v>
          </cell>
          <cell r="C1949" t="str">
            <v>M2</v>
          </cell>
          <cell r="D1949">
            <v>43.19</v>
          </cell>
        </row>
        <row r="1950">
          <cell r="A1950" t="str">
            <v>14.01.03</v>
          </cell>
          <cell r="B1950" t="str">
            <v>VIDRO LISO COMUM,TRANSPARENTE INCOLOR - ESPESSURA 4MM</v>
          </cell>
          <cell r="C1950" t="str">
            <v>M2</v>
          </cell>
          <cell r="D1950">
            <v>49.49</v>
          </cell>
        </row>
        <row r="1951">
          <cell r="A1951" t="str">
            <v>14.01.04</v>
          </cell>
          <cell r="B1951" t="str">
            <v>VIDRO LISO COMUM,TRANSPARENTE INCOLOR - ESPESSURA 5MM</v>
          </cell>
          <cell r="C1951" t="str">
            <v>M2</v>
          </cell>
          <cell r="D1951">
            <v>58.14</v>
          </cell>
        </row>
        <row r="1952">
          <cell r="A1952" t="str">
            <v>14.01.05</v>
          </cell>
          <cell r="B1952" t="str">
            <v>VIDRO LISO COMUM,TRANSPARENTE INCOLOR - ESPESSURA 6MM</v>
          </cell>
          <cell r="C1952" t="str">
            <v>M2</v>
          </cell>
          <cell r="D1952">
            <v>70.8</v>
          </cell>
        </row>
        <row r="1953">
          <cell r="A1953" t="str">
            <v>14.01.10</v>
          </cell>
          <cell r="B1953" t="str">
            <v>VIDRO IMPRESSO COMUM,TRANSLUCIDO INCOLOR - PADROES DIVERSOS,4MM</v>
          </cell>
          <cell r="C1953" t="str">
            <v>M2</v>
          </cell>
          <cell r="D1953">
            <v>51.6</v>
          </cell>
        </row>
        <row r="1954">
          <cell r="A1954" t="str">
            <v>14.01.11</v>
          </cell>
          <cell r="B1954" t="str">
            <v>VIDRO IMPRESSO COMUM,TRANSLUCIDO INCOLOR - TIPO CANELADO,4MM</v>
          </cell>
          <cell r="C1954" t="str">
            <v>M2</v>
          </cell>
          <cell r="D1954">
            <v>45.4</v>
          </cell>
        </row>
        <row r="1955">
          <cell r="A1955" t="str">
            <v>14.01.30</v>
          </cell>
          <cell r="B1955" t="str">
            <v>VIDRO LISO DE SEGURANCA,LAMINADO INCOLOR - ESPESSURA 6MM</v>
          </cell>
          <cell r="C1955" t="str">
            <v>M2</v>
          </cell>
          <cell r="D1955">
            <v>164.2</v>
          </cell>
        </row>
        <row r="1956">
          <cell r="A1956" t="str">
            <v>14.01.37</v>
          </cell>
          <cell r="B1956" t="str">
            <v>VIDRO LISO DE SEGURANCA,LAMINADO LEITOSO - ESPESSURA 6MM</v>
          </cell>
          <cell r="C1956" t="str">
            <v>M2</v>
          </cell>
          <cell r="D1956">
            <v>228.88</v>
          </cell>
        </row>
        <row r="1957">
          <cell r="A1957" t="str">
            <v>14.01.40</v>
          </cell>
          <cell r="B1957" t="str">
            <v>VIDRO IMPRESSO DE SEGURANCA,ARAMADO - ESPESSURA 7 A 8MM</v>
          </cell>
          <cell r="C1957" t="str">
            <v>M2</v>
          </cell>
          <cell r="D1957">
            <v>121.15</v>
          </cell>
        </row>
        <row r="1958">
          <cell r="A1958" t="str">
            <v>14.01.50</v>
          </cell>
          <cell r="B1958" t="str">
            <v>VIDRO LISO DE SEGURANCA,TEMPERADO INCOLOR - ESPESSURA 6MM</v>
          </cell>
          <cell r="C1958" t="str">
            <v>M2</v>
          </cell>
          <cell r="D1958">
            <v>121.59</v>
          </cell>
        </row>
        <row r="1959">
          <cell r="A1959" t="str">
            <v>14.01.70</v>
          </cell>
          <cell r="B1959" t="str">
            <v>ESPELHO COMUM - ESPESSURA 3MM</v>
          </cell>
          <cell r="C1959" t="str">
            <v>M2</v>
          </cell>
          <cell r="D1959">
            <v>71.760000000000005</v>
          </cell>
        </row>
        <row r="1960">
          <cell r="A1960" t="str">
            <v>14.01.72</v>
          </cell>
          <cell r="B1960" t="str">
            <v>ESPELHO E=3MM COM MOLDURA DE ALUMINIO</v>
          </cell>
          <cell r="C1960" t="str">
            <v>M2</v>
          </cell>
          <cell r="D1960">
            <v>90.23</v>
          </cell>
        </row>
        <row r="1961">
          <cell r="A1961" t="str">
            <v>14.50.00</v>
          </cell>
          <cell r="B1961" t="str">
            <v>DEMOLICOES</v>
          </cell>
        </row>
        <row r="1962">
          <cell r="A1962" t="str">
            <v>14.50.01</v>
          </cell>
          <cell r="B1962" t="str">
            <v>DEMOLICAO DE VIDROS ENCAIXILHADOS EM GERAL,INCL.LIMPEZA DO CAIXILHO</v>
          </cell>
          <cell r="C1962" t="str">
            <v>M2</v>
          </cell>
          <cell r="D1962">
            <v>15.4</v>
          </cell>
        </row>
        <row r="1963">
          <cell r="A1963" t="str">
            <v>14.60.00</v>
          </cell>
          <cell r="B1963" t="str">
            <v>RETIRADAS</v>
          </cell>
        </row>
        <row r="1964">
          <cell r="A1964" t="str">
            <v>14.60.01</v>
          </cell>
          <cell r="B1964" t="str">
            <v>RETIRADA DE VIDROS ENCAIXILHADOS EM GERAL,INCL.LIMPEZA DO CAIXILHO</v>
          </cell>
          <cell r="C1964" t="str">
            <v>M2</v>
          </cell>
          <cell r="D1964">
            <v>23.1</v>
          </cell>
        </row>
        <row r="1965">
          <cell r="A1965" t="str">
            <v>14.70.00</v>
          </cell>
          <cell r="B1965" t="str">
            <v>RECOLOCACOES</v>
          </cell>
        </row>
        <row r="1966">
          <cell r="A1966" t="str">
            <v>14.70.01</v>
          </cell>
          <cell r="B1966" t="str">
            <v>RECOLOCACAO DE VIDROS ENCAIXILHADOS EM GERAL</v>
          </cell>
          <cell r="C1966" t="str">
            <v>M2</v>
          </cell>
          <cell r="D1966">
            <v>18.899999999999999</v>
          </cell>
        </row>
        <row r="1967">
          <cell r="A1967" t="str">
            <v>15.00.00</v>
          </cell>
          <cell r="B1967" t="str">
            <v>PINTURA</v>
          </cell>
        </row>
        <row r="1968">
          <cell r="A1968" t="str">
            <v>15.01.00</v>
          </cell>
          <cell r="B1968" t="str">
            <v>PINTURA EM ALVENARIA E CONCRETO</v>
          </cell>
        </row>
        <row r="1969">
          <cell r="A1969" t="str">
            <v>15.01.01</v>
          </cell>
          <cell r="B1969" t="str">
            <v>AGUADA DE CAL - CONCRETO OU REBOCO SEM MASSA CORRIDA,INTERIOR</v>
          </cell>
          <cell r="C1969" t="str">
            <v>M2</v>
          </cell>
          <cell r="D1969">
            <v>2.0499999999999998</v>
          </cell>
        </row>
        <row r="1970">
          <cell r="A1970" t="str">
            <v>15.01.02</v>
          </cell>
          <cell r="B1970" t="str">
            <v>AGUADA DE CAL - CONCRETO OU REBOCO SEM MASSA CORRIDA,EXTERIOR</v>
          </cell>
          <cell r="C1970" t="str">
            <v>M2</v>
          </cell>
          <cell r="D1970">
            <v>2.81</v>
          </cell>
        </row>
        <row r="1971">
          <cell r="A1971" t="str">
            <v>15.01.08</v>
          </cell>
          <cell r="B1971" t="str">
            <v>TINTA HIDROFUGA A BASE DE CIMENTO - CONCR.OU REBOCO S/MASSA CORRIDA</v>
          </cell>
          <cell r="C1971" t="str">
            <v>M2</v>
          </cell>
          <cell r="D1971">
            <v>4.3499999999999996</v>
          </cell>
        </row>
        <row r="1972">
          <cell r="A1972" t="str">
            <v>15.01.10</v>
          </cell>
          <cell r="B1972" t="str">
            <v>TINTA PVA (LATEX) - CONCRETO OU REBOCO SEM MASSA CORRIDA</v>
          </cell>
          <cell r="C1972" t="str">
            <v>M2</v>
          </cell>
          <cell r="D1972">
            <v>7.86</v>
          </cell>
        </row>
        <row r="1973">
          <cell r="A1973" t="str">
            <v>15.01.11</v>
          </cell>
          <cell r="B1973" t="str">
            <v>TINTA PVA (LATEX) - REBOCO COM MASSA CORRIDA</v>
          </cell>
          <cell r="C1973" t="str">
            <v>M2</v>
          </cell>
          <cell r="D1973">
            <v>11.38</v>
          </cell>
        </row>
        <row r="1974">
          <cell r="A1974" t="str">
            <v>15.01.15</v>
          </cell>
          <cell r="B1974" t="str">
            <v>TINTA ACRILICA - CONCRETO OU REBOCO SEM MASSA CORRIDA</v>
          </cell>
          <cell r="C1974" t="str">
            <v>M2</v>
          </cell>
          <cell r="D1974">
            <v>7.84</v>
          </cell>
        </row>
        <row r="1975">
          <cell r="A1975" t="str">
            <v>15.01.16</v>
          </cell>
          <cell r="B1975" t="str">
            <v>TINTA ACRILICA - REBOCO COM MASSA CORRIDA</v>
          </cell>
          <cell r="C1975" t="str">
            <v>M2</v>
          </cell>
          <cell r="D1975">
            <v>12.29</v>
          </cell>
        </row>
        <row r="1976">
          <cell r="A1976" t="str">
            <v>15.01.18</v>
          </cell>
          <cell r="B1976" t="str">
            <v>TINTA ACRÍLICA COR DE CONCRETO C/ MASSA TEXTURA ACRÍLICA</v>
          </cell>
          <cell r="C1976" t="str">
            <v>M2</v>
          </cell>
          <cell r="D1976">
            <v>21.01</v>
          </cell>
        </row>
        <row r="1977">
          <cell r="A1977" t="str">
            <v>15.01.19</v>
          </cell>
          <cell r="B1977" t="str">
            <v>TINTA ACRÍLICA TEXTURADA</v>
          </cell>
          <cell r="C1977" t="str">
            <v>M2</v>
          </cell>
          <cell r="D1977">
            <v>7.62</v>
          </cell>
        </row>
        <row r="1978">
          <cell r="A1978" t="str">
            <v>15.01.20</v>
          </cell>
          <cell r="B1978" t="str">
            <v>TINTA A OLEO - CONCRETO OU REBOCO SEM MASSA CORRIDA</v>
          </cell>
          <cell r="C1978" t="str">
            <v>M2</v>
          </cell>
          <cell r="D1978">
            <v>9.24</v>
          </cell>
        </row>
        <row r="1979">
          <cell r="A1979" t="str">
            <v>15.01.21</v>
          </cell>
          <cell r="B1979" t="str">
            <v>TINTA A OLEO - REBOCO COM MASSA CORRIDA</v>
          </cell>
          <cell r="C1979" t="str">
            <v>M2</v>
          </cell>
          <cell r="D1979">
            <v>16.14</v>
          </cell>
        </row>
        <row r="1980">
          <cell r="A1980" t="str">
            <v>15.01.23</v>
          </cell>
          <cell r="B1980" t="str">
            <v>TINTA ESMALTE SINTETICO-CONCRETO OU REBOCO S/MASSA CORRIDA</v>
          </cell>
          <cell r="C1980" t="str">
            <v>M2</v>
          </cell>
          <cell r="D1980">
            <v>9.82</v>
          </cell>
        </row>
        <row r="1981">
          <cell r="A1981" t="str">
            <v>15.01.24</v>
          </cell>
          <cell r="B1981" t="str">
            <v>TINTA ESMALTE SINTETICO CONCRETO OU REBOCO C/MASSA CORRIDA</v>
          </cell>
          <cell r="C1981" t="str">
            <v>M2</v>
          </cell>
          <cell r="D1981">
            <v>16.72</v>
          </cell>
        </row>
        <row r="1982">
          <cell r="A1982" t="str">
            <v>15.01.36</v>
          </cell>
          <cell r="B1982" t="str">
            <v>TINTA EPOXI - REBOCO COM MASSA CORRIDA</v>
          </cell>
          <cell r="C1982" t="str">
            <v>M2</v>
          </cell>
          <cell r="D1982">
            <v>64.63</v>
          </cell>
        </row>
        <row r="1983">
          <cell r="A1983" t="str">
            <v>15.01.70</v>
          </cell>
          <cell r="B1983" t="str">
            <v>VERNIZ A BASE DE SILICONE - CONCRETO OU ALVENARIA APARENTE</v>
          </cell>
          <cell r="C1983" t="str">
            <v>M2</v>
          </cell>
          <cell r="D1983">
            <v>4.74</v>
          </cell>
        </row>
        <row r="1984">
          <cell r="A1984" t="str">
            <v>15.01.75</v>
          </cell>
          <cell r="B1984" t="str">
            <v>VERNIZ A BASE DE POLIURETANO TIPO "MARÍTIMO" -  CONCRETO OU ALV.APARENTE</v>
          </cell>
          <cell r="C1984" t="str">
            <v>M2</v>
          </cell>
          <cell r="D1984">
            <v>6.28</v>
          </cell>
        </row>
        <row r="1985">
          <cell r="A1985" t="str">
            <v>15.01.76</v>
          </cell>
          <cell r="B1985" t="str">
            <v>VERNIZ ACRÍLICO-CONCRETO APARENTE</v>
          </cell>
          <cell r="C1985" t="str">
            <v>M2</v>
          </cell>
          <cell r="D1985">
            <v>8.6999999999999993</v>
          </cell>
        </row>
        <row r="1986">
          <cell r="A1986" t="str">
            <v>15.02.00</v>
          </cell>
          <cell r="B1986" t="str">
            <v>PINTURA EM MADEIRA</v>
          </cell>
        </row>
        <row r="1987">
          <cell r="A1987" t="str">
            <v>15.02.05</v>
          </cell>
          <cell r="B1987" t="str">
            <v>TINTA A OLEO - ESQUADRIAS E PECAS DE MARCENARIA,SEM EMASSAMENTO</v>
          </cell>
          <cell r="C1987" t="str">
            <v>M2</v>
          </cell>
          <cell r="D1987">
            <v>8.24</v>
          </cell>
        </row>
        <row r="1988">
          <cell r="A1988" t="str">
            <v>15.02.06</v>
          </cell>
          <cell r="B1988" t="str">
            <v>TINTA A OLEO - ESQUADRIAS E PECAS DE MARCENARIA,COM EMASSAMENTO</v>
          </cell>
          <cell r="C1988" t="str">
            <v>M2</v>
          </cell>
          <cell r="D1988">
            <v>14.04</v>
          </cell>
        </row>
        <row r="1989">
          <cell r="A1989" t="str">
            <v>15.02.07</v>
          </cell>
          <cell r="B1989" t="str">
            <v>TINTA A OLEO - ESTRUTURAS DE MADEIRA,SEM EMASSAMENTO</v>
          </cell>
          <cell r="C1989" t="str">
            <v>M2</v>
          </cell>
          <cell r="D1989">
            <v>4.21</v>
          </cell>
        </row>
        <row r="1990">
          <cell r="A1990" t="str">
            <v>15.02.08</v>
          </cell>
          <cell r="B1990" t="str">
            <v>TINTA A OLEO - FORROS DE MADEIRA</v>
          </cell>
          <cell r="C1990" t="str">
            <v>M2</v>
          </cell>
          <cell r="D1990">
            <v>9.6999999999999993</v>
          </cell>
        </row>
        <row r="1991">
          <cell r="A1991" t="str">
            <v>15.02.09</v>
          </cell>
          <cell r="B1991" t="str">
            <v>TINTA A OLEO - RODAPES,GUARNICOES E MOLDURAS DE MADEIRA</v>
          </cell>
          <cell r="C1991" t="str">
            <v>M</v>
          </cell>
          <cell r="D1991">
            <v>1.45</v>
          </cell>
        </row>
        <row r="1992">
          <cell r="A1992" t="str">
            <v>15.02.10</v>
          </cell>
          <cell r="B1992" t="str">
            <v>ESMALTE SINTETICO - ESQUADRIAS E PECAS DE MARCENARIA,SEM EMASSAMENTO</v>
          </cell>
          <cell r="C1992" t="str">
            <v>M2</v>
          </cell>
          <cell r="D1992">
            <v>9.17</v>
          </cell>
        </row>
        <row r="1993">
          <cell r="A1993" t="str">
            <v>15.02.11</v>
          </cell>
          <cell r="B1993" t="str">
            <v>ESMALTE SINTETICO - ESQUADRIAS E PECAS DE MARCENARIA,COM EMASSAMENTO</v>
          </cell>
          <cell r="C1993" t="str">
            <v>M2</v>
          </cell>
          <cell r="D1993">
            <v>14.96</v>
          </cell>
        </row>
        <row r="1994">
          <cell r="A1994" t="str">
            <v>15.02.12</v>
          </cell>
          <cell r="B1994" t="str">
            <v>ESMALTE SINTETICO - ESTRUTURAS DE MADEIRA,SEM EMASSAMENTO</v>
          </cell>
          <cell r="C1994" t="str">
            <v>M2</v>
          </cell>
          <cell r="D1994">
            <v>4.5599999999999996</v>
          </cell>
        </row>
        <row r="1995">
          <cell r="A1995" t="str">
            <v>15.02.13</v>
          </cell>
          <cell r="B1995" t="str">
            <v>ESMALTE SINTETICO - FORROS DE MADEIRA</v>
          </cell>
          <cell r="C1995" t="str">
            <v>M2</v>
          </cell>
          <cell r="D1995">
            <v>10.62</v>
          </cell>
        </row>
        <row r="1996">
          <cell r="A1996" t="str">
            <v>15.02.14</v>
          </cell>
          <cell r="B1996" t="str">
            <v>ESMALTE SINTETICO - RODAPES,GUARNICOES E MOLDURAS DE MADEIRA</v>
          </cell>
          <cell r="C1996" t="str">
            <v>M</v>
          </cell>
          <cell r="D1996">
            <v>1.64</v>
          </cell>
        </row>
        <row r="1997">
          <cell r="A1997" t="str">
            <v>15.02.40</v>
          </cell>
          <cell r="B1997" t="str">
            <v>LIQUIDO IMUNIZANTE A BASE DE NAFTENATO DE ZINCO</v>
          </cell>
          <cell r="C1997" t="str">
            <v>M2</v>
          </cell>
          <cell r="D1997">
            <v>4.5199999999999996</v>
          </cell>
        </row>
        <row r="1998">
          <cell r="A1998" t="str">
            <v>15.02.50</v>
          </cell>
          <cell r="B1998" t="str">
            <v>VERNIZ A BASE DE GOMA LACA - ESQUADRIAS E PECAS DE MARCENARIA</v>
          </cell>
          <cell r="C1998" t="str">
            <v>M2</v>
          </cell>
          <cell r="D1998">
            <v>11.62</v>
          </cell>
        </row>
        <row r="1999">
          <cell r="A1999" t="str">
            <v>15.02.54</v>
          </cell>
          <cell r="B1999" t="str">
            <v>VERNIZ A BASE DE GOMA LACA - RODAPES,GUARNICOES E MOLDUR.DE MADEIRA</v>
          </cell>
          <cell r="C1999" t="str">
            <v>M</v>
          </cell>
          <cell r="D1999">
            <v>2.2999999999999998</v>
          </cell>
        </row>
        <row r="2000">
          <cell r="A2000" t="str">
            <v>15.02.55</v>
          </cell>
          <cell r="B2000" t="str">
            <v>VERNIZ DE BASES NITRO OU SINTÉTICO - ESQUADRIAS E PEÇAS DE MADEIRA</v>
          </cell>
          <cell r="C2000" t="str">
            <v>M2</v>
          </cell>
          <cell r="D2000">
            <v>8.0399999999999991</v>
          </cell>
        </row>
        <row r="2001">
          <cell r="A2001" t="str">
            <v>15.02.59</v>
          </cell>
          <cell r="B2001" t="str">
            <v>VERNIZ DE BASES NITRO OU SINTÉTICO - RODAPES, GUARNIÇÕES E MOLDURAS DE MADEIRA</v>
          </cell>
          <cell r="C2001" t="str">
            <v>M</v>
          </cell>
          <cell r="D2001">
            <v>1.57</v>
          </cell>
        </row>
        <row r="2002">
          <cell r="A2002" t="str">
            <v>15.02.60</v>
          </cell>
          <cell r="B2002" t="str">
            <v>VERNIZ A BASE DE POLIURETANO TIPO "MARÍTIMO" - ESQUADRIAS E PEÇAS DE MARCENARIA</v>
          </cell>
          <cell r="C2002" t="str">
            <v>M2</v>
          </cell>
          <cell r="D2002">
            <v>7.3</v>
          </cell>
        </row>
        <row r="2003">
          <cell r="A2003" t="str">
            <v>15.02.61</v>
          </cell>
          <cell r="B2003" t="str">
            <v>VERNIZ POLIURETANO FORROS DE MADEIRA</v>
          </cell>
          <cell r="C2003" t="str">
            <v>M2</v>
          </cell>
          <cell r="D2003">
            <v>8.59</v>
          </cell>
        </row>
        <row r="2004">
          <cell r="A2004" t="str">
            <v>15.03.00</v>
          </cell>
          <cell r="B2004" t="str">
            <v>PINTURA EM METAL</v>
          </cell>
        </row>
        <row r="2005">
          <cell r="A2005" t="str">
            <v>15.03.04</v>
          </cell>
          <cell r="B2005" t="str">
            <v>TINTA BETUMINOSA - INTERIOR DE CALHAS,RUFOS E RINCOES METALICOS</v>
          </cell>
          <cell r="C2005" t="str">
            <v>M</v>
          </cell>
          <cell r="D2005">
            <v>2.87</v>
          </cell>
        </row>
        <row r="2006">
          <cell r="A2006" t="str">
            <v>15.03.05</v>
          </cell>
          <cell r="B2006" t="str">
            <v>TINTA A OLEO - ESQUADRIAS E PECAS DE SERRALHERIA</v>
          </cell>
          <cell r="C2006" t="str">
            <v>M2</v>
          </cell>
          <cell r="D2006">
            <v>17.54</v>
          </cell>
        </row>
        <row r="2007">
          <cell r="A2007" t="str">
            <v>15.03.07</v>
          </cell>
          <cell r="B2007" t="str">
            <v>TINTA A OLEO - ESTRUTURAS METALICAS</v>
          </cell>
          <cell r="C2007" t="str">
            <v>M2</v>
          </cell>
          <cell r="D2007">
            <v>7.75</v>
          </cell>
        </row>
        <row r="2008">
          <cell r="A2008" t="str">
            <v>15.03.09</v>
          </cell>
          <cell r="B2008" t="str">
            <v>TINTA A OLEO - EXTERIOR DE CALHAS,RUFOS E CONDUTORES</v>
          </cell>
          <cell r="C2008" t="str">
            <v>M</v>
          </cell>
          <cell r="D2008">
            <v>4.51</v>
          </cell>
        </row>
        <row r="2009">
          <cell r="A2009" t="str">
            <v>15.03.10</v>
          </cell>
          <cell r="B2009" t="str">
            <v>ESMALTE SINTETICO - ESQUADRIAS E PECAS DE SERRALHERIA</v>
          </cell>
          <cell r="C2009" t="str">
            <v>M2</v>
          </cell>
          <cell r="D2009">
            <v>18.12</v>
          </cell>
        </row>
        <row r="2010">
          <cell r="A2010" t="str">
            <v>15.03.12</v>
          </cell>
          <cell r="B2010" t="str">
            <v>ESMALTE SINTETICO - ESTRUTURAS METALICAS</v>
          </cell>
          <cell r="C2010" t="str">
            <v>M2</v>
          </cell>
          <cell r="D2010">
            <v>8.09</v>
          </cell>
        </row>
        <row r="2011">
          <cell r="A2011" t="str">
            <v>15.03.14</v>
          </cell>
          <cell r="B2011" t="str">
            <v>ESMALTE SINTETICO - EXTERIOR DE CALHAS,RUFOS E CONDUTORES</v>
          </cell>
          <cell r="C2011" t="str">
            <v>M</v>
          </cell>
          <cell r="D2011">
            <v>4.74</v>
          </cell>
        </row>
        <row r="2012">
          <cell r="A2012" t="str">
            <v>15.03.30</v>
          </cell>
          <cell r="B2012" t="str">
            <v>TINTA GRAFITE (BASE ALQUIDICA) - ESQUADRIAS E PECAS DE SERRALHERIA</v>
          </cell>
          <cell r="C2012" t="str">
            <v>M2</v>
          </cell>
          <cell r="D2012">
            <v>18.14</v>
          </cell>
        </row>
        <row r="2013">
          <cell r="A2013" t="str">
            <v>15.03.32</v>
          </cell>
          <cell r="B2013" t="str">
            <v>TINTA GRAFITE (BASE ALQUIDICA) - ESTRUTURAS METALICAS</v>
          </cell>
          <cell r="C2013" t="str">
            <v>M2</v>
          </cell>
          <cell r="D2013">
            <v>8.1</v>
          </cell>
        </row>
        <row r="2014">
          <cell r="A2014" t="str">
            <v>15.03.34</v>
          </cell>
          <cell r="B2014" t="str">
            <v>TINTA GRAFITE (BASE ALQUIDICA) - EXTERIOR CALHAS,RUFOS E CONDUTORES</v>
          </cell>
          <cell r="C2014" t="str">
            <v>M</v>
          </cell>
          <cell r="D2014">
            <v>4.74</v>
          </cell>
        </row>
        <row r="2015">
          <cell r="A2015" t="str">
            <v>15.03.45</v>
          </cell>
          <cell r="B2015" t="str">
            <v>TINTA ALUMINIO (BASE FENOLICA) - ESQUADRIAS E PECAS DE SERRALHERIA</v>
          </cell>
          <cell r="C2015" t="str">
            <v>M2</v>
          </cell>
          <cell r="D2015">
            <v>22.85</v>
          </cell>
        </row>
        <row r="2016">
          <cell r="A2016" t="str">
            <v>15.03.47</v>
          </cell>
          <cell r="B2016" t="str">
            <v>TINTA ALUMINIO (BASE FENOLICA) - ESTRUTURAS METALICAS</v>
          </cell>
          <cell r="C2016" t="str">
            <v>M2</v>
          </cell>
          <cell r="D2016">
            <v>10.93</v>
          </cell>
        </row>
        <row r="2017">
          <cell r="A2017" t="str">
            <v>15.03.49</v>
          </cell>
          <cell r="B2017" t="str">
            <v>TINTA ALUMINIO (BASE FENOLICA) - EXTERIOR CALHAS,RUFOS E CONDUTORES</v>
          </cell>
          <cell r="C2017" t="str">
            <v>M</v>
          </cell>
          <cell r="D2017">
            <v>6.63</v>
          </cell>
        </row>
        <row r="2018">
          <cell r="A2018" t="str">
            <v>15.04.00</v>
          </cell>
          <cell r="B2018" t="str">
            <v>RESINAS</v>
          </cell>
        </row>
        <row r="2019">
          <cell r="A2019" t="str">
            <v>15.04.01</v>
          </cell>
          <cell r="B2019" t="str">
            <v>RESINA EPOXICA PISO</v>
          </cell>
          <cell r="C2019" t="str">
            <v>M2</v>
          </cell>
          <cell r="D2019">
            <v>583.51</v>
          </cell>
        </row>
        <row r="2020">
          <cell r="A2020" t="str">
            <v>15.04.15</v>
          </cell>
          <cell r="B2020" t="str">
            <v>RESINA EPOXICA DEGRAU</v>
          </cell>
          <cell r="C2020" t="str">
            <v>ML</v>
          </cell>
          <cell r="D2020">
            <v>383.86</v>
          </cell>
        </row>
        <row r="2021">
          <cell r="A2021" t="str">
            <v>15.50.00</v>
          </cell>
          <cell r="B2021" t="str">
            <v>DEMOLICOES</v>
          </cell>
        </row>
        <row r="2022">
          <cell r="A2022" t="str">
            <v>15.50.01</v>
          </cell>
          <cell r="B2022" t="str">
            <v>REMOCAO DE AGUADA DE CAL OU TINTA A BASE DE CIMENTO - ESCOVA DE ACO</v>
          </cell>
          <cell r="C2022" t="str">
            <v>M2</v>
          </cell>
          <cell r="D2022">
            <v>0.76</v>
          </cell>
        </row>
        <row r="2023">
          <cell r="A2023" t="str">
            <v>15.50.03</v>
          </cell>
          <cell r="B2023" t="str">
            <v>REMOCAO DE PINTURA EM ALVENARIA E CONCRETO - LIXA</v>
          </cell>
          <cell r="C2023" t="str">
            <v>M2</v>
          </cell>
          <cell r="D2023">
            <v>1.66</v>
          </cell>
        </row>
        <row r="2024">
          <cell r="A2024" t="str">
            <v>15.50.04</v>
          </cell>
          <cell r="B2024" t="str">
            <v>REMOCAO DE PINTURA EM ALVENARIA E CONCRETO - REMOVEDOR</v>
          </cell>
          <cell r="C2024" t="str">
            <v>M2</v>
          </cell>
          <cell r="D2024">
            <v>3.38</v>
          </cell>
        </row>
        <row r="2025">
          <cell r="A2025" t="str">
            <v>15.50.05</v>
          </cell>
          <cell r="B2025" t="str">
            <v>REMOCAO DE PINTURA EM CONCRETO - JATEAMENTO</v>
          </cell>
          <cell r="C2025" t="str">
            <v>M2</v>
          </cell>
          <cell r="D2025">
            <v>14.4</v>
          </cell>
        </row>
        <row r="2026">
          <cell r="A2026" t="str">
            <v>15.50.10</v>
          </cell>
          <cell r="B2026" t="str">
            <v>REMOCAO DE PINTURA EM ESQUADRIAS E FORROS DE MADEIRA - LIXA</v>
          </cell>
          <cell r="C2026" t="str">
            <v>M2</v>
          </cell>
          <cell r="D2026">
            <v>2.42</v>
          </cell>
        </row>
        <row r="2027">
          <cell r="A2027" t="str">
            <v>15.50.11</v>
          </cell>
          <cell r="B2027" t="str">
            <v>REMOCAO DE PINTURA EM ESQUADRIAS E FORROS DE MADEIRA - REMOVEDOR</v>
          </cell>
          <cell r="C2027" t="str">
            <v>M2</v>
          </cell>
          <cell r="D2027">
            <v>4.13</v>
          </cell>
        </row>
        <row r="2028">
          <cell r="A2028" t="str">
            <v>15.50.13</v>
          </cell>
          <cell r="B2028" t="str">
            <v>REMOCAO DE PINTURA EM RODAPES E MOLDURAS DE MADEIRA - LIXA</v>
          </cell>
          <cell r="C2028" t="str">
            <v>M</v>
          </cell>
          <cell r="D2028">
            <v>0.41</v>
          </cell>
        </row>
        <row r="2029">
          <cell r="A2029" t="str">
            <v>15.50.14</v>
          </cell>
          <cell r="B2029" t="str">
            <v>REMOCAO DE PINTURA EM RODAPES E MOLDURAS DE MADEIRA - REMOVEDOR</v>
          </cell>
          <cell r="C2029" t="str">
            <v>M</v>
          </cell>
          <cell r="D2029">
            <v>0.6</v>
          </cell>
        </row>
        <row r="2030">
          <cell r="A2030" t="str">
            <v>15.50.20</v>
          </cell>
          <cell r="B2030" t="str">
            <v>REMOCAO DE PINTURA EM ESQUADRIAS E PECAS DE SERRALHERIA - LIXA</v>
          </cell>
          <cell r="C2030" t="str">
            <v>M2</v>
          </cell>
          <cell r="D2030">
            <v>2.61</v>
          </cell>
        </row>
        <row r="2031">
          <cell r="A2031" t="str">
            <v>15.50.21</v>
          </cell>
          <cell r="B2031" t="str">
            <v>REMOCAO DE PINTURA EM ESQUADRIAS E PECAS DE SERRALHERIA - REMOVEDOR</v>
          </cell>
          <cell r="C2031" t="str">
            <v>M2</v>
          </cell>
          <cell r="D2031">
            <v>3.75</v>
          </cell>
        </row>
        <row r="2032">
          <cell r="A2032" t="str">
            <v>15.50.23</v>
          </cell>
          <cell r="B2032" t="str">
            <v>REMOCAO DE PINTURA EM ESTRUTURAS METALICAS - JATEAMENTO</v>
          </cell>
          <cell r="C2032" t="str">
            <v>M2</v>
          </cell>
          <cell r="D2032">
            <v>14.4</v>
          </cell>
        </row>
        <row r="2033">
          <cell r="A2033" t="str">
            <v>15.80.00</v>
          </cell>
          <cell r="B2033" t="str">
            <v>SERVICOS PARCIAIS</v>
          </cell>
        </row>
        <row r="2034">
          <cell r="A2034" t="str">
            <v>15.80.01</v>
          </cell>
          <cell r="B2034" t="str">
            <v>PVA(LATEX) - REPINTURA DE ALVENARIA E CONCRETO,C/RETOQUES DE MASSA</v>
          </cell>
          <cell r="C2034" t="str">
            <v>M2</v>
          </cell>
          <cell r="D2034">
            <v>5.86</v>
          </cell>
        </row>
        <row r="2035">
          <cell r="A2035" t="str">
            <v>15.80.05</v>
          </cell>
          <cell r="B2035" t="str">
            <v>TINTA ACRILICA - REPINTURA DE ALVEN. E CONCRETO C/RETOQUE DE MASSA</v>
          </cell>
          <cell r="C2035" t="str">
            <v>M2</v>
          </cell>
          <cell r="D2035">
            <v>6.31</v>
          </cell>
        </row>
        <row r="2036">
          <cell r="A2036" t="str">
            <v>15.80.10</v>
          </cell>
          <cell r="B2036" t="str">
            <v>TINTA A OLEO - REPINTURA DE ALVENARIA E CONCRETO,C/RETOQUES DE MASSA</v>
          </cell>
          <cell r="C2036" t="str">
            <v>M2</v>
          </cell>
          <cell r="D2036">
            <v>7.42</v>
          </cell>
        </row>
        <row r="2037">
          <cell r="A2037" t="str">
            <v>15.80.11</v>
          </cell>
          <cell r="B2037" t="str">
            <v>TINTA A OLEO - REPINTURA DE ESQUADRIAS DE MADEIRA</v>
          </cell>
          <cell r="C2037" t="str">
            <v>M2</v>
          </cell>
          <cell r="D2037">
            <v>7.42</v>
          </cell>
        </row>
        <row r="2038">
          <cell r="A2038" t="str">
            <v>15.80.12</v>
          </cell>
          <cell r="B2038" t="str">
            <v>TINTA A OLEO - REPINTURA DE ESTRUTURAS DE MADEIRA</v>
          </cell>
          <cell r="C2038" t="str">
            <v>M2</v>
          </cell>
          <cell r="D2038">
            <v>3.65</v>
          </cell>
        </row>
        <row r="2039">
          <cell r="A2039" t="str">
            <v>15.80.13</v>
          </cell>
          <cell r="B2039" t="str">
            <v>TINTA A OLEO - REPINTURA DE FORROS DE MADEIRA</v>
          </cell>
          <cell r="C2039" t="str">
            <v>M2</v>
          </cell>
          <cell r="D2039">
            <v>5.63</v>
          </cell>
        </row>
        <row r="2040">
          <cell r="A2040" t="str">
            <v>15.80.14</v>
          </cell>
          <cell r="B2040" t="str">
            <v>TINTA A OLEO - REPINTURA DE RODAPES E MOLDURAS DE MADEIRA</v>
          </cell>
          <cell r="C2040" t="str">
            <v>M</v>
          </cell>
          <cell r="D2040">
            <v>0.92</v>
          </cell>
        </row>
        <row r="2041">
          <cell r="A2041" t="str">
            <v>15.80.20</v>
          </cell>
          <cell r="B2041" t="str">
            <v>TINTA A OLEO - REPINTURA DE ESQUADRIAS METALICAS</v>
          </cell>
          <cell r="C2041" t="str">
            <v>M2</v>
          </cell>
          <cell r="D2041">
            <v>10.09</v>
          </cell>
        </row>
        <row r="2042">
          <cell r="A2042" t="str">
            <v>15.80.28</v>
          </cell>
          <cell r="B2042" t="str">
            <v>ESMALTE SINTETICO REPINTURA DE ALVEN. E CONCRETO C/RETOQUE DE MASSA</v>
          </cell>
          <cell r="C2042" t="str">
            <v>M2</v>
          </cell>
          <cell r="D2042">
            <v>7.88</v>
          </cell>
        </row>
        <row r="2043">
          <cell r="A2043" t="str">
            <v>15.80.30</v>
          </cell>
          <cell r="B2043" t="str">
            <v>ESMALTE SINTETICO - REPINTURA DE ESQUADRIAS DE MADEIRA</v>
          </cell>
          <cell r="C2043" t="str">
            <v>M2</v>
          </cell>
          <cell r="D2043">
            <v>7.88</v>
          </cell>
        </row>
        <row r="2044">
          <cell r="A2044" t="str">
            <v>15.80.31</v>
          </cell>
          <cell r="B2044" t="str">
            <v>ESMALTE SINTETICO - REPINTURA DE ESTRUTURAS DE MADEIRA</v>
          </cell>
          <cell r="C2044" t="str">
            <v>M2</v>
          </cell>
          <cell r="D2044">
            <v>3.88</v>
          </cell>
        </row>
        <row r="2045">
          <cell r="A2045" t="str">
            <v>15.80.32</v>
          </cell>
          <cell r="B2045" t="str">
            <v>ESMALTE SINTETICO - REPINTURA DE FORROS DE MADEIRA</v>
          </cell>
          <cell r="C2045" t="str">
            <v>M2</v>
          </cell>
          <cell r="D2045">
            <v>6.09</v>
          </cell>
        </row>
        <row r="2046">
          <cell r="A2046" t="str">
            <v>15.80.33</v>
          </cell>
          <cell r="B2046" t="str">
            <v>ESMALTE SINTETICO - REPINTURA DE RODAPES E MOLDURAS DE MADEIRA</v>
          </cell>
          <cell r="C2046" t="str">
            <v>M</v>
          </cell>
          <cell r="D2046">
            <v>1.01</v>
          </cell>
        </row>
        <row r="2047">
          <cell r="A2047" t="str">
            <v>15.80.34</v>
          </cell>
          <cell r="B2047" t="str">
            <v>ESMALTE SINTETICO - REPINTURA DE ESQUADRIAS METALICAS</v>
          </cell>
          <cell r="C2047" t="str">
            <v>M2</v>
          </cell>
          <cell r="D2047">
            <v>10.44</v>
          </cell>
        </row>
        <row r="2048">
          <cell r="A2048" t="str">
            <v>15.80.40</v>
          </cell>
          <cell r="B2048" t="str">
            <v>TINTA GRAFITE - REPINTURA DE ESQUADRIAS METALICAS</v>
          </cell>
          <cell r="C2048" t="str">
            <v>M2</v>
          </cell>
          <cell r="D2048">
            <v>10.45</v>
          </cell>
        </row>
        <row r="2049">
          <cell r="A2049" t="str">
            <v>17.00.00</v>
          </cell>
          <cell r="B2049" t="str">
            <v>SERV.COMPLEMENTARES</v>
          </cell>
        </row>
        <row r="2050">
          <cell r="A2050" t="str">
            <v>17.01.00</v>
          </cell>
          <cell r="B2050" t="str">
            <v>FECHAMENTOS</v>
          </cell>
        </row>
        <row r="2051">
          <cell r="A2051" t="str">
            <v>17.01.17</v>
          </cell>
          <cell r="B2051" t="str">
            <v>FC.02 CERCA DE TELA GALVANIZADA, MOURAO EM "T" DE CONCR C/MURETA</v>
          </cell>
          <cell r="C2051" t="str">
            <v>M</v>
          </cell>
          <cell r="D2051">
            <v>128.32</v>
          </cell>
        </row>
        <row r="2052">
          <cell r="A2052" t="str">
            <v>17.01.18</v>
          </cell>
          <cell r="B2052" t="str">
            <v>FC.03 CERCA DE TELA GALVANIZADA,MOURAO EM "T"DE CONCRETO C/MURETA</v>
          </cell>
          <cell r="C2052" t="str">
            <v>M</v>
          </cell>
          <cell r="D2052">
            <v>121.17</v>
          </cell>
        </row>
        <row r="2053">
          <cell r="A2053" t="str">
            <v>17.01.20</v>
          </cell>
          <cell r="B2053" t="str">
            <v>CERCA DE TELA GALVANIZADA,MALHA 2"FIO 14,TIPO EDIF-1831 - MC/2M</v>
          </cell>
          <cell r="C2053" t="str">
            <v>M</v>
          </cell>
          <cell r="D2053">
            <v>72.489999999999995</v>
          </cell>
        </row>
        <row r="2054">
          <cell r="A2054" t="str">
            <v>17.01.21</v>
          </cell>
          <cell r="B2054" t="str">
            <v>CERCA DE TELA GALVANIZADA,MALHA 2"FIO 14,TIPO EDIF-1832 - MCAF/2M</v>
          </cell>
          <cell r="C2054" t="str">
            <v>M</v>
          </cell>
          <cell r="D2054">
            <v>74.849999999999994</v>
          </cell>
        </row>
        <row r="2055">
          <cell r="A2055" t="str">
            <v>17.01.22</v>
          </cell>
          <cell r="B2055" t="str">
            <v>CERCA DE TELA GALVANIZADA,MALHA 2"FIO 14,TIPO EDIF-1833 - MCAL/2M</v>
          </cell>
          <cell r="C2055" t="str">
            <v>M</v>
          </cell>
          <cell r="D2055">
            <v>75.819999999999993</v>
          </cell>
        </row>
        <row r="2056">
          <cell r="A2056" t="str">
            <v>17.01.23</v>
          </cell>
          <cell r="B2056" t="str">
            <v>CERCA DE TELA GALVANIZADA,MALHA 2"FIO 10,TIPO EDIF-1834 - TG/4M</v>
          </cell>
          <cell r="C2056" t="str">
            <v>M</v>
          </cell>
          <cell r="D2056">
            <v>173.63</v>
          </cell>
        </row>
        <row r="2057">
          <cell r="A2057" t="str">
            <v>17.01.24</v>
          </cell>
          <cell r="B2057" t="str">
            <v>CERCA DE TELA GALVANIZADA,MALHA 2"FIO 10,TIPO EDIF-1835 - TG/2M</v>
          </cell>
          <cell r="C2057" t="str">
            <v>M</v>
          </cell>
          <cell r="D2057">
            <v>112.01</v>
          </cell>
        </row>
        <row r="2058">
          <cell r="A2058" t="str">
            <v>17.01.25</v>
          </cell>
          <cell r="B2058" t="str">
            <v>FC.04 CERCA DE TELA GALVANIZADA MOURAO EM "T"DE CONCRETO</v>
          </cell>
          <cell r="C2058" t="str">
            <v>M</v>
          </cell>
          <cell r="D2058">
            <v>80.81</v>
          </cell>
        </row>
        <row r="2059">
          <cell r="A2059" t="str">
            <v>17.01.26</v>
          </cell>
          <cell r="B2059" t="str">
            <v>FC.05 CERCA DE TELA GALVANIZADA,MOURAO EM "T" DE CONCRETO</v>
          </cell>
          <cell r="C2059" t="str">
            <v>M</v>
          </cell>
          <cell r="D2059">
            <v>73.47</v>
          </cell>
        </row>
        <row r="2060">
          <cell r="A2060" t="str">
            <v>17.01.27</v>
          </cell>
          <cell r="B2060" t="str">
            <v>FP-04 ALAMBRADO EM TUBO GALVANIZADO E TELA GALVANIZADA H=2,00M</v>
          </cell>
          <cell r="C2060" t="str">
            <v>M</v>
          </cell>
          <cell r="D2060">
            <v>138.35</v>
          </cell>
        </row>
        <row r="2061">
          <cell r="A2061" t="str">
            <v>17.01.28</v>
          </cell>
          <cell r="B2061" t="str">
            <v>FP05 ALAMBRADO EM TUBO GALVANIZADO E TELA GALVANIZADA H=1,00M</v>
          </cell>
          <cell r="C2061" t="str">
            <v>M</v>
          </cell>
          <cell r="D2061">
            <v>55.86</v>
          </cell>
        </row>
        <row r="2062">
          <cell r="A2062" t="str">
            <v>17.01.29</v>
          </cell>
          <cell r="B2062" t="str">
            <v>FP 03 ALAMBRADO PARA QUADRAS DE ESPORTE - GP.6/EDIF - TG/4,5M</v>
          </cell>
          <cell r="C2062" t="str">
            <v>M</v>
          </cell>
          <cell r="D2062">
            <v>253.03</v>
          </cell>
        </row>
        <row r="2063">
          <cell r="A2063" t="str">
            <v>17.01.30</v>
          </cell>
          <cell r="B2063" t="str">
            <v>GRADIL DE FERRO PERFILADO - GE-1/EDIF</v>
          </cell>
          <cell r="C2063" t="str">
            <v>M</v>
          </cell>
          <cell r="D2063">
            <v>249.64</v>
          </cell>
        </row>
        <row r="2064">
          <cell r="A2064" t="str">
            <v>17.01.31</v>
          </cell>
          <cell r="B2064" t="str">
            <v>FP.01 GRADIL DE FERRO PERFILADO,TIPO PARQUE SEM MURETA - GP-5/DEPAVE</v>
          </cell>
          <cell r="C2064" t="str">
            <v>M</v>
          </cell>
          <cell r="D2064">
            <v>393.07</v>
          </cell>
        </row>
        <row r="2065">
          <cell r="A2065" t="str">
            <v>17.01.32</v>
          </cell>
          <cell r="B2065" t="str">
            <v>FP.02 GRADIL DE FERRO PERFILADO,TIPO PARQUE C/ MURETA - GPM-1/DEPAVE</v>
          </cell>
          <cell r="C2065" t="str">
            <v>M</v>
          </cell>
          <cell r="D2065">
            <v>429.86</v>
          </cell>
        </row>
        <row r="2066">
          <cell r="A2066" t="str">
            <v>17.01.33</v>
          </cell>
          <cell r="B2066" t="str">
            <v>FP.06 GRADIL/PEITORIL DE FERRO PERFILADO H=1,00M</v>
          </cell>
          <cell r="C2066" t="str">
            <v>M</v>
          </cell>
          <cell r="D2066">
            <v>102.29</v>
          </cell>
        </row>
        <row r="2067">
          <cell r="A2067" t="str">
            <v>17.01.34</v>
          </cell>
          <cell r="B2067" t="str">
            <v>PP.38 - PORTAO DE FERRO PERFILADO TIPO PARQUE (GP.5/GPM1)2,00M 1FL</v>
          </cell>
          <cell r="C2067" t="str">
            <v>UN</v>
          </cell>
          <cell r="D2067">
            <v>1119.5899999999999</v>
          </cell>
        </row>
        <row r="2068">
          <cell r="A2068" t="str">
            <v>17.01.35</v>
          </cell>
          <cell r="B2068" t="str">
            <v>PP.37 - PORTAO DE FERRO PERF.,TIPO PQE.(GP.5/GPM.1)1,50M 1FL</v>
          </cell>
          <cell r="C2068" t="str">
            <v>UN</v>
          </cell>
          <cell r="D2068">
            <v>965.72</v>
          </cell>
        </row>
        <row r="2069">
          <cell r="A2069" t="str">
            <v>17.01.36</v>
          </cell>
          <cell r="B2069" t="str">
            <v>PP.39/PP.40-PORTAO DE FERRO PERF.TIPO PQE.(GP.5/GPM1)3,0M 1 OU 2FL</v>
          </cell>
          <cell r="C2069" t="str">
            <v>UN</v>
          </cell>
          <cell r="D2069">
            <v>1514.51</v>
          </cell>
        </row>
        <row r="2070">
          <cell r="A2070" t="str">
            <v>17.01.37</v>
          </cell>
          <cell r="B2070" t="str">
            <v>PP.41 - PORTAO DE FERRO PERFILADO,TIPO PARQUE (GP-5/GPM-1)-4,00M 2FL</v>
          </cell>
          <cell r="C2070" t="str">
            <v>UN</v>
          </cell>
          <cell r="D2070">
            <v>1827.94</v>
          </cell>
        </row>
        <row r="2071">
          <cell r="A2071" t="str">
            <v>17.01.38</v>
          </cell>
          <cell r="B2071" t="str">
            <v>PP.42 - PORTAO DE FERRO PERFILADO,TIPO PARQUE (GP-5/GPM-1)-6,00M 2FL</v>
          </cell>
          <cell r="C2071" t="str">
            <v>UN</v>
          </cell>
          <cell r="D2071">
            <v>2484.7399999999998</v>
          </cell>
        </row>
        <row r="2072">
          <cell r="A2072" t="str">
            <v>17.01.40</v>
          </cell>
          <cell r="B2072" t="str">
            <v>PP.15/19-PORTAO EM FERRO PERFILADO C/CHAPA, 1 FL</v>
          </cell>
          <cell r="C2072" t="str">
            <v>M2</v>
          </cell>
          <cell r="D2072">
            <v>187.81</v>
          </cell>
        </row>
        <row r="2073">
          <cell r="A2073" t="str">
            <v>17.01.41</v>
          </cell>
          <cell r="B2073" t="str">
            <v>PP.20/24-PORTAO EM FERRO PERFILADO C/ TELA, 1 FL</v>
          </cell>
          <cell r="C2073" t="str">
            <v>M2</v>
          </cell>
          <cell r="D2073">
            <v>148.46</v>
          </cell>
        </row>
        <row r="2074">
          <cell r="A2074" t="str">
            <v>17.01.42</v>
          </cell>
          <cell r="B2074" t="str">
            <v>PP.25/29-PORTAO EM FERRO PERFILADO C/ CHAPA, 2 FLS</v>
          </cell>
          <cell r="C2074" t="str">
            <v>M2</v>
          </cell>
          <cell r="D2074">
            <v>186.27</v>
          </cell>
        </row>
        <row r="2075">
          <cell r="A2075" t="str">
            <v>17.01.43</v>
          </cell>
          <cell r="B2075" t="str">
            <v>PP.30/34-PORTAO EM FERRO PERFILADO C/ TELA, 2 FLS</v>
          </cell>
          <cell r="C2075" t="str">
            <v>M2</v>
          </cell>
          <cell r="D2075">
            <v>146.41</v>
          </cell>
        </row>
        <row r="2076">
          <cell r="A2076" t="str">
            <v>17.01.44</v>
          </cell>
          <cell r="B2076" t="str">
            <v>PP.43/44-PORTAO EM FERRO PERFILADO C/ CHAPA, 1 FL, H=1,00M</v>
          </cell>
          <cell r="C2076" t="str">
            <v>M2</v>
          </cell>
          <cell r="D2076">
            <v>194.81</v>
          </cell>
        </row>
        <row r="2077">
          <cell r="A2077" t="str">
            <v>17.01.45</v>
          </cell>
          <cell r="B2077" t="str">
            <v>PP.45/46-PORTAO EM FERRO PERFILADO C/ TELA, 1FL, H=1,00M</v>
          </cell>
          <cell r="C2077" t="str">
            <v>M2</v>
          </cell>
          <cell r="D2077">
            <v>155.88</v>
          </cell>
        </row>
        <row r="2078">
          <cell r="A2078" t="str">
            <v>17.01.55</v>
          </cell>
          <cell r="B2078" t="str">
            <v>FV.01 MURO DE FECHO, TIJ.APAREN E ELEM.CONC MF.01/EDIF  FUND.C/BROCA</v>
          </cell>
          <cell r="C2078" t="str">
            <v>M</v>
          </cell>
          <cell r="D2078">
            <v>323.39</v>
          </cell>
        </row>
        <row r="2079">
          <cell r="A2079" t="str">
            <v>17.01.57</v>
          </cell>
          <cell r="B2079" t="str">
            <v>FV.02 MURO DE FECHO,TIJ APARENTES,MF.02/EDIF  FUNDACAO COM BROCAS</v>
          </cell>
          <cell r="C2079" t="str">
            <v>M</v>
          </cell>
          <cell r="D2079">
            <v>248.02</v>
          </cell>
        </row>
        <row r="2080">
          <cell r="A2080" t="str">
            <v>17.01.59</v>
          </cell>
          <cell r="B2080" t="str">
            <v>FC.01 MURO DE FECHO, ELEMENTOS DE CONC. MF.D3/EDIF - FUND. C/ BROCAS</v>
          </cell>
          <cell r="C2080" t="str">
            <v>M</v>
          </cell>
          <cell r="D2080">
            <v>354.15</v>
          </cell>
        </row>
        <row r="2081">
          <cell r="A2081" t="str">
            <v>17.01.64</v>
          </cell>
          <cell r="B2081" t="str">
            <v>FV.15/16-MURO DE FECHO EM BLOCOS E ESTR.CONC.,FUND.C/BROCAS</v>
          </cell>
          <cell r="C2081" t="str">
            <v>M</v>
          </cell>
          <cell r="D2081">
            <v>237.73</v>
          </cell>
        </row>
        <row r="2082">
          <cell r="A2082" t="str">
            <v>17.01.70</v>
          </cell>
          <cell r="B2082" t="str">
            <v>MURO DE ARRIMO H=1,40M C/DRENAGEM CONF DET EDIF</v>
          </cell>
          <cell r="C2082" t="str">
            <v>M</v>
          </cell>
          <cell r="D2082">
            <v>723.97</v>
          </cell>
        </row>
        <row r="2083">
          <cell r="A2083" t="str">
            <v>17.01.71</v>
          </cell>
          <cell r="B2083" t="str">
            <v>MURO DE ARRIMO H=2,50M C/ DRENAGEM - CONF. DET.  EDIF</v>
          </cell>
          <cell r="C2083" t="str">
            <v>M</v>
          </cell>
          <cell r="D2083">
            <v>1268.98</v>
          </cell>
        </row>
        <row r="2084">
          <cell r="A2084" t="str">
            <v>17.01.72</v>
          </cell>
          <cell r="B2084" t="str">
            <v>MURO DE ARRIMO H=3,50M, C/ DRENAGEM - CONF. DET. EDIF</v>
          </cell>
          <cell r="C2084" t="str">
            <v>M</v>
          </cell>
          <cell r="D2084">
            <v>2445.8200000000002</v>
          </cell>
        </row>
        <row r="2085">
          <cell r="A2085" t="str">
            <v>17.01.73</v>
          </cell>
          <cell r="B2085" t="str">
            <v>MURO DE ARRIMO H=4,50M, C/ DRENAGEM - CONF. DET. EDIF</v>
          </cell>
          <cell r="C2085" t="str">
            <v>M</v>
          </cell>
          <cell r="D2085">
            <v>2871.59</v>
          </cell>
        </row>
        <row r="2086">
          <cell r="A2086" t="str">
            <v>17.01.76</v>
          </cell>
          <cell r="B2086" t="str">
            <v>FV.08 - MURETA DE BLOCOS DE CONCRETO</v>
          </cell>
          <cell r="C2086" t="str">
            <v>M</v>
          </cell>
          <cell r="D2086">
            <v>129.4</v>
          </cell>
        </row>
        <row r="2087">
          <cell r="A2087" t="str">
            <v>17.01.80</v>
          </cell>
          <cell r="B2087" t="str">
            <v>FV.12/13-MURETA DE ARRIMO EM BLOCOS DE CONCRETO, H=1,00 M</v>
          </cell>
          <cell r="C2087" t="str">
            <v>M</v>
          </cell>
          <cell r="D2087">
            <v>316.69</v>
          </cell>
        </row>
        <row r="2088">
          <cell r="A2088" t="str">
            <v>17.01.81</v>
          </cell>
          <cell r="B2088" t="str">
            <v>FV.14 - MURETA DE ARRIMO EM BLOCOS DE CONCRETO H=1,00 M CHAPISCADO</v>
          </cell>
          <cell r="C2088" t="str">
            <v>M</v>
          </cell>
          <cell r="D2088">
            <v>319.74</v>
          </cell>
        </row>
        <row r="2089">
          <cell r="A2089" t="str">
            <v>17.01.90</v>
          </cell>
          <cell r="B2089" t="str">
            <v>GRADIL FºGALV.ELETROFUND.MALHA62X132MM,C/MONTANTE CD 1,65M, S/PINT.</v>
          </cell>
          <cell r="C2089" t="str">
            <v>M2</v>
          </cell>
          <cell r="D2089">
            <v>115.03</v>
          </cell>
        </row>
        <row r="2090">
          <cell r="A2090" t="str">
            <v>17.01.91</v>
          </cell>
          <cell r="B2090" t="str">
            <v>GRADIL FºGALV.ELETROF.MALHA62X132MM,C/MONTANTE CD 1,65M C/PINT ELET.</v>
          </cell>
          <cell r="C2090" t="str">
            <v>M2</v>
          </cell>
          <cell r="D2090">
            <v>135.55000000000001</v>
          </cell>
        </row>
        <row r="2091">
          <cell r="A2091" t="str">
            <v>17.01.92</v>
          </cell>
          <cell r="B2091" t="str">
            <v>PORTAO FºGALV.ELETROFUNDIDO,MALHA62X132MM,DE ABRIR,1FL,S/PINTURA</v>
          </cell>
          <cell r="C2091" t="str">
            <v>M2</v>
          </cell>
          <cell r="D2091">
            <v>512.19000000000005</v>
          </cell>
        </row>
        <row r="2092">
          <cell r="A2092" t="str">
            <v>17.01.93</v>
          </cell>
          <cell r="B2092" t="str">
            <v>PORTAO FºGALV.ELETROFUND.MALHA 62X132MM,DE ABRIR,1FL,C/PINTURA ELETR</v>
          </cell>
          <cell r="C2092" t="str">
            <v>M2</v>
          </cell>
          <cell r="D2092">
            <v>615.09</v>
          </cell>
        </row>
        <row r="2093">
          <cell r="A2093" t="str">
            <v>17.01.94</v>
          </cell>
          <cell r="B2093" t="str">
            <v>PORTAO FºGALV.ELETROFUND.MALHA 62X132MM,DE ABRIR,2 FLS, S/ PINTURA</v>
          </cell>
          <cell r="C2093" t="str">
            <v>M2</v>
          </cell>
          <cell r="D2093">
            <v>505.32</v>
          </cell>
        </row>
        <row r="2094">
          <cell r="A2094" t="str">
            <v>17.01.95</v>
          </cell>
          <cell r="B2094" t="str">
            <v>PORTAO FºGALV.ELETROFUNDID.MALHA 62X132MM,DE ABRIR,2FLS,C/PINT.ELETR</v>
          </cell>
          <cell r="C2094" t="str">
            <v>M2</v>
          </cell>
          <cell r="D2094">
            <v>608.22</v>
          </cell>
        </row>
        <row r="2095">
          <cell r="A2095" t="str">
            <v>17.01.96</v>
          </cell>
          <cell r="B2095" t="str">
            <v>PORTAO FºGALV.ELETROFUND.MALHA 62X132MM,DE CORRER, S/PINTURA</v>
          </cell>
          <cell r="C2095" t="str">
            <v>M2</v>
          </cell>
          <cell r="D2095">
            <v>523.20000000000005</v>
          </cell>
        </row>
        <row r="2096">
          <cell r="A2096" t="str">
            <v>17.01.97</v>
          </cell>
          <cell r="B2096" t="str">
            <v>PORTAO FºGALV.ELETROFUNDID.MALHA 62X132MM,DE CORRER,C/PINTURA ELETRO</v>
          </cell>
          <cell r="C2096" t="str">
            <v>M2</v>
          </cell>
          <cell r="D2096">
            <v>626.1</v>
          </cell>
        </row>
        <row r="2097">
          <cell r="A2097" t="str">
            <v>17.02.00</v>
          </cell>
          <cell r="B2097" t="str">
            <v>PAVIMENTACAO</v>
          </cell>
        </row>
        <row r="2098">
          <cell r="A2098" t="str">
            <v>17.02.01</v>
          </cell>
          <cell r="B2098" t="str">
            <v>CONCRETO SIMPLES DESEMPENADO E RIPADO,200KG CIM/M3</v>
          </cell>
          <cell r="C2098" t="str">
            <v>M3</v>
          </cell>
          <cell r="D2098">
            <v>332.84</v>
          </cell>
        </row>
        <row r="2099">
          <cell r="A2099" t="str">
            <v>17.02.02</v>
          </cell>
          <cell r="B2099" t="str">
            <v>CONCRETO DESEMPENADO E RIPADO(PMSP-DL.1009/47),335KG CIM/M3 - 7CM</v>
          </cell>
          <cell r="C2099" t="str">
            <v>M2</v>
          </cell>
          <cell r="D2099">
            <v>31.64</v>
          </cell>
        </row>
        <row r="2100">
          <cell r="A2100" t="str">
            <v>17.02.03</v>
          </cell>
          <cell r="B2100" t="str">
            <v>NC.05 CONC. DESEMPENADO C/ JUNTAS EM GRANITO E=2CM APAR QUADRICULADO</v>
          </cell>
          <cell r="C2100" t="str">
            <v>M2</v>
          </cell>
          <cell r="D2100">
            <v>68.44</v>
          </cell>
        </row>
        <row r="2101">
          <cell r="A2101" t="str">
            <v>17.02.04</v>
          </cell>
          <cell r="B2101" t="str">
            <v>NC.05 CONCRETO DESEMP.C/JUNTAS EM PEDRA MIRACEMA E.MED=1,2CM QUADRI.</v>
          </cell>
          <cell r="C2101" t="str">
            <v>M2</v>
          </cell>
          <cell r="D2101">
            <v>46.55</v>
          </cell>
        </row>
        <row r="2102">
          <cell r="A2102" t="str">
            <v>17.02.05</v>
          </cell>
          <cell r="B2102" t="str">
            <v>NC.06 CONC.DESEMPENADO C/JUNTAS EM GRANITO E=2CM APAR. - FAIXAS</v>
          </cell>
          <cell r="C2102" t="str">
            <v>M2</v>
          </cell>
          <cell r="D2102">
            <v>49.12</v>
          </cell>
        </row>
        <row r="2103">
          <cell r="A2103" t="str">
            <v>17.02.06</v>
          </cell>
          <cell r="B2103" t="str">
            <v>NC.06 CONC.DESEMP.COM JUNTAS EM PEDRA MIRACEMA E.MED=1,2CM EM FAIXAS</v>
          </cell>
          <cell r="C2103" t="str">
            <v>M2</v>
          </cell>
          <cell r="D2103">
            <v>37.770000000000003</v>
          </cell>
        </row>
        <row r="2104">
          <cell r="A2104" t="str">
            <v>17.02.07</v>
          </cell>
          <cell r="B2104" t="str">
            <v>LADRILHO HIDRAULICO SULCADO,BRANCO OU PRETO</v>
          </cell>
          <cell r="C2104" t="str">
            <v>M2</v>
          </cell>
          <cell r="D2104">
            <v>43.66</v>
          </cell>
        </row>
        <row r="2105">
          <cell r="A2105" t="str">
            <v>17.02.08</v>
          </cell>
          <cell r="B2105" t="str">
            <v>LADRILHO HIDRAULICO SULCADO,BRANCO E PRETO - TIPO MAPA DE S.PAULO</v>
          </cell>
          <cell r="C2105" t="str">
            <v>M2</v>
          </cell>
          <cell r="D2105">
            <v>46.11</v>
          </cell>
        </row>
        <row r="2106">
          <cell r="A2106" t="str">
            <v>17.02.10</v>
          </cell>
          <cell r="B2106" t="str">
            <v>LAJOTA SEXTAVADA DE CONCRETO,ARTICULADA - 6CM</v>
          </cell>
          <cell r="C2106" t="str">
            <v>M2</v>
          </cell>
          <cell r="D2106">
            <v>32.49</v>
          </cell>
        </row>
        <row r="2107">
          <cell r="A2107" t="str">
            <v>17.02.11</v>
          </cell>
          <cell r="B2107" t="str">
            <v>LAJOTA SEXTAVADA DE CONCRETO,ARTICULADA - 8CM</v>
          </cell>
          <cell r="C2107" t="str">
            <v>M2</v>
          </cell>
          <cell r="D2107">
            <v>39.020000000000003</v>
          </cell>
        </row>
        <row r="2108">
          <cell r="A2108" t="str">
            <v>17.02.12</v>
          </cell>
          <cell r="B2108" t="str">
            <v>LAJOTA SEXTAVADA DE CONCRETO,ARTICULADA - 10CM</v>
          </cell>
          <cell r="C2108" t="str">
            <v>M2</v>
          </cell>
          <cell r="D2108">
            <v>48.25</v>
          </cell>
        </row>
        <row r="2109">
          <cell r="A2109" t="str">
            <v>17.02.13</v>
          </cell>
          <cell r="B2109" t="str">
            <v>CONCRETO SIMPLES C/AGREGADO RECICLADO,DESEMP.E RIPADO-200KG CIM/M3</v>
          </cell>
          <cell r="C2109" t="str">
            <v>M3</v>
          </cell>
          <cell r="D2109">
            <v>303.10000000000002</v>
          </cell>
        </row>
        <row r="2110">
          <cell r="A2110" t="str">
            <v>17.02.14</v>
          </cell>
          <cell r="B2110" t="str">
            <v>CONCRETO C/AGREG.RECICL.DESEMP.E RIP.(PMSP-DL1009/47,335KGCIM/M3-7CM</v>
          </cell>
          <cell r="C2110" t="str">
            <v>M2</v>
          </cell>
          <cell r="D2110">
            <v>31</v>
          </cell>
        </row>
        <row r="2111">
          <cell r="A2111" t="str">
            <v>17.02.15</v>
          </cell>
          <cell r="B2111" t="str">
            <v>LAJOTA PRE-MOLDADA DE CONCRETO E=7CM - JUNTA DE GRAMA</v>
          </cell>
          <cell r="C2111" t="str">
            <v>M2</v>
          </cell>
          <cell r="D2111">
            <v>21.42</v>
          </cell>
        </row>
        <row r="2112">
          <cell r="A2112" t="str">
            <v>17.02.18</v>
          </cell>
          <cell r="B2112" t="str">
            <v>LAJOTA DE CONC.MOLDADA"IN LOCO",TIPO PMSP E=7CM JUNTA DE PEDRISCO</v>
          </cell>
          <cell r="C2112" t="str">
            <v>M2</v>
          </cell>
          <cell r="D2112">
            <v>19.32</v>
          </cell>
        </row>
        <row r="2113">
          <cell r="A2113" t="str">
            <v>17.02.19</v>
          </cell>
          <cell r="B2113" t="str">
            <v>LAJOTA DE CONC.MOLDADA"IN LOCO",TIPO PMSP E=7CM - JUNTA DE ARGAMASSA</v>
          </cell>
          <cell r="C2113" t="str">
            <v>M2</v>
          </cell>
          <cell r="D2113">
            <v>19.920000000000002</v>
          </cell>
        </row>
        <row r="2114">
          <cell r="A2114" t="str">
            <v>17.02.23</v>
          </cell>
          <cell r="B2114" t="str">
            <v>PARALELEPIPEDO SOBRE BASE DE AREIA</v>
          </cell>
          <cell r="C2114" t="str">
            <v>M2</v>
          </cell>
          <cell r="D2114">
            <v>55.42</v>
          </cell>
        </row>
        <row r="2115">
          <cell r="A2115" t="str">
            <v>17.02.24</v>
          </cell>
          <cell r="B2115" t="str">
            <v>PARALELEPIPEDO SOBRE BASE DE CONCRETO</v>
          </cell>
          <cell r="C2115" t="str">
            <v>M2</v>
          </cell>
          <cell r="D2115">
            <v>70.599999999999994</v>
          </cell>
        </row>
        <row r="2116">
          <cell r="A2116" t="str">
            <v>17.02.25</v>
          </cell>
          <cell r="B2116" t="str">
            <v>MOSAICO PORTUGUES,UMA OU DUAS CORES,SOBRE BASE DE AREIA</v>
          </cell>
          <cell r="C2116" t="str">
            <v>M2</v>
          </cell>
          <cell r="D2116">
            <v>72.540000000000006</v>
          </cell>
        </row>
        <row r="2117">
          <cell r="A2117" t="str">
            <v>17.02.26</v>
          </cell>
          <cell r="B2117" t="str">
            <v>MOSAICO PORTUGUES,UMA OU DUAS CORES,SOBRE BASE DE CONCRETO</v>
          </cell>
          <cell r="C2117" t="str">
            <v>M2</v>
          </cell>
          <cell r="D2117">
            <v>82.27</v>
          </cell>
        </row>
        <row r="2118">
          <cell r="A2118" t="str">
            <v>17.02.27</v>
          </cell>
          <cell r="B2118" t="str">
            <v>PARALELEPIPEDO SOBRE BASE DE AREIA RECICLADA</v>
          </cell>
          <cell r="C2118" t="str">
            <v>M2</v>
          </cell>
          <cell r="D2118">
            <v>53.3</v>
          </cell>
        </row>
        <row r="2119">
          <cell r="A2119" t="str">
            <v>17.02.28</v>
          </cell>
          <cell r="B2119" t="str">
            <v>PARALELEPIPEDO SOBRE BASE DE CONCRETO C/ AGREGADO RECICLADO</v>
          </cell>
          <cell r="C2119" t="str">
            <v>M2</v>
          </cell>
          <cell r="D2119">
            <v>70.03</v>
          </cell>
        </row>
        <row r="2120">
          <cell r="A2120" t="str">
            <v>17.02.29</v>
          </cell>
          <cell r="B2120" t="str">
            <v>PEDRISCO - FORNECIMENTO E ESPALHAMENTO COM COMPACTACAO MECANICA</v>
          </cell>
          <cell r="C2120" t="str">
            <v>M3</v>
          </cell>
          <cell r="D2120">
            <v>59.09</v>
          </cell>
        </row>
        <row r="2121">
          <cell r="A2121" t="str">
            <v>17.02.30</v>
          </cell>
          <cell r="B2121" t="str">
            <v>PEDRISCO COM COMPACTACAO MANUAL - ESPESSURA 5CM</v>
          </cell>
          <cell r="C2121" t="str">
            <v>M2</v>
          </cell>
          <cell r="D2121">
            <v>3.41</v>
          </cell>
        </row>
        <row r="2122">
          <cell r="A2122" t="str">
            <v>17.02.31</v>
          </cell>
          <cell r="B2122" t="str">
            <v>PO DE BRITA COM COMPACTACAO MECANICA - ESPESSURA 10CM</v>
          </cell>
          <cell r="C2122" t="str">
            <v>M2</v>
          </cell>
          <cell r="D2122">
            <v>9.18</v>
          </cell>
        </row>
        <row r="2123">
          <cell r="A2123" t="str">
            <v>17.02.32</v>
          </cell>
          <cell r="B2123" t="str">
            <v>PEDRA BRITADA N.2 COM COMPACTACAO MANUAL - 5CM</v>
          </cell>
          <cell r="C2123" t="str">
            <v>M2</v>
          </cell>
          <cell r="D2123">
            <v>3.64</v>
          </cell>
        </row>
        <row r="2124">
          <cell r="A2124" t="str">
            <v>17.02.33</v>
          </cell>
          <cell r="B2124" t="str">
            <v>PEDRISCO RECICLADO-FORNECI/TO E ESPALHA/TO C/ COMPACTACAO MECANICA</v>
          </cell>
          <cell r="C2124" t="str">
            <v>M3</v>
          </cell>
          <cell r="D2124">
            <v>38.729999999999997</v>
          </cell>
        </row>
        <row r="2125">
          <cell r="A2125" t="str">
            <v>17.02.34</v>
          </cell>
          <cell r="B2125" t="str">
            <v>PEDRISCO RECICLADO C/COMPACTACAO MANUAL - ESPESSURA 5CM</v>
          </cell>
          <cell r="C2125" t="str">
            <v>M2</v>
          </cell>
          <cell r="D2125">
            <v>1.92</v>
          </cell>
        </row>
        <row r="2126">
          <cell r="A2126" t="str">
            <v>17.02.35</v>
          </cell>
          <cell r="B2126" t="str">
            <v>AGREGADO RECICLADO FINO COMPACTACAO MECANICA-ESP. 10CM</v>
          </cell>
          <cell r="C2126" t="str">
            <v>M2</v>
          </cell>
          <cell r="D2126">
            <v>3.87</v>
          </cell>
        </row>
        <row r="2127">
          <cell r="A2127" t="str">
            <v>17.02.36</v>
          </cell>
          <cell r="B2127" t="str">
            <v>AGREGADO RECICLADO N.2 C/COMPACTACAO MANUAL - 5CM</v>
          </cell>
          <cell r="C2127" t="str">
            <v>M2</v>
          </cell>
          <cell r="D2127">
            <v>2.0299999999999998</v>
          </cell>
        </row>
        <row r="2128">
          <cell r="A2128" t="str">
            <v>17.02.38</v>
          </cell>
          <cell r="B2128" t="str">
            <v>MOSAICO PORT.UMA OU DUAS CORES, SOBRE BASE DE CONCR.C/AGREG.RECICL.</v>
          </cell>
          <cell r="C2128" t="str">
            <v>M2</v>
          </cell>
          <cell r="D2128">
            <v>58.53</v>
          </cell>
        </row>
        <row r="2129">
          <cell r="A2129" t="str">
            <v>17.02.40</v>
          </cell>
          <cell r="B2129" t="str">
            <v>PAVIMENTACAO ASFALTICA PARA TRAFEGO MEDIO (POR PENETRACAO)</v>
          </cell>
          <cell r="C2129" t="str">
            <v>M2</v>
          </cell>
          <cell r="D2129">
            <v>16.100000000000001</v>
          </cell>
        </row>
        <row r="2130">
          <cell r="A2130" t="str">
            <v>17.02.50</v>
          </cell>
          <cell r="B2130" t="str">
            <v>GUIA DE CONCRETO RETA OU CURVA,TIPO PMSP</v>
          </cell>
          <cell r="C2130" t="str">
            <v>M</v>
          </cell>
          <cell r="D2130">
            <v>29.13</v>
          </cell>
        </row>
        <row r="2131">
          <cell r="A2131" t="str">
            <v>17.02.51</v>
          </cell>
          <cell r="B2131" t="str">
            <v>GUIA DE CONCRETO C/AGREGADO RECICLADO,RETA OU CURVA TIPO PMSP</v>
          </cell>
          <cell r="C2131" t="str">
            <v>M</v>
          </cell>
          <cell r="D2131">
            <v>29.03</v>
          </cell>
        </row>
        <row r="2132">
          <cell r="A2132" t="str">
            <v>17.02.52</v>
          </cell>
          <cell r="B2132" t="str">
            <v>SARJETA DE CONCRETO,INCLUSIVE PREPARO DE CAIXA</v>
          </cell>
          <cell r="C2132" t="str">
            <v>M3</v>
          </cell>
          <cell r="D2132">
            <v>230.56</v>
          </cell>
        </row>
        <row r="2133">
          <cell r="A2133" t="str">
            <v>17.02.54</v>
          </cell>
          <cell r="B2133" t="str">
            <v>REBAIXAMENTO DE GUIA</v>
          </cell>
          <cell r="C2133" t="str">
            <v>M</v>
          </cell>
          <cell r="D2133">
            <v>10.59</v>
          </cell>
        </row>
        <row r="2134">
          <cell r="A2134" t="str">
            <v>17.02.55</v>
          </cell>
          <cell r="B2134" t="str">
            <v>REBAIXAMENTO DE GUIA COM CONCRETO RECICLADO</v>
          </cell>
          <cell r="C2134" t="str">
            <v>M</v>
          </cell>
          <cell r="D2134">
            <v>10.44</v>
          </cell>
        </row>
        <row r="2135">
          <cell r="A2135" t="str">
            <v>17.02.60</v>
          </cell>
          <cell r="B2135" t="str">
            <v>PISO CIMENTÍCIO VIBRO-PRENSADO À 240TON - ALTA RESISTÊNCIA - 40X40X3CM - LISO</v>
          </cell>
          <cell r="C2135" t="str">
            <v>M2</v>
          </cell>
          <cell r="D2135">
            <v>71.069999999999993</v>
          </cell>
        </row>
        <row r="2136">
          <cell r="A2136" t="str">
            <v>17.02.62</v>
          </cell>
          <cell r="B2136" t="str">
            <v>PISO CIMENTÍCIO VIBRO-PRENSADO À 240TON - ALTA RESISTÊNCIA - 40X40X2CM - LISO</v>
          </cell>
          <cell r="C2136" t="str">
            <v>M2</v>
          </cell>
          <cell r="D2136">
            <v>73.069999999999993</v>
          </cell>
        </row>
        <row r="2137">
          <cell r="A2137" t="str">
            <v>17.02.65</v>
          </cell>
          <cell r="B2137" t="str">
            <v>PISO CIMENTÍCIO VIBRO-PRENSADO À  240TON - ALTA RESISTÊNCIA - 40X40X3CM - ANTIDERRAPANTE (LEVIGADO)</v>
          </cell>
          <cell r="C2137" t="str">
            <v>M2</v>
          </cell>
          <cell r="D2137">
            <v>71.069999999999993</v>
          </cell>
        </row>
        <row r="2138">
          <cell r="A2138" t="str">
            <v>17.02.68</v>
          </cell>
          <cell r="B2138" t="str">
            <v>PISO CIMENTÍCIO VIBRO-PRENSADO À 240TON - ALTA RESISTÊNCIA - 40X40X2CM - ANTIDERRAPANTE (LEVIGADO)</v>
          </cell>
          <cell r="C2138" t="str">
            <v>M2</v>
          </cell>
          <cell r="D2138">
            <v>72.069999999999993</v>
          </cell>
        </row>
        <row r="2139">
          <cell r="A2139" t="str">
            <v>17.02.71</v>
          </cell>
          <cell r="B2139" t="str">
            <v>ACABAMENTO P/DEGRAU EM PISO CIMENTÍCIO VIBRO- PRENSADO À 240TON  ALTA RESIST.- ESP.=2CM - LISO</v>
          </cell>
          <cell r="C2139" t="str">
            <v>M2</v>
          </cell>
          <cell r="D2139">
            <v>84.11</v>
          </cell>
        </row>
        <row r="2140">
          <cell r="A2140" t="str">
            <v>17.02.82</v>
          </cell>
          <cell r="B2140" t="str">
            <v>ACABAMENTO PARA DEGRAU DE ESCADA EM PISO CIMENTÍCIO VIBRO-PRENSADO À 240TON - ALTA RESIST. - ESP 2CM -ANTIDERRAPANTE (LEVIGADO)</v>
          </cell>
          <cell r="C2140" t="str">
            <v>ML</v>
          </cell>
          <cell r="D2140">
            <v>85.11</v>
          </cell>
        </row>
        <row r="2141">
          <cell r="A2141" t="str">
            <v>17.03.00</v>
          </cell>
          <cell r="B2141" t="str">
            <v>DIVERSOS</v>
          </cell>
        </row>
        <row r="2142">
          <cell r="A2142" t="str">
            <v>17.03.19</v>
          </cell>
          <cell r="B2142" t="str">
            <v>IP03 PLATAFORMA COM 3 MASTROS DE BANDEIRA H.TOTAL=8,30M</v>
          </cell>
          <cell r="C2142" t="str">
            <v>UN</v>
          </cell>
          <cell r="D2142">
            <v>1532.72</v>
          </cell>
        </row>
        <row r="2143">
          <cell r="A2143" t="str">
            <v>17.03.20</v>
          </cell>
          <cell r="B2143" t="str">
            <v>IP.04 PLATAFORMA COM 3 MASTROS DE BANDEIRA H.TOTAL=10,00M</v>
          </cell>
          <cell r="C2143" t="str">
            <v>UN</v>
          </cell>
          <cell r="D2143">
            <v>1989.01</v>
          </cell>
        </row>
        <row r="2144">
          <cell r="A2144" t="str">
            <v>17.03.50</v>
          </cell>
          <cell r="B2144" t="str">
            <v>QC.01 QUADRA POLIESPORTIVA - PISO NAO ARMADO</v>
          </cell>
          <cell r="C2144" t="str">
            <v>M2</v>
          </cell>
          <cell r="D2144">
            <v>32.47</v>
          </cell>
        </row>
        <row r="2145">
          <cell r="A2145" t="str">
            <v>17.03.51</v>
          </cell>
          <cell r="B2145" t="str">
            <v>QC.02 QUADRA POLIESPORTIVA - PISO ARMADO</v>
          </cell>
          <cell r="C2145" t="str">
            <v>M2</v>
          </cell>
          <cell r="D2145">
            <v>41.58</v>
          </cell>
        </row>
        <row r="2146">
          <cell r="A2146" t="str">
            <v>17.03.53</v>
          </cell>
          <cell r="B2146" t="str">
            <v>QC.01 QUADRA POLIESPORTIVA-PISO NAO ARMADO C/AGREGADO RECICLADO</v>
          </cell>
          <cell r="C2146" t="str">
            <v>M2</v>
          </cell>
          <cell r="D2146">
            <v>30.66</v>
          </cell>
        </row>
        <row r="2147">
          <cell r="A2147" t="str">
            <v>17.03.54</v>
          </cell>
          <cell r="B2147" t="str">
            <v>QC.02 QUADRA POLIESPORTIVA PISO ARMADO C/AGREGADO RECICLADO</v>
          </cell>
          <cell r="C2147" t="str">
            <v>M2</v>
          </cell>
          <cell r="D2147">
            <v>39.770000000000003</v>
          </cell>
        </row>
        <row r="2148">
          <cell r="A2148" t="str">
            <v>17.03.55</v>
          </cell>
          <cell r="B2148" t="str">
            <v>QD.01 DEMARC. DE QUADRA COM TINTA A BASE DE BORR. CLORADA - VOLEIBOL</v>
          </cell>
          <cell r="C2148" t="str">
            <v>UN</v>
          </cell>
          <cell r="D2148">
            <v>107.49</v>
          </cell>
        </row>
        <row r="2149">
          <cell r="A2149" t="str">
            <v>17.03.56</v>
          </cell>
          <cell r="B2149" t="str">
            <v>QD.02 DEMARC. DE QUADRA COM TINTA A BASE DE BORR. CLORADA - F.SALAO</v>
          </cell>
          <cell r="C2149" t="str">
            <v>UN</v>
          </cell>
          <cell r="D2149">
            <v>199.05</v>
          </cell>
        </row>
        <row r="2150">
          <cell r="A2150" t="str">
            <v>17.03.57</v>
          </cell>
          <cell r="B2150" t="str">
            <v>QD.03 DEMARC. DE QUADRA COM TINTA A BASE DE BORR. CLORADA - BASQUETE</v>
          </cell>
          <cell r="C2150" t="str">
            <v>UN</v>
          </cell>
          <cell r="D2150">
            <v>265.39999999999998</v>
          </cell>
        </row>
        <row r="2151">
          <cell r="A2151" t="str">
            <v>17.03.58</v>
          </cell>
          <cell r="B2151" t="str">
            <v>QD.05 DEMARC. DE QUADRA COM TINTA A BASE DE BORRA. CLORADA - HANDBOL</v>
          </cell>
          <cell r="C2151" t="str">
            <v>UN</v>
          </cell>
          <cell r="D2151">
            <v>152.19999999999999</v>
          </cell>
        </row>
        <row r="2152">
          <cell r="A2152" t="str">
            <v>17.03.59</v>
          </cell>
          <cell r="B2152" t="str">
            <v>DEMARCACAO DE VAGA DE ESTACIONAMENTO PARA P.P.D.F.</v>
          </cell>
          <cell r="C2152" t="str">
            <v>UN</v>
          </cell>
          <cell r="D2152">
            <v>111.97</v>
          </cell>
        </row>
        <row r="2153">
          <cell r="A2153" t="str">
            <v>17.03.60</v>
          </cell>
          <cell r="B2153" t="str">
            <v>POSTES PARA VOLEIBOL,INCLUSIVE PINTURA E REDE</v>
          </cell>
          <cell r="C2153" t="str">
            <v>UN</v>
          </cell>
          <cell r="D2153">
            <v>844.64</v>
          </cell>
        </row>
        <row r="2154">
          <cell r="A2154" t="str">
            <v>17.03.61</v>
          </cell>
          <cell r="B2154" t="str">
            <v>TRAVE PARA FUTEBOL DE SALAO,INCLUSIVE PINTURA E REDE</v>
          </cell>
          <cell r="C2154" t="str">
            <v>UN</v>
          </cell>
          <cell r="D2154">
            <v>988.89</v>
          </cell>
        </row>
        <row r="2155">
          <cell r="A2155" t="str">
            <v>17.03.62</v>
          </cell>
          <cell r="B2155" t="str">
            <v>TABELA PARA BASQUETE,INCL.ESTRUTURA ARO E CESTA - CONCRETO APARENTE</v>
          </cell>
          <cell r="C2155" t="str">
            <v>UN</v>
          </cell>
          <cell r="D2155">
            <v>1155.52</v>
          </cell>
        </row>
        <row r="2156">
          <cell r="A2156" t="str">
            <v>17.03.65</v>
          </cell>
          <cell r="B2156" t="str">
            <v>TELA DE NYLON P/COBERTURA DE QUADRA</v>
          </cell>
          <cell r="C2156" t="str">
            <v>M2</v>
          </cell>
          <cell r="D2156">
            <v>6.1</v>
          </cell>
        </row>
        <row r="2157">
          <cell r="A2157" t="str">
            <v>17.03.70</v>
          </cell>
          <cell r="B2157" t="str">
            <v>DEMARCACAO E PINTURA DE SUPERFICIES - BORRACHA CLORADA</v>
          </cell>
          <cell r="C2157" t="str">
            <v>M2</v>
          </cell>
          <cell r="D2157">
            <v>15.76</v>
          </cell>
        </row>
        <row r="2158">
          <cell r="A2158" t="str">
            <v>17.03.71</v>
          </cell>
          <cell r="B2158" t="str">
            <v>DEMARCACAO E PINTURA DE SUPERFICIES - EPOXI</v>
          </cell>
          <cell r="C2158" t="str">
            <v>M2</v>
          </cell>
          <cell r="D2158">
            <v>10.61</v>
          </cell>
        </row>
        <row r="2159">
          <cell r="A2159" t="str">
            <v>17.03.72</v>
          </cell>
          <cell r="B2159" t="str">
            <v>DEMARCACAO E PINTURA DE FAIXAS ATE 10CM. BORRACHA CLORADA</v>
          </cell>
          <cell r="C2159" t="str">
            <v>M</v>
          </cell>
          <cell r="D2159">
            <v>2.76</v>
          </cell>
        </row>
        <row r="2160">
          <cell r="A2160" t="str">
            <v>17.03.73</v>
          </cell>
          <cell r="B2160" t="str">
            <v>DEMARCACAO E PINTURA DE FAIXAS ATE 10CM EPOXI</v>
          </cell>
          <cell r="C2160" t="str">
            <v>M</v>
          </cell>
          <cell r="D2160">
            <v>2.4900000000000002</v>
          </cell>
        </row>
        <row r="2161">
          <cell r="A2161" t="str">
            <v>17.03.81</v>
          </cell>
          <cell r="B2161" t="str">
            <v>HV.15-ABRIGO P/LIXO EM BLOCO DE CONCR. AP.,REV. INTERN. C/AZULEJOS</v>
          </cell>
          <cell r="C2161" t="str">
            <v>UN</v>
          </cell>
          <cell r="D2161">
            <v>858.96</v>
          </cell>
        </row>
        <row r="2162">
          <cell r="A2162" t="str">
            <v>17.03.82</v>
          </cell>
          <cell r="B2162" t="str">
            <v>HV.17-ABRIGO P/LIXO EM TIJ.APARENTE-REV.INTERNAMENTE C/AZULEJOS</v>
          </cell>
          <cell r="C2162" t="str">
            <v>UN</v>
          </cell>
          <cell r="D2162">
            <v>917.15</v>
          </cell>
        </row>
        <row r="2163">
          <cell r="A2163" t="str">
            <v>17.03.83</v>
          </cell>
          <cell r="B2163" t="str">
            <v>HV.20-ABRIGO P/LIXO EM ALV. REVEST. EXT.C/ARGAMASSA E INT.C/AZULEJOS</v>
          </cell>
          <cell r="C2163" t="str">
            <v>UN</v>
          </cell>
          <cell r="D2163">
            <v>1032.3699999999999</v>
          </cell>
        </row>
        <row r="2164">
          <cell r="A2164" t="str">
            <v>17.03.84</v>
          </cell>
          <cell r="B2164" t="str">
            <v>ABRIGO P/LIXO-A3/FABES EM ALV. APAR.REV.INT.C/AZUL.INCL. PORTAS</v>
          </cell>
          <cell r="C2164" t="str">
            <v>UN</v>
          </cell>
          <cell r="D2164">
            <v>861.17</v>
          </cell>
        </row>
        <row r="2165">
          <cell r="A2165" t="str">
            <v>17.03.85</v>
          </cell>
          <cell r="B2165" t="str">
            <v>IV.06-LIXEIRA JUNTO AO ALINHAMENTO C/REVEST. INTERNO EM AZULEJOS</v>
          </cell>
          <cell r="C2165" t="str">
            <v>UN</v>
          </cell>
          <cell r="D2165">
            <v>1066.6400000000001</v>
          </cell>
        </row>
        <row r="2166">
          <cell r="A2166" t="str">
            <v>17.03.86</v>
          </cell>
          <cell r="B2166" t="str">
            <v>ABRIGO DE LIXO - A6</v>
          </cell>
          <cell r="C2166" t="str">
            <v>UN</v>
          </cell>
          <cell r="D2166">
            <v>1114.31</v>
          </cell>
        </row>
        <row r="2167">
          <cell r="A2167" t="str">
            <v>17.03.89</v>
          </cell>
          <cell r="B2167" t="str">
            <v>BANCADA DE CONCRETO POLIDO COM BORDAS ARREDONDADAS - ESP.30MM</v>
          </cell>
          <cell r="C2167" t="str">
            <v>M2</v>
          </cell>
          <cell r="D2167">
            <v>73.98</v>
          </cell>
        </row>
        <row r="2168">
          <cell r="A2168" t="str">
            <v>17.03.90</v>
          </cell>
          <cell r="B2168" t="str">
            <v>BANCADA DE CONCRETO POLIDO C/ BORDAS ARREDONDADAS 40MM DE ESPESSURA</v>
          </cell>
          <cell r="C2168" t="str">
            <v>M2</v>
          </cell>
          <cell r="D2168">
            <v>75.28</v>
          </cell>
        </row>
        <row r="2169">
          <cell r="A2169" t="str">
            <v>17.03.91</v>
          </cell>
          <cell r="B2169" t="str">
            <v>BANCADA DE CONCRETO POLIDO C/ BORDAS ARREDONDADAS - 50MM DE ESPESSUR</v>
          </cell>
          <cell r="C2169" t="str">
            <v>M2</v>
          </cell>
          <cell r="D2169">
            <v>76.790000000000006</v>
          </cell>
        </row>
        <row r="2170">
          <cell r="A2170" t="str">
            <v>17.04.00</v>
          </cell>
          <cell r="B2170" t="str">
            <v>LIMPEZA</v>
          </cell>
        </row>
        <row r="2171">
          <cell r="A2171" t="str">
            <v>17.04.01</v>
          </cell>
          <cell r="B2171" t="str">
            <v>LIMPEZA GERAL DA OBRA</v>
          </cell>
          <cell r="C2171" t="str">
            <v>M2</v>
          </cell>
          <cell r="D2171">
            <v>3.77</v>
          </cell>
        </row>
        <row r="2172">
          <cell r="A2172" t="str">
            <v>17.04.05</v>
          </cell>
          <cell r="B2172" t="str">
            <v>RASPAGEM E CALAFETACAO DE PISOS DE MADEIRA - CERA INCOLOR</v>
          </cell>
          <cell r="C2172" t="str">
            <v>M2</v>
          </cell>
          <cell r="D2172">
            <v>7.79</v>
          </cell>
        </row>
        <row r="2173">
          <cell r="A2173" t="str">
            <v>17.04.06</v>
          </cell>
          <cell r="B2173" t="str">
            <v>RASPAGEM E CALAFETACAO DE PISOS DE MADEIRA - RESINA SINTETICA</v>
          </cell>
          <cell r="C2173" t="str">
            <v>M2</v>
          </cell>
          <cell r="D2173">
            <v>15.18</v>
          </cell>
        </row>
        <row r="2174">
          <cell r="A2174" t="str">
            <v>17.04.09</v>
          </cell>
          <cell r="B2174" t="str">
            <v>LIMPEZA DE PISOS E REVEST.DE ARGAMASSA,CERAMICA OU PEDRAS NATURAIS</v>
          </cell>
          <cell r="C2174" t="str">
            <v>M2</v>
          </cell>
          <cell r="D2174">
            <v>3.14</v>
          </cell>
        </row>
        <row r="2175">
          <cell r="A2175" t="str">
            <v>17.04.10</v>
          </cell>
          <cell r="B2175" t="str">
            <v>LIMPEZA DE VIDROS EM GERAL,INCLUSIVE CAIXILHO</v>
          </cell>
          <cell r="C2175" t="str">
            <v>M2</v>
          </cell>
          <cell r="D2175">
            <v>4.71</v>
          </cell>
        </row>
        <row r="2176">
          <cell r="A2176" t="str">
            <v>17.04.12</v>
          </cell>
          <cell r="B2176" t="str">
            <v>LIMPEZA E LAV. PAREDE POR HIDROJATEAMENTO - SEM REJUNTAMENTO</v>
          </cell>
          <cell r="C2176" t="str">
            <v>M2</v>
          </cell>
          <cell r="D2176">
            <v>0.97</v>
          </cell>
        </row>
        <row r="2177">
          <cell r="A2177" t="str">
            <v>17.04.13</v>
          </cell>
          <cell r="B2177" t="str">
            <v>LIMP E LAV PARED REV C/PASTIL OU MAT CERAM POR HIDROJAT. C/ REJUNT.</v>
          </cell>
          <cell r="C2177" t="str">
            <v>M2</v>
          </cell>
          <cell r="D2177">
            <v>2.3199999999999998</v>
          </cell>
        </row>
        <row r="2178">
          <cell r="A2178" t="str">
            <v>17.04.14</v>
          </cell>
          <cell r="B2178" t="str">
            <v>LIMPEZA E LAVAGEM DE PISO POR HIDROJATEAMENTO</v>
          </cell>
          <cell r="C2178" t="str">
            <v>M2</v>
          </cell>
          <cell r="D2178">
            <v>0.97</v>
          </cell>
        </row>
        <row r="2179">
          <cell r="A2179" t="str">
            <v>17.04.20</v>
          </cell>
          <cell r="B2179" t="str">
            <v>LIMPEZA DE CAIXA D'AGUA - ATE 1000 LITROS</v>
          </cell>
          <cell r="C2179" t="str">
            <v>UN</v>
          </cell>
          <cell r="D2179">
            <v>18.829999999999998</v>
          </cell>
        </row>
        <row r="2180">
          <cell r="A2180" t="str">
            <v>17.04.21</v>
          </cell>
          <cell r="B2180" t="str">
            <v>LIMPEZA DE CAIXA D'AGUA - DE 1001 A 10000 LITROS</v>
          </cell>
          <cell r="C2180" t="str">
            <v>UN</v>
          </cell>
          <cell r="D2180">
            <v>50.2</v>
          </cell>
        </row>
        <row r="2181">
          <cell r="A2181" t="str">
            <v>17.04.22</v>
          </cell>
          <cell r="B2181" t="str">
            <v>LIMPEZA DE CAIXA D'AGUA - ACIMA DE 10000 LITROS</v>
          </cell>
          <cell r="C2181" t="str">
            <v>UN</v>
          </cell>
          <cell r="D2181">
            <v>112.96</v>
          </cell>
        </row>
        <row r="2182">
          <cell r="A2182" t="str">
            <v>17.04.25</v>
          </cell>
          <cell r="B2182" t="str">
            <v>LIMPEZA DE CANALETAS DE AGUAS PLUVIAIS</v>
          </cell>
          <cell r="C2182" t="str">
            <v>M</v>
          </cell>
          <cell r="D2182">
            <v>0.94</v>
          </cell>
        </row>
        <row r="2183">
          <cell r="A2183" t="str">
            <v>17.04.30</v>
          </cell>
          <cell r="B2183" t="str">
            <v>LIMPEZA DE CAIXA DE INSPECAO</v>
          </cell>
          <cell r="C2183" t="str">
            <v>UN</v>
          </cell>
          <cell r="D2183">
            <v>1.88</v>
          </cell>
        </row>
        <row r="2184">
          <cell r="A2184" t="str">
            <v>17.04.31</v>
          </cell>
          <cell r="B2184" t="str">
            <v>LIMPEZA DE FOSSA SEPTICA</v>
          </cell>
          <cell r="C2184" t="str">
            <v>M3</v>
          </cell>
          <cell r="D2184">
            <v>34.44</v>
          </cell>
        </row>
        <row r="2185">
          <cell r="A2185" t="str">
            <v>17.04.32</v>
          </cell>
          <cell r="B2185" t="str">
            <v>LIMPEZA DE SUMIDOURO,POR VIAGEM DE 6M3</v>
          </cell>
          <cell r="C2185" t="str">
            <v>VG</v>
          </cell>
          <cell r="D2185">
            <v>239.75</v>
          </cell>
        </row>
        <row r="2186">
          <cell r="A2186" t="str">
            <v>17.04.50</v>
          </cell>
          <cell r="B2186" t="str">
            <v>ENCERAMENTO E LUSTRACAO DE REVESTIMENTOS E PISOS EM GERAL</v>
          </cell>
          <cell r="C2186" t="str">
            <v>M2</v>
          </cell>
          <cell r="D2186">
            <v>0.98</v>
          </cell>
        </row>
        <row r="2187">
          <cell r="A2187" t="str">
            <v>17.05.00</v>
          </cell>
          <cell r="B2187" t="str">
            <v>COMPLEMENTOS DO EDIFICIO</v>
          </cell>
        </row>
        <row r="2188">
          <cell r="A2188" t="str">
            <v>17.05.01</v>
          </cell>
          <cell r="B2188" t="str">
            <v>PRATELEIRA DE GRANILITE, ESP.30MM EXCL.APOIO</v>
          </cell>
          <cell r="C2188" t="str">
            <v>M2</v>
          </cell>
          <cell r="D2188">
            <v>124.26</v>
          </cell>
        </row>
        <row r="2189">
          <cell r="A2189" t="str">
            <v>17.05.02</v>
          </cell>
          <cell r="B2189" t="str">
            <v>PRATELEIRA DE GRANILITE, ESP.40MM, EXCL.APOIO</v>
          </cell>
          <cell r="C2189" t="str">
            <v>M2</v>
          </cell>
          <cell r="D2189">
            <v>124.26</v>
          </cell>
        </row>
        <row r="2190">
          <cell r="A2190" t="str">
            <v>17.05.03</v>
          </cell>
          <cell r="B2190" t="str">
            <v>PRATELEIRA DE GRANILITE, ESP.50MM, EXCL.APOIO</v>
          </cell>
          <cell r="C2190" t="str">
            <v>M2</v>
          </cell>
          <cell r="D2190">
            <v>127.92</v>
          </cell>
        </row>
        <row r="2191">
          <cell r="A2191" t="str">
            <v>17.05.05</v>
          </cell>
          <cell r="B2191" t="str">
            <v>PRATELEIRA DE CONC.ESP.50MM C/BORDAS ARRED.E ENVERN.EXCL.APOIO</v>
          </cell>
          <cell r="C2191" t="str">
            <v>M2</v>
          </cell>
          <cell r="D2191">
            <v>64.25</v>
          </cell>
        </row>
        <row r="2192">
          <cell r="A2192" t="str">
            <v>17.05.07</v>
          </cell>
          <cell r="B2192" t="str">
            <v>PRATELEIRA EM ARDÓSIA CINZA - POLIDA 2 LADOS - ESPESSURA 30MM - EXCL. APOIO</v>
          </cell>
          <cell r="C2192" t="str">
            <v>M2</v>
          </cell>
          <cell r="D2192">
            <v>194.39</v>
          </cell>
        </row>
        <row r="2193">
          <cell r="A2193" t="str">
            <v>17.05.11</v>
          </cell>
          <cell r="B2193" t="str">
            <v>EP 01 MAO FRANCESA DE FERRO PERFILADO</v>
          </cell>
          <cell r="C2193" t="str">
            <v>UN</v>
          </cell>
          <cell r="D2193">
            <v>14.89</v>
          </cell>
        </row>
        <row r="2194">
          <cell r="A2194" t="str">
            <v>17.05.12</v>
          </cell>
          <cell r="B2194" t="str">
            <v>EP 02 MAO FRANCESA DE FERRO PERFILADO</v>
          </cell>
          <cell r="C2194" t="str">
            <v>UN</v>
          </cell>
          <cell r="D2194">
            <v>14.17</v>
          </cell>
        </row>
        <row r="2195">
          <cell r="A2195" t="str">
            <v>17.05.16</v>
          </cell>
          <cell r="B2195" t="str">
            <v>DM 01 ESTRADO DE MADEIRA APARELHADA PARA DESPENSA</v>
          </cell>
          <cell r="C2195" t="str">
            <v>M</v>
          </cell>
          <cell r="D2195">
            <v>94.82</v>
          </cell>
        </row>
        <row r="2196">
          <cell r="A2196" t="str">
            <v>17.05.17</v>
          </cell>
          <cell r="B2196" t="str">
            <v>DM 02/04 ESTRADO DE MADEIRA APARELHADA PARA DESPENSA</v>
          </cell>
          <cell r="C2196" t="str">
            <v>M</v>
          </cell>
          <cell r="D2196">
            <v>68.540000000000006</v>
          </cell>
        </row>
        <row r="2197">
          <cell r="A2197" t="str">
            <v>17.05.20</v>
          </cell>
          <cell r="B2197" t="str">
            <v>BARRA DE APOIO PARA DEFICIENTES L=45 CM</v>
          </cell>
          <cell r="C2197" t="str">
            <v>UN</v>
          </cell>
          <cell r="D2197">
            <v>143.38999999999999</v>
          </cell>
        </row>
        <row r="2198">
          <cell r="A2198" t="str">
            <v>17.05.21</v>
          </cell>
          <cell r="B2198" t="str">
            <v>BARRA DE APOIO PARA DEFICIENTES L=80 CM</v>
          </cell>
          <cell r="C2198" t="str">
            <v>UN</v>
          </cell>
          <cell r="D2198">
            <v>149.88</v>
          </cell>
        </row>
        <row r="2199">
          <cell r="A2199" t="str">
            <v>17.05.22</v>
          </cell>
          <cell r="B2199" t="str">
            <v>BARRA DE APOIO PARA DEFICIENTES L=90 CM</v>
          </cell>
          <cell r="C2199" t="str">
            <v>UN</v>
          </cell>
          <cell r="D2199">
            <v>170.59</v>
          </cell>
        </row>
        <row r="2200">
          <cell r="A2200" t="str">
            <v>17.05.23</v>
          </cell>
          <cell r="B2200" t="str">
            <v>BARRA DE APOIO P/ CHUVEIRO P.P.D.F.</v>
          </cell>
          <cell r="C2200" t="str">
            <v>UN</v>
          </cell>
          <cell r="D2200">
            <v>259.76</v>
          </cell>
        </row>
        <row r="2201">
          <cell r="A2201" t="str">
            <v>17.05.24</v>
          </cell>
          <cell r="B2201" t="str">
            <v>DP.04 CORRIMAO EM TUBO GALVANIZADO</v>
          </cell>
          <cell r="C2201" t="str">
            <v>M</v>
          </cell>
          <cell r="D2201">
            <v>32.49</v>
          </cell>
        </row>
        <row r="2202">
          <cell r="A2202" t="str">
            <v>17.05.25</v>
          </cell>
          <cell r="B2202" t="str">
            <v>DP.05 CORRIMAO EM TUBO GALVANIZADO COM GUARDA CORPO</v>
          </cell>
          <cell r="C2202" t="str">
            <v>M</v>
          </cell>
          <cell r="D2202">
            <v>138.06</v>
          </cell>
        </row>
        <row r="2203">
          <cell r="A2203" t="str">
            <v>17.05.30</v>
          </cell>
          <cell r="B2203" t="str">
            <v>DV.01 LOUSA COMUM EXECUTADA EM PAREDE</v>
          </cell>
          <cell r="C2203" t="str">
            <v>M2</v>
          </cell>
          <cell r="D2203">
            <v>52.54</v>
          </cell>
        </row>
        <row r="2204">
          <cell r="A2204" t="str">
            <v>17.05.31</v>
          </cell>
          <cell r="B2204" t="str">
            <v>DL.01/02 LOUSA EM LAMINADO MELAMINICO SOBRE EMBOCO 1:3</v>
          </cell>
          <cell r="C2204" t="str">
            <v>M2</v>
          </cell>
          <cell r="D2204">
            <v>49.65</v>
          </cell>
        </row>
        <row r="2205">
          <cell r="A2205" t="str">
            <v>17.05.32</v>
          </cell>
          <cell r="B2205" t="str">
            <v>MM.21/22 LOUSA EM LAMINADO MELAMINICO SOBRE COMPENSADO (GREENBOARD)</v>
          </cell>
          <cell r="C2205" t="str">
            <v>M2</v>
          </cell>
          <cell r="D2205">
            <v>102.29</v>
          </cell>
        </row>
        <row r="2206">
          <cell r="A2206" t="str">
            <v>17.05.35</v>
          </cell>
          <cell r="B2206" t="str">
            <v>DM.07 QUADRO DE AVISOS DE MADEIRA</v>
          </cell>
          <cell r="C2206" t="str">
            <v>M2</v>
          </cell>
          <cell r="D2206">
            <v>111.48</v>
          </cell>
        </row>
        <row r="2207">
          <cell r="A2207" t="str">
            <v>17.05.40</v>
          </cell>
          <cell r="B2207" t="str">
            <v>DM.05 FAIXA BATE-CARTEIRA P/ SALA DE AULA</v>
          </cell>
          <cell r="C2207" t="str">
            <v>M</v>
          </cell>
          <cell r="D2207">
            <v>16.68</v>
          </cell>
        </row>
        <row r="2208">
          <cell r="A2208" t="str">
            <v>17.05.41</v>
          </cell>
          <cell r="B2208" t="str">
            <v>DM.06 FIXADOR DE CARTAZES P/ SALA DE AULA</v>
          </cell>
          <cell r="C2208" t="str">
            <v>M</v>
          </cell>
          <cell r="D2208">
            <v>10.36</v>
          </cell>
        </row>
        <row r="2209">
          <cell r="A2209" t="str">
            <v>17.05.51</v>
          </cell>
          <cell r="B2209" t="str">
            <v>DP.01 ESCADA MARINHEIRO DE FERRO GALVANIZADO</v>
          </cell>
          <cell r="C2209" t="str">
            <v>M</v>
          </cell>
          <cell r="D2209">
            <v>56.76</v>
          </cell>
        </row>
        <row r="2210">
          <cell r="A2210" t="str">
            <v>17.05.52</v>
          </cell>
          <cell r="B2210" t="str">
            <v>DP.02 ESCADA MARINHEIRO DE FERRO GALVANIZADO COM GUARDA CORPO</v>
          </cell>
          <cell r="C2210" t="str">
            <v>M</v>
          </cell>
          <cell r="D2210">
            <v>121.44</v>
          </cell>
        </row>
        <row r="2211">
          <cell r="A2211" t="str">
            <v>17.05.53</v>
          </cell>
          <cell r="B2211" t="str">
            <v>DP.03 COMPLEMENTOS P/ ESCADA MARINHEIRO DE FERRO PERFILADO</v>
          </cell>
          <cell r="C2211" t="str">
            <v>M</v>
          </cell>
          <cell r="D2211">
            <v>49.64</v>
          </cell>
        </row>
        <row r="2212">
          <cell r="A2212" t="str">
            <v>17.05.61</v>
          </cell>
          <cell r="B2212" t="str">
            <v>BATE PNEU EM TUBO DE ACO GALVANIZADO D=3" C=2,50M</v>
          </cell>
          <cell r="C2212" t="str">
            <v>UN</v>
          </cell>
          <cell r="D2212">
            <v>214.4</v>
          </cell>
        </row>
        <row r="2213">
          <cell r="A2213" t="str">
            <v>17.05.75</v>
          </cell>
          <cell r="B2213" t="str">
            <v>ARMARIO DE ACO C/4 PORTAS E FECH L 640XP420XH1980</v>
          </cell>
          <cell r="C2213" t="str">
            <v>UN</v>
          </cell>
          <cell r="D2213">
            <v>270.14</v>
          </cell>
        </row>
        <row r="2214">
          <cell r="A2214" t="str">
            <v>17.05.80</v>
          </cell>
          <cell r="B2214" t="str">
            <v>DR-1 - MESA DE PREPARO PARA COZINHAS - EM MÁRMORE</v>
          </cell>
          <cell r="C2214" t="str">
            <v>UN</v>
          </cell>
          <cell r="D2214">
            <v>891.43</v>
          </cell>
        </row>
        <row r="2215">
          <cell r="A2215" t="str">
            <v>17.05.90</v>
          </cell>
          <cell r="B2215" t="str">
            <v>PORTA CORTA FOGO P90 (0,90X2,10M) C/ FERRAGENS</v>
          </cell>
          <cell r="C2215" t="str">
            <v>UN</v>
          </cell>
          <cell r="D2215">
            <v>471.11</v>
          </cell>
        </row>
        <row r="2216">
          <cell r="A2216" t="str">
            <v>17.05.91</v>
          </cell>
          <cell r="B2216" t="str">
            <v>PORTA CORTA-FOGO P90 - 1,05 X 2,10M C/DOBRADIÇAS E MOLAS S/FERRAGEM</v>
          </cell>
          <cell r="C2216" t="str">
            <v>UN</v>
          </cell>
          <cell r="D2216">
            <v>527.76</v>
          </cell>
        </row>
        <row r="2217">
          <cell r="A2217" t="str">
            <v>17.05.93</v>
          </cell>
          <cell r="B2217" t="str">
            <v>RODAPE EM GRANITO CINZA MAUA</v>
          </cell>
          <cell r="C2217" t="str">
            <v>M</v>
          </cell>
          <cell r="D2217">
            <v>25.44</v>
          </cell>
        </row>
        <row r="2218">
          <cell r="A2218" t="str">
            <v>17.10.00</v>
          </cell>
          <cell r="B2218" t="str">
            <v>EQUIPAMENTOS DIVERSOS</v>
          </cell>
        </row>
        <row r="2219">
          <cell r="A2219" t="str">
            <v>17.10.01</v>
          </cell>
          <cell r="B2219" t="str">
            <v>ELEVADOR ELETRICO SEM CASA DE MAQUINAS - 2 PARADAS</v>
          </cell>
          <cell r="C2219" t="str">
            <v>UN</v>
          </cell>
          <cell r="D2219">
            <v>67609.03</v>
          </cell>
        </row>
        <row r="2220">
          <cell r="A2220" t="str">
            <v>17.10.02</v>
          </cell>
          <cell r="B2220" t="str">
            <v>ELEVADOR ELETRICO SEM CASA DE MAQUINAS - 3 PARADAS</v>
          </cell>
          <cell r="C2220" t="str">
            <v>UN</v>
          </cell>
          <cell r="D2220">
            <v>71053.59</v>
          </cell>
        </row>
        <row r="2221">
          <cell r="A2221" t="str">
            <v>17.10.08</v>
          </cell>
          <cell r="B2221" t="str">
            <v>ELEVADOR HIDRAULICO 3 PARADAS 2 PORTAS OPOSTAS</v>
          </cell>
          <cell r="C2221" t="str">
            <v>UN</v>
          </cell>
          <cell r="D2221">
            <v>63954</v>
          </cell>
        </row>
        <row r="2222">
          <cell r="A2222" t="str">
            <v>17.10.11</v>
          </cell>
          <cell r="B2222" t="str">
            <v>DX 05/06 COIFA EM CH DE ACO GALV. P/ FOGAO 3 OU 4 BOCAS</v>
          </cell>
          <cell r="C2222" t="str">
            <v>UN</v>
          </cell>
          <cell r="D2222">
            <v>697.34</v>
          </cell>
        </row>
        <row r="2223">
          <cell r="A2223" t="str">
            <v>17.10.12</v>
          </cell>
          <cell r="B2223" t="str">
            <v>DX 01/03 COIFA EM CH.DE ACO GALV.P/FOGAO 6 BOCAS</v>
          </cell>
          <cell r="C2223" t="str">
            <v>UN</v>
          </cell>
          <cell r="D2223">
            <v>1154.94</v>
          </cell>
        </row>
        <row r="2224">
          <cell r="A2224" t="str">
            <v>17.10.17</v>
          </cell>
          <cell r="B2224" t="str">
            <v>CHAPEU CHINES P/DUTO GALV.35CM BIT.22 P/EXAUSTAO DE AR</v>
          </cell>
          <cell r="C2224" t="str">
            <v>UN</v>
          </cell>
          <cell r="D2224">
            <v>57.13</v>
          </cell>
        </row>
        <row r="2225">
          <cell r="A2225" t="str">
            <v>17.10.18</v>
          </cell>
          <cell r="B2225" t="str">
            <v>DUTO EM CH ACO GALV. N.22 - DIAM. 35 CM</v>
          </cell>
          <cell r="C2225" t="str">
            <v>M</v>
          </cell>
          <cell r="D2225">
            <v>107.09</v>
          </cell>
        </row>
        <row r="2226">
          <cell r="A2226" t="str">
            <v>17.10.19</v>
          </cell>
          <cell r="B2226" t="str">
            <v>CURVA P/DUTO CH.GALV.35CM BIT.22 P/EXAUSTAO AR RECRAV A CADA 10GRAU</v>
          </cell>
          <cell r="C2226" t="str">
            <v>UN</v>
          </cell>
          <cell r="D2226">
            <v>98.42</v>
          </cell>
        </row>
        <row r="2227">
          <cell r="A2227" t="str">
            <v>17.10.25</v>
          </cell>
          <cell r="B2227" t="str">
            <v>EXAUSTOR 1/2 HP P/ COIFAS</v>
          </cell>
          <cell r="C2227" t="str">
            <v>UN</v>
          </cell>
          <cell r="D2227">
            <v>799.54</v>
          </cell>
        </row>
        <row r="2228">
          <cell r="A2228" t="str">
            <v>17.10.31</v>
          </cell>
          <cell r="B2228" t="str">
            <v>FOGAO INDUSTRIAL 4 BOCAS C/ FORNO E 2 QUEIMADORES DUPLOS</v>
          </cell>
          <cell r="C2228" t="str">
            <v>UN</v>
          </cell>
          <cell r="D2228">
            <v>1022.59</v>
          </cell>
        </row>
        <row r="2229">
          <cell r="A2229" t="str">
            <v>17.10.32</v>
          </cell>
          <cell r="B2229" t="str">
            <v>FOGAO INDUSTRIAL 6 BOCAS C/ FORNO E 2 QUEIMADORES DUPLOS</v>
          </cell>
          <cell r="C2229" t="str">
            <v>UN</v>
          </cell>
          <cell r="D2229">
            <v>1417.31</v>
          </cell>
        </row>
        <row r="2230">
          <cell r="A2230" t="str">
            <v>17.30.00</v>
          </cell>
          <cell r="B2230" t="str">
            <v>PLACAS DE OBRA</v>
          </cell>
        </row>
        <row r="2231">
          <cell r="A2231" t="str">
            <v>17.30.01</v>
          </cell>
          <cell r="B2231" t="str">
            <v>PLACA INAUG.INT.600X500X3MM,CH ACO INOX EM BAIXO RELEVO (P. EMURB)</v>
          </cell>
          <cell r="C2231" t="str">
            <v>UN</v>
          </cell>
          <cell r="D2231">
            <v>606.58000000000004</v>
          </cell>
        </row>
        <row r="2232">
          <cell r="A2232" t="str">
            <v>17.30.02</v>
          </cell>
          <cell r="B2232" t="str">
            <v>PLACA INAUG.EXT.800X500X3MM,CH ACO INOX EM BAIXO RELEVO (P. EMURB)</v>
          </cell>
          <cell r="C2232" t="str">
            <v>UN</v>
          </cell>
          <cell r="D2232">
            <v>1039.51</v>
          </cell>
        </row>
        <row r="2233">
          <cell r="A2233" t="str">
            <v>17.50.00</v>
          </cell>
          <cell r="B2233" t="str">
            <v>DEMOLICOES</v>
          </cell>
        </row>
        <row r="2234">
          <cell r="A2234" t="str">
            <v>17.50.01</v>
          </cell>
          <cell r="B2234" t="str">
            <v>DEMOLICAO DE MURO DE ALVENARIA - H=1,80 A 2,00M</v>
          </cell>
          <cell r="C2234" t="str">
            <v>M</v>
          </cell>
          <cell r="D2234">
            <v>15.69</v>
          </cell>
        </row>
        <row r="2235">
          <cell r="A2235" t="str">
            <v>17.50.15</v>
          </cell>
          <cell r="B2235" t="str">
            <v>DEMOLICAO DE ALAMBRADO DE TELA GALVANIZADA</v>
          </cell>
          <cell r="C2235" t="str">
            <v>M2</v>
          </cell>
          <cell r="D2235">
            <v>0.68</v>
          </cell>
        </row>
        <row r="2236">
          <cell r="A2236" t="str">
            <v>17.50.20</v>
          </cell>
          <cell r="B2236" t="str">
            <v>DEMOLICAO DE CONCRETO SIMPLES</v>
          </cell>
          <cell r="C2236" t="str">
            <v>M3</v>
          </cell>
          <cell r="D2236">
            <v>69.03</v>
          </cell>
        </row>
        <row r="2237">
          <cell r="A2237" t="str">
            <v>17.50.21</v>
          </cell>
          <cell r="B2237" t="str">
            <v>DEMOLICAO DE CONCRETO ARMADO</v>
          </cell>
          <cell r="C2237" t="str">
            <v>M3</v>
          </cell>
          <cell r="D2237">
            <v>125.51</v>
          </cell>
        </row>
        <row r="2238">
          <cell r="A2238" t="str">
            <v>17.50.25</v>
          </cell>
          <cell r="B2238" t="str">
            <v>DEMOLICAO DE LADRILHOS HIDRAULICOS,INCL.ARGAMASSA DE REGULARIZACAO</v>
          </cell>
          <cell r="C2238" t="str">
            <v>M2</v>
          </cell>
          <cell r="D2238">
            <v>3.77</v>
          </cell>
        </row>
        <row r="2239">
          <cell r="A2239" t="str">
            <v>17.50.30</v>
          </cell>
          <cell r="B2239" t="str">
            <v>DEMOLICAO DE LAJOTAS DE CONCRETO</v>
          </cell>
          <cell r="C2239" t="str">
            <v>M2</v>
          </cell>
          <cell r="D2239">
            <v>3.14</v>
          </cell>
        </row>
        <row r="2240">
          <cell r="A2240" t="str">
            <v>17.50.40</v>
          </cell>
          <cell r="B2240" t="str">
            <v>DEMOLICAO DE PAVIMENTACAO ASFALTICA,CAPA E BASE - MANUAL</v>
          </cell>
          <cell r="C2240" t="str">
            <v>M2</v>
          </cell>
          <cell r="D2240">
            <v>9.41</v>
          </cell>
        </row>
        <row r="2241">
          <cell r="A2241" t="str">
            <v>17.50.45</v>
          </cell>
          <cell r="B2241" t="str">
            <v>DEMOLICAO DE GUIAS DE CONCRETO</v>
          </cell>
          <cell r="C2241" t="str">
            <v>M</v>
          </cell>
          <cell r="D2241">
            <v>2.5099999999999998</v>
          </cell>
        </row>
        <row r="2242">
          <cell r="A2242" t="str">
            <v>17.50.48</v>
          </cell>
          <cell r="B2242" t="str">
            <v>DEMOLICAO DE SARJETAS DE CONCRETO</v>
          </cell>
          <cell r="C2242" t="str">
            <v>M</v>
          </cell>
          <cell r="D2242">
            <v>3.77</v>
          </cell>
        </row>
        <row r="2243">
          <cell r="A2243" t="str">
            <v>17.60.00</v>
          </cell>
          <cell r="B2243" t="str">
            <v>RETIRADAS</v>
          </cell>
        </row>
        <row r="2244">
          <cell r="A2244" t="str">
            <v>17.60.05</v>
          </cell>
          <cell r="B2244" t="str">
            <v>RETIRADA DE CERCA DE ARAME FARPADO,MOURAO DE EUCALIPTO OU CONCRETO</v>
          </cell>
          <cell r="C2244" t="str">
            <v>M</v>
          </cell>
          <cell r="D2244">
            <v>3.14</v>
          </cell>
        </row>
        <row r="2245">
          <cell r="A2245" t="str">
            <v>17.60.30</v>
          </cell>
          <cell r="B2245" t="str">
            <v>RETIRADA DE LAJOTAS PRE-MOLDADAS DE CONCRETO</v>
          </cell>
          <cell r="C2245" t="str">
            <v>M2</v>
          </cell>
          <cell r="D2245">
            <v>4.3899999999999997</v>
          </cell>
        </row>
        <row r="2246">
          <cell r="A2246" t="str">
            <v>17.60.32</v>
          </cell>
          <cell r="B2246" t="str">
            <v>RETIRADA DE FORRAS DE PEDRAS NATURAIS</v>
          </cell>
          <cell r="C2246" t="str">
            <v>M2</v>
          </cell>
          <cell r="D2246">
            <v>8.16</v>
          </cell>
        </row>
        <row r="2247">
          <cell r="A2247" t="str">
            <v>17.60.35</v>
          </cell>
          <cell r="B2247" t="str">
            <v>RETIRADA DE PARALELEPIPEDOS</v>
          </cell>
          <cell r="C2247" t="str">
            <v>M2</v>
          </cell>
          <cell r="D2247">
            <v>3.77</v>
          </cell>
        </row>
        <row r="2248">
          <cell r="A2248" t="str">
            <v>17.60.38</v>
          </cell>
          <cell r="B2248" t="str">
            <v>RETIRADA DE MOSAICO PORTUGUES</v>
          </cell>
          <cell r="C2248" t="str">
            <v>M2</v>
          </cell>
          <cell r="D2248">
            <v>3.77</v>
          </cell>
        </row>
        <row r="2249">
          <cell r="A2249" t="str">
            <v>17.60.45</v>
          </cell>
          <cell r="B2249" t="str">
            <v>RETIRADA DE GUIAS DE CONCRETO</v>
          </cell>
          <cell r="C2249" t="str">
            <v>M</v>
          </cell>
          <cell r="D2249">
            <v>3.14</v>
          </cell>
        </row>
        <row r="2250">
          <cell r="A2250" t="str">
            <v>17.60.87</v>
          </cell>
          <cell r="B2250" t="str">
            <v>RETIRADA DE PORTA-GIZ,INCLUSIVE SUPORTES</v>
          </cell>
          <cell r="C2250" t="str">
            <v>M</v>
          </cell>
          <cell r="D2250">
            <v>2.97</v>
          </cell>
        </row>
        <row r="2251">
          <cell r="A2251" t="str">
            <v>17.60.90</v>
          </cell>
          <cell r="B2251" t="str">
            <v>RETIRADA DE COIFA E CH P/FOGAO DE 3 OU 4 BOCAS</v>
          </cell>
          <cell r="C2251" t="str">
            <v>UN</v>
          </cell>
          <cell r="D2251">
            <v>15.8</v>
          </cell>
        </row>
        <row r="2252">
          <cell r="A2252" t="str">
            <v>17.60.91</v>
          </cell>
          <cell r="B2252" t="str">
            <v>RETIRADA DE COIFA EM CH P/FOGAO DE 6 BOCAS</v>
          </cell>
          <cell r="C2252" t="str">
            <v>UN</v>
          </cell>
          <cell r="D2252">
            <v>19.75</v>
          </cell>
        </row>
        <row r="2253">
          <cell r="A2253" t="str">
            <v>17.60.92</v>
          </cell>
          <cell r="B2253" t="str">
            <v>RETIRADA DE EXAUSTOR</v>
          </cell>
          <cell r="C2253" t="str">
            <v>UN</v>
          </cell>
          <cell r="D2253">
            <v>2.4300000000000002</v>
          </cell>
        </row>
        <row r="2254">
          <cell r="A2254" t="str">
            <v>17.60.93</v>
          </cell>
          <cell r="B2254" t="str">
            <v>RETIRADA DE DUTO DE EXAUSTAO</v>
          </cell>
          <cell r="C2254" t="str">
            <v>M</v>
          </cell>
          <cell r="D2254">
            <v>5.92</v>
          </cell>
        </row>
        <row r="2255">
          <cell r="A2255" t="str">
            <v>17.60.94</v>
          </cell>
          <cell r="B2255" t="str">
            <v>RETIRADA DE PORTAO DE FERRO PERFILADO TIPO PQ (GP5/GPM1)</v>
          </cell>
          <cell r="C2255" t="str">
            <v>M2</v>
          </cell>
          <cell r="D2255">
            <v>9.8699999999999992</v>
          </cell>
        </row>
        <row r="2256">
          <cell r="A2256" t="str">
            <v>17.60.95</v>
          </cell>
          <cell r="B2256" t="str">
            <v>RETIRADA DE ALAMBRADO EM TELA INCL.ESTRUTURA DE SUSTENTACAO (FP.04)</v>
          </cell>
          <cell r="C2256" t="str">
            <v>M</v>
          </cell>
          <cell r="D2256">
            <v>16</v>
          </cell>
        </row>
        <row r="2257">
          <cell r="A2257" t="str">
            <v>17.60.96</v>
          </cell>
          <cell r="B2257" t="str">
            <v>RETIRADA DE CERCA DE TELA GALV. E RESPECTIVOS MOUROES(FC 04/05)</v>
          </cell>
          <cell r="C2257" t="str">
            <v>M</v>
          </cell>
          <cell r="D2257">
            <v>14.24</v>
          </cell>
        </row>
        <row r="2258">
          <cell r="A2258" t="str">
            <v>17.70.00</v>
          </cell>
          <cell r="B2258" t="str">
            <v>RECOLOCACOES</v>
          </cell>
        </row>
        <row r="2259">
          <cell r="A2259" t="str">
            <v>17.70.01</v>
          </cell>
          <cell r="B2259" t="str">
            <v>RECOLOCACAO DE TELA E TIRANTE EM ALAMBRADO</v>
          </cell>
          <cell r="C2259" t="str">
            <v>M2</v>
          </cell>
          <cell r="D2259">
            <v>10.71</v>
          </cell>
        </row>
        <row r="2260">
          <cell r="A2260" t="str">
            <v>17.70.35</v>
          </cell>
          <cell r="B2260" t="str">
            <v>RECOLOCACAO DE PARALELEPIPEDOS</v>
          </cell>
          <cell r="C2260" t="str">
            <v>M2</v>
          </cell>
          <cell r="D2260">
            <v>12.22</v>
          </cell>
        </row>
        <row r="2261">
          <cell r="A2261" t="str">
            <v>17.70.36</v>
          </cell>
          <cell r="B2261" t="str">
            <v>RECOLOCACAO DE PARALELEPIPEDO C/AREIA RECICLADA</v>
          </cell>
          <cell r="C2261" t="str">
            <v>M2</v>
          </cell>
          <cell r="D2261">
            <v>10.1</v>
          </cell>
        </row>
        <row r="2262">
          <cell r="A2262" t="str">
            <v>17.70.38</v>
          </cell>
          <cell r="B2262" t="str">
            <v>RECOLOCACAO DE MOSAICO PORTUGUES SOBRE BASE DE CONCRETO</v>
          </cell>
          <cell r="C2262" t="str">
            <v>M2</v>
          </cell>
          <cell r="D2262">
            <v>23.19</v>
          </cell>
        </row>
        <row r="2263">
          <cell r="A2263" t="str">
            <v>17.70.39</v>
          </cell>
          <cell r="B2263" t="str">
            <v>RECOLOCACAO DE MOSAICO PORTUGUES SOBRE BASE DE AREIA</v>
          </cell>
          <cell r="C2263" t="str">
            <v>M2</v>
          </cell>
          <cell r="D2263">
            <v>16.12</v>
          </cell>
        </row>
        <row r="2264">
          <cell r="A2264" t="str">
            <v>17.70.40</v>
          </cell>
          <cell r="B2264" t="str">
            <v>RECOLOCACAO DE MOSAICO PORTUGUES SOBRE BASE DE CONCR.C/AGR.RECICLADO</v>
          </cell>
          <cell r="C2264" t="str">
            <v>M2</v>
          </cell>
          <cell r="D2264">
            <v>22.08</v>
          </cell>
        </row>
        <row r="2265">
          <cell r="A2265" t="str">
            <v>17.70.41</v>
          </cell>
          <cell r="B2265" t="str">
            <v>RECOLOCACAO DE MOSAICO PORTUGUES SOBRE BASE DE AREIA RECICLADA</v>
          </cell>
          <cell r="C2265" t="str">
            <v>M2</v>
          </cell>
          <cell r="D2265">
            <v>14.43</v>
          </cell>
        </row>
        <row r="2266">
          <cell r="A2266" t="str">
            <v>17.70.45</v>
          </cell>
          <cell r="B2266" t="str">
            <v>RECOLOCACAO DE GUIAS DE CONCRETO</v>
          </cell>
          <cell r="C2266" t="str">
            <v>M</v>
          </cell>
          <cell r="D2266">
            <v>16.98</v>
          </cell>
        </row>
        <row r="2267">
          <cell r="A2267" t="str">
            <v>17.70.87</v>
          </cell>
          <cell r="B2267" t="str">
            <v>RECOLOCACAO DE PORTA-GIZ,INCLUSIVE SUPORTES</v>
          </cell>
          <cell r="C2267" t="str">
            <v>M</v>
          </cell>
          <cell r="D2267">
            <v>7.48</v>
          </cell>
        </row>
        <row r="2268">
          <cell r="A2268" t="str">
            <v>17.70.90</v>
          </cell>
          <cell r="B2268" t="str">
            <v>RECOLOCACAO DE COIFA EM CH P/FOGAO DE 3 OU 4 BOCAS</v>
          </cell>
          <cell r="C2268" t="str">
            <v>UN</v>
          </cell>
          <cell r="D2268">
            <v>30.34</v>
          </cell>
        </row>
        <row r="2269">
          <cell r="A2269" t="str">
            <v>17.70.91</v>
          </cell>
          <cell r="B2269" t="str">
            <v>RECOLOCACAO DE COIFA EM CH P/FOGAO DE 6 BOCAS</v>
          </cell>
          <cell r="C2269" t="str">
            <v>UN</v>
          </cell>
          <cell r="D2269">
            <v>40.22</v>
          </cell>
        </row>
        <row r="2270">
          <cell r="A2270" t="str">
            <v>17.70.92</v>
          </cell>
          <cell r="B2270" t="str">
            <v>RECOLOCACAO DE EXAUSTOR</v>
          </cell>
          <cell r="C2270" t="str">
            <v>UN</v>
          </cell>
          <cell r="D2270">
            <v>10.58</v>
          </cell>
        </row>
        <row r="2271">
          <cell r="A2271" t="str">
            <v>17.70.93</v>
          </cell>
          <cell r="B2271" t="str">
            <v>RECOLOCACAO DE DUTO DE EXAUSTAO</v>
          </cell>
          <cell r="C2271" t="str">
            <v>M</v>
          </cell>
          <cell r="D2271">
            <v>8.26</v>
          </cell>
        </row>
        <row r="2272">
          <cell r="A2272" t="str">
            <v>17.70.94</v>
          </cell>
          <cell r="B2272" t="str">
            <v>RECOLOCACAO DE PORTAO DE FERRO PERFILADO TIPO PARQUE (GP5/GPM-1)</v>
          </cell>
          <cell r="C2272" t="str">
            <v>M2</v>
          </cell>
          <cell r="D2272">
            <v>28.46</v>
          </cell>
        </row>
        <row r="2273">
          <cell r="A2273" t="str">
            <v>17.70.96</v>
          </cell>
          <cell r="B2273" t="str">
            <v>RECOLOCACAO DE CERCA DE TELA GALV.E RESPECTIVOS MOUROES(FC 04/05)</v>
          </cell>
          <cell r="C2273" t="str">
            <v>M</v>
          </cell>
          <cell r="D2273">
            <v>21.94</v>
          </cell>
        </row>
        <row r="2274">
          <cell r="A2274" t="str">
            <v>17.80.00</v>
          </cell>
          <cell r="B2274" t="str">
            <v>SERVICOS PARCIAIS</v>
          </cell>
        </row>
        <row r="2275">
          <cell r="A2275" t="str">
            <v>17.80.15</v>
          </cell>
          <cell r="B2275" t="str">
            <v>TELA GALVANIZADA PARA ALAMBRADO - MALHA 2" FIO 10</v>
          </cell>
          <cell r="C2275" t="str">
            <v>M2</v>
          </cell>
          <cell r="D2275">
            <v>29.81</v>
          </cell>
        </row>
        <row r="2276">
          <cell r="A2276" t="str">
            <v>17.80.19</v>
          </cell>
          <cell r="B2276" t="str">
            <v>FERRO TRABALHADO PARA GRADIS</v>
          </cell>
          <cell r="C2276" t="str">
            <v>KG</v>
          </cell>
          <cell r="D2276">
            <v>3.98</v>
          </cell>
        </row>
        <row r="2277">
          <cell r="A2277" t="str">
            <v>17.80.70</v>
          </cell>
          <cell r="B2277" t="str">
            <v>TABELA DE BASQUETE,INCLUSIVE ARO E CESTA - MADEIRA PINTADA</v>
          </cell>
          <cell r="C2277" t="str">
            <v>UN</v>
          </cell>
          <cell r="D2277">
            <v>329.34</v>
          </cell>
        </row>
        <row r="2278">
          <cell r="A2278" t="str">
            <v>17.80.72</v>
          </cell>
          <cell r="B2278" t="str">
            <v>REPINTURA DE FAIXAS ATE 10CM - BORRACHA CLORADA</v>
          </cell>
          <cell r="C2278" t="str">
            <v>M</v>
          </cell>
          <cell r="D2278">
            <v>2.62</v>
          </cell>
        </row>
        <row r="2279">
          <cell r="A2279" t="str">
            <v>17.80.73</v>
          </cell>
          <cell r="B2279" t="str">
            <v>REPINTURA DE FAIXAS ATE 10CM - EPOXI</v>
          </cell>
          <cell r="C2279" t="str">
            <v>M</v>
          </cell>
          <cell r="D2279">
            <v>2.35</v>
          </cell>
        </row>
        <row r="2280">
          <cell r="A2280" t="str">
            <v>18.00.00</v>
          </cell>
          <cell r="B2280" t="str">
            <v>PAISAGISMO</v>
          </cell>
        </row>
        <row r="2281">
          <cell r="A2281" t="str">
            <v>18.01.00</v>
          </cell>
          <cell r="B2281" t="str">
            <v>SERVICOS GERAIS</v>
          </cell>
        </row>
        <row r="2282">
          <cell r="A2282" t="str">
            <v>18.01.01</v>
          </cell>
          <cell r="B2282" t="str">
            <v>TUTOR E AMARILHO P/ ARVORES</v>
          </cell>
          <cell r="C2282" t="str">
            <v>UN</v>
          </cell>
          <cell r="D2282">
            <v>5.52</v>
          </cell>
        </row>
        <row r="2283">
          <cell r="A2283" t="str">
            <v>18.01.03</v>
          </cell>
          <cell r="B2283" t="str">
            <v>PROTETOR TIPO PARQUE P/ ARVORES</v>
          </cell>
          <cell r="C2283" t="str">
            <v>UN</v>
          </cell>
          <cell r="D2283">
            <v>29.25</v>
          </cell>
        </row>
        <row r="2284">
          <cell r="A2284" t="str">
            <v>18.02.00</v>
          </cell>
          <cell r="B2284" t="str">
            <v>ARVORES E PALMEIRAS - FORNECIMENTO E PLANTIO</v>
          </cell>
        </row>
        <row r="2285">
          <cell r="A2285" t="str">
            <v>18.02.03</v>
          </cell>
          <cell r="B2285" t="str">
            <v>ALECRIM DE CAMPINAS (HOLOCALIX GLAZZIOVII)</v>
          </cell>
          <cell r="C2285" t="str">
            <v>UN</v>
          </cell>
          <cell r="D2285">
            <v>78.86</v>
          </cell>
        </row>
        <row r="2286">
          <cell r="A2286" t="str">
            <v>18.02.05</v>
          </cell>
          <cell r="B2286" t="str">
            <v>ALFENEIRO (LIGUSTRUM LUCIDUM)</v>
          </cell>
          <cell r="C2286" t="str">
            <v>UN</v>
          </cell>
          <cell r="D2286">
            <v>49.48</v>
          </cell>
        </row>
        <row r="2287">
          <cell r="A2287" t="str">
            <v>18.02.10</v>
          </cell>
          <cell r="B2287" t="str">
            <v>CASSIA (CASSIA MULTIJUGA)</v>
          </cell>
          <cell r="C2287" t="str">
            <v>UN</v>
          </cell>
          <cell r="D2287">
            <v>78.95</v>
          </cell>
        </row>
        <row r="2288">
          <cell r="A2288" t="str">
            <v>18.02.12</v>
          </cell>
          <cell r="B2288" t="str">
            <v>CHAPEU DE SOL (TERMINALIA CATAPPA)</v>
          </cell>
          <cell r="C2288" t="str">
            <v>UN</v>
          </cell>
          <cell r="D2288">
            <v>77.27</v>
          </cell>
        </row>
        <row r="2289">
          <cell r="A2289" t="str">
            <v>18.02.15</v>
          </cell>
          <cell r="B2289" t="str">
            <v>CHORAO / SALGUEIRO (SALIX BABYLONICA)</v>
          </cell>
          <cell r="C2289" t="str">
            <v>UN</v>
          </cell>
          <cell r="D2289">
            <v>76.75</v>
          </cell>
        </row>
        <row r="2290">
          <cell r="A2290" t="str">
            <v>18.02.17</v>
          </cell>
          <cell r="B2290" t="str">
            <v>FIGUEIRA (FICUS BENJAMINA)</v>
          </cell>
          <cell r="C2290" t="str">
            <v>UN</v>
          </cell>
          <cell r="D2290">
            <v>79.319999999999993</v>
          </cell>
        </row>
        <row r="2291">
          <cell r="A2291" t="str">
            <v>18.02.20</v>
          </cell>
          <cell r="B2291" t="str">
            <v>FLAMBOYANT (DELONIX REGIA)</v>
          </cell>
          <cell r="C2291" t="str">
            <v>UN</v>
          </cell>
          <cell r="D2291">
            <v>77.52</v>
          </cell>
        </row>
        <row r="2292">
          <cell r="A2292" t="str">
            <v>18.02.22</v>
          </cell>
          <cell r="B2292" t="str">
            <v>GREVILEA (GREVILLEA ROBUSTA)</v>
          </cell>
          <cell r="C2292" t="str">
            <v>UN</v>
          </cell>
          <cell r="D2292">
            <v>75.37</v>
          </cell>
        </row>
        <row r="2293">
          <cell r="A2293" t="str">
            <v>18.02.25</v>
          </cell>
          <cell r="B2293" t="str">
            <v>IPE AMARELO (TABEBUIA CHRYSOTRICHA)</v>
          </cell>
          <cell r="C2293" t="str">
            <v>UN</v>
          </cell>
          <cell r="D2293">
            <v>50.71</v>
          </cell>
        </row>
        <row r="2294">
          <cell r="A2294" t="str">
            <v>18.02.26</v>
          </cell>
          <cell r="B2294" t="str">
            <v>IPE ROSA (TABEBUIA AVELLANEDAE)</v>
          </cell>
          <cell r="C2294" t="str">
            <v>UN</v>
          </cell>
          <cell r="D2294">
            <v>79.98</v>
          </cell>
        </row>
        <row r="2295">
          <cell r="A2295" t="str">
            <v>18.02.27</v>
          </cell>
          <cell r="B2295" t="str">
            <v>IPE ROXO (TABEBUIA IMPETIGINOSA)</v>
          </cell>
          <cell r="C2295" t="str">
            <v>UN</v>
          </cell>
          <cell r="D2295">
            <v>80.2</v>
          </cell>
        </row>
        <row r="2296">
          <cell r="A2296" t="str">
            <v>18.02.30</v>
          </cell>
          <cell r="B2296" t="str">
            <v>JACARANDA (JACARANDA MIMOSAEFOLIA)</v>
          </cell>
          <cell r="C2296" t="str">
            <v>UN</v>
          </cell>
          <cell r="D2296">
            <v>76.69</v>
          </cell>
        </row>
        <row r="2297">
          <cell r="A2297" t="str">
            <v>18.02.32</v>
          </cell>
          <cell r="B2297" t="str">
            <v>MANACA DA SERRA (TIBOUCHINA MUTABILIS)</v>
          </cell>
          <cell r="C2297" t="str">
            <v>UN</v>
          </cell>
          <cell r="D2297">
            <v>79.2</v>
          </cell>
        </row>
        <row r="2298">
          <cell r="A2298" t="str">
            <v>18.02.33</v>
          </cell>
          <cell r="B2298" t="str">
            <v>MAGNOLIA (MICHELIA CHAMPACA)</v>
          </cell>
          <cell r="C2298" t="str">
            <v>UN</v>
          </cell>
          <cell r="D2298">
            <v>76.239999999999995</v>
          </cell>
        </row>
        <row r="2299">
          <cell r="A2299" t="str">
            <v>18.02.35</v>
          </cell>
          <cell r="B2299" t="str">
            <v>PAINEIRA (CHORISIA SPECIOSA)</v>
          </cell>
          <cell r="C2299" t="str">
            <v>UN</v>
          </cell>
          <cell r="D2299">
            <v>75.72</v>
          </cell>
        </row>
        <row r="2300">
          <cell r="A2300" t="str">
            <v>18.02.37</v>
          </cell>
          <cell r="B2300" t="str">
            <v>PAU BRASIL (CAESALPINIA ECHINATA)</v>
          </cell>
          <cell r="C2300" t="str">
            <v>UN</v>
          </cell>
          <cell r="D2300">
            <v>78.17</v>
          </cell>
        </row>
        <row r="2301">
          <cell r="A2301" t="str">
            <v>18.02.40</v>
          </cell>
          <cell r="B2301" t="str">
            <v>PAU FERRO (CAESALPINIA FERREA)</v>
          </cell>
          <cell r="C2301" t="str">
            <v>UN</v>
          </cell>
          <cell r="D2301">
            <v>77.12</v>
          </cell>
        </row>
        <row r="2302">
          <cell r="A2302" t="str">
            <v>18.02.42</v>
          </cell>
          <cell r="B2302" t="str">
            <v>PINHEIRO (PINUS ELLIOTIS)</v>
          </cell>
          <cell r="C2302" t="str">
            <v>UN</v>
          </cell>
          <cell r="D2302">
            <v>70.819999999999993</v>
          </cell>
        </row>
        <row r="2303">
          <cell r="A2303" t="str">
            <v>18.02.45</v>
          </cell>
          <cell r="B2303" t="str">
            <v>QUARESMEIRA (TIBOUCHINA GRANULOSA)</v>
          </cell>
          <cell r="C2303" t="str">
            <v>UN</v>
          </cell>
          <cell r="D2303">
            <v>78.02</v>
          </cell>
        </row>
        <row r="2304">
          <cell r="A2304" t="str">
            <v>18.02.47</v>
          </cell>
          <cell r="B2304" t="str">
            <v>RESEDA (LAGERSTROEMIA INDICA)</v>
          </cell>
          <cell r="C2304" t="str">
            <v>UN</v>
          </cell>
          <cell r="D2304">
            <v>47.74</v>
          </cell>
        </row>
        <row r="2305">
          <cell r="A2305" t="str">
            <v>18.02.50</v>
          </cell>
          <cell r="B2305" t="str">
            <v>SIBIPIRUNA (CAESALPINIA PELTOPHOROIDES)</v>
          </cell>
          <cell r="C2305" t="str">
            <v>UN</v>
          </cell>
          <cell r="D2305">
            <v>76.2</v>
          </cell>
        </row>
        <row r="2306">
          <cell r="A2306" t="str">
            <v>18.02.52</v>
          </cell>
          <cell r="B2306" t="str">
            <v>SUINÃ (ERYTRINA SPECIOSA)</v>
          </cell>
          <cell r="C2306" t="str">
            <v>UN</v>
          </cell>
          <cell r="D2306">
            <v>42.93</v>
          </cell>
        </row>
        <row r="2307">
          <cell r="A2307" t="str">
            <v>18.02.55</v>
          </cell>
          <cell r="B2307" t="str">
            <v>TIPUANA (TIPUANA TIPU)</v>
          </cell>
          <cell r="C2307" t="str">
            <v>UN</v>
          </cell>
          <cell r="D2307">
            <v>75.38</v>
          </cell>
        </row>
        <row r="2308">
          <cell r="A2308" t="str">
            <v>18.02.57</v>
          </cell>
          <cell r="B2308" t="str">
            <v>PATA DE VACA (BAUHINIA VARIEGATA / CANDICANS)</v>
          </cell>
          <cell r="C2308" t="str">
            <v>UN</v>
          </cell>
          <cell r="D2308">
            <v>46.93</v>
          </cell>
        </row>
        <row r="2309">
          <cell r="A2309" t="str">
            <v>18.02.61</v>
          </cell>
          <cell r="B2309" t="str">
            <v>ARECA BAMBU (CHRYSALIDO CARPUS LUTESCENS)</v>
          </cell>
          <cell r="C2309" t="str">
            <v>UN</v>
          </cell>
          <cell r="D2309">
            <v>21.17</v>
          </cell>
        </row>
        <row r="2310">
          <cell r="A2310" t="str">
            <v>18.02.63</v>
          </cell>
          <cell r="B2310" t="str">
            <v>BURITI (MAURITIA VINIFERA)</v>
          </cell>
          <cell r="C2310" t="str">
            <v>UN</v>
          </cell>
          <cell r="D2310">
            <v>104.29</v>
          </cell>
        </row>
        <row r="2311">
          <cell r="A2311" t="str">
            <v>18.02.65</v>
          </cell>
          <cell r="B2311" t="str">
            <v>COLINIA (CHAMAEDOREA ELEGANS)</v>
          </cell>
          <cell r="C2311" t="str">
            <v>UN</v>
          </cell>
          <cell r="D2311">
            <v>81.290000000000006</v>
          </cell>
        </row>
        <row r="2312">
          <cell r="A2312" t="str">
            <v>18.02.67</v>
          </cell>
          <cell r="B2312" t="str">
            <v>COQUEIRO (COCOS NUCIFERA)</v>
          </cell>
          <cell r="C2312" t="str">
            <v>UN</v>
          </cell>
          <cell r="D2312">
            <v>48.54</v>
          </cell>
        </row>
        <row r="2313">
          <cell r="A2313" t="str">
            <v>18.02.70</v>
          </cell>
          <cell r="B2313" t="str">
            <v>GUARIROBA (SYAGRUS OLERACEA)</v>
          </cell>
          <cell r="C2313" t="str">
            <v>UN</v>
          </cell>
          <cell r="D2313">
            <v>35.54</v>
          </cell>
        </row>
        <row r="2314">
          <cell r="A2314" t="str">
            <v>18.02.73</v>
          </cell>
          <cell r="B2314" t="str">
            <v>JERIVÁ (ARECASTRUM ROMANZOFFIANUM)</v>
          </cell>
          <cell r="C2314" t="str">
            <v>UN</v>
          </cell>
          <cell r="D2314">
            <v>34.909999999999997</v>
          </cell>
        </row>
        <row r="2315">
          <cell r="A2315" t="str">
            <v>18.02.75</v>
          </cell>
          <cell r="B2315" t="str">
            <v>LATÂNIA (LATANIA SPP)</v>
          </cell>
          <cell r="C2315" t="str">
            <v>UN</v>
          </cell>
          <cell r="D2315">
            <v>25.96</v>
          </cell>
        </row>
        <row r="2316">
          <cell r="A2316" t="str">
            <v>18.02.77</v>
          </cell>
          <cell r="B2316" t="str">
            <v>SEAFORTIA (ARCHONTO PHOENIX CUNNINGHAMIANA)</v>
          </cell>
          <cell r="C2316" t="str">
            <v>UN</v>
          </cell>
          <cell r="D2316">
            <v>38.04</v>
          </cell>
        </row>
        <row r="2317">
          <cell r="A2317" t="str">
            <v>18.02.80</v>
          </cell>
          <cell r="B2317" t="str">
            <v>PALMEIRA IMPERIAL (ROY STONEAOLERACEA)</v>
          </cell>
          <cell r="C2317" t="str">
            <v>UN</v>
          </cell>
          <cell r="D2317">
            <v>37.619999999999997</v>
          </cell>
        </row>
        <row r="2318">
          <cell r="A2318" t="str">
            <v>18.03.00</v>
          </cell>
          <cell r="B2318" t="str">
            <v>ARBUSTOS, FORRACOES E TREPADEIRAS - FORNECIMENTO E PLANTIO</v>
          </cell>
        </row>
        <row r="2319">
          <cell r="A2319" t="str">
            <v>18.03.01</v>
          </cell>
          <cell r="B2319" t="str">
            <v>GRAMA BATATAES EM PLACAS (PASPALUM NOTATUM)</v>
          </cell>
          <cell r="C2319" t="str">
            <v>M2</v>
          </cell>
          <cell r="D2319">
            <v>5.52</v>
          </cell>
        </row>
        <row r="2320">
          <cell r="A2320" t="str">
            <v>18.03.03</v>
          </cell>
          <cell r="B2320" t="str">
            <v>GRAMA SAO CARLOS EM PLACAS (ANOXONOPUS OBTUSIFOLIUS)</v>
          </cell>
          <cell r="C2320" t="str">
            <v>M2</v>
          </cell>
          <cell r="D2320">
            <v>6.98</v>
          </cell>
        </row>
        <row r="2321">
          <cell r="A2321" t="str">
            <v>18.03.05</v>
          </cell>
          <cell r="B2321" t="str">
            <v>GRAMA ESMERALDA</v>
          </cell>
          <cell r="C2321" t="str">
            <v>M2</v>
          </cell>
          <cell r="D2321">
            <v>14.55</v>
          </cell>
        </row>
        <row r="2322">
          <cell r="A2322" t="str">
            <v>18.03.07</v>
          </cell>
          <cell r="B2322" t="str">
            <v>GRAMA PRETA (OPHIOPOGUM JAPONICUS) - 36 MUDAS POR M2</v>
          </cell>
          <cell r="C2322" t="str">
            <v>M2</v>
          </cell>
          <cell r="D2322">
            <v>20.97</v>
          </cell>
        </row>
        <row r="2323">
          <cell r="A2323" t="str">
            <v>18.03.13</v>
          </cell>
          <cell r="B2323" t="str">
            <v>CINERARIA (SENECIO CINERARIA)</v>
          </cell>
          <cell r="C2323" t="str">
            <v>DZ</v>
          </cell>
          <cell r="D2323">
            <v>18.350000000000001</v>
          </cell>
        </row>
        <row r="2324">
          <cell r="A2324" t="str">
            <v>18.03.15</v>
          </cell>
          <cell r="B2324" t="str">
            <v>CLOROFITO (CLOROPHYTUM CROMOSSUM)</v>
          </cell>
          <cell r="C2324" t="str">
            <v>DZ</v>
          </cell>
          <cell r="D2324">
            <v>12.13</v>
          </cell>
        </row>
        <row r="2325">
          <cell r="A2325" t="str">
            <v>18.03.17</v>
          </cell>
          <cell r="B2325" t="str">
            <v>FILODENDRO (PHILODENDRON BIPINNATIFIDUM)</v>
          </cell>
          <cell r="C2325" t="str">
            <v>DZ</v>
          </cell>
          <cell r="D2325">
            <v>19.91</v>
          </cell>
        </row>
        <row r="2326">
          <cell r="A2326" t="str">
            <v>18.03.19</v>
          </cell>
          <cell r="B2326" t="str">
            <v>HERA (HEDERA HELIX)</v>
          </cell>
          <cell r="C2326" t="str">
            <v>DZ</v>
          </cell>
          <cell r="D2326">
            <v>12.99</v>
          </cell>
        </row>
        <row r="2327">
          <cell r="A2327" t="str">
            <v>18.03.21</v>
          </cell>
          <cell r="B2327" t="str">
            <v>LIRIO (HEMEROCALLIS FLAVA)</v>
          </cell>
          <cell r="C2327" t="str">
            <v>DZ</v>
          </cell>
          <cell r="D2327">
            <v>17.48</v>
          </cell>
        </row>
        <row r="2328">
          <cell r="A2328" t="str">
            <v>18.03.23</v>
          </cell>
          <cell r="B2328" t="str">
            <v>MARIA SEM VERGONHA (IMPATIENS SPP)</v>
          </cell>
          <cell r="C2328" t="str">
            <v>DZ</v>
          </cell>
          <cell r="D2328">
            <v>13.42</v>
          </cell>
        </row>
        <row r="2329">
          <cell r="A2329" t="str">
            <v>18.03.25</v>
          </cell>
          <cell r="B2329" t="str">
            <v>MONSTERA (MONSTERA DELICIOSA)</v>
          </cell>
          <cell r="C2329" t="str">
            <v>DZ</v>
          </cell>
          <cell r="D2329">
            <v>20.58</v>
          </cell>
        </row>
        <row r="2330">
          <cell r="A2330" t="str">
            <v>18.03.27</v>
          </cell>
          <cell r="B2330" t="str">
            <v>PILEA (PILEA CADIEREI)</v>
          </cell>
          <cell r="C2330" t="str">
            <v>DZ</v>
          </cell>
          <cell r="D2330">
            <v>12.85</v>
          </cell>
        </row>
        <row r="2331">
          <cell r="A2331" t="str">
            <v>18.03.29</v>
          </cell>
          <cell r="B2331" t="str">
            <v>VEDELIA (WEDELIA PALUDARIS)</v>
          </cell>
          <cell r="C2331" t="str">
            <v>DZ</v>
          </cell>
          <cell r="D2331">
            <v>12.74</v>
          </cell>
        </row>
        <row r="2332">
          <cell r="A2332" t="str">
            <v>18.03.41</v>
          </cell>
          <cell r="B2332" t="str">
            <v>IPOMEIA (IPOMEIA LEARII)</v>
          </cell>
          <cell r="C2332" t="str">
            <v>UN</v>
          </cell>
          <cell r="D2332">
            <v>22.42</v>
          </cell>
        </row>
        <row r="2333">
          <cell r="A2333" t="str">
            <v>18.03.43</v>
          </cell>
          <cell r="B2333" t="str">
            <v>JASMIM ESTRELA (TRACHELOSPERMOM JASMINDA)</v>
          </cell>
          <cell r="C2333" t="str">
            <v>UN</v>
          </cell>
          <cell r="D2333">
            <v>14.86</v>
          </cell>
        </row>
        <row r="2334">
          <cell r="A2334" t="str">
            <v>18.03.45</v>
          </cell>
          <cell r="B2334" t="str">
            <v>LAGRIMA DE CRISTO (CLERODENDRON THOMSONAE)</v>
          </cell>
          <cell r="C2334" t="str">
            <v>UN</v>
          </cell>
          <cell r="D2334">
            <v>15.11</v>
          </cell>
        </row>
        <row r="2335">
          <cell r="A2335" t="str">
            <v>18.03.47</v>
          </cell>
          <cell r="B2335" t="str">
            <v>MARACUJA (PASSIFLORA COERULEA)</v>
          </cell>
          <cell r="C2335" t="str">
            <v>UN</v>
          </cell>
          <cell r="D2335">
            <v>14.96</v>
          </cell>
        </row>
        <row r="2336">
          <cell r="A2336" t="str">
            <v>18.03.49</v>
          </cell>
          <cell r="B2336" t="str">
            <v>PRIMAVERA (BOUGAINVILLEA GLABRA)</v>
          </cell>
          <cell r="C2336" t="str">
            <v>UN</v>
          </cell>
          <cell r="D2336">
            <v>19.27</v>
          </cell>
        </row>
        <row r="2337">
          <cell r="A2337" t="str">
            <v>18.03.51</v>
          </cell>
          <cell r="B2337" t="str">
            <v>TUMBERGIA (THUNBERGIA GRANDIFLORA)</v>
          </cell>
          <cell r="C2337" t="str">
            <v>UN</v>
          </cell>
          <cell r="D2337">
            <v>14.18</v>
          </cell>
        </row>
        <row r="2338">
          <cell r="A2338" t="str">
            <v>18.03.53</v>
          </cell>
          <cell r="B2338" t="str">
            <v>UNHA DE GATO (FICUS PUMILA)</v>
          </cell>
          <cell r="C2338" t="str">
            <v>UN</v>
          </cell>
          <cell r="D2338">
            <v>2.1</v>
          </cell>
        </row>
        <row r="2339">
          <cell r="A2339" t="str">
            <v>18.03.61</v>
          </cell>
          <cell r="B2339" t="str">
            <v>ABUTILOM (ABUTILON STRIATUM)</v>
          </cell>
          <cell r="C2339" t="str">
            <v>UN</v>
          </cell>
          <cell r="D2339">
            <v>14.33</v>
          </cell>
        </row>
        <row r="2340">
          <cell r="A2340" t="str">
            <v>18.03.63</v>
          </cell>
          <cell r="B2340" t="str">
            <v>ACALIFA (ACALYPHA WILKESIANA)</v>
          </cell>
          <cell r="C2340" t="str">
            <v>UN</v>
          </cell>
          <cell r="D2340">
            <v>14.1</v>
          </cell>
        </row>
        <row r="2341">
          <cell r="A2341" t="str">
            <v>18.03.65</v>
          </cell>
          <cell r="B2341" t="str">
            <v>ALAMANDA (ALLAMANDA NERIIFOLIA)</v>
          </cell>
          <cell r="C2341" t="str">
            <v>UN</v>
          </cell>
          <cell r="D2341">
            <v>14.14</v>
          </cell>
        </row>
        <row r="2342">
          <cell r="A2342" t="str">
            <v>18.03.67</v>
          </cell>
          <cell r="B2342" t="str">
            <v>AZALEA (RHODODENDRON INDICUM)</v>
          </cell>
          <cell r="C2342" t="str">
            <v>UN</v>
          </cell>
          <cell r="D2342">
            <v>14.63</v>
          </cell>
        </row>
        <row r="2343">
          <cell r="A2343" t="str">
            <v>18.03.69</v>
          </cell>
          <cell r="B2343" t="str">
            <v>BAMBUZINHO (BAMBUZA GRACILIS)</v>
          </cell>
          <cell r="C2343" t="str">
            <v>UN</v>
          </cell>
          <cell r="D2343">
            <v>17.96</v>
          </cell>
        </row>
        <row r="2344">
          <cell r="A2344" t="str">
            <v>18.03.71</v>
          </cell>
          <cell r="B2344" t="str">
            <v>BELA EMILIA (PLUMBAGO CAPENSIS)</v>
          </cell>
          <cell r="C2344" t="str">
            <v>UN</v>
          </cell>
          <cell r="D2344">
            <v>12.62</v>
          </cell>
        </row>
        <row r="2345">
          <cell r="A2345" t="str">
            <v>18.03.73</v>
          </cell>
          <cell r="B2345" t="str">
            <v>CAMARAO (BELOPERONE GUTATA)</v>
          </cell>
          <cell r="C2345" t="str">
            <v>UN</v>
          </cell>
          <cell r="D2345">
            <v>13.37</v>
          </cell>
        </row>
        <row r="2346">
          <cell r="A2346" t="str">
            <v>18.03.75</v>
          </cell>
          <cell r="B2346" t="str">
            <v>COSMOS (COSMOS BIPINNATUS)</v>
          </cell>
          <cell r="C2346" t="str">
            <v>UN</v>
          </cell>
          <cell r="D2346">
            <v>9.68</v>
          </cell>
        </row>
        <row r="2347">
          <cell r="A2347" t="str">
            <v>18.03.77</v>
          </cell>
          <cell r="B2347" t="str">
            <v>DRACENA (DRACAENA FRAGRANS)</v>
          </cell>
          <cell r="C2347" t="str">
            <v>UN</v>
          </cell>
          <cell r="D2347">
            <v>15.48</v>
          </cell>
        </row>
        <row r="2348">
          <cell r="A2348" t="str">
            <v>18.03.79</v>
          </cell>
          <cell r="B2348" t="str">
            <v>ESPONJINHA (CALLIANDRA TWEEDII)</v>
          </cell>
          <cell r="C2348" t="str">
            <v>UN</v>
          </cell>
          <cell r="D2348">
            <v>15.1</v>
          </cell>
        </row>
        <row r="2349">
          <cell r="A2349" t="str">
            <v>18.03.83</v>
          </cell>
          <cell r="B2349" t="str">
            <v>HIBISCO (HIBISCUS ROSA SINENSIS)</v>
          </cell>
          <cell r="C2349" t="str">
            <v>UN</v>
          </cell>
          <cell r="D2349">
            <v>12.85</v>
          </cell>
        </row>
        <row r="2350">
          <cell r="A2350" t="str">
            <v>18.03.85</v>
          </cell>
          <cell r="B2350" t="str">
            <v>MALVAVISCO (MALVAVISCUS MOLLIS)</v>
          </cell>
          <cell r="C2350" t="str">
            <v>UN</v>
          </cell>
          <cell r="D2350">
            <v>12.71</v>
          </cell>
        </row>
        <row r="2351">
          <cell r="A2351" t="str">
            <v>18.03.87</v>
          </cell>
          <cell r="B2351" t="str">
            <v>PIRACANTA (PYRACANTHA COCCINEA)</v>
          </cell>
          <cell r="C2351" t="str">
            <v>UN</v>
          </cell>
          <cell r="D2351">
            <v>16.510000000000002</v>
          </cell>
        </row>
        <row r="2352">
          <cell r="A2352" t="str">
            <v>18.10.00</v>
          </cell>
          <cell r="B2352" t="str">
            <v>TRATAMENTO PAISAGISTICO DE PISOS</v>
          </cell>
        </row>
        <row r="2353">
          <cell r="A2353" t="str">
            <v>18.10.50</v>
          </cell>
          <cell r="B2353" t="str">
            <v>NR 10 ORLA P/ ARVORE EM PARALELEPIPEDO - 1,20 X 1,20 M</v>
          </cell>
          <cell r="C2353" t="str">
            <v>UN</v>
          </cell>
          <cell r="D2353">
            <v>63.88</v>
          </cell>
        </row>
        <row r="2354">
          <cell r="A2354" t="str">
            <v>18.10.56</v>
          </cell>
          <cell r="B2354" t="str">
            <v>ORLA DE SEPARACAO EM CONCRETO NC.26</v>
          </cell>
          <cell r="C2354" t="str">
            <v>M</v>
          </cell>
          <cell r="D2354">
            <v>29.87</v>
          </cell>
        </row>
        <row r="2355">
          <cell r="A2355" t="str">
            <v>18.10.60</v>
          </cell>
          <cell r="B2355" t="str">
            <v>GRELHA DE CONCRETO P/ PISOS GRAMADOS 60X45X7,5 CM</v>
          </cell>
          <cell r="C2355" t="str">
            <v>M2</v>
          </cell>
          <cell r="D2355">
            <v>35.15</v>
          </cell>
        </row>
        <row r="2356">
          <cell r="A2356" t="str">
            <v>18.10.90</v>
          </cell>
          <cell r="B2356" t="str">
            <v>TORNEIRA PARA JARDIM  HD.16</v>
          </cell>
          <cell r="C2356" t="str">
            <v>UN</v>
          </cell>
          <cell r="D2356">
            <v>139.30000000000001</v>
          </cell>
        </row>
        <row r="2357">
          <cell r="A2357" t="str">
            <v>18.12.00</v>
          </cell>
          <cell r="B2357" t="str">
            <v>MOBILIARIO EXTERNO</v>
          </cell>
        </row>
        <row r="2358">
          <cell r="A2358" t="str">
            <v>18.12.01</v>
          </cell>
          <cell r="B2358" t="str">
            <v>IC.01-BANCO DE CONCRETO POLIDO COM PINTURA EM POLIURETANO</v>
          </cell>
          <cell r="C2358" t="str">
            <v>M</v>
          </cell>
          <cell r="D2358">
            <v>92.63</v>
          </cell>
        </row>
        <row r="2359">
          <cell r="A2359" t="str">
            <v>18.12.02</v>
          </cell>
          <cell r="B2359" t="str">
            <v>IC.02-CONJUNTO MESA E BANCOS EM CONCRETO</v>
          </cell>
          <cell r="C2359" t="str">
            <v>CJ</v>
          </cell>
          <cell r="D2359">
            <v>573.88</v>
          </cell>
        </row>
        <row r="2360">
          <cell r="A2360" t="str">
            <v>18.12.03</v>
          </cell>
          <cell r="B2360" t="str">
            <v>IC.03-BANCO EM CONCRETO APARENTE - L=40CM</v>
          </cell>
          <cell r="C2360" t="str">
            <v>M</v>
          </cell>
          <cell r="D2360">
            <v>85.53</v>
          </cell>
        </row>
        <row r="2361">
          <cell r="A2361" t="str">
            <v>18.12.04</v>
          </cell>
          <cell r="B2361" t="str">
            <v>IC.04 - BANCO EM CONCRETO APARENTE - L=50CM</v>
          </cell>
          <cell r="C2361" t="str">
            <v>M</v>
          </cell>
          <cell r="D2361">
            <v>94.24</v>
          </cell>
        </row>
        <row r="2362">
          <cell r="A2362" t="str">
            <v>18.12.05</v>
          </cell>
          <cell r="B2362" t="str">
            <v>IC.05-BANCO EM CONCRETO APARENTE COM BALANÇO DE 40CM</v>
          </cell>
          <cell r="C2362" t="str">
            <v>M</v>
          </cell>
          <cell r="D2362">
            <v>130.38999999999999</v>
          </cell>
        </row>
        <row r="2363">
          <cell r="A2363" t="str">
            <v>18.12.06</v>
          </cell>
          <cell r="B2363" t="str">
            <v>IC.06-BANCO EM CONCRETO APARENTE TIPO PMSP</v>
          </cell>
          <cell r="C2363" t="str">
            <v>M</v>
          </cell>
          <cell r="D2363">
            <v>96.79</v>
          </cell>
        </row>
        <row r="2364">
          <cell r="A2364" t="str">
            <v>18.12.12</v>
          </cell>
          <cell r="B2364" t="str">
            <v>IV.02/03-BANCO EM BLOCOS DE CONCRETO APARENTE</v>
          </cell>
          <cell r="C2364" t="str">
            <v>M</v>
          </cell>
          <cell r="D2364">
            <v>143.22999999999999</v>
          </cell>
        </row>
        <row r="2365">
          <cell r="A2365" t="str">
            <v>18.12.17</v>
          </cell>
          <cell r="B2365" t="str">
            <v>BANCO EM ALVENARIA APARENTE E CONCRETO IV 07</v>
          </cell>
          <cell r="C2365" t="str">
            <v>M</v>
          </cell>
          <cell r="D2365">
            <v>105.52</v>
          </cell>
        </row>
        <row r="2366">
          <cell r="A2366" t="str">
            <v>18.12.18</v>
          </cell>
          <cell r="B2366" t="str">
            <v>BANCO EM ALVENARIA REVESTIDA E CONCRETO - IV 08</v>
          </cell>
          <cell r="C2366" t="str">
            <v>M</v>
          </cell>
          <cell r="D2366">
            <v>111.73</v>
          </cell>
        </row>
        <row r="2367">
          <cell r="A2367" t="str">
            <v>18.12.19</v>
          </cell>
          <cell r="B2367" t="str">
            <v>BANCO JARDINEIRA EM ALVENARIA DE TIJOLO APARENTE IV-09</v>
          </cell>
          <cell r="C2367" t="str">
            <v>M</v>
          </cell>
          <cell r="D2367">
            <v>138.11000000000001</v>
          </cell>
        </row>
        <row r="2368">
          <cell r="A2368" t="str">
            <v>18.13.00</v>
          </cell>
          <cell r="B2368" t="str">
            <v>BRINQUEDOS EDIFICADOS</v>
          </cell>
        </row>
        <row r="2369">
          <cell r="A2369" t="str">
            <v>18.13.21</v>
          </cell>
          <cell r="B2369" t="str">
            <v>RV 01 MINI ANFITEATRO</v>
          </cell>
          <cell r="C2369" t="str">
            <v>UN</v>
          </cell>
          <cell r="D2369">
            <v>3266.98</v>
          </cell>
        </row>
        <row r="2370">
          <cell r="A2370" t="str">
            <v>18.13.26</v>
          </cell>
          <cell r="B2370" t="str">
            <v>RV 06 - MURAL EM ALVENARIA</v>
          </cell>
          <cell r="C2370" t="str">
            <v>UN</v>
          </cell>
          <cell r="D2370">
            <v>904.86</v>
          </cell>
        </row>
        <row r="2371">
          <cell r="A2371" t="str">
            <v>18.13.38</v>
          </cell>
          <cell r="B2371" t="str">
            <v>RV.08-TANQUE DE AREIA CIRCULAR - RAIO INTERNO 1,50M</v>
          </cell>
          <cell r="C2371" t="str">
            <v>UN</v>
          </cell>
          <cell r="D2371">
            <v>1490.86</v>
          </cell>
        </row>
        <row r="2372">
          <cell r="A2372" t="str">
            <v>18.13.39</v>
          </cell>
          <cell r="B2372" t="str">
            <v>RV.09-TANQUE DE AREIA CIRCULAR - RAIO INTERNO 2,00M</v>
          </cell>
          <cell r="C2372" t="str">
            <v>UN</v>
          </cell>
          <cell r="D2372">
            <v>2116.42</v>
          </cell>
        </row>
        <row r="2373">
          <cell r="A2373" t="str">
            <v>18.13.40</v>
          </cell>
          <cell r="B2373" t="str">
            <v>RV.10-TANQUE DE AREIA CIRCULAR - RAIO INTERNO 2,50M</v>
          </cell>
          <cell r="C2373" t="str">
            <v>UN</v>
          </cell>
          <cell r="D2373">
            <v>2795.34</v>
          </cell>
        </row>
        <row r="2374">
          <cell r="A2374" t="str">
            <v>18.13.41</v>
          </cell>
          <cell r="B2374" t="str">
            <v>RV.11-TANQUE DE AREIA/DET. GENERICO-ESCAVACAO E APILOAMENTO</v>
          </cell>
          <cell r="C2374" t="str">
            <v>M3</v>
          </cell>
          <cell r="D2374">
            <v>16.940000000000001</v>
          </cell>
        </row>
        <row r="2375">
          <cell r="A2375" t="str">
            <v>18.13.42</v>
          </cell>
          <cell r="B2375" t="str">
            <v>RV.11-TANQUE DE AREIA/DET. GENERICO-DRENAGEM</v>
          </cell>
          <cell r="C2375" t="str">
            <v>M</v>
          </cell>
          <cell r="D2375">
            <v>22.11</v>
          </cell>
        </row>
        <row r="2376">
          <cell r="A2376" t="str">
            <v>18.13.43</v>
          </cell>
          <cell r="B2376" t="str">
            <v>RV.11-TANQUE DE AREIA/DET. GENERICO-LASTRO DE CONCRETO</v>
          </cell>
          <cell r="C2376" t="str">
            <v>M3</v>
          </cell>
          <cell r="D2376">
            <v>258.01</v>
          </cell>
        </row>
        <row r="2377">
          <cell r="A2377" t="str">
            <v>18.13.44</v>
          </cell>
          <cell r="B2377" t="str">
            <v>RV.11-TANQUE DE AREIA/DET. GENERICO-BORDA BAIXA</v>
          </cell>
          <cell r="C2377" t="str">
            <v>M</v>
          </cell>
          <cell r="D2377">
            <v>104.47</v>
          </cell>
        </row>
        <row r="2378">
          <cell r="A2378" t="str">
            <v>18.13.45</v>
          </cell>
          <cell r="B2378" t="str">
            <v>RV.11-TANQUE DE AREIA/DET. GENERICO-BORDA ALTA</v>
          </cell>
          <cell r="C2378" t="str">
            <v>M</v>
          </cell>
          <cell r="D2378">
            <v>129.94</v>
          </cell>
        </row>
        <row r="2379">
          <cell r="A2379" t="str">
            <v>18.13.46</v>
          </cell>
          <cell r="B2379" t="str">
            <v>RV.11-TANQUE DE AREIA/DET. GENERICO-FORNEC.E APLIC.DE AREIA LAVADA</v>
          </cell>
          <cell r="C2379" t="str">
            <v>M3</v>
          </cell>
          <cell r="D2379">
            <v>50.93</v>
          </cell>
        </row>
        <row r="2380">
          <cell r="A2380" t="str">
            <v>18.13.51</v>
          </cell>
          <cell r="B2380" t="str">
            <v>BRINQUEDO - TRENZINHO DE TUBOS DE CONCRETO / FABES</v>
          </cell>
          <cell r="C2380" t="str">
            <v>UN</v>
          </cell>
          <cell r="D2380">
            <v>1663.52</v>
          </cell>
        </row>
        <row r="2381">
          <cell r="A2381" t="str">
            <v>18.13.53</v>
          </cell>
          <cell r="B2381" t="str">
            <v>RV 07 FORTINHO</v>
          </cell>
          <cell r="C2381" t="str">
            <v>UN</v>
          </cell>
          <cell r="D2381">
            <v>2012.6</v>
          </cell>
        </row>
        <row r="2382">
          <cell r="A2382" t="str">
            <v>18.14.00</v>
          </cell>
          <cell r="B2382" t="str">
            <v>BRINQUEDOS INDUSTRIALIZADOS</v>
          </cell>
        </row>
        <row r="2383">
          <cell r="A2383" t="str">
            <v>18.14.05</v>
          </cell>
          <cell r="B2383" t="str">
            <v>CARROSSEL PARA 20 LUGARES - DIAM.2,20 M FORN.E INSTALACAO</v>
          </cell>
          <cell r="C2383" t="str">
            <v>UN</v>
          </cell>
          <cell r="D2383">
            <v>917.57</v>
          </cell>
        </row>
        <row r="2384">
          <cell r="A2384" t="str">
            <v>18.14.08</v>
          </cell>
          <cell r="B2384" t="str">
            <v>ESCORREGADOR COMPR=3,00 M H=1,80 M ESTR.METALICA</v>
          </cell>
          <cell r="C2384" t="str">
            <v>UN</v>
          </cell>
          <cell r="D2384">
            <v>713.61</v>
          </cell>
        </row>
        <row r="2385">
          <cell r="A2385" t="str">
            <v>18.14.11</v>
          </cell>
          <cell r="B2385" t="str">
            <v>GANGORRA COM 3 PRANCHAS COMPR=3,00 M H=0,70 M ESTR.METALICA</v>
          </cell>
          <cell r="C2385" t="str">
            <v>UN</v>
          </cell>
          <cell r="D2385">
            <v>573.64</v>
          </cell>
        </row>
        <row r="2386">
          <cell r="A2386" t="str">
            <v>18.14.15</v>
          </cell>
          <cell r="B2386" t="str">
            <v>BALANCO DE 3 LUGARES COM PNEUS COMPR=4,50 M H=2,50 M ESTR.METALICA</v>
          </cell>
          <cell r="C2386" t="str">
            <v>UN</v>
          </cell>
          <cell r="D2386">
            <v>718.64</v>
          </cell>
        </row>
        <row r="2387">
          <cell r="A2387" t="str">
            <v>18.14.22</v>
          </cell>
          <cell r="B2387" t="str">
            <v>ESCADA HORIZONTAL COMPR=1,80 M H=1,80 M ESTR.METALICA</v>
          </cell>
          <cell r="C2387" t="str">
            <v>UN</v>
          </cell>
          <cell r="D2387">
            <v>566.4</v>
          </cell>
        </row>
        <row r="2388">
          <cell r="A2388" t="str">
            <v>18.14.24</v>
          </cell>
          <cell r="B2388" t="str">
            <v>GAIOLA LABIRINTO (1,5X1,5X2,0)M ESTR.METALICA</v>
          </cell>
          <cell r="C2388" t="str">
            <v>UN</v>
          </cell>
          <cell r="D2388">
            <v>755.14</v>
          </cell>
        </row>
        <row r="2389">
          <cell r="A2389" t="str">
            <v>18.15.00</v>
          </cell>
          <cell r="B2389" t="str">
            <v>BRINQUEDOS - SERVIÇOS</v>
          </cell>
        </row>
        <row r="2390">
          <cell r="A2390" t="str">
            <v>18.15.10</v>
          </cell>
          <cell r="B2390" t="str">
            <v>CARACOL - DEMARCACAO DE PISO - (RD-06)</v>
          </cell>
          <cell r="C2390" t="str">
            <v>UN</v>
          </cell>
          <cell r="D2390">
            <v>80.14</v>
          </cell>
        </row>
        <row r="2391">
          <cell r="A2391" t="str">
            <v>18.15.13</v>
          </cell>
          <cell r="B2391" t="str">
            <v>AMARELINHA DEMARCACAO DE PISO (RD-05)</v>
          </cell>
          <cell r="C2391" t="str">
            <v>UN</v>
          </cell>
          <cell r="D2391">
            <v>48.07</v>
          </cell>
        </row>
        <row r="2392">
          <cell r="A2392" t="str">
            <v>18.15.14</v>
          </cell>
          <cell r="B2392" t="str">
            <v>XADREZ - DEMARCACAO DE PISO -RD-04</v>
          </cell>
          <cell r="C2392" t="str">
            <v>UN</v>
          </cell>
          <cell r="D2392">
            <v>325.14999999999998</v>
          </cell>
        </row>
        <row r="2393">
          <cell r="A2393" t="str">
            <v>18.15.50</v>
          </cell>
          <cell r="B2393" t="str">
            <v>FORNECIMENTO E APLICACAO DE AREIA FINA</v>
          </cell>
          <cell r="C2393" t="str">
            <v>M3</v>
          </cell>
          <cell r="D2393">
            <v>70.489999999999995</v>
          </cell>
        </row>
        <row r="2394">
          <cell r="A2394" t="str">
            <v>18.15.51</v>
          </cell>
          <cell r="B2394" t="str">
            <v>FORNECIMENTO E APLICACAO  DE PEDRA N.2</v>
          </cell>
          <cell r="C2394" t="str">
            <v>M3</v>
          </cell>
          <cell r="D2394">
            <v>57.78</v>
          </cell>
        </row>
        <row r="2395">
          <cell r="A2395" t="str">
            <v>18.60.00</v>
          </cell>
          <cell r="B2395" t="str">
            <v>RETIRADAS</v>
          </cell>
        </row>
        <row r="2396">
          <cell r="A2396" t="str">
            <v>18.60.07</v>
          </cell>
          <cell r="B2396" t="str">
            <v>RETIRADA DE GRAMA</v>
          </cell>
          <cell r="C2396" t="str">
            <v>M2</v>
          </cell>
          <cell r="D2396">
            <v>1.56</v>
          </cell>
        </row>
        <row r="2397">
          <cell r="A2397" t="str">
            <v>18.70.00</v>
          </cell>
          <cell r="B2397" t="str">
            <v>RECOLOCACOES</v>
          </cell>
        </row>
        <row r="2398">
          <cell r="A2398" t="str">
            <v>18.70.07</v>
          </cell>
          <cell r="B2398" t="str">
            <v>RECOLOCACAO DE GRAMA</v>
          </cell>
          <cell r="C2398" t="str">
            <v>M2</v>
          </cell>
          <cell r="D2398">
            <v>11.48</v>
          </cell>
        </row>
        <row r="2399">
          <cell r="A2399" t="str">
            <v>18.70.40</v>
          </cell>
          <cell r="B2399" t="str">
            <v>TRANSPLANTE DE ÁRVORES C/ DIAM. ATÉ 30CM</v>
          </cell>
          <cell r="C2399" t="str">
            <v>UN</v>
          </cell>
          <cell r="D2399">
            <v>408.29</v>
          </cell>
        </row>
        <row r="2400">
          <cell r="A2400" t="str">
            <v>18.80.00</v>
          </cell>
          <cell r="B2400" t="str">
            <v>SERVICOS PARCIAIS</v>
          </cell>
        </row>
        <row r="2401">
          <cell r="A2401" t="str">
            <v>18.80.01</v>
          </cell>
          <cell r="B2401" t="str">
            <v>REVOLVIMENTO E AJUSTE DO SOLO</v>
          </cell>
          <cell r="C2401" t="str">
            <v>M2</v>
          </cell>
          <cell r="D2401">
            <v>2.6</v>
          </cell>
        </row>
        <row r="2402">
          <cell r="A2402" t="str">
            <v>18.80.11</v>
          </cell>
          <cell r="B2402" t="str">
            <v>TERRA PREPARADA PARA PLANTIO</v>
          </cell>
          <cell r="C2402" t="str">
            <v>M3</v>
          </cell>
          <cell r="D2402">
            <v>72.88</v>
          </cell>
        </row>
        <row r="2403">
          <cell r="A2403" t="str">
            <v>18.80.13</v>
          </cell>
          <cell r="B2403" t="str">
            <v>CALCAREO DOLOMITICO</v>
          </cell>
          <cell r="C2403" t="str">
            <v>KG</v>
          </cell>
          <cell r="D2403">
            <v>0.24</v>
          </cell>
        </row>
        <row r="2404">
          <cell r="A2404" t="str">
            <v>18.80.15</v>
          </cell>
          <cell r="B2404" t="str">
            <v>ADUBO QUIMICO NPK, 10:10:10</v>
          </cell>
          <cell r="C2404" t="str">
            <v>KG</v>
          </cell>
          <cell r="D2404">
            <v>0.85</v>
          </cell>
        </row>
        <row r="2405">
          <cell r="A2405" t="str">
            <v>18.80.30</v>
          </cell>
          <cell r="B2405" t="str">
            <v>PREPARO DO SOLO PARA PLANTIO DE GRAMA BATATAES</v>
          </cell>
          <cell r="C2405" t="str">
            <v>M2</v>
          </cell>
          <cell r="D2405">
            <v>2.6</v>
          </cell>
        </row>
        <row r="2406">
          <cell r="A2406" t="str">
            <v>18.80.35</v>
          </cell>
          <cell r="B2406" t="str">
            <v>RECOLOCAÇÃO DE TERRA DE JARDIM</v>
          </cell>
          <cell r="C2406" t="str">
            <v>M3</v>
          </cell>
          <cell r="D2406">
            <v>82.3</v>
          </cell>
        </row>
        <row r="2407">
          <cell r="A2407" t="str">
            <v>20.00.00</v>
          </cell>
          <cell r="B2407" t="str">
            <v>SERVICOS TECNICOS</v>
          </cell>
        </row>
        <row r="2408">
          <cell r="A2408" t="str">
            <v>20.01.00</v>
          </cell>
          <cell r="B2408" t="str">
            <v>TOPOGRAFIA</v>
          </cell>
        </row>
        <row r="2409">
          <cell r="A2409" t="str">
            <v>20.01.01</v>
          </cell>
          <cell r="B2409" t="str">
            <v>LEVANTAMENTO PLANIMETRICO DE PERIMETRO - ATE 1.000M</v>
          </cell>
          <cell r="C2409" t="str">
            <v>GL</v>
          </cell>
          <cell r="D2409">
            <v>904.03</v>
          </cell>
        </row>
        <row r="2410">
          <cell r="A2410" t="str">
            <v>20.01.02</v>
          </cell>
          <cell r="B2410" t="str">
            <v>LEVANTAMENTO PLANIMETRICO DE PERIMETRO - EXCEDENTE 1.000M</v>
          </cell>
          <cell r="C2410" t="str">
            <v>M</v>
          </cell>
          <cell r="D2410">
            <v>0.9</v>
          </cell>
        </row>
        <row r="2411">
          <cell r="A2411" t="str">
            <v>20.01.13</v>
          </cell>
          <cell r="B2411" t="str">
            <v>LEVANTAMENTO PLANIALTIMETRICO DE AREAS - ATE 10.000M2</v>
          </cell>
          <cell r="C2411" t="str">
            <v>GL</v>
          </cell>
          <cell r="D2411">
            <v>1914.41</v>
          </cell>
        </row>
        <row r="2412">
          <cell r="A2412" t="str">
            <v>20.01.14</v>
          </cell>
          <cell r="B2412" t="str">
            <v>LEVANTAMENTO PLANIALTIMETRICO DE AREAS - EXCEDENTE A 10.000M2</v>
          </cell>
          <cell r="C2412" t="str">
            <v>M2</v>
          </cell>
          <cell r="D2412">
            <v>0.19</v>
          </cell>
        </row>
        <row r="2413">
          <cell r="A2413" t="str">
            <v>20.01.21</v>
          </cell>
          <cell r="B2413" t="str">
            <v>ACRESCIMO FACE AO GRAU DE DIFICULDADE - TERRENO ACIDENTADO</v>
          </cell>
          <cell r="C2413" t="str">
            <v>%</v>
          </cell>
          <cell r="D2413">
            <v>20</v>
          </cell>
        </row>
        <row r="2414">
          <cell r="A2414" t="str">
            <v>20.01.22</v>
          </cell>
          <cell r="B2414" t="str">
            <v>ACRESCIMO FACE AO GRAU DE DIFICULDADE - TERRENO COBERTO P/VEGETACAO</v>
          </cell>
          <cell r="C2414" t="str">
            <v>%</v>
          </cell>
          <cell r="D2414">
            <v>50</v>
          </cell>
        </row>
        <row r="2415">
          <cell r="A2415" t="str">
            <v>20.01.23</v>
          </cell>
          <cell r="B2415" t="str">
            <v>ACRESCIMO FACE AO GRAU DE DIFICULDADE - TERRENO PANTANOSO</v>
          </cell>
          <cell r="C2415" t="str">
            <v>%</v>
          </cell>
          <cell r="D2415">
            <v>100</v>
          </cell>
        </row>
        <row r="2416">
          <cell r="A2416" t="str">
            <v>20.01.24</v>
          </cell>
          <cell r="B2416" t="str">
            <v>ACRESCIMO FACE AO GRAU DE DIFICULDADE - TERRENO COM CADASTRO</v>
          </cell>
          <cell r="C2416" t="str">
            <v>%</v>
          </cell>
          <cell r="D2416">
            <v>30</v>
          </cell>
        </row>
        <row r="2417">
          <cell r="A2417" t="str">
            <v>20.01.31</v>
          </cell>
          <cell r="B2417" t="str">
            <v>ACRESCIMO PARA ELABOR.DE CALCULOS - AREAS,DISTANCIAS E AZIMUTES</v>
          </cell>
          <cell r="C2417" t="str">
            <v>%</v>
          </cell>
          <cell r="D2417">
            <v>10</v>
          </cell>
        </row>
        <row r="2418">
          <cell r="A2418" t="str">
            <v>20.01.32</v>
          </cell>
          <cell r="B2418" t="str">
            <v>ACRESCIMO PARA ELABOR.DE CALCULOS - NIVELAM.DE SECCOES TRANSVERSAIS</v>
          </cell>
          <cell r="C2418" t="str">
            <v>%</v>
          </cell>
          <cell r="D2418">
            <v>50</v>
          </cell>
        </row>
        <row r="2419">
          <cell r="A2419" t="str">
            <v>20.01.33</v>
          </cell>
          <cell r="B2419" t="str">
            <v>ACRESCIMO PARA ELABOR.DE CALCULOS - MOVIMENTO DE TERRA</v>
          </cell>
          <cell r="C2419" t="str">
            <v>%</v>
          </cell>
          <cell r="D2419">
            <v>10</v>
          </cell>
        </row>
        <row r="2420">
          <cell r="A2420" t="str">
            <v>20.02.00</v>
          </cell>
          <cell r="B2420" t="str">
            <v>SONDAGEM</v>
          </cell>
        </row>
        <row r="2421">
          <cell r="A2421" t="str">
            <v>20.02.01</v>
          </cell>
          <cell r="B2421" t="str">
            <v>TRADO MANUAL</v>
          </cell>
          <cell r="C2421" t="str">
            <v>M</v>
          </cell>
          <cell r="D2421">
            <v>20.23</v>
          </cell>
        </row>
        <row r="2422">
          <cell r="A2422" t="str">
            <v>20.02.02</v>
          </cell>
          <cell r="B2422" t="str">
            <v>MOBILIZAÇÃO E INSTALAÇÃO DE 1  EQUIPAMENTO P/ EXECUÇÃO DE SONDAGEM A PERCUSSÃO</v>
          </cell>
          <cell r="C2422" t="str">
            <v xml:space="preserve">UN </v>
          </cell>
          <cell r="D2422">
            <v>172.52</v>
          </cell>
        </row>
        <row r="2423">
          <cell r="A2423" t="str">
            <v>20.02.03</v>
          </cell>
          <cell r="B2423" t="str">
            <v>DESLOCAMENTO DE EQUIP. ENTRE FUROS EM TERRENO PLANO, CONSIDERANDO A DIST. ATÉ 100M, P/ SONDAGEM A PERCUSSÃO</v>
          </cell>
          <cell r="C2423" t="str">
            <v>UN</v>
          </cell>
          <cell r="D2423">
            <v>22.93</v>
          </cell>
        </row>
        <row r="2424">
          <cell r="A2424" t="str">
            <v>20.02.04</v>
          </cell>
          <cell r="B2424" t="str">
            <v>DESLOCAMENTO DE EQUIP. ENTRE FUROS EM TERRENO PLANO, CONSIDERANDO A DIST. DE 100 À 200M, P/ FUNDAÇÃO A PERCUSSÃO</v>
          </cell>
          <cell r="C2424" t="str">
            <v>UN</v>
          </cell>
          <cell r="D2424">
            <v>45.86</v>
          </cell>
        </row>
        <row r="2425">
          <cell r="A2425" t="str">
            <v>20.02.05</v>
          </cell>
          <cell r="B2425" t="str">
            <v>DESLOCAMENTO DE EQUIP. ENTRE FUROS EM TERRENO PLANO, CONSIDERANDO A DIST.ACIMA DE 200M, P/SONDAGEM A PERCUSSÃO</v>
          </cell>
          <cell r="C2425" t="str">
            <v>UN</v>
          </cell>
          <cell r="D2425">
            <v>68.78</v>
          </cell>
        </row>
        <row r="2426">
          <cell r="A2426" t="str">
            <v>20.02.06</v>
          </cell>
          <cell r="B2426" t="str">
            <v>DESLOCAMENTO DE EQUIP. ENTRE FUROS EM TERRENO ACIDENTADO, CONSIDERANDO A DIST. ATÉ 50M, P/ SONDAGEM A PERCUSSÃO</v>
          </cell>
          <cell r="C2426" t="str">
            <v>UN</v>
          </cell>
          <cell r="D2426">
            <v>22.93</v>
          </cell>
        </row>
        <row r="2427">
          <cell r="A2427" t="str">
            <v>20.02.07</v>
          </cell>
          <cell r="B2427" t="str">
            <v>DESLOCAMENTO DE EQUIP.ENTRE FUROS EM TERRENO ACIDENTADO, CONSIDERANDO A DIST. ACIMA DE 50M, P/SONDAGEM A PERCUSSÃO</v>
          </cell>
          <cell r="C2427" t="str">
            <v>UN</v>
          </cell>
          <cell r="D2427">
            <v>38.78</v>
          </cell>
        </row>
        <row r="2428">
          <cell r="A2428" t="str">
            <v>20.02.08</v>
          </cell>
          <cell r="B2428" t="str">
            <v>EXECUÇÃO DE PLATAFORMA EM TERRENO ALAGADIÇO OU ACIDENTADO, P/SONDAGEM A PERCUSSÃO</v>
          </cell>
          <cell r="C2428" t="str">
            <v>UN</v>
          </cell>
          <cell r="D2428">
            <v>105.45</v>
          </cell>
        </row>
        <row r="2429">
          <cell r="A2429" t="str">
            <v>20.02.09</v>
          </cell>
          <cell r="B2429" t="str">
            <v>PERFURAÇÃO E EXECUÇÃO DE ENSAIO PENETROMÉTRICO OU DE LAVAGEM POR TEMPO</v>
          </cell>
          <cell r="C2429" t="str">
            <v>M</v>
          </cell>
          <cell r="D2429">
            <v>41.03</v>
          </cell>
        </row>
        <row r="2430">
          <cell r="A2430" t="str">
            <v>20.03.00</v>
          </cell>
          <cell r="B2430" t="str">
            <v>SERVICOS TECNICOS</v>
          </cell>
        </row>
        <row r="2431">
          <cell r="A2431" t="str">
            <v>20.03.01</v>
          </cell>
          <cell r="B2431" t="str">
            <v>COORDENADOR GERAL</v>
          </cell>
          <cell r="C2431" t="str">
            <v>H</v>
          </cell>
          <cell r="D2431">
            <v>163.03</v>
          </cell>
        </row>
        <row r="2432">
          <cell r="A2432" t="str">
            <v>20.03.02</v>
          </cell>
          <cell r="B2432" t="str">
            <v>PROFISSIONAL DE NIVEL SUPERIOR SENIOR</v>
          </cell>
          <cell r="C2432" t="str">
            <v>H</v>
          </cell>
          <cell r="D2432">
            <v>58.6</v>
          </cell>
        </row>
        <row r="2433">
          <cell r="A2433" t="str">
            <v>20.03.03</v>
          </cell>
          <cell r="B2433" t="str">
            <v>PROFISSIONAL DE NIVEL SUPERIOR JUNIOR</v>
          </cell>
          <cell r="C2433" t="str">
            <v>H</v>
          </cell>
          <cell r="D2433">
            <v>34.39</v>
          </cell>
        </row>
        <row r="2434">
          <cell r="A2434" t="str">
            <v>20.03.04</v>
          </cell>
          <cell r="B2434" t="str">
            <v>FISCAL DE OBRA</v>
          </cell>
          <cell r="C2434" t="str">
            <v>H</v>
          </cell>
          <cell r="D2434">
            <v>15.34</v>
          </cell>
        </row>
        <row r="2435">
          <cell r="A2435" t="str">
            <v>20.03.05</v>
          </cell>
          <cell r="B2435" t="str">
            <v>PROJETISTA</v>
          </cell>
          <cell r="C2435" t="str">
            <v>H</v>
          </cell>
          <cell r="D2435">
            <v>37.200000000000003</v>
          </cell>
        </row>
        <row r="2436">
          <cell r="A2436" t="str">
            <v>20.03.06</v>
          </cell>
          <cell r="B2436" t="str">
            <v>DESENHISTA PROJETISTA</v>
          </cell>
          <cell r="C2436" t="str">
            <v>H</v>
          </cell>
          <cell r="D2436">
            <v>21.59</v>
          </cell>
        </row>
        <row r="2437">
          <cell r="A2437" t="str">
            <v>20.03.07</v>
          </cell>
          <cell r="B2437" t="str">
            <v>COORDENADOR SETORIAL</v>
          </cell>
          <cell r="C2437" t="str">
            <v>H</v>
          </cell>
          <cell r="D2437">
            <v>126.53</v>
          </cell>
        </row>
        <row r="2438">
          <cell r="A2438" t="str">
            <v>20.03.08</v>
          </cell>
          <cell r="B2438" t="str">
            <v>CONSULTOR</v>
          </cell>
          <cell r="C2438" t="str">
            <v>H</v>
          </cell>
          <cell r="D2438">
            <v>151.21</v>
          </cell>
        </row>
        <row r="2439">
          <cell r="A2439" t="str">
            <v>20.03.09</v>
          </cell>
          <cell r="B2439" t="str">
            <v>PROJESTISTA CADISTA</v>
          </cell>
          <cell r="C2439" t="str">
            <v>H</v>
          </cell>
          <cell r="D2439">
            <v>21.59</v>
          </cell>
        </row>
        <row r="2440">
          <cell r="A2440" t="str">
            <v>20.03.10</v>
          </cell>
          <cell r="B2440" t="str">
            <v>LEVANTAMENTO CADASTRAL DE EDIFICACAO ATE 500M2</v>
          </cell>
          <cell r="C2440" t="str">
            <v>GL</v>
          </cell>
          <cell r="D2440">
            <v>2262.64</v>
          </cell>
        </row>
        <row r="2441">
          <cell r="A2441" t="str">
            <v>20.03.11</v>
          </cell>
          <cell r="B2441" t="str">
            <v>LEVANTAMENTO CADASTRAL DE EDIFICACAO EXECEDENTE A 500M2</v>
          </cell>
          <cell r="C2441" t="str">
            <v>M2</v>
          </cell>
          <cell r="D2441">
            <v>4.53</v>
          </cell>
        </row>
        <row r="2442">
          <cell r="A2442" t="str">
            <v>20.03.12</v>
          </cell>
          <cell r="B2442" t="str">
            <v>LEVANTAMENTO CADASTRAL INST ELETRICAS ATE 500M2</v>
          </cell>
          <cell r="C2442" t="str">
            <v>GL</v>
          </cell>
          <cell r="D2442">
            <v>659.8</v>
          </cell>
        </row>
        <row r="2443">
          <cell r="A2443" t="str">
            <v>20.03.13</v>
          </cell>
          <cell r="B2443" t="str">
            <v>LEVANTAMENTO CADASTRAL INST ELETRICAS EXECEDENTE A 500M2</v>
          </cell>
          <cell r="C2443" t="str">
            <v>M2</v>
          </cell>
          <cell r="D2443">
            <v>1.1000000000000001</v>
          </cell>
        </row>
        <row r="2444">
          <cell r="A2444" t="str">
            <v>20.03.14</v>
          </cell>
          <cell r="B2444" t="str">
            <v>LEVANTAMENTO CADASTRAL INST.HIDRO SANITARIAS ATE 500M2</v>
          </cell>
          <cell r="C2444" t="str">
            <v>UN</v>
          </cell>
          <cell r="D2444">
            <v>659.8</v>
          </cell>
        </row>
        <row r="2445">
          <cell r="A2445" t="str">
            <v>20.03.15</v>
          </cell>
          <cell r="B2445" t="str">
            <v>LEVANTAMENTO CADASTRAL INST.HIDRO-SANITARIAS EXEC.A 500M2</v>
          </cell>
          <cell r="C2445" t="str">
            <v>M2</v>
          </cell>
          <cell r="D2445">
            <v>1.1000000000000001</v>
          </cell>
        </row>
        <row r="2446">
          <cell r="A2446" t="str">
            <v>20.03.16</v>
          </cell>
          <cell r="B2446" t="str">
            <v>AS BUILT FORMATO A0</v>
          </cell>
          <cell r="C2446" t="str">
            <v>UN</v>
          </cell>
          <cell r="D2446">
            <v>982.09</v>
          </cell>
        </row>
        <row r="2447">
          <cell r="A2447" t="str">
            <v>20.03.17</v>
          </cell>
          <cell r="B2447" t="str">
            <v>AS BUILT FORMATO A1</v>
          </cell>
          <cell r="C2447" t="str">
            <v>UN</v>
          </cell>
          <cell r="D2447">
            <v>714.97</v>
          </cell>
        </row>
        <row r="2448">
          <cell r="A2448" t="str">
            <v>20.03.18</v>
          </cell>
          <cell r="B2448" t="str">
            <v>DESENVOLVIMENTO DE PROJETO EXECUTIVO FORMATO A0</v>
          </cell>
          <cell r="C2448" t="str">
            <v>UN</v>
          </cell>
          <cell r="D2448">
            <v>2824</v>
          </cell>
        </row>
        <row r="2449">
          <cell r="A2449" t="str">
            <v>20.03.19</v>
          </cell>
          <cell r="B2449" t="str">
            <v>DESENVOLVIMENTO DE PROJETO EXECUTIVO FORMATO A1</v>
          </cell>
          <cell r="C2449" t="str">
            <v>UN</v>
          </cell>
          <cell r="D2449">
            <v>1810.44</v>
          </cell>
        </row>
        <row r="2450">
          <cell r="A2450" t="str">
            <v>20.03.50</v>
          </cell>
          <cell r="B2450" t="str">
            <v>SERVIÇO DE PLOTAGEM EM PAPEL SULFITE - TAMANHO A1 - PRETO E BRANCO</v>
          </cell>
          <cell r="C2450" t="str">
            <v>UN</v>
          </cell>
          <cell r="D2450">
            <v>4.8</v>
          </cell>
        </row>
        <row r="2451">
          <cell r="A2451" t="str">
            <v>20.03.51</v>
          </cell>
          <cell r="B2451" t="str">
            <v>SERVIÇO DE PLOTAGEM EM PAPEL SULFITE TAMANHO A0 - PRETO E BRANCO</v>
          </cell>
          <cell r="C2451" t="str">
            <v>UN</v>
          </cell>
          <cell r="D2451">
            <v>5.98</v>
          </cell>
        </row>
        <row r="2452">
          <cell r="A2452" t="str">
            <v>20.03.52</v>
          </cell>
          <cell r="B2452" t="str">
            <v>SERVIÇO DE PLOTAGEM EM PAPEL SULFITE TAMANHO A1 - COLORIDA</v>
          </cell>
          <cell r="C2452" t="str">
            <v>UN</v>
          </cell>
          <cell r="D2452">
            <v>5.67</v>
          </cell>
        </row>
        <row r="2453">
          <cell r="A2453" t="str">
            <v>20.03.53</v>
          </cell>
          <cell r="B2453" t="str">
            <v>SERVIÇO DE PLOTAGEM EM PAPEL SULFITE TAMANHO A0 - COLORIDA</v>
          </cell>
          <cell r="C2453" t="str">
            <v>UN</v>
          </cell>
          <cell r="D2453">
            <v>8.01</v>
          </cell>
        </row>
        <row r="2454">
          <cell r="A2454" t="str">
            <v>20.03.54</v>
          </cell>
          <cell r="B2454" t="str">
            <v>CÓPIA XEROX EM TAMANHO OFÍCIO - UMA FACE - PRETO E BRANCO</v>
          </cell>
          <cell r="C2454" t="str">
            <v>UN</v>
          </cell>
          <cell r="D2454">
            <v>0.15</v>
          </cell>
        </row>
        <row r="2455">
          <cell r="A2455" t="str">
            <v>20.03.55</v>
          </cell>
          <cell r="B2455" t="str">
            <v>CÓPIA XEROX EM TAMANHO OFÍCIO - UMA FACE - COLORIDA</v>
          </cell>
          <cell r="C2455" t="str">
            <v>UN</v>
          </cell>
          <cell r="D2455">
            <v>1.48</v>
          </cell>
        </row>
        <row r="2456">
          <cell r="A2456" t="str">
            <v>20.03.56</v>
          </cell>
          <cell r="B2456" t="str">
            <v>CÓPIA XEROX EM TAMANHO A3 - UMA FACE - PRETO E BRANCO</v>
          </cell>
          <cell r="C2456" t="str">
            <v>UN</v>
          </cell>
          <cell r="D2456">
            <v>0.38</v>
          </cell>
        </row>
        <row r="2457">
          <cell r="A2457" t="str">
            <v>20.03.57</v>
          </cell>
          <cell r="B2457" t="str">
            <v>CÓPIA XEROX EM TAMANHO A3 - UMA FACE - COLORIDA</v>
          </cell>
          <cell r="C2457" t="str">
            <v>UN</v>
          </cell>
          <cell r="D2457">
            <v>3.07</v>
          </cell>
        </row>
        <row r="2458">
          <cell r="A2458" t="str">
            <v>20.03.58</v>
          </cell>
          <cell r="B2458" t="str">
            <v>CÓPIA XEROX - PRETO E BRANCO</v>
          </cell>
          <cell r="C2458" t="str">
            <v>M2</v>
          </cell>
          <cell r="D2458">
            <v>10.69</v>
          </cell>
        </row>
        <row r="2459">
          <cell r="A2459" t="str">
            <v>20.06.00</v>
          </cell>
          <cell r="B2459" t="str">
            <v>CONTROLE TECNOLÓGICO</v>
          </cell>
        </row>
        <row r="2460">
          <cell r="A2460" t="str">
            <v>20.06.01</v>
          </cell>
          <cell r="B2460" t="str">
            <v>CONCRETO - ESTUDOS E ENSAIOS</v>
          </cell>
          <cell r="C2460" t="str">
            <v>M2</v>
          </cell>
          <cell r="D2460">
            <v>2293.13</v>
          </cell>
        </row>
        <row r="2461">
          <cell r="A2461" t="str">
            <v>20.06.02</v>
          </cell>
          <cell r="B2461" t="str">
            <v>CONCRETO - ENSAIOS DE RUPTURA A COMPRESSAO (CORPOS DE PROVA)</v>
          </cell>
          <cell r="C2461" t="str">
            <v>UN</v>
          </cell>
          <cell r="D2461">
            <v>10.64</v>
          </cell>
        </row>
        <row r="2462">
          <cell r="A2462" t="str">
            <v>20.06.11</v>
          </cell>
          <cell r="B2462" t="str">
            <v>ACO - ENSAIOS DE TRACAO EM BARRAS</v>
          </cell>
          <cell r="C2462" t="str">
            <v>UN</v>
          </cell>
          <cell r="D2462">
            <v>19.53</v>
          </cell>
        </row>
        <row r="2463">
          <cell r="A2463" t="str">
            <v>20.06.12</v>
          </cell>
          <cell r="B2463" t="str">
            <v>ACO - ENSAIOS DE DOBRAMENTO EM BARRAS</v>
          </cell>
          <cell r="C2463" t="str">
            <v>UN</v>
          </cell>
          <cell r="D2463">
            <v>7.85</v>
          </cell>
        </row>
      </sheetData>
    </sheetDataSet>
  </externalBook>
</externalLink>
</file>

<file path=xl/externalLinks/externalLink44.xml><?xml version="1.0" encoding="utf-8"?>
<externalLink xmlns="http://schemas.openxmlformats.org/spreadsheetml/2006/main">
  <externalBook xmlns:r="http://schemas.openxmlformats.org/officeDocument/2006/relationships" r:id="rId1">
    <sheetNames>
      <sheetName val="TAB33P2"/>
      <sheetName val="PADRÃO"/>
    </sheetNames>
    <sheetDataSet>
      <sheetData sheetId="0" refreshError="1">
        <row r="1">
          <cell r="A1" t="str">
            <v>CÓDIGO</v>
          </cell>
          <cell r="B1" t="str">
            <v>DESCRIÇÃO</v>
          </cell>
          <cell r="C1" t="str">
            <v>UN</v>
          </cell>
          <cell r="D1" t="str">
            <v>CUSTO UNITÁRIO</v>
          </cell>
          <cell r="E1" t="str">
            <v>DATA BASE</v>
          </cell>
          <cell r="F1" t="str">
            <v>ORIGEM</v>
          </cell>
        </row>
        <row r="2">
          <cell r="A2" t="str">
            <v>01.0.000</v>
          </cell>
          <cell r="B2" t="str">
            <v>Serviços preliminares</v>
          </cell>
        </row>
        <row r="3">
          <cell r="A3" t="str">
            <v>01.A.001</v>
          </cell>
          <cell r="B3" t="str">
            <v>Espalhamento dentro da obra</v>
          </cell>
          <cell r="C3" t="str">
            <v>M3</v>
          </cell>
          <cell r="D3">
            <v>5.93</v>
          </cell>
          <cell r="E3">
            <v>38718</v>
          </cell>
          <cell r="F3" t="str">
            <v>DEPAVE</v>
          </cell>
        </row>
        <row r="4">
          <cell r="A4" t="str">
            <v>01.A.005</v>
          </cell>
          <cell r="B4" t="str">
            <v>Retirada de tapumes</v>
          </cell>
          <cell r="C4" t="str">
            <v>M2</v>
          </cell>
          <cell r="D4">
            <v>6.09</v>
          </cell>
          <cell r="E4">
            <v>38108</v>
          </cell>
          <cell r="F4" t="str">
            <v>EDIF</v>
          </cell>
        </row>
        <row r="5">
          <cell r="A5" t="str">
            <v>01.A.012</v>
          </cell>
          <cell r="B5" t="str">
            <v>Transporte a 100m - em direção horizontal - de materiais</v>
          </cell>
          <cell r="C5" t="str">
            <v>M3</v>
          </cell>
          <cell r="D5">
            <v>12.38</v>
          </cell>
          <cell r="E5">
            <v>35431</v>
          </cell>
          <cell r="F5" t="str">
            <v>EDIF</v>
          </cell>
        </row>
        <row r="6">
          <cell r="A6" t="str">
            <v>01.A.013</v>
          </cell>
          <cell r="B6" t="str">
            <v>Escavação mec, carga e remoção de terra até dist média 1 km</v>
          </cell>
          <cell r="C6" t="str">
            <v>M3</v>
          </cell>
          <cell r="D6">
            <v>8.2899999999999991</v>
          </cell>
          <cell r="E6">
            <v>38718</v>
          </cell>
          <cell r="F6" t="str">
            <v>SIURB</v>
          </cell>
        </row>
        <row r="7">
          <cell r="A7" t="str">
            <v>01.A.014</v>
          </cell>
          <cell r="B7" t="str">
            <v>Fornec terra,incl escav,carga,transp até dist média 1km,aterro compc</v>
          </cell>
          <cell r="C7" t="str">
            <v>M3</v>
          </cell>
          <cell r="D7">
            <v>3.55</v>
          </cell>
          <cell r="E7">
            <v>35431</v>
          </cell>
          <cell r="F7" t="str">
            <v>SVP</v>
          </cell>
        </row>
        <row r="8">
          <cell r="A8" t="str">
            <v>01.A.015</v>
          </cell>
          <cell r="B8" t="str">
            <v>Carga e remoção de terra até a distância média de 1,00 km</v>
          </cell>
          <cell r="C8" t="str">
            <v>M3</v>
          </cell>
          <cell r="D8">
            <v>2.4700000000000002</v>
          </cell>
          <cell r="E8">
            <v>35431</v>
          </cell>
          <cell r="F8" t="str">
            <v>SVP</v>
          </cell>
        </row>
        <row r="9">
          <cell r="A9" t="str">
            <v>01.A.019</v>
          </cell>
          <cell r="B9" t="str">
            <v>Aluguel de container "vão livre", medidas aprox. 2,40 x  6,00 m</v>
          </cell>
          <cell r="C9" t="str">
            <v>MS</v>
          </cell>
          <cell r="D9">
            <v>139.41999999999999</v>
          </cell>
          <cell r="E9">
            <v>35431</v>
          </cell>
          <cell r="F9" t="str">
            <v>DEPAVE</v>
          </cell>
        </row>
        <row r="10">
          <cell r="A10" t="str">
            <v>01.A.020</v>
          </cell>
          <cell r="B10" t="str">
            <v>Aluguel de container sanitário duplo c/ duas cabines individuais,  aprox. 2,40 x  4,00 m</v>
          </cell>
          <cell r="C10" t="str">
            <v>MS</v>
          </cell>
          <cell r="D10">
            <v>125.75</v>
          </cell>
          <cell r="E10">
            <v>35431</v>
          </cell>
          <cell r="F10" t="str">
            <v>DEPAVE</v>
          </cell>
        </row>
        <row r="11">
          <cell r="A11" t="str">
            <v>01.A.021</v>
          </cell>
          <cell r="B11" t="str">
            <v>Transporte de containers - ida e volta</v>
          </cell>
          <cell r="C11" t="str">
            <v>H</v>
          </cell>
          <cell r="D11">
            <v>26.71</v>
          </cell>
          <cell r="E11">
            <v>35431</v>
          </cell>
          <cell r="F11" t="str">
            <v>SVP</v>
          </cell>
        </row>
        <row r="12">
          <cell r="A12" t="str">
            <v>01.A.022</v>
          </cell>
          <cell r="B12" t="str">
            <v>Aluguel de container "vão livre", medidas aprox. 2,40 x  6,00 m</v>
          </cell>
          <cell r="C12" t="str">
            <v>MS</v>
          </cell>
          <cell r="D12">
            <v>170</v>
          </cell>
          <cell r="E12">
            <v>36678</v>
          </cell>
          <cell r="F12" t="str">
            <v>DEPAVE</v>
          </cell>
        </row>
        <row r="13">
          <cell r="A13" t="str">
            <v>01.A.023</v>
          </cell>
          <cell r="B13" t="str">
            <v>Aluguel de container sanitário duplo c/ duas cabines individuais,  aprox. 2,40 x  4,00 m</v>
          </cell>
          <cell r="C13" t="str">
            <v>MS</v>
          </cell>
          <cell r="D13">
            <v>153.33000000000001</v>
          </cell>
          <cell r="E13">
            <v>36678</v>
          </cell>
          <cell r="F13" t="str">
            <v>DEPAVE</v>
          </cell>
        </row>
        <row r="14">
          <cell r="A14" t="str">
            <v>01.A.024</v>
          </cell>
          <cell r="B14" t="str">
            <v>Transporte de containers - ida e volta</v>
          </cell>
          <cell r="C14" t="str">
            <v>H</v>
          </cell>
          <cell r="D14">
            <v>35.32</v>
          </cell>
          <cell r="E14">
            <v>36678</v>
          </cell>
          <cell r="F14" t="str">
            <v>SVP</v>
          </cell>
        </row>
        <row r="15">
          <cell r="A15" t="str">
            <v>01.A.056</v>
          </cell>
          <cell r="B15" t="str">
            <v>Poço de visita - tipo 1</v>
          </cell>
          <cell r="C15" t="str">
            <v>UN</v>
          </cell>
          <cell r="D15">
            <v>1040.23</v>
          </cell>
          <cell r="E15">
            <v>37408</v>
          </cell>
          <cell r="F15" t="str">
            <v>SIURB</v>
          </cell>
        </row>
        <row r="16">
          <cell r="A16" t="str">
            <v>01.A.057</v>
          </cell>
          <cell r="B16" t="str">
            <v>Tampão de ferro fundido, tipo PMSP, forn. e assent.</v>
          </cell>
          <cell r="C16" t="str">
            <v>UN</v>
          </cell>
          <cell r="D16">
            <v>714.58</v>
          </cell>
          <cell r="E16">
            <v>38718</v>
          </cell>
          <cell r="F16" t="str">
            <v>SVP</v>
          </cell>
        </row>
        <row r="17">
          <cell r="A17" t="str">
            <v>01.A.058</v>
          </cell>
          <cell r="B17" t="str">
            <v>Boca de lobo dupla</v>
          </cell>
          <cell r="C17" t="str">
            <v>UN</v>
          </cell>
          <cell r="D17">
            <v>815.43</v>
          </cell>
          <cell r="E17">
            <v>37408</v>
          </cell>
          <cell r="F17" t="str">
            <v>SIURB</v>
          </cell>
        </row>
        <row r="18">
          <cell r="A18" t="str">
            <v>01.A.059</v>
          </cell>
          <cell r="B18" t="str">
            <v>Enrocamento de pedra em taludes</v>
          </cell>
          <cell r="C18" t="str">
            <v>M3</v>
          </cell>
          <cell r="D18">
            <v>76.8</v>
          </cell>
          <cell r="E18">
            <v>37408</v>
          </cell>
          <cell r="F18" t="str">
            <v>SIURB</v>
          </cell>
        </row>
        <row r="19">
          <cell r="A19" t="str">
            <v>01.A.060</v>
          </cell>
          <cell r="B19" t="str">
            <v>Abertura de cx. p/ vias, h = 25 cm</v>
          </cell>
          <cell r="C19" t="str">
            <v>M2</v>
          </cell>
          <cell r="D19">
            <v>3.95</v>
          </cell>
          <cell r="E19">
            <v>36526</v>
          </cell>
          <cell r="F19" t="str">
            <v>SVP</v>
          </cell>
        </row>
        <row r="20">
          <cell r="A20" t="str">
            <v>01.A.061</v>
          </cell>
          <cell r="B20" t="str">
            <v>Rem. de terra além do 1° km, até a dist. média de ida e volta de 30 km</v>
          </cell>
          <cell r="C20" t="str">
            <v>M3</v>
          </cell>
          <cell r="D20">
            <v>19.16</v>
          </cell>
          <cell r="E20">
            <v>37408</v>
          </cell>
          <cell r="F20" t="str">
            <v>SIURB</v>
          </cell>
        </row>
        <row r="21">
          <cell r="A21" t="str">
            <v>01.A.062</v>
          </cell>
          <cell r="B21" t="str">
            <v>Compactação de terra, medida no aterro</v>
          </cell>
          <cell r="C21" t="str">
            <v>M3</v>
          </cell>
          <cell r="D21">
            <v>5.53</v>
          </cell>
          <cell r="E21">
            <v>37408</v>
          </cell>
          <cell r="F21" t="str">
            <v>SIURB</v>
          </cell>
        </row>
        <row r="22">
          <cell r="A22" t="str">
            <v>01.A.063</v>
          </cell>
          <cell r="B22" t="str">
            <v>Rem. de terra além do 1° km, até a dist. média de ida e volta de 20 km</v>
          </cell>
          <cell r="C22" t="str">
            <v>M3</v>
          </cell>
          <cell r="D22">
            <v>15.01</v>
          </cell>
          <cell r="E22">
            <v>37408</v>
          </cell>
          <cell r="F22" t="str">
            <v>SIURB</v>
          </cell>
        </row>
        <row r="23">
          <cell r="A23" t="str">
            <v>01.A.064</v>
          </cell>
          <cell r="B23" t="str">
            <v>Caminhão basculante 4,0 m3</v>
          </cell>
          <cell r="C23" t="str">
            <v>H</v>
          </cell>
          <cell r="D23">
            <v>32.22</v>
          </cell>
          <cell r="E23">
            <v>36526</v>
          </cell>
          <cell r="F23" t="str">
            <v>SVP</v>
          </cell>
        </row>
        <row r="24">
          <cell r="A24" t="str">
            <v>01.A.065</v>
          </cell>
          <cell r="B24" t="str">
            <v>Caminhão c/ carroceria de madeira 6T</v>
          </cell>
          <cell r="C24" t="str">
            <v>H</v>
          </cell>
          <cell r="D24">
            <v>31.47</v>
          </cell>
          <cell r="E24">
            <v>36526</v>
          </cell>
          <cell r="F24" t="str">
            <v>SVP</v>
          </cell>
        </row>
        <row r="25">
          <cell r="A25" t="str">
            <v>01.A.066</v>
          </cell>
          <cell r="B25" t="str">
            <v>Caminhão c/ guindaste</v>
          </cell>
          <cell r="C25" t="str">
            <v>H</v>
          </cell>
          <cell r="D25">
            <v>34.28</v>
          </cell>
          <cell r="E25">
            <v>36526</v>
          </cell>
          <cell r="F25" t="str">
            <v>SVP</v>
          </cell>
        </row>
        <row r="26">
          <cell r="A26" t="str">
            <v>01.A.067</v>
          </cell>
          <cell r="B26" t="str">
            <v>Caminhão c/ guindaste e cesto elevatório - 25/30 metros</v>
          </cell>
          <cell r="C26" t="str">
            <v>H</v>
          </cell>
          <cell r="D26">
            <v>50.75</v>
          </cell>
          <cell r="E26">
            <v>36526</v>
          </cell>
          <cell r="F26" t="str">
            <v>DEPAVE</v>
          </cell>
        </row>
        <row r="27">
          <cell r="A27" t="str">
            <v>01.A.068</v>
          </cell>
          <cell r="B27" t="str">
            <v>Arrancamento e remoção de canalização diam. &gt; 60 cm</v>
          </cell>
          <cell r="C27" t="str">
            <v>M</v>
          </cell>
          <cell r="D27">
            <v>74.25</v>
          </cell>
          <cell r="E27">
            <v>37408</v>
          </cell>
          <cell r="F27" t="str">
            <v>SIURB</v>
          </cell>
        </row>
        <row r="28">
          <cell r="A28" t="str">
            <v>01.A.069</v>
          </cell>
          <cell r="B28" t="str">
            <v>Escavação mecânica p/ fund. e valas prof. &lt;= 4,00 m</v>
          </cell>
          <cell r="C28" t="str">
            <v>M3</v>
          </cell>
          <cell r="D28">
            <v>5.08</v>
          </cell>
          <cell r="E28">
            <v>38718</v>
          </cell>
          <cell r="F28" t="str">
            <v>SIURB</v>
          </cell>
        </row>
        <row r="29">
          <cell r="A29" t="str">
            <v>01.A.070</v>
          </cell>
          <cell r="B29" t="str">
            <v>Aluguel mensal de container metálico - escritório com WC - 2,30 x 6,00 x 2,50 M</v>
          </cell>
          <cell r="C29" t="str">
            <v>UN</v>
          </cell>
          <cell r="D29">
            <v>362.97</v>
          </cell>
          <cell r="E29">
            <v>37408</v>
          </cell>
          <cell r="F29" t="str">
            <v>DEPAVE</v>
          </cell>
        </row>
        <row r="30">
          <cell r="A30" t="str">
            <v>01.A.071</v>
          </cell>
          <cell r="B30" t="str">
            <v>Apiloamento com nivelamento do terreno</v>
          </cell>
          <cell r="C30" t="str">
            <v>M2</v>
          </cell>
          <cell r="D30">
            <v>17.989999999999998</v>
          </cell>
          <cell r="E30">
            <v>38718</v>
          </cell>
          <cell r="F30" t="str">
            <v>DEPAVE</v>
          </cell>
        </row>
        <row r="31">
          <cell r="A31" t="str">
            <v>01.A.072</v>
          </cell>
          <cell r="B31" t="str">
            <v>Tapume chapa compensada resinada 10mm</v>
          </cell>
          <cell r="C31" t="str">
            <v>M2</v>
          </cell>
          <cell r="D31">
            <v>32.340000000000003</v>
          </cell>
          <cell r="E31">
            <v>38108</v>
          </cell>
          <cell r="F31" t="str">
            <v>DEPAVE</v>
          </cell>
        </row>
        <row r="32">
          <cell r="A32" t="str">
            <v>01.A.073</v>
          </cell>
          <cell r="B32" t="str">
            <v>Locação de obra (execução de gabarito)</v>
          </cell>
          <cell r="C32" t="str">
            <v>M2</v>
          </cell>
          <cell r="D32">
            <v>2.57</v>
          </cell>
          <cell r="E32">
            <v>38108</v>
          </cell>
          <cell r="F32" t="str">
            <v>DEPAVE</v>
          </cell>
        </row>
        <row r="33">
          <cell r="A33" t="str">
            <v>01.A.074</v>
          </cell>
          <cell r="B33" t="str">
            <v>Carga manual de terra</v>
          </cell>
          <cell r="C33" t="str">
            <v>M3</v>
          </cell>
          <cell r="D33">
            <v>16.09</v>
          </cell>
          <cell r="E33">
            <v>38108</v>
          </cell>
          <cell r="F33" t="str">
            <v>DEPAVE</v>
          </cell>
        </row>
        <row r="34">
          <cell r="A34" t="str">
            <v>01.A.075</v>
          </cell>
          <cell r="B34" t="str">
            <v>Caixa de Passagem 1,60x1,60x1,65</v>
          </cell>
          <cell r="C34" t="str">
            <v>UN</v>
          </cell>
          <cell r="D34">
            <v>927.53</v>
          </cell>
          <cell r="E34">
            <v>38718</v>
          </cell>
          <cell r="F34" t="str">
            <v>DEPAVE</v>
          </cell>
        </row>
        <row r="35">
          <cell r="A35" t="str">
            <v>02.0.000</v>
          </cell>
          <cell r="B35" t="str">
            <v>Fundações</v>
          </cell>
        </row>
        <row r="36">
          <cell r="A36" t="str">
            <v>02.A.009</v>
          </cell>
          <cell r="B36" t="str">
            <v>Mobilização e desmobilização de equipto p/estaca pré-moldada</v>
          </cell>
          <cell r="C36" t="str">
            <v>UN</v>
          </cell>
          <cell r="D36">
            <v>993.87</v>
          </cell>
          <cell r="E36">
            <v>35431</v>
          </cell>
          <cell r="F36" t="str">
            <v>EDIF</v>
          </cell>
        </row>
        <row r="37">
          <cell r="A37" t="str">
            <v>02.A.010</v>
          </cell>
          <cell r="B37" t="str">
            <v>Estaca raiz diâmetro 10 cm</v>
          </cell>
          <cell r="C37" t="str">
            <v>M</v>
          </cell>
          <cell r="D37">
            <v>32.590000000000003</v>
          </cell>
          <cell r="E37">
            <v>35431</v>
          </cell>
          <cell r="F37" t="str">
            <v>EDIF</v>
          </cell>
        </row>
        <row r="38">
          <cell r="A38" t="str">
            <v>02.A.012</v>
          </cell>
          <cell r="B38" t="str">
            <v>Lastro de brita nº 1</v>
          </cell>
          <cell r="C38" t="str">
            <v>M3</v>
          </cell>
          <cell r="D38">
            <v>35.47</v>
          </cell>
          <cell r="E38">
            <v>36526</v>
          </cell>
          <cell r="F38" t="str">
            <v>DEPAVE</v>
          </cell>
        </row>
        <row r="39">
          <cell r="A39" t="str">
            <v>02.A.013</v>
          </cell>
          <cell r="B39" t="str">
            <v>Lastro de concreto magro -  traço (vol) = 1:3:6</v>
          </cell>
          <cell r="C39" t="str">
            <v>M3</v>
          </cell>
          <cell r="D39">
            <v>171.98</v>
          </cell>
          <cell r="E39">
            <v>36526</v>
          </cell>
          <cell r="F39" t="str">
            <v>DEPAVE</v>
          </cell>
        </row>
        <row r="40">
          <cell r="A40" t="str">
            <v>02.A.015</v>
          </cell>
          <cell r="B40" t="str">
            <v>Broca de concreto - diâmetro de 15 cm</v>
          </cell>
          <cell r="C40" t="str">
            <v>M</v>
          </cell>
          <cell r="D40">
            <v>5.26</v>
          </cell>
          <cell r="E40">
            <v>36526</v>
          </cell>
          <cell r="F40" t="str">
            <v>DEPAVE</v>
          </cell>
        </row>
        <row r="41">
          <cell r="A41" t="str">
            <v>03.0.000</v>
          </cell>
          <cell r="B41" t="str">
            <v>Estrutura</v>
          </cell>
        </row>
        <row r="42">
          <cell r="A42" t="str">
            <v>03.A.006</v>
          </cell>
          <cell r="B42" t="str">
            <v>Limpeza de concreto e armadura com escova de aço</v>
          </cell>
          <cell r="C42" t="str">
            <v>M2</v>
          </cell>
          <cell r="D42">
            <v>1.8</v>
          </cell>
          <cell r="E42">
            <v>35431</v>
          </cell>
          <cell r="F42" t="str">
            <v>EDIF</v>
          </cell>
        </row>
        <row r="43">
          <cell r="A43" t="str">
            <v>03.A.007</v>
          </cell>
          <cell r="B43" t="str">
            <v>Injeção de trincas c/resina epoxídica</v>
          </cell>
          <cell r="C43" t="str">
            <v>M</v>
          </cell>
          <cell r="D43">
            <v>11.79</v>
          </cell>
          <cell r="E43">
            <v>37408</v>
          </cell>
          <cell r="F43" t="str">
            <v>EDIF</v>
          </cell>
        </row>
        <row r="44">
          <cell r="A44" t="str">
            <v>03.A.008</v>
          </cell>
          <cell r="B44" t="str">
            <v>Ponte adesiva epoxídica</v>
          </cell>
          <cell r="C44" t="str">
            <v>M2</v>
          </cell>
          <cell r="D44">
            <v>37.85</v>
          </cell>
          <cell r="E44">
            <v>37408</v>
          </cell>
          <cell r="F44" t="str">
            <v>EDIF</v>
          </cell>
        </row>
        <row r="45">
          <cell r="A45" t="str">
            <v>03.A.009</v>
          </cell>
          <cell r="B45" t="str">
            <v>Corte de concreto</v>
          </cell>
          <cell r="C45" t="str">
            <v>M3</v>
          </cell>
          <cell r="D45">
            <v>906.84</v>
          </cell>
          <cell r="E45">
            <v>35431</v>
          </cell>
          <cell r="F45" t="str">
            <v>EDIF</v>
          </cell>
        </row>
        <row r="46">
          <cell r="A46" t="str">
            <v>03.A.010</v>
          </cell>
          <cell r="B46" t="str">
            <v>Concreto fck=20MPA usinado</v>
          </cell>
          <cell r="C46" t="str">
            <v>M3</v>
          </cell>
          <cell r="D46">
            <v>104.61</v>
          </cell>
          <cell r="E46">
            <v>35431</v>
          </cell>
          <cell r="F46" t="str">
            <v>EDIF</v>
          </cell>
        </row>
        <row r="47">
          <cell r="A47" t="str">
            <v>03.A.011</v>
          </cell>
          <cell r="B47" t="str">
            <v>Polimento p/concreto novo</v>
          </cell>
          <cell r="C47" t="str">
            <v>M2</v>
          </cell>
          <cell r="D47">
            <v>30.73</v>
          </cell>
          <cell r="E47">
            <v>37408</v>
          </cell>
          <cell r="F47" t="str">
            <v>EDIF</v>
          </cell>
        </row>
        <row r="48">
          <cell r="A48" t="str">
            <v>03.A.012</v>
          </cell>
          <cell r="B48" t="str">
            <v>Limpeza, estucamento, lixamento e aplic de verniz p/conc aparente</v>
          </cell>
          <cell r="C48" t="str">
            <v>M2</v>
          </cell>
          <cell r="D48">
            <v>18.5</v>
          </cell>
          <cell r="E48">
            <v>38108</v>
          </cell>
          <cell r="F48" t="str">
            <v>EDIF</v>
          </cell>
        </row>
        <row r="49">
          <cell r="A49" t="str">
            <v>03.A.013</v>
          </cell>
          <cell r="B49" t="str">
            <v>Gabião tipo caixa 1,00x1,00m, fio galv 2,7mm malha 8x10 cm</v>
          </cell>
          <cell r="C49" t="str">
            <v>M3</v>
          </cell>
          <cell r="D49">
            <v>105.08</v>
          </cell>
          <cell r="E49">
            <v>35431</v>
          </cell>
          <cell r="F49" t="str">
            <v>SVP</v>
          </cell>
        </row>
        <row r="50">
          <cell r="A50" t="str">
            <v>03.A.014</v>
          </cell>
          <cell r="B50" t="str">
            <v>Concreto ciclópico</v>
          </cell>
          <cell r="C50" t="str">
            <v>M3</v>
          </cell>
          <cell r="D50">
            <v>220.99</v>
          </cell>
          <cell r="E50">
            <v>38718</v>
          </cell>
          <cell r="F50" t="str">
            <v>EDIF</v>
          </cell>
        </row>
        <row r="51">
          <cell r="A51" t="str">
            <v>03.A.015</v>
          </cell>
          <cell r="B51" t="str">
            <v>Argamassa polimérica projetada esp. de 1 a 3 cm incl. limp. e aplicação</v>
          </cell>
          <cell r="C51" t="str">
            <v>M2</v>
          </cell>
          <cell r="D51">
            <v>140.53</v>
          </cell>
          <cell r="E51">
            <v>38718</v>
          </cell>
          <cell r="F51" t="str">
            <v>DEPAVE</v>
          </cell>
        </row>
        <row r="52">
          <cell r="A52" t="str">
            <v>03.A.016</v>
          </cell>
          <cell r="B52" t="str">
            <v>Placa pré-moldada de concreto</v>
          </cell>
          <cell r="C52" t="str">
            <v>M2</v>
          </cell>
          <cell r="D52">
            <v>82.84</v>
          </cell>
          <cell r="E52">
            <v>37408</v>
          </cell>
          <cell r="F52" t="str">
            <v>DEPAVE</v>
          </cell>
        </row>
        <row r="53">
          <cell r="A53" t="str">
            <v>03.A.017</v>
          </cell>
          <cell r="B53" t="str">
            <v>Demolição de concreto armado com uso de martelete pneumático</v>
          </cell>
          <cell r="C53" t="str">
            <v>M3</v>
          </cell>
          <cell r="D53">
            <v>331.16</v>
          </cell>
          <cell r="E53">
            <v>37408</v>
          </cell>
          <cell r="F53" t="str">
            <v>DEPAVE</v>
          </cell>
        </row>
        <row r="54">
          <cell r="A54" t="str">
            <v>03.A.018</v>
          </cell>
          <cell r="B54" t="str">
            <v>Demolição de banco de concreto - Pq. Trianon</v>
          </cell>
          <cell r="C54" t="str">
            <v>UN</v>
          </cell>
          <cell r="D54">
            <v>33.880000000000003</v>
          </cell>
          <cell r="E54">
            <v>37408</v>
          </cell>
          <cell r="F54" t="str">
            <v>DEPAVE</v>
          </cell>
        </row>
        <row r="55">
          <cell r="A55" t="str">
            <v>03.A.019</v>
          </cell>
          <cell r="B55" t="str">
            <v>Concreto estrutural fck = 25 mpa</v>
          </cell>
          <cell r="C55" t="str">
            <v>M3</v>
          </cell>
          <cell r="D55">
            <v>187.59</v>
          </cell>
          <cell r="E55">
            <v>37408</v>
          </cell>
          <cell r="F55" t="str">
            <v>DEPAVE</v>
          </cell>
        </row>
        <row r="56">
          <cell r="A56" t="str">
            <v>03.A.020</v>
          </cell>
          <cell r="B56" t="str">
            <v>Forma de tubo de papelão - diam. 250mm</v>
          </cell>
          <cell r="C56" t="str">
            <v>M</v>
          </cell>
          <cell r="D56">
            <v>38.58</v>
          </cell>
          <cell r="E56">
            <v>38718</v>
          </cell>
          <cell r="F56" t="str">
            <v>DEPAVE</v>
          </cell>
        </row>
        <row r="57">
          <cell r="A57" t="str">
            <v>04.0.000</v>
          </cell>
          <cell r="B57" t="str">
            <v>Vedos</v>
          </cell>
        </row>
        <row r="58">
          <cell r="A58" t="str">
            <v>04.A.002</v>
          </cell>
          <cell r="B58" t="str">
            <v>Divisória de granito amêndoa - 3,0 cm</v>
          </cell>
          <cell r="C58" t="str">
            <v>M2</v>
          </cell>
          <cell r="D58">
            <v>177.48</v>
          </cell>
          <cell r="E58">
            <v>37408</v>
          </cell>
          <cell r="F58" t="str">
            <v>DEPAVE</v>
          </cell>
        </row>
        <row r="59">
          <cell r="A59" t="str">
            <v>04.A.003</v>
          </cell>
          <cell r="B59" t="str">
            <v>Tijolo maciço comum - requeimado</v>
          </cell>
          <cell r="C59" t="str">
            <v>M2</v>
          </cell>
          <cell r="D59">
            <v>36.14</v>
          </cell>
          <cell r="E59">
            <v>36526</v>
          </cell>
          <cell r="F59" t="str">
            <v>DEPAVE</v>
          </cell>
        </row>
        <row r="60">
          <cell r="A60" t="str">
            <v>04.A.004</v>
          </cell>
          <cell r="B60" t="str">
            <v>Tijolo refratário</v>
          </cell>
          <cell r="C60" t="str">
            <v>M2</v>
          </cell>
          <cell r="D60">
            <v>250.28</v>
          </cell>
          <cell r="E60">
            <v>38718</v>
          </cell>
          <cell r="F60" t="str">
            <v>DEPAVE</v>
          </cell>
        </row>
        <row r="61">
          <cell r="A61" t="str">
            <v>04.A.005</v>
          </cell>
          <cell r="B61" t="str">
            <v>Tela deployee p/reforço de alvenaria</v>
          </cell>
          <cell r="C61" t="str">
            <v>M2</v>
          </cell>
          <cell r="D61">
            <v>8.0500000000000007</v>
          </cell>
          <cell r="E61">
            <v>35431</v>
          </cell>
          <cell r="F61" t="str">
            <v>EDIF</v>
          </cell>
        </row>
        <row r="62">
          <cell r="A62" t="str">
            <v>04.A.006</v>
          </cell>
          <cell r="B62" t="str">
            <v>Fornecimento e espalhamento de pedra rachão</v>
          </cell>
          <cell r="C62" t="str">
            <v>M3</v>
          </cell>
          <cell r="D62">
            <v>32.75</v>
          </cell>
          <cell r="E62">
            <v>35431</v>
          </cell>
          <cell r="F62" t="str">
            <v>DEPAVE</v>
          </cell>
        </row>
        <row r="63">
          <cell r="A63" t="str">
            <v>04.A.007</v>
          </cell>
          <cell r="B63" t="str">
            <v>Divisória em placa de mármore branco - espírito santo - 30 mm</v>
          </cell>
          <cell r="C63" t="str">
            <v>M2</v>
          </cell>
          <cell r="D63">
            <v>180.88</v>
          </cell>
          <cell r="E63">
            <v>36526</v>
          </cell>
          <cell r="F63" t="str">
            <v>DEPAVE</v>
          </cell>
        </row>
        <row r="64">
          <cell r="A64" t="str">
            <v>04.A.008</v>
          </cell>
          <cell r="B64" t="str">
            <v>Fechamento em chapa compensada resinada - 12 mm</v>
          </cell>
          <cell r="C64" t="str">
            <v>UN</v>
          </cell>
          <cell r="D64">
            <v>14.8</v>
          </cell>
          <cell r="E64">
            <v>36526</v>
          </cell>
          <cell r="F64" t="str">
            <v>DEPAVE</v>
          </cell>
        </row>
        <row r="65">
          <cell r="A65" t="str">
            <v>04.A.009</v>
          </cell>
          <cell r="B65" t="str">
            <v>Alvenaria de tijolo cerâmico aparente - 1/2 tijolo</v>
          </cell>
          <cell r="C65" t="str">
            <v>M2</v>
          </cell>
          <cell r="D65">
            <v>55.42</v>
          </cell>
          <cell r="E65">
            <v>37408</v>
          </cell>
          <cell r="F65" t="str">
            <v>DEPAVE</v>
          </cell>
        </row>
        <row r="66">
          <cell r="A66" t="str">
            <v>04.A.010</v>
          </cell>
          <cell r="B66" t="str">
            <v>Alvenaria aparente com bloco estrutural cerâmico - 14 x 19 x 39 cm</v>
          </cell>
          <cell r="C66" t="str">
            <v>M2</v>
          </cell>
          <cell r="D66">
            <v>35.08</v>
          </cell>
          <cell r="E66">
            <v>38718</v>
          </cell>
          <cell r="F66" t="str">
            <v>DEPAVE</v>
          </cell>
        </row>
        <row r="67">
          <cell r="A67" t="str">
            <v>04.A.011</v>
          </cell>
          <cell r="B67" t="str">
            <v>Placa de ardósia - 30 mm de espessura</v>
          </cell>
          <cell r="C67" t="str">
            <v>M2</v>
          </cell>
          <cell r="D67">
            <v>135.72</v>
          </cell>
          <cell r="E67">
            <v>38108</v>
          </cell>
          <cell r="F67" t="str">
            <v>DEPAVE</v>
          </cell>
        </row>
        <row r="68">
          <cell r="A68" t="str">
            <v>04.A.012</v>
          </cell>
          <cell r="B68" t="str">
            <v xml:space="preserve">Bloco para pav. Intertravado de concreto -6 cm </v>
          </cell>
          <cell r="C68" t="str">
            <v>M2</v>
          </cell>
          <cell r="D68">
            <v>17.510000000000002</v>
          </cell>
          <cell r="E68">
            <v>38108</v>
          </cell>
          <cell r="F68" t="str">
            <v>DEPAVE</v>
          </cell>
        </row>
        <row r="69">
          <cell r="A69" t="str">
            <v>04.A.013</v>
          </cell>
          <cell r="B69" t="str">
            <v>Tijolo refratário</v>
          </cell>
          <cell r="C69" t="str">
            <v>M2</v>
          </cell>
          <cell r="D69">
            <v>180.7</v>
          </cell>
          <cell r="E69">
            <v>38718</v>
          </cell>
          <cell r="F69" t="str">
            <v>DEPAVE</v>
          </cell>
        </row>
        <row r="70">
          <cell r="A70" t="str">
            <v>04.A.014</v>
          </cell>
          <cell r="B70" t="str">
            <v>Tela galvanizada ondulada - 3/4" - fio 12</v>
          </cell>
          <cell r="C70" t="str">
            <v>M2</v>
          </cell>
          <cell r="D70">
            <v>29.45</v>
          </cell>
          <cell r="E70">
            <v>38718</v>
          </cell>
          <cell r="F70" t="str">
            <v>DEPAVE</v>
          </cell>
        </row>
        <row r="71">
          <cell r="A71" t="str">
            <v>05.0.000</v>
          </cell>
          <cell r="B71" t="str">
            <v>Impermeabilizações</v>
          </cell>
          <cell r="C71" t="str">
            <v xml:space="preserve">UN </v>
          </cell>
          <cell r="D71">
            <v>39.6</v>
          </cell>
          <cell r="E71">
            <v>38718</v>
          </cell>
          <cell r="F71" t="str">
            <v>DEPAVE</v>
          </cell>
        </row>
        <row r="72">
          <cell r="A72" t="str">
            <v>06.0.000</v>
          </cell>
          <cell r="B72" t="str">
            <v>Coberturas</v>
          </cell>
        </row>
        <row r="73">
          <cell r="A73" t="str">
            <v>06.A.008</v>
          </cell>
          <cell r="B73" t="str">
            <v>Telha de barro cozido - romana</v>
          </cell>
          <cell r="C73" t="str">
            <v>M2</v>
          </cell>
          <cell r="D73">
            <v>12.07</v>
          </cell>
          <cell r="E73">
            <v>35431</v>
          </cell>
          <cell r="F73" t="str">
            <v>DEPAVE</v>
          </cell>
        </row>
        <row r="74">
          <cell r="A74" t="str">
            <v>06.A.009</v>
          </cell>
          <cell r="B74" t="str">
            <v>Cobertura em policarbonato alveolar colocada</v>
          </cell>
          <cell r="C74" t="str">
            <v>M2</v>
          </cell>
          <cell r="D74">
            <v>180.65</v>
          </cell>
          <cell r="E74">
            <v>35431</v>
          </cell>
          <cell r="F74" t="str">
            <v>EDIF</v>
          </cell>
        </row>
        <row r="75">
          <cell r="A75" t="str">
            <v>06.A.010</v>
          </cell>
          <cell r="B75" t="str">
            <v>Pilar sanduiche com vigas de peroba 6 x 16, incl. ferragens</v>
          </cell>
          <cell r="C75" t="str">
            <v>M</v>
          </cell>
          <cell r="D75">
            <v>27.65</v>
          </cell>
          <cell r="E75">
            <v>37408</v>
          </cell>
          <cell r="F75" t="str">
            <v>EDIF</v>
          </cell>
        </row>
        <row r="76">
          <cell r="A76" t="str">
            <v>06.A.011</v>
          </cell>
          <cell r="B76" t="str">
            <v xml:space="preserve">Pilar secundário </v>
          </cell>
          <cell r="C76" t="str">
            <v>M</v>
          </cell>
          <cell r="D76">
            <v>15.67</v>
          </cell>
          <cell r="E76">
            <v>36526</v>
          </cell>
          <cell r="F76" t="str">
            <v>DEPAVE</v>
          </cell>
        </row>
        <row r="77">
          <cell r="A77" t="str">
            <v>06.A.012</v>
          </cell>
          <cell r="B77" t="str">
            <v>Telhas de barro cozido - colonial</v>
          </cell>
          <cell r="C77" t="str">
            <v>M2</v>
          </cell>
          <cell r="D77">
            <v>15.12</v>
          </cell>
          <cell r="E77">
            <v>36526</v>
          </cell>
          <cell r="F77" t="str">
            <v>DEPAVE</v>
          </cell>
        </row>
        <row r="78">
          <cell r="A78" t="str">
            <v>06.A.013</v>
          </cell>
          <cell r="B78" t="str">
            <v>Retirada de telhas colonial</v>
          </cell>
          <cell r="C78" t="str">
            <v>M2</v>
          </cell>
          <cell r="D78">
            <v>1.8</v>
          </cell>
          <cell r="E78">
            <v>36526</v>
          </cell>
          <cell r="F78" t="str">
            <v>DEPAVE</v>
          </cell>
        </row>
        <row r="79">
          <cell r="A79" t="str">
            <v>06.A.014</v>
          </cell>
          <cell r="B79" t="str">
            <v>Recolocação de telhas colonial</v>
          </cell>
          <cell r="C79" t="str">
            <v>M2</v>
          </cell>
          <cell r="D79">
            <v>2.81</v>
          </cell>
          <cell r="E79">
            <v>36526</v>
          </cell>
          <cell r="F79" t="str">
            <v>DEPAVE</v>
          </cell>
        </row>
        <row r="80">
          <cell r="A80" t="str">
            <v>06.A.015</v>
          </cell>
          <cell r="B80" t="str">
            <v>Telha de CRFS, ondulada comum, 6 mm</v>
          </cell>
          <cell r="C80" t="str">
            <v>M2</v>
          </cell>
          <cell r="D80">
            <v>12</v>
          </cell>
          <cell r="E80">
            <v>37408</v>
          </cell>
          <cell r="F80" t="str">
            <v>EDIF</v>
          </cell>
        </row>
        <row r="81">
          <cell r="A81" t="str">
            <v>06.A.016</v>
          </cell>
          <cell r="B81" t="str">
            <v>Telha de CRFS, ondulada, 8 mm</v>
          </cell>
          <cell r="C81" t="str">
            <v>M2</v>
          </cell>
          <cell r="D81">
            <v>15.3</v>
          </cell>
          <cell r="E81">
            <v>37408</v>
          </cell>
          <cell r="F81" t="str">
            <v>EDIF</v>
          </cell>
        </row>
        <row r="82">
          <cell r="A82" t="str">
            <v>06.A.017</v>
          </cell>
          <cell r="B82" t="str">
            <v>Telhas de fibra de vidro - canalete 43</v>
          </cell>
          <cell r="C82" t="str">
            <v>M2</v>
          </cell>
          <cell r="D82">
            <v>20.059999999999999</v>
          </cell>
          <cell r="E82">
            <v>37408</v>
          </cell>
          <cell r="F82" t="str">
            <v>DEPAVE</v>
          </cell>
        </row>
        <row r="83">
          <cell r="A83" t="str">
            <v>06.A.018</v>
          </cell>
          <cell r="B83" t="str">
            <v>Telha tipo leve</v>
          </cell>
          <cell r="C83" t="str">
            <v>M2</v>
          </cell>
          <cell r="D83">
            <v>58.63</v>
          </cell>
          <cell r="E83">
            <v>38108</v>
          </cell>
          <cell r="F83" t="str">
            <v>DEPAVE</v>
          </cell>
        </row>
        <row r="84">
          <cell r="A84" t="str">
            <v>07.0.000</v>
          </cell>
          <cell r="B84" t="str">
            <v>Esquadrias de madeira</v>
          </cell>
          <cell r="C84" t="str">
            <v>M2</v>
          </cell>
          <cell r="D84">
            <v>66.19</v>
          </cell>
          <cell r="E84">
            <v>38718</v>
          </cell>
          <cell r="F84" t="str">
            <v>DEPAVE</v>
          </cell>
        </row>
        <row r="85">
          <cell r="A85" t="str">
            <v>07.A.004</v>
          </cell>
          <cell r="B85" t="str">
            <v>Esquadria de madeira c/ veneziana 1,20 x 1,40 m</v>
          </cell>
          <cell r="C85" t="str">
            <v>UN</v>
          </cell>
          <cell r="D85">
            <v>551.14</v>
          </cell>
          <cell r="E85">
            <v>38108</v>
          </cell>
          <cell r="F85" t="str">
            <v>DEPAVE</v>
          </cell>
        </row>
        <row r="86">
          <cell r="A86" t="str">
            <v>07.A.006</v>
          </cell>
          <cell r="B86" t="str">
            <v>Passou p/a TABELA N.31 - 07.10.30  -Armário de madeira c/ porta revest. c/ lamin. melamín. int/ext</v>
          </cell>
          <cell r="C86" t="str">
            <v>M2</v>
          </cell>
          <cell r="D86">
            <v>346.37</v>
          </cell>
          <cell r="E86">
            <v>35431</v>
          </cell>
          <cell r="F86" t="str">
            <v>EDIF</v>
          </cell>
        </row>
        <row r="87">
          <cell r="A87" t="str">
            <v>07.A.008</v>
          </cell>
          <cell r="B87" t="str">
            <v>Retirada e demol. de armário embutido</v>
          </cell>
          <cell r="C87" t="str">
            <v>M2</v>
          </cell>
          <cell r="D87">
            <v>20.149999999999999</v>
          </cell>
          <cell r="E87">
            <v>36526</v>
          </cell>
          <cell r="F87" t="str">
            <v>DEPAVE</v>
          </cell>
        </row>
        <row r="88">
          <cell r="A88" t="str">
            <v>07.A.009</v>
          </cell>
          <cell r="B88" t="str">
            <v>Passou p/a TABELA N.31 - 07.10.28  -Armário com porta sem revestimento</v>
          </cell>
          <cell r="C88" t="str">
            <v>M2</v>
          </cell>
          <cell r="D88">
            <v>257.06</v>
          </cell>
          <cell r="E88">
            <v>35431</v>
          </cell>
          <cell r="F88" t="str">
            <v>EDIF</v>
          </cell>
        </row>
        <row r="89">
          <cell r="A89" t="str">
            <v>07.A.010</v>
          </cell>
          <cell r="B89" t="str">
            <v>Gabinete revest. em laminado melaminico interno / externo</v>
          </cell>
          <cell r="C89" t="str">
            <v>UN</v>
          </cell>
          <cell r="D89">
            <v>348.85</v>
          </cell>
          <cell r="E89">
            <v>36526</v>
          </cell>
          <cell r="F89" t="str">
            <v>EDIF</v>
          </cell>
        </row>
        <row r="90">
          <cell r="A90" t="str">
            <v>07.A.011</v>
          </cell>
          <cell r="B90" t="str">
            <v>Passou p/a TABELA N.31 - 07.10.10  -  MM-10 - Armário baixo</v>
          </cell>
          <cell r="C90" t="str">
            <v>UN</v>
          </cell>
          <cell r="D90">
            <v>685.5</v>
          </cell>
          <cell r="E90">
            <v>35431</v>
          </cell>
          <cell r="F90" t="str">
            <v>EDIF</v>
          </cell>
        </row>
        <row r="91">
          <cell r="A91" t="str">
            <v>07.A.012</v>
          </cell>
          <cell r="B91" t="str">
            <v>Passou p/a TABELA N.31 - 07.10.14  -MM-14 -Armário p/ canecas</v>
          </cell>
          <cell r="C91" t="str">
            <v>UN</v>
          </cell>
          <cell r="D91">
            <v>514.13</v>
          </cell>
          <cell r="E91">
            <v>35431</v>
          </cell>
          <cell r="F91" t="str">
            <v>EDIF</v>
          </cell>
        </row>
        <row r="92">
          <cell r="A92" t="str">
            <v>07.A.013</v>
          </cell>
          <cell r="B92" t="str">
            <v>Passou p/a TABELA N.31 - 07.10.17  -MM-17 - Gabinete gaveteiro</v>
          </cell>
          <cell r="C92" t="str">
            <v>UN</v>
          </cell>
          <cell r="D92">
            <v>599.82000000000005</v>
          </cell>
          <cell r="E92">
            <v>35431</v>
          </cell>
          <cell r="F92" t="str">
            <v>EDIF</v>
          </cell>
        </row>
        <row r="93">
          <cell r="A93" t="str">
            <v>07.A.014</v>
          </cell>
          <cell r="B93" t="str">
            <v>Passou p/a TABELA N.31 - 07.10.12  -MM-12 - Armário balcão</v>
          </cell>
          <cell r="C93" t="str">
            <v>UN</v>
          </cell>
          <cell r="D93">
            <v>599.82000000000005</v>
          </cell>
          <cell r="E93">
            <v>35431</v>
          </cell>
          <cell r="F93" t="str">
            <v>EDIF</v>
          </cell>
        </row>
        <row r="94">
          <cell r="A94" t="str">
            <v>07.A.015</v>
          </cell>
          <cell r="B94" t="str">
            <v>Passou p/a TABELA N.31 - 07.10.55 -Prateleira p/ armário revest. em 1 face c/ laminado melaminico</v>
          </cell>
          <cell r="C94" t="str">
            <v>M2</v>
          </cell>
          <cell r="D94">
            <v>46.43</v>
          </cell>
          <cell r="E94">
            <v>35431</v>
          </cell>
          <cell r="F94" t="str">
            <v>EDIF</v>
          </cell>
        </row>
        <row r="95">
          <cell r="A95" t="str">
            <v>07.A.016</v>
          </cell>
          <cell r="B95" t="str">
            <v>Passou p/a TABELA N.31 - 07.10.56  -Prateleira p/ armário revest. em 2 faces c/ laminado melaminico</v>
          </cell>
          <cell r="C95" t="str">
            <v>M2</v>
          </cell>
          <cell r="D95">
            <v>63.66</v>
          </cell>
          <cell r="E95">
            <v>35431</v>
          </cell>
          <cell r="F95" t="str">
            <v>EDIF</v>
          </cell>
        </row>
        <row r="96">
          <cell r="A96" t="str">
            <v>07.A.017</v>
          </cell>
          <cell r="B96" t="str">
            <v>Passou p/a TABELA N.31 - 07.10.15  - MM-15 - Armário p/ pratos</v>
          </cell>
          <cell r="C96" t="str">
            <v>UN</v>
          </cell>
          <cell r="D96">
            <v>514.13</v>
          </cell>
          <cell r="E96">
            <v>35431</v>
          </cell>
          <cell r="F96" t="str">
            <v>EDIF</v>
          </cell>
        </row>
        <row r="97">
          <cell r="A97" t="str">
            <v>07.A.018</v>
          </cell>
          <cell r="B97" t="str">
            <v>Passou p/a TABELA N.31 - 07.10.16  - MM-16 - Gabinete p/ bancada de mármore</v>
          </cell>
          <cell r="C97" t="str">
            <v>UN</v>
          </cell>
          <cell r="D97">
            <v>471.31</v>
          </cell>
          <cell r="E97">
            <v>35431</v>
          </cell>
          <cell r="F97" t="str">
            <v>EDIF</v>
          </cell>
        </row>
        <row r="98">
          <cell r="A98" t="str">
            <v>07.A.019</v>
          </cell>
          <cell r="B98" t="str">
            <v xml:space="preserve">Passou p/a TABELA N.31 - 07.10.63  -MM-03 - Armário modular </v>
          </cell>
          <cell r="C98" t="str">
            <v>UN</v>
          </cell>
          <cell r="D98">
            <v>174.8</v>
          </cell>
          <cell r="E98">
            <v>35431</v>
          </cell>
          <cell r="F98" t="str">
            <v>EDIF</v>
          </cell>
        </row>
        <row r="99">
          <cell r="A99" t="str">
            <v>07.A.020</v>
          </cell>
          <cell r="B99" t="str">
            <v>Porta de banheiro p/ deficiente físico, conf. detalhe</v>
          </cell>
          <cell r="C99" t="str">
            <v>UN</v>
          </cell>
          <cell r="D99">
            <v>541.07000000000005</v>
          </cell>
          <cell r="E99">
            <v>38108</v>
          </cell>
          <cell r="F99" t="str">
            <v>DEPAVE</v>
          </cell>
        </row>
        <row r="100">
          <cell r="A100" t="str">
            <v>07.A.021</v>
          </cell>
          <cell r="B100" t="str">
            <v>Retirada de barca de controle, em madeira, do projetor Zeiss - Planetário Ibirapuera</v>
          </cell>
          <cell r="C100" t="str">
            <v>M2</v>
          </cell>
          <cell r="D100">
            <v>8.06</v>
          </cell>
          <cell r="E100">
            <v>36526</v>
          </cell>
          <cell r="F100" t="str">
            <v>DEPAVE</v>
          </cell>
        </row>
        <row r="101">
          <cell r="A101" t="str">
            <v>07.A.022</v>
          </cell>
          <cell r="B101" t="str">
            <v xml:space="preserve">Passou p/a TABELA N.31 - 07.10.35  -Porta p/ armário revestido extern. c/ lamin. melan. </v>
          </cell>
          <cell r="C101" t="str">
            <v>M2</v>
          </cell>
          <cell r="D101">
            <v>63.56</v>
          </cell>
          <cell r="E101">
            <v>35431</v>
          </cell>
          <cell r="F101" t="str">
            <v>EDIF</v>
          </cell>
        </row>
        <row r="102">
          <cell r="A102" t="str">
            <v>07.A.023</v>
          </cell>
          <cell r="B102" t="str">
            <v>Porta de madeira com chapa de proteção - 92 x 211 cm</v>
          </cell>
          <cell r="C102" t="str">
            <v>UN</v>
          </cell>
          <cell r="D102">
            <v>197.44</v>
          </cell>
          <cell r="E102">
            <v>37408</v>
          </cell>
          <cell r="F102" t="str">
            <v>DEPAVE</v>
          </cell>
        </row>
        <row r="103">
          <cell r="A103" t="str">
            <v>07.A.024</v>
          </cell>
          <cell r="B103" t="str">
            <v>PM-03 Porta Lisa Especial em Sanitário p/ Def. Físico 82 X 170 cm</v>
          </cell>
          <cell r="C103" t="str">
            <v>UN</v>
          </cell>
          <cell r="D103">
            <v>257.60000000000002</v>
          </cell>
          <cell r="E103">
            <v>37408</v>
          </cell>
          <cell r="F103" t="str">
            <v>EDIF</v>
          </cell>
        </row>
        <row r="104">
          <cell r="A104" t="str">
            <v>07.A.025</v>
          </cell>
          <cell r="B104" t="str">
            <v>PM-04 Porta Lisa Especial em Sanitário p/ Def. Físico 82 X 211 cm</v>
          </cell>
          <cell r="C104" t="str">
            <v>UN</v>
          </cell>
          <cell r="D104">
            <v>287.5</v>
          </cell>
          <cell r="E104">
            <v>37408</v>
          </cell>
          <cell r="F104" t="str">
            <v>EDIF</v>
          </cell>
        </row>
        <row r="105">
          <cell r="A105" t="str">
            <v>07.A.026</v>
          </cell>
          <cell r="B105" t="str">
            <v>Janela fixa - Pq. Pinheirinho d`água</v>
          </cell>
          <cell r="C105" t="str">
            <v>UN</v>
          </cell>
          <cell r="D105">
            <v>73.75</v>
          </cell>
          <cell r="E105">
            <v>37408</v>
          </cell>
          <cell r="F105" t="str">
            <v>DEPAVE</v>
          </cell>
        </row>
        <row r="106">
          <cell r="A106" t="str">
            <v>07.A.027</v>
          </cell>
          <cell r="B106" t="str">
            <v>Janela articulada - Pq. Pinheirinho d`água</v>
          </cell>
          <cell r="C106" t="str">
            <v>UN</v>
          </cell>
          <cell r="D106">
            <v>163.89</v>
          </cell>
          <cell r="E106">
            <v>37408</v>
          </cell>
          <cell r="F106" t="str">
            <v>DEPAVE</v>
          </cell>
        </row>
        <row r="107">
          <cell r="A107" t="str">
            <v>07.A.028</v>
          </cell>
          <cell r="B107" t="str">
            <v>Portão em madeira - sarrafo de pinho (1,10 x 1,00 m)</v>
          </cell>
          <cell r="C107" t="str">
            <v>UN</v>
          </cell>
          <cell r="D107">
            <v>90.81</v>
          </cell>
          <cell r="E107">
            <v>37408</v>
          </cell>
          <cell r="F107" t="str">
            <v>DEPAVE</v>
          </cell>
        </row>
        <row r="108">
          <cell r="A108" t="str">
            <v>07.A.029</v>
          </cell>
          <cell r="B108" t="str">
            <v>Revestimento de laminado melamínico sobre madeira</v>
          </cell>
          <cell r="C108" t="str">
            <v>M2</v>
          </cell>
          <cell r="D108">
            <v>37.68</v>
          </cell>
          <cell r="E108">
            <v>37408</v>
          </cell>
          <cell r="F108" t="str">
            <v>EDIF</v>
          </cell>
        </row>
        <row r="109">
          <cell r="A109" t="str">
            <v>07.A.030</v>
          </cell>
          <cell r="B109" t="str">
            <v>Demolição de armário</v>
          </cell>
          <cell r="C109" t="str">
            <v>M2</v>
          </cell>
          <cell r="D109">
            <v>2.72</v>
          </cell>
          <cell r="E109">
            <v>37408</v>
          </cell>
          <cell r="F109" t="str">
            <v>EDIF</v>
          </cell>
        </row>
        <row r="110">
          <cell r="A110" t="str">
            <v>07.A.031</v>
          </cell>
          <cell r="B110" t="str">
            <v>Respiro para armário em latão cromado Ф = 10 cm</v>
          </cell>
          <cell r="C110" t="str">
            <v>UN</v>
          </cell>
          <cell r="D110">
            <v>7.14</v>
          </cell>
          <cell r="E110">
            <v>37408</v>
          </cell>
          <cell r="F110" t="str">
            <v>EDIF</v>
          </cell>
        </row>
        <row r="111">
          <cell r="A111" t="str">
            <v>07.A.032</v>
          </cell>
          <cell r="B111" t="str">
            <v xml:space="preserve">Esquadria de madeira - tipo maximar </v>
          </cell>
          <cell r="C111" t="str">
            <v>M2</v>
          </cell>
          <cell r="D111">
            <v>359.23</v>
          </cell>
          <cell r="E111">
            <v>38718</v>
          </cell>
          <cell r="F111" t="str">
            <v>DEPAVE</v>
          </cell>
        </row>
        <row r="112">
          <cell r="A112" t="str">
            <v>08.0.000</v>
          </cell>
          <cell r="B112" t="str">
            <v>Esquadrias metálicas</v>
          </cell>
          <cell r="C112" t="str">
            <v>M2</v>
          </cell>
          <cell r="D112">
            <v>37.68</v>
          </cell>
          <cell r="E112">
            <v>37408</v>
          </cell>
          <cell r="F112" t="str">
            <v>EDIF</v>
          </cell>
        </row>
        <row r="113">
          <cell r="A113" t="str">
            <v>08.A.003</v>
          </cell>
          <cell r="B113" t="str">
            <v>Passou p/a TABELA N.31 - 08.03.20 - Alçapão em chapa de ferro c/ porta cadeado</v>
          </cell>
          <cell r="C113" t="str">
            <v>M2</v>
          </cell>
          <cell r="D113">
            <v>122.58</v>
          </cell>
          <cell r="E113">
            <v>35431</v>
          </cell>
          <cell r="F113" t="str">
            <v>EDIF</v>
          </cell>
        </row>
        <row r="114">
          <cell r="A114" t="str">
            <v>08.A.004</v>
          </cell>
          <cell r="B114" t="str">
            <v>Porta blindada c/ 1,5 mm Pb, acab mad p/ pintura - 0,90 x 2,10 m, 1 fl, compl.</v>
          </cell>
          <cell r="C114" t="str">
            <v>UN</v>
          </cell>
          <cell r="D114">
            <v>1060.2</v>
          </cell>
          <cell r="E114">
            <v>36526</v>
          </cell>
          <cell r="F114" t="str">
            <v>EDIF</v>
          </cell>
        </row>
        <row r="115">
          <cell r="A115" t="str">
            <v>08.A.005</v>
          </cell>
          <cell r="B115" t="str">
            <v>Retirada e recolocação de tela de proteção</v>
          </cell>
          <cell r="C115" t="str">
            <v>M2</v>
          </cell>
          <cell r="D115">
            <v>16.12</v>
          </cell>
          <cell r="E115">
            <v>36526</v>
          </cell>
          <cell r="F115" t="str">
            <v>EDIF</v>
          </cell>
        </row>
        <row r="116">
          <cell r="A116" t="str">
            <v>08.A.006</v>
          </cell>
          <cell r="B116" t="str">
            <v>Fornec e coloc porta tip guilhot 70x100cm,malha 1/2"-fio 12,inc rold</v>
          </cell>
          <cell r="C116" t="str">
            <v>UN</v>
          </cell>
          <cell r="D116">
            <v>131.79</v>
          </cell>
          <cell r="E116">
            <v>35431</v>
          </cell>
          <cell r="F116" t="str">
            <v>DEPAVE</v>
          </cell>
        </row>
        <row r="117">
          <cell r="A117" t="str">
            <v>08.A.007</v>
          </cell>
          <cell r="B117" t="str">
            <v>Ponto de solda eletrolítica</v>
          </cell>
          <cell r="C117" t="str">
            <v>UN</v>
          </cell>
          <cell r="D117">
            <v>2.08</v>
          </cell>
          <cell r="E117">
            <v>38718</v>
          </cell>
          <cell r="F117" t="str">
            <v>DEPAVE</v>
          </cell>
        </row>
        <row r="118">
          <cell r="A118" t="str">
            <v>08.A.008</v>
          </cell>
          <cell r="B118" t="str">
            <v>Folha de porta de correr - Casa da Cultura  -  Pq. Chico Mendes</v>
          </cell>
          <cell r="C118" t="str">
            <v>M2</v>
          </cell>
          <cell r="D118">
            <v>452.08</v>
          </cell>
          <cell r="E118">
            <v>36526</v>
          </cell>
          <cell r="F118" t="str">
            <v>DEPAVE</v>
          </cell>
        </row>
        <row r="119">
          <cell r="A119" t="str">
            <v>08.A.009</v>
          </cell>
          <cell r="B119" t="str">
            <v>Suporte para banner - conforme detalhe</v>
          </cell>
          <cell r="C119" t="str">
            <v>UN</v>
          </cell>
          <cell r="D119">
            <v>254.05</v>
          </cell>
          <cell r="E119">
            <v>36526</v>
          </cell>
          <cell r="F119" t="str">
            <v>DEPAVE</v>
          </cell>
        </row>
        <row r="120">
          <cell r="A120" t="str">
            <v>08.A.010</v>
          </cell>
          <cell r="B120" t="str">
            <v>Portinhola em chapa de ferro, tipo guilhotina p/ guiche, incl bancada de granito 60x25cm</v>
          </cell>
          <cell r="C120" t="str">
            <v>UN</v>
          </cell>
          <cell r="D120">
            <v>132.49</v>
          </cell>
          <cell r="E120">
            <v>36526</v>
          </cell>
          <cell r="F120" t="str">
            <v>DEPAVE</v>
          </cell>
        </row>
        <row r="121">
          <cell r="A121" t="str">
            <v>08.A.011</v>
          </cell>
          <cell r="B121" t="str">
            <v>Veneziana IND. - PVC/Requadro Galvanizado - 3,85x0,45m(ref.50)</v>
          </cell>
          <cell r="C121" t="str">
            <v>Pç</v>
          </cell>
          <cell r="D121">
            <v>148.02000000000001</v>
          </cell>
          <cell r="E121">
            <v>38108</v>
          </cell>
          <cell r="F121" t="str">
            <v>DEPAVE</v>
          </cell>
        </row>
        <row r="122">
          <cell r="A122" t="str">
            <v>09.0.000</v>
          </cell>
          <cell r="B122" t="str">
            <v>Instalações elétricas</v>
          </cell>
          <cell r="C122" t="str">
            <v>M2</v>
          </cell>
          <cell r="D122">
            <v>452.08</v>
          </cell>
          <cell r="E122">
            <v>36526</v>
          </cell>
          <cell r="F122" t="str">
            <v>DEPAVE</v>
          </cell>
        </row>
        <row r="123">
          <cell r="A123" t="str">
            <v>09.A.001</v>
          </cell>
          <cell r="B123" t="str">
            <v>Fornecimento e instalação da rede elétrica e telefonia - Pq. Independência</v>
          </cell>
          <cell r="C123" t="str">
            <v>%</v>
          </cell>
          <cell r="D123">
            <v>45308.11</v>
          </cell>
          <cell r="E123">
            <v>36526</v>
          </cell>
          <cell r="F123" t="str">
            <v>DEPAVE</v>
          </cell>
        </row>
        <row r="124">
          <cell r="A124" t="str">
            <v>09.A.002</v>
          </cell>
          <cell r="B124" t="str">
            <v>Assentamento e instalação da rede elétrica - Pç. Tremembé</v>
          </cell>
          <cell r="C124" t="str">
            <v>GL</v>
          </cell>
          <cell r="D124">
            <v>845.89</v>
          </cell>
          <cell r="E124">
            <v>36526</v>
          </cell>
          <cell r="F124" t="str">
            <v>DEPAVE</v>
          </cell>
        </row>
        <row r="125">
          <cell r="A125" t="str">
            <v>09.A.003</v>
          </cell>
          <cell r="B125" t="str">
            <v>Revisão das instalações elétricas - reforma do casarão no Parque do Carmo</v>
          </cell>
          <cell r="C125" t="str">
            <v>GL</v>
          </cell>
          <cell r="D125">
            <v>3218.74</v>
          </cell>
          <cell r="E125">
            <v>36526</v>
          </cell>
          <cell r="F125" t="str">
            <v>DEPAVE</v>
          </cell>
        </row>
        <row r="126">
          <cell r="A126" t="str">
            <v>09.A.004</v>
          </cell>
          <cell r="B126" t="str">
            <v>Revisão e subst. - Inst. Eletricas, incl. entrada de energia e pára-raios - Chac. Flores</v>
          </cell>
          <cell r="C126" t="str">
            <v>GL</v>
          </cell>
          <cell r="D126">
            <v>4049.73</v>
          </cell>
          <cell r="E126">
            <v>36526</v>
          </cell>
          <cell r="F126" t="str">
            <v>DEPAVE</v>
          </cell>
        </row>
        <row r="127">
          <cell r="A127" t="str">
            <v>09.A.005</v>
          </cell>
          <cell r="B127" t="str">
            <v>Revisão e substituição - Instalações Elétricas, incl. Pára-raios - Pq. Ibirapuera</v>
          </cell>
          <cell r="C127" t="str">
            <v>GL</v>
          </cell>
          <cell r="D127">
            <v>5040</v>
          </cell>
          <cell r="E127">
            <v>36526</v>
          </cell>
          <cell r="F127" t="str">
            <v>DEPAVE</v>
          </cell>
        </row>
        <row r="128">
          <cell r="A128" t="str">
            <v>09.A.006</v>
          </cell>
          <cell r="B128" t="str">
            <v>Remoção de torre treliçada estaiada - Pq. Chico Mendes</v>
          </cell>
          <cell r="C128" t="str">
            <v>UN</v>
          </cell>
          <cell r="D128">
            <v>174.39</v>
          </cell>
          <cell r="E128">
            <v>36526</v>
          </cell>
          <cell r="F128" t="str">
            <v>DEPAVE</v>
          </cell>
        </row>
        <row r="129">
          <cell r="A129" t="str">
            <v>09.A.007</v>
          </cell>
          <cell r="B129" t="str">
            <v xml:space="preserve">Iluminação c/ poste concr. tub. h liv. = 10m c/ 3 proj. vp/sódio - 250w </v>
          </cell>
          <cell r="C129" t="str">
            <v>CJ</v>
          </cell>
          <cell r="D129">
            <v>1227.1199999999999</v>
          </cell>
          <cell r="E129">
            <v>36526</v>
          </cell>
          <cell r="F129" t="str">
            <v>DEPAVE</v>
          </cell>
        </row>
        <row r="130">
          <cell r="A130" t="str">
            <v>09.A.008</v>
          </cell>
          <cell r="B130" t="str">
            <v>Revisão geral e substituição das instalações elétricas - Astrofísica - Pq. Ibirapuera</v>
          </cell>
          <cell r="C130" t="str">
            <v>GL</v>
          </cell>
          <cell r="D130">
            <v>60221.85</v>
          </cell>
          <cell r="E130">
            <v>36526</v>
          </cell>
          <cell r="F130" t="str">
            <v>DEPAVE</v>
          </cell>
        </row>
        <row r="131">
          <cell r="A131" t="str">
            <v>09.A.009</v>
          </cell>
          <cell r="B131" t="str">
            <v>Luminária embutida de alum. Pintura eletrost. Branca com 2 lâmpadas fluor. Compact.</v>
          </cell>
          <cell r="C131" t="str">
            <v>UN</v>
          </cell>
          <cell r="D131">
            <v>33.89</v>
          </cell>
          <cell r="E131">
            <v>38108</v>
          </cell>
          <cell r="F131" t="str">
            <v>DEPAVE</v>
          </cell>
        </row>
        <row r="132">
          <cell r="A132" t="str">
            <v>09.A.010</v>
          </cell>
          <cell r="B132" t="str">
            <v>Arandela triangular decorativa em chapa de aço. Pintura eletrost. Branca. Vidro temp. jateado</v>
          </cell>
          <cell r="C132" t="str">
            <v>UN</v>
          </cell>
          <cell r="D132">
            <v>30.42</v>
          </cell>
          <cell r="E132">
            <v>38108</v>
          </cell>
          <cell r="F132" t="str">
            <v>DEPAVE</v>
          </cell>
        </row>
        <row r="133">
          <cell r="A133" t="str">
            <v>09.A.011</v>
          </cell>
          <cell r="B133" t="str">
            <v>Luminária fluorescente tipo calha, 2 x 40 W</v>
          </cell>
          <cell r="C133" t="str">
            <v>UN</v>
          </cell>
          <cell r="D133">
            <v>134.83000000000001</v>
          </cell>
          <cell r="E133">
            <v>38718</v>
          </cell>
          <cell r="F133" t="str">
            <v>DEPAVE</v>
          </cell>
        </row>
        <row r="134">
          <cell r="A134" t="str">
            <v>09.A.012</v>
          </cell>
          <cell r="B134" t="str">
            <v>Poste metálico, padrão ILUME de 7,50 m, fornec. e instalação</v>
          </cell>
          <cell r="C134" t="str">
            <v xml:space="preserve">UN </v>
          </cell>
          <cell r="D134">
            <v>732.94</v>
          </cell>
          <cell r="E134">
            <v>38718</v>
          </cell>
          <cell r="F134" t="str">
            <v>DEPAVE</v>
          </cell>
        </row>
        <row r="135">
          <cell r="A135" t="str">
            <v>10.0.000</v>
          </cell>
          <cell r="B135" t="str">
            <v>Instalações hidro-sanitárias</v>
          </cell>
          <cell r="C135" t="str">
            <v>UN</v>
          </cell>
          <cell r="D135">
            <v>20.71</v>
          </cell>
          <cell r="E135">
            <v>38718</v>
          </cell>
          <cell r="F135" t="str">
            <v>DEPAVE</v>
          </cell>
        </row>
        <row r="136">
          <cell r="A136" t="str">
            <v>10.A.001</v>
          </cell>
          <cell r="B136" t="str">
            <v>Buzinote de PVC rígido - linha d'água 2"</v>
          </cell>
          <cell r="C136" t="str">
            <v>UN</v>
          </cell>
          <cell r="D136">
            <v>20.71</v>
          </cell>
          <cell r="E136">
            <v>38718</v>
          </cell>
          <cell r="F136" t="str">
            <v>DEPAVE</v>
          </cell>
        </row>
        <row r="137">
          <cell r="A137" t="str">
            <v>10.A.003</v>
          </cell>
          <cell r="B137" t="str">
            <v>Barbacãs de PVC rígido - 2"</v>
          </cell>
          <cell r="C137" t="str">
            <v>M</v>
          </cell>
          <cell r="D137">
            <v>11.74</v>
          </cell>
          <cell r="E137">
            <v>37408</v>
          </cell>
          <cell r="F137" t="str">
            <v>DEPAVE</v>
          </cell>
        </row>
        <row r="138">
          <cell r="A138" t="str">
            <v>10.A.004</v>
          </cell>
          <cell r="B138" t="str">
            <v>Barbacãs de PVC rígido - 3"</v>
          </cell>
          <cell r="C138" t="str">
            <v>M</v>
          </cell>
          <cell r="D138">
            <v>12.46</v>
          </cell>
          <cell r="E138">
            <v>37408</v>
          </cell>
          <cell r="F138" t="str">
            <v>DEPAVE</v>
          </cell>
        </row>
        <row r="139">
          <cell r="A139" t="str">
            <v>10.A.005</v>
          </cell>
          <cell r="B139" t="str">
            <v>Barbacãs de PVC rígido - 4"</v>
          </cell>
          <cell r="C139" t="str">
            <v>M</v>
          </cell>
          <cell r="D139">
            <v>13.15</v>
          </cell>
          <cell r="E139">
            <v>37408</v>
          </cell>
          <cell r="F139" t="str">
            <v>DEPAVE</v>
          </cell>
        </row>
        <row r="140">
          <cell r="A140" t="str">
            <v>10.A.008</v>
          </cell>
          <cell r="B140" t="str">
            <v>Passou p/a TABELA N.31 - 17.05.21 - Barras de apoio p/deficiente físico</v>
          </cell>
          <cell r="C140" t="str">
            <v>UN</v>
          </cell>
          <cell r="D140">
            <v>32.35</v>
          </cell>
          <cell r="E140">
            <v>35431</v>
          </cell>
          <cell r="F140" t="str">
            <v>EDIF</v>
          </cell>
        </row>
        <row r="141">
          <cell r="A141" t="str">
            <v>10.A.020</v>
          </cell>
          <cell r="B141" t="str">
            <v>Passou p/a TABELA N.31 - 10.11.86 - Canaleta para águas pluviais (l = 30 cm) tipo FDE - CA01</v>
          </cell>
          <cell r="C141" t="str">
            <v>M</v>
          </cell>
          <cell r="D141">
            <v>37.380000000000003</v>
          </cell>
          <cell r="E141">
            <v>35431</v>
          </cell>
          <cell r="F141" t="str">
            <v>EDIF</v>
          </cell>
        </row>
        <row r="142">
          <cell r="A142" t="str">
            <v>10.A.027</v>
          </cell>
          <cell r="B142" t="str">
            <v>Reserv. 10.000 L - pré-mold. alt. aprox. = 9,0 m c/escada marinheiro</v>
          </cell>
          <cell r="C142" t="str">
            <v>UN</v>
          </cell>
          <cell r="D142">
            <v>11660.53</v>
          </cell>
          <cell r="E142">
            <v>36526</v>
          </cell>
          <cell r="F142" t="str">
            <v>DEPAVE</v>
          </cell>
        </row>
        <row r="143">
          <cell r="A143" t="str">
            <v>10.A.028</v>
          </cell>
          <cell r="B143" t="str">
            <v>Cavalete de entrada - 2"</v>
          </cell>
          <cell r="C143" t="str">
            <v>UN</v>
          </cell>
          <cell r="D143">
            <v>95.05</v>
          </cell>
          <cell r="E143">
            <v>35431</v>
          </cell>
          <cell r="F143" t="str">
            <v>DEPAVE</v>
          </cell>
        </row>
        <row r="144">
          <cell r="A144" t="str">
            <v>10.A.029</v>
          </cell>
          <cell r="B144" t="str">
            <v>Cuba simples de aço inox n.18 - 600x600x300 mm</v>
          </cell>
          <cell r="C144" t="str">
            <v>UN</v>
          </cell>
          <cell r="D144">
            <v>153.68</v>
          </cell>
          <cell r="E144">
            <v>35431</v>
          </cell>
          <cell r="F144" t="str">
            <v>EDIF</v>
          </cell>
        </row>
        <row r="145">
          <cell r="A145" t="str">
            <v>10.A.030</v>
          </cell>
          <cell r="B145" t="str">
            <v>Retirada de tampo úmido</v>
          </cell>
          <cell r="C145" t="str">
            <v>M2</v>
          </cell>
          <cell r="D145">
            <v>2.0099999999999998</v>
          </cell>
          <cell r="E145">
            <v>36526</v>
          </cell>
          <cell r="F145" t="str">
            <v>EDIF</v>
          </cell>
        </row>
        <row r="146">
          <cell r="A146" t="str">
            <v>10.A.031</v>
          </cell>
          <cell r="B146" t="str">
            <v>Passou p/a TABELA N.31 - 10.11.73 - Canaleta de concreto, conforme det. QD-14</v>
          </cell>
          <cell r="C146" t="str">
            <v>M</v>
          </cell>
          <cell r="D146">
            <v>59.79</v>
          </cell>
          <cell r="E146">
            <v>35431</v>
          </cell>
          <cell r="F146" t="str">
            <v>DEPAVE</v>
          </cell>
        </row>
        <row r="147">
          <cell r="A147" t="str">
            <v>10.A.032</v>
          </cell>
          <cell r="B147" t="str">
            <v>Canaleta de concreto 1/2 cana diâm = 40 cm</v>
          </cell>
          <cell r="C147" t="str">
            <v>M</v>
          </cell>
          <cell r="D147">
            <v>15.51</v>
          </cell>
          <cell r="E147">
            <v>36526</v>
          </cell>
          <cell r="F147" t="str">
            <v>DEPAVE</v>
          </cell>
        </row>
        <row r="148">
          <cell r="A148" t="str">
            <v>10.A.033</v>
          </cell>
          <cell r="B148" t="str">
            <v>Grelha de concreto para canaleta - L = 40 cm</v>
          </cell>
          <cell r="C148" t="str">
            <v>M</v>
          </cell>
          <cell r="D148">
            <v>17.600000000000001</v>
          </cell>
          <cell r="E148">
            <v>38718</v>
          </cell>
          <cell r="F148" t="str">
            <v>DEPAVE</v>
          </cell>
        </row>
        <row r="149">
          <cell r="A149" t="str">
            <v>10.A.034</v>
          </cell>
          <cell r="B149" t="str">
            <v>Bebedouro em concreto - Parque Vila do Rodeio</v>
          </cell>
          <cell r="C149" t="str">
            <v>UN</v>
          </cell>
          <cell r="D149">
            <v>198.67</v>
          </cell>
          <cell r="E149">
            <v>38718</v>
          </cell>
          <cell r="F149" t="str">
            <v>DEPAVE</v>
          </cell>
        </row>
        <row r="150">
          <cell r="A150" t="str">
            <v>10.A.035</v>
          </cell>
          <cell r="B150" t="str">
            <v>Torneira com temporizador - Docol Pressmatic ou similar</v>
          </cell>
          <cell r="C150" t="str">
            <v>UN</v>
          </cell>
          <cell r="D150">
            <v>166.38</v>
          </cell>
          <cell r="E150">
            <v>38718</v>
          </cell>
          <cell r="F150" t="str">
            <v>DEPAVE</v>
          </cell>
        </row>
        <row r="151">
          <cell r="A151" t="str">
            <v>10.A.036</v>
          </cell>
          <cell r="B151" t="str">
            <v>Passou p/a TABELA N.31 - 10.11.76 - Canaleta de concreto 1/2 cana diâm = 30 cm</v>
          </cell>
          <cell r="C151" t="str">
            <v>M</v>
          </cell>
          <cell r="D151">
            <v>15.24</v>
          </cell>
          <cell r="E151">
            <v>35431</v>
          </cell>
          <cell r="F151" t="str">
            <v>DEPAVE</v>
          </cell>
        </row>
        <row r="152">
          <cell r="A152" t="str">
            <v>10.A.037</v>
          </cell>
          <cell r="B152" t="str">
            <v>Escada hidráulica de concreto com poço, 06 degraus e talude 3:2</v>
          </cell>
          <cell r="C152" t="str">
            <v>UN</v>
          </cell>
          <cell r="D152">
            <v>356.25</v>
          </cell>
          <cell r="E152">
            <v>35431</v>
          </cell>
          <cell r="F152" t="str">
            <v>DEPAVE</v>
          </cell>
        </row>
        <row r="153">
          <cell r="A153" t="str">
            <v>10.A.038</v>
          </cell>
          <cell r="B153" t="str">
            <v>Esgotamento d'água com bomba submersa</v>
          </cell>
          <cell r="C153" t="str">
            <v>PH</v>
          </cell>
          <cell r="D153">
            <v>0.37</v>
          </cell>
          <cell r="E153">
            <v>35431</v>
          </cell>
          <cell r="F153" t="str">
            <v>S.V.P.</v>
          </cell>
        </row>
        <row r="154">
          <cell r="A154" t="str">
            <v>10.A.039</v>
          </cell>
          <cell r="B154" t="str">
            <v>Lavatório c/ torneira, louça branca, meia coluna, p/ sanit. def. físico</v>
          </cell>
          <cell r="C154" t="str">
            <v>UN</v>
          </cell>
          <cell r="D154">
            <v>426.08</v>
          </cell>
          <cell r="E154">
            <v>38718</v>
          </cell>
          <cell r="F154" t="str">
            <v>EDIF</v>
          </cell>
        </row>
        <row r="155">
          <cell r="A155" t="str">
            <v>10.A.041</v>
          </cell>
          <cell r="B155" t="str">
            <v>Retirada ou recolocação de barra de apoio</v>
          </cell>
          <cell r="C155" t="str">
            <v>UN</v>
          </cell>
          <cell r="D155">
            <v>5.88</v>
          </cell>
          <cell r="E155">
            <v>36526</v>
          </cell>
          <cell r="F155" t="str">
            <v>DEPAVE</v>
          </cell>
        </row>
        <row r="156">
          <cell r="A156" t="str">
            <v>10.A.042</v>
          </cell>
          <cell r="B156" t="str">
            <v>Retirada de porta-sabonete líquido e toalheiro</v>
          </cell>
          <cell r="C156" t="str">
            <v>UN</v>
          </cell>
          <cell r="D156">
            <v>1.44</v>
          </cell>
          <cell r="E156">
            <v>36526</v>
          </cell>
          <cell r="F156" t="str">
            <v>DEPAVE</v>
          </cell>
        </row>
        <row r="157">
          <cell r="A157" t="str">
            <v>10.A.043</v>
          </cell>
          <cell r="B157" t="str">
            <v xml:space="preserve">Recolocação de mictório em inox </v>
          </cell>
          <cell r="C157" t="str">
            <v>UN</v>
          </cell>
          <cell r="D157">
            <v>20.92</v>
          </cell>
          <cell r="E157">
            <v>36526</v>
          </cell>
          <cell r="F157" t="str">
            <v>DEPAVE</v>
          </cell>
        </row>
        <row r="158">
          <cell r="A158" t="str">
            <v>10.A.044</v>
          </cell>
          <cell r="B158" t="str">
            <v>Recolocação de porta-sabonete líquido e toalheiro</v>
          </cell>
          <cell r="C158" t="str">
            <v>UN</v>
          </cell>
          <cell r="D158">
            <v>3.11</v>
          </cell>
          <cell r="E158">
            <v>36526</v>
          </cell>
          <cell r="F158" t="str">
            <v>DEPAVE</v>
          </cell>
        </row>
        <row r="159">
          <cell r="A159" t="str">
            <v>10.A.045</v>
          </cell>
          <cell r="B159" t="str">
            <v>Retirada de lavatório ou mictório em inox</v>
          </cell>
          <cell r="C159" t="str">
            <v>UN</v>
          </cell>
          <cell r="D159">
            <v>8.6999999999999993</v>
          </cell>
          <cell r="E159">
            <v>36526</v>
          </cell>
          <cell r="F159" t="str">
            <v>DEPAVE</v>
          </cell>
        </row>
        <row r="160">
          <cell r="A160" t="str">
            <v>10.A.054</v>
          </cell>
          <cell r="B160" t="str">
            <v>Caixa d`água cilindrica de fibra de vidro - capacidade 500 litros</v>
          </cell>
          <cell r="C160" t="str">
            <v>UN</v>
          </cell>
          <cell r="D160">
            <v>307.19</v>
          </cell>
          <cell r="E160">
            <v>37408</v>
          </cell>
          <cell r="F160" t="str">
            <v>DEPAVE</v>
          </cell>
        </row>
        <row r="161">
          <cell r="A161" t="str">
            <v>10.A.055</v>
          </cell>
          <cell r="B161" t="str">
            <v>Caixa d`água cilindrica de fibra de vidro - capacidade 700 litros</v>
          </cell>
          <cell r="C161" t="str">
            <v>UN</v>
          </cell>
          <cell r="D161">
            <v>275.31</v>
          </cell>
          <cell r="E161">
            <v>36526</v>
          </cell>
          <cell r="F161" t="str">
            <v>DEPAVE</v>
          </cell>
        </row>
        <row r="162">
          <cell r="A162" t="str">
            <v>10.A.056</v>
          </cell>
          <cell r="B162" t="str">
            <v>Caixa d`água cilindrica de fibra de vidro - capacidade 1000 litros</v>
          </cell>
          <cell r="C162" t="str">
            <v>UN</v>
          </cell>
          <cell r="D162">
            <v>297.57</v>
          </cell>
          <cell r="E162">
            <v>36526</v>
          </cell>
          <cell r="F162" t="str">
            <v>DEPAVE</v>
          </cell>
        </row>
        <row r="163">
          <cell r="A163" t="str">
            <v>10.A.057</v>
          </cell>
          <cell r="B163" t="str">
            <v>Passou p/a TABELA N.31 - 10.07.80 - HD-10 INSTALAÇÃO P/ 2 BUJÕES GLP 13 KG EXCLUSIVE ABRIGO</v>
          </cell>
          <cell r="C163" t="str">
            <v>UN</v>
          </cell>
          <cell r="D163">
            <v>21.4</v>
          </cell>
          <cell r="E163">
            <v>36526</v>
          </cell>
          <cell r="F163" t="str">
            <v>DEPAVE</v>
          </cell>
        </row>
        <row r="164">
          <cell r="A164" t="str">
            <v>10.A.058</v>
          </cell>
          <cell r="B164" t="str">
            <v>Can-6  Canaleta c/ grelha, em concreto - L=30 cm</v>
          </cell>
          <cell r="C164" t="str">
            <v>M</v>
          </cell>
          <cell r="D164">
            <v>56.11</v>
          </cell>
          <cell r="E164">
            <v>38718</v>
          </cell>
          <cell r="F164" t="str">
            <v>DEPAVE</v>
          </cell>
        </row>
        <row r="165">
          <cell r="A165" t="str">
            <v>10.A.059</v>
          </cell>
          <cell r="B165" t="str">
            <v>Revisão das instalações hidraúlicas - reforma do casarão no Parque do Carmo</v>
          </cell>
          <cell r="C165" t="str">
            <v>GL</v>
          </cell>
          <cell r="D165">
            <v>3218.74</v>
          </cell>
          <cell r="E165">
            <v>36526</v>
          </cell>
          <cell r="F165" t="str">
            <v>DEPAVE</v>
          </cell>
        </row>
        <row r="166">
          <cell r="A166" t="str">
            <v>10.A.060</v>
          </cell>
          <cell r="B166" t="str">
            <v>HZ - 01   Lavatório / bebedouro revestido c/ azulejos</v>
          </cell>
          <cell r="C166" t="str">
            <v>M</v>
          </cell>
          <cell r="D166">
            <v>112.08</v>
          </cell>
          <cell r="E166">
            <v>36526</v>
          </cell>
          <cell r="F166" t="str">
            <v>EDIF</v>
          </cell>
        </row>
        <row r="167">
          <cell r="A167" t="str">
            <v>10.A.061</v>
          </cell>
          <cell r="B167" t="str">
            <v>Assento articulado p/ banho - def. físico - Deca ou similar</v>
          </cell>
          <cell r="C167" t="str">
            <v>UN</v>
          </cell>
          <cell r="D167">
            <v>907.12</v>
          </cell>
          <cell r="E167">
            <v>37408</v>
          </cell>
          <cell r="F167" t="str">
            <v>DEPAVE</v>
          </cell>
        </row>
        <row r="168">
          <cell r="A168" t="str">
            <v>10.A.062</v>
          </cell>
          <cell r="B168" t="str">
            <v>Barra de apoio p/ def. físico em aço inox em L p/ chuveiro</v>
          </cell>
          <cell r="C168" t="str">
            <v>UN</v>
          </cell>
          <cell r="D168">
            <v>204.8</v>
          </cell>
          <cell r="E168">
            <v>37408</v>
          </cell>
          <cell r="F168" t="str">
            <v>EDIF</v>
          </cell>
        </row>
        <row r="169">
          <cell r="A169" t="str">
            <v>10.A.063</v>
          </cell>
          <cell r="B169" t="str">
            <v>Retirada de chuveiro</v>
          </cell>
          <cell r="C169" t="str">
            <v>UN</v>
          </cell>
          <cell r="D169">
            <v>1.21</v>
          </cell>
          <cell r="E169">
            <v>36526</v>
          </cell>
          <cell r="F169" t="str">
            <v>SVP</v>
          </cell>
        </row>
        <row r="170">
          <cell r="A170" t="str">
            <v>10.A.064</v>
          </cell>
          <cell r="B170" t="str">
            <v>Fornec. e instal. de micro aspersor , mod. Invertido , setorial (90,180,360 graus), em Ripado - viveiro Maneq. Lopes</v>
          </cell>
          <cell r="C170" t="str">
            <v>UN</v>
          </cell>
          <cell r="D170">
            <v>9.16</v>
          </cell>
          <cell r="E170">
            <v>38108</v>
          </cell>
          <cell r="F170" t="str">
            <v>DEPAVE</v>
          </cell>
        </row>
        <row r="171">
          <cell r="A171" t="str">
            <v>10.A.065</v>
          </cell>
          <cell r="B171" t="str">
            <v>Canaleta meia cana, em concreto d = 40 cm</v>
          </cell>
          <cell r="C171" t="str">
            <v>M</v>
          </cell>
          <cell r="D171">
            <v>23.55</v>
          </cell>
          <cell r="E171">
            <v>37408</v>
          </cell>
          <cell r="F171" t="str">
            <v>DEPAVE</v>
          </cell>
        </row>
        <row r="172">
          <cell r="A172" t="str">
            <v>10.A.066</v>
          </cell>
          <cell r="B172" t="str">
            <v>Canaleta meia cana, em concreto d = 50 cm</v>
          </cell>
          <cell r="C172" t="str">
            <v>M</v>
          </cell>
          <cell r="D172">
            <v>30.85</v>
          </cell>
          <cell r="E172">
            <v>37408</v>
          </cell>
          <cell r="F172" t="str">
            <v>DEPAVE</v>
          </cell>
        </row>
        <row r="173">
          <cell r="A173" t="str">
            <v>10.A.067</v>
          </cell>
          <cell r="B173" t="str">
            <v>Canaleta meia cana, em concreto d = 60 cm</v>
          </cell>
          <cell r="C173" t="str">
            <v>M</v>
          </cell>
          <cell r="D173">
            <v>47.68</v>
          </cell>
          <cell r="E173">
            <v>38718</v>
          </cell>
          <cell r="F173" t="str">
            <v>DEPAVE</v>
          </cell>
        </row>
        <row r="174">
          <cell r="A174" t="str">
            <v>10.A.068</v>
          </cell>
          <cell r="B174" t="str">
            <v xml:space="preserve">Barra de apoio p/ def. físico em aço inox c = 45 cm </v>
          </cell>
          <cell r="C174" t="str">
            <v>UN</v>
          </cell>
          <cell r="D174">
            <v>134.80000000000001</v>
          </cell>
          <cell r="E174">
            <v>37408</v>
          </cell>
          <cell r="F174" t="str">
            <v>EDIF</v>
          </cell>
        </row>
        <row r="175">
          <cell r="A175" t="str">
            <v>10.A.069</v>
          </cell>
          <cell r="B175" t="str">
            <v xml:space="preserve">Barra de apoio p/ def. físico em aço inox c = 80 cm </v>
          </cell>
          <cell r="C175" t="str">
            <v>UN</v>
          </cell>
          <cell r="D175">
            <v>132.66</v>
          </cell>
          <cell r="E175">
            <v>37408</v>
          </cell>
          <cell r="F175" t="str">
            <v>EDIF</v>
          </cell>
        </row>
        <row r="176">
          <cell r="A176" t="str">
            <v>10.A.070</v>
          </cell>
          <cell r="B176" t="str">
            <v xml:space="preserve">Barra de apoio p/ def. físico em aço inox c = 90 cm </v>
          </cell>
          <cell r="C176" t="str">
            <v>UN</v>
          </cell>
          <cell r="D176">
            <v>144.6</v>
          </cell>
          <cell r="E176">
            <v>37408</v>
          </cell>
          <cell r="F176" t="str">
            <v>EDIF</v>
          </cell>
        </row>
        <row r="177">
          <cell r="A177" t="str">
            <v>10.A.071</v>
          </cell>
          <cell r="B177" t="str">
            <v xml:space="preserve">Cadeira retrátil em madeira p/ def. físico </v>
          </cell>
          <cell r="C177" t="str">
            <v>UN</v>
          </cell>
          <cell r="D177">
            <v>57.86</v>
          </cell>
          <cell r="E177">
            <v>38108</v>
          </cell>
          <cell r="F177" t="str">
            <v>EDIF</v>
          </cell>
        </row>
        <row r="178">
          <cell r="A178" t="str">
            <v>10.A.072</v>
          </cell>
          <cell r="B178" t="str">
            <v>Caixa d'água de Polipropileno - 500 litros</v>
          </cell>
          <cell r="C178" t="str">
            <v>UN</v>
          </cell>
          <cell r="D178">
            <v>297.83</v>
          </cell>
          <cell r="E178">
            <v>37408</v>
          </cell>
          <cell r="F178" t="str">
            <v>EDIF</v>
          </cell>
        </row>
        <row r="179">
          <cell r="A179" t="str">
            <v>10.A.073</v>
          </cell>
          <cell r="B179" t="str">
            <v>Caixa d'água de Polipropileno - 1.000 litros</v>
          </cell>
          <cell r="C179" t="str">
            <v>UN</v>
          </cell>
          <cell r="D179">
            <v>538.65</v>
          </cell>
          <cell r="E179">
            <v>38108</v>
          </cell>
          <cell r="F179" t="str">
            <v>EDIF</v>
          </cell>
        </row>
        <row r="180">
          <cell r="A180" t="str">
            <v>10.A.074</v>
          </cell>
          <cell r="B180" t="str">
            <v>Bebedouro em alvenaria c/ revestimento em azulejo - det. Bb - 13</v>
          </cell>
          <cell r="C180" t="str">
            <v>UN</v>
          </cell>
          <cell r="D180">
            <v>661.48</v>
          </cell>
          <cell r="E180">
            <v>38718</v>
          </cell>
          <cell r="F180" t="str">
            <v>DEPAVE</v>
          </cell>
        </row>
        <row r="181">
          <cell r="A181" t="str">
            <v>10.A.075</v>
          </cell>
          <cell r="B181" t="str">
            <v>Porta papel toalha - plástico ABS (500 folhas)</v>
          </cell>
          <cell r="C181" t="str">
            <v>UN</v>
          </cell>
          <cell r="D181">
            <v>43.76</v>
          </cell>
          <cell r="E181">
            <v>37408</v>
          </cell>
          <cell r="F181" t="str">
            <v>DEPAVE</v>
          </cell>
        </row>
        <row r="182">
          <cell r="A182" t="str">
            <v>10.A.076</v>
          </cell>
          <cell r="B182" t="str">
            <v>Bebedouro tipo pressão p/ deficiente físico - 200 pessoas / hora</v>
          </cell>
          <cell r="C182" t="str">
            <v>UN</v>
          </cell>
          <cell r="D182">
            <v>1117.3399999999999</v>
          </cell>
          <cell r="E182">
            <v>37408</v>
          </cell>
          <cell r="F182" t="str">
            <v>DEPAVE</v>
          </cell>
        </row>
        <row r="183">
          <cell r="A183" t="str">
            <v>10.A.077</v>
          </cell>
          <cell r="B183" t="str">
            <v>Bebedouro tipo pressão p/ deficiente físico - 300 pessoas / hora</v>
          </cell>
          <cell r="C183" t="str">
            <v>UN</v>
          </cell>
          <cell r="D183">
            <v>1176.95</v>
          </cell>
          <cell r="E183">
            <v>37408</v>
          </cell>
          <cell r="F183" t="str">
            <v>DEPAVE</v>
          </cell>
        </row>
        <row r="184">
          <cell r="A184" t="str">
            <v>10.A.078</v>
          </cell>
          <cell r="B184" t="str">
            <v>Grelha de concreto (78 x 27 cm  esp. 6,0 cm)</v>
          </cell>
          <cell r="C184" t="str">
            <v>UN</v>
          </cell>
          <cell r="D184">
            <v>13.77</v>
          </cell>
          <cell r="E184">
            <v>37408</v>
          </cell>
          <cell r="F184" t="str">
            <v>DEPAVE</v>
          </cell>
        </row>
        <row r="185">
          <cell r="A185" t="str">
            <v>10.A.079</v>
          </cell>
          <cell r="B185" t="str">
            <v>Caixa d'água de fibra de vidro com tampa - 5000L</v>
          </cell>
          <cell r="C185" t="str">
            <v>UN</v>
          </cell>
          <cell r="D185">
            <v>672.21</v>
          </cell>
          <cell r="E185">
            <v>38108</v>
          </cell>
          <cell r="F185" t="str">
            <v>DEPAVE</v>
          </cell>
        </row>
        <row r="186">
          <cell r="A186" t="str">
            <v>10.A.080</v>
          </cell>
          <cell r="B186" t="str">
            <v>Bebedouro em bloco de concreto</v>
          </cell>
          <cell r="C186" t="str">
            <v>UN</v>
          </cell>
          <cell r="D186" t="str">
            <v>verificar detalhe</v>
          </cell>
          <cell r="E186">
            <v>38718</v>
          </cell>
          <cell r="F186" t="str">
            <v>DEPAVE</v>
          </cell>
        </row>
        <row r="187">
          <cell r="A187" t="str">
            <v>10.A.081</v>
          </cell>
          <cell r="B187" t="str">
            <v>Calha de PVC</v>
          </cell>
          <cell r="C187" t="str">
            <v>M</v>
          </cell>
          <cell r="D187">
            <v>26.78</v>
          </cell>
          <cell r="E187">
            <v>38108</v>
          </cell>
          <cell r="F187" t="str">
            <v>DEPAVE</v>
          </cell>
        </row>
        <row r="188">
          <cell r="A188" t="str">
            <v>10.A.082</v>
          </cell>
          <cell r="B188" t="str">
            <v>Tampo de granito amendoa esp = 2,0 cm</v>
          </cell>
          <cell r="C188" t="str">
            <v>M2</v>
          </cell>
          <cell r="D188">
            <v>127.72</v>
          </cell>
          <cell r="E188">
            <v>38718</v>
          </cell>
          <cell r="F188" t="str">
            <v>DEPAVE</v>
          </cell>
        </row>
        <row r="189">
          <cell r="A189" t="str">
            <v>10.A.083</v>
          </cell>
          <cell r="B189" t="str">
            <v>Curva de 90/4"</v>
          </cell>
          <cell r="C189" t="str">
            <v>UN</v>
          </cell>
          <cell r="D189">
            <v>11.35</v>
          </cell>
          <cell r="E189">
            <v>38108</v>
          </cell>
          <cell r="F189" t="str">
            <v>DEPAVE</v>
          </cell>
        </row>
        <row r="190">
          <cell r="A190" t="str">
            <v>10.A.084</v>
          </cell>
          <cell r="B190" t="str">
            <v>Joelho 90 soldável de PVC marrom p/ água fria (diam. 25,0 mm)</v>
          </cell>
          <cell r="C190" t="str">
            <v>UN</v>
          </cell>
          <cell r="D190">
            <v>3.31</v>
          </cell>
          <cell r="E190">
            <v>38108</v>
          </cell>
          <cell r="F190" t="str">
            <v>DEPAVE</v>
          </cell>
        </row>
        <row r="191">
          <cell r="A191" t="str">
            <v>10.A.085</v>
          </cell>
          <cell r="B191" t="str">
            <v>Joelho 90 soldável de PVC marrom p/ água fria (diam. 32,0 mm)</v>
          </cell>
          <cell r="C191" t="str">
            <v>UN</v>
          </cell>
          <cell r="D191">
            <v>3.94</v>
          </cell>
          <cell r="E191">
            <v>38108</v>
          </cell>
          <cell r="F191" t="str">
            <v>DEPAVE</v>
          </cell>
        </row>
        <row r="192">
          <cell r="A192" t="str">
            <v>10.A.086</v>
          </cell>
          <cell r="B192" t="str">
            <v>Joelho 90 soldável de PVC marrom p/ água fria (diam. 50,0 mm)</v>
          </cell>
          <cell r="C192" t="str">
            <v>UN</v>
          </cell>
          <cell r="D192">
            <v>5.77</v>
          </cell>
          <cell r="E192">
            <v>38108</v>
          </cell>
          <cell r="F192" t="str">
            <v>DEPAVE</v>
          </cell>
        </row>
        <row r="193">
          <cell r="A193" t="str">
            <v>10.A.087</v>
          </cell>
          <cell r="B193" t="str">
            <v>Joelho 90 soldável de PVC marrom p/ água fria (diam. 60,0 mm)</v>
          </cell>
          <cell r="C193" t="str">
            <v>UN</v>
          </cell>
          <cell r="D193">
            <v>14.78</v>
          </cell>
          <cell r="E193">
            <v>38108</v>
          </cell>
          <cell r="F193" t="str">
            <v>DEPAVE</v>
          </cell>
        </row>
        <row r="194">
          <cell r="A194" t="str">
            <v>10.A.088</v>
          </cell>
          <cell r="B194" t="str">
            <v>Tê 90 soldável de PVC marrom p/ água fria (diam. 25,0 mm)</v>
          </cell>
          <cell r="C194" t="str">
            <v>UN</v>
          </cell>
          <cell r="D194">
            <v>3.58</v>
          </cell>
          <cell r="E194">
            <v>38108</v>
          </cell>
          <cell r="F194" t="str">
            <v>DEPAVE</v>
          </cell>
        </row>
        <row r="195">
          <cell r="A195" t="str">
            <v>10.A.089</v>
          </cell>
          <cell r="B195" t="str">
            <v>Tê 90 soldável de PVC marrom p/ água fria (diam. 32,0 mm)</v>
          </cell>
          <cell r="C195" t="str">
            <v>UN</v>
          </cell>
          <cell r="D195">
            <v>4.5999999999999996</v>
          </cell>
          <cell r="E195">
            <v>38108</v>
          </cell>
          <cell r="F195" t="str">
            <v>DEPAVE</v>
          </cell>
        </row>
        <row r="196">
          <cell r="A196" t="str">
            <v>10.A.090</v>
          </cell>
          <cell r="B196" t="str">
            <v>Tê 90 soldável de PVC marrom p/ água fria (diam. 50,0 mm)</v>
          </cell>
          <cell r="C196" t="str">
            <v>UN</v>
          </cell>
          <cell r="D196">
            <v>7.02</v>
          </cell>
          <cell r="E196">
            <v>38108</v>
          </cell>
          <cell r="F196" t="str">
            <v>DEPAVE</v>
          </cell>
        </row>
        <row r="197">
          <cell r="A197" t="str">
            <v>10.A.091</v>
          </cell>
          <cell r="B197" t="str">
            <v>Tê 90 soldável de PVC marrom p/ água fria (diam. 60,0 mm)</v>
          </cell>
          <cell r="C197" t="str">
            <v>UN</v>
          </cell>
          <cell r="D197">
            <v>16.73</v>
          </cell>
          <cell r="E197">
            <v>38108</v>
          </cell>
          <cell r="F197" t="str">
            <v>DEPAVE</v>
          </cell>
        </row>
        <row r="198">
          <cell r="A198" t="str">
            <v>10.A.092</v>
          </cell>
          <cell r="B198" t="str">
            <v>Tê de redução 90 soldável de PVC marrom p/ água fria (diam. Ent. 32,0 mm diam. Saída 25,0 mm)</v>
          </cell>
          <cell r="C198" t="str">
            <v>UN</v>
          </cell>
          <cell r="D198">
            <v>6.11</v>
          </cell>
          <cell r="E198">
            <v>38108</v>
          </cell>
          <cell r="F198" t="str">
            <v>DEPAVE</v>
          </cell>
        </row>
        <row r="199">
          <cell r="A199" t="str">
            <v>10.A.093</v>
          </cell>
          <cell r="B199" t="str">
            <v>Tê de redução 90 soldável de PVC marrom p/ água fria (diam. Ent. 50,0 mm diam. Saída 25,0 mm)</v>
          </cell>
          <cell r="C199" t="str">
            <v>UN</v>
          </cell>
          <cell r="D199">
            <v>7.35</v>
          </cell>
          <cell r="E199">
            <v>38108</v>
          </cell>
          <cell r="F199" t="str">
            <v>DEPAVE</v>
          </cell>
        </row>
        <row r="200">
          <cell r="A200" t="str">
            <v>10.A.094</v>
          </cell>
          <cell r="B200" t="str">
            <v>Joelho 90 soldável de PVC marrom e com rosca com redução p/ água fria (diam. Sold. 25,0 mm diam. Rosc 1/2")</v>
          </cell>
          <cell r="C200" t="str">
            <v>UN</v>
          </cell>
          <cell r="D200">
            <v>3.53</v>
          </cell>
          <cell r="E200">
            <v>38108</v>
          </cell>
          <cell r="F200" t="str">
            <v>DEPAVE</v>
          </cell>
        </row>
        <row r="201">
          <cell r="A201" t="str">
            <v>10.A.095</v>
          </cell>
          <cell r="B201" t="str">
            <v>Joelho 45 PBV de PVC bege pérola p/ esgoto serie reforçada (diam. 40,0 mm)</v>
          </cell>
          <cell r="C201" t="str">
            <v>UN</v>
          </cell>
          <cell r="D201">
            <v>6.18</v>
          </cell>
          <cell r="E201">
            <v>38108</v>
          </cell>
          <cell r="F201" t="str">
            <v>DEPAVE</v>
          </cell>
        </row>
        <row r="202">
          <cell r="A202" t="str">
            <v>10.A.096</v>
          </cell>
          <cell r="B202" t="str">
            <v>Joelho 45 PBV de PVCbranco p/ esgoto serie normal (diam. 50,0 mm)</v>
          </cell>
          <cell r="C202" t="str">
            <v>UN</v>
          </cell>
          <cell r="D202">
            <v>6.21</v>
          </cell>
          <cell r="E202">
            <v>38108</v>
          </cell>
          <cell r="F202" t="str">
            <v>DEPAVE</v>
          </cell>
        </row>
        <row r="203">
          <cell r="A203" t="str">
            <v>10.A.097</v>
          </cell>
          <cell r="B203" t="str">
            <v>Joelho 45 PBV de PVCbranco p/ esgoto serie normal (diam. 75,0 mm)</v>
          </cell>
          <cell r="C203" t="str">
            <v>UN</v>
          </cell>
          <cell r="D203">
            <v>9.92</v>
          </cell>
          <cell r="E203">
            <v>38108</v>
          </cell>
          <cell r="F203" t="str">
            <v>DEPAVE</v>
          </cell>
        </row>
        <row r="204">
          <cell r="A204" t="str">
            <v>10.A.098</v>
          </cell>
          <cell r="B204" t="str">
            <v>Joelho 45 PBV de PVCbranco p/ esgoto serie normal (diam. 100,0 mm)</v>
          </cell>
          <cell r="C204" t="str">
            <v>UN</v>
          </cell>
          <cell r="D204">
            <v>12.58</v>
          </cell>
          <cell r="E204">
            <v>38108</v>
          </cell>
          <cell r="F204" t="str">
            <v>DEPAVE</v>
          </cell>
        </row>
        <row r="205">
          <cell r="A205" t="str">
            <v>10.A.099</v>
          </cell>
          <cell r="B205" t="str">
            <v>Joelho 90 PBV de PVC branco p/ esgoto serie normal (diam. 50,0 mm)</v>
          </cell>
          <cell r="C205" t="str">
            <v>UN</v>
          </cell>
          <cell r="D205">
            <v>5.79</v>
          </cell>
          <cell r="E205">
            <v>38108</v>
          </cell>
          <cell r="F205" t="str">
            <v>DEPAVE</v>
          </cell>
        </row>
        <row r="206">
          <cell r="A206" t="str">
            <v>10.A.100</v>
          </cell>
          <cell r="B206" t="str">
            <v>Joelho 90 PBV de PVC branco p/ esgoto serie normal (diam. 100,0 mm)</v>
          </cell>
          <cell r="C206" t="str">
            <v>UN</v>
          </cell>
          <cell r="D206">
            <v>12.63</v>
          </cell>
          <cell r="E206">
            <v>38108</v>
          </cell>
          <cell r="F206" t="str">
            <v>DEPAVE</v>
          </cell>
        </row>
        <row r="207">
          <cell r="A207" t="str">
            <v>10.A.101</v>
          </cell>
          <cell r="B207" t="str">
            <v>Junção simples PBV de PVC bege pérola p/ esgoto serie reforçada (diam. 50,0 mm)</v>
          </cell>
          <cell r="C207" t="str">
            <v>UN</v>
          </cell>
          <cell r="D207">
            <v>13.16</v>
          </cell>
          <cell r="E207">
            <v>38108</v>
          </cell>
          <cell r="F207" t="str">
            <v>DEPAVE</v>
          </cell>
        </row>
        <row r="208">
          <cell r="A208" t="str">
            <v>10.A.102</v>
          </cell>
          <cell r="B208" t="str">
            <v>Junção simples PBV de PVC bege pérola p/ esgoto serie reforçada (diam. 100,0 mm)</v>
          </cell>
          <cell r="C208" t="str">
            <v>UN</v>
          </cell>
          <cell r="D208">
            <v>30.32</v>
          </cell>
          <cell r="E208">
            <v>38108</v>
          </cell>
          <cell r="F208" t="str">
            <v>DEPAVE</v>
          </cell>
        </row>
        <row r="209">
          <cell r="A209" t="str">
            <v>10.A.103</v>
          </cell>
          <cell r="B209" t="str">
            <v>Junção simples PBV de PVC bege pérola p/ esgoto serie reforçada (diam.princ.100,0 mm diam. Derv. 75,0 mm)</v>
          </cell>
          <cell r="C209" t="str">
            <v>UN</v>
          </cell>
          <cell r="D209">
            <v>30.82</v>
          </cell>
          <cell r="E209">
            <v>38108</v>
          </cell>
          <cell r="F209" t="str">
            <v>DEPAVE</v>
          </cell>
        </row>
        <row r="210">
          <cell r="A210" t="str">
            <v>10.A.104</v>
          </cell>
          <cell r="B210" t="str">
            <v>Tê 90 PBV de PVC branco p/ esgoto serie normal (diam. 50,0 mm)</v>
          </cell>
          <cell r="C210" t="str">
            <v>UN</v>
          </cell>
          <cell r="D210">
            <v>8.0299999999999994</v>
          </cell>
          <cell r="E210">
            <v>38108</v>
          </cell>
          <cell r="F210" t="str">
            <v>DEPAVE</v>
          </cell>
        </row>
        <row r="211">
          <cell r="A211" t="str">
            <v>10.A.105</v>
          </cell>
          <cell r="B211" t="str">
            <v>Tê 90 de redução PVB de PVC branco p/ esgoto serie normal (diam. 100 x 50 mm)</v>
          </cell>
          <cell r="C211" t="str">
            <v>UN</v>
          </cell>
          <cell r="D211">
            <v>14.92</v>
          </cell>
          <cell r="E211">
            <v>38108</v>
          </cell>
          <cell r="F211" t="str">
            <v>DEPAVE</v>
          </cell>
        </row>
        <row r="212">
          <cell r="A212" t="str">
            <v>10.A.106</v>
          </cell>
          <cell r="B212" t="str">
            <v>Luva simples PBV de PVC branco p/ esgoto serie normal (diam. 50,0 mm)</v>
          </cell>
          <cell r="C212" t="str">
            <v>UN</v>
          </cell>
          <cell r="D212">
            <v>4.03</v>
          </cell>
          <cell r="E212">
            <v>38108</v>
          </cell>
          <cell r="F212" t="str">
            <v>DEPAVE</v>
          </cell>
        </row>
        <row r="213">
          <cell r="A213" t="str">
            <v>10.A.107</v>
          </cell>
          <cell r="B213" t="str">
            <v>Luva simples PBV de PVC branco p/ esgoto serie normal (diam. 75,0 mm)</v>
          </cell>
          <cell r="C213" t="str">
            <v>UN</v>
          </cell>
          <cell r="D213">
            <v>6.58</v>
          </cell>
          <cell r="E213">
            <v>38108</v>
          </cell>
          <cell r="F213" t="str">
            <v>DEPAVE</v>
          </cell>
        </row>
        <row r="214">
          <cell r="A214" t="str">
            <v>10.A.108</v>
          </cell>
          <cell r="B214" t="str">
            <v>Luva simples PBV de PVC branco p/ esgoto serie normal (diam. 100,0 mm)</v>
          </cell>
          <cell r="C214" t="str">
            <v>UN</v>
          </cell>
          <cell r="D214">
            <v>8.61</v>
          </cell>
          <cell r="E214">
            <v>38108</v>
          </cell>
          <cell r="F214" t="str">
            <v>DEPAVE</v>
          </cell>
        </row>
        <row r="215">
          <cell r="A215" t="str">
            <v>10.A.109</v>
          </cell>
          <cell r="B215" t="str">
            <v>Joelho 90 PBV de PVC bege pérola p/ esgoto serie reforçada (diam. 40,0 mm)</v>
          </cell>
          <cell r="C215" t="str">
            <v>UN</v>
          </cell>
          <cell r="D215">
            <v>6.34</v>
          </cell>
          <cell r="E215">
            <v>38108</v>
          </cell>
          <cell r="F215" t="str">
            <v>DEPAVE</v>
          </cell>
        </row>
        <row r="216">
          <cell r="A216" t="str">
            <v>10.A.110</v>
          </cell>
          <cell r="B216" t="str">
            <v>Caixa sifonada  de PVC p/ esgoto sanit.  (alt. 185,0 mm / diam. Ent. 40,00 diam. saída  75,0mm diam. Caixa 150,0 grelha redonda, n° de ent. 5)</v>
          </cell>
          <cell r="C216" t="str">
            <v>UN</v>
          </cell>
          <cell r="D216">
            <v>33.28</v>
          </cell>
          <cell r="E216">
            <v>38108</v>
          </cell>
          <cell r="F216" t="str">
            <v>DEPAVE</v>
          </cell>
        </row>
        <row r="217">
          <cell r="A217" t="str">
            <v>10.A.111</v>
          </cell>
          <cell r="B217" t="str">
            <v>Bucha de redução longa de PVC p/ esgoto serie normal (diam. 50x40 mm)</v>
          </cell>
          <cell r="C217" t="str">
            <v>UN</v>
          </cell>
          <cell r="D217">
            <v>3.22</v>
          </cell>
          <cell r="E217">
            <v>38108</v>
          </cell>
          <cell r="F217" t="str">
            <v>DEPAVE</v>
          </cell>
        </row>
        <row r="218">
          <cell r="A218" t="str">
            <v>10.A.112</v>
          </cell>
          <cell r="B218" t="str">
            <v>Válvula de descarga metálica sem registro interno (diam. 1 1/2")</v>
          </cell>
          <cell r="C218" t="str">
            <v>UN</v>
          </cell>
          <cell r="D218">
            <v>67.709999999999994</v>
          </cell>
          <cell r="E218">
            <v>38108</v>
          </cell>
          <cell r="F218" t="str">
            <v>DEPAVE</v>
          </cell>
        </row>
        <row r="219">
          <cell r="A219" t="str">
            <v>10.A.113</v>
          </cell>
          <cell r="B219" t="str">
            <v>Válvula de escoamento metálica p/ lavat./bidê (diam. 1")</v>
          </cell>
          <cell r="C219" t="str">
            <v>UN</v>
          </cell>
          <cell r="D219">
            <v>22.75</v>
          </cell>
          <cell r="E219">
            <v>38108</v>
          </cell>
          <cell r="F219" t="str">
            <v>DEPAVE</v>
          </cell>
        </row>
        <row r="220">
          <cell r="A220" t="str">
            <v>10.A.114</v>
          </cell>
          <cell r="B220" t="str">
            <v>Cabeceira p/calha de PVC - Tigre</v>
          </cell>
          <cell r="C220" t="str">
            <v>UN</v>
          </cell>
          <cell r="D220">
            <v>12.89</v>
          </cell>
          <cell r="E220">
            <v>38108</v>
          </cell>
          <cell r="F220" t="str">
            <v>DEPAVE</v>
          </cell>
        </row>
        <row r="221">
          <cell r="A221" t="str">
            <v>10.A.115</v>
          </cell>
          <cell r="B221" t="str">
            <v>Adaptador soldável c/ flanges e anel p/ caixa d'água de PVC marrom p/ água fria (diam. Sold. 25,0 mm / diam. Rosc. 3/4")</v>
          </cell>
          <cell r="C221" t="str">
            <v>UN</v>
          </cell>
          <cell r="D221">
            <v>6.18</v>
          </cell>
          <cell r="E221">
            <v>38108</v>
          </cell>
          <cell r="F221" t="str">
            <v>DEPAVE</v>
          </cell>
        </row>
        <row r="222">
          <cell r="A222" t="str">
            <v>10.A.116</v>
          </cell>
          <cell r="B222" t="str">
            <v>Adaptador soldável c/ flanges e anel p/ caixa d'água de PVC marrom p/ água fria (diam. Sold. 32,0 mm / diam. Rosc.1")</v>
          </cell>
          <cell r="C222" t="str">
            <v>UN</v>
          </cell>
          <cell r="D222">
            <v>10.02</v>
          </cell>
          <cell r="E222">
            <v>38108</v>
          </cell>
          <cell r="F222" t="str">
            <v>DEPAVE</v>
          </cell>
        </row>
        <row r="223">
          <cell r="A223" t="str">
            <v>10.A.117</v>
          </cell>
          <cell r="B223" t="str">
            <v>Adaptador soldável c/ flanges e anel p/ caixa d'água de PVC marrom p/ água fria (diam. Sold. 50,0 mm / diam. Rosc.1 1/2")</v>
          </cell>
          <cell r="C223" t="str">
            <v>UN</v>
          </cell>
          <cell r="D223">
            <v>13.98</v>
          </cell>
          <cell r="E223">
            <v>38108</v>
          </cell>
          <cell r="F223" t="str">
            <v>DEPAVE</v>
          </cell>
        </row>
        <row r="224">
          <cell r="A224" t="str">
            <v>10.A.118</v>
          </cell>
          <cell r="B224" t="str">
            <v>Adaptador soldável de PVC marrom p/ água fria (diam. 20,0 mm)</v>
          </cell>
          <cell r="C224" t="str">
            <v>UN</v>
          </cell>
          <cell r="D224">
            <v>1.64</v>
          </cell>
          <cell r="E224">
            <v>38108</v>
          </cell>
          <cell r="F224" t="str">
            <v>DEPAVE</v>
          </cell>
        </row>
        <row r="225">
          <cell r="A225" t="str">
            <v>10.A.119</v>
          </cell>
          <cell r="B225" t="str">
            <v>Adaptador soldável de PVC marrom p/ água fria (diam. 25,0 mm)</v>
          </cell>
          <cell r="C225" t="str">
            <v>UN</v>
          </cell>
          <cell r="D225">
            <v>1.75</v>
          </cell>
          <cell r="E225">
            <v>38108</v>
          </cell>
          <cell r="F225" t="str">
            <v>DEPAVE</v>
          </cell>
        </row>
        <row r="226">
          <cell r="A226" t="str">
            <v>10.A.120</v>
          </cell>
          <cell r="B226" t="str">
            <v>Engate flexível de PVC para entrada de água (300,0 mm / 1/2")</v>
          </cell>
          <cell r="C226" t="str">
            <v>UN</v>
          </cell>
          <cell r="D226">
            <v>9.17</v>
          </cell>
          <cell r="E226">
            <v>38108</v>
          </cell>
          <cell r="F226" t="str">
            <v>DEPAVE</v>
          </cell>
        </row>
        <row r="227">
          <cell r="A227" t="str">
            <v>10.A.121</v>
          </cell>
          <cell r="B227" t="str">
            <v>Adaptador curto de PVC 1 1/2"</v>
          </cell>
          <cell r="C227" t="str">
            <v>UN</v>
          </cell>
          <cell r="D227">
            <v>4.25</v>
          </cell>
          <cell r="E227">
            <v>38108</v>
          </cell>
          <cell r="F227" t="str">
            <v>DEPAVE</v>
          </cell>
        </row>
        <row r="228">
          <cell r="A228" t="str">
            <v>10.A.122</v>
          </cell>
          <cell r="B228" t="str">
            <v>Adaptador curto de PVC 2"</v>
          </cell>
          <cell r="C228" t="str">
            <v>UN</v>
          </cell>
          <cell r="D228">
            <v>7.56</v>
          </cell>
          <cell r="E228">
            <v>38108</v>
          </cell>
          <cell r="F228" t="str">
            <v>DEPAVE</v>
          </cell>
        </row>
        <row r="229">
          <cell r="A229" t="str">
            <v>10.A.123</v>
          </cell>
          <cell r="B229" t="str">
            <v>Bucha de redução soldável curta de PVC 32 x 25 mm</v>
          </cell>
          <cell r="C229" t="str">
            <v>UN</v>
          </cell>
          <cell r="D229">
            <v>1.68</v>
          </cell>
          <cell r="E229">
            <v>38108</v>
          </cell>
          <cell r="F229" t="str">
            <v>DEPAVE</v>
          </cell>
        </row>
        <row r="230">
          <cell r="A230" t="str">
            <v>10.A.124</v>
          </cell>
          <cell r="B230" t="str">
            <v>Bucha de redução soldável curta de PVC 60 x 50 mm</v>
          </cell>
          <cell r="C230" t="str">
            <v>UN</v>
          </cell>
          <cell r="D230">
            <v>4.58</v>
          </cell>
          <cell r="E230">
            <v>38108</v>
          </cell>
          <cell r="F230" t="str">
            <v>DEPAVE</v>
          </cell>
        </row>
        <row r="231">
          <cell r="A231" t="str">
            <v>10.A.125</v>
          </cell>
          <cell r="B231" t="str">
            <v>Bucha de redução soldável longa de PVC 50 x 25 mm</v>
          </cell>
          <cell r="C231" t="str">
            <v>UN</v>
          </cell>
          <cell r="D231">
            <v>3.65</v>
          </cell>
          <cell r="E231">
            <v>38108</v>
          </cell>
          <cell r="F231" t="str">
            <v>DEPAVE</v>
          </cell>
        </row>
        <row r="232">
          <cell r="A232" t="str">
            <v>10.A.126</v>
          </cell>
          <cell r="B232" t="str">
            <v>Junção simples de PVC p/ esgoto sanit. 100 x 50 mm</v>
          </cell>
          <cell r="C232" t="str">
            <v>UN</v>
          </cell>
          <cell r="D232">
            <v>15.58</v>
          </cell>
          <cell r="E232">
            <v>38108</v>
          </cell>
          <cell r="F232" t="str">
            <v>DEPAVE</v>
          </cell>
        </row>
        <row r="233">
          <cell r="A233" t="str">
            <v>10.A.127</v>
          </cell>
          <cell r="B233" t="str">
            <v>Bucha de redução longa de PVC 50 x 40 mm</v>
          </cell>
          <cell r="C233" t="str">
            <v>UN</v>
          </cell>
          <cell r="D233">
            <v>3.04</v>
          </cell>
          <cell r="E233">
            <v>38108</v>
          </cell>
          <cell r="F233" t="str">
            <v>DEPAVE</v>
          </cell>
        </row>
        <row r="234">
          <cell r="A234" t="str">
            <v>10.A.128</v>
          </cell>
          <cell r="B234" t="str">
            <v>Bucha de redução longa de PVC 100 x 50 mm</v>
          </cell>
          <cell r="C234" t="str">
            <v>UN</v>
          </cell>
          <cell r="D234">
            <v>6.42</v>
          </cell>
          <cell r="E234">
            <v>38108</v>
          </cell>
          <cell r="F234" t="str">
            <v>DEPAVE</v>
          </cell>
        </row>
        <row r="235">
          <cell r="A235" t="str">
            <v>10.A.129</v>
          </cell>
          <cell r="B235" t="str">
            <v>Tubo de ligação cromado para vaso sanitário</v>
          </cell>
          <cell r="C235" t="str">
            <v>UN</v>
          </cell>
          <cell r="D235">
            <v>19.690000000000001</v>
          </cell>
          <cell r="E235">
            <v>38108</v>
          </cell>
          <cell r="F235" t="str">
            <v>DEPAVE</v>
          </cell>
        </row>
        <row r="236">
          <cell r="A236" t="str">
            <v>10.A.130</v>
          </cell>
          <cell r="B236" t="str">
            <v>Válvula de descarga para mictório</v>
          </cell>
          <cell r="C236" t="str">
            <v>UN</v>
          </cell>
          <cell r="D236">
            <v>149.81</v>
          </cell>
          <cell r="E236">
            <v>38108</v>
          </cell>
          <cell r="F236" t="str">
            <v>DEPAVE</v>
          </cell>
        </row>
        <row r="237">
          <cell r="A237" t="str">
            <v>10.A.131</v>
          </cell>
          <cell r="B237" t="str">
            <v>Caixa sifonada  de PVC c/ corpo giratório p/ esgoto sanit.  (alt. 140,0 mm / diam. Ent. 40,0 diam. saída  50,0mm diam. Caixa 100,0 grelha redonda, n° de ent. 5)</v>
          </cell>
          <cell r="C237" t="str">
            <v>UN</v>
          </cell>
          <cell r="D237">
            <v>26.81</v>
          </cell>
          <cell r="E237">
            <v>38108</v>
          </cell>
          <cell r="F237" t="str">
            <v>DEPAVE</v>
          </cell>
        </row>
        <row r="238">
          <cell r="A238" t="str">
            <v>10.A.132</v>
          </cell>
          <cell r="B238" t="str">
            <v>Tubo de PAD 1"</v>
          </cell>
          <cell r="C238" t="str">
            <v>M</v>
          </cell>
          <cell r="D238">
            <v>17.07</v>
          </cell>
          <cell r="E238">
            <v>38108</v>
          </cell>
          <cell r="F238" t="str">
            <v>DEPAVE</v>
          </cell>
        </row>
        <row r="239">
          <cell r="A239" t="str">
            <v>10.A.133</v>
          </cell>
          <cell r="B239" t="str">
            <v>União para tubo de PAD 1"</v>
          </cell>
          <cell r="C239" t="str">
            <v>UN</v>
          </cell>
          <cell r="D239">
            <v>5.54</v>
          </cell>
          <cell r="E239">
            <v>38108</v>
          </cell>
          <cell r="F239" t="str">
            <v>DEPAVE</v>
          </cell>
        </row>
        <row r="240">
          <cell r="A240" t="str">
            <v>10.A.134</v>
          </cell>
          <cell r="B240" t="str">
            <v xml:space="preserve">Bebedouro e torneira de irrigação conforme detalhe </v>
          </cell>
          <cell r="C240" t="str">
            <v>UN</v>
          </cell>
          <cell r="D240">
            <v>654.62</v>
          </cell>
          <cell r="E240">
            <v>38718</v>
          </cell>
          <cell r="F240" t="str">
            <v>DEPAVE</v>
          </cell>
        </row>
        <row r="241">
          <cell r="A241" t="str">
            <v>10.A.135</v>
          </cell>
          <cell r="B241" t="str">
            <v>Tê de redução soldavel de PVC ( diam. De ent. 50 mm/saida 32mm)</v>
          </cell>
          <cell r="C241" t="str">
            <v>UN</v>
          </cell>
          <cell r="D241">
            <v>9.92</v>
          </cell>
          <cell r="E241">
            <v>38108</v>
          </cell>
          <cell r="F241" t="str">
            <v>DEPAVE</v>
          </cell>
        </row>
        <row r="242">
          <cell r="A242" t="str">
            <v>10.A.136</v>
          </cell>
          <cell r="B242" t="str">
            <v>CAP soldavel de PVC (diam. De 32 mm)</v>
          </cell>
          <cell r="C242" t="str">
            <v>UN</v>
          </cell>
          <cell r="D242">
            <v>4.12</v>
          </cell>
          <cell r="E242">
            <v>38718</v>
          </cell>
          <cell r="F242" t="str">
            <v>DEPAVE</v>
          </cell>
        </row>
        <row r="243">
          <cell r="A243" t="str">
            <v>10.A.137</v>
          </cell>
          <cell r="B243" t="str">
            <v>CAP roscavel de PVC (diam. De 4")</v>
          </cell>
          <cell r="C243" t="str">
            <v>UN</v>
          </cell>
          <cell r="D243">
            <v>21.23</v>
          </cell>
          <cell r="E243">
            <v>38718</v>
          </cell>
          <cell r="F243" t="str">
            <v>DEPAVE</v>
          </cell>
        </row>
        <row r="244">
          <cell r="A244" t="str">
            <v>10.A.138</v>
          </cell>
          <cell r="B244" t="str">
            <v>Joelho 45 soldavel de PVC p/ água fria (diametro da seção de 25 mm)</v>
          </cell>
          <cell r="C244" t="str">
            <v>UN</v>
          </cell>
          <cell r="D244">
            <v>3.86</v>
          </cell>
          <cell r="E244">
            <v>38718</v>
          </cell>
          <cell r="F244" t="str">
            <v>DEPAVE</v>
          </cell>
        </row>
        <row r="245">
          <cell r="A245" t="str">
            <v>10.A.139</v>
          </cell>
          <cell r="B245" t="str">
            <v>Joelho 45 soldavel de PVC p/ água fria (diâmetro da seção de 32 mm)</v>
          </cell>
          <cell r="C245" t="str">
            <v>UN</v>
          </cell>
          <cell r="D245">
            <v>5.16</v>
          </cell>
          <cell r="E245">
            <v>38718</v>
          </cell>
          <cell r="F245" t="str">
            <v>DEPAVE</v>
          </cell>
        </row>
        <row r="246">
          <cell r="A246" t="str">
            <v>10.A.140</v>
          </cell>
          <cell r="B246" t="str">
            <v>Cuba de louca de embutir</v>
          </cell>
          <cell r="C246" t="str">
            <v>UN</v>
          </cell>
          <cell r="D246">
            <v>122.81</v>
          </cell>
          <cell r="E246">
            <v>38718</v>
          </cell>
          <cell r="F246" t="str">
            <v>DEPAVE</v>
          </cell>
        </row>
        <row r="247">
          <cell r="A247" t="str">
            <v>10.A.141</v>
          </cell>
          <cell r="B247" t="str">
            <v>Calha em chapa de aço galvanizado - desenvolvimento 140 cm</v>
          </cell>
          <cell r="C247" t="str">
            <v>M</v>
          </cell>
          <cell r="D247">
            <v>68.349999999999994</v>
          </cell>
          <cell r="E247">
            <v>38108</v>
          </cell>
          <cell r="F247" t="str">
            <v>EDIF</v>
          </cell>
        </row>
        <row r="248">
          <cell r="A248" t="str">
            <v>10.A.142</v>
          </cell>
          <cell r="B248" t="str">
            <v>Plataforma de madeira a serem armadas sobre andaimes metálicos</v>
          </cell>
          <cell r="C248" t="str">
            <v>M2</v>
          </cell>
          <cell r="D248">
            <v>4.7300000000000004</v>
          </cell>
          <cell r="E248">
            <v>38108</v>
          </cell>
          <cell r="F248" t="str">
            <v>SIURB</v>
          </cell>
        </row>
        <row r="249">
          <cell r="A249" t="str">
            <v>10.A.143</v>
          </cell>
          <cell r="B249" t="str">
            <v>Válvula de retenção horizontal - 80(3")</v>
          </cell>
          <cell r="C249" t="str">
            <v>UN</v>
          </cell>
          <cell r="D249">
            <v>112.59</v>
          </cell>
          <cell r="E249">
            <v>38108</v>
          </cell>
          <cell r="F249" t="str">
            <v>DEPAVE</v>
          </cell>
        </row>
        <row r="250">
          <cell r="A250" t="str">
            <v>10.A.144</v>
          </cell>
          <cell r="B250" t="str">
            <v>Registro gaveta bruto - 80 (3")</v>
          </cell>
          <cell r="C250" t="str">
            <v>UN</v>
          </cell>
          <cell r="D250">
            <v>175.16</v>
          </cell>
          <cell r="E250">
            <v>38108</v>
          </cell>
          <cell r="F250" t="str">
            <v>DEPAVE</v>
          </cell>
        </row>
        <row r="251">
          <cell r="A251" t="str">
            <v>10.A.145</v>
          </cell>
          <cell r="B251" t="str">
            <v>Reservatório de fibra de vidro cilindrico com capacidade para 1000 l</v>
          </cell>
          <cell r="C251" t="str">
            <v>UN</v>
          </cell>
          <cell r="D251">
            <v>204.2</v>
          </cell>
          <cell r="E251">
            <v>38718</v>
          </cell>
          <cell r="F251" t="str">
            <v>DEPAVE</v>
          </cell>
        </row>
        <row r="252">
          <cell r="A252" t="str">
            <v>10.A.146</v>
          </cell>
          <cell r="B252" t="str">
            <v>Tubo de cobre classe E  1/2"</v>
          </cell>
          <cell r="C252" t="str">
            <v>UN</v>
          </cell>
          <cell r="D252">
            <v>31.83</v>
          </cell>
          <cell r="E252">
            <v>38718</v>
          </cell>
          <cell r="F252" t="str">
            <v>DEPAVE</v>
          </cell>
        </row>
        <row r="253">
          <cell r="A253" t="str">
            <v>10.A.147</v>
          </cell>
          <cell r="B253" t="str">
            <v>Válvula de retencão, de pe com crivo de bronze - 1 1/4"</v>
          </cell>
          <cell r="C253" t="str">
            <v>UN</v>
          </cell>
          <cell r="D253">
            <v>38.26</v>
          </cell>
          <cell r="E253">
            <v>38718</v>
          </cell>
          <cell r="F253" t="str">
            <v>DEPAVE</v>
          </cell>
        </row>
        <row r="254">
          <cell r="A254" t="str">
            <v>10.A.148</v>
          </cell>
          <cell r="B254" t="str">
            <v>Torneira antivandalismo - docol pressmatic ou similar</v>
          </cell>
          <cell r="C254" t="str">
            <v xml:space="preserve">UN </v>
          </cell>
          <cell r="D254">
            <v>263.63</v>
          </cell>
          <cell r="E254">
            <v>38718</v>
          </cell>
          <cell r="F254" t="str">
            <v>DEPAVE</v>
          </cell>
        </row>
        <row r="255">
          <cell r="A255" t="str">
            <v>11.0.000</v>
          </cell>
          <cell r="B255" t="str">
            <v>Revestimentos</v>
          </cell>
          <cell r="C255" t="str">
            <v>M2</v>
          </cell>
          <cell r="D255">
            <v>4.33</v>
          </cell>
          <cell r="E255">
            <v>35431</v>
          </cell>
          <cell r="F255" t="str">
            <v>DEPAVE</v>
          </cell>
        </row>
        <row r="256">
          <cell r="A256" t="str">
            <v>11.A.002</v>
          </cell>
          <cell r="B256" t="str">
            <v>Revest parede c/ argamassa baritada c/equiv de 1,5 mm de chumbo</v>
          </cell>
          <cell r="C256" t="str">
            <v>M2</v>
          </cell>
          <cell r="D256">
            <v>51.35</v>
          </cell>
          <cell r="E256">
            <v>36526</v>
          </cell>
          <cell r="F256" t="str">
            <v>EDIF</v>
          </cell>
        </row>
        <row r="257">
          <cell r="A257" t="str">
            <v>11.A.003</v>
          </cell>
          <cell r="B257" t="str">
            <v>Passou p/a TABELA N.31 - 11.04.52 - Peitoril de concreto aparente</v>
          </cell>
          <cell r="C257" t="str">
            <v>M</v>
          </cell>
          <cell r="D257">
            <v>25.16</v>
          </cell>
          <cell r="E257">
            <v>35431</v>
          </cell>
          <cell r="F257" t="str">
            <v>EDIF</v>
          </cell>
        </row>
        <row r="258">
          <cell r="A258" t="str">
            <v>11.A.004</v>
          </cell>
          <cell r="B258" t="str">
            <v>Revestimento de cimento queimado</v>
          </cell>
          <cell r="C258" t="str">
            <v>M2</v>
          </cell>
          <cell r="D258">
            <v>4.33</v>
          </cell>
          <cell r="E258">
            <v>35431</v>
          </cell>
          <cell r="F258" t="str">
            <v>DEPAVE</v>
          </cell>
        </row>
        <row r="259">
          <cell r="A259" t="str">
            <v>11.A.005</v>
          </cell>
          <cell r="B259" t="str">
            <v>Chapisco externo grosso com adição de pedrisco e impermeabilizante</v>
          </cell>
          <cell r="C259" t="str">
            <v>M2</v>
          </cell>
          <cell r="D259">
            <v>4.33</v>
          </cell>
          <cell r="E259">
            <v>36526</v>
          </cell>
          <cell r="F259" t="str">
            <v>DEPAVE</v>
          </cell>
        </row>
        <row r="260">
          <cell r="A260" t="str">
            <v>11.A.009</v>
          </cell>
          <cell r="B260" t="str">
            <v xml:space="preserve">Revestimento em tijolo aparente, 1/2 tijolo  </v>
          </cell>
          <cell r="C260" t="str">
            <v>M2</v>
          </cell>
          <cell r="D260">
            <v>29.38</v>
          </cell>
          <cell r="E260">
            <v>36526</v>
          </cell>
          <cell r="F260" t="str">
            <v>DEPAVE</v>
          </cell>
        </row>
        <row r="261">
          <cell r="A261" t="str">
            <v>11.A.010</v>
          </cell>
          <cell r="B261" t="str">
            <v>Retirada de revestimento em azulejos</v>
          </cell>
          <cell r="C261" t="str">
            <v>M2</v>
          </cell>
          <cell r="D261">
            <v>0.89</v>
          </cell>
          <cell r="E261">
            <v>36526</v>
          </cell>
          <cell r="F261" t="str">
            <v>DEPAVE</v>
          </cell>
        </row>
        <row r="262">
          <cell r="A262" t="str">
            <v>11.A.011</v>
          </cell>
          <cell r="B262" t="str">
            <v>Recolocação de azulejos c/ argamassa colante</v>
          </cell>
          <cell r="C262" t="str">
            <v>M2</v>
          </cell>
          <cell r="D262">
            <v>4.49</v>
          </cell>
          <cell r="E262">
            <v>36526</v>
          </cell>
          <cell r="F262" t="str">
            <v>DEPAVE</v>
          </cell>
        </row>
        <row r="263">
          <cell r="A263" t="str">
            <v>11.A.012</v>
          </cell>
          <cell r="B263" t="str">
            <v xml:space="preserve">Revestimento ceramico Gail, 240 x 116 mm - cor 1000 com arg. de cim. e areia </v>
          </cell>
          <cell r="C263" t="str">
            <v>M2</v>
          </cell>
          <cell r="D263">
            <v>54.83</v>
          </cell>
          <cell r="E263">
            <v>38108</v>
          </cell>
          <cell r="F263" t="str">
            <v>DEPAVE</v>
          </cell>
        </row>
        <row r="264">
          <cell r="A264" t="str">
            <v>11.A.013</v>
          </cell>
          <cell r="B264" t="str">
            <v>Emboço - paredes internas e externas, argamassa mista de cimento, cal e areia - 1: 2: 9</v>
          </cell>
          <cell r="C264" t="str">
            <v>M2</v>
          </cell>
          <cell r="D264">
            <v>11.34</v>
          </cell>
          <cell r="E264">
            <v>38108</v>
          </cell>
          <cell r="F264" t="str">
            <v>DEPAVE</v>
          </cell>
        </row>
        <row r="265">
          <cell r="A265" t="str">
            <v>11.A.014</v>
          </cell>
          <cell r="B265" t="str">
            <v>Emboço - forros, argamassa mista de cimento, cal e areia - 1: 2: 9</v>
          </cell>
          <cell r="C265" t="str">
            <v>M2</v>
          </cell>
          <cell r="D265">
            <v>12.58</v>
          </cell>
          <cell r="E265">
            <v>38108</v>
          </cell>
          <cell r="F265" t="str">
            <v>DEPAVE</v>
          </cell>
        </row>
        <row r="266">
          <cell r="A266" t="str">
            <v>12.0.000</v>
          </cell>
          <cell r="B266" t="str">
            <v>Forros</v>
          </cell>
          <cell r="C266" t="str">
            <v>M2</v>
          </cell>
          <cell r="D266">
            <v>16.54</v>
          </cell>
          <cell r="E266">
            <v>36526</v>
          </cell>
          <cell r="F266" t="str">
            <v>DEPAVE</v>
          </cell>
        </row>
        <row r="267">
          <cell r="A267" t="str">
            <v>12.A.005</v>
          </cell>
          <cell r="B267" t="str">
            <v>Remoção de lambris de fibro cimento incl. entarugamento</v>
          </cell>
          <cell r="C267" t="str">
            <v>M2</v>
          </cell>
          <cell r="D267">
            <v>3.2</v>
          </cell>
          <cell r="E267">
            <v>36526</v>
          </cell>
          <cell r="F267" t="str">
            <v>DEPAVE</v>
          </cell>
        </row>
        <row r="268">
          <cell r="A268" t="str">
            <v>12.A.006</v>
          </cell>
          <cell r="B268" t="str">
            <v>Fornec. e aplicação de moldura de gesso simples</v>
          </cell>
          <cell r="C268" t="str">
            <v>M</v>
          </cell>
          <cell r="D268">
            <v>4.46</v>
          </cell>
          <cell r="E268">
            <v>36526</v>
          </cell>
          <cell r="F268" t="str">
            <v>DEPAVE</v>
          </cell>
        </row>
        <row r="269">
          <cell r="A269" t="str">
            <v>12.A.007</v>
          </cell>
          <cell r="B269" t="str">
            <v>Tábuas de madeira maciça p/ forro - cedrinho mesclado, 18,5 x 1 cm</v>
          </cell>
          <cell r="C269" t="str">
            <v>M2</v>
          </cell>
          <cell r="D269">
            <v>16.54</v>
          </cell>
          <cell r="E269">
            <v>36526</v>
          </cell>
          <cell r="F269" t="str">
            <v>DEPAVE</v>
          </cell>
        </row>
        <row r="270">
          <cell r="A270" t="str">
            <v>13.0.000</v>
          </cell>
          <cell r="B270" t="str">
            <v>Pisos</v>
          </cell>
          <cell r="C270" t="str">
            <v>M2</v>
          </cell>
          <cell r="D270">
            <v>1.56</v>
          </cell>
          <cell r="E270">
            <v>35431</v>
          </cell>
          <cell r="F270" t="str">
            <v>DEPAVE</v>
          </cell>
        </row>
        <row r="271">
          <cell r="A271" t="str">
            <v>13.A.008</v>
          </cell>
          <cell r="B271" t="str">
            <v>Piso de ardósia 30 x 30 cm, assentado com cimento colante</v>
          </cell>
          <cell r="C271" t="str">
            <v>M2</v>
          </cell>
          <cell r="D271">
            <v>7.64</v>
          </cell>
          <cell r="E271">
            <v>37408</v>
          </cell>
          <cell r="F271" t="str">
            <v>DEPAVE</v>
          </cell>
        </row>
        <row r="272">
          <cell r="A272" t="str">
            <v>13.A.009</v>
          </cell>
          <cell r="B272" t="str">
            <v>Soleira de ardósia</v>
          </cell>
          <cell r="C272" t="str">
            <v>M2</v>
          </cell>
          <cell r="D272">
            <v>69.25</v>
          </cell>
          <cell r="E272">
            <v>37408</v>
          </cell>
          <cell r="F272" t="str">
            <v>DEPAVE</v>
          </cell>
        </row>
        <row r="273">
          <cell r="A273" t="str">
            <v>13.A.010</v>
          </cell>
          <cell r="B273" t="str">
            <v>Junta plástica 1,00x1,00m p/piso em cimentado até 10 m2</v>
          </cell>
          <cell r="C273" t="str">
            <v>M2</v>
          </cell>
          <cell r="D273">
            <v>1.56</v>
          </cell>
          <cell r="E273">
            <v>35431</v>
          </cell>
          <cell r="F273" t="str">
            <v>DEPAVE</v>
          </cell>
        </row>
        <row r="274">
          <cell r="A274" t="str">
            <v>13.A.011</v>
          </cell>
          <cell r="B274" t="str">
            <v>Junta plástica 1,00x1,00m p/piso em cimentado acima de 10 até 30m2</v>
          </cell>
          <cell r="C274" t="str">
            <v>M2</v>
          </cell>
          <cell r="D274">
            <v>1.49</v>
          </cell>
          <cell r="E274">
            <v>35431</v>
          </cell>
          <cell r="F274" t="str">
            <v>DEPAVE</v>
          </cell>
        </row>
        <row r="275">
          <cell r="A275" t="str">
            <v>13.A.012</v>
          </cell>
          <cell r="B275" t="str">
            <v>Junta plástica 1,00x1,00 m p/piso em cimentado acima de 30 até 50m2</v>
          </cell>
          <cell r="C275" t="str">
            <v>M2</v>
          </cell>
          <cell r="D275">
            <v>1.39</v>
          </cell>
          <cell r="E275">
            <v>35431</v>
          </cell>
          <cell r="F275" t="str">
            <v>DEPAVE</v>
          </cell>
        </row>
        <row r="276">
          <cell r="A276" t="str">
            <v>13.A.013</v>
          </cell>
          <cell r="B276" t="str">
            <v>Junta plástica 1,00x1,00 m p/ piso em cimentado acima de 50 m2</v>
          </cell>
          <cell r="C276" t="str">
            <v>M2</v>
          </cell>
          <cell r="D276">
            <v>1.34</v>
          </cell>
          <cell r="E276">
            <v>35431</v>
          </cell>
          <cell r="F276" t="str">
            <v>DEPAVE</v>
          </cell>
        </row>
        <row r="277">
          <cell r="A277" t="str">
            <v>13.A.018</v>
          </cell>
          <cell r="B277" t="str">
            <v>Soleira concreto aparente incl cantoneira de ferro</v>
          </cell>
          <cell r="C277" t="str">
            <v>M</v>
          </cell>
          <cell r="D277">
            <v>15.04</v>
          </cell>
          <cell r="E277">
            <v>37408</v>
          </cell>
          <cell r="F277" t="str">
            <v>EDIF</v>
          </cell>
        </row>
        <row r="278">
          <cell r="A278" t="str">
            <v>13.A.019</v>
          </cell>
          <cell r="B278" t="str">
            <v>Fita anti-derrapante, faixa c/5 cm larg, 2 mm esp, aplic em degrau</v>
          </cell>
          <cell r="C278" t="str">
            <v>M</v>
          </cell>
          <cell r="D278">
            <v>11.72</v>
          </cell>
          <cell r="E278">
            <v>35431</v>
          </cell>
          <cell r="F278" t="str">
            <v>EDIF</v>
          </cell>
        </row>
        <row r="279">
          <cell r="A279" t="str">
            <v>13.A.020</v>
          </cell>
          <cell r="B279" t="str">
            <v>Passou p/a TABELA N.31 - 13.03.10 - Rodapé de grês cerâmico, tipo alta resistência</v>
          </cell>
          <cell r="C279" t="str">
            <v>M</v>
          </cell>
          <cell r="D279">
            <v>6.68</v>
          </cell>
          <cell r="E279">
            <v>35431</v>
          </cell>
          <cell r="F279" t="str">
            <v>EDIF</v>
          </cell>
        </row>
        <row r="280">
          <cell r="A280" t="str">
            <v>13.A.021</v>
          </cell>
          <cell r="B280" t="str">
            <v>Junta plástica p/ piso 3/4 x 1/8 "</v>
          </cell>
          <cell r="C280" t="str">
            <v>M</v>
          </cell>
          <cell r="D280">
            <v>1.06</v>
          </cell>
          <cell r="E280">
            <v>35431</v>
          </cell>
          <cell r="F280" t="str">
            <v>EDIF</v>
          </cell>
        </row>
        <row r="281">
          <cell r="A281" t="str">
            <v>13.A.022</v>
          </cell>
          <cell r="B281" t="str">
            <v>Cimentado queimado roletado</v>
          </cell>
          <cell r="C281" t="str">
            <v>M2</v>
          </cell>
          <cell r="D281">
            <v>15.51</v>
          </cell>
          <cell r="E281">
            <v>38718</v>
          </cell>
          <cell r="F281" t="str">
            <v>EDIF</v>
          </cell>
        </row>
        <row r="282">
          <cell r="A282" t="str">
            <v>13.A.023</v>
          </cell>
          <cell r="B282" t="str">
            <v>Assentamento de pisos c/ cimento e areia - 1:3</v>
          </cell>
          <cell r="C282" t="str">
            <v>M2</v>
          </cell>
          <cell r="D282">
            <v>10.77</v>
          </cell>
          <cell r="E282">
            <v>35431</v>
          </cell>
          <cell r="F282" t="str">
            <v>DEPAVE</v>
          </cell>
        </row>
        <row r="283">
          <cell r="A283" t="str">
            <v>13.A.024</v>
          </cell>
          <cell r="B283" t="str">
            <v>Assentamento de tijolo comum c/ rejuntamento de argamassa 1:3</v>
          </cell>
          <cell r="C283" t="str">
            <v>M2</v>
          </cell>
          <cell r="D283">
            <v>15.26</v>
          </cell>
          <cell r="E283">
            <v>35431</v>
          </cell>
          <cell r="F283" t="str">
            <v>DEPAVE</v>
          </cell>
        </row>
        <row r="284">
          <cell r="A284" t="str">
            <v>13.A.029</v>
          </cell>
          <cell r="B284" t="str">
            <v>Demolição de manta de fibra textil de nailon</v>
          </cell>
          <cell r="C284" t="str">
            <v>M2</v>
          </cell>
          <cell r="D284">
            <v>2.2400000000000002</v>
          </cell>
          <cell r="E284">
            <v>38108</v>
          </cell>
          <cell r="F284" t="str">
            <v>DEPAVE</v>
          </cell>
        </row>
        <row r="285">
          <cell r="A285" t="str">
            <v>13.A.030</v>
          </cell>
          <cell r="B285" t="str">
            <v>USAR 13.A.018 - Soleira concreto aparente incl cantoneira de ferro</v>
          </cell>
          <cell r="C285" t="str">
            <v>M</v>
          </cell>
          <cell r="D285">
            <v>10.72</v>
          </cell>
          <cell r="E285">
            <v>35431</v>
          </cell>
          <cell r="F285" t="str">
            <v>DEPAVE</v>
          </cell>
        </row>
        <row r="286">
          <cell r="A286" t="str">
            <v>13.A.031</v>
          </cell>
          <cell r="B286" t="str">
            <v>Retirada e assentamento de rodapé em ladrilho cerâmico h = 7 cm</v>
          </cell>
          <cell r="C286" t="str">
            <v>M2</v>
          </cell>
          <cell r="D286">
            <v>1.52</v>
          </cell>
          <cell r="E286">
            <v>36526</v>
          </cell>
          <cell r="F286" t="str">
            <v>DEPAVE</v>
          </cell>
        </row>
        <row r="287">
          <cell r="A287" t="str">
            <v>13.A.032</v>
          </cell>
          <cell r="B287" t="str">
            <v>Ladrilho hidráulico liso, em cores diversas - 20x20 cm</v>
          </cell>
          <cell r="C287" t="str">
            <v>M2</v>
          </cell>
          <cell r="D287">
            <v>38.74</v>
          </cell>
          <cell r="E287">
            <v>36526</v>
          </cell>
          <cell r="F287" t="str">
            <v>DEPAVE</v>
          </cell>
        </row>
        <row r="288">
          <cell r="A288" t="str">
            <v>13.A.033</v>
          </cell>
          <cell r="B288" t="str">
            <v xml:space="preserve">Pedra mineira - inclusive assentamento </v>
          </cell>
          <cell r="C288" t="str">
            <v>M2</v>
          </cell>
          <cell r="D288">
            <v>43.8</v>
          </cell>
          <cell r="E288">
            <v>36526</v>
          </cell>
          <cell r="F288" t="str">
            <v>DEPAVE</v>
          </cell>
        </row>
        <row r="289">
          <cell r="A289" t="str">
            <v>13.A.034</v>
          </cell>
          <cell r="B289" t="str">
            <v>Granito polido, forras de 20 mm - amêndoa - colocado</v>
          </cell>
          <cell r="C289" t="str">
            <v>M2</v>
          </cell>
          <cell r="D289">
            <v>170.87</v>
          </cell>
          <cell r="E289">
            <v>36526</v>
          </cell>
          <cell r="F289" t="str">
            <v>DEPAVE</v>
          </cell>
        </row>
        <row r="290">
          <cell r="A290" t="str">
            <v>13.A.035</v>
          </cell>
          <cell r="B290" t="str">
            <v>Recolocação de forras de pedras naturais - granito ou mármore</v>
          </cell>
          <cell r="C290" t="str">
            <v>M2</v>
          </cell>
          <cell r="D290">
            <v>5.77</v>
          </cell>
          <cell r="E290">
            <v>36526</v>
          </cell>
          <cell r="F290" t="str">
            <v>DEPAVE</v>
          </cell>
        </row>
        <row r="291">
          <cell r="A291" t="str">
            <v>13.A.036</v>
          </cell>
          <cell r="B291" t="str">
            <v>Ladrilho hidráulico liso, em cores diversas - 20x20 cm</v>
          </cell>
          <cell r="C291" t="str">
            <v>M2</v>
          </cell>
          <cell r="D291">
            <v>50.78</v>
          </cell>
          <cell r="E291">
            <v>38108</v>
          </cell>
          <cell r="F291" t="str">
            <v>DEPAVE</v>
          </cell>
        </row>
        <row r="292">
          <cell r="A292" t="str">
            <v>13.A.037</v>
          </cell>
          <cell r="B292" t="str">
            <v>Assoalho de chapa naval 15mm, c/ pintura hidrófuga</v>
          </cell>
          <cell r="C292" t="str">
            <v>M2</v>
          </cell>
          <cell r="D292">
            <v>18.55</v>
          </cell>
          <cell r="E292">
            <v>36526</v>
          </cell>
          <cell r="F292" t="str">
            <v>DEPAVE</v>
          </cell>
        </row>
        <row r="293">
          <cell r="A293" t="str">
            <v>13.A.038</v>
          </cell>
          <cell r="B293" t="str">
            <v>ES - 2   Escada de concreto, degraus 15 x 30 cm</v>
          </cell>
          <cell r="C293" t="str">
            <v>M2</v>
          </cell>
          <cell r="D293">
            <v>103.36</v>
          </cell>
          <cell r="E293">
            <v>38718</v>
          </cell>
          <cell r="F293" t="str">
            <v>DEPAVE</v>
          </cell>
        </row>
        <row r="294">
          <cell r="A294" t="str">
            <v>13.A.039</v>
          </cell>
          <cell r="B294" t="str">
            <v>P.Pic-17  Piso de concreto c/ junta de mosaico português</v>
          </cell>
          <cell r="C294" t="str">
            <v>M2</v>
          </cell>
          <cell r="D294">
            <v>30.23</v>
          </cell>
          <cell r="E294">
            <v>36526</v>
          </cell>
          <cell r="F294" t="str">
            <v>DEPAVE</v>
          </cell>
        </row>
        <row r="295">
          <cell r="A295" t="str">
            <v>13.A.040</v>
          </cell>
          <cell r="B295" t="str">
            <v>Piso em ardósia, em placas, esp. 1,5 cm , colocado</v>
          </cell>
          <cell r="C295" t="str">
            <v>M2</v>
          </cell>
          <cell r="D295">
            <v>22</v>
          </cell>
          <cell r="E295">
            <v>36526</v>
          </cell>
          <cell r="F295" t="str">
            <v>DEPAVE</v>
          </cell>
        </row>
        <row r="296">
          <cell r="A296" t="str">
            <v>13.A.041</v>
          </cell>
          <cell r="B296" t="str">
            <v>Piso asfáltico sobre base de terra compactada p/ quadra de bocha</v>
          </cell>
          <cell r="C296" t="str">
            <v>M2</v>
          </cell>
          <cell r="D296">
            <v>2.25</v>
          </cell>
          <cell r="E296">
            <v>37408</v>
          </cell>
          <cell r="F296" t="str">
            <v>DEPAVE</v>
          </cell>
        </row>
        <row r="297">
          <cell r="A297" t="str">
            <v>13.A.042</v>
          </cell>
          <cell r="B297" t="str">
            <v>Piso em areia compactada h = 10,00 cm sobre base de terra</v>
          </cell>
          <cell r="C297" t="str">
            <v>M2</v>
          </cell>
          <cell r="D297">
            <v>9.23</v>
          </cell>
          <cell r="E297">
            <v>38108</v>
          </cell>
          <cell r="F297" t="str">
            <v>DEPAVE</v>
          </cell>
        </row>
        <row r="298">
          <cell r="A298" t="str">
            <v>13.A.043</v>
          </cell>
          <cell r="B298" t="str">
            <v>Resina acrílica p/ proteção de pisos cerâmicos</v>
          </cell>
          <cell r="C298" t="str">
            <v>M2</v>
          </cell>
          <cell r="D298">
            <v>8.14</v>
          </cell>
          <cell r="E298">
            <v>38108</v>
          </cell>
          <cell r="F298" t="str">
            <v>DEPAVE</v>
          </cell>
        </row>
        <row r="299">
          <cell r="A299" t="str">
            <v>13.A.044</v>
          </cell>
          <cell r="B299" t="str">
            <v>Concreto desempenado armado e alisado com junta plástica - 8 cm</v>
          </cell>
          <cell r="C299" t="str">
            <v>M2</v>
          </cell>
          <cell r="D299">
            <v>33.64</v>
          </cell>
          <cell r="E299">
            <v>37408</v>
          </cell>
          <cell r="F299" t="str">
            <v>DEPAVE</v>
          </cell>
        </row>
        <row r="300">
          <cell r="A300" t="str">
            <v>13.A.045</v>
          </cell>
          <cell r="B300" t="str">
            <v>Passeio de ladrilho hidraulico,inclusive preparo de caixa e base de concreto com 5 cm de espessura</v>
          </cell>
          <cell r="C300" t="str">
            <v>M2</v>
          </cell>
          <cell r="D300">
            <v>46.7</v>
          </cell>
          <cell r="E300">
            <v>37408</v>
          </cell>
          <cell r="F300" t="str">
            <v>DEPAVE</v>
          </cell>
        </row>
        <row r="301">
          <cell r="A301" t="str">
            <v>13.A.046</v>
          </cell>
          <cell r="B301" t="str">
            <v>Piso cerâmico esmalt. 30 x 30 cm - assent. Com arg. Colante</v>
          </cell>
          <cell r="C301" t="str">
            <v>M2</v>
          </cell>
          <cell r="D301">
            <v>15.4</v>
          </cell>
          <cell r="E301">
            <v>37408</v>
          </cell>
          <cell r="F301" t="str">
            <v>DEPAVE</v>
          </cell>
        </row>
        <row r="302">
          <cell r="A302" t="str">
            <v>13.A.047</v>
          </cell>
          <cell r="B302" t="str">
            <v>Soleira de Granito</v>
          </cell>
          <cell r="C302" t="str">
            <v>M2</v>
          </cell>
          <cell r="D302">
            <v>212.08</v>
          </cell>
          <cell r="E302">
            <v>38718</v>
          </cell>
          <cell r="F302" t="str">
            <v>DEPAVE</v>
          </cell>
        </row>
        <row r="303">
          <cell r="A303" t="str">
            <v>13.A.048</v>
          </cell>
          <cell r="B303" t="str">
            <v>Revestimento ceramico Gail, 240 x 116 mm - cor 1000, assent. arg. Colante</v>
          </cell>
          <cell r="C303" t="str">
            <v>M2</v>
          </cell>
          <cell r="D303">
            <v>34.979999999999997</v>
          </cell>
          <cell r="E303">
            <v>38108</v>
          </cell>
          <cell r="F303" t="str">
            <v>DEPAVE</v>
          </cell>
        </row>
        <row r="304">
          <cell r="A304" t="str">
            <v>13.A.049</v>
          </cell>
          <cell r="B304" t="str">
            <v>Piso solo cimento</v>
          </cell>
          <cell r="C304" t="str">
            <v>M3</v>
          </cell>
          <cell r="D304">
            <v>78.239999999999995</v>
          </cell>
          <cell r="E304">
            <v>38108</v>
          </cell>
          <cell r="F304" t="str">
            <v>DEPAVE</v>
          </cell>
        </row>
        <row r="305">
          <cell r="A305" t="str">
            <v>13.A.050</v>
          </cell>
          <cell r="B305" t="str">
            <v>Piso cerâmico esmalt. 40 x 40 cm - assent. Arg. Colante</v>
          </cell>
          <cell r="C305" t="str">
            <v>M2</v>
          </cell>
          <cell r="D305">
            <v>81.94</v>
          </cell>
          <cell r="E305">
            <v>38718</v>
          </cell>
          <cell r="F305" t="str">
            <v>DEPAVE</v>
          </cell>
        </row>
        <row r="306">
          <cell r="A306" t="str">
            <v>13.A.051</v>
          </cell>
          <cell r="B306" t="str">
            <v>Soleira cimentada de 15 cm</v>
          </cell>
          <cell r="C306" t="str">
            <v>M</v>
          </cell>
          <cell r="D306">
            <v>2.85</v>
          </cell>
          <cell r="E306">
            <v>38108</v>
          </cell>
          <cell r="F306" t="str">
            <v>DEPAVE</v>
          </cell>
        </row>
        <row r="307">
          <cell r="A307" t="str">
            <v>13.A.052</v>
          </cell>
          <cell r="B307" t="str">
            <v>Piso intertravado de concreto - 8,0 cm</v>
          </cell>
          <cell r="C307" t="str">
            <v>M2</v>
          </cell>
          <cell r="D307">
            <v>38.369999999999997</v>
          </cell>
          <cell r="E307">
            <v>38718</v>
          </cell>
          <cell r="F307" t="str">
            <v>DEPAVE</v>
          </cell>
        </row>
        <row r="308">
          <cell r="A308" t="str">
            <v>13.A.053</v>
          </cell>
          <cell r="B308" t="str">
            <v>Piso intertravado de concreto - 6,0 cm</v>
          </cell>
          <cell r="C308" t="str">
            <v>M2</v>
          </cell>
          <cell r="D308">
            <v>27.3</v>
          </cell>
          <cell r="E308">
            <v>38108</v>
          </cell>
          <cell r="F308" t="str">
            <v>DEPAVE</v>
          </cell>
        </row>
        <row r="309">
          <cell r="A309" t="str">
            <v>13.A.054</v>
          </cell>
          <cell r="B309" t="str">
            <v>Piso de pedrisco c/ orla de concreto (Det. Pi-83) - Larg. = 1,0 m</v>
          </cell>
          <cell r="C309" t="str">
            <v>M</v>
          </cell>
          <cell r="D309">
            <v>126.9</v>
          </cell>
          <cell r="E309">
            <v>38108</v>
          </cell>
          <cell r="F309" t="str">
            <v>DEPAVE</v>
          </cell>
        </row>
        <row r="310">
          <cell r="A310" t="str">
            <v>13.A.055</v>
          </cell>
          <cell r="B310" t="str">
            <v>Piso de ardósia sete lagoas, fornec. e colocação, inclusive rodapé.</v>
          </cell>
          <cell r="C310" t="str">
            <v>M2</v>
          </cell>
          <cell r="D310">
            <v>44.11</v>
          </cell>
          <cell r="E310">
            <v>38718</v>
          </cell>
          <cell r="F310" t="str">
            <v>DEPAVE</v>
          </cell>
        </row>
        <row r="311">
          <cell r="A311" t="str">
            <v>14.0.000</v>
          </cell>
          <cell r="B311" t="str">
            <v>Vidros</v>
          </cell>
          <cell r="C311" t="str">
            <v>M</v>
          </cell>
          <cell r="D311">
            <v>6.63</v>
          </cell>
          <cell r="E311">
            <v>35431</v>
          </cell>
          <cell r="F311" t="str">
            <v>DEPAVE</v>
          </cell>
        </row>
        <row r="312">
          <cell r="A312" t="str">
            <v>14.A.003</v>
          </cell>
          <cell r="B312" t="str">
            <v>Vidro plano p/ caixilho, temperado, 10 mm - bronze ou cinza</v>
          </cell>
          <cell r="C312" t="str">
            <v>M2</v>
          </cell>
          <cell r="D312">
            <v>215.1</v>
          </cell>
          <cell r="E312">
            <v>36526</v>
          </cell>
          <cell r="F312" t="str">
            <v>DEPAVE</v>
          </cell>
        </row>
        <row r="313">
          <cell r="A313" t="str">
            <v>15.0.000</v>
          </cell>
          <cell r="B313" t="str">
            <v>Pintura</v>
          </cell>
          <cell r="C313" t="str">
            <v>M2</v>
          </cell>
          <cell r="D313">
            <v>2.77</v>
          </cell>
          <cell r="E313">
            <v>36526</v>
          </cell>
          <cell r="F313" t="str">
            <v>EDIF</v>
          </cell>
        </row>
        <row r="314">
          <cell r="A314" t="str">
            <v>15.A.002</v>
          </cell>
          <cell r="B314" t="str">
            <v>USAR O ITEM 15.A.005 - Pintura protetora c/ neutrol ou sim. em madei/to de telhado</v>
          </cell>
          <cell r="C314" t="str">
            <v>M2</v>
          </cell>
          <cell r="D314">
            <v>0.87</v>
          </cell>
          <cell r="E314">
            <v>36526</v>
          </cell>
          <cell r="F314" t="str">
            <v>EDIF</v>
          </cell>
        </row>
        <row r="315">
          <cell r="A315" t="str">
            <v>15.A.004</v>
          </cell>
          <cell r="B315" t="str">
            <v>Tinta epóxi - exterior de tubos e condutores</v>
          </cell>
          <cell r="C315" t="str">
            <v>M</v>
          </cell>
          <cell r="D315">
            <v>6.63</v>
          </cell>
          <cell r="E315">
            <v>35431</v>
          </cell>
          <cell r="F315" t="str">
            <v>DEPAVE</v>
          </cell>
        </row>
        <row r="316">
          <cell r="A316" t="str">
            <v>15.A.005</v>
          </cell>
          <cell r="B316" t="str">
            <v>Tratam. imunizante p/madeiramento c/Penetrol cupim ou similar</v>
          </cell>
          <cell r="C316" t="str">
            <v>M2</v>
          </cell>
          <cell r="D316">
            <v>4.95</v>
          </cell>
          <cell r="E316">
            <v>38108</v>
          </cell>
          <cell r="F316" t="str">
            <v>CONSTRUÇÃO</v>
          </cell>
        </row>
        <row r="317">
          <cell r="A317" t="str">
            <v>15.A.006</v>
          </cell>
          <cell r="B317" t="str">
            <v>USAR O ITEM 15.A.005 - Líquido imunizante em madeira aparente</v>
          </cell>
          <cell r="C317" t="str">
            <v>M2</v>
          </cell>
          <cell r="D317">
            <v>2.77</v>
          </cell>
          <cell r="E317">
            <v>36526</v>
          </cell>
          <cell r="F317" t="str">
            <v>EDIF</v>
          </cell>
        </row>
        <row r="318">
          <cell r="A318" t="str">
            <v>15.A.008</v>
          </cell>
          <cell r="B318" t="str">
            <v>Pintura protetora - tinta, sobre látex PVA/revest/o acrílico, superfície não pichada</v>
          </cell>
          <cell r="C318" t="str">
            <v>M2</v>
          </cell>
          <cell r="D318">
            <v>7.06</v>
          </cell>
          <cell r="E318">
            <v>35431</v>
          </cell>
          <cell r="F318" t="str">
            <v>DEPAVE</v>
          </cell>
        </row>
        <row r="319">
          <cell r="A319" t="str">
            <v>15.A.009</v>
          </cell>
          <cell r="B319" t="str">
            <v>Pintura protetora - verniz, sobre látex PVA/revest/o acrílico, superfície não pichada</v>
          </cell>
          <cell r="C319" t="str">
            <v>M2</v>
          </cell>
          <cell r="D319">
            <v>7.77</v>
          </cell>
          <cell r="E319">
            <v>36526</v>
          </cell>
          <cell r="F319" t="str">
            <v>DEPAVE</v>
          </cell>
        </row>
        <row r="320">
          <cell r="A320" t="str">
            <v>15.A.010</v>
          </cell>
          <cell r="B320" t="str">
            <v>Pintura protetora - tinta, sobre látex PVA/revest/o acrílico, superfície pichada</v>
          </cell>
          <cell r="C320" t="str">
            <v>M2</v>
          </cell>
          <cell r="D320">
            <v>9.84</v>
          </cell>
          <cell r="E320">
            <v>35431</v>
          </cell>
          <cell r="F320" t="str">
            <v>DEPAVE</v>
          </cell>
        </row>
        <row r="321">
          <cell r="A321" t="str">
            <v>15.A.011</v>
          </cell>
          <cell r="B321" t="str">
            <v>Verniz fosco com filtro solar - uma demão</v>
          </cell>
          <cell r="C321" t="str">
            <v>M2</v>
          </cell>
          <cell r="D321">
            <v>3.7</v>
          </cell>
          <cell r="E321">
            <v>35432</v>
          </cell>
          <cell r="F321" t="str">
            <v>DEPAVE</v>
          </cell>
        </row>
        <row r="322">
          <cell r="A322" t="str">
            <v>15.A.012</v>
          </cell>
          <cell r="B322" t="str">
            <v>Verniz brilhante com filtro solar - uma demão</v>
          </cell>
          <cell r="C322" t="str">
            <v>M2</v>
          </cell>
          <cell r="D322">
            <v>3.56</v>
          </cell>
          <cell r="E322">
            <v>35433</v>
          </cell>
          <cell r="F322" t="str">
            <v>DEPAVE</v>
          </cell>
        </row>
        <row r="323">
          <cell r="A323" t="str">
            <v>15.A.013</v>
          </cell>
          <cell r="B323" t="str">
            <v>Quartzo acrílico - pintura em duas demãos</v>
          </cell>
          <cell r="C323" t="str">
            <v>M2</v>
          </cell>
          <cell r="D323">
            <v>18.329999999999998</v>
          </cell>
          <cell r="E323">
            <v>36526</v>
          </cell>
          <cell r="F323" t="str">
            <v>CONSTRUÇÃO</v>
          </cell>
        </row>
        <row r="324">
          <cell r="A324" t="str">
            <v>15.A.014</v>
          </cell>
          <cell r="B324" t="str">
            <v>Esmalte sintético - concreto ou reboco c/ massa corrida</v>
          </cell>
          <cell r="C324" t="str">
            <v>M2</v>
          </cell>
          <cell r="D324">
            <v>8.39</v>
          </cell>
          <cell r="E324">
            <v>36526</v>
          </cell>
          <cell r="F324" t="str">
            <v>DEPAVE</v>
          </cell>
        </row>
        <row r="325">
          <cell r="A325" t="str">
            <v>15.A.015</v>
          </cell>
          <cell r="B325" t="str">
            <v xml:space="preserve">Imunizante para madeira bruta da ponte - Pq. Chico Mendes </v>
          </cell>
          <cell r="C325" t="str">
            <v>M2</v>
          </cell>
          <cell r="D325">
            <v>7.1</v>
          </cell>
          <cell r="E325">
            <v>36526</v>
          </cell>
          <cell r="F325" t="str">
            <v>DEPAVE</v>
          </cell>
        </row>
        <row r="326">
          <cell r="A326" t="str">
            <v>15.A.016</v>
          </cell>
          <cell r="B326" t="str">
            <v>Pintura texto e logotipo PMSP - Pq. Campo da Vinha</v>
          </cell>
          <cell r="C326" t="str">
            <v>UN</v>
          </cell>
          <cell r="D326">
            <v>688.04</v>
          </cell>
          <cell r="E326">
            <v>37408</v>
          </cell>
          <cell r="F326" t="str">
            <v>DEPAVE</v>
          </cell>
        </row>
        <row r="327">
          <cell r="A327" t="str">
            <v>15.A.017</v>
          </cell>
          <cell r="B327" t="str">
            <v>Madeiramento de telhado, peroba - peças especiais</v>
          </cell>
          <cell r="C327" t="str">
            <v>M3</v>
          </cell>
          <cell r="D327">
            <v>2150.44</v>
          </cell>
          <cell r="E327">
            <v>38718</v>
          </cell>
          <cell r="F327" t="str">
            <v>DEPAVE</v>
          </cell>
        </row>
        <row r="328">
          <cell r="A328" t="str">
            <v>17.0.000</v>
          </cell>
          <cell r="B328" t="str">
            <v>Serviços complementares</v>
          </cell>
          <cell r="C328" t="str">
            <v>M</v>
          </cell>
          <cell r="D328">
            <v>216.19</v>
          </cell>
          <cell r="E328">
            <v>36526</v>
          </cell>
          <cell r="F328" t="str">
            <v>DEPAVE</v>
          </cell>
        </row>
        <row r="329">
          <cell r="A329" t="str">
            <v>17.A.001</v>
          </cell>
          <cell r="B329" t="str">
            <v>Bancada de ardósia, esp = 3,0 cm</v>
          </cell>
          <cell r="C329" t="str">
            <v>M2</v>
          </cell>
          <cell r="D329">
            <v>90.18</v>
          </cell>
          <cell r="E329">
            <v>37408</v>
          </cell>
          <cell r="F329" t="str">
            <v>DEPAVE</v>
          </cell>
        </row>
        <row r="330">
          <cell r="A330" t="str">
            <v>17.A.002</v>
          </cell>
          <cell r="B330" t="str">
            <v>Recolocação de gradil tipo parque inclusive mureta e fundações</v>
          </cell>
          <cell r="C330" t="str">
            <v>M</v>
          </cell>
          <cell r="D330">
            <v>74.86</v>
          </cell>
          <cell r="E330">
            <v>35431</v>
          </cell>
          <cell r="F330" t="str">
            <v>DEPAVE</v>
          </cell>
        </row>
        <row r="331">
          <cell r="A331" t="str">
            <v>17.A.003</v>
          </cell>
          <cell r="B331" t="str">
            <v>Retirada de gradil tipo parque inclusive mureta</v>
          </cell>
          <cell r="C331" t="str">
            <v>M</v>
          </cell>
          <cell r="D331">
            <v>13.51</v>
          </cell>
          <cell r="E331">
            <v>38718</v>
          </cell>
          <cell r="F331" t="str">
            <v>DEPAVE</v>
          </cell>
        </row>
        <row r="332">
          <cell r="A332" t="str">
            <v>17.A.004</v>
          </cell>
          <cell r="B332" t="str">
            <v>Gradil tipo parque com mureta sobre muro de arrimo</v>
          </cell>
          <cell r="C332" t="str">
            <v>M</v>
          </cell>
          <cell r="D332">
            <v>216.19</v>
          </cell>
          <cell r="E332">
            <v>36526</v>
          </cell>
          <cell r="F332" t="str">
            <v>DEPAVE</v>
          </cell>
        </row>
        <row r="333">
          <cell r="A333" t="str">
            <v>17.A.014</v>
          </cell>
          <cell r="B333" t="str">
            <v>Fornecimento e espalhamento de pedrisco</v>
          </cell>
          <cell r="C333" t="str">
            <v>M3</v>
          </cell>
          <cell r="D333">
            <v>25.86</v>
          </cell>
          <cell r="E333">
            <v>36529</v>
          </cell>
          <cell r="F333" t="str">
            <v>EDIF</v>
          </cell>
        </row>
        <row r="334">
          <cell r="A334" t="str">
            <v>17.A.015</v>
          </cell>
          <cell r="B334" t="str">
            <v>Fornecimento e aplicação de pedra n. 2</v>
          </cell>
          <cell r="C334" t="str">
            <v>M3</v>
          </cell>
          <cell r="D334">
            <v>37.28</v>
          </cell>
          <cell r="E334">
            <v>35435</v>
          </cell>
          <cell r="F334" t="str">
            <v>DEPAVE</v>
          </cell>
        </row>
        <row r="335">
          <cell r="A335" t="str">
            <v>17.A.017</v>
          </cell>
          <cell r="B335" t="str">
            <v>Orla de concreto p/ separação de canteiro - det. OR-4</v>
          </cell>
          <cell r="C335" t="str">
            <v>M</v>
          </cell>
          <cell r="D335">
            <v>21.01</v>
          </cell>
          <cell r="E335">
            <v>38108</v>
          </cell>
          <cell r="F335" t="str">
            <v>DEPAVE</v>
          </cell>
        </row>
        <row r="336">
          <cell r="A336" t="str">
            <v>17.A.018</v>
          </cell>
          <cell r="B336" t="str">
            <v>Piso cimentado c/caixa de terra p/ árvore 1 x 1 m - det. PI-10</v>
          </cell>
          <cell r="C336" t="str">
            <v>M2</v>
          </cell>
          <cell r="D336">
            <v>22.68</v>
          </cell>
          <cell r="E336">
            <v>38108</v>
          </cell>
          <cell r="F336" t="str">
            <v>DEPAVE</v>
          </cell>
        </row>
        <row r="337">
          <cell r="A337" t="str">
            <v>17.A.019</v>
          </cell>
          <cell r="B337" t="str">
            <v>Piso ciment quadric tipo "Prefeitura",50x50cm,juntas emulsão asfált</v>
          </cell>
          <cell r="C337" t="str">
            <v>M2</v>
          </cell>
          <cell r="D337">
            <v>15.58</v>
          </cell>
          <cell r="E337">
            <v>35432</v>
          </cell>
          <cell r="F337" t="str">
            <v>DEPAVE</v>
          </cell>
        </row>
        <row r="338">
          <cell r="A338" t="str">
            <v>17.A.022</v>
          </cell>
          <cell r="B338" t="str">
            <v>Banco de concreto 2,40 x 0,50 m - det. DPBA-01, antigo det. BA-3</v>
          </cell>
          <cell r="C338" t="str">
            <v>UN</v>
          </cell>
          <cell r="D338">
            <v>278.91000000000003</v>
          </cell>
          <cell r="E338">
            <v>38718</v>
          </cell>
          <cell r="F338" t="str">
            <v>DEPAVE</v>
          </cell>
        </row>
        <row r="339">
          <cell r="A339" t="str">
            <v>17.A.023</v>
          </cell>
          <cell r="B339" t="str">
            <v>Mesa - banco em blocos de concreto estrutural aparente - Det. P.Mes-02</v>
          </cell>
          <cell r="C339" t="str">
            <v>UN</v>
          </cell>
          <cell r="D339">
            <v>340.41</v>
          </cell>
          <cell r="E339">
            <v>38718</v>
          </cell>
          <cell r="F339" t="str">
            <v>DEPAVE</v>
          </cell>
        </row>
        <row r="340">
          <cell r="A340" t="str">
            <v>17.A.030</v>
          </cell>
          <cell r="B340" t="str">
            <v>Piso de terra compactada - L=1,50m,incl limpeza do terreno</v>
          </cell>
          <cell r="C340" t="str">
            <v>M</v>
          </cell>
          <cell r="D340">
            <v>10.16</v>
          </cell>
          <cell r="E340">
            <v>38718</v>
          </cell>
          <cell r="F340" t="str">
            <v>DEPAVE</v>
          </cell>
        </row>
        <row r="341">
          <cell r="A341" t="str">
            <v>17.A.031</v>
          </cell>
          <cell r="B341" t="str">
            <v>Drenagem de play ground - L = 0,90 m</v>
          </cell>
          <cell r="C341" t="str">
            <v>M</v>
          </cell>
          <cell r="D341">
            <v>35.68</v>
          </cell>
          <cell r="E341">
            <v>38108</v>
          </cell>
          <cell r="F341" t="str">
            <v>DEPAVE</v>
          </cell>
        </row>
        <row r="342">
          <cell r="A342" t="str">
            <v>17.A.032</v>
          </cell>
          <cell r="B342" t="str">
            <v>Assentamento pedra de mão no espelho d` água - Pq. Darcy Silva</v>
          </cell>
          <cell r="C342" t="str">
            <v>GL</v>
          </cell>
          <cell r="D342">
            <v>294.04000000000002</v>
          </cell>
          <cell r="E342">
            <v>38108</v>
          </cell>
          <cell r="F342" t="str">
            <v>DEPAVE</v>
          </cell>
        </row>
        <row r="343">
          <cell r="A343" t="str">
            <v>17.A.033</v>
          </cell>
          <cell r="B343" t="str">
            <v>Retirada de tela de proteção</v>
          </cell>
          <cell r="C343" t="str">
            <v>M2</v>
          </cell>
          <cell r="D343">
            <v>4.92</v>
          </cell>
          <cell r="E343">
            <v>38108</v>
          </cell>
          <cell r="F343" t="str">
            <v>EDIF</v>
          </cell>
        </row>
        <row r="344">
          <cell r="A344" t="str">
            <v>17.A.034</v>
          </cell>
          <cell r="B344" t="str">
            <v>Gradil tipo parque c/mureta e fund - det DEPAVE revisado-DPGP A/E-01</v>
          </cell>
          <cell r="C344" t="str">
            <v>M</v>
          </cell>
          <cell r="D344">
            <v>293.36</v>
          </cell>
          <cell r="E344">
            <v>36526</v>
          </cell>
          <cell r="F344" t="str">
            <v>DEPAVE</v>
          </cell>
        </row>
        <row r="345">
          <cell r="A345" t="str">
            <v>17.A.041</v>
          </cell>
          <cell r="B345" t="str">
            <v>Fornec. coloc. placa sinaliz. vert., tipo "A", 550x100x15 cm</v>
          </cell>
          <cell r="C345" t="str">
            <v>UN</v>
          </cell>
          <cell r="D345">
            <v>8704.51</v>
          </cell>
          <cell r="E345">
            <v>38108</v>
          </cell>
          <cell r="F345" t="str">
            <v>DEPAVE</v>
          </cell>
        </row>
        <row r="346">
          <cell r="A346" t="str">
            <v>17.A.042</v>
          </cell>
          <cell r="B346" t="str">
            <v>Fornec. coloc. placa sinaliz. vert., tipo "B", 240x60x10 cm</v>
          </cell>
          <cell r="C346" t="str">
            <v>UN</v>
          </cell>
          <cell r="D346">
            <v>2411.96</v>
          </cell>
          <cell r="E346">
            <v>38108</v>
          </cell>
          <cell r="F346" t="str">
            <v>DEPAVE</v>
          </cell>
        </row>
        <row r="347">
          <cell r="A347" t="str">
            <v>17.A.043</v>
          </cell>
          <cell r="B347" t="str">
            <v>Fornec. coloc. placa sinaliz. vert., tipo "B", f/v, 240x60x10 cm</v>
          </cell>
          <cell r="C347" t="str">
            <v>UN</v>
          </cell>
          <cell r="D347">
            <v>4781.57</v>
          </cell>
          <cell r="E347">
            <v>38108</v>
          </cell>
          <cell r="F347" t="str">
            <v>DEPAVE</v>
          </cell>
        </row>
        <row r="348">
          <cell r="A348" t="str">
            <v>17.A.044</v>
          </cell>
          <cell r="B348" t="str">
            <v>Fornec. coloc. placa sinaliz. vert., tipo "C", frente,120x60x10 cm</v>
          </cell>
          <cell r="C348" t="str">
            <v>UN</v>
          </cell>
          <cell r="D348">
            <v>1231.95</v>
          </cell>
          <cell r="E348">
            <v>38108</v>
          </cell>
          <cell r="F348" t="str">
            <v>DEPAVE</v>
          </cell>
        </row>
        <row r="349">
          <cell r="A349" t="str">
            <v>17.A.045</v>
          </cell>
          <cell r="B349" t="str">
            <v>Fornec. coloc. placa sinaliz. vert., tipo "D", 30x20x1,5 cm</v>
          </cell>
          <cell r="C349" t="str">
            <v>UN</v>
          </cell>
          <cell r="D349">
            <v>95.24</v>
          </cell>
          <cell r="E349">
            <v>38108</v>
          </cell>
          <cell r="F349" t="str">
            <v>DEPAVE</v>
          </cell>
        </row>
        <row r="350">
          <cell r="A350" t="str">
            <v>17.A.046</v>
          </cell>
          <cell r="B350" t="str">
            <v>Fornec. coloc. placa sinaliz. vert., tipo "B1", frente, 300x60x10 cm</v>
          </cell>
          <cell r="C350" t="str">
            <v>UN</v>
          </cell>
          <cell r="D350">
            <v>1560.37</v>
          </cell>
          <cell r="E350">
            <v>35436</v>
          </cell>
          <cell r="F350" t="str">
            <v>DEPAVE</v>
          </cell>
        </row>
        <row r="351">
          <cell r="A351" t="str">
            <v>17.A.053</v>
          </cell>
          <cell r="B351" t="str">
            <v>Retirada de gradil GPM-1 incl mureta</v>
          </cell>
          <cell r="C351" t="str">
            <v>M</v>
          </cell>
          <cell r="D351">
            <v>9.85</v>
          </cell>
          <cell r="E351">
            <v>35437</v>
          </cell>
          <cell r="F351" t="str">
            <v>DEPAVE</v>
          </cell>
        </row>
        <row r="352">
          <cell r="A352" t="str">
            <v>17.A.054</v>
          </cell>
          <cell r="B352" t="str">
            <v>Recolocação de gradil GPM-1 incl mureta</v>
          </cell>
          <cell r="C352" t="str">
            <v>M</v>
          </cell>
          <cell r="D352">
            <v>40.880000000000003</v>
          </cell>
          <cell r="E352">
            <v>35438</v>
          </cell>
          <cell r="F352" t="str">
            <v>DEPAVE</v>
          </cell>
        </row>
        <row r="353">
          <cell r="A353" t="str">
            <v>17.A.056</v>
          </cell>
          <cell r="B353" t="str">
            <v>Orla de paralelepípedo sobre lastro de concreto</v>
          </cell>
          <cell r="C353" t="str">
            <v>M</v>
          </cell>
          <cell r="D353">
            <v>4.71</v>
          </cell>
          <cell r="E353">
            <v>37408</v>
          </cell>
          <cell r="F353" t="str">
            <v>DEPAVE</v>
          </cell>
        </row>
        <row r="354">
          <cell r="A354" t="str">
            <v>17.A.057</v>
          </cell>
          <cell r="B354" t="str">
            <v>Abrigo p/lixo HV-19 - l = 1,66 m</v>
          </cell>
          <cell r="C354" t="str">
            <v>UN</v>
          </cell>
          <cell r="D354">
            <v>310.32</v>
          </cell>
          <cell r="E354">
            <v>35440</v>
          </cell>
          <cell r="F354" t="str">
            <v>EDIF</v>
          </cell>
        </row>
        <row r="355">
          <cell r="A355" t="str">
            <v>17.A.059</v>
          </cell>
          <cell r="B355" t="str">
            <v>Demolição de paredes com toras de madeira h até 3 m</v>
          </cell>
          <cell r="C355" t="str">
            <v>M2</v>
          </cell>
          <cell r="D355">
            <v>0.6</v>
          </cell>
          <cell r="E355">
            <v>35441</v>
          </cell>
          <cell r="F355" t="str">
            <v>DEPAVE</v>
          </cell>
        </row>
        <row r="356">
          <cell r="A356" t="str">
            <v>17.A.060</v>
          </cell>
          <cell r="B356" t="str">
            <v>Passou p/a TABELA N.31 - 17.04.12 - Limpeza de superfície de concreto por hidrojateamento</v>
          </cell>
          <cell r="C356" t="str">
            <v>M2</v>
          </cell>
          <cell r="D356">
            <v>4</v>
          </cell>
          <cell r="E356">
            <v>35442</v>
          </cell>
          <cell r="F356" t="str">
            <v>EDIF</v>
          </cell>
        </row>
        <row r="357">
          <cell r="A357" t="str">
            <v>17.A.061</v>
          </cell>
          <cell r="B357" t="str">
            <v>Passou p/a TABELA N.31 - 17.03.55 - Demarc. de quadra com tinta a base de resina epóxi - voleibol</v>
          </cell>
          <cell r="C357" t="str">
            <v>UN</v>
          </cell>
          <cell r="D357">
            <v>55.38</v>
          </cell>
          <cell r="E357">
            <v>35443</v>
          </cell>
          <cell r="F357" t="str">
            <v>DEPAVE</v>
          </cell>
        </row>
        <row r="358">
          <cell r="A358" t="str">
            <v>17.A.062</v>
          </cell>
          <cell r="B358" t="str">
            <v>Quiosque com telha cerâmica "paulistinha" e tijolo recozido-det Qui-11</v>
          </cell>
          <cell r="C358" t="str">
            <v>UN</v>
          </cell>
          <cell r="D358">
            <v>39719.480000000003</v>
          </cell>
          <cell r="E358">
            <v>37408</v>
          </cell>
          <cell r="F358" t="str">
            <v>DEPAVE</v>
          </cell>
        </row>
        <row r="359">
          <cell r="A359" t="str">
            <v>17.A.063</v>
          </cell>
          <cell r="B359" t="str">
            <v>Bate pneu em tubo de ferro galv 3" - c = 1,90 m</v>
          </cell>
          <cell r="C359" t="str">
            <v>UN</v>
          </cell>
          <cell r="D359">
            <v>107.67</v>
          </cell>
          <cell r="E359">
            <v>35445</v>
          </cell>
          <cell r="F359" t="str">
            <v>EDIF</v>
          </cell>
        </row>
        <row r="360">
          <cell r="A360" t="str">
            <v>17.A.064</v>
          </cell>
          <cell r="B360" t="str">
            <v>Churrasqueira com tijolo requeimado - DPCH A-02</v>
          </cell>
          <cell r="C360" t="str">
            <v>UN</v>
          </cell>
          <cell r="D360">
            <v>372.36</v>
          </cell>
          <cell r="E360">
            <v>36526</v>
          </cell>
          <cell r="F360" t="str">
            <v>DEPAVE</v>
          </cell>
        </row>
        <row r="361">
          <cell r="A361" t="str">
            <v>17.A.065</v>
          </cell>
          <cell r="B361" t="str">
            <v>Churrasqueira com tijolo refratário - DPCH A-01</v>
          </cell>
          <cell r="C361" t="str">
            <v>UN</v>
          </cell>
          <cell r="D361">
            <v>775.07</v>
          </cell>
          <cell r="E361">
            <v>38108</v>
          </cell>
          <cell r="F361" t="str">
            <v>DEPAVE</v>
          </cell>
        </row>
        <row r="362">
          <cell r="A362" t="str">
            <v>17.A.066</v>
          </cell>
          <cell r="B362" t="str">
            <v>Fornec e coloc tela galv ondulada 15mm-fio 16,box"A"-veter Pq Anhang</v>
          </cell>
          <cell r="C362" t="str">
            <v>M2</v>
          </cell>
          <cell r="D362">
            <v>41.21</v>
          </cell>
          <cell r="E362">
            <v>35448</v>
          </cell>
          <cell r="F362" t="str">
            <v>DEPAVE</v>
          </cell>
        </row>
        <row r="363">
          <cell r="A363" t="str">
            <v>17.A.067</v>
          </cell>
          <cell r="B363" t="str">
            <v>Porta recinto tipo A,tela 15mm-fio 16,ond estrut fg 1",incl pintura</v>
          </cell>
          <cell r="C363" t="str">
            <v>M2</v>
          </cell>
          <cell r="D363">
            <v>139.65</v>
          </cell>
          <cell r="E363">
            <v>35449</v>
          </cell>
          <cell r="F363" t="str">
            <v>DEPAVE</v>
          </cell>
        </row>
        <row r="364">
          <cell r="A364" t="str">
            <v>17.A.068</v>
          </cell>
          <cell r="B364" t="str">
            <v>Porta recinto tipo B,tela 20mm-fio 12,ond estrut fg 1",incl pintura</v>
          </cell>
          <cell r="C364" t="str">
            <v>M2</v>
          </cell>
          <cell r="D364">
            <v>145.59</v>
          </cell>
          <cell r="E364">
            <v>35450</v>
          </cell>
          <cell r="F364" t="str">
            <v>DEPAVE</v>
          </cell>
        </row>
        <row r="365">
          <cell r="A365" t="str">
            <v>17.A.069</v>
          </cell>
          <cell r="B365" t="str">
            <v>Fornec e coloc tela galv ondulada 20mm-fio16-box "B"-veter Pq Anhang</v>
          </cell>
          <cell r="C365" t="str">
            <v>M2</v>
          </cell>
          <cell r="D365">
            <v>124.82</v>
          </cell>
          <cell r="E365">
            <v>38718</v>
          </cell>
          <cell r="F365" t="str">
            <v>DEPAVE</v>
          </cell>
        </row>
        <row r="366">
          <cell r="A366" t="str">
            <v>17.A.070</v>
          </cell>
          <cell r="B366" t="str">
            <v>Porta recinto tipo C,tela 20mm-fio12,ond estrut fg 1",incl pintura</v>
          </cell>
          <cell r="C366" t="str">
            <v>M2</v>
          </cell>
          <cell r="D366">
            <v>400.86</v>
          </cell>
          <cell r="E366">
            <v>38718</v>
          </cell>
          <cell r="F366" t="str">
            <v>DEPAVE</v>
          </cell>
        </row>
        <row r="367">
          <cell r="A367" t="str">
            <v>17.A.071</v>
          </cell>
          <cell r="B367" t="str">
            <v>Fornec e coloc tela galv ondul, 20mm-fio 12, box "c"-veter Pq Anhang</v>
          </cell>
          <cell r="C367" t="str">
            <v>M2</v>
          </cell>
          <cell r="D367">
            <v>50.33</v>
          </cell>
          <cell r="E367">
            <v>35453</v>
          </cell>
          <cell r="F367" t="str">
            <v>DEPAVE</v>
          </cell>
        </row>
        <row r="368">
          <cell r="A368" t="str">
            <v>17.A.072</v>
          </cell>
          <cell r="B368" t="str">
            <v>Piso de terra batida</v>
          </cell>
          <cell r="C368" t="str">
            <v>M2</v>
          </cell>
          <cell r="D368">
            <v>1.59</v>
          </cell>
          <cell r="E368">
            <v>38718</v>
          </cell>
          <cell r="F368" t="str">
            <v>DEPAVE</v>
          </cell>
        </row>
        <row r="369">
          <cell r="A369" t="str">
            <v>17.A.073</v>
          </cell>
          <cell r="B369" t="str">
            <v>Piso de pó de brita det. PI-90</v>
          </cell>
          <cell r="C369" t="str">
            <v>M2</v>
          </cell>
          <cell r="D369">
            <v>10.91</v>
          </cell>
          <cell r="E369">
            <v>37408</v>
          </cell>
          <cell r="F369" t="str">
            <v>DEPAVE</v>
          </cell>
        </row>
        <row r="370">
          <cell r="A370" t="str">
            <v>17.A.074</v>
          </cell>
          <cell r="B370" t="str">
            <v>Orla de eucalipto c/ tratamento - det. PI-65</v>
          </cell>
          <cell r="C370" t="str">
            <v>M</v>
          </cell>
          <cell r="D370">
            <v>8.02</v>
          </cell>
          <cell r="E370">
            <v>38108</v>
          </cell>
          <cell r="F370" t="str">
            <v>DEPAVE</v>
          </cell>
        </row>
        <row r="371">
          <cell r="A371" t="str">
            <v>17.A.075</v>
          </cell>
          <cell r="B371" t="str">
            <v>Orla de paralelepípedo sobre areia - det. Pi-90</v>
          </cell>
          <cell r="C371" t="str">
            <v>M</v>
          </cell>
          <cell r="D371">
            <v>3.61</v>
          </cell>
          <cell r="E371">
            <v>37408</v>
          </cell>
          <cell r="F371" t="str">
            <v>DEPAVE</v>
          </cell>
        </row>
        <row r="372">
          <cell r="A372" t="str">
            <v>17.A.076</v>
          </cell>
          <cell r="B372" t="str">
            <v>Orla dupla de paralelepípedo nos 2 lados da pista - det. PI-32</v>
          </cell>
          <cell r="C372" t="str">
            <v>M</v>
          </cell>
          <cell r="D372">
            <v>26.52</v>
          </cell>
          <cell r="E372">
            <v>37408</v>
          </cell>
          <cell r="F372" t="str">
            <v>DEPAVE</v>
          </cell>
        </row>
        <row r="373">
          <cell r="A373" t="str">
            <v>17.A.077</v>
          </cell>
          <cell r="B373" t="str">
            <v>Piso de pedrisco det. PI-89</v>
          </cell>
          <cell r="C373" t="str">
            <v>M2</v>
          </cell>
          <cell r="D373">
            <v>14.51</v>
          </cell>
          <cell r="E373">
            <v>38108</v>
          </cell>
          <cell r="F373" t="str">
            <v>DEPAVE</v>
          </cell>
        </row>
        <row r="374">
          <cell r="A374" t="str">
            <v>17.A.078</v>
          </cell>
          <cell r="B374" t="str">
            <v>Alambrado p/ campo de futebol det. GR-34 (h=1,20m)</v>
          </cell>
          <cell r="C374" t="str">
            <v>M</v>
          </cell>
          <cell r="D374">
            <v>42.03</v>
          </cell>
          <cell r="E374">
            <v>37408</v>
          </cell>
          <cell r="F374" t="str">
            <v>DEPAVE</v>
          </cell>
        </row>
        <row r="375">
          <cell r="A375" t="str">
            <v>17.A.079</v>
          </cell>
          <cell r="B375" t="str">
            <v>Alambrado p/ campo de futebol det. GR-34 (h=4,00m)</v>
          </cell>
          <cell r="C375" t="str">
            <v>M</v>
          </cell>
          <cell r="D375">
            <v>182.49</v>
          </cell>
          <cell r="E375">
            <v>38108</v>
          </cell>
          <cell r="F375" t="str">
            <v>DEPAVE</v>
          </cell>
        </row>
        <row r="376">
          <cell r="A376" t="str">
            <v>17.A.080</v>
          </cell>
          <cell r="B376" t="str">
            <v>Portão p/ alambrado det. GR-34 - l=0,90m x h= 1,20m</v>
          </cell>
          <cell r="C376" t="str">
            <v>UN</v>
          </cell>
          <cell r="D376">
            <v>69.52</v>
          </cell>
          <cell r="E376">
            <v>37408</v>
          </cell>
          <cell r="F376" t="str">
            <v>DEPAVE</v>
          </cell>
        </row>
        <row r="377">
          <cell r="A377" t="str">
            <v>17.A.081</v>
          </cell>
          <cell r="B377" t="str">
            <v>Portão p/alambrado det. GR-34 - l=0,90m x 2,00m</v>
          </cell>
          <cell r="C377" t="str">
            <v>UN</v>
          </cell>
          <cell r="D377">
            <v>103.17</v>
          </cell>
          <cell r="E377">
            <v>37408</v>
          </cell>
          <cell r="F377" t="str">
            <v>DEPAVE</v>
          </cell>
        </row>
        <row r="378">
          <cell r="A378" t="str">
            <v>17.A.082</v>
          </cell>
          <cell r="B378" t="str">
            <v>Portão p/alambrado det. GR-33 - l=0,90m x 2,00m</v>
          </cell>
          <cell r="C378" t="str">
            <v>UN</v>
          </cell>
          <cell r="D378">
            <v>69.790000000000006</v>
          </cell>
          <cell r="E378">
            <v>35454</v>
          </cell>
          <cell r="F378" t="str">
            <v>DEPAVE</v>
          </cell>
        </row>
        <row r="379">
          <cell r="A379" t="str">
            <v>17.A.083</v>
          </cell>
          <cell r="B379" t="str">
            <v>Portão p/alambrado det. GR-33 - l=1,00m x h=1,10m</v>
          </cell>
          <cell r="C379" t="str">
            <v>UN</v>
          </cell>
          <cell r="D379">
            <v>45.09</v>
          </cell>
          <cell r="E379">
            <v>35455</v>
          </cell>
          <cell r="F379" t="str">
            <v>DEPAVE</v>
          </cell>
        </row>
        <row r="380">
          <cell r="A380" t="str">
            <v>17.A.084</v>
          </cell>
          <cell r="B380" t="str">
            <v>Alambrado p/quadras de esportes det. GR-34 (h=1,20m)</v>
          </cell>
          <cell r="C380" t="str">
            <v>M</v>
          </cell>
          <cell r="D380">
            <v>40.17</v>
          </cell>
          <cell r="E380">
            <v>35456</v>
          </cell>
          <cell r="F380" t="str">
            <v>DEPAVE</v>
          </cell>
        </row>
        <row r="381">
          <cell r="A381" t="str">
            <v>17.A.085</v>
          </cell>
          <cell r="B381" t="str">
            <v>Portão p/ quadra 1,00 x 1,20 m</v>
          </cell>
          <cell r="C381" t="str">
            <v>UN</v>
          </cell>
          <cell r="D381">
            <v>58.18</v>
          </cell>
          <cell r="E381">
            <v>35457</v>
          </cell>
          <cell r="F381" t="str">
            <v>DEPAVE</v>
          </cell>
        </row>
        <row r="382">
          <cell r="A382" t="str">
            <v>17.A.086</v>
          </cell>
          <cell r="B382" t="str">
            <v>Alambrado p/quadras de esportes det. GR-33 (h=2,50 m)</v>
          </cell>
          <cell r="C382" t="str">
            <v>M</v>
          </cell>
          <cell r="D382">
            <v>90.66</v>
          </cell>
          <cell r="E382">
            <v>37408</v>
          </cell>
          <cell r="F382" t="str">
            <v>DEPAVE</v>
          </cell>
        </row>
        <row r="383">
          <cell r="A383" t="str">
            <v>17.A.087</v>
          </cell>
          <cell r="B383" t="str">
            <v>Alambrado p/ quadras de esportes det. GR-33 (h=4,00 m)</v>
          </cell>
          <cell r="C383" t="str">
            <v>M</v>
          </cell>
          <cell r="D383">
            <v>139.4</v>
          </cell>
          <cell r="E383">
            <v>37408</v>
          </cell>
          <cell r="F383" t="str">
            <v>DEPAVE</v>
          </cell>
        </row>
        <row r="384">
          <cell r="A384" t="str">
            <v>17.A.088</v>
          </cell>
          <cell r="B384" t="str">
            <v>Placas de concr. moldadas "in loco" - tipo PMSP, e=7 cm, junta seca</v>
          </cell>
          <cell r="C384" t="str">
            <v>M2</v>
          </cell>
          <cell r="D384">
            <v>25.47</v>
          </cell>
          <cell r="E384">
            <v>37408</v>
          </cell>
          <cell r="F384" t="str">
            <v>DEPAVE</v>
          </cell>
        </row>
        <row r="385">
          <cell r="A385" t="str">
            <v>17.A.089</v>
          </cell>
          <cell r="B385" t="str">
            <v>Muro de arrimo pedra natural c/ saída p/água - incl fund det. MU-10</v>
          </cell>
          <cell r="C385" t="str">
            <v>M</v>
          </cell>
          <cell r="D385">
            <v>470.24</v>
          </cell>
          <cell r="E385">
            <v>37408</v>
          </cell>
          <cell r="F385" t="str">
            <v>DEPAVE</v>
          </cell>
        </row>
        <row r="386">
          <cell r="A386" t="str">
            <v>17.A.090</v>
          </cell>
          <cell r="B386" t="str">
            <v>Piso cimentado quadriculado tipo "Prefeitura",90x90cm - det. PI-2</v>
          </cell>
          <cell r="C386" t="str">
            <v>M2</v>
          </cell>
          <cell r="D386">
            <v>32.880000000000003</v>
          </cell>
          <cell r="E386">
            <v>38108</v>
          </cell>
          <cell r="F386" t="str">
            <v>DEPAVE</v>
          </cell>
        </row>
        <row r="387">
          <cell r="A387" t="str">
            <v>17.A.091</v>
          </cell>
          <cell r="B387" t="str">
            <v>Banco-jardineira circular, r = 3,00 m c/fund. em brocas - det. BA-15</v>
          </cell>
          <cell r="C387" t="str">
            <v>M</v>
          </cell>
          <cell r="D387">
            <v>250.11</v>
          </cell>
          <cell r="E387">
            <v>38108</v>
          </cell>
          <cell r="F387" t="str">
            <v>DEPAVE</v>
          </cell>
        </row>
        <row r="388">
          <cell r="A388" t="str">
            <v>17.A.092</v>
          </cell>
          <cell r="B388" t="str">
            <v>Piso cimentado quadriculado tipo "Prefeitura",50x50cm - det. PI-1</v>
          </cell>
          <cell r="C388" t="str">
            <v>M2</v>
          </cell>
          <cell r="D388">
            <v>26.28</v>
          </cell>
          <cell r="E388">
            <v>37408</v>
          </cell>
          <cell r="F388" t="str">
            <v>DEPAVE</v>
          </cell>
        </row>
        <row r="389">
          <cell r="A389" t="str">
            <v>17.A.093</v>
          </cell>
          <cell r="B389" t="str">
            <v>Piso cimentado quadriculado tipo "Prefeitura" - det. PI-2a</v>
          </cell>
          <cell r="C389" t="str">
            <v>M2</v>
          </cell>
          <cell r="D389">
            <v>27.68</v>
          </cell>
          <cell r="E389">
            <v>37408</v>
          </cell>
          <cell r="F389" t="str">
            <v>DEPAVE</v>
          </cell>
        </row>
        <row r="390">
          <cell r="A390" t="str">
            <v>17.A.094</v>
          </cell>
          <cell r="B390" t="str">
            <v>Piso cimentado quadriculado tipo "Prefeitura", 60x60 cm</v>
          </cell>
          <cell r="C390" t="str">
            <v>UN</v>
          </cell>
          <cell r="D390">
            <v>5.18</v>
          </cell>
          <cell r="E390">
            <v>36526</v>
          </cell>
          <cell r="F390" t="str">
            <v>DEPAVE</v>
          </cell>
        </row>
        <row r="391">
          <cell r="A391" t="str">
            <v>17.A.095</v>
          </cell>
          <cell r="B391" t="str">
            <v>Piso cimentado quadriculado tipo "Prefeitura", 60x60 cm</v>
          </cell>
          <cell r="C391" t="str">
            <v>M2</v>
          </cell>
          <cell r="D391">
            <v>25.97</v>
          </cell>
          <cell r="E391">
            <v>37408</v>
          </cell>
          <cell r="F391" t="str">
            <v>DEPAVE</v>
          </cell>
        </row>
        <row r="392">
          <cell r="A392" t="str">
            <v>17.A.096</v>
          </cell>
          <cell r="B392" t="str">
            <v>Fornecimento e aplicação de areia lavada</v>
          </cell>
          <cell r="C392" t="str">
            <v>M3</v>
          </cell>
          <cell r="D392">
            <v>45.49</v>
          </cell>
          <cell r="E392">
            <v>38718</v>
          </cell>
          <cell r="F392" t="str">
            <v>DEPAVE</v>
          </cell>
        </row>
        <row r="393">
          <cell r="A393" t="str">
            <v>17.A.097</v>
          </cell>
          <cell r="B393" t="str">
            <v>Banco de concreto reto ou curvo - det. BA-2</v>
          </cell>
          <cell r="C393" t="str">
            <v>M</v>
          </cell>
          <cell r="D393">
            <v>65.56</v>
          </cell>
          <cell r="E393">
            <v>38718</v>
          </cell>
          <cell r="F393" t="str">
            <v>DEPAVE</v>
          </cell>
        </row>
        <row r="394">
          <cell r="A394" t="str">
            <v>17.A.098</v>
          </cell>
          <cell r="B394" t="str">
            <v>Escada de concreto, degraus 15 x 30 cm - det ES-2</v>
          </cell>
          <cell r="C394" t="str">
            <v>M2</v>
          </cell>
          <cell r="D394">
            <v>105.14</v>
          </cell>
          <cell r="E394">
            <v>38108</v>
          </cell>
          <cell r="F394" t="str">
            <v>DEPAVE</v>
          </cell>
        </row>
        <row r="395">
          <cell r="A395" t="str">
            <v>17.A.099</v>
          </cell>
          <cell r="B395" t="str">
            <v>Piso de paralelepípedo p/locais de mesa-bancos e churrasq - PI-35  =&gt; "17.02.23"</v>
          </cell>
          <cell r="C395" t="str">
            <v>M2</v>
          </cell>
          <cell r="D395">
            <v>23.56</v>
          </cell>
          <cell r="E395">
            <v>37408</v>
          </cell>
          <cell r="F395" t="str">
            <v>DEPAVE</v>
          </cell>
        </row>
        <row r="396">
          <cell r="A396" t="str">
            <v>17.A.100</v>
          </cell>
          <cell r="B396" t="str">
            <v>Jardineira banco - det FJ-12</v>
          </cell>
          <cell r="C396" t="str">
            <v>M</v>
          </cell>
          <cell r="D396">
            <v>58.34</v>
          </cell>
          <cell r="E396">
            <v>37408</v>
          </cell>
          <cell r="F396" t="str">
            <v>DEPAVE</v>
          </cell>
        </row>
        <row r="397">
          <cell r="A397" t="str">
            <v>17.A.101</v>
          </cell>
          <cell r="B397" t="str">
            <v>Mesa c/2 bancos,assento tábuas peroba,estrut em concreto - det BA-21</v>
          </cell>
          <cell r="C397" t="str">
            <v>CJ</v>
          </cell>
          <cell r="D397">
            <v>1014.84</v>
          </cell>
          <cell r="E397">
            <v>38718</v>
          </cell>
          <cell r="F397" t="str">
            <v>DEPAVE</v>
          </cell>
        </row>
        <row r="398">
          <cell r="A398" t="str">
            <v>17.A.102</v>
          </cell>
          <cell r="B398" t="str">
            <v>Alambrado p/ quadras - h = 1,20 m - det GR-33</v>
          </cell>
          <cell r="C398" t="str">
            <v>M</v>
          </cell>
          <cell r="D398">
            <v>56.91</v>
          </cell>
          <cell r="E398">
            <v>37408</v>
          </cell>
          <cell r="F398" t="str">
            <v>DEPAVE</v>
          </cell>
        </row>
        <row r="399">
          <cell r="A399" t="str">
            <v>17.A.103</v>
          </cell>
          <cell r="B399" t="str">
            <v>Piso cimentado c/ caixa de terra p/ árvore, 2 x 2 m - det PI-80</v>
          </cell>
          <cell r="C399" t="str">
            <v>M2</v>
          </cell>
          <cell r="D399">
            <v>74.290000000000006</v>
          </cell>
          <cell r="E399">
            <v>35459</v>
          </cell>
          <cell r="F399" t="str">
            <v>DEPAVE</v>
          </cell>
        </row>
        <row r="400">
          <cell r="A400" t="str">
            <v>17.A.104</v>
          </cell>
          <cell r="B400" t="str">
            <v>Mesa e banco de concreto - det. MB-2</v>
          </cell>
          <cell r="C400" t="str">
            <v>UN</v>
          </cell>
          <cell r="D400">
            <v>451.66</v>
          </cell>
          <cell r="E400">
            <v>36526</v>
          </cell>
          <cell r="F400" t="str">
            <v>DEPAVE</v>
          </cell>
        </row>
        <row r="401">
          <cell r="A401" t="str">
            <v>17.A.105</v>
          </cell>
          <cell r="B401" t="str">
            <v>Orla de separação de concreto pré-moldado - det. OR-1</v>
          </cell>
          <cell r="C401" t="str">
            <v>M</v>
          </cell>
          <cell r="D401">
            <v>20.91</v>
          </cell>
          <cell r="E401">
            <v>37408</v>
          </cell>
          <cell r="F401" t="str">
            <v>DEPAVE</v>
          </cell>
        </row>
        <row r="402">
          <cell r="A402" t="str">
            <v>17.A.106</v>
          </cell>
          <cell r="B402" t="str">
            <v>Pisos de paralelepípedo c/ junta de amarração - det. PI-30</v>
          </cell>
          <cell r="C402" t="str">
            <v>M2</v>
          </cell>
          <cell r="D402">
            <v>22.18</v>
          </cell>
          <cell r="E402">
            <v>37408</v>
          </cell>
          <cell r="F402" t="str">
            <v>DEPAVE</v>
          </cell>
        </row>
        <row r="403">
          <cell r="A403" t="str">
            <v>17.A.107</v>
          </cell>
          <cell r="B403" t="str">
            <v>Mureta banco - reta ou curva det. MU-11</v>
          </cell>
          <cell r="C403" t="str">
            <v>M</v>
          </cell>
          <cell r="D403">
            <v>119.04</v>
          </cell>
          <cell r="E403">
            <v>38108</v>
          </cell>
          <cell r="F403" t="str">
            <v>DEPAVE</v>
          </cell>
        </row>
        <row r="404">
          <cell r="A404" t="str">
            <v>17.A.108</v>
          </cell>
          <cell r="B404" t="str">
            <v>Piso cimentado c/ caixa de terra p/ árvore 1x1 m - det. PI-72</v>
          </cell>
          <cell r="C404" t="str">
            <v>UN</v>
          </cell>
          <cell r="D404">
            <v>15.07</v>
          </cell>
          <cell r="E404">
            <v>37408</v>
          </cell>
          <cell r="F404" t="str">
            <v>DEPAVE</v>
          </cell>
        </row>
        <row r="405">
          <cell r="A405" t="str">
            <v>17.A.109</v>
          </cell>
          <cell r="B405" t="str">
            <v>Caixa quadrada c/contorno de paralelepípedo p/árvore - det. PI-52</v>
          </cell>
          <cell r="C405" t="str">
            <v>UN</v>
          </cell>
          <cell r="D405">
            <v>29.44</v>
          </cell>
          <cell r="E405">
            <v>37408</v>
          </cell>
          <cell r="F405" t="str">
            <v>DEPAVE</v>
          </cell>
        </row>
        <row r="406">
          <cell r="A406" t="str">
            <v>17.A.110</v>
          </cell>
          <cell r="B406" t="str">
            <v>Jardineira - banco - det. FJ-1</v>
          </cell>
          <cell r="C406" t="str">
            <v>UN</v>
          </cell>
          <cell r="D406">
            <v>290.23</v>
          </cell>
          <cell r="E406">
            <v>38718</v>
          </cell>
          <cell r="F406" t="str">
            <v>DEPAVE</v>
          </cell>
        </row>
        <row r="407">
          <cell r="A407" t="str">
            <v>17.A.111</v>
          </cell>
          <cell r="B407" t="str">
            <v>Talude de paralelepípedo do "play-ground" (escada) - det. BR-37</v>
          </cell>
          <cell r="C407" t="str">
            <v>M2</v>
          </cell>
          <cell r="D407">
            <v>28.86</v>
          </cell>
          <cell r="E407">
            <v>35460</v>
          </cell>
          <cell r="F407" t="str">
            <v>DEPAVE</v>
          </cell>
        </row>
        <row r="408">
          <cell r="A408" t="str">
            <v>17.A.112</v>
          </cell>
          <cell r="B408" t="str">
            <v>Gradil tipo alambrado, h=2,55 m, c/mureta p/quadras - det. GR-26</v>
          </cell>
          <cell r="C408" t="str">
            <v>M</v>
          </cell>
          <cell r="D408">
            <v>59.63</v>
          </cell>
          <cell r="E408">
            <v>35461</v>
          </cell>
          <cell r="F408" t="str">
            <v>DEPAVE</v>
          </cell>
        </row>
        <row r="409">
          <cell r="A409" t="str">
            <v>17.A.113</v>
          </cell>
          <cell r="B409" t="str">
            <v>Piso de paralelep c/junta alinhada e mata junta cimentada-det. PI-59</v>
          </cell>
          <cell r="C409" t="str">
            <v>M2</v>
          </cell>
          <cell r="D409">
            <v>25.52</v>
          </cell>
          <cell r="E409">
            <v>35431</v>
          </cell>
          <cell r="F409" t="str">
            <v>DEPAVE</v>
          </cell>
        </row>
        <row r="410">
          <cell r="A410" t="str">
            <v>17.A.114</v>
          </cell>
          <cell r="B410" t="str">
            <v>Banco de bloco concr. "Reago" aparente ou sim. - det. BA-1</v>
          </cell>
          <cell r="C410" t="str">
            <v>M</v>
          </cell>
          <cell r="D410">
            <v>42.9</v>
          </cell>
          <cell r="E410">
            <v>35460</v>
          </cell>
          <cell r="F410" t="str">
            <v>DEPAVE</v>
          </cell>
        </row>
        <row r="411">
          <cell r="A411" t="str">
            <v>17.A.115</v>
          </cell>
          <cell r="B411" t="str">
            <v>Piso cimentado, quadriculado, colorido, tipo "PMSP" - det. PI-2a</v>
          </cell>
          <cell r="C411" t="str">
            <v>M2</v>
          </cell>
          <cell r="D411">
            <v>18.39</v>
          </cell>
          <cell r="E411">
            <v>35461</v>
          </cell>
          <cell r="F411" t="str">
            <v>DEPAVE</v>
          </cell>
        </row>
        <row r="412">
          <cell r="A412" t="str">
            <v>17.A.116</v>
          </cell>
          <cell r="B412" t="str">
            <v>Demarc. de quadra com tinta a base de resina epóxi - f. salão</v>
          </cell>
          <cell r="C412" t="str">
            <v>UN</v>
          </cell>
          <cell r="D412">
            <v>102.61</v>
          </cell>
          <cell r="E412">
            <v>35431</v>
          </cell>
          <cell r="F412" t="str">
            <v>DEPAVE</v>
          </cell>
        </row>
        <row r="413">
          <cell r="A413" t="str">
            <v>17.A.117</v>
          </cell>
          <cell r="B413" t="str">
            <v>Demarc. de quadra com tinta a base de resina epóxi - basquete</v>
          </cell>
          <cell r="C413" t="str">
            <v>UN</v>
          </cell>
          <cell r="D413">
            <v>136.81</v>
          </cell>
          <cell r="E413">
            <v>35460</v>
          </cell>
          <cell r="F413" t="str">
            <v>DEPAVE</v>
          </cell>
        </row>
        <row r="414">
          <cell r="A414" t="str">
            <v>17.A.118</v>
          </cell>
          <cell r="B414" t="str">
            <v>Mureta p/ arremate de talude - praça 04 / GEPROCAV - II.</v>
          </cell>
          <cell r="C414" t="str">
            <v>M</v>
          </cell>
          <cell r="D414">
            <v>59.32</v>
          </cell>
          <cell r="E414">
            <v>35461</v>
          </cell>
          <cell r="F414" t="str">
            <v>DEPAVE</v>
          </cell>
        </row>
        <row r="415">
          <cell r="A415" t="str">
            <v>17.A.119</v>
          </cell>
          <cell r="B415" t="str">
            <v>Quiosque c/telha cerâmica "paulistinha" e tij.requeimado-det QUI-11</v>
          </cell>
          <cell r="C415" t="str">
            <v>UN</v>
          </cell>
          <cell r="D415">
            <v>70958.3</v>
          </cell>
          <cell r="E415">
            <v>38718</v>
          </cell>
          <cell r="F415" t="str">
            <v>DEPAVE</v>
          </cell>
        </row>
        <row r="416">
          <cell r="A416" t="str">
            <v>17.A.120</v>
          </cell>
          <cell r="B416" t="str">
            <v>Passou p/a TABELA N.31 - 17.03.61- Trave de ferro galvanizado c/ rede fio 2 - det. Fu-4</v>
          </cell>
          <cell r="C416" t="str">
            <v>UN</v>
          </cell>
          <cell r="D416">
            <v>569.30999999999995</v>
          </cell>
          <cell r="E416">
            <v>35460</v>
          </cell>
          <cell r="F416" t="str">
            <v>DEPAVE</v>
          </cell>
        </row>
        <row r="417">
          <cell r="A417" t="str">
            <v>17.A.121</v>
          </cell>
          <cell r="B417" t="str">
            <v>Passou p/a TABELA N.31 - 17.03.61- Trave de ferro galvanizado c/ rede fio 4 - det. Fu-4</v>
          </cell>
          <cell r="C417" t="str">
            <v>UN</v>
          </cell>
          <cell r="D417">
            <v>600.12</v>
          </cell>
          <cell r="E417">
            <v>35461</v>
          </cell>
          <cell r="F417" t="str">
            <v>DEPAVE</v>
          </cell>
        </row>
        <row r="418">
          <cell r="A418" t="str">
            <v>17.A.122</v>
          </cell>
          <cell r="B418" t="str">
            <v>USAR 17.A.131 - Quadra em piso de terra batida e areia, a 50%</v>
          </cell>
          <cell r="C418" t="str">
            <v>M2</v>
          </cell>
          <cell r="D418">
            <v>5.21</v>
          </cell>
          <cell r="E418">
            <v>35431</v>
          </cell>
          <cell r="F418" t="str">
            <v>DEPAVE</v>
          </cell>
        </row>
        <row r="419">
          <cell r="A419" t="str">
            <v>17.A.123</v>
          </cell>
          <cell r="B419" t="str">
            <v>Orla de concreto enterrada - Pq Vila do Rodeio</v>
          </cell>
          <cell r="C419" t="str">
            <v>M</v>
          </cell>
          <cell r="D419">
            <v>7.86</v>
          </cell>
          <cell r="E419">
            <v>35460</v>
          </cell>
          <cell r="F419" t="str">
            <v>DEPAVE</v>
          </cell>
        </row>
        <row r="420">
          <cell r="A420" t="str">
            <v>17.A.124</v>
          </cell>
          <cell r="B420" t="str">
            <v>Mureta - banco em alvenaria - Pq Vila do Rodeio</v>
          </cell>
          <cell r="C420" t="str">
            <v>M</v>
          </cell>
          <cell r="D420">
            <v>39.270000000000003</v>
          </cell>
          <cell r="E420">
            <v>35461</v>
          </cell>
          <cell r="F420" t="str">
            <v>DEPAVE</v>
          </cell>
        </row>
        <row r="421">
          <cell r="A421" t="str">
            <v>17.A.125</v>
          </cell>
          <cell r="B421" t="str">
            <v>Piso em mosaico de seixo rolado, cor marrom</v>
          </cell>
          <cell r="C421" t="str">
            <v>M2</v>
          </cell>
          <cell r="D421">
            <v>25.03</v>
          </cell>
          <cell r="E421">
            <v>37408</v>
          </cell>
          <cell r="F421" t="str">
            <v>DEPAVE</v>
          </cell>
        </row>
        <row r="422">
          <cell r="A422" t="str">
            <v>17.A.126</v>
          </cell>
          <cell r="B422" t="str">
            <v>Fornec. e coloc. mourão de aço sobre broca 25cm, Gerdau ou similar</v>
          </cell>
          <cell r="C422" t="str">
            <v>UN</v>
          </cell>
          <cell r="D422">
            <v>16.77</v>
          </cell>
          <cell r="E422">
            <v>35461</v>
          </cell>
          <cell r="F422" t="str">
            <v>DEPAVE</v>
          </cell>
        </row>
        <row r="423">
          <cell r="A423" t="str">
            <v>17.A.127</v>
          </cell>
          <cell r="B423" t="str">
            <v>Fornec. coloc. placa sinaliz. vert., tipo "A", F/V, 550X100X15 cm</v>
          </cell>
          <cell r="C423" t="str">
            <v>UN</v>
          </cell>
          <cell r="D423">
            <v>8913.58</v>
          </cell>
          <cell r="E423">
            <v>35431</v>
          </cell>
          <cell r="F423" t="str">
            <v>DEPAVE</v>
          </cell>
        </row>
        <row r="424">
          <cell r="A424" t="str">
            <v>17.A.128</v>
          </cell>
          <cell r="B424" t="str">
            <v>Fornec. coloc. placa sinaliz. vert., tipo "C", F/V, 120X60X10 cm</v>
          </cell>
          <cell r="C424" t="str">
            <v>UN</v>
          </cell>
          <cell r="D424">
            <v>1260.97</v>
          </cell>
          <cell r="E424">
            <v>35460</v>
          </cell>
          <cell r="F424" t="str">
            <v>DEPAVE</v>
          </cell>
        </row>
        <row r="425">
          <cell r="A425" t="str">
            <v>17.A.129</v>
          </cell>
          <cell r="B425" t="str">
            <v>Passou p/a TABELA N.31 - 08.60.01 - Retirada de portão</v>
          </cell>
          <cell r="C425" t="str">
            <v>M2</v>
          </cell>
          <cell r="D425">
            <v>3.36</v>
          </cell>
          <cell r="E425">
            <v>35461</v>
          </cell>
          <cell r="F425" t="str">
            <v>EDIF</v>
          </cell>
        </row>
        <row r="426">
          <cell r="A426" t="str">
            <v>17.A.130</v>
          </cell>
          <cell r="B426" t="str">
            <v>Recolocação de protão de ferro perfilado, tipo Parque</v>
          </cell>
          <cell r="C426" t="str">
            <v>M2</v>
          </cell>
          <cell r="D426">
            <v>9.7799999999999994</v>
          </cell>
          <cell r="E426">
            <v>37408</v>
          </cell>
          <cell r="F426" t="str">
            <v>DEPAVE</v>
          </cell>
        </row>
        <row r="427">
          <cell r="A427" t="str">
            <v>17.A.131</v>
          </cell>
          <cell r="B427" t="str">
            <v>Piso de terra batida e areia, a 50%</v>
          </cell>
          <cell r="C427" t="str">
            <v>M2</v>
          </cell>
          <cell r="D427">
            <v>10.46</v>
          </cell>
          <cell r="E427">
            <v>38718</v>
          </cell>
          <cell r="F427" t="str">
            <v>SVP/CONSTRUÇÃO/DEPAVE</v>
          </cell>
        </row>
        <row r="428">
          <cell r="A428" t="str">
            <v>17.A.132</v>
          </cell>
          <cell r="B428" t="str">
            <v>Brinquedo escorregador de concreto - BR-33</v>
          </cell>
          <cell r="C428" t="str">
            <v>UN</v>
          </cell>
          <cell r="D428">
            <v>5826.74</v>
          </cell>
          <cell r="E428">
            <v>37408</v>
          </cell>
          <cell r="F428" t="str">
            <v>DEPAVE</v>
          </cell>
        </row>
        <row r="429">
          <cell r="A429" t="str">
            <v>17.A.133</v>
          </cell>
          <cell r="B429" t="str">
            <v>Cerca tela tipo alambrado c/ mourão concreto e mureta - det. GR-29</v>
          </cell>
          <cell r="C429" t="str">
            <v>M</v>
          </cell>
          <cell r="D429">
            <v>195.08</v>
          </cell>
          <cell r="E429">
            <v>36526</v>
          </cell>
          <cell r="F429" t="str">
            <v>DEPAVE</v>
          </cell>
        </row>
        <row r="430">
          <cell r="A430" t="str">
            <v>17.A.134</v>
          </cell>
          <cell r="B430" t="str">
            <v>Cerca tela tipo alambrado c/ mourão e mureta em concreto - det. GR-29</v>
          </cell>
          <cell r="C430" t="str">
            <v>M</v>
          </cell>
          <cell r="D430">
            <v>230.36</v>
          </cell>
          <cell r="E430">
            <v>37408</v>
          </cell>
          <cell r="F430" t="str">
            <v>DEPAVE</v>
          </cell>
        </row>
        <row r="431">
          <cell r="A431" t="str">
            <v>17.A.135</v>
          </cell>
          <cell r="B431" t="str">
            <v xml:space="preserve">Cerca de mourão de eucalípto com tela (Gr - 8A) </v>
          </cell>
          <cell r="C431" t="str">
            <v>M</v>
          </cell>
          <cell r="D431">
            <v>45.47</v>
          </cell>
          <cell r="E431">
            <v>36526</v>
          </cell>
          <cell r="F431" t="str">
            <v>DEPAVE</v>
          </cell>
        </row>
        <row r="432">
          <cell r="A432" t="str">
            <v>17.A.136</v>
          </cell>
          <cell r="B432" t="str">
            <v>Muro de fecho FV 02 sem fundação</v>
          </cell>
          <cell r="C432" t="str">
            <v>M</v>
          </cell>
          <cell r="D432">
            <v>107.03</v>
          </cell>
          <cell r="E432">
            <v>35461</v>
          </cell>
          <cell r="F432" t="str">
            <v>EDIF</v>
          </cell>
        </row>
        <row r="433">
          <cell r="A433" t="str">
            <v>17.A.137</v>
          </cell>
          <cell r="B433" t="str">
            <v>Alambrado p/o Centro de Reabilitação de Animais Silvestres - CRAS no Pq. Anhanguera</v>
          </cell>
          <cell r="C433" t="str">
            <v>M</v>
          </cell>
          <cell r="D433">
            <v>109.25</v>
          </cell>
          <cell r="E433">
            <v>35431</v>
          </cell>
          <cell r="F433" t="str">
            <v>DEPAVE</v>
          </cell>
        </row>
        <row r="434">
          <cell r="A434" t="str">
            <v>17.A.138</v>
          </cell>
          <cell r="B434" t="str">
            <v>Alambrado de cobertura do CRAS, tela galv. 1" fio 12 - Pq. Anhanguera</v>
          </cell>
          <cell r="C434" t="str">
            <v>M</v>
          </cell>
          <cell r="D434">
            <v>80.77</v>
          </cell>
          <cell r="E434">
            <v>35432</v>
          </cell>
          <cell r="F434" t="str">
            <v>DEPAVE</v>
          </cell>
        </row>
        <row r="435">
          <cell r="A435" t="str">
            <v>17.A.139</v>
          </cell>
          <cell r="B435" t="str">
            <v>Levantamento de guia (rebaixada)</v>
          </cell>
          <cell r="C435" t="str">
            <v>M</v>
          </cell>
          <cell r="D435">
            <v>8.3000000000000007</v>
          </cell>
          <cell r="E435">
            <v>37408</v>
          </cell>
          <cell r="F435" t="str">
            <v>DEPAVE</v>
          </cell>
        </row>
        <row r="436">
          <cell r="A436" t="str">
            <v>17.A.140</v>
          </cell>
          <cell r="B436" t="str">
            <v>PI-41 - Piso de tijolo  comum com junta alinhada</v>
          </cell>
          <cell r="C436" t="str">
            <v>M2</v>
          </cell>
          <cell r="D436">
            <v>29.43</v>
          </cell>
          <cell r="E436">
            <v>36526</v>
          </cell>
          <cell r="F436" t="str">
            <v>DEPAVE</v>
          </cell>
        </row>
        <row r="437">
          <cell r="A437" t="str">
            <v>17.A.141</v>
          </cell>
          <cell r="B437" t="str">
            <v>Floreira de alvenaria e concreto - H=1,00M - MU-7</v>
          </cell>
          <cell r="C437" t="str">
            <v>M</v>
          </cell>
          <cell r="D437">
            <v>86.51</v>
          </cell>
          <cell r="E437">
            <v>36526</v>
          </cell>
          <cell r="F437" t="str">
            <v>DEPAVE</v>
          </cell>
        </row>
        <row r="438">
          <cell r="A438" t="str">
            <v>17.A.142</v>
          </cell>
          <cell r="B438" t="str">
            <v>Muro em alven. de um tijolo c/assentam. e revest. em massa mista h=1,50 m - MU22</v>
          </cell>
          <cell r="C438" t="str">
            <v>M</v>
          </cell>
          <cell r="D438">
            <v>123.53</v>
          </cell>
          <cell r="E438">
            <v>36526</v>
          </cell>
          <cell r="F438" t="str">
            <v>DEPAVE</v>
          </cell>
        </row>
        <row r="439">
          <cell r="A439" t="str">
            <v>17.A.143</v>
          </cell>
          <cell r="B439" t="str">
            <v>Concreto desempenado, fck=15,0 Mpa - traço (vol) = 1:2,5:3</v>
          </cell>
          <cell r="C439" t="str">
            <v>M3</v>
          </cell>
          <cell r="D439">
            <v>348.58</v>
          </cell>
          <cell r="E439">
            <v>38108</v>
          </cell>
          <cell r="F439" t="str">
            <v>DEPAVE</v>
          </cell>
        </row>
        <row r="440">
          <cell r="A440" t="str">
            <v>17.A.144</v>
          </cell>
          <cell r="B440" t="str">
            <v>Junta plástica p/ pisos - 3/4"  X 1/8"</v>
          </cell>
          <cell r="C440" t="str">
            <v>M</v>
          </cell>
          <cell r="D440">
            <v>0.84</v>
          </cell>
          <cell r="E440">
            <v>35461</v>
          </cell>
          <cell r="F440" t="str">
            <v>DEPAVE</v>
          </cell>
        </row>
        <row r="441">
          <cell r="A441" t="str">
            <v>17.A.145</v>
          </cell>
          <cell r="B441" t="str">
            <v>Junta de pedrisco lançado sobre argam. cimento e areia 1:3</v>
          </cell>
          <cell r="C441" t="str">
            <v>M2</v>
          </cell>
          <cell r="D441">
            <v>1.26</v>
          </cell>
          <cell r="E441">
            <v>35431</v>
          </cell>
          <cell r="F441" t="str">
            <v>DEPAVE</v>
          </cell>
        </row>
        <row r="442">
          <cell r="A442" t="str">
            <v>17.A.146</v>
          </cell>
          <cell r="B442" t="str">
            <v>Fornecimento e colocação de paralelepipedos c/ rejunte de areia</v>
          </cell>
          <cell r="C442" t="str">
            <v>M2</v>
          </cell>
          <cell r="D442">
            <v>18.77</v>
          </cell>
          <cell r="E442">
            <v>35432</v>
          </cell>
          <cell r="F442" t="str">
            <v>DEPAVE</v>
          </cell>
        </row>
        <row r="443">
          <cell r="A443" t="str">
            <v>17.A.147</v>
          </cell>
          <cell r="B443" t="str">
            <v>PID-05 - Piso de tijolo comum com junta alinhada</v>
          </cell>
          <cell r="C443" t="str">
            <v>M2</v>
          </cell>
          <cell r="D443">
            <v>25.63</v>
          </cell>
          <cell r="E443">
            <v>35433</v>
          </cell>
          <cell r="F443" t="str">
            <v>DEPAVE</v>
          </cell>
        </row>
        <row r="444">
          <cell r="A444" t="str">
            <v>17.A.148</v>
          </cell>
          <cell r="B444" t="str">
            <v xml:space="preserve">Assentamento de paralelepípedo com rejuntamento de areia </v>
          </cell>
          <cell r="C444" t="str">
            <v>M2</v>
          </cell>
          <cell r="D444">
            <v>18.100000000000001</v>
          </cell>
          <cell r="E444">
            <v>35434</v>
          </cell>
          <cell r="F444" t="str">
            <v>DEPAVE</v>
          </cell>
        </row>
        <row r="445">
          <cell r="A445" t="str">
            <v>17.A.149</v>
          </cell>
          <cell r="B445" t="str">
            <v xml:space="preserve">Tora de eucalipto com tratamento anti-cupim e pintura betuminosa </v>
          </cell>
          <cell r="C445" t="str">
            <v>M</v>
          </cell>
          <cell r="D445">
            <v>2.73</v>
          </cell>
          <cell r="E445">
            <v>35435</v>
          </cell>
          <cell r="F445" t="str">
            <v>DEPAVE</v>
          </cell>
        </row>
        <row r="446">
          <cell r="A446" t="str">
            <v>17.A.150</v>
          </cell>
          <cell r="B446" t="str">
            <v xml:space="preserve">Tora de eucalipto com tratamento de óleo queimado e anti-cupim </v>
          </cell>
          <cell r="C446" t="str">
            <v>M</v>
          </cell>
          <cell r="D446">
            <v>3.11</v>
          </cell>
          <cell r="E446">
            <v>35436</v>
          </cell>
          <cell r="F446" t="str">
            <v>DEPAVE</v>
          </cell>
        </row>
        <row r="447">
          <cell r="A447" t="str">
            <v>17.A.151</v>
          </cell>
          <cell r="B447" t="str">
            <v>Pó de pedra - fornecimento e espalhamento c/ compactação manual - e=5cm</v>
          </cell>
          <cell r="C447" t="str">
            <v>M2</v>
          </cell>
          <cell r="D447">
            <v>1.5</v>
          </cell>
          <cell r="E447">
            <v>35437</v>
          </cell>
          <cell r="F447" t="str">
            <v>ATA RP</v>
          </cell>
        </row>
        <row r="448">
          <cell r="A448" t="str">
            <v>17.A.152</v>
          </cell>
          <cell r="B448" t="str">
            <v>Pó de pedra - fornecimento e espalhamento c/ compactação mecânica</v>
          </cell>
          <cell r="C448" t="str">
            <v>M3</v>
          </cell>
          <cell r="D448">
            <v>24.31</v>
          </cell>
          <cell r="E448">
            <v>35438</v>
          </cell>
          <cell r="F448" t="str">
            <v>ATA RP</v>
          </cell>
        </row>
        <row r="449">
          <cell r="A449" t="str">
            <v>17.A.153</v>
          </cell>
          <cell r="B449" t="str">
            <v xml:space="preserve">Bica corrida - fornecimento e espalhamento </v>
          </cell>
          <cell r="C449" t="str">
            <v>M3</v>
          </cell>
          <cell r="D449">
            <v>25.56</v>
          </cell>
          <cell r="E449">
            <v>35439</v>
          </cell>
          <cell r="F449" t="str">
            <v>ATA RP</v>
          </cell>
        </row>
        <row r="450">
          <cell r="A450" t="str">
            <v>17.A.154</v>
          </cell>
          <cell r="B450" t="str">
            <v>Pedrisco c/ pó de pedra ( 50% ) - e=3cm</v>
          </cell>
          <cell r="C450" t="str">
            <v>M2</v>
          </cell>
          <cell r="D450">
            <v>1.31</v>
          </cell>
          <cell r="E450">
            <v>35440</v>
          </cell>
          <cell r="F450" t="str">
            <v>ATA RP</v>
          </cell>
        </row>
        <row r="451">
          <cell r="A451" t="str">
            <v>17.A.157</v>
          </cell>
          <cell r="B451" t="str">
            <v>Enrocamento de talude c/ pedra rachão e argamassa 1:3 c/ impermeabilizante</v>
          </cell>
          <cell r="C451" t="str">
            <v>M2</v>
          </cell>
          <cell r="D451">
            <v>33.11</v>
          </cell>
          <cell r="E451">
            <v>35441</v>
          </cell>
          <cell r="F451" t="str">
            <v>DEPAVE</v>
          </cell>
        </row>
        <row r="452">
          <cell r="A452" t="str">
            <v>17.A.158</v>
          </cell>
          <cell r="B452" t="str">
            <v>Tora de eucalipto c/ tratamento de óleo queimado - d=35cm</v>
          </cell>
          <cell r="C452" t="str">
            <v>M</v>
          </cell>
          <cell r="D452">
            <v>7.2</v>
          </cell>
          <cell r="E452">
            <v>35442</v>
          </cell>
          <cell r="F452" t="str">
            <v>DEPAVE</v>
          </cell>
        </row>
        <row r="453">
          <cell r="A453" t="str">
            <v>17.A.159</v>
          </cell>
          <cell r="B453" t="str">
            <v>Tora de eucalipto c/ tratamento de óleo queimado - d=70cm</v>
          </cell>
          <cell r="C453" t="str">
            <v>M</v>
          </cell>
          <cell r="D453">
            <v>7.99</v>
          </cell>
          <cell r="E453">
            <v>35443</v>
          </cell>
          <cell r="F453" t="str">
            <v>DEPAVE</v>
          </cell>
        </row>
        <row r="454">
          <cell r="A454" t="str">
            <v>17.A.160</v>
          </cell>
          <cell r="B454" t="str">
            <v>Reparo de gradil tipo parque s/ mureta</v>
          </cell>
          <cell r="C454" t="str">
            <v>M</v>
          </cell>
          <cell r="D454">
            <v>333.03</v>
          </cell>
          <cell r="E454">
            <v>35444</v>
          </cell>
          <cell r="F454" t="str">
            <v>DEPAVE</v>
          </cell>
        </row>
        <row r="455">
          <cell r="A455" t="str">
            <v>17.A.163</v>
          </cell>
          <cell r="B455" t="str">
            <v>Retirada de poltronas</v>
          </cell>
          <cell r="C455" t="str">
            <v>UN</v>
          </cell>
          <cell r="D455">
            <v>2.81</v>
          </cell>
          <cell r="E455">
            <v>36526</v>
          </cell>
          <cell r="F455" t="str">
            <v>DEPAVE</v>
          </cell>
        </row>
        <row r="456">
          <cell r="A456" t="str">
            <v>17.A.164</v>
          </cell>
          <cell r="B456" t="str">
            <v>Serviço de descupinização - Planetário Ibirapuera</v>
          </cell>
          <cell r="C456" t="str">
            <v>GL</v>
          </cell>
          <cell r="D456">
            <v>10839.7</v>
          </cell>
          <cell r="E456">
            <v>36526</v>
          </cell>
          <cell r="F456" t="str">
            <v>DEPAVE</v>
          </cell>
        </row>
        <row r="457">
          <cell r="A457" t="str">
            <v>17.A.165</v>
          </cell>
          <cell r="B457" t="str">
            <v>Fornec mistura e compact 60% areia e  siltec c/40% argila no campo fut. - Pq Rap.Tav.</v>
          </cell>
          <cell r="C457" t="str">
            <v>M2</v>
          </cell>
          <cell r="D457">
            <v>5.82</v>
          </cell>
          <cell r="E457">
            <v>35442</v>
          </cell>
          <cell r="F457" t="str">
            <v>DEPAVE</v>
          </cell>
        </row>
        <row r="458">
          <cell r="A458" t="str">
            <v>17.A.166</v>
          </cell>
          <cell r="B458" t="str">
            <v>Demolição de rocha e carga no caminhão (c/emprego de explosivo)</v>
          </cell>
          <cell r="C458" t="str">
            <v>M3</v>
          </cell>
          <cell r="D458">
            <v>257.20999999999998</v>
          </cell>
          <cell r="E458">
            <v>36526</v>
          </cell>
          <cell r="F458" t="str">
            <v>DEPAVE</v>
          </cell>
        </row>
        <row r="459">
          <cell r="A459" t="str">
            <v>17.A.167</v>
          </cell>
          <cell r="B459" t="str">
            <v xml:space="preserve">Transporte de rocha </v>
          </cell>
          <cell r="C459" t="str">
            <v>MK</v>
          </cell>
          <cell r="D459">
            <v>3.58</v>
          </cell>
          <cell r="E459">
            <v>36526</v>
          </cell>
          <cell r="F459" t="str">
            <v>DEPAVE</v>
          </cell>
        </row>
        <row r="460">
          <cell r="A460" t="str">
            <v>17.A.168</v>
          </cell>
          <cell r="B460" t="str">
            <v xml:space="preserve">Ensaio : análise granulométrica com sedimentação </v>
          </cell>
          <cell r="C460" t="str">
            <v>UN</v>
          </cell>
          <cell r="D460">
            <v>48.42</v>
          </cell>
          <cell r="E460">
            <v>35444</v>
          </cell>
          <cell r="F460" t="str">
            <v>DEPAVE</v>
          </cell>
        </row>
        <row r="461">
          <cell r="A461" t="str">
            <v>17.A.169</v>
          </cell>
          <cell r="B461" t="str">
            <v>Ensaio de compactação - proctor normal</v>
          </cell>
          <cell r="C461" t="str">
            <v>UN</v>
          </cell>
          <cell r="D461">
            <v>32.380000000000003</v>
          </cell>
          <cell r="E461">
            <v>35445</v>
          </cell>
          <cell r="F461" t="str">
            <v>DEPAVE</v>
          </cell>
        </row>
        <row r="462">
          <cell r="A462" t="str">
            <v>17.A.170</v>
          </cell>
          <cell r="B462" t="str">
            <v>Ensaios : limites de consistência (LL, LP e IP)</v>
          </cell>
          <cell r="C462" t="str">
            <v>UN</v>
          </cell>
          <cell r="D462">
            <v>20.32</v>
          </cell>
          <cell r="E462">
            <v>35446</v>
          </cell>
          <cell r="F462" t="str">
            <v>DEPAVE</v>
          </cell>
        </row>
        <row r="463">
          <cell r="A463" t="str">
            <v>17.A.171</v>
          </cell>
          <cell r="B463" t="str">
            <v>Classificação H. R. B.</v>
          </cell>
          <cell r="C463" t="str">
            <v>UN</v>
          </cell>
          <cell r="D463">
            <v>2.76</v>
          </cell>
          <cell r="E463">
            <v>35447</v>
          </cell>
          <cell r="F463" t="str">
            <v>DEPAVE</v>
          </cell>
        </row>
        <row r="464">
          <cell r="A464" t="str">
            <v>17.A.172</v>
          </cell>
          <cell r="B464" t="str">
            <v>Ensaio : índice de grupo</v>
          </cell>
          <cell r="C464" t="str">
            <v>UN</v>
          </cell>
          <cell r="D464">
            <v>2.76</v>
          </cell>
          <cell r="E464">
            <v>35448</v>
          </cell>
          <cell r="F464" t="str">
            <v>DEPAVE</v>
          </cell>
        </row>
        <row r="465">
          <cell r="A465" t="str">
            <v>17.A.173</v>
          </cell>
          <cell r="B465" t="str">
            <v>Ensaio : C.B.R. (5 pontos) - Energia Normal</v>
          </cell>
          <cell r="C465" t="str">
            <v>UN</v>
          </cell>
          <cell r="D465">
            <v>71.209999999999994</v>
          </cell>
          <cell r="E465">
            <v>35449</v>
          </cell>
          <cell r="F465" t="str">
            <v>DEPAVE</v>
          </cell>
        </row>
        <row r="466">
          <cell r="A466" t="str">
            <v>17.A.174</v>
          </cell>
          <cell r="B466" t="str">
            <v>Ensaio : Densidade "in situ" - frasco de areia</v>
          </cell>
          <cell r="C466" t="str">
            <v>UN</v>
          </cell>
          <cell r="D466">
            <v>22.37</v>
          </cell>
          <cell r="E466">
            <v>35450</v>
          </cell>
          <cell r="F466" t="str">
            <v>DEPAVE</v>
          </cell>
        </row>
        <row r="467">
          <cell r="A467" t="str">
            <v>17.A.175</v>
          </cell>
          <cell r="B467" t="str">
            <v>Ensaio : compessão triaxial, lento ou com drenagem</v>
          </cell>
          <cell r="C467" t="str">
            <v>UN</v>
          </cell>
          <cell r="D467">
            <v>553</v>
          </cell>
          <cell r="E467">
            <v>35451</v>
          </cell>
          <cell r="F467" t="str">
            <v>DEPAVE</v>
          </cell>
        </row>
        <row r="468">
          <cell r="A468" t="str">
            <v>17.A.176</v>
          </cell>
          <cell r="B468" t="str">
            <v>Ensaio : pressão neutra</v>
          </cell>
          <cell r="C468" t="str">
            <v>UN</v>
          </cell>
          <cell r="D468">
            <v>118.4</v>
          </cell>
          <cell r="E468">
            <v>35452</v>
          </cell>
          <cell r="F468" t="str">
            <v>DEPAVE</v>
          </cell>
        </row>
        <row r="469">
          <cell r="A469" t="str">
            <v>17.A.177</v>
          </cell>
          <cell r="B469" t="str">
            <v>Ensaio : saturação do CP</v>
          </cell>
          <cell r="C469" t="str">
            <v>UN</v>
          </cell>
          <cell r="D469">
            <v>118.4</v>
          </cell>
          <cell r="E469">
            <v>35453</v>
          </cell>
          <cell r="F469" t="str">
            <v>DEPAVE</v>
          </cell>
        </row>
        <row r="470">
          <cell r="A470" t="str">
            <v>17.A.178</v>
          </cell>
          <cell r="B470" t="str">
            <v xml:space="preserve">Ensaio : permeabilidade </v>
          </cell>
          <cell r="C470" t="str">
            <v>UN</v>
          </cell>
          <cell r="D470">
            <v>213.96</v>
          </cell>
          <cell r="E470">
            <v>35454</v>
          </cell>
          <cell r="F470" t="str">
            <v>DEPAVE</v>
          </cell>
        </row>
        <row r="471">
          <cell r="A471" t="str">
            <v>17.A.179</v>
          </cell>
          <cell r="B471" t="str">
            <v>Laudo de estabilidade dos aterros - Pq. Raposo Tavares</v>
          </cell>
          <cell r="C471" t="str">
            <v>UN</v>
          </cell>
          <cell r="D471">
            <v>9807.76</v>
          </cell>
          <cell r="E471">
            <v>35455</v>
          </cell>
          <cell r="F471" t="str">
            <v>DEPAVE</v>
          </cell>
        </row>
        <row r="472">
          <cell r="A472" t="str">
            <v>17.A.180</v>
          </cell>
          <cell r="B472" t="str">
            <v>Limpeza, manut.e subst. de peças do sistema de ar condicionado - Astrofísica</v>
          </cell>
          <cell r="C472" t="str">
            <v>GL</v>
          </cell>
          <cell r="D472">
            <v>31721.439999999999</v>
          </cell>
          <cell r="E472">
            <v>38108</v>
          </cell>
          <cell r="F472" t="str">
            <v>DEPAVE</v>
          </cell>
        </row>
        <row r="473">
          <cell r="A473" t="str">
            <v>17.A.181</v>
          </cell>
          <cell r="B473" t="str">
            <v>Limpeza de forro em régua de "PVC"</v>
          </cell>
          <cell r="C473" t="str">
            <v>M2</v>
          </cell>
          <cell r="D473">
            <v>1.19</v>
          </cell>
          <cell r="E473">
            <v>35454</v>
          </cell>
          <cell r="F473" t="str">
            <v>DEPAVE</v>
          </cell>
        </row>
        <row r="474">
          <cell r="A474" t="str">
            <v>17.A.182</v>
          </cell>
          <cell r="B474" t="str">
            <v>Recomposição de gradil tipo parque c/ mureta</v>
          </cell>
          <cell r="C474" t="str">
            <v>M</v>
          </cell>
          <cell r="D474">
            <v>235.46</v>
          </cell>
          <cell r="E474">
            <v>36526</v>
          </cell>
          <cell r="F474" t="str">
            <v>DEPAVE</v>
          </cell>
        </row>
        <row r="475">
          <cell r="A475" t="str">
            <v>17.A.183</v>
          </cell>
          <cell r="B475" t="str">
            <v>Abertura de vias de terra batida</v>
          </cell>
          <cell r="C475" t="str">
            <v>M2</v>
          </cell>
          <cell r="D475">
            <v>20.41</v>
          </cell>
          <cell r="E475">
            <v>36526</v>
          </cell>
          <cell r="F475" t="str">
            <v>DEPAVE</v>
          </cell>
        </row>
        <row r="476">
          <cell r="A476" t="str">
            <v>17.A.184</v>
          </cell>
          <cell r="B476" t="str">
            <v>Orla de concreto pré-moldade (0,5 x 0,06) (P. ORL - 04) - compr. 0,50 m</v>
          </cell>
          <cell r="C476" t="str">
            <v>UN</v>
          </cell>
          <cell r="D476">
            <v>6.36</v>
          </cell>
          <cell r="E476">
            <v>36526</v>
          </cell>
          <cell r="F476" t="str">
            <v>DEPAVE</v>
          </cell>
        </row>
        <row r="477">
          <cell r="A477" t="str">
            <v>17.A.185</v>
          </cell>
          <cell r="B477" t="str">
            <v>Abertura de vias de saibro</v>
          </cell>
          <cell r="C477" t="str">
            <v>M2</v>
          </cell>
          <cell r="D477">
            <v>18.88</v>
          </cell>
          <cell r="E477">
            <v>36526</v>
          </cell>
          <cell r="F477" t="str">
            <v>DEPAVE</v>
          </cell>
        </row>
        <row r="478">
          <cell r="A478" t="str">
            <v>17.A.186</v>
          </cell>
          <cell r="B478" t="str">
            <v>Placa sinaliz. de alumínio auto-adesiva p/ deficiente físico - 15x15 cm</v>
          </cell>
          <cell r="C478" t="str">
            <v>UN</v>
          </cell>
          <cell r="D478">
            <v>9.5500000000000007</v>
          </cell>
          <cell r="E478">
            <v>38108</v>
          </cell>
          <cell r="F478" t="str">
            <v>DEPAVE</v>
          </cell>
        </row>
        <row r="479">
          <cell r="A479" t="str">
            <v>17.A.189</v>
          </cell>
          <cell r="B479" t="str">
            <v>Portão em tela galv., 2 fls., pilares concr. H = 2,20 m - PO-16</v>
          </cell>
          <cell r="C479" t="str">
            <v>UN</v>
          </cell>
          <cell r="D479">
            <v>631.25</v>
          </cell>
          <cell r="E479">
            <v>36526</v>
          </cell>
          <cell r="F479" t="str">
            <v>DEPAVE</v>
          </cell>
        </row>
        <row r="480">
          <cell r="A480" t="str">
            <v>17.A.190</v>
          </cell>
          <cell r="B480" t="str">
            <v>Reconstituição de gradil tipo parque, incl. mureta, fundação e pintura</v>
          </cell>
          <cell r="C480" t="str">
            <v>M</v>
          </cell>
          <cell r="D480">
            <v>166.99</v>
          </cell>
          <cell r="E480">
            <v>38108</v>
          </cell>
          <cell r="F480" t="str">
            <v>DEPAVE</v>
          </cell>
        </row>
        <row r="481">
          <cell r="A481" t="str">
            <v>17.A.191</v>
          </cell>
          <cell r="B481" t="str">
            <v>Tapume móvel</v>
          </cell>
          <cell r="C481" t="str">
            <v>M2</v>
          </cell>
          <cell r="D481">
            <v>11.58</v>
          </cell>
          <cell r="E481">
            <v>36526</v>
          </cell>
          <cell r="F481" t="str">
            <v>DEPAVE</v>
          </cell>
        </row>
        <row r="482">
          <cell r="A482" t="str">
            <v>17.A.192</v>
          </cell>
          <cell r="B482" t="str">
            <v>Restauro da Casa do Administrador - Pq. da Luz - USAR ITENS 17.A.244 A 17.A.252</v>
          </cell>
          <cell r="C482" t="str">
            <v>GL</v>
          </cell>
          <cell r="D482">
            <v>219829.92</v>
          </cell>
          <cell r="E482">
            <v>36526</v>
          </cell>
          <cell r="F482" t="str">
            <v>DEPAVE</v>
          </cell>
        </row>
        <row r="483">
          <cell r="A483" t="str">
            <v>17.A.193</v>
          </cell>
          <cell r="B483" t="str">
            <v>Estreitamento de via c/ pavimentação asfáltica</v>
          </cell>
          <cell r="C483" t="str">
            <v>M2</v>
          </cell>
          <cell r="D483">
            <v>21.45</v>
          </cell>
          <cell r="E483">
            <v>36526</v>
          </cell>
          <cell r="F483" t="str">
            <v>DEPAVE</v>
          </cell>
        </row>
        <row r="484">
          <cell r="A484" t="str">
            <v>17.A.194</v>
          </cell>
          <cell r="B484" t="str">
            <v>Montagem de palanque de madeira</v>
          </cell>
          <cell r="C484" t="str">
            <v>UN</v>
          </cell>
          <cell r="D484">
            <v>120.8</v>
          </cell>
          <cell r="E484">
            <v>36526</v>
          </cell>
          <cell r="F484" t="str">
            <v>DEPAVE</v>
          </cell>
        </row>
        <row r="485">
          <cell r="A485" t="str">
            <v>17.A.195</v>
          </cell>
          <cell r="B485" t="str">
            <v>Portão em tela galv., 1 fl., pilares concr. H = 2,20 m - PO-16</v>
          </cell>
          <cell r="C485" t="str">
            <v>UN</v>
          </cell>
          <cell r="D485">
            <v>342.62</v>
          </cell>
          <cell r="E485">
            <v>36526</v>
          </cell>
          <cell r="F485" t="str">
            <v>DEPAVE</v>
          </cell>
        </row>
        <row r="486">
          <cell r="A486" t="str">
            <v>17.A.196</v>
          </cell>
          <cell r="B486" t="str">
            <v>P.Pic-10 - Piso de concreto com junta dupla de paralelepípedo</v>
          </cell>
          <cell r="C486" t="str">
            <v>M2</v>
          </cell>
          <cell r="D486">
            <v>28.11</v>
          </cell>
          <cell r="E486">
            <v>36526</v>
          </cell>
          <cell r="F486" t="str">
            <v>DEPAVE</v>
          </cell>
        </row>
        <row r="487">
          <cell r="A487" t="str">
            <v>17.A.197</v>
          </cell>
          <cell r="B487" t="str">
            <v>P.Pic-16 - Lajota de concreto com juntas de seixos rolados</v>
          </cell>
          <cell r="C487" t="str">
            <v>M2</v>
          </cell>
          <cell r="D487">
            <v>27.89</v>
          </cell>
          <cell r="E487">
            <v>36526</v>
          </cell>
          <cell r="F487" t="str">
            <v>DEPAVE</v>
          </cell>
        </row>
        <row r="488">
          <cell r="A488" t="str">
            <v>17.A.198</v>
          </cell>
          <cell r="B488" t="str">
            <v>P.Pic-15 - Piso de concreto com junta de placa de cerâmica industrial</v>
          </cell>
          <cell r="C488" t="str">
            <v>M2</v>
          </cell>
          <cell r="D488">
            <v>30.63</v>
          </cell>
          <cell r="E488">
            <v>36526</v>
          </cell>
          <cell r="F488" t="str">
            <v>DEPAVE</v>
          </cell>
        </row>
        <row r="489">
          <cell r="A489" t="str">
            <v>17.A.199</v>
          </cell>
          <cell r="B489" t="str">
            <v>P.Pic-12 - Piso de concreto com junta de placa de cerâmica industrial</v>
          </cell>
          <cell r="C489" t="str">
            <v>M2</v>
          </cell>
          <cell r="D489">
            <v>16.84</v>
          </cell>
          <cell r="E489">
            <v>36526</v>
          </cell>
          <cell r="F489" t="str">
            <v>DEPAVE</v>
          </cell>
        </row>
        <row r="490">
          <cell r="A490" t="str">
            <v>17.A.200</v>
          </cell>
          <cell r="B490" t="str">
            <v>Pedra britada nº 3 com compactação manual - 5 cm</v>
          </cell>
          <cell r="C490" t="str">
            <v>M2</v>
          </cell>
          <cell r="D490">
            <v>2.11</v>
          </cell>
          <cell r="E490">
            <v>36526</v>
          </cell>
          <cell r="F490" t="str">
            <v>DEPAVE</v>
          </cell>
        </row>
        <row r="491">
          <cell r="A491" t="str">
            <v>17.A.201</v>
          </cell>
          <cell r="B491" t="str">
            <v>Revestimento em tábuas de peróba p/ quadra de bocha</v>
          </cell>
          <cell r="C491" t="str">
            <v>M2</v>
          </cell>
          <cell r="D491">
            <v>17.03</v>
          </cell>
          <cell r="E491">
            <v>36526</v>
          </cell>
          <cell r="F491" t="str">
            <v>DEPAVE</v>
          </cell>
        </row>
        <row r="492">
          <cell r="A492" t="str">
            <v>17.A.202</v>
          </cell>
          <cell r="B492" t="str">
            <v>Fornecimento e aplicação de pedra britada nº 3</v>
          </cell>
          <cell r="C492" t="str">
            <v>M3</v>
          </cell>
          <cell r="D492">
            <v>31.77</v>
          </cell>
          <cell r="E492">
            <v>36526</v>
          </cell>
          <cell r="F492" t="str">
            <v>DEPAVE</v>
          </cell>
        </row>
        <row r="493">
          <cell r="A493" t="str">
            <v>17.A.203</v>
          </cell>
          <cell r="B493" t="str">
            <v>Dreno de pedra britada - Dr-15</v>
          </cell>
          <cell r="C493" t="str">
            <v>M</v>
          </cell>
          <cell r="D493">
            <v>12.43</v>
          </cell>
          <cell r="E493">
            <v>36526</v>
          </cell>
          <cell r="F493" t="str">
            <v>DEPAVE</v>
          </cell>
        </row>
        <row r="494">
          <cell r="A494" t="str">
            <v>17.A.204</v>
          </cell>
          <cell r="B494" t="str">
            <v>Banco de pedra rachão</v>
          </cell>
          <cell r="C494" t="str">
            <v>M</v>
          </cell>
          <cell r="D494">
            <v>40.1</v>
          </cell>
          <cell r="E494">
            <v>36526</v>
          </cell>
          <cell r="F494" t="str">
            <v>DEPAVE</v>
          </cell>
        </row>
        <row r="495">
          <cell r="A495" t="str">
            <v>17.A.205</v>
          </cell>
          <cell r="B495" t="str">
            <v>Elemento vazado de concreto - tipo Neo-Rex - Concregrama - Diagonal ou similar</v>
          </cell>
          <cell r="C495" t="str">
            <v>M2</v>
          </cell>
          <cell r="D495">
            <v>40.119999999999997</v>
          </cell>
          <cell r="E495">
            <v>36526</v>
          </cell>
          <cell r="F495" t="str">
            <v>DEPAVE</v>
          </cell>
        </row>
        <row r="496">
          <cell r="A496" t="str">
            <v>17.A.206</v>
          </cell>
          <cell r="B496" t="str">
            <v>Mesa-Banco de concreto aparente (def. físico) - Det. P.Mes-06</v>
          </cell>
          <cell r="C496" t="str">
            <v>CJ</v>
          </cell>
          <cell r="D496">
            <v>293.97000000000003</v>
          </cell>
          <cell r="E496">
            <v>38718</v>
          </cell>
          <cell r="F496" t="str">
            <v>DEPAVE</v>
          </cell>
        </row>
        <row r="497">
          <cell r="A497" t="str">
            <v>17.A.207</v>
          </cell>
          <cell r="B497" t="str">
            <v>Bebedouro para cães - conf. det. A-01</v>
          </cell>
          <cell r="C497" t="str">
            <v>UN</v>
          </cell>
          <cell r="D497">
            <v>1099.1600000000001</v>
          </cell>
          <cell r="E497">
            <v>38108</v>
          </cell>
          <cell r="F497" t="str">
            <v>DEPAVE</v>
          </cell>
        </row>
        <row r="498">
          <cell r="A498" t="str">
            <v>17.A.208</v>
          </cell>
          <cell r="B498" t="str">
            <v>Guarda corpo da ponte - Pq. Chico Mendes</v>
          </cell>
          <cell r="C498" t="str">
            <v>M</v>
          </cell>
          <cell r="D498">
            <v>46.09</v>
          </cell>
          <cell r="E498">
            <v>37408</v>
          </cell>
          <cell r="F498" t="str">
            <v>DEPAVE</v>
          </cell>
        </row>
        <row r="499">
          <cell r="A499" t="str">
            <v>17.A.209</v>
          </cell>
          <cell r="B499" t="str">
            <v>Prancha peroba rosa (20 x 5 x 300 cm) do Tabuleiro da ponte - Pq. Chico Mendes</v>
          </cell>
          <cell r="C499" t="str">
            <v>UN</v>
          </cell>
          <cell r="D499">
            <v>51.61</v>
          </cell>
          <cell r="E499">
            <v>37408</v>
          </cell>
          <cell r="F499" t="str">
            <v>DEPAVE</v>
          </cell>
        </row>
        <row r="500">
          <cell r="A500" t="str">
            <v>17.A.210</v>
          </cell>
          <cell r="B500" t="str">
            <v>Prancha peroba rosa (20 x 5 x 200 cm) do Tabuleiro da ponte - Pq. Chico Mendes</v>
          </cell>
          <cell r="C500" t="str">
            <v>UN</v>
          </cell>
          <cell r="D500">
            <v>38.99</v>
          </cell>
          <cell r="E500">
            <v>37408</v>
          </cell>
          <cell r="F500" t="str">
            <v>DEPAVE</v>
          </cell>
        </row>
        <row r="501">
          <cell r="A501" t="str">
            <v>17.A.211</v>
          </cell>
          <cell r="B501" t="str">
            <v>Retirada de pedrisco</v>
          </cell>
          <cell r="C501" t="str">
            <v>M3</v>
          </cell>
          <cell r="D501">
            <v>70.349999999999994</v>
          </cell>
          <cell r="E501">
            <v>37408</v>
          </cell>
          <cell r="F501" t="str">
            <v>DEPAVE</v>
          </cell>
        </row>
        <row r="502">
          <cell r="A502" t="str">
            <v>17.A.212</v>
          </cell>
          <cell r="B502" t="str">
            <v>Recolocação de pedrisco</v>
          </cell>
          <cell r="C502" t="str">
            <v>M2</v>
          </cell>
          <cell r="D502">
            <v>0.9</v>
          </cell>
          <cell r="E502">
            <v>36526</v>
          </cell>
          <cell r="F502" t="str">
            <v>DEPAVE</v>
          </cell>
        </row>
        <row r="503">
          <cell r="A503" t="str">
            <v>17.A.213</v>
          </cell>
          <cell r="B503" t="str">
            <v>Retirada e transplante de árvores de h = 3,00 m</v>
          </cell>
          <cell r="C503" t="str">
            <v>UN</v>
          </cell>
          <cell r="D503">
            <v>16.03</v>
          </cell>
          <cell r="E503">
            <v>38108</v>
          </cell>
          <cell r="F503" t="str">
            <v>DEPAVE</v>
          </cell>
        </row>
        <row r="504">
          <cell r="A504" t="str">
            <v>17.A.214</v>
          </cell>
          <cell r="B504" t="str">
            <v>Recolocação de gradil tipo parque incl. mureta e fundações</v>
          </cell>
          <cell r="C504" t="str">
            <v>M</v>
          </cell>
          <cell r="D504">
            <v>195.12</v>
          </cell>
          <cell r="E504">
            <v>38718</v>
          </cell>
          <cell r="F504" t="str">
            <v>DEPAVE</v>
          </cell>
        </row>
        <row r="505">
          <cell r="A505" t="str">
            <v>17.A.215</v>
          </cell>
          <cell r="B505" t="str">
            <v>Banco gama - padrão EMURB</v>
          </cell>
          <cell r="C505" t="str">
            <v>UN</v>
          </cell>
          <cell r="D505">
            <v>371.25</v>
          </cell>
          <cell r="E505">
            <v>36526</v>
          </cell>
          <cell r="F505" t="str">
            <v>DEPAVE</v>
          </cell>
        </row>
        <row r="506">
          <cell r="A506" t="str">
            <v>17.A.216</v>
          </cell>
          <cell r="B506" t="str">
            <v>Lixeira em fiberglass redonda, capac. 30 lts c/ pedestal</v>
          </cell>
          <cell r="C506" t="str">
            <v>UN</v>
          </cell>
          <cell r="D506">
            <v>266.77999999999997</v>
          </cell>
          <cell r="E506">
            <v>37408</v>
          </cell>
          <cell r="F506" t="str">
            <v>DEPAVE</v>
          </cell>
        </row>
        <row r="507">
          <cell r="A507" t="str">
            <v>17.A.217</v>
          </cell>
          <cell r="B507" t="str">
            <v>USAR O ITEM 10.A.061 - Assento articulado p/ banho - def. físico - Deca ou similar</v>
          </cell>
          <cell r="C507" t="str">
            <v>UN</v>
          </cell>
          <cell r="D507">
            <v>679.57</v>
          </cell>
          <cell r="E507">
            <v>36526</v>
          </cell>
          <cell r="F507" t="str">
            <v>DEPAVE</v>
          </cell>
        </row>
        <row r="508">
          <cell r="A508" t="str">
            <v>17.A.218</v>
          </cell>
          <cell r="B508" t="str">
            <v>USAR O ITEM 10.A.062 - Barra articulada p/ banho - def. físico - Deca ou similar</v>
          </cell>
          <cell r="C508" t="str">
            <v>UN</v>
          </cell>
          <cell r="D508">
            <v>539.39</v>
          </cell>
          <cell r="E508">
            <v>36526</v>
          </cell>
          <cell r="F508" t="str">
            <v>DEPAVE</v>
          </cell>
        </row>
        <row r="509">
          <cell r="A509" t="str">
            <v>17.A.219</v>
          </cell>
          <cell r="B509" t="str">
            <v>Instalação - fossa séptica f 3,00x2,00m, filtro anaeróbio f 3,00x2,00m e sumidouro f 3,00x4,00 m - Pq. Carmo</v>
          </cell>
          <cell r="C509" t="str">
            <v>GL</v>
          </cell>
          <cell r="D509">
            <v>78201</v>
          </cell>
          <cell r="E509">
            <v>36526</v>
          </cell>
          <cell r="F509" t="str">
            <v>DEPAVE</v>
          </cell>
        </row>
        <row r="510">
          <cell r="A510" t="str">
            <v>17.A.220</v>
          </cell>
          <cell r="B510" t="str">
            <v>Retirada de brinquedos</v>
          </cell>
          <cell r="C510" t="str">
            <v>UN</v>
          </cell>
          <cell r="D510">
            <v>8.83</v>
          </cell>
          <cell r="E510">
            <v>36526</v>
          </cell>
          <cell r="F510" t="str">
            <v>DEPAVE</v>
          </cell>
        </row>
        <row r="511">
          <cell r="A511" t="str">
            <v>17.A.221</v>
          </cell>
          <cell r="B511" t="str">
            <v>Recolocação de brinquedos</v>
          </cell>
          <cell r="C511" t="str">
            <v>UN</v>
          </cell>
          <cell r="D511">
            <v>8.06</v>
          </cell>
          <cell r="E511">
            <v>36526</v>
          </cell>
          <cell r="F511" t="str">
            <v>DEPAVE</v>
          </cell>
        </row>
        <row r="512">
          <cell r="A512" t="str">
            <v>17.A.222</v>
          </cell>
          <cell r="B512" t="str">
            <v>Retirada de orla de paralelepípedo sobre terra</v>
          </cell>
          <cell r="C512" t="str">
            <v>M</v>
          </cell>
          <cell r="D512">
            <v>0.64</v>
          </cell>
          <cell r="E512">
            <v>36526</v>
          </cell>
          <cell r="F512" t="str">
            <v>DEPAVE</v>
          </cell>
        </row>
        <row r="513">
          <cell r="A513" t="str">
            <v>17.A.223</v>
          </cell>
          <cell r="B513" t="str">
            <v>Recolocação de orla de paralelepípedo sobre terra</v>
          </cell>
          <cell r="C513" t="str">
            <v>M</v>
          </cell>
          <cell r="D513">
            <v>0.64</v>
          </cell>
          <cell r="E513">
            <v>36526</v>
          </cell>
          <cell r="F513" t="str">
            <v>DEPAVE</v>
          </cell>
        </row>
        <row r="514">
          <cell r="A514" t="str">
            <v>17.A.224</v>
          </cell>
          <cell r="B514" t="str">
            <v>Poltrona c/ braços p/ auditório</v>
          </cell>
          <cell r="C514" t="str">
            <v>UN</v>
          </cell>
          <cell r="D514">
            <v>498.83</v>
          </cell>
          <cell r="E514">
            <v>36526</v>
          </cell>
          <cell r="F514" t="str">
            <v>DEPAVE</v>
          </cell>
        </row>
        <row r="515">
          <cell r="A515" t="str">
            <v>17.A.225</v>
          </cell>
          <cell r="B515" t="str">
            <v>Piso cimentado quadriculado tipo prefeitura - Pi-2</v>
          </cell>
          <cell r="C515" t="str">
            <v>M2</v>
          </cell>
          <cell r="D515">
            <v>25.38</v>
          </cell>
          <cell r="E515">
            <v>37408</v>
          </cell>
          <cell r="F515" t="str">
            <v>DEPAVE</v>
          </cell>
        </row>
        <row r="516">
          <cell r="A516" t="str">
            <v>17.A.226</v>
          </cell>
          <cell r="B516" t="str">
            <v>Desassoreamento de lagos, c/ profundidade até 1,00 m</v>
          </cell>
          <cell r="C516" t="str">
            <v>M3</v>
          </cell>
          <cell r="D516">
            <v>34.880000000000003</v>
          </cell>
          <cell r="E516">
            <v>37408</v>
          </cell>
          <cell r="F516" t="str">
            <v>SVP</v>
          </cell>
        </row>
        <row r="517">
          <cell r="A517" t="str">
            <v>17.A.227</v>
          </cell>
          <cell r="B517" t="str">
            <v>Retirada de corrimãos ferro c/ estrut. tubular em chapa 12x4 cm e tubos de base 1 1/2"</v>
          </cell>
          <cell r="C517" t="str">
            <v>H</v>
          </cell>
          <cell r="D517">
            <v>4.87</v>
          </cell>
          <cell r="E517">
            <v>38108</v>
          </cell>
          <cell r="F517" t="str">
            <v>DEPAVE</v>
          </cell>
        </row>
        <row r="518">
          <cell r="A518" t="str">
            <v>17.A.228</v>
          </cell>
          <cell r="B518" t="str">
            <v>Banco de tijolos à vista e concreto - Det. Ba 43</v>
          </cell>
          <cell r="C518" t="str">
            <v>M</v>
          </cell>
          <cell r="D518">
            <v>67.11</v>
          </cell>
          <cell r="E518">
            <v>37408</v>
          </cell>
          <cell r="F518" t="str">
            <v>DEPAVE</v>
          </cell>
        </row>
        <row r="519">
          <cell r="A519" t="str">
            <v>17.A.229</v>
          </cell>
          <cell r="B519" t="str">
            <v>Retirada de gradil tipo parque, inclusive mureta - Pq. Carmo</v>
          </cell>
          <cell r="C519" t="str">
            <v>M</v>
          </cell>
          <cell r="D519">
            <v>13.76</v>
          </cell>
          <cell r="E519">
            <v>38108</v>
          </cell>
          <cell r="F519" t="str">
            <v>DEPAVE</v>
          </cell>
        </row>
        <row r="520">
          <cell r="A520" t="str">
            <v>17.A.230</v>
          </cell>
          <cell r="B520" t="str">
            <v>Montagem de gradil tipo parque</v>
          </cell>
          <cell r="C520" t="str">
            <v>M</v>
          </cell>
          <cell r="D520">
            <v>9.82</v>
          </cell>
          <cell r="E520">
            <v>37408</v>
          </cell>
          <cell r="F520" t="str">
            <v>DEPAVE</v>
          </cell>
        </row>
        <row r="521">
          <cell r="A521" t="str">
            <v>17.A.231</v>
          </cell>
          <cell r="B521" t="str">
            <v xml:space="preserve">Bebedouro em concreto </v>
          </cell>
          <cell r="C521" t="str">
            <v>UN</v>
          </cell>
          <cell r="D521">
            <v>89.2</v>
          </cell>
          <cell r="E521">
            <v>36526</v>
          </cell>
          <cell r="F521" t="str">
            <v>DEPAVE</v>
          </cell>
        </row>
        <row r="522">
          <cell r="A522" t="str">
            <v>17.A.232</v>
          </cell>
          <cell r="B522" t="str">
            <v>Banco c/ apoio de pedra - Ba-23</v>
          </cell>
          <cell r="C522" t="str">
            <v>UN</v>
          </cell>
          <cell r="D522">
            <v>127.86</v>
          </cell>
          <cell r="E522">
            <v>36526</v>
          </cell>
          <cell r="F522" t="str">
            <v>DEPAVE</v>
          </cell>
        </row>
        <row r="523">
          <cell r="A523" t="str">
            <v>17.A.233</v>
          </cell>
          <cell r="B523" t="str">
            <v>Caminho de pedrisco c/ orla de eucalipto - det. Pi-65</v>
          </cell>
          <cell r="C523" t="str">
            <v>M</v>
          </cell>
          <cell r="D523">
            <v>12.66</v>
          </cell>
          <cell r="E523">
            <v>36526</v>
          </cell>
          <cell r="F523" t="str">
            <v>DEPAVE</v>
          </cell>
        </row>
        <row r="524">
          <cell r="A524" t="str">
            <v>17.A.234</v>
          </cell>
          <cell r="B524" t="str">
            <v>Lajota de concreto c/ junta de grama - det. Pi-23</v>
          </cell>
          <cell r="C524" t="str">
            <v>M2</v>
          </cell>
          <cell r="D524">
            <v>22.71</v>
          </cell>
          <cell r="E524">
            <v>36526</v>
          </cell>
          <cell r="F524" t="str">
            <v>DEPAVE</v>
          </cell>
        </row>
        <row r="525">
          <cell r="A525" t="str">
            <v>17.A.235</v>
          </cell>
          <cell r="B525" t="str">
            <v>Lajota de concreto c/ junta de grama - det. Pi-24</v>
          </cell>
          <cell r="C525" t="str">
            <v>M2</v>
          </cell>
          <cell r="D525">
            <v>20.38</v>
          </cell>
          <cell r="E525">
            <v>36526</v>
          </cell>
          <cell r="F525" t="str">
            <v>DEPAVE</v>
          </cell>
        </row>
        <row r="526">
          <cell r="A526" t="str">
            <v>17.A.236</v>
          </cell>
          <cell r="B526" t="str">
            <v>Retirada de banco circundante de madeira</v>
          </cell>
          <cell r="C526" t="str">
            <v>UN</v>
          </cell>
          <cell r="D526">
            <v>1.8</v>
          </cell>
          <cell r="E526">
            <v>36526</v>
          </cell>
          <cell r="F526" t="str">
            <v>DEPAVE</v>
          </cell>
        </row>
        <row r="527">
          <cell r="A527" t="str">
            <v>17.A.237</v>
          </cell>
          <cell r="B527" t="str">
            <v>Retirada de gradil s/ mureta</v>
          </cell>
          <cell r="C527" t="str">
            <v>M</v>
          </cell>
          <cell r="D527">
            <v>4.9000000000000004</v>
          </cell>
          <cell r="E527">
            <v>37408</v>
          </cell>
          <cell r="F527" t="str">
            <v>DEPAVE</v>
          </cell>
        </row>
        <row r="528">
          <cell r="A528" t="str">
            <v>17.A.238</v>
          </cell>
          <cell r="B528" t="str">
            <v>Recuperação do espelho d' água - Pq.  Nabuco</v>
          </cell>
          <cell r="C528" t="str">
            <v>GL</v>
          </cell>
          <cell r="D528">
            <v>12658.62</v>
          </cell>
          <cell r="E528">
            <v>36526</v>
          </cell>
          <cell r="F528" t="str">
            <v>DEPAVE</v>
          </cell>
        </row>
        <row r="529">
          <cell r="A529" t="str">
            <v>17.A.239</v>
          </cell>
          <cell r="B529" t="str">
            <v>Piso de pedrisco c/ junta dupla de paralelepípedo - l=2,00m - det. Pi-32</v>
          </cell>
          <cell r="C529" t="str">
            <v>M</v>
          </cell>
          <cell r="D529">
            <v>34.04</v>
          </cell>
          <cell r="E529">
            <v>36526</v>
          </cell>
          <cell r="F529" t="str">
            <v>DEPAVE</v>
          </cell>
        </row>
        <row r="530">
          <cell r="A530" t="str">
            <v>17.A.240</v>
          </cell>
          <cell r="B530" t="str">
            <v>Piso de pedrisco c/ junta dupla de paralelepípedo - l=4,00m - det. Pi-32</v>
          </cell>
          <cell r="C530" t="str">
            <v>M</v>
          </cell>
          <cell r="D530">
            <v>41.55</v>
          </cell>
          <cell r="E530">
            <v>36526</v>
          </cell>
          <cell r="F530" t="str">
            <v>DEPAVE</v>
          </cell>
        </row>
        <row r="531">
          <cell r="A531" t="str">
            <v>17.A.241</v>
          </cell>
          <cell r="B531" t="str">
            <v>Recuperação das muretas de arrimo do Parque Nabuco</v>
          </cell>
          <cell r="C531" t="str">
            <v>GL</v>
          </cell>
          <cell r="D531">
            <v>2718.56</v>
          </cell>
          <cell r="E531">
            <v>36526</v>
          </cell>
          <cell r="F531" t="str">
            <v>DEPAVE</v>
          </cell>
        </row>
        <row r="532">
          <cell r="A532" t="str">
            <v>17.A.242</v>
          </cell>
          <cell r="B532" t="str">
            <v>Demolição de churrasqueira</v>
          </cell>
          <cell r="C532" t="str">
            <v>UN</v>
          </cell>
          <cell r="D532">
            <v>5.78</v>
          </cell>
          <cell r="E532">
            <v>36526</v>
          </cell>
          <cell r="F532" t="str">
            <v>DEPAVE</v>
          </cell>
        </row>
        <row r="533">
          <cell r="A533" t="str">
            <v>17.A.243</v>
          </cell>
          <cell r="B533" t="str">
            <v>Demolição de conjunto mesa - banco de concreto</v>
          </cell>
          <cell r="C533" t="str">
            <v>UN</v>
          </cell>
          <cell r="D533">
            <v>44.13</v>
          </cell>
          <cell r="E533">
            <v>36526</v>
          </cell>
          <cell r="F533" t="str">
            <v>DEPAVE</v>
          </cell>
        </row>
        <row r="534">
          <cell r="A534" t="str">
            <v>17.A.244</v>
          </cell>
          <cell r="B534" t="str">
            <v>Serviços de restauro - portas e janelas - Casa do Administrador - Pq. da Luz</v>
          </cell>
          <cell r="C534" t="str">
            <v>GL</v>
          </cell>
          <cell r="D534">
            <v>60933.599999999999</v>
          </cell>
          <cell r="E534">
            <v>36526</v>
          </cell>
          <cell r="F534" t="str">
            <v>DEPAVE</v>
          </cell>
        </row>
        <row r="535">
          <cell r="A535" t="str">
            <v>17.A.245</v>
          </cell>
          <cell r="B535" t="str">
            <v>Serviços de restauro - peitoril de madeira - Casa do Administrador - Pq. da Luz</v>
          </cell>
          <cell r="C535" t="str">
            <v>GL</v>
          </cell>
          <cell r="D535">
            <v>11999.23</v>
          </cell>
          <cell r="E535">
            <v>36526</v>
          </cell>
          <cell r="F535" t="str">
            <v>DEPAVE</v>
          </cell>
        </row>
        <row r="536">
          <cell r="A536" t="str">
            <v>17.A.246</v>
          </cell>
          <cell r="B536" t="str">
            <v>Serviços de restauro - tabeiras - Casa do Administrador - Pq. da Luz</v>
          </cell>
          <cell r="C536" t="str">
            <v>GL</v>
          </cell>
          <cell r="D536">
            <v>8436.9599999999991</v>
          </cell>
          <cell r="E536">
            <v>36526</v>
          </cell>
          <cell r="F536" t="str">
            <v>DEPAVE</v>
          </cell>
        </row>
        <row r="537">
          <cell r="A537" t="str">
            <v>17.A.247</v>
          </cell>
          <cell r="B537" t="str">
            <v>Serviços de restauro - rodapés e rodameios - Casa do Administrador - Pq. da Luz</v>
          </cell>
          <cell r="C537" t="str">
            <v>GL</v>
          </cell>
          <cell r="D537">
            <v>4124.74</v>
          </cell>
          <cell r="E537">
            <v>36526</v>
          </cell>
          <cell r="F537" t="str">
            <v>DEPAVE</v>
          </cell>
        </row>
        <row r="538">
          <cell r="A538" t="str">
            <v>17.A.248</v>
          </cell>
          <cell r="B538" t="str">
            <v>Serviços de restauro - estrutura metálica - Casa do Administrador - Pq. da Luz</v>
          </cell>
          <cell r="C538" t="str">
            <v>GL</v>
          </cell>
          <cell r="D538">
            <v>3749.99</v>
          </cell>
          <cell r="E538">
            <v>36526</v>
          </cell>
          <cell r="F538" t="str">
            <v>DEPAVE</v>
          </cell>
        </row>
        <row r="539">
          <cell r="A539" t="str">
            <v>17.A.249</v>
          </cell>
          <cell r="B539" t="str">
            <v>Serviços de restauro - esquadria metálica - Casa do Administrador - Pq. da Luz</v>
          </cell>
          <cell r="C539" t="str">
            <v>GL</v>
          </cell>
          <cell r="D539">
            <v>4687.2</v>
          </cell>
          <cell r="E539">
            <v>36526</v>
          </cell>
          <cell r="F539" t="str">
            <v>DEPAVE</v>
          </cell>
        </row>
        <row r="540">
          <cell r="A540" t="str">
            <v>17.A.250</v>
          </cell>
          <cell r="B540" t="str">
            <v>Serviços de restauro - lustres - Casa do Administrador - Pq. da Luz</v>
          </cell>
          <cell r="C540" t="str">
            <v>GL</v>
          </cell>
          <cell r="D540">
            <v>4031</v>
          </cell>
          <cell r="E540">
            <v>36526</v>
          </cell>
          <cell r="F540" t="str">
            <v>DEPAVE</v>
          </cell>
        </row>
        <row r="541">
          <cell r="A541" t="str">
            <v>17.A.251</v>
          </cell>
          <cell r="B541" t="str">
            <v>Serviços de restauro - revestimento externo - Casa do Administrador - Pq. da Luz</v>
          </cell>
          <cell r="C541" t="str">
            <v>GL</v>
          </cell>
          <cell r="D541">
            <v>42184.800000000003</v>
          </cell>
          <cell r="E541">
            <v>36526</v>
          </cell>
          <cell r="F541" t="str">
            <v>DEPAVE</v>
          </cell>
        </row>
        <row r="542">
          <cell r="A542" t="str">
            <v>17.A.252</v>
          </cell>
          <cell r="B542" t="str">
            <v>Serviços de restauro - revestimento interno - Casa do Administrador - Pq. da Luz</v>
          </cell>
          <cell r="C542" t="str">
            <v>GL</v>
          </cell>
          <cell r="D542">
            <v>79682.399999999994</v>
          </cell>
          <cell r="E542">
            <v>36526</v>
          </cell>
          <cell r="F542" t="str">
            <v>DEPAVE</v>
          </cell>
        </row>
        <row r="543">
          <cell r="A543" t="str">
            <v>17.A.253</v>
          </cell>
          <cell r="B543" t="str">
            <v>Muro de concreto ciclópico aparente e dreno - det. Mu - 12 - H média = 1,35 m</v>
          </cell>
          <cell r="C543" t="str">
            <v>M</v>
          </cell>
          <cell r="D543">
            <v>220.91</v>
          </cell>
          <cell r="E543">
            <v>38108</v>
          </cell>
          <cell r="F543" t="str">
            <v>DEPAVE</v>
          </cell>
        </row>
        <row r="544">
          <cell r="A544" t="str">
            <v>17.A.254</v>
          </cell>
          <cell r="B544" t="str">
            <v>Muro de concreto ciclópico aparente e dreno - det. Mu - 12 - H média = 2,50 m</v>
          </cell>
          <cell r="C544" t="str">
            <v>M</v>
          </cell>
          <cell r="D544">
            <v>325.93</v>
          </cell>
          <cell r="E544">
            <v>38718</v>
          </cell>
          <cell r="F544" t="str">
            <v>DEPAVE</v>
          </cell>
        </row>
        <row r="545">
          <cell r="A545" t="str">
            <v>17.A.255</v>
          </cell>
          <cell r="B545" t="str">
            <v>Recuperação do conjunto mesa / banco - det. Ba-21 - Pq. Nabuco</v>
          </cell>
          <cell r="C545" t="str">
            <v>CJ</v>
          </cell>
          <cell r="D545">
            <v>114.27</v>
          </cell>
          <cell r="E545">
            <v>36526</v>
          </cell>
          <cell r="F545" t="str">
            <v>DEPAVE</v>
          </cell>
        </row>
        <row r="546">
          <cell r="A546" t="str">
            <v>17.A.256</v>
          </cell>
          <cell r="B546" t="str">
            <v>Recuperação da churrasqueira c/ tijolo requeimado - det. DPCH - A-02 - Pq. Nabuco</v>
          </cell>
          <cell r="C546" t="str">
            <v>UN</v>
          </cell>
          <cell r="D546">
            <v>66.28</v>
          </cell>
          <cell r="E546">
            <v>36526</v>
          </cell>
          <cell r="F546" t="str">
            <v>DEPAVE</v>
          </cell>
        </row>
        <row r="547">
          <cell r="A547" t="str">
            <v>17.A.257</v>
          </cell>
          <cell r="B547" t="str">
            <v>Jardineira-banco de alvenaria e concreto (3,00 x 3,00 m) - det. FJ - 2</v>
          </cell>
          <cell r="C547" t="str">
            <v>UN</v>
          </cell>
          <cell r="D547">
            <v>855.94</v>
          </cell>
          <cell r="E547">
            <v>36526</v>
          </cell>
          <cell r="F547" t="str">
            <v>DEPAVE</v>
          </cell>
        </row>
        <row r="548">
          <cell r="A548" t="str">
            <v>17.A.258</v>
          </cell>
          <cell r="B548" t="str">
            <v xml:space="preserve">Fornecimento e instalação de defensa metálica galvanizada, semi-maleável simples </v>
          </cell>
          <cell r="C548" t="str">
            <v>M</v>
          </cell>
          <cell r="D548">
            <v>6.67</v>
          </cell>
          <cell r="E548">
            <v>37408</v>
          </cell>
          <cell r="F548" t="str">
            <v>SVP</v>
          </cell>
        </row>
        <row r="549">
          <cell r="A549" t="str">
            <v>17.A.259</v>
          </cell>
          <cell r="B549" t="str">
            <v>Demolição da ponte-passarela - Parque Chico Mendes</v>
          </cell>
          <cell r="C549" t="str">
            <v>GL</v>
          </cell>
          <cell r="D549">
            <v>197.39</v>
          </cell>
          <cell r="E549">
            <v>37408</v>
          </cell>
          <cell r="F549" t="str">
            <v>DEPAVE</v>
          </cell>
        </row>
        <row r="550">
          <cell r="A550" t="str">
            <v>17.A.260</v>
          </cell>
          <cell r="B550" t="str">
            <v>Esgotamento d'água com bomba submersa - HP x H</v>
          </cell>
          <cell r="C550" t="str">
            <v>H</v>
          </cell>
          <cell r="D550">
            <v>0.75</v>
          </cell>
          <cell r="E550">
            <v>37408</v>
          </cell>
          <cell r="F550" t="str">
            <v>SVP</v>
          </cell>
        </row>
        <row r="551">
          <cell r="A551" t="str">
            <v>17.A.261</v>
          </cell>
          <cell r="B551" t="str">
            <v>Muro e alambrado - Parque Chácara das Flores</v>
          </cell>
          <cell r="C551" t="str">
            <v>M</v>
          </cell>
          <cell r="D551">
            <v>127.96</v>
          </cell>
          <cell r="E551">
            <v>38108</v>
          </cell>
          <cell r="F551" t="str">
            <v>DEPAVE</v>
          </cell>
        </row>
        <row r="552">
          <cell r="A552" t="str">
            <v>17.A.262</v>
          </cell>
          <cell r="B552" t="str">
            <v xml:space="preserve">Piso em pedra miracema ( 10 x 20cm), lastro concreto magro </v>
          </cell>
          <cell r="C552" t="str">
            <v>M2</v>
          </cell>
          <cell r="D552">
            <v>30.96</v>
          </cell>
          <cell r="E552">
            <v>37408</v>
          </cell>
          <cell r="F552" t="str">
            <v>DEPAVE</v>
          </cell>
        </row>
        <row r="553">
          <cell r="A553" t="str">
            <v>17.A.263</v>
          </cell>
          <cell r="B553" t="str">
            <v xml:space="preserve">Piso em pedra miracema ( 11,5 x 23cm), esp = 1,20cm, lastro concreto magro </v>
          </cell>
          <cell r="C553" t="str">
            <v>M2</v>
          </cell>
          <cell r="D553">
            <v>28.81</v>
          </cell>
          <cell r="E553">
            <v>37408</v>
          </cell>
          <cell r="F553" t="str">
            <v>DEPAVE</v>
          </cell>
        </row>
        <row r="554">
          <cell r="A554" t="str">
            <v>17.A.264</v>
          </cell>
          <cell r="B554" t="str">
            <v xml:space="preserve">Escada ao redor da quadra de uso múltiplo - DET.  Es - 4 </v>
          </cell>
          <cell r="C554" t="str">
            <v>M</v>
          </cell>
          <cell r="D554">
            <v>42.99</v>
          </cell>
          <cell r="E554">
            <v>37408</v>
          </cell>
          <cell r="F554" t="str">
            <v>DEPAVE</v>
          </cell>
        </row>
        <row r="555">
          <cell r="A555" t="str">
            <v>17.A.265</v>
          </cell>
          <cell r="B555" t="str">
            <v xml:space="preserve">Arquibancada ao redor da quadra de uso múltiplo - DET.   Es - 4 </v>
          </cell>
          <cell r="C555" t="str">
            <v>M</v>
          </cell>
          <cell r="D555">
            <v>86.64</v>
          </cell>
          <cell r="E555">
            <v>37408</v>
          </cell>
          <cell r="F555" t="str">
            <v>DEPAVE</v>
          </cell>
        </row>
        <row r="556">
          <cell r="A556" t="str">
            <v>17.A.266</v>
          </cell>
          <cell r="B556" t="str">
            <v>Fornec. E coloc. De tirante em aço - N. 8,  no ripado - viveiro Maneq. Lopes</v>
          </cell>
          <cell r="C556" t="str">
            <v>M</v>
          </cell>
          <cell r="D556">
            <v>5</v>
          </cell>
          <cell r="E556">
            <v>38108</v>
          </cell>
          <cell r="F556" t="str">
            <v>DEPAVE</v>
          </cell>
        </row>
        <row r="557">
          <cell r="A557" t="str">
            <v>17.A.267</v>
          </cell>
          <cell r="B557" t="str">
            <v>Arame aço 2,10mm com tripla camada de  galvanização p/ culturas aéreas ( viveiros)</v>
          </cell>
          <cell r="C557" t="str">
            <v>M</v>
          </cell>
          <cell r="D557">
            <v>2.59</v>
          </cell>
          <cell r="E557">
            <v>38108</v>
          </cell>
          <cell r="F557" t="str">
            <v>DEPAVE</v>
          </cell>
        </row>
        <row r="558">
          <cell r="A558" t="str">
            <v>17.A.268</v>
          </cell>
          <cell r="B558" t="str">
            <v>Fornec e instal. De cobertura em tela de sombreamento cor preta a 50%, em Ripado - viveiro Maneq. Lopes</v>
          </cell>
          <cell r="C558" t="str">
            <v>GL</v>
          </cell>
          <cell r="D558">
            <v>1367.43</v>
          </cell>
          <cell r="E558">
            <v>38108</v>
          </cell>
          <cell r="F558" t="str">
            <v>DEPAVE</v>
          </cell>
        </row>
        <row r="559">
          <cell r="A559" t="str">
            <v>17.A.269</v>
          </cell>
          <cell r="B559" t="str">
            <v>Orla de paralelepípedo nos 2 lados da pista (Largura = 2m) - DET. Pi - 32</v>
          </cell>
          <cell r="C559" t="str">
            <v>M</v>
          </cell>
          <cell r="D559" t="str">
            <v xml:space="preserve"> </v>
          </cell>
          <cell r="E559">
            <v>37408</v>
          </cell>
          <cell r="F559" t="str">
            <v>DEPAVE</v>
          </cell>
        </row>
        <row r="560">
          <cell r="A560" t="str">
            <v>17.A.270</v>
          </cell>
          <cell r="B560" t="str">
            <v>Orla de paralelepípedo nos 2 lados da pista (Largura = 4m) - DET. Pi - 32</v>
          </cell>
          <cell r="C560" t="str">
            <v>M</v>
          </cell>
          <cell r="D560">
            <v>27.9</v>
          </cell>
          <cell r="E560">
            <v>37408</v>
          </cell>
          <cell r="F560" t="str">
            <v>DEPAVE</v>
          </cell>
        </row>
        <row r="561">
          <cell r="A561" t="str">
            <v>17.A.271</v>
          </cell>
          <cell r="B561" t="str">
            <v>Armadura em aço CA - 25, diâmetro 3/8", para Protetor de Árvore de "Argola"</v>
          </cell>
          <cell r="C561" t="str">
            <v>KG</v>
          </cell>
          <cell r="D561">
            <v>2.52</v>
          </cell>
          <cell r="E561">
            <v>37408</v>
          </cell>
          <cell r="F561" t="str">
            <v>DEPAVE</v>
          </cell>
        </row>
        <row r="562">
          <cell r="A562" t="str">
            <v>17.A.272</v>
          </cell>
          <cell r="B562" t="str">
            <v>Fornecimento e instalação de pedra nº 1</v>
          </cell>
          <cell r="C562" t="str">
            <v>M3</v>
          </cell>
          <cell r="D562">
            <v>41.17</v>
          </cell>
          <cell r="E562">
            <v>37408</v>
          </cell>
          <cell r="F562" t="str">
            <v>DEPAVE</v>
          </cell>
        </row>
        <row r="563">
          <cell r="A563" t="str">
            <v>17.A.273</v>
          </cell>
          <cell r="B563" t="str">
            <v>Barra de apoio p/ deficiente físico em aço inox em "L" p/ chuveiro</v>
          </cell>
          <cell r="C563" t="str">
            <v>UN</v>
          </cell>
          <cell r="D563">
            <v>204.8</v>
          </cell>
          <cell r="E563">
            <v>37408</v>
          </cell>
          <cell r="F563" t="str">
            <v>EDIF</v>
          </cell>
        </row>
        <row r="564">
          <cell r="A564" t="str">
            <v>17.A.274</v>
          </cell>
          <cell r="B564" t="str">
            <v>Piso de Concreto c/ junta de Mosaico Português - Det. P.Pic-13</v>
          </cell>
          <cell r="C564" t="str">
            <v>M2</v>
          </cell>
          <cell r="D564">
            <v>44.24</v>
          </cell>
          <cell r="E564">
            <v>38108</v>
          </cell>
          <cell r="F564" t="str">
            <v>DEPAVE</v>
          </cell>
        </row>
        <row r="565">
          <cell r="A565" t="str">
            <v>17.A.275</v>
          </cell>
          <cell r="B565" t="str">
            <v>Fornec e instal. de Esquadria em P.V.C. com Ventilação Permanente</v>
          </cell>
          <cell r="C565" t="str">
            <v>UN</v>
          </cell>
          <cell r="D565">
            <v>465.45</v>
          </cell>
          <cell r="E565">
            <v>37408</v>
          </cell>
          <cell r="F565" t="str">
            <v>DEPAVE</v>
          </cell>
        </row>
        <row r="566">
          <cell r="A566" t="str">
            <v>17.A.276</v>
          </cell>
          <cell r="B566" t="str">
            <v>CALÇADA VERDE TIPO "A"</v>
          </cell>
          <cell r="C566" t="str">
            <v>M2</v>
          </cell>
          <cell r="D566">
            <v>43.04</v>
          </cell>
          <cell r="E566">
            <v>37408</v>
          </cell>
          <cell r="F566" t="str">
            <v>DEPAVE</v>
          </cell>
        </row>
        <row r="567">
          <cell r="A567" t="str">
            <v>17.A.277</v>
          </cell>
          <cell r="B567" t="str">
            <v>CALÇADA VERDE TIPO "A" - PARTE REBAIXADA</v>
          </cell>
          <cell r="C567" t="str">
            <v>M2</v>
          </cell>
          <cell r="D567">
            <v>54.16</v>
          </cell>
          <cell r="E567">
            <v>37408</v>
          </cell>
          <cell r="F567" t="str">
            <v>DEPAVE</v>
          </cell>
        </row>
        <row r="568">
          <cell r="A568" t="str">
            <v>17.A.278</v>
          </cell>
          <cell r="B568" t="str">
            <v>CALÇADA VERDE TIPO "B" - PARTE REBAIXADA</v>
          </cell>
          <cell r="C568" t="str">
            <v>M2</v>
          </cell>
          <cell r="D568">
            <v>54.16</v>
          </cell>
          <cell r="E568">
            <v>37408</v>
          </cell>
          <cell r="F568" t="str">
            <v>DEPAVE</v>
          </cell>
        </row>
        <row r="569">
          <cell r="A569" t="str">
            <v>17.A.279</v>
          </cell>
          <cell r="B569" t="str">
            <v xml:space="preserve">CALÇADA VERDE TIPO "B" </v>
          </cell>
          <cell r="C569" t="str">
            <v>M2</v>
          </cell>
          <cell r="D569">
            <v>46.28</v>
          </cell>
          <cell r="E569">
            <v>37408</v>
          </cell>
          <cell r="F569" t="str">
            <v>DEPAVE</v>
          </cell>
        </row>
        <row r="570">
          <cell r="A570" t="str">
            <v>17.A.280</v>
          </cell>
          <cell r="B570" t="str">
            <v>CALÇADA VERDE TIPO "C"</v>
          </cell>
          <cell r="C570" t="str">
            <v>M2</v>
          </cell>
          <cell r="D570">
            <v>50.94</v>
          </cell>
          <cell r="E570">
            <v>37408</v>
          </cell>
          <cell r="F570" t="str">
            <v>DEPAVE</v>
          </cell>
        </row>
        <row r="571">
          <cell r="A571" t="str">
            <v>17.A.281</v>
          </cell>
          <cell r="B571" t="str">
            <v>CALÇADA VERDE TIPO "C" - PARTE REBAIXADA</v>
          </cell>
          <cell r="C571" t="str">
            <v>M2</v>
          </cell>
          <cell r="D571">
            <v>54.95</v>
          </cell>
          <cell r="E571">
            <v>37408</v>
          </cell>
          <cell r="F571" t="str">
            <v>DEPAVE</v>
          </cell>
        </row>
        <row r="572">
          <cell r="A572" t="str">
            <v>17.A.282</v>
          </cell>
          <cell r="B572" t="str">
            <v>ESCADA DE CONCRETO / ALV. C/ JUNTA DE GRAMA-DET. ES - 34A</v>
          </cell>
          <cell r="C572" t="str">
            <v>UN</v>
          </cell>
          <cell r="D572">
            <v>12.75</v>
          </cell>
          <cell r="E572">
            <v>37408</v>
          </cell>
          <cell r="F572" t="str">
            <v>DEPAVE</v>
          </cell>
        </row>
        <row r="573">
          <cell r="A573" t="str">
            <v>17.A.283</v>
          </cell>
          <cell r="B573" t="str">
            <v xml:space="preserve">Arquibancada p/ quadra poliesportiva - det.   QC. 04 </v>
          </cell>
          <cell r="C573" t="str">
            <v>M</v>
          </cell>
          <cell r="D573">
            <v>112.05</v>
          </cell>
          <cell r="E573">
            <v>37408</v>
          </cell>
          <cell r="F573" t="str">
            <v>DEPAVE</v>
          </cell>
        </row>
        <row r="574">
          <cell r="A574" t="str">
            <v>17.A.284</v>
          </cell>
          <cell r="B574" t="str">
            <v>Reparo do gradil tipo parque c/ mureta (Pq. São Domingos)</v>
          </cell>
          <cell r="C574" t="str">
            <v>M</v>
          </cell>
          <cell r="D574">
            <v>75.260000000000005</v>
          </cell>
          <cell r="E574">
            <v>37408</v>
          </cell>
          <cell r="F574" t="str">
            <v>DEPAVE</v>
          </cell>
        </row>
        <row r="575">
          <cell r="A575" t="str">
            <v>17.A.285</v>
          </cell>
          <cell r="B575" t="str">
            <v>Reparo do portão de ferro perfilado tipo parque (GP.5/GPM 1) 3,00m 1 ou 2 fl. - Pq. São Domingos)</v>
          </cell>
          <cell r="C575" t="str">
            <v>UN</v>
          </cell>
          <cell r="D575">
            <v>257.61</v>
          </cell>
          <cell r="E575">
            <v>37408</v>
          </cell>
          <cell r="F575" t="str">
            <v>DEPAVE</v>
          </cell>
        </row>
        <row r="576">
          <cell r="A576" t="str">
            <v>17.A.286</v>
          </cell>
          <cell r="B576" t="str">
            <v>Sanitário e vestiário público - padrão</v>
          </cell>
          <cell r="C576" t="str">
            <v>UN</v>
          </cell>
          <cell r="D576">
            <v>67390.5</v>
          </cell>
          <cell r="E576">
            <v>37408</v>
          </cell>
          <cell r="F576" t="str">
            <v>DEPAVE</v>
          </cell>
        </row>
        <row r="577">
          <cell r="A577" t="str">
            <v>17.A.287</v>
          </cell>
          <cell r="B577" t="str">
            <v>Trave p/ futebol de campo - oficial</v>
          </cell>
          <cell r="C577" t="str">
            <v>PAR</v>
          </cell>
          <cell r="D577">
            <v>953.05</v>
          </cell>
          <cell r="E577">
            <v>37408</v>
          </cell>
          <cell r="F577" t="str">
            <v>DEPAVE</v>
          </cell>
        </row>
        <row r="578">
          <cell r="A578" t="str">
            <v>17.A.288</v>
          </cell>
          <cell r="B578" t="str">
            <v>Construção de pista de skate tipo street park ou similar em alvenaria</v>
          </cell>
          <cell r="C578" t="str">
            <v>UN</v>
          </cell>
          <cell r="D578">
            <v>65526.51</v>
          </cell>
          <cell r="E578">
            <v>37408</v>
          </cell>
          <cell r="F578" t="str">
            <v>DEPAVE</v>
          </cell>
        </row>
        <row r="579">
          <cell r="A579" t="str">
            <v>17.A.289</v>
          </cell>
          <cell r="B579" t="str">
            <v>Retirada de trave de futebol de salão</v>
          </cell>
          <cell r="C579" t="str">
            <v>UN</v>
          </cell>
          <cell r="D579">
            <v>11.59</v>
          </cell>
          <cell r="E579">
            <v>37408</v>
          </cell>
          <cell r="F579" t="str">
            <v>DEPAVE</v>
          </cell>
        </row>
        <row r="580">
          <cell r="A580" t="str">
            <v>17.A.290</v>
          </cell>
          <cell r="B580" t="str">
            <v>Retirada de coluna de gradil tipo parque</v>
          </cell>
          <cell r="C580" t="str">
            <v>UN</v>
          </cell>
          <cell r="D580">
            <v>6.16</v>
          </cell>
          <cell r="E580">
            <v>38108</v>
          </cell>
          <cell r="F580" t="str">
            <v>DEPAVE</v>
          </cell>
        </row>
        <row r="581">
          <cell r="A581" t="str">
            <v>17.A.291</v>
          </cell>
          <cell r="B581" t="str">
            <v>Demolição e reconstrução de mureta de gradil de parque</v>
          </cell>
          <cell r="C581" t="str">
            <v>M</v>
          </cell>
          <cell r="D581">
            <v>19.55</v>
          </cell>
          <cell r="E581">
            <v>37408</v>
          </cell>
          <cell r="F581" t="str">
            <v>DEPAVE</v>
          </cell>
        </row>
        <row r="582">
          <cell r="A582" t="str">
            <v>17.A.292</v>
          </cell>
          <cell r="B582" t="str">
            <v>Demolição e reposição de nova coluna de gradil de parque (até a fundação)</v>
          </cell>
          <cell r="C582" t="str">
            <v>UN</v>
          </cell>
          <cell r="D582">
            <v>133.37</v>
          </cell>
          <cell r="E582">
            <v>37408</v>
          </cell>
          <cell r="F582" t="str">
            <v>DEPAVE</v>
          </cell>
        </row>
        <row r="583">
          <cell r="A583" t="str">
            <v>17.A.293</v>
          </cell>
          <cell r="B583" t="str">
            <v xml:space="preserve">Retirada e reposiçaõ de nova barra de ferro, seção quadrada 3/4" </v>
          </cell>
          <cell r="C583" t="str">
            <v>UN</v>
          </cell>
          <cell r="D583">
            <v>31.11</v>
          </cell>
          <cell r="E583">
            <v>37408</v>
          </cell>
          <cell r="F583" t="str">
            <v>DEPAVE</v>
          </cell>
        </row>
        <row r="584">
          <cell r="A584" t="str">
            <v>17.A.294</v>
          </cell>
          <cell r="B584" t="str">
            <v>Demolição e reposição de nova coluna de gradil de parque</v>
          </cell>
          <cell r="C584" t="str">
            <v>UN</v>
          </cell>
          <cell r="D584">
            <v>162.82</v>
          </cell>
          <cell r="E584">
            <v>38108</v>
          </cell>
          <cell r="F584" t="str">
            <v>DEPAVE</v>
          </cell>
        </row>
        <row r="585">
          <cell r="A585" t="str">
            <v>17.A.295</v>
          </cell>
          <cell r="B585" t="str">
            <v>Aspersor de uso externo de impacto</v>
          </cell>
          <cell r="C585" t="str">
            <v>UN</v>
          </cell>
          <cell r="D585">
            <v>54.43</v>
          </cell>
          <cell r="E585">
            <v>37408</v>
          </cell>
          <cell r="F585" t="str">
            <v>DEPAVE</v>
          </cell>
        </row>
        <row r="586">
          <cell r="A586" t="str">
            <v>17.A.296</v>
          </cell>
          <cell r="B586" t="str">
            <v xml:space="preserve">Reservatório elevado em anéis pré-moldados-alt. Média 8,0m vol. 5,50m3  diâm. 2,0m </v>
          </cell>
          <cell r="C586" t="str">
            <v>UN</v>
          </cell>
          <cell r="D586">
            <v>10810</v>
          </cell>
          <cell r="E586">
            <v>37408</v>
          </cell>
          <cell r="F586" t="str">
            <v>DEPAVE</v>
          </cell>
        </row>
        <row r="587">
          <cell r="A587" t="str">
            <v>17.A.297</v>
          </cell>
          <cell r="B587" t="str">
            <v>Gradil de ferro perfilado, tipo parque c/ mureta - GPM - 1 Depave, c/ aplicação de tinta em revólver</v>
          </cell>
          <cell r="C587" t="str">
            <v>M</v>
          </cell>
          <cell r="D587">
            <v>611.14</v>
          </cell>
          <cell r="E587">
            <v>38108</v>
          </cell>
          <cell r="F587" t="str">
            <v>DEPAVE</v>
          </cell>
        </row>
        <row r="588">
          <cell r="A588" t="str">
            <v>17.A.298</v>
          </cell>
          <cell r="B588" t="str">
            <v>Banco de madeira c/ revestimento melamínio 1,50 x 0,40 m - h = 0,45 m</v>
          </cell>
          <cell r="C588" t="str">
            <v>UN</v>
          </cell>
          <cell r="D588">
            <v>52.5</v>
          </cell>
          <cell r="E588">
            <v>37408</v>
          </cell>
          <cell r="F588" t="str">
            <v>DEPAVE</v>
          </cell>
        </row>
        <row r="589">
          <cell r="A589" t="str">
            <v>17.A.299</v>
          </cell>
          <cell r="B589" t="str">
            <v>Portão p/ alambrado - 1,12 x 2,85 m</v>
          </cell>
          <cell r="C589" t="str">
            <v>UN</v>
          </cell>
          <cell r="D589">
            <v>182.61</v>
          </cell>
          <cell r="E589">
            <v>37408</v>
          </cell>
          <cell r="F589" t="str">
            <v>DEPAVE</v>
          </cell>
        </row>
        <row r="590">
          <cell r="A590" t="str">
            <v>17.A.300</v>
          </cell>
          <cell r="B590" t="str">
            <v>Cestos lixeira em aço inox perfurado - dupla, altura: 47 cm,  Ø = 54 cm, instalados em suporte de ferro galvanizado - capacidade 95 L</v>
          </cell>
          <cell r="C590" t="str">
            <v>UN</v>
          </cell>
          <cell r="D590">
            <v>129.9</v>
          </cell>
          <cell r="E590">
            <v>37408</v>
          </cell>
          <cell r="F590" t="str">
            <v>DEPAVE</v>
          </cell>
        </row>
        <row r="591">
          <cell r="A591" t="str">
            <v>17.A.301</v>
          </cell>
          <cell r="B591" t="str">
            <v>Guarda corpo em tubo galvanizado de 2" e 3" com montantes 2" espaçamento: 1,5m</v>
          </cell>
          <cell r="C591" t="str">
            <v>M</v>
          </cell>
          <cell r="D591">
            <v>382.2</v>
          </cell>
          <cell r="E591">
            <v>38718</v>
          </cell>
          <cell r="F591" t="str">
            <v>DEPAVE</v>
          </cell>
        </row>
        <row r="592">
          <cell r="A592" t="str">
            <v>17.A.302</v>
          </cell>
          <cell r="B592" t="str">
            <v>Corrimão em tubo galvanizado de 2" com montantes verticais para escada</v>
          </cell>
          <cell r="C592" t="str">
            <v>M</v>
          </cell>
          <cell r="D592">
            <v>103.01</v>
          </cell>
          <cell r="E592">
            <v>37408</v>
          </cell>
          <cell r="F592" t="str">
            <v>DEPAVE</v>
          </cell>
        </row>
        <row r="593">
          <cell r="A593" t="str">
            <v>17.A.303</v>
          </cell>
          <cell r="B593" t="str">
            <v>Muro de fecho em bloco h = 2,20 m, fundação c/ broca</v>
          </cell>
          <cell r="C593" t="str">
            <v>M</v>
          </cell>
          <cell r="D593">
            <v>122.11</v>
          </cell>
          <cell r="E593">
            <v>37408</v>
          </cell>
          <cell r="F593" t="str">
            <v>EDIF</v>
          </cell>
        </row>
        <row r="594">
          <cell r="A594" t="str">
            <v>17.A.304</v>
          </cell>
          <cell r="B594" t="str">
            <v>Muro pré-fabricado de concreto  armado h = 2,70 m</v>
          </cell>
          <cell r="C594" t="str">
            <v>M</v>
          </cell>
          <cell r="D594">
            <v>32.58</v>
          </cell>
          <cell r="E594">
            <v>37408</v>
          </cell>
          <cell r="F594" t="str">
            <v>DEPAVE</v>
          </cell>
        </row>
        <row r="595">
          <cell r="A595" t="str">
            <v>17.A.305</v>
          </cell>
          <cell r="B595" t="str">
            <v>Lambretinha c/ 3 pranchas - estrut. metálica - fornec. e instalação</v>
          </cell>
          <cell r="C595" t="str">
            <v>M</v>
          </cell>
          <cell r="D595">
            <v>39.57</v>
          </cell>
          <cell r="E595">
            <v>37408</v>
          </cell>
          <cell r="F595" t="str">
            <v>DEPAVE</v>
          </cell>
        </row>
        <row r="596">
          <cell r="A596" t="str">
            <v>17.A.306</v>
          </cell>
          <cell r="B596" t="str">
            <v>Arrancamento e reassentamento de guias sobre concreto</v>
          </cell>
          <cell r="C596" t="str">
            <v>M</v>
          </cell>
          <cell r="D596">
            <v>7.63</v>
          </cell>
          <cell r="E596">
            <v>37408</v>
          </cell>
          <cell r="F596" t="str">
            <v>DEPAVE</v>
          </cell>
        </row>
        <row r="597">
          <cell r="A597" t="str">
            <v>17.A.307</v>
          </cell>
          <cell r="B597" t="str">
            <v>Fornecimento e assentamento de guias tipo PMSP 100, inclusive encostamento de terra - fck = 20,00 MPa</v>
          </cell>
          <cell r="C597" t="str">
            <v>M</v>
          </cell>
          <cell r="D597">
            <v>14.08</v>
          </cell>
          <cell r="E597">
            <v>37408</v>
          </cell>
          <cell r="F597" t="str">
            <v>DEPAVE</v>
          </cell>
        </row>
        <row r="598">
          <cell r="A598" t="str">
            <v>17.A.308</v>
          </cell>
          <cell r="B598" t="str">
            <v>Construção de sarjeta ou sarjetão de concreto</v>
          </cell>
          <cell r="C598" t="str">
            <v>M3</v>
          </cell>
          <cell r="D598">
            <v>197.92</v>
          </cell>
          <cell r="E598">
            <v>38718</v>
          </cell>
          <cell r="F598" t="str">
            <v>DEPAVE</v>
          </cell>
        </row>
        <row r="599">
          <cell r="A599" t="str">
            <v>17.A.309</v>
          </cell>
          <cell r="B599" t="str">
            <v>Execução de muro de arrimo</v>
          </cell>
          <cell r="C599" t="str">
            <v>M2</v>
          </cell>
          <cell r="D599">
            <v>287.13</v>
          </cell>
          <cell r="E599">
            <v>38718</v>
          </cell>
          <cell r="F599" t="str">
            <v>DEPAVE</v>
          </cell>
        </row>
        <row r="600">
          <cell r="A600" t="str">
            <v>17.A.310</v>
          </cell>
          <cell r="B600" t="str">
            <v>Recuperação em portão de ferro perfilado tipo parque (GP.5/GPM 1) - Pq. Aclimação</v>
          </cell>
          <cell r="C600" t="str">
            <v>UN</v>
          </cell>
          <cell r="D600">
            <v>68.510000000000005</v>
          </cell>
          <cell r="E600">
            <v>37408</v>
          </cell>
          <cell r="F600" t="str">
            <v>DEPAVE</v>
          </cell>
        </row>
        <row r="601">
          <cell r="A601" t="str">
            <v>17.A.311</v>
          </cell>
          <cell r="B601" t="str">
            <v>Recuperação e alargamento da calçada - Pq. Guarapiranga</v>
          </cell>
          <cell r="C601" t="str">
            <v>M2</v>
          </cell>
          <cell r="D601">
            <v>23.43</v>
          </cell>
          <cell r="E601">
            <v>37408</v>
          </cell>
          <cell r="F601" t="str">
            <v>DEPAVE</v>
          </cell>
        </row>
        <row r="602">
          <cell r="A602" t="str">
            <v>17.A.312</v>
          </cell>
          <cell r="B602" t="str">
            <v>Mureta p/ alambrados de quadra - h=0,40 m</v>
          </cell>
          <cell r="C602" t="str">
            <v>M2</v>
          </cell>
          <cell r="D602">
            <v>19.16</v>
          </cell>
          <cell r="E602">
            <v>37408</v>
          </cell>
          <cell r="F602" t="str">
            <v>DEPAVE</v>
          </cell>
        </row>
        <row r="603">
          <cell r="A603" t="str">
            <v>17.A.313</v>
          </cell>
          <cell r="B603" t="str">
            <v>Fechamento p/ quadra de esportes</v>
          </cell>
          <cell r="C603" t="str">
            <v>M</v>
          </cell>
          <cell r="D603">
            <v>151.91</v>
          </cell>
          <cell r="E603">
            <v>37408</v>
          </cell>
          <cell r="F603" t="str">
            <v>DEPAVE</v>
          </cell>
        </row>
        <row r="604">
          <cell r="A604" t="str">
            <v>17.A.314</v>
          </cell>
          <cell r="B604" t="str">
            <v>Recomposição de piso de concreto</v>
          </cell>
          <cell r="C604" t="str">
            <v>M2</v>
          </cell>
          <cell r="D604">
            <v>18.190000000000001</v>
          </cell>
          <cell r="E604">
            <v>37408</v>
          </cell>
          <cell r="F604" t="str">
            <v>DEPAVE</v>
          </cell>
        </row>
        <row r="605">
          <cell r="A605" t="str">
            <v>17.A.315</v>
          </cell>
          <cell r="B605" t="str">
            <v xml:space="preserve">Piso de concreto fck = 15 MPa, E = 12 cm, armado c/ tela de aço </v>
          </cell>
          <cell r="C605" t="str">
            <v>M2</v>
          </cell>
          <cell r="D605">
            <v>36.18</v>
          </cell>
          <cell r="E605">
            <v>37408</v>
          </cell>
          <cell r="F605" t="str">
            <v>DEPAVE</v>
          </cell>
        </row>
        <row r="606">
          <cell r="A606" t="str">
            <v>17.A.316</v>
          </cell>
          <cell r="B606" t="str">
            <v>Retirada de gradil tipo parque, incl. mureta - Pq. Santo Dias</v>
          </cell>
          <cell r="C606" t="str">
            <v>M</v>
          </cell>
          <cell r="D606">
            <v>11.29</v>
          </cell>
          <cell r="E606">
            <v>37408</v>
          </cell>
          <cell r="F606" t="str">
            <v>DEPAVE</v>
          </cell>
        </row>
        <row r="607">
          <cell r="A607" t="str">
            <v>17.A.317</v>
          </cell>
          <cell r="B607" t="str">
            <v>Reparo em barra de ferro de gradil tipo parque</v>
          </cell>
          <cell r="C607" t="str">
            <v>UN</v>
          </cell>
          <cell r="D607">
            <v>71.12</v>
          </cell>
          <cell r="E607">
            <v>38108</v>
          </cell>
          <cell r="F607" t="str">
            <v>DEPAVE</v>
          </cell>
        </row>
        <row r="608">
          <cell r="A608" t="str">
            <v>17.A.318</v>
          </cell>
          <cell r="B608" t="str">
            <v>Retirada e recolocação de nova barra de ferro de gradil tipo parque</v>
          </cell>
          <cell r="C608" t="str">
            <v>UN</v>
          </cell>
          <cell r="D608">
            <v>68.010000000000005</v>
          </cell>
          <cell r="E608">
            <v>37408</v>
          </cell>
          <cell r="F608" t="str">
            <v>DEPAVE</v>
          </cell>
        </row>
        <row r="609">
          <cell r="A609" t="str">
            <v>17.A.319</v>
          </cell>
          <cell r="B609" t="str">
            <v>Orla de troncos de eucalípto em piso de terra - Det. P.Orl - 07</v>
          </cell>
          <cell r="C609" t="str">
            <v>M</v>
          </cell>
          <cell r="D609">
            <v>5.05</v>
          </cell>
          <cell r="E609">
            <v>37408</v>
          </cell>
          <cell r="F609" t="str">
            <v>DEPAVE</v>
          </cell>
        </row>
        <row r="610">
          <cell r="A610" t="str">
            <v>17.A.320</v>
          </cell>
          <cell r="B610" t="str">
            <v>Piso cimentado tipo PMSP 0,90 x 0,50 - Det. P.Pic-04</v>
          </cell>
          <cell r="C610" t="str">
            <v>M2</v>
          </cell>
          <cell r="D610">
            <v>26.13</v>
          </cell>
          <cell r="E610">
            <v>37408</v>
          </cell>
          <cell r="F610" t="str">
            <v>DEPAVE</v>
          </cell>
        </row>
        <row r="611">
          <cell r="A611" t="str">
            <v>17.A.321</v>
          </cell>
          <cell r="B611" t="str">
            <v>Quadra concretada para uso multiplo (50 x 26 m)</v>
          </cell>
          <cell r="C611" t="str">
            <v>UN</v>
          </cell>
          <cell r="D611">
            <v>55959.3</v>
          </cell>
          <cell r="E611">
            <v>37408</v>
          </cell>
          <cell r="F611" t="str">
            <v>DEPAVE</v>
          </cell>
        </row>
        <row r="612">
          <cell r="A612" t="str">
            <v>17.A.322</v>
          </cell>
          <cell r="B612" t="str">
            <v>Tanque de areia com mureta-banco - R = 6,00 m</v>
          </cell>
          <cell r="C612" t="str">
            <v>UN</v>
          </cell>
          <cell r="D612">
            <v>12603.51</v>
          </cell>
          <cell r="E612">
            <v>37408</v>
          </cell>
          <cell r="F612" t="str">
            <v>DEPAVE</v>
          </cell>
        </row>
        <row r="613">
          <cell r="A613" t="str">
            <v>17.A.323</v>
          </cell>
          <cell r="B613" t="str">
            <v>Construção de pista de skate tipo mini rampa - Det. Br 48</v>
          </cell>
          <cell r="C613" t="str">
            <v>UN</v>
          </cell>
          <cell r="D613">
            <v>18334.73</v>
          </cell>
          <cell r="E613">
            <v>38108</v>
          </cell>
          <cell r="F613" t="str">
            <v>DEPAVE</v>
          </cell>
        </row>
        <row r="614">
          <cell r="A614" t="str">
            <v>17.A.324</v>
          </cell>
          <cell r="B614" t="str">
            <v>Piso de pedrisco - Det. P.Pid-01</v>
          </cell>
          <cell r="C614" t="str">
            <v>M2</v>
          </cell>
          <cell r="D614">
            <v>7.94</v>
          </cell>
          <cell r="E614">
            <v>37408</v>
          </cell>
          <cell r="F614" t="str">
            <v>DEPAVE</v>
          </cell>
        </row>
        <row r="615">
          <cell r="A615" t="str">
            <v>17.A.325</v>
          </cell>
          <cell r="B615" t="str">
            <v>Orla p/ piso de pedrisco ou separação de canteiro Or-7</v>
          </cell>
          <cell r="C615" t="str">
            <v>M</v>
          </cell>
          <cell r="D615">
            <v>26.17</v>
          </cell>
          <cell r="E615">
            <v>37408</v>
          </cell>
          <cell r="F615" t="str">
            <v>DEPAVE</v>
          </cell>
        </row>
        <row r="616">
          <cell r="A616" t="str">
            <v>17.A.326</v>
          </cell>
          <cell r="B616" t="str">
            <v>Tanque de areia com mureta-banco - R = 10,00 m</v>
          </cell>
          <cell r="C616" t="str">
            <v>UN</v>
          </cell>
          <cell r="D616">
            <v>18136.580000000002</v>
          </cell>
          <cell r="E616">
            <v>37408</v>
          </cell>
          <cell r="F616" t="str">
            <v>DEPAVE</v>
          </cell>
        </row>
        <row r="617">
          <cell r="A617" t="str">
            <v>17.A.327</v>
          </cell>
          <cell r="B617" t="str">
            <v>Retirada de banco de madeira</v>
          </cell>
          <cell r="C617" t="str">
            <v>UN</v>
          </cell>
          <cell r="D617">
            <v>4.9000000000000004</v>
          </cell>
          <cell r="E617">
            <v>37408</v>
          </cell>
          <cell r="F617" t="str">
            <v>DEPAVE</v>
          </cell>
        </row>
        <row r="618">
          <cell r="A618" t="str">
            <v>17.A.328</v>
          </cell>
          <cell r="B618" t="str">
            <v>Banco de troncos de eucalipto - (2,40 m x 0,45 m)</v>
          </cell>
          <cell r="C618" t="str">
            <v>UN</v>
          </cell>
          <cell r="D618">
            <v>50.03</v>
          </cell>
          <cell r="E618">
            <v>37408</v>
          </cell>
          <cell r="F618" t="str">
            <v>DEPAVE</v>
          </cell>
        </row>
        <row r="619">
          <cell r="A619" t="str">
            <v>17.A.329</v>
          </cell>
          <cell r="B619" t="str">
            <v>Escada com pedrisco, viga de peroba e tronco de eucalipto - Es2I (2,0 x 10,0 M)</v>
          </cell>
          <cell r="C619" t="str">
            <v>UN</v>
          </cell>
          <cell r="D619">
            <v>1019.02</v>
          </cell>
          <cell r="E619">
            <v>37408</v>
          </cell>
          <cell r="F619" t="str">
            <v>DEPAVE</v>
          </cell>
        </row>
        <row r="620">
          <cell r="A620" t="str">
            <v>17.A.330</v>
          </cell>
          <cell r="B620" t="str">
            <v>Caixa p/ árvore - paralelepípedo (1,40x0,60) - DET Pi-10</v>
          </cell>
          <cell r="C620" t="str">
            <v>UN</v>
          </cell>
          <cell r="D620">
            <v>209.04</v>
          </cell>
          <cell r="E620">
            <v>38718</v>
          </cell>
          <cell r="F620" t="str">
            <v>DEPAVE</v>
          </cell>
        </row>
        <row r="621">
          <cell r="A621" t="str">
            <v>17.A.331</v>
          </cell>
          <cell r="B621" t="str">
            <v>Escada de concreto (17x28 cm) - DET  Es-3a</v>
          </cell>
          <cell r="C621" t="str">
            <v>M2</v>
          </cell>
          <cell r="D621">
            <v>185.32</v>
          </cell>
          <cell r="E621">
            <v>38718</v>
          </cell>
          <cell r="F621" t="str">
            <v>DEPAVE</v>
          </cell>
        </row>
        <row r="622">
          <cell r="A622" t="str">
            <v>17.A.332</v>
          </cell>
          <cell r="B622" t="str">
            <v>Piso cimentado variável c/ junta de paralelepípedo - Det Pi - 3Ia</v>
          </cell>
          <cell r="C622" t="str">
            <v>M2</v>
          </cell>
          <cell r="D622">
            <v>41.22</v>
          </cell>
          <cell r="E622">
            <v>37408</v>
          </cell>
          <cell r="F622" t="str">
            <v>DEPAVE</v>
          </cell>
        </row>
        <row r="623">
          <cell r="A623" t="str">
            <v>17.A.333</v>
          </cell>
          <cell r="B623" t="str">
            <v>Mesa-banco de concreto aparente (jogo damas) - Det. P. Mês 07</v>
          </cell>
          <cell r="C623" t="str">
            <v>CJ</v>
          </cell>
          <cell r="D623">
            <v>324.45999999999998</v>
          </cell>
          <cell r="E623">
            <v>38718</v>
          </cell>
          <cell r="F623" t="str">
            <v>EDIF</v>
          </cell>
        </row>
        <row r="624">
          <cell r="A624" t="str">
            <v>17.A.334</v>
          </cell>
          <cell r="B624" t="str">
            <v>Quadra concretada para uso multiplo - Det. Qd-I4</v>
          </cell>
          <cell r="C624" t="str">
            <v>M2</v>
          </cell>
          <cell r="D624">
            <v>50.23</v>
          </cell>
          <cell r="E624">
            <v>38108</v>
          </cell>
          <cell r="F624" t="str">
            <v>DEPAVE</v>
          </cell>
        </row>
        <row r="625">
          <cell r="A625" t="str">
            <v>17.A.335</v>
          </cell>
          <cell r="B625" t="str">
            <v>Quadra de terra batida - Det. Qd-I8</v>
          </cell>
          <cell r="C625" t="str">
            <v>M2</v>
          </cell>
          <cell r="D625">
            <v>25.43</v>
          </cell>
          <cell r="E625">
            <v>37408</v>
          </cell>
          <cell r="F625" t="str">
            <v>DEPAVE</v>
          </cell>
        </row>
        <row r="626">
          <cell r="A626" t="str">
            <v>17.A.336</v>
          </cell>
          <cell r="B626" t="str">
            <v>Fornecimento de tronco de eucalípto tratado - comp. 2,20m</v>
          </cell>
          <cell r="C626" t="str">
            <v>UN</v>
          </cell>
          <cell r="D626">
            <v>4.75</v>
          </cell>
          <cell r="E626">
            <v>37408</v>
          </cell>
          <cell r="F626" t="str">
            <v>DEPAVE</v>
          </cell>
        </row>
        <row r="627">
          <cell r="A627" t="str">
            <v>17.A.337</v>
          </cell>
          <cell r="B627" t="str">
            <v>Quiosque com lavatório e bancos - Det IV-01</v>
          </cell>
          <cell r="C627" t="str">
            <v>UN</v>
          </cell>
          <cell r="D627">
            <v>9867.01</v>
          </cell>
          <cell r="E627">
            <v>38718</v>
          </cell>
          <cell r="F627" t="str">
            <v>DEPAVE</v>
          </cell>
        </row>
        <row r="628">
          <cell r="A628" t="str">
            <v>17.A.338</v>
          </cell>
          <cell r="B628" t="str">
            <v>Apiloamento com nivelamento de terreno</v>
          </cell>
          <cell r="C628" t="str">
            <v>M2</v>
          </cell>
          <cell r="D628">
            <v>8.36</v>
          </cell>
          <cell r="E628">
            <v>37408</v>
          </cell>
          <cell r="F628" t="str">
            <v>DEPAVE</v>
          </cell>
        </row>
        <row r="629">
          <cell r="A629" t="str">
            <v>17.A.339</v>
          </cell>
          <cell r="B629" t="str">
            <v>Tapume de chapa compensada - 6 mm</v>
          </cell>
          <cell r="C629" t="str">
            <v>M</v>
          </cell>
          <cell r="D629">
            <v>18.95</v>
          </cell>
          <cell r="E629">
            <v>37408</v>
          </cell>
          <cell r="F629" t="str">
            <v>DEPAVE</v>
          </cell>
        </row>
        <row r="630">
          <cell r="A630" t="str">
            <v>17.A.340</v>
          </cell>
          <cell r="B630" t="str">
            <v>Quadra de tênis (18x36 m), inclusive alambrado</v>
          </cell>
          <cell r="C630" t="str">
            <v>UN</v>
          </cell>
          <cell r="D630">
            <v>20894.16</v>
          </cell>
          <cell r="E630">
            <v>37408</v>
          </cell>
          <cell r="F630" t="str">
            <v>DEPAVE</v>
          </cell>
        </row>
        <row r="631">
          <cell r="A631" t="str">
            <v>17.A.341</v>
          </cell>
          <cell r="B631" t="str">
            <v>Esticador para cabo de aço de 3/16" (4,8 mm) - Ripado Viveiro Manequinho Lopes</v>
          </cell>
          <cell r="C631" t="str">
            <v>UN</v>
          </cell>
          <cell r="D631">
            <v>2.35</v>
          </cell>
          <cell r="E631">
            <v>38108</v>
          </cell>
          <cell r="F631" t="str">
            <v>DEPAVE</v>
          </cell>
        </row>
        <row r="632">
          <cell r="A632" t="str">
            <v>17.A.342</v>
          </cell>
          <cell r="B632" t="str">
            <v>Clips/grampo para cabo de aço de 3/16" (4,8 mm) - Ripado Viveiro Manequinho Lopes</v>
          </cell>
          <cell r="C632" t="str">
            <v>UN</v>
          </cell>
          <cell r="D632">
            <v>0.3</v>
          </cell>
          <cell r="E632">
            <v>38108</v>
          </cell>
          <cell r="F632" t="str">
            <v>DEPAVE</v>
          </cell>
        </row>
        <row r="633">
          <cell r="A633" t="str">
            <v>17.A.343</v>
          </cell>
          <cell r="B633" t="str">
            <v>Telha cerâmica tipo romana</v>
          </cell>
          <cell r="C633" t="str">
            <v>M2</v>
          </cell>
          <cell r="D633">
            <v>19.22</v>
          </cell>
          <cell r="E633">
            <v>38718</v>
          </cell>
          <cell r="F633" t="str">
            <v>DEPAVE</v>
          </cell>
        </row>
        <row r="634">
          <cell r="A634" t="str">
            <v>17.A.344</v>
          </cell>
          <cell r="B634" t="str">
            <v>Contenção de talude</v>
          </cell>
          <cell r="C634" t="str">
            <v>M3</v>
          </cell>
          <cell r="D634">
            <v>52.3</v>
          </cell>
          <cell r="E634">
            <v>37408</v>
          </cell>
          <cell r="F634" t="str">
            <v>DEPAVE</v>
          </cell>
        </row>
        <row r="635">
          <cell r="A635" t="str">
            <v>17.A.345</v>
          </cell>
          <cell r="B635" t="str">
            <v>Feltro de lã de rocha (Thermax) - e = 50 cm</v>
          </cell>
          <cell r="C635" t="str">
            <v>M2</v>
          </cell>
          <cell r="D635">
            <v>6.86</v>
          </cell>
          <cell r="E635">
            <v>37408</v>
          </cell>
          <cell r="F635" t="str">
            <v>DEPAVE</v>
          </cell>
        </row>
        <row r="636">
          <cell r="A636" t="str">
            <v>17.A.346</v>
          </cell>
          <cell r="B636" t="str">
            <v>Escada de paraleleípedo</v>
          </cell>
          <cell r="C636" t="str">
            <v>M2</v>
          </cell>
          <cell r="D636">
            <v>39.119999999999997</v>
          </cell>
          <cell r="E636">
            <v>37408</v>
          </cell>
          <cell r="F636" t="str">
            <v>DEPAVE</v>
          </cell>
        </row>
        <row r="637">
          <cell r="A637" t="str">
            <v>17.A.347</v>
          </cell>
          <cell r="B637" t="str">
            <v>Detalhe de piso de paralelepípedo c/ caixa de terra p/ árvore</v>
          </cell>
          <cell r="C637" t="str">
            <v>M2</v>
          </cell>
          <cell r="D637">
            <v>93.25</v>
          </cell>
          <cell r="E637">
            <v>37408</v>
          </cell>
          <cell r="F637" t="str">
            <v>DEPAVE</v>
          </cell>
        </row>
        <row r="638">
          <cell r="A638" t="str">
            <v>17.A.348</v>
          </cell>
          <cell r="B638" t="str">
            <v>Quadra de malha (2,65 x 40,15 m)</v>
          </cell>
          <cell r="C638" t="str">
            <v>UN</v>
          </cell>
          <cell r="D638">
            <v>4125.57</v>
          </cell>
          <cell r="E638">
            <v>37408</v>
          </cell>
          <cell r="F638" t="str">
            <v>DEPAVE</v>
          </cell>
        </row>
        <row r="639">
          <cell r="A639" t="str">
            <v>17.A.349</v>
          </cell>
          <cell r="B639" t="str">
            <v>Escorregador de concreto - det. BR-48 c/ tanque de areia</v>
          </cell>
          <cell r="C639" t="str">
            <v>UN</v>
          </cell>
          <cell r="D639">
            <v>1488.45</v>
          </cell>
          <cell r="E639">
            <v>37408</v>
          </cell>
          <cell r="F639" t="str">
            <v>DEPAVE</v>
          </cell>
        </row>
        <row r="640">
          <cell r="A640" t="str">
            <v>17.A.350</v>
          </cell>
          <cell r="B640" t="str">
            <v>Saibro</v>
          </cell>
          <cell r="C640" t="str">
            <v>M3</v>
          </cell>
          <cell r="D640">
            <v>35</v>
          </cell>
          <cell r="E640">
            <v>38108</v>
          </cell>
          <cell r="F640" t="str">
            <v>DEPAVE</v>
          </cell>
        </row>
        <row r="641">
          <cell r="A641" t="str">
            <v>17.A.351</v>
          </cell>
          <cell r="B641" t="str">
            <v>Quadra de bocha (saibro)</v>
          </cell>
          <cell r="C641" t="str">
            <v>M2</v>
          </cell>
          <cell r="D641">
            <v>17.260000000000002</v>
          </cell>
          <cell r="E641">
            <v>37408</v>
          </cell>
          <cell r="F641" t="str">
            <v>DEPAVE</v>
          </cell>
        </row>
        <row r="642">
          <cell r="A642" t="str">
            <v>17.A.352</v>
          </cell>
          <cell r="B642" t="str">
            <v>Lixeira dupla com haste metálica, conforme detalhe</v>
          </cell>
          <cell r="C642" t="str">
            <v>UN</v>
          </cell>
          <cell r="D642">
            <v>268.56</v>
          </cell>
          <cell r="E642">
            <v>38718</v>
          </cell>
          <cell r="F642" t="str">
            <v>DEPAVE</v>
          </cell>
        </row>
        <row r="643">
          <cell r="A643" t="str">
            <v>17.A.353</v>
          </cell>
          <cell r="B643" t="str">
            <v>Tanque de areia - Det. TQ-8</v>
          </cell>
          <cell r="C643" t="str">
            <v>UN</v>
          </cell>
          <cell r="D643">
            <v>16011</v>
          </cell>
          <cell r="E643">
            <v>37408</v>
          </cell>
          <cell r="F643" t="str">
            <v>DEPAVE</v>
          </cell>
        </row>
        <row r="644">
          <cell r="A644" t="str">
            <v>17.A.354</v>
          </cell>
          <cell r="B644" t="str">
            <v>Madeira peroba rosa</v>
          </cell>
          <cell r="C644" t="str">
            <v>M3</v>
          </cell>
          <cell r="D644">
            <v>1419.48</v>
          </cell>
          <cell r="E644">
            <v>38718</v>
          </cell>
          <cell r="F644" t="str">
            <v>DEPAVE</v>
          </cell>
        </row>
        <row r="645">
          <cell r="A645" t="str">
            <v>17.A.355</v>
          </cell>
          <cell r="B645" t="str">
            <v>Guarda-corpo com pilar de bloco de concreto</v>
          </cell>
          <cell r="C645" t="str">
            <v>M</v>
          </cell>
          <cell r="D645">
            <v>91.06</v>
          </cell>
          <cell r="E645">
            <v>38718</v>
          </cell>
          <cell r="F645" t="str">
            <v>DEPAVE</v>
          </cell>
        </row>
        <row r="646">
          <cell r="A646" t="str">
            <v>17.A.356</v>
          </cell>
          <cell r="B646" t="str">
            <v>Caixa de Inspeção 80x80x80cm</v>
          </cell>
          <cell r="C646" t="str">
            <v>UN</v>
          </cell>
          <cell r="D646">
            <v>290.60000000000002</v>
          </cell>
          <cell r="E646">
            <v>38718</v>
          </cell>
          <cell r="F646" t="str">
            <v>DEPAVE</v>
          </cell>
        </row>
        <row r="647">
          <cell r="A647" t="str">
            <v>17.A.357</v>
          </cell>
          <cell r="B647" t="str">
            <v>Jardineira/banco em blocos de concreto aparentes IV 04/05</v>
          </cell>
          <cell r="C647" t="str">
            <v>M</v>
          </cell>
          <cell r="D647">
            <v>134.56</v>
          </cell>
          <cell r="E647">
            <v>38108</v>
          </cell>
          <cell r="F647" t="str">
            <v>EDIF</v>
          </cell>
        </row>
        <row r="648">
          <cell r="A648" t="str">
            <v>17.A.358</v>
          </cell>
          <cell r="B648" t="str">
            <v>Mureta jardineira em bloco de concreto</v>
          </cell>
          <cell r="C648" t="str">
            <v>M</v>
          </cell>
          <cell r="D648">
            <v>93.69</v>
          </cell>
          <cell r="E648">
            <v>38718</v>
          </cell>
          <cell r="F648" t="str">
            <v>DEPAVE</v>
          </cell>
        </row>
        <row r="649">
          <cell r="A649" t="str">
            <v>17.A.359</v>
          </cell>
          <cell r="B649" t="str">
            <v>Bicicletário de ferro p/ 5 lugares</v>
          </cell>
          <cell r="C649" t="str">
            <v>UN</v>
          </cell>
          <cell r="D649">
            <v>146.33000000000001</v>
          </cell>
          <cell r="E649">
            <v>38718</v>
          </cell>
          <cell r="F649" t="str">
            <v>DEPAVE</v>
          </cell>
        </row>
        <row r="650">
          <cell r="A650" t="str">
            <v>17.A.360</v>
          </cell>
          <cell r="B650" t="str">
            <v>Gradil de ferro perfilado, tipo parque "em mureta existente"</v>
          </cell>
          <cell r="C650" t="str">
            <v>M</v>
          </cell>
          <cell r="D650">
            <v>555.66999999999996</v>
          </cell>
          <cell r="E650">
            <v>38108</v>
          </cell>
          <cell r="F650" t="str">
            <v>DEPAVE</v>
          </cell>
        </row>
        <row r="651">
          <cell r="A651" t="str">
            <v>17.A.361</v>
          </cell>
          <cell r="B651" t="str">
            <v>Caixa de ligação ou inspeção 60x60x60cm</v>
          </cell>
          <cell r="C651" t="str">
            <v>UN</v>
          </cell>
          <cell r="D651">
            <v>172.32</v>
          </cell>
          <cell r="E651">
            <v>38718</v>
          </cell>
          <cell r="F651" t="str">
            <v>DEPAVE</v>
          </cell>
        </row>
        <row r="652">
          <cell r="A652" t="str">
            <v>17.A.362</v>
          </cell>
          <cell r="B652" t="str">
            <v>Guarda-corpo em troco de eucalipto com tubo de aço</v>
          </cell>
          <cell r="C652" t="str">
            <v>M</v>
          </cell>
          <cell r="D652">
            <v>136.33000000000001</v>
          </cell>
          <cell r="E652">
            <v>38718</v>
          </cell>
          <cell r="F652" t="str">
            <v>DEPAVE</v>
          </cell>
        </row>
        <row r="653">
          <cell r="A653" t="str">
            <v>17.A.363</v>
          </cell>
          <cell r="B653" t="str">
            <v>Pergolado de madeira - Det. PER 3</v>
          </cell>
          <cell r="C653" t="str">
            <v>UN</v>
          </cell>
          <cell r="D653">
            <v>3666.9</v>
          </cell>
          <cell r="E653">
            <v>38718</v>
          </cell>
          <cell r="F653" t="str">
            <v>DEPAVE</v>
          </cell>
        </row>
        <row r="654">
          <cell r="A654" t="str">
            <v>17.A.364</v>
          </cell>
          <cell r="B654" t="str">
            <v>Canteiro alto em pedra natural</v>
          </cell>
          <cell r="C654" t="str">
            <v>M</v>
          </cell>
          <cell r="D654">
            <v>80.599999999999994</v>
          </cell>
          <cell r="E654">
            <v>38108</v>
          </cell>
          <cell r="F654" t="str">
            <v>DEPAVE</v>
          </cell>
        </row>
        <row r="655">
          <cell r="A655" t="str">
            <v>17.A.365</v>
          </cell>
          <cell r="B655" t="str">
            <v>Resrvatório de Polietileno -1000l</v>
          </cell>
          <cell r="C655" t="str">
            <v>UN</v>
          </cell>
          <cell r="D655">
            <v>541.39</v>
          </cell>
          <cell r="E655">
            <v>38108</v>
          </cell>
          <cell r="F655" t="str">
            <v>DEPAVE</v>
          </cell>
        </row>
        <row r="656">
          <cell r="A656" t="str">
            <v>17.A.366</v>
          </cell>
          <cell r="B656" t="str">
            <v xml:space="preserve">Mesa de jogos adulto PPD (redonda) </v>
          </cell>
          <cell r="C656" t="str">
            <v>UN</v>
          </cell>
          <cell r="D656">
            <v>514.02</v>
          </cell>
          <cell r="E656">
            <v>38718</v>
          </cell>
          <cell r="F656" t="str">
            <v>DEPAVE</v>
          </cell>
        </row>
        <row r="657">
          <cell r="A657" t="str">
            <v>17.A.367</v>
          </cell>
          <cell r="B657" t="str">
            <v xml:space="preserve">Mesa de jogos adulto (redonda) </v>
          </cell>
          <cell r="C657" t="str">
            <v>UN</v>
          </cell>
          <cell r="D657">
            <v>518.37</v>
          </cell>
          <cell r="E657">
            <v>38718</v>
          </cell>
          <cell r="F657" t="str">
            <v>DEPAVE</v>
          </cell>
        </row>
        <row r="658">
          <cell r="A658" t="str">
            <v>17.A.368</v>
          </cell>
          <cell r="B658" t="str">
            <v xml:space="preserve">Mesa de jogos infantil  PPD ( redonda) </v>
          </cell>
          <cell r="C658" t="str">
            <v>UN</v>
          </cell>
          <cell r="D658">
            <v>500.41</v>
          </cell>
          <cell r="E658">
            <v>38718</v>
          </cell>
          <cell r="F658" t="str">
            <v>DEPAVE</v>
          </cell>
        </row>
        <row r="659">
          <cell r="A659" t="str">
            <v>17.A.369</v>
          </cell>
          <cell r="B659" t="str">
            <v xml:space="preserve">Mesa de jogos infantil ( redonda) </v>
          </cell>
          <cell r="C659" t="str">
            <v>UN</v>
          </cell>
          <cell r="D659">
            <v>502.87</v>
          </cell>
          <cell r="E659">
            <v>38718</v>
          </cell>
          <cell r="F659" t="str">
            <v>DEPAVE</v>
          </cell>
        </row>
        <row r="660">
          <cell r="A660" t="str">
            <v>17.A.370</v>
          </cell>
          <cell r="B660" t="str">
            <v>Rampa de acesso PPD</v>
          </cell>
          <cell r="C660" t="str">
            <v>UN</v>
          </cell>
          <cell r="D660">
            <v>330.72</v>
          </cell>
          <cell r="E660">
            <v>38718</v>
          </cell>
          <cell r="F660" t="str">
            <v>DEPAVE</v>
          </cell>
        </row>
        <row r="661">
          <cell r="A661" t="str">
            <v>17.A.371</v>
          </cell>
          <cell r="B661" t="str">
            <v xml:space="preserve">Banco de Concreto por metro </v>
          </cell>
          <cell r="C661" t="str">
            <v>M</v>
          </cell>
          <cell r="D661">
            <v>74.53</v>
          </cell>
          <cell r="E661">
            <v>38718</v>
          </cell>
          <cell r="F661" t="str">
            <v>DEPAVE</v>
          </cell>
        </row>
        <row r="662">
          <cell r="A662" t="str">
            <v>17.A.372</v>
          </cell>
          <cell r="B662" t="str">
            <v>Banco reto ou curvo com apoio a cada 2,00 m ( bloco de concreto)  PQ. JACINTHO ALBERTO</v>
          </cell>
          <cell r="C662" t="str">
            <v>M</v>
          </cell>
          <cell r="D662">
            <v>50.55</v>
          </cell>
          <cell r="E662">
            <v>38108</v>
          </cell>
          <cell r="F662" t="str">
            <v>DEPAVE</v>
          </cell>
        </row>
        <row r="663">
          <cell r="A663" t="str">
            <v>17.A.373</v>
          </cell>
          <cell r="B663" t="str">
            <v xml:space="preserve">Escada de concreto (16x30 cm ) </v>
          </cell>
          <cell r="C663" t="str">
            <v>M2</v>
          </cell>
          <cell r="D663">
            <v>135.32</v>
          </cell>
          <cell r="E663">
            <v>38718</v>
          </cell>
          <cell r="F663" t="str">
            <v>DEPAVE</v>
          </cell>
        </row>
        <row r="664">
          <cell r="A664" t="str">
            <v>17.A.374</v>
          </cell>
          <cell r="B664" t="str">
            <v>Muro de concreto ciclópico aparente e dreno - det. Mu - 12 - H média = 1,48 m</v>
          </cell>
          <cell r="C664" t="str">
            <v>M</v>
          </cell>
          <cell r="D664">
            <v>230.88</v>
          </cell>
          <cell r="E664">
            <v>38718</v>
          </cell>
          <cell r="F664" t="str">
            <v>DEPAVE</v>
          </cell>
        </row>
        <row r="665">
          <cell r="A665" t="str">
            <v>17.A.375</v>
          </cell>
          <cell r="B665" t="str">
            <v>Mureta - reto ou curvo (h = 1,40 m), conforme detalhe</v>
          </cell>
          <cell r="C665" t="str">
            <v>M</v>
          </cell>
          <cell r="D665">
            <v>207.54</v>
          </cell>
          <cell r="E665">
            <v>38108</v>
          </cell>
          <cell r="F665" t="str">
            <v>DEPAVE</v>
          </cell>
        </row>
        <row r="666">
          <cell r="A666" t="str">
            <v>17.A.376</v>
          </cell>
          <cell r="B666" t="str">
            <v>Telha de vidro - tipo Romana</v>
          </cell>
          <cell r="C666" t="str">
            <v>UN</v>
          </cell>
          <cell r="D666">
            <v>17.170000000000002</v>
          </cell>
          <cell r="E666">
            <v>38718</v>
          </cell>
          <cell r="F666" t="str">
            <v>DEPAVE</v>
          </cell>
        </row>
        <row r="667">
          <cell r="A667" t="str">
            <v>17.A.377</v>
          </cell>
          <cell r="B667" t="str">
            <v>Caixa de árvore com orla de concreto - Det. P. cxa - 07</v>
          </cell>
          <cell r="C667" t="str">
            <v>UN</v>
          </cell>
          <cell r="D667">
            <v>145.31</v>
          </cell>
          <cell r="E667">
            <v>38718</v>
          </cell>
          <cell r="F667" t="str">
            <v>DEPAVE</v>
          </cell>
        </row>
        <row r="668">
          <cell r="A668" t="str">
            <v>17.A.378</v>
          </cell>
          <cell r="B668" t="str">
            <v>Mureta banco - Pedra natural - Det. M-01</v>
          </cell>
          <cell r="C668" t="str">
            <v>M</v>
          </cell>
          <cell r="D668">
            <v>118.7</v>
          </cell>
          <cell r="E668">
            <v>38718</v>
          </cell>
          <cell r="F668" t="str">
            <v>DEPAVE</v>
          </cell>
        </row>
        <row r="669">
          <cell r="A669" t="str">
            <v>17.A.379</v>
          </cell>
          <cell r="B669" t="str">
            <v>Muro de pedra natural - alt = 1,13 m, conforme de talhe</v>
          </cell>
          <cell r="C669" t="str">
            <v>M</v>
          </cell>
          <cell r="D669">
            <v>225.4</v>
          </cell>
          <cell r="E669">
            <v>38718</v>
          </cell>
          <cell r="F669" t="str">
            <v>DEPAVE</v>
          </cell>
        </row>
        <row r="670">
          <cell r="A670" t="str">
            <v>17.A.380</v>
          </cell>
          <cell r="B670" t="str">
            <v>Orla de concreto (8,0 x 19,00 cm), conforme detalhe</v>
          </cell>
          <cell r="C670" t="str">
            <v>M</v>
          </cell>
          <cell r="D670">
            <v>12.13</v>
          </cell>
          <cell r="E670">
            <v>38718</v>
          </cell>
          <cell r="F670" t="str">
            <v>DEPAVE</v>
          </cell>
        </row>
        <row r="671">
          <cell r="A671" t="str">
            <v>17.A.381</v>
          </cell>
          <cell r="B671" t="str">
            <v>Churrasqueira - DET. 12</v>
          </cell>
          <cell r="C671" t="str">
            <v>UN</v>
          </cell>
          <cell r="D671">
            <v>561.73</v>
          </cell>
          <cell r="E671">
            <v>38718</v>
          </cell>
          <cell r="F671" t="str">
            <v>DEPAVE</v>
          </cell>
        </row>
        <row r="672">
          <cell r="A672" t="str">
            <v>17.A.382</v>
          </cell>
          <cell r="B672" t="str">
            <v>Muro de  bloco de concreto aparente h=2,50 m - Det. Mu-9</v>
          </cell>
          <cell r="C672" t="str">
            <v>M</v>
          </cell>
          <cell r="D672">
            <v>131.32</v>
          </cell>
          <cell r="E672">
            <v>38718</v>
          </cell>
          <cell r="F672" t="str">
            <v>DEPAVE</v>
          </cell>
        </row>
        <row r="673">
          <cell r="A673" t="str">
            <v>17.A.383</v>
          </cell>
          <cell r="B673" t="str">
            <v xml:space="preserve">Quadra de areia s/ drenagem (28,60 x 17,60 m) </v>
          </cell>
          <cell r="C673" t="str">
            <v xml:space="preserve">UN </v>
          </cell>
          <cell r="D673">
            <v>17681.41</v>
          </cell>
          <cell r="E673">
            <v>38718</v>
          </cell>
          <cell r="F673" t="str">
            <v>DEPAVE</v>
          </cell>
        </row>
        <row r="674">
          <cell r="A674" t="str">
            <v>17.A.384</v>
          </cell>
          <cell r="B674" t="str">
            <v>Caixa de absorção - 1,0 x 1,0 x 1,0 m</v>
          </cell>
          <cell r="C674" t="str">
            <v xml:space="preserve">UN </v>
          </cell>
          <cell r="D674">
            <v>354</v>
          </cell>
          <cell r="E674">
            <v>38718</v>
          </cell>
          <cell r="F674" t="str">
            <v>DEPAVE</v>
          </cell>
        </row>
        <row r="675">
          <cell r="A675" t="str">
            <v>17.A.385</v>
          </cell>
          <cell r="B675" t="str">
            <v>Cerca de arame farpado, mourão de eucalipto s/ tratamento - 4 fios</v>
          </cell>
          <cell r="C675" t="str">
            <v>M</v>
          </cell>
          <cell r="D675">
            <v>13.1</v>
          </cell>
          <cell r="E675">
            <v>38718</v>
          </cell>
          <cell r="F675" t="str">
            <v>DEPAVE</v>
          </cell>
        </row>
        <row r="676">
          <cell r="A676" t="str">
            <v>17.A.386</v>
          </cell>
          <cell r="B676" t="str">
            <v>Escada hidráulica de concreto armado, conforme detalhe</v>
          </cell>
          <cell r="C676" t="str">
            <v>M</v>
          </cell>
          <cell r="D676">
            <v>208.38</v>
          </cell>
          <cell r="E676">
            <v>38718</v>
          </cell>
          <cell r="F676" t="str">
            <v>DEPAVE</v>
          </cell>
        </row>
        <row r="677">
          <cell r="A677" t="str">
            <v>17.A.387</v>
          </cell>
          <cell r="B677" t="str">
            <v>Caixa de ligação ou inspeção - 1,0 x 1,0 x 0,80 m</v>
          </cell>
          <cell r="C677" t="str">
            <v xml:space="preserve">UN </v>
          </cell>
          <cell r="D677">
            <v>402.78</v>
          </cell>
          <cell r="E677">
            <v>38718</v>
          </cell>
          <cell r="F677" t="str">
            <v>DEPAVE</v>
          </cell>
        </row>
        <row r="678">
          <cell r="A678" t="str">
            <v>17.A.388</v>
          </cell>
          <cell r="B678" t="str">
            <v>Tela soldada galv. - malha 50 x 150 mm c/ diâm. De 3,4 mm</v>
          </cell>
          <cell r="C678" t="str">
            <v>M2</v>
          </cell>
          <cell r="D678">
            <v>14.27</v>
          </cell>
          <cell r="E678">
            <v>38718</v>
          </cell>
          <cell r="F678" t="str">
            <v>DEPAVE</v>
          </cell>
        </row>
        <row r="679">
          <cell r="A679" t="str">
            <v>17.A.389</v>
          </cell>
          <cell r="B679" t="str">
            <v>Chapa de aço galv. Esp. = 2,0 mm</v>
          </cell>
          <cell r="C679" t="str">
            <v>M2</v>
          </cell>
          <cell r="D679">
            <v>90.15</v>
          </cell>
          <cell r="E679">
            <v>38718</v>
          </cell>
          <cell r="F679" t="str">
            <v>DEPAVE</v>
          </cell>
        </row>
        <row r="680">
          <cell r="A680" t="str">
            <v>17.A.390</v>
          </cell>
          <cell r="B680" t="str">
            <v>Escada com pedrisco e troncos de eucalipto</v>
          </cell>
          <cell r="C680" t="str">
            <v>DEGRAU</v>
          </cell>
          <cell r="D680">
            <v>46.81</v>
          </cell>
          <cell r="E680">
            <v>38718</v>
          </cell>
          <cell r="F680" t="str">
            <v>DEPAVE</v>
          </cell>
        </row>
        <row r="681">
          <cell r="A681" t="str">
            <v>17.A.391</v>
          </cell>
          <cell r="B681" t="str">
            <v xml:space="preserve">Madeira em bruto de pinus </v>
          </cell>
          <cell r="C681" t="str">
            <v>M3</v>
          </cell>
          <cell r="D681">
            <v>601.66999999999996</v>
          </cell>
          <cell r="E681">
            <v>38718</v>
          </cell>
          <cell r="F681" t="str">
            <v>DEPAVE</v>
          </cell>
        </row>
        <row r="682">
          <cell r="A682" t="str">
            <v>17.A.392</v>
          </cell>
          <cell r="B682" t="str">
            <v>Caixa de Inspeção 50x50x50cm</v>
          </cell>
          <cell r="C682" t="str">
            <v xml:space="preserve">UN </v>
          </cell>
          <cell r="D682">
            <v>87.63</v>
          </cell>
          <cell r="E682">
            <v>38718</v>
          </cell>
          <cell r="F682" t="str">
            <v>DEPAVE</v>
          </cell>
        </row>
        <row r="683">
          <cell r="A683" t="str">
            <v>17.A.393</v>
          </cell>
          <cell r="B683" t="str">
            <v>Caixa para árvore com banco (3 x 3 m ) DET. 14 B</v>
          </cell>
          <cell r="C683" t="str">
            <v xml:space="preserve">UN </v>
          </cell>
          <cell r="D683">
            <v>1059.01</v>
          </cell>
          <cell r="E683">
            <v>38718</v>
          </cell>
          <cell r="F683" t="str">
            <v>DEPAVE</v>
          </cell>
        </row>
        <row r="684">
          <cell r="A684" t="str">
            <v>17.A.394</v>
          </cell>
          <cell r="B684" t="str">
            <v xml:space="preserve">Muro de arrimo pedra rachão (terra e piso) DET. 32B p/ metro linear com 1 metro de altura </v>
          </cell>
          <cell r="C684" t="str">
            <v>M</v>
          </cell>
          <cell r="D684">
            <v>32.35</v>
          </cell>
          <cell r="E684">
            <v>38718</v>
          </cell>
          <cell r="F684" t="str">
            <v>DEPAVE</v>
          </cell>
        </row>
        <row r="685">
          <cell r="A685" t="str">
            <v>17.A.395</v>
          </cell>
          <cell r="B685" t="str">
            <v xml:space="preserve">Muro de arrimo pedra rachão (terra e piso) DET. 32B p/ metro linear com 1,5 metro de altura </v>
          </cell>
          <cell r="C685" t="str">
            <v>M</v>
          </cell>
          <cell r="D685">
            <v>64.760000000000005</v>
          </cell>
          <cell r="E685">
            <v>38718</v>
          </cell>
          <cell r="F685" t="str">
            <v>DEPAVE</v>
          </cell>
        </row>
        <row r="686">
          <cell r="A686" t="str">
            <v>17.A.396</v>
          </cell>
          <cell r="B686" t="str">
            <v>Eucalipto tratado roliço, d=20cm</v>
          </cell>
          <cell r="C686" t="str">
            <v>M</v>
          </cell>
          <cell r="D686">
            <v>18.260000000000002</v>
          </cell>
          <cell r="E686">
            <v>38718</v>
          </cell>
          <cell r="F686" t="str">
            <v>DEPAVE</v>
          </cell>
        </row>
        <row r="687">
          <cell r="A687" t="str">
            <v>17.A.397</v>
          </cell>
          <cell r="B687" t="str">
            <v>Eucalipto tratado roliço, d=25cm</v>
          </cell>
          <cell r="C687" t="str">
            <v>M</v>
          </cell>
          <cell r="D687">
            <v>27.23</v>
          </cell>
          <cell r="E687">
            <v>38718</v>
          </cell>
          <cell r="F687" t="str">
            <v>DEPAVE</v>
          </cell>
        </row>
        <row r="688">
          <cell r="A688" t="str">
            <v>18.0.000</v>
          </cell>
          <cell r="B688" t="str">
            <v>Brinquedo escorregador rústico, M-27/2,5 - tipo Pacta ou similar - fornec. e instalação</v>
          </cell>
          <cell r="C688" t="str">
            <v>UN</v>
          </cell>
          <cell r="D688" t="str">
            <v xml:space="preserve"> </v>
          </cell>
          <cell r="E688">
            <v>37408</v>
          </cell>
          <cell r="F688" t="str">
            <v>DEPAVE</v>
          </cell>
        </row>
        <row r="689">
          <cell r="A689" t="str">
            <v>18.A.001</v>
          </cell>
          <cell r="B689" t="str">
            <v>Brinquedo ranger, M-33 - tipo Pacta ou similar - fornec. e instalação</v>
          </cell>
          <cell r="C689" t="str">
            <v>UN</v>
          </cell>
          <cell r="D689">
            <v>1965.15</v>
          </cell>
          <cell r="E689">
            <v>38718</v>
          </cell>
          <cell r="F689" t="str">
            <v>DEPAVE</v>
          </cell>
        </row>
        <row r="690">
          <cell r="A690" t="str">
            <v>18.A.002</v>
          </cell>
          <cell r="B690" t="str">
            <v>Brinquedo jungle, M-43 - tipo Pacta ou similar - fornec. e instalação</v>
          </cell>
          <cell r="C690" t="str">
            <v>UN</v>
          </cell>
          <cell r="D690">
            <v>1842.67</v>
          </cell>
          <cell r="E690">
            <v>37408</v>
          </cell>
          <cell r="F690" t="str">
            <v>DEPAVE</v>
          </cell>
        </row>
        <row r="691">
          <cell r="A691" t="str">
            <v>18.A.003</v>
          </cell>
          <cell r="B691" t="str">
            <v>Brinquedo mini centro de atividades "B", M-04 - tipo Pacta ou similar - fornec. e instal.</v>
          </cell>
          <cell r="C691" t="str">
            <v>UN</v>
          </cell>
          <cell r="D691">
            <v>1919.79</v>
          </cell>
          <cell r="E691">
            <v>37408</v>
          </cell>
          <cell r="F691" t="str">
            <v>DEPAVE</v>
          </cell>
        </row>
        <row r="692">
          <cell r="A692" t="str">
            <v>18.A.004</v>
          </cell>
          <cell r="B692" t="str">
            <v>Brinquedo zig-zag, M-14 - tipo Pacta ou similar - fornec. e instalação</v>
          </cell>
          <cell r="C692" t="str">
            <v>UN</v>
          </cell>
          <cell r="D692">
            <v>379.88</v>
          </cell>
          <cell r="E692">
            <v>38718</v>
          </cell>
          <cell r="F692" t="str">
            <v>DEPAVE</v>
          </cell>
        </row>
        <row r="693">
          <cell r="A693" t="str">
            <v>18.A.008</v>
          </cell>
          <cell r="B693" t="str">
            <v>Brinquedo rolete, M-13 - tipo Pacta ou similar - fornec. e instalação</v>
          </cell>
          <cell r="C693" t="str">
            <v>UN</v>
          </cell>
          <cell r="D693">
            <v>426.88</v>
          </cell>
          <cell r="E693">
            <v>38718</v>
          </cell>
          <cell r="F693" t="str">
            <v>DEPAVE</v>
          </cell>
        </row>
        <row r="694">
          <cell r="A694" t="str">
            <v>18.A.009</v>
          </cell>
          <cell r="B694" t="str">
            <v>Aparelho de ginástica, etapa 19 - tipo Pacta ou similar - fornec. e instalação</v>
          </cell>
          <cell r="C694" t="str">
            <v>UN</v>
          </cell>
          <cell r="D694">
            <v>906.96</v>
          </cell>
          <cell r="E694">
            <v>38718</v>
          </cell>
          <cell r="F694" t="str">
            <v>DEPAVE</v>
          </cell>
        </row>
        <row r="695">
          <cell r="A695" t="str">
            <v>18.A.010</v>
          </cell>
          <cell r="B695" t="str">
            <v>Aparelho de ginástica, etapa 8 - tipo Pacta ou similar - fornec. e instalação</v>
          </cell>
          <cell r="C695" t="str">
            <v>UN</v>
          </cell>
          <cell r="D695">
            <v>300.45999999999998</v>
          </cell>
          <cell r="E695">
            <v>38718</v>
          </cell>
          <cell r="F695" t="str">
            <v>DEPAVE</v>
          </cell>
        </row>
        <row r="696">
          <cell r="A696" t="str">
            <v>18.A.011</v>
          </cell>
          <cell r="B696" t="str">
            <v xml:space="preserve">Brinquedo caracol - demarcação de piso c/ epóxi - det. BR-17 </v>
          </cell>
          <cell r="C696" t="str">
            <v>UN</v>
          </cell>
          <cell r="D696">
            <v>220.18</v>
          </cell>
          <cell r="E696">
            <v>38108</v>
          </cell>
          <cell r="F696" t="str">
            <v>EDIF/2</v>
          </cell>
        </row>
        <row r="697">
          <cell r="A697" t="str">
            <v>18.A.012</v>
          </cell>
          <cell r="B697" t="str">
            <v>Brinquedo mini centro de atividades "A", M-03 - tipo Pacta ou similar - fornec. e instal.</v>
          </cell>
          <cell r="C697" t="str">
            <v>UN</v>
          </cell>
          <cell r="D697">
            <v>1177.8800000000001</v>
          </cell>
          <cell r="E697">
            <v>37408</v>
          </cell>
          <cell r="F697" t="str">
            <v>DEPAVE</v>
          </cell>
        </row>
        <row r="698">
          <cell r="A698" t="str">
            <v>18.A.013</v>
          </cell>
          <cell r="B698" t="str">
            <v>Brinquedo gangorrão, M-24/3 - tipo Pacta ou similar - fornec. e instalação</v>
          </cell>
          <cell r="C698" t="str">
            <v>UN</v>
          </cell>
          <cell r="D698">
            <v>481.38</v>
          </cell>
          <cell r="E698">
            <v>38718</v>
          </cell>
          <cell r="F698" t="str">
            <v>DEPAVE</v>
          </cell>
        </row>
        <row r="699">
          <cell r="A699" t="str">
            <v>18.A.014</v>
          </cell>
          <cell r="B699" t="str">
            <v>Brinquedo escorregador rústico, M-27/2,5 - tipo Pacta ou similar - fornec. e instalação</v>
          </cell>
          <cell r="C699" t="str">
            <v>UN</v>
          </cell>
          <cell r="D699">
            <v>544.09</v>
          </cell>
          <cell r="E699">
            <v>37408</v>
          </cell>
          <cell r="F699" t="str">
            <v>DEPAVE</v>
          </cell>
        </row>
        <row r="700">
          <cell r="A700" t="str">
            <v>18.A.015</v>
          </cell>
          <cell r="B700" t="str">
            <v>Aparelho de ginástica, etapa 6 - tipo Pacta ou similar - fornec. e instalação</v>
          </cell>
          <cell r="C700" t="str">
            <v>UN</v>
          </cell>
          <cell r="D700">
            <v>296.95999999999998</v>
          </cell>
          <cell r="E700">
            <v>38718</v>
          </cell>
          <cell r="F700" t="str">
            <v>DEPAVE</v>
          </cell>
        </row>
        <row r="701">
          <cell r="A701" t="str">
            <v>18.A.016</v>
          </cell>
          <cell r="B701" t="str">
            <v>Aparelho de ginástica, etapa 15 - tipo Pacta ou similar - fornec. e instalação</v>
          </cell>
          <cell r="C701" t="str">
            <v>UN</v>
          </cell>
          <cell r="D701">
            <v>381.96</v>
          </cell>
          <cell r="E701">
            <v>38718</v>
          </cell>
          <cell r="F701" t="str">
            <v>DEPAVE</v>
          </cell>
        </row>
        <row r="702">
          <cell r="A702" t="str">
            <v>18.A.017</v>
          </cell>
          <cell r="B702" t="str">
            <v>Brinquedo escada de tubos de concreto - det. BR-29 - fornec. e instalação</v>
          </cell>
          <cell r="C702" t="str">
            <v>UN</v>
          </cell>
          <cell r="D702">
            <v>1443.92</v>
          </cell>
          <cell r="E702">
            <v>38108</v>
          </cell>
          <cell r="F702" t="str">
            <v>DEPAVE</v>
          </cell>
        </row>
        <row r="703">
          <cell r="A703" t="str">
            <v>18.A.018</v>
          </cell>
          <cell r="B703" t="str">
            <v xml:space="preserve">Brinquedo amarelinha - piso pintado em borracha clorada - det. BR-22 </v>
          </cell>
          <cell r="C703" t="str">
            <v>UN</v>
          </cell>
          <cell r="D703">
            <v>188.37</v>
          </cell>
          <cell r="E703">
            <v>37408</v>
          </cell>
          <cell r="F703" t="str">
            <v>DEPAVE</v>
          </cell>
        </row>
        <row r="704">
          <cell r="A704" t="str">
            <v>18.A.019</v>
          </cell>
          <cell r="B704" t="str">
            <v>Pintura c/borracha clorada - brinquedo "amarelinha" - det. BR-22</v>
          </cell>
          <cell r="C704" t="str">
            <v>UN</v>
          </cell>
          <cell r="D704">
            <v>84.87</v>
          </cell>
          <cell r="E704">
            <v>37408</v>
          </cell>
          <cell r="F704" t="str">
            <v>DEPAVE</v>
          </cell>
        </row>
        <row r="705">
          <cell r="A705" t="str">
            <v>18.A.020</v>
          </cell>
          <cell r="B705" t="str">
            <v>Brinquedo jogo da velha - piso pintado c/borracha clorada det BR-53A</v>
          </cell>
          <cell r="C705" t="str">
            <v>UN</v>
          </cell>
          <cell r="D705">
            <v>156.18</v>
          </cell>
          <cell r="E705">
            <v>37408</v>
          </cell>
          <cell r="F705" t="str">
            <v>DEPAVE</v>
          </cell>
        </row>
        <row r="706">
          <cell r="A706" t="str">
            <v>18.A.021</v>
          </cell>
          <cell r="B706" t="str">
            <v>Pintura "jogo da velha" - det. Br-53A</v>
          </cell>
          <cell r="C706" t="str">
            <v>UN</v>
          </cell>
          <cell r="D706">
            <v>80.349999999999994</v>
          </cell>
          <cell r="E706">
            <v>37408</v>
          </cell>
          <cell r="F706" t="str">
            <v>DEPAVE</v>
          </cell>
        </row>
        <row r="707">
          <cell r="A707" t="str">
            <v>18.A.022</v>
          </cell>
          <cell r="B707" t="str">
            <v>Brinquedo caracol - piso pintado c/ borracha clorada - det. BR-17</v>
          </cell>
          <cell r="C707" t="str">
            <v>UN</v>
          </cell>
          <cell r="D707">
            <v>339.76</v>
          </cell>
          <cell r="E707">
            <v>37408</v>
          </cell>
          <cell r="F707" t="str">
            <v>DEPAVE</v>
          </cell>
        </row>
        <row r="708">
          <cell r="A708" t="str">
            <v>18.A.023</v>
          </cell>
          <cell r="B708" t="str">
            <v>Pintura "caracol" c/borracha clorada - BR-17</v>
          </cell>
          <cell r="C708" t="str">
            <v>UN</v>
          </cell>
          <cell r="D708">
            <v>104.98</v>
          </cell>
          <cell r="E708">
            <v>37408</v>
          </cell>
          <cell r="F708" t="str">
            <v>DEPAVE</v>
          </cell>
        </row>
        <row r="709">
          <cell r="A709" t="str">
            <v>18.A.024</v>
          </cell>
          <cell r="B709" t="str">
            <v>Amarelinha - demarcação de piso - det. BR-15</v>
          </cell>
          <cell r="C709" t="str">
            <v>UN</v>
          </cell>
          <cell r="D709">
            <v>31.17</v>
          </cell>
          <cell r="E709">
            <v>37408</v>
          </cell>
          <cell r="F709" t="str">
            <v>DEPAVE</v>
          </cell>
        </row>
        <row r="710">
          <cell r="A710" t="str">
            <v>18.A.025</v>
          </cell>
          <cell r="B710" t="str">
            <v xml:space="preserve">Escorregador grande com 4m - estrut. metálica - fornec. e instalação </v>
          </cell>
          <cell r="C710" t="str">
            <v>UN</v>
          </cell>
          <cell r="D710">
            <v>230.9</v>
          </cell>
          <cell r="E710">
            <v>35444</v>
          </cell>
          <cell r="F710" t="str">
            <v>DEPAVE</v>
          </cell>
        </row>
        <row r="711">
          <cell r="A711" t="str">
            <v>18.A.026</v>
          </cell>
          <cell r="B711" t="str">
            <v xml:space="preserve">Foguetinho espacial - estrut. metálica - fornec. e instalação </v>
          </cell>
          <cell r="C711" t="str">
            <v>UN</v>
          </cell>
          <cell r="D711">
            <v>527.75</v>
          </cell>
          <cell r="E711">
            <v>37408</v>
          </cell>
          <cell r="F711" t="str">
            <v>DEPAVE</v>
          </cell>
        </row>
        <row r="712">
          <cell r="A712" t="str">
            <v>18.A.027</v>
          </cell>
          <cell r="B712" t="str">
            <v xml:space="preserve">Gaiola labirinto grande - estrut. metálica - fornec. e instalação </v>
          </cell>
          <cell r="C712" t="str">
            <v>UN</v>
          </cell>
          <cell r="D712">
            <v>580.98</v>
          </cell>
          <cell r="E712">
            <v>37408</v>
          </cell>
          <cell r="F712" t="str">
            <v>DEPAVE</v>
          </cell>
        </row>
        <row r="713">
          <cell r="A713" t="str">
            <v>18.A.028</v>
          </cell>
          <cell r="B713" t="str">
            <v>Lambretinha c/ 3 pranchas - estrut. metálica - fornec. e instalação</v>
          </cell>
          <cell r="C713" t="str">
            <v>UN</v>
          </cell>
          <cell r="D713">
            <v>612.1</v>
          </cell>
          <cell r="E713">
            <v>37408</v>
          </cell>
          <cell r="F713" t="str">
            <v>DEPAVE</v>
          </cell>
        </row>
        <row r="714">
          <cell r="A714" t="str">
            <v>18.A.029</v>
          </cell>
          <cell r="B714" t="str">
            <v xml:space="preserve">Gangorra tubular c/ 4 pranchas - estrut. metálica - fornec. e instalação </v>
          </cell>
          <cell r="C714" t="str">
            <v>UN</v>
          </cell>
          <cell r="D714">
            <v>487.79</v>
          </cell>
          <cell r="E714">
            <v>38108</v>
          </cell>
          <cell r="F714" t="str">
            <v>DEPAVE</v>
          </cell>
        </row>
        <row r="715">
          <cell r="A715" t="str">
            <v>18.A.030</v>
          </cell>
          <cell r="B715" t="str">
            <v>Escorregador médio c/ 2m, leito inox - estrut. metálica - fornec. e instalação</v>
          </cell>
          <cell r="C715" t="str">
            <v>UN</v>
          </cell>
          <cell r="D715">
            <v>240.47</v>
          </cell>
          <cell r="E715">
            <v>36526</v>
          </cell>
          <cell r="F715" t="str">
            <v>DEPAVE</v>
          </cell>
        </row>
        <row r="716">
          <cell r="A716" t="str">
            <v>18.A.031</v>
          </cell>
          <cell r="B716" t="str">
            <v>Brinquedo amarelinha, incl. pintura em epóxi - det. BR-15</v>
          </cell>
          <cell r="C716" t="str">
            <v>UN</v>
          </cell>
          <cell r="D716">
            <v>778.4</v>
          </cell>
          <cell r="E716">
            <v>38108</v>
          </cell>
          <cell r="F716" t="str">
            <v>DEPAVE</v>
          </cell>
        </row>
        <row r="717">
          <cell r="A717" t="str">
            <v>18.A.032</v>
          </cell>
          <cell r="B717" t="str">
            <v>Tanque de areia sem mureta - r = 4,50 m  -  det. TA-2</v>
          </cell>
          <cell r="C717" t="str">
            <v>UN</v>
          </cell>
          <cell r="D717">
            <v>4962.99</v>
          </cell>
          <cell r="E717">
            <v>37408</v>
          </cell>
          <cell r="F717" t="str">
            <v>DEPAVE</v>
          </cell>
        </row>
        <row r="718">
          <cell r="A718" t="str">
            <v>18.A.034</v>
          </cell>
          <cell r="B718" t="str">
            <v>Tanque de areia sem mureta - r = 5,0 m - det TA-2</v>
          </cell>
          <cell r="C718" t="str">
            <v>UN</v>
          </cell>
          <cell r="D718">
            <v>6638.2</v>
          </cell>
          <cell r="E718">
            <v>37408</v>
          </cell>
          <cell r="F718" t="str">
            <v>DEPAVE</v>
          </cell>
        </row>
        <row r="719">
          <cell r="A719" t="str">
            <v>18.A.035</v>
          </cell>
          <cell r="B719" t="str">
            <v>Tanque de areia sem mureta - r = 10,0 m - det TA-2</v>
          </cell>
          <cell r="C719" t="str">
            <v>UN</v>
          </cell>
          <cell r="D719">
            <v>23977.67</v>
          </cell>
          <cell r="E719">
            <v>37408</v>
          </cell>
          <cell r="F719" t="str">
            <v>DEPAVE</v>
          </cell>
        </row>
        <row r="720">
          <cell r="A720" t="str">
            <v>18.A.036</v>
          </cell>
          <cell r="B720" t="str">
            <v>Brinquedo caracol - piso pintado c/ resina epóxi - det BR-17</v>
          </cell>
          <cell r="C720" t="str">
            <v>UN</v>
          </cell>
          <cell r="D720">
            <v>394.02</v>
          </cell>
          <cell r="E720">
            <v>38718</v>
          </cell>
          <cell r="F720" t="str">
            <v>DEPAVE</v>
          </cell>
        </row>
        <row r="721">
          <cell r="A721" t="str">
            <v>18.A.037</v>
          </cell>
          <cell r="B721" t="str">
            <v>Tanque de areia sem mureta - r = 7,50 m - det TA-2</v>
          </cell>
          <cell r="C721" t="str">
            <v>UN</v>
          </cell>
          <cell r="D721">
            <v>13954.48</v>
          </cell>
          <cell r="E721">
            <v>37408</v>
          </cell>
          <cell r="F721" t="str">
            <v>DEPAVE</v>
          </cell>
        </row>
        <row r="722">
          <cell r="A722" t="str">
            <v>18.A.038</v>
          </cell>
          <cell r="B722" t="str">
            <v xml:space="preserve">Brinquedo "gaiola labirinto" pequena - 1,50 x 2,00 x 1,50 m - fornec. e instalação </v>
          </cell>
          <cell r="C722" t="str">
            <v>UN</v>
          </cell>
          <cell r="D722">
            <v>577.36</v>
          </cell>
          <cell r="E722">
            <v>37408</v>
          </cell>
          <cell r="F722" t="str">
            <v>EDIF</v>
          </cell>
        </row>
        <row r="723">
          <cell r="A723" t="str">
            <v>18.A.039</v>
          </cell>
          <cell r="B723" t="str">
            <v>Gangorra tubular c/ 2 pranchas - fornec. e instalação</v>
          </cell>
          <cell r="C723" t="str">
            <v>UN</v>
          </cell>
          <cell r="D723">
            <v>327.5</v>
          </cell>
          <cell r="E723">
            <v>37408</v>
          </cell>
          <cell r="F723" t="str">
            <v>DEPAVE</v>
          </cell>
        </row>
        <row r="724">
          <cell r="A724" t="str">
            <v>18.A.040</v>
          </cell>
          <cell r="B724" t="str">
            <v xml:space="preserve">PASSOU P/ TABELA N. 31 - 18.14.24 - Gaiola labirinto media - estrut. metálica </v>
          </cell>
          <cell r="C724" t="str">
            <v>UN</v>
          </cell>
          <cell r="D724">
            <v>216.1</v>
          </cell>
          <cell r="E724">
            <v>35454</v>
          </cell>
          <cell r="F724" t="str">
            <v>DEPAVE</v>
          </cell>
        </row>
        <row r="725">
          <cell r="A725" t="str">
            <v>18.A.041</v>
          </cell>
          <cell r="B725" t="str">
            <v>Escada vertical com 4 corpos - estrut. metálica - fornec. e instalação</v>
          </cell>
          <cell r="C725" t="str">
            <v>UN</v>
          </cell>
          <cell r="D725">
            <v>238.68</v>
          </cell>
          <cell r="E725">
            <v>35455</v>
          </cell>
          <cell r="F725" t="str">
            <v>DEPAVE</v>
          </cell>
        </row>
        <row r="726">
          <cell r="A726" t="str">
            <v>18.A.042</v>
          </cell>
          <cell r="B726" t="str">
            <v>PASSOU P/ TABELA N. 31 - 18.14.22 - Escada horizontal media - estrut. metálica</v>
          </cell>
          <cell r="C726" t="str">
            <v>UN</v>
          </cell>
          <cell r="D726">
            <v>205.58</v>
          </cell>
          <cell r="E726">
            <v>35456</v>
          </cell>
          <cell r="F726" t="str">
            <v>DEPAVE</v>
          </cell>
        </row>
        <row r="727">
          <cell r="A727" t="str">
            <v>18.A.043</v>
          </cell>
          <cell r="B727" t="str">
            <v xml:space="preserve">Gaiola cilíndrica - estrut. metálica - fornec. e instalação </v>
          </cell>
          <cell r="C727" t="str">
            <v>UN</v>
          </cell>
          <cell r="D727">
            <v>586.47</v>
          </cell>
          <cell r="E727">
            <v>37408</v>
          </cell>
          <cell r="F727" t="str">
            <v>DEPAVE</v>
          </cell>
        </row>
        <row r="728">
          <cell r="A728" t="str">
            <v>18.A.044</v>
          </cell>
          <cell r="B728" t="str">
            <v>Barra fixa com 3 alturas - estrut. metálica - fornec. e instalação</v>
          </cell>
          <cell r="C728" t="str">
            <v>UN</v>
          </cell>
          <cell r="D728">
            <v>385.7</v>
          </cell>
          <cell r="E728">
            <v>37408</v>
          </cell>
          <cell r="F728" t="str">
            <v>DEPAVE</v>
          </cell>
        </row>
        <row r="729">
          <cell r="A729" t="str">
            <v>18.A.045</v>
          </cell>
          <cell r="B729" t="str">
            <v>Brinquedo centro de atividades "B", M-02 - tipo Pacta ou similar</v>
          </cell>
          <cell r="C729" t="str">
            <v>UN</v>
          </cell>
          <cell r="D729">
            <v>3451.48</v>
          </cell>
          <cell r="E729">
            <v>38718</v>
          </cell>
          <cell r="F729" t="str">
            <v>DEPAVE</v>
          </cell>
        </row>
        <row r="730">
          <cell r="A730" t="str">
            <v>18.A.046</v>
          </cell>
          <cell r="B730" t="str">
            <v>Retirada de brinquedo</v>
          </cell>
          <cell r="C730" t="str">
            <v>UN</v>
          </cell>
          <cell r="D730">
            <v>13.8</v>
          </cell>
          <cell r="E730">
            <v>38108</v>
          </cell>
          <cell r="F730" t="str">
            <v>EDIF</v>
          </cell>
        </row>
        <row r="731">
          <cell r="A731" t="str">
            <v>18.A.047</v>
          </cell>
          <cell r="B731" t="str">
            <v>Recolocação de brinquedo</v>
          </cell>
          <cell r="C731" t="str">
            <v>UN</v>
          </cell>
          <cell r="D731">
            <v>9.82</v>
          </cell>
          <cell r="E731">
            <v>37408</v>
          </cell>
          <cell r="F731" t="str">
            <v>EDIF</v>
          </cell>
        </row>
        <row r="732">
          <cell r="A732" t="str">
            <v>18.A.048</v>
          </cell>
          <cell r="B732" t="str">
            <v>Protetor para árvores - conforme detalhe</v>
          </cell>
          <cell r="C732" t="str">
            <v>UN</v>
          </cell>
          <cell r="D732">
            <v>335.13</v>
          </cell>
          <cell r="E732">
            <v>36526</v>
          </cell>
          <cell r="F732" t="str">
            <v>EDIF</v>
          </cell>
        </row>
        <row r="733">
          <cell r="A733" t="str">
            <v>18.A.049</v>
          </cell>
          <cell r="B733" t="str">
            <v>Brinquedo escorregador rústico M-27/2,0 - Tipo Pacta ou similar - fornec. e instal.</v>
          </cell>
          <cell r="C733" t="str">
            <v>UN</v>
          </cell>
          <cell r="D733">
            <v>690.96</v>
          </cell>
          <cell r="E733">
            <v>38718</v>
          </cell>
          <cell r="F733" t="str">
            <v>DEPAVE</v>
          </cell>
        </row>
        <row r="734">
          <cell r="A734" t="str">
            <v>18.A.050</v>
          </cell>
          <cell r="B734" t="str">
            <v>Brinquedo túnel do tempo M-32 - Tipo Pacta ou similar - fornec. e instalação</v>
          </cell>
          <cell r="C734" t="str">
            <v>UN</v>
          </cell>
          <cell r="D734">
            <v>587.69000000000005</v>
          </cell>
          <cell r="E734">
            <v>37408</v>
          </cell>
          <cell r="F734" t="str">
            <v>DEPAVE</v>
          </cell>
        </row>
        <row r="735">
          <cell r="A735" t="str">
            <v>18.A.051</v>
          </cell>
          <cell r="B735" t="str">
            <v>Brinquedo centro de atividades "A" M-01 - Tipo Pacta ou similar - fornec. e instalação</v>
          </cell>
          <cell r="C735" t="str">
            <v>UN</v>
          </cell>
          <cell r="D735">
            <v>3197.81</v>
          </cell>
          <cell r="E735">
            <v>38718</v>
          </cell>
          <cell r="F735" t="str">
            <v>DEPAVE</v>
          </cell>
        </row>
        <row r="736">
          <cell r="A736" t="str">
            <v>18.A.052</v>
          </cell>
          <cell r="B736" t="str">
            <v>Banco rústico para jardim, M-25 ou similar - fornec. e instalação</v>
          </cell>
          <cell r="C736" t="str">
            <v>UN</v>
          </cell>
          <cell r="D736">
            <v>265.17</v>
          </cell>
          <cell r="E736">
            <v>37408</v>
          </cell>
          <cell r="F736" t="str">
            <v>DEPAVE</v>
          </cell>
        </row>
        <row r="737">
          <cell r="A737" t="str">
            <v>18.A.053</v>
          </cell>
          <cell r="B737" t="str">
            <v>Escada horizontal flutuante, Tipo Pacta - M-40 ou similar - fornec. e instalação</v>
          </cell>
          <cell r="C737" t="str">
            <v>UN</v>
          </cell>
          <cell r="D737">
            <v>767.48</v>
          </cell>
          <cell r="E737">
            <v>38718</v>
          </cell>
          <cell r="F737" t="str">
            <v>DEPAVE</v>
          </cell>
        </row>
        <row r="738">
          <cell r="A738" t="str">
            <v>18.A.054</v>
          </cell>
          <cell r="B738" t="str">
            <v>Barra dupla de 2 níveis, Tipo Pacta - M-16 ou similar - fornec. e instalação</v>
          </cell>
          <cell r="C738" t="str">
            <v>UN</v>
          </cell>
          <cell r="D738">
            <v>267.27</v>
          </cell>
          <cell r="E738">
            <v>38108</v>
          </cell>
          <cell r="F738" t="str">
            <v>DEPAVE</v>
          </cell>
        </row>
        <row r="739">
          <cell r="A739" t="str">
            <v>18.A.055</v>
          </cell>
          <cell r="B739" t="str">
            <v>Paralelas, Tipo Pacta  - M-17 ou similar - fornec. e instalação</v>
          </cell>
          <cell r="C739" t="str">
            <v>UN</v>
          </cell>
          <cell r="D739">
            <v>245.46</v>
          </cell>
          <cell r="E739">
            <v>37408</v>
          </cell>
          <cell r="F739" t="str">
            <v>DEPAVE</v>
          </cell>
        </row>
        <row r="740">
          <cell r="A740" t="str">
            <v>18.A.056</v>
          </cell>
          <cell r="B740" t="str">
            <v>Argolas, Tipo Pacta - M-35 ou similar - fornec. e instalação</v>
          </cell>
          <cell r="C740" t="str">
            <v>UN</v>
          </cell>
          <cell r="D740">
            <v>670.45</v>
          </cell>
          <cell r="E740">
            <v>38718</v>
          </cell>
          <cell r="F740" t="str">
            <v>DEPAVE</v>
          </cell>
        </row>
        <row r="741">
          <cell r="A741" t="str">
            <v>18.A.057</v>
          </cell>
          <cell r="B741" t="str">
            <v>Balanço Duplo - M10/02 - Tipo Pacta ou similar - fornec. e instalação</v>
          </cell>
          <cell r="C741" t="str">
            <v>UN</v>
          </cell>
          <cell r="D741">
            <v>665.98</v>
          </cell>
          <cell r="E741">
            <v>38718</v>
          </cell>
          <cell r="F741" t="str">
            <v>DEPAVE</v>
          </cell>
        </row>
        <row r="742">
          <cell r="A742" t="str">
            <v>18.A.058</v>
          </cell>
          <cell r="B742" t="str">
            <v>Escada árvore - M-07 - Tipo Pacta ou similar - fornec. e instalação</v>
          </cell>
          <cell r="C742" t="str">
            <v>UN</v>
          </cell>
          <cell r="D742">
            <v>350.09</v>
          </cell>
          <cell r="E742">
            <v>37408</v>
          </cell>
          <cell r="F742" t="str">
            <v>DEPAVE</v>
          </cell>
        </row>
        <row r="743">
          <cell r="A743" t="str">
            <v>18.A.059</v>
          </cell>
          <cell r="B743" t="str">
            <v>Gangorra dupla M-24/02 - Tipo Pacta ou similar - fornec. e instalação</v>
          </cell>
          <cell r="C743" t="str">
            <v>UN</v>
          </cell>
          <cell r="D743">
            <v>595.51</v>
          </cell>
          <cell r="E743">
            <v>38718</v>
          </cell>
          <cell r="F743" t="str">
            <v>DEPAVE</v>
          </cell>
        </row>
        <row r="744">
          <cell r="A744" t="str">
            <v>18.A.060</v>
          </cell>
          <cell r="B744" t="str">
            <v>Cabana dos 7 anões, M-05 ou similar - fornec. e instalação</v>
          </cell>
          <cell r="C744" t="str">
            <v>UN</v>
          </cell>
          <cell r="D744">
            <v>1018.63</v>
          </cell>
          <cell r="E744">
            <v>37408</v>
          </cell>
          <cell r="F744" t="str">
            <v>DEPAVE</v>
          </cell>
        </row>
        <row r="745">
          <cell r="A745" t="str">
            <v>18.A.061</v>
          </cell>
          <cell r="B745" t="str">
            <v>Recuperação dos bancos em alv. c/ assento em madeira - Chac. das Flores</v>
          </cell>
          <cell r="C745" t="str">
            <v>GL</v>
          </cell>
          <cell r="D745">
            <v>644.94000000000005</v>
          </cell>
          <cell r="E745">
            <v>36526</v>
          </cell>
          <cell r="F745" t="str">
            <v>DEPAVE</v>
          </cell>
        </row>
        <row r="746">
          <cell r="A746" t="str">
            <v>18.A.062</v>
          </cell>
          <cell r="B746" t="str">
            <v>Brinquedo ponte oscilante de penhasco - M-09 - Tipo Pacta ou similar - fornec. e instal.</v>
          </cell>
          <cell r="C746" t="str">
            <v>UN</v>
          </cell>
          <cell r="D746">
            <v>774.74</v>
          </cell>
          <cell r="E746">
            <v>36526</v>
          </cell>
          <cell r="F746" t="str">
            <v>DEPAVE</v>
          </cell>
        </row>
        <row r="747">
          <cell r="A747" t="str">
            <v>18.A.063</v>
          </cell>
          <cell r="B747" t="str">
            <v>Brinquedo jangadinha - M-11 - Tipo Pacta ou similar - fornec. e instalação</v>
          </cell>
          <cell r="C747" t="str">
            <v>UN</v>
          </cell>
          <cell r="D747">
            <v>344.54</v>
          </cell>
          <cell r="E747">
            <v>36526</v>
          </cell>
          <cell r="F747" t="str">
            <v>DEPAVE</v>
          </cell>
        </row>
        <row r="748">
          <cell r="A748" t="str">
            <v>18.A.064</v>
          </cell>
          <cell r="B748" t="str">
            <v>Brinquedo escada em arco - M-18 ou similar - fornec. e instalação</v>
          </cell>
          <cell r="C748" t="str">
            <v>UN</v>
          </cell>
          <cell r="D748">
            <v>445.61</v>
          </cell>
          <cell r="E748">
            <v>37408</v>
          </cell>
          <cell r="F748" t="str">
            <v>DEPAVE</v>
          </cell>
        </row>
        <row r="749">
          <cell r="A749" t="str">
            <v>18.A.065</v>
          </cell>
          <cell r="B749" t="str">
            <v>Barreira dupla inclinada - M-20 - Tipo Pacta ou similar - fornec. e instalação</v>
          </cell>
          <cell r="C749" t="str">
            <v>UN</v>
          </cell>
          <cell r="D749">
            <v>851.22</v>
          </cell>
          <cell r="E749">
            <v>36526</v>
          </cell>
          <cell r="F749" t="str">
            <v>DEPAVE</v>
          </cell>
        </row>
        <row r="750">
          <cell r="A750" t="str">
            <v>18.A.066</v>
          </cell>
          <cell r="B750" t="str">
            <v>Brinquedo Jipão - M-23 - Tipo Pacta ou similar - fornec. e instalação</v>
          </cell>
          <cell r="C750" t="str">
            <v>UN</v>
          </cell>
          <cell r="D750">
            <v>1114.1199999999999</v>
          </cell>
          <cell r="E750">
            <v>36526</v>
          </cell>
          <cell r="F750" t="str">
            <v>DEPAVE</v>
          </cell>
        </row>
        <row r="751">
          <cell r="A751" t="str">
            <v>18.A.067</v>
          </cell>
          <cell r="B751" t="str">
            <v>Aparelho de ginástica abdominal - etapa 11 - Tipo Pacta ou similar - fornec. e instal.</v>
          </cell>
          <cell r="C751" t="str">
            <v>UN</v>
          </cell>
          <cell r="D751">
            <v>767.98</v>
          </cell>
          <cell r="E751">
            <v>38718</v>
          </cell>
          <cell r="F751" t="str">
            <v>DEPAVE</v>
          </cell>
        </row>
        <row r="752">
          <cell r="A752" t="str">
            <v>18.A.068</v>
          </cell>
          <cell r="B752" t="str">
            <v>Aparelho barra fixa - etapa 8.1 - Tipo Pacta ou similar - fornec. e instalação</v>
          </cell>
          <cell r="C752" t="str">
            <v>UN</v>
          </cell>
          <cell r="D752">
            <v>147.53</v>
          </cell>
          <cell r="E752">
            <v>36526</v>
          </cell>
          <cell r="F752" t="str">
            <v>DEPAVE</v>
          </cell>
        </row>
        <row r="753">
          <cell r="A753" t="str">
            <v>18.A.069</v>
          </cell>
          <cell r="B753" t="str">
            <v>Mesa rústica para jardim - M 26 - Tipo Pacta ou similar - fornec. e instalação</v>
          </cell>
          <cell r="C753" t="str">
            <v>UN</v>
          </cell>
          <cell r="D753">
            <v>486.82</v>
          </cell>
          <cell r="E753">
            <v>37408</v>
          </cell>
          <cell r="F753" t="str">
            <v>DEPAVE</v>
          </cell>
        </row>
        <row r="754">
          <cell r="A754" t="str">
            <v>18.A.070</v>
          </cell>
          <cell r="B754" t="str">
            <v>USAR O ITEM 18.A.055 - Barra de Equlibrio - M-17 - Tipo Pacta ou similiar -fornec. e instalação</v>
          </cell>
          <cell r="C754" t="str">
            <v>UN</v>
          </cell>
          <cell r="D754">
            <v>1254.71</v>
          </cell>
          <cell r="E754">
            <v>37408</v>
          </cell>
          <cell r="F754" t="str">
            <v>DEPAVE</v>
          </cell>
        </row>
        <row r="755">
          <cell r="A755" t="str">
            <v>18.A.071</v>
          </cell>
          <cell r="B755" t="str">
            <v>Balanço Triplo - M-08 - Tipo Pacta ou similiar - Fornec. e instalação</v>
          </cell>
          <cell r="C755" t="str">
            <v>UN</v>
          </cell>
          <cell r="D755">
            <v>897.19</v>
          </cell>
          <cell r="E755">
            <v>38718</v>
          </cell>
          <cell r="F755" t="str">
            <v>DEPAVE</v>
          </cell>
        </row>
        <row r="756">
          <cell r="A756" t="str">
            <v>18.A.072</v>
          </cell>
          <cell r="B756" t="str">
            <v>Multifuncional acoplado tipo Pacta ou similar - Fornec. e instalação</v>
          </cell>
          <cell r="C756" t="str">
            <v>UN</v>
          </cell>
          <cell r="D756">
            <v>3971.25</v>
          </cell>
          <cell r="E756">
            <v>37408</v>
          </cell>
          <cell r="F756" t="str">
            <v>DEPAVE</v>
          </cell>
        </row>
        <row r="757">
          <cell r="A757" t="str">
            <v>18.A.073</v>
          </cell>
          <cell r="B757" t="str">
            <v>Aparelho de ginástica  - etapa 14 - Tipo Pacta ou similar - fornec. e instal.</v>
          </cell>
          <cell r="C757" t="str">
            <v>UN</v>
          </cell>
          <cell r="D757">
            <v>356.46</v>
          </cell>
          <cell r="E757">
            <v>38718</v>
          </cell>
          <cell r="F757" t="str">
            <v>DEPAVE</v>
          </cell>
        </row>
        <row r="758">
          <cell r="A758" t="str">
            <v>18.A.074</v>
          </cell>
          <cell r="B758" t="str">
            <v xml:space="preserve">Aparelho de ginástica - etapa 09 - Tipo Pacta ou similar  -  fornec. e instalação </v>
          </cell>
          <cell r="C758" t="str">
            <v>UN</v>
          </cell>
          <cell r="D758">
            <v>421.96</v>
          </cell>
          <cell r="E758">
            <v>38718</v>
          </cell>
          <cell r="F758" t="str">
            <v>DEPAVE</v>
          </cell>
        </row>
        <row r="759">
          <cell r="A759" t="str">
            <v>18.A.075</v>
          </cell>
          <cell r="B759" t="str">
            <v>Brinquedo Upa Upa Duplo - M 34/2 - Tipo Pacta ou similar - fornec. e instalação</v>
          </cell>
          <cell r="C759" t="str">
            <v>UN</v>
          </cell>
          <cell r="D759">
            <v>1752.81</v>
          </cell>
          <cell r="E759">
            <v>38718</v>
          </cell>
          <cell r="F759" t="str">
            <v>DEPAVE</v>
          </cell>
        </row>
        <row r="760">
          <cell r="A760" t="str">
            <v>18.A.076</v>
          </cell>
          <cell r="B760" t="str">
            <v>Brinquedo Samurai - M 46 - Tipo Pacta ou similar - fornec. e instalação</v>
          </cell>
          <cell r="C760" t="str">
            <v>UN</v>
          </cell>
          <cell r="D760">
            <v>886.48</v>
          </cell>
          <cell r="E760">
            <v>37408</v>
          </cell>
          <cell r="F760" t="str">
            <v>DEPAVE</v>
          </cell>
        </row>
        <row r="761">
          <cell r="A761" t="str">
            <v>18.A.077</v>
          </cell>
          <cell r="B761" t="str">
            <v>Brinquedo Casa do Tarzan - M 45 - Tipo Pacta ou similar - fornec. e instalação</v>
          </cell>
          <cell r="C761" t="str">
            <v>UN</v>
          </cell>
          <cell r="D761">
            <v>3243.81</v>
          </cell>
          <cell r="E761">
            <v>38718</v>
          </cell>
          <cell r="F761" t="str">
            <v>DEPAVE</v>
          </cell>
        </row>
        <row r="762">
          <cell r="A762" t="str">
            <v>18.A.078</v>
          </cell>
          <cell r="B762" t="str">
            <v>Brinquedo Paraquedas  - M 38 - Tipo Pacta ou similar - fornec. e instalação</v>
          </cell>
          <cell r="C762" t="str">
            <v>UN</v>
          </cell>
          <cell r="D762">
            <v>1708.41</v>
          </cell>
          <cell r="E762">
            <v>37408</v>
          </cell>
          <cell r="F762" t="str">
            <v>DEPAVE</v>
          </cell>
        </row>
        <row r="763">
          <cell r="A763" t="str">
            <v>18.A.079</v>
          </cell>
          <cell r="B763" t="str">
            <v>Brinquedo Ponte de Desfiladeiro  - M 29 - Tipo Pacta ou similar - fornec. e instalação</v>
          </cell>
          <cell r="C763" t="str">
            <v>UN</v>
          </cell>
          <cell r="D763">
            <v>591.62</v>
          </cell>
          <cell r="E763">
            <v>37408</v>
          </cell>
          <cell r="F763" t="str">
            <v>DEPAVE</v>
          </cell>
        </row>
        <row r="764">
          <cell r="A764" t="str">
            <v>18.A.080</v>
          </cell>
          <cell r="B764" t="str">
            <v>Brinquedo Benedito Abbud - M 06 - Tipo Pacta ou similar - fornec. e instalação</v>
          </cell>
          <cell r="C764" t="str">
            <v>UN</v>
          </cell>
          <cell r="D764">
            <v>1754.37</v>
          </cell>
          <cell r="E764">
            <v>38108</v>
          </cell>
          <cell r="F764" t="str">
            <v>DEPAVE</v>
          </cell>
        </row>
        <row r="765">
          <cell r="A765" t="str">
            <v>18.A.081</v>
          </cell>
          <cell r="B765" t="str">
            <v>Aparelho de ginástica - etapa 10 - Tipo Pacta ou similar  -  fornec. e instalação</v>
          </cell>
          <cell r="C765" t="str">
            <v>UN</v>
          </cell>
          <cell r="D765">
            <v>363.96</v>
          </cell>
          <cell r="E765">
            <v>38718</v>
          </cell>
          <cell r="F765" t="str">
            <v>DEPAVE</v>
          </cell>
        </row>
        <row r="766">
          <cell r="A766" t="str">
            <v>18.A.082</v>
          </cell>
          <cell r="B766" t="str">
            <v>Brinquedo Cavalinho - Z01 - Tipo Pacta ou similar -  fornec. e instalação</v>
          </cell>
          <cell r="C766" t="str">
            <v>UN</v>
          </cell>
          <cell r="D766">
            <v>373.28</v>
          </cell>
          <cell r="E766">
            <v>37408</v>
          </cell>
          <cell r="F766" t="str">
            <v>DEPAVE</v>
          </cell>
        </row>
        <row r="767">
          <cell r="A767" t="str">
            <v>18.A.083</v>
          </cell>
          <cell r="B767" t="str">
            <v>Brinquedo Girafa - Z02 - Tipo Pacta ou similar -  fornec. e instalação</v>
          </cell>
          <cell r="C767" t="str">
            <v>UN</v>
          </cell>
          <cell r="D767">
            <v>397.94</v>
          </cell>
          <cell r="E767">
            <v>37408</v>
          </cell>
          <cell r="F767" t="str">
            <v>DEPAVE</v>
          </cell>
        </row>
        <row r="768">
          <cell r="A768" t="str">
            <v>18.A.084</v>
          </cell>
          <cell r="B768" t="str">
            <v>Brinquedo Elefante - Z03 - Tipo Pacta ou similar -  fornec. e instalação</v>
          </cell>
          <cell r="C768" t="str">
            <v>UN</v>
          </cell>
          <cell r="D768">
            <v>426.71</v>
          </cell>
          <cell r="E768">
            <v>37408</v>
          </cell>
          <cell r="F768" t="str">
            <v>DEPAVE</v>
          </cell>
        </row>
        <row r="769">
          <cell r="A769" t="str">
            <v>18.A.085</v>
          </cell>
          <cell r="B769" t="str">
            <v>Brinquedo Aranha - Z04 - Tipo Pacta ou similar -  fornec. e instalação</v>
          </cell>
          <cell r="C769" t="str">
            <v>UN</v>
          </cell>
          <cell r="D769">
            <v>462.07</v>
          </cell>
          <cell r="E769">
            <v>38718</v>
          </cell>
          <cell r="F769" t="str">
            <v>DEPAVE</v>
          </cell>
        </row>
        <row r="770">
          <cell r="A770" t="str">
            <v>18.A.086</v>
          </cell>
          <cell r="B770" t="str">
            <v>Brinquedo Rino - Z05 - Tipo Pacta ou similar -  fornec. e instalação</v>
          </cell>
          <cell r="C770" t="str">
            <v>UN</v>
          </cell>
          <cell r="D770">
            <v>426.71</v>
          </cell>
          <cell r="E770">
            <v>37408</v>
          </cell>
          <cell r="F770" t="str">
            <v>DEPAVE</v>
          </cell>
        </row>
        <row r="771">
          <cell r="A771" t="str">
            <v>18.A.087</v>
          </cell>
          <cell r="B771" t="str">
            <v>Brinquedo Jacaré - Z06 - Tipo Pacta ou similar -  fornec. e instalação</v>
          </cell>
          <cell r="C771" t="str">
            <v>UN</v>
          </cell>
          <cell r="D771">
            <v>372.07</v>
          </cell>
          <cell r="E771">
            <v>38718</v>
          </cell>
          <cell r="F771" t="str">
            <v>DEPAVE</v>
          </cell>
        </row>
        <row r="772">
          <cell r="A772" t="str">
            <v>18.A.088</v>
          </cell>
          <cell r="B772" t="str">
            <v>Brinquedo Escada Horizontal - M-19 -Tipo Pacta ou similar - fornec. e instalação</v>
          </cell>
          <cell r="C772" t="str">
            <v>UN</v>
          </cell>
          <cell r="D772">
            <v>531.97</v>
          </cell>
          <cell r="E772">
            <v>37408</v>
          </cell>
          <cell r="F772" t="str">
            <v>DEPAVE</v>
          </cell>
        </row>
        <row r="773">
          <cell r="A773" t="str">
            <v>18.A.089</v>
          </cell>
          <cell r="B773" t="str">
            <v>Brinquedo Gangorra simples - M-24/01 ou similar - fornec. e instalação</v>
          </cell>
          <cell r="C773" t="str">
            <v>UN</v>
          </cell>
          <cell r="D773">
            <v>198.38</v>
          </cell>
          <cell r="E773">
            <v>37408</v>
          </cell>
          <cell r="F773" t="str">
            <v>DEPAVE</v>
          </cell>
        </row>
        <row r="774">
          <cell r="A774" t="str">
            <v>18.A.090</v>
          </cell>
          <cell r="B774" t="str">
            <v xml:space="preserve">Aparelho de ginástica - etapa 12 ou similar - fornec. e instalação </v>
          </cell>
          <cell r="C774" t="str">
            <v>UN</v>
          </cell>
          <cell r="D774">
            <v>224.96</v>
          </cell>
          <cell r="E774">
            <v>38718</v>
          </cell>
          <cell r="F774" t="str">
            <v>DEPAVE</v>
          </cell>
        </row>
        <row r="775">
          <cell r="A775" t="str">
            <v>18.A.091</v>
          </cell>
          <cell r="B775" t="str">
            <v>Brinquedo Escada de Navio - M-15 ou similar - fornec. e instalação</v>
          </cell>
          <cell r="C775" t="str">
            <v>UN</v>
          </cell>
          <cell r="D775">
            <v>562.6</v>
          </cell>
          <cell r="E775">
            <v>37408</v>
          </cell>
          <cell r="F775" t="str">
            <v>DEPAVE</v>
          </cell>
        </row>
        <row r="776">
          <cell r="A776" t="str">
            <v>18.A.092</v>
          </cell>
          <cell r="B776" t="str">
            <v>Brinquedo Corrimão de bombeiro - M-22 ou similar - fornec. e instalação</v>
          </cell>
          <cell r="C776" t="str">
            <v>UN</v>
          </cell>
          <cell r="D776">
            <v>292.88</v>
          </cell>
          <cell r="E776">
            <v>37408</v>
          </cell>
          <cell r="F776" t="str">
            <v>DEPAVE</v>
          </cell>
        </row>
        <row r="777">
          <cell r="A777" t="str">
            <v>18.A.093</v>
          </cell>
          <cell r="B777" t="str">
            <v>Banco em madeira - conforme detalhe</v>
          </cell>
          <cell r="C777" t="str">
            <v>UN</v>
          </cell>
          <cell r="D777">
            <v>267.97000000000003</v>
          </cell>
          <cell r="E777">
            <v>37408</v>
          </cell>
          <cell r="F777" t="str">
            <v>DEPAVE</v>
          </cell>
        </row>
        <row r="778">
          <cell r="A778" t="str">
            <v>18.A.094</v>
          </cell>
          <cell r="B778" t="str">
            <v>Brinquedo Caracol - Demarcação - Det. Br-52</v>
          </cell>
          <cell r="C778" t="str">
            <v>UN</v>
          </cell>
          <cell r="D778">
            <v>203.5</v>
          </cell>
          <cell r="E778">
            <v>37408</v>
          </cell>
          <cell r="F778" t="str">
            <v>DEPAVE</v>
          </cell>
        </row>
        <row r="779">
          <cell r="A779" t="str">
            <v>18.A.095</v>
          </cell>
          <cell r="B779" t="str">
            <v xml:space="preserve">Brinquedo Cestão </v>
          </cell>
          <cell r="C779" t="str">
            <v>UN</v>
          </cell>
          <cell r="D779">
            <v>464.05</v>
          </cell>
          <cell r="E779">
            <v>37408</v>
          </cell>
          <cell r="F779" t="str">
            <v>DEPAVE</v>
          </cell>
        </row>
        <row r="780">
          <cell r="A780" t="str">
            <v>18.A.096</v>
          </cell>
          <cell r="B780" t="str">
            <v>Tanque de areia s/ mureta - r = 1,50 m - det. Ta2</v>
          </cell>
          <cell r="C780" t="str">
            <v>UN</v>
          </cell>
          <cell r="D780">
            <v>964.92</v>
          </cell>
          <cell r="E780">
            <v>37408</v>
          </cell>
          <cell r="F780" t="str">
            <v>DEPAVE</v>
          </cell>
        </row>
        <row r="781">
          <cell r="A781" t="str">
            <v>18.A.097</v>
          </cell>
          <cell r="B781" t="str">
            <v>Banco c/ apoio metálico e encosto de madeira</v>
          </cell>
          <cell r="C781" t="str">
            <v>UN</v>
          </cell>
          <cell r="D781">
            <v>426.52</v>
          </cell>
          <cell r="E781">
            <v>38108</v>
          </cell>
          <cell r="F781" t="str">
            <v>DEPAVE</v>
          </cell>
        </row>
        <row r="782">
          <cell r="A782" t="str">
            <v>18.A.098</v>
          </cell>
          <cell r="B782" t="str">
            <v>Banco c/ encosto de concreto e madeira ( comp = 2,0M)</v>
          </cell>
          <cell r="C782" t="str">
            <v>UN</v>
          </cell>
          <cell r="D782">
            <v>546.35</v>
          </cell>
          <cell r="E782">
            <v>38718</v>
          </cell>
          <cell r="F782" t="str">
            <v>DEPAVE</v>
          </cell>
        </row>
        <row r="783">
          <cell r="A783" t="str">
            <v>18.A.099</v>
          </cell>
          <cell r="B783" t="str">
            <v>Escorregadores em concreto armado</v>
          </cell>
          <cell r="C783" t="str">
            <v>M</v>
          </cell>
          <cell r="D783">
            <v>102.57</v>
          </cell>
          <cell r="E783">
            <v>38718</v>
          </cell>
          <cell r="F783" t="str">
            <v>DEPAVE</v>
          </cell>
        </row>
        <row r="784">
          <cell r="A784" t="str">
            <v>18.A.100</v>
          </cell>
          <cell r="B784" t="str">
            <v>Amarelinha com pastilhas</v>
          </cell>
          <cell r="C784" t="str">
            <v>UN</v>
          </cell>
          <cell r="D784">
            <v>555.48</v>
          </cell>
          <cell r="E784">
            <v>38718</v>
          </cell>
          <cell r="F784" t="str">
            <v>DEPAVE</v>
          </cell>
        </row>
        <row r="785">
          <cell r="A785" t="str">
            <v>18.A.101</v>
          </cell>
          <cell r="B785" t="str">
            <v>Caracol com pastilhas</v>
          </cell>
          <cell r="C785" t="str">
            <v>UN</v>
          </cell>
          <cell r="D785">
            <v>801.18</v>
          </cell>
          <cell r="E785">
            <v>38718</v>
          </cell>
          <cell r="F785" t="str">
            <v>DEPAVE</v>
          </cell>
        </row>
        <row r="786">
          <cell r="A786" t="str">
            <v>18.A.102</v>
          </cell>
          <cell r="B786" t="str">
            <v>Tanque de areia r = 4,0 m - Det. RV.08/10 EDIF</v>
          </cell>
          <cell r="C786" t="str">
            <v>UN</v>
          </cell>
          <cell r="D786">
            <v>7023.88</v>
          </cell>
          <cell r="E786">
            <v>38108</v>
          </cell>
          <cell r="F786" t="str">
            <v>DEPAVE</v>
          </cell>
        </row>
        <row r="787">
          <cell r="A787" t="str">
            <v>18.A.103</v>
          </cell>
          <cell r="B787" t="str">
            <v>Balanço frontal p/ def. físico</v>
          </cell>
          <cell r="C787" t="str">
            <v>UN</v>
          </cell>
          <cell r="D787">
            <v>2212.06</v>
          </cell>
          <cell r="E787">
            <v>38108</v>
          </cell>
          <cell r="F787" t="str">
            <v>DEPAVE</v>
          </cell>
        </row>
        <row r="788">
          <cell r="A788" t="str">
            <v>18.A.104</v>
          </cell>
          <cell r="B788" t="str">
            <v>Balanço Duplo p/ def. físico</v>
          </cell>
          <cell r="C788" t="str">
            <v>UN</v>
          </cell>
          <cell r="D788">
            <v>2329.73</v>
          </cell>
          <cell r="E788">
            <v>38108</v>
          </cell>
          <cell r="F788" t="str">
            <v>DEPAVE</v>
          </cell>
        </row>
        <row r="789">
          <cell r="A789" t="str">
            <v>18.A.105</v>
          </cell>
          <cell r="B789" t="str">
            <v>Stand Table p/ def. físico</v>
          </cell>
          <cell r="C789" t="str">
            <v>UN</v>
          </cell>
          <cell r="D789">
            <v>5344.4</v>
          </cell>
          <cell r="E789">
            <v>38108</v>
          </cell>
          <cell r="F789" t="str">
            <v>DEPAVE</v>
          </cell>
        </row>
        <row r="790">
          <cell r="A790" t="str">
            <v>18.A.106</v>
          </cell>
          <cell r="B790" t="str">
            <v>Anfiteatro</v>
          </cell>
          <cell r="C790" t="str">
            <v>UN</v>
          </cell>
          <cell r="D790">
            <v>7735.82</v>
          </cell>
          <cell r="E790">
            <v>38108</v>
          </cell>
          <cell r="F790" t="str">
            <v>DEPAVE</v>
          </cell>
        </row>
        <row r="791">
          <cell r="A791" t="str">
            <v>18.A.107</v>
          </cell>
          <cell r="B791" t="str">
            <v>Tanque de areia com mureta - Banco de Pedra  Det. Ta- 03 - DIAMETRO DE 7 M</v>
          </cell>
          <cell r="C791" t="str">
            <v>UN</v>
          </cell>
          <cell r="D791">
            <v>2699.01</v>
          </cell>
          <cell r="E791">
            <v>38718</v>
          </cell>
          <cell r="F791" t="str">
            <v>DEPAVE</v>
          </cell>
        </row>
        <row r="792">
          <cell r="A792" t="str">
            <v>18.A.108</v>
          </cell>
          <cell r="B792" t="str">
            <v>Mesa de Madeira com bancos -  conforme detalhe  DET. 11B</v>
          </cell>
          <cell r="C792" t="str">
            <v>UN</v>
          </cell>
          <cell r="D792">
            <v>481.85</v>
          </cell>
          <cell r="E792">
            <v>38718</v>
          </cell>
          <cell r="F792" t="str">
            <v>DEPAVE</v>
          </cell>
        </row>
        <row r="793">
          <cell r="A793" t="str">
            <v>18.A.109</v>
          </cell>
          <cell r="B793" t="str">
            <v xml:space="preserve">Tanque de areia s/ mureta (8,80 x 6,60 m ) - DET. Ta-02 </v>
          </cell>
          <cell r="C793" t="str">
            <v>UN</v>
          </cell>
          <cell r="D793">
            <v>7739.25</v>
          </cell>
          <cell r="E793">
            <v>38718</v>
          </cell>
          <cell r="F793" t="str">
            <v>DEPAVE</v>
          </cell>
        </row>
        <row r="794">
          <cell r="A794" t="str">
            <v>18.A.110</v>
          </cell>
          <cell r="B794" t="str">
            <v>Upa upa simples - M34/01 - tipo pacta ou similar - fornec. e instalação</v>
          </cell>
          <cell r="C794" t="str">
            <v xml:space="preserve">UN </v>
          </cell>
          <cell r="D794">
            <v>1095.56</v>
          </cell>
          <cell r="E794">
            <v>38718</v>
          </cell>
          <cell r="F794" t="str">
            <v>DEPAVE</v>
          </cell>
        </row>
        <row r="795">
          <cell r="A795" t="str">
            <v>20.0.000</v>
          </cell>
          <cell r="B795" t="str">
            <v>Serviços técnicos de obras civis</v>
          </cell>
          <cell r="C795" t="str">
            <v>GL</v>
          </cell>
          <cell r="D795">
            <v>812.7</v>
          </cell>
          <cell r="E795" t="str">
            <v>jan/97</v>
          </cell>
          <cell r="F795" t="str">
            <v>EDIF</v>
          </cell>
        </row>
        <row r="796">
          <cell r="A796" t="str">
            <v>20.A.005</v>
          </cell>
          <cell r="B796" t="str">
            <v>PASSOU P/ TABELA N. 31 - 20.03.01 - Coordenador geral</v>
          </cell>
          <cell r="C796" t="str">
            <v>HT</v>
          </cell>
          <cell r="D796">
            <v>30.93</v>
          </cell>
          <cell r="E796">
            <v>35458</v>
          </cell>
          <cell r="F796" t="str">
            <v>EDIF</v>
          </cell>
        </row>
        <row r="797">
          <cell r="A797" t="str">
            <v>20.A.006</v>
          </cell>
          <cell r="B797" t="str">
            <v>PASSOU P/ TABELA N. 31 - 20.03.02 - Profissional nível superior/sênior</v>
          </cell>
          <cell r="C797" t="str">
            <v>HT</v>
          </cell>
          <cell r="D797">
            <v>25.57</v>
          </cell>
          <cell r="E797">
            <v>35459</v>
          </cell>
          <cell r="F797" t="str">
            <v>EDIF</v>
          </cell>
        </row>
        <row r="798">
          <cell r="A798" t="str">
            <v>20.A.007</v>
          </cell>
          <cell r="B798" t="str">
            <v>PASSOU P/ TABELA N. 31 - 20.03.03 - Profissional nível superior/júnior</v>
          </cell>
          <cell r="C798" t="str">
            <v>HT</v>
          </cell>
          <cell r="D798">
            <v>13.8</v>
          </cell>
          <cell r="E798">
            <v>35460</v>
          </cell>
          <cell r="F798" t="str">
            <v>EDIF</v>
          </cell>
        </row>
        <row r="799">
          <cell r="A799" t="str">
            <v>20.A.008</v>
          </cell>
          <cell r="B799" t="str">
            <v>PASSOU P/ TABELA N. 31 - 20.03.05 - Projetista</v>
          </cell>
          <cell r="C799" t="str">
            <v>HT</v>
          </cell>
          <cell r="D799">
            <v>12.67</v>
          </cell>
          <cell r="E799">
            <v>35461</v>
          </cell>
          <cell r="F799" t="str">
            <v>EDIF</v>
          </cell>
        </row>
        <row r="800">
          <cell r="A800" t="str">
            <v>20.A.009</v>
          </cell>
          <cell r="B800" t="str">
            <v>Desenhista projetista</v>
          </cell>
          <cell r="C800" t="str">
            <v>HT</v>
          </cell>
          <cell r="D800">
            <v>7.76</v>
          </cell>
          <cell r="E800">
            <v>36526</v>
          </cell>
          <cell r="F800" t="str">
            <v>EDIF</v>
          </cell>
        </row>
        <row r="801">
          <cell r="A801" t="str">
            <v>20.A.010</v>
          </cell>
          <cell r="B801" t="str">
            <v>Locação linhas estaqueadas 20 em 20 m c/nivelamento geométrico</v>
          </cell>
          <cell r="C801" t="str">
            <v>M</v>
          </cell>
          <cell r="D801">
            <v>2.06</v>
          </cell>
          <cell r="E801">
            <v>36527</v>
          </cell>
          <cell r="F801" t="str">
            <v>DEPAVE</v>
          </cell>
        </row>
        <row r="802">
          <cell r="A802" t="str">
            <v>20.A.039</v>
          </cell>
          <cell r="B802" t="str">
            <v>PASSOU P/ TABELA N. 31 - 20.03.16 - "As built" em prancha "Ao"</v>
          </cell>
          <cell r="C802" t="str">
            <v>UN</v>
          </cell>
          <cell r="D802">
            <v>370.2</v>
          </cell>
          <cell r="E802" t="str">
            <v>jan/97</v>
          </cell>
          <cell r="F802" t="str">
            <v>EDIF</v>
          </cell>
        </row>
        <row r="803">
          <cell r="A803" t="str">
            <v>20.A.040</v>
          </cell>
          <cell r="B803" t="str">
            <v>PASSOU P/ TABELA N. 31 - 20.03.17 - "As built" em prancha "A1"</v>
          </cell>
          <cell r="C803" t="str">
            <v>UN</v>
          </cell>
          <cell r="D803">
            <v>297.77999999999997</v>
          </cell>
          <cell r="E803" t="str">
            <v>jan/97</v>
          </cell>
          <cell r="F803" t="str">
            <v>EDIF</v>
          </cell>
        </row>
        <row r="804">
          <cell r="A804" t="str">
            <v>20.A.041</v>
          </cell>
          <cell r="B804" t="str">
            <v>"As built" em prancha "A2"</v>
          </cell>
          <cell r="C804" t="str">
            <v>UN</v>
          </cell>
          <cell r="D804">
            <v>214.14</v>
          </cell>
          <cell r="E804">
            <v>35460</v>
          </cell>
          <cell r="F804" t="str">
            <v>DEPAVE</v>
          </cell>
        </row>
        <row r="805">
          <cell r="A805" t="str">
            <v>20.A.042</v>
          </cell>
          <cell r="B805" t="str">
            <v>"As built" em prancha "A3"</v>
          </cell>
          <cell r="C805" t="str">
            <v>UN</v>
          </cell>
          <cell r="D805">
            <v>166.57</v>
          </cell>
          <cell r="E805">
            <v>35461</v>
          </cell>
          <cell r="F805" t="str">
            <v>DEPAVE</v>
          </cell>
        </row>
        <row r="806">
          <cell r="A806" t="str">
            <v>20.A.043</v>
          </cell>
          <cell r="B806" t="str">
            <v>"As built" em prancha "A4"</v>
          </cell>
          <cell r="C806" t="str">
            <v>UN</v>
          </cell>
          <cell r="D806">
            <v>128.44999999999999</v>
          </cell>
          <cell r="E806" t="str">
            <v>jan/97</v>
          </cell>
          <cell r="F806" t="str">
            <v>DEPAVE</v>
          </cell>
        </row>
        <row r="807">
          <cell r="A807" t="str">
            <v>20.A.053</v>
          </cell>
          <cell r="B807" t="str">
            <v>PASSOU P/ TABELA N. 31 - 20.03.10 - Levantamento cadastral edif. até 500 m2</v>
          </cell>
          <cell r="C807" t="str">
            <v>GL</v>
          </cell>
          <cell r="D807">
            <v>812.7</v>
          </cell>
          <cell r="E807" t="str">
            <v>jan/97</v>
          </cell>
          <cell r="F807" t="str">
            <v>EDIF</v>
          </cell>
        </row>
        <row r="808">
          <cell r="A808" t="str">
            <v>20.A.054</v>
          </cell>
          <cell r="B808" t="str">
            <v>PASSOU P/ TABELA N. 31 - 20.03.11 - Levantamento cadastral edif. excedente 500 m2</v>
          </cell>
          <cell r="C808" t="str">
            <v>M2</v>
          </cell>
          <cell r="D808">
            <v>1.61</v>
          </cell>
          <cell r="E808" t="str">
            <v>jan/97</v>
          </cell>
          <cell r="F808" t="str">
            <v>EDIF</v>
          </cell>
        </row>
        <row r="809">
          <cell r="A809" t="str">
            <v>20.A.055</v>
          </cell>
          <cell r="B809" t="str">
            <v>PASSOU P/ TABELA N. 31 - 20.03.12 - Levantamento cadastral inst. elétricas - até 500 m2</v>
          </cell>
          <cell r="C809" t="str">
            <v>GL</v>
          </cell>
          <cell r="D809">
            <v>273.73</v>
          </cell>
          <cell r="E809" t="str">
            <v>jan/97</v>
          </cell>
          <cell r="F809" t="str">
            <v>EDIF</v>
          </cell>
        </row>
        <row r="810">
          <cell r="A810" t="str">
            <v>20.A.056</v>
          </cell>
          <cell r="B810" t="str">
            <v>PASSOU P/ TABELA N. 31 - 20.03.14 - Levantamento cadastral inst. hidro-sanitárias - até 500 m2</v>
          </cell>
          <cell r="C810" t="str">
            <v>GL</v>
          </cell>
          <cell r="D810">
            <v>273.73</v>
          </cell>
          <cell r="E810" t="str">
            <v>jan/97</v>
          </cell>
          <cell r="F810" t="str">
            <v>EDIF</v>
          </cell>
        </row>
        <row r="811">
          <cell r="A811" t="str">
            <v>20.A.057</v>
          </cell>
          <cell r="B811" t="str">
            <v>PASSOU P/ TABELA N. 31 - 20.03.13 - Levantamento cadastral inst. elétricas - excedente 500 m2</v>
          </cell>
          <cell r="C811" t="str">
            <v>M2</v>
          </cell>
          <cell r="D811">
            <v>0.54</v>
          </cell>
          <cell r="E811" t="str">
            <v>jan/97</v>
          </cell>
          <cell r="F811" t="str">
            <v>EDIF</v>
          </cell>
        </row>
        <row r="812">
          <cell r="A812" t="str">
            <v>20.A.058</v>
          </cell>
          <cell r="B812" t="str">
            <v>PASSOU P/ TABELA N. 31 - 20.03.15 - Levantamento cadastral inst. hidro-sanitárias - excedente 500 m2</v>
          </cell>
          <cell r="C812" t="str">
            <v>M2</v>
          </cell>
          <cell r="D812">
            <v>0.54</v>
          </cell>
          <cell r="E812" t="str">
            <v>jan/97</v>
          </cell>
          <cell r="F812" t="str">
            <v>EDIF</v>
          </cell>
        </row>
        <row r="813">
          <cell r="A813" t="str">
            <v>20.A.069</v>
          </cell>
          <cell r="B813" t="str">
            <v xml:space="preserve">Transporte de coordenadas </v>
          </cell>
          <cell r="C813" t="str">
            <v>M</v>
          </cell>
          <cell r="D813">
            <v>0.37</v>
          </cell>
          <cell r="E813">
            <v>36526</v>
          </cell>
          <cell r="F813" t="str">
            <v>SVP</v>
          </cell>
        </row>
        <row r="814">
          <cell r="A814" t="str">
            <v>20.A.070</v>
          </cell>
          <cell r="B814" t="str">
            <v xml:space="preserve">Laudo técnico pericial c/ locação de linhas estaqueadas s/ nivel. - topografia </v>
          </cell>
          <cell r="C814" t="str">
            <v>M</v>
          </cell>
          <cell r="D814">
            <v>0.66</v>
          </cell>
          <cell r="E814">
            <v>36526</v>
          </cell>
          <cell r="F814" t="str">
            <v>DEPAVE</v>
          </cell>
        </row>
        <row r="815">
          <cell r="A815" t="str">
            <v>20.A.071</v>
          </cell>
          <cell r="B815" t="str">
            <v>Levantamento topográfico planialtimétrico de perímetro IIIP</v>
          </cell>
          <cell r="C815" t="str">
            <v>KM</v>
          </cell>
          <cell r="D815">
            <v>473</v>
          </cell>
          <cell r="E815">
            <v>38718</v>
          </cell>
          <cell r="F815" t="str">
            <v>DEPAVE</v>
          </cell>
        </row>
        <row r="816">
          <cell r="A816" t="str">
            <v>20.A.072</v>
          </cell>
          <cell r="B816" t="str">
            <v>Levantamento topográfico planialtimétrico cadastral classe II PAC</v>
          </cell>
          <cell r="C816" t="str">
            <v>HA</v>
          </cell>
          <cell r="D816">
            <v>2615</v>
          </cell>
          <cell r="E816">
            <v>38718</v>
          </cell>
          <cell r="F816" t="str">
            <v>DEPAVE</v>
          </cell>
        </row>
        <row r="817">
          <cell r="A817" t="str">
            <v>90.0.000</v>
          </cell>
          <cell r="B817" t="str">
            <v>Vegetação</v>
          </cell>
          <cell r="C817" t="str">
            <v>UN</v>
          </cell>
          <cell r="D817">
            <v>13.3</v>
          </cell>
          <cell r="E817">
            <v>38718</v>
          </cell>
          <cell r="F817" t="str">
            <v>DEPAVE</v>
          </cell>
        </row>
        <row r="818">
          <cell r="A818" t="str">
            <v>90.A.001</v>
          </cell>
          <cell r="B818" t="str">
            <v>Terra para cobertura do gramado (colocada)</v>
          </cell>
          <cell r="C818" t="str">
            <v>M3</v>
          </cell>
          <cell r="D818">
            <v>22.62</v>
          </cell>
          <cell r="E818">
            <v>38718</v>
          </cell>
          <cell r="F818" t="str">
            <v>DEPAVE</v>
          </cell>
        </row>
        <row r="819">
          <cell r="A819" t="str">
            <v>90.A.002</v>
          </cell>
          <cell r="B819" t="str">
            <v>Adubo químico N.P.K. 10:20:10</v>
          </cell>
          <cell r="C819" t="str">
            <v>KG</v>
          </cell>
          <cell r="D819">
            <v>0.98</v>
          </cell>
          <cell r="E819">
            <v>38718</v>
          </cell>
          <cell r="F819" t="str">
            <v>DEPAVE</v>
          </cell>
        </row>
        <row r="820">
          <cell r="A820" t="str">
            <v>90.A.003</v>
          </cell>
          <cell r="B820" t="str">
            <v>GRAMA-BATATAIS - Paspalum notatum - forração, em terreno de boa qualidade PASSOU P/ A TABELA 33 - 18.03.01</v>
          </cell>
          <cell r="C820" t="str">
            <v>M2</v>
          </cell>
          <cell r="D820">
            <v>9.85</v>
          </cell>
          <cell r="E820">
            <v>38108</v>
          </cell>
          <cell r="F820" t="str">
            <v>DEPAVE</v>
          </cell>
        </row>
        <row r="821">
          <cell r="A821" t="str">
            <v>90.A.006</v>
          </cell>
          <cell r="B821" t="str">
            <v>GRAMA SÃO CARLOS - Anoxonopus obtusifolius - forração, em terreno de boa qualidade PASSOU P/ A TABELA 33 - 18.03.03</v>
          </cell>
          <cell r="C821" t="str">
            <v>M2</v>
          </cell>
          <cell r="D821">
            <v>10.94</v>
          </cell>
          <cell r="E821">
            <v>38108</v>
          </cell>
          <cell r="F821" t="str">
            <v>DEPAVE</v>
          </cell>
        </row>
        <row r="822">
          <cell r="A822" t="str">
            <v>90.A.009</v>
          </cell>
          <cell r="B822" t="str">
            <v>Terra para cobertura do gramado - esp.=2cm(espalhada)</v>
          </cell>
          <cell r="C822" t="str">
            <v>M2</v>
          </cell>
          <cell r="D822">
            <v>0.73</v>
          </cell>
          <cell r="E822">
            <v>37408</v>
          </cell>
          <cell r="F822" t="str">
            <v>DEPAVE</v>
          </cell>
        </row>
        <row r="823">
          <cell r="A823" t="str">
            <v>90.A.010</v>
          </cell>
          <cell r="B823" t="str">
            <v>PAINEIRA ROSA - Chorisia speciosa - árvore, em terreno de boa qualidade PASSOU PARA A TABELA 33- 18.02.35</v>
          </cell>
          <cell r="C823" t="str">
            <v>UN</v>
          </cell>
          <cell r="D823">
            <v>84.57</v>
          </cell>
          <cell r="E823">
            <v>38108</v>
          </cell>
          <cell r="F823" t="str">
            <v>DEPAVE</v>
          </cell>
        </row>
        <row r="824">
          <cell r="A824" t="str">
            <v>90.A.011</v>
          </cell>
          <cell r="B824" t="str">
            <v>PAU-FERRO - Caesalpinia leiostachya - árvore, em terreno de boa qualidade PASSOU P/ A TABELA 33- 18.02.40</v>
          </cell>
          <cell r="C824" t="str">
            <v>UN</v>
          </cell>
          <cell r="D824">
            <v>84.99</v>
          </cell>
          <cell r="E824">
            <v>38108</v>
          </cell>
          <cell r="F824" t="str">
            <v>DEPAVE</v>
          </cell>
        </row>
        <row r="825">
          <cell r="A825" t="str">
            <v>90.A.012</v>
          </cell>
          <cell r="B825" t="str">
            <v>IPÊ-AMARELO  - Tabebuia chrysotricha - árvore, em terreno de boa qualidade - PASSOU P/ A TABELA 33- 18.02.25</v>
          </cell>
          <cell r="C825" t="str">
            <v>UN</v>
          </cell>
          <cell r="D825">
            <v>85.37</v>
          </cell>
          <cell r="E825">
            <v>38108</v>
          </cell>
          <cell r="F825" t="str">
            <v>DEPAVE</v>
          </cell>
        </row>
        <row r="826">
          <cell r="A826" t="str">
            <v>90.A.013</v>
          </cell>
          <cell r="B826" t="str">
            <v>UNHA-DE-VACA - Bauhinia variegata - árvore, em terreno de boa qualidade PASSOU P/ A TABELA 33- 18.02.57</v>
          </cell>
          <cell r="C826" t="str">
            <v>UN</v>
          </cell>
          <cell r="D826">
            <v>84.97</v>
          </cell>
          <cell r="E826">
            <v>38108</v>
          </cell>
          <cell r="F826" t="str">
            <v>DEPAVE</v>
          </cell>
        </row>
        <row r="827">
          <cell r="A827" t="str">
            <v>90.A.015</v>
          </cell>
          <cell r="B827" t="str">
            <v>REMOÇÃO E REPLANTIO DE ÁRVORE C/ TRONCO DIÂM. = 15 CM</v>
          </cell>
          <cell r="C827" t="str">
            <v>UN</v>
          </cell>
          <cell r="D827">
            <v>65.760000000000005</v>
          </cell>
          <cell r="E827">
            <v>37408</v>
          </cell>
          <cell r="F827" t="str">
            <v>DEPAVE</v>
          </cell>
        </row>
        <row r="828">
          <cell r="A828" t="str">
            <v>90.A.017</v>
          </cell>
          <cell r="B828" t="str">
            <v>JERIVÁ - Syagrus romanzoffiana - palmeira, em terreno de boa qualidade PASSOU P/ A TABELA 33- 18.02.73</v>
          </cell>
          <cell r="C828" t="str">
            <v>UN</v>
          </cell>
          <cell r="D828">
            <v>28.02</v>
          </cell>
          <cell r="E828">
            <v>38108</v>
          </cell>
          <cell r="F828" t="str">
            <v>DEPAVE</v>
          </cell>
        </row>
        <row r="829">
          <cell r="A829" t="str">
            <v>90.A.018</v>
          </cell>
          <cell r="B829" t="str">
            <v>LIGUSTRO CHINÊS - Ligustrum sinense - arbusto, em terreno de boa qualidade</v>
          </cell>
          <cell r="C829" t="str">
            <v>UN</v>
          </cell>
          <cell r="D829">
            <v>13.3</v>
          </cell>
          <cell r="E829">
            <v>38718</v>
          </cell>
          <cell r="F829" t="str">
            <v>DEPAVE</v>
          </cell>
        </row>
        <row r="830">
          <cell r="A830" t="str">
            <v>90.A.019</v>
          </cell>
          <cell r="B830" t="str">
            <v>USAR 18.03.79 - ESPONGINHA - Calliandra tweedii - arbusto, em terreno de boa qualidade</v>
          </cell>
          <cell r="C830" t="str">
            <v>UN</v>
          </cell>
          <cell r="D830">
            <v>11.34</v>
          </cell>
          <cell r="E830">
            <v>36526</v>
          </cell>
          <cell r="F830" t="str">
            <v>DEPAVE</v>
          </cell>
        </row>
        <row r="831">
          <cell r="A831" t="str">
            <v>90.A.020</v>
          </cell>
          <cell r="B831" t="str">
            <v>CEDRINHO - Cryptomenia japonica - arbusto, em terreno de boa qualidade</v>
          </cell>
          <cell r="C831" t="str">
            <v>UN</v>
          </cell>
          <cell r="D831">
            <v>11.4</v>
          </cell>
          <cell r="E831">
            <v>37408</v>
          </cell>
          <cell r="F831" t="str">
            <v>DEPAVE</v>
          </cell>
        </row>
        <row r="832">
          <cell r="A832" t="str">
            <v>90.A.021</v>
          </cell>
          <cell r="B832" t="str">
            <v>USAR 90.A.132 - HIBISCO - Hibiscus rosa simensis - arbusto, em terreno de boa qualidade PASSOU P/ A TABELA 33 - 18.03.83</v>
          </cell>
          <cell r="C832" t="str">
            <v>UN</v>
          </cell>
          <cell r="D832">
            <v>13.36</v>
          </cell>
          <cell r="E832">
            <v>38108</v>
          </cell>
          <cell r="F832" t="str">
            <v>DEPAVE</v>
          </cell>
        </row>
        <row r="833">
          <cell r="A833" t="str">
            <v>90.A.022</v>
          </cell>
          <cell r="B833" t="str">
            <v>USAR 90.A.137 - BELA EMÍLIA - Plumbago capensis - arbusto, em terreno de boa qualidade PASSOU P/ A TABELA 33- 18.03.71</v>
          </cell>
          <cell r="C833" t="str">
            <v>UN</v>
          </cell>
          <cell r="D833">
            <v>13.36</v>
          </cell>
          <cell r="E833">
            <v>38108</v>
          </cell>
          <cell r="F833" t="str">
            <v>DEPAVE</v>
          </cell>
        </row>
        <row r="834">
          <cell r="A834" t="str">
            <v>90.A.023</v>
          </cell>
          <cell r="B834" t="str">
            <v>USAR 90.A.142 - SETE-LÉGUAS - Pandorea ricasoliana - arbusto, em terreno de boa qualidade</v>
          </cell>
          <cell r="C834">
            <v>0</v>
          </cell>
          <cell r="D834">
            <v>0</v>
          </cell>
          <cell r="E834">
            <v>35186</v>
          </cell>
          <cell r="F834" t="str">
            <v>DEPAVE</v>
          </cell>
        </row>
        <row r="835">
          <cell r="A835" t="str">
            <v>90.A.024</v>
          </cell>
          <cell r="B835" t="str">
            <v>USAR 90.A.099 - CAMARADINHA - Lantana camara - arbusto, em terreno de boa qualidade</v>
          </cell>
          <cell r="C835">
            <v>0</v>
          </cell>
          <cell r="D835">
            <v>0</v>
          </cell>
          <cell r="E835">
            <v>35186</v>
          </cell>
          <cell r="F835" t="str">
            <v>DEPAVE</v>
          </cell>
        </row>
        <row r="836">
          <cell r="A836" t="str">
            <v>90.A.025</v>
          </cell>
          <cell r="B836" t="str">
            <v>LÍRIO-AMARELO - Hemerocallis flava - forração, em terreno de boa qualidade a cada 25 cm -PASSOU P/ A TABELA 33-18.03.21</v>
          </cell>
          <cell r="C836" t="str">
            <v>DZ</v>
          </cell>
          <cell r="D836">
            <v>22.82</v>
          </cell>
          <cell r="E836">
            <v>38108</v>
          </cell>
          <cell r="F836" t="str">
            <v>DEPAVE</v>
          </cell>
        </row>
        <row r="837">
          <cell r="A837" t="str">
            <v>90.A.026</v>
          </cell>
          <cell r="B837" t="str">
            <v>MORÉIA - Dietes iridioides - forração, em terreno de boa qualidade</v>
          </cell>
          <cell r="C837" t="str">
            <v>M2</v>
          </cell>
          <cell r="D837">
            <v>17.98</v>
          </cell>
          <cell r="E837">
            <v>37408</v>
          </cell>
          <cell r="F837" t="str">
            <v>DEPAVE</v>
          </cell>
        </row>
        <row r="838">
          <cell r="A838" t="str">
            <v>90.A.027</v>
          </cell>
          <cell r="B838" t="str">
            <v>Escarificação e regularização do terreno, profundidade de 0,15m</v>
          </cell>
          <cell r="C838" t="str">
            <v>M2</v>
          </cell>
          <cell r="D838">
            <v>2.2000000000000002</v>
          </cell>
          <cell r="E838">
            <v>38718</v>
          </cell>
          <cell r="F838" t="str">
            <v>DEPAVE</v>
          </cell>
        </row>
        <row r="839">
          <cell r="A839" t="str">
            <v>90.A.028</v>
          </cell>
          <cell r="B839" t="str">
            <v>Terra de boa qualidade (reserva) "usar o código 90.A.031"</v>
          </cell>
          <cell r="C839" t="str">
            <v>M3</v>
          </cell>
          <cell r="D839">
            <v>35.79</v>
          </cell>
          <cell r="E839">
            <v>35431</v>
          </cell>
          <cell r="F839" t="str">
            <v>DEPAVE</v>
          </cell>
        </row>
        <row r="840">
          <cell r="A840" t="str">
            <v>90.A.030</v>
          </cell>
          <cell r="B840" t="str">
            <v>AZALÉIA - Rhododendron simsii - arbusto, em terreno de boa qualidade PASSOU P/ A TABELA 33- 18.03.67</v>
          </cell>
          <cell r="C840" t="str">
            <v>UN</v>
          </cell>
          <cell r="D840">
            <v>13.89</v>
          </cell>
          <cell r="E840">
            <v>38108</v>
          </cell>
          <cell r="F840" t="str">
            <v>DEPAVE</v>
          </cell>
        </row>
        <row r="841">
          <cell r="A841" t="str">
            <v>90.A.031</v>
          </cell>
          <cell r="B841" t="str">
            <v xml:space="preserve">Fornecimento, coloc. e transporte terra, boa qualidade, p/plantação </v>
          </cell>
          <cell r="C841" t="str">
            <v>M3</v>
          </cell>
          <cell r="D841">
            <v>22.62</v>
          </cell>
          <cell r="E841">
            <v>38718</v>
          </cell>
          <cell r="F841" t="str">
            <v>DEPAVE</v>
          </cell>
        </row>
        <row r="842">
          <cell r="A842" t="str">
            <v>90.A.032</v>
          </cell>
          <cell r="B842" t="str">
            <v>Roçada / Capina</v>
          </cell>
          <cell r="C842" t="str">
            <v>M2</v>
          </cell>
          <cell r="D842">
            <v>2.2200000000000002</v>
          </cell>
          <cell r="E842">
            <v>37408</v>
          </cell>
          <cell r="F842" t="str">
            <v>DEPAVE</v>
          </cell>
        </row>
        <row r="843">
          <cell r="A843" t="str">
            <v>90.A.033</v>
          </cell>
          <cell r="B843" t="str">
            <v xml:space="preserve">USAR 90.A.032 - Capina </v>
          </cell>
          <cell r="C843" t="str">
            <v>HA</v>
          </cell>
          <cell r="D843">
            <v>105.81</v>
          </cell>
          <cell r="E843">
            <v>35431</v>
          </cell>
          <cell r="F843" t="str">
            <v>DEPAVE</v>
          </cell>
        </row>
        <row r="844">
          <cell r="A844" t="str">
            <v>90.A.034</v>
          </cell>
          <cell r="B844" t="str">
            <v>USAR 18.02.55 - TIPUANA - Tipuana tipu - árvore, em terreno de boa qualidade PASSOU P/ A TABELA 33- 18.02.55</v>
          </cell>
          <cell r="C844" t="str">
            <v>UN</v>
          </cell>
          <cell r="D844">
            <v>84.99</v>
          </cell>
          <cell r="E844">
            <v>38108</v>
          </cell>
          <cell r="F844" t="str">
            <v>DEPAVE</v>
          </cell>
        </row>
        <row r="845">
          <cell r="A845" t="str">
            <v>90.A.035</v>
          </cell>
          <cell r="B845" t="str">
            <v>USAR 90.A.221 - JACARANDÁ-PAULISTA - Jacaranda mimosaefolia - árvore, em terreno de boa qualidade</v>
          </cell>
          <cell r="C845" t="str">
            <v>UN</v>
          </cell>
          <cell r="D845">
            <v>45.42</v>
          </cell>
          <cell r="E845">
            <v>36526</v>
          </cell>
          <cell r="F845" t="str">
            <v>DEPAVE</v>
          </cell>
        </row>
        <row r="846">
          <cell r="A846" t="str">
            <v>90.A.036</v>
          </cell>
          <cell r="B846" t="str">
            <v>USAR 90.A.140 - MALVAVISCO - Malvaviscus arboreus - arbusto, em terreno de boa qualidade PASSOU P/ A TABELA 33- 18.03.85</v>
          </cell>
          <cell r="C846" t="str">
            <v>UN</v>
          </cell>
          <cell r="D846">
            <v>13.36</v>
          </cell>
          <cell r="E846">
            <v>38108</v>
          </cell>
          <cell r="F846" t="str">
            <v>DEPAVE</v>
          </cell>
        </row>
        <row r="847">
          <cell r="A847" t="str">
            <v>90.A.037</v>
          </cell>
          <cell r="B847" t="str">
            <v>USAR 90.A.239 - CAPIM DOS PAMPAS - Cortadeira selloana - arbusto, em terreno de boa qualidade</v>
          </cell>
          <cell r="C847" t="str">
            <v>UN</v>
          </cell>
          <cell r="D847">
            <v>15.19</v>
          </cell>
          <cell r="E847">
            <v>36526</v>
          </cell>
          <cell r="F847" t="str">
            <v>DEPAVE</v>
          </cell>
        </row>
        <row r="848">
          <cell r="A848" t="str">
            <v>90.A.038</v>
          </cell>
          <cell r="B848" t="str">
            <v>USAR 18.03.49 - PRIMAVERA ROSA - Bougainvillea glaba - arbusto, em terreno de boa qualidade PASSOU P/ A TABELA 33- 18.03.49</v>
          </cell>
          <cell r="C848" t="str">
            <v>UN</v>
          </cell>
          <cell r="D848">
            <v>19.2</v>
          </cell>
          <cell r="E848">
            <v>38108</v>
          </cell>
          <cell r="F848" t="str">
            <v>DEPAVE</v>
          </cell>
        </row>
        <row r="849">
          <cell r="A849" t="str">
            <v>90.A.039</v>
          </cell>
          <cell r="B849" t="str">
            <v>REMOÇÃO E REPLANTIO DE ÁRVORE C/ TRONCO DIÂM. = 15 CM</v>
          </cell>
          <cell r="C849" t="str">
            <v>UN</v>
          </cell>
          <cell r="D849">
            <v>42.96</v>
          </cell>
          <cell r="E849">
            <v>38718</v>
          </cell>
          <cell r="F849" t="str">
            <v>DEPAVE</v>
          </cell>
        </row>
        <row r="850">
          <cell r="A850" t="str">
            <v>90.A.040</v>
          </cell>
          <cell r="B850" t="str">
            <v>Transplante de árvores c/diam. até 30cm</v>
          </cell>
          <cell r="C850" t="str">
            <v>UN</v>
          </cell>
          <cell r="D850">
            <v>147.85</v>
          </cell>
          <cell r="E850">
            <v>38108</v>
          </cell>
          <cell r="F850" t="str">
            <v>DEPAVE</v>
          </cell>
        </row>
        <row r="851">
          <cell r="A851" t="str">
            <v>90.A.041</v>
          </cell>
          <cell r="B851" t="str">
            <v>Transplante de árvores c/diam. até 50cm</v>
          </cell>
          <cell r="C851" t="str">
            <v>UN</v>
          </cell>
          <cell r="D851">
            <v>190.51</v>
          </cell>
          <cell r="E851">
            <v>38718</v>
          </cell>
          <cell r="F851" t="str">
            <v>DEPAVE</v>
          </cell>
        </row>
        <row r="852">
          <cell r="A852" t="str">
            <v>90.A.042</v>
          </cell>
          <cell r="B852" t="str">
            <v>PAINEIRA BRANCA - Ceiba pentandra - árvore, em terreno de boa qualidade</v>
          </cell>
          <cell r="C852" t="str">
            <v>UN</v>
          </cell>
          <cell r="D852">
            <v>59.63</v>
          </cell>
          <cell r="E852">
            <v>38718</v>
          </cell>
          <cell r="F852" t="str">
            <v>DEPAVE</v>
          </cell>
        </row>
        <row r="853">
          <cell r="A853" t="str">
            <v>90.A.043</v>
          </cell>
          <cell r="B853" t="str">
            <v>IPÊ-BRANCO - Tabebuia roseo-alba - árvore, em terreno de boa qualidade</v>
          </cell>
          <cell r="C853" t="str">
            <v>UN</v>
          </cell>
          <cell r="D853">
            <v>67.180000000000007</v>
          </cell>
          <cell r="E853">
            <v>38718</v>
          </cell>
          <cell r="F853" t="str">
            <v>DEPAVE</v>
          </cell>
        </row>
        <row r="854">
          <cell r="A854" t="str">
            <v>90.A.044</v>
          </cell>
          <cell r="B854" t="str">
            <v>IPÊ-CASCUDO - Tabebuia ochracea - árvore, em terreno de boa qualidade</v>
          </cell>
          <cell r="C854" t="str">
            <v>UN</v>
          </cell>
          <cell r="D854">
            <v>57.98</v>
          </cell>
          <cell r="E854">
            <v>37408</v>
          </cell>
          <cell r="F854" t="str">
            <v>DEPAVE</v>
          </cell>
        </row>
        <row r="855">
          <cell r="A855" t="str">
            <v>90.A.045</v>
          </cell>
          <cell r="B855" t="str">
            <v>IPÊ-DE-VÁRZEA - Tabebuia umbellata - árvore, em terreno de boa qualidade</v>
          </cell>
          <cell r="C855" t="str">
            <v>UN</v>
          </cell>
          <cell r="D855">
            <v>62.74</v>
          </cell>
          <cell r="E855">
            <v>37408</v>
          </cell>
          <cell r="F855" t="str">
            <v>DEPAVE</v>
          </cell>
        </row>
        <row r="856">
          <cell r="A856" t="str">
            <v>90.A.046</v>
          </cell>
          <cell r="B856" t="str">
            <v>IPÊ-ROSA - Tabebuia avellanedae - árvore, em terreno de boa qualidade PASSOU P/ A TABELA 33- 18.02.26</v>
          </cell>
          <cell r="C856" t="str">
            <v>UN</v>
          </cell>
          <cell r="D856">
            <v>75.11</v>
          </cell>
          <cell r="E856">
            <v>38108</v>
          </cell>
          <cell r="F856" t="str">
            <v>DEPAVE</v>
          </cell>
        </row>
        <row r="857">
          <cell r="A857" t="str">
            <v>90.A.047</v>
          </cell>
          <cell r="B857" t="str">
            <v>IPÊ-ROXO - Tabebuia impetiginosa - árvore, em terreno de boa qualidade PASSOU P/ A TABELA 33- 18.02.27</v>
          </cell>
          <cell r="C857" t="str">
            <v>UN</v>
          </cell>
          <cell r="D857">
            <v>85.37</v>
          </cell>
          <cell r="E857">
            <v>38108</v>
          </cell>
          <cell r="F857" t="str">
            <v>DEPAVE</v>
          </cell>
        </row>
        <row r="858">
          <cell r="A858" t="str">
            <v>90.A.049</v>
          </cell>
          <cell r="B858" t="str">
            <v>JEQUITIBÁ-BRANCO - Cariniana estrellensis - árvore, em terreno de boa qualidade</v>
          </cell>
          <cell r="C858" t="str">
            <v>UN</v>
          </cell>
          <cell r="D858">
            <v>58.79</v>
          </cell>
          <cell r="E858">
            <v>38718</v>
          </cell>
          <cell r="F858" t="str">
            <v>DEPAVE</v>
          </cell>
        </row>
        <row r="859">
          <cell r="A859" t="str">
            <v>90.A.050</v>
          </cell>
          <cell r="B859" t="str">
            <v>JEQUITIBÁ-ROSA - Cariniana legalis - árvore, em terreno de boa qualidade</v>
          </cell>
          <cell r="C859" t="str">
            <v>UN</v>
          </cell>
          <cell r="D859">
            <v>60.32</v>
          </cell>
          <cell r="E859">
            <v>37408</v>
          </cell>
          <cell r="F859" t="str">
            <v>DEPAVE</v>
          </cell>
        </row>
        <row r="860">
          <cell r="A860" t="str">
            <v>90.A.051</v>
          </cell>
          <cell r="B860" t="str">
            <v>MANACÁ-DA-SERRA - Tibouchina mutabilis - árvore, em terreno de boa qualidade PASSOU P/ A TABELA 33- 18.02.32</v>
          </cell>
          <cell r="C860" t="str">
            <v>UN</v>
          </cell>
          <cell r="D860">
            <v>84.99</v>
          </cell>
          <cell r="E860">
            <v>38108</v>
          </cell>
          <cell r="F860" t="str">
            <v>DEPAVE</v>
          </cell>
        </row>
        <row r="861">
          <cell r="A861" t="str">
            <v>90.A.052</v>
          </cell>
          <cell r="B861" t="str">
            <v>MANDIOQUEIRO - Didymopanax morototonii - árvore, em terreno de boa qualidade</v>
          </cell>
          <cell r="C861" t="str">
            <v>UN</v>
          </cell>
          <cell r="D861">
            <v>64.92</v>
          </cell>
          <cell r="E861">
            <v>37408</v>
          </cell>
          <cell r="F861" t="str">
            <v>DEPAVE</v>
          </cell>
        </row>
        <row r="862">
          <cell r="A862" t="str">
            <v>90.A.053</v>
          </cell>
          <cell r="B862" t="str">
            <v>MANDUIRANA - Senna macrantera - árvore, em terreno de boa qualidade</v>
          </cell>
          <cell r="C862" t="str">
            <v>UN</v>
          </cell>
          <cell r="D862">
            <v>62.5</v>
          </cell>
          <cell r="E862">
            <v>37408</v>
          </cell>
          <cell r="F862" t="str">
            <v>DEPAVE</v>
          </cell>
        </row>
        <row r="863">
          <cell r="A863" t="str">
            <v>90.A.054</v>
          </cell>
          <cell r="B863" t="str">
            <v>MIRINDIBA-ROSA - Lafoensia glyptocarpa - árvore, em terreno de boa qualidade</v>
          </cell>
          <cell r="C863" t="str">
            <v>UN</v>
          </cell>
          <cell r="D863">
            <v>63</v>
          </cell>
          <cell r="E863">
            <v>37408</v>
          </cell>
          <cell r="F863" t="str">
            <v>DEPAVE</v>
          </cell>
        </row>
        <row r="864">
          <cell r="A864" t="str">
            <v>90.A.055</v>
          </cell>
          <cell r="B864" t="str">
            <v>MULUNGU / SUINÃ - Erythrina falcata - árvore, em terreno de boa qualidade</v>
          </cell>
          <cell r="C864" t="str">
            <v>UN</v>
          </cell>
          <cell r="D864">
            <v>73.63</v>
          </cell>
          <cell r="E864">
            <v>37408</v>
          </cell>
          <cell r="F864" t="str">
            <v>DEPAVE</v>
          </cell>
        </row>
        <row r="865">
          <cell r="A865" t="str">
            <v>90.A.056</v>
          </cell>
          <cell r="B865" t="str">
            <v>MULUNGU - Erythrina verna - árvore, em terreno de boa qualidade</v>
          </cell>
          <cell r="C865" t="str">
            <v>UN</v>
          </cell>
          <cell r="D865">
            <v>73.63</v>
          </cell>
          <cell r="E865">
            <v>37408</v>
          </cell>
          <cell r="F865" t="str">
            <v>DEPAVE</v>
          </cell>
        </row>
        <row r="866">
          <cell r="A866" t="str">
            <v>90.A.057</v>
          </cell>
          <cell r="B866" t="str">
            <v>MULUNGU-CORAL - Erythrina mulungu - árvore, em terreno de boa qualidade</v>
          </cell>
          <cell r="C866" t="str">
            <v>UN</v>
          </cell>
          <cell r="D866">
            <v>71.209999999999994</v>
          </cell>
          <cell r="E866">
            <v>37408</v>
          </cell>
          <cell r="F866" t="str">
            <v>DEPAVE</v>
          </cell>
        </row>
        <row r="867">
          <cell r="A867" t="str">
            <v>90.A.058</v>
          </cell>
          <cell r="B867" t="str">
            <v>PATA-DE-VACA - Bauhinia forficata  - árvore, em terreno de boa qualidade</v>
          </cell>
          <cell r="C867" t="str">
            <v>UN</v>
          </cell>
          <cell r="D867">
            <v>67.180000000000007</v>
          </cell>
          <cell r="E867">
            <v>38718</v>
          </cell>
          <cell r="F867" t="str">
            <v>DEPAVE</v>
          </cell>
        </row>
        <row r="868">
          <cell r="A868" t="str">
            <v>90.A.059</v>
          </cell>
          <cell r="B868" t="str">
            <v>PAU-DE-VIOLA - Cytharexyllum myriantthum - árvore, em terreno de boa qualidade</v>
          </cell>
          <cell r="C868" t="str">
            <v>UN</v>
          </cell>
          <cell r="D868">
            <v>60.56</v>
          </cell>
          <cell r="E868">
            <v>37408</v>
          </cell>
          <cell r="F868" t="str">
            <v>DEPAVE</v>
          </cell>
        </row>
        <row r="869">
          <cell r="A869" t="str">
            <v>90.A.060</v>
          </cell>
          <cell r="B869" t="str">
            <v>PINHEIRO-BRAVO - Podocarpus lambertii - árvore, em terreno de boa qualidade</v>
          </cell>
          <cell r="C869" t="str">
            <v>UN</v>
          </cell>
          <cell r="D869">
            <v>57.89</v>
          </cell>
          <cell r="E869">
            <v>37408</v>
          </cell>
          <cell r="F869" t="str">
            <v>DEPAVE</v>
          </cell>
        </row>
        <row r="870">
          <cell r="A870" t="str">
            <v>90.A.061</v>
          </cell>
          <cell r="B870" t="str">
            <v>SANANDUVA - Erythrina crista-galli - árvore, em terreno de boa qualidade</v>
          </cell>
          <cell r="C870" t="str">
            <v>UN</v>
          </cell>
          <cell r="D870">
            <v>60.07</v>
          </cell>
          <cell r="E870">
            <v>37408</v>
          </cell>
          <cell r="F870" t="str">
            <v>DEPAVE</v>
          </cell>
        </row>
        <row r="871">
          <cell r="A871" t="str">
            <v>90.A.062</v>
          </cell>
          <cell r="B871" t="str">
            <v>SANGUE-DE-DRAGO - Croton urucurana - árvore, em terreno de boa qualidade</v>
          </cell>
          <cell r="C871" t="str">
            <v>UN</v>
          </cell>
          <cell r="D871">
            <v>60.07</v>
          </cell>
          <cell r="E871">
            <v>37408</v>
          </cell>
          <cell r="F871" t="str">
            <v>DEPAVE</v>
          </cell>
        </row>
        <row r="872">
          <cell r="A872" t="str">
            <v>90.A.063</v>
          </cell>
          <cell r="B872" t="str">
            <v>SAPUCAIA - Lecythis pisonis - árvore, em terreno de boa qualidade</v>
          </cell>
          <cell r="C872" t="str">
            <v>UN</v>
          </cell>
          <cell r="D872">
            <v>61.2</v>
          </cell>
          <cell r="E872">
            <v>37408</v>
          </cell>
          <cell r="F872" t="str">
            <v>DEPAVE</v>
          </cell>
        </row>
        <row r="873">
          <cell r="A873" t="str">
            <v>90.A.064</v>
          </cell>
          <cell r="B873" t="str">
            <v>SOMBREIRO - Clitoria racemosa - árvore, em terreno de boa qualidade</v>
          </cell>
          <cell r="C873" t="str">
            <v>UN</v>
          </cell>
          <cell r="D873">
            <v>62.82</v>
          </cell>
          <cell r="E873">
            <v>37408</v>
          </cell>
          <cell r="F873" t="str">
            <v>DEPAVE</v>
          </cell>
        </row>
        <row r="874">
          <cell r="A874" t="str">
            <v>90.A.065</v>
          </cell>
          <cell r="B874" t="str">
            <v>SUINÃ - Erythrina speciosa - árvore, em terreno de boa qualidade PASSOU P/ A TABELA 33 - 18.02.52</v>
          </cell>
          <cell r="C874" t="str">
            <v>UN</v>
          </cell>
          <cell r="D874">
            <v>53.93</v>
          </cell>
          <cell r="E874">
            <v>38108</v>
          </cell>
          <cell r="F874" t="str">
            <v>DEPAVE</v>
          </cell>
        </row>
        <row r="875">
          <cell r="A875" t="str">
            <v>90.A.066</v>
          </cell>
          <cell r="B875" t="str">
            <v>TAMBORIL - Enterolobium contortisiliquum - árvore, em terreno de boa qualidade</v>
          </cell>
          <cell r="C875" t="str">
            <v>UN</v>
          </cell>
          <cell r="D875">
            <v>63.85</v>
          </cell>
          <cell r="E875">
            <v>37408</v>
          </cell>
          <cell r="F875" t="str">
            <v>DEPAVE</v>
          </cell>
        </row>
        <row r="876">
          <cell r="A876" t="str">
            <v>90.A.067</v>
          </cell>
          <cell r="B876" t="str">
            <v>PAU-FORMIGA / TRIPLARIS - Triplaris brasiliana - árvore, em terreno de boa qualidade</v>
          </cell>
          <cell r="C876" t="str">
            <v>UN</v>
          </cell>
          <cell r="D876">
            <v>69.900000000000006</v>
          </cell>
          <cell r="E876">
            <v>38718</v>
          </cell>
          <cell r="F876" t="str">
            <v>DEPAVE</v>
          </cell>
        </row>
        <row r="877">
          <cell r="A877" t="str">
            <v>90.A.068</v>
          </cell>
          <cell r="B877" t="str">
            <v>URUCUM - Bixa olerana - árvore, em terreno de boa qualidade</v>
          </cell>
          <cell r="C877" t="str">
            <v>UN</v>
          </cell>
          <cell r="D877">
            <v>62.01</v>
          </cell>
          <cell r="E877">
            <v>37408</v>
          </cell>
          <cell r="F877" t="str">
            <v>DEPAVE</v>
          </cell>
        </row>
        <row r="878">
          <cell r="A878" t="str">
            <v>90.A.069</v>
          </cell>
          <cell r="B878" t="str">
            <v>AÇOITA-CAVALO - Luehea-divaricata - árvore, em terreno de boa qualidade</v>
          </cell>
          <cell r="C878" t="str">
            <v>UN</v>
          </cell>
          <cell r="D878">
            <v>61.53</v>
          </cell>
          <cell r="E878">
            <v>37408</v>
          </cell>
          <cell r="F878" t="str">
            <v>DEPAVE</v>
          </cell>
        </row>
        <row r="879">
          <cell r="A879" t="str">
            <v>90.A.070</v>
          </cell>
          <cell r="B879" t="str">
            <v>ALBÍZIA - Albizia hasslerii - árvore, em terreno de boa qualidade</v>
          </cell>
          <cell r="C879" t="str">
            <v>UN</v>
          </cell>
          <cell r="D879">
            <v>79.2</v>
          </cell>
          <cell r="E879">
            <v>37408</v>
          </cell>
          <cell r="F879" t="str">
            <v>DEPAVE</v>
          </cell>
        </row>
        <row r="880">
          <cell r="A880" t="str">
            <v>90.A.071</v>
          </cell>
          <cell r="B880" t="str">
            <v>ALDRAGO - Pterocarpus violaceus - árvore, em terreno de boa qualidade</v>
          </cell>
          <cell r="C880" t="str">
            <v>UN</v>
          </cell>
          <cell r="D880">
            <v>71.61</v>
          </cell>
          <cell r="E880">
            <v>38718</v>
          </cell>
          <cell r="F880" t="str">
            <v>DEPAVE</v>
          </cell>
        </row>
        <row r="881">
          <cell r="A881" t="str">
            <v>90.A.072</v>
          </cell>
          <cell r="B881" t="str">
            <v>ALELUIA  / PAU-CIGARRA - Senna multijuga - árvore, em terreno de boa qualidade</v>
          </cell>
          <cell r="C881" t="str">
            <v>UN</v>
          </cell>
          <cell r="D881">
            <v>68.95</v>
          </cell>
          <cell r="E881">
            <v>37408</v>
          </cell>
          <cell r="F881" t="str">
            <v>DEPAVE</v>
          </cell>
        </row>
        <row r="882">
          <cell r="A882" t="str">
            <v>90.A.073</v>
          </cell>
          <cell r="B882" t="str">
            <v>ANGELIM-DOCE - Andira fraxinifolia - árvore, em terreno de boa qualidade</v>
          </cell>
          <cell r="C882" t="str">
            <v>UN</v>
          </cell>
          <cell r="D882">
            <v>59.11</v>
          </cell>
          <cell r="E882">
            <v>37408</v>
          </cell>
          <cell r="F882" t="str">
            <v>DEPAVE</v>
          </cell>
        </row>
        <row r="883">
          <cell r="A883" t="str">
            <v>90.A.074</v>
          </cell>
          <cell r="B883" t="str">
            <v>ANGICO - Anadenanthera colubrina - árvore, em terreno de boa qualidade</v>
          </cell>
          <cell r="C883" t="str">
            <v>UN</v>
          </cell>
          <cell r="D883">
            <v>84.88</v>
          </cell>
          <cell r="E883">
            <v>38108</v>
          </cell>
          <cell r="F883" t="str">
            <v>DEPAVE</v>
          </cell>
        </row>
        <row r="884">
          <cell r="A884" t="str">
            <v>90.A.075</v>
          </cell>
          <cell r="B884" t="str">
            <v>ARARIBÁ - Centrolobium tomentosum - árvore, em terreno de boa qualidade</v>
          </cell>
          <cell r="C884" t="str">
            <v>UN</v>
          </cell>
          <cell r="D884">
            <v>64.92</v>
          </cell>
          <cell r="E884">
            <v>37408</v>
          </cell>
          <cell r="F884" t="str">
            <v>DEPAVE</v>
          </cell>
        </row>
        <row r="885">
          <cell r="A885" t="str">
            <v>90.A.076</v>
          </cell>
          <cell r="B885" t="str">
            <v>ARAUCÁRIA  - Araucaria angustifolia - árvore, em terreno de boa qualidade</v>
          </cell>
          <cell r="C885" t="str">
            <v>UN</v>
          </cell>
          <cell r="D885">
            <v>62.98</v>
          </cell>
          <cell r="E885">
            <v>37408</v>
          </cell>
          <cell r="F885" t="str">
            <v>DEPAVE</v>
          </cell>
        </row>
        <row r="886">
          <cell r="A886" t="str">
            <v>90.A.077</v>
          </cell>
          <cell r="B886" t="str">
            <v>AROEIRA-SALSA - Schinus molle - árvore, em terreno de boa qualidade</v>
          </cell>
          <cell r="C886" t="str">
            <v>UN</v>
          </cell>
          <cell r="D886">
            <v>65.13</v>
          </cell>
          <cell r="E886">
            <v>38718</v>
          </cell>
          <cell r="F886" t="str">
            <v>DEPAVE</v>
          </cell>
        </row>
        <row r="887">
          <cell r="A887" t="str">
            <v>90.A.078</v>
          </cell>
          <cell r="B887" t="str">
            <v>CEBOLÃO - Phytolaca dioica - árvore, em terreno de boa qualidade</v>
          </cell>
          <cell r="C887" t="str">
            <v>UN</v>
          </cell>
          <cell r="D887">
            <v>64.92</v>
          </cell>
          <cell r="E887">
            <v>37408</v>
          </cell>
          <cell r="F887" t="str">
            <v>DEPAVE</v>
          </cell>
        </row>
        <row r="888">
          <cell r="A888" t="str">
            <v>90.A.079</v>
          </cell>
          <cell r="B888" t="str">
            <v>CEDRO - Cedrela fissilis - árvore, em terreno de boa qualidade</v>
          </cell>
          <cell r="C888" t="str">
            <v>UN</v>
          </cell>
          <cell r="D888">
            <v>61.14</v>
          </cell>
          <cell r="E888">
            <v>37408</v>
          </cell>
          <cell r="F888" t="str">
            <v>DEPAVE</v>
          </cell>
        </row>
        <row r="889">
          <cell r="A889" t="str">
            <v>90.A.080</v>
          </cell>
          <cell r="B889" t="str">
            <v>CHICHÁ - Sterculia chicha - árvore, em terreno de boa qualidade</v>
          </cell>
          <cell r="C889" t="str">
            <v>UN</v>
          </cell>
          <cell r="D889">
            <v>65.400000000000006</v>
          </cell>
          <cell r="E889">
            <v>37408</v>
          </cell>
          <cell r="F889" t="str">
            <v>DEPAVE</v>
          </cell>
        </row>
        <row r="890">
          <cell r="A890" t="str">
            <v>90.A.081</v>
          </cell>
          <cell r="B890" t="str">
            <v>COPAÍBA - Copaifera langsdorffii - árvore, em terreno de boa qualidade</v>
          </cell>
          <cell r="C890" t="str">
            <v>UN</v>
          </cell>
          <cell r="D890">
            <v>62.25</v>
          </cell>
          <cell r="E890">
            <v>37408</v>
          </cell>
          <cell r="F890" t="str">
            <v>DEPAVE</v>
          </cell>
        </row>
        <row r="891">
          <cell r="A891" t="str">
            <v>90.A.082</v>
          </cell>
          <cell r="B891" t="str">
            <v>DEDALEIRO - Lafoensia pacari - árvore, em terreno de boa qualidade</v>
          </cell>
          <cell r="C891" t="str">
            <v>UN</v>
          </cell>
          <cell r="D891">
            <v>60.56</v>
          </cell>
          <cell r="E891">
            <v>37408</v>
          </cell>
          <cell r="F891" t="str">
            <v>DEPAVE</v>
          </cell>
        </row>
        <row r="892">
          <cell r="A892" t="str">
            <v>90.A.083</v>
          </cell>
          <cell r="B892" t="str">
            <v>EMBAÚBA - Cecropia spp - árvore, em terreno de boa qualidade</v>
          </cell>
          <cell r="C892" t="str">
            <v>UN</v>
          </cell>
          <cell r="D892">
            <v>59.96</v>
          </cell>
          <cell r="E892">
            <v>38718</v>
          </cell>
          <cell r="F892" t="str">
            <v>DEPAVE</v>
          </cell>
        </row>
        <row r="893">
          <cell r="A893" t="str">
            <v>90.A.084</v>
          </cell>
          <cell r="B893" t="str">
            <v>EMBIRUÇU - Pseudobombax grandflorum - árvore, em terreno de boa qualidade</v>
          </cell>
          <cell r="C893" t="str">
            <v>UN</v>
          </cell>
          <cell r="D893">
            <v>63.46</v>
          </cell>
          <cell r="E893">
            <v>37408</v>
          </cell>
          <cell r="F893" t="str">
            <v>DEPAVE</v>
          </cell>
        </row>
        <row r="894">
          <cell r="A894" t="str">
            <v>90.A.085</v>
          </cell>
          <cell r="B894" t="str">
            <v>FAVEIRO - Peltophorum dubium - árvore, em terreno de boa qualidade</v>
          </cell>
          <cell r="C894" t="str">
            <v>UN</v>
          </cell>
          <cell r="D894">
            <v>66.08</v>
          </cell>
          <cell r="E894">
            <v>37408</v>
          </cell>
          <cell r="F894" t="str">
            <v>DEPAVE</v>
          </cell>
        </row>
        <row r="895">
          <cell r="A895" t="str">
            <v>90.A.086</v>
          </cell>
          <cell r="B895" t="str">
            <v>GUAPURUVU - Schizolobium parahyba - árvore, em terreno de boa qualidade</v>
          </cell>
          <cell r="C895" t="str">
            <v>UN</v>
          </cell>
          <cell r="D895">
            <v>65.72</v>
          </cell>
          <cell r="E895">
            <v>37408</v>
          </cell>
          <cell r="F895" t="str">
            <v>DEPAVE</v>
          </cell>
        </row>
        <row r="896">
          <cell r="A896" t="str">
            <v>90.A.087</v>
          </cell>
          <cell r="B896" t="str">
            <v>JATOBÁ - Hymenaea courbaril - árvore, em terreno de boa qualidade</v>
          </cell>
          <cell r="C896" t="str">
            <v>UN</v>
          </cell>
          <cell r="D896">
            <v>66.91</v>
          </cell>
          <cell r="E896">
            <v>38718</v>
          </cell>
          <cell r="F896" t="str">
            <v>DEPAVE</v>
          </cell>
        </row>
        <row r="897">
          <cell r="A897" t="str">
            <v>90.A.088</v>
          </cell>
          <cell r="B897" t="str">
            <v>ALAMANDA-DE-CERCA - Allamanda puberula - arbusto, em terreno de boa qualidade</v>
          </cell>
          <cell r="C897" t="str">
            <v>UN</v>
          </cell>
          <cell r="D897">
            <v>12.52</v>
          </cell>
          <cell r="E897">
            <v>37408</v>
          </cell>
          <cell r="F897" t="str">
            <v>DEPAVE</v>
          </cell>
        </row>
        <row r="898">
          <cell r="A898" t="str">
            <v>90.A.089</v>
          </cell>
          <cell r="B898" t="str">
            <v>BURITI - Mauritia flexuosa - palmeira, em terreno de boa qualidade PASSOU P/ A TABELA 33 - 18.02.63</v>
          </cell>
          <cell r="C898" t="str">
            <v>UN</v>
          </cell>
          <cell r="D898">
            <v>28.37</v>
          </cell>
          <cell r="E898">
            <v>38108</v>
          </cell>
          <cell r="F898" t="str">
            <v>DEPAVE</v>
          </cell>
        </row>
        <row r="899">
          <cell r="A899" t="str">
            <v>90.A.090</v>
          </cell>
          <cell r="B899" t="str">
            <v>FALSO-BABAÇU - Attalea oleifera - palmeira, em terreno de boa qualidade</v>
          </cell>
          <cell r="C899" t="str">
            <v>UN</v>
          </cell>
          <cell r="D899">
            <v>92.45</v>
          </cell>
          <cell r="E899">
            <v>38108</v>
          </cell>
          <cell r="F899" t="str">
            <v>DEPAVE</v>
          </cell>
        </row>
        <row r="900">
          <cell r="A900" t="str">
            <v>90.A.091</v>
          </cell>
          <cell r="B900" t="str">
            <v>GUARIROBA - Syagrus oleracea - palmeira, em terreno de boa qualidade PASSOU P/ A TABELA 33- 18.02.70</v>
          </cell>
          <cell r="C900" t="str">
            <v>UN</v>
          </cell>
          <cell r="D900">
            <v>28.02</v>
          </cell>
          <cell r="E900">
            <v>38108</v>
          </cell>
          <cell r="F900" t="str">
            <v>DEPAVE</v>
          </cell>
        </row>
        <row r="901">
          <cell r="A901" t="str">
            <v>90.A.092</v>
          </cell>
          <cell r="B901" t="str">
            <v>IÇA - Lytocaryum hoehnei - palmeira, em terreno de boa qualidade</v>
          </cell>
          <cell r="C901" t="str">
            <v>UN</v>
          </cell>
          <cell r="D901">
            <v>82.44</v>
          </cell>
          <cell r="E901">
            <v>37408</v>
          </cell>
          <cell r="F901" t="str">
            <v>DEPAVE</v>
          </cell>
        </row>
        <row r="902">
          <cell r="A902" t="str">
            <v>90.A.093</v>
          </cell>
          <cell r="B902" t="str">
            <v>INDAIÁ - Attalea dubia - palmeira, em terreno de boa qualidade</v>
          </cell>
          <cell r="C902" t="str">
            <v>UN</v>
          </cell>
          <cell r="D902">
            <v>86.27</v>
          </cell>
          <cell r="E902">
            <v>37408</v>
          </cell>
          <cell r="F902" t="str">
            <v>DEPAVE</v>
          </cell>
        </row>
        <row r="903">
          <cell r="A903" t="str">
            <v>90.A.094</v>
          </cell>
          <cell r="B903" t="str">
            <v>PALMITO-DOCE / PALMITO JUÇARA - Euterpe edulis - palmeira, em terreno de boa qualidade</v>
          </cell>
          <cell r="C903" t="str">
            <v>UN</v>
          </cell>
          <cell r="D903">
            <v>80.22</v>
          </cell>
          <cell r="E903">
            <v>37408</v>
          </cell>
          <cell r="F903" t="str">
            <v>DEPAVE</v>
          </cell>
        </row>
        <row r="904">
          <cell r="A904" t="str">
            <v>90.A.095</v>
          </cell>
          <cell r="B904" t="str">
            <v>GUAIMBÉ - Philodendron bipinnatifidum - arbusto, em terreno de boa qualidade</v>
          </cell>
          <cell r="C904" t="str">
            <v>UN</v>
          </cell>
          <cell r="D904">
            <v>10.66</v>
          </cell>
          <cell r="E904">
            <v>37408</v>
          </cell>
          <cell r="F904" t="str">
            <v>DEPAVE</v>
          </cell>
        </row>
        <row r="905">
          <cell r="A905" t="str">
            <v>90.A.096</v>
          </cell>
          <cell r="B905" t="str">
            <v>GUAIMBÉ - Philodendron ondulatum - arbusto, em terreno de boa qualidade</v>
          </cell>
          <cell r="C905" t="str">
            <v>UN</v>
          </cell>
          <cell r="D905">
            <v>13.39</v>
          </cell>
          <cell r="E905">
            <v>37408</v>
          </cell>
          <cell r="F905" t="str">
            <v>DEPAVE</v>
          </cell>
        </row>
        <row r="906">
          <cell r="A906" t="str">
            <v>90.A.097</v>
          </cell>
          <cell r="B906" t="str">
            <v>HELICONIA - Heliconia episcopalis - arbusto, em terreno de boa qualidade</v>
          </cell>
          <cell r="C906" t="str">
            <v>UN</v>
          </cell>
          <cell r="D906">
            <v>27.75</v>
          </cell>
          <cell r="E906">
            <v>38718</v>
          </cell>
          <cell r="F906" t="str">
            <v>DEPAVE</v>
          </cell>
        </row>
        <row r="907">
          <cell r="A907" t="str">
            <v>90.A.098</v>
          </cell>
          <cell r="B907" t="str">
            <v>INHAME - Alocasia sp - arbusto, em terreno de boa qualidade</v>
          </cell>
          <cell r="C907" t="str">
            <v>UN</v>
          </cell>
          <cell r="D907">
            <v>14.05</v>
          </cell>
          <cell r="E907">
            <v>38718</v>
          </cell>
          <cell r="F907" t="str">
            <v>DEPAVE</v>
          </cell>
        </row>
        <row r="908">
          <cell r="A908" t="str">
            <v>90.A.099</v>
          </cell>
          <cell r="B908" t="str">
            <v>LANTANA / CAMARAZINHO - Lantana camara - arbusto, em terreno de boa qualidade</v>
          </cell>
          <cell r="C908" t="str">
            <v>UN</v>
          </cell>
          <cell r="D908">
            <v>14.5</v>
          </cell>
          <cell r="E908">
            <v>38108</v>
          </cell>
          <cell r="F908" t="str">
            <v>DEPAVE</v>
          </cell>
        </row>
        <row r="909">
          <cell r="A909" t="str">
            <v>90.A.100</v>
          </cell>
          <cell r="B909" t="str">
            <v>LÍRIO-DO-BREJO - Hedychium coronarium - forração, em terreno de boa qualidade, cada 30 cm</v>
          </cell>
          <cell r="C909" t="str">
            <v>M2</v>
          </cell>
          <cell r="D909">
            <v>12.68</v>
          </cell>
          <cell r="E909">
            <v>37408</v>
          </cell>
          <cell r="F909" t="str">
            <v>DEPAVE</v>
          </cell>
        </row>
        <row r="910">
          <cell r="A910" t="str">
            <v>90.A.101</v>
          </cell>
          <cell r="B910" t="str">
            <v>MANACAZINHO - Brunfelsia uniflora - arbusto, em terreno de boa qualidade</v>
          </cell>
          <cell r="C910" t="str">
            <v>UN</v>
          </cell>
          <cell r="D910">
            <v>17.05</v>
          </cell>
          <cell r="E910">
            <v>37408</v>
          </cell>
          <cell r="F910" t="str">
            <v>DEPAVE</v>
          </cell>
        </row>
        <row r="911">
          <cell r="A911" t="str">
            <v>90.A.102</v>
          </cell>
          <cell r="B911" t="str">
            <v>PAPAGAIO - Heliconia pelttacorum - arbusto, em terreno de boa qualidade</v>
          </cell>
          <cell r="C911" t="str">
            <v>UN</v>
          </cell>
          <cell r="D911">
            <v>12.76</v>
          </cell>
          <cell r="E911">
            <v>37408</v>
          </cell>
          <cell r="F911" t="str">
            <v>DEPAVE</v>
          </cell>
        </row>
        <row r="912">
          <cell r="A912" t="str">
            <v>90.A.103</v>
          </cell>
          <cell r="B912" t="str">
            <v>QUARESMEIRA-ARBUSTIVA - Tibouchina chamissoana - arbusto, em terreno de boa qualidade</v>
          </cell>
          <cell r="C912" t="str">
            <v>UN</v>
          </cell>
          <cell r="D912">
            <v>14.22</v>
          </cell>
          <cell r="E912">
            <v>37408</v>
          </cell>
          <cell r="F912" t="str">
            <v>DEPAVE</v>
          </cell>
        </row>
        <row r="913">
          <cell r="A913" t="str">
            <v>90.A.104</v>
          </cell>
          <cell r="B913" t="str">
            <v>QUARESMEIRA-ARBUSTIVA - Tibouchina mourincandiana - arbusto, em terreno de boa qualidade</v>
          </cell>
          <cell r="C913" t="str">
            <v>UN</v>
          </cell>
          <cell r="D913">
            <v>13.5</v>
          </cell>
          <cell r="E913">
            <v>37408</v>
          </cell>
          <cell r="F913" t="str">
            <v>DEPAVE</v>
          </cell>
        </row>
        <row r="914">
          <cell r="A914" t="str">
            <v>90.A.105</v>
          </cell>
          <cell r="B914" t="str">
            <v>SAMAMBAIAÇU - Cyathea sp - arbusto, em terreno de boa qualidade</v>
          </cell>
          <cell r="C914" t="str">
            <v>UN</v>
          </cell>
          <cell r="D914">
            <v>18.32</v>
          </cell>
          <cell r="E914">
            <v>37408</v>
          </cell>
          <cell r="F914" t="str">
            <v>DEPAVE</v>
          </cell>
        </row>
        <row r="915">
          <cell r="A915" t="str">
            <v>90.A.106</v>
          </cell>
          <cell r="B915" t="str">
            <v>SETE-MARIAS - Cleome spinosa - arbusto, em terreno de boa qualidade</v>
          </cell>
          <cell r="C915" t="str">
            <v>UN</v>
          </cell>
          <cell r="D915">
            <v>12.85</v>
          </cell>
          <cell r="E915">
            <v>37408</v>
          </cell>
          <cell r="F915" t="str">
            <v>DEPAVE</v>
          </cell>
        </row>
        <row r="916">
          <cell r="A916" t="str">
            <v>90.A.107</v>
          </cell>
          <cell r="B916" t="str">
            <v>XAXIM - Dicksonia sellowiana - arbusto, em terreno de boa qualidade</v>
          </cell>
          <cell r="C916" t="str">
            <v>UN</v>
          </cell>
          <cell r="D916">
            <v>23.51</v>
          </cell>
          <cell r="E916">
            <v>37408</v>
          </cell>
          <cell r="F916" t="str">
            <v>DEPAVE</v>
          </cell>
        </row>
        <row r="917">
          <cell r="A917" t="str">
            <v>90.A.108</v>
          </cell>
          <cell r="B917" t="str">
            <v>GRAMA-INGLESA - Stenotaphrum secundatum - forração, em terreno de boa qualidade</v>
          </cell>
          <cell r="C917" t="str">
            <v>M2</v>
          </cell>
          <cell r="D917">
            <v>12.24</v>
          </cell>
          <cell r="E917">
            <v>38108</v>
          </cell>
          <cell r="F917" t="str">
            <v>DEPAVE</v>
          </cell>
        </row>
        <row r="918">
          <cell r="A918" t="str">
            <v>90.A.109</v>
          </cell>
          <cell r="B918" t="str">
            <v>GRAMA-INGLESA - Stenotaphrum secundatum variegatum - forração, em terreno de boa qualidade</v>
          </cell>
          <cell r="C918" t="str">
            <v>M2</v>
          </cell>
          <cell r="D918">
            <v>8.5</v>
          </cell>
          <cell r="E918">
            <v>37408</v>
          </cell>
          <cell r="F918" t="str">
            <v>DEPAVE</v>
          </cell>
        </row>
        <row r="919">
          <cell r="A919" t="str">
            <v>90.A.110</v>
          </cell>
          <cell r="B919" t="str">
            <v>BIRI - Canna limbata - forração, em terreno de boa qualidade</v>
          </cell>
          <cell r="C919" t="str">
            <v>UN</v>
          </cell>
          <cell r="D919">
            <v>14.16</v>
          </cell>
          <cell r="E919">
            <v>38718</v>
          </cell>
          <cell r="F919" t="str">
            <v>DEPAVE</v>
          </cell>
        </row>
        <row r="920">
          <cell r="A920" t="str">
            <v>90.A.111</v>
          </cell>
          <cell r="B920" t="str">
            <v>MARICÁ - Neomarica corulea - forração, em terreno de boa qualidade, cada 30cm</v>
          </cell>
          <cell r="C920" t="str">
            <v>M2</v>
          </cell>
          <cell r="D920">
            <v>30.32</v>
          </cell>
          <cell r="E920">
            <v>37408</v>
          </cell>
          <cell r="F920" t="str">
            <v>DEPAVE</v>
          </cell>
        </row>
        <row r="921">
          <cell r="A921" t="str">
            <v>90.A.112</v>
          </cell>
          <cell r="B921" t="str">
            <v>SALVIA - Salvia splendens - forração, em terreno de boa qualidade, cada 20cm</v>
          </cell>
          <cell r="C921" t="str">
            <v>M2</v>
          </cell>
          <cell r="D921">
            <v>28.62</v>
          </cell>
          <cell r="E921">
            <v>38108</v>
          </cell>
          <cell r="F921" t="str">
            <v>DEPAVE</v>
          </cell>
        </row>
        <row r="922">
          <cell r="A922" t="str">
            <v>90.A.115</v>
          </cell>
          <cell r="B922" t="str">
            <v>Mudas para peças do muro ecológico - Parque Vila Rodeio</v>
          </cell>
          <cell r="C922" t="str">
            <v>GL</v>
          </cell>
          <cell r="D922">
            <v>321.08</v>
          </cell>
          <cell r="E922">
            <v>35431</v>
          </cell>
          <cell r="F922" t="str">
            <v>DEPAVE</v>
          </cell>
        </row>
        <row r="923">
          <cell r="A923" t="str">
            <v>90.A.116</v>
          </cell>
          <cell r="B923" t="str">
            <v>Plantas aquáticas - Parque Vila Rodeio</v>
          </cell>
          <cell r="C923" t="str">
            <v>GL</v>
          </cell>
          <cell r="D923">
            <v>1601.18</v>
          </cell>
          <cell r="E923">
            <v>35431</v>
          </cell>
          <cell r="F923" t="str">
            <v>DEPAVE</v>
          </cell>
        </row>
        <row r="924">
          <cell r="A924" t="str">
            <v>90.A.117</v>
          </cell>
          <cell r="B924" t="str">
            <v>Reforma de canteiro de crinum e maranta - Praça F. Prestes</v>
          </cell>
          <cell r="C924" t="str">
            <v>M2</v>
          </cell>
          <cell r="D924">
            <v>13.32</v>
          </cell>
          <cell r="E924">
            <v>35431</v>
          </cell>
          <cell r="F924" t="str">
            <v>DEPAVE</v>
          </cell>
        </row>
        <row r="925">
          <cell r="A925" t="str">
            <v>90.A.118</v>
          </cell>
          <cell r="B925" t="str">
            <v>PASSOU PARA TABELA 33 - 18.01.03  Protetor tipo parque p/árvores</v>
          </cell>
          <cell r="C925" t="str">
            <v>UN</v>
          </cell>
          <cell r="D925">
            <v>37.15</v>
          </cell>
          <cell r="E925">
            <v>38108</v>
          </cell>
          <cell r="F925" t="str">
            <v>DEPAVE</v>
          </cell>
        </row>
        <row r="926">
          <cell r="A926" t="str">
            <v>90.A.119</v>
          </cell>
          <cell r="B926" t="str">
            <v>Fornecimento de composto orgânico curtido e peneirado, incl. transporte</v>
          </cell>
          <cell r="C926" t="str">
            <v>M3</v>
          </cell>
          <cell r="D926">
            <v>70.22</v>
          </cell>
          <cell r="E926">
            <v>35431</v>
          </cell>
          <cell r="F926" t="str">
            <v>DEPAVE</v>
          </cell>
        </row>
        <row r="927">
          <cell r="A927" t="str">
            <v>90.A.120</v>
          </cell>
          <cell r="B927" t="str">
            <v xml:space="preserve">AMOREIRA - Morus nigra - árvore, em terreno de boa qualidade </v>
          </cell>
          <cell r="C927" t="str">
            <v>UN</v>
          </cell>
          <cell r="D927">
            <v>62.28</v>
          </cell>
          <cell r="E927">
            <v>38718</v>
          </cell>
          <cell r="F927" t="str">
            <v>DEPAVE</v>
          </cell>
        </row>
        <row r="928">
          <cell r="A928" t="str">
            <v>90.A.121</v>
          </cell>
          <cell r="B928" t="str">
            <v>RESEDÁ - Lagerstroemia indica - árvore, em terreno de boa qualidade passou p/ a tabela 33- 18.02.47</v>
          </cell>
          <cell r="C928" t="str">
            <v>UN</v>
          </cell>
          <cell r="D928">
            <v>53.93</v>
          </cell>
          <cell r="E928">
            <v>38108</v>
          </cell>
          <cell r="F928" t="str">
            <v>DEPAVE</v>
          </cell>
        </row>
        <row r="929">
          <cell r="A929" t="str">
            <v>90.A.122</v>
          </cell>
          <cell r="B929" t="str">
            <v>MAGNÓLIA AMARELA - Michelia champaca - árvore, em terreno de boa qualidade  PASSOU P/ A TABELA 33- 18.02.33</v>
          </cell>
          <cell r="C929" t="str">
            <v>UN</v>
          </cell>
          <cell r="D929">
            <v>84.99</v>
          </cell>
          <cell r="E929">
            <v>38108</v>
          </cell>
          <cell r="F929" t="str">
            <v>DEPAVE</v>
          </cell>
        </row>
        <row r="930">
          <cell r="A930" t="str">
            <v>90.A.123</v>
          </cell>
          <cell r="B930" t="str">
            <v>FORMIUM - Phormium spp - arbusto, em terreno de boa qualidade</v>
          </cell>
          <cell r="C930" t="str">
            <v>UN</v>
          </cell>
          <cell r="D930">
            <v>18.04</v>
          </cell>
          <cell r="E930">
            <v>37408</v>
          </cell>
          <cell r="F930" t="str">
            <v>DEPAVE</v>
          </cell>
        </row>
        <row r="931">
          <cell r="A931" t="str">
            <v>90.A.124</v>
          </cell>
          <cell r="B931" t="str">
            <v>VEDÉLIA - Wedelia paludosa - forração, em terreno de boa qualidade, cada 15cm</v>
          </cell>
          <cell r="C931" t="str">
            <v>M2</v>
          </cell>
          <cell r="D931">
            <v>18.420000000000002</v>
          </cell>
          <cell r="E931">
            <v>37408</v>
          </cell>
          <cell r="F931" t="str">
            <v>DEPAVE</v>
          </cell>
        </row>
        <row r="932">
          <cell r="A932" t="str">
            <v>90.A.127</v>
          </cell>
          <cell r="B932" t="str">
            <v>MORÉIA-BICOLOR - Dietes bicolor - forração, em terreno de boa qualidade, cada 30cm</v>
          </cell>
          <cell r="C932" t="str">
            <v>M2</v>
          </cell>
          <cell r="D932">
            <v>29.2</v>
          </cell>
          <cell r="E932">
            <v>38718</v>
          </cell>
          <cell r="F932" t="str">
            <v>DEPAVE</v>
          </cell>
        </row>
        <row r="933">
          <cell r="A933" t="str">
            <v>90.A.128</v>
          </cell>
          <cell r="B933" t="str">
            <v>SOLANUM - Solannum violaceum - forração, em terreno de boa qualidade, cada 15cm</v>
          </cell>
          <cell r="C933" t="str">
            <v>M2</v>
          </cell>
          <cell r="D933">
            <v>24.72</v>
          </cell>
          <cell r="E933">
            <v>37408</v>
          </cell>
          <cell r="F933" t="str">
            <v>DEPAVE</v>
          </cell>
        </row>
        <row r="934">
          <cell r="A934" t="str">
            <v>90.A.129</v>
          </cell>
          <cell r="B934" t="str">
            <v>BIRI - Canna limbata - forração, em terreno de boa qualidade, cada 30cm</v>
          </cell>
          <cell r="C934" t="str">
            <v>M2</v>
          </cell>
          <cell r="D934">
            <v>14.37</v>
          </cell>
          <cell r="E934">
            <v>37408</v>
          </cell>
          <cell r="F934" t="str">
            <v>DEPAVE</v>
          </cell>
        </row>
        <row r="935">
          <cell r="A935" t="str">
            <v>90.A.130</v>
          </cell>
          <cell r="B935" t="str">
            <v>Protetor de árvores metálico de seção triangular</v>
          </cell>
          <cell r="C935" t="str">
            <v>UN</v>
          </cell>
          <cell r="D935">
            <v>218.99</v>
          </cell>
          <cell r="E935">
            <v>38718</v>
          </cell>
          <cell r="F935" t="str">
            <v>DEPAVE</v>
          </cell>
        </row>
        <row r="936">
          <cell r="A936" t="str">
            <v>90.A.131</v>
          </cell>
          <cell r="B936" t="str">
            <v>QUARESMEIRA-ROXA - Tibouchina granulosa - árvore, em terreno de boa qualidade</v>
          </cell>
          <cell r="C936" t="str">
            <v>UN</v>
          </cell>
          <cell r="D936">
            <v>66.63</v>
          </cell>
          <cell r="E936">
            <v>38718</v>
          </cell>
          <cell r="F936" t="str">
            <v>DEPAVE</v>
          </cell>
        </row>
        <row r="937">
          <cell r="A937" t="str">
            <v>90.A.132</v>
          </cell>
          <cell r="B937" t="str">
            <v>HIBISCO ROSA - Hibiscus rosa-sinensis - arbusto, em terreno de boa qualidade</v>
          </cell>
          <cell r="C937" t="str">
            <v>UN</v>
          </cell>
          <cell r="D937">
            <v>11.09</v>
          </cell>
          <cell r="E937">
            <v>38108</v>
          </cell>
          <cell r="F937" t="str">
            <v>DEPAVE</v>
          </cell>
        </row>
        <row r="938">
          <cell r="A938" t="str">
            <v>90.A.133</v>
          </cell>
          <cell r="B938" t="str">
            <v>CASSIA-ALELUIA - Cassia multijuga - árvore, em terreno de boa qualidade PASSOU P/ A TABELA 33- 18.02.10</v>
          </cell>
          <cell r="C938" t="str">
            <v>UN</v>
          </cell>
          <cell r="D938">
            <v>84.97</v>
          </cell>
          <cell r="E938">
            <v>38108</v>
          </cell>
          <cell r="F938" t="str">
            <v>DEPAVE</v>
          </cell>
        </row>
        <row r="939">
          <cell r="A939" t="str">
            <v>90.A.134</v>
          </cell>
          <cell r="B939" t="str">
            <v>ALOCASIA - Alocasia macrorhiza - arbusto, em terreno de boa qualidade</v>
          </cell>
          <cell r="C939" t="str">
            <v>UN</v>
          </cell>
          <cell r="D939">
            <v>10.7</v>
          </cell>
          <cell r="E939">
            <v>37408</v>
          </cell>
          <cell r="F939" t="str">
            <v>DEPAVE</v>
          </cell>
        </row>
        <row r="940">
          <cell r="A940" t="str">
            <v>90.A.135</v>
          </cell>
          <cell r="B940" t="str">
            <v>AGAPANTO - Agapanthus africanus - arbusto, em terreno de boa qualidade</v>
          </cell>
          <cell r="C940" t="str">
            <v>UN</v>
          </cell>
          <cell r="D940">
            <v>8.35</v>
          </cell>
          <cell r="E940">
            <v>37408</v>
          </cell>
          <cell r="F940" t="str">
            <v>DEPAVE</v>
          </cell>
        </row>
        <row r="941">
          <cell r="A941" t="str">
            <v>90.A.136</v>
          </cell>
          <cell r="B941" t="str">
            <v>ALECRIM-DE-CAMPINAS - Holocalix balansae - árvore, em terreno de boa qualidade</v>
          </cell>
          <cell r="C941" t="str">
            <v>UN</v>
          </cell>
          <cell r="D941">
            <v>84.74</v>
          </cell>
          <cell r="E941">
            <v>38108</v>
          </cell>
          <cell r="F941" t="str">
            <v>DEPAVE</v>
          </cell>
        </row>
        <row r="942">
          <cell r="A942" t="str">
            <v>90.A.137</v>
          </cell>
          <cell r="B942" t="str">
            <v>BELA-EMÍLIA - Plumbago capensis - arbusto, em terreno de boa qualidade</v>
          </cell>
          <cell r="C942" t="str">
            <v>UN</v>
          </cell>
          <cell r="D942">
            <v>9.2799999999999994</v>
          </cell>
          <cell r="E942">
            <v>38718</v>
          </cell>
          <cell r="F942" t="str">
            <v>DEPAVE</v>
          </cell>
        </row>
        <row r="943">
          <cell r="A943" t="str">
            <v>90.A.138</v>
          </cell>
          <cell r="B943" t="str">
            <v>CHOUPO - Papulos nigra - árvore, em terreno de boa qualidade</v>
          </cell>
          <cell r="C943" t="str">
            <v>UN</v>
          </cell>
          <cell r="D943">
            <v>58.54</v>
          </cell>
          <cell r="E943">
            <v>37408</v>
          </cell>
          <cell r="F943" t="str">
            <v>DEPAVE</v>
          </cell>
        </row>
        <row r="944">
          <cell r="A944" t="str">
            <v>90.A.139</v>
          </cell>
          <cell r="B944" t="str">
            <v>FLAMBOYANT - Delomix regia - árvore, em terreno de boa qualidade PASSOU P/ A TABELA 33- 18.02.20</v>
          </cell>
          <cell r="C944" t="str">
            <v>UN</v>
          </cell>
          <cell r="D944">
            <v>85.77</v>
          </cell>
          <cell r="E944">
            <v>38108</v>
          </cell>
          <cell r="F944" t="str">
            <v>DEPAVE</v>
          </cell>
        </row>
        <row r="945">
          <cell r="A945" t="str">
            <v>90.A.140</v>
          </cell>
          <cell r="B945" t="str">
            <v>MALVAVISCO - Malvaviscus arboreus - arbusto, em terreno de boa qualidade</v>
          </cell>
          <cell r="C945" t="str">
            <v>UN</v>
          </cell>
          <cell r="D945">
            <v>12.76</v>
          </cell>
          <cell r="E945">
            <v>37408</v>
          </cell>
          <cell r="F945" t="str">
            <v>DEPAVE</v>
          </cell>
        </row>
        <row r="946">
          <cell r="A946" t="str">
            <v>90.A.141</v>
          </cell>
          <cell r="B946" t="str">
            <v>PAU-BRASIL - Caesalpinia echinata - árvore, em terreno de boa qualidade PASSOU P/ A TABELA 33- 18.02.37</v>
          </cell>
          <cell r="C946" t="str">
            <v>UN</v>
          </cell>
          <cell r="D946">
            <v>90.37</v>
          </cell>
          <cell r="E946">
            <v>38108</v>
          </cell>
          <cell r="F946" t="str">
            <v>DEPAVE</v>
          </cell>
        </row>
        <row r="947">
          <cell r="A947" t="str">
            <v>90.A.142</v>
          </cell>
          <cell r="B947" t="str">
            <v>SETE-LÉGUAS - Pandorea ricasoliana - arbusto, em terreno de boa qualidade</v>
          </cell>
          <cell r="C947" t="str">
            <v>UN</v>
          </cell>
          <cell r="D947">
            <v>22.4</v>
          </cell>
          <cell r="E947">
            <v>38718</v>
          </cell>
          <cell r="F947" t="str">
            <v>DEPAVE</v>
          </cell>
        </row>
        <row r="948">
          <cell r="A948" t="str">
            <v>90.A.143</v>
          </cell>
          <cell r="B948" t="str">
            <v>TROMBETEIRO - Brugmansia suaveolens - arbusto, em terreno de boa qualidade</v>
          </cell>
          <cell r="C948" t="str">
            <v>UN</v>
          </cell>
          <cell r="D948">
            <v>9.06</v>
          </cell>
          <cell r="E948">
            <v>35431</v>
          </cell>
          <cell r="F948" t="str">
            <v>DEPAVE</v>
          </cell>
        </row>
        <row r="949">
          <cell r="A949" t="str">
            <v>90.A.144</v>
          </cell>
          <cell r="B949" t="str">
            <v>ACALIFA-MOSAICO VERDE - Acalypha wilkesiana - arbusto, em terreno de boa qualidade</v>
          </cell>
          <cell r="C949" t="str">
            <v>UN</v>
          </cell>
          <cell r="D949">
            <v>15.09</v>
          </cell>
          <cell r="E949">
            <v>38108</v>
          </cell>
          <cell r="F949" t="str">
            <v>DEPAVE</v>
          </cell>
        </row>
        <row r="950">
          <cell r="A950" t="str">
            <v>90.A.145</v>
          </cell>
          <cell r="B950" t="str">
            <v>CALIANDRA FLOR ROSA - Calliandra brevipes - arbusto, em terreno de boa qualidade</v>
          </cell>
          <cell r="C950" t="str">
            <v>UN</v>
          </cell>
          <cell r="D950">
            <v>14.83</v>
          </cell>
          <cell r="E950">
            <v>38718</v>
          </cell>
          <cell r="F950" t="str">
            <v>DEPAVE</v>
          </cell>
        </row>
        <row r="951">
          <cell r="A951" t="str">
            <v>90.A.146</v>
          </cell>
          <cell r="B951" t="str">
            <v>CALIANDRA FLOR VERMELHA-Calliandra haematocephala - arbusto, em terreno de boa qualidade</v>
          </cell>
          <cell r="C951" t="str">
            <v>UN</v>
          </cell>
          <cell r="D951">
            <v>15.72</v>
          </cell>
          <cell r="E951">
            <v>38718</v>
          </cell>
          <cell r="F951" t="str">
            <v>DEPAVE</v>
          </cell>
        </row>
        <row r="952">
          <cell r="A952" t="str">
            <v>90.A.147</v>
          </cell>
          <cell r="B952" t="str">
            <v>ARECA-BAMBU - Chrysalidocarpus lutescens - palmeira, em terreno de boa qualidade PASSOU P/ A TABELA 33- 18.02.61</v>
          </cell>
          <cell r="C952" t="str">
            <v>UN</v>
          </cell>
          <cell r="D952">
            <v>103.36</v>
          </cell>
          <cell r="E952">
            <v>38108</v>
          </cell>
          <cell r="F952" t="str">
            <v>DEPAVE</v>
          </cell>
        </row>
        <row r="953">
          <cell r="A953" t="str">
            <v>90.A.148</v>
          </cell>
          <cell r="B953" t="str">
            <v>CASSIA-ROSA - Cassia javanica - árvore, em terreno de boa qualidade</v>
          </cell>
          <cell r="C953" t="str">
            <v>UN</v>
          </cell>
          <cell r="D953">
            <v>62.5</v>
          </cell>
          <cell r="E953">
            <v>37408</v>
          </cell>
          <cell r="F953" t="str">
            <v>DEPAVE</v>
          </cell>
        </row>
        <row r="954">
          <cell r="A954" t="str">
            <v>90.A.149</v>
          </cell>
          <cell r="B954" t="str">
            <v>IRIS - Iris germanica - forração, em terreno de boa qualidade, cada 35cm</v>
          </cell>
          <cell r="C954" t="str">
            <v>M2</v>
          </cell>
          <cell r="D954">
            <v>12.95</v>
          </cell>
          <cell r="E954">
            <v>37408</v>
          </cell>
          <cell r="F954" t="str">
            <v>DEPAVE</v>
          </cell>
        </row>
        <row r="955">
          <cell r="A955" t="str">
            <v>90.A.150</v>
          </cell>
          <cell r="B955" t="str">
            <v xml:space="preserve">LÍRIO-LARANJA - Hemerocallis flava - forração, em terreno de boa qualidade a cada 25cm </v>
          </cell>
          <cell r="C955" t="str">
            <v>M2</v>
          </cell>
          <cell r="D955">
            <v>13.54</v>
          </cell>
          <cell r="E955">
            <v>37408</v>
          </cell>
          <cell r="F955" t="str">
            <v>DEPAVE</v>
          </cell>
        </row>
        <row r="956">
          <cell r="A956" t="str">
            <v>90.A.151</v>
          </cell>
          <cell r="B956" t="str">
            <v xml:space="preserve">LÍRIO-LARANJA - Hemerocallis flava - forração, em terreno de boa qualidade a cada 35cm </v>
          </cell>
          <cell r="C956" t="str">
            <v>M2</v>
          </cell>
          <cell r="D956">
            <v>9.1</v>
          </cell>
          <cell r="E956">
            <v>37408</v>
          </cell>
          <cell r="F956" t="str">
            <v>DEPAVE</v>
          </cell>
        </row>
        <row r="957">
          <cell r="A957" t="str">
            <v>90.A.152</v>
          </cell>
          <cell r="B957" t="str">
            <v>PIRACANTA - Piracantha coccinea - arbusto, em terreno de boa qualidade</v>
          </cell>
          <cell r="C957" t="str">
            <v>UN</v>
          </cell>
          <cell r="D957">
            <v>18.84</v>
          </cell>
          <cell r="E957">
            <v>38108</v>
          </cell>
          <cell r="F957" t="str">
            <v>DEPAVE</v>
          </cell>
        </row>
        <row r="958">
          <cell r="A958" t="str">
            <v>90.A.153</v>
          </cell>
          <cell r="B958" t="str">
            <v>AROEIRA - Schinus therenbehifolius - árvore, em terreno de boa qualidade</v>
          </cell>
          <cell r="C958" t="str">
            <v>UN</v>
          </cell>
          <cell r="D958">
            <v>57.42</v>
          </cell>
          <cell r="E958">
            <v>37408</v>
          </cell>
          <cell r="F958" t="str">
            <v>DEPAVE</v>
          </cell>
        </row>
        <row r="959">
          <cell r="A959" t="str">
            <v>90.A.154</v>
          </cell>
          <cell r="B959" t="str">
            <v>Remoção de grama</v>
          </cell>
          <cell r="C959" t="str">
            <v>M2</v>
          </cell>
          <cell r="D959">
            <v>0.45</v>
          </cell>
          <cell r="E959">
            <v>35431</v>
          </cell>
          <cell r="F959" t="str">
            <v>DEPAVE</v>
          </cell>
        </row>
        <row r="960">
          <cell r="A960" t="str">
            <v>90.A.155</v>
          </cell>
          <cell r="B960" t="str">
            <v>MARIA-SEM-VERGONHA - Impatiens hawkeri - forração, em terreno de boa qualidade a cada 20 cm</v>
          </cell>
          <cell r="C960" t="str">
            <v>M2</v>
          </cell>
          <cell r="D960">
            <v>18.82</v>
          </cell>
          <cell r="E960">
            <v>38108</v>
          </cell>
          <cell r="F960" t="str">
            <v>DEPAVE</v>
          </cell>
        </row>
        <row r="961">
          <cell r="A961" t="str">
            <v>90.A.156</v>
          </cell>
          <cell r="B961" t="str">
            <v>JACARANDA MIMOSO - Jacaranda mimosaefolia - árvore em terreno de boa qualidade</v>
          </cell>
          <cell r="C961" t="str">
            <v>UN</v>
          </cell>
          <cell r="D961">
            <v>67.56</v>
          </cell>
          <cell r="E961">
            <v>37408</v>
          </cell>
          <cell r="F961" t="str">
            <v>DEPAVE</v>
          </cell>
        </row>
        <row r="962">
          <cell r="A962" t="str">
            <v>90.A.157</v>
          </cell>
          <cell r="B962" t="str">
            <v>JASMIM MANGA - Plumeria  rubra - arbusto em terreno de boa qualidade</v>
          </cell>
          <cell r="C962" t="str">
            <v>UN</v>
          </cell>
          <cell r="D962">
            <v>22.09</v>
          </cell>
          <cell r="E962">
            <v>38108</v>
          </cell>
          <cell r="F962" t="str">
            <v>DEPAVE</v>
          </cell>
        </row>
        <row r="963">
          <cell r="A963" t="str">
            <v>90.A.158</v>
          </cell>
          <cell r="B963" t="str">
            <v>PRIMAVERA - Boungavillea  spectabilis - arbusto, em terreno de boa qualidade</v>
          </cell>
          <cell r="C963" t="str">
            <v>UN</v>
          </cell>
          <cell r="D963">
            <v>13.06</v>
          </cell>
          <cell r="E963">
            <v>37408</v>
          </cell>
          <cell r="F963" t="str">
            <v>DEPAVE</v>
          </cell>
        </row>
        <row r="964">
          <cell r="A964" t="str">
            <v>90.A.159</v>
          </cell>
          <cell r="B964" t="str">
            <v>PALMEIRA JERIVÁ - Arecastrum romanzoffianum - palmeira, em terreno de boa qualidade</v>
          </cell>
          <cell r="C964" t="str">
            <v>UN</v>
          </cell>
          <cell r="D964">
            <v>74.62</v>
          </cell>
          <cell r="E964">
            <v>37408</v>
          </cell>
          <cell r="F964" t="str">
            <v>DEPAVE</v>
          </cell>
        </row>
        <row r="965">
          <cell r="A965" t="str">
            <v>90.A.160</v>
          </cell>
          <cell r="B965" t="str">
            <v>PAU-FERRO - Caesalpinia ferrea - árvore, em terreno de boa qualidade PASSOU P/ A TABELA 33- 18.02.40</v>
          </cell>
          <cell r="C965" t="str">
            <v>UN</v>
          </cell>
          <cell r="D965">
            <v>84.37</v>
          </cell>
          <cell r="E965">
            <v>38108</v>
          </cell>
          <cell r="F965" t="str">
            <v>DEPAVE</v>
          </cell>
        </row>
        <row r="966">
          <cell r="A966" t="str">
            <v>90.A.161</v>
          </cell>
          <cell r="B966" t="str">
            <v>RESEDÁ GIGANTE - Lagerstroemia speciosa - árvore, em terreno de boa qualidade</v>
          </cell>
          <cell r="C966" t="str">
            <v>UN</v>
          </cell>
          <cell r="D966">
            <v>62.41</v>
          </cell>
          <cell r="E966">
            <v>37408</v>
          </cell>
          <cell r="F966" t="str">
            <v>DEPAVE</v>
          </cell>
        </row>
        <row r="967">
          <cell r="A967" t="str">
            <v>90.A.162</v>
          </cell>
          <cell r="B967" t="str">
            <v>ALAMANDA - Allamanda nobilis - arbusto, em terreno de boa qualidade</v>
          </cell>
          <cell r="C967" t="str">
            <v>UN</v>
          </cell>
          <cell r="D967">
            <v>10.82</v>
          </cell>
          <cell r="E967">
            <v>37408</v>
          </cell>
          <cell r="F967" t="str">
            <v>DEPAVE</v>
          </cell>
        </row>
        <row r="968">
          <cell r="A968" t="str">
            <v>90.A.163</v>
          </cell>
          <cell r="B968" t="str">
            <v>Locação de mudas de árvores - Itaquera</v>
          </cell>
          <cell r="C968" t="str">
            <v>GL</v>
          </cell>
          <cell r="D968">
            <v>859.09</v>
          </cell>
          <cell r="E968">
            <v>35431</v>
          </cell>
          <cell r="F968" t="str">
            <v>DEPAVE</v>
          </cell>
        </row>
        <row r="969">
          <cell r="A969" t="str">
            <v>90.A.164</v>
          </cell>
          <cell r="B969" t="str">
            <v xml:space="preserve">Locação de mudas de árvores </v>
          </cell>
          <cell r="C969" t="str">
            <v>UN</v>
          </cell>
          <cell r="D969">
            <v>1.03</v>
          </cell>
          <cell r="E969">
            <v>35431</v>
          </cell>
          <cell r="F969" t="str">
            <v>DEPAVE</v>
          </cell>
        </row>
        <row r="970">
          <cell r="A970" t="str">
            <v>90.A.165</v>
          </cell>
          <cell r="B970" t="str">
            <v>ABÉLIA - Abelia grandiflora - arbusto, em terreno de boa qualidade</v>
          </cell>
          <cell r="C970" t="str">
            <v>UN</v>
          </cell>
          <cell r="D970">
            <v>8.2899999999999991</v>
          </cell>
          <cell r="E970">
            <v>37408</v>
          </cell>
          <cell r="F970" t="str">
            <v>DEPAVE</v>
          </cell>
        </row>
        <row r="971">
          <cell r="A971" t="str">
            <v>90.A.166</v>
          </cell>
          <cell r="B971" t="str">
            <v>BUXO - Buxos sempervirens - arbusto, em terreno de boa qualidade</v>
          </cell>
          <cell r="C971" t="str">
            <v>UN</v>
          </cell>
          <cell r="D971">
            <v>14.9</v>
          </cell>
          <cell r="E971">
            <v>37408</v>
          </cell>
          <cell r="F971" t="str">
            <v>DEPAVE</v>
          </cell>
        </row>
        <row r="972">
          <cell r="A972" t="str">
            <v>90.A.167</v>
          </cell>
          <cell r="B972" t="str">
            <v>CAMARÃO-AMARELO - Pachystachys lutea - arbusto, em terreno de boa qualidade</v>
          </cell>
          <cell r="C972" t="str">
            <v>UN</v>
          </cell>
          <cell r="D972">
            <v>10.210000000000001</v>
          </cell>
          <cell r="E972">
            <v>37408</v>
          </cell>
          <cell r="F972" t="str">
            <v>DEPAVE</v>
          </cell>
        </row>
        <row r="973">
          <cell r="A973" t="str">
            <v>90.A.168</v>
          </cell>
          <cell r="B973" t="str">
            <v>CALADIUM - Caladium hortulanum - arbusto, em terreno de boa qualidade</v>
          </cell>
          <cell r="C973" t="str">
            <v>UN</v>
          </cell>
          <cell r="D973">
            <v>9.14</v>
          </cell>
          <cell r="E973">
            <v>37408</v>
          </cell>
          <cell r="F973" t="str">
            <v>DEPAVE</v>
          </cell>
        </row>
        <row r="974">
          <cell r="A974" t="str">
            <v>90.A.169</v>
          </cell>
          <cell r="B974" t="str">
            <v>HELICONIA - Heliconia rostrata - arbusto, em terreno de boa qualidade</v>
          </cell>
          <cell r="C974" t="str">
            <v>UN</v>
          </cell>
          <cell r="D974">
            <v>16.649999999999999</v>
          </cell>
          <cell r="E974">
            <v>37408</v>
          </cell>
          <cell r="F974" t="str">
            <v>DEPAVE</v>
          </cell>
        </row>
        <row r="975">
          <cell r="A975" t="str">
            <v>90.A.170</v>
          </cell>
          <cell r="B975" t="str">
            <v>RUSSÉLIA - Russelia equisetiformis - arbusto, em terreno de boa qualidade</v>
          </cell>
          <cell r="C975" t="str">
            <v>UN</v>
          </cell>
          <cell r="D975">
            <v>10.050000000000001</v>
          </cell>
          <cell r="E975">
            <v>37408</v>
          </cell>
          <cell r="F975" t="str">
            <v>DEPAVE</v>
          </cell>
        </row>
        <row r="976">
          <cell r="A976" t="str">
            <v>90.A.171</v>
          </cell>
          <cell r="B976" t="str">
            <v>CHORÃO - Salyx humboldtiana - árvore, em terreno de boa qualidade PASSOU P/ A TABELA 33- 18.02.15</v>
          </cell>
          <cell r="C976" t="str">
            <v>UN</v>
          </cell>
          <cell r="D976">
            <v>84.99</v>
          </cell>
          <cell r="E976">
            <v>38108</v>
          </cell>
          <cell r="F976" t="str">
            <v>DEPAVE</v>
          </cell>
        </row>
        <row r="977">
          <cell r="A977" t="str">
            <v>90.A.172</v>
          </cell>
          <cell r="B977" t="str">
            <v>CAPIM-LIMÃO - Cymbopogon schoenanthus - arbusto, em terreno de boa qualidade</v>
          </cell>
          <cell r="C977" t="str">
            <v>UN</v>
          </cell>
          <cell r="D977">
            <v>12.34</v>
          </cell>
          <cell r="E977">
            <v>37408</v>
          </cell>
          <cell r="F977" t="str">
            <v>DEPAVE</v>
          </cell>
        </row>
        <row r="978">
          <cell r="A978" t="str">
            <v>90.A.173</v>
          </cell>
          <cell r="B978" t="str">
            <v>FALSA ÍRIS - Morea iridioides - forração, em terreno de boa qualidade, cada 15 cm</v>
          </cell>
          <cell r="C978" t="str">
            <v>M2</v>
          </cell>
          <cell r="D978">
            <v>26.52</v>
          </cell>
          <cell r="E978">
            <v>37408</v>
          </cell>
          <cell r="F978" t="str">
            <v>DEPAVE</v>
          </cell>
        </row>
        <row r="979">
          <cell r="A979" t="str">
            <v>90.A.174</v>
          </cell>
          <cell r="B979" t="str">
            <v>ABIU-PILOSO - Pouteria torta - árvore, em terreno de boa qualidade</v>
          </cell>
          <cell r="C979" t="str">
            <v>UN</v>
          </cell>
          <cell r="D979">
            <v>61.2</v>
          </cell>
          <cell r="E979">
            <v>37408</v>
          </cell>
          <cell r="F979" t="str">
            <v>DEPAVE</v>
          </cell>
        </row>
        <row r="980">
          <cell r="A980" t="str">
            <v>90.A.175</v>
          </cell>
          <cell r="B980" t="str">
            <v>ARATICUM DO MATO - Duguetia lanceolata - árvore, em terreno de boa qualidade</v>
          </cell>
          <cell r="C980" t="str">
            <v>UN</v>
          </cell>
          <cell r="D980">
            <v>67.34</v>
          </cell>
          <cell r="E980">
            <v>37408</v>
          </cell>
          <cell r="F980" t="str">
            <v>DEPAVE</v>
          </cell>
        </row>
        <row r="981">
          <cell r="A981" t="str">
            <v>90.A.176</v>
          </cell>
          <cell r="B981" t="str">
            <v>CAMBUCA - Maelierea edulis - árvore, em terreno de boa qualidade</v>
          </cell>
          <cell r="C981" t="str">
            <v>UN</v>
          </cell>
          <cell r="D981">
            <v>62.01</v>
          </cell>
          <cell r="E981">
            <v>37408</v>
          </cell>
          <cell r="F981" t="str">
            <v>DEPAVE</v>
          </cell>
        </row>
        <row r="982">
          <cell r="A982" t="str">
            <v>90.A.177</v>
          </cell>
          <cell r="B982" t="str">
            <v>CAMBUCI - Campomanesia phaea - árvore, em terreno de boa qualidade</v>
          </cell>
          <cell r="C982" t="str">
            <v>UN</v>
          </cell>
          <cell r="D982">
            <v>41.89</v>
          </cell>
          <cell r="E982">
            <v>36526</v>
          </cell>
          <cell r="F982" t="str">
            <v>DEPAVE</v>
          </cell>
        </row>
        <row r="983">
          <cell r="A983" t="str">
            <v>90.A.178</v>
          </cell>
          <cell r="B983" t="str">
            <v xml:space="preserve">CAROBINHA - Jacaranda puberula - árvore, em terreno de boa qualidade </v>
          </cell>
          <cell r="C983" t="str">
            <v>UN</v>
          </cell>
          <cell r="D983">
            <v>62.74</v>
          </cell>
          <cell r="E983">
            <v>37408</v>
          </cell>
          <cell r="F983" t="str">
            <v>DEPAVE</v>
          </cell>
        </row>
        <row r="984">
          <cell r="A984" t="str">
            <v>90.A.179</v>
          </cell>
          <cell r="B984" t="str">
            <v xml:space="preserve">CAROBA BRANCA - Sparattus perma leucanthum - árvore, em terreno de boa qualidade </v>
          </cell>
          <cell r="C984" t="str">
            <v>UN</v>
          </cell>
          <cell r="D984">
            <v>64.430000000000007</v>
          </cell>
          <cell r="E984">
            <v>37408</v>
          </cell>
          <cell r="F984" t="str">
            <v>DEPAVE</v>
          </cell>
        </row>
        <row r="985">
          <cell r="A985" t="str">
            <v>90.A.180</v>
          </cell>
          <cell r="B985" t="str">
            <v xml:space="preserve">CEREJEIRA - Eugenia involucrata - árvore, em terreno de boa qualidade </v>
          </cell>
          <cell r="C985" t="str">
            <v>UN</v>
          </cell>
          <cell r="D985">
            <v>63.46</v>
          </cell>
          <cell r="E985">
            <v>37408</v>
          </cell>
          <cell r="F985" t="str">
            <v>DEPAVE</v>
          </cell>
        </row>
        <row r="986">
          <cell r="A986" t="str">
            <v>90.A.181</v>
          </cell>
          <cell r="B986" t="str">
            <v>CURCULIGO - Curculigo capitulata - forração, em terreno de boa qualidade, cada 40 cm</v>
          </cell>
          <cell r="C986" t="str">
            <v>UN</v>
          </cell>
          <cell r="D986">
            <v>15.19</v>
          </cell>
          <cell r="E986">
            <v>38108</v>
          </cell>
          <cell r="F986" t="str">
            <v>DEPAVE</v>
          </cell>
        </row>
        <row r="987">
          <cell r="A987" t="str">
            <v>90.A.182</v>
          </cell>
          <cell r="B987" t="str">
            <v>DIADEMA - Stiffia crysantha - árvore, em terreno de boa qualidade</v>
          </cell>
          <cell r="C987" t="str">
            <v>UN</v>
          </cell>
          <cell r="D987">
            <v>67.34</v>
          </cell>
          <cell r="E987">
            <v>37408</v>
          </cell>
          <cell r="F987" t="str">
            <v>DEPAVE</v>
          </cell>
        </row>
        <row r="988">
          <cell r="A988" t="str">
            <v>90.A.183</v>
          </cell>
          <cell r="B988" t="str">
            <v>EMBAÚBA BRANCA - Cecropia leucocoma - árvore, em terreno de boa qualidade</v>
          </cell>
          <cell r="C988" t="str">
            <v>UN</v>
          </cell>
          <cell r="D988">
            <v>60.63</v>
          </cell>
          <cell r="E988">
            <v>38718</v>
          </cell>
          <cell r="F988" t="str">
            <v>DEPAVE</v>
          </cell>
        </row>
        <row r="989">
          <cell r="A989" t="str">
            <v>90.A.184</v>
          </cell>
          <cell r="B989" t="str">
            <v>FIGUEIRA DE FOLHA LARGA - Ficus lyrata - árvore, em terreno de boa qualidade</v>
          </cell>
          <cell r="C989" t="str">
            <v>UN</v>
          </cell>
          <cell r="D989">
            <v>80.41</v>
          </cell>
          <cell r="E989">
            <v>38718</v>
          </cell>
          <cell r="F989" t="str">
            <v>DEPAVE</v>
          </cell>
        </row>
        <row r="990">
          <cell r="A990" t="str">
            <v>90.A.185</v>
          </cell>
          <cell r="B990" t="str">
            <v>GRUMIXAMA - Eugenia brasiliensis - árvore, em terreno de boa qualidade</v>
          </cell>
          <cell r="C990" t="str">
            <v>UN</v>
          </cell>
          <cell r="D990">
            <v>66.95</v>
          </cell>
          <cell r="E990">
            <v>37408</v>
          </cell>
          <cell r="F990" t="str">
            <v>DEPAVE</v>
          </cell>
        </row>
        <row r="991">
          <cell r="A991" t="str">
            <v>90.A.186</v>
          </cell>
          <cell r="B991" t="str">
            <v>GUABIROBA - Campomanesia xanthocarpa - árvore, em terreno de boa qualidade</v>
          </cell>
          <cell r="C991" t="str">
            <v>UN</v>
          </cell>
          <cell r="D991">
            <v>59.97</v>
          </cell>
          <cell r="E991">
            <v>38718</v>
          </cell>
          <cell r="F991" t="str">
            <v>DEPAVE</v>
          </cell>
        </row>
        <row r="992">
          <cell r="A992" t="str">
            <v>90.A.187</v>
          </cell>
          <cell r="B992" t="str">
            <v>GUANANDI - Calophyllum brasiliensis - árvore, em terreno de boa qualidade</v>
          </cell>
          <cell r="C992" t="str">
            <v>UN</v>
          </cell>
          <cell r="D992">
            <v>67.819999999999993</v>
          </cell>
          <cell r="E992">
            <v>37408</v>
          </cell>
          <cell r="F992" t="str">
            <v>DEPAVE</v>
          </cell>
        </row>
        <row r="993">
          <cell r="A993" t="str">
            <v>90.A.188</v>
          </cell>
          <cell r="B993" t="str">
            <v>GUARAIUVA - Securinega guaraiuva - árvore, em terreno de boa qualidade</v>
          </cell>
          <cell r="C993" t="str">
            <v>UN</v>
          </cell>
          <cell r="D993">
            <v>67.34</v>
          </cell>
          <cell r="E993">
            <v>37408</v>
          </cell>
          <cell r="F993" t="str">
            <v>DEPAVE</v>
          </cell>
        </row>
        <row r="994">
          <cell r="A994" t="str">
            <v>90.A.189</v>
          </cell>
          <cell r="B994" t="str">
            <v>JACARANDÁ DA BAHIA - Daubergia nigra - árvore em terreno de boa qualidade</v>
          </cell>
          <cell r="C994" t="str">
            <v>UN</v>
          </cell>
          <cell r="D994">
            <v>67.819999999999993</v>
          </cell>
          <cell r="E994">
            <v>37408</v>
          </cell>
          <cell r="F994" t="str">
            <v>DEPAVE</v>
          </cell>
        </row>
        <row r="995">
          <cell r="A995" t="str">
            <v>90.A.190</v>
          </cell>
          <cell r="B995" t="str">
            <v>JASMIM AMARELO - Jasminum mesmyl - arbusto, em terreno de boa qualidade</v>
          </cell>
          <cell r="C995" t="str">
            <v>UN</v>
          </cell>
          <cell r="D995">
            <v>11.16</v>
          </cell>
          <cell r="E995">
            <v>37408</v>
          </cell>
          <cell r="F995" t="str">
            <v>DEPAVE</v>
          </cell>
        </row>
        <row r="996">
          <cell r="A996" t="str">
            <v>90.A.191</v>
          </cell>
          <cell r="B996" t="str">
            <v>JENIPAPO - Jenipa americana - árvore, em terreno de boa qualidade</v>
          </cell>
          <cell r="C996" t="str">
            <v>UN</v>
          </cell>
          <cell r="D996">
            <v>62.82</v>
          </cell>
          <cell r="E996">
            <v>37408</v>
          </cell>
          <cell r="F996" t="str">
            <v>DEPAVE</v>
          </cell>
        </row>
        <row r="997">
          <cell r="A997" t="str">
            <v>90.A.192</v>
          </cell>
          <cell r="B997" t="str">
            <v>MAGNÓLIA BRANCA - Talauma ovata - árvore, em terreno de boa qualidade</v>
          </cell>
          <cell r="C997" t="str">
            <v>UN</v>
          </cell>
          <cell r="D997">
            <v>61.2</v>
          </cell>
          <cell r="E997">
            <v>37408</v>
          </cell>
          <cell r="F997" t="str">
            <v>DEPAVE</v>
          </cell>
        </row>
        <row r="998">
          <cell r="A998" t="str">
            <v>90.A.193</v>
          </cell>
          <cell r="B998" t="str">
            <v>PITANGA - Eugenia uniflora - árvore, em terreno de boa qualidade</v>
          </cell>
          <cell r="C998" t="str">
            <v>UN</v>
          </cell>
          <cell r="D998">
            <v>65.23</v>
          </cell>
          <cell r="E998">
            <v>38718</v>
          </cell>
          <cell r="F998" t="str">
            <v>DEPAVE</v>
          </cell>
        </row>
        <row r="999">
          <cell r="A999" t="str">
            <v>90.A.194</v>
          </cell>
          <cell r="B999" t="str">
            <v>SUINÃ - Erythrina falcata - árvore, em terreno de boa qualidade</v>
          </cell>
          <cell r="C999" t="str">
            <v>UN</v>
          </cell>
          <cell r="D999">
            <v>80.25</v>
          </cell>
          <cell r="E999">
            <v>37408</v>
          </cell>
          <cell r="F999" t="str">
            <v>DEPAVE</v>
          </cell>
        </row>
        <row r="1000">
          <cell r="A1000" t="str">
            <v>90.A.195</v>
          </cell>
          <cell r="B1000" t="str">
            <v>TINGUI-PRETO - Dictyoloma vandellianum - árvore, em terreno de boa qualidade</v>
          </cell>
          <cell r="C1000" t="str">
            <v>UN</v>
          </cell>
          <cell r="D1000">
            <v>60.07</v>
          </cell>
          <cell r="E1000">
            <v>37408</v>
          </cell>
          <cell r="F1000" t="str">
            <v>DEPAVE</v>
          </cell>
        </row>
        <row r="1001">
          <cell r="A1001" t="str">
            <v>90.A.196</v>
          </cell>
          <cell r="B1001" t="str">
            <v>UVAIA - Eugenia pyroformis - árvore, em terreno de boa qualidade</v>
          </cell>
          <cell r="C1001" t="str">
            <v>UN</v>
          </cell>
          <cell r="D1001">
            <v>61.23</v>
          </cell>
          <cell r="E1001">
            <v>38718</v>
          </cell>
          <cell r="F1001" t="str">
            <v>DEPAVE</v>
          </cell>
        </row>
        <row r="1002">
          <cell r="A1002" t="str">
            <v>90.A.197</v>
          </cell>
          <cell r="B1002" t="str">
            <v>AÇAI - Euterpe oleracea - árvore, em terreno de boa qualidade</v>
          </cell>
          <cell r="C1002" t="str">
            <v>UN</v>
          </cell>
          <cell r="D1002">
            <v>51.13</v>
          </cell>
          <cell r="E1002">
            <v>36526</v>
          </cell>
          <cell r="F1002" t="str">
            <v>DEPAVE</v>
          </cell>
        </row>
        <row r="1003">
          <cell r="A1003" t="str">
            <v>90.A.198</v>
          </cell>
          <cell r="B1003" t="str">
            <v>ANGELIM-AMARGOSO - árvore, em terreno de boa qualidade</v>
          </cell>
          <cell r="C1003" t="str">
            <v>UN</v>
          </cell>
          <cell r="D1003">
            <v>60.24</v>
          </cell>
          <cell r="E1003">
            <v>37408</v>
          </cell>
          <cell r="F1003" t="str">
            <v>DEPAVE</v>
          </cell>
        </row>
        <row r="1004">
          <cell r="A1004" t="str">
            <v>90.A.199</v>
          </cell>
          <cell r="B1004" t="str">
            <v>ANGICO VERMELHO - árvore, em terreno de boa qualidade</v>
          </cell>
          <cell r="C1004" t="str">
            <v>UN</v>
          </cell>
          <cell r="D1004">
            <v>60.15</v>
          </cell>
          <cell r="E1004">
            <v>37408</v>
          </cell>
          <cell r="F1004" t="str">
            <v>DEPAVE</v>
          </cell>
        </row>
        <row r="1005">
          <cell r="A1005" t="str">
            <v>90.A.200</v>
          </cell>
          <cell r="B1005" t="str">
            <v>BRACATINGA - Mimosa scabrella - árvore, em terreno de boa qualidade</v>
          </cell>
          <cell r="C1005" t="str">
            <v>UN</v>
          </cell>
          <cell r="D1005">
            <v>63.85</v>
          </cell>
          <cell r="E1005">
            <v>37408</v>
          </cell>
          <cell r="F1005" t="str">
            <v>DEPAVE</v>
          </cell>
        </row>
        <row r="1006">
          <cell r="A1006" t="str">
            <v>90.A.201</v>
          </cell>
          <cell r="B1006" t="str">
            <v>CAMBOATÁ - Cupania vernalis - árvore, em terreno de boa qualidade</v>
          </cell>
          <cell r="C1006" t="str">
            <v>UN</v>
          </cell>
          <cell r="D1006">
            <v>64.75</v>
          </cell>
          <cell r="E1006">
            <v>37408</v>
          </cell>
          <cell r="F1006" t="str">
            <v>DEPAVE</v>
          </cell>
        </row>
        <row r="1007">
          <cell r="A1007" t="str">
            <v>90.A.202</v>
          </cell>
          <cell r="B1007" t="str">
            <v>CANELA AMARELA - Nectandra lanceolata - árvore, em terreno de boa qualidade</v>
          </cell>
          <cell r="C1007" t="str">
            <v>UN</v>
          </cell>
          <cell r="D1007">
            <v>66.13</v>
          </cell>
          <cell r="E1007">
            <v>37408</v>
          </cell>
          <cell r="F1007" t="str">
            <v>DEPAVE</v>
          </cell>
        </row>
        <row r="1008">
          <cell r="A1008" t="str">
            <v>90.A.203</v>
          </cell>
          <cell r="B1008" t="str">
            <v>CANELA PRETA - Ocotea catharinensis - árvore, em terreno de boa qualidade</v>
          </cell>
          <cell r="C1008" t="str">
            <v>UN</v>
          </cell>
          <cell r="D1008">
            <v>66.13</v>
          </cell>
          <cell r="E1008">
            <v>37408</v>
          </cell>
          <cell r="F1008" t="str">
            <v>DEPAVE</v>
          </cell>
        </row>
        <row r="1009">
          <cell r="A1009" t="str">
            <v>90.A.204</v>
          </cell>
          <cell r="B1009" t="str">
            <v>CAPIXINGUI - Croton floribundus - árvore, em terreno de boa qualidade</v>
          </cell>
          <cell r="C1009" t="str">
            <v>UN</v>
          </cell>
          <cell r="D1009">
            <v>58.86</v>
          </cell>
          <cell r="E1009">
            <v>37408</v>
          </cell>
          <cell r="F1009" t="str">
            <v>DEPAVE</v>
          </cell>
        </row>
        <row r="1010">
          <cell r="A1010" t="str">
            <v>90.A.205</v>
          </cell>
          <cell r="B1010" t="str">
            <v>CEREJEIRA DO RIO GRANDE - Myrcianthes edulis - árvore, em terreno de boa qualidade</v>
          </cell>
          <cell r="C1010" t="str">
            <v>UN</v>
          </cell>
          <cell r="D1010">
            <v>63.71</v>
          </cell>
          <cell r="E1010">
            <v>37408</v>
          </cell>
          <cell r="F1010" t="str">
            <v>DEPAVE</v>
          </cell>
        </row>
        <row r="1011">
          <cell r="A1011" t="str">
            <v>90.A.206</v>
          </cell>
          <cell r="B1011" t="str">
            <v>CUVANTÃ / CAMBOATÃ - Cupania vernalis - árvore, em terreno de boa qualidade</v>
          </cell>
          <cell r="C1011" t="str">
            <v>UN</v>
          </cell>
          <cell r="D1011">
            <v>60.07</v>
          </cell>
          <cell r="E1011">
            <v>37408</v>
          </cell>
          <cell r="F1011" t="str">
            <v>DEPAVE</v>
          </cell>
        </row>
        <row r="1012">
          <cell r="A1012" t="str">
            <v>90.A.207</v>
          </cell>
          <cell r="B1012" t="str">
            <v>FALSA-MURTA - Murraya exotica - árvore, em terreno de boa qualidade</v>
          </cell>
          <cell r="C1012" t="str">
            <v>UN</v>
          </cell>
          <cell r="D1012">
            <v>76.53</v>
          </cell>
          <cell r="E1012">
            <v>38108</v>
          </cell>
          <cell r="F1012" t="str">
            <v>DEPAVE</v>
          </cell>
        </row>
        <row r="1013">
          <cell r="A1013" t="str">
            <v>90.A.208</v>
          </cell>
          <cell r="B1013" t="str">
            <v>GUAÇATONGA - Casearia sylvestris - árvore, em terreno de boa qualidade</v>
          </cell>
          <cell r="C1013" t="str">
            <v>UN</v>
          </cell>
          <cell r="D1013">
            <v>60.07</v>
          </cell>
          <cell r="E1013">
            <v>37408</v>
          </cell>
          <cell r="F1013" t="str">
            <v>DEPAVE</v>
          </cell>
        </row>
        <row r="1014">
          <cell r="A1014" t="str">
            <v>90.A.209</v>
          </cell>
          <cell r="B1014" t="str">
            <v>GUARANTÃ - Esembeckia leiocarpa - árvore, em terreno de boa qualidade</v>
          </cell>
          <cell r="C1014" t="str">
            <v>UN</v>
          </cell>
          <cell r="D1014">
            <v>64.92</v>
          </cell>
          <cell r="E1014">
            <v>37408</v>
          </cell>
          <cell r="F1014" t="str">
            <v>DEPAVE</v>
          </cell>
        </row>
        <row r="1015">
          <cell r="A1015" t="str">
            <v>90.A.210</v>
          </cell>
          <cell r="B1015" t="str">
            <v>GUATAMBÚ - Aspidosperma parvifolium - árvore, em terreno de boa qualidade</v>
          </cell>
          <cell r="C1015" t="str">
            <v>UN</v>
          </cell>
          <cell r="D1015">
            <v>60.07</v>
          </cell>
          <cell r="E1015">
            <v>37408</v>
          </cell>
          <cell r="F1015" t="str">
            <v>DEPAVE</v>
          </cell>
        </row>
        <row r="1016">
          <cell r="A1016" t="str">
            <v>90.A.211</v>
          </cell>
          <cell r="B1016" t="str">
            <v>INGÁ - Inga uruguensis - árvore, em terreno de boa qualidade</v>
          </cell>
          <cell r="C1016" t="str">
            <v>UN</v>
          </cell>
          <cell r="D1016">
            <v>57.46</v>
          </cell>
          <cell r="E1016">
            <v>37408</v>
          </cell>
          <cell r="F1016" t="str">
            <v>DEPAVE</v>
          </cell>
        </row>
        <row r="1017">
          <cell r="A1017" t="str">
            <v>90.A.212</v>
          </cell>
          <cell r="B1017" t="str">
            <v>IPÊ-BRANCO DO BREJO - Tabebuia dura - árvore, em terreno de boa qualidade</v>
          </cell>
          <cell r="C1017" t="str">
            <v>UN</v>
          </cell>
          <cell r="D1017">
            <v>75.11</v>
          </cell>
          <cell r="E1017">
            <v>38108</v>
          </cell>
          <cell r="F1017" t="str">
            <v>DEPAVE</v>
          </cell>
        </row>
        <row r="1018">
          <cell r="A1018" t="str">
            <v>90.A.213</v>
          </cell>
          <cell r="B1018" t="str">
            <v>JACATIRÃO - Miconia cinnamomifolia - árvore, em terreno de boa qualidade</v>
          </cell>
          <cell r="C1018" t="str">
            <v>UN</v>
          </cell>
          <cell r="D1018">
            <v>67.34</v>
          </cell>
          <cell r="E1018">
            <v>37408</v>
          </cell>
          <cell r="F1018" t="str">
            <v>DEPAVE</v>
          </cell>
        </row>
        <row r="1019">
          <cell r="A1019" t="str">
            <v>90.A.214</v>
          </cell>
          <cell r="B1019" t="str">
            <v>JABOTICABEIRA - Myrciaria trunciflora - árvore, em terreno de boa qualidade</v>
          </cell>
          <cell r="C1019" t="str">
            <v>UN</v>
          </cell>
          <cell r="D1019">
            <v>78.180000000000007</v>
          </cell>
          <cell r="E1019">
            <v>37408</v>
          </cell>
          <cell r="F1019" t="str">
            <v>DEPAVE</v>
          </cell>
        </row>
        <row r="1020">
          <cell r="A1020" t="str">
            <v>90.A.215</v>
          </cell>
          <cell r="B1020" t="str">
            <v>lmurraya</v>
          </cell>
          <cell r="C1020" t="str">
            <v>UN</v>
          </cell>
          <cell r="D1020">
            <v>60.32</v>
          </cell>
          <cell r="E1020">
            <v>37408</v>
          </cell>
          <cell r="F1020" t="str">
            <v>DEPAVE</v>
          </cell>
        </row>
        <row r="1021">
          <cell r="A1021" t="str">
            <v>90.A.216</v>
          </cell>
          <cell r="B1021" t="str">
            <v>PAU-JACARÉ - Piptadenia gonoacantha - árvore, em terreno de boa qualidade</v>
          </cell>
          <cell r="C1021" t="str">
            <v>UN</v>
          </cell>
          <cell r="D1021">
            <v>74.12</v>
          </cell>
          <cell r="E1021">
            <v>37408</v>
          </cell>
          <cell r="F1021" t="str">
            <v>DEPAVE</v>
          </cell>
        </row>
        <row r="1022">
          <cell r="A1022" t="str">
            <v>90.A.217</v>
          </cell>
          <cell r="B1022" t="str">
            <v>PAU-PEREIRA - Platycyamus regnellii - árvore, em terreno de boa qualidade</v>
          </cell>
          <cell r="C1022" t="str">
            <v>UN</v>
          </cell>
          <cell r="D1022">
            <v>67.34</v>
          </cell>
          <cell r="E1022">
            <v>37408</v>
          </cell>
          <cell r="F1022" t="str">
            <v>DEPAVE</v>
          </cell>
        </row>
        <row r="1023">
          <cell r="A1023" t="str">
            <v>90.A.218</v>
          </cell>
          <cell r="B1023" t="str">
            <v>SUCUPIRA-PRETA - Bowdichia virgilioides - árvore, em terreno de boa qualidade</v>
          </cell>
          <cell r="C1023" t="str">
            <v>UN</v>
          </cell>
          <cell r="D1023">
            <v>57.98</v>
          </cell>
          <cell r="E1023">
            <v>37408</v>
          </cell>
          <cell r="F1023" t="str">
            <v>DEPAVE</v>
          </cell>
        </row>
        <row r="1024">
          <cell r="A1024" t="str">
            <v>90.A.219</v>
          </cell>
          <cell r="B1024" t="str">
            <v>TIMBÓ - Ateleia glazioveana - árvore, em terreno de boa qualidade</v>
          </cell>
          <cell r="C1024" t="str">
            <v>UN</v>
          </cell>
          <cell r="D1024">
            <v>60.07</v>
          </cell>
          <cell r="E1024">
            <v>37408</v>
          </cell>
          <cell r="F1024" t="str">
            <v>DEPAVE</v>
          </cell>
        </row>
        <row r="1025">
          <cell r="A1025" t="str">
            <v>90.A.220</v>
          </cell>
          <cell r="B1025" t="str">
            <v>CARRAPATEIRA - Metrodoria nigra - árvore, em terreno de boa qualidade</v>
          </cell>
          <cell r="C1025" t="str">
            <v>UN</v>
          </cell>
          <cell r="D1025">
            <v>60.07</v>
          </cell>
          <cell r="E1025">
            <v>37408</v>
          </cell>
          <cell r="F1025" t="str">
            <v>DEPAVE</v>
          </cell>
        </row>
        <row r="1026">
          <cell r="A1026" t="str">
            <v>90.A.221</v>
          </cell>
          <cell r="B1026" t="str">
            <v>JACARANDÁ-PAULISTA - Jacaranda mimosaefolia - árvore, em terreno de boa qualidade PASSOU P/ A TABELA 33- 18.02.30</v>
          </cell>
          <cell r="C1026" t="str">
            <v>UN</v>
          </cell>
          <cell r="D1026">
            <v>84.99</v>
          </cell>
          <cell r="E1026">
            <v>38108</v>
          </cell>
          <cell r="F1026" t="str">
            <v>DEPAVE</v>
          </cell>
        </row>
        <row r="1027">
          <cell r="A1027" t="str">
            <v>90.A.222</v>
          </cell>
          <cell r="B1027" t="str">
            <v>PITOMBEIRA - Talisia esculenta - árvore, em terreno de boa qualidade</v>
          </cell>
          <cell r="C1027" t="str">
            <v>UN</v>
          </cell>
          <cell r="D1027">
            <v>57.98</v>
          </cell>
          <cell r="E1027">
            <v>37408</v>
          </cell>
          <cell r="F1027" t="str">
            <v>DEPAVE</v>
          </cell>
        </row>
        <row r="1028">
          <cell r="A1028" t="str">
            <v>90.A.223</v>
          </cell>
          <cell r="B1028" t="str">
            <v>PINDAUBUNA - Xylopia brasiliensis - árvore, em terreno de boa qualidade</v>
          </cell>
          <cell r="C1028" t="str">
            <v>UN</v>
          </cell>
          <cell r="D1028">
            <v>67.34</v>
          </cell>
          <cell r="E1028">
            <v>37408</v>
          </cell>
          <cell r="F1028" t="str">
            <v>DEPAVE</v>
          </cell>
        </row>
        <row r="1029">
          <cell r="A1029" t="str">
            <v>90.A.224</v>
          </cell>
          <cell r="B1029" t="str">
            <v>PINDAIBA - Xylopia ermaginata - árvore, em terreno de boa qualidade</v>
          </cell>
          <cell r="C1029" t="str">
            <v>UN</v>
          </cell>
          <cell r="D1029">
            <v>57.98</v>
          </cell>
          <cell r="E1029">
            <v>37408</v>
          </cell>
          <cell r="F1029" t="str">
            <v>DEPAVE</v>
          </cell>
        </row>
        <row r="1030">
          <cell r="A1030" t="str">
            <v>90.A.225</v>
          </cell>
          <cell r="B1030" t="str">
            <v>PINDAUVUNA - Styrax pohlii - árvore, em terreno de boa qualidade</v>
          </cell>
          <cell r="C1030" t="str">
            <v>UN</v>
          </cell>
          <cell r="D1030">
            <v>67.34</v>
          </cell>
          <cell r="E1030">
            <v>37408</v>
          </cell>
          <cell r="F1030" t="str">
            <v>DEPAVE</v>
          </cell>
        </row>
        <row r="1031">
          <cell r="A1031" t="str">
            <v>90.A.226</v>
          </cell>
          <cell r="B1031" t="str">
            <v>BRANQUILHO - Sebastiana commersoniana - árvore, em terreno de boa qualidade</v>
          </cell>
          <cell r="C1031" t="str">
            <v>UN</v>
          </cell>
          <cell r="D1031">
            <v>60.07</v>
          </cell>
          <cell r="E1031">
            <v>37408</v>
          </cell>
          <cell r="F1031" t="str">
            <v>DEPAVE</v>
          </cell>
        </row>
        <row r="1032">
          <cell r="A1032" t="str">
            <v>90.A.227</v>
          </cell>
          <cell r="B1032" t="str">
            <v>SAPUCAINHA - Carpotroche brasiliensis - árvore, em terreno de boa qualidade</v>
          </cell>
          <cell r="C1032" t="str">
            <v>UN</v>
          </cell>
          <cell r="D1032">
            <v>60.56</v>
          </cell>
          <cell r="E1032">
            <v>37408</v>
          </cell>
          <cell r="F1032" t="str">
            <v>DEPAVE</v>
          </cell>
        </row>
        <row r="1033">
          <cell r="A1033" t="str">
            <v>90.A.228</v>
          </cell>
          <cell r="B1033" t="str">
            <v>MARAVILHA - Mirabilis jalapa - arbusto, em terreno de boa qualidade</v>
          </cell>
          <cell r="C1033" t="str">
            <v>UN</v>
          </cell>
          <cell r="D1033">
            <v>13.82</v>
          </cell>
          <cell r="E1033">
            <v>37408</v>
          </cell>
          <cell r="F1033" t="str">
            <v>DEPAVE</v>
          </cell>
        </row>
        <row r="1034">
          <cell r="A1034" t="str">
            <v>90.A.229</v>
          </cell>
          <cell r="B1034" t="str">
            <v>FLAMBOYANT-ANÃO - Caesalpina pulcherrima - árvore, em terreno de boa qualidade</v>
          </cell>
          <cell r="C1034" t="str">
            <v>UN</v>
          </cell>
          <cell r="D1034">
            <v>65.16</v>
          </cell>
          <cell r="E1034">
            <v>37408</v>
          </cell>
          <cell r="F1034" t="str">
            <v>DEPAVE</v>
          </cell>
        </row>
        <row r="1035">
          <cell r="A1035" t="str">
            <v>90.A.230</v>
          </cell>
          <cell r="B1035" t="str">
            <v>IPÊ-AMARELO - Tabebuia vellosoi - árvore, em terreno de boa qualidade</v>
          </cell>
          <cell r="C1035" t="str">
            <v>UN</v>
          </cell>
          <cell r="D1035">
            <v>55.62</v>
          </cell>
          <cell r="E1035">
            <v>37408</v>
          </cell>
          <cell r="F1035" t="str">
            <v>DEPAVE</v>
          </cell>
        </row>
        <row r="1036">
          <cell r="A1036" t="str">
            <v>90.A.231</v>
          </cell>
          <cell r="B1036" t="str">
            <v>JACARANDÁ - Jacaranda acutifolia hum &amp; bompl - árvore,  em terreno de boa qualidade</v>
          </cell>
          <cell r="C1036" t="str">
            <v>UN</v>
          </cell>
          <cell r="D1036">
            <v>61.2</v>
          </cell>
          <cell r="E1036">
            <v>37408</v>
          </cell>
          <cell r="F1036" t="str">
            <v>DEPAVE</v>
          </cell>
        </row>
        <row r="1037">
          <cell r="A1037" t="str">
            <v>90.A.232</v>
          </cell>
          <cell r="B1037" t="str">
            <v>FALSO-BARBATIMÃO - Cassia leptophyla - árvore, em terreno de boa qualidade</v>
          </cell>
          <cell r="C1037" t="str">
            <v>UN</v>
          </cell>
          <cell r="D1037">
            <v>69.95</v>
          </cell>
          <cell r="E1037">
            <v>38718</v>
          </cell>
          <cell r="F1037" t="str">
            <v>DEPAVE</v>
          </cell>
        </row>
        <row r="1038">
          <cell r="A1038" t="str">
            <v>90.A.233</v>
          </cell>
          <cell r="B1038" t="str">
            <v>CANUDO DE PITO - Senna bicapsularis - árvore, em terreno de boa qualidade</v>
          </cell>
          <cell r="C1038" t="str">
            <v>UN</v>
          </cell>
          <cell r="D1038">
            <v>52.23</v>
          </cell>
          <cell r="E1038">
            <v>37408</v>
          </cell>
          <cell r="F1038" t="str">
            <v>DEPAVE</v>
          </cell>
        </row>
        <row r="1039">
          <cell r="A1039" t="str">
            <v>90.A.234</v>
          </cell>
          <cell r="B1039" t="str">
            <v>CANUDO DE PITO - Carpotroche brasiliensis - árvore, em terreno de boa qualidade</v>
          </cell>
          <cell r="C1039" t="str">
            <v>UN</v>
          </cell>
          <cell r="D1039">
            <v>53.46</v>
          </cell>
          <cell r="E1039">
            <v>37408</v>
          </cell>
          <cell r="F1039" t="str">
            <v>DEPAVE</v>
          </cell>
        </row>
        <row r="1040">
          <cell r="A1040" t="str">
            <v>90.A.235</v>
          </cell>
          <cell r="B1040" t="str">
            <v>IXORIA - Ixoria coccinea - arbusto, em terreno de boa qualidade</v>
          </cell>
          <cell r="C1040" t="str">
            <v>UN</v>
          </cell>
          <cell r="D1040">
            <v>15.87</v>
          </cell>
          <cell r="E1040">
            <v>37408</v>
          </cell>
          <cell r="F1040" t="str">
            <v>DEPAVE</v>
          </cell>
        </row>
        <row r="1041">
          <cell r="A1041" t="str">
            <v>90.A.236</v>
          </cell>
          <cell r="B1041" t="str">
            <v>IPOMEA - Ipomea cairica - arbusto, em terreno de boa qualidade</v>
          </cell>
          <cell r="C1041" t="str">
            <v>UN</v>
          </cell>
          <cell r="D1041">
            <v>19.47</v>
          </cell>
          <cell r="E1041">
            <v>37408</v>
          </cell>
          <cell r="F1041" t="str">
            <v>DEPAVE</v>
          </cell>
        </row>
        <row r="1042">
          <cell r="A1042" t="str">
            <v>90.A.237</v>
          </cell>
          <cell r="B1042" t="str">
            <v>GUAIMBÉ - Philodendron selloum - arbusto, em terreno de boa qualidade</v>
          </cell>
          <cell r="C1042" t="str">
            <v>UN</v>
          </cell>
          <cell r="D1042">
            <v>10.94</v>
          </cell>
          <cell r="E1042">
            <v>37408</v>
          </cell>
          <cell r="F1042" t="str">
            <v>DEPAVE</v>
          </cell>
        </row>
        <row r="1043">
          <cell r="A1043" t="str">
            <v>90.A.238</v>
          </cell>
          <cell r="B1043" t="str">
            <v>PAU DE INCENSO - Pittosporum tobira - arbusto,  em terreno de boa qualidade</v>
          </cell>
          <cell r="C1043" t="str">
            <v>UN</v>
          </cell>
          <cell r="D1043">
            <v>17.53</v>
          </cell>
          <cell r="E1043">
            <v>37408</v>
          </cell>
          <cell r="F1043" t="str">
            <v>DEPAVE</v>
          </cell>
        </row>
        <row r="1044">
          <cell r="A1044" t="str">
            <v>90.A.239</v>
          </cell>
          <cell r="B1044" t="str">
            <v>CAPIM DOS PAMPAS - Cortadeira selloana - arbusto, em terreno de boa qualidade</v>
          </cell>
          <cell r="C1044" t="str">
            <v>UN</v>
          </cell>
          <cell r="D1044">
            <v>16.399999999999999</v>
          </cell>
          <cell r="E1044">
            <v>37408</v>
          </cell>
          <cell r="F1044" t="str">
            <v>DEPAVE</v>
          </cell>
        </row>
        <row r="1045">
          <cell r="A1045" t="str">
            <v>90.A.240</v>
          </cell>
          <cell r="B1045" t="str">
            <v xml:space="preserve">ORELHA DE URSO - Tibouchina grandifolia - arbusto, em terreno de boa qualidade                                                       </v>
          </cell>
          <cell r="C1045" t="str">
            <v>UN</v>
          </cell>
          <cell r="D1045">
            <v>24.83</v>
          </cell>
          <cell r="E1045">
            <v>38718</v>
          </cell>
          <cell r="F1045" t="str">
            <v>DEPAVE</v>
          </cell>
        </row>
        <row r="1046">
          <cell r="A1046" t="str">
            <v>90.A.241</v>
          </cell>
          <cell r="B1046" t="str">
            <v>CLORÓFITO - Chlophytum comosum  - forração, em terreno de boa qualidade,  cada 30 cm</v>
          </cell>
          <cell r="C1046" t="str">
            <v>M2</v>
          </cell>
          <cell r="D1046">
            <v>17.82</v>
          </cell>
          <cell r="E1046">
            <v>38108</v>
          </cell>
          <cell r="F1046" t="str">
            <v>DEPAVE</v>
          </cell>
        </row>
        <row r="1047">
          <cell r="A1047" t="str">
            <v>90.A.242</v>
          </cell>
          <cell r="B1047" t="str">
            <v>CÁSSIA DOURADA - Senna polyphylla - árvore, em terreno de boa qualidade</v>
          </cell>
          <cell r="C1047" t="str">
            <v>UN</v>
          </cell>
          <cell r="D1047">
            <v>62.74</v>
          </cell>
          <cell r="E1047">
            <v>37408</v>
          </cell>
          <cell r="F1047" t="str">
            <v>DEPAVE</v>
          </cell>
        </row>
        <row r="1048">
          <cell r="A1048" t="str">
            <v>90.A.243</v>
          </cell>
          <cell r="B1048" t="str">
            <v>PIRACANTA - Piracantha tortuncana - arbusto, em terreno de boa qualidade</v>
          </cell>
          <cell r="C1048" t="str">
            <v>UN</v>
          </cell>
          <cell r="D1048">
            <v>12.19</v>
          </cell>
          <cell r="E1048">
            <v>37408</v>
          </cell>
          <cell r="F1048" t="str">
            <v>DEPAVE</v>
          </cell>
        </row>
        <row r="1049">
          <cell r="A1049" t="str">
            <v>90.A.244</v>
          </cell>
          <cell r="B1049" t="str">
            <v>MARANTA CINZA - Ctenanthe setosa - forração, em terreno de boa qualidade,  cada 20 cm</v>
          </cell>
          <cell r="C1049" t="str">
            <v>M2</v>
          </cell>
          <cell r="D1049">
            <v>21.97</v>
          </cell>
          <cell r="E1049">
            <v>37408</v>
          </cell>
          <cell r="F1049" t="str">
            <v>DEPAVE</v>
          </cell>
        </row>
        <row r="1050">
          <cell r="A1050" t="str">
            <v>90.A.245</v>
          </cell>
          <cell r="B1050" t="str">
            <v xml:space="preserve">ORELHA DE ONÇA - Tibouchina holoseiricea - arbusto, em terreno de boa qualidade                                                       </v>
          </cell>
          <cell r="C1050" t="str">
            <v>UN</v>
          </cell>
          <cell r="D1050">
            <v>11.49</v>
          </cell>
          <cell r="E1050">
            <v>37408</v>
          </cell>
          <cell r="F1050" t="str">
            <v>DEPAVE</v>
          </cell>
        </row>
        <row r="1051">
          <cell r="A1051" t="str">
            <v>90.A.246</v>
          </cell>
          <cell r="B1051" t="str">
            <v>EQUISETUM - Equisetum giganteum - planta aquática</v>
          </cell>
          <cell r="C1051" t="str">
            <v>DZ</v>
          </cell>
          <cell r="D1051">
            <v>18.260000000000002</v>
          </cell>
          <cell r="E1051">
            <v>37408</v>
          </cell>
          <cell r="F1051" t="str">
            <v>DEPAVE</v>
          </cell>
        </row>
        <row r="1052">
          <cell r="A1052" t="str">
            <v>90.A.247</v>
          </cell>
          <cell r="B1052" t="str">
            <v>RAINHA-DOS-LAGOS - Pontederea sp - planta aquática</v>
          </cell>
          <cell r="C1052" t="str">
            <v>DZ</v>
          </cell>
          <cell r="D1052">
            <v>46.94</v>
          </cell>
          <cell r="E1052">
            <v>37408</v>
          </cell>
          <cell r="F1052" t="str">
            <v>DEPAVE</v>
          </cell>
        </row>
        <row r="1053">
          <cell r="A1053" t="str">
            <v>90.A.248</v>
          </cell>
          <cell r="B1053" t="str">
            <v>SAGITÁRIA - Sagitária sp - planta aquática</v>
          </cell>
          <cell r="C1053" t="str">
            <v>DZ</v>
          </cell>
          <cell r="D1053">
            <v>41.18</v>
          </cell>
          <cell r="E1053">
            <v>37408</v>
          </cell>
          <cell r="F1053" t="str">
            <v>DEPAVE</v>
          </cell>
        </row>
        <row r="1054">
          <cell r="A1054" t="str">
            <v>90.A.249</v>
          </cell>
          <cell r="B1054" t="str">
            <v>SAMAMBAIA - Blechnum brasiliensis - planta aquática</v>
          </cell>
          <cell r="C1054" t="str">
            <v>DZ</v>
          </cell>
          <cell r="D1054">
            <v>46.99</v>
          </cell>
          <cell r="E1054">
            <v>37408</v>
          </cell>
          <cell r="F1054" t="str">
            <v>DEPAVE</v>
          </cell>
        </row>
        <row r="1055">
          <cell r="A1055" t="str">
            <v>90.A.250</v>
          </cell>
          <cell r="B1055" t="str">
            <v>TABOA - Typha dominguensis - planta aquática</v>
          </cell>
          <cell r="C1055" t="str">
            <v>DZ</v>
          </cell>
          <cell r="D1055">
            <v>19.100000000000001</v>
          </cell>
          <cell r="E1055">
            <v>37408</v>
          </cell>
          <cell r="F1055" t="str">
            <v>DEPAVE</v>
          </cell>
        </row>
        <row r="1056">
          <cell r="A1056" t="str">
            <v>90.A.251</v>
          </cell>
          <cell r="B1056" t="str">
            <v>Fornecimento e aplicação de seixo rolado</v>
          </cell>
          <cell r="C1056" t="str">
            <v>M3</v>
          </cell>
          <cell r="D1056">
            <v>221.85</v>
          </cell>
          <cell r="E1056">
            <v>36526</v>
          </cell>
          <cell r="F1056" t="str">
            <v>DEPAVE</v>
          </cell>
        </row>
        <row r="1057">
          <cell r="A1057" t="str">
            <v>90.A.252</v>
          </cell>
          <cell r="B1057" t="str">
            <v>ALFENEIRO - Ligustrum lucidum - árvore, em terreno de boa qualidade PASSOU P/ A TABELA 33 - 18.02.05</v>
          </cell>
          <cell r="C1057" t="str">
            <v>UN</v>
          </cell>
          <cell r="D1057">
            <v>53.93</v>
          </cell>
          <cell r="E1057">
            <v>38108</v>
          </cell>
          <cell r="F1057" t="str">
            <v>DEPAVE</v>
          </cell>
        </row>
        <row r="1058">
          <cell r="A1058" t="str">
            <v>90.A.253</v>
          </cell>
          <cell r="B1058" t="str">
            <v>CHORÃO / SALGUEIRO - Salyx babylonica - árvore, em terreno de boa qualidade</v>
          </cell>
          <cell r="C1058" t="str">
            <v>UN</v>
          </cell>
          <cell r="D1058">
            <v>82.47</v>
          </cell>
          <cell r="E1058">
            <v>38108</v>
          </cell>
          <cell r="F1058" t="str">
            <v>DEPAVE</v>
          </cell>
        </row>
        <row r="1059">
          <cell r="A1059" t="str">
            <v>90.A.254</v>
          </cell>
          <cell r="B1059" t="str">
            <v>PINHEIRO - Pinnus elliotis - árvore, em terreno de boa qualidade PASSOU P/ A TABELA 33- 18.02.42</v>
          </cell>
          <cell r="C1059" t="str">
            <v>UN</v>
          </cell>
          <cell r="D1059">
            <v>84.99</v>
          </cell>
          <cell r="E1059">
            <v>38108</v>
          </cell>
          <cell r="F1059" t="str">
            <v>DEPAVE</v>
          </cell>
        </row>
        <row r="1060">
          <cell r="A1060" t="str">
            <v>90.A.255</v>
          </cell>
          <cell r="B1060" t="str">
            <v>PAU DE CIGARRA - Senna multijuga - árvore,  em terreno de boa qualidade</v>
          </cell>
          <cell r="C1060" t="str">
            <v>UN</v>
          </cell>
          <cell r="D1060">
            <v>79.44</v>
          </cell>
          <cell r="E1060">
            <v>37408</v>
          </cell>
          <cell r="F1060" t="str">
            <v>DEPAVE</v>
          </cell>
        </row>
        <row r="1061">
          <cell r="A1061" t="str">
            <v>90.A.256</v>
          </cell>
          <cell r="B1061" t="str">
            <v>CAMARÃO - Beloperone guttata - arbusto, em terreno de boa qualidade</v>
          </cell>
          <cell r="C1061" t="str">
            <v>UN</v>
          </cell>
          <cell r="D1061">
            <v>8.9499999999999993</v>
          </cell>
          <cell r="E1061">
            <v>37408</v>
          </cell>
          <cell r="F1061" t="str">
            <v>DEPAVE</v>
          </cell>
        </row>
        <row r="1062">
          <cell r="A1062" t="str">
            <v>90.A.257</v>
          </cell>
          <cell r="B1062" t="str">
            <v>ANGICO BRANCO - Albizia polycephala - árvore, em terreno de boa qualidade</v>
          </cell>
          <cell r="C1062" t="str">
            <v>UN</v>
          </cell>
          <cell r="D1062">
            <v>56.78</v>
          </cell>
          <cell r="E1062">
            <v>37408</v>
          </cell>
          <cell r="F1062" t="str">
            <v>DEPAVE</v>
          </cell>
        </row>
        <row r="1063">
          <cell r="A1063" t="str">
            <v>90.A.258</v>
          </cell>
          <cell r="B1063" t="str">
            <v>CEDRO DO BREJO - Cedrela odorata - árvore, em terreno de boa qualidade</v>
          </cell>
          <cell r="C1063" t="str">
            <v>UN</v>
          </cell>
          <cell r="D1063">
            <v>57.01</v>
          </cell>
          <cell r="E1063">
            <v>37408</v>
          </cell>
          <cell r="F1063" t="str">
            <v>DEPAVE</v>
          </cell>
        </row>
        <row r="1064">
          <cell r="A1064" t="str">
            <v>90.A.259</v>
          </cell>
          <cell r="B1064" t="str">
            <v>CAPIM CHORÃO - Eragrotes curvula - forração, em terreno de boa qualidade</v>
          </cell>
          <cell r="C1064" t="str">
            <v>M2</v>
          </cell>
          <cell r="D1064">
            <v>5.37</v>
          </cell>
          <cell r="E1064">
            <v>37408</v>
          </cell>
          <cell r="F1064" t="str">
            <v>DEPAVE</v>
          </cell>
        </row>
        <row r="1065">
          <cell r="A1065" t="str">
            <v>90.A.260</v>
          </cell>
          <cell r="B1065" t="str">
            <v>FIGUEIRA - Ficus benjamina - árvore em terreno de boa qualidade PASSOU P/ A TABELA 33- 18.02.17</v>
          </cell>
          <cell r="C1065" t="str">
            <v>UN</v>
          </cell>
          <cell r="D1065">
            <v>78.3</v>
          </cell>
          <cell r="E1065">
            <v>38108</v>
          </cell>
          <cell r="F1065" t="str">
            <v>DEPAVE</v>
          </cell>
        </row>
        <row r="1066">
          <cell r="A1066" t="str">
            <v>90.A.261</v>
          </cell>
          <cell r="B1066" t="str">
            <v>PALMEIRA CARIOTA - Cariota urens - palmeira, em terreno de boa qualidade</v>
          </cell>
          <cell r="C1066" t="str">
            <v>UN</v>
          </cell>
          <cell r="D1066">
            <v>75.790000000000006</v>
          </cell>
          <cell r="E1066">
            <v>37408</v>
          </cell>
          <cell r="F1066" t="str">
            <v>DEPAVE</v>
          </cell>
        </row>
        <row r="1067">
          <cell r="A1067" t="str">
            <v>90.A.262</v>
          </cell>
          <cell r="B1067" t="str">
            <v>CORDILINE (BABY) - Cordyline terminalis - arbusto, em terreno de boa qualidade</v>
          </cell>
          <cell r="C1067" t="str">
            <v>UN</v>
          </cell>
          <cell r="D1067">
            <v>20.98</v>
          </cell>
          <cell r="E1067">
            <v>38718</v>
          </cell>
          <cell r="F1067" t="str">
            <v>DEPAVE</v>
          </cell>
        </row>
        <row r="1068">
          <cell r="A1068" t="str">
            <v>90.A.263</v>
          </cell>
          <cell r="B1068" t="str">
            <v>ALPÍNEA - Alpinea sp - arbusto, em terreno de boa  qualidade</v>
          </cell>
          <cell r="C1068" t="str">
            <v>UN</v>
          </cell>
          <cell r="D1068">
            <v>12</v>
          </cell>
          <cell r="E1068">
            <v>37408</v>
          </cell>
          <cell r="F1068" t="str">
            <v>DEPAVE</v>
          </cell>
        </row>
        <row r="1069">
          <cell r="A1069" t="str">
            <v>90.A.264</v>
          </cell>
          <cell r="B1069" t="str">
            <v>CTENANTE - Ctenante oppnimaniana - arbusto, em terreno de boa qualidade</v>
          </cell>
          <cell r="C1069" t="str">
            <v>UN</v>
          </cell>
          <cell r="D1069">
            <v>13.98</v>
          </cell>
          <cell r="E1069">
            <v>37408</v>
          </cell>
          <cell r="F1069" t="str">
            <v>DEPAVE</v>
          </cell>
        </row>
        <row r="1070">
          <cell r="A1070" t="str">
            <v>90.A.265</v>
          </cell>
          <cell r="B1070" t="str">
            <v>COREOPSIS - Coreopsis lanceolata - arbusto, em terreno de boa qualidade</v>
          </cell>
          <cell r="C1070" t="str">
            <v>UN</v>
          </cell>
          <cell r="D1070">
            <v>6.62</v>
          </cell>
          <cell r="E1070">
            <v>38718</v>
          </cell>
          <cell r="F1070" t="str">
            <v>DEPAVE</v>
          </cell>
        </row>
        <row r="1071">
          <cell r="A1071" t="str">
            <v>90.A.266</v>
          </cell>
          <cell r="B1071" t="str">
            <v>BRASSAIA - Brassaia actinothylla - arbusto, em terreno de boa qualidade</v>
          </cell>
          <cell r="C1071" t="str">
            <v>UN</v>
          </cell>
          <cell r="D1071">
            <v>13.27</v>
          </cell>
          <cell r="E1071">
            <v>37408</v>
          </cell>
          <cell r="F1071" t="str">
            <v>DEPAVE</v>
          </cell>
        </row>
        <row r="1072">
          <cell r="A1072" t="str">
            <v>90.A.267</v>
          </cell>
          <cell r="B1072" t="str">
            <v>CAPIM CIDREIRA - Andropogon schoenanthus - forração, em terreno de boa qualidade</v>
          </cell>
          <cell r="C1072" t="str">
            <v>M2</v>
          </cell>
          <cell r="D1072">
            <v>5.37</v>
          </cell>
          <cell r="E1072">
            <v>37408</v>
          </cell>
          <cell r="F1072" t="str">
            <v>DEPAVE</v>
          </cell>
        </row>
        <row r="1073">
          <cell r="A1073" t="str">
            <v>90.A.268</v>
          </cell>
          <cell r="B1073" t="str">
            <v>ALECRIM DE CAMPINAS - Holacalix glazziovii - árvore, em terreno de boa qualidade PASSOU P/ A TABELA 33- 18.02.03</v>
          </cell>
          <cell r="C1073" t="str">
            <v>UN</v>
          </cell>
          <cell r="D1073">
            <v>83.93</v>
          </cell>
          <cell r="E1073">
            <v>38108</v>
          </cell>
          <cell r="F1073" t="str">
            <v>DEPAVE</v>
          </cell>
        </row>
        <row r="1074">
          <cell r="A1074" t="str">
            <v>90.A.269</v>
          </cell>
          <cell r="B1074" t="str">
            <v>CANELA SASSAFRÁS - Ocotea pretiosa - árvore, em terreno de boa qualidade</v>
          </cell>
          <cell r="C1074" t="str">
            <v>UN</v>
          </cell>
          <cell r="D1074">
            <v>67.34</v>
          </cell>
          <cell r="E1074">
            <v>37408</v>
          </cell>
          <cell r="F1074" t="str">
            <v>DEPAVE</v>
          </cell>
        </row>
        <row r="1075">
          <cell r="A1075" t="str">
            <v>90.A.270</v>
          </cell>
          <cell r="B1075" t="str">
            <v>CÁSSIA IMPERIAL - Cassia fistula - árvore, em terreno de boa qualidade</v>
          </cell>
          <cell r="C1075" t="str">
            <v>UN</v>
          </cell>
          <cell r="D1075">
            <v>62.74</v>
          </cell>
          <cell r="E1075">
            <v>37408</v>
          </cell>
          <cell r="F1075" t="str">
            <v>DEPAVE</v>
          </cell>
        </row>
        <row r="1076">
          <cell r="A1076" t="str">
            <v>90.A.271</v>
          </cell>
          <cell r="B1076" t="str">
            <v>POINSETIA - Euphorbia pulchemma wild - arbusto, em terreno de boa qualidade</v>
          </cell>
          <cell r="C1076" t="str">
            <v>UN</v>
          </cell>
          <cell r="D1076">
            <v>11.67</v>
          </cell>
          <cell r="E1076">
            <v>37408</v>
          </cell>
          <cell r="F1076" t="str">
            <v>DEPAVE</v>
          </cell>
        </row>
        <row r="1077">
          <cell r="A1077" t="str">
            <v>90.A.272</v>
          </cell>
          <cell r="B1077" t="str">
            <v>AGAPANTO - Agapanthus umbelattos - forração, em terreno de boa qualidade</v>
          </cell>
          <cell r="C1077" t="str">
            <v>M2</v>
          </cell>
          <cell r="D1077">
            <v>13.7</v>
          </cell>
          <cell r="E1077">
            <v>36526</v>
          </cell>
          <cell r="F1077" t="str">
            <v>DEPAVE</v>
          </cell>
        </row>
        <row r="1078">
          <cell r="A1078" t="str">
            <v>90.A.273</v>
          </cell>
          <cell r="B1078" t="str">
            <v>FLAMBOYANT - Poinsiana regia - árvore, em terreno de boa qualidade</v>
          </cell>
          <cell r="C1078" t="str">
            <v>UN</v>
          </cell>
          <cell r="D1078">
            <v>85.77</v>
          </cell>
          <cell r="E1078">
            <v>38108</v>
          </cell>
          <cell r="F1078" t="str">
            <v>DEPAVE</v>
          </cell>
        </row>
        <row r="1079">
          <cell r="A1079" t="str">
            <v>90.A.274</v>
          </cell>
          <cell r="B1079" t="str">
            <v>UNHA-DE-VACA - Bauhinia purpurea - árvore, em terreno de boa qualidade</v>
          </cell>
          <cell r="C1079" t="str">
            <v>UN</v>
          </cell>
          <cell r="D1079">
            <v>38.06</v>
          </cell>
          <cell r="E1079">
            <v>36526</v>
          </cell>
          <cell r="F1079" t="str">
            <v>DEPAVE</v>
          </cell>
        </row>
        <row r="1080">
          <cell r="A1080" t="str">
            <v>90.A.275</v>
          </cell>
          <cell r="B1080" t="str">
            <v xml:space="preserve">ALELUIA / CASSIA - Cassia macranthera -árvore, em terreno de boa qualidade </v>
          </cell>
          <cell r="C1080" t="str">
            <v>UN</v>
          </cell>
          <cell r="D1080">
            <v>45.22</v>
          </cell>
          <cell r="E1080">
            <v>36526</v>
          </cell>
          <cell r="F1080" t="str">
            <v>DEPAVE</v>
          </cell>
        </row>
        <row r="1081">
          <cell r="A1081" t="str">
            <v>90.A.276</v>
          </cell>
          <cell r="B1081" t="str">
            <v>ALELUIA - Cassia speciosa - árvore, em terreno de boa qualidade</v>
          </cell>
          <cell r="C1081" t="str">
            <v>UN</v>
          </cell>
          <cell r="D1081">
            <v>45.22</v>
          </cell>
          <cell r="E1081">
            <v>36526</v>
          </cell>
          <cell r="F1081" t="str">
            <v>DEPAVE</v>
          </cell>
        </row>
        <row r="1082">
          <cell r="A1082" t="str">
            <v>90.A.277</v>
          </cell>
          <cell r="B1082" t="str">
            <v>CANELA SASSAFRÁS - Ocotea odorifera - árvore, em terreno de boa qualidade</v>
          </cell>
          <cell r="C1082" t="str">
            <v>UN</v>
          </cell>
          <cell r="D1082">
            <v>45.42</v>
          </cell>
          <cell r="E1082">
            <v>36526</v>
          </cell>
          <cell r="F1082" t="str">
            <v>DEPAVE</v>
          </cell>
        </row>
        <row r="1083">
          <cell r="A1083" t="str">
            <v>90.A.278</v>
          </cell>
          <cell r="B1083" t="str">
            <v>ALAMANDA ARBUSTIVA - Alamanda nerifolia - arbusto, em terreno de boa qualidade</v>
          </cell>
          <cell r="C1083" t="str">
            <v>UN</v>
          </cell>
          <cell r="D1083">
            <v>8.7899999999999991</v>
          </cell>
          <cell r="E1083">
            <v>36526</v>
          </cell>
          <cell r="F1083" t="str">
            <v>DEPAVE</v>
          </cell>
        </row>
        <row r="1084">
          <cell r="A1084" t="str">
            <v>90.A.279</v>
          </cell>
          <cell r="B1084" t="str">
            <v>HELICONIA - Heliconia lasthispatha - arbusto, em terreno de boa qualidade</v>
          </cell>
          <cell r="C1084" t="str">
            <v>UN</v>
          </cell>
          <cell r="D1084">
            <v>24.74</v>
          </cell>
          <cell r="E1084">
            <v>38718</v>
          </cell>
          <cell r="F1084" t="str">
            <v>DEPAVE</v>
          </cell>
        </row>
        <row r="1085">
          <cell r="A1085" t="str">
            <v>90.A.280</v>
          </cell>
          <cell r="B1085" t="str">
            <v>QUARESMEIRA ARBUSTIVA - Tibouchina forthergillae - arbusto, em terreno de boa qualidade</v>
          </cell>
          <cell r="C1085" t="str">
            <v>UN</v>
          </cell>
          <cell r="D1085">
            <v>8.7899999999999991</v>
          </cell>
          <cell r="E1085">
            <v>36526</v>
          </cell>
          <cell r="F1085" t="str">
            <v>DEPAVE</v>
          </cell>
        </row>
        <row r="1086">
          <cell r="A1086" t="str">
            <v>90.A.281</v>
          </cell>
          <cell r="B1086" t="str">
            <v>QUARESMEIRA ARBUSTIVA - Tibouchina semidecandra - arbusto, em terreno de boa qualidade</v>
          </cell>
          <cell r="C1086" t="str">
            <v>UN</v>
          </cell>
          <cell r="D1086">
            <v>8.7899999999999991</v>
          </cell>
          <cell r="E1086">
            <v>36526</v>
          </cell>
          <cell r="F1086" t="str">
            <v>DEPAVE</v>
          </cell>
        </row>
        <row r="1087">
          <cell r="A1087" t="str">
            <v>90.A.282</v>
          </cell>
          <cell r="B1087" t="str">
            <v>UVA JAPONESA - Hovenia dulcis - árvore, em terreno de boa qualidade</v>
          </cell>
          <cell r="C1087" t="str">
            <v>UN</v>
          </cell>
          <cell r="D1087">
            <v>60.05</v>
          </cell>
          <cell r="E1087">
            <v>37408</v>
          </cell>
          <cell r="F1087" t="str">
            <v>DEPAVE</v>
          </cell>
        </row>
        <row r="1088">
          <cell r="A1088" t="str">
            <v>90.A.283</v>
          </cell>
          <cell r="B1088" t="str">
            <v>PINGO DE OURO - Duranta repens - forração, em terreno de boa qualidade, c/ 50 CM</v>
          </cell>
          <cell r="C1088" t="str">
            <v>CX</v>
          </cell>
          <cell r="D1088">
            <v>11.7</v>
          </cell>
          <cell r="E1088">
            <v>38108</v>
          </cell>
          <cell r="F1088" t="str">
            <v>DEPAVE</v>
          </cell>
        </row>
        <row r="1089">
          <cell r="A1089" t="str">
            <v>90.A.284</v>
          </cell>
          <cell r="B1089" t="str">
            <v>MORÉIA-BICOLOR - Dietes bicolor - forração, em terreno de boa qualidade, c/ 80 CM</v>
          </cell>
          <cell r="C1089" t="str">
            <v>M2</v>
          </cell>
          <cell r="D1089">
            <v>10.82</v>
          </cell>
          <cell r="E1089">
            <v>36526</v>
          </cell>
          <cell r="F1089" t="str">
            <v>DEPAVE</v>
          </cell>
        </row>
        <row r="1090">
          <cell r="A1090" t="str">
            <v>90.A.285</v>
          </cell>
          <cell r="B1090" t="str">
            <v>CINAMOMO - Melia azedarach - árvore, em terreno de boa qualidade</v>
          </cell>
          <cell r="C1090" t="str">
            <v>UN</v>
          </cell>
          <cell r="D1090">
            <v>57.61</v>
          </cell>
          <cell r="E1090">
            <v>37408</v>
          </cell>
          <cell r="F1090" t="str">
            <v>DEPAVE</v>
          </cell>
        </row>
        <row r="1091">
          <cell r="A1091" t="str">
            <v>90.A.286</v>
          </cell>
          <cell r="B1091" t="str">
            <v>NINFEA - Nymphaea rudgeana - planta aquática</v>
          </cell>
          <cell r="C1091" t="str">
            <v>UN</v>
          </cell>
          <cell r="D1091">
            <v>35.5</v>
          </cell>
          <cell r="E1091">
            <v>37408</v>
          </cell>
          <cell r="F1091" t="str">
            <v>DEPAVE</v>
          </cell>
        </row>
        <row r="1092">
          <cell r="A1092" t="str">
            <v>90.A.287</v>
          </cell>
          <cell r="B1092" t="str">
            <v>MONSTERA - Monstera deliciosa - forração em terreno de boa qualidade, a cada 1,0 m</v>
          </cell>
          <cell r="C1092" t="str">
            <v>UN</v>
          </cell>
          <cell r="D1092">
            <v>15.19</v>
          </cell>
          <cell r="E1092">
            <v>38108</v>
          </cell>
          <cell r="F1092" t="str">
            <v>DEPAVE</v>
          </cell>
        </row>
        <row r="1093">
          <cell r="A1093" t="str">
            <v>90.A.288</v>
          </cell>
          <cell r="B1093" t="str">
            <v>FALSA-IRIS - Morea iridioides - forração em terreno de boa qualidade, a cada 35 cm</v>
          </cell>
          <cell r="C1093" t="str">
            <v>M2</v>
          </cell>
          <cell r="D1093">
            <v>8.4700000000000006</v>
          </cell>
          <cell r="E1093">
            <v>37408</v>
          </cell>
          <cell r="F1093" t="str">
            <v>DEPAVE</v>
          </cell>
        </row>
        <row r="1094">
          <cell r="A1094" t="str">
            <v>90.A.289</v>
          </cell>
          <cell r="B1094" t="str">
            <v>PROTETOR DE ÁRVORES "ARGOLAS" DET. PR-04</v>
          </cell>
          <cell r="C1094" t="str">
            <v>UN</v>
          </cell>
          <cell r="D1094">
            <v>127.67</v>
          </cell>
          <cell r="E1094">
            <v>37408</v>
          </cell>
          <cell r="F1094" t="str">
            <v>DEPAVE</v>
          </cell>
        </row>
        <row r="1095">
          <cell r="A1095" t="str">
            <v>90.A.290</v>
          </cell>
          <cell r="B1095" t="str">
            <v>PROTETOR DE ÁRVORES "PARIS" DET. PR-05</v>
          </cell>
          <cell r="C1095" t="str">
            <v>UN</v>
          </cell>
          <cell r="D1095">
            <v>109.06</v>
          </cell>
          <cell r="E1095">
            <v>37408</v>
          </cell>
          <cell r="F1095" t="str">
            <v>DEPAVE</v>
          </cell>
        </row>
        <row r="1096">
          <cell r="A1096" t="str">
            <v>90.A.291</v>
          </cell>
          <cell r="B1096" t="str">
            <v>PROTETOR DE ÁRVORES  "PARIS" SEM ORLA E SEM HASTES</v>
          </cell>
          <cell r="C1096" t="str">
            <v>UN</v>
          </cell>
          <cell r="D1096">
            <v>71.709999999999994</v>
          </cell>
          <cell r="E1096">
            <v>37408</v>
          </cell>
          <cell r="F1096" t="str">
            <v>DEPAVE</v>
          </cell>
        </row>
        <row r="1097">
          <cell r="A1097" t="str">
            <v>90.A.292</v>
          </cell>
          <cell r="B1097" t="str">
            <v>Tapiá-guaçu - Alchornea triplinervia - árvore, em terreno de boa qualidade</v>
          </cell>
          <cell r="C1097" t="str">
            <v>UN</v>
          </cell>
          <cell r="D1097">
            <v>53.44</v>
          </cell>
          <cell r="E1097">
            <v>37408</v>
          </cell>
          <cell r="F1097" t="str">
            <v>DEPAVE</v>
          </cell>
        </row>
        <row r="1098">
          <cell r="A1098" t="str">
            <v>90.A.293</v>
          </cell>
          <cell r="B1098" t="str">
            <v>Fruta de pombo - Tapirira guaianesis - árvore, em terreno de boa qualidade</v>
          </cell>
          <cell r="C1098" t="str">
            <v>UN</v>
          </cell>
          <cell r="D1098">
            <v>63.44</v>
          </cell>
          <cell r="E1098">
            <v>37408</v>
          </cell>
          <cell r="F1098" t="str">
            <v>DEPAVE</v>
          </cell>
        </row>
        <row r="1099">
          <cell r="A1099" t="str">
            <v>90.A.294</v>
          </cell>
          <cell r="B1099" t="str">
            <v>Peroba - Aspidosperma polyneurom - árvore, em terreno de boa qualidade</v>
          </cell>
          <cell r="C1099" t="str">
            <v>UN</v>
          </cell>
          <cell r="D1099">
            <v>59.63</v>
          </cell>
          <cell r="E1099">
            <v>38718</v>
          </cell>
          <cell r="F1099" t="str">
            <v>DEPAVE</v>
          </cell>
        </row>
        <row r="1100">
          <cell r="A1100" t="str">
            <v>90.A.295</v>
          </cell>
          <cell r="B1100" t="str">
            <v>Passuaré - Sclerolobium denudatum - árvore, em terreno de boa qualidade</v>
          </cell>
          <cell r="C1100" t="str">
            <v>UN</v>
          </cell>
          <cell r="D1100">
            <v>63.44</v>
          </cell>
          <cell r="E1100">
            <v>37408</v>
          </cell>
          <cell r="F1100" t="str">
            <v>DEPAVE</v>
          </cell>
        </row>
        <row r="1101">
          <cell r="A1101" t="str">
            <v>90.A.296</v>
          </cell>
          <cell r="B1101" t="str">
            <v>Olho de cabra - Ormosia arborea - árvore, em terreno de boa qualidade</v>
          </cell>
          <cell r="C1101" t="str">
            <v>UN</v>
          </cell>
          <cell r="D1101">
            <v>63.44</v>
          </cell>
          <cell r="E1101">
            <v>37408</v>
          </cell>
          <cell r="F1101" t="str">
            <v>DEPAVE</v>
          </cell>
        </row>
        <row r="1102">
          <cell r="A1102" t="str">
            <v>90.A.297</v>
          </cell>
          <cell r="B1102" t="str">
            <v>Sacambu - Platymiscium floribundum - árvore, em terreno de boa qualidade</v>
          </cell>
          <cell r="C1102" t="str">
            <v>UN</v>
          </cell>
          <cell r="D1102">
            <v>63.44</v>
          </cell>
          <cell r="E1102">
            <v>37408</v>
          </cell>
          <cell r="F1102" t="str">
            <v>DEPAVE</v>
          </cell>
        </row>
        <row r="1103">
          <cell r="A1103" t="str">
            <v>90.A.298</v>
          </cell>
          <cell r="B1103" t="str">
            <v>Canela amarela - Ocotea puberula - árvore, em terreno de boa qualidade</v>
          </cell>
          <cell r="C1103" t="str">
            <v>UN</v>
          </cell>
          <cell r="D1103">
            <v>58.44</v>
          </cell>
          <cell r="E1103">
            <v>37408</v>
          </cell>
          <cell r="F1103" t="str">
            <v>DEPAVE</v>
          </cell>
        </row>
        <row r="1104">
          <cell r="A1104" t="str">
            <v>90.A.299</v>
          </cell>
          <cell r="B1104" t="str">
            <v>Árvores classe 1</v>
          </cell>
          <cell r="C1104" t="str">
            <v>UN</v>
          </cell>
          <cell r="D1104">
            <v>35.619999999999997</v>
          </cell>
          <cell r="E1104">
            <v>38108</v>
          </cell>
          <cell r="F1104" t="str">
            <v>DEPAVE</v>
          </cell>
        </row>
        <row r="1105">
          <cell r="A1105" t="str">
            <v>90.A.300</v>
          </cell>
          <cell r="B1105" t="str">
            <v>Árvores classe 2</v>
          </cell>
          <cell r="C1105" t="str">
            <v>UN</v>
          </cell>
          <cell r="D1105">
            <v>66.290000000000006</v>
          </cell>
          <cell r="E1105">
            <v>38108</v>
          </cell>
          <cell r="F1105" t="str">
            <v>DEPAVE</v>
          </cell>
        </row>
        <row r="1106">
          <cell r="A1106" t="str">
            <v>90.A.301</v>
          </cell>
          <cell r="B1106" t="str">
            <v>Arbustos classe 1</v>
          </cell>
          <cell r="C1106" t="str">
            <v>UN</v>
          </cell>
          <cell r="D1106">
            <v>9.57</v>
          </cell>
          <cell r="E1106">
            <v>38108</v>
          </cell>
          <cell r="F1106" t="str">
            <v>DEPAVE</v>
          </cell>
        </row>
        <row r="1107">
          <cell r="A1107" t="str">
            <v>90.A.302</v>
          </cell>
          <cell r="B1107" t="str">
            <v>Arbustos classe 2</v>
          </cell>
          <cell r="C1107" t="str">
            <v>UN</v>
          </cell>
          <cell r="D1107">
            <v>9.57</v>
          </cell>
          <cell r="E1107">
            <v>38108</v>
          </cell>
          <cell r="F1107" t="str">
            <v>DEPAVE</v>
          </cell>
        </row>
        <row r="1108">
          <cell r="A1108" t="str">
            <v>90.A.303</v>
          </cell>
          <cell r="B1108" t="str">
            <v>Forração classe 1</v>
          </cell>
          <cell r="C1108" t="str">
            <v>DZ</v>
          </cell>
          <cell r="D1108">
            <v>14.85</v>
          </cell>
          <cell r="E1108">
            <v>38108</v>
          </cell>
          <cell r="F1108" t="str">
            <v>DEPAVE</v>
          </cell>
        </row>
        <row r="1109">
          <cell r="A1109" t="str">
            <v>90.A.304</v>
          </cell>
          <cell r="B1109" t="str">
            <v>Foração classe 2</v>
          </cell>
          <cell r="C1109" t="str">
            <v>DZ</v>
          </cell>
          <cell r="D1109">
            <v>13.85</v>
          </cell>
          <cell r="E1109">
            <v>38108</v>
          </cell>
          <cell r="F1109" t="str">
            <v>DEPAVE</v>
          </cell>
        </row>
        <row r="1110">
          <cell r="A1110" t="str">
            <v>90.A.305</v>
          </cell>
          <cell r="B1110" t="str">
            <v>Agave - agave amaericana linn - arbusto, em terreno de boa qualidade</v>
          </cell>
          <cell r="C1110" t="str">
            <v>UN</v>
          </cell>
          <cell r="D1110">
            <v>37.61</v>
          </cell>
          <cell r="E1110">
            <v>38108</v>
          </cell>
          <cell r="F1110" t="str">
            <v>DEPAVE</v>
          </cell>
        </row>
        <row r="1111">
          <cell r="A1111" t="str">
            <v>90.A.306</v>
          </cell>
          <cell r="B1111" t="str">
            <v>Alfelandra - aphelandra squarrosa - arbusto, em terreno de boa qualidade</v>
          </cell>
          <cell r="C1111" t="str">
            <v>UN</v>
          </cell>
          <cell r="D1111">
            <v>16.68</v>
          </cell>
          <cell r="E1111">
            <v>38108</v>
          </cell>
          <cell r="F1111" t="str">
            <v>DEPAVE</v>
          </cell>
        </row>
        <row r="1112">
          <cell r="A1112" t="str">
            <v>90.A.307</v>
          </cell>
          <cell r="B1112" t="str">
            <v>Leopardo - belamcanda chinensis - arbusto, em terreno de boa qualidade</v>
          </cell>
          <cell r="C1112" t="str">
            <v>UN</v>
          </cell>
          <cell r="D1112">
            <v>16.39</v>
          </cell>
          <cell r="E1112">
            <v>38108</v>
          </cell>
          <cell r="F1112" t="str">
            <v>DEPAVE</v>
          </cell>
        </row>
        <row r="1113">
          <cell r="A1113" t="str">
            <v>90.A.308</v>
          </cell>
          <cell r="B1113" t="str">
            <v>Calatéia-zebra - calathea zebrina - arbusto, em terreno de boa qualidade</v>
          </cell>
          <cell r="C1113" t="str">
            <v>UN</v>
          </cell>
          <cell r="D1113">
            <v>8.4</v>
          </cell>
          <cell r="E1113">
            <v>37408</v>
          </cell>
          <cell r="F1113" t="str">
            <v>DEPAVE</v>
          </cell>
        </row>
        <row r="1114">
          <cell r="A1114" t="str">
            <v>90.A.309</v>
          </cell>
          <cell r="B1114" t="str">
            <v>Maranta-variegada - ctenathe oppenheimiana - arbusto, em terreno de boa qualidade</v>
          </cell>
          <cell r="C1114" t="str">
            <v>UN</v>
          </cell>
          <cell r="D1114">
            <v>16.53</v>
          </cell>
          <cell r="E1114">
            <v>38108</v>
          </cell>
          <cell r="F1114" t="str">
            <v>DEPAVE</v>
          </cell>
        </row>
        <row r="1115">
          <cell r="A1115" t="str">
            <v>90.A.310</v>
          </cell>
          <cell r="B1115" t="str">
            <v>Fulcrea - fulcrea - arbusto, em terreno de boa qualidade</v>
          </cell>
          <cell r="C1115" t="str">
            <v>UN</v>
          </cell>
          <cell r="D1115">
            <v>22.98</v>
          </cell>
          <cell r="E1115">
            <v>37408</v>
          </cell>
          <cell r="F1115" t="str">
            <v>DEPAVE</v>
          </cell>
        </row>
        <row r="1116">
          <cell r="A1116" t="str">
            <v>90.A.311</v>
          </cell>
          <cell r="B1116" t="str">
            <v>Gardênia - gardenia jasminoides - arbusto, em terreno de boa qualidade</v>
          </cell>
          <cell r="C1116" t="str">
            <v>UN</v>
          </cell>
          <cell r="D1116">
            <v>14.65</v>
          </cell>
          <cell r="E1116">
            <v>38108</v>
          </cell>
          <cell r="F1116" t="str">
            <v>DEPAVE</v>
          </cell>
        </row>
        <row r="1117">
          <cell r="A1117" t="str">
            <v>90.A.312</v>
          </cell>
          <cell r="B1117" t="str">
            <v>Iresine - iresine herbstii hook - arbusto, em terreno de boa qualidade</v>
          </cell>
          <cell r="C1117" t="str">
            <v>UN</v>
          </cell>
          <cell r="D1117">
            <v>13.56</v>
          </cell>
          <cell r="E1117">
            <v>37408</v>
          </cell>
          <cell r="F1117" t="str">
            <v>DEPAVE</v>
          </cell>
        </row>
        <row r="1118">
          <cell r="A1118" t="str">
            <v>90.A.313</v>
          </cell>
          <cell r="B1118" t="str">
            <v>Léia - leea coccinea - arbusto, em terreno de boa qualidade</v>
          </cell>
          <cell r="C1118" t="str">
            <v>UN</v>
          </cell>
          <cell r="D1118">
            <v>30.46</v>
          </cell>
          <cell r="E1118">
            <v>38108</v>
          </cell>
          <cell r="F1118" t="str">
            <v>DEPAVE</v>
          </cell>
        </row>
        <row r="1119">
          <cell r="A1119" t="str">
            <v>90.A.314</v>
          </cell>
          <cell r="B1119" t="str">
            <v>Flor-de-São João - pyrostegia venusta - arbusto, em terreno de boa qualidade</v>
          </cell>
          <cell r="C1119" t="str">
            <v>UN</v>
          </cell>
          <cell r="D1119">
            <v>20.059999999999999</v>
          </cell>
          <cell r="E1119">
            <v>38718</v>
          </cell>
          <cell r="F1119" t="str">
            <v>DEPAVE</v>
          </cell>
        </row>
        <row r="1120">
          <cell r="A1120" t="str">
            <v>90.A.315</v>
          </cell>
          <cell r="B1120" t="str">
            <v>Cacto-margarida - lampranthus productus - forração</v>
          </cell>
          <cell r="C1120" t="str">
            <v>M2</v>
          </cell>
          <cell r="D1120">
            <v>19.79</v>
          </cell>
          <cell r="E1120">
            <v>38718</v>
          </cell>
          <cell r="F1120" t="str">
            <v>DEPAVE</v>
          </cell>
        </row>
        <row r="1121">
          <cell r="A1121" t="str">
            <v>90.A.316</v>
          </cell>
          <cell r="B1121" t="str">
            <v>Palmeira-umbela - cyperus alternifolius linn - forração</v>
          </cell>
          <cell r="C1121" t="str">
            <v>M2</v>
          </cell>
          <cell r="D1121">
            <v>225.77</v>
          </cell>
          <cell r="E1121">
            <v>38108</v>
          </cell>
          <cell r="F1121" t="str">
            <v>DEPAVE</v>
          </cell>
        </row>
        <row r="1122">
          <cell r="A1122" t="str">
            <v>90.A.317</v>
          </cell>
          <cell r="B1122" t="str">
            <v xml:space="preserve">Bico-de-papagaio - euphorbia pulcherrima willd - arbusto, em terreno de boa qualidade </v>
          </cell>
          <cell r="C1122" t="str">
            <v>UN</v>
          </cell>
          <cell r="D1122">
            <v>13.49</v>
          </cell>
          <cell r="E1122">
            <v>38108</v>
          </cell>
          <cell r="F1122" t="str">
            <v>DEPAVE</v>
          </cell>
        </row>
        <row r="1123">
          <cell r="A1123" t="str">
            <v>90.A.318</v>
          </cell>
          <cell r="B1123" t="str">
            <v>Corticeira - erythrina crista-galli - árvore, em terreno de boa quailidade</v>
          </cell>
          <cell r="C1123" t="str">
            <v>UN</v>
          </cell>
          <cell r="D1123">
            <v>77.73</v>
          </cell>
          <cell r="E1123">
            <v>38108</v>
          </cell>
          <cell r="F1123" t="str">
            <v>DEPAVE</v>
          </cell>
        </row>
        <row r="1124">
          <cell r="A1124" t="str">
            <v>90.A.319</v>
          </cell>
          <cell r="B1124" t="str">
            <v xml:space="preserve">Sibipiruna- Caesalpinia peltophoroides- árvores em terreno de boa qualidade </v>
          </cell>
          <cell r="C1124" t="str">
            <v>UN</v>
          </cell>
          <cell r="D1124">
            <v>84.37</v>
          </cell>
          <cell r="E1124">
            <v>38108</v>
          </cell>
          <cell r="F1124" t="str">
            <v>DEPAVE</v>
          </cell>
        </row>
        <row r="1125">
          <cell r="A1125" t="str">
            <v>90.A.320</v>
          </cell>
          <cell r="B1125" t="str">
            <v xml:space="preserve">GRAMA ESMERALADA - Wild zoysia - forração em terreno de boa qualidade </v>
          </cell>
          <cell r="C1125" t="str">
            <v>M2</v>
          </cell>
          <cell r="D1125">
            <v>6.78</v>
          </cell>
          <cell r="E1125">
            <v>38718</v>
          </cell>
          <cell r="F1125" t="str">
            <v>DEPAVE</v>
          </cell>
        </row>
        <row r="1126">
          <cell r="A1126" t="str">
            <v>90.A.321</v>
          </cell>
          <cell r="B1126" t="str">
            <v>AGLAIA - Aglaia odorata, árvore, em terreno de boa qualidade</v>
          </cell>
          <cell r="C1126" t="str">
            <v>UN</v>
          </cell>
          <cell r="D1126">
            <v>71.709999999999994</v>
          </cell>
          <cell r="E1126">
            <v>38718</v>
          </cell>
          <cell r="F1126" t="str">
            <v>DEPAVE</v>
          </cell>
        </row>
        <row r="1127">
          <cell r="A1127" t="str">
            <v>90.A.322</v>
          </cell>
          <cell r="B1127" t="str">
            <v>Seixo rolado - marrom, inclusive aplicação</v>
          </cell>
          <cell r="C1127" t="str">
            <v>SACO</v>
          </cell>
          <cell r="D1127">
            <v>15.71</v>
          </cell>
          <cell r="E1127">
            <v>38718</v>
          </cell>
          <cell r="F1127" t="str">
            <v>DEPAVE</v>
          </cell>
        </row>
        <row r="1128">
          <cell r="A1128" t="str">
            <v>90.A.323</v>
          </cell>
          <cell r="B1128" t="str">
            <v>Casca de pinus, inclusive aplicação</v>
          </cell>
          <cell r="C1128" t="str">
            <v>SACO</v>
          </cell>
          <cell r="D1128">
            <v>10.55</v>
          </cell>
          <cell r="E1128">
            <v>38718</v>
          </cell>
          <cell r="F1128" t="str">
            <v>DEPAVE</v>
          </cell>
        </row>
        <row r="1129">
          <cell r="A1129" t="str">
            <v>90.A.324</v>
          </cell>
          <cell r="B1129" t="str">
            <v xml:space="preserve">TREPADEIRA - CLASSE I </v>
          </cell>
          <cell r="C1129" t="str">
            <v>UN</v>
          </cell>
          <cell r="D1129">
            <v>15.53</v>
          </cell>
          <cell r="E1129">
            <v>38718</v>
          </cell>
          <cell r="F1129" t="str">
            <v>DEPAVE</v>
          </cell>
        </row>
        <row r="1130">
          <cell r="A1130" t="str">
            <v>90.A.325</v>
          </cell>
          <cell r="B1130" t="str">
            <v>TREPADEIRA - CLASSE II</v>
          </cell>
          <cell r="C1130" t="str">
            <v>UN</v>
          </cell>
          <cell r="D1130">
            <v>15.54</v>
          </cell>
          <cell r="E1130">
            <v>38718</v>
          </cell>
          <cell r="F1130" t="str">
            <v>DEPAVE</v>
          </cell>
        </row>
        <row r="1131">
          <cell r="A1131" t="str">
            <v>90.A.326</v>
          </cell>
          <cell r="B1131" t="str">
            <v xml:space="preserve">Tumbérgia - Thumbergias diversas - arbusto, em terreno de boa qualidade </v>
          </cell>
          <cell r="C1131" t="str">
            <v>CX</v>
          </cell>
          <cell r="D1131">
            <v>9.06</v>
          </cell>
          <cell r="E1131">
            <v>38108</v>
          </cell>
          <cell r="F1131" t="str">
            <v>DEPAVE</v>
          </cell>
        </row>
        <row r="1132">
          <cell r="A1132" t="str">
            <v>90.A.327</v>
          </cell>
          <cell r="B1132" t="str">
            <v>Agave - agave attenuata - arbusto , em terreno de boa qualidade</v>
          </cell>
          <cell r="C1132" t="str">
            <v>UN</v>
          </cell>
          <cell r="D1132">
            <v>17.260000000000002</v>
          </cell>
          <cell r="E1132">
            <v>38108</v>
          </cell>
          <cell r="F1132" t="str">
            <v>DEPAVE</v>
          </cell>
        </row>
        <row r="1133">
          <cell r="A1133" t="str">
            <v>90.A.328</v>
          </cell>
          <cell r="B1133" t="str">
            <v xml:space="preserve">Piriquito vermelho - alternanthera ficoidea - forração em terreno de boa qualidade </v>
          </cell>
          <cell r="C1133" t="str">
            <v>CX</v>
          </cell>
          <cell r="D1133">
            <v>11.24</v>
          </cell>
          <cell r="E1133">
            <v>38108</v>
          </cell>
          <cell r="F1133" t="str">
            <v>DEPAVE</v>
          </cell>
        </row>
        <row r="1134">
          <cell r="A1134" t="str">
            <v>90.A.329</v>
          </cell>
          <cell r="B1134" t="str">
            <v xml:space="preserve">Amendoim ornamental  ou rasteiro - Arachis repens - forração em terreno de boa qualidade </v>
          </cell>
          <cell r="C1134" t="str">
            <v>CX</v>
          </cell>
          <cell r="D1134">
            <v>10.9</v>
          </cell>
          <cell r="E1134">
            <v>38108</v>
          </cell>
          <cell r="F1134" t="str">
            <v>DEPAVE</v>
          </cell>
        </row>
        <row r="1135">
          <cell r="A1135" t="str">
            <v>90.A.330</v>
          </cell>
          <cell r="B1135" t="str">
            <v>Azulzinha - Evolvulus glomeratus - forração em terreno de boa qualidade</v>
          </cell>
          <cell r="C1135" t="str">
            <v>CX</v>
          </cell>
          <cell r="D1135">
            <v>11.67</v>
          </cell>
          <cell r="E1135">
            <v>38108</v>
          </cell>
          <cell r="F1135" t="str">
            <v>DEPAVE</v>
          </cell>
        </row>
        <row r="1136">
          <cell r="A1136" t="str">
            <v>90.A.331</v>
          </cell>
          <cell r="B1136" t="str">
            <v xml:space="preserve">Turnera - Turnera vemifolia - forração de terreno de boa qualidade </v>
          </cell>
          <cell r="C1136" t="str">
            <v>UN</v>
          </cell>
          <cell r="D1136">
            <v>6.84</v>
          </cell>
          <cell r="E1136">
            <v>38718</v>
          </cell>
          <cell r="F1136" t="str">
            <v>DEPAVE</v>
          </cell>
        </row>
        <row r="1137">
          <cell r="A1137" t="str">
            <v>90.A.332</v>
          </cell>
          <cell r="B1137" t="str">
            <v xml:space="preserve">Formio - Formio Variegato  -arbusto, em terreno de boa qualidade </v>
          </cell>
          <cell r="C1137" t="str">
            <v>UN</v>
          </cell>
          <cell r="D1137">
            <v>21.98</v>
          </cell>
          <cell r="E1137">
            <v>38718</v>
          </cell>
          <cell r="F1137" t="str">
            <v>DEPAVE</v>
          </cell>
        </row>
        <row r="1138">
          <cell r="A1138" t="str">
            <v>90.A.333</v>
          </cell>
          <cell r="B1138" t="str">
            <v xml:space="preserve">Formio - Formio Vermelho  - arbusto, em terreno de boa qualidade </v>
          </cell>
          <cell r="C1138" t="str">
            <v>UN</v>
          </cell>
          <cell r="D1138">
            <v>21.98</v>
          </cell>
          <cell r="E1138">
            <v>38718</v>
          </cell>
          <cell r="F1138" t="str">
            <v>DEPAVE</v>
          </cell>
        </row>
        <row r="1139">
          <cell r="A1139" t="str">
            <v>90.A.334</v>
          </cell>
          <cell r="B1139" t="str">
            <v xml:space="preserve">Setecresea -  Setecresea purpera - forração em terreno de boa qualidade </v>
          </cell>
          <cell r="C1139" t="str">
            <v>UN</v>
          </cell>
          <cell r="D1139">
            <v>6.56</v>
          </cell>
          <cell r="E1139">
            <v>38718</v>
          </cell>
          <cell r="F1139" t="str">
            <v>DEPAVE</v>
          </cell>
        </row>
        <row r="1140">
          <cell r="A1140" t="str">
            <v>98.A.000</v>
          </cell>
          <cell r="B1140" t="str">
            <v>Consolidação - Reflorestamento</v>
          </cell>
          <cell r="C1140" t="str">
            <v>HA</v>
          </cell>
          <cell r="D1140">
            <v>153.13999999999999</v>
          </cell>
          <cell r="E1140">
            <v>37408</v>
          </cell>
          <cell r="F1140" t="str">
            <v>DEPAVE</v>
          </cell>
        </row>
        <row r="1141">
          <cell r="A1141" t="str">
            <v>98.A.001</v>
          </cell>
          <cell r="B1141" t="str">
            <v>Reflorestamento</v>
          </cell>
          <cell r="C1141" t="str">
            <v>HA</v>
          </cell>
          <cell r="D1141">
            <v>5216.74</v>
          </cell>
          <cell r="E1141">
            <v>37408</v>
          </cell>
          <cell r="F1141" t="str">
            <v>DEPAVE</v>
          </cell>
        </row>
        <row r="1142">
          <cell r="A1142" t="str">
            <v>98.A.002</v>
          </cell>
          <cell r="B1142" t="str">
            <v>Replantio, até 10%, reflorestamento de áreas verdes, consolidação - 360 dias</v>
          </cell>
          <cell r="C1142" t="str">
            <v>GL</v>
          </cell>
          <cell r="D1142">
            <v>521.66999999999996</v>
          </cell>
          <cell r="E1142">
            <v>37408</v>
          </cell>
          <cell r="F1142" t="str">
            <v>DEPAVE</v>
          </cell>
        </row>
        <row r="1143">
          <cell r="A1143" t="str">
            <v>98.A.003</v>
          </cell>
          <cell r="B1143" t="str">
            <v>Replantio, 10,01 A 15%, reflorestamento de áreas verdes, consolidação - 360 dias</v>
          </cell>
          <cell r="C1143" t="str">
            <v>GL</v>
          </cell>
          <cell r="D1143">
            <v>260.83</v>
          </cell>
          <cell r="E1143">
            <v>37408</v>
          </cell>
          <cell r="F1143" t="str">
            <v>DEPAVE</v>
          </cell>
        </row>
        <row r="1144">
          <cell r="A1144" t="str">
            <v>98.A.004</v>
          </cell>
          <cell r="B1144" t="str">
            <v>Replantio, 15,01 A 20%, reflorestamento de áreas verdes, consolidação - 360 dias</v>
          </cell>
          <cell r="C1144" t="str">
            <v>GL</v>
          </cell>
          <cell r="D1144">
            <v>260.83</v>
          </cell>
          <cell r="E1144">
            <v>37408</v>
          </cell>
          <cell r="F1144" t="str">
            <v>DEPAVE</v>
          </cell>
        </row>
        <row r="1145">
          <cell r="A1145" t="str">
            <v>98.A.005</v>
          </cell>
          <cell r="B1145" t="str">
            <v>Replantio, 20,01 A 25%, reflorestamento de áreas verdes, consolidação - 360 dias</v>
          </cell>
          <cell r="C1145" t="str">
            <v>HA</v>
          </cell>
          <cell r="D1145">
            <v>260.83</v>
          </cell>
          <cell r="E1145">
            <v>37408</v>
          </cell>
          <cell r="F1145" t="str">
            <v>DEPAVE</v>
          </cell>
        </row>
        <row r="1146">
          <cell r="A1146" t="str">
            <v>98.A.006</v>
          </cell>
          <cell r="B1146" t="str">
            <v>Reflorestamento - Pq. Pinheirinho d'água</v>
          </cell>
          <cell r="C1146" t="str">
            <v>HA</v>
          </cell>
          <cell r="D1146">
            <v>6549.74</v>
          </cell>
          <cell r="E1146">
            <v>37408</v>
          </cell>
          <cell r="F1146" t="str">
            <v>DEPAVE</v>
          </cell>
        </row>
        <row r="1147">
          <cell r="A1147" t="str">
            <v>98.A.007</v>
          </cell>
          <cell r="B1147" t="str">
            <v>Replantio, até 10%, reflorestamento áreas verdes, consol. - 360 dias Pq. Pinheiro d'água</v>
          </cell>
          <cell r="C1147" t="str">
            <v>GL</v>
          </cell>
          <cell r="D1147">
            <v>2547.9</v>
          </cell>
          <cell r="E1147">
            <v>37408</v>
          </cell>
          <cell r="F1147" t="str">
            <v>DEPAVE</v>
          </cell>
        </row>
        <row r="1148">
          <cell r="A1148" t="str">
            <v>98.A.008</v>
          </cell>
          <cell r="B1148" t="str">
            <v>Replantio, 10,01 A 15%, reflorestamento de áreas verdes, consol. - 360 dias Pq. Pinheiro d'água</v>
          </cell>
          <cell r="C1148" t="str">
            <v>GL</v>
          </cell>
          <cell r="D1148">
            <v>1273.95</v>
          </cell>
          <cell r="E1148">
            <v>37408</v>
          </cell>
          <cell r="F1148" t="str">
            <v>DEPAVE</v>
          </cell>
        </row>
        <row r="1149">
          <cell r="A1149" t="str">
            <v>98.A.009</v>
          </cell>
          <cell r="B1149" t="str">
            <v>Replantio, 15,01 A 20%, reflorestamento de áreas verdes, consol. - 360 dias Pq. Pinheiro d'água</v>
          </cell>
          <cell r="C1149" t="str">
            <v>GL</v>
          </cell>
          <cell r="D1149">
            <v>1273.95</v>
          </cell>
          <cell r="E1149">
            <v>37408</v>
          </cell>
          <cell r="F1149" t="str">
            <v>DEPAVE</v>
          </cell>
        </row>
        <row r="1150">
          <cell r="A1150" t="str">
            <v>98.A.010</v>
          </cell>
          <cell r="B1150" t="str">
            <v>Replantio, 20,01 A 25%, reflorestamento de áreas verdes, consol. - 360 dias Pq. Pinheiro d'água</v>
          </cell>
          <cell r="C1150" t="str">
            <v>GL</v>
          </cell>
          <cell r="D1150">
            <v>1273.95</v>
          </cell>
          <cell r="E1150">
            <v>37408</v>
          </cell>
          <cell r="F1150" t="str">
            <v>DEPAVE</v>
          </cell>
        </row>
        <row r="1151">
          <cell r="A1151" t="str">
            <v>99.A.001</v>
          </cell>
          <cell r="B1151" t="str">
            <v>Irrigação - período de consolidação (90 dias)</v>
          </cell>
          <cell r="C1151" t="str">
            <v>M2</v>
          </cell>
          <cell r="D1151">
            <v>2.1800000000000002</v>
          </cell>
          <cell r="E1151">
            <v>38718</v>
          </cell>
          <cell r="F1151" t="str">
            <v>DEPAVE</v>
          </cell>
        </row>
        <row r="1152">
          <cell r="A1152" t="str">
            <v>99.A.002</v>
          </cell>
          <cell r="B1152" t="str">
            <v>Corte De Gramado - período de consolidação (90 dias)</v>
          </cell>
          <cell r="C1152" t="str">
            <v>HA</v>
          </cell>
          <cell r="D1152">
            <v>153.13999999999999</v>
          </cell>
          <cell r="E1152">
            <v>37408</v>
          </cell>
          <cell r="F1152" t="str">
            <v>DEPAVE</v>
          </cell>
        </row>
        <row r="1153">
          <cell r="A1153" t="str">
            <v>99.A.003</v>
          </cell>
          <cell r="B1153" t="str">
            <v>Despraguejamento - período de consolidação (90 dias)</v>
          </cell>
          <cell r="C1153" t="str">
            <v>M2</v>
          </cell>
          <cell r="D1153">
            <v>0.17</v>
          </cell>
          <cell r="E1153">
            <v>38718</v>
          </cell>
          <cell r="F1153" t="str">
            <v>DEPAVE</v>
          </cell>
        </row>
        <row r="1154">
          <cell r="A1154" t="str">
            <v>99.A.005</v>
          </cell>
          <cell r="B1154" t="str">
            <v>Replantio, até 10% fornec mudas, consolidação - Pq V Rodeio</v>
          </cell>
          <cell r="C1154" t="str">
            <v>GL</v>
          </cell>
          <cell r="D1154">
            <v>2878.6</v>
          </cell>
          <cell r="E1154">
            <v>35431</v>
          </cell>
          <cell r="F1154" t="str">
            <v>DEPAVE</v>
          </cell>
        </row>
        <row r="1155">
          <cell r="A1155" t="str">
            <v>99.A.006</v>
          </cell>
          <cell r="B1155" t="str">
            <v>Replantio, 10,01 a 15% fornec mudas, consolidação - Pq V Rodeio</v>
          </cell>
          <cell r="C1155" t="str">
            <v>GL</v>
          </cell>
          <cell r="D1155">
            <v>1439.3</v>
          </cell>
          <cell r="E1155">
            <v>35431</v>
          </cell>
          <cell r="F1155" t="str">
            <v>DEPAVE</v>
          </cell>
        </row>
        <row r="1156">
          <cell r="A1156" t="str">
            <v>99.A.007</v>
          </cell>
          <cell r="B1156" t="str">
            <v>Replantio, 15,01 a 20% fornec mudas, consolidação - Pq V Rodeio</v>
          </cell>
          <cell r="C1156" t="str">
            <v>GL</v>
          </cell>
          <cell r="D1156">
            <v>1439.3</v>
          </cell>
          <cell r="E1156">
            <v>35431</v>
          </cell>
          <cell r="F1156" t="str">
            <v>DEPAVE</v>
          </cell>
        </row>
        <row r="1157">
          <cell r="A1157" t="str">
            <v>99.A.008</v>
          </cell>
          <cell r="B1157" t="str">
            <v>Replantio, 20,01 a 25% fornec mudas, consolidação - Pq V Rodeio</v>
          </cell>
          <cell r="C1157" t="str">
            <v>GL</v>
          </cell>
          <cell r="D1157">
            <v>1439.3</v>
          </cell>
          <cell r="E1157">
            <v>35431</v>
          </cell>
          <cell r="F1157" t="str">
            <v>DEPAVE</v>
          </cell>
        </row>
        <row r="1158">
          <cell r="A1158" t="str">
            <v>99.A.009</v>
          </cell>
          <cell r="B1158" t="str">
            <v>Replantio, até 10% fornec mudas, consolidação - Pç Filhos da Terra</v>
          </cell>
          <cell r="C1158" t="str">
            <v>GL</v>
          </cell>
          <cell r="D1158">
            <v>1092.32</v>
          </cell>
          <cell r="E1158">
            <v>35431</v>
          </cell>
          <cell r="F1158" t="str">
            <v>DEPAVE</v>
          </cell>
        </row>
        <row r="1159">
          <cell r="A1159" t="str">
            <v>99.A.010</v>
          </cell>
          <cell r="B1159" t="str">
            <v>Replantio, 10,01 a 15% fornec mudas, consolidação-Pç Filhos da Terra</v>
          </cell>
          <cell r="C1159" t="str">
            <v>GL</v>
          </cell>
          <cell r="D1159">
            <v>546.16</v>
          </cell>
          <cell r="E1159">
            <v>35431</v>
          </cell>
          <cell r="F1159" t="str">
            <v>DEPAVE</v>
          </cell>
        </row>
        <row r="1160">
          <cell r="A1160" t="str">
            <v>99.A.011</v>
          </cell>
          <cell r="B1160" t="str">
            <v>Replantio, 15,01 a 20% fornec mudas, consolidação-Pç Filhos da Terra</v>
          </cell>
          <cell r="C1160" t="str">
            <v>GL</v>
          </cell>
          <cell r="D1160">
            <v>546.16</v>
          </cell>
          <cell r="E1160">
            <v>35431</v>
          </cell>
          <cell r="F1160" t="str">
            <v>DEPAVE</v>
          </cell>
        </row>
        <row r="1161">
          <cell r="A1161" t="str">
            <v>99.A.012</v>
          </cell>
          <cell r="B1161" t="str">
            <v>Replantio, 20,01 a 25% fornec mudas, consolidação-Pç Filhos da Terra</v>
          </cell>
          <cell r="C1161" t="str">
            <v>GL</v>
          </cell>
          <cell r="D1161">
            <v>546.16</v>
          </cell>
          <cell r="E1161">
            <v>35431</v>
          </cell>
          <cell r="F1161" t="str">
            <v>DEPAVE</v>
          </cell>
        </row>
        <row r="1162">
          <cell r="A1162" t="str">
            <v>99.A.013</v>
          </cell>
          <cell r="B1162" t="str">
            <v>Replantio, até 10% fornec mudas, consolidação - Pç Vila Suzana</v>
          </cell>
          <cell r="C1162" t="str">
            <v>GL</v>
          </cell>
          <cell r="D1162">
            <v>255.15</v>
          </cell>
          <cell r="E1162">
            <v>35431</v>
          </cell>
          <cell r="F1162" t="str">
            <v>DEPAVE</v>
          </cell>
        </row>
        <row r="1163">
          <cell r="A1163" t="str">
            <v>99.A.014</v>
          </cell>
          <cell r="B1163" t="str">
            <v>Replantio, 10,01 a 15% fornec mudas, consolidação - Pç Vila Suzana</v>
          </cell>
          <cell r="C1163" t="str">
            <v>GL</v>
          </cell>
          <cell r="D1163">
            <v>127.58</v>
          </cell>
          <cell r="E1163">
            <v>35431</v>
          </cell>
          <cell r="F1163" t="str">
            <v>DEPAVE</v>
          </cell>
        </row>
        <row r="1164">
          <cell r="A1164" t="str">
            <v>99.A.015</v>
          </cell>
          <cell r="B1164" t="str">
            <v>Replantio, 15,01 a 20% fornec mudas, consolidação - Pç Vila Suzana</v>
          </cell>
          <cell r="C1164" t="str">
            <v>GL</v>
          </cell>
          <cell r="D1164">
            <v>127.58</v>
          </cell>
          <cell r="E1164">
            <v>35431</v>
          </cell>
          <cell r="F1164" t="str">
            <v>DEPAVE</v>
          </cell>
        </row>
        <row r="1165">
          <cell r="A1165" t="str">
            <v>99.A.016</v>
          </cell>
          <cell r="B1165" t="str">
            <v>Replantio, 20,01 a 25% fornec mudas, consolidação - Pç Vila Suzana</v>
          </cell>
          <cell r="C1165" t="str">
            <v>GL</v>
          </cell>
          <cell r="D1165">
            <v>127.58</v>
          </cell>
          <cell r="E1165">
            <v>35431</v>
          </cell>
          <cell r="F1165" t="str">
            <v>DEPAVE</v>
          </cell>
        </row>
        <row r="1166">
          <cell r="A1166" t="str">
            <v>99.A.017</v>
          </cell>
          <cell r="B1166" t="str">
            <v>Replantio, até 10% fornec mudas, consolidação - Praça 2</v>
          </cell>
          <cell r="C1166" t="str">
            <v>GL</v>
          </cell>
          <cell r="D1166">
            <v>426.69</v>
          </cell>
          <cell r="E1166">
            <v>35431</v>
          </cell>
          <cell r="F1166" t="str">
            <v>DEPAVE</v>
          </cell>
        </row>
        <row r="1167">
          <cell r="A1167" t="str">
            <v>99.A.018</v>
          </cell>
          <cell r="B1167" t="str">
            <v>Replantio, 10,01 a 15% fornec mudas, consolidação - Praça 2</v>
          </cell>
          <cell r="C1167" t="str">
            <v>GL</v>
          </cell>
          <cell r="D1167">
            <v>213.34</v>
          </cell>
          <cell r="E1167">
            <v>35431</v>
          </cell>
          <cell r="F1167" t="str">
            <v>DEPAVE</v>
          </cell>
        </row>
        <row r="1168">
          <cell r="A1168" t="str">
            <v>99.A.019</v>
          </cell>
          <cell r="B1168" t="str">
            <v>Replantio, 15,01 a 20% fornec mudas, consolidação - Praça 2</v>
          </cell>
          <cell r="C1168" t="str">
            <v>GL</v>
          </cell>
          <cell r="D1168">
            <v>213.34</v>
          </cell>
          <cell r="E1168">
            <v>35431</v>
          </cell>
          <cell r="F1168" t="str">
            <v>DEPAVE</v>
          </cell>
        </row>
        <row r="1169">
          <cell r="A1169" t="str">
            <v>99.A.020</v>
          </cell>
          <cell r="B1169" t="str">
            <v>Replantio, 20,01 a 25% fornec mudas, consolidação - Praça 2</v>
          </cell>
          <cell r="C1169" t="str">
            <v>GL</v>
          </cell>
          <cell r="D1169">
            <v>213.34</v>
          </cell>
          <cell r="E1169">
            <v>35431</v>
          </cell>
          <cell r="F1169" t="str">
            <v>DEPAVE</v>
          </cell>
        </row>
        <row r="1170">
          <cell r="A1170" t="str">
            <v>99.A.021</v>
          </cell>
          <cell r="B1170" t="str">
            <v>Replantio, até 10% fornec mudas, consolidação - Praça 3</v>
          </cell>
          <cell r="C1170" t="str">
            <v>GL</v>
          </cell>
          <cell r="D1170">
            <v>147.26</v>
          </cell>
          <cell r="E1170">
            <v>35431</v>
          </cell>
          <cell r="F1170" t="str">
            <v>DEPAVE</v>
          </cell>
        </row>
        <row r="1171">
          <cell r="A1171" t="str">
            <v>99.A.022</v>
          </cell>
          <cell r="B1171" t="str">
            <v>Replantio, 10,01 a 15% fornec mudas, consolidação - Praça 3</v>
          </cell>
          <cell r="C1171" t="str">
            <v>GL</v>
          </cell>
          <cell r="D1171">
            <v>73.63</v>
          </cell>
          <cell r="E1171">
            <v>35431</v>
          </cell>
          <cell r="F1171" t="str">
            <v>DEPAVE</v>
          </cell>
        </row>
        <row r="1172">
          <cell r="A1172" t="str">
            <v>99.A.023</v>
          </cell>
          <cell r="B1172" t="str">
            <v>Replantio, 15,01 a 20% fornec mudas, consolidação - Praça 3</v>
          </cell>
          <cell r="C1172" t="str">
            <v>GL</v>
          </cell>
          <cell r="D1172">
            <v>73.63</v>
          </cell>
          <cell r="E1172">
            <v>35431</v>
          </cell>
          <cell r="F1172" t="str">
            <v>DEPAVE</v>
          </cell>
        </row>
        <row r="1173">
          <cell r="A1173" t="str">
            <v>99.A.024</v>
          </cell>
          <cell r="B1173" t="str">
            <v>Replantio, 20,01 a 25% fornec mudas, consolidação - Praça 3</v>
          </cell>
          <cell r="C1173" t="str">
            <v>GL</v>
          </cell>
          <cell r="D1173">
            <v>73.63</v>
          </cell>
          <cell r="E1173">
            <v>35431</v>
          </cell>
          <cell r="F1173" t="str">
            <v>DEPAVE</v>
          </cell>
        </row>
        <row r="1174">
          <cell r="A1174" t="str">
            <v>99.A.025</v>
          </cell>
          <cell r="B1174" t="str">
            <v>Replantio, até 10% fornec mudas, consolidação - Praça 1</v>
          </cell>
          <cell r="C1174" t="str">
            <v>GL</v>
          </cell>
          <cell r="D1174">
            <v>2840.4</v>
          </cell>
          <cell r="E1174">
            <v>35431</v>
          </cell>
          <cell r="F1174" t="str">
            <v>DEPAVE</v>
          </cell>
        </row>
        <row r="1175">
          <cell r="A1175" t="str">
            <v>99.A.026</v>
          </cell>
          <cell r="B1175" t="str">
            <v>Replantio, 10,01 a 15% fornec mudas, consolidação - Praça 1</v>
          </cell>
          <cell r="C1175" t="str">
            <v>GL</v>
          </cell>
          <cell r="D1175">
            <v>1420.2</v>
          </cell>
          <cell r="E1175">
            <v>35431</v>
          </cell>
          <cell r="F1175" t="str">
            <v>DEPAVE</v>
          </cell>
        </row>
        <row r="1176">
          <cell r="A1176" t="str">
            <v>99.A.027</v>
          </cell>
          <cell r="B1176" t="str">
            <v>Replantio, 15,01 a 20% fornec mudas, consolidação - Praça 1</v>
          </cell>
          <cell r="C1176" t="str">
            <v>GL</v>
          </cell>
          <cell r="D1176">
            <v>1420.2</v>
          </cell>
          <cell r="E1176">
            <v>35431</v>
          </cell>
          <cell r="F1176" t="str">
            <v>DEPAVE</v>
          </cell>
        </row>
        <row r="1177">
          <cell r="A1177" t="str">
            <v>99.A.028</v>
          </cell>
          <cell r="B1177" t="str">
            <v>Replantio, 20,01 a 25% fornec mudas, consolidação - Praça 1</v>
          </cell>
          <cell r="C1177" t="str">
            <v>GL</v>
          </cell>
          <cell r="D1177">
            <v>1420.2</v>
          </cell>
          <cell r="E1177">
            <v>35431</v>
          </cell>
          <cell r="F1177" t="str">
            <v>DEPAVE</v>
          </cell>
        </row>
        <row r="1178">
          <cell r="A1178" t="str">
            <v>99.A.029</v>
          </cell>
          <cell r="B1178" t="str">
            <v>Replantio, até 10% fornec mudas, consolidação - Praça 4</v>
          </cell>
          <cell r="C1178" t="str">
            <v>GL</v>
          </cell>
          <cell r="D1178">
            <v>846.02</v>
          </cell>
          <cell r="E1178">
            <v>35431</v>
          </cell>
          <cell r="F1178" t="str">
            <v>DEPAVE</v>
          </cell>
        </row>
        <row r="1179">
          <cell r="A1179" t="str">
            <v>99.A.030</v>
          </cell>
          <cell r="B1179" t="str">
            <v>Replantio, 10,01 a 15% fornec mudas, consolidação - Praça 4</v>
          </cell>
          <cell r="C1179" t="str">
            <v>GL</v>
          </cell>
          <cell r="D1179">
            <v>423.01</v>
          </cell>
          <cell r="E1179">
            <v>35431</v>
          </cell>
          <cell r="F1179" t="str">
            <v>DEPAVE</v>
          </cell>
        </row>
        <row r="1180">
          <cell r="A1180" t="str">
            <v>99.A.031</v>
          </cell>
          <cell r="B1180" t="str">
            <v>Replantio, 15,01 a 20% fornec mudas, consolidação - Praça 4</v>
          </cell>
          <cell r="C1180" t="str">
            <v>GL</v>
          </cell>
          <cell r="D1180">
            <v>423.01</v>
          </cell>
          <cell r="E1180">
            <v>35431</v>
          </cell>
          <cell r="F1180" t="str">
            <v>DEPAVE</v>
          </cell>
        </row>
        <row r="1181">
          <cell r="A1181" t="str">
            <v>99.A.032</v>
          </cell>
          <cell r="B1181" t="str">
            <v>Replantio, 20,01 a 25% fornec mudas, consolidação - Praça 4</v>
          </cell>
          <cell r="C1181" t="str">
            <v>GL</v>
          </cell>
          <cell r="D1181">
            <v>423.01</v>
          </cell>
          <cell r="E1181">
            <v>35431</v>
          </cell>
          <cell r="F1181" t="str">
            <v>DEPAVE</v>
          </cell>
        </row>
        <row r="1182">
          <cell r="A1182" t="str">
            <v>99.A.033</v>
          </cell>
          <cell r="B1182" t="str">
            <v>Replantio, até 10% fornec mudas, consolidação - Praça Vila Suzana</v>
          </cell>
          <cell r="C1182" t="str">
            <v>GL</v>
          </cell>
          <cell r="D1182">
            <v>521.22</v>
          </cell>
          <cell r="E1182">
            <v>35431</v>
          </cell>
          <cell r="F1182" t="str">
            <v>DEPAVE</v>
          </cell>
        </row>
        <row r="1183">
          <cell r="A1183" t="str">
            <v>99.A.034</v>
          </cell>
          <cell r="B1183" t="str">
            <v>Replantio, 10,01 a 15% fornec mudas, consolidação - Praça Vila Suzana</v>
          </cell>
          <cell r="C1183" t="str">
            <v>GL</v>
          </cell>
          <cell r="D1183">
            <v>260.61</v>
          </cell>
          <cell r="E1183">
            <v>35431</v>
          </cell>
          <cell r="F1183" t="str">
            <v>DEPAVE</v>
          </cell>
        </row>
        <row r="1184">
          <cell r="A1184" t="str">
            <v>99.A.035</v>
          </cell>
          <cell r="B1184" t="str">
            <v>Replantio, 15,01 a 20% fornec mudas, consolidação - Praça Vila Suzana</v>
          </cell>
          <cell r="C1184" t="str">
            <v>GL</v>
          </cell>
          <cell r="D1184">
            <v>260.61</v>
          </cell>
          <cell r="E1184">
            <v>35431</v>
          </cell>
          <cell r="F1184" t="str">
            <v>DEPAVE</v>
          </cell>
        </row>
        <row r="1185">
          <cell r="A1185" t="str">
            <v>99.A.036</v>
          </cell>
          <cell r="B1185" t="str">
            <v>Replantio, 20,01 a 25% fornec mudas, consolidação - Praça Vila Suzana</v>
          </cell>
          <cell r="C1185" t="str">
            <v>GL</v>
          </cell>
          <cell r="D1185">
            <v>260.61</v>
          </cell>
          <cell r="E1185">
            <v>35431</v>
          </cell>
          <cell r="F1185" t="str">
            <v>DEPAVE</v>
          </cell>
        </row>
        <row r="1186">
          <cell r="A1186" t="str">
            <v>99.A.037</v>
          </cell>
          <cell r="B1186" t="str">
            <v>Replantio, até 10% fornec mudas, consolidação - Praça Tremembé</v>
          </cell>
          <cell r="C1186" t="str">
            <v>GL</v>
          </cell>
          <cell r="D1186">
            <v>144.63</v>
          </cell>
          <cell r="E1186">
            <v>36526</v>
          </cell>
          <cell r="F1186" t="str">
            <v>DEPAVE</v>
          </cell>
        </row>
        <row r="1187">
          <cell r="A1187" t="str">
            <v>99.A.038</v>
          </cell>
          <cell r="B1187" t="str">
            <v>Replantio, 10,01 a 15% fornec mudas, consolidação - Praça Tremembé</v>
          </cell>
          <cell r="C1187" t="str">
            <v>GL</v>
          </cell>
          <cell r="D1187">
            <v>72.31</v>
          </cell>
          <cell r="E1187">
            <v>36526</v>
          </cell>
          <cell r="F1187" t="str">
            <v>DEPAVE</v>
          </cell>
        </row>
        <row r="1188">
          <cell r="A1188" t="str">
            <v>99.A.039</v>
          </cell>
          <cell r="B1188" t="str">
            <v>Replantio, 15,01 a 20% fornec mudas, consolidação - Praça Tremembé</v>
          </cell>
          <cell r="C1188" t="str">
            <v>GL</v>
          </cell>
          <cell r="D1188">
            <v>72.31</v>
          </cell>
          <cell r="E1188">
            <v>36526</v>
          </cell>
          <cell r="F1188" t="str">
            <v>DEPAVE</v>
          </cell>
        </row>
        <row r="1189">
          <cell r="A1189" t="str">
            <v>99.A.040</v>
          </cell>
          <cell r="B1189" t="str">
            <v>Replantio, 20,01 a 25% fornec mudas, consolidação - Praça Tremembé</v>
          </cell>
          <cell r="C1189" t="str">
            <v>GL</v>
          </cell>
          <cell r="D1189">
            <v>72.31</v>
          </cell>
          <cell r="E1189">
            <v>36526</v>
          </cell>
          <cell r="F1189" t="str">
            <v>DEPAVE</v>
          </cell>
        </row>
        <row r="1190">
          <cell r="A1190" t="str">
            <v>99.A.041</v>
          </cell>
          <cell r="B1190" t="str">
            <v>Manutenção de jardins por 5 anos</v>
          </cell>
          <cell r="C1190" t="str">
            <v>M2</v>
          </cell>
          <cell r="D1190">
            <v>2.4</v>
          </cell>
          <cell r="E1190">
            <v>35431</v>
          </cell>
          <cell r="F1190" t="str">
            <v>DEPAVE</v>
          </cell>
        </row>
        <row r="1191">
          <cell r="A1191" t="str">
            <v>99.A.042</v>
          </cell>
          <cell r="B1191" t="str">
            <v>Replantio, até 10% fornec. mudas, consolidação - Itaquera</v>
          </cell>
          <cell r="C1191" t="str">
            <v>GL</v>
          </cell>
          <cell r="D1191">
            <v>4070.62</v>
          </cell>
          <cell r="E1191">
            <v>35431</v>
          </cell>
          <cell r="F1191" t="str">
            <v>DEPAVE</v>
          </cell>
        </row>
        <row r="1192">
          <cell r="A1192" t="str">
            <v>99.A.043</v>
          </cell>
          <cell r="B1192" t="str">
            <v>Replantio, até 10% fornec. mudas, consolidação - Pq V Rodeio</v>
          </cell>
          <cell r="C1192" t="str">
            <v>GL</v>
          </cell>
          <cell r="D1192">
            <v>1203.8499999999999</v>
          </cell>
          <cell r="E1192">
            <v>36526</v>
          </cell>
          <cell r="F1192" t="str">
            <v>DEPAVE</v>
          </cell>
        </row>
        <row r="1193">
          <cell r="A1193" t="str">
            <v>99.A.044</v>
          </cell>
          <cell r="B1193" t="str">
            <v>Replantio, 10,01 a 15% fornec. mudas, consolidação - Pq V Rodeio</v>
          </cell>
          <cell r="C1193" t="str">
            <v>GL</v>
          </cell>
          <cell r="D1193">
            <v>601.91999999999996</v>
          </cell>
          <cell r="E1193">
            <v>36526</v>
          </cell>
          <cell r="F1193" t="str">
            <v>DEPAVE</v>
          </cell>
        </row>
        <row r="1194">
          <cell r="A1194" t="str">
            <v>99.A.045</v>
          </cell>
          <cell r="B1194" t="str">
            <v>Replantio, 15,01 a 20% fornec. mudas, consolidação - Pq V Rodeio</v>
          </cell>
          <cell r="C1194" t="str">
            <v>GL</v>
          </cell>
          <cell r="D1194">
            <v>601.91999999999996</v>
          </cell>
          <cell r="E1194">
            <v>36526</v>
          </cell>
          <cell r="F1194" t="str">
            <v>DEPAVE</v>
          </cell>
        </row>
        <row r="1195">
          <cell r="A1195" t="str">
            <v>99.A.046</v>
          </cell>
          <cell r="B1195" t="str">
            <v>Replantio, 20,01 a 25% fornec. mudas, consolidação - Pq V Rodeio</v>
          </cell>
          <cell r="C1195" t="str">
            <v>GL</v>
          </cell>
          <cell r="D1195">
            <v>601.91999999999996</v>
          </cell>
          <cell r="E1195">
            <v>36526</v>
          </cell>
          <cell r="F1195" t="str">
            <v>DEPAVE</v>
          </cell>
        </row>
        <row r="1196">
          <cell r="A1196" t="str">
            <v>99.A.047</v>
          </cell>
          <cell r="B1196" t="str">
            <v>Replantio, até 10% fornec. mudas, consolidação - Jd. Consórcio</v>
          </cell>
          <cell r="C1196" t="str">
            <v>GL</v>
          </cell>
          <cell r="D1196">
            <v>4075.59</v>
          </cell>
          <cell r="E1196">
            <v>35431</v>
          </cell>
          <cell r="F1196" t="str">
            <v>DEPAVE</v>
          </cell>
        </row>
        <row r="1197">
          <cell r="A1197" t="str">
            <v>99.A.052</v>
          </cell>
          <cell r="B1197" t="str">
            <v xml:space="preserve">Replantio, até 10% fornec mudas, consolidação - Pq. Campo da Vinha </v>
          </cell>
          <cell r="C1197" t="str">
            <v>GL</v>
          </cell>
          <cell r="D1197">
            <v>695.67</v>
          </cell>
          <cell r="E1197">
            <v>37408</v>
          </cell>
          <cell r="F1197" t="str">
            <v>DEPAVE</v>
          </cell>
        </row>
        <row r="1198">
          <cell r="A1198" t="str">
            <v>99.A.053</v>
          </cell>
          <cell r="B1198" t="str">
            <v>Replantio, 10,01 a 15% fornec mudas, consolidação - Pq. Campo da Vinha</v>
          </cell>
          <cell r="C1198" t="str">
            <v>GL</v>
          </cell>
          <cell r="D1198">
            <v>347.83</v>
          </cell>
          <cell r="E1198">
            <v>37408</v>
          </cell>
          <cell r="F1198" t="str">
            <v>DEPAVE</v>
          </cell>
        </row>
        <row r="1199">
          <cell r="A1199" t="str">
            <v>99.A.054</v>
          </cell>
          <cell r="B1199" t="str">
            <v>Replantio, 15,01 a 20% fornec mudas, consolidação - Pq. Campo da Vinha</v>
          </cell>
          <cell r="C1199" t="str">
            <v>GL</v>
          </cell>
          <cell r="D1199">
            <v>347.83</v>
          </cell>
          <cell r="E1199">
            <v>37408</v>
          </cell>
          <cell r="F1199" t="str">
            <v>DEPAVE</v>
          </cell>
        </row>
        <row r="1200">
          <cell r="A1200" t="str">
            <v>99.A.055</v>
          </cell>
          <cell r="B1200" t="str">
            <v>Replantio, 20,01 a 25% fornec mudas, consolidação - Pq. Campo da Vinha</v>
          </cell>
          <cell r="C1200" t="str">
            <v>GL</v>
          </cell>
          <cell r="D1200">
            <v>347.83</v>
          </cell>
          <cell r="E1200">
            <v>37408</v>
          </cell>
          <cell r="F1200" t="str">
            <v>DEPAVE</v>
          </cell>
        </row>
        <row r="1201">
          <cell r="A1201" t="str">
            <v>99.A.056</v>
          </cell>
          <cell r="B1201" t="str">
            <v xml:space="preserve">Replantio, até 10% fornec mudas, consolidação - Igarapé Universo x Cachoeira Carajá </v>
          </cell>
          <cell r="C1201" t="str">
            <v>GL</v>
          </cell>
          <cell r="D1201">
            <v>162.31</v>
          </cell>
          <cell r="E1201">
            <v>36526</v>
          </cell>
          <cell r="F1201" t="str">
            <v>DEPAVE</v>
          </cell>
        </row>
        <row r="1202">
          <cell r="A1202" t="str">
            <v>99.A.057</v>
          </cell>
          <cell r="B1202" t="str">
            <v>Replantio, 10,01 a 15% fornec mudas, consolidação - Igarapé Universo x Cachoeira Carajá</v>
          </cell>
          <cell r="C1202" t="str">
            <v>GL</v>
          </cell>
          <cell r="D1202">
            <v>81.150000000000006</v>
          </cell>
          <cell r="E1202">
            <v>36526</v>
          </cell>
          <cell r="F1202" t="str">
            <v>DEPAVE</v>
          </cell>
        </row>
        <row r="1203">
          <cell r="A1203" t="str">
            <v>99.A.058</v>
          </cell>
          <cell r="B1203" t="str">
            <v>Replantio, 15,01 a 20% fornec mudas, consolidação - Igarapé Universo x Cachoeira Carajá</v>
          </cell>
          <cell r="C1203" t="str">
            <v>GL</v>
          </cell>
          <cell r="D1203">
            <v>81.150000000000006</v>
          </cell>
          <cell r="E1203">
            <v>36526</v>
          </cell>
          <cell r="F1203" t="str">
            <v>DEPAVE</v>
          </cell>
        </row>
        <row r="1204">
          <cell r="A1204" t="str">
            <v>99.A.059</v>
          </cell>
          <cell r="B1204" t="str">
            <v>Replantio, 20,01 a 25% fornec mudas, consolidação - Igarapé Universo x Cachoeira Carajá</v>
          </cell>
          <cell r="C1204" t="str">
            <v>GL</v>
          </cell>
          <cell r="D1204">
            <v>81.150000000000006</v>
          </cell>
          <cell r="E1204">
            <v>36526</v>
          </cell>
          <cell r="F1204" t="str">
            <v>DEPAVE</v>
          </cell>
        </row>
        <row r="1205">
          <cell r="A1205" t="str">
            <v>99.A.060</v>
          </cell>
          <cell r="B1205" t="str">
            <v xml:space="preserve">Replantio, até 10% fornec mudas, consolidação - Cachoeira Morena x Regresso Feliz </v>
          </cell>
          <cell r="C1205" t="str">
            <v>GL</v>
          </cell>
          <cell r="D1205">
            <v>232.88</v>
          </cell>
          <cell r="E1205">
            <v>36526</v>
          </cell>
          <cell r="F1205" t="str">
            <v>DEPAVE</v>
          </cell>
        </row>
        <row r="1206">
          <cell r="A1206" t="str">
            <v>99.A.061</v>
          </cell>
          <cell r="B1206" t="str">
            <v>Replantio, 10,01 a 15% fornec mudas, consolidação - Cachoeira Morena x Regresso Feliz</v>
          </cell>
          <cell r="C1206" t="str">
            <v>GL</v>
          </cell>
          <cell r="D1206">
            <v>116.44</v>
          </cell>
          <cell r="E1206">
            <v>36526</v>
          </cell>
          <cell r="F1206" t="str">
            <v>DEPAVE</v>
          </cell>
        </row>
        <row r="1207">
          <cell r="A1207" t="str">
            <v>99.A.062</v>
          </cell>
          <cell r="B1207" t="str">
            <v>Replantio, 15,01 a 20% fornec mudas, consolidação - Cachoeira Morena x Regresso Feliz</v>
          </cell>
          <cell r="C1207" t="str">
            <v>GL</v>
          </cell>
          <cell r="D1207">
            <v>116.44</v>
          </cell>
          <cell r="E1207">
            <v>36526</v>
          </cell>
          <cell r="F1207" t="str">
            <v>DEPAVE</v>
          </cell>
        </row>
        <row r="1208">
          <cell r="A1208" t="str">
            <v>99.A.063</v>
          </cell>
          <cell r="B1208" t="str">
            <v>Replantio, 20,01 a 25% fornec mudas, consolidação - Cachoeira Morena x Regresso Feliz</v>
          </cell>
          <cell r="C1208" t="str">
            <v>GL</v>
          </cell>
          <cell r="D1208">
            <v>116.44</v>
          </cell>
          <cell r="E1208">
            <v>36526</v>
          </cell>
          <cell r="F1208" t="str">
            <v>DEPAVE</v>
          </cell>
        </row>
        <row r="1209">
          <cell r="A1209" t="str">
            <v>99.A.064</v>
          </cell>
          <cell r="B1209" t="str">
            <v>Replantio, até 10% fornec mudas, consolidação - Caravela Rosa x Valter Vieira Santos</v>
          </cell>
          <cell r="C1209" t="str">
            <v>GL</v>
          </cell>
          <cell r="D1209">
            <v>326.93</v>
          </cell>
          <cell r="E1209">
            <v>37408</v>
          </cell>
          <cell r="F1209" t="str">
            <v>DEPAVE</v>
          </cell>
        </row>
        <row r="1210">
          <cell r="A1210" t="str">
            <v>99.A.065</v>
          </cell>
          <cell r="B1210" t="str">
            <v>Replantio, 10,01 a 15% fornec mudas, consolidação - Caravela Rosa x Valter Vieira Santos</v>
          </cell>
          <cell r="C1210" t="str">
            <v>GL</v>
          </cell>
          <cell r="D1210">
            <v>163.46</v>
          </cell>
          <cell r="E1210">
            <v>37408</v>
          </cell>
          <cell r="F1210" t="str">
            <v>DEPAVE</v>
          </cell>
        </row>
        <row r="1211">
          <cell r="A1211" t="str">
            <v>99.A.066</v>
          </cell>
          <cell r="B1211" t="str">
            <v>Replantio, 15,01 a 20% fornec mudas, consolidação - Caravela Rosa x Valter Vieira Santos</v>
          </cell>
          <cell r="C1211" t="str">
            <v>GL</v>
          </cell>
          <cell r="D1211">
            <v>163.46</v>
          </cell>
          <cell r="E1211">
            <v>37408</v>
          </cell>
          <cell r="F1211" t="str">
            <v>DEPAVE</v>
          </cell>
        </row>
        <row r="1212">
          <cell r="A1212" t="str">
            <v>99.A.067</v>
          </cell>
          <cell r="B1212" t="str">
            <v>Replantio, 20,01 a 25% fornec mudas, consolidação - Caravela Rosa x Valter Vieira Santos</v>
          </cell>
          <cell r="C1212" t="str">
            <v>GL</v>
          </cell>
          <cell r="D1212">
            <v>163.46</v>
          </cell>
          <cell r="E1212">
            <v>37408</v>
          </cell>
          <cell r="F1212" t="str">
            <v>DEPAVE</v>
          </cell>
        </row>
        <row r="1213">
          <cell r="A1213" t="str">
            <v>99.A.068</v>
          </cell>
          <cell r="B1213" t="str">
            <v>Replantio, até 10% fornec mudas, consolidação - R. Lanhoso x Av. Engenho Novo</v>
          </cell>
          <cell r="C1213" t="str">
            <v>GL</v>
          </cell>
          <cell r="D1213">
            <v>245.95</v>
          </cell>
          <cell r="E1213">
            <v>36526</v>
          </cell>
          <cell r="F1213" t="str">
            <v>DEPAVE</v>
          </cell>
        </row>
        <row r="1214">
          <cell r="A1214" t="str">
            <v>99.A.069</v>
          </cell>
          <cell r="B1214" t="str">
            <v>Replantio, 10,01 a 15% fornec mudas, consolidação - R. Lanhoso x Av. Engenho Novo</v>
          </cell>
          <cell r="C1214" t="str">
            <v>GL</v>
          </cell>
          <cell r="D1214">
            <v>122.97</v>
          </cell>
          <cell r="E1214">
            <v>36526</v>
          </cell>
          <cell r="F1214" t="str">
            <v>DEPAVE</v>
          </cell>
        </row>
        <row r="1215">
          <cell r="A1215" t="str">
            <v>99.A.070</v>
          </cell>
          <cell r="B1215" t="str">
            <v>Replantio, 15,01 a 20% fornec mudas, consolidação - R. Lanhoso x Av. Engenho Novo</v>
          </cell>
          <cell r="C1215" t="str">
            <v>GL</v>
          </cell>
          <cell r="D1215">
            <v>122.97</v>
          </cell>
          <cell r="E1215">
            <v>36526</v>
          </cell>
          <cell r="F1215" t="str">
            <v>DEPAVE</v>
          </cell>
        </row>
        <row r="1216">
          <cell r="A1216" t="str">
            <v>99.A.071</v>
          </cell>
          <cell r="B1216" t="str">
            <v>Replantio, 20,01 a 25% fornec mudas, consolidação - R. Lanhoso x Av. Engenho Novo</v>
          </cell>
          <cell r="C1216" t="str">
            <v>GL</v>
          </cell>
          <cell r="D1216">
            <v>122.97</v>
          </cell>
          <cell r="E1216">
            <v>36526</v>
          </cell>
          <cell r="F1216" t="str">
            <v>DEPAVE</v>
          </cell>
        </row>
        <row r="1217">
          <cell r="A1217" t="str">
            <v>99.A.072</v>
          </cell>
          <cell r="B1217" t="str">
            <v>Replantio, até 10% fornec mudas, consolidação - Cipriano RodriguesxDr. Alves Teixeira</v>
          </cell>
          <cell r="C1217" t="str">
            <v>GL</v>
          </cell>
          <cell r="D1217">
            <v>4097.25</v>
          </cell>
          <cell r="E1217">
            <v>37408</v>
          </cell>
          <cell r="F1217" t="str">
            <v>DEPAVE</v>
          </cell>
        </row>
        <row r="1218">
          <cell r="A1218" t="str">
            <v>99.A.073</v>
          </cell>
          <cell r="B1218" t="str">
            <v>Replantio, 10,01 a 15% fornec mudas, consolid. - Cipriano RodriguesxDr. Alves Teixeira</v>
          </cell>
          <cell r="C1218" t="str">
            <v>GL</v>
          </cell>
          <cell r="D1218">
            <v>2048.62</v>
          </cell>
          <cell r="E1218">
            <v>37408</v>
          </cell>
          <cell r="F1218" t="str">
            <v>DEPAVE</v>
          </cell>
        </row>
        <row r="1219">
          <cell r="A1219" t="str">
            <v>99.A.074</v>
          </cell>
          <cell r="B1219" t="str">
            <v>Replantio, 15,01 a 20% fornec mudas, consolid. - Cipriano RodriguesxDr. Alves Teixeira</v>
          </cell>
          <cell r="C1219" t="str">
            <v>GL</v>
          </cell>
          <cell r="D1219">
            <v>2048.62</v>
          </cell>
          <cell r="E1219">
            <v>37408</v>
          </cell>
          <cell r="F1219" t="str">
            <v>DEPAVE</v>
          </cell>
        </row>
        <row r="1220">
          <cell r="A1220" t="str">
            <v>99.A.075</v>
          </cell>
          <cell r="B1220" t="str">
            <v>Replantio, 20,01 a 25% fornec mudas, consolid. - Cipriano RodriguesxDr. Alves Teixeira</v>
          </cell>
          <cell r="C1220" t="str">
            <v>GL</v>
          </cell>
          <cell r="D1220">
            <v>2048.62</v>
          </cell>
          <cell r="E1220">
            <v>37408</v>
          </cell>
          <cell r="F1220" t="str">
            <v>DEPAVE</v>
          </cell>
        </row>
        <row r="1221">
          <cell r="A1221" t="str">
            <v>99.A.076</v>
          </cell>
          <cell r="B1221" t="str">
            <v>Replantio, até 10% fornec mudas, consolidação - João Galli x Lázaro Gonçalves Fraga</v>
          </cell>
          <cell r="C1221" t="str">
            <v>GL</v>
          </cell>
          <cell r="D1221">
            <v>304.52</v>
          </cell>
          <cell r="E1221">
            <v>37408</v>
          </cell>
          <cell r="F1221" t="str">
            <v>DEPAVE</v>
          </cell>
        </row>
      </sheetData>
      <sheetData sheetId="1" refreshError="1"/>
    </sheetDataSet>
  </externalBook>
</externalLink>
</file>

<file path=xl/externalLinks/externalLink45.xml><?xml version="1.0" encoding="utf-8"?>
<externalLink xmlns="http://schemas.openxmlformats.org/spreadsheetml/2006/main">
  <externalBook xmlns:r="http://schemas.openxmlformats.org/officeDocument/2006/relationships" r:id="rId1">
    <sheetNames>
      <sheetName val="P2_JAN_07"/>
    </sheetNames>
    <sheetDataSet>
      <sheetData sheetId="0">
        <row r="1">
          <cell r="A1" t="str">
            <v>CÓDIGO</v>
          </cell>
          <cell r="B1" t="str">
            <v>DESCRIÇÃO</v>
          </cell>
          <cell r="C1" t="str">
            <v>UN</v>
          </cell>
          <cell r="D1" t="str">
            <v>CUSTO UNITÁRIO</v>
          </cell>
          <cell r="E1" t="str">
            <v>DATA BASE</v>
          </cell>
        </row>
        <row r="2">
          <cell r="A2" t="str">
            <v>01.0.000</v>
          </cell>
          <cell r="B2" t="str">
            <v>Serviços preliminares</v>
          </cell>
        </row>
        <row r="3">
          <cell r="A3" t="str">
            <v>01.A.001</v>
          </cell>
          <cell r="B3" t="str">
            <v>Espalhamento dentro da obra</v>
          </cell>
          <cell r="C3" t="str">
            <v>M3</v>
          </cell>
          <cell r="D3">
            <v>6.27</v>
          </cell>
          <cell r="E3">
            <v>39083</v>
          </cell>
        </row>
        <row r="4">
          <cell r="A4" t="str">
            <v>01.A.005</v>
          </cell>
          <cell r="B4" t="str">
            <v>Retirada de tapumes</v>
          </cell>
          <cell r="C4" t="str">
            <v>M2</v>
          </cell>
          <cell r="D4">
            <v>6.09</v>
          </cell>
          <cell r="E4">
            <v>38108</v>
          </cell>
        </row>
        <row r="5">
          <cell r="A5" t="str">
            <v>01.A.012</v>
          </cell>
          <cell r="B5" t="str">
            <v>Transporte a 100m - em direção horizontal - de materiais</v>
          </cell>
          <cell r="C5" t="str">
            <v>M3</v>
          </cell>
          <cell r="D5">
            <v>12.38</v>
          </cell>
          <cell r="E5">
            <v>35431</v>
          </cell>
        </row>
        <row r="6">
          <cell r="A6" t="str">
            <v>01.A.013</v>
          </cell>
          <cell r="B6" t="str">
            <v>Escavação mec, carga e remoção de terra até dist média 1 km</v>
          </cell>
          <cell r="C6" t="str">
            <v>M3</v>
          </cell>
          <cell r="D6">
            <v>8.59</v>
          </cell>
          <cell r="E6">
            <v>39083</v>
          </cell>
        </row>
        <row r="7">
          <cell r="A7" t="str">
            <v>01.A.014</v>
          </cell>
          <cell r="B7" t="str">
            <v>Fornec terra,incl escav,carga,transp até dist média 1km,aterro compc</v>
          </cell>
          <cell r="C7" t="str">
            <v>M3</v>
          </cell>
          <cell r="D7">
            <v>3.55</v>
          </cell>
          <cell r="E7">
            <v>35431</v>
          </cell>
        </row>
        <row r="8">
          <cell r="A8" t="str">
            <v>01.A.015</v>
          </cell>
          <cell r="B8" t="str">
            <v>Carga e remoção de terra até a distância média de 1,00 km</v>
          </cell>
          <cell r="C8" t="str">
            <v>M3</v>
          </cell>
          <cell r="D8">
            <v>2.4700000000000002</v>
          </cell>
          <cell r="E8">
            <v>35431</v>
          </cell>
        </row>
        <row r="9">
          <cell r="A9" t="str">
            <v>01.A.019</v>
          </cell>
          <cell r="B9" t="str">
            <v>Aluguel de container "vão livre", medidas aprox. 2,40 x  6,00 m</v>
          </cell>
          <cell r="C9" t="str">
            <v>MS</v>
          </cell>
          <cell r="D9">
            <v>139.41999999999999</v>
          </cell>
          <cell r="E9">
            <v>35431</v>
          </cell>
        </row>
        <row r="10">
          <cell r="A10" t="str">
            <v>01.A.020</v>
          </cell>
          <cell r="B10" t="str">
            <v>Aluguel de container sanitário duplo c/ duas cabines individuais,  aprox. 2,40 x  4,00 m</v>
          </cell>
          <cell r="C10" t="str">
            <v>MS</v>
          </cell>
          <cell r="D10">
            <v>125.75</v>
          </cell>
          <cell r="E10">
            <v>35431</v>
          </cell>
        </row>
        <row r="11">
          <cell r="A11" t="str">
            <v>01.A.021</v>
          </cell>
          <cell r="B11" t="str">
            <v>Transporte de containers - ida e volta</v>
          </cell>
          <cell r="C11" t="str">
            <v>H</v>
          </cell>
          <cell r="D11">
            <v>26.71</v>
          </cell>
          <cell r="E11">
            <v>35431</v>
          </cell>
        </row>
        <row r="12">
          <cell r="A12" t="str">
            <v>01.A.022</v>
          </cell>
          <cell r="B12" t="str">
            <v>Aluguel de container "vão livre", medidas aprox. 2,40 x  6,00 m</v>
          </cell>
          <cell r="C12" t="str">
            <v>MS</v>
          </cell>
          <cell r="D12">
            <v>170</v>
          </cell>
          <cell r="E12">
            <v>36678</v>
          </cell>
        </row>
        <row r="13">
          <cell r="A13" t="str">
            <v>01.A.023</v>
          </cell>
          <cell r="B13" t="str">
            <v>Aluguel de container sanitário duplo c/ duas cabines individuais,  aprox. 2,40 x  4,00 m</v>
          </cell>
          <cell r="C13" t="str">
            <v>MS</v>
          </cell>
          <cell r="D13">
            <v>153.33000000000001</v>
          </cell>
          <cell r="E13">
            <v>36678</v>
          </cell>
        </row>
        <row r="14">
          <cell r="A14" t="str">
            <v>01.A.024</v>
          </cell>
          <cell r="B14" t="str">
            <v>Transporte de containers - ida e volta</v>
          </cell>
          <cell r="C14" t="str">
            <v>H</v>
          </cell>
          <cell r="D14">
            <v>35.32</v>
          </cell>
          <cell r="E14">
            <v>36678</v>
          </cell>
        </row>
        <row r="15">
          <cell r="A15" t="str">
            <v>01.A.056</v>
          </cell>
          <cell r="B15" t="str">
            <v>Poço de visita - tipo 1</v>
          </cell>
          <cell r="C15" t="str">
            <v>UN</v>
          </cell>
          <cell r="D15">
            <v>1040.23</v>
          </cell>
          <cell r="E15">
            <v>37408</v>
          </cell>
        </row>
        <row r="16">
          <cell r="A16" t="str">
            <v>01.A.057</v>
          </cell>
          <cell r="B16" t="str">
            <v>Tampão de ferro fundido, tipo PMSP, forn. e assent.</v>
          </cell>
          <cell r="C16" t="str">
            <v>UN</v>
          </cell>
          <cell r="D16">
            <v>714.58</v>
          </cell>
          <cell r="E16">
            <v>38718</v>
          </cell>
        </row>
        <row r="17">
          <cell r="A17" t="str">
            <v>01.A.058</v>
          </cell>
          <cell r="B17" t="str">
            <v>Boca de lobo dupla</v>
          </cell>
          <cell r="C17" t="str">
            <v>UN</v>
          </cell>
          <cell r="D17">
            <v>815.43</v>
          </cell>
          <cell r="E17">
            <v>37408</v>
          </cell>
        </row>
        <row r="18">
          <cell r="A18" t="str">
            <v>01.A.059</v>
          </cell>
          <cell r="B18" t="str">
            <v>Enrocamento de pedra em taludes</v>
          </cell>
          <cell r="C18" t="str">
            <v>M3</v>
          </cell>
          <cell r="D18">
            <v>76.8</v>
          </cell>
          <cell r="E18">
            <v>37408</v>
          </cell>
        </row>
        <row r="19">
          <cell r="A19" t="str">
            <v>01.A.060</v>
          </cell>
          <cell r="B19" t="str">
            <v>Abertura de cx. p/ vias, h = 25 cm</v>
          </cell>
          <cell r="C19" t="str">
            <v>M2</v>
          </cell>
          <cell r="D19">
            <v>3.95</v>
          </cell>
          <cell r="E19">
            <v>36526</v>
          </cell>
        </row>
        <row r="20">
          <cell r="A20" t="str">
            <v>01.A.061</v>
          </cell>
          <cell r="B20" t="str">
            <v>Rem. de terra além do 1° km, até a dist. média de ida e volta de 30 km</v>
          </cell>
          <cell r="C20" t="str">
            <v>M3</v>
          </cell>
          <cell r="D20">
            <v>19.16</v>
          </cell>
          <cell r="E20">
            <v>37408</v>
          </cell>
        </row>
        <row r="21">
          <cell r="A21" t="str">
            <v>01.A.062</v>
          </cell>
          <cell r="B21" t="str">
            <v>Compactação de terra, medida no aterro</v>
          </cell>
          <cell r="C21" t="str">
            <v>M3</v>
          </cell>
          <cell r="D21">
            <v>5.53</v>
          </cell>
          <cell r="E21">
            <v>37408</v>
          </cell>
        </row>
        <row r="22">
          <cell r="A22" t="str">
            <v>01.A.063</v>
          </cell>
          <cell r="B22" t="str">
            <v>Rem. de terra além do 1° km, até a dist. média de ida e volta de 20 km</v>
          </cell>
          <cell r="C22" t="str">
            <v>M3</v>
          </cell>
          <cell r="D22">
            <v>15.01</v>
          </cell>
          <cell r="E22">
            <v>37408</v>
          </cell>
        </row>
        <row r="23">
          <cell r="A23" t="str">
            <v>01.A.064</v>
          </cell>
          <cell r="B23" t="str">
            <v>Caminhão basculante 4,0 m3</v>
          </cell>
          <cell r="C23" t="str">
            <v>H</v>
          </cell>
          <cell r="D23">
            <v>32.22</v>
          </cell>
          <cell r="E23">
            <v>36526</v>
          </cell>
        </row>
        <row r="24">
          <cell r="A24" t="str">
            <v>01.A.065</v>
          </cell>
          <cell r="B24" t="str">
            <v>Caminhão c/ carroceria de madeira 6T</v>
          </cell>
          <cell r="C24" t="str">
            <v>H</v>
          </cell>
          <cell r="D24">
            <v>31.47</v>
          </cell>
          <cell r="E24">
            <v>36526</v>
          </cell>
        </row>
        <row r="25">
          <cell r="A25" t="str">
            <v>01.A.066</v>
          </cell>
          <cell r="B25" t="str">
            <v>Caminhão c/ guindaste</v>
          </cell>
          <cell r="C25" t="str">
            <v>H</v>
          </cell>
          <cell r="D25">
            <v>34.28</v>
          </cell>
          <cell r="E25">
            <v>36526</v>
          </cell>
        </row>
        <row r="26">
          <cell r="A26" t="str">
            <v>01.A.067</v>
          </cell>
          <cell r="B26" t="str">
            <v>Caminhão c/ guindaste e cesto elevatório - 25/30 metros</v>
          </cell>
          <cell r="C26" t="str">
            <v>H</v>
          </cell>
          <cell r="D26">
            <v>50.75</v>
          </cell>
          <cell r="E26">
            <v>36526</v>
          </cell>
        </row>
        <row r="27">
          <cell r="A27" t="str">
            <v>01.A.068</v>
          </cell>
          <cell r="B27" t="str">
            <v>Arrancamento e remoção de canalização diam. &gt; 60 cm</v>
          </cell>
          <cell r="C27" t="str">
            <v>M</v>
          </cell>
          <cell r="D27">
            <v>74.25</v>
          </cell>
          <cell r="E27">
            <v>37408</v>
          </cell>
        </row>
        <row r="28">
          <cell r="A28" t="str">
            <v>01.A.069</v>
          </cell>
          <cell r="B28" t="str">
            <v>Escavação mecânica p/ fund. e valas prof. &lt;= 4,00 m</v>
          </cell>
          <cell r="C28" t="str">
            <v>M3</v>
          </cell>
          <cell r="D28">
            <v>5.08</v>
          </cell>
          <cell r="E28">
            <v>38718</v>
          </cell>
        </row>
        <row r="29">
          <cell r="A29" t="str">
            <v>01.A.070</v>
          </cell>
          <cell r="B29" t="str">
            <v>Aluguel mensal de container metálico - escritório com WC - 2,30 x 6,00 x 2,50 M</v>
          </cell>
          <cell r="C29" t="str">
            <v>UN</v>
          </cell>
          <cell r="D29">
            <v>362.97</v>
          </cell>
          <cell r="E29">
            <v>37408</v>
          </cell>
        </row>
        <row r="30">
          <cell r="A30" t="str">
            <v>01.A.071</v>
          </cell>
          <cell r="B30" t="str">
            <v>Apiloamento com nivelamento do terreno</v>
          </cell>
          <cell r="C30" t="str">
            <v>M2</v>
          </cell>
          <cell r="D30">
            <v>9.6199999999999992</v>
          </cell>
          <cell r="E30">
            <v>39083</v>
          </cell>
        </row>
        <row r="31">
          <cell r="A31" t="str">
            <v>01.A.072</v>
          </cell>
          <cell r="B31" t="str">
            <v>Tapume chapa compensada resinada 10mm</v>
          </cell>
          <cell r="C31" t="str">
            <v>M2</v>
          </cell>
          <cell r="D31">
            <v>32.340000000000003</v>
          </cell>
          <cell r="E31">
            <v>38108</v>
          </cell>
        </row>
        <row r="32">
          <cell r="A32" t="str">
            <v>01.A.073</v>
          </cell>
          <cell r="B32" t="str">
            <v>Locação de obra (execução de gabarito)</v>
          </cell>
          <cell r="C32" t="str">
            <v>M2</v>
          </cell>
          <cell r="D32">
            <v>2.57</v>
          </cell>
          <cell r="E32">
            <v>38108</v>
          </cell>
        </row>
        <row r="33">
          <cell r="A33" t="str">
            <v>01.A.074</v>
          </cell>
          <cell r="B33" t="str">
            <v>Carga manual de terra</v>
          </cell>
          <cell r="C33" t="str">
            <v>M3</v>
          </cell>
          <cell r="D33">
            <v>16.09</v>
          </cell>
          <cell r="E33">
            <v>38108</v>
          </cell>
        </row>
        <row r="34">
          <cell r="A34" t="str">
            <v>01.A.075</v>
          </cell>
          <cell r="B34" t="str">
            <v>Caixa de Passagem 1,60x1,60x1,65</v>
          </cell>
          <cell r="C34" t="str">
            <v>UN</v>
          </cell>
          <cell r="D34">
            <v>927.53</v>
          </cell>
          <cell r="E34">
            <v>38718</v>
          </cell>
        </row>
        <row r="35">
          <cell r="A35" t="str">
            <v>01.A.076</v>
          </cell>
          <cell r="B35" t="str">
            <v>Vala de infiltração c/ tubo pvc perfurado diâm. 6"</v>
          </cell>
          <cell r="C35" t="str">
            <v xml:space="preserve">UN </v>
          </cell>
          <cell r="D35">
            <v>57.91</v>
          </cell>
          <cell r="E35">
            <v>39083</v>
          </cell>
        </row>
        <row r="36">
          <cell r="A36" t="str">
            <v>02.0.000</v>
          </cell>
          <cell r="B36" t="str">
            <v>Fundações</v>
          </cell>
          <cell r="C36" t="str">
            <v>M3</v>
          </cell>
          <cell r="D36" t="str">
            <v>10.08</v>
          </cell>
          <cell r="E36">
            <v>39083</v>
          </cell>
        </row>
        <row r="37">
          <cell r="A37" t="str">
            <v>02.A.009</v>
          </cell>
          <cell r="B37" t="str">
            <v>Mobilização e desmobilização de equipto p/estaca pré-moldada</v>
          </cell>
          <cell r="C37" t="str">
            <v>UN</v>
          </cell>
          <cell r="D37">
            <v>993.87</v>
          </cell>
          <cell r="E37">
            <v>35431</v>
          </cell>
        </row>
        <row r="38">
          <cell r="A38" t="str">
            <v>02.A.010</v>
          </cell>
          <cell r="B38" t="str">
            <v>Estaca raiz diâmetro 10 cm</v>
          </cell>
          <cell r="C38" t="str">
            <v>M</v>
          </cell>
          <cell r="D38">
            <v>32.590000000000003</v>
          </cell>
          <cell r="E38">
            <v>35431</v>
          </cell>
        </row>
        <row r="39">
          <cell r="A39" t="str">
            <v>02.A.012</v>
          </cell>
          <cell r="B39" t="str">
            <v>Lastro de brita nº 1</v>
          </cell>
          <cell r="C39" t="str">
            <v>M3</v>
          </cell>
          <cell r="D39">
            <v>35.47</v>
          </cell>
          <cell r="E39">
            <v>36526</v>
          </cell>
        </row>
        <row r="40">
          <cell r="A40" t="str">
            <v>02.A.013</v>
          </cell>
          <cell r="B40" t="str">
            <v>Lastro de concreto magro -  traço (vol) = 1:3:6</v>
          </cell>
          <cell r="C40" t="str">
            <v>M3</v>
          </cell>
          <cell r="D40">
            <v>171.98</v>
          </cell>
          <cell r="E40">
            <v>36526</v>
          </cell>
        </row>
        <row r="41">
          <cell r="A41" t="str">
            <v>02.A.015</v>
          </cell>
          <cell r="B41" t="str">
            <v>Broca de concreto - diâmetro de 15 cm</v>
          </cell>
          <cell r="C41" t="str">
            <v>M</v>
          </cell>
          <cell r="D41">
            <v>5.26</v>
          </cell>
          <cell r="E41">
            <v>36526</v>
          </cell>
        </row>
        <row r="42">
          <cell r="A42" t="str">
            <v>02.A.016</v>
          </cell>
          <cell r="B42" t="str">
            <v>Sondagem à percussão</v>
          </cell>
          <cell r="C42" t="str">
            <v>M</v>
          </cell>
          <cell r="D42">
            <v>46.89</v>
          </cell>
          <cell r="E42">
            <v>39083</v>
          </cell>
        </row>
        <row r="43">
          <cell r="A43" t="str">
            <v>02.A.017</v>
          </cell>
          <cell r="B43" t="str">
            <v>Concreto fck=25Mpa, fundação inclusive MO</v>
          </cell>
          <cell r="C43" t="str">
            <v>M3</v>
          </cell>
          <cell r="D43">
            <v>217.2</v>
          </cell>
          <cell r="E43">
            <v>38718</v>
          </cell>
        </row>
        <row r="44">
          <cell r="A44" t="str">
            <v>03.0.000</v>
          </cell>
          <cell r="B44" t="str">
            <v>Estrutura</v>
          </cell>
          <cell r="C44" t="str">
            <v>M3</v>
          </cell>
          <cell r="D44">
            <v>217.2</v>
          </cell>
          <cell r="E44">
            <v>38718</v>
          </cell>
        </row>
        <row r="45">
          <cell r="A45" t="str">
            <v>03.A.006</v>
          </cell>
          <cell r="B45" t="str">
            <v>Limpeza de concreto e armadura com escova de aço</v>
          </cell>
          <cell r="C45" t="str">
            <v>M2</v>
          </cell>
          <cell r="D45">
            <v>1.8</v>
          </cell>
          <cell r="E45">
            <v>35431</v>
          </cell>
        </row>
        <row r="46">
          <cell r="A46" t="str">
            <v>03.A.007</v>
          </cell>
          <cell r="B46" t="str">
            <v>Injeção de trincas c/resina epoxídica</v>
          </cell>
          <cell r="C46" t="str">
            <v>M</v>
          </cell>
          <cell r="D46">
            <v>11.79</v>
          </cell>
          <cell r="E46">
            <v>37408</v>
          </cell>
        </row>
        <row r="47">
          <cell r="A47" t="str">
            <v>03.A.008</v>
          </cell>
          <cell r="B47" t="str">
            <v>Ponte adesiva epoxídica</v>
          </cell>
          <cell r="C47" t="str">
            <v>M2</v>
          </cell>
          <cell r="D47">
            <v>37.85</v>
          </cell>
          <cell r="E47">
            <v>37408</v>
          </cell>
        </row>
        <row r="48">
          <cell r="A48" t="str">
            <v>03.A.009</v>
          </cell>
          <cell r="B48" t="str">
            <v>Corte de concreto</v>
          </cell>
          <cell r="C48" t="str">
            <v>M3</v>
          </cell>
          <cell r="D48">
            <v>906.84</v>
          </cell>
          <cell r="E48">
            <v>35431</v>
          </cell>
        </row>
        <row r="49">
          <cell r="A49" t="str">
            <v>03.A.010</v>
          </cell>
          <cell r="B49" t="str">
            <v>Concreto fck=20MPA usinado</v>
          </cell>
          <cell r="C49" t="str">
            <v>M3</v>
          </cell>
          <cell r="D49">
            <v>104.61</v>
          </cell>
          <cell r="E49">
            <v>35431</v>
          </cell>
        </row>
        <row r="50">
          <cell r="A50" t="str">
            <v>03.A.011</v>
          </cell>
          <cell r="B50" t="str">
            <v>Polimento p/concreto novo</v>
          </cell>
          <cell r="C50" t="str">
            <v>M2</v>
          </cell>
          <cell r="D50">
            <v>30.73</v>
          </cell>
          <cell r="E50">
            <v>37408</v>
          </cell>
        </row>
        <row r="51">
          <cell r="A51" t="str">
            <v>03.A.012</v>
          </cell>
          <cell r="B51" t="str">
            <v>Limpeza, estucamento, lixamento e aplic de verniz p/conc aparente</v>
          </cell>
          <cell r="C51" t="str">
            <v>M2</v>
          </cell>
          <cell r="D51">
            <v>18.5</v>
          </cell>
          <cell r="E51">
            <v>38108</v>
          </cell>
        </row>
        <row r="52">
          <cell r="A52" t="str">
            <v>03.A.013</v>
          </cell>
          <cell r="B52" t="str">
            <v>Gabião tipo caixa 1,00x1,00m, fio galv 2,7mm malha 8x10 cm</v>
          </cell>
          <cell r="C52" t="str">
            <v>M3</v>
          </cell>
          <cell r="D52">
            <v>105.08</v>
          </cell>
          <cell r="E52">
            <v>35431</v>
          </cell>
        </row>
        <row r="53">
          <cell r="A53" t="str">
            <v>03.A.014</v>
          </cell>
          <cell r="B53" t="str">
            <v>Concreto ciclópico</v>
          </cell>
          <cell r="C53" t="str">
            <v>M3</v>
          </cell>
          <cell r="D53">
            <v>237.92</v>
          </cell>
          <cell r="E53">
            <v>39083</v>
          </cell>
        </row>
        <row r="54">
          <cell r="A54" t="str">
            <v>03.A.015</v>
          </cell>
          <cell r="B54" t="str">
            <v>Argamassa polimérica projetada esp. de 1 a 3 cm incl. limp. e aplicação</v>
          </cell>
          <cell r="C54" t="str">
            <v>M2</v>
          </cell>
          <cell r="D54">
            <v>140.53</v>
          </cell>
          <cell r="E54">
            <v>38718</v>
          </cell>
        </row>
        <row r="55">
          <cell r="A55" t="str">
            <v>03.A.016</v>
          </cell>
          <cell r="B55" t="str">
            <v>Placa pré-moldada de concreto</v>
          </cell>
          <cell r="C55" t="str">
            <v>M2</v>
          </cell>
          <cell r="D55">
            <v>82.84</v>
          </cell>
          <cell r="E55">
            <v>37408</v>
          </cell>
        </row>
        <row r="56">
          <cell r="A56" t="str">
            <v>03.A.017</v>
          </cell>
          <cell r="B56" t="str">
            <v>Demolição de concreto armado com uso de martelete pneumático</v>
          </cell>
          <cell r="C56" t="str">
            <v>M3</v>
          </cell>
          <cell r="D56">
            <v>331.16</v>
          </cell>
          <cell r="E56">
            <v>37408</v>
          </cell>
        </row>
        <row r="57">
          <cell r="A57" t="str">
            <v>03.A.018</v>
          </cell>
          <cell r="B57" t="str">
            <v>Demolição de banco de concreto</v>
          </cell>
          <cell r="C57" t="str">
            <v>UN</v>
          </cell>
          <cell r="D57">
            <v>36.29</v>
          </cell>
          <cell r="E57">
            <v>39083</v>
          </cell>
        </row>
        <row r="58">
          <cell r="A58" t="str">
            <v>03.A.019</v>
          </cell>
          <cell r="B58" t="str">
            <v>Concreto estrutural fck = 25 mpa</v>
          </cell>
          <cell r="C58" t="str">
            <v>M3</v>
          </cell>
          <cell r="D58">
            <v>187.59</v>
          </cell>
          <cell r="E58">
            <v>37408</v>
          </cell>
        </row>
        <row r="59">
          <cell r="A59" t="str">
            <v>03.A.020</v>
          </cell>
          <cell r="B59" t="str">
            <v>Forma de tubo de papelão - diam. 250mm</v>
          </cell>
          <cell r="C59" t="str">
            <v>M</v>
          </cell>
          <cell r="D59">
            <v>38.58</v>
          </cell>
          <cell r="E59">
            <v>38718</v>
          </cell>
        </row>
        <row r="60">
          <cell r="A60" t="str">
            <v>04.0.000</v>
          </cell>
          <cell r="B60" t="str">
            <v>Vedos</v>
          </cell>
          <cell r="C60" t="str">
            <v>M</v>
          </cell>
          <cell r="D60">
            <v>38.58</v>
          </cell>
          <cell r="E60">
            <v>38718</v>
          </cell>
        </row>
        <row r="61">
          <cell r="A61" t="str">
            <v>04.A.002</v>
          </cell>
          <cell r="B61" t="str">
            <v>Divisória de granito amêndoa - 3,0 cm</v>
          </cell>
          <cell r="C61" t="str">
            <v>M2</v>
          </cell>
          <cell r="D61">
            <v>177.48</v>
          </cell>
          <cell r="E61">
            <v>37408</v>
          </cell>
        </row>
        <row r="62">
          <cell r="A62" t="str">
            <v>04.A.003</v>
          </cell>
          <cell r="B62" t="str">
            <v>Tijolo maciço comum - requeimado</v>
          </cell>
          <cell r="C62" t="str">
            <v>M2</v>
          </cell>
          <cell r="D62">
            <v>36.14</v>
          </cell>
          <cell r="E62">
            <v>36526</v>
          </cell>
        </row>
        <row r="63">
          <cell r="A63" t="str">
            <v>04.A.004</v>
          </cell>
          <cell r="B63" t="str">
            <v>Tijolo refratário</v>
          </cell>
          <cell r="C63" t="str">
            <v>M2</v>
          </cell>
          <cell r="D63">
            <v>250.28</v>
          </cell>
          <cell r="E63">
            <v>38718</v>
          </cell>
        </row>
        <row r="64">
          <cell r="A64" t="str">
            <v>04.A.005</v>
          </cell>
          <cell r="B64" t="str">
            <v>Tela deployee p/reforço de alvenaria</v>
          </cell>
          <cell r="C64" t="str">
            <v>M2</v>
          </cell>
          <cell r="D64">
            <v>8.0500000000000007</v>
          </cell>
          <cell r="E64">
            <v>35431</v>
          </cell>
        </row>
        <row r="65">
          <cell r="A65" t="str">
            <v>04.A.006</v>
          </cell>
          <cell r="B65" t="str">
            <v>Fornecimento e espalhamento de pedra rachão</v>
          </cell>
          <cell r="C65" t="str">
            <v>M3</v>
          </cell>
          <cell r="D65">
            <v>32.75</v>
          </cell>
          <cell r="E65">
            <v>35431</v>
          </cell>
        </row>
        <row r="66">
          <cell r="A66" t="str">
            <v>04.A.007</v>
          </cell>
          <cell r="B66" t="str">
            <v>Divisória em placa de mármore branco - espírito santo - 30 mm</v>
          </cell>
          <cell r="C66" t="str">
            <v>M2</v>
          </cell>
          <cell r="D66">
            <v>180.88</v>
          </cell>
          <cell r="E66">
            <v>36526</v>
          </cell>
        </row>
        <row r="67">
          <cell r="A67" t="str">
            <v>04.A.008</v>
          </cell>
          <cell r="B67" t="str">
            <v>Fechamento em chapa compensada resinada - 12 mm</v>
          </cell>
          <cell r="C67" t="str">
            <v>UN</v>
          </cell>
          <cell r="D67">
            <v>14.8</v>
          </cell>
          <cell r="E67">
            <v>36526</v>
          </cell>
        </row>
        <row r="68">
          <cell r="A68" t="str">
            <v>04.A.009</v>
          </cell>
          <cell r="B68" t="str">
            <v>Alvenaria de tijolo cerâmico aparente - 1/2 tijolo</v>
          </cell>
          <cell r="C68" t="str">
            <v>M2</v>
          </cell>
          <cell r="D68">
            <v>55.42</v>
          </cell>
          <cell r="E68">
            <v>37408</v>
          </cell>
        </row>
        <row r="69">
          <cell r="A69" t="str">
            <v>04.A.010</v>
          </cell>
          <cell r="B69" t="str">
            <v>Alvenaria aparente com bloco estrutural cerâmico - 14 x 19 x 39 cm</v>
          </cell>
          <cell r="C69" t="str">
            <v>M2</v>
          </cell>
          <cell r="D69">
            <v>35.08</v>
          </cell>
          <cell r="E69">
            <v>38718</v>
          </cell>
        </row>
        <row r="70">
          <cell r="A70" t="str">
            <v>04.A.011</v>
          </cell>
          <cell r="B70" t="str">
            <v>Placa de ardósia - 30 mm de espessura</v>
          </cell>
          <cell r="C70" t="str">
            <v>M2</v>
          </cell>
          <cell r="D70">
            <v>135.72</v>
          </cell>
          <cell r="E70">
            <v>38108</v>
          </cell>
        </row>
        <row r="71">
          <cell r="A71" t="str">
            <v>04.A.012</v>
          </cell>
          <cell r="B71" t="str">
            <v xml:space="preserve">Bloco para pav. Intertravado de concreto -6 cm </v>
          </cell>
          <cell r="C71" t="str">
            <v>M2</v>
          </cell>
          <cell r="D71">
            <v>17.510000000000002</v>
          </cell>
          <cell r="E71">
            <v>38108</v>
          </cell>
        </row>
        <row r="72">
          <cell r="A72" t="str">
            <v>04.A.013</v>
          </cell>
          <cell r="B72" t="str">
            <v>Tijolo refratário</v>
          </cell>
          <cell r="C72" t="str">
            <v>M2</v>
          </cell>
          <cell r="D72">
            <v>180.7</v>
          </cell>
          <cell r="E72">
            <v>38718</v>
          </cell>
        </row>
        <row r="73">
          <cell r="A73" t="str">
            <v>04.A.014</v>
          </cell>
          <cell r="B73" t="str">
            <v>Tela galvanizada ondulada - 3/4" - fio 12</v>
          </cell>
          <cell r="C73" t="str">
            <v>M2</v>
          </cell>
          <cell r="D73">
            <v>29.45</v>
          </cell>
          <cell r="E73">
            <v>38718</v>
          </cell>
        </row>
        <row r="74">
          <cell r="A74" t="str">
            <v>04.A.015</v>
          </cell>
          <cell r="B74" t="str">
            <v>Placa Ecotop 1,00X2,20 m</v>
          </cell>
          <cell r="C74" t="str">
            <v xml:space="preserve">UN </v>
          </cell>
          <cell r="D74">
            <v>39.6</v>
          </cell>
          <cell r="E74">
            <v>38718</v>
          </cell>
        </row>
        <row r="75">
          <cell r="A75" t="str">
            <v>04.A.016</v>
          </cell>
          <cell r="B75" t="str">
            <v>Blocos de pedra natural - não aparelhada</v>
          </cell>
          <cell r="C75" t="str">
            <v>M3</v>
          </cell>
          <cell r="D75">
            <v>122.71</v>
          </cell>
          <cell r="E75">
            <v>38899</v>
          </cell>
        </row>
        <row r="76">
          <cell r="A76" t="str">
            <v>04.A.017</v>
          </cell>
          <cell r="B76" t="str">
            <v>FV.03 Muro de fecho - Tij. Maciço comum, MF.04/Edif - Fund. c/ brocas - h = 2,50 M</v>
          </cell>
          <cell r="C76" t="str">
            <v>M</v>
          </cell>
          <cell r="D76">
            <v>317.98</v>
          </cell>
          <cell r="E76">
            <v>39083</v>
          </cell>
        </row>
        <row r="77">
          <cell r="A77" t="str">
            <v>04.A.018</v>
          </cell>
          <cell r="B77" t="str">
            <v>Parede de gesso acartonado simples (espessura: 100,00 mm / altura: 3,15 m) - (já incluso: material + M.O. + equipamentos)</v>
          </cell>
          <cell r="C77" t="str">
            <v>M2</v>
          </cell>
          <cell r="D77">
            <v>66.430000000000007</v>
          </cell>
          <cell r="E77">
            <v>39083</v>
          </cell>
        </row>
        <row r="78">
          <cell r="A78" t="str">
            <v>05.0.000</v>
          </cell>
          <cell r="B78" t="str">
            <v>Impermeabilizações</v>
          </cell>
          <cell r="C78">
            <v>0</v>
          </cell>
          <cell r="D78">
            <v>0</v>
          </cell>
          <cell r="E78">
            <v>0</v>
          </cell>
        </row>
        <row r="79">
          <cell r="A79" t="str">
            <v>06.0.000</v>
          </cell>
          <cell r="B79" t="str">
            <v>Coberturas</v>
          </cell>
          <cell r="C79">
            <v>0</v>
          </cell>
          <cell r="D79">
            <v>0</v>
          </cell>
          <cell r="E79">
            <v>0</v>
          </cell>
        </row>
        <row r="80">
          <cell r="A80" t="str">
            <v>06.A.008</v>
          </cell>
          <cell r="B80" t="str">
            <v>Telha de barro cozido - romana</v>
          </cell>
          <cell r="C80" t="str">
            <v>M2</v>
          </cell>
          <cell r="D80">
            <v>12.07</v>
          </cell>
          <cell r="E80">
            <v>35431</v>
          </cell>
        </row>
        <row r="81">
          <cell r="A81" t="str">
            <v>06.A.009</v>
          </cell>
          <cell r="B81" t="str">
            <v>Cobertura em policarbonato alveolar colocada</v>
          </cell>
          <cell r="C81" t="str">
            <v>M2</v>
          </cell>
          <cell r="D81">
            <v>63</v>
          </cell>
          <cell r="E81">
            <v>38718</v>
          </cell>
        </row>
        <row r="82">
          <cell r="A82" t="str">
            <v>06.A.010</v>
          </cell>
          <cell r="B82" t="str">
            <v>Pilar sanduiche com vigas de peroba 6 x 16, incl. ferragens</v>
          </cell>
          <cell r="C82" t="str">
            <v>M</v>
          </cell>
          <cell r="D82">
            <v>27.65</v>
          </cell>
          <cell r="E82">
            <v>37408</v>
          </cell>
        </row>
        <row r="83">
          <cell r="A83" t="str">
            <v>06.A.011</v>
          </cell>
          <cell r="B83" t="str">
            <v xml:space="preserve">Pilar secundário </v>
          </cell>
          <cell r="C83" t="str">
            <v>M</v>
          </cell>
          <cell r="D83">
            <v>15.67</v>
          </cell>
          <cell r="E83">
            <v>36526</v>
          </cell>
        </row>
        <row r="84">
          <cell r="A84" t="str">
            <v>06.A.012</v>
          </cell>
          <cell r="B84" t="str">
            <v>Telhas de barro cozido - colonial</v>
          </cell>
          <cell r="C84" t="str">
            <v>M2</v>
          </cell>
          <cell r="D84">
            <v>15.12</v>
          </cell>
          <cell r="E84">
            <v>36526</v>
          </cell>
        </row>
        <row r="85">
          <cell r="A85" t="str">
            <v>06.A.013</v>
          </cell>
          <cell r="B85" t="str">
            <v>Retirada de telhas colonial</v>
          </cell>
          <cell r="C85" t="str">
            <v>M2</v>
          </cell>
          <cell r="D85">
            <v>1.8</v>
          </cell>
          <cell r="E85">
            <v>36526</v>
          </cell>
        </row>
        <row r="86">
          <cell r="A86" t="str">
            <v>06.A.014</v>
          </cell>
          <cell r="B86" t="str">
            <v>Recolocação de telhas colonial</v>
          </cell>
          <cell r="C86" t="str">
            <v>M2</v>
          </cell>
          <cell r="D86">
            <v>2.81</v>
          </cell>
          <cell r="E86">
            <v>36526</v>
          </cell>
        </row>
        <row r="87">
          <cell r="A87" t="str">
            <v>06.A.015</v>
          </cell>
          <cell r="B87" t="str">
            <v>Telha de CRFS, ondulada comum, 6 mm</v>
          </cell>
          <cell r="C87" t="str">
            <v>M2</v>
          </cell>
          <cell r="D87">
            <v>12</v>
          </cell>
          <cell r="E87">
            <v>37408</v>
          </cell>
        </row>
        <row r="88">
          <cell r="A88" t="str">
            <v>06.A.016</v>
          </cell>
          <cell r="B88" t="str">
            <v>Telha de CRFS, ondulada, 8 mm</v>
          </cell>
          <cell r="C88" t="str">
            <v>M2</v>
          </cell>
          <cell r="D88">
            <v>15.3</v>
          </cell>
          <cell r="E88">
            <v>37408</v>
          </cell>
        </row>
        <row r="89">
          <cell r="A89" t="str">
            <v>06.A.017</v>
          </cell>
          <cell r="B89" t="str">
            <v>Telhas de fibra de vidro - canalete 43</v>
          </cell>
          <cell r="C89" t="str">
            <v>M2</v>
          </cell>
          <cell r="D89">
            <v>20.059999999999999</v>
          </cell>
          <cell r="E89">
            <v>37408</v>
          </cell>
        </row>
        <row r="90">
          <cell r="A90" t="str">
            <v>06.A.018</v>
          </cell>
          <cell r="B90" t="str">
            <v>Telha tipo leve</v>
          </cell>
          <cell r="C90" t="str">
            <v>M2</v>
          </cell>
          <cell r="D90">
            <v>66.19</v>
          </cell>
          <cell r="E90">
            <v>38718</v>
          </cell>
        </row>
        <row r="91">
          <cell r="A91" t="str">
            <v>06.A.019</v>
          </cell>
          <cell r="B91" t="str">
            <v>Subcobertura - massa asf. polim. de elastômeros, estrut. com véu fibra de vidro</v>
          </cell>
          <cell r="C91" t="str">
            <v>M2</v>
          </cell>
          <cell r="D91">
            <v>7.96</v>
          </cell>
          <cell r="E91">
            <v>39083</v>
          </cell>
        </row>
        <row r="92">
          <cell r="A92" t="str">
            <v>06.A.020</v>
          </cell>
          <cell r="B92" t="str">
            <v>Cobertura de Piaçava</v>
          </cell>
          <cell r="C92" t="str">
            <v>M2</v>
          </cell>
          <cell r="D92">
            <v>41.43</v>
          </cell>
          <cell r="E92">
            <v>38718</v>
          </cell>
        </row>
        <row r="93">
          <cell r="A93" t="str">
            <v>06.A.021</v>
          </cell>
          <cell r="B93" t="str">
            <v>Telha Ecotob 2,20 x 0,90 m</v>
          </cell>
          <cell r="C93" t="str">
            <v>UM</v>
          </cell>
          <cell r="D93">
            <v>34.76</v>
          </cell>
          <cell r="E93">
            <v>38718</v>
          </cell>
        </row>
        <row r="94">
          <cell r="A94" t="str">
            <v>07.0.000</v>
          </cell>
          <cell r="B94" t="str">
            <v>Esquadrias de madeira</v>
          </cell>
          <cell r="C94">
            <v>0</v>
          </cell>
          <cell r="D94">
            <v>0</v>
          </cell>
          <cell r="E94">
            <v>0</v>
          </cell>
        </row>
        <row r="95">
          <cell r="A95" t="str">
            <v>07.A.004</v>
          </cell>
          <cell r="B95" t="str">
            <v>Esquadria de madeira c/ veneziana 1,20 x 1,40 m</v>
          </cell>
          <cell r="C95" t="str">
            <v>UN</v>
          </cell>
          <cell r="D95">
            <v>639.27</v>
          </cell>
          <cell r="E95">
            <v>38899</v>
          </cell>
        </row>
        <row r="96">
          <cell r="A96" t="str">
            <v>07.A.006</v>
          </cell>
          <cell r="B96" t="str">
            <v>Passou p/a TABELA N.31 - 07.10.30  -Armário de madeira c/ porta revest. c/ lamin. melamín. int/ext</v>
          </cell>
          <cell r="C96" t="str">
            <v>M2</v>
          </cell>
          <cell r="D96">
            <v>346.37</v>
          </cell>
          <cell r="E96">
            <v>35431</v>
          </cell>
        </row>
        <row r="97">
          <cell r="A97" t="str">
            <v>07.A.008</v>
          </cell>
          <cell r="B97" t="str">
            <v>Retirada e demol. de armário embutido</v>
          </cell>
          <cell r="C97" t="str">
            <v>M2</v>
          </cell>
          <cell r="D97">
            <v>20.149999999999999</v>
          </cell>
          <cell r="E97">
            <v>36526</v>
          </cell>
        </row>
        <row r="98">
          <cell r="A98" t="str">
            <v>07.A.009</v>
          </cell>
          <cell r="B98" t="str">
            <v>Passou p/a TABELA N.31 - 07.10.28  -Armário com porta sem revestimento</v>
          </cell>
          <cell r="C98" t="str">
            <v>M2</v>
          </cell>
          <cell r="D98">
            <v>257.06</v>
          </cell>
          <cell r="E98">
            <v>35431</v>
          </cell>
        </row>
        <row r="99">
          <cell r="A99" t="str">
            <v>07.A.010</v>
          </cell>
          <cell r="B99" t="str">
            <v>Gabinete revest. em laminado melaminico interno / externo</v>
          </cell>
          <cell r="C99" t="str">
            <v>UN</v>
          </cell>
          <cell r="D99">
            <v>348.85</v>
          </cell>
          <cell r="E99">
            <v>36526</v>
          </cell>
        </row>
        <row r="100">
          <cell r="A100" t="str">
            <v>07.A.011</v>
          </cell>
          <cell r="B100" t="str">
            <v>Passou p/a TABELA N.31 - 07.10.10  -  MM-10 - Armário baixo</v>
          </cell>
          <cell r="C100" t="str">
            <v>UN</v>
          </cell>
          <cell r="D100">
            <v>685.5</v>
          </cell>
          <cell r="E100">
            <v>35431</v>
          </cell>
        </row>
        <row r="101">
          <cell r="A101" t="str">
            <v>07.A.012</v>
          </cell>
          <cell r="B101" t="str">
            <v>Passou p/a TABELA N.31 - 07.10.14  -MM-14 -Armário p/ canecas</v>
          </cell>
          <cell r="C101" t="str">
            <v>UN</v>
          </cell>
          <cell r="D101">
            <v>514.13</v>
          </cell>
          <cell r="E101">
            <v>35431</v>
          </cell>
        </row>
        <row r="102">
          <cell r="A102" t="str">
            <v>07.A.013</v>
          </cell>
          <cell r="B102" t="str">
            <v>Passou p/a TABELA N.31 - 07.10.17  -MM-17 - Gabinete gaveteiro</v>
          </cell>
          <cell r="C102" t="str">
            <v>UN</v>
          </cell>
          <cell r="D102">
            <v>599.82000000000005</v>
          </cell>
          <cell r="E102">
            <v>35431</v>
          </cell>
        </row>
        <row r="103">
          <cell r="A103" t="str">
            <v>07.A.014</v>
          </cell>
          <cell r="B103" t="str">
            <v>Passou p/a TABELA N.31 - 07.10.12  -MM-12 - Armário balcão</v>
          </cell>
          <cell r="C103" t="str">
            <v>UN</v>
          </cell>
          <cell r="D103">
            <v>599.82000000000005</v>
          </cell>
          <cell r="E103">
            <v>35431</v>
          </cell>
        </row>
        <row r="104">
          <cell r="A104" t="str">
            <v>07.A.015</v>
          </cell>
          <cell r="B104" t="str">
            <v>Passou p/a TABELA N.31 - 07.10.55 -Prateleira p/ armário revest. em 1 face c/ laminado melaminico</v>
          </cell>
          <cell r="C104" t="str">
            <v>M2</v>
          </cell>
          <cell r="D104">
            <v>46.43</v>
          </cell>
          <cell r="E104">
            <v>35431</v>
          </cell>
        </row>
        <row r="105">
          <cell r="A105" t="str">
            <v>07.A.016</v>
          </cell>
          <cell r="B105" t="str">
            <v>Passou p/a TABELA N.31 - 07.10.56  -Prateleira p/ armário revest. em 2 faces c/ laminado melaminico</v>
          </cell>
          <cell r="C105" t="str">
            <v>M2</v>
          </cell>
          <cell r="D105">
            <v>63.66</v>
          </cell>
          <cell r="E105">
            <v>35431</v>
          </cell>
        </row>
        <row r="106">
          <cell r="A106" t="str">
            <v>07.A.017</v>
          </cell>
          <cell r="B106" t="str">
            <v>Passou p/a TABELA N.31 - 07.10.15  - MM-15 - Armário p/ pratos</v>
          </cell>
          <cell r="C106" t="str">
            <v>UN</v>
          </cell>
          <cell r="D106">
            <v>514.13</v>
          </cell>
          <cell r="E106">
            <v>35431</v>
          </cell>
        </row>
        <row r="107">
          <cell r="A107" t="str">
            <v>07.A.018</v>
          </cell>
          <cell r="B107" t="str">
            <v>Passou p/a TABELA N.31 - 07.10.16  - MM-16 - Gabinete p/ bancada de mármore</v>
          </cell>
          <cell r="C107" t="str">
            <v>UN</v>
          </cell>
          <cell r="D107">
            <v>471.31</v>
          </cell>
          <cell r="E107">
            <v>35431</v>
          </cell>
        </row>
        <row r="108">
          <cell r="A108" t="str">
            <v>07.A.019</v>
          </cell>
          <cell r="B108" t="str">
            <v xml:space="preserve">Passou p/a TABELA N.31 - 07.10.63  -MM-03 - Armário modular </v>
          </cell>
          <cell r="C108" t="str">
            <v>UN</v>
          </cell>
          <cell r="D108">
            <v>174.8</v>
          </cell>
          <cell r="E108">
            <v>35431</v>
          </cell>
        </row>
        <row r="109">
          <cell r="A109" t="str">
            <v>07.A.020</v>
          </cell>
          <cell r="B109" t="str">
            <v>Porta de banheiro p/ deficiente físico, conf. detalhe</v>
          </cell>
          <cell r="C109" t="str">
            <v>UN</v>
          </cell>
          <cell r="D109">
            <v>629.30999999999995</v>
          </cell>
          <cell r="E109">
            <v>38899</v>
          </cell>
        </row>
        <row r="110">
          <cell r="A110" t="str">
            <v>07.A.021</v>
          </cell>
          <cell r="B110" t="str">
            <v>Retirada de barca de controle, em madeira, do projetor Zeiss - Planetário Ibirapuera</v>
          </cell>
          <cell r="C110" t="str">
            <v>M2</v>
          </cell>
          <cell r="D110">
            <v>8.06</v>
          </cell>
          <cell r="E110">
            <v>36526</v>
          </cell>
        </row>
        <row r="111">
          <cell r="A111" t="str">
            <v>07.A.022</v>
          </cell>
          <cell r="B111" t="str">
            <v xml:space="preserve">Passou p/a TABELA N.31 - 07.10.35  -Porta p/ armário revestido extern. c/ lamin. melan. </v>
          </cell>
          <cell r="C111" t="str">
            <v>M2</v>
          </cell>
          <cell r="D111">
            <v>63.56</v>
          </cell>
          <cell r="E111">
            <v>35431</v>
          </cell>
        </row>
        <row r="112">
          <cell r="A112" t="str">
            <v>07.A.023</v>
          </cell>
          <cell r="B112" t="str">
            <v>Porta de madeira com chapa de proteção - 92 x 211 cm</v>
          </cell>
          <cell r="C112" t="str">
            <v>UN</v>
          </cell>
          <cell r="D112">
            <v>197.44</v>
          </cell>
          <cell r="E112">
            <v>37408</v>
          </cell>
        </row>
        <row r="113">
          <cell r="A113" t="str">
            <v>07.A.024</v>
          </cell>
          <cell r="B113" t="str">
            <v>PM-03 Porta Lisa Especial em Sanitário p/ Def. Físico 82 X 170 cm</v>
          </cell>
          <cell r="C113" t="str">
            <v>UN</v>
          </cell>
          <cell r="D113">
            <v>257.60000000000002</v>
          </cell>
          <cell r="E113">
            <v>37408</v>
          </cell>
        </row>
        <row r="114">
          <cell r="A114" t="str">
            <v>07.A.025</v>
          </cell>
          <cell r="B114" t="str">
            <v>PM-04 Porta Lisa Especial em Sanitário p/ Def. Físico 82 X 211 cm</v>
          </cell>
          <cell r="C114" t="str">
            <v>UN</v>
          </cell>
          <cell r="D114">
            <v>287.5</v>
          </cell>
          <cell r="E114">
            <v>37408</v>
          </cell>
        </row>
        <row r="115">
          <cell r="A115" t="str">
            <v>07.A.026</v>
          </cell>
          <cell r="B115" t="str">
            <v>Janela fixa - Pq. Pinheirinho d`água</v>
          </cell>
          <cell r="C115" t="str">
            <v>UN</v>
          </cell>
          <cell r="D115">
            <v>73.75</v>
          </cell>
          <cell r="E115">
            <v>37408</v>
          </cell>
        </row>
        <row r="116">
          <cell r="A116" t="str">
            <v>07.A.027</v>
          </cell>
          <cell r="B116" t="str">
            <v>Janela articulada - Pq. Pinheirinho d`água</v>
          </cell>
          <cell r="C116" t="str">
            <v>UN</v>
          </cell>
          <cell r="D116">
            <v>163.89</v>
          </cell>
          <cell r="E116">
            <v>37408</v>
          </cell>
        </row>
        <row r="117">
          <cell r="A117" t="str">
            <v>07.A.028</v>
          </cell>
          <cell r="B117" t="str">
            <v>Portão em madeira - sarrafo de pinho (1,10 x 1,00 m)</v>
          </cell>
          <cell r="C117" t="str">
            <v>UN</v>
          </cell>
          <cell r="D117">
            <v>90.81</v>
          </cell>
          <cell r="E117">
            <v>37408</v>
          </cell>
        </row>
        <row r="118">
          <cell r="A118" t="str">
            <v>07.A.029</v>
          </cell>
          <cell r="B118" t="str">
            <v>Revestimento de laminado melamínico sobre madeira</v>
          </cell>
          <cell r="C118" t="str">
            <v>M2</v>
          </cell>
          <cell r="D118">
            <v>37.68</v>
          </cell>
          <cell r="E118">
            <v>37408</v>
          </cell>
        </row>
        <row r="119">
          <cell r="A119" t="str">
            <v>07.A.030</v>
          </cell>
          <cell r="B119" t="str">
            <v>Demolição de armário</v>
          </cell>
          <cell r="C119" t="str">
            <v>M2</v>
          </cell>
          <cell r="D119">
            <v>2.72</v>
          </cell>
          <cell r="E119">
            <v>37408</v>
          </cell>
        </row>
        <row r="120">
          <cell r="A120" t="str">
            <v>07.A.031</v>
          </cell>
          <cell r="B120" t="str">
            <v>Respiro para armário em latão cromado Ф = 10 cm</v>
          </cell>
          <cell r="C120" t="str">
            <v>UN</v>
          </cell>
          <cell r="D120">
            <v>7.14</v>
          </cell>
          <cell r="E120">
            <v>37408</v>
          </cell>
        </row>
        <row r="121">
          <cell r="A121" t="str">
            <v>07.A.032</v>
          </cell>
          <cell r="B121" t="str">
            <v xml:space="preserve">Esquadria de madeira - tipo maximar </v>
          </cell>
          <cell r="C121" t="str">
            <v>M2</v>
          </cell>
          <cell r="D121">
            <v>378.03</v>
          </cell>
          <cell r="E121">
            <v>39083</v>
          </cell>
        </row>
        <row r="122">
          <cell r="A122" t="str">
            <v>08.0.000</v>
          </cell>
          <cell r="B122" t="str">
            <v>Esquadrias metálicas</v>
          </cell>
          <cell r="C122">
            <v>0</v>
          </cell>
          <cell r="D122">
            <v>0</v>
          </cell>
          <cell r="E122">
            <v>0</v>
          </cell>
        </row>
        <row r="123">
          <cell r="A123" t="str">
            <v>08.A.003</v>
          </cell>
          <cell r="B123" t="str">
            <v>Passou p/a TABELA N.31 - 08.03.20 - Alçapão em chapa de ferro c/ porta cadeado</v>
          </cell>
          <cell r="C123" t="str">
            <v>M2</v>
          </cell>
          <cell r="D123">
            <v>122.58</v>
          </cell>
          <cell r="E123">
            <v>35431</v>
          </cell>
        </row>
        <row r="124">
          <cell r="A124" t="str">
            <v>08.A.004</v>
          </cell>
          <cell r="B124" t="str">
            <v>Porta blindada c/ 1,5 mm Pb, acab mad p/ pintura - 0,90 x 2,10 m, 1 fl, compl.</v>
          </cell>
          <cell r="C124" t="str">
            <v>UN</v>
          </cell>
          <cell r="D124">
            <v>1060.2</v>
          </cell>
          <cell r="E124">
            <v>36526</v>
          </cell>
        </row>
        <row r="125">
          <cell r="A125" t="str">
            <v>08.A.005</v>
          </cell>
          <cell r="B125" t="str">
            <v>Retirada e recolocação de tela de proteção</v>
          </cell>
          <cell r="C125" t="str">
            <v>M2</v>
          </cell>
          <cell r="D125">
            <v>16.12</v>
          </cell>
          <cell r="E125">
            <v>36526</v>
          </cell>
        </row>
        <row r="126">
          <cell r="A126" t="str">
            <v>08.A.006</v>
          </cell>
          <cell r="B126" t="str">
            <v>Fornec e coloc porta tip guilhot 70x100cm,malha 1/2"-fio 12,inc rold</v>
          </cell>
          <cell r="C126" t="str">
            <v>UN</v>
          </cell>
          <cell r="D126">
            <v>131.79</v>
          </cell>
          <cell r="E126">
            <v>35431</v>
          </cell>
        </row>
        <row r="127">
          <cell r="A127" t="str">
            <v>08.A.007</v>
          </cell>
          <cell r="B127" t="str">
            <v>Ponto de solda eletrolítica</v>
          </cell>
          <cell r="C127" t="str">
            <v>UN</v>
          </cell>
          <cell r="D127">
            <v>3.12</v>
          </cell>
          <cell r="E127">
            <v>39083</v>
          </cell>
        </row>
        <row r="128">
          <cell r="A128" t="str">
            <v>08.A.008</v>
          </cell>
          <cell r="B128" t="str">
            <v>Folha de porta de correr - Casa da Cultura  -  Pq. Chico Mendes</v>
          </cell>
          <cell r="C128" t="str">
            <v>M2</v>
          </cell>
          <cell r="D128">
            <v>452.08</v>
          </cell>
          <cell r="E128">
            <v>36526</v>
          </cell>
        </row>
        <row r="129">
          <cell r="A129" t="str">
            <v>08.A.009</v>
          </cell>
          <cell r="B129" t="str">
            <v>Suporte para banner - conforme detalhe</v>
          </cell>
          <cell r="C129" t="str">
            <v>UN</v>
          </cell>
          <cell r="D129">
            <v>254.05</v>
          </cell>
          <cell r="E129">
            <v>36526</v>
          </cell>
        </row>
        <row r="130">
          <cell r="A130" t="str">
            <v>08.A.010</v>
          </cell>
          <cell r="B130" t="str">
            <v>Portinhola em chapa de ferro, tipo guilhotina p/ guiche, incl bancada de granito 60x25cm</v>
          </cell>
          <cell r="C130" t="str">
            <v>UN</v>
          </cell>
          <cell r="D130">
            <v>132.49</v>
          </cell>
          <cell r="E130">
            <v>36526</v>
          </cell>
        </row>
        <row r="131">
          <cell r="A131" t="str">
            <v>08.A.011</v>
          </cell>
          <cell r="B131" t="str">
            <v>Veneziana IND. - PVC/Requadro Galvanizado - 3,85x0,45m(ref.50)</v>
          </cell>
          <cell r="C131" t="str">
            <v>Pç</v>
          </cell>
          <cell r="D131">
            <v>161.41999999999999</v>
          </cell>
          <cell r="E131">
            <v>38718</v>
          </cell>
        </row>
        <row r="132">
          <cell r="A132" t="str">
            <v>09.0.000</v>
          </cell>
          <cell r="B132" t="str">
            <v>Instalações elétricas</v>
          </cell>
          <cell r="C132">
            <v>0</v>
          </cell>
          <cell r="D132">
            <v>0</v>
          </cell>
          <cell r="E132">
            <v>0</v>
          </cell>
        </row>
        <row r="133">
          <cell r="A133" t="str">
            <v>09.A.001</v>
          </cell>
          <cell r="B133" t="str">
            <v>Fornecimento e instalação da rede elétrica e telefonia - Pq. Independência</v>
          </cell>
          <cell r="C133" t="str">
            <v>%</v>
          </cell>
          <cell r="D133">
            <v>45308.11</v>
          </cell>
          <cell r="E133">
            <v>36526</v>
          </cell>
        </row>
        <row r="134">
          <cell r="A134" t="str">
            <v>09.A.002</v>
          </cell>
          <cell r="B134" t="str">
            <v>Assentamento e instalação da rede elétrica - Pç. Tremembé</v>
          </cell>
          <cell r="C134" t="str">
            <v>GL</v>
          </cell>
          <cell r="D134">
            <v>845.89</v>
          </cell>
          <cell r="E134">
            <v>36526</v>
          </cell>
        </row>
        <row r="135">
          <cell r="A135" t="str">
            <v>09.A.003</v>
          </cell>
          <cell r="B135" t="str">
            <v>Revisão das instalações elétricas - reforma do casarão no Parque do Carmo</v>
          </cell>
          <cell r="C135" t="str">
            <v>GL</v>
          </cell>
          <cell r="D135">
            <v>3218.74</v>
          </cell>
          <cell r="E135">
            <v>36526</v>
          </cell>
        </row>
        <row r="136">
          <cell r="A136" t="str">
            <v>09.A.004</v>
          </cell>
          <cell r="B136" t="str">
            <v>Revisão e subst. - Inst. Eletricas, incl. entrada de energia e pára-raios - Chac. Flores</v>
          </cell>
          <cell r="C136" t="str">
            <v>GL</v>
          </cell>
          <cell r="D136">
            <v>4049.73</v>
          </cell>
          <cell r="E136">
            <v>36526</v>
          </cell>
        </row>
        <row r="137">
          <cell r="A137" t="str">
            <v>09.A.005</v>
          </cell>
          <cell r="B137" t="str">
            <v>Revisão e substituição - Instalações Elétricas, incl. Pára-raios - Pq. Ibirapuera</v>
          </cell>
          <cell r="C137" t="str">
            <v>GL</v>
          </cell>
          <cell r="D137">
            <v>5040</v>
          </cell>
          <cell r="E137">
            <v>36526</v>
          </cell>
        </row>
        <row r="138">
          <cell r="A138" t="str">
            <v>09.A.006</v>
          </cell>
          <cell r="B138" t="str">
            <v>Remoção de torre treliçada estaiada - Pq. Chico Mendes</v>
          </cell>
          <cell r="C138" t="str">
            <v>UN</v>
          </cell>
          <cell r="D138">
            <v>174.39</v>
          </cell>
          <cell r="E138">
            <v>36526</v>
          </cell>
        </row>
        <row r="139">
          <cell r="A139" t="str">
            <v>09.A.007</v>
          </cell>
          <cell r="B139" t="str">
            <v xml:space="preserve">Iluminação c/ poste concr. tub. h liv. = 10m c/ 3 proj. vp/sódio - 250w </v>
          </cell>
          <cell r="C139" t="str">
            <v>CJ</v>
          </cell>
          <cell r="D139">
            <v>1227.1199999999999</v>
          </cell>
          <cell r="E139">
            <v>36526</v>
          </cell>
        </row>
        <row r="140">
          <cell r="A140" t="str">
            <v>09.A.008</v>
          </cell>
          <cell r="B140" t="str">
            <v>Revisão geral e substituição das instalações elétricas - Astrofísica - Pq. Ibirapuera</v>
          </cell>
          <cell r="C140" t="str">
            <v>GL</v>
          </cell>
          <cell r="D140">
            <v>60221.85</v>
          </cell>
          <cell r="E140">
            <v>36526</v>
          </cell>
        </row>
        <row r="141">
          <cell r="A141" t="str">
            <v>09.A.009</v>
          </cell>
          <cell r="B141" t="str">
            <v>Luminária embutida de alum. Pintura eletrost. Branca com 2 lâmpadas fluor. Compact.</v>
          </cell>
          <cell r="C141" t="str">
            <v>UN</v>
          </cell>
          <cell r="D141">
            <v>33.89</v>
          </cell>
          <cell r="E141">
            <v>38108</v>
          </cell>
        </row>
        <row r="142">
          <cell r="A142" t="str">
            <v>09.A.010</v>
          </cell>
          <cell r="B142" t="str">
            <v>Arandela triangular decorativa em chapa de aço. Pintura eletrost. Branca. Vidro temp. jateado</v>
          </cell>
          <cell r="C142" t="str">
            <v>UN</v>
          </cell>
          <cell r="D142">
            <v>30.42</v>
          </cell>
          <cell r="E142">
            <v>38108</v>
          </cell>
        </row>
        <row r="143">
          <cell r="A143" t="str">
            <v>09.A.011</v>
          </cell>
          <cell r="B143" t="str">
            <v>Luminária fluorescente tipo calha, 2 x 40 W</v>
          </cell>
          <cell r="C143" t="str">
            <v>UN</v>
          </cell>
          <cell r="D143">
            <v>134.83000000000001</v>
          </cell>
          <cell r="E143">
            <v>38718</v>
          </cell>
        </row>
        <row r="144">
          <cell r="A144" t="str">
            <v>09.A.012</v>
          </cell>
          <cell r="B144" t="str">
            <v>Poste metálico, padrão ILUME de 7,50 m, fornec. e instalação</v>
          </cell>
          <cell r="C144" t="str">
            <v xml:space="preserve">UN </v>
          </cell>
          <cell r="D144">
            <v>732.94</v>
          </cell>
          <cell r="E144">
            <v>38718</v>
          </cell>
        </row>
        <row r="145">
          <cell r="A145" t="str">
            <v>09.A.013</v>
          </cell>
          <cell r="B145" t="str">
            <v xml:space="preserve">Dispositivo proteção contra surtos elétricos -Classe 2 - 20KA ( 2 fases+ neutro ) </v>
          </cell>
          <cell r="C145" t="str">
            <v>UND</v>
          </cell>
          <cell r="D145">
            <v>76.180000000000007</v>
          </cell>
          <cell r="E145">
            <v>39083</v>
          </cell>
        </row>
        <row r="146">
          <cell r="A146" t="str">
            <v>09.A.014</v>
          </cell>
          <cell r="B146" t="str">
            <v>Cabo telefonico uso interno 10 pares</v>
          </cell>
          <cell r="C146" t="str">
            <v>M</v>
          </cell>
          <cell r="D146">
            <v>2.74</v>
          </cell>
          <cell r="E146">
            <v>38899</v>
          </cell>
        </row>
        <row r="147">
          <cell r="A147" t="str">
            <v>09.A.015</v>
          </cell>
          <cell r="B147" t="str">
            <v>Caixa de passagem chapa metalica c/ tampa parafusada - 15x15x10 cm</v>
          </cell>
          <cell r="C147" t="str">
            <v>UND</v>
          </cell>
          <cell r="D147">
            <v>9.09</v>
          </cell>
          <cell r="E147">
            <v>38899</v>
          </cell>
        </row>
        <row r="148">
          <cell r="A148" t="str">
            <v>09.A.016</v>
          </cell>
          <cell r="B148" t="str">
            <v>Ponto com 2 tomadas  2P+T universal - condulete 3/4" corpo duplo</v>
          </cell>
          <cell r="C148" t="str">
            <v>UND</v>
          </cell>
          <cell r="D148">
            <v>141.22</v>
          </cell>
          <cell r="E148">
            <v>38899</v>
          </cell>
        </row>
        <row r="149">
          <cell r="A149" t="str">
            <v>09.A.017</v>
          </cell>
          <cell r="B149" t="str">
            <v>Ponto com tomada RJ-45 - condulete 3/4"</v>
          </cell>
          <cell r="C149" t="str">
            <v>UND</v>
          </cell>
          <cell r="D149">
            <v>122.58</v>
          </cell>
          <cell r="E149">
            <v>38899</v>
          </cell>
        </row>
        <row r="150">
          <cell r="A150" t="str">
            <v>09.A.018</v>
          </cell>
          <cell r="B150" t="str">
            <v>Ponto com tomada RJ-11 -condulete  3/4"</v>
          </cell>
          <cell r="C150" t="str">
            <v>UND</v>
          </cell>
          <cell r="D150">
            <v>123.91</v>
          </cell>
          <cell r="E150">
            <v>38899</v>
          </cell>
        </row>
        <row r="151">
          <cell r="A151" t="str">
            <v>09.A.019</v>
          </cell>
          <cell r="B151" t="str">
            <v>Ponto com duas tomadas RJ-45 -condulete 3/4" -corpo duplo</v>
          </cell>
          <cell r="C151" t="str">
            <v>UND</v>
          </cell>
          <cell r="D151">
            <v>134.31</v>
          </cell>
          <cell r="E151">
            <v>38899</v>
          </cell>
        </row>
        <row r="152">
          <cell r="A152" t="str">
            <v>09.A.020</v>
          </cell>
          <cell r="B152" t="str">
            <v>Ponto com duas tomadas RJ-11 - condulete 3/4" - corpo duplo</v>
          </cell>
          <cell r="C152" t="str">
            <v>UND</v>
          </cell>
          <cell r="D152">
            <v>130.56</v>
          </cell>
          <cell r="E152">
            <v>38899</v>
          </cell>
        </row>
        <row r="153">
          <cell r="A153" t="str">
            <v>09.A.021</v>
          </cell>
          <cell r="B153" t="str">
            <v>Disjuntor caixa moldada bipolar 60-100A TP europeu</v>
          </cell>
          <cell r="C153" t="str">
            <v>UND</v>
          </cell>
          <cell r="D153">
            <v>152.62</v>
          </cell>
          <cell r="E153">
            <v>39083</v>
          </cell>
        </row>
        <row r="154">
          <cell r="A154" t="str">
            <v>09.A.022</v>
          </cell>
          <cell r="B154" t="str">
            <v>Luminaria sobrepor c/ refletor parab Altena c/ 2 lamp fluoresc 36w c/ soquete e reator alto fator potencia 115v/60hz</v>
          </cell>
          <cell r="C154" t="str">
            <v>UND</v>
          </cell>
          <cell r="D154">
            <v>1019.23</v>
          </cell>
          <cell r="E154">
            <v>38899</v>
          </cell>
        </row>
        <row r="155">
          <cell r="A155" t="str">
            <v>09.A.023</v>
          </cell>
          <cell r="B155" t="str">
            <v>Luminaria sobrepor Altena equip teseo c/ vidro 2 lamp fluoresc compactas dupla 26w c/ soquete reator alto fator de potencia</v>
          </cell>
          <cell r="C155" t="str">
            <v>UND</v>
          </cell>
          <cell r="D155">
            <v>640.91</v>
          </cell>
          <cell r="E155">
            <v>38899</v>
          </cell>
        </row>
        <row r="156">
          <cell r="A156" t="str">
            <v>09.A.024</v>
          </cell>
          <cell r="B156" t="str">
            <v>Spot altena pulsar c/ proteção anti ofuscante c/ lamp multi vapor metal TS 150w c/ soquetes reator ignitor alto fator pot 230v-60hz</v>
          </cell>
          <cell r="C156" t="str">
            <v>UND</v>
          </cell>
          <cell r="D156">
            <v>450.64</v>
          </cell>
          <cell r="E156">
            <v>38899</v>
          </cell>
        </row>
        <row r="157">
          <cell r="A157" t="str">
            <v>09.A.025</v>
          </cell>
          <cell r="B157" t="str">
            <v>Projetor altena MX 70V2 c/ lamp multi vapor metal. 70w c/ soquete reator ignitor alto fator potencia 230v-60hz</v>
          </cell>
          <cell r="C157" t="str">
            <v>UND</v>
          </cell>
          <cell r="D157">
            <v>803.35</v>
          </cell>
          <cell r="E157">
            <v>38899</v>
          </cell>
        </row>
        <row r="158">
          <cell r="A158" t="str">
            <v>09.A.026</v>
          </cell>
          <cell r="B158" t="str">
            <v>Luminaria embutir altena LPA 09125 c/ lampada halogena 20 50w/30°c transf 115v/12v</v>
          </cell>
          <cell r="C158" t="str">
            <v>UND</v>
          </cell>
          <cell r="D158">
            <v>65.59</v>
          </cell>
          <cell r="E158">
            <v>38899</v>
          </cell>
        </row>
        <row r="159">
          <cell r="A159" t="str">
            <v>09.A.027</v>
          </cell>
          <cell r="B159" t="str">
            <v>Luminaria sobrep altena SS 6232 c/ refletor parab c/ 2 lamp fluoresc 32w c/ soquete reator eletr partida rapida alto fator 115v-60hz</v>
          </cell>
          <cell r="C159" t="str">
            <v>UND</v>
          </cell>
          <cell r="D159">
            <v>432.43</v>
          </cell>
          <cell r="E159">
            <v>38899</v>
          </cell>
        </row>
        <row r="160">
          <cell r="A160" t="str">
            <v>09.A.028</v>
          </cell>
          <cell r="B160" t="str">
            <v>Spot altena LSA 9200 PHEBO c/ lamp halogena 75w/115v/60hz c/ soquete</v>
          </cell>
          <cell r="C160" t="str">
            <v>UND</v>
          </cell>
          <cell r="D160">
            <v>97.82</v>
          </cell>
          <cell r="E160">
            <v>38899</v>
          </cell>
        </row>
        <row r="161">
          <cell r="A161" t="str">
            <v>09.A.029</v>
          </cell>
          <cell r="B161" t="str">
            <v>POSTE EM TUBO GALV. PINT. C/ 2 LUMINÁRIAS AI ANODIZADAS E ACESSÓRIOS</v>
          </cell>
          <cell r="C161" t="str">
            <v xml:space="preserve">UN </v>
          </cell>
          <cell r="D161">
            <v>708.91</v>
          </cell>
          <cell r="E161">
            <v>39083</v>
          </cell>
        </row>
        <row r="162">
          <cell r="A162" t="str">
            <v>09.A.030</v>
          </cell>
          <cell r="B162" t="str">
            <v>POSTE EM TUBO GALV. PINT. C/ LUMINÁRIA TIPO PÉTALA EM  AI ANODIZADO PRETO H=4,5 M</v>
          </cell>
          <cell r="C162" t="str">
            <v xml:space="preserve">UN </v>
          </cell>
          <cell r="D162">
            <v>598.26</v>
          </cell>
          <cell r="E162">
            <v>39083</v>
          </cell>
        </row>
        <row r="163">
          <cell r="A163" t="str">
            <v>09.A.031</v>
          </cell>
          <cell r="B163" t="str">
            <v>Armação pressbow com 3 isoladores</v>
          </cell>
          <cell r="C163" t="str">
            <v xml:space="preserve">UN </v>
          </cell>
          <cell r="D163">
            <v>22.67</v>
          </cell>
          <cell r="E163">
            <v>39083</v>
          </cell>
        </row>
        <row r="164">
          <cell r="A164" t="str">
            <v>09.A.032</v>
          </cell>
          <cell r="B164" t="str">
            <v>Braçadeira para fixação de eletroduto</v>
          </cell>
          <cell r="C164" t="str">
            <v xml:space="preserve">UN </v>
          </cell>
          <cell r="D164">
            <v>2.91</v>
          </cell>
          <cell r="E164">
            <v>39083</v>
          </cell>
        </row>
        <row r="165">
          <cell r="A165" t="str">
            <v>09.A.033</v>
          </cell>
          <cell r="B165" t="str">
            <v>Poste de entrada de energia duplo "T" - 7,5 m / 200 DAN</v>
          </cell>
          <cell r="C165" t="str">
            <v xml:space="preserve">UN </v>
          </cell>
          <cell r="D165">
            <v>401.74</v>
          </cell>
          <cell r="E165">
            <v>39083</v>
          </cell>
        </row>
        <row r="166">
          <cell r="A166" t="str">
            <v>09.A.034</v>
          </cell>
          <cell r="B166" t="str">
            <v>Caixa de entrada de energia tipo "T" - 90X60 cm padrão eletropaulo</v>
          </cell>
          <cell r="C166" t="str">
            <v xml:space="preserve">UN </v>
          </cell>
          <cell r="D166">
            <v>258.57</v>
          </cell>
          <cell r="E166">
            <v>39083</v>
          </cell>
        </row>
        <row r="167">
          <cell r="A167" t="str">
            <v>09.A.035</v>
          </cell>
          <cell r="B167" t="str">
            <v>Haste de aço galvanizado - 2"x 3 m</v>
          </cell>
          <cell r="C167" t="str">
            <v xml:space="preserve">UN </v>
          </cell>
          <cell r="D167">
            <v>113.84</v>
          </cell>
          <cell r="E167">
            <v>39083</v>
          </cell>
        </row>
        <row r="168">
          <cell r="A168" t="str">
            <v>09.A.036</v>
          </cell>
          <cell r="B168" t="str">
            <v>Braçadeira de aço galvanizado - 3"</v>
          </cell>
          <cell r="C168" t="str">
            <v xml:space="preserve">UN </v>
          </cell>
          <cell r="D168">
            <v>6.34</v>
          </cell>
          <cell r="E168">
            <v>39083</v>
          </cell>
        </row>
        <row r="169">
          <cell r="A169" t="str">
            <v>09.A.037</v>
          </cell>
          <cell r="B169" t="str">
            <v>Estação Transformadora de IP Simples - 15 kVA, conforme detalhe de ILUME</v>
          </cell>
          <cell r="C169" t="str">
            <v xml:space="preserve">UN </v>
          </cell>
          <cell r="D169">
            <v>3392.44</v>
          </cell>
          <cell r="E169">
            <v>39083</v>
          </cell>
        </row>
        <row r="170">
          <cell r="A170" t="str">
            <v>09.A.038</v>
          </cell>
          <cell r="B170" t="str">
            <v>Poste de aço H=10,0 m, 1 lumin. c/ lâmp. Vapor de sódio 250 w - Padrão ILUME</v>
          </cell>
          <cell r="C170" t="str">
            <v xml:space="preserve">UN </v>
          </cell>
          <cell r="D170">
            <v>1461.43</v>
          </cell>
          <cell r="E170">
            <v>39083</v>
          </cell>
        </row>
        <row r="171">
          <cell r="A171" t="str">
            <v>09.A.039</v>
          </cell>
          <cell r="B171" t="str">
            <v>Poste de aço H=7,50 m, 1 lumin. c/ lâmp. Vapor de sódio 150 w - Padrão ILUME</v>
          </cell>
          <cell r="C171" t="str">
            <v xml:space="preserve">UN </v>
          </cell>
          <cell r="D171">
            <v>1035.56</v>
          </cell>
          <cell r="E171">
            <v>39083</v>
          </cell>
        </row>
        <row r="172">
          <cell r="A172" t="str">
            <v>09.A.040</v>
          </cell>
          <cell r="B172" t="str">
            <v>Poste de aço H=7,50 m, 2 lumin. c/ lâmp. Vapor de sódio 150 w - Padrão ILUME</v>
          </cell>
          <cell r="C172" t="str">
            <v xml:space="preserve">UN </v>
          </cell>
          <cell r="D172">
            <v>1357.38</v>
          </cell>
          <cell r="E172">
            <v>39083</v>
          </cell>
        </row>
        <row r="173">
          <cell r="A173" t="str">
            <v>09.A.041</v>
          </cell>
          <cell r="B173" t="str">
            <v>Poste de aço H=10,0 m, 3 lumin. c/ lâmp. Vapor de sódio 150 w - Padrão ILUME</v>
          </cell>
          <cell r="C173" t="str">
            <v xml:space="preserve">UN </v>
          </cell>
          <cell r="D173">
            <v>2105.6</v>
          </cell>
          <cell r="E173">
            <v>39083</v>
          </cell>
        </row>
        <row r="174">
          <cell r="A174" t="str">
            <v>09.A.042</v>
          </cell>
          <cell r="B174" t="str">
            <v>Comando de IP (CG07) para 7,5 kVA e rede duplex</v>
          </cell>
          <cell r="C174" t="str">
            <v xml:space="preserve">UN </v>
          </cell>
          <cell r="D174">
            <v>1045.5999999999999</v>
          </cell>
          <cell r="E174">
            <v>39083</v>
          </cell>
        </row>
        <row r="175">
          <cell r="A175" t="str">
            <v>09.A.043</v>
          </cell>
          <cell r="B175" t="str">
            <v>Aterramento de 1 haste (H1)</v>
          </cell>
          <cell r="C175" t="str">
            <v xml:space="preserve">UN </v>
          </cell>
          <cell r="D175">
            <v>33.090000000000003</v>
          </cell>
          <cell r="E175">
            <v>39083</v>
          </cell>
        </row>
        <row r="176">
          <cell r="A176" t="str">
            <v>09.A.044</v>
          </cell>
          <cell r="B176" t="str">
            <v>Aterramento de 3 haste (H3)</v>
          </cell>
          <cell r="C176" t="str">
            <v xml:space="preserve">UN </v>
          </cell>
          <cell r="D176">
            <v>118.32</v>
          </cell>
          <cell r="E176">
            <v>39083</v>
          </cell>
        </row>
        <row r="177">
          <cell r="A177" t="str">
            <v>09.A.045</v>
          </cell>
          <cell r="B177" t="str">
            <v>Base tipo SP-21</v>
          </cell>
          <cell r="C177" t="str">
            <v xml:space="preserve">UN </v>
          </cell>
          <cell r="D177">
            <v>237.07</v>
          </cell>
          <cell r="E177">
            <v>39083</v>
          </cell>
        </row>
        <row r="178">
          <cell r="A178" t="str">
            <v>09.A.046</v>
          </cell>
          <cell r="B178" t="str">
            <v>Ponto de transição simples (PT)</v>
          </cell>
          <cell r="C178" t="str">
            <v xml:space="preserve">UN </v>
          </cell>
          <cell r="D178">
            <v>130.76</v>
          </cell>
          <cell r="E178">
            <v>39083</v>
          </cell>
        </row>
        <row r="179">
          <cell r="A179" t="str">
            <v>09.A.047</v>
          </cell>
          <cell r="B179" t="str">
            <v>Entrada de Energia e Telefone - 73kVA (Rede Estrela com Neutro)</v>
          </cell>
          <cell r="C179" t="str">
            <v xml:space="preserve">UN </v>
          </cell>
          <cell r="D179">
            <v>5641.19</v>
          </cell>
          <cell r="E179">
            <v>39083</v>
          </cell>
        </row>
        <row r="180">
          <cell r="A180" t="str">
            <v>09.A.048</v>
          </cell>
          <cell r="B180" t="str">
            <v>Entrada de Energia e Telefone - 38kVA (Rede Delta com Neutro)</v>
          </cell>
          <cell r="C180" t="str">
            <v xml:space="preserve">UN </v>
          </cell>
          <cell r="D180">
            <v>4726.3</v>
          </cell>
          <cell r="E180">
            <v>39083</v>
          </cell>
        </row>
        <row r="181">
          <cell r="A181" t="str">
            <v>09.A.049</v>
          </cell>
          <cell r="B181" t="str">
            <v>Entrada de Energia e Telefone - 65kVA (Rede Estrela com Neutro)</v>
          </cell>
          <cell r="C181" t="str">
            <v xml:space="preserve">UN </v>
          </cell>
          <cell r="D181">
            <v>4726.3</v>
          </cell>
          <cell r="E181">
            <v>39083</v>
          </cell>
        </row>
        <row r="182">
          <cell r="A182" t="str">
            <v>09.A.050</v>
          </cell>
          <cell r="B182" t="str">
            <v>Caixa E-Padrão Eletropaulo</v>
          </cell>
          <cell r="C182" t="str">
            <v xml:space="preserve">UN </v>
          </cell>
          <cell r="D182">
            <v>103.88</v>
          </cell>
          <cell r="E182">
            <v>39084</v>
          </cell>
        </row>
        <row r="183">
          <cell r="A183" t="str">
            <v>09.A.051</v>
          </cell>
          <cell r="B183" t="str">
            <v>Entrada de Energia -Caixa E- 19kVA-Categoria B6</v>
          </cell>
          <cell r="C183" t="str">
            <v xml:space="preserve">UN </v>
          </cell>
          <cell r="D183">
            <v>1167.3900000000001</v>
          </cell>
          <cell r="E183">
            <v>39085</v>
          </cell>
        </row>
        <row r="184">
          <cell r="A184" t="str">
            <v>09.A.052</v>
          </cell>
          <cell r="B184" t="str">
            <v>Disjuntor caixa moldada tripolar 100A -TP europeu</v>
          </cell>
          <cell r="C184" t="str">
            <v xml:space="preserve">UN </v>
          </cell>
          <cell r="D184">
            <v>209.74</v>
          </cell>
          <cell r="E184">
            <v>39083</v>
          </cell>
        </row>
        <row r="185">
          <cell r="A185" t="str">
            <v>09.A.053</v>
          </cell>
          <cell r="B185" t="str">
            <v>Disjuntor caixa moldada tripolar 63A- tipo europeu</v>
          </cell>
          <cell r="C185" t="str">
            <v xml:space="preserve">UN </v>
          </cell>
          <cell r="D185">
            <v>59.98</v>
          </cell>
          <cell r="E185">
            <v>39083</v>
          </cell>
        </row>
        <row r="186">
          <cell r="A186" t="str">
            <v>09.A.054</v>
          </cell>
          <cell r="B186" t="str">
            <v>Contator 20A- 2NA- 220 V</v>
          </cell>
          <cell r="C186" t="str">
            <v xml:space="preserve">UN </v>
          </cell>
          <cell r="D186">
            <v>90.63</v>
          </cell>
          <cell r="E186">
            <v>39083</v>
          </cell>
        </row>
        <row r="187">
          <cell r="A187" t="str">
            <v>09.A.055</v>
          </cell>
          <cell r="B187" t="str">
            <v>Disjuntor Tripolar 80A- Tipo Europeu</v>
          </cell>
          <cell r="C187" t="str">
            <v xml:space="preserve">UN </v>
          </cell>
          <cell r="D187">
            <v>68.33</v>
          </cell>
          <cell r="E187">
            <v>39083</v>
          </cell>
        </row>
        <row r="188">
          <cell r="A188" t="str">
            <v>09.A.056</v>
          </cell>
          <cell r="B188" t="str">
            <v>Disjuntor Bipolar 80A- Tipo Europeu</v>
          </cell>
          <cell r="C188" t="str">
            <v xml:space="preserve">UN </v>
          </cell>
          <cell r="D188">
            <v>62.58</v>
          </cell>
          <cell r="E188">
            <v>39083</v>
          </cell>
        </row>
        <row r="189">
          <cell r="A189" t="str">
            <v>10.0.000</v>
          </cell>
          <cell r="B189" t="str">
            <v>Instalações hidro-sanitárias</v>
          </cell>
          <cell r="C189">
            <v>0</v>
          </cell>
          <cell r="D189">
            <v>0</v>
          </cell>
          <cell r="E189">
            <v>0</v>
          </cell>
        </row>
        <row r="190">
          <cell r="A190" t="str">
            <v>10.A.001</v>
          </cell>
          <cell r="B190" t="str">
            <v>Buzinote de PVC rígido - linha d'água 2"</v>
          </cell>
          <cell r="C190" t="str">
            <v>UN</v>
          </cell>
          <cell r="D190">
            <v>20.71</v>
          </cell>
          <cell r="E190">
            <v>38718</v>
          </cell>
        </row>
        <row r="191">
          <cell r="A191" t="str">
            <v>10.A.003</v>
          </cell>
          <cell r="B191" t="str">
            <v>Barbacãs de PVC rígido - 2"</v>
          </cell>
          <cell r="C191" t="str">
            <v>M</v>
          </cell>
          <cell r="D191">
            <v>11.74</v>
          </cell>
          <cell r="E191">
            <v>37408</v>
          </cell>
        </row>
        <row r="192">
          <cell r="A192" t="str">
            <v>10.A.004</v>
          </cell>
          <cell r="B192" t="str">
            <v>Barbacãs de PVC rígido - 3"</v>
          </cell>
          <cell r="C192" t="str">
            <v>M</v>
          </cell>
          <cell r="D192">
            <v>12.46</v>
          </cell>
          <cell r="E192">
            <v>37408</v>
          </cell>
        </row>
        <row r="193">
          <cell r="A193" t="str">
            <v>10.A.005</v>
          </cell>
          <cell r="B193" t="str">
            <v>Barbacãs de PVC rígido - 4"</v>
          </cell>
          <cell r="C193" t="str">
            <v>M</v>
          </cell>
          <cell r="D193">
            <v>13.15</v>
          </cell>
          <cell r="E193">
            <v>37408</v>
          </cell>
        </row>
        <row r="194">
          <cell r="A194" t="str">
            <v>10.A.008</v>
          </cell>
          <cell r="B194" t="str">
            <v>Passou p/a TABELA N.31 - 17.05.21 - Barras de apoio p/deficiente físico</v>
          </cell>
          <cell r="C194" t="str">
            <v>UN</v>
          </cell>
          <cell r="D194">
            <v>32.35</v>
          </cell>
          <cell r="E194">
            <v>35431</v>
          </cell>
        </row>
        <row r="195">
          <cell r="A195" t="str">
            <v>10.A.020</v>
          </cell>
          <cell r="B195" t="str">
            <v>Passou p/a TABELA N.31 - 10.11.86 - Canaleta para águas pluviais (l = 30 cm) tipo FDE - CA01</v>
          </cell>
          <cell r="C195" t="str">
            <v>M</v>
          </cell>
          <cell r="D195">
            <v>37.380000000000003</v>
          </cell>
          <cell r="E195">
            <v>35431</v>
          </cell>
        </row>
        <row r="196">
          <cell r="A196" t="str">
            <v>10.A.027</v>
          </cell>
          <cell r="B196" t="str">
            <v>Reserv. 10.000 L - pré-mold. alt. aprox. = 9,0 m c/escada marinheiro</v>
          </cell>
          <cell r="C196" t="str">
            <v>UN</v>
          </cell>
          <cell r="D196">
            <v>11660.53</v>
          </cell>
          <cell r="E196">
            <v>36526</v>
          </cell>
        </row>
        <row r="197">
          <cell r="A197" t="str">
            <v>10.A.028</v>
          </cell>
          <cell r="B197" t="str">
            <v>Cavalete de entrada - 2"</v>
          </cell>
          <cell r="C197" t="str">
            <v>UN</v>
          </cell>
          <cell r="D197">
            <v>95.05</v>
          </cell>
          <cell r="E197">
            <v>35431</v>
          </cell>
        </row>
        <row r="198">
          <cell r="A198" t="str">
            <v>10.A.029</v>
          </cell>
          <cell r="B198" t="str">
            <v>Cuba simples de aço inox n.18 - 600x600x300 mm</v>
          </cell>
          <cell r="C198" t="str">
            <v>UN</v>
          </cell>
          <cell r="D198">
            <v>153.68</v>
          </cell>
          <cell r="E198">
            <v>35431</v>
          </cell>
        </row>
        <row r="199">
          <cell r="A199" t="str">
            <v>10.A.030</v>
          </cell>
          <cell r="B199" t="str">
            <v>Retirada de tampo úmido</v>
          </cell>
          <cell r="C199" t="str">
            <v>M2</v>
          </cell>
          <cell r="D199">
            <v>2.0099999999999998</v>
          </cell>
          <cell r="E199">
            <v>36526</v>
          </cell>
        </row>
        <row r="200">
          <cell r="A200" t="str">
            <v>10.A.031</v>
          </cell>
          <cell r="B200" t="str">
            <v>Passou p/a TABELA N.31 - 10.11.73 - Canaleta de concreto, conforme det. QD-14</v>
          </cell>
          <cell r="C200" t="str">
            <v>M</v>
          </cell>
          <cell r="D200">
            <v>59.79</v>
          </cell>
          <cell r="E200">
            <v>35431</v>
          </cell>
        </row>
        <row r="201">
          <cell r="A201" t="str">
            <v>10.A.032</v>
          </cell>
          <cell r="B201" t="str">
            <v>Canaleta de concreto 1/2 cana diâm = 40 cm</v>
          </cell>
          <cell r="C201" t="str">
            <v>M</v>
          </cell>
          <cell r="D201">
            <v>15.51</v>
          </cell>
          <cell r="E201">
            <v>36526</v>
          </cell>
        </row>
        <row r="202">
          <cell r="A202" t="str">
            <v>10.A.033</v>
          </cell>
          <cell r="B202" t="str">
            <v>Grelha de concreto para canaleta - L = 40 cm</v>
          </cell>
          <cell r="C202" t="str">
            <v>M</v>
          </cell>
          <cell r="D202">
            <v>17.739999999999998</v>
          </cell>
          <cell r="E202">
            <v>39083</v>
          </cell>
        </row>
        <row r="203">
          <cell r="A203" t="str">
            <v>10.A.034</v>
          </cell>
          <cell r="B203" t="str">
            <v>Bebedouro em concreto - Parque Vila do Rodeio</v>
          </cell>
          <cell r="C203" t="str">
            <v>UN</v>
          </cell>
          <cell r="D203">
            <v>198.67</v>
          </cell>
          <cell r="E203">
            <v>38718</v>
          </cell>
        </row>
        <row r="204">
          <cell r="A204" t="str">
            <v>10.A.035</v>
          </cell>
          <cell r="B204" t="str">
            <v>Torneira com temporizador - Docol Pressmatic ou similar</v>
          </cell>
          <cell r="C204" t="str">
            <v>UN</v>
          </cell>
          <cell r="D204">
            <v>188.21</v>
          </cell>
          <cell r="E204">
            <v>39083</v>
          </cell>
        </row>
        <row r="205">
          <cell r="A205" t="str">
            <v>10.A.036</v>
          </cell>
          <cell r="B205" t="str">
            <v>Passou p/a TABELA N.31 - 10.11.76 - Canaleta de concreto 1/2 cana diâm = 30 cm</v>
          </cell>
          <cell r="C205" t="str">
            <v>M</v>
          </cell>
          <cell r="D205">
            <v>15.24</v>
          </cell>
          <cell r="E205">
            <v>35431</v>
          </cell>
        </row>
        <row r="206">
          <cell r="A206" t="str">
            <v>10.A.037</v>
          </cell>
          <cell r="B206" t="str">
            <v>Escada hidráulica de concreto com poço, 06 degraus e talude 3:2</v>
          </cell>
          <cell r="C206" t="str">
            <v>UN</v>
          </cell>
          <cell r="D206">
            <v>356.25</v>
          </cell>
          <cell r="E206">
            <v>35431</v>
          </cell>
        </row>
        <row r="207">
          <cell r="A207" t="str">
            <v>10.A.038</v>
          </cell>
          <cell r="B207" t="str">
            <v>Esgotamento d'água com bomba submersa</v>
          </cell>
          <cell r="C207" t="str">
            <v>PH</v>
          </cell>
          <cell r="D207">
            <v>0.37</v>
          </cell>
          <cell r="E207">
            <v>35431</v>
          </cell>
        </row>
        <row r="208">
          <cell r="A208" t="str">
            <v>10.A.039</v>
          </cell>
          <cell r="B208" t="str">
            <v>Lavatório c/ torneira, louça branca, meia coluna, p/ sanit. def. físico</v>
          </cell>
          <cell r="C208" t="str">
            <v>UN</v>
          </cell>
          <cell r="D208">
            <v>443.26</v>
          </cell>
          <cell r="E208">
            <v>38899</v>
          </cell>
        </row>
        <row r="209">
          <cell r="A209" t="str">
            <v>10.A.041</v>
          </cell>
          <cell r="B209" t="str">
            <v>Retirada ou recolocação de barra de apoio</v>
          </cell>
          <cell r="C209" t="str">
            <v>UN</v>
          </cell>
          <cell r="D209">
            <v>5.88</v>
          </cell>
          <cell r="E209">
            <v>36526</v>
          </cell>
        </row>
        <row r="210">
          <cell r="A210" t="str">
            <v>10.A.042</v>
          </cell>
          <cell r="B210" t="str">
            <v>Retirada de porta-sabonete líquido e toalheiro</v>
          </cell>
          <cell r="C210" t="str">
            <v>UN</v>
          </cell>
          <cell r="D210">
            <v>1.44</v>
          </cell>
          <cell r="E210">
            <v>36526</v>
          </cell>
        </row>
        <row r="211">
          <cell r="A211" t="str">
            <v>10.A.043</v>
          </cell>
          <cell r="B211" t="str">
            <v xml:space="preserve">Recolocação de mictório em inox </v>
          </cell>
          <cell r="C211" t="str">
            <v>UN</v>
          </cell>
          <cell r="D211">
            <v>20.92</v>
          </cell>
          <cell r="E211">
            <v>36526</v>
          </cell>
        </row>
        <row r="212">
          <cell r="A212" t="str">
            <v>10.A.044</v>
          </cell>
          <cell r="B212" t="str">
            <v>Recolocação de porta-sabonete líquido e toalheiro</v>
          </cell>
          <cell r="C212" t="str">
            <v>UN</v>
          </cell>
          <cell r="D212">
            <v>3.11</v>
          </cell>
          <cell r="E212">
            <v>36526</v>
          </cell>
        </row>
        <row r="213">
          <cell r="A213" t="str">
            <v>10.A.045</v>
          </cell>
          <cell r="B213" t="str">
            <v>Retirada de lavatório ou mictório em inox</v>
          </cell>
          <cell r="C213" t="str">
            <v>UN</v>
          </cell>
          <cell r="D213">
            <v>8.6999999999999993</v>
          </cell>
          <cell r="E213">
            <v>36526</v>
          </cell>
        </row>
        <row r="214">
          <cell r="A214" t="str">
            <v>10.A.054</v>
          </cell>
          <cell r="B214" t="str">
            <v>Caixa d`água cilindrica de fibra de vidro - capacidade 500 litros</v>
          </cell>
          <cell r="C214" t="str">
            <v>UN</v>
          </cell>
          <cell r="D214">
            <v>307.19</v>
          </cell>
          <cell r="E214">
            <v>37408</v>
          </cell>
        </row>
        <row r="215">
          <cell r="A215" t="str">
            <v>10.A.055</v>
          </cell>
          <cell r="B215" t="str">
            <v>Caixa d`água cilindrica de fibra de vidro - capacidade 700 litros</v>
          </cell>
          <cell r="C215" t="str">
            <v>UN</v>
          </cell>
          <cell r="D215">
            <v>275.31</v>
          </cell>
          <cell r="E215">
            <v>36526</v>
          </cell>
        </row>
        <row r="216">
          <cell r="A216" t="str">
            <v>10.A.056</v>
          </cell>
          <cell r="B216" t="str">
            <v>Caixa d`água cilindrica de fibra de vidro - capacidade 1000 litros</v>
          </cell>
          <cell r="C216" t="str">
            <v>UN</v>
          </cell>
          <cell r="D216">
            <v>297.57</v>
          </cell>
          <cell r="E216">
            <v>36526</v>
          </cell>
        </row>
        <row r="217">
          <cell r="A217" t="str">
            <v>10.A.057</v>
          </cell>
          <cell r="B217" t="str">
            <v>Passou p/a TABELA N.31 - 10.07.80 - HD-10 INSTALAÇÃO P/ 2 BUJÕES GLP 13 KG EXCLUSIVE ABRIGO</v>
          </cell>
          <cell r="C217" t="str">
            <v>UN</v>
          </cell>
          <cell r="D217">
            <v>21.4</v>
          </cell>
          <cell r="E217">
            <v>36526</v>
          </cell>
        </row>
        <row r="218">
          <cell r="A218" t="str">
            <v>10.A.058</v>
          </cell>
          <cell r="B218" t="str">
            <v>Can-6  Canaleta c/ grelha, em concreto - L=30 cm</v>
          </cell>
          <cell r="C218" t="str">
            <v>M</v>
          </cell>
          <cell r="D218">
            <v>56.11</v>
          </cell>
          <cell r="E218">
            <v>38718</v>
          </cell>
        </row>
        <row r="219">
          <cell r="A219" t="str">
            <v>10.A.059</v>
          </cell>
          <cell r="B219" t="str">
            <v>Revisão das instalações hidraúlicas - reforma do casarão no Parque do Carmo</v>
          </cell>
          <cell r="C219" t="str">
            <v>GL</v>
          </cell>
          <cell r="D219">
            <v>3218.74</v>
          </cell>
          <cell r="E219">
            <v>36526</v>
          </cell>
        </row>
        <row r="220">
          <cell r="A220" t="str">
            <v>10.A.060</v>
          </cell>
          <cell r="B220" t="str">
            <v>HZ - 01   Lavatório / bebedouro revestido c/ azulejos</v>
          </cell>
          <cell r="C220" t="str">
            <v>M</v>
          </cell>
          <cell r="D220">
            <v>112.08</v>
          </cell>
          <cell r="E220">
            <v>36526</v>
          </cell>
        </row>
        <row r="221">
          <cell r="A221" t="str">
            <v>10.A.061</v>
          </cell>
          <cell r="B221" t="str">
            <v>Assento articulado p/ banho - def. físico - Deca ou similar</v>
          </cell>
          <cell r="C221" t="str">
            <v>UN</v>
          </cell>
          <cell r="D221">
            <v>907.12</v>
          </cell>
          <cell r="E221">
            <v>37408</v>
          </cell>
        </row>
        <row r="222">
          <cell r="A222" t="str">
            <v>10.A.062</v>
          </cell>
          <cell r="B222" t="str">
            <v>Barra de apoio p/ def. físico em aço inox em L p/ chuveiro</v>
          </cell>
          <cell r="C222" t="str">
            <v>UN</v>
          </cell>
          <cell r="D222">
            <v>204.8</v>
          </cell>
          <cell r="E222">
            <v>37408</v>
          </cell>
        </row>
        <row r="223">
          <cell r="A223" t="str">
            <v>10.A.063</v>
          </cell>
          <cell r="B223" t="str">
            <v>Retirada de chuveiro</v>
          </cell>
          <cell r="C223" t="str">
            <v>UN</v>
          </cell>
          <cell r="D223">
            <v>1.21</v>
          </cell>
          <cell r="E223">
            <v>36526</v>
          </cell>
        </row>
        <row r="224">
          <cell r="A224" t="str">
            <v>10.A.064</v>
          </cell>
          <cell r="B224" t="str">
            <v>Fornec. e instal. de micro aspersor , mod. Invertido , setorial (90,180,360 graus), em Ripado - viveiro Maneq. Lopes</v>
          </cell>
          <cell r="C224" t="str">
            <v>UN</v>
          </cell>
          <cell r="D224">
            <v>9.16</v>
          </cell>
          <cell r="E224">
            <v>38108</v>
          </cell>
        </row>
        <row r="225">
          <cell r="A225" t="str">
            <v>10.A.065</v>
          </cell>
          <cell r="B225" t="str">
            <v>Canaleta meia cana, em concreto d = 40 cm</v>
          </cell>
          <cell r="C225" t="str">
            <v>M</v>
          </cell>
          <cell r="D225">
            <v>23.55</v>
          </cell>
          <cell r="E225">
            <v>37408</v>
          </cell>
        </row>
        <row r="226">
          <cell r="A226" t="str">
            <v>10.A.066</v>
          </cell>
          <cell r="B226" t="str">
            <v>Canaleta meia cana, em concreto d = 50 cm</v>
          </cell>
          <cell r="C226" t="str">
            <v>M</v>
          </cell>
          <cell r="D226">
            <v>30.85</v>
          </cell>
          <cell r="E226">
            <v>37408</v>
          </cell>
        </row>
        <row r="227">
          <cell r="A227" t="str">
            <v>10.A.067</v>
          </cell>
          <cell r="B227" t="str">
            <v>Canaleta meia cana, em concreto d = 60 cm</v>
          </cell>
          <cell r="C227" t="str">
            <v>M</v>
          </cell>
          <cell r="D227">
            <v>47.68</v>
          </cell>
          <cell r="E227">
            <v>38718</v>
          </cell>
        </row>
        <row r="228">
          <cell r="A228" t="str">
            <v>10.A.068</v>
          </cell>
          <cell r="B228" t="str">
            <v xml:space="preserve">Barra de apoio p/ def. físico em aço inox c = 45 cm </v>
          </cell>
          <cell r="C228" t="str">
            <v>UN</v>
          </cell>
          <cell r="D228">
            <v>134.80000000000001</v>
          </cell>
          <cell r="E228">
            <v>37408</v>
          </cell>
        </row>
        <row r="229">
          <cell r="A229" t="str">
            <v>10.A.069</v>
          </cell>
          <cell r="B229" t="str">
            <v xml:space="preserve">Barra de apoio p/ def. físico em aço inox c = 80 cm </v>
          </cell>
          <cell r="C229" t="str">
            <v>UN</v>
          </cell>
          <cell r="D229">
            <v>132.66</v>
          </cell>
          <cell r="E229">
            <v>37408</v>
          </cell>
        </row>
        <row r="230">
          <cell r="A230" t="str">
            <v>10.A.070</v>
          </cell>
          <cell r="B230" t="str">
            <v xml:space="preserve">Barra de apoio p/ def. físico em aço inox c = 90 cm </v>
          </cell>
          <cell r="C230" t="str">
            <v>UN</v>
          </cell>
          <cell r="D230">
            <v>144.6</v>
          </cell>
          <cell r="E230">
            <v>37408</v>
          </cell>
        </row>
        <row r="231">
          <cell r="A231" t="str">
            <v>10.A.071</v>
          </cell>
          <cell r="B231" t="str">
            <v xml:space="preserve">Cadeira retrátil em madeira p/ def. físico </v>
          </cell>
          <cell r="C231" t="str">
            <v>UN</v>
          </cell>
          <cell r="D231">
            <v>57.86</v>
          </cell>
          <cell r="E231">
            <v>38108</v>
          </cell>
        </row>
        <row r="232">
          <cell r="A232" t="str">
            <v>10.A.072</v>
          </cell>
          <cell r="B232" t="str">
            <v>Caixa d'água de Polipropileno - 500 litros</v>
          </cell>
          <cell r="C232" t="str">
            <v>UN</v>
          </cell>
          <cell r="D232">
            <v>297.83</v>
          </cell>
          <cell r="E232">
            <v>37408</v>
          </cell>
        </row>
        <row r="233">
          <cell r="A233" t="str">
            <v>10.A.073</v>
          </cell>
          <cell r="B233" t="str">
            <v>Caixa d'água de Polipropileno - 1.000 litros</v>
          </cell>
          <cell r="C233" t="str">
            <v>UN</v>
          </cell>
          <cell r="D233">
            <v>538.65</v>
          </cell>
          <cell r="E233">
            <v>38108</v>
          </cell>
        </row>
        <row r="234">
          <cell r="A234" t="str">
            <v>10.A.074</v>
          </cell>
          <cell r="B234" t="str">
            <v>Bebedouro em alvenaria c/ revestimento em azulejo - det. Bb - 13</v>
          </cell>
          <cell r="C234" t="str">
            <v>UN</v>
          </cell>
          <cell r="D234">
            <v>661.48</v>
          </cell>
          <cell r="E234">
            <v>38718</v>
          </cell>
        </row>
        <row r="235">
          <cell r="A235" t="str">
            <v>10.A.075</v>
          </cell>
          <cell r="B235" t="str">
            <v>Porta papel toalha - plástico ABS (500 folhas)</v>
          </cell>
          <cell r="C235" t="str">
            <v>UN</v>
          </cell>
          <cell r="D235">
            <v>43.76</v>
          </cell>
          <cell r="E235">
            <v>37408</v>
          </cell>
        </row>
        <row r="236">
          <cell r="A236" t="str">
            <v>10.A.076</v>
          </cell>
          <cell r="B236" t="str">
            <v>Bebedouro tipo pressão p/ deficiente físico - 200 pessoas / hora</v>
          </cell>
          <cell r="C236" t="str">
            <v>UN</v>
          </cell>
          <cell r="D236">
            <v>1117.3399999999999</v>
          </cell>
          <cell r="E236">
            <v>37408</v>
          </cell>
        </row>
        <row r="237">
          <cell r="A237" t="str">
            <v>10.A.077</v>
          </cell>
          <cell r="B237" t="str">
            <v>Bebedouro tipo pressão p/ deficiente físico - 300 pessoas / hora</v>
          </cell>
          <cell r="C237" t="str">
            <v>UN</v>
          </cell>
          <cell r="D237">
            <v>1176.95</v>
          </cell>
          <cell r="E237">
            <v>37408</v>
          </cell>
        </row>
        <row r="238">
          <cell r="A238" t="str">
            <v>10.A.078</v>
          </cell>
          <cell r="B238" t="str">
            <v>Grelha de concreto (78 x 27 cm  esp. 6,0 cm)</v>
          </cell>
          <cell r="C238" t="str">
            <v>UN</v>
          </cell>
          <cell r="D238">
            <v>13.77</v>
          </cell>
          <cell r="E238">
            <v>37408</v>
          </cell>
        </row>
        <row r="239">
          <cell r="A239" t="str">
            <v>10.A.079</v>
          </cell>
          <cell r="B239" t="str">
            <v>Caixa d'água de fibra de vidro com tampa - 5000L</v>
          </cell>
          <cell r="C239" t="str">
            <v>UN</v>
          </cell>
          <cell r="D239">
            <v>672.21</v>
          </cell>
          <cell r="E239">
            <v>38108</v>
          </cell>
        </row>
        <row r="240">
          <cell r="A240" t="str">
            <v>10.A.080</v>
          </cell>
          <cell r="B240" t="str">
            <v>Bebedouro em concreto armado com duas alturas, lava-pé - sem piso</v>
          </cell>
          <cell r="C240" t="str">
            <v>UN</v>
          </cell>
          <cell r="D240">
            <v>1486.3</v>
          </cell>
          <cell r="E240">
            <v>39083</v>
          </cell>
        </row>
        <row r="241">
          <cell r="A241" t="str">
            <v>10.A.081</v>
          </cell>
          <cell r="B241" t="str">
            <v>Calha de PVC</v>
          </cell>
          <cell r="C241" t="str">
            <v>M</v>
          </cell>
          <cell r="D241">
            <v>28.88</v>
          </cell>
          <cell r="E241">
            <v>38718</v>
          </cell>
        </row>
        <row r="242">
          <cell r="A242" t="str">
            <v>10.A.082</v>
          </cell>
          <cell r="B242" t="str">
            <v>Tampo de granito amendoa esp = 2,0 cm</v>
          </cell>
          <cell r="C242" t="str">
            <v>M2</v>
          </cell>
          <cell r="D242">
            <v>127.72</v>
          </cell>
          <cell r="E242">
            <v>38718</v>
          </cell>
        </row>
        <row r="243">
          <cell r="A243" t="str">
            <v>10.A.083</v>
          </cell>
          <cell r="B243" t="str">
            <v>Curva de 90/4"</v>
          </cell>
          <cell r="C243" t="str">
            <v>UN</v>
          </cell>
          <cell r="D243">
            <v>11.84</v>
          </cell>
          <cell r="E243">
            <v>38718</v>
          </cell>
        </row>
        <row r="244">
          <cell r="A244" t="str">
            <v>10.A.084</v>
          </cell>
          <cell r="B244" t="str">
            <v>Joelho 90 soldável de PVC marrom p/ água fria (diam. 25,0 mm)</v>
          </cell>
          <cell r="C244" t="str">
            <v>UN</v>
          </cell>
          <cell r="D244">
            <v>3.31</v>
          </cell>
          <cell r="E244">
            <v>38108</v>
          </cell>
        </row>
        <row r="245">
          <cell r="A245" t="str">
            <v>10.A.085</v>
          </cell>
          <cell r="B245" t="str">
            <v>Joelho 90 soldável de PVC marrom p/ água fria (diam. 32,0 mm)</v>
          </cell>
          <cell r="C245" t="str">
            <v>UN</v>
          </cell>
          <cell r="D245">
            <v>3.94</v>
          </cell>
          <cell r="E245">
            <v>38108</v>
          </cell>
        </row>
        <row r="246">
          <cell r="A246" t="str">
            <v>10.A.086</v>
          </cell>
          <cell r="B246" t="str">
            <v>Joelho 90 soldável de PVC marrom p/ água fria (diam. 50,0 mm)</v>
          </cell>
          <cell r="C246" t="str">
            <v>UN</v>
          </cell>
          <cell r="D246">
            <v>5.77</v>
          </cell>
          <cell r="E246">
            <v>38108</v>
          </cell>
        </row>
        <row r="247">
          <cell r="A247" t="str">
            <v>10.A.087</v>
          </cell>
          <cell r="B247" t="str">
            <v>Joelho 90 soldável de PVC marrom p/ água fria (diam. 60,0 mm)</v>
          </cell>
          <cell r="C247" t="str">
            <v>UN</v>
          </cell>
          <cell r="D247">
            <v>14.78</v>
          </cell>
          <cell r="E247">
            <v>38108</v>
          </cell>
        </row>
        <row r="248">
          <cell r="A248" t="str">
            <v>10.A.088</v>
          </cell>
          <cell r="B248" t="str">
            <v>Tê 90 soldável de PVC marrom p/ água fria (diam. 25,0 mm)</v>
          </cell>
          <cell r="C248" t="str">
            <v>UN</v>
          </cell>
          <cell r="D248">
            <v>3.58</v>
          </cell>
          <cell r="E248">
            <v>38108</v>
          </cell>
        </row>
        <row r="249">
          <cell r="A249" t="str">
            <v>10.A.089</v>
          </cell>
          <cell r="B249" t="str">
            <v>Tê 90 soldável de PVC marrom p/ água fria (diam. 32,0 mm)</v>
          </cell>
          <cell r="C249" t="str">
            <v>UN</v>
          </cell>
          <cell r="D249">
            <v>4.5999999999999996</v>
          </cell>
          <cell r="E249">
            <v>38108</v>
          </cell>
        </row>
        <row r="250">
          <cell r="A250" t="str">
            <v>10.A.090</v>
          </cell>
          <cell r="B250" t="str">
            <v>Tê 90 soldável de PVC marrom p/ água fria (diam. 50,0 mm)</v>
          </cell>
          <cell r="C250" t="str">
            <v>UN</v>
          </cell>
          <cell r="D250">
            <v>7.02</v>
          </cell>
          <cell r="E250">
            <v>38108</v>
          </cell>
        </row>
        <row r="251">
          <cell r="A251" t="str">
            <v>10.A.091</v>
          </cell>
          <cell r="B251" t="str">
            <v>Tê 90 soldável de PVC marrom p/ água fria (diam. 60,0 mm)</v>
          </cell>
          <cell r="C251" t="str">
            <v>UN</v>
          </cell>
          <cell r="D251">
            <v>16.73</v>
          </cell>
          <cell r="E251">
            <v>38108</v>
          </cell>
        </row>
        <row r="252">
          <cell r="A252" t="str">
            <v>10.A.092</v>
          </cell>
          <cell r="B252" t="str">
            <v>Tê de redução 90 soldável de PVC marrom p/ água fria (diam. Ent. 32,0 mm diam. Saída 25,0 mm)</v>
          </cell>
          <cell r="C252" t="str">
            <v>UN</v>
          </cell>
          <cell r="D252">
            <v>6.11</v>
          </cell>
          <cell r="E252">
            <v>38108</v>
          </cell>
        </row>
        <row r="253">
          <cell r="A253" t="str">
            <v>10.A.093</v>
          </cell>
          <cell r="B253" t="str">
            <v>Tê de redução 90 soldável de PVC marrom p/ água fria (diam. Ent. 50,0 mm diam. Saída 25,0 mm)</v>
          </cell>
          <cell r="C253" t="str">
            <v>UN</v>
          </cell>
          <cell r="D253">
            <v>7.35</v>
          </cell>
          <cell r="E253">
            <v>38108</v>
          </cell>
        </row>
        <row r="254">
          <cell r="A254" t="str">
            <v>10.A.094</v>
          </cell>
          <cell r="B254" t="str">
            <v>Joelho 90 soldável de PVC marrom e com rosca com redução p/ água fria (diam. Sold. 25,0 mm diam. Rosc 1/2")</v>
          </cell>
          <cell r="C254" t="str">
            <v>UN</v>
          </cell>
          <cell r="D254">
            <v>3.53</v>
          </cell>
          <cell r="E254">
            <v>38108</v>
          </cell>
        </row>
        <row r="255">
          <cell r="A255" t="str">
            <v>10.A.095</v>
          </cell>
          <cell r="B255" t="str">
            <v>Joelho 45 PBV de PVC bege pérola p/ esgoto serie reforçada (diam. 40,0 mm)</v>
          </cell>
          <cell r="C255" t="str">
            <v>UN</v>
          </cell>
          <cell r="D255">
            <v>6.18</v>
          </cell>
          <cell r="E255">
            <v>38108</v>
          </cell>
        </row>
        <row r="256">
          <cell r="A256" t="str">
            <v>10.A.096</v>
          </cell>
          <cell r="B256" t="str">
            <v>Joelho 45 PBV de PVCbranco p/ esgoto serie normal (diam. 50,0 mm)</v>
          </cell>
          <cell r="C256" t="str">
            <v>UN</v>
          </cell>
          <cell r="D256">
            <v>6.21</v>
          </cell>
          <cell r="E256">
            <v>38108</v>
          </cell>
        </row>
        <row r="257">
          <cell r="A257" t="str">
            <v>10.A.097</v>
          </cell>
          <cell r="B257" t="str">
            <v>Joelho 45 PBV de PVCbranco p/ esgoto serie normal (diam. 75,0 mm)</v>
          </cell>
          <cell r="C257" t="str">
            <v>UN</v>
          </cell>
          <cell r="D257">
            <v>9.92</v>
          </cell>
          <cell r="E257">
            <v>38108</v>
          </cell>
        </row>
        <row r="258">
          <cell r="A258" t="str">
            <v>10.A.098</v>
          </cell>
          <cell r="B258" t="str">
            <v>Joelho 45 PBV de PVCbranco p/ esgoto serie normal (diam. 100,0 mm)</v>
          </cell>
          <cell r="C258" t="str">
            <v>UN</v>
          </cell>
          <cell r="D258">
            <v>12.58</v>
          </cell>
          <cell r="E258">
            <v>38108</v>
          </cell>
        </row>
        <row r="259">
          <cell r="A259" t="str">
            <v>10.A.099</v>
          </cell>
          <cell r="B259" t="str">
            <v>Joelho 90 PBV de PVC branco p/ esgoto serie normal (diam. 50,0 mm)</v>
          </cell>
          <cell r="C259" t="str">
            <v>UN</v>
          </cell>
          <cell r="D259">
            <v>5.79</v>
          </cell>
          <cell r="E259">
            <v>38108</v>
          </cell>
        </row>
        <row r="260">
          <cell r="A260" t="str">
            <v>10.A.100</v>
          </cell>
          <cell r="B260" t="str">
            <v>Joelho 90 PBV de PVC branco p/ esgoto serie normal (diam. 100,0 mm)</v>
          </cell>
          <cell r="C260" t="str">
            <v>UN</v>
          </cell>
          <cell r="D260">
            <v>12.63</v>
          </cell>
          <cell r="E260">
            <v>38108</v>
          </cell>
        </row>
        <row r="261">
          <cell r="A261" t="str">
            <v>10.A.101</v>
          </cell>
          <cell r="B261" t="str">
            <v>Junção simples PBV de PVC bege pérola p/ esgoto serie reforçada (diam. 50,0 mm)</v>
          </cell>
          <cell r="C261" t="str">
            <v>UN</v>
          </cell>
          <cell r="D261">
            <v>13.16</v>
          </cell>
          <cell r="E261">
            <v>38108</v>
          </cell>
        </row>
        <row r="262">
          <cell r="A262" t="str">
            <v>10.A.102</v>
          </cell>
          <cell r="B262" t="str">
            <v>Junção simples PBV de PVC bege pérola p/ esgoto serie reforçada (diam. 100,0 mm)</v>
          </cell>
          <cell r="C262" t="str">
            <v>UN</v>
          </cell>
          <cell r="D262">
            <v>30.32</v>
          </cell>
          <cell r="E262">
            <v>38108</v>
          </cell>
        </row>
        <row r="263">
          <cell r="A263" t="str">
            <v>10.A.103</v>
          </cell>
          <cell r="B263" t="str">
            <v>Junção simples PBV de PVC bege pérola p/ esgoto serie reforçada (diam.princ.100,0 mm diam. Derv. 75,0 mm)</v>
          </cell>
          <cell r="C263" t="str">
            <v>UN</v>
          </cell>
          <cell r="D263">
            <v>30.82</v>
          </cell>
          <cell r="E263">
            <v>38108</v>
          </cell>
        </row>
        <row r="264">
          <cell r="A264" t="str">
            <v>10.A.104</v>
          </cell>
          <cell r="B264" t="str">
            <v>Tê 90 PBV de PVC branco p/ esgoto serie normal (diam. 50,0 mm)</v>
          </cell>
          <cell r="C264" t="str">
            <v>UN</v>
          </cell>
          <cell r="D264">
            <v>8.0299999999999994</v>
          </cell>
          <cell r="E264">
            <v>38108</v>
          </cell>
        </row>
        <row r="265">
          <cell r="A265" t="str">
            <v>10.A.105</v>
          </cell>
          <cell r="B265" t="str">
            <v>Tê 90 de redução PVB de PVC branco p/ esgoto serie normal (diam. 100 x 50 mm)</v>
          </cell>
          <cell r="C265" t="str">
            <v>UN</v>
          </cell>
          <cell r="D265">
            <v>14.92</v>
          </cell>
          <cell r="E265">
            <v>38108</v>
          </cell>
        </row>
        <row r="266">
          <cell r="A266" t="str">
            <v>10.A.106</v>
          </cell>
          <cell r="B266" t="str">
            <v>Luva simples PBV de PVC branco p/ esgoto serie normal (diam. 50,0 mm)</v>
          </cell>
          <cell r="C266" t="str">
            <v>UN</v>
          </cell>
          <cell r="D266">
            <v>4.03</v>
          </cell>
          <cell r="E266">
            <v>38108</v>
          </cell>
        </row>
        <row r="267">
          <cell r="A267" t="str">
            <v>10.A.107</v>
          </cell>
          <cell r="B267" t="str">
            <v>Luva simples PBV de PVC branco p/ esgoto serie normal (diam. 75,0 mm)</v>
          </cell>
          <cell r="C267" t="str">
            <v>UN</v>
          </cell>
          <cell r="D267">
            <v>6.58</v>
          </cell>
          <cell r="E267">
            <v>38108</v>
          </cell>
        </row>
        <row r="268">
          <cell r="A268" t="str">
            <v>10.A.108</v>
          </cell>
          <cell r="B268" t="str">
            <v>Luva simples PBV de PVC branco p/ esgoto serie normal (diam. 100,0 mm)</v>
          </cell>
          <cell r="C268" t="str">
            <v>UN</v>
          </cell>
          <cell r="D268">
            <v>8.61</v>
          </cell>
          <cell r="E268">
            <v>38108</v>
          </cell>
        </row>
        <row r="269">
          <cell r="A269" t="str">
            <v>10.A.109</v>
          </cell>
          <cell r="B269" t="str">
            <v>Joelho 90 PBV de PVC bege pérola p/ esgoto serie reforçada (diam. 40,0 mm)</v>
          </cell>
          <cell r="C269" t="str">
            <v>UN</v>
          </cell>
          <cell r="D269">
            <v>6.34</v>
          </cell>
          <cell r="E269">
            <v>38108</v>
          </cell>
        </row>
        <row r="270">
          <cell r="A270" t="str">
            <v>10.A.110</v>
          </cell>
          <cell r="B270" t="str">
            <v>Caixa sifonada  de PVC p/ esgoto sanit.  (alt. 185,0 mm / diam. Ent. 40,00 diam. saída  75,0mm diam. Caixa 150,0 grelha redonda, n° de ent. 5)</v>
          </cell>
          <cell r="C270" t="str">
            <v>UN</v>
          </cell>
          <cell r="D270">
            <v>33.28</v>
          </cell>
          <cell r="E270">
            <v>38108</v>
          </cell>
        </row>
        <row r="271">
          <cell r="A271" t="str">
            <v>10.A.111</v>
          </cell>
          <cell r="B271" t="str">
            <v>Bucha de redução longa de PVC p/ esgoto serie normal (diam. 50x40 mm)</v>
          </cell>
          <cell r="C271" t="str">
            <v>UN</v>
          </cell>
          <cell r="D271">
            <v>3.22</v>
          </cell>
          <cell r="E271">
            <v>38108</v>
          </cell>
        </row>
        <row r="272">
          <cell r="A272" t="str">
            <v>10.A.112</v>
          </cell>
          <cell r="B272" t="str">
            <v>Válvula de descarga metálica sem registro interno (diam. 1 1/2")</v>
          </cell>
          <cell r="C272" t="str">
            <v>UN</v>
          </cell>
          <cell r="D272">
            <v>67.709999999999994</v>
          </cell>
          <cell r="E272">
            <v>38108</v>
          </cell>
        </row>
        <row r="273">
          <cell r="A273" t="str">
            <v>10.A.113</v>
          </cell>
          <cell r="B273" t="str">
            <v>Válvula de escoamento metálica p/ lavat./bidê (diam. 1")</v>
          </cell>
          <cell r="C273" t="str">
            <v>UN</v>
          </cell>
          <cell r="D273">
            <v>22.75</v>
          </cell>
          <cell r="E273">
            <v>38108</v>
          </cell>
        </row>
        <row r="274">
          <cell r="A274" t="str">
            <v>10.A.114</v>
          </cell>
          <cell r="B274" t="str">
            <v>Cabeceira p/calha de PVC - Tigre</v>
          </cell>
          <cell r="C274" t="str">
            <v>UN</v>
          </cell>
          <cell r="D274">
            <v>13.52</v>
          </cell>
          <cell r="E274">
            <v>38718</v>
          </cell>
        </row>
        <row r="275">
          <cell r="A275" t="str">
            <v>10.A.115</v>
          </cell>
          <cell r="B275" t="str">
            <v>Adaptador soldável c/ flanges e anel p/ caixa d'água de PVC marrom p/ água fria (diam. Sold. 25,0 mm / diam. Rosc. 3/4")</v>
          </cell>
          <cell r="C275" t="str">
            <v>UN</v>
          </cell>
          <cell r="D275">
            <v>6.18</v>
          </cell>
          <cell r="E275">
            <v>38108</v>
          </cell>
        </row>
        <row r="276">
          <cell r="A276" t="str">
            <v>10.A.116</v>
          </cell>
          <cell r="B276" t="str">
            <v>Adaptador soldável c/ flanges e anel p/ caixa d'água de PVC marrom p/ água fria (diam. Sold. 32,0 mm / diam. Rosc.1")</v>
          </cell>
          <cell r="C276" t="str">
            <v>UN</v>
          </cell>
          <cell r="D276">
            <v>10.02</v>
          </cell>
          <cell r="E276">
            <v>38108</v>
          </cell>
        </row>
        <row r="277">
          <cell r="A277" t="str">
            <v>10.A.117</v>
          </cell>
          <cell r="B277" t="str">
            <v>Adaptador soldável c/ flanges e anel p/ caixa d'água de PVC marrom p/ água fria (diam. Sold. 50,0 mm / diam. Rosc.1 1/2")</v>
          </cell>
          <cell r="C277" t="str">
            <v>UN</v>
          </cell>
          <cell r="D277">
            <v>13.98</v>
          </cell>
          <cell r="E277">
            <v>38108</v>
          </cell>
        </row>
        <row r="278">
          <cell r="A278" t="str">
            <v>10.A.118</v>
          </cell>
          <cell r="B278" t="str">
            <v>Adaptador soldável de PVC marrom p/ água fria (diam. 20,0 mm)</v>
          </cell>
          <cell r="C278" t="str">
            <v>UN</v>
          </cell>
          <cell r="D278">
            <v>1.64</v>
          </cell>
          <cell r="E278">
            <v>38108</v>
          </cell>
        </row>
        <row r="279">
          <cell r="A279" t="str">
            <v>10.A.119</v>
          </cell>
          <cell r="B279" t="str">
            <v>Adaptador soldável de PVC marrom p/ água fria (diam. 25,0 mm)</v>
          </cell>
          <cell r="C279" t="str">
            <v>UN</v>
          </cell>
          <cell r="D279">
            <v>1.75</v>
          </cell>
          <cell r="E279">
            <v>38108</v>
          </cell>
        </row>
        <row r="280">
          <cell r="A280" t="str">
            <v>10.A.120</v>
          </cell>
          <cell r="B280" t="str">
            <v>Engate flexível de PVC para entrada de água (300,0 mm / 1/2")</v>
          </cell>
          <cell r="C280" t="str">
            <v>UN</v>
          </cell>
          <cell r="D280">
            <v>9.17</v>
          </cell>
          <cell r="E280">
            <v>38108</v>
          </cell>
        </row>
        <row r="281">
          <cell r="A281" t="str">
            <v>10.A.121</v>
          </cell>
          <cell r="B281" t="str">
            <v>Adaptador curto de PVC 1 1/2"</v>
          </cell>
          <cell r="C281" t="str">
            <v>UN</v>
          </cell>
          <cell r="D281">
            <v>4.25</v>
          </cell>
          <cell r="E281">
            <v>38108</v>
          </cell>
        </row>
        <row r="282">
          <cell r="A282" t="str">
            <v>10.A.122</v>
          </cell>
          <cell r="B282" t="str">
            <v>Adaptador curto de PVC 2"</v>
          </cell>
          <cell r="C282" t="str">
            <v>UN</v>
          </cell>
          <cell r="D282">
            <v>7.56</v>
          </cell>
          <cell r="E282">
            <v>38108</v>
          </cell>
        </row>
        <row r="283">
          <cell r="A283" t="str">
            <v>10.A.123</v>
          </cell>
          <cell r="B283" t="str">
            <v>Bucha de redução soldável curta de PVC 32 x 25 mm</v>
          </cell>
          <cell r="C283" t="str">
            <v>UN</v>
          </cell>
          <cell r="D283">
            <v>1.68</v>
          </cell>
          <cell r="E283">
            <v>38108</v>
          </cell>
        </row>
        <row r="284">
          <cell r="A284" t="str">
            <v>10.A.124</v>
          </cell>
          <cell r="B284" t="str">
            <v>Bucha de redução soldável curta de PVC 60 x 50 mm</v>
          </cell>
          <cell r="C284" t="str">
            <v>UN</v>
          </cell>
          <cell r="D284">
            <v>4.58</v>
          </cell>
          <cell r="E284">
            <v>38108</v>
          </cell>
        </row>
        <row r="285">
          <cell r="A285" t="str">
            <v>10.A.125</v>
          </cell>
          <cell r="B285" t="str">
            <v>Bucha de redução soldável longa de PVC 50 x 25 mm</v>
          </cell>
          <cell r="C285" t="str">
            <v>UN</v>
          </cell>
          <cell r="D285">
            <v>3.65</v>
          </cell>
          <cell r="E285">
            <v>38108</v>
          </cell>
        </row>
        <row r="286">
          <cell r="A286" t="str">
            <v>10.A.126</v>
          </cell>
          <cell r="B286" t="str">
            <v>Junção simples de PVC p/ esgoto sanit. 100 x 50 mm</v>
          </cell>
          <cell r="C286" t="str">
            <v>UN</v>
          </cell>
          <cell r="D286">
            <v>15.58</v>
          </cell>
          <cell r="E286">
            <v>38108</v>
          </cell>
        </row>
        <row r="287">
          <cell r="A287" t="str">
            <v>10.A.127</v>
          </cell>
          <cell r="B287" t="str">
            <v>Bucha de redução longa de PVC 50 x 40 mm</v>
          </cell>
          <cell r="C287" t="str">
            <v>UN</v>
          </cell>
          <cell r="D287">
            <v>3.04</v>
          </cell>
          <cell r="E287">
            <v>38108</v>
          </cell>
        </row>
        <row r="288">
          <cell r="A288" t="str">
            <v>10.A.128</v>
          </cell>
          <cell r="B288" t="str">
            <v>Bucha de redução longa de PVC 100 x 50 mm</v>
          </cell>
          <cell r="C288" t="str">
            <v>UN</v>
          </cell>
          <cell r="D288">
            <v>6.42</v>
          </cell>
          <cell r="E288">
            <v>38108</v>
          </cell>
        </row>
        <row r="289">
          <cell r="A289" t="str">
            <v>10.A.129</v>
          </cell>
          <cell r="B289" t="str">
            <v>Tubo de ligação cromado para vaso sanitário</v>
          </cell>
          <cell r="C289" t="str">
            <v>UN</v>
          </cell>
          <cell r="D289">
            <v>19.690000000000001</v>
          </cell>
          <cell r="E289">
            <v>38108</v>
          </cell>
        </row>
        <row r="290">
          <cell r="A290" t="str">
            <v>10.A.130</v>
          </cell>
          <cell r="B290" t="str">
            <v>Válvula de descarga para mictório</v>
          </cell>
          <cell r="C290" t="str">
            <v>UN</v>
          </cell>
          <cell r="D290">
            <v>149.81</v>
          </cell>
          <cell r="E290">
            <v>38108</v>
          </cell>
        </row>
        <row r="291">
          <cell r="A291" t="str">
            <v>10.A.131</v>
          </cell>
          <cell r="B291" t="str">
            <v>Caixa sifonada  de PVC c/ corpo giratório p/ esgoto sanit.  (alt. 140,0 mm / diam. Ent. 40,0 diam. saída  50,0mm diam. Caixa 100,0 grelha redonda, n° de ent. 5)</v>
          </cell>
          <cell r="C291" t="str">
            <v>UN</v>
          </cell>
          <cell r="D291">
            <v>26.81</v>
          </cell>
          <cell r="E291">
            <v>38108</v>
          </cell>
        </row>
        <row r="292">
          <cell r="A292" t="str">
            <v>10.A.132</v>
          </cell>
          <cell r="B292" t="str">
            <v>Tubo de PAD 1"</v>
          </cell>
          <cell r="C292" t="str">
            <v>M</v>
          </cell>
          <cell r="D292">
            <v>17.07</v>
          </cell>
          <cell r="E292">
            <v>38108</v>
          </cell>
        </row>
        <row r="293">
          <cell r="A293" t="str">
            <v>10.A.133</v>
          </cell>
          <cell r="B293" t="str">
            <v>União para tubo de PAD 1"</v>
          </cell>
          <cell r="C293" t="str">
            <v>UN</v>
          </cell>
          <cell r="D293">
            <v>5.54</v>
          </cell>
          <cell r="E293">
            <v>38108</v>
          </cell>
        </row>
        <row r="294">
          <cell r="A294" t="str">
            <v>10.A.134</v>
          </cell>
          <cell r="B294" t="str">
            <v xml:space="preserve">Bebedouro e torneira de irrigação conforme detalhe </v>
          </cell>
          <cell r="C294" t="str">
            <v>UN</v>
          </cell>
          <cell r="D294">
            <v>654.62</v>
          </cell>
          <cell r="E294">
            <v>38718</v>
          </cell>
        </row>
        <row r="295">
          <cell r="A295" t="str">
            <v>10.A.135</v>
          </cell>
          <cell r="B295" t="str">
            <v>Tê de redução soldavel de PVC ( diam. De ent. 50 mm/saida 32mm)</v>
          </cell>
          <cell r="C295" t="str">
            <v>UN</v>
          </cell>
          <cell r="D295">
            <v>9.92</v>
          </cell>
          <cell r="E295">
            <v>38108</v>
          </cell>
        </row>
        <row r="296">
          <cell r="A296" t="str">
            <v>10.A.136</v>
          </cell>
          <cell r="B296" t="str">
            <v>CAP soldavel de PVC (diam. De 32 mm)</v>
          </cell>
          <cell r="C296" t="str">
            <v>UN</v>
          </cell>
          <cell r="D296">
            <v>4.12</v>
          </cell>
          <cell r="E296">
            <v>38718</v>
          </cell>
        </row>
        <row r="297">
          <cell r="A297" t="str">
            <v>10.A.137</v>
          </cell>
          <cell r="B297" t="str">
            <v>CAP roscavel de PVC (diam. De 4")</v>
          </cell>
          <cell r="C297" t="str">
            <v>UN</v>
          </cell>
          <cell r="D297">
            <v>21.23</v>
          </cell>
          <cell r="E297">
            <v>38718</v>
          </cell>
        </row>
        <row r="298">
          <cell r="A298" t="str">
            <v>10.A.138</v>
          </cell>
          <cell r="B298" t="str">
            <v>Joelho 45 soldavel de PVC p/ água fria (diametro da seção de 25 mm)</v>
          </cell>
          <cell r="C298" t="str">
            <v>UN</v>
          </cell>
          <cell r="D298">
            <v>3.86</v>
          </cell>
          <cell r="E298">
            <v>38718</v>
          </cell>
        </row>
        <row r="299">
          <cell r="A299" t="str">
            <v>10.A.139</v>
          </cell>
          <cell r="B299" t="str">
            <v>Joelho 45 soldavel de PVC p/ água fria (diâmetro da seção de 32 mm)</v>
          </cell>
          <cell r="C299" t="str">
            <v>UN</v>
          </cell>
          <cell r="D299">
            <v>5.16</v>
          </cell>
          <cell r="E299">
            <v>38718</v>
          </cell>
        </row>
        <row r="300">
          <cell r="A300" t="str">
            <v>10.A.140</v>
          </cell>
          <cell r="B300" t="str">
            <v>Cuba de louca de embutir</v>
          </cell>
          <cell r="C300" t="str">
            <v>UN</v>
          </cell>
          <cell r="D300">
            <v>122.81</v>
          </cell>
          <cell r="E300">
            <v>38718</v>
          </cell>
        </row>
        <row r="301">
          <cell r="A301" t="str">
            <v>10.A.141</v>
          </cell>
          <cell r="B301" t="str">
            <v>Calha em chapa de aço galvanizado - desenvolvimento 140 cm</v>
          </cell>
          <cell r="C301" t="str">
            <v>M</v>
          </cell>
          <cell r="D301">
            <v>68.349999999999994</v>
          </cell>
          <cell r="E301">
            <v>38108</v>
          </cell>
        </row>
        <row r="302">
          <cell r="A302" t="str">
            <v>10.A.142</v>
          </cell>
          <cell r="B302" t="str">
            <v>Plataforma de madeira a serem armadas sobre andaimes metálicos</v>
          </cell>
          <cell r="C302" t="str">
            <v>M2</v>
          </cell>
          <cell r="D302">
            <v>4.7300000000000004</v>
          </cell>
          <cell r="E302">
            <v>38108</v>
          </cell>
        </row>
        <row r="303">
          <cell r="A303" t="str">
            <v>10.A.143</v>
          </cell>
          <cell r="B303" t="str">
            <v>Válvula de retenção horizontal - 80(3")</v>
          </cell>
          <cell r="C303" t="str">
            <v>UN</v>
          </cell>
          <cell r="D303">
            <v>112.59</v>
          </cell>
          <cell r="E303">
            <v>38108</v>
          </cell>
        </row>
        <row r="304">
          <cell r="A304" t="str">
            <v>10.A.144</v>
          </cell>
          <cell r="B304" t="str">
            <v>Registro gaveta bruto - 80 (3")</v>
          </cell>
          <cell r="C304" t="str">
            <v>UN</v>
          </cell>
          <cell r="D304">
            <v>175.16</v>
          </cell>
          <cell r="E304">
            <v>38108</v>
          </cell>
        </row>
        <row r="305">
          <cell r="A305" t="str">
            <v>10.A.145</v>
          </cell>
          <cell r="B305" t="str">
            <v>Reservatório de fibra de vidro cilindrico com capacidade para 1000 l</v>
          </cell>
          <cell r="C305" t="str">
            <v>UN</v>
          </cell>
          <cell r="D305">
            <v>204.2</v>
          </cell>
          <cell r="E305">
            <v>38718</v>
          </cell>
        </row>
        <row r="306">
          <cell r="A306" t="str">
            <v xml:space="preserve"> v</v>
          </cell>
          <cell r="B306" t="str">
            <v>Tubo de cobre classe E  1/2"</v>
          </cell>
          <cell r="C306" t="str">
            <v>UN</v>
          </cell>
          <cell r="D306">
            <v>31.83</v>
          </cell>
          <cell r="E306">
            <v>38718</v>
          </cell>
        </row>
        <row r="307">
          <cell r="A307" t="str">
            <v>10.A.147</v>
          </cell>
          <cell r="B307" t="str">
            <v>Válvula de retencão, de pe com crivo de bronze - 1 1/4"</v>
          </cell>
          <cell r="C307" t="str">
            <v>UN</v>
          </cell>
          <cell r="D307">
            <v>38.26</v>
          </cell>
          <cell r="E307">
            <v>38718</v>
          </cell>
        </row>
        <row r="308">
          <cell r="A308" t="str">
            <v>10.A.148</v>
          </cell>
          <cell r="B308" t="str">
            <v>Torneira antivandalismo - docol pressmatic ou similar</v>
          </cell>
          <cell r="C308" t="str">
            <v xml:space="preserve">UN </v>
          </cell>
          <cell r="D308">
            <v>276.61</v>
          </cell>
          <cell r="E308">
            <v>39083</v>
          </cell>
        </row>
        <row r="309">
          <cell r="A309" t="str">
            <v>10.A.149</v>
          </cell>
          <cell r="B309" t="str">
            <v xml:space="preserve">Torneira com temporizador para jardim </v>
          </cell>
          <cell r="C309" t="str">
            <v xml:space="preserve">UN </v>
          </cell>
          <cell r="D309">
            <v>308.23</v>
          </cell>
          <cell r="E309">
            <v>38899</v>
          </cell>
        </row>
        <row r="310">
          <cell r="A310" t="str">
            <v>10.A.150</v>
          </cell>
          <cell r="B310" t="str">
            <v>Canaleta de alv. p/grelha ou tampa de concreto L=50CM</v>
          </cell>
          <cell r="C310" t="str">
            <v>M</v>
          </cell>
          <cell r="D310">
            <v>50.27</v>
          </cell>
          <cell r="E310">
            <v>38718</v>
          </cell>
        </row>
        <row r="311">
          <cell r="A311" t="str">
            <v>10.A.151</v>
          </cell>
          <cell r="B311" t="str">
            <v>Tubo de cobre 1/2"</v>
          </cell>
          <cell r="C311" t="str">
            <v>M</v>
          </cell>
          <cell r="D311">
            <v>22.72</v>
          </cell>
          <cell r="E311">
            <v>38899</v>
          </cell>
        </row>
        <row r="312">
          <cell r="A312" t="str">
            <v>10.A.152</v>
          </cell>
          <cell r="B312" t="str">
            <v>Ligação para despejo livre em sargeta, com tubo ferro fundido 75 mm</v>
          </cell>
          <cell r="C312" t="str">
            <v>M</v>
          </cell>
          <cell r="D312">
            <v>228.89</v>
          </cell>
          <cell r="E312">
            <v>38899</v>
          </cell>
        </row>
        <row r="313">
          <cell r="A313" t="str">
            <v>10.A.153</v>
          </cell>
          <cell r="B313" t="str">
            <v>Grelha ferro fundido 20x20 cm</v>
          </cell>
          <cell r="C313" t="str">
            <v>UND</v>
          </cell>
          <cell r="D313">
            <v>15.55</v>
          </cell>
          <cell r="E313">
            <v>38899</v>
          </cell>
        </row>
        <row r="314">
          <cell r="A314" t="str">
            <v>10.A.154</v>
          </cell>
          <cell r="B314" t="str">
            <v>Filtro anaerobico d=2,00 m  h=2,00 m</v>
          </cell>
          <cell r="C314" t="str">
            <v xml:space="preserve">UN </v>
          </cell>
          <cell r="D314">
            <v>3280.73</v>
          </cell>
          <cell r="E314">
            <v>39083</v>
          </cell>
        </row>
        <row r="315">
          <cell r="A315" t="str">
            <v>10.A.155</v>
          </cell>
          <cell r="B315" t="str">
            <v>Ralo sifonado redondo com grelhas cromadas e dimensões de 100x40mm</v>
          </cell>
          <cell r="C315" t="str">
            <v xml:space="preserve">UN </v>
          </cell>
          <cell r="D315">
            <v>25.32</v>
          </cell>
          <cell r="E315">
            <v>39083</v>
          </cell>
        </row>
        <row r="316">
          <cell r="A316" t="str">
            <v>10.A.156</v>
          </cell>
          <cell r="B316" t="str">
            <v>Dreno com pedra e manilha, conforme Det. Dr-01</v>
          </cell>
          <cell r="C316" t="str">
            <v>M</v>
          </cell>
          <cell r="D316">
            <v>40.479999999999997</v>
          </cell>
          <cell r="E316">
            <v>39083</v>
          </cell>
        </row>
        <row r="317">
          <cell r="A317" t="str">
            <v>10.A.157</v>
          </cell>
          <cell r="B317" t="str">
            <v>Válvula de descarga de PVC sem registro interno (diâmetro da seção: 1 1/2")</v>
          </cell>
          <cell r="C317" t="str">
            <v xml:space="preserve">UN </v>
          </cell>
          <cell r="D317">
            <v>88.6</v>
          </cell>
          <cell r="E317">
            <v>39083</v>
          </cell>
        </row>
        <row r="318">
          <cell r="A318" t="str">
            <v>10.A.158</v>
          </cell>
          <cell r="B318" t="str">
            <v>Canaleta com grelha de concreto - Det. Can-10</v>
          </cell>
          <cell r="C318" t="str">
            <v>M</v>
          </cell>
          <cell r="D318">
            <v>69.19</v>
          </cell>
          <cell r="E318">
            <v>39083</v>
          </cell>
        </row>
        <row r="319">
          <cell r="A319" t="str">
            <v>11.0.000</v>
          </cell>
          <cell r="B319" t="str">
            <v>Revestimentos</v>
          </cell>
          <cell r="C319">
            <v>0</v>
          </cell>
          <cell r="D319">
            <v>0</v>
          </cell>
          <cell r="E319">
            <v>0</v>
          </cell>
        </row>
        <row r="320">
          <cell r="A320" t="str">
            <v>11.A.002</v>
          </cell>
          <cell r="B320" t="str">
            <v>Revest parede c/ argamassa baritada c/equiv de 1,5 mm de chumbo</v>
          </cell>
          <cell r="C320" t="str">
            <v>M2</v>
          </cell>
          <cell r="D320">
            <v>51.35</v>
          </cell>
          <cell r="E320">
            <v>36526</v>
          </cell>
        </row>
        <row r="321">
          <cell r="A321" t="str">
            <v>11.A.003</v>
          </cell>
          <cell r="B321" t="str">
            <v>Passou p/a TABELA N.31 - 11.04.52 - Peitoril de concreto aparente</v>
          </cell>
          <cell r="C321" t="str">
            <v>M</v>
          </cell>
          <cell r="D321">
            <v>25.16</v>
          </cell>
          <cell r="E321">
            <v>35431</v>
          </cell>
        </row>
        <row r="322">
          <cell r="A322" t="str">
            <v>11.A.004</v>
          </cell>
          <cell r="B322" t="str">
            <v>Revestimento de cimento queimado</v>
          </cell>
          <cell r="C322" t="str">
            <v>M2</v>
          </cell>
          <cell r="D322">
            <v>4.33</v>
          </cell>
          <cell r="E322">
            <v>35431</v>
          </cell>
        </row>
        <row r="323">
          <cell r="A323" t="str">
            <v>11.A.005</v>
          </cell>
          <cell r="B323" t="str">
            <v>Chapisco externo grosso com adição de pedrisco e impermeabilizante</v>
          </cell>
          <cell r="C323" t="str">
            <v>M2</v>
          </cell>
          <cell r="D323">
            <v>4.33</v>
          </cell>
          <cell r="E323">
            <v>36526</v>
          </cell>
        </row>
        <row r="324">
          <cell r="A324" t="str">
            <v>11.A.009</v>
          </cell>
          <cell r="B324" t="str">
            <v xml:space="preserve">Revestimento em tijolo aparente, 1/2 tijolo  </v>
          </cell>
          <cell r="C324" t="str">
            <v>M2</v>
          </cell>
          <cell r="D324">
            <v>29.38</v>
          </cell>
          <cell r="E324">
            <v>36526</v>
          </cell>
        </row>
        <row r="325">
          <cell r="A325" t="str">
            <v>11.A.010</v>
          </cell>
          <cell r="B325" t="str">
            <v>Retirada de revestimento em azulejos</v>
          </cell>
          <cell r="C325" t="str">
            <v>M2</v>
          </cell>
          <cell r="D325">
            <v>0.89</v>
          </cell>
          <cell r="E325">
            <v>36526</v>
          </cell>
        </row>
        <row r="326">
          <cell r="A326" t="str">
            <v>11.A.011</v>
          </cell>
          <cell r="B326" t="str">
            <v>Recolocação de azulejos c/ argamassa colante</v>
          </cell>
          <cell r="C326" t="str">
            <v>M2</v>
          </cell>
          <cell r="D326">
            <v>4.49</v>
          </cell>
          <cell r="E326">
            <v>36526</v>
          </cell>
        </row>
        <row r="327">
          <cell r="A327" t="str">
            <v>11.A.012</v>
          </cell>
          <cell r="B327" t="str">
            <v xml:space="preserve">Revestimento ceramico Gail, 240 x 116 mm - cor 1000 com arg. de cim. e areia </v>
          </cell>
          <cell r="C327" t="str">
            <v>M2</v>
          </cell>
          <cell r="D327">
            <v>54.83</v>
          </cell>
          <cell r="E327">
            <v>38108</v>
          </cell>
        </row>
        <row r="328">
          <cell r="A328" t="str">
            <v>11.A.013</v>
          </cell>
          <cell r="B328" t="str">
            <v>Emboço - paredes internas e externas, argamassa mista de cimento, cal e areia - 1: 2: 9</v>
          </cell>
          <cell r="C328" t="str">
            <v>M2</v>
          </cell>
          <cell r="D328">
            <v>11.34</v>
          </cell>
          <cell r="E328">
            <v>38108</v>
          </cell>
        </row>
        <row r="329">
          <cell r="A329" t="str">
            <v>11.A.014</v>
          </cell>
          <cell r="B329" t="str">
            <v>Emboço - forros, argamassa mista de cimento, cal e areia - 1: 2: 9</v>
          </cell>
          <cell r="C329" t="str">
            <v>M2</v>
          </cell>
          <cell r="D329">
            <v>12.58</v>
          </cell>
          <cell r="E329">
            <v>38108</v>
          </cell>
        </row>
        <row r="330">
          <cell r="A330" t="str">
            <v>11.A.015</v>
          </cell>
          <cell r="B330" t="str">
            <v xml:space="preserve">Pastilha de porcelana 5 x 5 cm </v>
          </cell>
          <cell r="C330" t="str">
            <v>M2</v>
          </cell>
          <cell r="D330">
            <v>85.94</v>
          </cell>
          <cell r="E330">
            <v>39083</v>
          </cell>
        </row>
        <row r="331">
          <cell r="A331" t="str">
            <v>12.0.000</v>
          </cell>
          <cell r="B331" t="str">
            <v>Forros</v>
          </cell>
          <cell r="C331">
            <v>0</v>
          </cell>
          <cell r="D331">
            <v>0</v>
          </cell>
          <cell r="E331">
            <v>0</v>
          </cell>
        </row>
        <row r="332">
          <cell r="A332" t="str">
            <v>12.A.005</v>
          </cell>
          <cell r="B332" t="str">
            <v>Remoção de lambris de fibro cimento incl. entarugamento</v>
          </cell>
          <cell r="C332" t="str">
            <v>M2</v>
          </cell>
          <cell r="D332">
            <v>3.2</v>
          </cell>
          <cell r="E332">
            <v>36526</v>
          </cell>
        </row>
        <row r="333">
          <cell r="A333" t="str">
            <v>12.A.006</v>
          </cell>
          <cell r="B333" t="str">
            <v>Fornec. e aplicação de moldura de gesso simples</v>
          </cell>
          <cell r="C333" t="str">
            <v>M</v>
          </cell>
          <cell r="D333">
            <v>4.46</v>
          </cell>
          <cell r="E333">
            <v>36526</v>
          </cell>
        </row>
        <row r="334">
          <cell r="A334" t="str">
            <v>12.A.007</v>
          </cell>
          <cell r="B334" t="str">
            <v>Tábuas de madeira maciça p/ forro - cedrinho mesclado, 18,5 x 1 cm</v>
          </cell>
          <cell r="C334" t="str">
            <v>M2</v>
          </cell>
          <cell r="D334">
            <v>16.54</v>
          </cell>
          <cell r="E334">
            <v>36526</v>
          </cell>
        </row>
        <row r="335">
          <cell r="A335" t="str">
            <v>12.A.008</v>
          </cell>
          <cell r="B335" t="str">
            <v>Forro de gesso acartonado removível com perfil "T" de aço galvanizado, placas de 0,62x1,25 m, e= 12,50 mm - colocado - (já incluso: material + M.O. + equipamentos)</v>
          </cell>
          <cell r="C335" t="str">
            <v>M2</v>
          </cell>
          <cell r="D335">
            <v>36.4</v>
          </cell>
          <cell r="E335">
            <v>39083</v>
          </cell>
        </row>
        <row r="336">
          <cell r="A336" t="str">
            <v>13.0.000</v>
          </cell>
          <cell r="B336" t="str">
            <v>Pisos</v>
          </cell>
          <cell r="C336">
            <v>0</v>
          </cell>
          <cell r="D336">
            <v>0</v>
          </cell>
          <cell r="E336">
            <v>0</v>
          </cell>
        </row>
        <row r="337">
          <cell r="A337" t="str">
            <v>13.A.008</v>
          </cell>
          <cell r="B337" t="str">
            <v>Piso de ardósia 30 x 30 cm, assentado com cimento colante</v>
          </cell>
          <cell r="C337" t="str">
            <v>M2</v>
          </cell>
          <cell r="D337">
            <v>7.64</v>
          </cell>
          <cell r="E337">
            <v>37408</v>
          </cell>
        </row>
        <row r="338">
          <cell r="A338" t="str">
            <v>13.A.009</v>
          </cell>
          <cell r="B338" t="str">
            <v>Soleira de ardósia</v>
          </cell>
          <cell r="C338" t="str">
            <v>M2</v>
          </cell>
          <cell r="D338">
            <v>69.25</v>
          </cell>
          <cell r="E338">
            <v>37408</v>
          </cell>
        </row>
        <row r="339">
          <cell r="A339" t="str">
            <v>13.A.010</v>
          </cell>
          <cell r="B339" t="str">
            <v>Junta plástica 1,00x1,00m p/piso em cimentado até 10 m2</v>
          </cell>
          <cell r="C339" t="str">
            <v>M2</v>
          </cell>
          <cell r="D339">
            <v>1.56</v>
          </cell>
          <cell r="E339">
            <v>35431</v>
          </cell>
        </row>
        <row r="340">
          <cell r="A340" t="str">
            <v>13.A.011</v>
          </cell>
          <cell r="B340" t="str">
            <v>Junta plástica 1,00x1,00m p/piso em cimentado acima de 10 até 30m2</v>
          </cell>
          <cell r="C340" t="str">
            <v>M2</v>
          </cell>
          <cell r="D340">
            <v>1.49</v>
          </cell>
          <cell r="E340">
            <v>35431</v>
          </cell>
        </row>
        <row r="341">
          <cell r="A341" t="str">
            <v>13.A.012</v>
          </cell>
          <cell r="B341" t="str">
            <v>Junta plástica 1,00x1,00 m p/piso em cimentado acima de 30 até 50m2</v>
          </cell>
          <cell r="C341" t="str">
            <v>M2</v>
          </cell>
          <cell r="D341">
            <v>1.39</v>
          </cell>
          <cell r="E341">
            <v>35431</v>
          </cell>
        </row>
        <row r="342">
          <cell r="A342" t="str">
            <v>13.A.013</v>
          </cell>
          <cell r="B342" t="str">
            <v>Junta plástica 1,00x1,00 m p/ piso em cimentado acima de 50 m2</v>
          </cell>
          <cell r="C342" t="str">
            <v>M2</v>
          </cell>
          <cell r="D342">
            <v>1.34</v>
          </cell>
          <cell r="E342">
            <v>35431</v>
          </cell>
        </row>
        <row r="343">
          <cell r="A343" t="str">
            <v>13.A.018</v>
          </cell>
          <cell r="B343" t="str">
            <v>Soleira concreto aparente incl cantoneira de ferro</v>
          </cell>
          <cell r="C343" t="str">
            <v>M</v>
          </cell>
          <cell r="D343">
            <v>15.04</v>
          </cell>
          <cell r="E343">
            <v>37408</v>
          </cell>
        </row>
        <row r="344">
          <cell r="A344" t="str">
            <v>13.A.019</v>
          </cell>
          <cell r="B344" t="str">
            <v>Fita anti-derrapante, faixa c/5 cm larg, 2 mm esp, aplic em degrau</v>
          </cell>
          <cell r="C344" t="str">
            <v>M</v>
          </cell>
          <cell r="D344">
            <v>11.72</v>
          </cell>
          <cell r="E344">
            <v>35431</v>
          </cell>
        </row>
        <row r="345">
          <cell r="A345" t="str">
            <v>13.A.020</v>
          </cell>
          <cell r="B345" t="str">
            <v>Passou p/a TABELA N.31 - 13.03.10 - Rodapé de grês cerâmico, tipo alta resistência</v>
          </cell>
          <cell r="C345" t="str">
            <v>M</v>
          </cell>
          <cell r="D345">
            <v>6.68</v>
          </cell>
          <cell r="E345">
            <v>35431</v>
          </cell>
        </row>
        <row r="346">
          <cell r="A346" t="str">
            <v>13.A.021</v>
          </cell>
          <cell r="B346" t="str">
            <v>Junta plástica p/ piso 3/4 x 1/8 "</v>
          </cell>
          <cell r="C346" t="str">
            <v>M</v>
          </cell>
          <cell r="D346">
            <v>1.06</v>
          </cell>
          <cell r="E346">
            <v>35431</v>
          </cell>
        </row>
        <row r="347">
          <cell r="A347" t="str">
            <v>13.A.022</v>
          </cell>
          <cell r="B347" t="str">
            <v>Cimentado queimado roletado</v>
          </cell>
          <cell r="C347" t="str">
            <v>M2</v>
          </cell>
          <cell r="D347">
            <v>15.51</v>
          </cell>
          <cell r="E347">
            <v>38718</v>
          </cell>
        </row>
        <row r="348">
          <cell r="A348" t="str">
            <v>13.A.023</v>
          </cell>
          <cell r="B348" t="str">
            <v>Assentamento de pisos c/ cimento e areia - 1:3</v>
          </cell>
          <cell r="C348" t="str">
            <v>M2</v>
          </cell>
          <cell r="D348">
            <v>10.77</v>
          </cell>
          <cell r="E348">
            <v>35431</v>
          </cell>
        </row>
        <row r="349">
          <cell r="A349" t="str">
            <v>13.A.024</v>
          </cell>
          <cell r="B349" t="str">
            <v>Assentamento de tijolo comum c/ rejuntamento de argamassa 1:3</v>
          </cell>
          <cell r="C349" t="str">
            <v>M2</v>
          </cell>
          <cell r="D349">
            <v>15.26</v>
          </cell>
          <cell r="E349">
            <v>35431</v>
          </cell>
        </row>
        <row r="350">
          <cell r="A350" t="str">
            <v>13.A.029</v>
          </cell>
          <cell r="B350" t="str">
            <v>Demolição de manta de fibra textil de nailon</v>
          </cell>
          <cell r="C350" t="str">
            <v>M2</v>
          </cell>
          <cell r="D350">
            <v>2.2400000000000002</v>
          </cell>
          <cell r="E350">
            <v>38108</v>
          </cell>
        </row>
        <row r="351">
          <cell r="A351" t="str">
            <v>13.A.030</v>
          </cell>
          <cell r="B351" t="str">
            <v>USAR 13.A.018 - Soleira concreto aparente incl cantoneira de ferro</v>
          </cell>
          <cell r="C351" t="str">
            <v>M</v>
          </cell>
          <cell r="D351">
            <v>10.72</v>
          </cell>
          <cell r="E351">
            <v>35431</v>
          </cell>
        </row>
        <row r="352">
          <cell r="A352" t="str">
            <v>13.A.031</v>
          </cell>
          <cell r="B352" t="str">
            <v>Retirada e assentamento de rodapé em ladrilho cerâmico h = 7 cm</v>
          </cell>
          <cell r="C352" t="str">
            <v>M2</v>
          </cell>
          <cell r="D352">
            <v>1.52</v>
          </cell>
          <cell r="E352">
            <v>36526</v>
          </cell>
        </row>
        <row r="353">
          <cell r="A353" t="str">
            <v>13.A.032</v>
          </cell>
          <cell r="B353" t="str">
            <v>Ladrilho hidráulico liso, em cores diversas - 20x20 cm</v>
          </cell>
          <cell r="C353" t="str">
            <v>M2</v>
          </cell>
          <cell r="D353">
            <v>38.74</v>
          </cell>
          <cell r="E353">
            <v>36526</v>
          </cell>
        </row>
        <row r="354">
          <cell r="A354" t="str">
            <v>13.A.033</v>
          </cell>
          <cell r="B354" t="str">
            <v xml:space="preserve">Pedra mineira - inclusive assentamento </v>
          </cell>
          <cell r="C354" t="str">
            <v>M2</v>
          </cell>
          <cell r="D354">
            <v>43.8</v>
          </cell>
          <cell r="E354">
            <v>36526</v>
          </cell>
        </row>
        <row r="355">
          <cell r="A355" t="str">
            <v>13.A.034</v>
          </cell>
          <cell r="B355" t="str">
            <v>Granito polido, forras de 20 mm - amêndoa - colocado</v>
          </cell>
          <cell r="C355" t="str">
            <v>M2</v>
          </cell>
          <cell r="D355">
            <v>170.87</v>
          </cell>
          <cell r="E355">
            <v>36526</v>
          </cell>
        </row>
        <row r="356">
          <cell r="A356" t="str">
            <v>13.A.035</v>
          </cell>
          <cell r="B356" t="str">
            <v>Recolocação de forras de pedras naturais - granito ou mármore</v>
          </cell>
          <cell r="C356" t="str">
            <v>M2</v>
          </cell>
          <cell r="D356">
            <v>5.77</v>
          </cell>
          <cell r="E356">
            <v>36526</v>
          </cell>
        </row>
        <row r="357">
          <cell r="A357" t="str">
            <v>13.A.036</v>
          </cell>
          <cell r="B357" t="str">
            <v>Ladrilho hidráulico liso, em cores diversas - 20x20 cm</v>
          </cell>
          <cell r="C357" t="str">
            <v>M2</v>
          </cell>
          <cell r="D357">
            <v>66.25</v>
          </cell>
          <cell r="E357">
            <v>38718</v>
          </cell>
        </row>
        <row r="358">
          <cell r="A358" t="str">
            <v>13.A.037</v>
          </cell>
          <cell r="B358" t="str">
            <v>Assoalho de chapa naval 15mm, c/ pintura hidrófuga</v>
          </cell>
          <cell r="C358" t="str">
            <v>M2</v>
          </cell>
          <cell r="D358">
            <v>18.55</v>
          </cell>
          <cell r="E358">
            <v>36526</v>
          </cell>
        </row>
        <row r="359">
          <cell r="A359" t="str">
            <v>13.A.038</v>
          </cell>
          <cell r="B359" t="str">
            <v>ES - 2   Escada de concreto, degraus 15 x 30 cm</v>
          </cell>
          <cell r="C359" t="str">
            <v>M2</v>
          </cell>
          <cell r="D359">
            <v>103.36</v>
          </cell>
          <cell r="E359">
            <v>38718</v>
          </cell>
        </row>
        <row r="360">
          <cell r="A360" t="str">
            <v>13.A.039</v>
          </cell>
          <cell r="B360" t="str">
            <v>P.Pic-17  Piso de concreto c/ junta de mosaico português</v>
          </cell>
          <cell r="C360" t="str">
            <v>M2</v>
          </cell>
          <cell r="D360">
            <v>30.23</v>
          </cell>
          <cell r="E360">
            <v>36526</v>
          </cell>
        </row>
        <row r="361">
          <cell r="A361" t="str">
            <v>13.A.040</v>
          </cell>
          <cell r="B361" t="str">
            <v>Piso em ardósia, em placas, esp. 1,5 cm , colocado</v>
          </cell>
          <cell r="C361" t="str">
            <v>M2</v>
          </cell>
          <cell r="D361">
            <v>22</v>
          </cell>
          <cell r="E361">
            <v>36526</v>
          </cell>
        </row>
        <row r="362">
          <cell r="A362" t="str">
            <v>13.A.041</v>
          </cell>
          <cell r="B362" t="str">
            <v>Piso asfáltico sobre base de terra compactada p/ quadra de bocha</v>
          </cell>
          <cell r="C362" t="str">
            <v>M2</v>
          </cell>
          <cell r="D362">
            <v>2.25</v>
          </cell>
          <cell r="E362">
            <v>37408</v>
          </cell>
        </row>
        <row r="363">
          <cell r="A363" t="str">
            <v>13.A.042</v>
          </cell>
          <cell r="B363" t="str">
            <v>Piso em areia compactada h = 10,00 cm sobre base de terra</v>
          </cell>
          <cell r="C363" t="str">
            <v>M2</v>
          </cell>
          <cell r="D363">
            <v>10.52</v>
          </cell>
          <cell r="E363">
            <v>39083</v>
          </cell>
        </row>
        <row r="364">
          <cell r="A364" t="str">
            <v>13.A.043</v>
          </cell>
          <cell r="B364" t="str">
            <v>Resina acrílica p/ proteção de pisos cerâmicos</v>
          </cell>
          <cell r="C364" t="str">
            <v>M2</v>
          </cell>
          <cell r="D364">
            <v>8.14</v>
          </cell>
          <cell r="E364">
            <v>38108</v>
          </cell>
        </row>
        <row r="365">
          <cell r="A365" t="str">
            <v>13.A.044</v>
          </cell>
          <cell r="B365" t="str">
            <v>Concreto desempenado armado e alisado com junta plástica - 8 cm</v>
          </cell>
          <cell r="C365" t="str">
            <v>M2</v>
          </cell>
          <cell r="D365">
            <v>33.64</v>
          </cell>
          <cell r="E365">
            <v>37408</v>
          </cell>
        </row>
        <row r="366">
          <cell r="A366" t="str">
            <v>13.A.045</v>
          </cell>
          <cell r="B366" t="str">
            <v>Passeio de ladrilho hidraulico,inclusive preparo de caixa e base de concreto com 5 cm de espessura</v>
          </cell>
          <cell r="C366" t="str">
            <v>M2</v>
          </cell>
          <cell r="D366">
            <v>46.7</v>
          </cell>
          <cell r="E366">
            <v>37408</v>
          </cell>
        </row>
        <row r="367">
          <cell r="A367" t="str">
            <v>13.A.046</v>
          </cell>
          <cell r="B367" t="str">
            <v>Piso cerâmico esmalt. 30 x 30 cm - assent. Com arg. Colante</v>
          </cell>
          <cell r="C367" t="str">
            <v>M2</v>
          </cell>
          <cell r="D367">
            <v>15.4</v>
          </cell>
          <cell r="E367">
            <v>37408</v>
          </cell>
        </row>
        <row r="368">
          <cell r="A368" t="str">
            <v>13.A.047</v>
          </cell>
          <cell r="B368" t="str">
            <v>Soleira de Granito</v>
          </cell>
          <cell r="C368" t="str">
            <v>M2</v>
          </cell>
          <cell r="D368">
            <v>229.34</v>
          </cell>
          <cell r="E368">
            <v>39083</v>
          </cell>
        </row>
        <row r="369">
          <cell r="A369" t="str">
            <v>13.A.048</v>
          </cell>
          <cell r="B369" t="str">
            <v>Revestimento ceramico Gail, 240 x 116 mm - cor 1000, assent. arg. Colante</v>
          </cell>
          <cell r="C369" t="str">
            <v>M2</v>
          </cell>
          <cell r="D369">
            <v>34.979999999999997</v>
          </cell>
          <cell r="E369">
            <v>38108</v>
          </cell>
        </row>
        <row r="370">
          <cell r="A370" t="str">
            <v>13.A.049</v>
          </cell>
          <cell r="B370" t="str">
            <v>Piso solo cimento</v>
          </cell>
          <cell r="C370" t="str">
            <v>M3</v>
          </cell>
          <cell r="D370">
            <v>60.31</v>
          </cell>
          <cell r="E370">
            <v>39083</v>
          </cell>
        </row>
        <row r="371">
          <cell r="A371" t="str">
            <v>13.A.050</v>
          </cell>
          <cell r="B371" t="str">
            <v>Piso cerâmico esmalt. 40 x 40 cm - assent. Arg. Colante</v>
          </cell>
          <cell r="C371" t="str">
            <v>M2</v>
          </cell>
          <cell r="D371">
            <v>30.56</v>
          </cell>
          <cell r="E371">
            <v>39083</v>
          </cell>
        </row>
        <row r="372">
          <cell r="A372" t="str">
            <v>13.A.051</v>
          </cell>
          <cell r="B372" t="str">
            <v>Soleira cimentada de 15 cm</v>
          </cell>
          <cell r="C372" t="str">
            <v>M</v>
          </cell>
          <cell r="D372">
            <v>2.85</v>
          </cell>
          <cell r="E372">
            <v>38108</v>
          </cell>
        </row>
        <row r="373">
          <cell r="A373" t="str">
            <v>13.A.052</v>
          </cell>
          <cell r="B373" t="str">
            <v>Piso intertravado de concreto - 8,0 cm, usar o item 05-86-02 de SIURB</v>
          </cell>
          <cell r="C373" t="str">
            <v>M2</v>
          </cell>
          <cell r="D373">
            <v>35.799999999999997</v>
          </cell>
          <cell r="E373">
            <v>39083</v>
          </cell>
        </row>
        <row r="374">
          <cell r="A374" t="str">
            <v>13.A.053</v>
          </cell>
          <cell r="B374" t="str">
            <v>Piso intertravado de concreto - 6,0 cm, usar o item 05-86-01 de SIURB</v>
          </cell>
          <cell r="C374" t="str">
            <v>M2</v>
          </cell>
          <cell r="D374">
            <v>30.79</v>
          </cell>
          <cell r="E374">
            <v>39083</v>
          </cell>
        </row>
        <row r="375">
          <cell r="A375" t="str">
            <v>13.A.054</v>
          </cell>
          <cell r="B375" t="str">
            <v>Piso de pedrisco c/ orla de concreto (Det. Pi-83) - Larg. = 1,0 m</v>
          </cell>
          <cell r="C375" t="str">
            <v>M</v>
          </cell>
          <cell r="D375">
            <v>120.22</v>
          </cell>
          <cell r="E375">
            <v>39083</v>
          </cell>
        </row>
        <row r="376">
          <cell r="A376" t="str">
            <v>13.A.055</v>
          </cell>
          <cell r="B376" t="str">
            <v>Piso de ardósia sete lagoas, fornec. e colocação, inclusive rodapé.</v>
          </cell>
          <cell r="C376" t="str">
            <v>M2</v>
          </cell>
          <cell r="D376">
            <v>44.11</v>
          </cell>
          <cell r="E376">
            <v>38718</v>
          </cell>
        </row>
        <row r="377">
          <cell r="A377" t="str">
            <v>13.A.056</v>
          </cell>
          <cell r="B377" t="str">
            <v>Recolocação de lajota sextava  de concreto, articulada 6,0 cm</v>
          </cell>
          <cell r="C377" t="str">
            <v>M2</v>
          </cell>
          <cell r="D377">
            <v>13.6</v>
          </cell>
          <cell r="E377">
            <v>38718</v>
          </cell>
        </row>
        <row r="378">
          <cell r="A378" t="str">
            <v>13.A.057</v>
          </cell>
          <cell r="B378" t="str">
            <v>Recolocação de piso intertravado de concreto</v>
          </cell>
          <cell r="C378" t="str">
            <v>M2</v>
          </cell>
          <cell r="D378">
            <v>10.34</v>
          </cell>
          <cell r="E378">
            <v>38899</v>
          </cell>
        </row>
        <row r="379">
          <cell r="A379" t="str">
            <v>13.A.058</v>
          </cell>
          <cell r="B379" t="str">
            <v>Piso drenante de concreto, fornec e instalação - Det. Pi-102</v>
          </cell>
          <cell r="C379" t="str">
            <v>M2</v>
          </cell>
          <cell r="D379">
            <v>68.33</v>
          </cell>
          <cell r="E379">
            <v>39083</v>
          </cell>
        </row>
        <row r="380">
          <cell r="A380" t="str">
            <v>13.A.059</v>
          </cell>
          <cell r="B380" t="str">
            <v>Piso de pedra São Tomé, fornec e assentamento - Det. Pi - 89</v>
          </cell>
          <cell r="C380" t="str">
            <v>M2</v>
          </cell>
          <cell r="D380">
            <v>88.13</v>
          </cell>
          <cell r="E380">
            <v>38899</v>
          </cell>
        </row>
        <row r="381">
          <cell r="A381" t="str">
            <v>13.A.060</v>
          </cell>
          <cell r="B381" t="str">
            <v>Piso de terra batida, esp = 20,00 cm - Det. Pi - 98</v>
          </cell>
          <cell r="C381" t="str">
            <v>M2</v>
          </cell>
          <cell r="D381">
            <v>19.170000000000002</v>
          </cell>
          <cell r="E381">
            <v>39083</v>
          </cell>
        </row>
        <row r="382">
          <cell r="A382" t="str">
            <v>13.A.061</v>
          </cell>
          <cell r="B382" t="str">
            <v>Piso de areia, esp = 40 cm - Det. Pi - 103</v>
          </cell>
          <cell r="C382" t="str">
            <v>M2</v>
          </cell>
          <cell r="D382">
            <v>30.49</v>
          </cell>
          <cell r="E382">
            <v>39083</v>
          </cell>
        </row>
        <row r="383">
          <cell r="A383" t="str">
            <v>13.A.062</v>
          </cell>
          <cell r="B383" t="str">
            <v>Rejuntamento de blocos intertravados de concreto junto ao alinhamento da edificação</v>
          </cell>
          <cell r="C383" t="str">
            <v>M</v>
          </cell>
          <cell r="D383">
            <v>5.07</v>
          </cell>
          <cell r="E383">
            <v>39083</v>
          </cell>
        </row>
        <row r="384">
          <cell r="A384" t="str">
            <v>14.0.000</v>
          </cell>
          <cell r="B384" t="str">
            <v>Vidros</v>
          </cell>
          <cell r="C384">
            <v>0</v>
          </cell>
          <cell r="D384">
            <v>0</v>
          </cell>
          <cell r="E384">
            <v>0</v>
          </cell>
        </row>
        <row r="385">
          <cell r="A385" t="str">
            <v>14.A.003</v>
          </cell>
          <cell r="B385" t="str">
            <v>Vidro plano p/ caixilho, temperado, 10 mm - bronze ou cinza</v>
          </cell>
          <cell r="C385" t="str">
            <v>M2</v>
          </cell>
          <cell r="D385">
            <v>215.1</v>
          </cell>
          <cell r="E385">
            <v>36526</v>
          </cell>
        </row>
        <row r="386">
          <cell r="A386" t="str">
            <v>15.0.000</v>
          </cell>
          <cell r="B386" t="str">
            <v>Pintura</v>
          </cell>
          <cell r="C386">
            <v>0</v>
          </cell>
          <cell r="D386">
            <v>0</v>
          </cell>
          <cell r="E386">
            <v>0</v>
          </cell>
        </row>
        <row r="387">
          <cell r="A387" t="str">
            <v>15.A.002</v>
          </cell>
          <cell r="B387" t="str">
            <v>USAR O ITEM 15.A.005 - Pintura protetora c/ neutrol ou sim. em madei/to de telhado</v>
          </cell>
          <cell r="C387" t="str">
            <v>M2</v>
          </cell>
          <cell r="D387">
            <v>0.87</v>
          </cell>
          <cell r="E387">
            <v>36526</v>
          </cell>
        </row>
        <row r="388">
          <cell r="A388" t="str">
            <v>15.A.004</v>
          </cell>
          <cell r="B388" t="str">
            <v>Tinta epóxi - exterior de tubos e condutores</v>
          </cell>
          <cell r="C388" t="str">
            <v>M</v>
          </cell>
          <cell r="D388">
            <v>6.63</v>
          </cell>
          <cell r="E388">
            <v>35431</v>
          </cell>
        </row>
        <row r="389">
          <cell r="A389" t="str">
            <v>15.A.005</v>
          </cell>
          <cell r="B389" t="str">
            <v>Tratam. imunizante p/madeiramento c/Penetrol cupim ou similar</v>
          </cell>
          <cell r="C389" t="str">
            <v>M2</v>
          </cell>
          <cell r="D389">
            <v>5.98</v>
          </cell>
          <cell r="E389">
            <v>38899</v>
          </cell>
        </row>
        <row r="390">
          <cell r="A390" t="str">
            <v>15.A.006</v>
          </cell>
          <cell r="B390" t="str">
            <v>USAR O ITEM 15.A.005 - Líquido imunizante em madeira aparente</v>
          </cell>
          <cell r="C390" t="str">
            <v>M2</v>
          </cell>
          <cell r="D390">
            <v>2.77</v>
          </cell>
          <cell r="E390">
            <v>36526</v>
          </cell>
        </row>
        <row r="391">
          <cell r="A391" t="str">
            <v>15.A.008</v>
          </cell>
          <cell r="B391" t="str">
            <v>Pintura protetora - tinta, sobre látex PVA/revest/o acrílico, superfície não pichada</v>
          </cell>
          <cell r="C391" t="str">
            <v>M2</v>
          </cell>
          <cell r="D391">
            <v>7.06</v>
          </cell>
          <cell r="E391">
            <v>35431</v>
          </cell>
        </row>
        <row r="392">
          <cell r="A392" t="str">
            <v>15.A.009</v>
          </cell>
          <cell r="B392" t="str">
            <v>Pintura protetora - verniz, sobre látex PVA/revest/o acrílico, superfície não pichada</v>
          </cell>
          <cell r="C392" t="str">
            <v>M2</v>
          </cell>
          <cell r="D392">
            <v>7.77</v>
          </cell>
          <cell r="E392">
            <v>36526</v>
          </cell>
        </row>
        <row r="393">
          <cell r="A393" t="str">
            <v>15.A.010</v>
          </cell>
          <cell r="B393" t="str">
            <v>Pintura protetora - tinta, sobre látex PVA/revest/o acrílico, superfície pichada</v>
          </cell>
          <cell r="C393" t="str">
            <v>M2</v>
          </cell>
          <cell r="D393">
            <v>9.84</v>
          </cell>
          <cell r="E393">
            <v>35431</v>
          </cell>
        </row>
        <row r="394">
          <cell r="A394" t="str">
            <v>15.A.011</v>
          </cell>
          <cell r="B394" t="str">
            <v>Verniz fosco com filtro solar - uma demão</v>
          </cell>
          <cell r="C394" t="str">
            <v>M2</v>
          </cell>
          <cell r="D394">
            <v>3.7</v>
          </cell>
          <cell r="E394">
            <v>35432</v>
          </cell>
        </row>
        <row r="395">
          <cell r="A395" t="str">
            <v>15.A.012</v>
          </cell>
          <cell r="B395" t="str">
            <v>Verniz brilhante com filtro solar - uma demão</v>
          </cell>
          <cell r="C395" t="str">
            <v>M2</v>
          </cell>
          <cell r="D395">
            <v>3.56</v>
          </cell>
          <cell r="E395">
            <v>35433</v>
          </cell>
        </row>
        <row r="396">
          <cell r="A396" t="str">
            <v>15.A.013</v>
          </cell>
          <cell r="B396" t="str">
            <v>Quartzo acrílico - pintura em duas demãos</v>
          </cell>
          <cell r="C396" t="str">
            <v>M2</v>
          </cell>
          <cell r="D396">
            <v>18.329999999999998</v>
          </cell>
          <cell r="E396">
            <v>36526</v>
          </cell>
        </row>
        <row r="397">
          <cell r="A397" t="str">
            <v>15.A.014</v>
          </cell>
          <cell r="B397" t="str">
            <v>Esmalte sintético - concreto ou reboco c/ massa corrida</v>
          </cell>
          <cell r="C397" t="str">
            <v>M2</v>
          </cell>
          <cell r="D397">
            <v>8.39</v>
          </cell>
          <cell r="E397">
            <v>36526</v>
          </cell>
        </row>
        <row r="398">
          <cell r="A398" t="str">
            <v>15.A.015</v>
          </cell>
          <cell r="B398" t="str">
            <v xml:space="preserve">Imunizante para madeira bruta da ponte - Pq. Chico Mendes </v>
          </cell>
          <cell r="C398" t="str">
            <v>M2</v>
          </cell>
          <cell r="D398">
            <v>7.1</v>
          </cell>
          <cell r="E398">
            <v>36526</v>
          </cell>
        </row>
        <row r="399">
          <cell r="A399" t="str">
            <v>15.A.016</v>
          </cell>
          <cell r="B399" t="str">
            <v>Pintura texto e logotipo PMSP - Pq. Campo da Vinha</v>
          </cell>
          <cell r="C399" t="str">
            <v>UN</v>
          </cell>
          <cell r="D399">
            <v>688.04</v>
          </cell>
          <cell r="E399">
            <v>37408</v>
          </cell>
        </row>
        <row r="400">
          <cell r="A400" t="str">
            <v>15.A.017</v>
          </cell>
          <cell r="B400" t="str">
            <v>Madeiramento de telhado, peroba - peças especiais</v>
          </cell>
          <cell r="C400" t="str">
            <v>M3</v>
          </cell>
          <cell r="D400">
            <v>1612.73</v>
          </cell>
          <cell r="E400">
            <v>39083</v>
          </cell>
        </row>
        <row r="401">
          <cell r="A401" t="str">
            <v>17.0.000</v>
          </cell>
          <cell r="B401" t="str">
            <v>Serviços complementares</v>
          </cell>
          <cell r="C401">
            <v>0</v>
          </cell>
          <cell r="D401">
            <v>0</v>
          </cell>
          <cell r="E401">
            <v>0</v>
          </cell>
        </row>
        <row r="402">
          <cell r="A402" t="str">
            <v>17.A.001</v>
          </cell>
          <cell r="B402" t="str">
            <v>Bancada de ardósia, esp = 3,0 cm</v>
          </cell>
          <cell r="C402" t="str">
            <v>M2</v>
          </cell>
          <cell r="D402">
            <v>90.18</v>
          </cell>
          <cell r="E402">
            <v>37408</v>
          </cell>
        </row>
        <row r="403">
          <cell r="A403" t="str">
            <v>17.A.002</v>
          </cell>
          <cell r="B403" t="str">
            <v>Recolocação de gradil tipo parque inclusive mureta e fundações</v>
          </cell>
          <cell r="C403" t="str">
            <v>M</v>
          </cell>
          <cell r="D403">
            <v>74.86</v>
          </cell>
          <cell r="E403">
            <v>35431</v>
          </cell>
        </row>
        <row r="404">
          <cell r="A404" t="str">
            <v>17.A.003</v>
          </cell>
          <cell r="B404" t="str">
            <v>Retirada de gradil tipo parque inclusive mureta</v>
          </cell>
          <cell r="C404" t="str">
            <v>M</v>
          </cell>
          <cell r="D404">
            <v>15.5</v>
          </cell>
          <cell r="E404">
            <v>39083</v>
          </cell>
        </row>
        <row r="405">
          <cell r="A405" t="str">
            <v>17.A.004</v>
          </cell>
          <cell r="B405" t="str">
            <v>Gradil tipo parque com mureta sobre muro de arrimo</v>
          </cell>
          <cell r="C405" t="str">
            <v>M</v>
          </cell>
          <cell r="D405">
            <v>216.19</v>
          </cell>
          <cell r="E405">
            <v>36526</v>
          </cell>
        </row>
        <row r="406">
          <cell r="A406" t="str">
            <v>17.A.014</v>
          </cell>
          <cell r="B406" t="str">
            <v>Fornecimento e espalhamento de pedrisco</v>
          </cell>
          <cell r="C406" t="str">
            <v>M3</v>
          </cell>
          <cell r="D406">
            <v>40.57</v>
          </cell>
          <cell r="E406">
            <v>38899</v>
          </cell>
        </row>
        <row r="407">
          <cell r="A407" t="str">
            <v>17.A.015</v>
          </cell>
          <cell r="B407" t="str">
            <v>Fornecimento e aplicação de pedra n. 2</v>
          </cell>
          <cell r="C407" t="str">
            <v>M3</v>
          </cell>
          <cell r="D407">
            <v>37.28</v>
          </cell>
          <cell r="E407">
            <v>35435</v>
          </cell>
        </row>
        <row r="408">
          <cell r="A408" t="str">
            <v>17.A.017</v>
          </cell>
          <cell r="B408" t="str">
            <v>Orla de concreto p/ separação de canteiro - det. OR-4</v>
          </cell>
          <cell r="C408" t="str">
            <v>M</v>
          </cell>
          <cell r="D408">
            <v>21.01</v>
          </cell>
          <cell r="E408">
            <v>38108</v>
          </cell>
        </row>
        <row r="409">
          <cell r="A409" t="str">
            <v>17.A.018</v>
          </cell>
          <cell r="B409" t="str">
            <v>Piso cimentado c/caixa de terra p/ árvore 1 x 1 m - det. PI-10</v>
          </cell>
          <cell r="C409" t="str">
            <v>M2</v>
          </cell>
          <cell r="D409">
            <v>22.68</v>
          </cell>
          <cell r="E409">
            <v>38108</v>
          </cell>
        </row>
        <row r="410">
          <cell r="A410" t="str">
            <v>17.A.019</v>
          </cell>
          <cell r="B410" t="str">
            <v>Piso ciment quadric tipo "Prefeitura",50x50cm,juntas emulsão asfált</v>
          </cell>
          <cell r="C410" t="str">
            <v>M2</v>
          </cell>
          <cell r="D410">
            <v>15.58</v>
          </cell>
          <cell r="E410">
            <v>35432</v>
          </cell>
        </row>
        <row r="411">
          <cell r="A411" t="str">
            <v>17.A.022</v>
          </cell>
          <cell r="B411" t="str">
            <v>Banco de concreto 2,40 x 0,40 m - det. DPBA-01, antigo det. BA-3</v>
          </cell>
          <cell r="C411" t="str">
            <v>UN</v>
          </cell>
          <cell r="D411">
            <v>288.63</v>
          </cell>
          <cell r="E411">
            <v>39083</v>
          </cell>
        </row>
        <row r="412">
          <cell r="A412" t="str">
            <v>17.A.023</v>
          </cell>
          <cell r="B412" t="str">
            <v>Mesa - banco em blocos de concreto estrutural aparente - Det. P.Mes-02</v>
          </cell>
          <cell r="C412" t="str">
            <v>UN</v>
          </cell>
          <cell r="D412">
            <v>227.13</v>
          </cell>
          <cell r="E412">
            <v>39083</v>
          </cell>
        </row>
        <row r="413">
          <cell r="A413" t="str">
            <v>17.A.030</v>
          </cell>
          <cell r="B413" t="str">
            <v>Piso de terra compactada - L=1,50m,incl limpeza do terreno</v>
          </cell>
          <cell r="C413" t="str">
            <v>M</v>
          </cell>
          <cell r="D413">
            <v>10.16</v>
          </cell>
          <cell r="E413">
            <v>38718</v>
          </cell>
        </row>
        <row r="414">
          <cell r="A414" t="str">
            <v>17.A.031</v>
          </cell>
          <cell r="B414" t="str">
            <v>Drenagem de play ground - L = 0,90 m</v>
          </cell>
          <cell r="C414" t="str">
            <v>M</v>
          </cell>
          <cell r="D414">
            <v>35.68</v>
          </cell>
          <cell r="E414">
            <v>38108</v>
          </cell>
        </row>
        <row r="415">
          <cell r="A415" t="str">
            <v>17.A.032</v>
          </cell>
          <cell r="B415" t="str">
            <v>Assentamento pedra de mão no espelho d` água - Pq. Darcy Silva</v>
          </cell>
          <cell r="C415" t="str">
            <v>GL</v>
          </cell>
          <cell r="D415">
            <v>294.04000000000002</v>
          </cell>
          <cell r="E415">
            <v>38108</v>
          </cell>
        </row>
        <row r="416">
          <cell r="A416" t="str">
            <v>17.A.033</v>
          </cell>
          <cell r="B416" t="str">
            <v>Retirada de tela de proteção</v>
          </cell>
          <cell r="C416" t="str">
            <v>M2</v>
          </cell>
          <cell r="D416">
            <v>4.92</v>
          </cell>
          <cell r="E416">
            <v>38108</v>
          </cell>
        </row>
        <row r="417">
          <cell r="A417" t="str">
            <v>17.A.034</v>
          </cell>
          <cell r="B417" t="str">
            <v>Gradil tipo parque c/mureta e fund - det DEPAVE revisado-DPGP A/E-01</v>
          </cell>
          <cell r="C417" t="str">
            <v>M</v>
          </cell>
          <cell r="D417">
            <v>293.36</v>
          </cell>
          <cell r="E417">
            <v>36526</v>
          </cell>
        </row>
        <row r="418">
          <cell r="A418" t="str">
            <v>17.A.041</v>
          </cell>
          <cell r="B418" t="str">
            <v>Fornec. coloc. placa sinaliz. vert., tipo "A", 550x100x15 cm</v>
          </cell>
          <cell r="C418" t="str">
            <v>UN</v>
          </cell>
          <cell r="D418">
            <v>8704.51</v>
          </cell>
          <cell r="E418">
            <v>38108</v>
          </cell>
        </row>
        <row r="419">
          <cell r="A419" t="str">
            <v>17.A.042</v>
          </cell>
          <cell r="B419" t="str">
            <v>Fornec. coloc. placa sinaliz. vert., tipo "B", 240x60x10 cm</v>
          </cell>
          <cell r="C419" t="str">
            <v>UN</v>
          </cell>
          <cell r="D419">
            <v>2411.96</v>
          </cell>
          <cell r="E419">
            <v>38108</v>
          </cell>
        </row>
        <row r="420">
          <cell r="A420" t="str">
            <v>17.A.043</v>
          </cell>
          <cell r="B420" t="str">
            <v>Fornec. coloc. placa sinaliz. vert., tipo "B", f/v, 240x60x10 cm</v>
          </cell>
          <cell r="C420" t="str">
            <v>UN</v>
          </cell>
          <cell r="D420">
            <v>4781.57</v>
          </cell>
          <cell r="E420">
            <v>38108</v>
          </cell>
        </row>
        <row r="421">
          <cell r="A421" t="str">
            <v>17.A.044</v>
          </cell>
          <cell r="B421" t="str">
            <v>Fornec. coloc. placa sinaliz. vert., tipo "C", frente,120x60x10 cm</v>
          </cell>
          <cell r="C421" t="str">
            <v>UN</v>
          </cell>
          <cell r="D421">
            <v>1231.95</v>
          </cell>
          <cell r="E421">
            <v>38108</v>
          </cell>
        </row>
        <row r="422">
          <cell r="A422" t="str">
            <v>17.A.045</v>
          </cell>
          <cell r="B422" t="str">
            <v>Fornec. coloc. placa sinaliz. vert., tipo "D", 30x20x1,5 cm</v>
          </cell>
          <cell r="C422" t="str">
            <v>UN</v>
          </cell>
          <cell r="D422">
            <v>95.24</v>
          </cell>
          <cell r="E422">
            <v>38108</v>
          </cell>
        </row>
        <row r="423">
          <cell r="A423" t="str">
            <v>17.A.046</v>
          </cell>
          <cell r="B423" t="str">
            <v>Fornec. coloc. placa sinaliz. vert., tipo "B1", frente, 300x60x10 cm</v>
          </cell>
          <cell r="C423" t="str">
            <v>UN</v>
          </cell>
          <cell r="D423">
            <v>1560.37</v>
          </cell>
          <cell r="E423">
            <v>35436</v>
          </cell>
        </row>
        <row r="424">
          <cell r="A424" t="str">
            <v>17.A.053</v>
          </cell>
          <cell r="B424" t="str">
            <v>Retirada de gradil GPM-1 incl mureta</v>
          </cell>
          <cell r="C424" t="str">
            <v>M</v>
          </cell>
          <cell r="D424">
            <v>9.85</v>
          </cell>
          <cell r="E424">
            <v>35437</v>
          </cell>
        </row>
        <row r="425">
          <cell r="A425" t="str">
            <v>17.A.054</v>
          </cell>
          <cell r="B425" t="str">
            <v>Recolocação de gradil GPM-1 incl mureta</v>
          </cell>
          <cell r="C425" t="str">
            <v>M</v>
          </cell>
          <cell r="D425">
            <v>40.880000000000003</v>
          </cell>
          <cell r="E425">
            <v>35438</v>
          </cell>
        </row>
        <row r="426">
          <cell r="A426" t="str">
            <v>17.A.056</v>
          </cell>
          <cell r="B426" t="str">
            <v>Orla de paralelepípedo sobre lastro de concreto</v>
          </cell>
          <cell r="C426" t="str">
            <v>M</v>
          </cell>
          <cell r="D426">
            <v>4.71</v>
          </cell>
          <cell r="E426">
            <v>37408</v>
          </cell>
        </row>
        <row r="427">
          <cell r="A427" t="str">
            <v>17.A.057</v>
          </cell>
          <cell r="B427" t="str">
            <v>Abrigo p/lixo HV-19 - l = 1,66 m</v>
          </cell>
          <cell r="C427" t="str">
            <v>UN</v>
          </cell>
          <cell r="D427">
            <v>310.32</v>
          </cell>
          <cell r="E427">
            <v>35440</v>
          </cell>
        </row>
        <row r="428">
          <cell r="A428" t="str">
            <v>17.A.059</v>
          </cell>
          <cell r="B428" t="str">
            <v>Demolição de paredes com toras de madeira h até 3 m</v>
          </cell>
          <cell r="C428" t="str">
            <v>M2</v>
          </cell>
          <cell r="D428">
            <v>0.6</v>
          </cell>
          <cell r="E428">
            <v>35441</v>
          </cell>
        </row>
        <row r="429">
          <cell r="A429" t="str">
            <v>17.A.060</v>
          </cell>
          <cell r="B429" t="str">
            <v>Passou p/a TABELA N.31 - 17.04.12 - Limpeza de superfície de concreto por hidrojateamento</v>
          </cell>
          <cell r="C429" t="str">
            <v>M2</v>
          </cell>
          <cell r="D429">
            <v>4</v>
          </cell>
          <cell r="E429">
            <v>35442</v>
          </cell>
        </row>
        <row r="430">
          <cell r="A430" t="str">
            <v>17.A.061</v>
          </cell>
          <cell r="B430" t="str">
            <v>Passou p/a TABELA N.31 - 17.03.55 - Demarc. de quadra com tinta a base de resina epóxi - voleibol</v>
          </cell>
          <cell r="C430" t="str">
            <v>UN</v>
          </cell>
          <cell r="D430">
            <v>55.38</v>
          </cell>
          <cell r="E430">
            <v>35443</v>
          </cell>
        </row>
        <row r="431">
          <cell r="A431" t="str">
            <v>17.A.062</v>
          </cell>
          <cell r="B431" t="str">
            <v>Quiosque com telha cerâmica "paulistinha" e tijolo recozido-det Qui-11</v>
          </cell>
          <cell r="C431" t="str">
            <v>UN</v>
          </cell>
          <cell r="D431">
            <v>39719.480000000003</v>
          </cell>
          <cell r="E431">
            <v>37408</v>
          </cell>
        </row>
        <row r="432">
          <cell r="A432" t="str">
            <v>17.A.063</v>
          </cell>
          <cell r="B432" t="str">
            <v>Bate pneu em tubo de ferro galv 3" - c = 1,90 m</v>
          </cell>
          <cell r="C432" t="str">
            <v>UN</v>
          </cell>
          <cell r="D432">
            <v>107.67</v>
          </cell>
          <cell r="E432">
            <v>35445</v>
          </cell>
        </row>
        <row r="433">
          <cell r="A433" t="str">
            <v>17.A.064</v>
          </cell>
          <cell r="B433" t="str">
            <v>Churrasqueira com tijolo requeimado - DPCH A-02</v>
          </cell>
          <cell r="C433" t="str">
            <v>UN</v>
          </cell>
          <cell r="D433">
            <v>372.36</v>
          </cell>
          <cell r="E433">
            <v>36526</v>
          </cell>
        </row>
        <row r="434">
          <cell r="A434" t="str">
            <v>17.A.065</v>
          </cell>
          <cell r="B434" t="str">
            <v>Churrasqueira com tijolo refratário - DPCH A-01</v>
          </cell>
          <cell r="C434" t="str">
            <v>UN</v>
          </cell>
          <cell r="D434">
            <v>775.07</v>
          </cell>
          <cell r="E434">
            <v>38108</v>
          </cell>
        </row>
        <row r="435">
          <cell r="A435" t="str">
            <v>17.A.066</v>
          </cell>
          <cell r="B435" t="str">
            <v>Fornec e coloc tela galv ondulada 15mm-fio 16,box"A"-veter Pq Anhang</v>
          </cell>
          <cell r="C435" t="str">
            <v>M2</v>
          </cell>
          <cell r="D435">
            <v>41.21</v>
          </cell>
          <cell r="E435">
            <v>35448</v>
          </cell>
        </row>
        <row r="436">
          <cell r="A436" t="str">
            <v>17.A.067</v>
          </cell>
          <cell r="B436" t="str">
            <v>Porta recinto tipo A,tela 15mm-fio 16,ond estrut fg 1",incl pintura</v>
          </cell>
          <cell r="C436" t="str">
            <v>M2</v>
          </cell>
          <cell r="D436">
            <v>139.65</v>
          </cell>
          <cell r="E436">
            <v>35449</v>
          </cell>
        </row>
        <row r="437">
          <cell r="A437" t="str">
            <v>17.A.068</v>
          </cell>
          <cell r="B437" t="str">
            <v>Porta recinto tipo B,tela 20mm-fio 12,ond estrut fg 1",incl pintura</v>
          </cell>
          <cell r="C437" t="str">
            <v>M2</v>
          </cell>
          <cell r="D437">
            <v>145.59</v>
          </cell>
          <cell r="E437">
            <v>35450</v>
          </cell>
        </row>
        <row r="438">
          <cell r="A438" t="str">
            <v>17.A.069</v>
          </cell>
          <cell r="B438" t="str">
            <v>Fornec e coloc tela galv ondulada 20mm-fio16-box "B"-veter Pq Anhang</v>
          </cell>
          <cell r="C438" t="str">
            <v>M2</v>
          </cell>
          <cell r="D438">
            <v>124.82</v>
          </cell>
          <cell r="E438">
            <v>38718</v>
          </cell>
        </row>
        <row r="439">
          <cell r="A439" t="str">
            <v>17.A.070</v>
          </cell>
          <cell r="B439" t="str">
            <v>Porta recinto tipo C,tela 20mm-fio12,ond estrut fg 1",incl pintura</v>
          </cell>
          <cell r="C439" t="str">
            <v>M2</v>
          </cell>
          <cell r="D439">
            <v>400.86</v>
          </cell>
          <cell r="E439">
            <v>38718</v>
          </cell>
        </row>
        <row r="440">
          <cell r="A440" t="str">
            <v>17.A.071</v>
          </cell>
          <cell r="B440" t="str">
            <v>Fornec e coloc tela galv ondul, 20mm-fio 12, box "c"-veter Pq Anhang</v>
          </cell>
          <cell r="C440" t="str">
            <v>M2</v>
          </cell>
          <cell r="D440">
            <v>50.33</v>
          </cell>
          <cell r="E440">
            <v>35453</v>
          </cell>
        </row>
        <row r="441">
          <cell r="A441" t="str">
            <v>17.A.072</v>
          </cell>
          <cell r="B441" t="str">
            <v>Piso de terra batida</v>
          </cell>
          <cell r="C441" t="str">
            <v>M2</v>
          </cell>
          <cell r="D441">
            <v>1.64</v>
          </cell>
          <cell r="E441">
            <v>39083</v>
          </cell>
        </row>
        <row r="442">
          <cell r="A442" t="str">
            <v>17.A.073</v>
          </cell>
          <cell r="B442" t="str">
            <v>Piso de pó de brita det. PI-90</v>
          </cell>
          <cell r="C442" t="str">
            <v>M2</v>
          </cell>
          <cell r="D442">
            <v>10.91</v>
          </cell>
          <cell r="E442">
            <v>37408</v>
          </cell>
        </row>
        <row r="443">
          <cell r="A443" t="str">
            <v>17.A.074</v>
          </cell>
          <cell r="B443" t="str">
            <v>Orla de eucalipto c/ tratamento - det. PI-65</v>
          </cell>
          <cell r="C443" t="str">
            <v>M</v>
          </cell>
          <cell r="D443">
            <v>8.02</v>
          </cell>
          <cell r="E443">
            <v>38108</v>
          </cell>
        </row>
        <row r="444">
          <cell r="A444" t="str">
            <v>17.A.075</v>
          </cell>
          <cell r="B444" t="str">
            <v>Orla de paralelepípedo sobre areia - det. Pi-90</v>
          </cell>
          <cell r="C444" t="str">
            <v>M</v>
          </cell>
          <cell r="D444">
            <v>3.61</v>
          </cell>
          <cell r="E444">
            <v>37408</v>
          </cell>
        </row>
        <row r="445">
          <cell r="A445" t="str">
            <v>17.A.076</v>
          </cell>
          <cell r="B445" t="str">
            <v>Orla dupla de paralelepípedo nos 2 lados da pista - det. PI-32</v>
          </cell>
          <cell r="C445" t="str">
            <v>M</v>
          </cell>
          <cell r="D445">
            <v>26.52</v>
          </cell>
          <cell r="E445">
            <v>37408</v>
          </cell>
        </row>
        <row r="446">
          <cell r="A446" t="str">
            <v>17.A.077</v>
          </cell>
          <cell r="B446" t="str">
            <v>Piso de pedrisco det. PI-89</v>
          </cell>
          <cell r="C446" t="str">
            <v>M2</v>
          </cell>
          <cell r="D446">
            <v>14.51</v>
          </cell>
          <cell r="E446">
            <v>38108</v>
          </cell>
        </row>
        <row r="447">
          <cell r="A447" t="str">
            <v>17.A.078</v>
          </cell>
          <cell r="B447" t="str">
            <v>Alambrado p/ campo de futebol det. GR-34 (h=1,20m)</v>
          </cell>
          <cell r="C447" t="str">
            <v>M</v>
          </cell>
          <cell r="D447">
            <v>68.7</v>
          </cell>
          <cell r="E447">
            <v>39083</v>
          </cell>
        </row>
        <row r="448">
          <cell r="A448" t="str">
            <v>17.A.079</v>
          </cell>
          <cell r="B448" t="str">
            <v>Alambrado p/ campo de futebol det. GR-34 (h=4,00m)</v>
          </cell>
          <cell r="C448" t="str">
            <v>M</v>
          </cell>
          <cell r="D448">
            <v>197.78</v>
          </cell>
          <cell r="E448">
            <v>39083</v>
          </cell>
        </row>
        <row r="449">
          <cell r="A449" t="str">
            <v>17.A.080</v>
          </cell>
          <cell r="B449" t="str">
            <v>Portão p/ alambrado det. GR-34 - l=0,90m x h= 1,20m</v>
          </cell>
          <cell r="C449" t="str">
            <v>UN</v>
          </cell>
          <cell r="D449">
            <v>127.74</v>
          </cell>
          <cell r="E449">
            <v>39083</v>
          </cell>
        </row>
        <row r="450">
          <cell r="A450" t="str">
            <v>17.A.081</v>
          </cell>
          <cell r="B450" t="str">
            <v>Portão p/alambrado det. GR-34 - l=0,90m x 2,00m</v>
          </cell>
          <cell r="C450" t="str">
            <v>UN</v>
          </cell>
          <cell r="D450">
            <v>103.17</v>
          </cell>
          <cell r="E450">
            <v>37408</v>
          </cell>
        </row>
        <row r="451">
          <cell r="A451" t="str">
            <v>17.A.082</v>
          </cell>
          <cell r="B451" t="str">
            <v>Portão p/alambrado det. GR-33 - l=0,90m x 2,00m</v>
          </cell>
          <cell r="C451" t="str">
            <v>UN</v>
          </cell>
          <cell r="D451">
            <v>69.790000000000006</v>
          </cell>
          <cell r="E451">
            <v>35454</v>
          </cell>
        </row>
        <row r="452">
          <cell r="A452" t="str">
            <v>17.A.083</v>
          </cell>
          <cell r="B452" t="str">
            <v>Portão p/alambrado det. GR-33 - l=1,00m x h=1,10m</v>
          </cell>
          <cell r="C452" t="str">
            <v>UN</v>
          </cell>
          <cell r="D452">
            <v>45.09</v>
          </cell>
          <cell r="E452">
            <v>35455</v>
          </cell>
        </row>
        <row r="453">
          <cell r="A453" t="str">
            <v>17.A.084</v>
          </cell>
          <cell r="B453" t="str">
            <v>Alambrado p/quadras de esportes det. GR-34 (h=1,20m)</v>
          </cell>
          <cell r="C453" t="str">
            <v>M</v>
          </cell>
          <cell r="D453">
            <v>40.17</v>
          </cell>
          <cell r="E453">
            <v>35456</v>
          </cell>
        </row>
        <row r="454">
          <cell r="A454" t="str">
            <v>17.A.085</v>
          </cell>
          <cell r="B454" t="str">
            <v>Portão p/ quadra 1,00 x 1,20 m</v>
          </cell>
          <cell r="C454" t="str">
            <v>UN</v>
          </cell>
          <cell r="D454">
            <v>58.18</v>
          </cell>
          <cell r="E454">
            <v>35457</v>
          </cell>
        </row>
        <row r="455">
          <cell r="A455" t="str">
            <v>17.A.086</v>
          </cell>
          <cell r="B455" t="str">
            <v>Alambrado p/quadras de esportes det. GR-33 (h=2,50 m)</v>
          </cell>
          <cell r="C455" t="str">
            <v>M</v>
          </cell>
          <cell r="D455">
            <v>90.66</v>
          </cell>
          <cell r="E455">
            <v>37408</v>
          </cell>
        </row>
        <row r="456">
          <cell r="A456" t="str">
            <v>17.A.087</v>
          </cell>
          <cell r="B456" t="str">
            <v>Alambrado p/ quadras de esportes det. GR-33 (h=4,00 m)</v>
          </cell>
          <cell r="C456" t="str">
            <v>M</v>
          </cell>
          <cell r="D456">
            <v>139.4</v>
          </cell>
          <cell r="E456">
            <v>37408</v>
          </cell>
        </row>
        <row r="457">
          <cell r="A457" t="str">
            <v>17.A.088</v>
          </cell>
          <cell r="B457" t="str">
            <v>Placas de concr. moldadas "in loco" - tipo PMSP, e=7 cm, junta seca</v>
          </cell>
          <cell r="C457" t="str">
            <v>M2</v>
          </cell>
          <cell r="D457">
            <v>25.47</v>
          </cell>
          <cell r="E457">
            <v>37408</v>
          </cell>
        </row>
        <row r="458">
          <cell r="A458" t="str">
            <v>17.A.089</v>
          </cell>
          <cell r="B458" t="str">
            <v>Muro de arrimo pedra natural c/ saída p/água - incl fund det. MU-10</v>
          </cell>
          <cell r="C458" t="str">
            <v>M</v>
          </cell>
          <cell r="D458">
            <v>470.24</v>
          </cell>
          <cell r="E458">
            <v>37408</v>
          </cell>
        </row>
        <row r="459">
          <cell r="A459" t="str">
            <v>17.A.090</v>
          </cell>
          <cell r="B459" t="str">
            <v>Piso cimentado quadriculado tipo "Prefeitura",90x90cm - det. PI-2</v>
          </cell>
          <cell r="C459" t="str">
            <v>M2</v>
          </cell>
          <cell r="D459">
            <v>32.880000000000003</v>
          </cell>
          <cell r="E459">
            <v>38108</v>
          </cell>
        </row>
        <row r="460">
          <cell r="A460" t="str">
            <v>17.A.091</v>
          </cell>
          <cell r="B460" t="str">
            <v>Banco-jardineira circular, r = 3,00 m c/fund. em brocas - det. BA-15</v>
          </cell>
          <cell r="C460" t="str">
            <v>M</v>
          </cell>
          <cell r="D460">
            <v>250.11</v>
          </cell>
          <cell r="E460">
            <v>38108</v>
          </cell>
        </row>
        <row r="461">
          <cell r="A461" t="str">
            <v>17.A.092</v>
          </cell>
          <cell r="B461" t="str">
            <v>Piso cimentado quadriculado tipo "Prefeitura",50x50cm - det. PI-1</v>
          </cell>
          <cell r="C461" t="str">
            <v>M2</v>
          </cell>
          <cell r="D461">
            <v>26.28</v>
          </cell>
          <cell r="E461">
            <v>37408</v>
          </cell>
        </row>
        <row r="462">
          <cell r="A462" t="str">
            <v>17.A.093</v>
          </cell>
          <cell r="B462" t="str">
            <v>Piso cimentado quadriculado tipo "Prefeitura" - det. PI-2a</v>
          </cell>
          <cell r="C462" t="str">
            <v>M2</v>
          </cell>
          <cell r="D462">
            <v>27.68</v>
          </cell>
          <cell r="E462">
            <v>37408</v>
          </cell>
        </row>
        <row r="463">
          <cell r="A463" t="str">
            <v>17.A.094</v>
          </cell>
          <cell r="B463" t="str">
            <v>Piso cimentado quadriculado tipo "Prefeitura", 60x60 cm</v>
          </cell>
          <cell r="C463" t="str">
            <v>UN</v>
          </cell>
          <cell r="D463">
            <v>5.18</v>
          </cell>
          <cell r="E463">
            <v>36526</v>
          </cell>
        </row>
        <row r="464">
          <cell r="A464" t="str">
            <v>17.A.095</v>
          </cell>
          <cell r="B464" t="str">
            <v>Piso cimentado quadriculado tipo "Prefeitura", 60x60 cm</v>
          </cell>
          <cell r="C464" t="str">
            <v>M2</v>
          </cell>
          <cell r="D464">
            <v>25.97</v>
          </cell>
          <cell r="E464">
            <v>37408</v>
          </cell>
        </row>
        <row r="465">
          <cell r="A465" t="str">
            <v>17.A.096</v>
          </cell>
          <cell r="B465" t="str">
            <v>Fornecimento e aplicação de areia lavada</v>
          </cell>
          <cell r="C465" t="str">
            <v>M3</v>
          </cell>
          <cell r="D465">
            <v>50.93</v>
          </cell>
          <cell r="E465">
            <v>39083</v>
          </cell>
        </row>
        <row r="466">
          <cell r="A466" t="str">
            <v>17.A.097</v>
          </cell>
          <cell r="B466" t="str">
            <v>Banco de concreto reto ou curvo - det. BA-2</v>
          </cell>
          <cell r="C466" t="str">
            <v>M</v>
          </cell>
          <cell r="D466">
            <v>59.51</v>
          </cell>
          <cell r="E466">
            <v>39083</v>
          </cell>
        </row>
        <row r="467">
          <cell r="A467" t="str">
            <v>17.A.098</v>
          </cell>
          <cell r="B467" t="str">
            <v>Escada de concreto, degraus 15 x 30 cm - det ES-2</v>
          </cell>
          <cell r="C467" t="str">
            <v>M2</v>
          </cell>
          <cell r="D467">
            <v>104.09</v>
          </cell>
          <cell r="E467">
            <v>39083</v>
          </cell>
        </row>
        <row r="468">
          <cell r="A468" t="str">
            <v>17.A.099</v>
          </cell>
          <cell r="B468" t="str">
            <v>Piso de paralelepípedo p/locais de mesa-bancos e churrasq - PI-35  =&gt; "17.02.23"</v>
          </cell>
          <cell r="C468" t="str">
            <v>M2</v>
          </cell>
          <cell r="D468">
            <v>23.56</v>
          </cell>
          <cell r="E468">
            <v>37408</v>
          </cell>
        </row>
        <row r="469">
          <cell r="A469" t="str">
            <v>17.A.100</v>
          </cell>
          <cell r="B469" t="str">
            <v>Jardineira banco - det FJ-12</v>
          </cell>
          <cell r="C469" t="str">
            <v>M</v>
          </cell>
          <cell r="D469">
            <v>58.34</v>
          </cell>
          <cell r="E469">
            <v>37408</v>
          </cell>
        </row>
        <row r="470">
          <cell r="A470" t="str">
            <v>17.A.101</v>
          </cell>
          <cell r="B470" t="str">
            <v>Mesa c/2 bancos,assento tábuas peroba,estrut em concreto - det BA-21</v>
          </cell>
          <cell r="C470" t="str">
            <v>CJ</v>
          </cell>
          <cell r="D470">
            <v>1014.84</v>
          </cell>
          <cell r="E470">
            <v>38718</v>
          </cell>
        </row>
        <row r="471">
          <cell r="A471" t="str">
            <v>17.A.102</v>
          </cell>
          <cell r="B471" t="str">
            <v>Alambrado p/ quadras - h = 1,20 m - det GR-33</v>
          </cell>
          <cell r="C471" t="str">
            <v>M</v>
          </cell>
          <cell r="D471">
            <v>56.91</v>
          </cell>
          <cell r="E471">
            <v>37408</v>
          </cell>
        </row>
        <row r="472">
          <cell r="A472" t="str">
            <v>17.A.103</v>
          </cell>
          <cell r="B472" t="str">
            <v>Piso cimentado c/ caixa de terra p/ árvore, 2 x 2 m - det PI-80</v>
          </cell>
          <cell r="C472" t="str">
            <v>M2</v>
          </cell>
          <cell r="D472">
            <v>74.290000000000006</v>
          </cell>
          <cell r="E472">
            <v>35459</v>
          </cell>
        </row>
        <row r="473">
          <cell r="A473" t="str">
            <v>17.A.104</v>
          </cell>
          <cell r="B473" t="str">
            <v>Mesa e banco de concreto - det. MB-2</v>
          </cell>
          <cell r="C473" t="str">
            <v>UN</v>
          </cell>
          <cell r="D473">
            <v>451.66</v>
          </cell>
          <cell r="E473">
            <v>36526</v>
          </cell>
        </row>
        <row r="474">
          <cell r="A474" t="str">
            <v>17.A.105</v>
          </cell>
          <cell r="B474" t="str">
            <v>Orla de separação de concreto pré-moldado - det. OR-1</v>
          </cell>
          <cell r="C474" t="str">
            <v>M</v>
          </cell>
          <cell r="D474">
            <v>20.91</v>
          </cell>
          <cell r="E474">
            <v>37408</v>
          </cell>
        </row>
        <row r="475">
          <cell r="A475" t="str">
            <v>17.A.106</v>
          </cell>
          <cell r="B475" t="str">
            <v>Pisos de paralelepípedo c/ junta de amarração - det. PI-30</v>
          </cell>
          <cell r="C475" t="str">
            <v>M2</v>
          </cell>
          <cell r="D475">
            <v>22.18</v>
          </cell>
          <cell r="E475">
            <v>37408</v>
          </cell>
        </row>
        <row r="476">
          <cell r="A476" t="str">
            <v>17.A.107</v>
          </cell>
          <cell r="B476" t="str">
            <v>Mureta banco - reta ou curva det. MU-11</v>
          </cell>
          <cell r="C476" t="str">
            <v>M</v>
          </cell>
          <cell r="D476">
            <v>119.04</v>
          </cell>
          <cell r="E476">
            <v>38108</v>
          </cell>
        </row>
        <row r="477">
          <cell r="A477" t="str">
            <v>17.A.108</v>
          </cell>
          <cell r="B477" t="str">
            <v>Piso cimentado c/ caixa de terra p/ árvore 1x1 m - det. PI-72</v>
          </cell>
          <cell r="C477" t="str">
            <v>UN</v>
          </cell>
          <cell r="D477">
            <v>15.07</v>
          </cell>
          <cell r="E477">
            <v>37408</v>
          </cell>
        </row>
        <row r="478">
          <cell r="A478" t="str">
            <v>17.A.109</v>
          </cell>
          <cell r="B478" t="str">
            <v>Caixa quadrada c/contorno de paralelepípedo p/árvore - det. PI-52</v>
          </cell>
          <cell r="C478" t="str">
            <v>UN</v>
          </cell>
          <cell r="D478">
            <v>29.44</v>
          </cell>
          <cell r="E478">
            <v>37408</v>
          </cell>
        </row>
        <row r="479">
          <cell r="A479" t="str">
            <v>17.A.110</v>
          </cell>
          <cell r="B479" t="str">
            <v>Jardineira - banco - det. FJ-1</v>
          </cell>
          <cell r="C479" t="str">
            <v>UN</v>
          </cell>
          <cell r="D479">
            <v>319.23</v>
          </cell>
          <cell r="E479">
            <v>39083</v>
          </cell>
        </row>
        <row r="480">
          <cell r="A480" t="str">
            <v>17.A.111</v>
          </cell>
          <cell r="B480" t="str">
            <v>Talude de paralelepípedo do "play-ground" (escada) - det. BR-37</v>
          </cell>
          <cell r="C480" t="str">
            <v>M2</v>
          </cell>
          <cell r="D480">
            <v>28.86</v>
          </cell>
          <cell r="E480">
            <v>35460</v>
          </cell>
        </row>
        <row r="481">
          <cell r="A481" t="str">
            <v>17.A.112</v>
          </cell>
          <cell r="B481" t="str">
            <v>Gradil tipo alambrado, h=2,55 m, c/mureta p/quadras - det. GR-26</v>
          </cell>
          <cell r="C481" t="str">
            <v>M</v>
          </cell>
          <cell r="D481">
            <v>59.63</v>
          </cell>
          <cell r="E481">
            <v>35461</v>
          </cell>
        </row>
        <row r="482">
          <cell r="A482" t="str">
            <v>17.A.113</v>
          </cell>
          <cell r="B482" t="str">
            <v>Piso de paralelep c/junta alinhada e mata junta cimentada-det. PI-59</v>
          </cell>
          <cell r="C482" t="str">
            <v>M2</v>
          </cell>
          <cell r="D482">
            <v>25.52</v>
          </cell>
          <cell r="E482">
            <v>35431</v>
          </cell>
        </row>
        <row r="483">
          <cell r="A483" t="str">
            <v>17.A.114</v>
          </cell>
          <cell r="B483" t="str">
            <v>Banco de bloco concr. "Reago" aparente ou sim. - det. BA-1</v>
          </cell>
          <cell r="C483" t="str">
            <v>M</v>
          </cell>
          <cell r="D483">
            <v>42.9</v>
          </cell>
          <cell r="E483">
            <v>35460</v>
          </cell>
        </row>
        <row r="484">
          <cell r="A484" t="str">
            <v>17.A.115</v>
          </cell>
          <cell r="B484" t="str">
            <v>Piso cimentado, quadriculado, colorido, tipo "PMSP" - det. PI-2a</v>
          </cell>
          <cell r="C484" t="str">
            <v>M2</v>
          </cell>
          <cell r="D484">
            <v>18.39</v>
          </cell>
          <cell r="E484">
            <v>35461</v>
          </cell>
        </row>
        <row r="485">
          <cell r="A485" t="str">
            <v>17.A.116</v>
          </cell>
          <cell r="B485" t="str">
            <v>Demarc. de quadra com tinta a base de resina epóxi - f. salão</v>
          </cell>
          <cell r="C485" t="str">
            <v>UN</v>
          </cell>
          <cell r="D485">
            <v>102.61</v>
          </cell>
          <cell r="E485">
            <v>35431</v>
          </cell>
        </row>
        <row r="486">
          <cell r="A486" t="str">
            <v>17.A.117</v>
          </cell>
          <cell r="B486" t="str">
            <v>Demarc. de quadra com tinta a base de resina epóxi - basquete</v>
          </cell>
          <cell r="C486" t="str">
            <v>UN</v>
          </cell>
          <cell r="D486">
            <v>136.81</v>
          </cell>
          <cell r="E486">
            <v>35460</v>
          </cell>
        </row>
        <row r="487">
          <cell r="A487" t="str">
            <v>17.A.118</v>
          </cell>
          <cell r="B487" t="str">
            <v>Mureta p/ arremate de talude - praça 04 / GEPROCAV - II.</v>
          </cell>
          <cell r="C487" t="str">
            <v>M</v>
          </cell>
          <cell r="D487">
            <v>59.32</v>
          </cell>
          <cell r="E487">
            <v>35461</v>
          </cell>
        </row>
        <row r="488">
          <cell r="A488" t="str">
            <v>17.A.119</v>
          </cell>
          <cell r="B488" t="str">
            <v>Quiosque c/telha cerâmica "paulistinha" e tij.requeimado-det QUI-11</v>
          </cell>
          <cell r="C488" t="str">
            <v>UN</v>
          </cell>
          <cell r="D488">
            <v>70958.3</v>
          </cell>
          <cell r="E488">
            <v>38718</v>
          </cell>
        </row>
        <row r="489">
          <cell r="A489" t="str">
            <v>17.A.120</v>
          </cell>
          <cell r="B489" t="str">
            <v>Passou p/a TABELA N.31 - 17.03.61- Trave de ferro galvanizado c/ rede fio 2 - det. Fu-4</v>
          </cell>
          <cell r="C489" t="str">
            <v>UN</v>
          </cell>
          <cell r="D489">
            <v>569.30999999999995</v>
          </cell>
          <cell r="E489">
            <v>35460</v>
          </cell>
        </row>
        <row r="490">
          <cell r="A490" t="str">
            <v>17.A.121</v>
          </cell>
          <cell r="B490" t="str">
            <v>Passou p/a TABELA N.31 - 17.03.61- Trave de ferro galvanizado c/ rede fio 4 - det. Fu-4</v>
          </cell>
          <cell r="C490" t="str">
            <v>UN</v>
          </cell>
          <cell r="D490">
            <v>600.12</v>
          </cell>
          <cell r="E490">
            <v>35461</v>
          </cell>
        </row>
        <row r="491">
          <cell r="A491" t="str">
            <v>17.A.122</v>
          </cell>
          <cell r="B491" t="str">
            <v>USAR 17.A.131 - Quadra em piso de terra batida e areia, a 50%</v>
          </cell>
          <cell r="C491" t="str">
            <v>M2</v>
          </cell>
          <cell r="D491">
            <v>5.21</v>
          </cell>
          <cell r="E491">
            <v>35431</v>
          </cell>
        </row>
        <row r="492">
          <cell r="A492" t="str">
            <v>17.A.123</v>
          </cell>
          <cell r="B492" t="str">
            <v>Orla de concreto enterrada - Pq Vila do Rodeio</v>
          </cell>
          <cell r="C492" t="str">
            <v>M</v>
          </cell>
          <cell r="D492">
            <v>7.86</v>
          </cell>
          <cell r="E492">
            <v>35460</v>
          </cell>
        </row>
        <row r="493">
          <cell r="A493" t="str">
            <v>17.A.124</v>
          </cell>
          <cell r="B493" t="str">
            <v>Mureta - banco em alvenaria - Pq Vila do Rodeio</v>
          </cell>
          <cell r="C493" t="str">
            <v>M</v>
          </cell>
          <cell r="D493">
            <v>39.270000000000003</v>
          </cell>
          <cell r="E493">
            <v>35461</v>
          </cell>
        </row>
        <row r="494">
          <cell r="A494" t="str">
            <v>17.A.125</v>
          </cell>
          <cell r="B494" t="str">
            <v>Piso em mosaico de seixo rolado, cor marrom</v>
          </cell>
          <cell r="C494" t="str">
            <v>M2</v>
          </cell>
          <cell r="D494">
            <v>25.03</v>
          </cell>
          <cell r="E494">
            <v>37408</v>
          </cell>
        </row>
        <row r="495">
          <cell r="A495" t="str">
            <v>17.A.126</v>
          </cell>
          <cell r="B495" t="str">
            <v>Fornec. e coloc. mourão de aço sobre broca 25cm, Gerdau ou similar</v>
          </cell>
          <cell r="C495" t="str">
            <v>UN</v>
          </cell>
          <cell r="D495">
            <v>16.77</v>
          </cell>
          <cell r="E495">
            <v>35461</v>
          </cell>
        </row>
        <row r="496">
          <cell r="A496" t="str">
            <v>17.A.127</v>
          </cell>
          <cell r="B496" t="str">
            <v>Fornec. coloc. placa sinaliz. vert., tipo "A", F/V, 550X100X15 cm</v>
          </cell>
          <cell r="C496" t="str">
            <v>UN</v>
          </cell>
          <cell r="D496">
            <v>8913.58</v>
          </cell>
          <cell r="E496">
            <v>35431</v>
          </cell>
        </row>
        <row r="497">
          <cell r="A497" t="str">
            <v>17.A.128</v>
          </cell>
          <cell r="B497" t="str">
            <v>Fornec. coloc. placa sinaliz. vert., tipo "C", F/V, 120X60X10 cm</v>
          </cell>
          <cell r="C497" t="str">
            <v>UN</v>
          </cell>
          <cell r="D497">
            <v>1260.97</v>
          </cell>
          <cell r="E497">
            <v>35460</v>
          </cell>
        </row>
        <row r="498">
          <cell r="A498" t="str">
            <v>17.A.129</v>
          </cell>
          <cell r="B498" t="str">
            <v>Passou p/a TABELA N.31 - 08.60.01 - Retirada de portão</v>
          </cell>
          <cell r="C498" t="str">
            <v>M2</v>
          </cell>
          <cell r="D498">
            <v>3.36</v>
          </cell>
          <cell r="E498">
            <v>35461</v>
          </cell>
        </row>
        <row r="499">
          <cell r="A499" t="str">
            <v>17.A.130</v>
          </cell>
          <cell r="B499" t="str">
            <v>Recolocação de protão de ferro perfilado, tipo Parque</v>
          </cell>
          <cell r="C499" t="str">
            <v>M2</v>
          </cell>
          <cell r="D499">
            <v>9.7799999999999994</v>
          </cell>
          <cell r="E499">
            <v>37408</v>
          </cell>
        </row>
        <row r="500">
          <cell r="A500" t="str">
            <v>17.A.131</v>
          </cell>
          <cell r="B500" t="str">
            <v>Piso de terra batida e areia, a 50%, Det. - Pi-97</v>
          </cell>
          <cell r="C500" t="str">
            <v>M2</v>
          </cell>
          <cell r="D500">
            <v>11.12</v>
          </cell>
          <cell r="E500">
            <v>39083</v>
          </cell>
        </row>
        <row r="501">
          <cell r="A501" t="str">
            <v>17.A.132</v>
          </cell>
          <cell r="B501" t="str">
            <v>Brinquedo escorregador de concreto - BR-33</v>
          </cell>
          <cell r="C501" t="str">
            <v>UN</v>
          </cell>
          <cell r="D501">
            <v>5826.74</v>
          </cell>
          <cell r="E501">
            <v>37408</v>
          </cell>
        </row>
        <row r="502">
          <cell r="A502" t="str">
            <v>17.A.133</v>
          </cell>
          <cell r="B502" t="str">
            <v>Cerca tela tipo alambrado c/ mourão concreto e mureta - det. GR-29</v>
          </cell>
          <cell r="C502" t="str">
            <v>M</v>
          </cell>
          <cell r="D502">
            <v>195.08</v>
          </cell>
          <cell r="E502">
            <v>36526</v>
          </cell>
        </row>
        <row r="503">
          <cell r="A503" t="str">
            <v>17.A.134</v>
          </cell>
          <cell r="B503" t="str">
            <v>Cerca tela tipo alambrado c/ mourão e mureta em concreto - det. GR-29</v>
          </cell>
          <cell r="C503" t="str">
            <v>M</v>
          </cell>
          <cell r="D503">
            <v>230.36</v>
          </cell>
          <cell r="E503">
            <v>37408</v>
          </cell>
        </row>
        <row r="504">
          <cell r="A504" t="str">
            <v>17.A.135</v>
          </cell>
          <cell r="B504" t="str">
            <v xml:space="preserve">Cerca de mourão de eucalípto com tela (Gr - 8A) </v>
          </cell>
          <cell r="C504" t="str">
            <v>M</v>
          </cell>
          <cell r="D504">
            <v>45.47</v>
          </cell>
          <cell r="E504">
            <v>36526</v>
          </cell>
        </row>
        <row r="505">
          <cell r="A505" t="str">
            <v>17.A.136</v>
          </cell>
          <cell r="B505" t="str">
            <v>Muro de fecho FV 02 sem fundação</v>
          </cell>
          <cell r="C505" t="str">
            <v>M</v>
          </cell>
          <cell r="D505">
            <v>107.03</v>
          </cell>
          <cell r="E505">
            <v>35461</v>
          </cell>
        </row>
        <row r="506">
          <cell r="A506" t="str">
            <v>17.A.137</v>
          </cell>
          <cell r="B506" t="str">
            <v>Alambrado p/o Centro de Reabilitação de Animais Silvestres - CRAS no Pq. Anhanguera</v>
          </cell>
          <cell r="C506" t="str">
            <v>M</v>
          </cell>
          <cell r="D506">
            <v>109.25</v>
          </cell>
          <cell r="E506">
            <v>35431</v>
          </cell>
        </row>
        <row r="507">
          <cell r="A507" t="str">
            <v>17.A.138</v>
          </cell>
          <cell r="B507" t="str">
            <v>Alambrado de cobertura do CRAS, tela galv. 1" fio 12 - Pq. Anhanguera</v>
          </cell>
          <cell r="C507" t="str">
            <v>M</v>
          </cell>
          <cell r="D507">
            <v>80.77</v>
          </cell>
          <cell r="E507">
            <v>35432</v>
          </cell>
        </row>
        <row r="508">
          <cell r="A508" t="str">
            <v>17.A.139</v>
          </cell>
          <cell r="B508" t="str">
            <v>Levantamento de guia (rebaixada)</v>
          </cell>
          <cell r="C508" t="str">
            <v>M</v>
          </cell>
          <cell r="D508">
            <v>8.3000000000000007</v>
          </cell>
          <cell r="E508">
            <v>37408</v>
          </cell>
        </row>
        <row r="509">
          <cell r="A509" t="str">
            <v>17.A.140</v>
          </cell>
          <cell r="B509" t="str">
            <v>PI-41 - Piso de tijolo  comum com junta alinhada</v>
          </cell>
          <cell r="C509" t="str">
            <v>M2</v>
          </cell>
          <cell r="D509">
            <v>29.43</v>
          </cell>
          <cell r="E509">
            <v>36526</v>
          </cell>
        </row>
        <row r="510">
          <cell r="A510" t="str">
            <v>17.A.141</v>
          </cell>
          <cell r="B510" t="str">
            <v>Floreira de alvenaria e concreto - H=1,00M - MU-7</v>
          </cell>
          <cell r="C510" t="str">
            <v>M</v>
          </cell>
          <cell r="D510">
            <v>86.51</v>
          </cell>
          <cell r="E510">
            <v>36526</v>
          </cell>
        </row>
        <row r="511">
          <cell r="A511" t="str">
            <v>17.A.142</v>
          </cell>
          <cell r="B511" t="str">
            <v>Muro em alven. de um tijolo c/assentam. e revest. em massa mista h=1,50 m - MU22</v>
          </cell>
          <cell r="C511" t="str">
            <v>M</v>
          </cell>
          <cell r="D511">
            <v>123.53</v>
          </cell>
          <cell r="E511">
            <v>36526</v>
          </cell>
        </row>
        <row r="512">
          <cell r="A512" t="str">
            <v>17.A.143</v>
          </cell>
          <cell r="B512" t="str">
            <v>Concreto desempenado, fck=15,0 Mpa - traço (vol) = 1:2,5:3</v>
          </cell>
          <cell r="C512" t="str">
            <v>M3</v>
          </cell>
          <cell r="D512">
            <v>348.58</v>
          </cell>
          <cell r="E512">
            <v>38108</v>
          </cell>
        </row>
        <row r="513">
          <cell r="A513" t="str">
            <v>17.A.144</v>
          </cell>
          <cell r="B513" t="str">
            <v>Junta plástica p/ pisos - 3/4"  X 1/8"</v>
          </cell>
          <cell r="C513" t="str">
            <v>M</v>
          </cell>
          <cell r="D513">
            <v>0.84</v>
          </cell>
          <cell r="E513">
            <v>35461</v>
          </cell>
        </row>
        <row r="514">
          <cell r="A514" t="str">
            <v>17.A.145</v>
          </cell>
          <cell r="B514" t="str">
            <v>Junta de pedrisco lançado sobre argam. cimento e areia 1:3</v>
          </cell>
          <cell r="C514" t="str">
            <v>M2</v>
          </cell>
          <cell r="D514">
            <v>1.26</v>
          </cell>
          <cell r="E514">
            <v>35431</v>
          </cell>
        </row>
        <row r="515">
          <cell r="A515" t="str">
            <v>17.A.146</v>
          </cell>
          <cell r="B515" t="str">
            <v>Fornecimento e colocação de paralelepipedos c/ rejunte de areia</v>
          </cell>
          <cell r="C515" t="str">
            <v>M2</v>
          </cell>
          <cell r="D515">
            <v>18.77</v>
          </cell>
          <cell r="E515">
            <v>35432</v>
          </cell>
        </row>
        <row r="516">
          <cell r="A516" t="str">
            <v>17.A.147</v>
          </cell>
          <cell r="B516" t="str">
            <v>PID-05 - Piso de tijolo comum com junta alinhada</v>
          </cell>
          <cell r="C516" t="str">
            <v>M2</v>
          </cell>
          <cell r="D516">
            <v>25.63</v>
          </cell>
          <cell r="E516">
            <v>35433</v>
          </cell>
        </row>
        <row r="517">
          <cell r="A517" t="str">
            <v>17.A.148</v>
          </cell>
          <cell r="B517" t="str">
            <v xml:space="preserve">Assentamento de paralelepípedo com rejuntamento de areia </v>
          </cell>
          <cell r="C517" t="str">
            <v>M2</v>
          </cell>
          <cell r="D517">
            <v>18.100000000000001</v>
          </cell>
          <cell r="E517">
            <v>35434</v>
          </cell>
        </row>
        <row r="518">
          <cell r="A518" t="str">
            <v>17.A.149</v>
          </cell>
          <cell r="B518" t="str">
            <v xml:space="preserve">Tora de eucalipto com tratamento anti-cupim e pintura betuminosa </v>
          </cell>
          <cell r="C518" t="str">
            <v>M</v>
          </cell>
          <cell r="D518">
            <v>2.73</v>
          </cell>
          <cell r="E518">
            <v>35435</v>
          </cell>
        </row>
        <row r="519">
          <cell r="A519" t="str">
            <v>17.A.150</v>
          </cell>
          <cell r="B519" t="str">
            <v xml:space="preserve">Tora de eucalipto com tratamento de óleo queimado e anti-cupim </v>
          </cell>
          <cell r="C519" t="str">
            <v>M</v>
          </cell>
          <cell r="D519">
            <v>3.11</v>
          </cell>
          <cell r="E519">
            <v>35436</v>
          </cell>
        </row>
        <row r="520">
          <cell r="A520" t="str">
            <v>17.A.151</v>
          </cell>
          <cell r="B520" t="str">
            <v>Pó de pedra - fornecimento e espalhamento c/ compactação manual - e=5cm</v>
          </cell>
          <cell r="C520" t="str">
            <v>M2</v>
          </cell>
          <cell r="D520">
            <v>1.5</v>
          </cell>
          <cell r="E520">
            <v>35437</v>
          </cell>
        </row>
        <row r="521">
          <cell r="A521" t="str">
            <v>17.A.152</v>
          </cell>
          <cell r="B521" t="str">
            <v>Pó de pedra - fornecimento e espalhamento c/ compactação mecânica</v>
          </cell>
          <cell r="C521" t="str">
            <v>M3</v>
          </cell>
          <cell r="D521">
            <v>24.31</v>
          </cell>
          <cell r="E521">
            <v>35438</v>
          </cell>
        </row>
        <row r="522">
          <cell r="A522" t="str">
            <v>17.A.153</v>
          </cell>
          <cell r="B522" t="str">
            <v xml:space="preserve">Bica corrida - fornecimento e espalhamento </v>
          </cell>
          <cell r="C522" t="str">
            <v>M3</v>
          </cell>
          <cell r="D522">
            <v>25.56</v>
          </cell>
          <cell r="E522">
            <v>35439</v>
          </cell>
        </row>
        <row r="523">
          <cell r="A523" t="str">
            <v>17.A.154</v>
          </cell>
          <cell r="B523" t="str">
            <v>Pedrisco c/ pó de pedra ( 50% ) - e=3cm</v>
          </cell>
          <cell r="C523" t="str">
            <v>M2</v>
          </cell>
          <cell r="D523">
            <v>1.31</v>
          </cell>
          <cell r="E523">
            <v>35440</v>
          </cell>
        </row>
        <row r="524">
          <cell r="A524" t="str">
            <v>17.A.157</v>
          </cell>
          <cell r="B524" t="str">
            <v>Enrocamento de talude c/ pedra rachão e argamassa 1:3 c/ impermeabilizante</v>
          </cell>
          <cell r="C524" t="str">
            <v>M2</v>
          </cell>
          <cell r="D524">
            <v>33.11</v>
          </cell>
          <cell r="E524">
            <v>35441</v>
          </cell>
        </row>
        <row r="525">
          <cell r="A525" t="str">
            <v>17.A.158</v>
          </cell>
          <cell r="B525" t="str">
            <v>Tora de eucalipto c/ tratamento de óleo queimado - d=35cm</v>
          </cell>
          <cell r="C525" t="str">
            <v>M</v>
          </cell>
          <cell r="D525">
            <v>7.2</v>
          </cell>
          <cell r="E525">
            <v>35442</v>
          </cell>
        </row>
        <row r="526">
          <cell r="A526" t="str">
            <v>17.A.159</v>
          </cell>
          <cell r="B526" t="str">
            <v>Tora de eucalipto c/ tratamento de óleo queimado - d=70cm</v>
          </cell>
          <cell r="C526" t="str">
            <v>M</v>
          </cell>
          <cell r="D526">
            <v>7.99</v>
          </cell>
          <cell r="E526">
            <v>35443</v>
          </cell>
        </row>
        <row r="527">
          <cell r="A527" t="str">
            <v>17.A.160</v>
          </cell>
          <cell r="B527" t="str">
            <v>Reparo de gradil tipo parque s/ mureta</v>
          </cell>
          <cell r="C527" t="str">
            <v>M</v>
          </cell>
          <cell r="D527">
            <v>333.03</v>
          </cell>
          <cell r="E527">
            <v>35444</v>
          </cell>
        </row>
        <row r="528">
          <cell r="A528" t="str">
            <v>17.A.163</v>
          </cell>
          <cell r="B528" t="str">
            <v>Retirada de poltronas</v>
          </cell>
          <cell r="C528" t="str">
            <v>UN</v>
          </cell>
          <cell r="D528">
            <v>2.81</v>
          </cell>
          <cell r="E528">
            <v>36526</v>
          </cell>
        </row>
        <row r="529">
          <cell r="A529" t="str">
            <v>17.A.164</v>
          </cell>
          <cell r="B529" t="str">
            <v>Serviço de descupinização - Planetário Ibirapuera</v>
          </cell>
          <cell r="C529" t="str">
            <v>GL</v>
          </cell>
          <cell r="D529">
            <v>10839.7</v>
          </cell>
          <cell r="E529">
            <v>36526</v>
          </cell>
        </row>
        <row r="530">
          <cell r="A530" t="str">
            <v>17.A.165</v>
          </cell>
          <cell r="B530" t="str">
            <v>Fornec mistura e compact 60% areia e  siltec c/40% argila no campo fut. - Pq Rap.Tav.</v>
          </cell>
          <cell r="C530" t="str">
            <v>M2</v>
          </cell>
          <cell r="D530">
            <v>5.82</v>
          </cell>
          <cell r="E530">
            <v>35442</v>
          </cell>
        </row>
        <row r="531">
          <cell r="A531" t="str">
            <v>17.A.166</v>
          </cell>
          <cell r="B531" t="str">
            <v>Demolição de rocha e carga no caminhão (c/emprego de explosivo)</v>
          </cell>
          <cell r="C531" t="str">
            <v>M3</v>
          </cell>
          <cell r="D531">
            <v>257.20999999999998</v>
          </cell>
          <cell r="E531">
            <v>36526</v>
          </cell>
        </row>
        <row r="532">
          <cell r="A532" t="str">
            <v>17.A.167</v>
          </cell>
          <cell r="B532" t="str">
            <v xml:space="preserve">Transporte de rocha </v>
          </cell>
          <cell r="C532" t="str">
            <v>MK</v>
          </cell>
          <cell r="D532">
            <v>3.58</v>
          </cell>
          <cell r="E532">
            <v>36526</v>
          </cell>
        </row>
        <row r="533">
          <cell r="A533" t="str">
            <v>17.A.168</v>
          </cell>
          <cell r="B533" t="str">
            <v xml:space="preserve">Ensaio : análise granulométrica com sedimentação </v>
          </cell>
          <cell r="C533" t="str">
            <v>UN</v>
          </cell>
          <cell r="D533">
            <v>48.42</v>
          </cell>
          <cell r="E533">
            <v>35444</v>
          </cell>
        </row>
        <row r="534">
          <cell r="A534" t="str">
            <v>17.A.169</v>
          </cell>
          <cell r="B534" t="str">
            <v>Ensaio de compactação - proctor normal</v>
          </cell>
          <cell r="C534" t="str">
            <v>UN</v>
          </cell>
          <cell r="D534">
            <v>32.380000000000003</v>
          </cell>
          <cell r="E534">
            <v>35445</v>
          </cell>
        </row>
        <row r="535">
          <cell r="A535" t="str">
            <v>17.A.170</v>
          </cell>
          <cell r="B535" t="str">
            <v>Ensaios : limites de consistência (LL, LP e IP)</v>
          </cell>
          <cell r="C535" t="str">
            <v>UN</v>
          </cell>
          <cell r="D535">
            <v>20.32</v>
          </cell>
          <cell r="E535">
            <v>35446</v>
          </cell>
        </row>
        <row r="536">
          <cell r="A536" t="str">
            <v>17.A.171</v>
          </cell>
          <cell r="B536" t="str">
            <v>Classificação H. R. B.</v>
          </cell>
          <cell r="C536" t="str">
            <v>UN</v>
          </cell>
          <cell r="D536">
            <v>2.76</v>
          </cell>
          <cell r="E536">
            <v>35447</v>
          </cell>
        </row>
        <row r="537">
          <cell r="A537" t="str">
            <v>17.A.172</v>
          </cell>
          <cell r="B537" t="str">
            <v>Ensaio : índice de grupo</v>
          </cell>
          <cell r="C537" t="str">
            <v>UN</v>
          </cell>
          <cell r="D537">
            <v>2.76</v>
          </cell>
          <cell r="E537">
            <v>35448</v>
          </cell>
        </row>
        <row r="538">
          <cell r="A538" t="str">
            <v>17.A.173</v>
          </cell>
          <cell r="B538" t="str">
            <v>Ensaio : C.B.R. (5 pontos) - Energia Normal</v>
          </cell>
          <cell r="C538" t="str">
            <v>UN</v>
          </cell>
          <cell r="D538">
            <v>71.209999999999994</v>
          </cell>
          <cell r="E538">
            <v>35449</v>
          </cell>
        </row>
        <row r="539">
          <cell r="A539" t="str">
            <v>17.A.174</v>
          </cell>
          <cell r="B539" t="str">
            <v>Ensaio : Densidade "in situ" - frasco de areia</v>
          </cell>
          <cell r="C539" t="str">
            <v>UN</v>
          </cell>
          <cell r="D539">
            <v>22.37</v>
          </cell>
          <cell r="E539">
            <v>35450</v>
          </cell>
        </row>
        <row r="540">
          <cell r="A540" t="str">
            <v>17.A.175</v>
          </cell>
          <cell r="B540" t="str">
            <v>Ensaio : compessão triaxial, lento ou com drenagem</v>
          </cell>
          <cell r="C540" t="str">
            <v>UN</v>
          </cell>
          <cell r="D540">
            <v>553</v>
          </cell>
          <cell r="E540">
            <v>35451</v>
          </cell>
        </row>
        <row r="541">
          <cell r="A541" t="str">
            <v>17.A.176</v>
          </cell>
          <cell r="B541" t="str">
            <v>Ensaio : pressão neutra</v>
          </cell>
          <cell r="C541" t="str">
            <v>UN</v>
          </cell>
          <cell r="D541">
            <v>118.4</v>
          </cell>
          <cell r="E541">
            <v>35452</v>
          </cell>
        </row>
        <row r="542">
          <cell r="A542" t="str">
            <v>17.A.177</v>
          </cell>
          <cell r="B542" t="str">
            <v>Ensaio : saturação do CP</v>
          </cell>
          <cell r="C542" t="str">
            <v>UN</v>
          </cell>
          <cell r="D542">
            <v>118.4</v>
          </cell>
          <cell r="E542">
            <v>35453</v>
          </cell>
        </row>
        <row r="543">
          <cell r="A543" t="str">
            <v>17.A.178</v>
          </cell>
          <cell r="B543" t="str">
            <v xml:space="preserve">Ensaio : permeabilidade </v>
          </cell>
          <cell r="C543" t="str">
            <v>UN</v>
          </cell>
          <cell r="D543">
            <v>213.96</v>
          </cell>
          <cell r="E543">
            <v>35454</v>
          </cell>
        </row>
        <row r="544">
          <cell r="A544" t="str">
            <v>17.A.179</v>
          </cell>
          <cell r="B544" t="str">
            <v>Laudo de estabilidade dos aterros - Pq. Raposo Tavares</v>
          </cell>
          <cell r="C544" t="str">
            <v>UN</v>
          </cell>
          <cell r="D544">
            <v>9807.76</v>
          </cell>
          <cell r="E544">
            <v>35455</v>
          </cell>
        </row>
        <row r="545">
          <cell r="A545" t="str">
            <v>17.A.180</v>
          </cell>
          <cell r="B545" t="str">
            <v>Limpeza, manut.e subst. de peças do sistema de ar condicionado - Astrofísica</v>
          </cell>
          <cell r="C545" t="str">
            <v>GL</v>
          </cell>
          <cell r="D545">
            <v>31721.439999999999</v>
          </cell>
          <cell r="E545">
            <v>38108</v>
          </cell>
        </row>
        <row r="546">
          <cell r="A546" t="str">
            <v>17.A.181</v>
          </cell>
          <cell r="B546" t="str">
            <v>Limpeza de forro em régua de "PVC"</v>
          </cell>
          <cell r="C546" t="str">
            <v>M2</v>
          </cell>
          <cell r="D546">
            <v>1.19</v>
          </cell>
          <cell r="E546">
            <v>35454</v>
          </cell>
        </row>
        <row r="547">
          <cell r="A547" t="str">
            <v>17.A.182</v>
          </cell>
          <cell r="B547" t="str">
            <v>Recomposição de gradil tipo parque c/ mureta</v>
          </cell>
          <cell r="C547" t="str">
            <v>M</v>
          </cell>
          <cell r="D547">
            <v>235.46</v>
          </cell>
          <cell r="E547">
            <v>36526</v>
          </cell>
        </row>
        <row r="548">
          <cell r="A548" t="str">
            <v>17.A.183</v>
          </cell>
          <cell r="B548" t="str">
            <v>Abertura de vias de terra batida</v>
          </cell>
          <cell r="C548" t="str">
            <v>M2</v>
          </cell>
          <cell r="D548">
            <v>20.41</v>
          </cell>
          <cell r="E548">
            <v>36526</v>
          </cell>
        </row>
        <row r="549">
          <cell r="A549" t="str">
            <v>17.A.184</v>
          </cell>
          <cell r="B549" t="str">
            <v>Orla de concreto pré-moldade (0,5 x 0,06) (P. ORL - 04) - compr. 0,50 m</v>
          </cell>
          <cell r="C549" t="str">
            <v>UN</v>
          </cell>
          <cell r="D549">
            <v>6.36</v>
          </cell>
          <cell r="E549">
            <v>36526</v>
          </cell>
        </row>
        <row r="550">
          <cell r="A550" t="str">
            <v>17.A.185</v>
          </cell>
          <cell r="B550" t="str">
            <v>Abertura de vias de saibro</v>
          </cell>
          <cell r="C550" t="str">
            <v>M2</v>
          </cell>
          <cell r="D550">
            <v>18.88</v>
          </cell>
          <cell r="E550">
            <v>36526</v>
          </cell>
        </row>
        <row r="551">
          <cell r="A551" t="str">
            <v>17.A.186</v>
          </cell>
          <cell r="B551" t="str">
            <v>Placa sinaliz. de alumínio auto-adesiva p/ deficiente físico - 15x15 cm</v>
          </cell>
          <cell r="C551" t="str">
            <v>UN</v>
          </cell>
          <cell r="D551">
            <v>10.5</v>
          </cell>
          <cell r="E551">
            <v>38899</v>
          </cell>
        </row>
        <row r="552">
          <cell r="A552" t="str">
            <v>17.A.189</v>
          </cell>
          <cell r="B552" t="str">
            <v>Portão em tela galv., 2 fls., pilares concr. H = 2,20 m - PO-16</v>
          </cell>
          <cell r="C552" t="str">
            <v>UN</v>
          </cell>
          <cell r="D552">
            <v>631.25</v>
          </cell>
          <cell r="E552">
            <v>36526</v>
          </cell>
        </row>
        <row r="553">
          <cell r="A553" t="str">
            <v>17.A.190</v>
          </cell>
          <cell r="B553" t="str">
            <v>Reconstituição de gradil tipo parque, incl. mureta, fundação e pintura</v>
          </cell>
          <cell r="C553" t="str">
            <v>M</v>
          </cell>
          <cell r="D553">
            <v>177.19</v>
          </cell>
          <cell r="E553">
            <v>38718</v>
          </cell>
        </row>
        <row r="554">
          <cell r="A554" t="str">
            <v>17.A.191</v>
          </cell>
          <cell r="B554" t="str">
            <v>Tapume móvel</v>
          </cell>
          <cell r="C554" t="str">
            <v>M2</v>
          </cell>
          <cell r="D554">
            <v>11.58</v>
          </cell>
          <cell r="E554">
            <v>36526</v>
          </cell>
        </row>
        <row r="555">
          <cell r="A555" t="str">
            <v>17.A.192</v>
          </cell>
          <cell r="B555" t="str">
            <v>Restauro da Casa do Administrador - Pq. da Luz - USAR ITENS 17.A.244 A 17.A.252</v>
          </cell>
          <cell r="C555" t="str">
            <v>GL</v>
          </cell>
          <cell r="D555">
            <v>219829.92</v>
          </cell>
          <cell r="E555">
            <v>36526</v>
          </cell>
        </row>
        <row r="556">
          <cell r="A556" t="str">
            <v>17.A.193</v>
          </cell>
          <cell r="B556" t="str">
            <v>Estreitamento de via c/ pavimentação asfáltica</v>
          </cell>
          <cell r="C556" t="str">
            <v>M2</v>
          </cell>
          <cell r="D556">
            <v>21.45</v>
          </cell>
          <cell r="E556">
            <v>36526</v>
          </cell>
        </row>
        <row r="557">
          <cell r="A557" t="str">
            <v>17.A.194</v>
          </cell>
          <cell r="B557" t="str">
            <v>Montagem de palanque de madeira</v>
          </cell>
          <cell r="C557" t="str">
            <v>UN</v>
          </cell>
          <cell r="D557">
            <v>120.8</v>
          </cell>
          <cell r="E557">
            <v>36526</v>
          </cell>
        </row>
        <row r="558">
          <cell r="A558" t="str">
            <v>17.A.195</v>
          </cell>
          <cell r="B558" t="str">
            <v>Portão em tela galv., 1 fl., pilares concr. H = 2,20 m - PO-16</v>
          </cell>
          <cell r="C558" t="str">
            <v>UN</v>
          </cell>
          <cell r="D558">
            <v>342.62</v>
          </cell>
          <cell r="E558">
            <v>36526</v>
          </cell>
        </row>
        <row r="559">
          <cell r="A559" t="str">
            <v>17.A.196</v>
          </cell>
          <cell r="B559" t="str">
            <v>P.Pic-10 - Piso de concreto com junta dupla de paralelepípedo</v>
          </cell>
          <cell r="C559" t="str">
            <v>M2</v>
          </cell>
          <cell r="D559">
            <v>28.11</v>
          </cell>
          <cell r="E559">
            <v>36526</v>
          </cell>
        </row>
        <row r="560">
          <cell r="A560" t="str">
            <v>17.A.197</v>
          </cell>
          <cell r="B560" t="str">
            <v>P.Pic-16 - Lajota de concreto com juntas de seixos rolados</v>
          </cell>
          <cell r="C560" t="str">
            <v>M2</v>
          </cell>
          <cell r="D560">
            <v>27.89</v>
          </cell>
          <cell r="E560">
            <v>36526</v>
          </cell>
        </row>
        <row r="561">
          <cell r="A561" t="str">
            <v>17.A.198</v>
          </cell>
          <cell r="B561" t="str">
            <v>P.Pic-15 - Piso de concreto com junta de placa de cerâmica industrial</v>
          </cell>
          <cell r="C561" t="str">
            <v>M2</v>
          </cell>
          <cell r="D561">
            <v>30.63</v>
          </cell>
          <cell r="E561">
            <v>36526</v>
          </cell>
        </row>
        <row r="562">
          <cell r="A562" t="str">
            <v>17.A.199</v>
          </cell>
          <cell r="B562" t="str">
            <v>P.Pic-12 - Piso de concreto com junta de placa de cerâmica industrial</v>
          </cell>
          <cell r="C562" t="str">
            <v>M2</v>
          </cell>
          <cell r="D562">
            <v>16.84</v>
          </cell>
          <cell r="E562">
            <v>36526</v>
          </cell>
        </row>
        <row r="563">
          <cell r="A563" t="str">
            <v>17.A.200</v>
          </cell>
          <cell r="B563" t="str">
            <v>Pedra britada nº 3 com compactação manual - 5 cm</v>
          </cell>
          <cell r="C563" t="str">
            <v>M2</v>
          </cell>
          <cell r="D563">
            <v>2.11</v>
          </cell>
          <cell r="E563">
            <v>36526</v>
          </cell>
        </row>
        <row r="564">
          <cell r="A564" t="str">
            <v>17.A.201</v>
          </cell>
          <cell r="B564" t="str">
            <v>Revestimento em tábuas de peróba p/ quadra de bocha</v>
          </cell>
          <cell r="C564" t="str">
            <v>M2</v>
          </cell>
          <cell r="D564">
            <v>17.03</v>
          </cell>
          <cell r="E564">
            <v>36526</v>
          </cell>
        </row>
        <row r="565">
          <cell r="A565" t="str">
            <v>17.A.202</v>
          </cell>
          <cell r="B565" t="str">
            <v>Fornecimento e aplicação de pedra britada nº 3</v>
          </cell>
          <cell r="C565" t="str">
            <v>M3</v>
          </cell>
          <cell r="D565">
            <v>51.76</v>
          </cell>
          <cell r="E565">
            <v>38899</v>
          </cell>
        </row>
        <row r="566">
          <cell r="A566" t="str">
            <v>17.A.203</v>
          </cell>
          <cell r="B566" t="str">
            <v>Dreno de pedra britada - Dr-15</v>
          </cell>
          <cell r="C566" t="str">
            <v>M</v>
          </cell>
          <cell r="D566">
            <v>20.14</v>
          </cell>
          <cell r="E566">
            <v>38899</v>
          </cell>
        </row>
        <row r="567">
          <cell r="A567" t="str">
            <v>17.A.204</v>
          </cell>
          <cell r="B567" t="str">
            <v>Banco de pedra rachão</v>
          </cell>
          <cell r="C567" t="str">
            <v>M</v>
          </cell>
          <cell r="D567">
            <v>40.1</v>
          </cell>
          <cell r="E567">
            <v>36526</v>
          </cell>
        </row>
        <row r="568">
          <cell r="A568" t="str">
            <v>17.A.205</v>
          </cell>
          <cell r="B568" t="str">
            <v>Elemento vazado de concreto - tipo Neo-Rex - Concregrama - Diagonal ou similar</v>
          </cell>
          <cell r="C568" t="str">
            <v>M2</v>
          </cell>
          <cell r="D568">
            <v>40.119999999999997</v>
          </cell>
          <cell r="E568">
            <v>36526</v>
          </cell>
        </row>
        <row r="569">
          <cell r="A569" t="str">
            <v>17.A.206</v>
          </cell>
          <cell r="B569" t="str">
            <v>Mesa-Banco de concreto aparente (def. físico) - Det. P.Mes-06</v>
          </cell>
          <cell r="C569" t="str">
            <v>CJ</v>
          </cell>
          <cell r="D569">
            <v>382.4</v>
          </cell>
          <cell r="E569">
            <v>39083</v>
          </cell>
        </row>
        <row r="570">
          <cell r="A570" t="str">
            <v>17.A.207</v>
          </cell>
          <cell r="B570" t="str">
            <v>Bebedouro para cães - conf. det. A-01</v>
          </cell>
          <cell r="C570" t="str">
            <v>UN</v>
          </cell>
          <cell r="D570">
            <v>1099.1600000000001</v>
          </cell>
          <cell r="E570">
            <v>38108</v>
          </cell>
        </row>
        <row r="571">
          <cell r="A571" t="str">
            <v>17.A.208</v>
          </cell>
          <cell r="B571" t="str">
            <v>Guarda corpo da ponte - Pq. Chico Mendes</v>
          </cell>
          <cell r="C571" t="str">
            <v>M</v>
          </cell>
          <cell r="D571">
            <v>46.09</v>
          </cell>
          <cell r="E571">
            <v>37408</v>
          </cell>
        </row>
        <row r="572">
          <cell r="A572" t="str">
            <v>17.A.209</v>
          </cell>
          <cell r="B572" t="str">
            <v>Prancha peroba rosa (20 x 5 x 300 cm) do Tabuleiro da ponte - Pq. Chico Mendes</v>
          </cell>
          <cell r="C572" t="str">
            <v>UN</v>
          </cell>
          <cell r="D572">
            <v>51.61</v>
          </cell>
          <cell r="E572">
            <v>37408</v>
          </cell>
        </row>
        <row r="573">
          <cell r="A573" t="str">
            <v>17.A.210</v>
          </cell>
          <cell r="B573" t="str">
            <v>Prancha peroba rosa (20 x 5 x 200 cm) do Tabuleiro da ponte - Pq. Chico Mendes</v>
          </cell>
          <cell r="C573" t="str">
            <v>UN</v>
          </cell>
          <cell r="D573">
            <v>38.99</v>
          </cell>
          <cell r="E573">
            <v>37408</v>
          </cell>
        </row>
        <row r="574">
          <cell r="A574" t="str">
            <v>17.A.211</v>
          </cell>
          <cell r="B574" t="str">
            <v>Retirada de pedrisco</v>
          </cell>
          <cell r="C574" t="str">
            <v>M3</v>
          </cell>
          <cell r="D574">
            <v>70.349999999999994</v>
          </cell>
          <cell r="E574">
            <v>37408</v>
          </cell>
        </row>
        <row r="575">
          <cell r="A575" t="str">
            <v>17.A.212</v>
          </cell>
          <cell r="B575" t="str">
            <v>Recolocação de pedrisco</v>
          </cell>
          <cell r="C575" t="str">
            <v>M2</v>
          </cell>
          <cell r="D575">
            <v>0.9</v>
          </cell>
          <cell r="E575">
            <v>36526</v>
          </cell>
        </row>
        <row r="576">
          <cell r="A576" t="str">
            <v>17.A.213</v>
          </cell>
          <cell r="B576" t="str">
            <v>Retirada e transplante de árvores de h = 3,00 m</v>
          </cell>
          <cell r="C576" t="str">
            <v>UN</v>
          </cell>
          <cell r="D576">
            <v>16.03</v>
          </cell>
          <cell r="E576">
            <v>38108</v>
          </cell>
        </row>
        <row r="577">
          <cell r="A577" t="str">
            <v>17.A.214</v>
          </cell>
          <cell r="B577" t="str">
            <v>Recolocação de gradil tipo parque incl. mureta e fundações</v>
          </cell>
          <cell r="C577" t="str">
            <v>M</v>
          </cell>
          <cell r="D577">
            <v>203.13</v>
          </cell>
          <cell r="E577">
            <v>39083</v>
          </cell>
        </row>
        <row r="578">
          <cell r="A578" t="str">
            <v>17.A.215</v>
          </cell>
          <cell r="B578" t="str">
            <v>Banco gama - padrão EMURB</v>
          </cell>
          <cell r="C578" t="str">
            <v>UN</v>
          </cell>
          <cell r="D578">
            <v>371.25</v>
          </cell>
          <cell r="E578">
            <v>36526</v>
          </cell>
        </row>
        <row r="579">
          <cell r="A579" t="str">
            <v>17.A.216</v>
          </cell>
          <cell r="B579" t="str">
            <v>Lixeira em fiberglass redonda, capac. 30 lts c/ pedestal</v>
          </cell>
          <cell r="C579" t="str">
            <v>UN</v>
          </cell>
          <cell r="D579">
            <v>266.77999999999997</v>
          </cell>
          <cell r="E579">
            <v>37408</v>
          </cell>
        </row>
        <row r="580">
          <cell r="A580" t="str">
            <v>17.A.217</v>
          </cell>
          <cell r="B580" t="str">
            <v>USAR O ITEM 10.A.061 - Assento articulado p/ banho - def. físico - Deca ou similar</v>
          </cell>
          <cell r="C580" t="str">
            <v>UN</v>
          </cell>
          <cell r="D580">
            <v>679.57</v>
          </cell>
          <cell r="E580">
            <v>36526</v>
          </cell>
        </row>
        <row r="581">
          <cell r="A581" t="str">
            <v>17.A.218</v>
          </cell>
          <cell r="B581" t="str">
            <v>USAR O ITEM 10.A.062 - Barra articulada p/ banho - def. físico - Deca ou similar</v>
          </cell>
          <cell r="C581" t="str">
            <v>UN</v>
          </cell>
          <cell r="D581">
            <v>539.39</v>
          </cell>
          <cell r="E581">
            <v>36526</v>
          </cell>
        </row>
        <row r="582">
          <cell r="A582" t="str">
            <v>17.A.219</v>
          </cell>
          <cell r="B582" t="str">
            <v>Instalação - fossa séptica f 3,00x2,00m, filtro anaeróbio f 3,00x2,00m e sumidouro f 3,00x4,00 m - Pq. Carmo</v>
          </cell>
          <cell r="C582" t="str">
            <v>GL</v>
          </cell>
          <cell r="D582">
            <v>78201</v>
          </cell>
          <cell r="E582">
            <v>36526</v>
          </cell>
        </row>
        <row r="583">
          <cell r="A583" t="str">
            <v>17.A.220</v>
          </cell>
          <cell r="B583" t="str">
            <v>Retirada de brinquedos</v>
          </cell>
          <cell r="C583" t="str">
            <v>UN</v>
          </cell>
          <cell r="D583">
            <v>8.83</v>
          </cell>
          <cell r="E583">
            <v>36526</v>
          </cell>
        </row>
        <row r="584">
          <cell r="A584" t="str">
            <v>17.A.221</v>
          </cell>
          <cell r="B584" t="str">
            <v>Recolocação de brinquedos</v>
          </cell>
          <cell r="C584" t="str">
            <v>UN</v>
          </cell>
          <cell r="D584">
            <v>8.06</v>
          </cell>
          <cell r="E584">
            <v>36526</v>
          </cell>
        </row>
        <row r="585">
          <cell r="A585" t="str">
            <v>17.A.222</v>
          </cell>
          <cell r="B585" t="str">
            <v>Retirada de orla de paralelepípedo sobre terra</v>
          </cell>
          <cell r="C585" t="str">
            <v>M</v>
          </cell>
          <cell r="D585">
            <v>0.64</v>
          </cell>
          <cell r="E585">
            <v>36526</v>
          </cell>
        </row>
        <row r="586">
          <cell r="A586" t="str">
            <v>17.A.223</v>
          </cell>
          <cell r="B586" t="str">
            <v>Recolocação de orla de paralelepípedo sobre terra</v>
          </cell>
          <cell r="C586" t="str">
            <v>M</v>
          </cell>
          <cell r="D586">
            <v>0.64</v>
          </cell>
          <cell r="E586">
            <v>36526</v>
          </cell>
        </row>
        <row r="587">
          <cell r="A587" t="str">
            <v>17.A.224</v>
          </cell>
          <cell r="B587" t="str">
            <v>Poltrona c/ braços p/ auditório</v>
          </cell>
          <cell r="C587" t="str">
            <v>UN</v>
          </cell>
          <cell r="D587">
            <v>498.83</v>
          </cell>
          <cell r="E587">
            <v>36526</v>
          </cell>
        </row>
        <row r="588">
          <cell r="A588" t="str">
            <v>17.A.225</v>
          </cell>
          <cell r="B588" t="str">
            <v>Piso cimentado quadriculado tipo prefeitura - Pi-2</v>
          </cell>
          <cell r="C588" t="str">
            <v>M2</v>
          </cell>
          <cell r="D588">
            <v>25.38</v>
          </cell>
          <cell r="E588">
            <v>37408</v>
          </cell>
        </row>
        <row r="589">
          <cell r="A589" t="str">
            <v>17.A.226</v>
          </cell>
          <cell r="B589" t="str">
            <v>Desassoreamento de lagos, c/ profundidade até 1,00 m</v>
          </cell>
          <cell r="C589" t="str">
            <v>M3</v>
          </cell>
          <cell r="D589">
            <v>34.880000000000003</v>
          </cell>
          <cell r="E589">
            <v>37408</v>
          </cell>
        </row>
        <row r="590">
          <cell r="A590" t="str">
            <v>17.A.227</v>
          </cell>
          <cell r="B590" t="str">
            <v>Retirada de corrimãos ferro c/ estrut. tubular em chapa 12x4 cm e tubos de base 1 1/2"</v>
          </cell>
          <cell r="C590" t="str">
            <v>H</v>
          </cell>
          <cell r="D590">
            <v>4.87</v>
          </cell>
          <cell r="E590">
            <v>38108</v>
          </cell>
        </row>
        <row r="591">
          <cell r="A591" t="str">
            <v>17.A.228</v>
          </cell>
          <cell r="B591" t="str">
            <v>Banco de tijolos à vista e concreto - Det. Ba 43</v>
          </cell>
          <cell r="C591" t="str">
            <v>M</v>
          </cell>
          <cell r="D591">
            <v>67.11</v>
          </cell>
          <cell r="E591">
            <v>37408</v>
          </cell>
        </row>
        <row r="592">
          <cell r="A592" t="str">
            <v>17.A.229</v>
          </cell>
          <cell r="B592" t="str">
            <v>Retirada de gradil tipo parque, inclusive mureta - Pq. Carmo</v>
          </cell>
          <cell r="C592" t="str">
            <v>M</v>
          </cell>
          <cell r="D592">
            <v>13.76</v>
          </cell>
          <cell r="E592">
            <v>38108</v>
          </cell>
        </row>
        <row r="593">
          <cell r="A593" t="str">
            <v>17.A.230</v>
          </cell>
          <cell r="B593" t="str">
            <v>Montagem de gradil tipo parque</v>
          </cell>
          <cell r="C593" t="str">
            <v>M</v>
          </cell>
          <cell r="D593">
            <v>9.82</v>
          </cell>
          <cell r="E593">
            <v>37408</v>
          </cell>
        </row>
        <row r="594">
          <cell r="A594" t="str">
            <v>17.A.231</v>
          </cell>
          <cell r="B594" t="str">
            <v xml:space="preserve">Bebedouro em concreto </v>
          </cell>
          <cell r="C594" t="str">
            <v>UN</v>
          </cell>
          <cell r="D594">
            <v>89.2</v>
          </cell>
          <cell r="E594">
            <v>36526</v>
          </cell>
        </row>
        <row r="595">
          <cell r="A595" t="str">
            <v>17.A.232</v>
          </cell>
          <cell r="B595" t="str">
            <v>Banco c/ apoio de pedra - Ba-23</v>
          </cell>
          <cell r="C595" t="str">
            <v>UN</v>
          </cell>
          <cell r="D595">
            <v>127.86</v>
          </cell>
          <cell r="E595">
            <v>36526</v>
          </cell>
        </row>
        <row r="596">
          <cell r="A596" t="str">
            <v>17.A.233</v>
          </cell>
          <cell r="B596" t="str">
            <v>Caminho de pedrisco c/ orla de eucalipto - det. Pi-65</v>
          </cell>
          <cell r="C596" t="str">
            <v>M</v>
          </cell>
          <cell r="D596">
            <v>12.66</v>
          </cell>
          <cell r="E596">
            <v>36526</v>
          </cell>
        </row>
        <row r="597">
          <cell r="A597" t="str">
            <v>17.A.234</v>
          </cell>
          <cell r="B597" t="str">
            <v>Lajota de concreto c/ junta de grama - det. Pi-23</v>
          </cell>
          <cell r="C597" t="str">
            <v>M2</v>
          </cell>
          <cell r="D597">
            <v>22.71</v>
          </cell>
          <cell r="E597">
            <v>36526</v>
          </cell>
        </row>
        <row r="598">
          <cell r="A598" t="str">
            <v>17.A.235</v>
          </cell>
          <cell r="B598" t="str">
            <v>Lajota de concreto c/ junta de grama - det. Pi-24</v>
          </cell>
          <cell r="C598" t="str">
            <v>M2</v>
          </cell>
          <cell r="D598">
            <v>20.38</v>
          </cell>
          <cell r="E598">
            <v>36526</v>
          </cell>
        </row>
        <row r="599">
          <cell r="A599" t="str">
            <v>17.A.236</v>
          </cell>
          <cell r="B599" t="str">
            <v>Retirada de banco circundante de madeira</v>
          </cell>
          <cell r="C599" t="str">
            <v>UN</v>
          </cell>
          <cell r="D599">
            <v>1.8</v>
          </cell>
          <cell r="E599">
            <v>36526</v>
          </cell>
        </row>
        <row r="600">
          <cell r="A600" t="str">
            <v>17.A.237</v>
          </cell>
          <cell r="B600" t="str">
            <v>Retirada de gradil s/ mureta</v>
          </cell>
          <cell r="C600" t="str">
            <v>M</v>
          </cell>
          <cell r="D600">
            <v>9.8699999999999992</v>
          </cell>
          <cell r="E600">
            <v>39083</v>
          </cell>
        </row>
        <row r="601">
          <cell r="A601" t="str">
            <v>17.A.238</v>
          </cell>
          <cell r="B601" t="str">
            <v>Recuperação do espelho d' água - Pq.  Nabuco</v>
          </cell>
          <cell r="C601" t="str">
            <v>GL</v>
          </cell>
          <cell r="D601">
            <v>12658.62</v>
          </cell>
          <cell r="E601">
            <v>36526</v>
          </cell>
        </row>
        <row r="602">
          <cell r="A602" t="str">
            <v>17.A.239</v>
          </cell>
          <cell r="B602" t="str">
            <v>Piso de pedrisco c/ junta dupla de paralelepípedo - l=2,00m - det. Pi-32</v>
          </cell>
          <cell r="C602" t="str">
            <v>M</v>
          </cell>
          <cell r="D602">
            <v>34.04</v>
          </cell>
          <cell r="E602">
            <v>36526</v>
          </cell>
        </row>
        <row r="603">
          <cell r="A603" t="str">
            <v>17.A.240</v>
          </cell>
          <cell r="B603" t="str">
            <v>Piso de pedrisco c/ junta dupla de paralelepípedo - l=4,00m - det. Pi-32</v>
          </cell>
          <cell r="C603" t="str">
            <v>M</v>
          </cell>
          <cell r="D603">
            <v>41.55</v>
          </cell>
          <cell r="E603">
            <v>36526</v>
          </cell>
        </row>
        <row r="604">
          <cell r="A604" t="str">
            <v>17.A.241</v>
          </cell>
          <cell r="B604" t="str">
            <v>Recuperação das muretas de arrimo do Parque Nabuco</v>
          </cell>
          <cell r="C604" t="str">
            <v>GL</v>
          </cell>
          <cell r="D604">
            <v>2718.56</v>
          </cell>
          <cell r="E604">
            <v>36526</v>
          </cell>
        </row>
        <row r="605">
          <cell r="A605" t="str">
            <v>17.A.242</v>
          </cell>
          <cell r="B605" t="str">
            <v>Demolição de churrasqueira</v>
          </cell>
          <cell r="C605" t="str">
            <v>UN</v>
          </cell>
          <cell r="D605">
            <v>5.78</v>
          </cell>
          <cell r="E605">
            <v>36526</v>
          </cell>
        </row>
        <row r="606">
          <cell r="A606" t="str">
            <v>17.A.243</v>
          </cell>
          <cell r="B606" t="str">
            <v>Demolição de conjunto mesa - banco de concreto</v>
          </cell>
          <cell r="C606" t="str">
            <v>UN</v>
          </cell>
          <cell r="D606">
            <v>44.13</v>
          </cell>
          <cell r="E606">
            <v>36526</v>
          </cell>
        </row>
        <row r="607">
          <cell r="A607" t="str">
            <v>17.A.244</v>
          </cell>
          <cell r="B607" t="str">
            <v>Serviços de restauro - portas e janelas - Casa do Administrador - Pq. da Luz</v>
          </cell>
          <cell r="C607" t="str">
            <v>GL</v>
          </cell>
          <cell r="D607">
            <v>60933.599999999999</v>
          </cell>
          <cell r="E607">
            <v>36526</v>
          </cell>
        </row>
        <row r="608">
          <cell r="A608" t="str">
            <v>17.A.245</v>
          </cell>
          <cell r="B608" t="str">
            <v>Serviços de restauro - peitoril de madeira - Casa do Administrador - Pq. da Luz</v>
          </cell>
          <cell r="C608" t="str">
            <v>GL</v>
          </cell>
          <cell r="D608">
            <v>11999.23</v>
          </cell>
          <cell r="E608">
            <v>36526</v>
          </cell>
        </row>
        <row r="609">
          <cell r="A609" t="str">
            <v>17.A.246</v>
          </cell>
          <cell r="B609" t="str">
            <v>Serviços de restauro - tabeiras - Casa do Administrador - Pq. da Luz</v>
          </cell>
          <cell r="C609" t="str">
            <v>GL</v>
          </cell>
          <cell r="D609">
            <v>8436.9599999999991</v>
          </cell>
          <cell r="E609">
            <v>36526</v>
          </cell>
        </row>
        <row r="610">
          <cell r="A610" t="str">
            <v>17.A.247</v>
          </cell>
          <cell r="B610" t="str">
            <v>Serviços de restauro - rodapés e rodameios - Casa do Administrador - Pq. da Luz</v>
          </cell>
          <cell r="C610" t="str">
            <v>GL</v>
          </cell>
          <cell r="D610">
            <v>4124.74</v>
          </cell>
          <cell r="E610">
            <v>36526</v>
          </cell>
        </row>
        <row r="611">
          <cell r="A611" t="str">
            <v>17.A.248</v>
          </cell>
          <cell r="B611" t="str">
            <v>Serviços de restauro - estrutura metálica - Casa do Administrador - Pq. da Luz</v>
          </cell>
          <cell r="C611" t="str">
            <v>GL</v>
          </cell>
          <cell r="D611">
            <v>3749.99</v>
          </cell>
          <cell r="E611">
            <v>36526</v>
          </cell>
        </row>
        <row r="612">
          <cell r="A612" t="str">
            <v>17.A.249</v>
          </cell>
          <cell r="B612" t="str">
            <v>Serviços de restauro - esquadria metálica - Casa do Administrador - Pq. da Luz</v>
          </cell>
          <cell r="C612" t="str">
            <v>GL</v>
          </cell>
          <cell r="D612">
            <v>4687.2</v>
          </cell>
          <cell r="E612">
            <v>36526</v>
          </cell>
        </row>
        <row r="613">
          <cell r="A613" t="str">
            <v>17.A.250</v>
          </cell>
          <cell r="B613" t="str">
            <v>Serviços de restauro - lustres - Casa do Administrador - Pq. da Luz</v>
          </cell>
          <cell r="C613" t="str">
            <v>GL</v>
          </cell>
          <cell r="D613">
            <v>4031</v>
          </cell>
          <cell r="E613">
            <v>36526</v>
          </cell>
        </row>
        <row r="614">
          <cell r="A614" t="str">
            <v>17.A.251</v>
          </cell>
          <cell r="B614" t="str">
            <v>Serviços de restauro - revestimento externo - Casa do Administrador - Pq. da Luz</v>
          </cell>
          <cell r="C614" t="str">
            <v>GL</v>
          </cell>
          <cell r="D614">
            <v>42184.800000000003</v>
          </cell>
          <cell r="E614">
            <v>36526</v>
          </cell>
        </row>
        <row r="615">
          <cell r="A615" t="str">
            <v>17.A.252</v>
          </cell>
          <cell r="B615" t="str">
            <v>Serviços de restauro - revestimento interno - Casa do Administrador - Pq. da Luz</v>
          </cell>
          <cell r="C615" t="str">
            <v>GL</v>
          </cell>
          <cell r="D615">
            <v>79682.399999999994</v>
          </cell>
          <cell r="E615">
            <v>36526</v>
          </cell>
        </row>
        <row r="616">
          <cell r="A616" t="str">
            <v>17.A.253</v>
          </cell>
          <cell r="B616" t="str">
            <v>Muro de concreto ciclópico aparente e dreno - det. Mu - 12 - H média = 1,35 m</v>
          </cell>
          <cell r="C616" t="str">
            <v>M</v>
          </cell>
          <cell r="D616">
            <v>220.91</v>
          </cell>
          <cell r="E616">
            <v>38108</v>
          </cell>
        </row>
        <row r="617">
          <cell r="A617" t="str">
            <v>17.A.254</v>
          </cell>
          <cell r="B617" t="str">
            <v>Muro de concreto ciclópico aparente e dreno - det. Mu - 12 - H média = 2,50 m</v>
          </cell>
          <cell r="C617" t="str">
            <v>M</v>
          </cell>
          <cell r="D617">
            <v>342</v>
          </cell>
          <cell r="E617">
            <v>39083</v>
          </cell>
        </row>
        <row r="618">
          <cell r="A618" t="str">
            <v>17.A.255</v>
          </cell>
          <cell r="B618" t="str">
            <v>Recuperação do conjunto mesa / banco - det. Ba-21 - Pq. Nabuco</v>
          </cell>
          <cell r="C618" t="str">
            <v>CJ</v>
          </cell>
          <cell r="D618">
            <v>114.27</v>
          </cell>
          <cell r="E618">
            <v>36526</v>
          </cell>
        </row>
        <row r="619">
          <cell r="A619" t="str">
            <v>17.A.256</v>
          </cell>
          <cell r="B619" t="str">
            <v>Recuperação da churrasqueira c/ tijolo requeimado - det. DPCH - A-02 - Pq. Nabuco</v>
          </cell>
          <cell r="C619" t="str">
            <v>UN</v>
          </cell>
          <cell r="D619">
            <v>66.28</v>
          </cell>
          <cell r="E619">
            <v>36526</v>
          </cell>
        </row>
        <row r="620">
          <cell r="A620" t="str">
            <v>17.A.257</v>
          </cell>
          <cell r="B620" t="str">
            <v>Jardineira-banco de alvenaria e concreto (3,00 x 3,00 m) - det. FJ - 2</v>
          </cell>
          <cell r="C620" t="str">
            <v>UN</v>
          </cell>
          <cell r="D620">
            <v>855.94</v>
          </cell>
          <cell r="E620">
            <v>36526</v>
          </cell>
        </row>
        <row r="621">
          <cell r="A621" t="str">
            <v>17.A.258</v>
          </cell>
          <cell r="B621" t="str">
            <v xml:space="preserve">Fornecimento e instalação de defensa metálica galvanizada, semi-maleável simples </v>
          </cell>
          <cell r="C621" t="str">
            <v>M</v>
          </cell>
          <cell r="D621">
            <v>6.67</v>
          </cell>
          <cell r="E621">
            <v>37408</v>
          </cell>
        </row>
        <row r="622">
          <cell r="A622" t="str">
            <v>17.A.259</v>
          </cell>
          <cell r="B622" t="str">
            <v>Demolição da ponte-passarela - Parque Chico Mendes</v>
          </cell>
          <cell r="C622" t="str">
            <v>GL</v>
          </cell>
          <cell r="D622">
            <v>197.39</v>
          </cell>
          <cell r="E622">
            <v>37408</v>
          </cell>
        </row>
        <row r="623">
          <cell r="A623" t="str">
            <v>17.A.260</v>
          </cell>
          <cell r="B623" t="str">
            <v>Esgotamento d'água com bomba submersa - HP x H</v>
          </cell>
          <cell r="C623" t="str">
            <v>H</v>
          </cell>
          <cell r="D623">
            <v>0.75</v>
          </cell>
          <cell r="E623">
            <v>37408</v>
          </cell>
        </row>
        <row r="624">
          <cell r="A624" t="str">
            <v>17.A.261</v>
          </cell>
          <cell r="B624" t="str">
            <v>Muro e alambrado - Parque Chácara das Flores</v>
          </cell>
          <cell r="C624" t="str">
            <v>M</v>
          </cell>
          <cell r="D624">
            <v>127.96</v>
          </cell>
          <cell r="E624">
            <v>38108</v>
          </cell>
        </row>
        <row r="625">
          <cell r="A625" t="str">
            <v>17.A.262</v>
          </cell>
          <cell r="B625" t="str">
            <v xml:space="preserve">Piso em pedra miracema ( 10 x 20cm), lastro concreto magro </v>
          </cell>
          <cell r="C625" t="str">
            <v>M2</v>
          </cell>
          <cell r="D625">
            <v>30.96</v>
          </cell>
          <cell r="E625">
            <v>37408</v>
          </cell>
        </row>
        <row r="626">
          <cell r="A626" t="str">
            <v>17.A.263</v>
          </cell>
          <cell r="B626" t="str">
            <v xml:space="preserve">Piso em pedra miracema ( 11,5 x 23cm), esp = 1,20cm, lastro concreto magro </v>
          </cell>
          <cell r="C626" t="str">
            <v>M2</v>
          </cell>
          <cell r="D626">
            <v>28.81</v>
          </cell>
          <cell r="E626">
            <v>37408</v>
          </cell>
        </row>
        <row r="627">
          <cell r="A627" t="str">
            <v>17.A.264</v>
          </cell>
          <cell r="B627" t="str">
            <v xml:space="preserve">Escada ao redor da quadra de uso múltiplo - DET.  Es - 4 </v>
          </cell>
          <cell r="C627" t="str">
            <v>M</v>
          </cell>
          <cell r="D627">
            <v>42.99</v>
          </cell>
          <cell r="E627">
            <v>37408</v>
          </cell>
        </row>
        <row r="628">
          <cell r="A628" t="str">
            <v>17.A.265</v>
          </cell>
          <cell r="B628" t="str">
            <v xml:space="preserve">Arquibancada ao redor da quadra de uso múltiplo - DET.   Es - 4 </v>
          </cell>
          <cell r="C628" t="str">
            <v>M</v>
          </cell>
          <cell r="D628">
            <v>86.64</v>
          </cell>
          <cell r="E628">
            <v>37408</v>
          </cell>
        </row>
        <row r="629">
          <cell r="A629" t="str">
            <v>17.A.266</v>
          </cell>
          <cell r="B629" t="str">
            <v>Fornec. E coloc. De tirante em aço - N. 8,  no ripado - viveiro Maneq. Lopes</v>
          </cell>
          <cell r="C629" t="str">
            <v>M</v>
          </cell>
          <cell r="D629">
            <v>5</v>
          </cell>
          <cell r="E629">
            <v>38108</v>
          </cell>
        </row>
        <row r="630">
          <cell r="A630" t="str">
            <v>17.A.267</v>
          </cell>
          <cell r="B630" t="str">
            <v>Arame aço 2,10mm com tripla camada de  galvanização p/ culturas aéreas ( viveiros)</v>
          </cell>
          <cell r="C630" t="str">
            <v>M</v>
          </cell>
          <cell r="D630">
            <v>2.59</v>
          </cell>
          <cell r="E630">
            <v>38108</v>
          </cell>
        </row>
        <row r="631">
          <cell r="A631" t="str">
            <v>17.A.268</v>
          </cell>
          <cell r="B631" t="str">
            <v>Fornec e instal. De cobertura em tela de sombreamento cor preta a 50%, em Ripado - viveiro Maneq. Lopes</v>
          </cell>
          <cell r="C631" t="str">
            <v>GL</v>
          </cell>
          <cell r="D631">
            <v>1367.43</v>
          </cell>
          <cell r="E631">
            <v>38108</v>
          </cell>
        </row>
        <row r="632">
          <cell r="A632" t="str">
            <v>17.A.269</v>
          </cell>
          <cell r="B632" t="str">
            <v>Orla de paralelepípedo nos 2 lados da pista (Largura = 2m) - DET. Pi - 32</v>
          </cell>
          <cell r="C632" t="str">
            <v>M</v>
          </cell>
          <cell r="D632" t="str">
            <v xml:space="preserve"> </v>
          </cell>
          <cell r="E632">
            <v>37408</v>
          </cell>
        </row>
        <row r="633">
          <cell r="A633" t="str">
            <v>17.A.270</v>
          </cell>
          <cell r="B633" t="str">
            <v>Orla de paralelepípedo nos 2 lados da pista (Largura = 4m) - DET. Pi - 32</v>
          </cell>
          <cell r="C633" t="str">
            <v>M</v>
          </cell>
          <cell r="D633">
            <v>27.9</v>
          </cell>
          <cell r="E633">
            <v>37408</v>
          </cell>
        </row>
        <row r="634">
          <cell r="A634" t="str">
            <v>17.A.271</v>
          </cell>
          <cell r="B634" t="str">
            <v>Armadura em aço CA - 25, diâmetro 3/8", para Protetor de Árvore de "Argola"</v>
          </cell>
          <cell r="C634" t="str">
            <v>KG</v>
          </cell>
          <cell r="D634">
            <v>2.52</v>
          </cell>
          <cell r="E634">
            <v>37408</v>
          </cell>
        </row>
        <row r="635">
          <cell r="A635" t="str">
            <v>17.A.272</v>
          </cell>
          <cell r="B635" t="str">
            <v>Fornecimento e instalação de pedra nº 1</v>
          </cell>
          <cell r="C635" t="str">
            <v>M3</v>
          </cell>
          <cell r="D635">
            <v>41.17</v>
          </cell>
          <cell r="E635">
            <v>37408</v>
          </cell>
        </row>
        <row r="636">
          <cell r="A636" t="str">
            <v>17.A.273</v>
          </cell>
          <cell r="B636" t="str">
            <v>Barra de apoio p/ deficiente físico em aço inox em "L" p/ chuveiro</v>
          </cell>
          <cell r="C636" t="str">
            <v>UN</v>
          </cell>
          <cell r="D636">
            <v>204.8</v>
          </cell>
          <cell r="E636">
            <v>37408</v>
          </cell>
        </row>
        <row r="637">
          <cell r="A637" t="str">
            <v>17.A.274</v>
          </cell>
          <cell r="B637" t="str">
            <v>Piso de Concreto c/ junta de Mosaico Português - Det. P.Pic-13</v>
          </cell>
          <cell r="C637" t="str">
            <v>M2</v>
          </cell>
          <cell r="D637">
            <v>44.24</v>
          </cell>
          <cell r="E637">
            <v>38108</v>
          </cell>
        </row>
        <row r="638">
          <cell r="A638" t="str">
            <v>17.A.275</v>
          </cell>
          <cell r="B638" t="str">
            <v>Fornec e instal. de Esquadria em P.V.C. com Ventilação Permanente</v>
          </cell>
          <cell r="C638" t="str">
            <v>UN</v>
          </cell>
          <cell r="D638">
            <v>465.45</v>
          </cell>
          <cell r="E638">
            <v>37408</v>
          </cell>
        </row>
        <row r="639">
          <cell r="A639" t="str">
            <v>17.A.276</v>
          </cell>
          <cell r="B639" t="str">
            <v>CALÇADA VERDE TIPO "A"</v>
          </cell>
          <cell r="C639" t="str">
            <v>M2</v>
          </cell>
          <cell r="D639">
            <v>43.04</v>
          </cell>
          <cell r="E639">
            <v>37408</v>
          </cell>
        </row>
        <row r="640">
          <cell r="A640" t="str">
            <v>17.A.277</v>
          </cell>
          <cell r="B640" t="str">
            <v>CALÇADA VERDE TIPO "A" - PARTE REBAIXADA</v>
          </cell>
          <cell r="C640" t="str">
            <v>M2</v>
          </cell>
          <cell r="D640">
            <v>54.16</v>
          </cell>
          <cell r="E640">
            <v>37408</v>
          </cell>
        </row>
        <row r="641">
          <cell r="A641" t="str">
            <v>17.A.278</v>
          </cell>
          <cell r="B641" t="str">
            <v>CALÇADA VERDE TIPO "B" - PARTE REBAIXADA</v>
          </cell>
          <cell r="C641" t="str">
            <v>M2</v>
          </cell>
          <cell r="D641">
            <v>54.16</v>
          </cell>
          <cell r="E641">
            <v>37408</v>
          </cell>
        </row>
        <row r="642">
          <cell r="A642" t="str">
            <v>17.A.279</v>
          </cell>
          <cell r="B642" t="str">
            <v xml:space="preserve">CALÇADA VERDE TIPO "B" </v>
          </cell>
          <cell r="C642" t="str">
            <v>M2</v>
          </cell>
          <cell r="D642">
            <v>46.28</v>
          </cell>
          <cell r="E642">
            <v>37408</v>
          </cell>
        </row>
        <row r="643">
          <cell r="A643" t="str">
            <v>17.A.280</v>
          </cell>
          <cell r="B643" t="str">
            <v>CALÇADA VERDE TIPO "C"</v>
          </cell>
          <cell r="C643" t="str">
            <v>M2</v>
          </cell>
          <cell r="D643">
            <v>50.94</v>
          </cell>
          <cell r="E643">
            <v>37408</v>
          </cell>
        </row>
        <row r="644">
          <cell r="A644" t="str">
            <v>17.A.281</v>
          </cell>
          <cell r="B644" t="str">
            <v>CALÇADA VERDE TIPO "C" - PARTE REBAIXADA</v>
          </cell>
          <cell r="C644" t="str">
            <v>M2</v>
          </cell>
          <cell r="D644">
            <v>54.95</v>
          </cell>
          <cell r="E644">
            <v>37408</v>
          </cell>
        </row>
        <row r="645">
          <cell r="A645" t="str">
            <v>17.A.282</v>
          </cell>
          <cell r="B645" t="str">
            <v>ESCADA DE CONCRETO / ALV. C/ JUNTA DE GRAMA-DET. ES - 34A</v>
          </cell>
          <cell r="C645" t="str">
            <v>UN</v>
          </cell>
          <cell r="D645">
            <v>12.75</v>
          </cell>
          <cell r="E645">
            <v>37408</v>
          </cell>
        </row>
        <row r="646">
          <cell r="A646" t="str">
            <v>17.A.283</v>
          </cell>
          <cell r="B646" t="str">
            <v xml:space="preserve">Arquibancada p/ quadra poliesportiva - det.   QC. 04 </v>
          </cell>
          <cell r="C646" t="str">
            <v>M</v>
          </cell>
          <cell r="D646">
            <v>112.05</v>
          </cell>
          <cell r="E646">
            <v>37408</v>
          </cell>
        </row>
        <row r="647">
          <cell r="A647" t="str">
            <v>17.A.284</v>
          </cell>
          <cell r="B647" t="str">
            <v>Reparo do gradil tipo parque c/ mureta (Pq. São Domingos)</v>
          </cell>
          <cell r="C647" t="str">
            <v>M</v>
          </cell>
          <cell r="D647">
            <v>75.260000000000005</v>
          </cell>
          <cell r="E647">
            <v>37408</v>
          </cell>
        </row>
        <row r="648">
          <cell r="A648" t="str">
            <v>17.A.285</v>
          </cell>
          <cell r="B648" t="str">
            <v>Reparo do portão de ferro perfilado tipo parque (GP.5/GPM 1) 3,00m 1 ou 2 fl. - Pq. São Domingos)</v>
          </cell>
          <cell r="C648" t="str">
            <v>UN</v>
          </cell>
          <cell r="D648">
            <v>257.61</v>
          </cell>
          <cell r="E648">
            <v>37408</v>
          </cell>
        </row>
        <row r="649">
          <cell r="A649" t="str">
            <v>17.A.286</v>
          </cell>
          <cell r="B649" t="str">
            <v>Sanitário e vestiário público - padrão</v>
          </cell>
          <cell r="C649" t="str">
            <v>UN</v>
          </cell>
          <cell r="D649">
            <v>67390.5</v>
          </cell>
          <cell r="E649">
            <v>37408</v>
          </cell>
        </row>
        <row r="650">
          <cell r="A650" t="str">
            <v>17.A.287</v>
          </cell>
          <cell r="B650" t="str">
            <v>Trave p/ futebol de campo - oficial</v>
          </cell>
          <cell r="C650" t="str">
            <v>PAR</v>
          </cell>
          <cell r="D650">
            <v>953.05</v>
          </cell>
          <cell r="E650">
            <v>37408</v>
          </cell>
        </row>
        <row r="651">
          <cell r="A651" t="str">
            <v>17.A.288</v>
          </cell>
          <cell r="B651" t="str">
            <v>Construção de pista de skate tipo street park ou similar em alvenaria</v>
          </cell>
          <cell r="C651" t="str">
            <v>UN</v>
          </cell>
          <cell r="D651">
            <v>65526.51</v>
          </cell>
          <cell r="E651">
            <v>37408</v>
          </cell>
        </row>
        <row r="652">
          <cell r="A652" t="str">
            <v>17.A.289</v>
          </cell>
          <cell r="B652" t="str">
            <v>Retirada de trave de futebol de salão</v>
          </cell>
          <cell r="C652" t="str">
            <v>UN</v>
          </cell>
          <cell r="D652">
            <v>11.59</v>
          </cell>
          <cell r="E652">
            <v>37408</v>
          </cell>
        </row>
        <row r="653">
          <cell r="A653" t="str">
            <v>17.A.290</v>
          </cell>
          <cell r="B653" t="str">
            <v>Retirada de coluna de gradil tipo parque</v>
          </cell>
          <cell r="C653" t="str">
            <v>UN</v>
          </cell>
          <cell r="D653">
            <v>6.88</v>
          </cell>
          <cell r="E653">
            <v>38899</v>
          </cell>
        </row>
        <row r="654">
          <cell r="A654" t="str">
            <v>17.A.291</v>
          </cell>
          <cell r="B654" t="str">
            <v>Demolição e reconstrução de mureta de gradil de parque</v>
          </cell>
          <cell r="C654" t="str">
            <v>M</v>
          </cell>
          <cell r="D654">
            <v>19.55</v>
          </cell>
          <cell r="E654">
            <v>37408</v>
          </cell>
        </row>
        <row r="655">
          <cell r="A655" t="str">
            <v>17.A.292</v>
          </cell>
          <cell r="B655" t="str">
            <v>Demolição e reposição de nova coluna de gradil de parque (até a fundação)</v>
          </cell>
          <cell r="C655" t="str">
            <v>UN</v>
          </cell>
          <cell r="D655">
            <v>133.37</v>
          </cell>
          <cell r="E655">
            <v>37408</v>
          </cell>
        </row>
        <row r="656">
          <cell r="A656" t="str">
            <v>17.A.293</v>
          </cell>
          <cell r="B656" t="str">
            <v xml:space="preserve">Retirada e reposiçaõ de nova barra de ferro, seção quadrada 3/4" </v>
          </cell>
          <cell r="C656" t="str">
            <v>UN</v>
          </cell>
          <cell r="D656">
            <v>31.11</v>
          </cell>
          <cell r="E656">
            <v>37408</v>
          </cell>
        </row>
        <row r="657">
          <cell r="A657" t="str">
            <v>17.A.294</v>
          </cell>
          <cell r="B657" t="str">
            <v>Demolição e reposição de nova coluna de gradil de parque</v>
          </cell>
          <cell r="C657" t="str">
            <v>UN</v>
          </cell>
          <cell r="D657">
            <v>216.2</v>
          </cell>
          <cell r="E657">
            <v>38718</v>
          </cell>
        </row>
        <row r="658">
          <cell r="A658" t="str">
            <v>17.A.295</v>
          </cell>
          <cell r="B658" t="str">
            <v>Aspersor de uso externo de impacto</v>
          </cell>
          <cell r="C658" t="str">
            <v>UN</v>
          </cell>
          <cell r="D658">
            <v>54.43</v>
          </cell>
          <cell r="E658">
            <v>37408</v>
          </cell>
        </row>
        <row r="659">
          <cell r="A659" t="str">
            <v>17.A.296</v>
          </cell>
          <cell r="B659" t="str">
            <v xml:space="preserve">Reservatório elevado em anéis pré-moldados-alt. Média 8,0m vol. 5,50m3  diâm. 2,0m </v>
          </cell>
          <cell r="C659" t="str">
            <v>UN</v>
          </cell>
          <cell r="D659">
            <v>10810</v>
          </cell>
          <cell r="E659">
            <v>37408</v>
          </cell>
        </row>
        <row r="660">
          <cell r="A660" t="str">
            <v>17.A.297</v>
          </cell>
          <cell r="B660" t="str">
            <v>Gradil de ferro perfilado, tipo parque c/ mureta - GPM - 1 Depave, c/ aplicação de tinta em revólver</v>
          </cell>
          <cell r="C660" t="str">
            <v>M</v>
          </cell>
          <cell r="D660">
            <v>819.58</v>
          </cell>
          <cell r="E660">
            <v>38718</v>
          </cell>
        </row>
        <row r="661">
          <cell r="A661" t="str">
            <v>17.A.298</v>
          </cell>
          <cell r="B661" t="str">
            <v>Banco de madeira c/ revestimento melamínio 1,50 x 0,40 m - h = 0,45 m</v>
          </cell>
          <cell r="C661" t="str">
            <v>UN</v>
          </cell>
          <cell r="D661">
            <v>52.5</v>
          </cell>
          <cell r="E661">
            <v>37408</v>
          </cell>
        </row>
        <row r="662">
          <cell r="A662" t="str">
            <v>17.A.299</v>
          </cell>
          <cell r="B662" t="str">
            <v>Portão p/ alambrado - 1,12 x 2,85 m</v>
          </cell>
          <cell r="C662" t="str">
            <v>UN</v>
          </cell>
          <cell r="D662">
            <v>182.61</v>
          </cell>
          <cell r="E662">
            <v>37408</v>
          </cell>
        </row>
        <row r="663">
          <cell r="A663" t="str">
            <v>17.A.300</v>
          </cell>
          <cell r="B663" t="str">
            <v>Cestos lixeira em aço inox perfurado - dupla, altura: 47 cm,  Ø = 54 cm, instalados em suporte de ferro galvanizado - capacidade 95 L</v>
          </cell>
          <cell r="C663" t="str">
            <v>UN</v>
          </cell>
          <cell r="D663">
            <v>129.9</v>
          </cell>
          <cell r="E663">
            <v>37408</v>
          </cell>
        </row>
        <row r="664">
          <cell r="A664" t="str">
            <v>17.A.301</v>
          </cell>
          <cell r="B664" t="str">
            <v>Guarda corpo em tubo galvanizado de 2" e 3" com montantes 2" espaçamento: 1,5m, CANCELADO</v>
          </cell>
          <cell r="C664" t="str">
            <v>M</v>
          </cell>
          <cell r="D664">
            <v>192.99</v>
          </cell>
          <cell r="E664">
            <v>39083</v>
          </cell>
        </row>
        <row r="665">
          <cell r="A665" t="str">
            <v>17.A.302</v>
          </cell>
          <cell r="B665" t="str">
            <v>Corrimão em tubo galvanizado de 2" com montantes verticais para escada</v>
          </cell>
          <cell r="C665" t="str">
            <v>M</v>
          </cell>
          <cell r="D665">
            <v>103.01</v>
          </cell>
          <cell r="E665">
            <v>37408</v>
          </cell>
        </row>
        <row r="666">
          <cell r="A666" t="str">
            <v>17.A.303</v>
          </cell>
          <cell r="B666" t="str">
            <v>Muro de fecho em bloco h = 2,20 m, fundação c/ broca</v>
          </cell>
          <cell r="C666" t="str">
            <v>M</v>
          </cell>
          <cell r="D666">
            <v>122.11</v>
          </cell>
          <cell r="E666">
            <v>37408</v>
          </cell>
        </row>
        <row r="667">
          <cell r="A667" t="str">
            <v>17.A.304</v>
          </cell>
          <cell r="B667" t="str">
            <v>Muro pré-fabricado de concreto  armado h = 2,70 m</v>
          </cell>
          <cell r="C667" t="str">
            <v>M</v>
          </cell>
          <cell r="D667">
            <v>32.58</v>
          </cell>
          <cell r="E667">
            <v>37408</v>
          </cell>
        </row>
        <row r="668">
          <cell r="A668" t="str">
            <v>17.A.305</v>
          </cell>
          <cell r="B668" t="str">
            <v>Lambretinha c/ 3 pranchas - estrut. metálica - fornec. e instalação</v>
          </cell>
          <cell r="C668" t="str">
            <v>M</v>
          </cell>
          <cell r="D668">
            <v>39.57</v>
          </cell>
          <cell r="E668">
            <v>37408</v>
          </cell>
        </row>
        <row r="669">
          <cell r="A669" t="str">
            <v>17.A.306</v>
          </cell>
          <cell r="B669" t="str">
            <v>Arrancamento e reassentamento de guias sobre concreto</v>
          </cell>
          <cell r="C669" t="str">
            <v>M</v>
          </cell>
          <cell r="D669">
            <v>7.63</v>
          </cell>
          <cell r="E669">
            <v>37408</v>
          </cell>
        </row>
        <row r="670">
          <cell r="A670" t="str">
            <v>17.A.307</v>
          </cell>
          <cell r="B670" t="str">
            <v>Fornecimento e assentamento de guias tipo PMSP 100, inclusive encostamento de terra - fck = 20,00 MPa</v>
          </cell>
          <cell r="C670" t="str">
            <v>M</v>
          </cell>
          <cell r="D670">
            <v>14.08</v>
          </cell>
          <cell r="E670">
            <v>37408</v>
          </cell>
        </row>
        <row r="671">
          <cell r="A671" t="str">
            <v>17.A.308</v>
          </cell>
          <cell r="B671" t="str">
            <v>Construção de sarjeta ou sarjetão de concreto</v>
          </cell>
          <cell r="C671" t="str">
            <v>M3</v>
          </cell>
          <cell r="D671">
            <v>197.92</v>
          </cell>
          <cell r="E671">
            <v>38718</v>
          </cell>
        </row>
        <row r="672">
          <cell r="A672" t="str">
            <v>17.A.309</v>
          </cell>
          <cell r="B672" t="str">
            <v>Execução de muro de arrimo</v>
          </cell>
          <cell r="C672" t="str">
            <v>M2</v>
          </cell>
          <cell r="D672">
            <v>287.13</v>
          </cell>
          <cell r="E672">
            <v>38718</v>
          </cell>
        </row>
        <row r="673">
          <cell r="A673" t="str">
            <v>17.A.310</v>
          </cell>
          <cell r="B673" t="str">
            <v>Recuperação em portão de ferro perfilado tipo parque (GP.5/GPM 1) - Pq. Aclimação</v>
          </cell>
          <cell r="C673" t="str">
            <v>UN</v>
          </cell>
          <cell r="D673">
            <v>68.510000000000005</v>
          </cell>
          <cell r="E673">
            <v>37408</v>
          </cell>
        </row>
        <row r="674">
          <cell r="A674" t="str">
            <v>17.A.311</v>
          </cell>
          <cell r="B674" t="str">
            <v>Recuperação e alargamento da calçada - Pq. Guarapiranga</v>
          </cell>
          <cell r="C674" t="str">
            <v>M2</v>
          </cell>
          <cell r="D674">
            <v>23.43</v>
          </cell>
          <cell r="E674">
            <v>37408</v>
          </cell>
        </row>
        <row r="675">
          <cell r="A675" t="str">
            <v>17.A.312</v>
          </cell>
          <cell r="B675" t="str">
            <v>Mureta p/ alambrados de quadra - h=0,40 m</v>
          </cell>
          <cell r="C675" t="str">
            <v>M2</v>
          </cell>
          <cell r="D675">
            <v>19.16</v>
          </cell>
          <cell r="E675">
            <v>37408</v>
          </cell>
        </row>
        <row r="676">
          <cell r="A676" t="str">
            <v>17.A.313</v>
          </cell>
          <cell r="B676" t="str">
            <v>Fechamento p/ quadra de esportes</v>
          </cell>
          <cell r="C676" t="str">
            <v>M</v>
          </cell>
          <cell r="D676">
            <v>151.91</v>
          </cell>
          <cell r="E676">
            <v>37408</v>
          </cell>
        </row>
        <row r="677">
          <cell r="A677" t="str">
            <v>17.A.314</v>
          </cell>
          <cell r="B677" t="str">
            <v>Recomposição de piso de concreto</v>
          </cell>
          <cell r="C677" t="str">
            <v>M2</v>
          </cell>
          <cell r="D677">
            <v>18.190000000000001</v>
          </cell>
          <cell r="E677">
            <v>37408</v>
          </cell>
        </row>
        <row r="678">
          <cell r="A678" t="str">
            <v>17.A.315</v>
          </cell>
          <cell r="B678" t="str">
            <v xml:space="preserve">Piso de concreto fck = 15 MPa, E = 12 cm, armado c/ tela de aço </v>
          </cell>
          <cell r="C678" t="str">
            <v>M2</v>
          </cell>
          <cell r="D678">
            <v>36.18</v>
          </cell>
          <cell r="E678">
            <v>37408</v>
          </cell>
        </row>
        <row r="679">
          <cell r="A679" t="str">
            <v>17.A.316</v>
          </cell>
          <cell r="B679" t="str">
            <v>Retirada de gradil tipo parque, incl. mureta - Pq. Santo Dias</v>
          </cell>
          <cell r="C679" t="str">
            <v>M</v>
          </cell>
          <cell r="D679">
            <v>11.29</v>
          </cell>
          <cell r="E679">
            <v>37408</v>
          </cell>
        </row>
        <row r="680">
          <cell r="A680" t="str">
            <v>17.A.317</v>
          </cell>
          <cell r="B680" t="str">
            <v>Reparo em barra de ferro de gradil tipo parque</v>
          </cell>
          <cell r="C680" t="str">
            <v>UN</v>
          </cell>
          <cell r="D680">
            <v>71.12</v>
          </cell>
          <cell r="E680">
            <v>38108</v>
          </cell>
        </row>
        <row r="681">
          <cell r="A681" t="str">
            <v>17.A.318</v>
          </cell>
          <cell r="B681" t="str">
            <v>Retirada e recolocação de nova barra de ferro de gradil tipo parque</v>
          </cell>
          <cell r="C681" t="str">
            <v>UN</v>
          </cell>
          <cell r="D681">
            <v>68.010000000000005</v>
          </cell>
          <cell r="E681">
            <v>37408</v>
          </cell>
        </row>
        <row r="682">
          <cell r="A682" t="str">
            <v>17.A.319</v>
          </cell>
          <cell r="B682" t="str">
            <v>Orla de troncos de eucalípto em piso de terra - Det. P.Orl - 07</v>
          </cell>
          <cell r="C682" t="str">
            <v>M</v>
          </cell>
          <cell r="D682">
            <v>5.05</v>
          </cell>
          <cell r="E682">
            <v>37408</v>
          </cell>
        </row>
        <row r="683">
          <cell r="A683" t="str">
            <v>17.A.320</v>
          </cell>
          <cell r="B683" t="str">
            <v>Piso cimentado tipo PMSP 0,90 x 0,50 - Det. P.Pic-04</v>
          </cell>
          <cell r="C683" t="str">
            <v>M2</v>
          </cell>
          <cell r="D683">
            <v>26.13</v>
          </cell>
          <cell r="E683">
            <v>37408</v>
          </cell>
        </row>
        <row r="684">
          <cell r="A684" t="str">
            <v>17.A.321</v>
          </cell>
          <cell r="B684" t="str">
            <v>Quadra concretada para uso multiplo (50 x 26 m)</v>
          </cell>
          <cell r="C684" t="str">
            <v>UN</v>
          </cell>
          <cell r="D684">
            <v>55959.3</v>
          </cell>
          <cell r="E684">
            <v>37408</v>
          </cell>
        </row>
        <row r="685">
          <cell r="A685" t="str">
            <v>17.A.322</v>
          </cell>
          <cell r="B685" t="str">
            <v>Tanque de areia com mureta-banco - R = 6,00 m</v>
          </cell>
          <cell r="C685" t="str">
            <v>UN</v>
          </cell>
          <cell r="D685">
            <v>12603.51</v>
          </cell>
          <cell r="E685">
            <v>37408</v>
          </cell>
        </row>
        <row r="686">
          <cell r="A686" t="str">
            <v>17.A.323</v>
          </cell>
          <cell r="B686" t="str">
            <v>Construção de pista de skate tipo mini rampa - Det. Br 48</v>
          </cell>
          <cell r="C686" t="str">
            <v>UN</v>
          </cell>
          <cell r="D686">
            <v>18334.73</v>
          </cell>
          <cell r="E686">
            <v>38108</v>
          </cell>
        </row>
        <row r="687">
          <cell r="A687" t="str">
            <v>17.A.324</v>
          </cell>
          <cell r="B687" t="str">
            <v>Piso de pedrisco - Det. P.Pid-01 - Pi - 83</v>
          </cell>
          <cell r="C687" t="str">
            <v>M2</v>
          </cell>
          <cell r="D687">
            <v>10.72</v>
          </cell>
          <cell r="E687">
            <v>38899</v>
          </cell>
        </row>
        <row r="688">
          <cell r="A688" t="str">
            <v>17.A.325</v>
          </cell>
          <cell r="B688" t="str">
            <v>Orla p/ piso de pedrisco ou separação de canteiro Or-7</v>
          </cell>
          <cell r="C688" t="str">
            <v>M</v>
          </cell>
          <cell r="D688">
            <v>26.17</v>
          </cell>
          <cell r="E688">
            <v>37408</v>
          </cell>
        </row>
        <row r="689">
          <cell r="A689" t="str">
            <v>17.A.326</v>
          </cell>
          <cell r="B689" t="str">
            <v>Tanque de areia com mureta-banco - R = 10,00 m</v>
          </cell>
          <cell r="C689" t="str">
            <v>UN</v>
          </cell>
          <cell r="D689">
            <v>18136.580000000002</v>
          </cell>
          <cell r="E689">
            <v>37408</v>
          </cell>
        </row>
        <row r="690">
          <cell r="A690" t="str">
            <v>17.A.327</v>
          </cell>
          <cell r="B690" t="str">
            <v>Retirada de banco de madeira</v>
          </cell>
          <cell r="C690" t="str">
            <v>UN</v>
          </cell>
          <cell r="D690">
            <v>4.9000000000000004</v>
          </cell>
          <cell r="E690">
            <v>37408</v>
          </cell>
        </row>
        <row r="691">
          <cell r="A691" t="str">
            <v>17.A.328</v>
          </cell>
          <cell r="B691" t="str">
            <v>Banco de troncos de eucalipto - (2,40 m x 0,45 m)</v>
          </cell>
          <cell r="C691" t="str">
            <v>UN</v>
          </cell>
          <cell r="D691">
            <v>50.03</v>
          </cell>
          <cell r="E691">
            <v>37408</v>
          </cell>
        </row>
        <row r="692">
          <cell r="A692" t="str">
            <v>17.A.329</v>
          </cell>
          <cell r="B692" t="str">
            <v>Escada com pedrisco, viga de peroba e tronco de eucalipto - Es2I (2,0 x 10,0 M)</v>
          </cell>
          <cell r="C692" t="str">
            <v>UN</v>
          </cell>
          <cell r="D692">
            <v>1019.02</v>
          </cell>
          <cell r="E692">
            <v>37408</v>
          </cell>
        </row>
        <row r="693">
          <cell r="A693" t="str">
            <v>17.A.330</v>
          </cell>
          <cell r="B693" t="str">
            <v>Caixa p/ árvore - paralelepípedo (1,40x0,60) - DET Pi-10</v>
          </cell>
          <cell r="C693" t="str">
            <v>UN</v>
          </cell>
          <cell r="D693">
            <v>209.04</v>
          </cell>
          <cell r="E693">
            <v>38718</v>
          </cell>
        </row>
        <row r="694">
          <cell r="A694" t="str">
            <v>17.A.331</v>
          </cell>
          <cell r="B694" t="str">
            <v>Escada de concreto (17x28 cm) - DET  Es-3a</v>
          </cell>
          <cell r="C694" t="str">
            <v>M2</v>
          </cell>
          <cell r="D694">
            <v>185.32</v>
          </cell>
          <cell r="E694">
            <v>38718</v>
          </cell>
        </row>
        <row r="695">
          <cell r="A695" t="str">
            <v>17.A.332</v>
          </cell>
          <cell r="B695" t="str">
            <v>Piso cimentado variável c/ junta de paralelepípedo - Det Pi - 3Ia</v>
          </cell>
          <cell r="C695" t="str">
            <v>M2</v>
          </cell>
          <cell r="D695">
            <v>41.22</v>
          </cell>
          <cell r="E695">
            <v>37408</v>
          </cell>
        </row>
        <row r="696">
          <cell r="A696" t="str">
            <v>17.A.333</v>
          </cell>
          <cell r="B696" t="str">
            <v>Mesa-banco de concreto aparente (jogo damas) - Det. P. Mês 07</v>
          </cell>
          <cell r="C696" t="str">
            <v>CJ</v>
          </cell>
          <cell r="D696">
            <v>324.45999999999998</v>
          </cell>
          <cell r="E696">
            <v>38718</v>
          </cell>
        </row>
        <row r="697">
          <cell r="A697" t="str">
            <v>17.A.334</v>
          </cell>
          <cell r="B697" t="str">
            <v>Quadra concretada para uso multiplo - Det. Qd-I4</v>
          </cell>
          <cell r="C697" t="str">
            <v>M2</v>
          </cell>
          <cell r="D697">
            <v>50.23</v>
          </cell>
          <cell r="E697">
            <v>38108</v>
          </cell>
        </row>
        <row r="698">
          <cell r="A698" t="str">
            <v>17.A.335</v>
          </cell>
          <cell r="B698" t="str">
            <v>Quadra de terra batida - Det. Qd-I8</v>
          </cell>
          <cell r="C698" t="str">
            <v>M2</v>
          </cell>
          <cell r="D698">
            <v>25.43</v>
          </cell>
          <cell r="E698">
            <v>37408</v>
          </cell>
        </row>
        <row r="699">
          <cell r="A699" t="str">
            <v>17.A.336</v>
          </cell>
          <cell r="B699" t="str">
            <v>Fornecimento de tronco de eucalípto tratado - comp. 2,20m</v>
          </cell>
          <cell r="C699" t="str">
            <v>UN</v>
          </cell>
          <cell r="D699">
            <v>4.75</v>
          </cell>
          <cell r="E699">
            <v>37408</v>
          </cell>
        </row>
        <row r="700">
          <cell r="A700" t="str">
            <v>17.A.337</v>
          </cell>
          <cell r="B700" t="str">
            <v>Quiosque com lavatório e bancos - Det IV-01</v>
          </cell>
          <cell r="C700" t="str">
            <v>UN</v>
          </cell>
          <cell r="D700">
            <v>9867.01</v>
          </cell>
          <cell r="E700">
            <v>38718</v>
          </cell>
        </row>
        <row r="701">
          <cell r="A701" t="str">
            <v>17.A.338</v>
          </cell>
          <cell r="B701" t="str">
            <v>Apiloamento com nivelamento de terreno</v>
          </cell>
          <cell r="C701" t="str">
            <v>M2</v>
          </cell>
          <cell r="D701">
            <v>8.36</v>
          </cell>
          <cell r="E701">
            <v>37408</v>
          </cell>
        </row>
        <row r="702">
          <cell r="A702" t="str">
            <v>17.A.339</v>
          </cell>
          <cell r="B702" t="str">
            <v>Tapume de chapa compensada - 6 mm</v>
          </cell>
          <cell r="C702" t="str">
            <v>M</v>
          </cell>
          <cell r="D702">
            <v>18.95</v>
          </cell>
          <cell r="E702">
            <v>37408</v>
          </cell>
        </row>
        <row r="703">
          <cell r="A703" t="str">
            <v>17.A.340</v>
          </cell>
          <cell r="B703" t="str">
            <v>Quadra de tênis (18x36 m), inclusive alambrado</v>
          </cell>
          <cell r="C703" t="str">
            <v>UN</v>
          </cell>
          <cell r="D703">
            <v>20894.16</v>
          </cell>
          <cell r="E703">
            <v>37408</v>
          </cell>
        </row>
        <row r="704">
          <cell r="A704" t="str">
            <v>17.A.341</v>
          </cell>
          <cell r="B704" t="str">
            <v>Esticador para cabo de aço de 3/16" (4,8 mm) - Ripado Viveiro Manequinho Lopes</v>
          </cell>
          <cell r="C704" t="str">
            <v>UN</v>
          </cell>
          <cell r="D704">
            <v>2.35</v>
          </cell>
          <cell r="E704">
            <v>38108</v>
          </cell>
        </row>
        <row r="705">
          <cell r="A705" t="str">
            <v>17.A.342</v>
          </cell>
          <cell r="B705" t="str">
            <v>Clips/grampo para cabo de aço de 3/16" (4,8 mm) - Ripado Viveiro Manequinho Lopes</v>
          </cell>
          <cell r="C705" t="str">
            <v>UN</v>
          </cell>
          <cell r="D705">
            <v>0.3</v>
          </cell>
          <cell r="E705">
            <v>38108</v>
          </cell>
        </row>
        <row r="706">
          <cell r="A706" t="str">
            <v>17.A.343</v>
          </cell>
          <cell r="B706" t="str">
            <v>Telha cerâmica tipo romana</v>
          </cell>
          <cell r="C706" t="str">
            <v>M2</v>
          </cell>
          <cell r="D706">
            <v>20.25</v>
          </cell>
          <cell r="E706">
            <v>38899</v>
          </cell>
        </row>
        <row r="707">
          <cell r="A707" t="str">
            <v>17.A.344</v>
          </cell>
          <cell r="B707" t="str">
            <v>Contenção de talude</v>
          </cell>
          <cell r="C707" t="str">
            <v>M3</v>
          </cell>
          <cell r="D707">
            <v>52.3</v>
          </cell>
          <cell r="E707">
            <v>37408</v>
          </cell>
        </row>
        <row r="708">
          <cell r="A708" t="str">
            <v>17.A.345</v>
          </cell>
          <cell r="B708" t="str">
            <v>Feltro de lã de rocha (Thermax) - e = 50 cm</v>
          </cell>
          <cell r="C708" t="str">
            <v>M2</v>
          </cell>
          <cell r="D708">
            <v>6.86</v>
          </cell>
          <cell r="E708">
            <v>37408</v>
          </cell>
        </row>
        <row r="709">
          <cell r="A709" t="str">
            <v>17.A.346</v>
          </cell>
          <cell r="B709" t="str">
            <v>Escada de paraleleípedo</v>
          </cell>
          <cell r="C709" t="str">
            <v>M2</v>
          </cell>
          <cell r="D709">
            <v>39.119999999999997</v>
          </cell>
          <cell r="E709">
            <v>37408</v>
          </cell>
        </row>
        <row r="710">
          <cell r="A710" t="str">
            <v>17.A.347</v>
          </cell>
          <cell r="B710" t="str">
            <v>Detalhe de piso de paralelepípedo c/ caixa de terra p/ árvore</v>
          </cell>
          <cell r="C710" t="str">
            <v>M2</v>
          </cell>
          <cell r="D710">
            <v>93.25</v>
          </cell>
          <cell r="E710">
            <v>37408</v>
          </cell>
        </row>
        <row r="711">
          <cell r="A711" t="str">
            <v>17.A.348</v>
          </cell>
          <cell r="B711" t="str">
            <v>Quadra de malha (2,65 x 40,15 m)</v>
          </cell>
          <cell r="C711" t="str">
            <v>UN</v>
          </cell>
          <cell r="D711">
            <v>4125.57</v>
          </cell>
          <cell r="E711">
            <v>37408</v>
          </cell>
        </row>
        <row r="712">
          <cell r="A712" t="str">
            <v>17.A.349</v>
          </cell>
          <cell r="B712" t="str">
            <v>Escorregador de concreto - det. BR-48 c/ tanque de areia</v>
          </cell>
          <cell r="C712" t="str">
            <v>UN</v>
          </cell>
          <cell r="D712">
            <v>1488.45</v>
          </cell>
          <cell r="E712">
            <v>37408</v>
          </cell>
        </row>
        <row r="713">
          <cell r="A713" t="str">
            <v>17.A.350</v>
          </cell>
          <cell r="B713" t="str">
            <v>Saibro</v>
          </cell>
          <cell r="C713" t="str">
            <v>M3</v>
          </cell>
          <cell r="D713">
            <v>55</v>
          </cell>
          <cell r="E713">
            <v>38718</v>
          </cell>
        </row>
        <row r="714">
          <cell r="A714" t="str">
            <v>17.A.351</v>
          </cell>
          <cell r="B714" t="str">
            <v>Quadra de bocha (saibro)</v>
          </cell>
          <cell r="C714" t="str">
            <v>M2</v>
          </cell>
          <cell r="D714">
            <v>17.260000000000002</v>
          </cell>
          <cell r="E714">
            <v>37408</v>
          </cell>
        </row>
        <row r="715">
          <cell r="A715" t="str">
            <v>17.A.352</v>
          </cell>
          <cell r="B715" t="str">
            <v>Lixeira dupla com haste metálica, conforme detalhe</v>
          </cell>
          <cell r="C715" t="str">
            <v>UN</v>
          </cell>
          <cell r="D715">
            <v>281.76</v>
          </cell>
          <cell r="E715">
            <v>39083</v>
          </cell>
        </row>
        <row r="716">
          <cell r="A716" t="str">
            <v>17.A.353</v>
          </cell>
          <cell r="B716" t="str">
            <v>Tanque de areia - Det. TQ-8</v>
          </cell>
          <cell r="C716" t="str">
            <v>UN</v>
          </cell>
          <cell r="D716">
            <v>16011</v>
          </cell>
          <cell r="E716">
            <v>37408</v>
          </cell>
        </row>
        <row r="717">
          <cell r="A717" t="str">
            <v>17.A.354</v>
          </cell>
          <cell r="B717" t="str">
            <v>Madeira peroba rosa</v>
          </cell>
          <cell r="C717" t="str">
            <v>M3</v>
          </cell>
          <cell r="D717">
            <v>1607</v>
          </cell>
          <cell r="E717">
            <v>38899</v>
          </cell>
        </row>
        <row r="718">
          <cell r="A718" t="str">
            <v>17.A.355</v>
          </cell>
          <cell r="B718" t="str">
            <v>Guarda-corpo com pilar de bloco de concreto</v>
          </cell>
          <cell r="C718" t="str">
            <v>M</v>
          </cell>
          <cell r="D718">
            <v>91.06</v>
          </cell>
          <cell r="E718">
            <v>38718</v>
          </cell>
        </row>
        <row r="719">
          <cell r="A719" t="str">
            <v>17.A.356</v>
          </cell>
          <cell r="B719" t="str">
            <v>Caixa de Inspeção 80x80x80cm</v>
          </cell>
          <cell r="C719" t="str">
            <v>UN</v>
          </cell>
          <cell r="D719">
            <v>307.29000000000002</v>
          </cell>
          <cell r="E719">
            <v>39083</v>
          </cell>
        </row>
        <row r="720">
          <cell r="A720" t="str">
            <v>17.A.357</v>
          </cell>
          <cell r="B720" t="str">
            <v>Jardineira/banco em blocos de concreto aparentes IV 04/05</v>
          </cell>
          <cell r="C720" t="str">
            <v>M</v>
          </cell>
          <cell r="D720">
            <v>134.56</v>
          </cell>
          <cell r="E720">
            <v>38108</v>
          </cell>
        </row>
        <row r="721">
          <cell r="A721" t="str">
            <v>17.A.358</v>
          </cell>
          <cell r="B721" t="str">
            <v>Mureta jardineira em bloco de concreto</v>
          </cell>
          <cell r="C721" t="str">
            <v>M</v>
          </cell>
          <cell r="D721">
            <v>93.69</v>
          </cell>
          <cell r="E721">
            <v>38718</v>
          </cell>
        </row>
        <row r="722">
          <cell r="A722" t="str">
            <v>17.A.359</v>
          </cell>
          <cell r="B722" t="str">
            <v>Bicicletário de ferro p/ 5 lugares</v>
          </cell>
          <cell r="C722" t="str">
            <v>UN</v>
          </cell>
          <cell r="D722">
            <v>146.33000000000001</v>
          </cell>
          <cell r="E722">
            <v>38718</v>
          </cell>
        </row>
        <row r="723">
          <cell r="A723" t="str">
            <v>17.A.360</v>
          </cell>
          <cell r="B723" t="str">
            <v>Gradil de ferro perfilado, tipo parque "em mureta existente"</v>
          </cell>
          <cell r="C723" t="str">
            <v>M</v>
          </cell>
          <cell r="D723">
            <v>389.07</v>
          </cell>
          <cell r="E723">
            <v>39083</v>
          </cell>
        </row>
        <row r="724">
          <cell r="A724" t="str">
            <v>17.A.361</v>
          </cell>
          <cell r="B724" t="str">
            <v>Caixa de ligação ou inspeção 60x60x60cm</v>
          </cell>
          <cell r="C724" t="str">
            <v>UN</v>
          </cell>
          <cell r="D724">
            <v>181.55</v>
          </cell>
          <cell r="E724">
            <v>39083</v>
          </cell>
        </row>
        <row r="725">
          <cell r="A725" t="str">
            <v>17.A.362</v>
          </cell>
          <cell r="B725" t="str">
            <v>Guarda-corpo em troco de eucalipto com tubo de aço</v>
          </cell>
          <cell r="C725" t="str">
            <v>M</v>
          </cell>
          <cell r="D725">
            <v>136.33000000000001</v>
          </cell>
          <cell r="E725">
            <v>38718</v>
          </cell>
        </row>
        <row r="726">
          <cell r="A726" t="str">
            <v>17.A.363</v>
          </cell>
          <cell r="B726" t="str">
            <v>Pergolado de madeira - Det. PER 3</v>
          </cell>
          <cell r="C726" t="str">
            <v>UN</v>
          </cell>
          <cell r="D726">
            <v>3994.86</v>
          </cell>
          <cell r="E726">
            <v>39083</v>
          </cell>
        </row>
        <row r="727">
          <cell r="A727" t="str">
            <v>17.A.364</v>
          </cell>
          <cell r="B727" t="str">
            <v>Canteiro alto em pedra natural</v>
          </cell>
          <cell r="C727" t="str">
            <v>M</v>
          </cell>
          <cell r="D727">
            <v>80.599999999999994</v>
          </cell>
          <cell r="E727">
            <v>38108</v>
          </cell>
        </row>
        <row r="728">
          <cell r="A728" t="str">
            <v>17.A.365</v>
          </cell>
          <cell r="B728" t="str">
            <v>Resrvatório de Polietileno -1000l</v>
          </cell>
          <cell r="C728" t="str">
            <v>UN</v>
          </cell>
          <cell r="D728">
            <v>541.39</v>
          </cell>
          <cell r="E728">
            <v>38108</v>
          </cell>
        </row>
        <row r="729">
          <cell r="A729" t="str">
            <v>17.A.366</v>
          </cell>
          <cell r="B729" t="str">
            <v>Mesa de jogos adulto PPD (redonda)  CANCELADO (04/08/2006) - PASSOU PARA 17.A.407</v>
          </cell>
          <cell r="C729" t="str">
            <v>UN</v>
          </cell>
          <cell r="D729">
            <v>514.02</v>
          </cell>
          <cell r="E729">
            <v>38718</v>
          </cell>
        </row>
        <row r="730">
          <cell r="A730" t="str">
            <v>17.A.367</v>
          </cell>
          <cell r="B730" t="str">
            <v>Mesa de jogos adulto (redonda) CANCELADO (04/08/2006) - PASSOU PARA 17.A.406</v>
          </cell>
          <cell r="C730" t="str">
            <v>UN</v>
          </cell>
          <cell r="D730">
            <v>518.37</v>
          </cell>
          <cell r="E730">
            <v>38718</v>
          </cell>
        </row>
        <row r="731">
          <cell r="A731" t="str">
            <v>17.A.368</v>
          </cell>
          <cell r="B731" t="str">
            <v>Mesa de jogos infantil  PPD ( redonda) CANCELADO (04/08/2006) - PASSOU PARA 17.A.409</v>
          </cell>
          <cell r="C731" t="str">
            <v>UN</v>
          </cell>
          <cell r="D731">
            <v>500.41</v>
          </cell>
          <cell r="E731">
            <v>38718</v>
          </cell>
        </row>
        <row r="732">
          <cell r="A732" t="str">
            <v>17.A.369</v>
          </cell>
          <cell r="B732" t="str">
            <v>Mesa de jogos infantil ( redonda) CANCELADO (04/08/2006) - PASSOU PARA 17.A.408</v>
          </cell>
          <cell r="C732" t="str">
            <v>UN</v>
          </cell>
          <cell r="D732">
            <v>502.87</v>
          </cell>
          <cell r="E732">
            <v>38718</v>
          </cell>
        </row>
        <row r="733">
          <cell r="A733" t="str">
            <v>17.A.370</v>
          </cell>
          <cell r="B733" t="str">
            <v>Rampa de acesso PPD</v>
          </cell>
          <cell r="C733" t="str">
            <v>UN</v>
          </cell>
          <cell r="D733">
            <v>295.02999999999997</v>
          </cell>
          <cell r="E733">
            <v>39083</v>
          </cell>
        </row>
        <row r="734">
          <cell r="A734" t="str">
            <v>17.A.371</v>
          </cell>
          <cell r="B734" t="str">
            <v xml:space="preserve">Banco de Concreto por metro </v>
          </cell>
          <cell r="C734" t="str">
            <v>M</v>
          </cell>
          <cell r="D734">
            <v>74.53</v>
          </cell>
          <cell r="E734">
            <v>38718</v>
          </cell>
        </row>
        <row r="735">
          <cell r="A735" t="str">
            <v>17.A.372</v>
          </cell>
          <cell r="B735" t="str">
            <v>Banco reto ou curvo com apoio a cada 2,00 m ( bloco de concreto)  PQ. JACINTHO ALBERTO</v>
          </cell>
          <cell r="C735" t="str">
            <v>M</v>
          </cell>
          <cell r="D735">
            <v>50.55</v>
          </cell>
          <cell r="E735">
            <v>38108</v>
          </cell>
        </row>
        <row r="736">
          <cell r="A736" t="str">
            <v>17.A.373</v>
          </cell>
          <cell r="B736" t="str">
            <v xml:space="preserve">Escada de concreto (16x30 cm ) </v>
          </cell>
          <cell r="C736" t="str">
            <v>M2</v>
          </cell>
          <cell r="D736">
            <v>147.85</v>
          </cell>
          <cell r="E736">
            <v>39083</v>
          </cell>
        </row>
        <row r="737">
          <cell r="A737" t="str">
            <v>17.A.374</v>
          </cell>
          <cell r="B737" t="str">
            <v>Muro de concreto ciclópico aparente e dreno - det. Mu - 12 - H média = 1,48 m</v>
          </cell>
          <cell r="C737" t="str">
            <v>M</v>
          </cell>
          <cell r="D737">
            <v>233.32</v>
          </cell>
          <cell r="E737">
            <v>39083</v>
          </cell>
        </row>
        <row r="738">
          <cell r="A738" t="str">
            <v>17.A.375</v>
          </cell>
          <cell r="B738" t="str">
            <v>Mureta - reto ou curvo (h = 1,40 m), conforme detalhe</v>
          </cell>
          <cell r="C738" t="str">
            <v>M</v>
          </cell>
          <cell r="D738">
            <v>207.54</v>
          </cell>
          <cell r="E738">
            <v>38108</v>
          </cell>
        </row>
        <row r="739">
          <cell r="A739" t="str">
            <v>17.A.376</v>
          </cell>
          <cell r="B739" t="str">
            <v>Telha de vidro - tipo Romana</v>
          </cell>
          <cell r="C739" t="str">
            <v>UN</v>
          </cell>
          <cell r="D739">
            <v>17.079999999999998</v>
          </cell>
          <cell r="E739">
            <v>38899</v>
          </cell>
        </row>
        <row r="740">
          <cell r="A740" t="str">
            <v>17.A.377</v>
          </cell>
          <cell r="B740" t="str">
            <v>Caixa de árvore com orla de concreto - Det. P. cxa - 07</v>
          </cell>
          <cell r="C740" t="str">
            <v>UN</v>
          </cell>
          <cell r="D740">
            <v>151.61000000000001</v>
          </cell>
          <cell r="E740">
            <v>39083</v>
          </cell>
        </row>
        <row r="741">
          <cell r="A741" t="str">
            <v>17.A.378</v>
          </cell>
          <cell r="B741" t="str">
            <v>Mureta banco - Pedra natural h = 0,38 m - Det. MU-01</v>
          </cell>
          <cell r="C741" t="str">
            <v>M</v>
          </cell>
          <cell r="D741">
            <v>126.09</v>
          </cell>
          <cell r="E741">
            <v>39083</v>
          </cell>
        </row>
        <row r="742">
          <cell r="A742" t="str">
            <v>17.A.379</v>
          </cell>
          <cell r="B742" t="str">
            <v>Muro de pedra natural - alt = 1,13 m, conforme de talhe</v>
          </cell>
          <cell r="C742" t="str">
            <v>M</v>
          </cell>
          <cell r="D742">
            <v>238.84</v>
          </cell>
          <cell r="E742">
            <v>39083</v>
          </cell>
        </row>
        <row r="743">
          <cell r="A743" t="str">
            <v>17.A.380</v>
          </cell>
          <cell r="B743" t="str">
            <v>Orla de concreto (8,0 x 19,00 cm), conforme detalhe</v>
          </cell>
          <cell r="C743" t="str">
            <v>M</v>
          </cell>
          <cell r="D743">
            <v>13.04</v>
          </cell>
          <cell r="E743">
            <v>39083</v>
          </cell>
        </row>
        <row r="744">
          <cell r="A744" t="str">
            <v>17.A.381</v>
          </cell>
          <cell r="B744" t="str">
            <v>Churrasqueira - DET. 12</v>
          </cell>
          <cell r="C744" t="str">
            <v>UN</v>
          </cell>
          <cell r="D744">
            <v>561.73</v>
          </cell>
          <cell r="E744">
            <v>38718</v>
          </cell>
        </row>
        <row r="745">
          <cell r="A745" t="str">
            <v>17.A.382</v>
          </cell>
          <cell r="B745" t="str">
            <v>Muro de  bloco de concreto aparente h=2,50 m - Det. Mu-9</v>
          </cell>
          <cell r="C745" t="str">
            <v>M</v>
          </cell>
          <cell r="D745">
            <v>145.13</v>
          </cell>
          <cell r="E745">
            <v>39083</v>
          </cell>
        </row>
        <row r="746">
          <cell r="A746" t="str">
            <v>17.A.383</v>
          </cell>
          <cell r="B746" t="str">
            <v xml:space="preserve">Quadra de areia s/ drenagem (28,60 x 17,60 m) </v>
          </cell>
          <cell r="C746" t="str">
            <v xml:space="preserve">UN </v>
          </cell>
          <cell r="D746">
            <v>19148.97</v>
          </cell>
          <cell r="E746">
            <v>39083</v>
          </cell>
        </row>
        <row r="747">
          <cell r="A747" t="str">
            <v>17.A.384</v>
          </cell>
          <cell r="B747" t="str">
            <v>Caixa de absorção - 1,0 x 1,0 x 1,0 m</v>
          </cell>
          <cell r="C747" t="str">
            <v xml:space="preserve">UN </v>
          </cell>
          <cell r="D747">
            <v>366</v>
          </cell>
          <cell r="E747">
            <v>39083</v>
          </cell>
        </row>
        <row r="748">
          <cell r="A748" t="str">
            <v>17.A.385</v>
          </cell>
          <cell r="B748" t="str">
            <v>Cerca de arame farpado, mourão de eucalipto s/ tratamento - 4 fios</v>
          </cell>
          <cell r="C748" t="str">
            <v>M</v>
          </cell>
          <cell r="D748">
            <v>13.1</v>
          </cell>
          <cell r="E748">
            <v>38718</v>
          </cell>
        </row>
        <row r="749">
          <cell r="A749" t="str">
            <v>17.A.386</v>
          </cell>
          <cell r="B749" t="str">
            <v>Escada hidráulica de concreto armado, conforme detalhe</v>
          </cell>
          <cell r="C749" t="str">
            <v>M</v>
          </cell>
          <cell r="D749">
            <v>220.53</v>
          </cell>
          <cell r="E749">
            <v>38899</v>
          </cell>
        </row>
        <row r="750">
          <cell r="A750" t="str">
            <v>17.A.387</v>
          </cell>
          <cell r="B750" t="str">
            <v>Caixa de ligação ou inspeção - 1,0 x 1,0 x 0,80 m</v>
          </cell>
          <cell r="C750" t="str">
            <v xml:space="preserve">UN </v>
          </cell>
          <cell r="D750">
            <v>402.78</v>
          </cell>
          <cell r="E750">
            <v>38718</v>
          </cell>
        </row>
        <row r="751">
          <cell r="A751" t="str">
            <v>17.A.388</v>
          </cell>
          <cell r="B751" t="str">
            <v>Tela soldada galv. - malha 50 x 150 mm c/ diâm. De 3,4 mm</v>
          </cell>
          <cell r="C751" t="str">
            <v>M2</v>
          </cell>
          <cell r="D751">
            <v>14.27</v>
          </cell>
          <cell r="E751">
            <v>38718</v>
          </cell>
        </row>
        <row r="752">
          <cell r="A752" t="str">
            <v>17.A.389</v>
          </cell>
          <cell r="B752" t="str">
            <v>Chapa de aço galv. Esp. = 2,0 mm</v>
          </cell>
          <cell r="C752" t="str">
            <v>M2</v>
          </cell>
          <cell r="D752">
            <v>90.15</v>
          </cell>
          <cell r="E752">
            <v>38718</v>
          </cell>
        </row>
        <row r="753">
          <cell r="A753" t="str">
            <v>17.A.390</v>
          </cell>
          <cell r="B753" t="str">
            <v>Escada com pedrisco e troncos de eucalipto</v>
          </cell>
          <cell r="C753" t="str">
            <v>DEGRAU</v>
          </cell>
          <cell r="D753">
            <v>46.81</v>
          </cell>
          <cell r="E753">
            <v>38718</v>
          </cell>
        </row>
        <row r="754">
          <cell r="A754" t="str">
            <v>17.A.391</v>
          </cell>
          <cell r="B754" t="str">
            <v xml:space="preserve">Madeira em bruto de pinus </v>
          </cell>
          <cell r="C754" t="str">
            <v>M3</v>
          </cell>
          <cell r="D754">
            <v>601.66999999999996</v>
          </cell>
          <cell r="E754">
            <v>38718</v>
          </cell>
        </row>
        <row r="755">
          <cell r="A755" t="str">
            <v>17.A.392</v>
          </cell>
          <cell r="B755" t="str">
            <v>Caixa de Inspeção 50x50x50cm</v>
          </cell>
          <cell r="C755" t="str">
            <v xml:space="preserve">UN </v>
          </cell>
          <cell r="D755">
            <v>87.63</v>
          </cell>
          <cell r="E755">
            <v>38718</v>
          </cell>
        </row>
        <row r="756">
          <cell r="A756" t="str">
            <v>17.A.393</v>
          </cell>
          <cell r="B756" t="str">
            <v>Caixa para árvore com banco (3 x 3 m ) DET. 14 B</v>
          </cell>
          <cell r="C756" t="str">
            <v xml:space="preserve">UN </v>
          </cell>
          <cell r="D756">
            <v>1059.01</v>
          </cell>
          <cell r="E756">
            <v>38718</v>
          </cell>
        </row>
        <row r="757">
          <cell r="A757" t="str">
            <v>17.A.394</v>
          </cell>
          <cell r="B757" t="str">
            <v xml:space="preserve">Muro de arrimo pedra rachão (terra e piso) DET. 32B p/ metro linear com 1 metro de altura </v>
          </cell>
          <cell r="C757" t="str">
            <v>M</v>
          </cell>
          <cell r="D757">
            <v>32.35</v>
          </cell>
          <cell r="E757">
            <v>38718</v>
          </cell>
        </row>
        <row r="758">
          <cell r="A758" t="str">
            <v>17.A.395</v>
          </cell>
          <cell r="B758" t="str">
            <v xml:space="preserve">Muro de arrimo pedra rachão (terra e piso) DET. 32B p/ metro linear com 1,5 metro de altura </v>
          </cell>
          <cell r="C758" t="str">
            <v>M</v>
          </cell>
          <cell r="D758">
            <v>64.760000000000005</v>
          </cell>
          <cell r="E758">
            <v>38718</v>
          </cell>
        </row>
        <row r="759">
          <cell r="A759" t="str">
            <v>17.A.396</v>
          </cell>
          <cell r="B759" t="str">
            <v>Eucalipto tratado roliço, d=20cm</v>
          </cell>
          <cell r="C759" t="str">
            <v>M</v>
          </cell>
          <cell r="D759">
            <v>19.010000000000002</v>
          </cell>
          <cell r="E759">
            <v>38899</v>
          </cell>
        </row>
        <row r="760">
          <cell r="A760" t="str">
            <v>17.A.397</v>
          </cell>
          <cell r="B760" t="str">
            <v>Eucalipto tratado roliço, d=25cm</v>
          </cell>
          <cell r="C760" t="str">
            <v>M</v>
          </cell>
          <cell r="D760">
            <v>28.44</v>
          </cell>
          <cell r="E760">
            <v>39083</v>
          </cell>
        </row>
        <row r="761">
          <cell r="A761" t="str">
            <v>17.A.398</v>
          </cell>
          <cell r="B761" t="str">
            <v>Tampo de granito corumbá - 20 mm</v>
          </cell>
          <cell r="C761" t="str">
            <v>M2</v>
          </cell>
          <cell r="D761">
            <v>185.73</v>
          </cell>
          <cell r="E761">
            <v>39083</v>
          </cell>
        </row>
        <row r="762">
          <cell r="A762" t="str">
            <v>17.A.399</v>
          </cell>
          <cell r="B762" t="str">
            <v>Gabião tipo colchão - "MACCAFERRI" h=0,30m</v>
          </cell>
          <cell r="C762" t="str">
            <v>M2</v>
          </cell>
          <cell r="D762">
            <v>46.2</v>
          </cell>
          <cell r="E762">
            <v>38718</v>
          </cell>
        </row>
        <row r="763">
          <cell r="A763" t="str">
            <v>17.A.400</v>
          </cell>
          <cell r="B763" t="str">
            <v xml:space="preserve">Guarda corpo em tubo galvanizado com montantes de 3" com espaçamento de 1,5 m e 3 tubos horizontais de 1 1/2'' </v>
          </cell>
          <cell r="C763" t="str">
            <v>M</v>
          </cell>
          <cell r="D763">
            <v>397.75</v>
          </cell>
          <cell r="E763">
            <v>38718</v>
          </cell>
        </row>
        <row r="764">
          <cell r="A764" t="str">
            <v>17.A.401</v>
          </cell>
          <cell r="B764" t="str">
            <v>Guarda corpo em pilaretes de pinus e 3 barras de aço galvanizado de1 1/2", sobre deques e passarelas</v>
          </cell>
          <cell r="C764" t="str">
            <v>M</v>
          </cell>
          <cell r="D764">
            <v>99.15</v>
          </cell>
          <cell r="E764">
            <v>38718</v>
          </cell>
        </row>
        <row r="765">
          <cell r="A765" t="str">
            <v>17.A.402</v>
          </cell>
          <cell r="B765" t="str">
            <v>Guarda corpo em pilaretes de pinus e 3 barras de aço galvanizado de1 1/2", Trilhas</v>
          </cell>
          <cell r="C765" t="str">
            <v>M</v>
          </cell>
          <cell r="D765">
            <v>100.21</v>
          </cell>
          <cell r="E765">
            <v>38718</v>
          </cell>
        </row>
        <row r="766">
          <cell r="A766" t="str">
            <v>17.A.403</v>
          </cell>
          <cell r="B766" t="str">
            <v>Madeira em bruto "Cambará"</v>
          </cell>
          <cell r="C766" t="str">
            <v>m3</v>
          </cell>
          <cell r="D766">
            <v>997</v>
          </cell>
          <cell r="E766">
            <v>38718</v>
          </cell>
        </row>
        <row r="767">
          <cell r="A767" t="str">
            <v>17.A.404</v>
          </cell>
          <cell r="B767" t="str">
            <v>Banco de concreto e madeira sem encosto</v>
          </cell>
          <cell r="C767" t="str">
            <v>M</v>
          </cell>
          <cell r="D767">
            <v>99.62</v>
          </cell>
          <cell r="E767">
            <v>38718</v>
          </cell>
        </row>
        <row r="768">
          <cell r="A768" t="str">
            <v>17.A.405</v>
          </cell>
          <cell r="B768" t="str">
            <v>Mesa de jogos adulto PPD (redonda) - 2 bancos</v>
          </cell>
          <cell r="C768" t="str">
            <v xml:space="preserve">UN </v>
          </cell>
          <cell r="D768">
            <v>306.52</v>
          </cell>
          <cell r="E768">
            <v>38718</v>
          </cell>
        </row>
        <row r="769">
          <cell r="A769" t="str">
            <v>17.A.406</v>
          </cell>
          <cell r="B769" t="str">
            <v xml:space="preserve">Mesa de jogos adulto (redonda) </v>
          </cell>
          <cell r="C769" t="str">
            <v xml:space="preserve">UN </v>
          </cell>
          <cell r="D769">
            <v>421.53</v>
          </cell>
          <cell r="E769">
            <v>38718</v>
          </cell>
        </row>
        <row r="770">
          <cell r="A770" t="str">
            <v>17.A.407</v>
          </cell>
          <cell r="B770" t="str">
            <v>Mesa de jogos adulto PPD (redonda) - 3 bancos</v>
          </cell>
          <cell r="C770" t="str">
            <v xml:space="preserve">UN </v>
          </cell>
          <cell r="D770">
            <v>364.02</v>
          </cell>
          <cell r="E770">
            <v>38718</v>
          </cell>
        </row>
        <row r="771">
          <cell r="A771" t="str">
            <v>17.A.408</v>
          </cell>
          <cell r="B771" t="str">
            <v>Mesa de jogos infantil (redonda)</v>
          </cell>
          <cell r="C771" t="str">
            <v xml:space="preserve">UN </v>
          </cell>
          <cell r="D771">
            <v>341.46</v>
          </cell>
          <cell r="E771">
            <v>38718</v>
          </cell>
        </row>
        <row r="772">
          <cell r="A772" t="str">
            <v>17.A.409</v>
          </cell>
          <cell r="B772" t="str">
            <v>Mesa de jogos infantil PPD (redonda) - 3 bancos</v>
          </cell>
          <cell r="C772" t="str">
            <v xml:space="preserve">UN </v>
          </cell>
          <cell r="D772">
            <v>296.55</v>
          </cell>
          <cell r="E772">
            <v>38718</v>
          </cell>
        </row>
        <row r="773">
          <cell r="A773" t="str">
            <v>17.A.410</v>
          </cell>
          <cell r="B773" t="str">
            <v>Retirada e reposição de montante de gradil tipo parque sem mureta</v>
          </cell>
          <cell r="C773" t="str">
            <v xml:space="preserve">UN </v>
          </cell>
          <cell r="D773">
            <v>285.77</v>
          </cell>
          <cell r="E773">
            <v>38899</v>
          </cell>
        </row>
        <row r="774">
          <cell r="A774" t="str">
            <v>17.A.411</v>
          </cell>
          <cell r="B774" t="str">
            <v>Colocação de barra de ferro chata, em gradil tipo parque (L = 2,90 m)</v>
          </cell>
          <cell r="C774" t="str">
            <v xml:space="preserve">UN </v>
          </cell>
          <cell r="D774">
            <v>93.8</v>
          </cell>
          <cell r="E774">
            <v>38899</v>
          </cell>
        </row>
        <row r="775">
          <cell r="A775" t="str">
            <v>17.A.412</v>
          </cell>
          <cell r="B775" t="str">
            <v>Retirada de barra de ferro de gradil (L = 2,90 M)</v>
          </cell>
          <cell r="C775" t="str">
            <v xml:space="preserve">UN </v>
          </cell>
          <cell r="D775">
            <v>26.48</v>
          </cell>
          <cell r="E775">
            <v>38899</v>
          </cell>
        </row>
        <row r="776">
          <cell r="A776" t="str">
            <v>17.A.413</v>
          </cell>
          <cell r="B776" t="str">
            <v>Realinhamento de pano de gradil a fogo</v>
          </cell>
          <cell r="C776" t="str">
            <v xml:space="preserve">UN </v>
          </cell>
          <cell r="D776">
            <v>90.85</v>
          </cell>
          <cell r="E776">
            <v>38899</v>
          </cell>
        </row>
        <row r="777">
          <cell r="A777" t="str">
            <v>17.A.414</v>
          </cell>
          <cell r="B777" t="str">
            <v>Esmerilhadeira com disco de corte de 7"</v>
          </cell>
          <cell r="C777" t="str">
            <v>H</v>
          </cell>
          <cell r="D777">
            <v>0.45</v>
          </cell>
          <cell r="E777">
            <v>38899</v>
          </cell>
        </row>
        <row r="778">
          <cell r="A778" t="str">
            <v>17.A.415</v>
          </cell>
          <cell r="B778" t="str">
            <v>Banco de concreto armado sem encosto, 2,40 x 0,40 m, conforme detalhe Ba-02</v>
          </cell>
          <cell r="C778" t="str">
            <v xml:space="preserve">UN </v>
          </cell>
          <cell r="D778">
            <v>202.63</v>
          </cell>
          <cell r="E778">
            <v>39083</v>
          </cell>
        </row>
        <row r="779">
          <cell r="A779" t="str">
            <v>17.A.416</v>
          </cell>
          <cell r="B779" t="str">
            <v>Mesa-banco em blocos de concreto estrutural aparente, conforme detalhe P.Mes-09</v>
          </cell>
          <cell r="C779" t="str">
            <v xml:space="preserve">UN </v>
          </cell>
          <cell r="D779">
            <v>273.70999999999998</v>
          </cell>
          <cell r="E779">
            <v>39083</v>
          </cell>
        </row>
        <row r="780">
          <cell r="A780" t="str">
            <v>17.A.417</v>
          </cell>
          <cell r="B780" t="str">
            <v>Retirada e reposição da barra de ferro seção quadrada 1" - gradil tipo parque (mão francesa)</v>
          </cell>
          <cell r="C780" t="str">
            <v xml:space="preserve">UN </v>
          </cell>
          <cell r="D780">
            <v>65.540000000000006</v>
          </cell>
          <cell r="E780">
            <v>38899</v>
          </cell>
        </row>
        <row r="781">
          <cell r="A781" t="str">
            <v>17.A.418</v>
          </cell>
          <cell r="B781" t="str">
            <v>Caixa de ligação ou inspeção - 1,0 x 1,0 x 1,0 m</v>
          </cell>
          <cell r="C781" t="str">
            <v xml:space="preserve">UN </v>
          </cell>
          <cell r="D781">
            <v>483.59</v>
          </cell>
          <cell r="E781">
            <v>39083</v>
          </cell>
        </row>
        <row r="782">
          <cell r="A782" t="str">
            <v>17.A.419</v>
          </cell>
          <cell r="B782" t="str">
            <v>Caixa de ligação ou inspeção - 1,20 x 1,20 x 1,20 m</v>
          </cell>
          <cell r="C782" t="str">
            <v xml:space="preserve">UN </v>
          </cell>
          <cell r="D782">
            <v>687.8</v>
          </cell>
          <cell r="E782">
            <v>39083</v>
          </cell>
        </row>
        <row r="783">
          <cell r="A783" t="str">
            <v>17.A.420</v>
          </cell>
          <cell r="B783" t="str">
            <v>Corrimão metálico em tubo galvanizado, diam. 40 mm</v>
          </cell>
          <cell r="C783" t="str">
            <v>M</v>
          </cell>
          <cell r="D783">
            <v>198</v>
          </cell>
          <cell r="E783">
            <v>39083</v>
          </cell>
        </row>
        <row r="784">
          <cell r="A784" t="str">
            <v>17.A.421</v>
          </cell>
          <cell r="B784" t="str">
            <v>Colocação de gradil tipo parque sem mureta e sem montante</v>
          </cell>
          <cell r="C784" t="str">
            <v>M</v>
          </cell>
          <cell r="D784">
            <v>663.89</v>
          </cell>
          <cell r="E784">
            <v>38899</v>
          </cell>
        </row>
        <row r="785">
          <cell r="A785" t="str">
            <v>17.A.422</v>
          </cell>
          <cell r="B785" t="str">
            <v>Caixa com registro d'água (irrigação)</v>
          </cell>
          <cell r="C785" t="str">
            <v xml:space="preserve">UN </v>
          </cell>
          <cell r="D785">
            <v>123.63</v>
          </cell>
          <cell r="E785">
            <v>39083</v>
          </cell>
        </row>
        <row r="786">
          <cell r="A786" t="str">
            <v>17.A.423</v>
          </cell>
          <cell r="B786" t="str">
            <v>Chapa de aço galv. Esp. = 1,0 mm</v>
          </cell>
          <cell r="C786" t="str">
            <v>M2</v>
          </cell>
          <cell r="D786">
            <v>47.61</v>
          </cell>
          <cell r="E786">
            <v>39083</v>
          </cell>
        </row>
        <row r="787">
          <cell r="A787" t="str">
            <v>17.A.424</v>
          </cell>
          <cell r="B787" t="str">
            <v>Retirada e recolocação do mesmo pano de gradil</v>
          </cell>
          <cell r="C787" t="str">
            <v xml:space="preserve">UN </v>
          </cell>
          <cell r="D787">
            <v>44.3</v>
          </cell>
          <cell r="E787">
            <v>38899</v>
          </cell>
        </row>
        <row r="788">
          <cell r="A788" t="str">
            <v>17.A.425</v>
          </cell>
          <cell r="B788" t="str">
            <v>Caixa de árvore com orla de paralelo (1,0 x 1,0 m) - Det. P. Cxa-09</v>
          </cell>
          <cell r="C788" t="str">
            <v xml:space="preserve">UN </v>
          </cell>
          <cell r="D788">
            <v>113.35</v>
          </cell>
          <cell r="E788">
            <v>38899</v>
          </cell>
        </row>
        <row r="789">
          <cell r="A789" t="str">
            <v>17.A.426</v>
          </cell>
          <cell r="B789" t="str">
            <v>Mureta banco reta ou curva de pedra h = 1,35 m - Det. Mu-01, antigo Mu-02</v>
          </cell>
          <cell r="C789" t="str">
            <v>M</v>
          </cell>
          <cell r="D789">
            <v>239.69</v>
          </cell>
          <cell r="E789">
            <v>39083</v>
          </cell>
        </row>
        <row r="790">
          <cell r="A790" t="str">
            <v>17.A.427</v>
          </cell>
          <cell r="B790" t="str">
            <v>Passarela de madeira, largura = 1,70</v>
          </cell>
          <cell r="C790" t="str">
            <v>M</v>
          </cell>
          <cell r="D790">
            <v>411.89</v>
          </cell>
          <cell r="E790">
            <v>39083</v>
          </cell>
        </row>
        <row r="791">
          <cell r="A791" t="str">
            <v>17.A.428</v>
          </cell>
          <cell r="B791" t="str">
            <v>Barra roscada de 250 mm de comprimento. Diam. De 1/2", com 4 porcas e 2 arruelas</v>
          </cell>
          <cell r="C791" t="str">
            <v xml:space="preserve">UN </v>
          </cell>
          <cell r="D791">
            <v>8.07</v>
          </cell>
          <cell r="E791">
            <v>38899</v>
          </cell>
        </row>
        <row r="792">
          <cell r="A792" t="str">
            <v>17.A.429</v>
          </cell>
          <cell r="B792" t="str">
            <v>Barra roscada de 400 mm de comprimento, diametro de 5/8", com 4 porcas e 2 arruelas</v>
          </cell>
          <cell r="C792" t="str">
            <v xml:space="preserve">UN </v>
          </cell>
          <cell r="D792">
            <v>10.69</v>
          </cell>
          <cell r="E792">
            <v>39083</v>
          </cell>
        </row>
        <row r="793">
          <cell r="A793" t="str">
            <v>17.A.430</v>
          </cell>
          <cell r="B793" t="str">
            <v xml:space="preserve">Quiosque com banco - piso de solo-cimento - </v>
          </cell>
          <cell r="C793" t="str">
            <v xml:space="preserve">UN </v>
          </cell>
          <cell r="D793">
            <v>4868.6400000000003</v>
          </cell>
          <cell r="E793">
            <v>38899</v>
          </cell>
        </row>
        <row r="794">
          <cell r="A794" t="str">
            <v>17.A.431</v>
          </cell>
          <cell r="B794" t="str">
            <v>Guia leve de concreto, 0,08 x 0,20 x 0,40 m - Det. Or-03</v>
          </cell>
          <cell r="C794" t="str">
            <v>M</v>
          </cell>
          <cell r="D794">
            <v>22.2</v>
          </cell>
          <cell r="E794">
            <v>39083</v>
          </cell>
        </row>
        <row r="795">
          <cell r="A795" t="str">
            <v>17.A.432</v>
          </cell>
          <cell r="B795" t="str">
            <v>Concreto simples desempenado com junta plástica, 200 kg cim/m3, det. Pi-01</v>
          </cell>
          <cell r="C795" t="str">
            <v>M3</v>
          </cell>
          <cell r="D795">
            <v>334.97</v>
          </cell>
          <cell r="E795">
            <v>39083</v>
          </cell>
        </row>
        <row r="796">
          <cell r="A796" t="str">
            <v>17.A.433</v>
          </cell>
          <cell r="B796" t="str">
            <v>Quiosque, lado 5,0 m - Det. Qui-2</v>
          </cell>
          <cell r="C796" t="str">
            <v xml:space="preserve">UN </v>
          </cell>
          <cell r="D796">
            <v>16871.259999999998</v>
          </cell>
          <cell r="E796">
            <v>39083</v>
          </cell>
        </row>
        <row r="797">
          <cell r="A797" t="str">
            <v>17.A.434</v>
          </cell>
          <cell r="B797" t="str">
            <v>Corte em paredes ou muros de concreto (sistema "wall saw" e disco diamantado) - esp. até 68 cm</v>
          </cell>
          <cell r="C797" t="str">
            <v>M2</v>
          </cell>
          <cell r="D797">
            <v>1003.6</v>
          </cell>
          <cell r="E797">
            <v>38899</v>
          </cell>
        </row>
        <row r="798">
          <cell r="A798" t="str">
            <v>17.A.435</v>
          </cell>
          <cell r="B798" t="str">
            <v>Cantoneira de aço carbono - espessura 8 mm</v>
          </cell>
          <cell r="C798" t="str">
            <v>KG</v>
          </cell>
          <cell r="D798">
            <v>4.6500000000000004</v>
          </cell>
          <cell r="E798">
            <v>39083</v>
          </cell>
        </row>
        <row r="799">
          <cell r="A799" t="str">
            <v>17.A.436</v>
          </cell>
          <cell r="B799" t="str">
            <v>Chapa de aço carbono - espessura 8 mm</v>
          </cell>
          <cell r="C799" t="str">
            <v>KG</v>
          </cell>
          <cell r="D799">
            <v>4.29</v>
          </cell>
          <cell r="E799">
            <v>39083</v>
          </cell>
        </row>
        <row r="800">
          <cell r="A800" t="str">
            <v>17.A.437</v>
          </cell>
          <cell r="B800" t="str">
            <v>Parafuso auto atarraxante galvanizado - cabeça chata - 50 X 4,8 mm</v>
          </cell>
          <cell r="C800" t="str">
            <v xml:space="preserve">UN </v>
          </cell>
          <cell r="D800">
            <v>0.09</v>
          </cell>
          <cell r="E800">
            <v>39083</v>
          </cell>
        </row>
        <row r="801">
          <cell r="A801" t="str">
            <v>17.A.438</v>
          </cell>
          <cell r="B801" t="str">
            <v>Parafuso rosca soberba galvanizado com arruela - 75 X 8 mm</v>
          </cell>
          <cell r="C801" t="str">
            <v xml:space="preserve">UN </v>
          </cell>
          <cell r="D801">
            <v>0.36</v>
          </cell>
          <cell r="E801">
            <v>39083</v>
          </cell>
        </row>
        <row r="802">
          <cell r="A802" t="str">
            <v>17.A.439</v>
          </cell>
          <cell r="B802" t="str">
            <v>Ponte de madeira - Praça Nilo Coelho</v>
          </cell>
          <cell r="C802" t="str">
            <v xml:space="preserve">UN </v>
          </cell>
          <cell r="D802">
            <v>8406.51</v>
          </cell>
          <cell r="E802">
            <v>39083</v>
          </cell>
        </row>
        <row r="803">
          <cell r="A803" t="str">
            <v>17.A.440</v>
          </cell>
          <cell r="B803" t="str">
            <v>Parafuso francês galvanizado, 150 X 8 mm, com porca e arruela</v>
          </cell>
          <cell r="C803" t="str">
            <v xml:space="preserve">UN </v>
          </cell>
          <cell r="D803">
            <v>0.83</v>
          </cell>
          <cell r="E803">
            <v>39083</v>
          </cell>
        </row>
        <row r="804">
          <cell r="A804" t="str">
            <v>17.A.441</v>
          </cell>
          <cell r="B804" t="str">
            <v>Cerca de madeira, conforme det. PGrp-38</v>
          </cell>
          <cell r="C804" t="str">
            <v>M</v>
          </cell>
          <cell r="D804">
            <v>100.96</v>
          </cell>
          <cell r="E804">
            <v>39083</v>
          </cell>
        </row>
        <row r="805">
          <cell r="A805" t="str">
            <v>17.A.442</v>
          </cell>
          <cell r="B805" t="str">
            <v>Pergolado de madeira (8,0 x 8,0 m) - Det. Perg-01</v>
          </cell>
          <cell r="C805" t="str">
            <v xml:space="preserve">UN </v>
          </cell>
          <cell r="D805">
            <v>7106.35</v>
          </cell>
          <cell r="E805">
            <v>39083</v>
          </cell>
        </row>
        <row r="806">
          <cell r="A806" t="str">
            <v>17.A.443</v>
          </cell>
          <cell r="B806" t="str">
            <v>Pergolado de madeira (4,0 x 8,0 m) - Det. Perg-02</v>
          </cell>
          <cell r="C806" t="str">
            <v xml:space="preserve">UN </v>
          </cell>
          <cell r="D806">
            <v>4297.9799999999996</v>
          </cell>
          <cell r="E806">
            <v>39083</v>
          </cell>
        </row>
        <row r="807">
          <cell r="A807" t="str">
            <v>17.A.444</v>
          </cell>
          <cell r="B807" t="str">
            <v>Fornecimento e aplicação de areia grossa</v>
          </cell>
          <cell r="C807" t="str">
            <v>M3</v>
          </cell>
          <cell r="D807">
            <v>68.739999999999995</v>
          </cell>
          <cell r="E807">
            <v>39083</v>
          </cell>
        </row>
        <row r="808">
          <cell r="A808" t="str">
            <v>17.A.445</v>
          </cell>
          <cell r="B808" t="str">
            <v>Chapa de aço galvanizado - esp. = 2 mm com 18 furos, para protetor metalico</v>
          </cell>
          <cell r="C808" t="str">
            <v>KG</v>
          </cell>
          <cell r="D808">
            <v>5.24</v>
          </cell>
          <cell r="E808">
            <v>39083</v>
          </cell>
        </row>
        <row r="809">
          <cell r="A809" t="str">
            <v>17.A.446</v>
          </cell>
          <cell r="B809" t="str">
            <v>Tubo de aço carbono quadrado 50X50 mm - esp.= 2 mm  com 2,5 furos, para protetor  metalico</v>
          </cell>
          <cell r="C809" t="str">
            <v>KG</v>
          </cell>
          <cell r="D809">
            <v>4.5999999999999996</v>
          </cell>
          <cell r="E809">
            <v>39083</v>
          </cell>
        </row>
        <row r="810">
          <cell r="A810" t="str">
            <v>17.A.447</v>
          </cell>
          <cell r="B810" t="str">
            <v>Caixa de árvore (0,84 x 0,84) com guia leve (0,08x0,20x0,20m)- Det. P.Cxa-11</v>
          </cell>
          <cell r="C810" t="str">
            <v xml:space="preserve">UN </v>
          </cell>
          <cell r="D810">
            <v>100.54</v>
          </cell>
          <cell r="E810">
            <v>39083</v>
          </cell>
        </row>
        <row r="811">
          <cell r="A811" t="str">
            <v>17.A.448</v>
          </cell>
          <cell r="B811" t="str">
            <v>Chapa de aço galvanizado - esp. = 1 mm com 08 furos, para protetor metalico</v>
          </cell>
          <cell r="C811" t="str">
            <v>KG</v>
          </cell>
          <cell r="D811">
            <v>12.41</v>
          </cell>
          <cell r="E811">
            <v>39083</v>
          </cell>
        </row>
        <row r="812">
          <cell r="A812" t="str">
            <v>17.A.449</v>
          </cell>
          <cell r="B812" t="str">
            <v>Rebite POP -  material e mão de obra</v>
          </cell>
          <cell r="C812" t="str">
            <v xml:space="preserve">CENTO </v>
          </cell>
          <cell r="D812">
            <v>10.61</v>
          </cell>
          <cell r="E812">
            <v>39083</v>
          </cell>
        </row>
        <row r="813">
          <cell r="A813" t="str">
            <v>17.A.450</v>
          </cell>
          <cell r="B813" t="str">
            <v>Protetor Metalico para arvore, 4 faces e 2 pernas</v>
          </cell>
          <cell r="C813" t="str">
            <v xml:space="preserve">UN </v>
          </cell>
          <cell r="D813">
            <v>106.89</v>
          </cell>
          <cell r="E813">
            <v>39083</v>
          </cell>
        </row>
        <row r="814">
          <cell r="A814" t="str">
            <v>17.A.451</v>
          </cell>
          <cell r="B814" t="str">
            <v>Complementação de altura do gradil existente</v>
          </cell>
          <cell r="C814" t="str">
            <v>M2</v>
          </cell>
          <cell r="D814">
            <v>125.16</v>
          </cell>
          <cell r="E814">
            <v>39083</v>
          </cell>
        </row>
        <row r="815">
          <cell r="A815" t="str">
            <v>17.A.452</v>
          </cell>
          <cell r="B815" t="str">
            <v>Recolocação de bicicletário</v>
          </cell>
          <cell r="C815" t="str">
            <v xml:space="preserve">UN </v>
          </cell>
          <cell r="D815">
            <v>5.74</v>
          </cell>
          <cell r="E815">
            <v>39083</v>
          </cell>
        </row>
        <row r="816">
          <cell r="A816" t="str">
            <v>18.0.000</v>
          </cell>
          <cell r="B816">
            <v>0</v>
          </cell>
          <cell r="C816">
            <v>0</v>
          </cell>
          <cell r="D816" t="str">
            <v xml:space="preserve"> </v>
          </cell>
          <cell r="E816">
            <v>0</v>
          </cell>
        </row>
        <row r="817">
          <cell r="A817" t="str">
            <v>18.A.001</v>
          </cell>
          <cell r="B817" t="str">
            <v>Brinquedo ranger, M-33 - tipo Pacta ou similar - fornec. e instalação</v>
          </cell>
          <cell r="C817" t="str">
            <v>UN</v>
          </cell>
          <cell r="D817">
            <v>1965.15</v>
          </cell>
          <cell r="E817">
            <v>38718</v>
          </cell>
        </row>
        <row r="818">
          <cell r="A818" t="str">
            <v>18.A.002</v>
          </cell>
          <cell r="B818" t="str">
            <v>Brinquedo jungle, M-43 - tipo Pacta ou similar - fornec. e instalação</v>
          </cell>
          <cell r="C818" t="str">
            <v>UN</v>
          </cell>
          <cell r="D818">
            <v>1842.67</v>
          </cell>
          <cell r="E818">
            <v>37408</v>
          </cell>
        </row>
        <row r="819">
          <cell r="A819" t="str">
            <v>18.A.003</v>
          </cell>
          <cell r="B819" t="str">
            <v>Brinquedo mini centro de atividades "B", M-04 - tipo Pacta ou similar - fornec. e instal.</v>
          </cell>
          <cell r="C819" t="str">
            <v>UN</v>
          </cell>
          <cell r="D819">
            <v>1919.79</v>
          </cell>
          <cell r="E819">
            <v>37408</v>
          </cell>
        </row>
        <row r="820">
          <cell r="A820" t="str">
            <v>18.A.004</v>
          </cell>
          <cell r="B820" t="str">
            <v>Brinquedo zig-zag, M-14 - tipo Pacta ou similar - fornec. e instalação</v>
          </cell>
          <cell r="C820" t="str">
            <v>UN</v>
          </cell>
          <cell r="D820">
            <v>379.88</v>
          </cell>
          <cell r="E820">
            <v>38718</v>
          </cell>
        </row>
        <row r="821">
          <cell r="A821" t="str">
            <v>18.A.008</v>
          </cell>
          <cell r="B821" t="str">
            <v>Brinquedo rolete, M-13 - tipo Pacta ou similar - fornec. e instalação</v>
          </cell>
          <cell r="C821" t="str">
            <v>UN</v>
          </cell>
          <cell r="D821">
            <v>426.88</v>
          </cell>
          <cell r="E821">
            <v>38718</v>
          </cell>
        </row>
        <row r="822">
          <cell r="A822" t="str">
            <v>18.A.009</v>
          </cell>
          <cell r="B822" t="str">
            <v>Aparelho de ginástica, etapa 19 - tipo Pacta ou similar - fornec. e instalação</v>
          </cell>
          <cell r="C822" t="str">
            <v>UN</v>
          </cell>
          <cell r="D822">
            <v>906.96</v>
          </cell>
          <cell r="E822">
            <v>38718</v>
          </cell>
        </row>
        <row r="823">
          <cell r="A823" t="str">
            <v>18.A.010</v>
          </cell>
          <cell r="B823" t="str">
            <v>Aparelho de ginástica, etapa 8 - tipo Pacta ou similar - fornec. e instalação</v>
          </cell>
          <cell r="C823" t="str">
            <v>UN</v>
          </cell>
          <cell r="D823">
            <v>324.19</v>
          </cell>
          <cell r="E823">
            <v>39083</v>
          </cell>
        </row>
        <row r="824">
          <cell r="A824" t="str">
            <v>18.A.011</v>
          </cell>
          <cell r="B824" t="str">
            <v xml:space="preserve">Brinquedo caracol - demarcação de piso c/ epóxi - det. BR-17 </v>
          </cell>
          <cell r="C824" t="str">
            <v>UN</v>
          </cell>
          <cell r="D824">
            <v>220.18</v>
          </cell>
          <cell r="E824">
            <v>38108</v>
          </cell>
        </row>
        <row r="825">
          <cell r="A825" t="str">
            <v>18.A.012</v>
          </cell>
          <cell r="B825" t="str">
            <v>Brinquedo mini centro de atividades "A", M-03 - tipo Pacta ou similar - fornec. e instal.</v>
          </cell>
          <cell r="C825" t="str">
            <v>UN</v>
          </cell>
          <cell r="D825">
            <v>1177.8800000000001</v>
          </cell>
          <cell r="E825">
            <v>37408</v>
          </cell>
        </row>
        <row r="826">
          <cell r="A826" t="str">
            <v>18.A.013</v>
          </cell>
          <cell r="B826" t="str">
            <v>Brinquedo gangorrão, M-24/3 - tipo Pacta ou similar - fornec. e instalação</v>
          </cell>
          <cell r="C826" t="str">
            <v>UN</v>
          </cell>
          <cell r="D826">
            <v>481.38</v>
          </cell>
          <cell r="E826">
            <v>38718</v>
          </cell>
        </row>
        <row r="827">
          <cell r="A827" t="str">
            <v>18.A.014</v>
          </cell>
          <cell r="B827" t="str">
            <v>Brinquedo escorregador rústico, M-27/2,5 - tipo Pacta ou similar - fornec. e instalação</v>
          </cell>
          <cell r="C827" t="str">
            <v>UN</v>
          </cell>
          <cell r="D827">
            <v>544.09</v>
          </cell>
          <cell r="E827">
            <v>37408</v>
          </cell>
        </row>
        <row r="828">
          <cell r="A828" t="str">
            <v>18.A.015</v>
          </cell>
          <cell r="B828" t="str">
            <v>Aparelho de ginástica, etapa 6 - tipo Pacta ou similar - fornec. e instalação</v>
          </cell>
          <cell r="C828" t="str">
            <v>UN</v>
          </cell>
          <cell r="D828">
            <v>296.95999999999998</v>
          </cell>
          <cell r="E828">
            <v>38718</v>
          </cell>
        </row>
        <row r="829">
          <cell r="A829" t="str">
            <v>18.A.016</v>
          </cell>
          <cell r="B829" t="str">
            <v>Aparelho de ginástica, etapa 15 - tipo Pacta ou similar - fornec. e instalação</v>
          </cell>
          <cell r="C829" t="str">
            <v>UN</v>
          </cell>
          <cell r="D829">
            <v>381.96</v>
          </cell>
          <cell r="E829">
            <v>38718</v>
          </cell>
        </row>
        <row r="830">
          <cell r="A830" t="str">
            <v>18.A.017</v>
          </cell>
          <cell r="B830" t="str">
            <v>Brinquedo escada de tubos de concreto - det. BR-29 - fornec. e instalação</v>
          </cell>
          <cell r="C830" t="str">
            <v>UN</v>
          </cell>
          <cell r="D830">
            <v>1443.92</v>
          </cell>
          <cell r="E830">
            <v>38108</v>
          </cell>
        </row>
        <row r="831">
          <cell r="A831" t="str">
            <v>18.A.018</v>
          </cell>
          <cell r="B831" t="str">
            <v xml:space="preserve">Brinquedo amarelinha - piso pintado em borracha clorada - det. BR-22 </v>
          </cell>
          <cell r="C831" t="str">
            <v>UN</v>
          </cell>
          <cell r="D831">
            <v>188.37</v>
          </cell>
          <cell r="E831">
            <v>37408</v>
          </cell>
        </row>
        <row r="832">
          <cell r="A832" t="str">
            <v>18.A.019</v>
          </cell>
          <cell r="B832" t="str">
            <v>Pintura c/borracha clorada - brinquedo "amarelinha" - det. BR-22</v>
          </cell>
          <cell r="C832" t="str">
            <v>UN</v>
          </cell>
          <cell r="D832">
            <v>84.87</v>
          </cell>
          <cell r="E832">
            <v>37408</v>
          </cell>
        </row>
        <row r="833">
          <cell r="A833" t="str">
            <v>18.A.020</v>
          </cell>
          <cell r="B833" t="str">
            <v>Brinquedo jogo da velha - piso pintado c/borracha clorada det BR-53A</v>
          </cell>
          <cell r="C833" t="str">
            <v>UN</v>
          </cell>
          <cell r="D833">
            <v>156.18</v>
          </cell>
          <cell r="E833">
            <v>37408</v>
          </cell>
        </row>
        <row r="834">
          <cell r="A834" t="str">
            <v>18.A.021</v>
          </cell>
          <cell r="B834" t="str">
            <v>Pintura "jogo da velha" - det. Br-53A</v>
          </cell>
          <cell r="C834" t="str">
            <v>UN</v>
          </cell>
          <cell r="D834">
            <v>80.349999999999994</v>
          </cell>
          <cell r="E834">
            <v>37408</v>
          </cell>
        </row>
        <row r="835">
          <cell r="A835" t="str">
            <v>18.A.022</v>
          </cell>
          <cell r="B835" t="str">
            <v>Brinquedo caracol - piso pintado c/ borracha clorada - det. BR-17</v>
          </cell>
          <cell r="C835" t="str">
            <v>UN</v>
          </cell>
          <cell r="D835">
            <v>339.76</v>
          </cell>
          <cell r="E835">
            <v>37408</v>
          </cell>
        </row>
        <row r="836">
          <cell r="A836" t="str">
            <v>18.A.023</v>
          </cell>
          <cell r="B836" t="str">
            <v>Pintura "caracol" c/borracha clorada - BR-17</v>
          </cell>
          <cell r="C836" t="str">
            <v>UN</v>
          </cell>
          <cell r="D836">
            <v>104.98</v>
          </cell>
          <cell r="E836">
            <v>37408</v>
          </cell>
        </row>
        <row r="837">
          <cell r="A837" t="str">
            <v>18.A.024</v>
          </cell>
          <cell r="B837" t="str">
            <v>Amarelinha - demarcação de piso - det. BR-15</v>
          </cell>
          <cell r="C837" t="str">
            <v>UN</v>
          </cell>
          <cell r="D837">
            <v>31.17</v>
          </cell>
          <cell r="E837">
            <v>37408</v>
          </cell>
        </row>
        <row r="838">
          <cell r="A838" t="str">
            <v>18.A.025</v>
          </cell>
          <cell r="B838" t="str">
            <v xml:space="preserve">Escorregador grande com 4m - estrut. metálica - fornec. e instalação </v>
          </cell>
          <cell r="C838" t="str">
            <v>UN</v>
          </cell>
          <cell r="D838">
            <v>230.9</v>
          </cell>
          <cell r="E838">
            <v>35444</v>
          </cell>
        </row>
        <row r="839">
          <cell r="A839" t="str">
            <v>18.A.026</v>
          </cell>
          <cell r="B839" t="str">
            <v xml:space="preserve">Foguetinho espacial - estrut. metálica - fornec. e instalação </v>
          </cell>
          <cell r="C839" t="str">
            <v>UN</v>
          </cell>
          <cell r="D839">
            <v>527.75</v>
          </cell>
          <cell r="E839">
            <v>37408</v>
          </cell>
        </row>
        <row r="840">
          <cell r="A840" t="str">
            <v>18.A.027</v>
          </cell>
          <cell r="B840" t="str">
            <v xml:space="preserve">Gaiola labirinto grande - estrut. metálica - fornec. e instalação </v>
          </cell>
          <cell r="C840" t="str">
            <v>UN</v>
          </cell>
          <cell r="D840">
            <v>580.98</v>
          </cell>
          <cell r="E840">
            <v>37408</v>
          </cell>
        </row>
        <row r="841">
          <cell r="A841" t="str">
            <v>18.A.028</v>
          </cell>
          <cell r="B841" t="str">
            <v>Lambretinha c/ 3 pranchas - estrut. metálica - fornec. e instalação</v>
          </cell>
          <cell r="C841" t="str">
            <v>UN</v>
          </cell>
          <cell r="D841">
            <v>612.1</v>
          </cell>
          <cell r="E841">
            <v>37408</v>
          </cell>
        </row>
        <row r="842">
          <cell r="A842" t="str">
            <v>18.A.029</v>
          </cell>
          <cell r="B842" t="str">
            <v xml:space="preserve">Gangorra tubular c/ 4 pranchas - estrut. metálica - fornec. e instalação </v>
          </cell>
          <cell r="C842" t="str">
            <v>UN</v>
          </cell>
          <cell r="D842">
            <v>487.79</v>
          </cell>
          <cell r="E842">
            <v>38108</v>
          </cell>
        </row>
        <row r="843">
          <cell r="A843" t="str">
            <v>18.A.030</v>
          </cell>
          <cell r="B843" t="str">
            <v>Escorregador médio c/ 2m, leito inox - estrut. metálica - fornec. e instalação</v>
          </cell>
          <cell r="C843" t="str">
            <v>UN</v>
          </cell>
          <cell r="D843">
            <v>240.47</v>
          </cell>
          <cell r="E843">
            <v>36526</v>
          </cell>
        </row>
        <row r="844">
          <cell r="A844" t="str">
            <v>18.A.031</v>
          </cell>
          <cell r="B844" t="str">
            <v>Brinquedo amarelinha, incl. pintura em epóxi - det. BR-15</v>
          </cell>
          <cell r="C844" t="str">
            <v>UN</v>
          </cell>
          <cell r="D844">
            <v>778.4</v>
          </cell>
          <cell r="E844">
            <v>38108</v>
          </cell>
        </row>
        <row r="845">
          <cell r="A845" t="str">
            <v>18.A.032</v>
          </cell>
          <cell r="B845" t="str">
            <v>Tanque de areia sem mureta - r = 4,50 m  -  det. TA-2</v>
          </cell>
          <cell r="C845" t="str">
            <v>UN</v>
          </cell>
          <cell r="D845">
            <v>4962.99</v>
          </cell>
          <cell r="E845">
            <v>37408</v>
          </cell>
        </row>
        <row r="846">
          <cell r="A846" t="str">
            <v>18.A.034</v>
          </cell>
          <cell r="B846" t="str">
            <v>Tanque de areia sem mureta - r = 5,0 m - det TA-2</v>
          </cell>
          <cell r="C846" t="str">
            <v>UN</v>
          </cell>
          <cell r="D846">
            <v>6638.2</v>
          </cell>
          <cell r="E846">
            <v>37408</v>
          </cell>
        </row>
        <row r="847">
          <cell r="A847" t="str">
            <v>18.A.035</v>
          </cell>
          <cell r="B847" t="str">
            <v>Tanque de areia sem mureta - r = 10,0 m - det TA-2</v>
          </cell>
          <cell r="C847" t="str">
            <v>UN</v>
          </cell>
          <cell r="D847">
            <v>23977.67</v>
          </cell>
          <cell r="E847">
            <v>37408</v>
          </cell>
        </row>
        <row r="848">
          <cell r="A848" t="str">
            <v>18.A.036</v>
          </cell>
          <cell r="B848" t="str">
            <v>Brinquedo caracol - piso pintado c/ resina epóxi - det BR-17</v>
          </cell>
          <cell r="C848" t="str">
            <v>UN</v>
          </cell>
          <cell r="D848">
            <v>394.02</v>
          </cell>
          <cell r="E848">
            <v>38718</v>
          </cell>
        </row>
        <row r="849">
          <cell r="A849" t="str">
            <v>18.A.037</v>
          </cell>
          <cell r="B849" t="str">
            <v>Tanque de areia sem mureta - r = 7,50 m - det TA-2</v>
          </cell>
          <cell r="C849" t="str">
            <v>UN</v>
          </cell>
          <cell r="D849">
            <v>13954.48</v>
          </cell>
          <cell r="E849">
            <v>37408</v>
          </cell>
        </row>
        <row r="850">
          <cell r="A850" t="str">
            <v>18.A.038</v>
          </cell>
          <cell r="B850" t="str">
            <v xml:space="preserve">Brinquedo "gaiola labirinto" pequena - 1,50 x 2,00 x 1,50 m - fornec. e instalação </v>
          </cell>
          <cell r="C850" t="str">
            <v>UN</v>
          </cell>
          <cell r="D850">
            <v>577.36</v>
          </cell>
          <cell r="E850">
            <v>37408</v>
          </cell>
        </row>
        <row r="851">
          <cell r="A851" t="str">
            <v>18.A.039</v>
          </cell>
          <cell r="B851" t="str">
            <v>Gangorra tubular c/ 2 pranchas - fornec. e instalação</v>
          </cell>
          <cell r="C851" t="str">
            <v>UN</v>
          </cell>
          <cell r="D851">
            <v>327.5</v>
          </cell>
          <cell r="E851">
            <v>37408</v>
          </cell>
        </row>
        <row r="852">
          <cell r="A852" t="str">
            <v>18.A.040</v>
          </cell>
          <cell r="B852" t="str">
            <v xml:space="preserve">PASSOU P/ TABELA N. 31 - 18.14.24 - Gaiola labirinto media - estrut. metálica </v>
          </cell>
          <cell r="C852" t="str">
            <v>UN</v>
          </cell>
          <cell r="D852">
            <v>216.1</v>
          </cell>
          <cell r="E852">
            <v>35454</v>
          </cell>
        </row>
        <row r="853">
          <cell r="A853" t="str">
            <v>18.A.041</v>
          </cell>
          <cell r="B853" t="str">
            <v>Escada vertical com 4 corpos - estrut. metálica - fornec. e instalação</v>
          </cell>
          <cell r="C853" t="str">
            <v>UN</v>
          </cell>
          <cell r="D853">
            <v>238.68</v>
          </cell>
          <cell r="E853">
            <v>35455</v>
          </cell>
        </row>
        <row r="854">
          <cell r="A854" t="str">
            <v>18.A.042</v>
          </cell>
          <cell r="B854" t="str">
            <v>PASSOU P/ TABELA N. 31 - 18.14.22 - Escada horizontal media - estrut. metálica</v>
          </cell>
          <cell r="C854" t="str">
            <v>UN</v>
          </cell>
          <cell r="D854">
            <v>205.58</v>
          </cell>
          <cell r="E854">
            <v>35456</v>
          </cell>
        </row>
        <row r="855">
          <cell r="A855" t="str">
            <v>18.A.043</v>
          </cell>
          <cell r="B855" t="str">
            <v xml:space="preserve">Gaiola cilíndrica - estrut. metálica - fornec. e instalação </v>
          </cell>
          <cell r="C855" t="str">
            <v>UN</v>
          </cell>
          <cell r="D855">
            <v>586.47</v>
          </cell>
          <cell r="E855">
            <v>37408</v>
          </cell>
        </row>
        <row r="856">
          <cell r="A856" t="str">
            <v>18.A.044</v>
          </cell>
          <cell r="B856" t="str">
            <v>Barra fixa com 3 alturas - estrut. metálica - fornec. e instalação</v>
          </cell>
          <cell r="C856" t="str">
            <v>UN</v>
          </cell>
          <cell r="D856">
            <v>385.7</v>
          </cell>
          <cell r="E856">
            <v>37408</v>
          </cell>
        </row>
        <row r="857">
          <cell r="A857" t="str">
            <v>18.A.045</v>
          </cell>
          <cell r="B857" t="str">
            <v>Brinquedo centro de atividades "B", M-02 - tipo Pacta ou similar</v>
          </cell>
          <cell r="C857" t="str">
            <v>UN</v>
          </cell>
          <cell r="D857">
            <v>3451.48</v>
          </cell>
          <cell r="E857">
            <v>38718</v>
          </cell>
        </row>
        <row r="858">
          <cell r="A858" t="str">
            <v>18.A.046</v>
          </cell>
          <cell r="B858" t="str">
            <v>Retirada de brinquedo</v>
          </cell>
          <cell r="C858" t="str">
            <v>UN</v>
          </cell>
          <cell r="D858">
            <v>13.8</v>
          </cell>
          <cell r="E858">
            <v>38108</v>
          </cell>
        </row>
        <row r="859">
          <cell r="A859" t="str">
            <v>18.A.047</v>
          </cell>
          <cell r="B859" t="str">
            <v>Recolocação de brinquedo</v>
          </cell>
          <cell r="C859" t="str">
            <v>UN</v>
          </cell>
          <cell r="D859">
            <v>9.82</v>
          </cell>
          <cell r="E859">
            <v>37408</v>
          </cell>
        </row>
        <row r="860">
          <cell r="A860" t="str">
            <v>18.A.048</v>
          </cell>
          <cell r="B860" t="str">
            <v>Protetor para árvores - conforme detalhe</v>
          </cell>
          <cell r="C860" t="str">
            <v>UN</v>
          </cell>
          <cell r="D860">
            <v>335.13</v>
          </cell>
          <cell r="E860">
            <v>36526</v>
          </cell>
        </row>
        <row r="861">
          <cell r="A861" t="str">
            <v>18.A.049</v>
          </cell>
          <cell r="B861" t="str">
            <v>Brinquedo escorregador rústico M-27/2,0 - Tipo Pacta ou similar - fornec. e instal.</v>
          </cell>
          <cell r="C861" t="str">
            <v>UN</v>
          </cell>
          <cell r="D861">
            <v>756.85</v>
          </cell>
          <cell r="E861">
            <v>39083</v>
          </cell>
        </row>
        <row r="862">
          <cell r="A862" t="str">
            <v>18.A.050</v>
          </cell>
          <cell r="B862" t="str">
            <v>Brinquedo túnel do tempo M-32 - Tipo Pacta ou similar - fornec. e instalação</v>
          </cell>
          <cell r="C862" t="str">
            <v>UN</v>
          </cell>
          <cell r="D862">
            <v>587.69000000000005</v>
          </cell>
          <cell r="E862">
            <v>37408</v>
          </cell>
        </row>
        <row r="863">
          <cell r="A863" t="str">
            <v>18.A.051</v>
          </cell>
          <cell r="B863" t="str">
            <v>Brinquedo centro de atividades "A" M-01 - Tipo Pacta ou similar - fornec. e instalação</v>
          </cell>
          <cell r="C863" t="str">
            <v>UN</v>
          </cell>
          <cell r="D863">
            <v>3197.81</v>
          </cell>
          <cell r="E863">
            <v>38718</v>
          </cell>
        </row>
        <row r="864">
          <cell r="A864" t="str">
            <v>18.A.052</v>
          </cell>
          <cell r="B864" t="str">
            <v>Banco rústico para jardim, M-25 ou similar - fornec. e instalação</v>
          </cell>
          <cell r="C864" t="str">
            <v>UN</v>
          </cell>
          <cell r="D864">
            <v>265.17</v>
          </cell>
          <cell r="E864">
            <v>37408</v>
          </cell>
        </row>
        <row r="865">
          <cell r="A865" t="str">
            <v>18.A.053</v>
          </cell>
          <cell r="B865" t="str">
            <v>Escada horizontal flutuante, Tipo Pacta - M-40 ou similar - fornec. e instalação</v>
          </cell>
          <cell r="C865" t="str">
            <v>UN</v>
          </cell>
          <cell r="D865">
            <v>767.48</v>
          </cell>
          <cell r="E865">
            <v>38718</v>
          </cell>
        </row>
        <row r="866">
          <cell r="A866" t="str">
            <v>18.A.054</v>
          </cell>
          <cell r="B866" t="str">
            <v>Barra dupla de 2 níveis, Tipo Pacta - M-16 ou similar - fornec. e instalação</v>
          </cell>
          <cell r="C866" t="str">
            <v>UN</v>
          </cell>
          <cell r="D866">
            <v>267.27</v>
          </cell>
          <cell r="E866">
            <v>38108</v>
          </cell>
        </row>
        <row r="867">
          <cell r="A867" t="str">
            <v>18.A.055</v>
          </cell>
          <cell r="B867" t="str">
            <v>Paralelas, Tipo Pacta  - M-17 ou similar - fornec. e instalação</v>
          </cell>
          <cell r="C867" t="str">
            <v>UN</v>
          </cell>
          <cell r="D867">
            <v>245.46</v>
          </cell>
          <cell r="E867">
            <v>37408</v>
          </cell>
        </row>
        <row r="868">
          <cell r="A868" t="str">
            <v>18.A.056</v>
          </cell>
          <cell r="B868" t="str">
            <v>Argolas, Tipo Pacta - M-35 ou similar - fornec. e instalação</v>
          </cell>
          <cell r="C868" t="str">
            <v>UN</v>
          </cell>
          <cell r="D868">
            <v>670.45</v>
          </cell>
          <cell r="E868">
            <v>38718</v>
          </cell>
        </row>
        <row r="869">
          <cell r="A869" t="str">
            <v>18.A.057</v>
          </cell>
          <cell r="B869" t="str">
            <v>Balanço Duplo - M10/02 - Tipo Pacta ou similar - fornec. e instalação</v>
          </cell>
          <cell r="C869" t="str">
            <v>UN</v>
          </cell>
          <cell r="D869">
            <v>665.98</v>
          </cell>
          <cell r="E869">
            <v>38718</v>
          </cell>
        </row>
        <row r="870">
          <cell r="A870" t="str">
            <v>18.A.058</v>
          </cell>
          <cell r="B870" t="str">
            <v>Escada árvore - M-07 - Tipo Pacta ou similar - fornec. e instalação</v>
          </cell>
          <cell r="C870" t="str">
            <v>UN</v>
          </cell>
          <cell r="D870">
            <v>350.09</v>
          </cell>
          <cell r="E870">
            <v>37408</v>
          </cell>
        </row>
        <row r="871">
          <cell r="A871" t="str">
            <v>18.A.059</v>
          </cell>
          <cell r="B871" t="str">
            <v>Gangorra dupla M-24/02 - Tipo Pacta ou similar - fornec. e instalação</v>
          </cell>
          <cell r="C871" t="str">
            <v>UN</v>
          </cell>
          <cell r="D871">
            <v>599.62</v>
          </cell>
          <cell r="E871">
            <v>39083</v>
          </cell>
        </row>
        <row r="872">
          <cell r="A872" t="str">
            <v>18.A.060</v>
          </cell>
          <cell r="B872" t="str">
            <v>Cabana dos 7 anões, M-05 ou similar - fornec. e instalação</v>
          </cell>
          <cell r="C872" t="str">
            <v>UN</v>
          </cell>
          <cell r="D872">
            <v>1018.63</v>
          </cell>
          <cell r="E872">
            <v>37408</v>
          </cell>
        </row>
        <row r="873">
          <cell r="A873" t="str">
            <v>18.A.061</v>
          </cell>
          <cell r="B873" t="str">
            <v>Recuperação dos bancos em alv. c/ assento em madeira - Chac. das Flores</v>
          </cell>
          <cell r="C873" t="str">
            <v>GL</v>
          </cell>
          <cell r="D873">
            <v>644.94000000000005</v>
          </cell>
          <cell r="E873">
            <v>36526</v>
          </cell>
        </row>
        <row r="874">
          <cell r="A874" t="str">
            <v>18.A.062</v>
          </cell>
          <cell r="B874" t="str">
            <v>Brinquedo ponte oscilante de penhasco - M-09 - Tipo Pacta ou similar - fornec. e instal.</v>
          </cell>
          <cell r="C874" t="str">
            <v>UN</v>
          </cell>
          <cell r="D874">
            <v>774.74</v>
          </cell>
          <cell r="E874">
            <v>36526</v>
          </cell>
        </row>
        <row r="875">
          <cell r="A875" t="str">
            <v>18.A.063</v>
          </cell>
          <cell r="B875" t="str">
            <v>Brinquedo jangadinha - M-11 - Tipo Pacta ou similar - fornec. e instalação</v>
          </cell>
          <cell r="C875" t="str">
            <v>UN</v>
          </cell>
          <cell r="D875">
            <v>344.54</v>
          </cell>
          <cell r="E875">
            <v>36526</v>
          </cell>
        </row>
        <row r="876">
          <cell r="A876" t="str">
            <v>18.A.064</v>
          </cell>
          <cell r="B876" t="str">
            <v>Brinquedo escada em arco - M-18 ou similar - fornec. e instalação</v>
          </cell>
          <cell r="C876" t="str">
            <v>UN</v>
          </cell>
          <cell r="D876">
            <v>445.61</v>
          </cell>
          <cell r="E876">
            <v>37408</v>
          </cell>
        </row>
        <row r="877">
          <cell r="A877" t="str">
            <v>18.A.065</v>
          </cell>
          <cell r="B877" t="str">
            <v>Barreira dupla inclinada - M-20 - Tipo Pacta ou similar - fornec. e instalação</v>
          </cell>
          <cell r="C877" t="str">
            <v>UN</v>
          </cell>
          <cell r="D877">
            <v>851.22</v>
          </cell>
          <cell r="E877">
            <v>36526</v>
          </cell>
        </row>
        <row r="878">
          <cell r="A878" t="str">
            <v>18.A.066</v>
          </cell>
          <cell r="B878" t="str">
            <v>Brinquedo Jipão - M-23 - Tipo Pacta ou similar - fornec. e instalação</v>
          </cell>
          <cell r="C878" t="str">
            <v>UN</v>
          </cell>
          <cell r="D878">
            <v>1114.1199999999999</v>
          </cell>
          <cell r="E878">
            <v>36526</v>
          </cell>
        </row>
        <row r="879">
          <cell r="A879" t="str">
            <v>18.A.067</v>
          </cell>
          <cell r="B879" t="str">
            <v>Aparelho de ginástica abdominal - etapa 11 - Tipo Pacta ou similar - fornec. e instal.</v>
          </cell>
          <cell r="C879" t="str">
            <v>UN</v>
          </cell>
          <cell r="D879">
            <v>767.98</v>
          </cell>
          <cell r="E879">
            <v>38718</v>
          </cell>
        </row>
        <row r="880">
          <cell r="A880" t="str">
            <v>18.A.068</v>
          </cell>
          <cell r="B880" t="str">
            <v>Aparelho barra fixa - etapa 8.1 - Tipo Pacta ou similar - fornec. e instalação</v>
          </cell>
          <cell r="C880" t="str">
            <v>UN</v>
          </cell>
          <cell r="D880">
            <v>147.53</v>
          </cell>
          <cell r="E880">
            <v>36526</v>
          </cell>
        </row>
        <row r="881">
          <cell r="A881" t="str">
            <v>18.A.069</v>
          </cell>
          <cell r="B881" t="str">
            <v>Mesa rústica para jardim - M 26 - Tipo Pacta ou similar - fornec. e instalação</v>
          </cell>
          <cell r="C881" t="str">
            <v>UN</v>
          </cell>
          <cell r="D881">
            <v>486.82</v>
          </cell>
          <cell r="E881">
            <v>37408</v>
          </cell>
        </row>
        <row r="882">
          <cell r="A882" t="str">
            <v>18.A.070</v>
          </cell>
          <cell r="B882" t="str">
            <v>USAR O ITEM 18.A.055 - Barra de Equlibrio - M-17 - Tipo Pacta ou similiar -fornec. e instalação</v>
          </cell>
          <cell r="C882" t="str">
            <v>UN</v>
          </cell>
          <cell r="D882">
            <v>1254.71</v>
          </cell>
          <cell r="E882">
            <v>37408</v>
          </cell>
        </row>
        <row r="883">
          <cell r="A883" t="str">
            <v>18.A.071</v>
          </cell>
          <cell r="B883" t="str">
            <v>Balanço Triplo - M-08 - Tipo Pacta ou similiar - Fornec. e instalação</v>
          </cell>
          <cell r="C883" t="str">
            <v>UN</v>
          </cell>
          <cell r="D883">
            <v>897.19</v>
          </cell>
          <cell r="E883">
            <v>38718</v>
          </cell>
        </row>
        <row r="884">
          <cell r="A884" t="str">
            <v>18.A.072</v>
          </cell>
          <cell r="B884" t="str">
            <v>Multifuncional acoplado tipo Pacta ou similar - Fornec. e instalação</v>
          </cell>
          <cell r="C884" t="str">
            <v>UN</v>
          </cell>
          <cell r="D884">
            <v>3971.25</v>
          </cell>
          <cell r="E884">
            <v>37408</v>
          </cell>
        </row>
        <row r="885">
          <cell r="A885" t="str">
            <v>18.A.073</v>
          </cell>
          <cell r="B885" t="str">
            <v>Aparelho de ginástica  - etapa 14 - Tipo Pacta ou similar - fornec. e instal.</v>
          </cell>
          <cell r="C885" t="str">
            <v>UN</v>
          </cell>
          <cell r="D885">
            <v>374.44</v>
          </cell>
          <cell r="E885">
            <v>39083</v>
          </cell>
        </row>
        <row r="886">
          <cell r="A886" t="str">
            <v>18.A.074</v>
          </cell>
          <cell r="B886" t="str">
            <v xml:space="preserve">Aparelho de ginástica - etapa 09 - Tipo Pacta ou similar  -  fornec. e instalação </v>
          </cell>
          <cell r="C886" t="str">
            <v>UN</v>
          </cell>
          <cell r="D886">
            <v>425.19</v>
          </cell>
          <cell r="E886">
            <v>39083</v>
          </cell>
        </row>
        <row r="887">
          <cell r="A887" t="str">
            <v>18.A.075</v>
          </cell>
          <cell r="B887" t="str">
            <v>Brinquedo Upa Upa Duplo - M 34/2 - Tipo Pacta ou similar - fornec. e instalação</v>
          </cell>
          <cell r="C887" t="str">
            <v>UN</v>
          </cell>
          <cell r="D887">
            <v>1752.81</v>
          </cell>
          <cell r="E887">
            <v>38718</v>
          </cell>
        </row>
        <row r="888">
          <cell r="A888" t="str">
            <v>18.A.076</v>
          </cell>
          <cell r="B888" t="str">
            <v>Brinquedo Samurai - M 46 - Tipo Pacta ou similar - fornec. e instalação</v>
          </cell>
          <cell r="C888" t="str">
            <v>UN</v>
          </cell>
          <cell r="D888">
            <v>886.48</v>
          </cell>
          <cell r="E888">
            <v>37408</v>
          </cell>
        </row>
        <row r="889">
          <cell r="A889" t="str">
            <v>18.A.077</v>
          </cell>
          <cell r="B889" t="str">
            <v>Brinquedo Casa do Tarzan - M 45 - Tipo Pacta ou similar - fornec. e instalação</v>
          </cell>
          <cell r="C889" t="str">
            <v>UN</v>
          </cell>
          <cell r="D889">
            <v>3243.81</v>
          </cell>
          <cell r="E889">
            <v>38718</v>
          </cell>
        </row>
        <row r="890">
          <cell r="A890" t="str">
            <v>18.A.078</v>
          </cell>
          <cell r="B890" t="str">
            <v>Brinquedo Paraquedas  - M 38 - Tipo Pacta ou similar - fornec. e instalação</v>
          </cell>
          <cell r="C890" t="str">
            <v>UN</v>
          </cell>
          <cell r="D890">
            <v>1708.41</v>
          </cell>
          <cell r="E890">
            <v>37408</v>
          </cell>
        </row>
        <row r="891">
          <cell r="A891" t="str">
            <v>18.A.079</v>
          </cell>
          <cell r="B891" t="str">
            <v>Brinquedo Ponte de Desfiladeiro  - M 29 - Tipo Pacta ou similar - fornec. e instalação</v>
          </cell>
          <cell r="C891" t="str">
            <v>UN</v>
          </cell>
          <cell r="D891">
            <v>591.62</v>
          </cell>
          <cell r="E891">
            <v>37408</v>
          </cell>
        </row>
        <row r="892">
          <cell r="A892" t="str">
            <v>18.A.080</v>
          </cell>
          <cell r="B892" t="str">
            <v>Brinquedo Benedito Abbud - M 06 - Tipo Pacta ou similar - fornec. e instalação</v>
          </cell>
          <cell r="C892" t="str">
            <v>UN</v>
          </cell>
          <cell r="D892">
            <v>1754.37</v>
          </cell>
          <cell r="E892">
            <v>38108</v>
          </cell>
        </row>
        <row r="893">
          <cell r="A893" t="str">
            <v>18.A.081</v>
          </cell>
          <cell r="B893" t="str">
            <v>Aparelho de ginástica - etapa 10 - Tipo Pacta ou similar  -  fornec. e instalação</v>
          </cell>
          <cell r="C893" t="str">
            <v>UN</v>
          </cell>
          <cell r="D893">
            <v>377.35</v>
          </cell>
          <cell r="E893">
            <v>39083</v>
          </cell>
        </row>
        <row r="894">
          <cell r="A894" t="str">
            <v>18.A.082</v>
          </cell>
          <cell r="B894" t="str">
            <v>Brinquedo Cavalinho - Z01 - Tipo Pacta ou similar -  fornec. e instalação</v>
          </cell>
          <cell r="C894" t="str">
            <v>UN</v>
          </cell>
          <cell r="D894">
            <v>373.28</v>
          </cell>
          <cell r="E894">
            <v>37408</v>
          </cell>
        </row>
        <row r="895">
          <cell r="A895" t="str">
            <v>18.A.083</v>
          </cell>
          <cell r="B895" t="str">
            <v>Brinquedo Girafa - Z02 - Tipo Pacta ou similar -  fornec. e instalação</v>
          </cell>
          <cell r="C895" t="str">
            <v>UN</v>
          </cell>
          <cell r="D895">
            <v>397.94</v>
          </cell>
          <cell r="E895">
            <v>37408</v>
          </cell>
        </row>
        <row r="896">
          <cell r="A896" t="str">
            <v>18.A.084</v>
          </cell>
          <cell r="B896" t="str">
            <v>Brinquedo Elefante - Z03 - Tipo Pacta ou similar -  fornec. e instalação</v>
          </cell>
          <cell r="C896" t="str">
            <v>UN</v>
          </cell>
          <cell r="D896">
            <v>426.71</v>
          </cell>
          <cell r="E896">
            <v>37408</v>
          </cell>
        </row>
        <row r="897">
          <cell r="A897" t="str">
            <v>18.A.085</v>
          </cell>
          <cell r="B897" t="str">
            <v>Brinquedo Aranha - Z04 - Tipo Pacta ou similar -  fornec. e instalação</v>
          </cell>
          <cell r="C897" t="str">
            <v>UN</v>
          </cell>
          <cell r="D897">
            <v>462.07</v>
          </cell>
          <cell r="E897">
            <v>38718</v>
          </cell>
        </row>
        <row r="898">
          <cell r="A898" t="str">
            <v>18.A.086</v>
          </cell>
          <cell r="B898" t="str">
            <v>Brinquedo Rino - Z05 - Tipo Pacta ou similar -  fornec. e instalação</v>
          </cell>
          <cell r="C898" t="str">
            <v>UN</v>
          </cell>
          <cell r="D898">
            <v>426.71</v>
          </cell>
          <cell r="E898">
            <v>37408</v>
          </cell>
        </row>
        <row r="899">
          <cell r="A899" t="str">
            <v>18.A.087</v>
          </cell>
          <cell r="B899" t="str">
            <v>Brinquedo Jacaré - Z06 - Tipo Pacta ou similar -  fornec. e instalação</v>
          </cell>
          <cell r="C899" t="str">
            <v>UN</v>
          </cell>
          <cell r="D899">
            <v>372.07</v>
          </cell>
          <cell r="E899">
            <v>38718</v>
          </cell>
        </row>
        <row r="900">
          <cell r="A900" t="str">
            <v>18.A.088</v>
          </cell>
          <cell r="B900" t="str">
            <v>Brinquedo Escada Horizontal - M-19 -Tipo Pacta ou similar - fornec. e instalação</v>
          </cell>
          <cell r="C900" t="str">
            <v>UN</v>
          </cell>
          <cell r="D900">
            <v>531.97</v>
          </cell>
          <cell r="E900">
            <v>37408</v>
          </cell>
        </row>
        <row r="901">
          <cell r="A901" t="str">
            <v>18.A.089</v>
          </cell>
          <cell r="B901" t="str">
            <v>Brinquedo Gangorra simples - M-24/01 ou similar - fornec. e instalação</v>
          </cell>
          <cell r="C901" t="str">
            <v>UN</v>
          </cell>
          <cell r="D901">
            <v>198.38</v>
          </cell>
          <cell r="E901">
            <v>37408</v>
          </cell>
        </row>
        <row r="902">
          <cell r="A902" t="str">
            <v>18.A.090</v>
          </cell>
          <cell r="B902" t="str">
            <v xml:space="preserve">Aparelho de ginástica - etapa 12 ou similar - fornec. e instalação </v>
          </cell>
          <cell r="C902" t="str">
            <v>UN</v>
          </cell>
          <cell r="D902">
            <v>224.96</v>
          </cell>
          <cell r="E902">
            <v>38718</v>
          </cell>
        </row>
        <row r="903">
          <cell r="A903" t="str">
            <v>18.A.091</v>
          </cell>
          <cell r="B903" t="str">
            <v>Brinquedo Escada de Navio - M-15 ou similar - fornec. e instalação</v>
          </cell>
          <cell r="C903" t="str">
            <v>UN</v>
          </cell>
          <cell r="D903">
            <v>562.6</v>
          </cell>
          <cell r="E903">
            <v>37408</v>
          </cell>
        </row>
        <row r="904">
          <cell r="A904" t="str">
            <v>18.A.092</v>
          </cell>
          <cell r="B904" t="str">
            <v>Brinquedo Corrimão de bombeiro - M-22 ou similar - fornec. e instalação</v>
          </cell>
          <cell r="C904" t="str">
            <v>UN</v>
          </cell>
          <cell r="D904">
            <v>292.88</v>
          </cell>
          <cell r="E904">
            <v>37408</v>
          </cell>
        </row>
        <row r="905">
          <cell r="A905" t="str">
            <v>18.A.093</v>
          </cell>
          <cell r="B905" t="str">
            <v>Banco em madeira - conforme detalhe</v>
          </cell>
          <cell r="C905" t="str">
            <v>UN</v>
          </cell>
          <cell r="D905">
            <v>267.97000000000003</v>
          </cell>
          <cell r="E905">
            <v>37408</v>
          </cell>
        </row>
        <row r="906">
          <cell r="A906" t="str">
            <v>18.A.094</v>
          </cell>
          <cell r="B906" t="str">
            <v>Brinquedo Caracol - Demarcação - Det. Br-52</v>
          </cell>
          <cell r="C906" t="str">
            <v>UN</v>
          </cell>
          <cell r="D906">
            <v>203.5</v>
          </cell>
          <cell r="E906">
            <v>37408</v>
          </cell>
        </row>
        <row r="907">
          <cell r="A907" t="str">
            <v>18.A.095</v>
          </cell>
          <cell r="B907" t="str">
            <v xml:space="preserve">Brinquedo Cestão </v>
          </cell>
          <cell r="C907" t="str">
            <v>UN</v>
          </cell>
          <cell r="D907">
            <v>464.05</v>
          </cell>
          <cell r="E907">
            <v>37408</v>
          </cell>
        </row>
        <row r="908">
          <cell r="A908" t="str">
            <v>18.A.096</v>
          </cell>
          <cell r="B908" t="str">
            <v>Tanque de areia s/ mureta - r = 1,50 m - det. Ta2</v>
          </cell>
          <cell r="C908" t="str">
            <v>UN</v>
          </cell>
          <cell r="D908">
            <v>964.92</v>
          </cell>
          <cell r="E908">
            <v>37408</v>
          </cell>
        </row>
        <row r="909">
          <cell r="A909" t="str">
            <v>18.A.097</v>
          </cell>
          <cell r="B909" t="str">
            <v>Banco c/ apoio metálico e encosto de madeira</v>
          </cell>
          <cell r="C909" t="str">
            <v>UN</v>
          </cell>
          <cell r="D909">
            <v>483.33</v>
          </cell>
          <cell r="E909">
            <v>39083</v>
          </cell>
        </row>
        <row r="910">
          <cell r="A910" t="str">
            <v>18.A.098</v>
          </cell>
          <cell r="B910" t="str">
            <v>Banco c/ encosto de concreto e madeira ( comp = 2,0M)</v>
          </cell>
          <cell r="C910" t="str">
            <v>UN</v>
          </cell>
          <cell r="D910">
            <v>546.35</v>
          </cell>
          <cell r="E910">
            <v>38718</v>
          </cell>
        </row>
        <row r="911">
          <cell r="A911" t="str">
            <v>18.A.099</v>
          </cell>
          <cell r="B911" t="str">
            <v>Escorregadores em concreto armado</v>
          </cell>
          <cell r="C911" t="str">
            <v>M</v>
          </cell>
          <cell r="D911">
            <v>102.57</v>
          </cell>
          <cell r="E911">
            <v>38718</v>
          </cell>
        </row>
        <row r="912">
          <cell r="A912" t="str">
            <v>18.A.100</v>
          </cell>
          <cell r="B912" t="str">
            <v>Amarelinha com pastilhas</v>
          </cell>
          <cell r="C912" t="str">
            <v>UN</v>
          </cell>
          <cell r="D912">
            <v>589.26</v>
          </cell>
          <cell r="E912">
            <v>39083</v>
          </cell>
        </row>
        <row r="913">
          <cell r="A913" t="str">
            <v>18.A.101</v>
          </cell>
          <cell r="B913" t="str">
            <v>Caracol com pastilhas</v>
          </cell>
          <cell r="C913" t="str">
            <v>UN</v>
          </cell>
          <cell r="D913">
            <v>849.61</v>
          </cell>
          <cell r="E913">
            <v>39083</v>
          </cell>
        </row>
        <row r="914">
          <cell r="A914" t="str">
            <v>18.A.102</v>
          </cell>
          <cell r="B914" t="str">
            <v>Tanque de areia r = 4,0 m - Det. RV.08/10 EDIF</v>
          </cell>
          <cell r="C914" t="str">
            <v>UN</v>
          </cell>
          <cell r="D914">
            <v>7023.88</v>
          </cell>
          <cell r="E914">
            <v>38108</v>
          </cell>
        </row>
        <row r="915">
          <cell r="A915" t="str">
            <v>18.A.103</v>
          </cell>
          <cell r="B915" t="str">
            <v>Balanço frontal p/ def. físico</v>
          </cell>
          <cell r="C915" t="str">
            <v>UN</v>
          </cell>
          <cell r="D915">
            <v>4866.92</v>
          </cell>
          <cell r="E915">
            <v>38718</v>
          </cell>
        </row>
        <row r="916">
          <cell r="A916" t="str">
            <v>18.A.104</v>
          </cell>
          <cell r="B916" t="str">
            <v>Balanço Duplo p/ def. físico</v>
          </cell>
          <cell r="C916" t="str">
            <v>UN</v>
          </cell>
          <cell r="D916">
            <v>5068.3100000000004</v>
          </cell>
          <cell r="E916">
            <v>38718</v>
          </cell>
        </row>
        <row r="917">
          <cell r="A917" t="str">
            <v>18.A.105</v>
          </cell>
          <cell r="B917" t="str">
            <v>Stand Table p/ def. físico</v>
          </cell>
          <cell r="C917" t="str">
            <v>UN</v>
          </cell>
          <cell r="D917">
            <v>5344.4</v>
          </cell>
          <cell r="E917">
            <v>38108</v>
          </cell>
        </row>
        <row r="918">
          <cell r="A918" t="str">
            <v>18.A.106</v>
          </cell>
          <cell r="B918" t="str">
            <v>Anfiteatro</v>
          </cell>
          <cell r="C918" t="str">
            <v>UN</v>
          </cell>
          <cell r="D918">
            <v>7735.82</v>
          </cell>
          <cell r="E918">
            <v>38108</v>
          </cell>
        </row>
        <row r="919">
          <cell r="A919" t="str">
            <v>18.A.107</v>
          </cell>
          <cell r="B919" t="str">
            <v>Tanque de areia com mureta - Banco de Pedra  Det. Ta- 03 - DIAMETRO DE 7 M</v>
          </cell>
          <cell r="C919" t="str">
            <v>UN</v>
          </cell>
          <cell r="D919">
            <v>2922.28</v>
          </cell>
          <cell r="E919">
            <v>39083</v>
          </cell>
        </row>
        <row r="920">
          <cell r="A920" t="str">
            <v>18.A.108</v>
          </cell>
          <cell r="B920" t="str">
            <v>Mesa de Madeira com bancos -  conforme detalhe  DET. 11B</v>
          </cell>
          <cell r="C920" t="str">
            <v>UN</v>
          </cell>
          <cell r="D920">
            <v>481.85</v>
          </cell>
          <cell r="E920">
            <v>38718</v>
          </cell>
        </row>
        <row r="921">
          <cell r="A921" t="str">
            <v>18.A.109</v>
          </cell>
          <cell r="B921" t="str">
            <v xml:space="preserve">Tanque de areia s/ mureta (8,80 x 6,60 m ) - DET. Ta-02 </v>
          </cell>
          <cell r="C921" t="str">
            <v>UN</v>
          </cell>
          <cell r="D921">
            <v>7943.19</v>
          </cell>
          <cell r="E921">
            <v>39083</v>
          </cell>
        </row>
        <row r="922">
          <cell r="A922" t="str">
            <v>18.A.110</v>
          </cell>
          <cell r="B922" t="str">
            <v>Upa upa simples - M34/01 - tipo pacta ou similar - fornec. e instalação</v>
          </cell>
          <cell r="C922" t="str">
            <v xml:space="preserve">UN </v>
          </cell>
          <cell r="D922">
            <v>1095.56</v>
          </cell>
          <cell r="E922">
            <v>38718</v>
          </cell>
        </row>
        <row r="923">
          <cell r="A923" t="str">
            <v>18.A.111</v>
          </cell>
          <cell r="B923" t="str">
            <v>Carrossel p/ def. físico</v>
          </cell>
          <cell r="C923" t="str">
            <v xml:space="preserve">UN </v>
          </cell>
          <cell r="D923">
            <v>7317.17</v>
          </cell>
          <cell r="E923">
            <v>38718</v>
          </cell>
        </row>
        <row r="924">
          <cell r="A924" t="str">
            <v>18.A.112</v>
          </cell>
          <cell r="B924" t="str">
            <v xml:space="preserve">Banco rendão, em madeira com pé em ferro fundido, 2,0M </v>
          </cell>
          <cell r="C924" t="str">
            <v xml:space="preserve">UN </v>
          </cell>
          <cell r="D924">
            <v>729.8</v>
          </cell>
          <cell r="E924">
            <v>39083</v>
          </cell>
        </row>
        <row r="925">
          <cell r="A925" t="str">
            <v>20.0.000</v>
          </cell>
          <cell r="B925" t="str">
            <v>Serviços técnicos de obras civis</v>
          </cell>
          <cell r="C925">
            <v>0</v>
          </cell>
          <cell r="D925">
            <v>0</v>
          </cell>
          <cell r="E925">
            <v>0</v>
          </cell>
        </row>
        <row r="926">
          <cell r="A926" t="str">
            <v>20.A.005</v>
          </cell>
          <cell r="B926" t="str">
            <v>PASSOU P/ TABELA N. 31 - 20.03.01 - Coordenador geral</v>
          </cell>
          <cell r="C926" t="str">
            <v>HT</v>
          </cell>
          <cell r="D926">
            <v>30.93</v>
          </cell>
          <cell r="E926">
            <v>35458</v>
          </cell>
        </row>
        <row r="927">
          <cell r="A927" t="str">
            <v>20.A.006</v>
          </cell>
          <cell r="B927" t="str">
            <v>PASSOU P/ TABELA N. 31 - 20.03.02 - Profissional nível superior/sênior</v>
          </cell>
          <cell r="C927" t="str">
            <v>HT</v>
          </cell>
          <cell r="D927">
            <v>25.57</v>
          </cell>
          <cell r="E927">
            <v>35459</v>
          </cell>
        </row>
        <row r="928">
          <cell r="A928" t="str">
            <v>20.A.007</v>
          </cell>
          <cell r="B928" t="str">
            <v>PASSOU P/ TABELA N. 31 - 20.03.03 - Profissional nível superior/júnior</v>
          </cell>
          <cell r="C928" t="str">
            <v>HT</v>
          </cell>
          <cell r="D928">
            <v>13.8</v>
          </cell>
          <cell r="E928">
            <v>35460</v>
          </cell>
        </row>
        <row r="929">
          <cell r="A929" t="str">
            <v>20.A.008</v>
          </cell>
          <cell r="B929" t="str">
            <v>PASSOU P/ TABELA N. 31 - 20.03.05 - Projetista</v>
          </cell>
          <cell r="C929" t="str">
            <v>HT</v>
          </cell>
          <cell r="D929">
            <v>12.67</v>
          </cell>
          <cell r="E929">
            <v>35461</v>
          </cell>
        </row>
        <row r="930">
          <cell r="A930" t="str">
            <v>20.A.009</v>
          </cell>
          <cell r="B930" t="str">
            <v>Desenhista projetista</v>
          </cell>
          <cell r="C930" t="str">
            <v>HT</v>
          </cell>
          <cell r="D930">
            <v>7.76</v>
          </cell>
          <cell r="E930">
            <v>36526</v>
          </cell>
        </row>
        <row r="931">
          <cell r="A931" t="str">
            <v>20.A.010</v>
          </cell>
          <cell r="B931" t="str">
            <v>Locação linhas estaqueadas 20 em 20 m c/nivelamento geométrico</v>
          </cell>
          <cell r="C931" t="str">
            <v>M</v>
          </cell>
          <cell r="D931">
            <v>2.06</v>
          </cell>
          <cell r="E931">
            <v>36527</v>
          </cell>
        </row>
        <row r="932">
          <cell r="A932" t="str">
            <v>20.A.039</v>
          </cell>
          <cell r="B932" t="str">
            <v>PASSOU P/ TABELA N. 31 - 20.03.16 - "As built" em prancha "Ao"</v>
          </cell>
          <cell r="C932" t="str">
            <v>UN</v>
          </cell>
          <cell r="D932">
            <v>370.2</v>
          </cell>
          <cell r="E932" t="str">
            <v>jan/97</v>
          </cell>
        </row>
        <row r="933">
          <cell r="A933" t="str">
            <v>20.A.040</v>
          </cell>
          <cell r="B933" t="str">
            <v>PASSOU P/ TABELA N. 31 - 20.03.17 - "As built" em prancha "A1"</v>
          </cell>
          <cell r="C933" t="str">
            <v>UN</v>
          </cell>
          <cell r="D933">
            <v>297.77999999999997</v>
          </cell>
          <cell r="E933" t="str">
            <v>jan/97</v>
          </cell>
        </row>
        <row r="934">
          <cell r="A934" t="str">
            <v>20.A.041</v>
          </cell>
          <cell r="B934" t="str">
            <v>"As built" em prancha "A2"</v>
          </cell>
          <cell r="C934" t="str">
            <v>UN</v>
          </cell>
          <cell r="D934">
            <v>214.14</v>
          </cell>
          <cell r="E934">
            <v>35460</v>
          </cell>
        </row>
        <row r="935">
          <cell r="A935" t="str">
            <v>20.A.042</v>
          </cell>
          <cell r="B935" t="str">
            <v>"As built" em prancha "A3"</v>
          </cell>
          <cell r="C935" t="str">
            <v>UN</v>
          </cell>
          <cell r="D935">
            <v>166.57</v>
          </cell>
          <cell r="E935">
            <v>35461</v>
          </cell>
        </row>
        <row r="936">
          <cell r="A936" t="str">
            <v>20.A.043</v>
          </cell>
          <cell r="B936" t="str">
            <v>"As built" em prancha "A4"</v>
          </cell>
          <cell r="C936" t="str">
            <v>UN</v>
          </cell>
          <cell r="D936">
            <v>128.44999999999999</v>
          </cell>
          <cell r="E936" t="str">
            <v>jan/97</v>
          </cell>
        </row>
        <row r="937">
          <cell r="A937" t="str">
            <v>20.A.053</v>
          </cell>
          <cell r="B937" t="str">
            <v>PASSOU P/ TABELA N. 31 - 20.03.10 - Levantamento cadastral edif. até 500 m2</v>
          </cell>
          <cell r="C937" t="str">
            <v>GL</v>
          </cell>
          <cell r="D937">
            <v>812.7</v>
          </cell>
          <cell r="E937" t="str">
            <v>jan/97</v>
          </cell>
        </row>
        <row r="938">
          <cell r="A938" t="str">
            <v>20.A.054</v>
          </cell>
          <cell r="B938" t="str">
            <v>PASSOU P/ TABELA N. 31 - 20.03.11 - Levantamento cadastral edif. excedente 500 m2</v>
          </cell>
          <cell r="C938" t="str">
            <v>M2</v>
          </cell>
          <cell r="D938">
            <v>1.61</v>
          </cell>
          <cell r="E938" t="str">
            <v>jan/97</v>
          </cell>
        </row>
        <row r="939">
          <cell r="A939" t="str">
            <v>20.A.055</v>
          </cell>
          <cell r="B939" t="str">
            <v>PASSOU P/ TABELA N. 31 - 20.03.12 - Levantamento cadastral inst. elétricas - até 500 m2</v>
          </cell>
          <cell r="C939" t="str">
            <v>GL</v>
          </cell>
          <cell r="D939">
            <v>273.73</v>
          </cell>
          <cell r="E939" t="str">
            <v>jan/97</v>
          </cell>
        </row>
        <row r="940">
          <cell r="A940" t="str">
            <v>20.A.056</v>
          </cell>
          <cell r="B940" t="str">
            <v>PASSOU P/ TABELA N. 31 - 20.03.14 - Levantamento cadastral inst. hidro-sanitárias - até 500 m2</v>
          </cell>
          <cell r="C940" t="str">
            <v>GL</v>
          </cell>
          <cell r="D940">
            <v>273.73</v>
          </cell>
          <cell r="E940" t="str">
            <v>jan/97</v>
          </cell>
        </row>
        <row r="941">
          <cell r="A941" t="str">
            <v>20.A.057</v>
          </cell>
          <cell r="B941" t="str">
            <v>PASSOU P/ TABELA N. 31 - 20.03.13 - Levantamento cadastral inst. elétricas - excedente 500 m2</v>
          </cell>
          <cell r="C941" t="str">
            <v>M2</v>
          </cell>
          <cell r="D941">
            <v>0.54</v>
          </cell>
          <cell r="E941" t="str">
            <v>jan/97</v>
          </cell>
        </row>
        <row r="942">
          <cell r="A942" t="str">
            <v>20.A.058</v>
          </cell>
          <cell r="B942" t="str">
            <v>PASSOU P/ TABELA N. 31 - 20.03.15 - Levantamento cadastral inst. hidro-sanitárias - excedente 500 m2</v>
          </cell>
          <cell r="C942" t="str">
            <v>M2</v>
          </cell>
          <cell r="D942">
            <v>0.54</v>
          </cell>
          <cell r="E942" t="str">
            <v>jan/97</v>
          </cell>
        </row>
        <row r="943">
          <cell r="A943" t="str">
            <v>20.A.069</v>
          </cell>
          <cell r="B943" t="str">
            <v xml:space="preserve">Transporte de coordenadas </v>
          </cell>
          <cell r="C943" t="str">
            <v>M</v>
          </cell>
          <cell r="D943">
            <v>0.37</v>
          </cell>
          <cell r="E943">
            <v>36526</v>
          </cell>
        </row>
        <row r="944">
          <cell r="A944" t="str">
            <v>20.A.070</v>
          </cell>
          <cell r="B944" t="str">
            <v xml:space="preserve">Laudo técnico pericial c/ locação de linhas estaqueadas s/ nivel. - topografia </v>
          </cell>
          <cell r="C944" t="str">
            <v>M</v>
          </cell>
          <cell r="D944">
            <v>0.66</v>
          </cell>
          <cell r="E944">
            <v>36526</v>
          </cell>
        </row>
        <row r="945">
          <cell r="A945" t="str">
            <v>20.A.071</v>
          </cell>
          <cell r="B945" t="str">
            <v>Levantamento topográfico planialtimétrico de perímetro IIIP</v>
          </cell>
          <cell r="C945" t="str">
            <v>KM</v>
          </cell>
          <cell r="D945">
            <v>473</v>
          </cell>
          <cell r="E945">
            <v>38718</v>
          </cell>
        </row>
        <row r="946">
          <cell r="A946" t="str">
            <v>20.A.072</v>
          </cell>
          <cell r="B946" t="str">
            <v>Levantamento topográfico planialtimétrico cadastral classe II PAC</v>
          </cell>
          <cell r="C946" t="str">
            <v>HA</v>
          </cell>
          <cell r="D946">
            <v>2615</v>
          </cell>
          <cell r="E946">
            <v>38899</v>
          </cell>
        </row>
        <row r="947">
          <cell r="A947" t="str">
            <v>90.0.000</v>
          </cell>
          <cell r="B947" t="str">
            <v>Vegetação</v>
          </cell>
          <cell r="C947">
            <v>0</v>
          </cell>
          <cell r="D947">
            <v>0</v>
          </cell>
          <cell r="E947">
            <v>0</v>
          </cell>
        </row>
        <row r="948">
          <cell r="A948" t="str">
            <v>90.A.001</v>
          </cell>
          <cell r="B948" t="str">
            <v>Terra para cobertura do gramado (colocada)</v>
          </cell>
          <cell r="C948" t="str">
            <v>M3</v>
          </cell>
          <cell r="D948">
            <v>22.62</v>
          </cell>
          <cell r="E948">
            <v>38718</v>
          </cell>
        </row>
        <row r="949">
          <cell r="A949" t="str">
            <v>90.A.002</v>
          </cell>
          <cell r="B949" t="str">
            <v>Adubo químico N.P.K. 10:20:10</v>
          </cell>
          <cell r="C949" t="str">
            <v>KG</v>
          </cell>
          <cell r="D949">
            <v>1.23</v>
          </cell>
          <cell r="E949">
            <v>39083</v>
          </cell>
        </row>
        <row r="950">
          <cell r="A950" t="str">
            <v>90.A.003</v>
          </cell>
          <cell r="B950" t="str">
            <v>GRAMA-BATATAIS - Paspalum notatum - forração, em terreno de boa qualidade PASSOU P/ A TABELA 33 - 18.03.01</v>
          </cell>
          <cell r="C950" t="str">
            <v>M2</v>
          </cell>
          <cell r="D950">
            <v>9.85</v>
          </cell>
          <cell r="E950">
            <v>38108</v>
          </cell>
        </row>
        <row r="951">
          <cell r="A951" t="str">
            <v>90.A.006</v>
          </cell>
          <cell r="B951" t="str">
            <v>GRAMA SÃO CARLOS - Anoxonopus obtusifolius - forração, em terreno de boa qualidade PASSOU P/ A TABELA 33 - 18.03.03</v>
          </cell>
          <cell r="C951" t="str">
            <v>M2</v>
          </cell>
          <cell r="D951">
            <v>10.94</v>
          </cell>
          <cell r="E951">
            <v>38108</v>
          </cell>
        </row>
        <row r="952">
          <cell r="A952" t="str">
            <v>90.A.009</v>
          </cell>
          <cell r="B952" t="str">
            <v>Terra para cobertura do gramado - esp.=2cm(espalhada)</v>
          </cell>
          <cell r="C952" t="str">
            <v>M2</v>
          </cell>
          <cell r="D952">
            <v>0.73</v>
          </cell>
          <cell r="E952">
            <v>37408</v>
          </cell>
        </row>
        <row r="953">
          <cell r="A953" t="str">
            <v>90.A.010</v>
          </cell>
          <cell r="B953" t="str">
            <v>PAINEIRA ROSA - Chorisia speciosa - árvore, em terreno de boa qualidade PASSOU PARA A TABELA 33- 18.02.35</v>
          </cell>
          <cell r="C953" t="str">
            <v>UN</v>
          </cell>
          <cell r="D953">
            <v>84.57</v>
          </cell>
          <cell r="E953">
            <v>38108</v>
          </cell>
        </row>
        <row r="954">
          <cell r="A954" t="str">
            <v>90.A.011</v>
          </cell>
          <cell r="B954" t="str">
            <v xml:space="preserve">PAU-FERRO - Caesalpinia leiostachya - árvore, em terreno de boa qualidade </v>
          </cell>
          <cell r="C954" t="str">
            <v>UN</v>
          </cell>
          <cell r="D954">
            <v>72.45</v>
          </cell>
          <cell r="E954">
            <v>38899</v>
          </cell>
        </row>
        <row r="955">
          <cell r="A955" t="str">
            <v>90.A.012</v>
          </cell>
          <cell r="B955" t="str">
            <v>IPÊ-AMARELO  - Tabebuia chrysotricha - árvore, em terreno de boa qualidade - PASSOU P/ A TABELA 33- 18.02.25</v>
          </cell>
          <cell r="C955" t="str">
            <v>UN</v>
          </cell>
          <cell r="D955">
            <v>85.37</v>
          </cell>
          <cell r="E955">
            <v>38108</v>
          </cell>
        </row>
        <row r="956">
          <cell r="A956" t="str">
            <v>90.A.013</v>
          </cell>
          <cell r="B956" t="str">
            <v>UNHA-DE-VACA - Bauhinia variegata - árvore, em terreno de boa qualidade PASSOU P/ A TABELA 33- 18.02.57</v>
          </cell>
          <cell r="C956" t="str">
            <v>UN</v>
          </cell>
          <cell r="D956">
            <v>84.97</v>
          </cell>
          <cell r="E956">
            <v>38108</v>
          </cell>
        </row>
        <row r="957">
          <cell r="A957" t="str">
            <v>90.A.015</v>
          </cell>
          <cell r="B957" t="str">
            <v>REMOÇÃO E REPLANTIO DE ÁRVORE C/ TRONCO DIÂM. = 15 CM</v>
          </cell>
          <cell r="C957" t="str">
            <v>UN</v>
          </cell>
          <cell r="D957">
            <v>65.760000000000005</v>
          </cell>
          <cell r="E957">
            <v>37408</v>
          </cell>
        </row>
        <row r="958">
          <cell r="A958" t="str">
            <v>90.A.017</v>
          </cell>
          <cell r="B958" t="str">
            <v xml:space="preserve">JERIVÁ - Syagrus romanzoffiana - palmeira, em terreno de boa qualidade </v>
          </cell>
          <cell r="C958" t="str">
            <v>UN</v>
          </cell>
          <cell r="D958">
            <v>94.52</v>
          </cell>
          <cell r="E958">
            <v>38899</v>
          </cell>
        </row>
        <row r="959">
          <cell r="A959" t="str">
            <v>90.A.018</v>
          </cell>
          <cell r="B959" t="str">
            <v>LIGUSTRO CHINÊS - Ligustrum sinense - arbusto, em terreno de boa qualidade</v>
          </cell>
          <cell r="C959" t="str">
            <v>UN</v>
          </cell>
          <cell r="D959">
            <v>13.3</v>
          </cell>
          <cell r="E959">
            <v>38718</v>
          </cell>
        </row>
        <row r="960">
          <cell r="A960" t="str">
            <v>90.A.019</v>
          </cell>
          <cell r="B960" t="str">
            <v>USAR 18.03.79 - ESPONGINHA - Calliandra tweedii - arbusto, em terreno de boa qualidade</v>
          </cell>
          <cell r="C960" t="str">
            <v>UN</v>
          </cell>
          <cell r="D960">
            <v>11.34</v>
          </cell>
          <cell r="E960">
            <v>36526</v>
          </cell>
        </row>
        <row r="961">
          <cell r="A961" t="str">
            <v>90.A.020</v>
          </cell>
          <cell r="B961" t="str">
            <v>CEDRINHO - Cryptomenia japonica - arbusto, em terreno de boa qualidade</v>
          </cell>
          <cell r="C961" t="str">
            <v>UN</v>
          </cell>
          <cell r="D961">
            <v>11.4</v>
          </cell>
          <cell r="E961">
            <v>37408</v>
          </cell>
        </row>
        <row r="962">
          <cell r="A962" t="str">
            <v>90.A.021</v>
          </cell>
          <cell r="B962" t="str">
            <v>USAR 90.A.132 - HIBISCO - Hibiscus rosa simensis - arbusto, em terreno de boa qualidade PASSOU P/ A TABELA 33 - 18.03.83</v>
          </cell>
          <cell r="C962" t="str">
            <v>UN</v>
          </cell>
          <cell r="D962">
            <v>13.36</v>
          </cell>
          <cell r="E962">
            <v>38108</v>
          </cell>
        </row>
        <row r="963">
          <cell r="A963" t="str">
            <v>90.A.022</v>
          </cell>
          <cell r="B963" t="str">
            <v>USAR 90.A.137 - BELA EMÍLIA - Plumbago capensis - arbusto, em terreno de boa qualidade PASSOU P/ A TABELA 33- 18.03.71</v>
          </cell>
          <cell r="C963" t="str">
            <v>UN</v>
          </cell>
          <cell r="D963">
            <v>13.36</v>
          </cell>
          <cell r="E963">
            <v>38108</v>
          </cell>
        </row>
        <row r="964">
          <cell r="A964" t="str">
            <v>90.A.023</v>
          </cell>
          <cell r="B964" t="str">
            <v>USAR 90.A.142 - SETE-LÉGUAS - Pandorea ricasoliana - arbusto, em terreno de boa qualidade</v>
          </cell>
          <cell r="C964">
            <v>0</v>
          </cell>
          <cell r="D964">
            <v>0</v>
          </cell>
          <cell r="E964">
            <v>35186</v>
          </cell>
        </row>
        <row r="965">
          <cell r="A965" t="str">
            <v>90.A.024</v>
          </cell>
          <cell r="B965" t="str">
            <v>USAR 90.A.099 - CAMARADINHA - Lantana camara - arbusto, em terreno de boa qualidade</v>
          </cell>
          <cell r="C965">
            <v>0</v>
          </cell>
          <cell r="D965">
            <v>0</v>
          </cell>
          <cell r="E965">
            <v>35186</v>
          </cell>
        </row>
        <row r="966">
          <cell r="A966" t="str">
            <v>90.A.025</v>
          </cell>
          <cell r="B966" t="str">
            <v>LÍRIO-AMARELO - Hemerocallis flava - forração, em terreno de boa qualidade a cada 25 cm -PASSOU P/ A TABELA 33-18.03.21</v>
          </cell>
          <cell r="C966" t="str">
            <v>DZ</v>
          </cell>
          <cell r="D966">
            <v>22.82</v>
          </cell>
          <cell r="E966">
            <v>38108</v>
          </cell>
        </row>
        <row r="967">
          <cell r="A967" t="str">
            <v>90.A.026</v>
          </cell>
          <cell r="B967" t="str">
            <v>MORÉIA - Dietes iridioides - forração, em terreno de boa qualidade</v>
          </cell>
          <cell r="C967" t="str">
            <v>M2</v>
          </cell>
          <cell r="D967">
            <v>17.98</v>
          </cell>
          <cell r="E967">
            <v>37408</v>
          </cell>
        </row>
        <row r="968">
          <cell r="A968" t="str">
            <v>90.A.027</v>
          </cell>
          <cell r="B968" t="str">
            <v>Escarificação e regularização do terreno, profundidade de 0,15m</v>
          </cell>
          <cell r="C968" t="str">
            <v>M2</v>
          </cell>
          <cell r="D968">
            <v>2.2000000000000002</v>
          </cell>
          <cell r="E968">
            <v>38718</v>
          </cell>
        </row>
        <row r="969">
          <cell r="A969" t="str">
            <v>90.A.028</v>
          </cell>
          <cell r="B969" t="str">
            <v>Terra de boa qualidade (reserva) "usar o código 90.A.031"</v>
          </cell>
          <cell r="C969" t="str">
            <v>M3</v>
          </cell>
          <cell r="D969">
            <v>35.79</v>
          </cell>
          <cell r="E969">
            <v>35431</v>
          </cell>
        </row>
        <row r="970">
          <cell r="A970" t="str">
            <v>90.A.030</v>
          </cell>
          <cell r="B970" t="str">
            <v>AZALÉIA - Rhododendron simsii - arbusto, em terreno de boa qualidade PASSOU P/ A TABELA 33- 18.03.67</v>
          </cell>
          <cell r="C970" t="str">
            <v>UN</v>
          </cell>
          <cell r="D970">
            <v>13.89</v>
          </cell>
          <cell r="E970">
            <v>38108</v>
          </cell>
        </row>
        <row r="971">
          <cell r="A971" t="str">
            <v>90.A.031</v>
          </cell>
          <cell r="B971" t="str">
            <v xml:space="preserve">Fornecimento, coloc. e transporte terra, boa qualidade, p/plantação </v>
          </cell>
          <cell r="C971" t="str">
            <v>M3</v>
          </cell>
          <cell r="D971">
            <v>22.62</v>
          </cell>
          <cell r="E971">
            <v>38718</v>
          </cell>
        </row>
        <row r="972">
          <cell r="A972" t="str">
            <v>90.A.032</v>
          </cell>
          <cell r="B972" t="str">
            <v>Roçada / Capina</v>
          </cell>
          <cell r="C972" t="str">
            <v>M2</v>
          </cell>
          <cell r="D972">
            <v>2.2200000000000002</v>
          </cell>
          <cell r="E972">
            <v>37408</v>
          </cell>
        </row>
        <row r="973">
          <cell r="A973" t="str">
            <v>90.A.033</v>
          </cell>
          <cell r="B973" t="str">
            <v xml:space="preserve">USAR 90.A.032 - Capina </v>
          </cell>
          <cell r="C973" t="str">
            <v>HA</v>
          </cell>
          <cell r="D973">
            <v>105.81</v>
          </cell>
          <cell r="E973">
            <v>35431</v>
          </cell>
        </row>
        <row r="974">
          <cell r="A974" t="str">
            <v>90.A.034</v>
          </cell>
          <cell r="B974" t="str">
            <v>USAR 18.02.55 - TIPUANA - Tipuana tipu - árvore, em terreno de boa qualidade PASSOU P/ A TABELA 33- 18.02.55</v>
          </cell>
          <cell r="C974" t="str">
            <v>UN</v>
          </cell>
          <cell r="D974">
            <v>84.99</v>
          </cell>
          <cell r="E974">
            <v>38108</v>
          </cell>
        </row>
        <row r="975">
          <cell r="A975" t="str">
            <v>90.A.035</v>
          </cell>
          <cell r="B975" t="str">
            <v>USAR 90.A.221 - JACARANDÁ-PAULISTA - Jacaranda mimosaefolia - árvore, em terreno de boa qualidade</v>
          </cell>
          <cell r="C975" t="str">
            <v>UN</v>
          </cell>
          <cell r="D975">
            <v>45.42</v>
          </cell>
          <cell r="E975">
            <v>36526</v>
          </cell>
        </row>
        <row r="976">
          <cell r="A976" t="str">
            <v>90.A.036</v>
          </cell>
          <cell r="B976" t="str">
            <v>USAR 90.A.140 - MALVAVISCO - Malvaviscus arboreus - arbusto, em terreno de boa qualidade PASSOU P/ A TABELA 33- 18.03.85</v>
          </cell>
          <cell r="C976" t="str">
            <v>UN</v>
          </cell>
          <cell r="D976">
            <v>13.36</v>
          </cell>
          <cell r="E976">
            <v>38108</v>
          </cell>
        </row>
        <row r="977">
          <cell r="A977" t="str">
            <v>90.A.037</v>
          </cell>
          <cell r="B977" t="str">
            <v>USAR 90.A.239 - CAPIM DOS PAMPAS - Cortadeira selloana - arbusto, em terreno de boa qualidade</v>
          </cell>
          <cell r="C977" t="str">
            <v>UN</v>
          </cell>
          <cell r="D977">
            <v>15.19</v>
          </cell>
          <cell r="E977">
            <v>36526</v>
          </cell>
        </row>
        <row r="978">
          <cell r="A978" t="str">
            <v>90.A.038</v>
          </cell>
          <cell r="B978" t="str">
            <v>USAR 18.03.49 - PRIMAVERA ROSA - Bougainvillea glaba - arbusto, em terreno de boa qualidade PASSOU P/ A TABELA 33- 18.03.49</v>
          </cell>
          <cell r="C978" t="str">
            <v>UN</v>
          </cell>
          <cell r="D978">
            <v>19.2</v>
          </cell>
          <cell r="E978">
            <v>38108</v>
          </cell>
        </row>
        <row r="979">
          <cell r="A979" t="str">
            <v>90.A.039</v>
          </cell>
          <cell r="B979" t="str">
            <v>REMOÇÃO E REPLANTIO DE ÁRVORE C/ TRONCO DIÂM. = 15 CM</v>
          </cell>
          <cell r="C979" t="str">
            <v>UN</v>
          </cell>
          <cell r="D979">
            <v>42.96</v>
          </cell>
          <cell r="E979">
            <v>38718</v>
          </cell>
        </row>
        <row r="980">
          <cell r="A980" t="str">
            <v>90.A.040</v>
          </cell>
          <cell r="B980" t="str">
            <v>Transplante de árvores c/diam. até 30cm   PASSOU P TABELA EDIF - 18.70.40</v>
          </cell>
          <cell r="C980" t="str">
            <v>UN</v>
          </cell>
          <cell r="D980">
            <v>147.85</v>
          </cell>
          <cell r="E980">
            <v>38108</v>
          </cell>
        </row>
        <row r="981">
          <cell r="A981" t="str">
            <v>90.A.041</v>
          </cell>
          <cell r="B981" t="str">
            <v>Transplante de árvores c/diam. até 50cm</v>
          </cell>
          <cell r="C981" t="str">
            <v>UN</v>
          </cell>
          <cell r="D981">
            <v>192.02</v>
          </cell>
          <cell r="E981">
            <v>38899</v>
          </cell>
        </row>
        <row r="982">
          <cell r="A982" t="str">
            <v>90.A.042</v>
          </cell>
          <cell r="B982" t="str">
            <v>PAINEIRA BRANCA - Ceiba pentandra - árvore, em terreno de boa qualidade</v>
          </cell>
          <cell r="C982" t="str">
            <v>UN</v>
          </cell>
          <cell r="D982">
            <v>59.63</v>
          </cell>
          <cell r="E982">
            <v>38718</v>
          </cell>
        </row>
        <row r="983">
          <cell r="A983" t="str">
            <v>90.A.043</v>
          </cell>
          <cell r="B983" t="str">
            <v>IPÊ-BRANCO - Tabebuia roseo-alba - árvore, em terreno de boa qualidade</v>
          </cell>
          <cell r="C983" t="str">
            <v>UN</v>
          </cell>
          <cell r="D983">
            <v>73.64</v>
          </cell>
          <cell r="E983">
            <v>39083</v>
          </cell>
        </row>
        <row r="984">
          <cell r="A984" t="str">
            <v>90.A.044</v>
          </cell>
          <cell r="B984" t="str">
            <v>IPÊ-CASCUDO - Tabebuia ochracea - árvore, em terreno de boa qualidade</v>
          </cell>
          <cell r="C984" t="str">
            <v>UN</v>
          </cell>
          <cell r="D984">
            <v>57.98</v>
          </cell>
          <cell r="E984">
            <v>37408</v>
          </cell>
        </row>
        <row r="985">
          <cell r="A985" t="str">
            <v>90.A.045</v>
          </cell>
          <cell r="B985" t="str">
            <v>IPÊ-DE-VÁRZEA - Tabebuia umbellata - árvore, em terreno de boa qualidade</v>
          </cell>
          <cell r="C985" t="str">
            <v>UN</v>
          </cell>
          <cell r="D985">
            <v>80.48</v>
          </cell>
          <cell r="E985">
            <v>38899</v>
          </cell>
        </row>
        <row r="986">
          <cell r="A986" t="str">
            <v>90.A.046</v>
          </cell>
          <cell r="B986" t="str">
            <v>IPÊ-ROSA - Tabebuia avellanedae - árvore, em terreno de boa qualidade PASSOU P/ A TABELA 33- 18.02.26</v>
          </cell>
          <cell r="C986" t="str">
            <v>UN</v>
          </cell>
          <cell r="D986">
            <v>75.11</v>
          </cell>
          <cell r="E986">
            <v>38108</v>
          </cell>
        </row>
        <row r="987">
          <cell r="A987" t="str">
            <v>90.A.047</v>
          </cell>
          <cell r="B987" t="str">
            <v>IPÊ-ROXO - Tabebuia impetiginosa - árvore, em terreno de boa qualidade PASSOU P/ A TABELA 33- 18.02.27</v>
          </cell>
          <cell r="C987" t="str">
            <v>UN</v>
          </cell>
          <cell r="D987">
            <v>85.37</v>
          </cell>
          <cell r="E987">
            <v>38108</v>
          </cell>
        </row>
        <row r="988">
          <cell r="A988" t="str">
            <v>90.A.049</v>
          </cell>
          <cell r="B988" t="str">
            <v>JEQUITIBÁ-BRANCO - Cariniana estrellensis - árvore, em terreno de boa qualidade</v>
          </cell>
          <cell r="C988" t="str">
            <v>UN</v>
          </cell>
          <cell r="D988">
            <v>58.79</v>
          </cell>
          <cell r="E988">
            <v>38718</v>
          </cell>
        </row>
        <row r="989">
          <cell r="A989" t="str">
            <v>90.A.050</v>
          </cell>
          <cell r="B989" t="str">
            <v>JEQUITIBÁ-ROSA - Cariniana legalis - árvore, em terreno de boa qualidade</v>
          </cell>
          <cell r="C989" t="str">
            <v>UN</v>
          </cell>
          <cell r="D989">
            <v>60.32</v>
          </cell>
          <cell r="E989">
            <v>37408</v>
          </cell>
        </row>
        <row r="990">
          <cell r="A990" t="str">
            <v>90.A.051</v>
          </cell>
          <cell r="B990" t="str">
            <v xml:space="preserve">MANACÁ-DA-SERRA - Tibouchina mutabilis - árvore, em terreno de boa qualidade </v>
          </cell>
          <cell r="C990" t="str">
            <v>UN</v>
          </cell>
          <cell r="D990">
            <v>61.48</v>
          </cell>
          <cell r="E990">
            <v>39083</v>
          </cell>
        </row>
        <row r="991">
          <cell r="A991" t="str">
            <v>90.A.052</v>
          </cell>
          <cell r="B991" t="str">
            <v>MANDIOQUEIRO - Didymopanax morototonii - árvore, em terreno de boa qualidade</v>
          </cell>
          <cell r="C991" t="str">
            <v>UN</v>
          </cell>
          <cell r="D991">
            <v>64.92</v>
          </cell>
          <cell r="E991">
            <v>37408</v>
          </cell>
        </row>
        <row r="992">
          <cell r="A992" t="str">
            <v>90.A.053</v>
          </cell>
          <cell r="B992" t="str">
            <v>MANDUIRANA - Senna macrantera - árvore, em terreno de boa qualidade</v>
          </cell>
          <cell r="C992" t="str">
            <v>UN</v>
          </cell>
          <cell r="D992">
            <v>62.5</v>
          </cell>
          <cell r="E992">
            <v>37408</v>
          </cell>
        </row>
        <row r="993">
          <cell r="A993" t="str">
            <v>90.A.054</v>
          </cell>
          <cell r="B993" t="str">
            <v>MIRINDIBA-ROSA - Lafoensia glyptocarpa - árvore, em terreno de boa qualidade</v>
          </cell>
          <cell r="C993" t="str">
            <v>UN</v>
          </cell>
          <cell r="D993">
            <v>63</v>
          </cell>
          <cell r="E993">
            <v>37408</v>
          </cell>
        </row>
        <row r="994">
          <cell r="A994" t="str">
            <v>90.A.055</v>
          </cell>
          <cell r="B994" t="str">
            <v>MULUNGU / SUINÃ - Erythrina falcata - árvore, em terreno de boa qualidade</v>
          </cell>
          <cell r="C994" t="str">
            <v>UN</v>
          </cell>
          <cell r="D994">
            <v>73.63</v>
          </cell>
          <cell r="E994">
            <v>37408</v>
          </cell>
        </row>
        <row r="995">
          <cell r="A995" t="str">
            <v>90.A.056</v>
          </cell>
          <cell r="B995" t="str">
            <v>MULUNGU - Erythrina verna - árvore, em terreno de boa qualidade</v>
          </cell>
          <cell r="C995" t="str">
            <v>UN</v>
          </cell>
          <cell r="D995">
            <v>73.63</v>
          </cell>
          <cell r="E995">
            <v>37408</v>
          </cell>
        </row>
        <row r="996">
          <cell r="A996" t="str">
            <v>90.A.057</v>
          </cell>
          <cell r="B996" t="str">
            <v>MULUNGU-CORAL - Erythrina mulungu - árvore, em terreno de boa qualidade</v>
          </cell>
          <cell r="C996" t="str">
            <v>UN</v>
          </cell>
          <cell r="D996">
            <v>71.209999999999994</v>
          </cell>
          <cell r="E996">
            <v>37408</v>
          </cell>
        </row>
        <row r="997">
          <cell r="A997" t="str">
            <v>90.A.058</v>
          </cell>
          <cell r="B997" t="str">
            <v>PATA-DE-VACA - Bauhinia forficata  - árvore, em terreno de boa qualidade</v>
          </cell>
          <cell r="C997" t="str">
            <v>UN</v>
          </cell>
          <cell r="D997">
            <v>61.48</v>
          </cell>
          <cell r="E997">
            <v>39083</v>
          </cell>
        </row>
        <row r="998">
          <cell r="A998" t="str">
            <v>90.A.059</v>
          </cell>
          <cell r="B998" t="str">
            <v>PAU-DE-VIOLA - Cytharexyllum myriantthum - árvore, em terreno de boa qualidade</v>
          </cell>
          <cell r="C998" t="str">
            <v>UN</v>
          </cell>
          <cell r="D998">
            <v>60.56</v>
          </cell>
          <cell r="E998">
            <v>37408</v>
          </cell>
        </row>
        <row r="999">
          <cell r="A999" t="str">
            <v>90.A.060</v>
          </cell>
          <cell r="B999" t="str">
            <v>PINHEIRO-BRAVO - Podocarpus lambertii - árvore, em terreno de boa qualidade</v>
          </cell>
          <cell r="C999" t="str">
            <v>UN</v>
          </cell>
          <cell r="D999">
            <v>57.89</v>
          </cell>
          <cell r="E999">
            <v>37408</v>
          </cell>
        </row>
        <row r="1000">
          <cell r="A1000" t="str">
            <v>90.A.061</v>
          </cell>
          <cell r="B1000" t="str">
            <v>SANANDUVA - Erythrina crista-galli - árvore, em terreno de boa qualidade</v>
          </cell>
          <cell r="C1000" t="str">
            <v>UN</v>
          </cell>
          <cell r="D1000">
            <v>60.07</v>
          </cell>
          <cell r="E1000">
            <v>37408</v>
          </cell>
        </row>
        <row r="1001">
          <cell r="A1001" t="str">
            <v>90.A.062</v>
          </cell>
          <cell r="B1001" t="str">
            <v>SANGUE-DE-DRAGO - Croton urucurana - árvore, em terreno de boa qualidade</v>
          </cell>
          <cell r="C1001" t="str">
            <v>UN</v>
          </cell>
          <cell r="D1001">
            <v>60.07</v>
          </cell>
          <cell r="E1001">
            <v>37408</v>
          </cell>
        </row>
        <row r="1002">
          <cell r="A1002" t="str">
            <v>90.A.063</v>
          </cell>
          <cell r="B1002" t="str">
            <v>SAPUCAIA - Lecythis pisonis - árvore, em terreno de boa qualidade</v>
          </cell>
          <cell r="C1002" t="str">
            <v>UN</v>
          </cell>
          <cell r="D1002">
            <v>61.2</v>
          </cell>
          <cell r="E1002">
            <v>37408</v>
          </cell>
        </row>
        <row r="1003">
          <cell r="A1003" t="str">
            <v>90.A.064</v>
          </cell>
          <cell r="B1003" t="str">
            <v>SOMBREIRO - Clitoria racemosa - árvore, em terreno de boa qualidade</v>
          </cell>
          <cell r="C1003" t="str">
            <v>UN</v>
          </cell>
          <cell r="D1003">
            <v>62.82</v>
          </cell>
          <cell r="E1003">
            <v>37408</v>
          </cell>
        </row>
        <row r="1004">
          <cell r="A1004" t="str">
            <v>90.A.065</v>
          </cell>
          <cell r="B1004" t="str">
            <v xml:space="preserve">SUINÃ - Erythrina speciosa - árvore, em terreno de boa qualidade </v>
          </cell>
          <cell r="C1004" t="str">
            <v>UN</v>
          </cell>
          <cell r="D1004">
            <v>62.23</v>
          </cell>
          <cell r="E1004">
            <v>39083</v>
          </cell>
        </row>
        <row r="1005">
          <cell r="A1005" t="str">
            <v>90.A.066</v>
          </cell>
          <cell r="B1005" t="str">
            <v>TAMBORIL - Enterolobium contortisiliquum - árvore, em terreno de boa qualidade</v>
          </cell>
          <cell r="C1005" t="str">
            <v>UN</v>
          </cell>
          <cell r="D1005">
            <v>78.819999999999993</v>
          </cell>
          <cell r="E1005">
            <v>38899</v>
          </cell>
        </row>
        <row r="1006">
          <cell r="A1006" t="str">
            <v>90.A.067</v>
          </cell>
          <cell r="B1006" t="str">
            <v>PAU-FORMIGA / TRIPLARIS - Triplaris brasiliana - árvore, em terreno de boa qualidade</v>
          </cell>
          <cell r="C1006" t="str">
            <v>UN</v>
          </cell>
          <cell r="D1006">
            <v>80.37</v>
          </cell>
          <cell r="E1006">
            <v>39083</v>
          </cell>
        </row>
        <row r="1007">
          <cell r="A1007" t="str">
            <v>90.A.068</v>
          </cell>
          <cell r="B1007" t="str">
            <v>URUCUM - Bixa olerana - árvore, em terreno de boa qualidade</v>
          </cell>
          <cell r="C1007" t="str">
            <v>UN</v>
          </cell>
          <cell r="D1007">
            <v>80.2</v>
          </cell>
          <cell r="E1007">
            <v>38899</v>
          </cell>
        </row>
        <row r="1008">
          <cell r="A1008" t="str">
            <v>90.A.069</v>
          </cell>
          <cell r="B1008" t="str">
            <v>AÇOITA-CAVALO - Luehea-divaricata - árvore, em terreno de boa qualidade</v>
          </cell>
          <cell r="C1008" t="str">
            <v>UN</v>
          </cell>
          <cell r="D1008">
            <v>61.53</v>
          </cell>
          <cell r="E1008">
            <v>37408</v>
          </cell>
        </row>
        <row r="1009">
          <cell r="A1009" t="str">
            <v>90.A.070</v>
          </cell>
          <cell r="B1009" t="str">
            <v>ALBÍZIA - Albizia hasslerii - árvore, em terreno de boa qualidade</v>
          </cell>
          <cell r="C1009" t="str">
            <v>UN</v>
          </cell>
          <cell r="D1009">
            <v>79.2</v>
          </cell>
          <cell r="E1009">
            <v>37408</v>
          </cell>
        </row>
        <row r="1010">
          <cell r="A1010" t="str">
            <v>90.A.071</v>
          </cell>
          <cell r="B1010" t="str">
            <v>ALDRAGO - Pterocarpus violaceus - árvore, em terreno de boa qualidade</v>
          </cell>
          <cell r="C1010" t="str">
            <v>UN</v>
          </cell>
          <cell r="D1010">
            <v>81.98</v>
          </cell>
          <cell r="E1010">
            <v>39083</v>
          </cell>
        </row>
        <row r="1011">
          <cell r="A1011" t="str">
            <v>90.A.072</v>
          </cell>
          <cell r="B1011" t="str">
            <v>ALELUIA  / PAU-CIGARRA - Senna multijuga - árvore, em terreno de boa qualidade</v>
          </cell>
          <cell r="C1011" t="str">
            <v>UN</v>
          </cell>
          <cell r="D1011">
            <v>68.95</v>
          </cell>
          <cell r="E1011">
            <v>37408</v>
          </cell>
        </row>
        <row r="1012">
          <cell r="A1012" t="str">
            <v>90.A.073</v>
          </cell>
          <cell r="B1012" t="str">
            <v>ANGELIM-DOCE - Andira fraxinifolia - árvore, em terreno de boa qualidade</v>
          </cell>
          <cell r="C1012" t="str">
            <v>UN</v>
          </cell>
          <cell r="D1012">
            <v>59.11</v>
          </cell>
          <cell r="E1012">
            <v>37408</v>
          </cell>
        </row>
        <row r="1013">
          <cell r="A1013" t="str">
            <v>90.A.074</v>
          </cell>
          <cell r="B1013" t="str">
            <v>ANGICO - Anadenanthera colubrina - árvore, em terreno de boa qualidade</v>
          </cell>
          <cell r="C1013" t="str">
            <v>UN</v>
          </cell>
          <cell r="D1013">
            <v>65.7</v>
          </cell>
          <cell r="E1013">
            <v>39083</v>
          </cell>
        </row>
        <row r="1014">
          <cell r="A1014" t="str">
            <v>90.A.075</v>
          </cell>
          <cell r="B1014" t="str">
            <v>ARARIBÁ - Centrolobium tomentosum - árvore, em terreno de boa qualidade</v>
          </cell>
          <cell r="C1014" t="str">
            <v>UN</v>
          </cell>
          <cell r="D1014">
            <v>64.92</v>
          </cell>
          <cell r="E1014">
            <v>37408</v>
          </cell>
        </row>
        <row r="1015">
          <cell r="A1015" t="str">
            <v>90.A.076</v>
          </cell>
          <cell r="B1015" t="str">
            <v>ARAUCÁRIA  - Araucaria angustifolia - árvore, em terreno de boa qualidade</v>
          </cell>
          <cell r="C1015" t="str">
            <v>UN</v>
          </cell>
          <cell r="D1015">
            <v>62.98</v>
          </cell>
          <cell r="E1015">
            <v>37408</v>
          </cell>
        </row>
        <row r="1016">
          <cell r="A1016" t="str">
            <v>90.A.077</v>
          </cell>
          <cell r="B1016" t="str">
            <v>AROEIRA-SALSA - Schinus molle - árvore, em terreno de boa qualidade</v>
          </cell>
          <cell r="C1016" t="str">
            <v>UN</v>
          </cell>
          <cell r="D1016">
            <v>83.71</v>
          </cell>
          <cell r="E1016">
            <v>39083</v>
          </cell>
        </row>
        <row r="1017">
          <cell r="A1017" t="str">
            <v>90.A.078</v>
          </cell>
          <cell r="B1017" t="str">
            <v>CEBOLÃO - Phytolaca dioica - árvore, em terreno de boa qualidade</v>
          </cell>
          <cell r="C1017" t="str">
            <v>UN</v>
          </cell>
          <cell r="D1017">
            <v>64.92</v>
          </cell>
          <cell r="E1017">
            <v>37408</v>
          </cell>
        </row>
        <row r="1018">
          <cell r="A1018" t="str">
            <v>90.A.079</v>
          </cell>
          <cell r="B1018" t="str">
            <v>CEDRO - Cedrela fissilis - árvore, em terreno de boa qualidade</v>
          </cell>
          <cell r="C1018" t="str">
            <v>UN</v>
          </cell>
          <cell r="D1018">
            <v>61.14</v>
          </cell>
          <cell r="E1018">
            <v>37408</v>
          </cell>
        </row>
        <row r="1019">
          <cell r="A1019" t="str">
            <v>90.A.080</v>
          </cell>
          <cell r="B1019" t="str">
            <v>CHICHÁ - Sterculia chicha - árvore, em terreno de boa qualidade</v>
          </cell>
          <cell r="C1019" t="str">
            <v>UN</v>
          </cell>
          <cell r="D1019">
            <v>65.400000000000006</v>
          </cell>
          <cell r="E1019">
            <v>37408</v>
          </cell>
        </row>
        <row r="1020">
          <cell r="A1020" t="str">
            <v>90.A.081</v>
          </cell>
          <cell r="B1020" t="str">
            <v>COPAÍBA - Copaifera langsdorffii - árvore, em terreno de boa qualidade</v>
          </cell>
          <cell r="C1020" t="str">
            <v>UN</v>
          </cell>
          <cell r="D1020">
            <v>62.25</v>
          </cell>
          <cell r="E1020">
            <v>37408</v>
          </cell>
        </row>
        <row r="1021">
          <cell r="A1021" t="str">
            <v>90.A.082</v>
          </cell>
          <cell r="B1021" t="str">
            <v>DEDALEIRO - Lafoensia pacari - árvore, em terreno de boa qualidade</v>
          </cell>
          <cell r="C1021" t="str">
            <v>UN</v>
          </cell>
          <cell r="D1021">
            <v>60.56</v>
          </cell>
          <cell r="E1021">
            <v>37408</v>
          </cell>
        </row>
        <row r="1022">
          <cell r="A1022" t="str">
            <v>90.A.083</v>
          </cell>
          <cell r="B1022" t="str">
            <v>EMBAÚBA - Cecropia spp - árvore, em terreno de boa qualidade</v>
          </cell>
          <cell r="C1022" t="str">
            <v>UN</v>
          </cell>
          <cell r="D1022">
            <v>59.96</v>
          </cell>
          <cell r="E1022">
            <v>38718</v>
          </cell>
        </row>
        <row r="1023">
          <cell r="A1023" t="str">
            <v>90.A.084</v>
          </cell>
          <cell r="B1023" t="str">
            <v>EMBIRUÇU - Pseudobombax grandflorum - árvore, em terreno de boa qualidade</v>
          </cell>
          <cell r="C1023" t="str">
            <v>UN</v>
          </cell>
          <cell r="D1023">
            <v>63.46</v>
          </cell>
          <cell r="E1023">
            <v>37408</v>
          </cell>
        </row>
        <row r="1024">
          <cell r="A1024" t="str">
            <v>90.A.085</v>
          </cell>
          <cell r="B1024" t="str">
            <v>FAVEIRO - Peltophorum dubium - árvore, em terreno de boa qualidade</v>
          </cell>
          <cell r="C1024" t="str">
            <v>UN</v>
          </cell>
          <cell r="D1024">
            <v>66.08</v>
          </cell>
          <cell r="E1024">
            <v>37408</v>
          </cell>
        </row>
        <row r="1025">
          <cell r="A1025" t="str">
            <v>90.A.086</v>
          </cell>
          <cell r="B1025" t="str">
            <v>GUAPURUVU - Schizolobium parahyba - árvore, em terreno de boa qualidade</v>
          </cell>
          <cell r="C1025" t="str">
            <v>UN</v>
          </cell>
          <cell r="D1025">
            <v>65.72</v>
          </cell>
          <cell r="E1025">
            <v>37408</v>
          </cell>
        </row>
        <row r="1026">
          <cell r="A1026" t="str">
            <v>90.A.087</v>
          </cell>
          <cell r="B1026" t="str">
            <v>JATOBÁ - Hymenaea courbaril - árvore, em terreno de boa qualidade</v>
          </cell>
          <cell r="C1026" t="str">
            <v>UN</v>
          </cell>
          <cell r="D1026">
            <v>61.36</v>
          </cell>
          <cell r="E1026">
            <v>39083</v>
          </cell>
        </row>
        <row r="1027">
          <cell r="A1027" t="str">
            <v>90.A.088</v>
          </cell>
          <cell r="B1027" t="str">
            <v>ALAMANDA-DE-CERCA - Allamanda puberula - arbusto, em terreno de boa qualidade</v>
          </cell>
          <cell r="C1027" t="str">
            <v>UN</v>
          </cell>
          <cell r="D1027">
            <v>12.52</v>
          </cell>
          <cell r="E1027">
            <v>37408</v>
          </cell>
        </row>
        <row r="1028">
          <cell r="A1028" t="str">
            <v>90.A.089</v>
          </cell>
          <cell r="B1028" t="str">
            <v>BURITI - Mauritia flexuosa - palmeira, em terreno de boa qualidade PASSOU P/ A TABELA 33 - 18.02.63</v>
          </cell>
          <cell r="C1028" t="str">
            <v>UN</v>
          </cell>
          <cell r="D1028">
            <v>28.37</v>
          </cell>
          <cell r="E1028">
            <v>38108</v>
          </cell>
        </row>
        <row r="1029">
          <cell r="A1029" t="str">
            <v>90.A.090</v>
          </cell>
          <cell r="B1029" t="str">
            <v>FALSO-BABAÇU - Attalea oleifera - palmeira, em terreno de boa qualidade</v>
          </cell>
          <cell r="C1029" t="str">
            <v>UN</v>
          </cell>
          <cell r="D1029">
            <v>92.45</v>
          </cell>
          <cell r="E1029">
            <v>38108</v>
          </cell>
        </row>
        <row r="1030">
          <cell r="A1030" t="str">
            <v>90.A.091</v>
          </cell>
          <cell r="B1030" t="str">
            <v>GUARIROBA - Syagrus oleracea - palmeira, em terreno de boa qualidade PASSOU P/ A TABELA 33- 18.02.70</v>
          </cell>
          <cell r="C1030" t="str">
            <v>UN</v>
          </cell>
          <cell r="D1030">
            <v>28.02</v>
          </cell>
          <cell r="E1030">
            <v>38108</v>
          </cell>
        </row>
        <row r="1031">
          <cell r="A1031" t="str">
            <v>90.A.092</v>
          </cell>
          <cell r="B1031" t="str">
            <v>IÇA - Lytocaryum hoehnei - palmeira, em terreno de boa qualidade</v>
          </cell>
          <cell r="C1031" t="str">
            <v>UN</v>
          </cell>
          <cell r="D1031">
            <v>82.44</v>
          </cell>
          <cell r="E1031">
            <v>37408</v>
          </cell>
        </row>
        <row r="1032">
          <cell r="A1032" t="str">
            <v>90.A.093</v>
          </cell>
          <cell r="B1032" t="str">
            <v>INDAIÁ - Attalea dubia - palmeira, em terreno de boa qualidade</v>
          </cell>
          <cell r="C1032" t="str">
            <v>UN</v>
          </cell>
          <cell r="D1032">
            <v>86.27</v>
          </cell>
          <cell r="E1032">
            <v>37408</v>
          </cell>
        </row>
        <row r="1033">
          <cell r="A1033" t="str">
            <v>90.A.094</v>
          </cell>
          <cell r="B1033" t="str">
            <v>PALMITO-DOCE / PALMITO JUÇARA - Euterpe edulis - palmeira, em terreno de boa qualidade</v>
          </cell>
          <cell r="C1033" t="str">
            <v>UN</v>
          </cell>
          <cell r="D1033">
            <v>102.85</v>
          </cell>
          <cell r="E1033">
            <v>38899</v>
          </cell>
        </row>
        <row r="1034">
          <cell r="A1034" t="str">
            <v>90.A.095</v>
          </cell>
          <cell r="B1034" t="str">
            <v>GUAIMBÉ - Philodendron bipinnatifidum - arbusto, em terreno de boa qualidade</v>
          </cell>
          <cell r="C1034" t="str">
            <v>UN</v>
          </cell>
          <cell r="D1034">
            <v>10.66</v>
          </cell>
          <cell r="E1034">
            <v>37408</v>
          </cell>
        </row>
        <row r="1035">
          <cell r="A1035" t="str">
            <v>90.A.096</v>
          </cell>
          <cell r="B1035" t="str">
            <v>GUAIMBÉ - Philodendron ondulatum - arbusto, em terreno de boa qualidade</v>
          </cell>
          <cell r="C1035" t="str">
            <v>UN</v>
          </cell>
          <cell r="D1035">
            <v>13.39</v>
          </cell>
          <cell r="E1035">
            <v>37408</v>
          </cell>
        </row>
        <row r="1036">
          <cell r="A1036" t="str">
            <v>90.A.097</v>
          </cell>
          <cell r="B1036" t="str">
            <v>HELICONIA - Heliconia episcopalis - arbusto, em terreno de boa qualidade</v>
          </cell>
          <cell r="C1036" t="str">
            <v>UN</v>
          </cell>
          <cell r="D1036">
            <v>27.75</v>
          </cell>
          <cell r="E1036">
            <v>38718</v>
          </cell>
        </row>
        <row r="1037">
          <cell r="A1037" t="str">
            <v>90.A.098</v>
          </cell>
          <cell r="B1037" t="str">
            <v>INHAME - Alocasia sp - arbusto, em terreno de boa qualidade</v>
          </cell>
          <cell r="C1037" t="str">
            <v>UN</v>
          </cell>
          <cell r="D1037">
            <v>14.05</v>
          </cell>
          <cell r="E1037">
            <v>38718</v>
          </cell>
        </row>
        <row r="1038">
          <cell r="A1038" t="str">
            <v>90.A.099</v>
          </cell>
          <cell r="B1038" t="str">
            <v>LANTANA / CAMARAZINHO - Lantana camara - arbusto, em terreno de boa qualidade</v>
          </cell>
          <cell r="C1038" t="str">
            <v>M2</v>
          </cell>
          <cell r="D1038">
            <v>14.25</v>
          </cell>
          <cell r="E1038">
            <v>39083</v>
          </cell>
        </row>
        <row r="1039">
          <cell r="A1039" t="str">
            <v>90.A.100</v>
          </cell>
          <cell r="B1039" t="str">
            <v>LÍRIO-DO-BREJO - Hedychium coronarium - forração, em terreno de boa qualidade, cada 30 cm</v>
          </cell>
          <cell r="C1039" t="str">
            <v>M2</v>
          </cell>
          <cell r="D1039">
            <v>20.14</v>
          </cell>
          <cell r="E1039">
            <v>39083</v>
          </cell>
        </row>
        <row r="1040">
          <cell r="A1040" t="str">
            <v>90.A.101</v>
          </cell>
          <cell r="B1040" t="str">
            <v>MANACAZINHO - Brunfelsia uniflora - arbusto, em terreno de boa qualidade</v>
          </cell>
          <cell r="C1040" t="str">
            <v>UN</v>
          </cell>
          <cell r="D1040">
            <v>17.05</v>
          </cell>
          <cell r="E1040">
            <v>37408</v>
          </cell>
        </row>
        <row r="1041">
          <cell r="A1041" t="str">
            <v>90.A.102</v>
          </cell>
          <cell r="B1041" t="str">
            <v>PAPAGAIO - Heliconia pelttacorum - arbusto, em terreno de boa qualidade</v>
          </cell>
          <cell r="C1041" t="str">
            <v>UN</v>
          </cell>
          <cell r="D1041">
            <v>12.76</v>
          </cell>
          <cell r="E1041">
            <v>37408</v>
          </cell>
        </row>
        <row r="1042">
          <cell r="A1042" t="str">
            <v>90.A.103</v>
          </cell>
          <cell r="B1042" t="str">
            <v>QUARESMEIRA-ARBUSTIVA - Tibouchina chamissoana - arbusto, em terreno de boa qualidade</v>
          </cell>
          <cell r="C1042" t="str">
            <v>UN</v>
          </cell>
          <cell r="D1042">
            <v>14.22</v>
          </cell>
          <cell r="E1042">
            <v>37408</v>
          </cell>
        </row>
        <row r="1043">
          <cell r="A1043" t="str">
            <v>90.A.104</v>
          </cell>
          <cell r="B1043" t="str">
            <v>QUARESMEIRA-ARBUSTIVA - Tibouchina mourincandiana - arbusto, em terreno de boa qualidade</v>
          </cell>
          <cell r="C1043" t="str">
            <v>UN</v>
          </cell>
          <cell r="D1043">
            <v>13.5</v>
          </cell>
          <cell r="E1043">
            <v>37408</v>
          </cell>
        </row>
        <row r="1044">
          <cell r="A1044" t="str">
            <v>90.A.105</v>
          </cell>
          <cell r="B1044" t="str">
            <v>SAMAMBAIAÇU - Cyathea sp - arbusto, em terreno de boa qualidade</v>
          </cell>
          <cell r="C1044" t="str">
            <v>UN</v>
          </cell>
          <cell r="D1044">
            <v>18.32</v>
          </cell>
          <cell r="E1044">
            <v>37408</v>
          </cell>
        </row>
        <row r="1045">
          <cell r="A1045" t="str">
            <v>90.A.106</v>
          </cell>
          <cell r="B1045" t="str">
            <v>SETE-MARIAS - Cleome spinosa - arbusto, em terreno de boa qualidade</v>
          </cell>
          <cell r="C1045" t="str">
            <v>UN</v>
          </cell>
          <cell r="D1045">
            <v>12.85</v>
          </cell>
          <cell r="E1045">
            <v>37408</v>
          </cell>
        </row>
        <row r="1046">
          <cell r="A1046" t="str">
            <v>90.A.107</v>
          </cell>
          <cell r="B1046" t="str">
            <v>XAXIM - Dicksonia sellowiana - arbusto, em terreno de boa qualidade</v>
          </cell>
          <cell r="C1046" t="str">
            <v>UN</v>
          </cell>
          <cell r="D1046">
            <v>23.51</v>
          </cell>
          <cell r="E1046">
            <v>37408</v>
          </cell>
        </row>
        <row r="1047">
          <cell r="A1047" t="str">
            <v>90.A.108</v>
          </cell>
          <cell r="B1047" t="str">
            <v>GRAMA-INGLESA - Stenotaphrum secundatum - forração, em terreno de boa qualidade</v>
          </cell>
          <cell r="C1047" t="str">
            <v>M2</v>
          </cell>
          <cell r="D1047">
            <v>12.24</v>
          </cell>
          <cell r="E1047">
            <v>38108</v>
          </cell>
        </row>
        <row r="1048">
          <cell r="A1048" t="str">
            <v>90.A.109</v>
          </cell>
          <cell r="B1048" t="str">
            <v>GRAMA-INGLESA - Stenotaphrum secundatum variegatum - forração, em terreno de boa qualidade</v>
          </cell>
          <cell r="C1048" t="str">
            <v>M2</v>
          </cell>
          <cell r="D1048">
            <v>8.5</v>
          </cell>
          <cell r="E1048">
            <v>37408</v>
          </cell>
        </row>
        <row r="1049">
          <cell r="A1049" t="str">
            <v>90.A.110</v>
          </cell>
          <cell r="B1049" t="str">
            <v>BIRI - Canna limbata - forração, em terreno de boa qualidade</v>
          </cell>
          <cell r="C1049" t="str">
            <v>UN</v>
          </cell>
          <cell r="D1049">
            <v>14.16</v>
          </cell>
          <cell r="E1049">
            <v>38718</v>
          </cell>
        </row>
        <row r="1050">
          <cell r="A1050" t="str">
            <v>90.A.111</v>
          </cell>
          <cell r="B1050" t="str">
            <v>MARICÁ - Neomarica corulea - forração, em terreno de boa qualidade, cada 30cm</v>
          </cell>
          <cell r="C1050" t="str">
            <v>M2</v>
          </cell>
          <cell r="D1050">
            <v>30.32</v>
          </cell>
          <cell r="E1050">
            <v>37408</v>
          </cell>
        </row>
        <row r="1051">
          <cell r="A1051" t="str">
            <v>90.A.112</v>
          </cell>
          <cell r="B1051" t="str">
            <v>SALVIA - Salvia splendens - forração, em terreno de boa qualidade, cada 20cm</v>
          </cell>
          <cell r="C1051" t="str">
            <v>M2</v>
          </cell>
          <cell r="D1051">
            <v>28.62</v>
          </cell>
          <cell r="E1051">
            <v>38108</v>
          </cell>
        </row>
        <row r="1052">
          <cell r="A1052" t="str">
            <v>90.A.115</v>
          </cell>
          <cell r="B1052" t="str">
            <v>Mudas para peças do muro ecológico - Parque Vila Rodeio</v>
          </cell>
          <cell r="C1052" t="str">
            <v>GL</v>
          </cell>
          <cell r="D1052">
            <v>321.08</v>
          </cell>
          <cell r="E1052">
            <v>35431</v>
          </cell>
        </row>
        <row r="1053">
          <cell r="A1053" t="str">
            <v>90.A.116</v>
          </cell>
          <cell r="B1053" t="str">
            <v>Plantas aquáticas - Parque Vila Rodeio</v>
          </cell>
          <cell r="C1053" t="str">
            <v>GL</v>
          </cell>
          <cell r="D1053">
            <v>1601.18</v>
          </cell>
          <cell r="E1053">
            <v>35431</v>
          </cell>
        </row>
        <row r="1054">
          <cell r="A1054" t="str">
            <v>90.A.117</v>
          </cell>
          <cell r="B1054" t="str">
            <v>Reforma de canteiro de crinum e maranta - Praça F. Prestes</v>
          </cell>
          <cell r="C1054" t="str">
            <v>M2</v>
          </cell>
          <cell r="D1054">
            <v>13.32</v>
          </cell>
          <cell r="E1054">
            <v>35431</v>
          </cell>
        </row>
        <row r="1055">
          <cell r="A1055" t="str">
            <v>90.A.118</v>
          </cell>
          <cell r="B1055" t="str">
            <v>PASSOU PARA TABELA 33 - 18.01.03  Protetor tipo parque p/árvores</v>
          </cell>
          <cell r="C1055" t="str">
            <v>UN</v>
          </cell>
          <cell r="D1055">
            <v>37.15</v>
          </cell>
          <cell r="E1055">
            <v>38108</v>
          </cell>
        </row>
        <row r="1056">
          <cell r="A1056" t="str">
            <v>90.A.119</v>
          </cell>
          <cell r="B1056" t="str">
            <v>Fornecimento de composto orgânico curtido e peneirado, incl. transporte</v>
          </cell>
          <cell r="C1056" t="str">
            <v>M3</v>
          </cell>
          <cell r="D1056">
            <v>70.22</v>
          </cell>
          <cell r="E1056">
            <v>35431</v>
          </cell>
        </row>
        <row r="1057">
          <cell r="A1057" t="str">
            <v>90.A.120</v>
          </cell>
          <cell r="B1057" t="str">
            <v xml:space="preserve">AMOREIRA - Morus nigra - árvore, em terreno de boa qualidade </v>
          </cell>
          <cell r="C1057" t="str">
            <v>UN</v>
          </cell>
          <cell r="D1057">
            <v>55.98</v>
          </cell>
          <cell r="E1057">
            <v>39083</v>
          </cell>
        </row>
        <row r="1058">
          <cell r="A1058" t="str">
            <v>90.A.121</v>
          </cell>
          <cell r="B1058" t="str">
            <v>RESEDÁ - Lagerstroemia indica - árvore, em terreno de boa qualidade passou p/ a tabela 33- 18.02.47</v>
          </cell>
          <cell r="C1058" t="str">
            <v>UN</v>
          </cell>
          <cell r="D1058">
            <v>53.93</v>
          </cell>
          <cell r="E1058">
            <v>38108</v>
          </cell>
        </row>
        <row r="1059">
          <cell r="A1059" t="str">
            <v>90.A.122</v>
          </cell>
          <cell r="B1059" t="str">
            <v>MAGNÓLIA AMARELA - Michelia champaca - árvore, em terreno de boa qualidade  PASSOU P/ A TABELA 33- 18.02.33</v>
          </cell>
          <cell r="C1059" t="str">
            <v>UN</v>
          </cell>
          <cell r="D1059">
            <v>84.99</v>
          </cell>
          <cell r="E1059">
            <v>38108</v>
          </cell>
        </row>
        <row r="1060">
          <cell r="A1060" t="str">
            <v>90.A.123</v>
          </cell>
          <cell r="B1060" t="str">
            <v>FORMIUM - Phormium spp - arbusto, em terreno de boa qualidade</v>
          </cell>
          <cell r="C1060" t="str">
            <v>UN</v>
          </cell>
          <cell r="D1060">
            <v>18.04</v>
          </cell>
          <cell r="E1060">
            <v>37408</v>
          </cell>
        </row>
        <row r="1061">
          <cell r="A1061" t="str">
            <v>90.A.124</v>
          </cell>
          <cell r="B1061" t="str">
            <v>VEDÉLIA - Wedelia paludosa - forração, em terreno de boa qualidade, cada 15cm</v>
          </cell>
          <cell r="C1061" t="str">
            <v>M2</v>
          </cell>
          <cell r="D1061">
            <v>14.95</v>
          </cell>
          <cell r="E1061">
            <v>39083</v>
          </cell>
        </row>
        <row r="1062">
          <cell r="A1062" t="str">
            <v>90.A.127</v>
          </cell>
          <cell r="B1062" t="str">
            <v>MORÉIA-BICOLOR - Dietes bicolor - forração, em terreno de boa qualidade, cada 30cm</v>
          </cell>
          <cell r="C1062" t="str">
            <v>M2</v>
          </cell>
          <cell r="D1062">
            <v>29.2</v>
          </cell>
          <cell r="E1062">
            <v>38718</v>
          </cell>
        </row>
        <row r="1063">
          <cell r="A1063" t="str">
            <v>90.A.128</v>
          </cell>
          <cell r="B1063" t="str">
            <v>SOLANUM - Solannum violaceum - forração, em terreno de boa qualidade, cada 15cm</v>
          </cell>
          <cell r="C1063" t="str">
            <v>M2</v>
          </cell>
          <cell r="D1063">
            <v>24.72</v>
          </cell>
          <cell r="E1063">
            <v>37408</v>
          </cell>
        </row>
        <row r="1064">
          <cell r="A1064" t="str">
            <v>90.A.129</v>
          </cell>
          <cell r="B1064" t="str">
            <v>BIRI - Canna limbata - forração, em terreno de boa qualidade, cada 30cm</v>
          </cell>
          <cell r="C1064" t="str">
            <v>M2</v>
          </cell>
          <cell r="D1064">
            <v>14.37</v>
          </cell>
          <cell r="E1064">
            <v>37408</v>
          </cell>
        </row>
        <row r="1065">
          <cell r="A1065" t="str">
            <v>90.A.130</v>
          </cell>
          <cell r="B1065" t="str">
            <v>Protetor de árvores metálico de seção triangular</v>
          </cell>
          <cell r="C1065" t="str">
            <v>UN</v>
          </cell>
          <cell r="D1065">
            <v>218.99</v>
          </cell>
          <cell r="E1065">
            <v>38718</v>
          </cell>
        </row>
        <row r="1066">
          <cell r="A1066" t="str">
            <v>90.A.131</v>
          </cell>
          <cell r="B1066" t="str">
            <v>QUARESMEIRA-ROXA - Tibouchina granulosa - árvore, em terreno de boa qualidade</v>
          </cell>
          <cell r="C1066" t="str">
            <v>UN</v>
          </cell>
          <cell r="D1066">
            <v>72.45</v>
          </cell>
          <cell r="E1066">
            <v>38899</v>
          </cell>
        </row>
        <row r="1067">
          <cell r="A1067" t="str">
            <v>90.A.132</v>
          </cell>
          <cell r="B1067" t="str">
            <v>HIBISCO ROSA - Hibiscus rosa-sinensis - arbusto, em terreno de boa qualidade</v>
          </cell>
          <cell r="C1067" t="str">
            <v>UN</v>
          </cell>
          <cell r="D1067">
            <v>11.09</v>
          </cell>
          <cell r="E1067">
            <v>38108</v>
          </cell>
        </row>
        <row r="1068">
          <cell r="A1068" t="str">
            <v>90.A.133</v>
          </cell>
          <cell r="B1068" t="str">
            <v>CASSIA-ALELUIA - Cassia multijuga - árvore, em terreno de boa qualidade PASSOU P/ A TABELA 33- 18.02.10</v>
          </cell>
          <cell r="C1068" t="str">
            <v>UN</v>
          </cell>
          <cell r="D1068">
            <v>84.97</v>
          </cell>
          <cell r="E1068">
            <v>38108</v>
          </cell>
        </row>
        <row r="1069">
          <cell r="A1069" t="str">
            <v>90.A.134</v>
          </cell>
          <cell r="B1069" t="str">
            <v>ALOCASIA - Alocasia macrorhiza - arbusto, em terreno de boa qualidade</v>
          </cell>
          <cell r="C1069" t="str">
            <v>UN</v>
          </cell>
          <cell r="D1069">
            <v>10.7</v>
          </cell>
          <cell r="E1069">
            <v>37408</v>
          </cell>
        </row>
        <row r="1070">
          <cell r="A1070" t="str">
            <v>90.A.135</v>
          </cell>
          <cell r="B1070" t="str">
            <v>AGAPANTO - Agapanthus africanus - forração, em terreno de boa qualidade</v>
          </cell>
          <cell r="C1070" t="str">
            <v>UN</v>
          </cell>
          <cell r="D1070">
            <v>6.26</v>
          </cell>
          <cell r="E1070">
            <v>39083</v>
          </cell>
        </row>
        <row r="1071">
          <cell r="A1071" t="str">
            <v>90.A.136</v>
          </cell>
          <cell r="B1071" t="str">
            <v>ALECRIM-DE-CAMPINAS - Holocalix balansae - árvore, em terreno de boa qualidade</v>
          </cell>
          <cell r="C1071" t="str">
            <v>UN</v>
          </cell>
          <cell r="D1071">
            <v>84.74</v>
          </cell>
          <cell r="E1071">
            <v>38108</v>
          </cell>
        </row>
        <row r="1072">
          <cell r="A1072" t="str">
            <v>90.A.137</v>
          </cell>
          <cell r="B1072" t="str">
            <v>BELA-EMÍLIA - Plumbago capensis - arbusto, em terreno de boa qualidade</v>
          </cell>
          <cell r="C1072" t="str">
            <v>UN</v>
          </cell>
          <cell r="D1072">
            <v>9.2799999999999994</v>
          </cell>
          <cell r="E1072">
            <v>38718</v>
          </cell>
        </row>
        <row r="1073">
          <cell r="A1073" t="str">
            <v>90.A.138</v>
          </cell>
          <cell r="B1073" t="str">
            <v>CHOUPO - Papulos nigra - árvore, em terreno de boa qualidade</v>
          </cell>
          <cell r="C1073" t="str">
            <v>UN</v>
          </cell>
          <cell r="D1073">
            <v>58.54</v>
          </cell>
          <cell r="E1073">
            <v>37408</v>
          </cell>
        </row>
        <row r="1074">
          <cell r="A1074" t="str">
            <v>90.A.139</v>
          </cell>
          <cell r="B1074" t="str">
            <v>FLAMBOYANT - Delomix regia - árvore, em terreno de boa qualidade PASSOU P/ A TABELA 33- 18.02.20</v>
          </cell>
          <cell r="C1074" t="str">
            <v>UN</v>
          </cell>
          <cell r="D1074">
            <v>85.77</v>
          </cell>
          <cell r="E1074">
            <v>38108</v>
          </cell>
        </row>
        <row r="1075">
          <cell r="A1075" t="str">
            <v>90.A.140</v>
          </cell>
          <cell r="B1075" t="str">
            <v>MALVAVISCO - Malvaviscus arboreus - arbusto, em terreno de boa qualidade</v>
          </cell>
          <cell r="C1075" t="str">
            <v>UN</v>
          </cell>
          <cell r="D1075">
            <v>12.76</v>
          </cell>
          <cell r="E1075">
            <v>37408</v>
          </cell>
        </row>
        <row r="1076">
          <cell r="A1076" t="str">
            <v>90.A.141</v>
          </cell>
          <cell r="B1076" t="str">
            <v>PAU-BRASIL - Caesalpinia echinata - árvore, em terreno de boa qualidade PASSOU P/ A TABELA 33- 18.02.37</v>
          </cell>
          <cell r="C1076" t="str">
            <v>UN</v>
          </cell>
          <cell r="D1076">
            <v>90.37</v>
          </cell>
          <cell r="E1076">
            <v>38108</v>
          </cell>
        </row>
        <row r="1077">
          <cell r="A1077" t="str">
            <v>90.A.142</v>
          </cell>
          <cell r="B1077" t="str">
            <v>SETE-LÉGUAS - Pandorea ricasoliana - arbusto, em terreno de boa qualidade</v>
          </cell>
          <cell r="C1077" t="str">
            <v>UN</v>
          </cell>
          <cell r="D1077">
            <v>22.4</v>
          </cell>
          <cell r="E1077">
            <v>38718</v>
          </cell>
        </row>
        <row r="1078">
          <cell r="A1078" t="str">
            <v>90.A.143</v>
          </cell>
          <cell r="B1078" t="str">
            <v>TROMBETEIRO - Brugmansia suaveolens - arbusto, em terreno de boa qualidade</v>
          </cell>
          <cell r="C1078" t="str">
            <v>UN</v>
          </cell>
          <cell r="D1078">
            <v>9.06</v>
          </cell>
          <cell r="E1078">
            <v>35431</v>
          </cell>
        </row>
        <row r="1079">
          <cell r="A1079" t="str">
            <v>90.A.144</v>
          </cell>
          <cell r="B1079" t="str">
            <v>ACALIFA-MOSAICO VERDE - Acalypha wilkesiana - arbusto, em terreno de boa qualidade</v>
          </cell>
          <cell r="C1079" t="str">
            <v>UN</v>
          </cell>
          <cell r="D1079">
            <v>15.09</v>
          </cell>
          <cell r="E1079">
            <v>38108</v>
          </cell>
        </row>
        <row r="1080">
          <cell r="A1080" t="str">
            <v>90.A.145</v>
          </cell>
          <cell r="B1080" t="str">
            <v>CALIANDRA FLOR ROSA - Calliandra brevipes - arbusto, em terreno de boa qualidade</v>
          </cell>
          <cell r="C1080" t="str">
            <v>UN</v>
          </cell>
          <cell r="D1080">
            <v>12.22</v>
          </cell>
          <cell r="E1080">
            <v>39083</v>
          </cell>
        </row>
        <row r="1081">
          <cell r="A1081" t="str">
            <v>90.A.146</v>
          </cell>
          <cell r="B1081" t="str">
            <v>CALIANDRA FLOR VERMELHA-Calliandra haematocephala - arbusto, em terreno de boa qualidade</v>
          </cell>
          <cell r="C1081" t="str">
            <v>UN</v>
          </cell>
          <cell r="D1081">
            <v>15.72</v>
          </cell>
          <cell r="E1081">
            <v>38718</v>
          </cell>
        </row>
        <row r="1082">
          <cell r="A1082" t="str">
            <v>90.A.147</v>
          </cell>
          <cell r="B1082" t="str">
            <v>ARECA-BAMBU - Chrysalidocarpus lutescens - palmeira, em terreno de boa qualidade PASSOU P/ A TABELA 33- 18.02.61</v>
          </cell>
          <cell r="C1082" t="str">
            <v>UN</v>
          </cell>
          <cell r="D1082">
            <v>103.36</v>
          </cell>
          <cell r="E1082">
            <v>38108</v>
          </cell>
        </row>
        <row r="1083">
          <cell r="A1083" t="str">
            <v>90.A.148</v>
          </cell>
          <cell r="B1083" t="str">
            <v>CASSIA-ROSA - Cassia javanica - árvore, em terreno de boa qualidade</v>
          </cell>
          <cell r="C1083" t="str">
            <v>UN</v>
          </cell>
          <cell r="D1083">
            <v>62.5</v>
          </cell>
          <cell r="E1083">
            <v>37408</v>
          </cell>
        </row>
        <row r="1084">
          <cell r="A1084" t="str">
            <v>90.A.149</v>
          </cell>
          <cell r="B1084" t="str">
            <v>IRIS - Iris germanica - forração, em terreno de boa qualidade, cada 35cm</v>
          </cell>
          <cell r="C1084" t="str">
            <v>M2</v>
          </cell>
          <cell r="D1084">
            <v>12.95</v>
          </cell>
          <cell r="E1084">
            <v>37408</v>
          </cell>
        </row>
        <row r="1085">
          <cell r="A1085" t="str">
            <v>90.A.150</v>
          </cell>
          <cell r="B1085" t="str">
            <v xml:space="preserve">LÍRIO-LARANJA - Hemerocallis flava - forração, em terreno de boa qualidade a cada 25cm </v>
          </cell>
          <cell r="C1085" t="str">
            <v>M2</v>
          </cell>
          <cell r="D1085">
            <v>13.54</v>
          </cell>
          <cell r="E1085">
            <v>37408</v>
          </cell>
        </row>
        <row r="1086">
          <cell r="A1086" t="str">
            <v>90.A.151</v>
          </cell>
          <cell r="B1086" t="str">
            <v xml:space="preserve">LÍRIO-LARANJA - Hemerocallis flava - forração, em terreno de boa qualidade a cada 35cm </v>
          </cell>
          <cell r="C1086" t="str">
            <v>M2</v>
          </cell>
          <cell r="D1086">
            <v>9.1</v>
          </cell>
          <cell r="E1086">
            <v>37408</v>
          </cell>
        </row>
        <row r="1087">
          <cell r="A1087" t="str">
            <v>90.A.152</v>
          </cell>
          <cell r="B1087" t="str">
            <v>PIRACANTA - Piracantha coccinea - arbusto, em terreno de boa qualidade</v>
          </cell>
          <cell r="C1087" t="str">
            <v>UN</v>
          </cell>
          <cell r="D1087">
            <v>18.84</v>
          </cell>
          <cell r="E1087">
            <v>38108</v>
          </cell>
        </row>
        <row r="1088">
          <cell r="A1088" t="str">
            <v>90.A.153</v>
          </cell>
          <cell r="B1088" t="str">
            <v>AROEIRA - Schinus therenbehifolius - árvore, em terreno de boa qualidade</v>
          </cell>
          <cell r="C1088" t="str">
            <v>UN</v>
          </cell>
          <cell r="D1088">
            <v>57.42</v>
          </cell>
          <cell r="E1088">
            <v>37408</v>
          </cell>
        </row>
        <row r="1089">
          <cell r="A1089" t="str">
            <v>90.A.154</v>
          </cell>
          <cell r="B1089" t="str">
            <v>Remoção de grama</v>
          </cell>
          <cell r="C1089" t="str">
            <v>M2</v>
          </cell>
          <cell r="D1089">
            <v>0.45</v>
          </cell>
          <cell r="E1089">
            <v>35431</v>
          </cell>
        </row>
        <row r="1090">
          <cell r="A1090" t="str">
            <v>90.A.155</v>
          </cell>
          <cell r="B1090" t="str">
            <v>MARIA-SEM-VERGONHA - Impatiens hawkeri - forração, em terreno de boa qualidade a cada 20 cm</v>
          </cell>
          <cell r="C1090" t="str">
            <v>M2</v>
          </cell>
          <cell r="D1090">
            <v>18.82</v>
          </cell>
          <cell r="E1090">
            <v>38108</v>
          </cell>
        </row>
        <row r="1091">
          <cell r="A1091" t="str">
            <v>90.A.156</v>
          </cell>
          <cell r="B1091" t="str">
            <v>JACARANDA MIMOSO - Jacaranda mimosaefolia - árvore em terreno de boa qualidade</v>
          </cell>
          <cell r="C1091" t="str">
            <v>UN</v>
          </cell>
          <cell r="D1091">
            <v>67.56</v>
          </cell>
          <cell r="E1091">
            <v>37408</v>
          </cell>
        </row>
        <row r="1092">
          <cell r="A1092" t="str">
            <v>90.A.157</v>
          </cell>
          <cell r="B1092" t="str">
            <v>JASMIM MANGA - Plumeria  rubra - arbusto em terreno de boa qualidade</v>
          </cell>
          <cell r="C1092" t="str">
            <v>UN</v>
          </cell>
          <cell r="D1092">
            <v>22.09</v>
          </cell>
          <cell r="E1092">
            <v>38108</v>
          </cell>
        </row>
        <row r="1093">
          <cell r="A1093" t="str">
            <v>90.A.158</v>
          </cell>
          <cell r="B1093" t="str">
            <v>PRIMAVERA - Boungavillea  spectabilis - arbusto, em terreno de boa qualidade</v>
          </cell>
          <cell r="C1093" t="str">
            <v>UN</v>
          </cell>
          <cell r="D1093">
            <v>13.06</v>
          </cell>
          <cell r="E1093">
            <v>37408</v>
          </cell>
        </row>
        <row r="1094">
          <cell r="A1094" t="str">
            <v>90.A.159</v>
          </cell>
          <cell r="B1094" t="str">
            <v>PALMEIRA JERIVÁ - Arecastrum romanzoffianum - palmeira, em terreno de boa qualidade</v>
          </cell>
          <cell r="C1094" t="str">
            <v>UN</v>
          </cell>
          <cell r="D1094">
            <v>74.62</v>
          </cell>
          <cell r="E1094">
            <v>37408</v>
          </cell>
        </row>
        <row r="1095">
          <cell r="A1095" t="str">
            <v>90.A.160</v>
          </cell>
          <cell r="B1095" t="str">
            <v>PAU-FERRO - Caesalpinia ferrea - árvore, em terreno de boa qualidade PASSOU P/ A TABELA 33- 18.02.40</v>
          </cell>
          <cell r="C1095" t="str">
            <v>UN</v>
          </cell>
          <cell r="D1095">
            <v>84.37</v>
          </cell>
          <cell r="E1095">
            <v>38108</v>
          </cell>
        </row>
        <row r="1096">
          <cell r="A1096" t="str">
            <v>90.A.161</v>
          </cell>
          <cell r="B1096" t="str">
            <v>RESEDÁ GIGANTE - Lagerstroemia speciosa - árvore, em terreno de boa qualidade</v>
          </cell>
          <cell r="C1096" t="str">
            <v>UN</v>
          </cell>
          <cell r="D1096">
            <v>62.41</v>
          </cell>
          <cell r="E1096">
            <v>37408</v>
          </cell>
        </row>
        <row r="1097">
          <cell r="A1097" t="str">
            <v>90.A.162</v>
          </cell>
          <cell r="B1097" t="str">
            <v>ALAMANDA - Allamanda nobilis - arbusto, em terreno de boa qualidade</v>
          </cell>
          <cell r="C1097" t="str">
            <v>UN</v>
          </cell>
          <cell r="D1097">
            <v>10.82</v>
          </cell>
          <cell r="E1097">
            <v>37408</v>
          </cell>
        </row>
        <row r="1098">
          <cell r="A1098" t="str">
            <v>90.A.163</v>
          </cell>
          <cell r="B1098" t="str">
            <v>Locação de mudas de árvores - Itaquera</v>
          </cell>
          <cell r="C1098" t="str">
            <v>GL</v>
          </cell>
          <cell r="D1098">
            <v>859.09</v>
          </cell>
          <cell r="E1098">
            <v>35431</v>
          </cell>
        </row>
        <row r="1099">
          <cell r="A1099" t="str">
            <v>90.A.164</v>
          </cell>
          <cell r="B1099" t="str">
            <v xml:space="preserve">Locação de mudas de árvores </v>
          </cell>
          <cell r="C1099" t="str">
            <v>UN</v>
          </cell>
          <cell r="D1099">
            <v>1.03</v>
          </cell>
          <cell r="E1099">
            <v>35431</v>
          </cell>
        </row>
        <row r="1100">
          <cell r="A1100" t="str">
            <v>90.A.165</v>
          </cell>
          <cell r="B1100" t="str">
            <v>ABÉLIA - Abelia grandiflora - arbusto, em terreno de boa qualidade</v>
          </cell>
          <cell r="C1100" t="str">
            <v>UN</v>
          </cell>
          <cell r="D1100">
            <v>8.2899999999999991</v>
          </cell>
          <cell r="E1100">
            <v>37408</v>
          </cell>
        </row>
        <row r="1101">
          <cell r="A1101" t="str">
            <v>90.A.166</v>
          </cell>
          <cell r="B1101" t="str">
            <v>BUXO - Buxos sempervirens - arbusto, em terreno de boa qualidade</v>
          </cell>
          <cell r="C1101" t="str">
            <v>UN</v>
          </cell>
          <cell r="D1101">
            <v>14.9</v>
          </cell>
          <cell r="E1101">
            <v>37408</v>
          </cell>
        </row>
        <row r="1102">
          <cell r="A1102" t="str">
            <v>90.A.167</v>
          </cell>
          <cell r="B1102" t="str">
            <v>CAMARÃO-AMARELO - Pachystachys lutea - arbusto, em terreno de boa qualidade</v>
          </cell>
          <cell r="C1102" t="str">
            <v>UN</v>
          </cell>
          <cell r="D1102">
            <v>7.22</v>
          </cell>
          <cell r="E1102">
            <v>39083</v>
          </cell>
        </row>
        <row r="1103">
          <cell r="A1103" t="str">
            <v>90.A.168</v>
          </cell>
          <cell r="B1103" t="str">
            <v>CALADIUM - Caladium hortulanum - arbusto, em terreno de boa qualidade</v>
          </cell>
          <cell r="C1103" t="str">
            <v>UN</v>
          </cell>
          <cell r="D1103">
            <v>9.14</v>
          </cell>
          <cell r="E1103">
            <v>37408</v>
          </cell>
        </row>
        <row r="1104">
          <cell r="A1104" t="str">
            <v>90.A.169</v>
          </cell>
          <cell r="B1104" t="str">
            <v>HELICONIA - Heliconia rostrata - arbusto, em terreno de boa qualidade</v>
          </cell>
          <cell r="C1104" t="str">
            <v>UN</v>
          </cell>
          <cell r="D1104">
            <v>21.89</v>
          </cell>
          <cell r="E1104">
            <v>39083</v>
          </cell>
        </row>
        <row r="1105">
          <cell r="A1105" t="str">
            <v>90.A.170</v>
          </cell>
          <cell r="B1105" t="str">
            <v>RUSSÉLIA - Russelia equisetiformis - arbusto, em terreno de boa qualidade</v>
          </cell>
          <cell r="C1105" t="str">
            <v>UN</v>
          </cell>
          <cell r="D1105">
            <v>10.050000000000001</v>
          </cell>
          <cell r="E1105">
            <v>37408</v>
          </cell>
        </row>
        <row r="1106">
          <cell r="A1106" t="str">
            <v>90.A.171</v>
          </cell>
          <cell r="B1106" t="str">
            <v>CHORÃO - Salyx humboldtiana - árvore, em terreno de boa qualidade PASSOU P/ A TABELA 33- 18.02.15</v>
          </cell>
          <cell r="C1106" t="str">
            <v>UN</v>
          </cell>
          <cell r="D1106">
            <v>84.99</v>
          </cell>
          <cell r="E1106">
            <v>38108</v>
          </cell>
        </row>
        <row r="1107">
          <cell r="A1107" t="str">
            <v>90.A.172</v>
          </cell>
          <cell r="B1107" t="str">
            <v>CAPIM-LIMÃO - Cymbopogon schoenanthus - arbusto, em terreno de boa qualidade</v>
          </cell>
          <cell r="C1107" t="str">
            <v>UN</v>
          </cell>
          <cell r="D1107">
            <v>12.34</v>
          </cell>
          <cell r="E1107">
            <v>37408</v>
          </cell>
        </row>
        <row r="1108">
          <cell r="A1108" t="str">
            <v>90.A.173</v>
          </cell>
          <cell r="B1108" t="str">
            <v>FALSA ÍRIS - Morea iridioides - forração, em terreno de boa qualidade</v>
          </cell>
          <cell r="C1108" t="str">
            <v>UN</v>
          </cell>
          <cell r="D1108">
            <v>6.76</v>
          </cell>
          <cell r="E1108">
            <v>39083</v>
          </cell>
        </row>
        <row r="1109">
          <cell r="A1109" t="str">
            <v>90.A.174</v>
          </cell>
          <cell r="B1109" t="str">
            <v>ABIU-PILOSO - Pouteria torta - árvore, em terreno de boa qualidade</v>
          </cell>
          <cell r="C1109" t="str">
            <v>UN</v>
          </cell>
          <cell r="D1109">
            <v>61.2</v>
          </cell>
          <cell r="E1109">
            <v>37408</v>
          </cell>
        </row>
        <row r="1110">
          <cell r="A1110" t="str">
            <v>90.A.175</v>
          </cell>
          <cell r="B1110" t="str">
            <v>ARATICUM DO MATO - Duguetia lanceolata - árvore, em terreno de boa qualidade</v>
          </cell>
          <cell r="C1110" t="str">
            <v>UN</v>
          </cell>
          <cell r="D1110">
            <v>67.34</v>
          </cell>
          <cell r="E1110">
            <v>37408</v>
          </cell>
        </row>
        <row r="1111">
          <cell r="A1111" t="str">
            <v>90.A.176</v>
          </cell>
          <cell r="B1111" t="str">
            <v>CAMBUCA - Maelierea edulis - árvore, em terreno de boa qualidade</v>
          </cell>
          <cell r="C1111" t="str">
            <v>UN</v>
          </cell>
          <cell r="D1111">
            <v>62.01</v>
          </cell>
          <cell r="E1111">
            <v>37408</v>
          </cell>
        </row>
        <row r="1112">
          <cell r="A1112" t="str">
            <v>90.A.177</v>
          </cell>
          <cell r="B1112" t="str">
            <v>CAMBUCI - Campomanesia phaea - árvore, em terreno de boa qualidade</v>
          </cell>
          <cell r="C1112" t="str">
            <v>UN</v>
          </cell>
          <cell r="D1112">
            <v>41.89</v>
          </cell>
          <cell r="E1112">
            <v>36526</v>
          </cell>
        </row>
        <row r="1113">
          <cell r="A1113" t="str">
            <v>90.A.178</v>
          </cell>
          <cell r="B1113" t="str">
            <v xml:space="preserve">CAROBINHA - Jacaranda puberula - árvore, em terreno de boa qualidade </v>
          </cell>
          <cell r="C1113" t="str">
            <v>UN</v>
          </cell>
          <cell r="D1113">
            <v>62.74</v>
          </cell>
          <cell r="E1113">
            <v>37408</v>
          </cell>
        </row>
        <row r="1114">
          <cell r="A1114" t="str">
            <v>90.A.179</v>
          </cell>
          <cell r="B1114" t="str">
            <v xml:space="preserve">CAROBA BRANCA - Sparattus perma leucanthum - árvore, em terreno de boa qualidade </v>
          </cell>
          <cell r="C1114" t="str">
            <v>UN</v>
          </cell>
          <cell r="D1114">
            <v>64.430000000000007</v>
          </cell>
          <cell r="E1114">
            <v>37408</v>
          </cell>
        </row>
        <row r="1115">
          <cell r="A1115" t="str">
            <v>90.A.180</v>
          </cell>
          <cell r="B1115" t="str">
            <v xml:space="preserve">CEREJEIRA - Eugenia involucrata - árvore, em terreno de boa qualidade </v>
          </cell>
          <cell r="C1115" t="str">
            <v>UN</v>
          </cell>
          <cell r="D1115">
            <v>63.46</v>
          </cell>
          <cell r="E1115">
            <v>37408</v>
          </cell>
        </row>
        <row r="1116">
          <cell r="A1116" t="str">
            <v>90.A.181</v>
          </cell>
          <cell r="B1116" t="str">
            <v>CURCULIGO - Curculigo capitulata - forração, em terreno de boa qualidade, cada 40 cm</v>
          </cell>
          <cell r="C1116" t="str">
            <v>UN</v>
          </cell>
          <cell r="D1116">
            <v>15.19</v>
          </cell>
          <cell r="E1116">
            <v>38108</v>
          </cell>
        </row>
        <row r="1117">
          <cell r="A1117" t="str">
            <v>90.A.182</v>
          </cell>
          <cell r="B1117" t="str">
            <v>DIADEMA - Stiffia crysantha - árvore, em terreno de boa qualidade</v>
          </cell>
          <cell r="C1117" t="str">
            <v>UN</v>
          </cell>
          <cell r="D1117">
            <v>67.34</v>
          </cell>
          <cell r="E1117">
            <v>37408</v>
          </cell>
        </row>
        <row r="1118">
          <cell r="A1118" t="str">
            <v>90.A.183</v>
          </cell>
          <cell r="B1118" t="str">
            <v>EMBAÚBA BRANCA - Cecropia leucocoma - árvore, em terreno de boa qualidade</v>
          </cell>
          <cell r="C1118" t="str">
            <v>UN</v>
          </cell>
          <cell r="D1118">
            <v>73.709999999999994</v>
          </cell>
          <cell r="E1118">
            <v>39083</v>
          </cell>
        </row>
        <row r="1119">
          <cell r="A1119" t="str">
            <v>90.A.184</v>
          </cell>
          <cell r="B1119" t="str">
            <v>FIGUEIRA DE FOLHA LARGA - Ficus lyrata - árvore, em terreno de boa qualidade</v>
          </cell>
          <cell r="C1119" t="str">
            <v>UN</v>
          </cell>
          <cell r="D1119">
            <v>80.41</v>
          </cell>
          <cell r="E1119">
            <v>38718</v>
          </cell>
        </row>
        <row r="1120">
          <cell r="A1120" t="str">
            <v>90.A.185</v>
          </cell>
          <cell r="B1120" t="str">
            <v>GRUMIXAMA - Eugenia brasiliensis - árvore, em terreno de boa qualidade</v>
          </cell>
          <cell r="C1120" t="str">
            <v>UN</v>
          </cell>
          <cell r="D1120">
            <v>66.95</v>
          </cell>
          <cell r="E1120">
            <v>37408</v>
          </cell>
        </row>
        <row r="1121">
          <cell r="A1121" t="str">
            <v>90.A.186</v>
          </cell>
          <cell r="B1121" t="str">
            <v>GUABIROBA - Campomanesia xanthocarpa - árvore, em terreno de boa qualidade</v>
          </cell>
          <cell r="C1121" t="str">
            <v>UN</v>
          </cell>
          <cell r="D1121">
            <v>59.97</v>
          </cell>
          <cell r="E1121">
            <v>38718</v>
          </cell>
        </row>
        <row r="1122">
          <cell r="A1122" t="str">
            <v>90.A.187</v>
          </cell>
          <cell r="B1122" t="str">
            <v>GUANANDI - Calophyllum brasiliensis - árvore, em terreno de boa qualidade</v>
          </cell>
          <cell r="C1122" t="str">
            <v>UN</v>
          </cell>
          <cell r="D1122">
            <v>67.819999999999993</v>
          </cell>
          <cell r="E1122">
            <v>37408</v>
          </cell>
        </row>
        <row r="1123">
          <cell r="A1123" t="str">
            <v>90.A.188</v>
          </cell>
          <cell r="B1123" t="str">
            <v>GUARAIUVA - Securinega guaraiuva - árvore, em terreno de boa qualidade</v>
          </cell>
          <cell r="C1123" t="str">
            <v>UN</v>
          </cell>
          <cell r="D1123">
            <v>67.34</v>
          </cell>
          <cell r="E1123">
            <v>37408</v>
          </cell>
        </row>
        <row r="1124">
          <cell r="A1124" t="str">
            <v>90.A.189</v>
          </cell>
          <cell r="B1124" t="str">
            <v>JACARANDÁ DA BAHIA - Daubergia nigra - árvore em terreno de boa qualidade</v>
          </cell>
          <cell r="C1124" t="str">
            <v>UN</v>
          </cell>
          <cell r="D1124">
            <v>67.819999999999993</v>
          </cell>
          <cell r="E1124">
            <v>37408</v>
          </cell>
        </row>
        <row r="1125">
          <cell r="A1125" t="str">
            <v>90.A.190</v>
          </cell>
          <cell r="B1125" t="str">
            <v>JASMIM AMARELO - Jasminum mesmyl - arbusto, em terreno de boa qualidade</v>
          </cell>
          <cell r="C1125" t="str">
            <v>UN</v>
          </cell>
          <cell r="D1125">
            <v>9.91</v>
          </cell>
          <cell r="E1125">
            <v>38899</v>
          </cell>
        </row>
        <row r="1126">
          <cell r="A1126" t="str">
            <v>90.A.191</v>
          </cell>
          <cell r="B1126" t="str">
            <v>JENIPAPO - Jenipa americana - árvore, em terreno de boa qualidade</v>
          </cell>
          <cell r="C1126" t="str">
            <v>UN</v>
          </cell>
          <cell r="D1126">
            <v>62.82</v>
          </cell>
          <cell r="E1126">
            <v>37408</v>
          </cell>
        </row>
        <row r="1127">
          <cell r="A1127" t="str">
            <v>90.A.192</v>
          </cell>
          <cell r="B1127" t="str">
            <v>MAGNÓLIA BRANCA - Talauma ovata - árvore, em terreno de boa qualidade</v>
          </cell>
          <cell r="C1127" t="str">
            <v>UN</v>
          </cell>
          <cell r="D1127">
            <v>61.2</v>
          </cell>
          <cell r="E1127">
            <v>37408</v>
          </cell>
        </row>
        <row r="1128">
          <cell r="A1128" t="str">
            <v>90.A.193</v>
          </cell>
          <cell r="B1128" t="str">
            <v>PITANGA - Eugenia uniflora - árvore, em terreno de boa qualidade</v>
          </cell>
          <cell r="C1128" t="str">
            <v>UN</v>
          </cell>
          <cell r="D1128">
            <v>113.64</v>
          </cell>
          <cell r="E1128">
            <v>39083</v>
          </cell>
        </row>
        <row r="1129">
          <cell r="A1129" t="str">
            <v>90.A.194</v>
          </cell>
          <cell r="B1129" t="str">
            <v>SUINÃ - Erythrina falcata - árvore, em terreno de boa qualidade</v>
          </cell>
          <cell r="C1129" t="str">
            <v>UN</v>
          </cell>
          <cell r="D1129">
            <v>80.25</v>
          </cell>
          <cell r="E1129">
            <v>37408</v>
          </cell>
        </row>
        <row r="1130">
          <cell r="A1130" t="str">
            <v>90.A.195</v>
          </cell>
          <cell r="B1130" t="str">
            <v>TINGUI-PRETO - Dictyoloma vandellianum - árvore, em terreno de boa qualidade</v>
          </cell>
          <cell r="C1130" t="str">
            <v>UN</v>
          </cell>
          <cell r="D1130">
            <v>60.07</v>
          </cell>
          <cell r="E1130">
            <v>37408</v>
          </cell>
        </row>
        <row r="1131">
          <cell r="A1131" t="str">
            <v>90.A.196</v>
          </cell>
          <cell r="B1131" t="str">
            <v>UVAIA - Eugenia pyroformis - árvore, em terreno de boa qualidade</v>
          </cell>
          <cell r="C1131" t="str">
            <v>UN</v>
          </cell>
          <cell r="D1131">
            <v>61.23</v>
          </cell>
          <cell r="E1131">
            <v>38718</v>
          </cell>
        </row>
        <row r="1132">
          <cell r="A1132" t="str">
            <v>90.A.197</v>
          </cell>
          <cell r="B1132" t="str">
            <v>AÇAI - Euterpe oleracea - árvore, em terreno de boa qualidade</v>
          </cell>
          <cell r="C1132" t="str">
            <v>UN</v>
          </cell>
          <cell r="D1132">
            <v>51.13</v>
          </cell>
          <cell r="E1132">
            <v>36526</v>
          </cell>
        </row>
        <row r="1133">
          <cell r="A1133" t="str">
            <v>90.A.198</v>
          </cell>
          <cell r="B1133" t="str">
            <v>ANGELIM-AMARGOSO - árvore, em terreno de boa qualidade</v>
          </cell>
          <cell r="C1133" t="str">
            <v>UN</v>
          </cell>
          <cell r="D1133">
            <v>60.24</v>
          </cell>
          <cell r="E1133">
            <v>37408</v>
          </cell>
        </row>
        <row r="1134">
          <cell r="A1134" t="str">
            <v>90.A.199</v>
          </cell>
          <cell r="B1134" t="str">
            <v>ANGICO VERMELHO - árvore, em terreno de boa qualidade</v>
          </cell>
          <cell r="C1134" t="str">
            <v>UN</v>
          </cell>
          <cell r="D1134">
            <v>60.15</v>
          </cell>
          <cell r="E1134">
            <v>37408</v>
          </cell>
        </row>
        <row r="1135">
          <cell r="A1135" t="str">
            <v>90.A.200</v>
          </cell>
          <cell r="B1135" t="str">
            <v>BRACATINGA - Mimosa scabrella - árvore, em terreno de boa qualidade</v>
          </cell>
          <cell r="C1135" t="str">
            <v>UN</v>
          </cell>
          <cell r="D1135">
            <v>63.85</v>
          </cell>
          <cell r="E1135">
            <v>37408</v>
          </cell>
        </row>
        <row r="1136">
          <cell r="A1136" t="str">
            <v>90.A.201</v>
          </cell>
          <cell r="B1136" t="str">
            <v>CAMBOATÁ - Cupania vernalis - árvore, em terreno de boa qualidade</v>
          </cell>
          <cell r="C1136" t="str">
            <v>UN</v>
          </cell>
          <cell r="D1136">
            <v>64.75</v>
          </cell>
          <cell r="E1136">
            <v>37408</v>
          </cell>
        </row>
        <row r="1137">
          <cell r="A1137" t="str">
            <v>90.A.202</v>
          </cell>
          <cell r="B1137" t="str">
            <v>CANELA AMARELA - Nectandra lanceolata - árvore, em terreno de boa qualidade</v>
          </cell>
          <cell r="C1137" t="str">
            <v>UN</v>
          </cell>
          <cell r="D1137">
            <v>66.13</v>
          </cell>
          <cell r="E1137">
            <v>37408</v>
          </cell>
        </row>
        <row r="1138">
          <cell r="A1138" t="str">
            <v>90.A.203</v>
          </cell>
          <cell r="B1138" t="str">
            <v>CANELA PRETA - Ocotea catharinensis - árvore, em terreno de boa qualidade</v>
          </cell>
          <cell r="C1138" t="str">
            <v>UN</v>
          </cell>
          <cell r="D1138">
            <v>66.13</v>
          </cell>
          <cell r="E1138">
            <v>37408</v>
          </cell>
        </row>
        <row r="1139">
          <cell r="A1139" t="str">
            <v>90.A.204</v>
          </cell>
          <cell r="B1139" t="str">
            <v>CAPIXINGUI - Croton floribundus - árvore, em terreno de boa qualidade</v>
          </cell>
          <cell r="C1139" t="str">
            <v>UN</v>
          </cell>
          <cell r="D1139">
            <v>58.86</v>
          </cell>
          <cell r="E1139">
            <v>37408</v>
          </cell>
        </row>
        <row r="1140">
          <cell r="A1140" t="str">
            <v>90.A.205</v>
          </cell>
          <cell r="B1140" t="str">
            <v>CEREJEIRA DO RIO GRANDE - Myrcianthes edulis - árvore, em terreno de boa qualidade</v>
          </cell>
          <cell r="C1140" t="str">
            <v>UN</v>
          </cell>
          <cell r="D1140">
            <v>63.71</v>
          </cell>
          <cell r="E1140">
            <v>37408</v>
          </cell>
        </row>
        <row r="1141">
          <cell r="A1141" t="str">
            <v>90.A.206</v>
          </cell>
          <cell r="B1141" t="str">
            <v>CUVANTÃ / CAMBOATÃ - Cupania vernalis - árvore, em terreno de boa qualidade</v>
          </cell>
          <cell r="C1141" t="str">
            <v>UN</v>
          </cell>
          <cell r="D1141">
            <v>60.07</v>
          </cell>
          <cell r="E1141">
            <v>37408</v>
          </cell>
        </row>
        <row r="1142">
          <cell r="A1142" t="str">
            <v>90.A.207</v>
          </cell>
          <cell r="B1142" t="str">
            <v>FALSA-MURTA - Murraya exotica - árvore, em terreno de boa qualidade</v>
          </cell>
          <cell r="C1142" t="str">
            <v>UN</v>
          </cell>
          <cell r="D1142">
            <v>76.53</v>
          </cell>
          <cell r="E1142">
            <v>38108</v>
          </cell>
        </row>
        <row r="1143">
          <cell r="A1143" t="str">
            <v>90.A.208</v>
          </cell>
          <cell r="B1143" t="str">
            <v>GUAÇATONGA - Casearia sylvestris - árvore, em terreno de boa qualidade</v>
          </cell>
          <cell r="C1143" t="str">
            <v>UN</v>
          </cell>
          <cell r="D1143">
            <v>60.07</v>
          </cell>
          <cell r="E1143">
            <v>37408</v>
          </cell>
        </row>
        <row r="1144">
          <cell r="A1144" t="str">
            <v>90.A.209</v>
          </cell>
          <cell r="B1144" t="str">
            <v>GUARANTÃ - Esembeckia leiocarpa - árvore, em terreno de boa qualidade</v>
          </cell>
          <cell r="C1144" t="str">
            <v>UN</v>
          </cell>
          <cell r="D1144">
            <v>64.92</v>
          </cell>
          <cell r="E1144">
            <v>37408</v>
          </cell>
        </row>
        <row r="1145">
          <cell r="A1145" t="str">
            <v>90.A.210</v>
          </cell>
          <cell r="B1145" t="str">
            <v>GUATAMBÚ - Aspidosperma parvifolium - árvore, em terreno de boa qualidade</v>
          </cell>
          <cell r="C1145" t="str">
            <v>UN</v>
          </cell>
          <cell r="D1145">
            <v>60.07</v>
          </cell>
          <cell r="E1145">
            <v>37408</v>
          </cell>
        </row>
        <row r="1146">
          <cell r="A1146" t="str">
            <v>90.A.211</v>
          </cell>
          <cell r="B1146" t="str">
            <v>INGÁ - Inga uruguensis - árvore, em terreno de boa qualidade</v>
          </cell>
          <cell r="C1146" t="str">
            <v>UN</v>
          </cell>
          <cell r="D1146">
            <v>85.31</v>
          </cell>
          <cell r="E1146">
            <v>39083</v>
          </cell>
        </row>
        <row r="1147">
          <cell r="A1147" t="str">
            <v>90.A.212</v>
          </cell>
          <cell r="B1147" t="str">
            <v>IPÊ-BRANCO DO BREJO - Tabebuia dura - árvore, em terreno de boa qualidade</v>
          </cell>
          <cell r="C1147" t="str">
            <v>UN</v>
          </cell>
          <cell r="D1147">
            <v>75.11</v>
          </cell>
          <cell r="E1147">
            <v>38108</v>
          </cell>
        </row>
        <row r="1148">
          <cell r="A1148" t="str">
            <v>90.A.213</v>
          </cell>
          <cell r="B1148" t="str">
            <v>JACATIRÃO - Miconia cinnamomifolia - árvore, em terreno de boa qualidade</v>
          </cell>
          <cell r="C1148" t="str">
            <v>UN</v>
          </cell>
          <cell r="D1148">
            <v>67.34</v>
          </cell>
          <cell r="E1148">
            <v>37408</v>
          </cell>
        </row>
        <row r="1149">
          <cell r="A1149" t="str">
            <v>90.A.214</v>
          </cell>
          <cell r="B1149" t="str">
            <v>JABOTICABEIRA - Myrciaria trunciflora - árvore, em terreno de boa qualidade</v>
          </cell>
          <cell r="C1149" t="str">
            <v>UN</v>
          </cell>
          <cell r="D1149">
            <v>78.180000000000007</v>
          </cell>
          <cell r="E1149">
            <v>37408</v>
          </cell>
        </row>
        <row r="1150">
          <cell r="A1150" t="str">
            <v>90.A.215</v>
          </cell>
          <cell r="B1150" t="str">
            <v>lmurraya</v>
          </cell>
          <cell r="C1150" t="str">
            <v>UN</v>
          </cell>
          <cell r="D1150">
            <v>60.32</v>
          </cell>
          <cell r="E1150">
            <v>37408</v>
          </cell>
        </row>
        <row r="1151">
          <cell r="A1151" t="str">
            <v>90.A.216</v>
          </cell>
          <cell r="B1151" t="str">
            <v>PAU-JACARÉ - Piptadenia gonoacantha - árvore, em terreno de boa qualidade</v>
          </cell>
          <cell r="C1151" t="str">
            <v>UN</v>
          </cell>
          <cell r="D1151">
            <v>74.12</v>
          </cell>
          <cell r="E1151">
            <v>37408</v>
          </cell>
        </row>
        <row r="1152">
          <cell r="A1152" t="str">
            <v>90.A.217</v>
          </cell>
          <cell r="B1152" t="str">
            <v>PAU-PEREIRA - Platycyamus regnellii - árvore, em terreno de boa qualidade</v>
          </cell>
          <cell r="C1152" t="str">
            <v>UN</v>
          </cell>
          <cell r="D1152">
            <v>67.34</v>
          </cell>
          <cell r="E1152">
            <v>37408</v>
          </cell>
        </row>
        <row r="1153">
          <cell r="A1153" t="str">
            <v>90.A.218</v>
          </cell>
          <cell r="B1153" t="str">
            <v>SUCUPIRA-PRETA - Bowdichia virgilioides - árvore, em terreno de boa qualidade</v>
          </cell>
          <cell r="C1153" t="str">
            <v>UN</v>
          </cell>
          <cell r="D1153">
            <v>57.98</v>
          </cell>
          <cell r="E1153">
            <v>37408</v>
          </cell>
        </row>
        <row r="1154">
          <cell r="A1154" t="str">
            <v>90.A.219</v>
          </cell>
          <cell r="B1154" t="str">
            <v>TIMBÓ - Ateleia glazioveana - árvore, em terreno de boa qualidade</v>
          </cell>
          <cell r="C1154" t="str">
            <v>UN</v>
          </cell>
          <cell r="D1154">
            <v>60.07</v>
          </cell>
          <cell r="E1154">
            <v>37408</v>
          </cell>
        </row>
        <row r="1155">
          <cell r="A1155" t="str">
            <v>90.A.220</v>
          </cell>
          <cell r="B1155" t="str">
            <v>CARRAPATEIRA - Metrodoria nigra - árvore, em terreno de boa qualidade</v>
          </cell>
          <cell r="C1155" t="str">
            <v>UN</v>
          </cell>
          <cell r="D1155">
            <v>60.07</v>
          </cell>
          <cell r="E1155">
            <v>37408</v>
          </cell>
        </row>
        <row r="1156">
          <cell r="A1156" t="str">
            <v>90.A.221</v>
          </cell>
          <cell r="B1156" t="str">
            <v>JACARANDÁ-PAULISTA - Jacaranda mimosaefolia - árvore, em terreno de boa qualidade PASSOU P/ A TABELA 33- 18.02.30</v>
          </cell>
          <cell r="C1156" t="str">
            <v>UN</v>
          </cell>
          <cell r="D1156">
            <v>84.99</v>
          </cell>
          <cell r="E1156">
            <v>38108</v>
          </cell>
        </row>
        <row r="1157">
          <cell r="A1157" t="str">
            <v>90.A.222</v>
          </cell>
          <cell r="B1157" t="str">
            <v>PITOMBEIRA - Talisia esculenta - árvore, em terreno de boa qualidade</v>
          </cell>
          <cell r="C1157" t="str">
            <v>UN</v>
          </cell>
          <cell r="D1157">
            <v>57.98</v>
          </cell>
          <cell r="E1157">
            <v>37408</v>
          </cell>
        </row>
        <row r="1158">
          <cell r="A1158" t="str">
            <v>90.A.223</v>
          </cell>
          <cell r="B1158" t="str">
            <v>PINDAUBUNA - Xylopia brasiliensis - árvore, em terreno de boa qualidade</v>
          </cell>
          <cell r="C1158" t="str">
            <v>UN</v>
          </cell>
          <cell r="D1158">
            <v>67.34</v>
          </cell>
          <cell r="E1158">
            <v>37408</v>
          </cell>
        </row>
        <row r="1159">
          <cell r="A1159" t="str">
            <v>90.A.224</v>
          </cell>
          <cell r="B1159" t="str">
            <v>PINDAIBA - Xylopia ermaginata - árvore, em terreno de boa qualidade</v>
          </cell>
          <cell r="C1159" t="str">
            <v>UN</v>
          </cell>
          <cell r="D1159">
            <v>57.98</v>
          </cell>
          <cell r="E1159">
            <v>37408</v>
          </cell>
        </row>
        <row r="1160">
          <cell r="A1160" t="str">
            <v>90.A.225</v>
          </cell>
          <cell r="B1160" t="str">
            <v>PINDAUVUNA - Styrax pohlii - árvore, em terreno de boa qualidade</v>
          </cell>
          <cell r="C1160" t="str">
            <v>UN</v>
          </cell>
          <cell r="D1160">
            <v>67.34</v>
          </cell>
          <cell r="E1160">
            <v>37408</v>
          </cell>
        </row>
        <row r="1161">
          <cell r="A1161" t="str">
            <v>90.A.226</v>
          </cell>
          <cell r="B1161" t="str">
            <v>BRANQUILHO - Sebastiana commersoniana - árvore, em terreno de boa qualidade</v>
          </cell>
          <cell r="C1161" t="str">
            <v>UN</v>
          </cell>
          <cell r="D1161">
            <v>60.07</v>
          </cell>
          <cell r="E1161">
            <v>37408</v>
          </cell>
        </row>
        <row r="1162">
          <cell r="A1162" t="str">
            <v>90.A.227</v>
          </cell>
          <cell r="B1162" t="str">
            <v>SAPUCAINHA - Carpotroche brasiliensis - árvore, em terreno de boa qualidade</v>
          </cell>
          <cell r="C1162" t="str">
            <v>UN</v>
          </cell>
          <cell r="D1162">
            <v>60.56</v>
          </cell>
          <cell r="E1162">
            <v>37408</v>
          </cell>
        </row>
        <row r="1163">
          <cell r="A1163" t="str">
            <v>90.A.228</v>
          </cell>
          <cell r="B1163" t="str">
            <v>MARAVILHA - Mirabilis jalapa - arbusto, em terreno de boa qualidade</v>
          </cell>
          <cell r="C1163" t="str">
            <v>UN</v>
          </cell>
          <cell r="D1163">
            <v>13.82</v>
          </cell>
          <cell r="E1163">
            <v>37408</v>
          </cell>
        </row>
        <row r="1164">
          <cell r="A1164" t="str">
            <v>90.A.229</v>
          </cell>
          <cell r="B1164" t="str">
            <v>FLAMBOYANT-ANÃO - Caesalpina pulcherrima - árvore, em terreno de boa qualidade</v>
          </cell>
          <cell r="C1164" t="str">
            <v>UN</v>
          </cell>
          <cell r="D1164">
            <v>65.16</v>
          </cell>
          <cell r="E1164">
            <v>37408</v>
          </cell>
        </row>
        <row r="1165">
          <cell r="A1165" t="str">
            <v>90.A.230</v>
          </cell>
          <cell r="B1165" t="str">
            <v>IPÊ-AMARELO - Tabebuia vellosoi - árvore, em terreno de boa qualidade</v>
          </cell>
          <cell r="C1165" t="str">
            <v>UN</v>
          </cell>
          <cell r="D1165">
            <v>55.62</v>
          </cell>
          <cell r="E1165">
            <v>37408</v>
          </cell>
        </row>
        <row r="1166">
          <cell r="A1166" t="str">
            <v>90.A.231</v>
          </cell>
          <cell r="B1166" t="str">
            <v>JACARANDÁ - Jacaranda acutifolia hum &amp; bompl - árvore,  em terreno de boa qualidade</v>
          </cell>
          <cell r="C1166" t="str">
            <v>UN</v>
          </cell>
          <cell r="D1166">
            <v>61.2</v>
          </cell>
          <cell r="E1166">
            <v>37408</v>
          </cell>
        </row>
        <row r="1167">
          <cell r="A1167" t="str">
            <v>90.A.232</v>
          </cell>
          <cell r="B1167" t="str">
            <v>FALSO-BARBATIMÃO - Cassia leptophyla - árvore, em terreno de boa qualidade</v>
          </cell>
          <cell r="C1167" t="str">
            <v>UN</v>
          </cell>
          <cell r="D1167">
            <v>94.31</v>
          </cell>
          <cell r="E1167">
            <v>39083</v>
          </cell>
        </row>
        <row r="1168">
          <cell r="A1168" t="str">
            <v>90.A.233</v>
          </cell>
          <cell r="B1168" t="str">
            <v>CANUDO DE PITO - Senna bicapsularis - árvore, em terreno de boa qualidade</v>
          </cell>
          <cell r="C1168" t="str">
            <v>UN</v>
          </cell>
          <cell r="D1168">
            <v>52.23</v>
          </cell>
          <cell r="E1168">
            <v>37408</v>
          </cell>
        </row>
        <row r="1169">
          <cell r="A1169" t="str">
            <v>90.A.234</v>
          </cell>
          <cell r="B1169" t="str">
            <v>CANUDO DE PITO - Carpotroche brasiliensis - árvore, em terreno de boa qualidade</v>
          </cell>
          <cell r="C1169" t="str">
            <v>UN</v>
          </cell>
          <cell r="D1169">
            <v>53.46</v>
          </cell>
          <cell r="E1169">
            <v>37408</v>
          </cell>
        </row>
        <row r="1170">
          <cell r="A1170" t="str">
            <v>90.A.235</v>
          </cell>
          <cell r="B1170" t="str">
            <v>IXORIA - Ixoria coccinea - arbusto, em terreno de boa qualidade</v>
          </cell>
          <cell r="C1170" t="str">
            <v>UN</v>
          </cell>
          <cell r="D1170">
            <v>15.87</v>
          </cell>
          <cell r="E1170">
            <v>37408</v>
          </cell>
        </row>
        <row r="1171">
          <cell r="A1171" t="str">
            <v>90.A.236</v>
          </cell>
          <cell r="B1171" t="str">
            <v>IPOMEA - Ipomea cairica - arbusto, em terreno de boa qualidade</v>
          </cell>
          <cell r="C1171" t="str">
            <v>UN</v>
          </cell>
          <cell r="D1171">
            <v>16.41</v>
          </cell>
          <cell r="E1171">
            <v>38899</v>
          </cell>
        </row>
        <row r="1172">
          <cell r="A1172" t="str">
            <v>90.A.237</v>
          </cell>
          <cell r="B1172" t="str">
            <v>GUAIMBÉ - Philodendron selloum - arbusto, em terreno de boa qualidade</v>
          </cell>
          <cell r="C1172" t="str">
            <v>UN</v>
          </cell>
          <cell r="D1172">
            <v>10.94</v>
          </cell>
          <cell r="E1172">
            <v>37408</v>
          </cell>
        </row>
        <row r="1173">
          <cell r="A1173" t="str">
            <v>90.A.238</v>
          </cell>
          <cell r="B1173" t="str">
            <v>PAU DE INCENSO - Pittosporum tobira - arbusto,  em terreno de boa qualidade</v>
          </cell>
          <cell r="C1173" t="str">
            <v>UN</v>
          </cell>
          <cell r="D1173">
            <v>17.53</v>
          </cell>
          <cell r="E1173">
            <v>37408</v>
          </cell>
        </row>
        <row r="1174">
          <cell r="A1174" t="str">
            <v>90.A.239</v>
          </cell>
          <cell r="B1174" t="str">
            <v>CAPIM DOS PAMPAS - Cortadeira selloana - arbusto, em terreno de boa qualidade</v>
          </cell>
          <cell r="C1174" t="str">
            <v>UN</v>
          </cell>
          <cell r="D1174">
            <v>16.399999999999999</v>
          </cell>
          <cell r="E1174">
            <v>37408</v>
          </cell>
        </row>
        <row r="1175">
          <cell r="A1175" t="str">
            <v>90.A.240</v>
          </cell>
          <cell r="B1175" t="str">
            <v xml:space="preserve">ORELHA DE URSO - Tibouchina grandifolia - arbusto, em terreno de boa qualidade                                                       </v>
          </cell>
          <cell r="C1175" t="str">
            <v>UN</v>
          </cell>
          <cell r="D1175">
            <v>17.89</v>
          </cell>
          <cell r="E1175">
            <v>39083</v>
          </cell>
        </row>
        <row r="1176">
          <cell r="A1176" t="str">
            <v>90.A.241</v>
          </cell>
          <cell r="B1176" t="str">
            <v>CLORÓFITO - Chlophytum comosum  - forração, em terreno de boa qualidade,  cada 30 cm</v>
          </cell>
          <cell r="C1176" t="str">
            <v>M2</v>
          </cell>
          <cell r="D1176">
            <v>17.82</v>
          </cell>
          <cell r="E1176">
            <v>38108</v>
          </cell>
        </row>
        <row r="1177">
          <cell r="A1177" t="str">
            <v>90.A.242</v>
          </cell>
          <cell r="B1177" t="str">
            <v>CÁSSIA DOURADA - Senna polyphylla - árvore, em terreno de boa qualidade</v>
          </cell>
          <cell r="C1177" t="str">
            <v>UN</v>
          </cell>
          <cell r="D1177">
            <v>62.74</v>
          </cell>
          <cell r="E1177">
            <v>37408</v>
          </cell>
        </row>
        <row r="1178">
          <cell r="A1178" t="str">
            <v>90.A.243</v>
          </cell>
          <cell r="B1178" t="str">
            <v>PIRACANTA - Piracantha tortuncana - arbusto, em terreno de boa qualidade</v>
          </cell>
          <cell r="C1178" t="str">
            <v>UN</v>
          </cell>
          <cell r="D1178">
            <v>12.19</v>
          </cell>
          <cell r="E1178">
            <v>37408</v>
          </cell>
        </row>
        <row r="1179">
          <cell r="A1179" t="str">
            <v>90.A.244</v>
          </cell>
          <cell r="B1179" t="str">
            <v>MARANTA CINZA - Ctenanthe setosa - forração, em terreno de boa qualidade,  cada 20 cm</v>
          </cell>
          <cell r="C1179" t="str">
            <v>M2</v>
          </cell>
          <cell r="D1179">
            <v>21.97</v>
          </cell>
          <cell r="E1179">
            <v>37408</v>
          </cell>
        </row>
        <row r="1180">
          <cell r="A1180" t="str">
            <v>90.A.245</v>
          </cell>
          <cell r="B1180" t="str">
            <v xml:space="preserve">ORELHA DE ONÇA - Tibouchina holoseiricea - arbusto, em terreno de boa qualidade                                                       </v>
          </cell>
          <cell r="C1180" t="str">
            <v>UN</v>
          </cell>
          <cell r="D1180">
            <v>11.49</v>
          </cell>
          <cell r="E1180">
            <v>37408</v>
          </cell>
        </row>
        <row r="1181">
          <cell r="A1181" t="str">
            <v>90.A.246</v>
          </cell>
          <cell r="B1181" t="str">
            <v>EQUISETUM - Equisetum giganteum - planta aquática</v>
          </cell>
          <cell r="C1181" t="str">
            <v>DZ</v>
          </cell>
          <cell r="D1181">
            <v>18.260000000000002</v>
          </cell>
          <cell r="E1181">
            <v>37408</v>
          </cell>
        </row>
        <row r="1182">
          <cell r="A1182" t="str">
            <v>90.A.247</v>
          </cell>
          <cell r="B1182" t="str">
            <v>RAINHA-DOS-LAGOS - Pontederea sp - planta aquática</v>
          </cell>
          <cell r="C1182" t="str">
            <v>DZ</v>
          </cell>
          <cell r="D1182">
            <v>46.94</v>
          </cell>
          <cell r="E1182">
            <v>37408</v>
          </cell>
        </row>
        <row r="1183">
          <cell r="A1183" t="str">
            <v>90.A.248</v>
          </cell>
          <cell r="B1183" t="str">
            <v>SAGITÁRIA - Sagitária sp - planta aquática</v>
          </cell>
          <cell r="C1183" t="str">
            <v>DZ</v>
          </cell>
          <cell r="D1183">
            <v>41.18</v>
          </cell>
          <cell r="E1183">
            <v>37408</v>
          </cell>
        </row>
        <row r="1184">
          <cell r="A1184" t="str">
            <v>90.A.249</v>
          </cell>
          <cell r="B1184" t="str">
            <v>SAMAMBAIA - Blechnum brasiliensis - planta aquática</v>
          </cell>
          <cell r="C1184" t="str">
            <v>DZ</v>
          </cell>
          <cell r="D1184">
            <v>46.99</v>
          </cell>
          <cell r="E1184">
            <v>37408</v>
          </cell>
        </row>
        <row r="1185">
          <cell r="A1185" t="str">
            <v>90.A.250</v>
          </cell>
          <cell r="B1185" t="str">
            <v>TABOA - Typha dominguensis - planta aquática</v>
          </cell>
          <cell r="C1185" t="str">
            <v>DZ</v>
          </cell>
          <cell r="D1185">
            <v>19.100000000000001</v>
          </cell>
          <cell r="E1185">
            <v>37408</v>
          </cell>
        </row>
        <row r="1186">
          <cell r="A1186" t="str">
            <v>90.A.251</v>
          </cell>
          <cell r="B1186" t="str">
            <v>Fornecimento e aplicação de seixo rolado</v>
          </cell>
          <cell r="C1186" t="str">
            <v>M3</v>
          </cell>
          <cell r="D1186">
            <v>221.85</v>
          </cell>
          <cell r="E1186">
            <v>36526</v>
          </cell>
        </row>
        <row r="1187">
          <cell r="A1187" t="str">
            <v>90.A.252</v>
          </cell>
          <cell r="B1187" t="str">
            <v>ALFENEIRO - Ligustrum lucidum - árvore, em terreno de boa qualidade PASSOU P/ A TABELA 33 - 18.02.05</v>
          </cell>
          <cell r="C1187" t="str">
            <v>UN</v>
          </cell>
          <cell r="D1187">
            <v>53.93</v>
          </cell>
          <cell r="E1187">
            <v>38108</v>
          </cell>
        </row>
        <row r="1188">
          <cell r="A1188" t="str">
            <v>90.A.253</v>
          </cell>
          <cell r="B1188" t="str">
            <v>CHORÃO / SALGUEIRO - Salyx babylonica - árvore, em terreno de boa qualidade</v>
          </cell>
          <cell r="C1188" t="str">
            <v>UN</v>
          </cell>
          <cell r="D1188">
            <v>82.47</v>
          </cell>
          <cell r="E1188">
            <v>38108</v>
          </cell>
        </row>
        <row r="1189">
          <cell r="A1189" t="str">
            <v>90.A.254</v>
          </cell>
          <cell r="B1189" t="str">
            <v>PINHEIRO - Pinnus elliotis - árvore, em terreno de boa qualidade PASSOU P/ A TABELA 33- 18.02.42</v>
          </cell>
          <cell r="C1189" t="str">
            <v>UN</v>
          </cell>
          <cell r="D1189">
            <v>84.99</v>
          </cell>
          <cell r="E1189">
            <v>38108</v>
          </cell>
        </row>
        <row r="1190">
          <cell r="A1190" t="str">
            <v>90.A.255</v>
          </cell>
          <cell r="B1190" t="str">
            <v>PAU DE CIGARRA - Senna multijuga - árvore,  em terreno de boa qualidade</v>
          </cell>
          <cell r="C1190" t="str">
            <v>UN</v>
          </cell>
          <cell r="D1190">
            <v>79.44</v>
          </cell>
          <cell r="E1190">
            <v>37408</v>
          </cell>
        </row>
        <row r="1191">
          <cell r="A1191" t="str">
            <v>90.A.256</v>
          </cell>
          <cell r="B1191" t="str">
            <v>CAMARÃO - Beloperone guttata - arbusto, em terreno de boa qualidade</v>
          </cell>
          <cell r="C1191" t="str">
            <v>UN</v>
          </cell>
          <cell r="D1191">
            <v>8.9499999999999993</v>
          </cell>
          <cell r="E1191">
            <v>37408</v>
          </cell>
        </row>
        <row r="1192">
          <cell r="A1192" t="str">
            <v>90.A.257</v>
          </cell>
          <cell r="B1192" t="str">
            <v>ANGICO BRANCO - Albizia polycephala - árvore, em terreno de boa qualidade</v>
          </cell>
          <cell r="C1192" t="str">
            <v>UN</v>
          </cell>
          <cell r="D1192">
            <v>56.78</v>
          </cell>
          <cell r="E1192">
            <v>37408</v>
          </cell>
        </row>
        <row r="1193">
          <cell r="A1193" t="str">
            <v>90.A.258</v>
          </cell>
          <cell r="B1193" t="str">
            <v>CEDRO DO BREJO - Cedrela odorata - árvore, em terreno de boa qualidade</v>
          </cell>
          <cell r="C1193" t="str">
            <v>UN</v>
          </cell>
          <cell r="D1193">
            <v>57.01</v>
          </cell>
          <cell r="E1193">
            <v>37408</v>
          </cell>
        </row>
        <row r="1194">
          <cell r="A1194" t="str">
            <v>90.A.259</v>
          </cell>
          <cell r="B1194" t="str">
            <v>CAPIM CHORÃO - Eragrotes curvula - forração, em terreno de boa qualidade</v>
          </cell>
          <cell r="C1194" t="str">
            <v>M2</v>
          </cell>
          <cell r="D1194">
            <v>5.37</v>
          </cell>
          <cell r="E1194">
            <v>37408</v>
          </cell>
        </row>
        <row r="1195">
          <cell r="A1195" t="str">
            <v>90.A.260</v>
          </cell>
          <cell r="B1195" t="str">
            <v>FIGUEIRA - Ficus benjamina - árvore em terreno de boa qualidade PASSOU P/ A TABELA 33- 18.02.17</v>
          </cell>
          <cell r="C1195" t="str">
            <v>UN</v>
          </cell>
          <cell r="D1195">
            <v>78.3</v>
          </cell>
          <cell r="E1195">
            <v>38108</v>
          </cell>
        </row>
        <row r="1196">
          <cell r="A1196" t="str">
            <v>90.A.261</v>
          </cell>
          <cell r="B1196" t="str">
            <v>PALMEIRA CARIOTA - Cariota urens - palmeira, em terreno de boa qualidade</v>
          </cell>
          <cell r="C1196" t="str">
            <v>UN</v>
          </cell>
          <cell r="D1196">
            <v>75.790000000000006</v>
          </cell>
          <cell r="E1196">
            <v>37408</v>
          </cell>
        </row>
        <row r="1197">
          <cell r="A1197" t="str">
            <v>90.A.262</v>
          </cell>
          <cell r="B1197" t="str">
            <v>CORDILINE (BABY) - Cordyline terminalis - arbusto, em terreno de boa qualidade</v>
          </cell>
          <cell r="C1197" t="str">
            <v>UN</v>
          </cell>
          <cell r="D1197">
            <v>20.98</v>
          </cell>
          <cell r="E1197">
            <v>38718</v>
          </cell>
        </row>
        <row r="1198">
          <cell r="A1198" t="str">
            <v>90.A.263</v>
          </cell>
          <cell r="B1198" t="str">
            <v>ALPÍNEA - Alpinea sp - arbusto, em terreno de boa  qualidade</v>
          </cell>
          <cell r="C1198" t="str">
            <v>UN</v>
          </cell>
          <cell r="D1198">
            <v>12</v>
          </cell>
          <cell r="E1198">
            <v>37408</v>
          </cell>
        </row>
        <row r="1199">
          <cell r="A1199" t="str">
            <v>90.A.264</v>
          </cell>
          <cell r="B1199" t="str">
            <v>CTENANTE - Ctenante oppnimaniana - arbusto, em terreno de boa qualidade</v>
          </cell>
          <cell r="C1199" t="str">
            <v>UN</v>
          </cell>
          <cell r="D1199">
            <v>13.98</v>
          </cell>
          <cell r="E1199">
            <v>37408</v>
          </cell>
        </row>
        <row r="1200">
          <cell r="A1200" t="str">
            <v>90.A.265</v>
          </cell>
          <cell r="B1200" t="str">
            <v>COREOPSIS - Coreopsis lanceolata - arbusto, em terreno de boa qualidade</v>
          </cell>
          <cell r="C1200" t="str">
            <v>UN</v>
          </cell>
          <cell r="D1200">
            <v>6.62</v>
          </cell>
          <cell r="E1200">
            <v>38718</v>
          </cell>
        </row>
        <row r="1201">
          <cell r="A1201" t="str">
            <v>90.A.266</v>
          </cell>
          <cell r="B1201" t="str">
            <v>BRASSAIA - Brassaia actinothylla - arbusto, em terreno de boa qualidade</v>
          </cell>
          <cell r="C1201" t="str">
            <v>UN</v>
          </cell>
          <cell r="D1201">
            <v>13.27</v>
          </cell>
          <cell r="E1201">
            <v>37408</v>
          </cell>
        </row>
        <row r="1202">
          <cell r="A1202" t="str">
            <v>90.A.267</v>
          </cell>
          <cell r="B1202" t="str">
            <v>CAPIM CIDREIRA - Andropogon schoenanthus - forração, em terreno de boa qualidade</v>
          </cell>
          <cell r="C1202" t="str">
            <v>M2</v>
          </cell>
          <cell r="D1202">
            <v>5.37</v>
          </cell>
          <cell r="E1202">
            <v>37408</v>
          </cell>
        </row>
        <row r="1203">
          <cell r="A1203" t="str">
            <v>90.A.268</v>
          </cell>
          <cell r="B1203" t="str">
            <v>ALECRIM DE CAMPINAS - Holacalix glazziovii - árvore, em terreno de boa qualidade PASSOU P/ A TABELA 33- 18.02.03</v>
          </cell>
          <cell r="C1203" t="str">
            <v>UN</v>
          </cell>
          <cell r="D1203">
            <v>83.93</v>
          </cell>
          <cell r="E1203">
            <v>38108</v>
          </cell>
        </row>
        <row r="1204">
          <cell r="A1204" t="str">
            <v>90.A.269</v>
          </cell>
          <cell r="B1204" t="str">
            <v>CANELA SASSAFRÁS - Ocotea pretiosa - árvore, em terreno de boa qualidade</v>
          </cell>
          <cell r="C1204" t="str">
            <v>UN</v>
          </cell>
          <cell r="D1204">
            <v>67.34</v>
          </cell>
          <cell r="E1204">
            <v>37408</v>
          </cell>
        </row>
        <row r="1205">
          <cell r="A1205" t="str">
            <v>90.A.270</v>
          </cell>
          <cell r="B1205" t="str">
            <v>CÁSSIA IMPERIAL - Cassia fistula - árvore, em terreno de boa qualidade</v>
          </cell>
          <cell r="C1205" t="str">
            <v>UN</v>
          </cell>
          <cell r="D1205">
            <v>62.74</v>
          </cell>
          <cell r="E1205">
            <v>37408</v>
          </cell>
        </row>
        <row r="1206">
          <cell r="A1206" t="str">
            <v>90.A.271</v>
          </cell>
          <cell r="B1206" t="str">
            <v>POINSETIA - Euphorbia pulchemma wild - arbusto, em terreno de boa qualidade</v>
          </cell>
          <cell r="C1206" t="str">
            <v>UN</v>
          </cell>
          <cell r="D1206">
            <v>11.67</v>
          </cell>
          <cell r="E1206">
            <v>37408</v>
          </cell>
        </row>
        <row r="1207">
          <cell r="A1207" t="str">
            <v>90.A.272</v>
          </cell>
          <cell r="B1207" t="str">
            <v>AGAPANTO - Agapanthus umbelattos - forração, em terreno de boa qualidade</v>
          </cell>
          <cell r="C1207" t="str">
            <v>M2</v>
          </cell>
          <cell r="D1207">
            <v>13.7</v>
          </cell>
          <cell r="E1207">
            <v>36526</v>
          </cell>
        </row>
        <row r="1208">
          <cell r="A1208" t="str">
            <v>90.A.273</v>
          </cell>
          <cell r="B1208" t="str">
            <v>FLAMBOYANT - Poinsiana regia - árvore, em terreno de boa qualidade</v>
          </cell>
          <cell r="C1208" t="str">
            <v>UN</v>
          </cell>
          <cell r="D1208">
            <v>85.77</v>
          </cell>
          <cell r="E1208">
            <v>38108</v>
          </cell>
        </row>
        <row r="1209">
          <cell r="A1209" t="str">
            <v>90.A.274</v>
          </cell>
          <cell r="B1209" t="str">
            <v>UNHA-DE-VACA - Bauhinia purpurea - árvore, em terreno de boa qualidade</v>
          </cell>
          <cell r="C1209" t="str">
            <v>UN</v>
          </cell>
          <cell r="D1209">
            <v>38.06</v>
          </cell>
          <cell r="E1209">
            <v>36526</v>
          </cell>
        </row>
        <row r="1210">
          <cell r="A1210" t="str">
            <v>90.A.275</v>
          </cell>
          <cell r="B1210" t="str">
            <v xml:space="preserve">ALELUIA / CASSIA - Cassia macranthera -árvore, em terreno de boa qualidade </v>
          </cell>
          <cell r="C1210" t="str">
            <v>UN</v>
          </cell>
          <cell r="D1210">
            <v>45.22</v>
          </cell>
          <cell r="E1210">
            <v>36526</v>
          </cell>
        </row>
        <row r="1211">
          <cell r="A1211" t="str">
            <v>90.A.276</v>
          </cell>
          <cell r="B1211" t="str">
            <v>ALELUIA - Cassia speciosa - árvore, em terreno de boa qualidade</v>
          </cell>
          <cell r="C1211" t="str">
            <v>UN</v>
          </cell>
          <cell r="D1211">
            <v>45.22</v>
          </cell>
          <cell r="E1211">
            <v>36526</v>
          </cell>
        </row>
        <row r="1212">
          <cell r="A1212" t="str">
            <v>90.A.277</v>
          </cell>
          <cell r="B1212" t="str">
            <v>CANELA SASSAFRÁS - Ocotea odorifera - árvore, em terreno de boa qualidade</v>
          </cell>
          <cell r="C1212" t="str">
            <v>UN</v>
          </cell>
          <cell r="D1212">
            <v>45.42</v>
          </cell>
          <cell r="E1212">
            <v>36526</v>
          </cell>
        </row>
        <row r="1213">
          <cell r="A1213" t="str">
            <v>90.A.278</v>
          </cell>
          <cell r="B1213" t="str">
            <v>ALAMANDA ARBUSTIVA - Alamanda nerifolia - arbusto, em terreno de boa qualidade</v>
          </cell>
          <cell r="C1213" t="str">
            <v>UN</v>
          </cell>
          <cell r="D1213">
            <v>8.7899999999999991</v>
          </cell>
          <cell r="E1213">
            <v>36526</v>
          </cell>
        </row>
        <row r="1214">
          <cell r="A1214" t="str">
            <v>90.A.279</v>
          </cell>
          <cell r="B1214" t="str">
            <v>HELICONIA - Heliconia lasthispatha - arbusto, em terreno de boa qualidade</v>
          </cell>
          <cell r="C1214" t="str">
            <v>UN</v>
          </cell>
          <cell r="D1214">
            <v>24.74</v>
          </cell>
          <cell r="E1214">
            <v>38718</v>
          </cell>
        </row>
        <row r="1215">
          <cell r="A1215" t="str">
            <v>90.A.280</v>
          </cell>
          <cell r="B1215" t="str">
            <v>QUARESMEIRA ARBUSTIVA - Tibouchina forthergillae - arbusto, em terreno de boa qualidade</v>
          </cell>
          <cell r="C1215" t="str">
            <v>UN</v>
          </cell>
          <cell r="D1215">
            <v>8.7899999999999991</v>
          </cell>
          <cell r="E1215">
            <v>36526</v>
          </cell>
        </row>
        <row r="1216">
          <cell r="A1216" t="str">
            <v>90.A.281</v>
          </cell>
          <cell r="B1216" t="str">
            <v>QUARESMEIRA ARBUSTIVA - Tibouchina semidecandra - arbusto, em terreno de boa qualidade</v>
          </cell>
          <cell r="C1216" t="str">
            <v>UN</v>
          </cell>
          <cell r="D1216">
            <v>8.7899999999999991</v>
          </cell>
          <cell r="E1216">
            <v>36526</v>
          </cell>
        </row>
        <row r="1217">
          <cell r="A1217" t="str">
            <v>90.A.282</v>
          </cell>
          <cell r="B1217" t="str">
            <v>UVA JAPONESA - Hovenia dulcis - árvore, em terreno de boa qualidade</v>
          </cell>
          <cell r="C1217" t="str">
            <v>UN</v>
          </cell>
          <cell r="D1217">
            <v>60.05</v>
          </cell>
          <cell r="E1217">
            <v>37408</v>
          </cell>
        </row>
        <row r="1218">
          <cell r="A1218" t="str">
            <v>90.A.283</v>
          </cell>
          <cell r="B1218" t="str">
            <v>PINGO DE OURO - Duranta repens - forração, em terreno de boa qualidade</v>
          </cell>
          <cell r="C1218" t="str">
            <v>M2</v>
          </cell>
          <cell r="D1218">
            <v>13.47</v>
          </cell>
          <cell r="E1218">
            <v>39083</v>
          </cell>
        </row>
        <row r="1219">
          <cell r="A1219" t="str">
            <v>90.A.284</v>
          </cell>
          <cell r="B1219" t="str">
            <v>MORÉIA-BICOLOR - Dietes bicolor - forração, em terreno de boa qualidade, c/ 80 CM</v>
          </cell>
          <cell r="C1219" t="str">
            <v>M2</v>
          </cell>
          <cell r="D1219">
            <v>10.82</v>
          </cell>
          <cell r="E1219">
            <v>36526</v>
          </cell>
        </row>
        <row r="1220">
          <cell r="A1220" t="str">
            <v>90.A.285</v>
          </cell>
          <cell r="B1220" t="str">
            <v>CINAMOMO - Melia azedarach - árvore, em terreno de boa qualidade</v>
          </cell>
          <cell r="C1220" t="str">
            <v>UN</v>
          </cell>
          <cell r="D1220">
            <v>57.61</v>
          </cell>
          <cell r="E1220">
            <v>37408</v>
          </cell>
        </row>
        <row r="1221">
          <cell r="A1221" t="str">
            <v>90.A.286</v>
          </cell>
          <cell r="B1221" t="str">
            <v>NINFEA - Nymphaea rudgeana - planta aquática</v>
          </cell>
          <cell r="C1221" t="str">
            <v>UN</v>
          </cell>
          <cell r="D1221">
            <v>35.5</v>
          </cell>
          <cell r="E1221">
            <v>37408</v>
          </cell>
        </row>
        <row r="1222">
          <cell r="A1222" t="str">
            <v>90.A.287</v>
          </cell>
          <cell r="B1222" t="str">
            <v>MONSTERA / COSTELA DE ADÃO - Monstera deliciosa - forração em terreno de boa qualidade, a cada 1,0 m</v>
          </cell>
          <cell r="C1222" t="str">
            <v>UN</v>
          </cell>
          <cell r="D1222">
            <v>14.82</v>
          </cell>
          <cell r="E1222">
            <v>38899</v>
          </cell>
        </row>
        <row r="1223">
          <cell r="A1223" t="str">
            <v>90.A.288</v>
          </cell>
          <cell r="B1223" t="str">
            <v>FALSA-IRIS - Morea iridioides - forração em terreno de boa qualidade, a cada 35 cm</v>
          </cell>
          <cell r="C1223" t="str">
            <v>M2</v>
          </cell>
          <cell r="D1223">
            <v>8.4700000000000006</v>
          </cell>
          <cell r="E1223">
            <v>37408</v>
          </cell>
        </row>
        <row r="1224">
          <cell r="A1224" t="str">
            <v>90.A.289</v>
          </cell>
          <cell r="B1224" t="str">
            <v>PROTETOR DE ÁRVORES "ARGOLAS" DET. PR-04</v>
          </cell>
          <cell r="C1224" t="str">
            <v>UN</v>
          </cell>
          <cell r="D1224">
            <v>127.67</v>
          </cell>
          <cell r="E1224">
            <v>37408</v>
          </cell>
        </row>
        <row r="1225">
          <cell r="A1225" t="str">
            <v>90.A.290</v>
          </cell>
          <cell r="B1225" t="str">
            <v>PROTETOR DE ÁRVORES "PARIS" DET. PR-05</v>
          </cell>
          <cell r="C1225" t="str">
            <v>UN</v>
          </cell>
          <cell r="D1225">
            <v>109.06</v>
          </cell>
          <cell r="E1225">
            <v>37408</v>
          </cell>
        </row>
        <row r="1226">
          <cell r="A1226" t="str">
            <v>90.A.291</v>
          </cell>
          <cell r="B1226" t="str">
            <v>PROTETOR DE ÁRVORES  "PARIS" SEM ORLA E SEM HASTES</v>
          </cell>
          <cell r="C1226" t="str">
            <v>UN</v>
          </cell>
          <cell r="D1226">
            <v>71.709999999999994</v>
          </cell>
          <cell r="E1226">
            <v>37408</v>
          </cell>
        </row>
        <row r="1227">
          <cell r="A1227" t="str">
            <v>90.A.292</v>
          </cell>
          <cell r="B1227" t="str">
            <v>Tapiá-guaçu - Alchornea triplinervia - árvore, em terreno de boa qualidade</v>
          </cell>
          <cell r="C1227" t="str">
            <v>UN</v>
          </cell>
          <cell r="D1227">
            <v>53.44</v>
          </cell>
          <cell r="E1227">
            <v>37408</v>
          </cell>
        </row>
        <row r="1228">
          <cell r="A1228" t="str">
            <v>90.A.293</v>
          </cell>
          <cell r="B1228" t="str">
            <v>Fruta de pombo - Tapirira guaianesis - árvore, em terreno de boa qualidade</v>
          </cell>
          <cell r="C1228" t="str">
            <v>UN</v>
          </cell>
          <cell r="D1228">
            <v>63.44</v>
          </cell>
          <cell r="E1228">
            <v>37408</v>
          </cell>
        </row>
        <row r="1229">
          <cell r="A1229" t="str">
            <v>90.A.294</v>
          </cell>
          <cell r="B1229" t="str">
            <v>Peroba - Aspidosperma polyneurom - árvore, em terreno de boa qualidade</v>
          </cell>
          <cell r="C1229" t="str">
            <v>UN</v>
          </cell>
          <cell r="D1229">
            <v>59.63</v>
          </cell>
          <cell r="E1229">
            <v>38718</v>
          </cell>
        </row>
        <row r="1230">
          <cell r="A1230" t="str">
            <v>90.A.295</v>
          </cell>
          <cell r="B1230" t="str">
            <v>Passuaré - Sclerolobium denudatum - árvore, em terreno de boa qualidade</v>
          </cell>
          <cell r="C1230" t="str">
            <v>UN</v>
          </cell>
          <cell r="D1230">
            <v>63.44</v>
          </cell>
          <cell r="E1230">
            <v>37408</v>
          </cell>
        </row>
        <row r="1231">
          <cell r="A1231" t="str">
            <v>90.A.296</v>
          </cell>
          <cell r="B1231" t="str">
            <v>Olho de cabra - Ormosia arborea - árvore, em terreno de boa qualidade</v>
          </cell>
          <cell r="C1231" t="str">
            <v>UN</v>
          </cell>
          <cell r="D1231">
            <v>63.44</v>
          </cell>
          <cell r="E1231">
            <v>37408</v>
          </cell>
        </row>
        <row r="1232">
          <cell r="A1232" t="str">
            <v>90.A.297</v>
          </cell>
          <cell r="B1232" t="str">
            <v>Sacambu - Platymiscium floribundum - árvore, em terreno de boa qualidade</v>
          </cell>
          <cell r="C1232" t="str">
            <v>UN</v>
          </cell>
          <cell r="D1232">
            <v>63.44</v>
          </cell>
          <cell r="E1232">
            <v>37408</v>
          </cell>
        </row>
        <row r="1233">
          <cell r="A1233" t="str">
            <v>90.A.298</v>
          </cell>
          <cell r="B1233" t="str">
            <v>Canela amarela - Ocotea puberula - árvore, em terreno de boa qualidade</v>
          </cell>
          <cell r="C1233" t="str">
            <v>UN</v>
          </cell>
          <cell r="D1233">
            <v>58.44</v>
          </cell>
          <cell r="E1233">
            <v>37408</v>
          </cell>
        </row>
        <row r="1234">
          <cell r="A1234" t="str">
            <v>90.A.299</v>
          </cell>
          <cell r="B1234" t="str">
            <v>Árvores classe 1</v>
          </cell>
          <cell r="C1234" t="str">
            <v>UN</v>
          </cell>
          <cell r="D1234">
            <v>35.619999999999997</v>
          </cell>
          <cell r="E1234">
            <v>38108</v>
          </cell>
        </row>
        <row r="1235">
          <cell r="A1235" t="str">
            <v>90.A.300</v>
          </cell>
          <cell r="B1235" t="str">
            <v>Árvores classe 2</v>
          </cell>
          <cell r="C1235" t="str">
            <v>UN</v>
          </cell>
          <cell r="D1235">
            <v>66.290000000000006</v>
          </cell>
          <cell r="E1235">
            <v>38108</v>
          </cell>
        </row>
        <row r="1236">
          <cell r="A1236" t="str">
            <v>90.A.301</v>
          </cell>
          <cell r="B1236" t="str">
            <v>Arbustos classe 1</v>
          </cell>
          <cell r="C1236" t="str">
            <v>UN</v>
          </cell>
          <cell r="D1236">
            <v>9.57</v>
          </cell>
          <cell r="E1236">
            <v>38108</v>
          </cell>
        </row>
        <row r="1237">
          <cell r="A1237" t="str">
            <v>90.A.302</v>
          </cell>
          <cell r="B1237" t="str">
            <v>Arbustos classe 2</v>
          </cell>
          <cell r="C1237" t="str">
            <v>UN</v>
          </cell>
          <cell r="D1237">
            <v>9.57</v>
          </cell>
          <cell r="E1237">
            <v>38108</v>
          </cell>
        </row>
        <row r="1238">
          <cell r="A1238" t="str">
            <v>90.A.303</v>
          </cell>
          <cell r="B1238" t="str">
            <v>Forração classe 1</v>
          </cell>
          <cell r="C1238" t="str">
            <v>DZ</v>
          </cell>
          <cell r="D1238">
            <v>14.85</v>
          </cell>
          <cell r="E1238">
            <v>38108</v>
          </cell>
        </row>
        <row r="1239">
          <cell r="A1239" t="str">
            <v>90.A.304</v>
          </cell>
          <cell r="B1239" t="str">
            <v>Foração classe 2</v>
          </cell>
          <cell r="C1239" t="str">
            <v>DZ</v>
          </cell>
          <cell r="D1239">
            <v>13.85</v>
          </cell>
          <cell r="E1239">
            <v>38108</v>
          </cell>
        </row>
        <row r="1240">
          <cell r="A1240" t="str">
            <v>90.A.305</v>
          </cell>
          <cell r="B1240" t="str">
            <v>Agave - agave amaericana linn - arbusto, em terreno de boa qualidade</v>
          </cell>
          <cell r="C1240" t="str">
            <v>UN</v>
          </cell>
          <cell r="D1240">
            <v>37.61</v>
          </cell>
          <cell r="E1240">
            <v>38108</v>
          </cell>
        </row>
        <row r="1241">
          <cell r="A1241" t="str">
            <v>90.A.306</v>
          </cell>
          <cell r="B1241" t="str">
            <v>Alfelandra - aphelandra squarrosa - arbusto, em terreno de boa qualidade</v>
          </cell>
          <cell r="C1241" t="str">
            <v>UN</v>
          </cell>
          <cell r="D1241">
            <v>16.68</v>
          </cell>
          <cell r="E1241">
            <v>38108</v>
          </cell>
        </row>
        <row r="1242">
          <cell r="A1242" t="str">
            <v>90.A.307</v>
          </cell>
          <cell r="B1242" t="str">
            <v>Leopardo - belamcanda chinensis - arbusto, em terreno de boa qualidade</v>
          </cell>
          <cell r="C1242" t="str">
            <v>UN</v>
          </cell>
          <cell r="D1242">
            <v>16.39</v>
          </cell>
          <cell r="E1242">
            <v>38108</v>
          </cell>
        </row>
        <row r="1243">
          <cell r="A1243" t="str">
            <v>90.A.308</v>
          </cell>
          <cell r="B1243" t="str">
            <v>Calatéia-zebra - calathea zebrina - forração, em terreno de boa qualidade</v>
          </cell>
          <cell r="C1243" t="str">
            <v>UN</v>
          </cell>
          <cell r="D1243">
            <v>6.65</v>
          </cell>
          <cell r="E1243">
            <v>39083</v>
          </cell>
        </row>
        <row r="1244">
          <cell r="A1244" t="str">
            <v>90.A.309</v>
          </cell>
          <cell r="B1244" t="str">
            <v>Maranta-variegada - ctenathe oppenheimiana - arbusto, em terreno de boa qualidade</v>
          </cell>
          <cell r="C1244" t="str">
            <v>UN</v>
          </cell>
          <cell r="D1244">
            <v>16.53</v>
          </cell>
          <cell r="E1244">
            <v>38108</v>
          </cell>
        </row>
        <row r="1245">
          <cell r="A1245" t="str">
            <v>90.A.310</v>
          </cell>
          <cell r="B1245" t="str">
            <v>Fulcrea - fulcrea - arbusto, em terreno de boa qualidade</v>
          </cell>
          <cell r="C1245" t="str">
            <v>UN</v>
          </cell>
          <cell r="D1245">
            <v>22.98</v>
          </cell>
          <cell r="E1245">
            <v>37408</v>
          </cell>
        </row>
        <row r="1246">
          <cell r="A1246" t="str">
            <v>90.A.311</v>
          </cell>
          <cell r="B1246" t="str">
            <v>Gardênia - gardenia jasminoides - arbusto, em terreno de boa qualidade</v>
          </cell>
          <cell r="C1246" t="str">
            <v>UN</v>
          </cell>
          <cell r="D1246">
            <v>14.65</v>
          </cell>
          <cell r="E1246">
            <v>38108</v>
          </cell>
        </row>
        <row r="1247">
          <cell r="A1247" t="str">
            <v>90.A.312</v>
          </cell>
          <cell r="B1247" t="str">
            <v>Iresine - iresine herbstii hook - arbusto, em terreno de boa qualidade</v>
          </cell>
          <cell r="C1247" t="str">
            <v>UN</v>
          </cell>
          <cell r="D1247">
            <v>13.56</v>
          </cell>
          <cell r="E1247">
            <v>37408</v>
          </cell>
        </row>
        <row r="1248">
          <cell r="A1248" t="str">
            <v>90.A.313</v>
          </cell>
          <cell r="B1248" t="str">
            <v>Léia - leea coccinea - arbusto, em terreno de boa qualidade</v>
          </cell>
          <cell r="C1248" t="str">
            <v>UN</v>
          </cell>
          <cell r="D1248">
            <v>30.46</v>
          </cell>
          <cell r="E1248">
            <v>38108</v>
          </cell>
        </row>
        <row r="1249">
          <cell r="A1249" t="str">
            <v>90.A.314</v>
          </cell>
          <cell r="B1249" t="str">
            <v>Flor-de-São João - pyrostegia venusta - arbusto, em terreno de boa qualidade</v>
          </cell>
          <cell r="C1249" t="str">
            <v>UN</v>
          </cell>
          <cell r="D1249">
            <v>14.55</v>
          </cell>
          <cell r="E1249">
            <v>39083</v>
          </cell>
        </row>
        <row r="1250">
          <cell r="A1250" t="str">
            <v>90.A.315</v>
          </cell>
          <cell r="B1250" t="str">
            <v>Cacto-margarida - lampranthus productus - forração, em terreno de boa qualidade</v>
          </cell>
          <cell r="C1250" t="str">
            <v>M2</v>
          </cell>
          <cell r="D1250">
            <v>18.78</v>
          </cell>
          <cell r="E1250">
            <v>39083</v>
          </cell>
        </row>
        <row r="1251">
          <cell r="A1251" t="str">
            <v>90.A.316</v>
          </cell>
          <cell r="B1251" t="str">
            <v>Palmeira-umbela - cyperus alternifolius linn - forração</v>
          </cell>
          <cell r="C1251" t="str">
            <v>M2</v>
          </cell>
          <cell r="D1251">
            <v>225.77</v>
          </cell>
          <cell r="E1251">
            <v>38108</v>
          </cell>
        </row>
        <row r="1252">
          <cell r="A1252" t="str">
            <v>90.A.317</v>
          </cell>
          <cell r="B1252" t="str">
            <v xml:space="preserve">Bico-de-papagaio - euphorbia pulcherrima willd - arbusto, em terreno de boa qualidade </v>
          </cell>
          <cell r="C1252" t="str">
            <v>UN</v>
          </cell>
          <cell r="D1252">
            <v>13.49</v>
          </cell>
          <cell r="E1252">
            <v>38108</v>
          </cell>
        </row>
        <row r="1253">
          <cell r="A1253" t="str">
            <v>90.A.318</v>
          </cell>
          <cell r="B1253" t="str">
            <v>Corticeira - erythrina crista-galli - árvore, em terreno de boa quailidade</v>
          </cell>
          <cell r="C1253" t="str">
            <v>UN</v>
          </cell>
          <cell r="D1253">
            <v>77.73</v>
          </cell>
          <cell r="E1253">
            <v>38108</v>
          </cell>
        </row>
        <row r="1254">
          <cell r="A1254" t="str">
            <v>90.A.319</v>
          </cell>
          <cell r="B1254" t="str">
            <v xml:space="preserve">Sibipiruna- Caesalpinia peltophoroides- árvores em terreno de boa qualidade </v>
          </cell>
          <cell r="C1254" t="str">
            <v>UN</v>
          </cell>
          <cell r="D1254">
            <v>84.37</v>
          </cell>
          <cell r="E1254">
            <v>38108</v>
          </cell>
        </row>
        <row r="1255">
          <cell r="A1255" t="str">
            <v>90.A.320</v>
          </cell>
          <cell r="B1255" t="str">
            <v xml:space="preserve">GRAMA ESMERALADA - Wild zoysia - forração em terreno de boa qualidade </v>
          </cell>
          <cell r="C1255" t="str">
            <v>M2</v>
          </cell>
          <cell r="D1255">
            <v>6.78</v>
          </cell>
          <cell r="E1255">
            <v>38718</v>
          </cell>
        </row>
        <row r="1256">
          <cell r="A1256" t="str">
            <v>90.A.321</v>
          </cell>
          <cell r="B1256" t="str">
            <v>AGLAIA - Aglaia odorata, árvore, em terreno de boa qualidade</v>
          </cell>
          <cell r="C1256" t="str">
            <v>UN</v>
          </cell>
          <cell r="D1256">
            <v>80.37</v>
          </cell>
          <cell r="E1256">
            <v>39083</v>
          </cell>
        </row>
        <row r="1257">
          <cell r="A1257" t="str">
            <v>90.A.322</v>
          </cell>
          <cell r="B1257" t="str">
            <v>Seixo rolado - marrom, inclusive aplicação</v>
          </cell>
          <cell r="C1257" t="str">
            <v>SACO</v>
          </cell>
          <cell r="D1257">
            <v>15.71</v>
          </cell>
          <cell r="E1257">
            <v>38718</v>
          </cell>
        </row>
        <row r="1258">
          <cell r="A1258" t="str">
            <v>90.A.323</v>
          </cell>
          <cell r="B1258" t="str">
            <v>Casca de pinus, inclusive aplicação</v>
          </cell>
          <cell r="C1258" t="str">
            <v>SACO</v>
          </cell>
          <cell r="D1258">
            <v>10.55</v>
          </cell>
          <cell r="E1258">
            <v>38718</v>
          </cell>
        </row>
        <row r="1259">
          <cell r="A1259" t="str">
            <v>90.A.324</v>
          </cell>
          <cell r="B1259" t="str">
            <v xml:space="preserve">TREPADEIRA - CLASSE I </v>
          </cell>
          <cell r="C1259" t="str">
            <v>UN</v>
          </cell>
          <cell r="D1259">
            <v>13.36</v>
          </cell>
          <cell r="E1259">
            <v>38899</v>
          </cell>
        </row>
        <row r="1260">
          <cell r="A1260" t="str">
            <v>90.A.325</v>
          </cell>
          <cell r="B1260" t="str">
            <v>TREPADEIRA - CLASSE II</v>
          </cell>
          <cell r="C1260" t="str">
            <v>UN</v>
          </cell>
          <cell r="D1260">
            <v>15.54</v>
          </cell>
          <cell r="E1260">
            <v>38718</v>
          </cell>
        </row>
        <row r="1261">
          <cell r="A1261" t="str">
            <v>90.A.326</v>
          </cell>
          <cell r="B1261" t="str">
            <v xml:space="preserve">Tumbérgia - Thumbergias diversas - arbusto, em terreno de boa qualidade </v>
          </cell>
          <cell r="C1261" t="str">
            <v>CX</v>
          </cell>
          <cell r="D1261">
            <v>9.06</v>
          </cell>
          <cell r="E1261">
            <v>38108</v>
          </cell>
        </row>
        <row r="1262">
          <cell r="A1262" t="str">
            <v>90.A.327</v>
          </cell>
          <cell r="B1262" t="str">
            <v>Agave - agave attenuata - arbusto , em terreno de boa qualidade</v>
          </cell>
          <cell r="C1262" t="str">
            <v>UN</v>
          </cell>
          <cell r="D1262">
            <v>17.260000000000002</v>
          </cell>
          <cell r="E1262">
            <v>38108</v>
          </cell>
        </row>
        <row r="1263">
          <cell r="A1263" t="str">
            <v>90.A.328</v>
          </cell>
          <cell r="B1263" t="str">
            <v xml:space="preserve">Piriquito vermelho - alternanthera ficoidea - forração em terreno de boa qualidade </v>
          </cell>
          <cell r="C1263" t="str">
            <v>CX</v>
          </cell>
          <cell r="D1263">
            <v>11.24</v>
          </cell>
          <cell r="E1263">
            <v>38108</v>
          </cell>
        </row>
        <row r="1264">
          <cell r="A1264" t="str">
            <v>90.A.329</v>
          </cell>
          <cell r="B1264" t="str">
            <v xml:space="preserve">Amendoim ornamental  ou rasteiro - Arachis repens - forração em terreno de boa qualidade </v>
          </cell>
          <cell r="C1264" t="str">
            <v>M2</v>
          </cell>
          <cell r="D1264">
            <v>13.45</v>
          </cell>
          <cell r="E1264">
            <v>39083</v>
          </cell>
        </row>
        <row r="1265">
          <cell r="A1265" t="str">
            <v>90.A.330</v>
          </cell>
          <cell r="B1265" t="str">
            <v>Azulzinha - Evolvulus glomeratus - forração em terreno de boa qualidade</v>
          </cell>
          <cell r="C1265" t="str">
            <v>CX</v>
          </cell>
          <cell r="D1265">
            <v>11.67</v>
          </cell>
          <cell r="E1265">
            <v>38108</v>
          </cell>
        </row>
        <row r="1266">
          <cell r="A1266" t="str">
            <v>90.A.331</v>
          </cell>
          <cell r="B1266" t="str">
            <v xml:space="preserve">Turnera - Turnera vemifolia - forração de terreno de boa qualidade </v>
          </cell>
          <cell r="C1266" t="str">
            <v>UN</v>
          </cell>
          <cell r="D1266">
            <v>6.84</v>
          </cell>
          <cell r="E1266">
            <v>38718</v>
          </cell>
        </row>
        <row r="1267">
          <cell r="A1267" t="str">
            <v>90.A.332</v>
          </cell>
          <cell r="B1267" t="str">
            <v xml:space="preserve">Formio - Formio Variegato  -arbusto, em terreno de boa qualidade </v>
          </cell>
          <cell r="C1267" t="str">
            <v>UN</v>
          </cell>
          <cell r="D1267">
            <v>21.98</v>
          </cell>
          <cell r="E1267">
            <v>38718</v>
          </cell>
        </row>
        <row r="1268">
          <cell r="A1268" t="str">
            <v>90.A.333</v>
          </cell>
          <cell r="B1268" t="str">
            <v xml:space="preserve">Formio - Formio Vermelho  - arbusto, em terreno de boa qualidade </v>
          </cell>
          <cell r="C1268" t="str">
            <v>UN</v>
          </cell>
          <cell r="D1268">
            <v>21.98</v>
          </cell>
          <cell r="E1268">
            <v>38718</v>
          </cell>
        </row>
        <row r="1269">
          <cell r="A1269" t="str">
            <v>90.A.334</v>
          </cell>
          <cell r="B1269" t="str">
            <v xml:space="preserve">Setecresea -  Setecresea purpera - forração em terreno de boa qualidade </v>
          </cell>
          <cell r="C1269" t="str">
            <v>UN</v>
          </cell>
          <cell r="D1269">
            <v>6.56</v>
          </cell>
          <cell r="E1269">
            <v>38718</v>
          </cell>
        </row>
        <row r="1270">
          <cell r="A1270" t="str">
            <v>90.A.335</v>
          </cell>
          <cell r="B1270" t="str">
            <v xml:space="preserve">Camarão vermelho - Justícia brandegeana  - arbusto, em terreno de boa qualidade </v>
          </cell>
          <cell r="C1270" t="str">
            <v>UN</v>
          </cell>
          <cell r="D1270">
            <v>7.22</v>
          </cell>
          <cell r="E1270">
            <v>39083</v>
          </cell>
        </row>
        <row r="1271">
          <cell r="A1271" t="str">
            <v>90.A.336</v>
          </cell>
          <cell r="B1271" t="str">
            <v>Singônio - Syngonium podophyllum - forração, em terreno de boa qualidade</v>
          </cell>
          <cell r="C1271" t="str">
            <v>UN</v>
          </cell>
          <cell r="D1271">
            <v>5.82</v>
          </cell>
          <cell r="E1271">
            <v>39083</v>
          </cell>
        </row>
        <row r="1272">
          <cell r="A1272" t="str">
            <v>90.A.337</v>
          </cell>
          <cell r="B1272" t="str">
            <v>VEDÉLIA - Sphagneticola trilobata - forração, em terreno de boa qualidade</v>
          </cell>
          <cell r="C1272" t="str">
            <v>UN</v>
          </cell>
          <cell r="D1272">
            <v>5.73</v>
          </cell>
          <cell r="E1272">
            <v>39083</v>
          </cell>
        </row>
        <row r="1273">
          <cell r="A1273" t="str">
            <v>90.A.338</v>
          </cell>
          <cell r="B1273" t="str">
            <v>HERA - Hedera canariensis- forração, em terreno de boa qualidade</v>
          </cell>
          <cell r="C1273" t="str">
            <v>UN</v>
          </cell>
          <cell r="D1273">
            <v>5.78</v>
          </cell>
          <cell r="E1273">
            <v>39083</v>
          </cell>
        </row>
        <row r="1274">
          <cell r="A1274" t="str">
            <v>90.A.339</v>
          </cell>
          <cell r="B1274" t="str">
            <v>MARANTA ZEBRADA - Tenante burle-marxii - forração, em terreno de boa qualidade</v>
          </cell>
          <cell r="C1274" t="str">
            <v>UN</v>
          </cell>
          <cell r="D1274">
            <v>6.75</v>
          </cell>
          <cell r="E1274">
            <v>39083</v>
          </cell>
        </row>
        <row r="1275">
          <cell r="A1275" t="str">
            <v>90.A.340</v>
          </cell>
          <cell r="B1275" t="str">
            <v>QUARESMEIRA-ROSA - Tibouchina granulosa - árvore, em terreno de boa qualidade</v>
          </cell>
          <cell r="C1275" t="str">
            <v>UN</v>
          </cell>
          <cell r="D1275">
            <v>73.55</v>
          </cell>
          <cell r="E1275">
            <v>38899</v>
          </cell>
        </row>
        <row r="1276">
          <cell r="A1276" t="str">
            <v>90.A.341</v>
          </cell>
          <cell r="B1276" t="str">
            <v>SOMBRINHA CHINESA - Cyperus alternifolius - arbusto, em terreno de boa qualidade</v>
          </cell>
          <cell r="C1276" t="str">
            <v xml:space="preserve">UN </v>
          </cell>
          <cell r="D1276">
            <v>33.08</v>
          </cell>
          <cell r="E1276">
            <v>39083</v>
          </cell>
        </row>
        <row r="1277">
          <cell r="A1277" t="str">
            <v>90.A.342</v>
          </cell>
          <cell r="B1277" t="str">
            <v>GENGIBRE AZUL - Dichorisandra ihyrsiflora, arbusto, em terreno de boa qualidade</v>
          </cell>
          <cell r="C1277" t="str">
            <v xml:space="preserve">UN </v>
          </cell>
          <cell r="D1277">
            <v>19.62</v>
          </cell>
          <cell r="E1277">
            <v>39083</v>
          </cell>
        </row>
        <row r="1278">
          <cell r="A1278" t="str">
            <v>90.A.343</v>
          </cell>
          <cell r="B1278" t="str">
            <v>MUDA ARVORE CLASSE 1 - 2,50m - para protetor triangular</v>
          </cell>
          <cell r="C1278" t="str">
            <v xml:space="preserve">UN </v>
          </cell>
          <cell r="D1278">
            <v>84.84</v>
          </cell>
          <cell r="E1278">
            <v>38899</v>
          </cell>
        </row>
        <row r="1279">
          <cell r="A1279" t="str">
            <v>90.A.344</v>
          </cell>
          <cell r="B1279" t="str">
            <v>Protetor de árvore metálico de seção triangular - chapa aço galvanizado de 1,00mm</v>
          </cell>
          <cell r="C1279" t="str">
            <v xml:space="preserve">UN </v>
          </cell>
          <cell r="D1279">
            <v>132.72</v>
          </cell>
          <cell r="E1279">
            <v>38899</v>
          </cell>
        </row>
        <row r="1280">
          <cell r="A1280" t="str">
            <v>90.A.345</v>
          </cell>
          <cell r="B1280" t="str">
            <v>Destocamento manual, inclusive remoção de raízes e transporte - diametro  10,01 a 30,00 cm</v>
          </cell>
          <cell r="C1280" t="str">
            <v xml:space="preserve">UN </v>
          </cell>
          <cell r="D1280">
            <v>31.15</v>
          </cell>
          <cell r="E1280">
            <v>39083</v>
          </cell>
        </row>
        <row r="1281">
          <cell r="A1281" t="str">
            <v>90.A.346</v>
          </cell>
          <cell r="B1281" t="str">
            <v>Destocamento manual, inclusive remoção de raízes e transporte - diametro  30,01 a 50,00 cm</v>
          </cell>
          <cell r="C1281" t="str">
            <v xml:space="preserve">UN </v>
          </cell>
          <cell r="D1281">
            <v>55.75</v>
          </cell>
          <cell r="E1281">
            <v>39083</v>
          </cell>
        </row>
        <row r="1282">
          <cell r="A1282" t="str">
            <v>90.A.347</v>
          </cell>
          <cell r="B1282" t="str">
            <v>Destocamento manual, inclusive remoção de raízes e transporte - diametro  acima de 50,00 cm</v>
          </cell>
          <cell r="C1282" t="str">
            <v xml:space="preserve">UN </v>
          </cell>
          <cell r="D1282">
            <v>80.709999999999994</v>
          </cell>
          <cell r="E1282">
            <v>39083</v>
          </cell>
        </row>
        <row r="1283">
          <cell r="A1283" t="str">
            <v>90.A.348</v>
          </cell>
          <cell r="B1283" t="str">
            <v>GUAIMBÊ TREPADEIRA - Phillodendron radiatum - arbusto, em terreno de boa qualidade</v>
          </cell>
          <cell r="C1283" t="str">
            <v xml:space="preserve">UN </v>
          </cell>
          <cell r="D1283">
            <v>24.04</v>
          </cell>
          <cell r="E1283">
            <v>38899</v>
          </cell>
        </row>
        <row r="1284">
          <cell r="A1284" t="str">
            <v>90.A.349</v>
          </cell>
          <cell r="B1284" t="str">
            <v>INHAME - Colocasia esculenta, foração em terreno de boa qualidade</v>
          </cell>
          <cell r="C1284" t="str">
            <v>M2</v>
          </cell>
          <cell r="D1284">
            <v>92.45</v>
          </cell>
          <cell r="E1284">
            <v>39083</v>
          </cell>
        </row>
        <row r="1285">
          <cell r="A1285" t="str">
            <v>90.A.350</v>
          </cell>
          <cell r="B1285" t="str">
            <v>MARANTA CINZA - Ctenanthe setosa, foração em terreno de boa qualidade esp. 0,30 m</v>
          </cell>
          <cell r="C1285" t="str">
            <v>M2</v>
          </cell>
          <cell r="D1285">
            <v>14.68</v>
          </cell>
          <cell r="E1285">
            <v>39083</v>
          </cell>
        </row>
        <row r="1286">
          <cell r="A1286" t="str">
            <v>90.A.351</v>
          </cell>
          <cell r="B1286" t="str">
            <v>IPÊ ROXO - Muda com DAP igual ou maior que 5,0 cm</v>
          </cell>
          <cell r="C1286" t="str">
            <v xml:space="preserve">UN </v>
          </cell>
          <cell r="D1286">
            <v>188.3</v>
          </cell>
          <cell r="E1286">
            <v>38899</v>
          </cell>
        </row>
        <row r="1287">
          <cell r="A1287" t="str">
            <v>90.A.352</v>
          </cell>
          <cell r="B1287" t="str">
            <v>PAU FERRO - Muda com DAP igual ou maior que 5,0 cm</v>
          </cell>
          <cell r="C1287" t="str">
            <v xml:space="preserve">UN </v>
          </cell>
          <cell r="D1287">
            <v>242.1</v>
          </cell>
          <cell r="E1287">
            <v>38899</v>
          </cell>
        </row>
        <row r="1288">
          <cell r="A1288" t="str">
            <v>90.A.353</v>
          </cell>
          <cell r="B1288" t="str">
            <v>SIBIPIRUNA - Muda com DAP igual ou maior que 5,0 cm</v>
          </cell>
          <cell r="C1288" t="str">
            <v xml:space="preserve">UN </v>
          </cell>
          <cell r="D1288">
            <v>179.95</v>
          </cell>
          <cell r="E1288">
            <v>38899</v>
          </cell>
        </row>
        <row r="1289">
          <cell r="A1289" t="str">
            <v>90.A.354</v>
          </cell>
          <cell r="B1289" t="str">
            <v>QUARESMEIRA ROXA - Muda com DAP igual ou maior que 5,0 cm</v>
          </cell>
          <cell r="C1289" t="str">
            <v xml:space="preserve">UN </v>
          </cell>
          <cell r="D1289">
            <v>170.78</v>
          </cell>
          <cell r="E1289">
            <v>38899</v>
          </cell>
        </row>
        <row r="1290">
          <cell r="A1290" t="str">
            <v>90.A.355</v>
          </cell>
          <cell r="B1290" t="str">
            <v>GENGIBRE VERMELHO - Alpinia Purpurata - arbusto com + ou - 0,50 m, em terreno de boa qualidade</v>
          </cell>
          <cell r="C1290" t="str">
            <v xml:space="preserve">UN </v>
          </cell>
          <cell r="D1290">
            <v>15.24</v>
          </cell>
          <cell r="E1290">
            <v>39083</v>
          </cell>
        </row>
        <row r="1291">
          <cell r="A1291" t="str">
            <v>90.A.356</v>
          </cell>
          <cell r="B1291" t="str">
            <v>FARINHA SECA - Albizia Hassleri - árvore, com + ou - 2,50 m, em terreno de boa qualidade</v>
          </cell>
          <cell r="C1291" t="str">
            <v xml:space="preserve">UN </v>
          </cell>
          <cell r="D1291">
            <v>115.37</v>
          </cell>
          <cell r="E1291">
            <v>39083</v>
          </cell>
        </row>
        <row r="1292">
          <cell r="A1292" t="str">
            <v>90.A.357</v>
          </cell>
          <cell r="B1292" t="str">
            <v>CAPIM DOS PAMPAS - Colocasia selloana, herbáceas em terreno de boa qualidade esp. 0,50 m</v>
          </cell>
          <cell r="C1292" t="str">
            <v>M2</v>
          </cell>
          <cell r="D1292">
            <v>49.22</v>
          </cell>
          <cell r="E1292">
            <v>39083</v>
          </cell>
        </row>
        <row r="1293">
          <cell r="A1293" t="str">
            <v>90.A.358</v>
          </cell>
          <cell r="B1293" t="str">
            <v>GENGIBRE AZUL - Dichorisandra thysiflora, herbáceas em terreno de boa qualidade esp. 0,30 m</v>
          </cell>
          <cell r="C1293" t="str">
            <v>M2</v>
          </cell>
          <cell r="D1293">
            <v>72.599999999999994</v>
          </cell>
          <cell r="E1293">
            <v>38899</v>
          </cell>
        </row>
        <row r="1294">
          <cell r="A1294" t="str">
            <v>90.A.359</v>
          </cell>
          <cell r="B1294" t="str">
            <v>GUAIMBÊ - Phillodendron bipinnatifidum - Colocasia selloana, arbustos em terreno de boa qualidade</v>
          </cell>
          <cell r="C1294" t="str">
            <v xml:space="preserve">UN </v>
          </cell>
          <cell r="D1294">
            <v>16.02</v>
          </cell>
          <cell r="E1294">
            <v>39083</v>
          </cell>
        </row>
        <row r="1295">
          <cell r="A1295" t="str">
            <v>90.A.360</v>
          </cell>
          <cell r="B1295" t="str">
            <v>CAROBA - Jacaranda Cuspidifolia, árvores, em terreno de boa qualidade</v>
          </cell>
          <cell r="C1295" t="str">
            <v xml:space="preserve">UN </v>
          </cell>
          <cell r="D1295">
            <v>0</v>
          </cell>
          <cell r="E1295">
            <v>39083</v>
          </cell>
        </row>
        <row r="1296">
          <cell r="A1296" t="str">
            <v>90.A.361</v>
          </cell>
          <cell r="B1296" t="str">
            <v>TUMBERGIA AZUL - Thumbergia erecta, arbusto, em terreno de boa qualidade</v>
          </cell>
          <cell r="C1296" t="str">
            <v xml:space="preserve">UN </v>
          </cell>
          <cell r="D1296">
            <v>0</v>
          </cell>
          <cell r="E1296">
            <v>39083</v>
          </cell>
        </row>
        <row r="1297">
          <cell r="A1297" t="str">
            <v>90.A.362</v>
          </cell>
          <cell r="B1297" t="str">
            <v>ALAMANDA AMARELA - Alamanda cathartica - arbusto, em terreno de boa qualidade</v>
          </cell>
          <cell r="C1297" t="str">
            <v xml:space="preserve">UN </v>
          </cell>
          <cell r="D1297">
            <v>0</v>
          </cell>
          <cell r="E1297">
            <v>39083</v>
          </cell>
        </row>
        <row r="1298">
          <cell r="A1298" t="str">
            <v>90.A.363</v>
          </cell>
          <cell r="B1298" t="str">
            <v>JASMIM  ITALIANO - Jasmim Grandiforum - arbusto, em terreno de boa qualidade</v>
          </cell>
          <cell r="C1298" t="str">
            <v xml:space="preserve">UN </v>
          </cell>
          <cell r="D1298">
            <v>0</v>
          </cell>
          <cell r="E1298">
            <v>39083</v>
          </cell>
        </row>
        <row r="1299">
          <cell r="A1299" t="str">
            <v>90.A.364</v>
          </cell>
          <cell r="B1299" t="str">
            <v>PAU DE VIOLA - Cytharexyllum myrianthum - árvore, em terreno de boa qualidade</v>
          </cell>
          <cell r="C1299" t="str">
            <v xml:space="preserve">UN </v>
          </cell>
          <cell r="D1299">
            <v>78.64</v>
          </cell>
          <cell r="E1299">
            <v>39083</v>
          </cell>
        </row>
        <row r="1300">
          <cell r="A1300" t="str">
            <v>90.A.365</v>
          </cell>
          <cell r="B1300" t="str">
            <v>FALSA VINHA/CISSUS - Parthenocissus tricuspidata - trepadeira, em terreno de boa qualidade</v>
          </cell>
          <cell r="C1300" t="str">
            <v xml:space="preserve">UN </v>
          </cell>
          <cell r="D1300">
            <v>6.61</v>
          </cell>
          <cell r="E1300">
            <v>39083</v>
          </cell>
        </row>
        <row r="1301">
          <cell r="A1301" t="str">
            <v>90.A.366</v>
          </cell>
          <cell r="B1301" t="str">
            <v>JASMIM DOS POETAS - Jasminum polyanthum - trepadeita, em terreno de boa qualidade</v>
          </cell>
          <cell r="C1301" t="str">
            <v xml:space="preserve">UN </v>
          </cell>
          <cell r="D1301">
            <v>23.61</v>
          </cell>
          <cell r="E1301">
            <v>39083</v>
          </cell>
        </row>
        <row r="1302">
          <cell r="A1302" t="str">
            <v>90.A.367</v>
          </cell>
          <cell r="B1302" t="str">
            <v>Material e mão-de-obra para plantação de árvores (sem a muda)</v>
          </cell>
          <cell r="C1302" t="str">
            <v xml:space="preserve">UN </v>
          </cell>
          <cell r="D1302">
            <v>41.98</v>
          </cell>
          <cell r="E1302">
            <v>39083</v>
          </cell>
        </row>
        <row r="1303">
          <cell r="A1303" t="str">
            <v>90.A.368</v>
          </cell>
          <cell r="B1303" t="str">
            <v>Material e mão-de-obra para plantação de arbustos (sem a muda)</v>
          </cell>
          <cell r="C1303" t="str">
            <v xml:space="preserve">UN </v>
          </cell>
          <cell r="D1303">
            <v>5.21</v>
          </cell>
          <cell r="E1303">
            <v>39083</v>
          </cell>
        </row>
        <row r="1304">
          <cell r="A1304" t="str">
            <v>90.A.369</v>
          </cell>
          <cell r="B1304" t="str">
            <v>Material e mão-de-obra para plantação de forração (sem a muda)</v>
          </cell>
          <cell r="C1304" t="str">
            <v>M2</v>
          </cell>
          <cell r="D1304">
            <v>5.28</v>
          </cell>
          <cell r="E1304">
            <v>39083</v>
          </cell>
        </row>
        <row r="1305">
          <cell r="A1305" t="str">
            <v>98.A.000</v>
          </cell>
          <cell r="B1305" t="str">
            <v>Consolidação - Reflorestamento</v>
          </cell>
          <cell r="C1305">
            <v>0</v>
          </cell>
          <cell r="D1305">
            <v>0</v>
          </cell>
          <cell r="E1305">
            <v>0</v>
          </cell>
        </row>
        <row r="1306">
          <cell r="A1306" t="str">
            <v>98.A.001</v>
          </cell>
          <cell r="B1306" t="str">
            <v>Reflorestamento</v>
          </cell>
          <cell r="C1306" t="str">
            <v>HA</v>
          </cell>
          <cell r="D1306">
            <v>5216.74</v>
          </cell>
          <cell r="E1306">
            <v>37408</v>
          </cell>
        </row>
        <row r="1307">
          <cell r="A1307" t="str">
            <v>98.A.002</v>
          </cell>
          <cell r="B1307" t="str">
            <v>Replantio, até 10%, reflorestamento de áreas verdes, consolidação - 360 dias</v>
          </cell>
          <cell r="C1307" t="str">
            <v>GL</v>
          </cell>
          <cell r="D1307">
            <v>521.66999999999996</v>
          </cell>
          <cell r="E1307">
            <v>37408</v>
          </cell>
        </row>
        <row r="1308">
          <cell r="A1308" t="str">
            <v>98.A.003</v>
          </cell>
          <cell r="B1308" t="str">
            <v>Replantio, 10,01 A 15%, reflorestamento de áreas verdes, consolidação - 360 dias</v>
          </cell>
          <cell r="C1308" t="str">
            <v>GL</v>
          </cell>
          <cell r="D1308">
            <v>260.83</v>
          </cell>
          <cell r="E1308">
            <v>37408</v>
          </cell>
        </row>
        <row r="1309">
          <cell r="A1309" t="str">
            <v>98.A.004</v>
          </cell>
          <cell r="B1309" t="str">
            <v>Replantio, 15,01 A 20%, reflorestamento de áreas verdes, consolidação - 360 dias</v>
          </cell>
          <cell r="C1309" t="str">
            <v>GL</v>
          </cell>
          <cell r="D1309">
            <v>260.83</v>
          </cell>
          <cell r="E1309">
            <v>37408</v>
          </cell>
        </row>
        <row r="1310">
          <cell r="A1310" t="str">
            <v>98.A.005</v>
          </cell>
          <cell r="B1310" t="str">
            <v>Replantio, 20,01 A 25%, reflorestamento de áreas verdes, consolidação - 360 dias</v>
          </cell>
          <cell r="C1310" t="str">
            <v>HA</v>
          </cell>
          <cell r="D1310">
            <v>260.83</v>
          </cell>
          <cell r="E1310">
            <v>37408</v>
          </cell>
        </row>
        <row r="1311">
          <cell r="A1311" t="str">
            <v>98.A.006</v>
          </cell>
          <cell r="B1311" t="str">
            <v>Reflorestamento - Pq. Pinheirinho d'água</v>
          </cell>
          <cell r="C1311" t="str">
            <v>HA</v>
          </cell>
          <cell r="D1311">
            <v>6549.74</v>
          </cell>
          <cell r="E1311">
            <v>37408</v>
          </cell>
        </row>
        <row r="1312">
          <cell r="A1312" t="str">
            <v>98.A.007</v>
          </cell>
          <cell r="B1312" t="str">
            <v>Replantio, até 10%, reflorestamento áreas verdes, consol. - 360 dias Pq. Pinheiro d'água</v>
          </cell>
          <cell r="C1312" t="str">
            <v>GL</v>
          </cell>
          <cell r="D1312">
            <v>2547.9</v>
          </cell>
          <cell r="E1312">
            <v>37408</v>
          </cell>
        </row>
        <row r="1313">
          <cell r="A1313" t="str">
            <v>98.A.008</v>
          </cell>
          <cell r="B1313" t="str">
            <v>Replantio, 10,01 A 15%, reflorestamento de áreas verdes, consol. - 360 dias Pq. Pinheiro d'água</v>
          </cell>
          <cell r="C1313" t="str">
            <v>GL</v>
          </cell>
          <cell r="D1313">
            <v>1273.95</v>
          </cell>
          <cell r="E1313">
            <v>37408</v>
          </cell>
        </row>
        <row r="1314">
          <cell r="A1314" t="str">
            <v>98.A.009</v>
          </cell>
          <cell r="B1314" t="str">
            <v>Replantio, 15,01 A 20%, reflorestamento de áreas verdes, consol. - 360 dias Pq. Pinheiro d'água</v>
          </cell>
          <cell r="C1314" t="str">
            <v>GL</v>
          </cell>
          <cell r="D1314">
            <v>1273.95</v>
          </cell>
          <cell r="E1314">
            <v>37408</v>
          </cell>
        </row>
        <row r="1315">
          <cell r="A1315" t="str">
            <v>98.A.010</v>
          </cell>
          <cell r="B1315" t="str">
            <v>Replantio, 20,01 A 25%, reflorestamento de áreas verdes, consol. - 360 dias Pq. Pinheiro d'água</v>
          </cell>
          <cell r="C1315" t="str">
            <v>GL</v>
          </cell>
          <cell r="D1315">
            <v>1273.95</v>
          </cell>
          <cell r="E1315">
            <v>37408</v>
          </cell>
        </row>
        <row r="1316">
          <cell r="A1316" t="str">
            <v>99.A.001</v>
          </cell>
          <cell r="B1316" t="str">
            <v>Irrigação - período de consolidação (90 dias)</v>
          </cell>
          <cell r="C1316" t="str">
            <v>M2</v>
          </cell>
          <cell r="D1316">
            <v>2.1800000000000002</v>
          </cell>
          <cell r="E1316">
            <v>38718</v>
          </cell>
        </row>
        <row r="1317">
          <cell r="A1317" t="str">
            <v>99.A.002</v>
          </cell>
          <cell r="B1317" t="str">
            <v>Corte De Gramado - período de consolidação (90 dias)</v>
          </cell>
          <cell r="C1317" t="str">
            <v>HA</v>
          </cell>
          <cell r="D1317">
            <v>153.13999999999999</v>
          </cell>
          <cell r="E1317">
            <v>37408</v>
          </cell>
        </row>
        <row r="1318">
          <cell r="A1318" t="str">
            <v>99.A.003</v>
          </cell>
          <cell r="B1318" t="str">
            <v>Despraguejamento - período de consolidação (90 dias)</v>
          </cell>
          <cell r="C1318" t="str">
            <v>M2</v>
          </cell>
          <cell r="D1318">
            <v>0.17</v>
          </cell>
          <cell r="E1318">
            <v>38718</v>
          </cell>
        </row>
        <row r="1319">
          <cell r="A1319" t="str">
            <v>99.A.005</v>
          </cell>
          <cell r="B1319" t="str">
            <v>Replantio, até 10% fornec mudas, consolidação - Pq V Rodeio</v>
          </cell>
          <cell r="C1319" t="str">
            <v>GL</v>
          </cell>
          <cell r="D1319">
            <v>2878.6</v>
          </cell>
          <cell r="E1319">
            <v>35431</v>
          </cell>
        </row>
        <row r="1320">
          <cell r="A1320" t="str">
            <v>99.A.006</v>
          </cell>
          <cell r="B1320" t="str">
            <v>Replantio, 10,01 a 15% fornec mudas, consolidação - Pq V Rodeio</v>
          </cell>
          <cell r="C1320" t="str">
            <v>GL</v>
          </cell>
          <cell r="D1320">
            <v>1439.3</v>
          </cell>
          <cell r="E1320">
            <v>35431</v>
          </cell>
        </row>
        <row r="1321">
          <cell r="A1321" t="str">
            <v>99.A.007</v>
          </cell>
          <cell r="B1321" t="str">
            <v>Replantio, 15,01 a 20% fornec mudas, consolidação - Pq V Rodeio</v>
          </cell>
          <cell r="C1321" t="str">
            <v>GL</v>
          </cell>
          <cell r="D1321">
            <v>1439.3</v>
          </cell>
          <cell r="E1321">
            <v>35431</v>
          </cell>
        </row>
        <row r="1322">
          <cell r="A1322" t="str">
            <v>99.A.008</v>
          </cell>
          <cell r="B1322" t="str">
            <v>Replantio, 20,01 a 25% fornec mudas, consolidação - Pq V Rodeio</v>
          </cell>
          <cell r="C1322" t="str">
            <v>GL</v>
          </cell>
          <cell r="D1322">
            <v>1439.3</v>
          </cell>
          <cell r="E1322">
            <v>35431</v>
          </cell>
        </row>
        <row r="1323">
          <cell r="A1323" t="str">
            <v>99.A.009</v>
          </cell>
          <cell r="B1323" t="str">
            <v>Replantio, até 10% fornec mudas, consolidação - Pç Filhos da Terra</v>
          </cell>
          <cell r="C1323" t="str">
            <v>GL</v>
          </cell>
          <cell r="D1323">
            <v>1092.32</v>
          </cell>
          <cell r="E1323">
            <v>35431</v>
          </cell>
        </row>
        <row r="1324">
          <cell r="A1324" t="str">
            <v>99.A.010</v>
          </cell>
          <cell r="B1324" t="str">
            <v>Replantio, 10,01 a 15% fornec mudas, consolidação-Pç Filhos da Terra</v>
          </cell>
          <cell r="C1324" t="str">
            <v>GL</v>
          </cell>
          <cell r="D1324">
            <v>546.16</v>
          </cell>
          <cell r="E1324">
            <v>35431</v>
          </cell>
        </row>
        <row r="1325">
          <cell r="A1325" t="str">
            <v>99.A.011</v>
          </cell>
          <cell r="B1325" t="str">
            <v>Replantio, 15,01 a 20% fornec mudas, consolidação-Pç Filhos da Terra</v>
          </cell>
          <cell r="C1325" t="str">
            <v>GL</v>
          </cell>
          <cell r="D1325">
            <v>546.16</v>
          </cell>
          <cell r="E1325">
            <v>35431</v>
          </cell>
        </row>
        <row r="1326">
          <cell r="A1326" t="str">
            <v>99.A.012</v>
          </cell>
          <cell r="B1326" t="str">
            <v>Replantio, 20,01 a 25% fornec mudas, consolidação-Pç Filhos da Terra</v>
          </cell>
          <cell r="C1326" t="str">
            <v>GL</v>
          </cell>
          <cell r="D1326">
            <v>546.16</v>
          </cell>
          <cell r="E1326">
            <v>35431</v>
          </cell>
        </row>
        <row r="1327">
          <cell r="A1327" t="str">
            <v>99.A.013</v>
          </cell>
          <cell r="B1327" t="str">
            <v>Replantio, até 10% fornec mudas, consolidação - Pç Vila Suzana</v>
          </cell>
          <cell r="C1327" t="str">
            <v>GL</v>
          </cell>
          <cell r="D1327">
            <v>255.15</v>
          </cell>
          <cell r="E1327">
            <v>35431</v>
          </cell>
        </row>
        <row r="1328">
          <cell r="A1328" t="str">
            <v>99.A.014</v>
          </cell>
          <cell r="B1328" t="str">
            <v>Replantio, 10,01 a 15% fornec mudas, consolidação - Pç Vila Suzana</v>
          </cell>
          <cell r="C1328" t="str">
            <v>GL</v>
          </cell>
          <cell r="D1328">
            <v>127.58</v>
          </cell>
          <cell r="E1328">
            <v>35431</v>
          </cell>
        </row>
        <row r="1329">
          <cell r="A1329" t="str">
            <v>99.A.015</v>
          </cell>
          <cell r="B1329" t="str">
            <v>Replantio, 15,01 a 20% fornec mudas, consolidação - Pç Vila Suzana</v>
          </cell>
          <cell r="C1329" t="str">
            <v>GL</v>
          </cell>
          <cell r="D1329">
            <v>127.58</v>
          </cell>
          <cell r="E1329">
            <v>35431</v>
          </cell>
        </row>
        <row r="1330">
          <cell r="A1330" t="str">
            <v>99.A.016</v>
          </cell>
          <cell r="B1330" t="str">
            <v>Replantio, 20,01 a 25% fornec mudas, consolidação - Pç Vila Suzana</v>
          </cell>
          <cell r="C1330" t="str">
            <v>GL</v>
          </cell>
          <cell r="D1330">
            <v>127.58</v>
          </cell>
          <cell r="E1330">
            <v>35431</v>
          </cell>
        </row>
        <row r="1331">
          <cell r="A1331" t="str">
            <v>99.A.017</v>
          </cell>
          <cell r="B1331" t="str">
            <v>Replantio, até 10% fornec mudas, consolidação - Praça 2</v>
          </cell>
          <cell r="C1331" t="str">
            <v>GL</v>
          </cell>
          <cell r="D1331">
            <v>426.69</v>
          </cell>
          <cell r="E1331">
            <v>35431</v>
          </cell>
        </row>
        <row r="1332">
          <cell r="A1332" t="str">
            <v>99.A.018</v>
          </cell>
          <cell r="B1332" t="str">
            <v>Replantio, 10,01 a 15% fornec mudas, consolidação - Praça 2</v>
          </cell>
          <cell r="C1332" t="str">
            <v>GL</v>
          </cell>
          <cell r="D1332">
            <v>213.34</v>
          </cell>
          <cell r="E1332">
            <v>35431</v>
          </cell>
        </row>
        <row r="1333">
          <cell r="A1333" t="str">
            <v>99.A.019</v>
          </cell>
          <cell r="B1333" t="str">
            <v>Replantio, 15,01 a 20% fornec mudas, consolidação - Praça 2</v>
          </cell>
          <cell r="C1333" t="str">
            <v>GL</v>
          </cell>
          <cell r="D1333">
            <v>213.34</v>
          </cell>
          <cell r="E1333">
            <v>35431</v>
          </cell>
        </row>
        <row r="1334">
          <cell r="A1334" t="str">
            <v>99.A.020</v>
          </cell>
          <cell r="B1334" t="str">
            <v>Replantio, 20,01 a 25% fornec mudas, consolidação - Praça 2</v>
          </cell>
          <cell r="C1334" t="str">
            <v>GL</v>
          </cell>
          <cell r="D1334">
            <v>213.34</v>
          </cell>
          <cell r="E1334">
            <v>35431</v>
          </cell>
        </row>
        <row r="1335">
          <cell r="A1335" t="str">
            <v>99.A.021</v>
          </cell>
          <cell r="B1335" t="str">
            <v>Replantio, até 10% fornec mudas, consolidação - Praça 3</v>
          </cell>
          <cell r="C1335" t="str">
            <v>GL</v>
          </cell>
          <cell r="D1335">
            <v>147.26</v>
          </cell>
          <cell r="E1335">
            <v>35431</v>
          </cell>
        </row>
        <row r="1336">
          <cell r="A1336" t="str">
            <v>99.A.022</v>
          </cell>
          <cell r="B1336" t="str">
            <v>Replantio, 10,01 a 15% fornec mudas, consolidação - Praça 3</v>
          </cell>
          <cell r="C1336" t="str">
            <v>GL</v>
          </cell>
          <cell r="D1336">
            <v>73.63</v>
          </cell>
          <cell r="E1336">
            <v>35431</v>
          </cell>
        </row>
        <row r="1337">
          <cell r="A1337" t="str">
            <v>99.A.023</v>
          </cell>
          <cell r="B1337" t="str">
            <v>Replantio, 15,01 a 20% fornec mudas, consolidação - Praça 3</v>
          </cell>
          <cell r="C1337" t="str">
            <v>GL</v>
          </cell>
          <cell r="D1337">
            <v>73.63</v>
          </cell>
          <cell r="E1337">
            <v>35431</v>
          </cell>
        </row>
        <row r="1338">
          <cell r="A1338" t="str">
            <v>99.A.024</v>
          </cell>
          <cell r="B1338" t="str">
            <v>Replantio, 20,01 a 25% fornec mudas, consolidação - Praça 3</v>
          </cell>
          <cell r="C1338" t="str">
            <v>GL</v>
          </cell>
          <cell r="D1338">
            <v>73.63</v>
          </cell>
          <cell r="E1338">
            <v>35431</v>
          </cell>
        </row>
        <row r="1339">
          <cell r="A1339" t="str">
            <v>99.A.025</v>
          </cell>
          <cell r="B1339" t="str">
            <v>Replantio, até 10% fornec mudas, consolidação - Praça 1</v>
          </cell>
          <cell r="C1339" t="str">
            <v>GL</v>
          </cell>
          <cell r="D1339">
            <v>2840.4</v>
          </cell>
          <cell r="E1339">
            <v>35431</v>
          </cell>
        </row>
        <row r="1340">
          <cell r="A1340" t="str">
            <v>99.A.026</v>
          </cell>
          <cell r="B1340" t="str">
            <v>Replantio, 10,01 a 15% fornec mudas, consolidação - Praça 1</v>
          </cell>
          <cell r="C1340" t="str">
            <v>GL</v>
          </cell>
          <cell r="D1340">
            <v>1420.2</v>
          </cell>
          <cell r="E1340">
            <v>35431</v>
          </cell>
        </row>
        <row r="1341">
          <cell r="A1341" t="str">
            <v>99.A.027</v>
          </cell>
          <cell r="B1341" t="str">
            <v>Replantio, 15,01 a 20% fornec mudas, consolidação - Praça 1</v>
          </cell>
          <cell r="C1341" t="str">
            <v>GL</v>
          </cell>
          <cell r="D1341">
            <v>1420.2</v>
          </cell>
          <cell r="E1341">
            <v>35431</v>
          </cell>
        </row>
        <row r="1342">
          <cell r="A1342" t="str">
            <v>99.A.028</v>
          </cell>
          <cell r="B1342" t="str">
            <v>Replantio, 20,01 a 25% fornec mudas, consolidação - Praça 1</v>
          </cell>
          <cell r="C1342" t="str">
            <v>GL</v>
          </cell>
          <cell r="D1342">
            <v>1420.2</v>
          </cell>
          <cell r="E1342">
            <v>35431</v>
          </cell>
        </row>
        <row r="1343">
          <cell r="A1343" t="str">
            <v>99.A.029</v>
          </cell>
          <cell r="B1343" t="str">
            <v>Replantio, até 10% fornec mudas, consolidação - Praça 4</v>
          </cell>
          <cell r="C1343" t="str">
            <v>GL</v>
          </cell>
          <cell r="D1343">
            <v>846.02</v>
          </cell>
          <cell r="E1343">
            <v>35431</v>
          </cell>
        </row>
        <row r="1344">
          <cell r="A1344" t="str">
            <v>99.A.030</v>
          </cell>
          <cell r="B1344" t="str">
            <v>Replantio, 10,01 a 15% fornec mudas, consolidação - Praça 4</v>
          </cell>
          <cell r="C1344" t="str">
            <v>GL</v>
          </cell>
          <cell r="D1344">
            <v>423.01</v>
          </cell>
          <cell r="E1344">
            <v>35431</v>
          </cell>
        </row>
        <row r="1345">
          <cell r="A1345" t="str">
            <v>99.A.031</v>
          </cell>
          <cell r="B1345" t="str">
            <v>Replantio, 15,01 a 20% fornec mudas, consolidação - Praça 4</v>
          </cell>
          <cell r="C1345" t="str">
            <v>GL</v>
          </cell>
          <cell r="D1345">
            <v>423.01</v>
          </cell>
          <cell r="E1345">
            <v>35431</v>
          </cell>
        </row>
        <row r="1346">
          <cell r="A1346" t="str">
            <v>99.A.032</v>
          </cell>
          <cell r="B1346" t="str">
            <v>Replantio, 20,01 a 25% fornec mudas, consolidação - Praça 4</v>
          </cell>
          <cell r="C1346" t="str">
            <v>GL</v>
          </cell>
          <cell r="D1346">
            <v>423.01</v>
          </cell>
          <cell r="E1346">
            <v>35431</v>
          </cell>
        </row>
        <row r="1347">
          <cell r="A1347" t="str">
            <v>99.A.033</v>
          </cell>
          <cell r="B1347" t="str">
            <v>Replantio, até 10% fornec mudas, consolidação - Praça Vila Suzana</v>
          </cell>
          <cell r="C1347" t="str">
            <v>GL</v>
          </cell>
          <cell r="D1347">
            <v>521.22</v>
          </cell>
          <cell r="E1347">
            <v>35431</v>
          </cell>
        </row>
        <row r="1348">
          <cell r="A1348" t="str">
            <v>99.A.034</v>
          </cell>
          <cell r="B1348" t="str">
            <v>Replantio, 10,01 a 15% fornec mudas, consolidação - Praça Vila Suzana</v>
          </cell>
          <cell r="C1348" t="str">
            <v>GL</v>
          </cell>
          <cell r="D1348">
            <v>260.61</v>
          </cell>
          <cell r="E1348">
            <v>35431</v>
          </cell>
        </row>
        <row r="1349">
          <cell r="A1349" t="str">
            <v>99.A.035</v>
          </cell>
          <cell r="B1349" t="str">
            <v>Replantio, 15,01 a 20% fornec mudas, consolidação - Praça Vila Suzana</v>
          </cell>
          <cell r="C1349" t="str">
            <v>GL</v>
          </cell>
          <cell r="D1349">
            <v>260.61</v>
          </cell>
          <cell r="E1349">
            <v>35431</v>
          </cell>
        </row>
        <row r="1350">
          <cell r="A1350" t="str">
            <v>99.A.036</v>
          </cell>
          <cell r="B1350" t="str">
            <v>Replantio, 20,01 a 25% fornec mudas, consolidação - Praça Vila Suzana</v>
          </cell>
          <cell r="C1350" t="str">
            <v>GL</v>
          </cell>
          <cell r="D1350">
            <v>260.61</v>
          </cell>
          <cell r="E1350">
            <v>35431</v>
          </cell>
        </row>
        <row r="1351">
          <cell r="A1351" t="str">
            <v>99.A.037</v>
          </cell>
          <cell r="B1351" t="str">
            <v>Replantio, até 10% fornec mudas, consolidação - Praça Tremembé</v>
          </cell>
          <cell r="C1351" t="str">
            <v>GL</v>
          </cell>
          <cell r="D1351">
            <v>144.63</v>
          </cell>
          <cell r="E1351">
            <v>36526</v>
          </cell>
        </row>
        <row r="1352">
          <cell r="A1352" t="str">
            <v>99.A.038</v>
          </cell>
          <cell r="B1352" t="str">
            <v>Replantio, 10,01 a 15% fornec mudas, consolidação - Praça Tremembé</v>
          </cell>
          <cell r="C1352" t="str">
            <v>GL</v>
          </cell>
          <cell r="D1352">
            <v>72.31</v>
          </cell>
          <cell r="E1352">
            <v>36526</v>
          </cell>
        </row>
        <row r="1353">
          <cell r="A1353" t="str">
            <v>99.A.039</v>
          </cell>
          <cell r="B1353" t="str">
            <v>Replantio, 15,01 a 20% fornec mudas, consolidação - Praça Tremembé</v>
          </cell>
          <cell r="C1353" t="str">
            <v>GL</v>
          </cell>
          <cell r="D1353">
            <v>72.31</v>
          </cell>
          <cell r="E1353">
            <v>36526</v>
          </cell>
        </row>
        <row r="1354">
          <cell r="A1354" t="str">
            <v>99.A.040</v>
          </cell>
          <cell r="B1354" t="str">
            <v>Replantio, 20,01 a 25% fornec mudas, consolidação - Praça Tremembé</v>
          </cell>
          <cell r="C1354" t="str">
            <v>GL</v>
          </cell>
          <cell r="D1354">
            <v>72.31</v>
          </cell>
          <cell r="E1354">
            <v>36526</v>
          </cell>
        </row>
        <row r="1355">
          <cell r="A1355" t="str">
            <v>99.A.041</v>
          </cell>
          <cell r="B1355" t="str">
            <v>Manutenção de jardins por 5 anos</v>
          </cell>
          <cell r="C1355" t="str">
            <v>M2</v>
          </cell>
          <cell r="D1355">
            <v>2.4</v>
          </cell>
          <cell r="E1355">
            <v>35431</v>
          </cell>
        </row>
        <row r="1356">
          <cell r="A1356" t="str">
            <v>99.A.042</v>
          </cell>
          <cell r="B1356" t="str">
            <v>Replantio, até 10% fornec. mudas, consolidação - Itaquera</v>
          </cell>
          <cell r="C1356" t="str">
            <v>GL</v>
          </cell>
          <cell r="D1356">
            <v>4070.62</v>
          </cell>
          <cell r="E1356">
            <v>35431</v>
          </cell>
        </row>
        <row r="1357">
          <cell r="A1357" t="str">
            <v>99.A.043</v>
          </cell>
          <cell r="B1357" t="str">
            <v>Replantio, até 10% fornec. mudas, consolidação - Pq V Rodeio</v>
          </cell>
          <cell r="C1357" t="str">
            <v>GL</v>
          </cell>
          <cell r="D1357">
            <v>1203.8499999999999</v>
          </cell>
          <cell r="E1357">
            <v>36526</v>
          </cell>
        </row>
        <row r="1358">
          <cell r="A1358" t="str">
            <v>99.A.044</v>
          </cell>
          <cell r="B1358" t="str">
            <v>Replantio, 10,01 a 15% fornec. mudas, consolidação - Pq V Rodeio</v>
          </cell>
          <cell r="C1358" t="str">
            <v>GL</v>
          </cell>
          <cell r="D1358">
            <v>601.91999999999996</v>
          </cell>
          <cell r="E1358">
            <v>36526</v>
          </cell>
        </row>
        <row r="1359">
          <cell r="A1359" t="str">
            <v>99.A.045</v>
          </cell>
          <cell r="B1359" t="str">
            <v>Replantio, 15,01 a 20% fornec. mudas, consolidação - Pq V Rodeio</v>
          </cell>
          <cell r="C1359" t="str">
            <v>GL</v>
          </cell>
          <cell r="D1359">
            <v>601.91999999999996</v>
          </cell>
          <cell r="E1359">
            <v>36526</v>
          </cell>
        </row>
        <row r="1360">
          <cell r="A1360" t="str">
            <v>99.A.046</v>
          </cell>
          <cell r="B1360" t="str">
            <v>Replantio, 20,01 a 25% fornec. mudas, consolidação - Pq V Rodeio</v>
          </cell>
          <cell r="C1360" t="str">
            <v>GL</v>
          </cell>
          <cell r="D1360">
            <v>601.91999999999996</v>
          </cell>
          <cell r="E1360">
            <v>36526</v>
          </cell>
        </row>
        <row r="1361">
          <cell r="A1361" t="str">
            <v>99.A.047</v>
          </cell>
          <cell r="B1361" t="str">
            <v>Replantio, até 10% fornec. mudas, consolidação - Jd. Consórcio</v>
          </cell>
          <cell r="C1361" t="str">
            <v>GL</v>
          </cell>
          <cell r="D1361">
            <v>4075.59</v>
          </cell>
          <cell r="E1361">
            <v>35431</v>
          </cell>
        </row>
        <row r="1362">
          <cell r="A1362" t="str">
            <v>99.A.052</v>
          </cell>
          <cell r="B1362" t="str">
            <v xml:space="preserve">Replantio, até 10% fornec mudas, consolidação - Pq. Campo da Vinha </v>
          </cell>
          <cell r="C1362" t="str">
            <v>GL</v>
          </cell>
          <cell r="D1362">
            <v>695.67</v>
          </cell>
          <cell r="E1362">
            <v>37408</v>
          </cell>
        </row>
        <row r="1363">
          <cell r="A1363" t="str">
            <v>99.A.053</v>
          </cell>
          <cell r="B1363" t="str">
            <v>Replantio, 10,01 a 15% fornec mudas, consolidação - Pq. Campo da Vinha</v>
          </cell>
          <cell r="C1363" t="str">
            <v>GL</v>
          </cell>
          <cell r="D1363">
            <v>347.83</v>
          </cell>
          <cell r="E1363">
            <v>37408</v>
          </cell>
        </row>
        <row r="1364">
          <cell r="A1364" t="str">
            <v>99.A.054</v>
          </cell>
          <cell r="B1364" t="str">
            <v>Replantio, 15,01 a 20% fornec mudas, consolidação - Pq. Campo da Vinha</v>
          </cell>
          <cell r="C1364" t="str">
            <v>GL</v>
          </cell>
          <cell r="D1364">
            <v>347.83</v>
          </cell>
          <cell r="E1364">
            <v>37408</v>
          </cell>
        </row>
        <row r="1365">
          <cell r="A1365" t="str">
            <v>99.A.055</v>
          </cell>
          <cell r="B1365" t="str">
            <v>Replantio, 20,01 a 25% fornec mudas, consolidação - Pq. Campo da Vinha</v>
          </cell>
          <cell r="C1365" t="str">
            <v>GL</v>
          </cell>
          <cell r="D1365">
            <v>347.83</v>
          </cell>
          <cell r="E1365">
            <v>37408</v>
          </cell>
        </row>
        <row r="1366">
          <cell r="A1366" t="str">
            <v>99.A.056</v>
          </cell>
          <cell r="B1366" t="str">
            <v xml:space="preserve">Replantio, até 10% fornec mudas, consolidação - Igarapé Universo x Cachoeira Carajá </v>
          </cell>
          <cell r="C1366" t="str">
            <v>GL</v>
          </cell>
          <cell r="D1366">
            <v>162.31</v>
          </cell>
          <cell r="E1366">
            <v>36526</v>
          </cell>
        </row>
        <row r="1367">
          <cell r="A1367" t="str">
            <v>99.A.057</v>
          </cell>
          <cell r="B1367" t="str">
            <v>Replantio, 10,01 a 15% fornec mudas, consolidação - Igarapé Universo x Cachoeira Carajá</v>
          </cell>
          <cell r="C1367" t="str">
            <v>GL</v>
          </cell>
          <cell r="D1367">
            <v>81.150000000000006</v>
          </cell>
          <cell r="E1367">
            <v>36526</v>
          </cell>
        </row>
        <row r="1368">
          <cell r="A1368" t="str">
            <v>99.A.058</v>
          </cell>
          <cell r="B1368" t="str">
            <v>Replantio, 15,01 a 20% fornec mudas, consolidação - Igarapé Universo x Cachoeira Carajá</v>
          </cell>
          <cell r="C1368" t="str">
            <v>GL</v>
          </cell>
          <cell r="D1368">
            <v>81.150000000000006</v>
          </cell>
          <cell r="E1368">
            <v>36526</v>
          </cell>
        </row>
        <row r="1369">
          <cell r="A1369" t="str">
            <v>99.A.059</v>
          </cell>
          <cell r="B1369" t="str">
            <v>Replantio, 20,01 a 25% fornec mudas, consolidação - Igarapé Universo x Cachoeira Carajá</v>
          </cell>
          <cell r="C1369" t="str">
            <v>GL</v>
          </cell>
          <cell r="D1369">
            <v>81.150000000000006</v>
          </cell>
          <cell r="E1369">
            <v>36526</v>
          </cell>
        </row>
        <row r="1370">
          <cell r="A1370" t="str">
            <v>99.A.060</v>
          </cell>
          <cell r="B1370" t="str">
            <v xml:space="preserve">Replantio, até 10% fornec mudas, consolidação - Cachoeira Morena x Regresso Feliz </v>
          </cell>
          <cell r="C1370" t="str">
            <v>GL</v>
          </cell>
          <cell r="D1370">
            <v>232.88</v>
          </cell>
          <cell r="E1370">
            <v>36526</v>
          </cell>
        </row>
        <row r="1371">
          <cell r="A1371" t="str">
            <v>99.A.061</v>
          </cell>
          <cell r="B1371" t="str">
            <v>Replantio, 10,01 a 15% fornec mudas, consolidação - Cachoeira Morena x Regresso Feliz</v>
          </cell>
          <cell r="C1371" t="str">
            <v>GL</v>
          </cell>
          <cell r="D1371">
            <v>116.44</v>
          </cell>
          <cell r="E1371">
            <v>36526</v>
          </cell>
        </row>
        <row r="1372">
          <cell r="A1372" t="str">
            <v>99.A.062</v>
          </cell>
          <cell r="B1372" t="str">
            <v>Replantio, 15,01 a 20% fornec mudas, consolidação - Cachoeira Morena x Regresso Feliz</v>
          </cell>
          <cell r="C1372" t="str">
            <v>GL</v>
          </cell>
          <cell r="D1372">
            <v>116.44</v>
          </cell>
          <cell r="E1372">
            <v>36526</v>
          </cell>
        </row>
        <row r="1373">
          <cell r="A1373" t="str">
            <v>99.A.063</v>
          </cell>
          <cell r="B1373" t="str">
            <v>Replantio, 20,01 a 25% fornec mudas, consolidação - Cachoeira Morena x Regresso Feliz</v>
          </cell>
          <cell r="C1373" t="str">
            <v>GL</v>
          </cell>
          <cell r="D1373">
            <v>116.44</v>
          </cell>
          <cell r="E1373">
            <v>36526</v>
          </cell>
        </row>
        <row r="1374">
          <cell r="A1374" t="str">
            <v>99.A.064</v>
          </cell>
          <cell r="B1374" t="str">
            <v>Replantio, até 10% fornec mudas, consolidação - Caravela Rosa x Valter Vieira Santos</v>
          </cell>
          <cell r="C1374" t="str">
            <v>GL</v>
          </cell>
          <cell r="D1374">
            <v>326.93</v>
          </cell>
          <cell r="E1374">
            <v>37408</v>
          </cell>
        </row>
        <row r="1375">
          <cell r="A1375" t="str">
            <v>99.A.065</v>
          </cell>
          <cell r="B1375" t="str">
            <v>Replantio, 10,01 a 15% fornec mudas, consolidação - Caravela Rosa x Valter Vieira Santos</v>
          </cell>
          <cell r="C1375" t="str">
            <v>GL</v>
          </cell>
          <cell r="D1375">
            <v>163.46</v>
          </cell>
          <cell r="E1375">
            <v>37408</v>
          </cell>
        </row>
        <row r="1376">
          <cell r="A1376" t="str">
            <v>99.A.066</v>
          </cell>
          <cell r="B1376" t="str">
            <v>Replantio, 15,01 a 20% fornec mudas, consolidação - Caravela Rosa x Valter Vieira Santos</v>
          </cell>
          <cell r="C1376" t="str">
            <v>GL</v>
          </cell>
          <cell r="D1376">
            <v>163.46</v>
          </cell>
          <cell r="E1376">
            <v>37408</v>
          </cell>
        </row>
        <row r="1377">
          <cell r="A1377" t="str">
            <v>99.A.067</v>
          </cell>
          <cell r="B1377" t="str">
            <v>Replantio, 20,01 a 25% fornec mudas, consolidação - Caravela Rosa x Valter Vieira Santos</v>
          </cell>
          <cell r="C1377" t="str">
            <v>GL</v>
          </cell>
          <cell r="D1377">
            <v>163.46</v>
          </cell>
          <cell r="E1377">
            <v>37408</v>
          </cell>
        </row>
        <row r="1378">
          <cell r="A1378" t="str">
            <v>99.A.068</v>
          </cell>
          <cell r="B1378" t="str">
            <v>Replantio, até 10% fornec mudas, consolidação - R. Lanhoso x Av. Engenho Novo</v>
          </cell>
          <cell r="C1378" t="str">
            <v>GL</v>
          </cell>
          <cell r="D1378">
            <v>245.95</v>
          </cell>
          <cell r="E1378">
            <v>36526</v>
          </cell>
        </row>
        <row r="1379">
          <cell r="A1379" t="str">
            <v>99.A.069</v>
          </cell>
          <cell r="B1379" t="str">
            <v>Replantio, 10,01 a 15% fornec mudas, consolidação - R. Lanhoso x Av. Engenho Novo</v>
          </cell>
          <cell r="C1379" t="str">
            <v>GL</v>
          </cell>
          <cell r="D1379">
            <v>122.97</v>
          </cell>
          <cell r="E1379">
            <v>36526</v>
          </cell>
        </row>
        <row r="1380">
          <cell r="A1380" t="str">
            <v>99.A.070</v>
          </cell>
          <cell r="B1380" t="str">
            <v>Replantio, 15,01 a 20% fornec mudas, consolidação - R. Lanhoso x Av. Engenho Novo</v>
          </cell>
          <cell r="C1380" t="str">
            <v>GL</v>
          </cell>
          <cell r="D1380">
            <v>122.97</v>
          </cell>
          <cell r="E1380">
            <v>36526</v>
          </cell>
        </row>
        <row r="1381">
          <cell r="A1381" t="str">
            <v>99.A.071</v>
          </cell>
          <cell r="B1381" t="str">
            <v>Replantio, 20,01 a 25% fornec mudas, consolidação - R. Lanhoso x Av. Engenho Novo</v>
          </cell>
          <cell r="C1381" t="str">
            <v>GL</v>
          </cell>
          <cell r="D1381">
            <v>122.97</v>
          </cell>
          <cell r="E1381">
            <v>36526</v>
          </cell>
        </row>
        <row r="1382">
          <cell r="A1382" t="str">
            <v>99.A.072</v>
          </cell>
          <cell r="B1382" t="str">
            <v>Replantio, até 10% fornec mudas, consolidação - Cipriano RodriguesxDr. Alves Teixeira</v>
          </cell>
          <cell r="C1382" t="str">
            <v>GL</v>
          </cell>
          <cell r="D1382">
            <v>4097.25</v>
          </cell>
          <cell r="E1382">
            <v>37408</v>
          </cell>
        </row>
        <row r="1383">
          <cell r="A1383" t="str">
            <v>99.A.073</v>
          </cell>
          <cell r="B1383" t="str">
            <v>Replantio, 10,01 a 15% fornec mudas, consolid. - Cipriano RodriguesxDr. Alves Teixeira</v>
          </cell>
          <cell r="C1383" t="str">
            <v>GL</v>
          </cell>
          <cell r="D1383">
            <v>2048.62</v>
          </cell>
          <cell r="E1383">
            <v>37408</v>
          </cell>
        </row>
        <row r="1384">
          <cell r="A1384" t="str">
            <v>99.A.074</v>
          </cell>
          <cell r="B1384" t="str">
            <v>Replantio, 15,01 a 20% fornec mudas, consolid. - Cipriano RodriguesxDr. Alves Teixeira</v>
          </cell>
          <cell r="C1384" t="str">
            <v>GL</v>
          </cell>
          <cell r="D1384">
            <v>2048.62</v>
          </cell>
          <cell r="E1384">
            <v>37408</v>
          </cell>
        </row>
        <row r="1385">
          <cell r="A1385" t="str">
            <v>99.A.075</v>
          </cell>
          <cell r="B1385" t="str">
            <v>Replantio, 20,01 a 25% fornec mudas, consolid. - Cipriano RodriguesxDr. Alves Teixeira</v>
          </cell>
          <cell r="C1385" t="str">
            <v>GL</v>
          </cell>
          <cell r="D1385">
            <v>2048.62</v>
          </cell>
          <cell r="E1385">
            <v>37408</v>
          </cell>
        </row>
        <row r="1386">
          <cell r="A1386" t="str">
            <v>99.A.076</v>
          </cell>
          <cell r="B1386" t="str">
            <v>Replantio, até 10% fornec mudas, consolidação - João Galli x Lázaro Gonçalves Fraga</v>
          </cell>
          <cell r="C1386" t="str">
            <v>GL</v>
          </cell>
          <cell r="D1386">
            <v>304.52</v>
          </cell>
          <cell r="E1386">
            <v>37408</v>
          </cell>
        </row>
        <row r="1387">
          <cell r="A1387" t="str">
            <v>99.A.077</v>
          </cell>
          <cell r="B1387" t="str">
            <v>Replantio, 10,01 a 15% fornec mudas, consolid. - João Galli x Lázaro Gonçalves Fraga</v>
          </cell>
          <cell r="C1387" t="str">
            <v>GL</v>
          </cell>
          <cell r="D1387">
            <v>152.26</v>
          </cell>
          <cell r="E1387">
            <v>37408</v>
          </cell>
        </row>
        <row r="1388">
          <cell r="A1388" t="str">
            <v>99.A.078</v>
          </cell>
          <cell r="B1388" t="str">
            <v>Replantio, 15,01 a 20% fornec mudas, consolid. - João Galli x Lázaro Gonçalves Fraga</v>
          </cell>
          <cell r="C1388" t="str">
            <v>GL</v>
          </cell>
          <cell r="D1388">
            <v>152.26</v>
          </cell>
          <cell r="E1388">
            <v>37408</v>
          </cell>
        </row>
        <row r="1389">
          <cell r="A1389" t="str">
            <v>99.A.079</v>
          </cell>
          <cell r="B1389" t="str">
            <v>Replantio, 20,01 a 25% fornec mudas, consolid. - João Galli x Lázaro Gonçalves Fraga</v>
          </cell>
          <cell r="C1389" t="str">
            <v>GL</v>
          </cell>
          <cell r="D1389">
            <v>152.26</v>
          </cell>
          <cell r="E1389">
            <v>37408</v>
          </cell>
        </row>
        <row r="1390">
          <cell r="A1390" t="str">
            <v>99.A.080</v>
          </cell>
          <cell r="B1390" t="str">
            <v>Replantio, até 10% fornec mudas, consolidação - Pq. Darcy Silva</v>
          </cell>
          <cell r="C1390" t="str">
            <v>GL</v>
          </cell>
          <cell r="D1390">
            <v>13933.14</v>
          </cell>
          <cell r="E1390">
            <v>38108</v>
          </cell>
        </row>
        <row r="1391">
          <cell r="A1391" t="str">
            <v>99.A.081</v>
          </cell>
          <cell r="B1391" t="str">
            <v>Replantio, 10,01 a 15% fornec mudas, consolid. - Pq. Darcy Silva</v>
          </cell>
          <cell r="C1391" t="str">
            <v>GL</v>
          </cell>
          <cell r="D1391">
            <v>6966.57</v>
          </cell>
          <cell r="E1391">
            <v>38108</v>
          </cell>
        </row>
        <row r="1392">
          <cell r="A1392" t="str">
            <v>99.A.082</v>
          </cell>
          <cell r="B1392" t="str">
            <v>Replantio, 15,01 a 20% fornec mudas, consolid. - Pq. Darcy Silva</v>
          </cell>
          <cell r="C1392" t="str">
            <v>GL</v>
          </cell>
          <cell r="D1392">
            <v>6966.57</v>
          </cell>
          <cell r="E1392">
            <v>38108</v>
          </cell>
        </row>
        <row r="1393">
          <cell r="A1393" t="str">
            <v>99.A.083</v>
          </cell>
          <cell r="B1393" t="str">
            <v>Replantio, 20,01 a 25% fornec mudas, consolid. - Pq. Darcy Silva</v>
          </cell>
          <cell r="C1393" t="str">
            <v>GL</v>
          </cell>
          <cell r="D1393">
            <v>6966.57</v>
          </cell>
          <cell r="E1393">
            <v>38108</v>
          </cell>
        </row>
        <row r="1394">
          <cell r="A1394" t="str">
            <v>99.A.084</v>
          </cell>
          <cell r="B1394" t="str">
            <v>Replantio, até 10% fornec mudas, consolidação - Pq. Pinheirinho d'água</v>
          </cell>
          <cell r="C1394" t="str">
            <v>GL</v>
          </cell>
          <cell r="D1394">
            <v>7499.37</v>
          </cell>
          <cell r="E1394">
            <v>37408</v>
          </cell>
        </row>
        <row r="1395">
          <cell r="A1395" t="str">
            <v>99.A.085</v>
          </cell>
          <cell r="B1395" t="str">
            <v>Replantio, 10,01 a 15% fornec mudas, consolid. - Pq. Pinheirinho d'água</v>
          </cell>
          <cell r="C1395" t="str">
            <v>GL</v>
          </cell>
          <cell r="D1395">
            <v>3749.68</v>
          </cell>
          <cell r="E1395">
            <v>37408</v>
          </cell>
        </row>
      </sheetData>
    </sheetDataSet>
  </externalBook>
</externalLink>
</file>

<file path=xl/externalLinks/externalLink46.xml><?xml version="1.0" encoding="utf-8"?>
<externalLink xmlns="http://schemas.openxmlformats.org/spreadsheetml/2006/main">
  <externalBook xmlns:r="http://schemas.openxmlformats.org/officeDocument/2006/relationships" r:id="rId1">
    <sheetNames>
      <sheetName val="MENU"/>
      <sheetName val="DADOS"/>
      <sheetName val="NOVO"/>
      <sheetName val="BDI"/>
      <sheetName val="ORÇAMENTO"/>
      <sheetName val="CÁLCULO"/>
      <sheetName val="EVENTOS"/>
      <sheetName val="CRONO"/>
      <sheetName val="CRONOPLE"/>
      <sheetName val="PLE"/>
      <sheetName val="QCI"/>
      <sheetName val="BM"/>
      <sheetName val="RRE"/>
      <sheetName val="OFÍCIO"/>
      <sheetName val="Plan1"/>
    </sheetNames>
    <sheetDataSet>
      <sheetData sheetId="0">
        <row r="3">
          <cell r="O3">
            <v>1</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40000"/>
                <a:satMod val="155000"/>
              </a:schemeClr>
            </a:gs>
            <a:gs pos="65000">
              <a:schemeClr val="phClr">
                <a:shade val="85000"/>
                <a:satMod val="155000"/>
              </a:schemeClr>
            </a:gs>
            <a:gs pos="100000">
              <a:schemeClr val="phClr">
                <a:shade val="95000"/>
                <a:satMod val="155000"/>
              </a:schemeClr>
            </a:gs>
          </a:gsLst>
          <a:lin ang="16200000" scaled="0"/>
        </a:gradFill>
      </a:fillStyleLst>
      <a:lnStyleLst>
        <a:ln w="6350" cap="rnd" cmpd="sng" algn="ctr">
          <a:solidFill>
            <a:schemeClr val="phClr">
              <a:shade val="95000"/>
              <a:satMod val="105000"/>
            </a:schemeClr>
          </a:solidFill>
          <a:prstDash val="solid"/>
        </a:ln>
        <a:ln w="25400" cap="flat" cmpd="sng" algn="ctr">
          <a:solidFill>
            <a:schemeClr val="phClr"/>
          </a:solidFill>
          <a:prstDash val="solid"/>
        </a:ln>
        <a:ln w="34925" cap="rnd" cmpd="sng" algn="ctr">
          <a:solidFill>
            <a:schemeClr val="phClr"/>
          </a:solidFill>
          <a:prstDash val="solid"/>
        </a:ln>
      </a:lnStyleLst>
      <a:effectStyleLst>
        <a:effectStyle>
          <a:effectLst>
            <a:outerShdw blurRad="50800" algn="tl" rotWithShape="0">
              <a:srgbClr val="000000">
                <a:alpha val="64000"/>
              </a:srgbClr>
            </a:outerShdw>
          </a:effectLst>
        </a:effectStyle>
        <a:effectStyle>
          <a:effectLst>
            <a:outerShdw blurRad="39000" dist="25400" dir="5400000">
              <a:srgbClr val="000000">
                <a:alpha val="35000"/>
              </a:srgbClr>
            </a:outerShdw>
          </a:effectLst>
        </a:effectStyle>
        <a:effectStyle>
          <a:effectLst>
            <a:outerShdw blurRad="39000" dist="25400" dir="5400000">
              <a:srgbClr val="000000">
                <a:alpha val="35000"/>
              </a:srgbClr>
            </a:outerShdw>
          </a:effectLst>
          <a:scene3d>
            <a:camera prst="orthographicFront" fov="0">
              <a:rot lat="0" lon="0" rev="0"/>
            </a:camera>
            <a:lightRig rig="threePt" dir="t">
              <a:rot lat="0" lon="0" rev="0"/>
            </a:lightRig>
          </a:scene3d>
          <a:sp3d prstMaterial="matte">
            <a:bevelT h="22225"/>
          </a:sp3d>
        </a:effectStyle>
      </a:effectStyleLst>
      <a:bgFillStyleLst>
        <a:solidFill>
          <a:schemeClr val="phClr"/>
        </a:solidFill>
        <a:gradFill rotWithShape="1">
          <a:gsLst>
            <a:gs pos="0">
              <a:schemeClr val="phClr">
                <a:shade val="50000"/>
                <a:satMod val="155000"/>
              </a:schemeClr>
            </a:gs>
            <a:gs pos="35000">
              <a:schemeClr val="phClr">
                <a:shade val="75000"/>
                <a:satMod val="155000"/>
              </a:schemeClr>
            </a:gs>
            <a:gs pos="100000">
              <a:schemeClr val="phClr">
                <a:tint val="80000"/>
                <a:satMod val="255000"/>
              </a:schemeClr>
            </a:gs>
          </a:gsLst>
          <a:lin ang="16200000" scaled="0"/>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dimension ref="A1:K171"/>
  <sheetViews>
    <sheetView tabSelected="1" view="pageBreakPreview" topLeftCell="A148" zoomScale="60" zoomScaleNormal="100" workbookViewId="0">
      <selection activeCell="I8" sqref="I8"/>
    </sheetView>
  </sheetViews>
  <sheetFormatPr defaultColWidth="9.140625" defaultRowHeight="15"/>
  <cols>
    <col min="1" max="1" width="9.140625" style="4"/>
    <col min="2" max="2" width="12.42578125" style="4" customWidth="1"/>
    <col min="3" max="3" width="14.28515625" style="4" customWidth="1"/>
    <col min="4" max="4" width="14" style="4" bestFit="1" customWidth="1"/>
    <col min="5" max="5" width="52.140625" style="5" customWidth="1"/>
    <col min="6" max="6" width="8.85546875" style="4" customWidth="1"/>
    <col min="7" max="7" width="12" style="6" customWidth="1"/>
    <col min="8" max="8" width="16.85546875" style="6" bestFit="1" customWidth="1"/>
    <col min="9" max="9" width="18.7109375" style="6" bestFit="1" customWidth="1"/>
    <col min="10" max="10" width="9.140625" style="4"/>
    <col min="11" max="11" width="12.5703125" style="4" bestFit="1" customWidth="1"/>
    <col min="12" max="16384" width="9.140625" style="4"/>
  </cols>
  <sheetData>
    <row r="1" spans="2:9" ht="15.75" thickBot="1"/>
    <row r="2" spans="2:9">
      <c r="B2" s="33"/>
      <c r="C2" s="34"/>
      <c r="D2" s="34"/>
      <c r="E2" s="35"/>
      <c r="F2" s="34"/>
      <c r="G2" s="36"/>
      <c r="H2" s="382" t="s">
        <v>740</v>
      </c>
      <c r="I2" s="383"/>
    </row>
    <row r="3" spans="2:9">
      <c r="B3" s="37"/>
      <c r="C3" s="38" t="s">
        <v>498</v>
      </c>
      <c r="D3" s="39"/>
      <c r="E3" s="40"/>
      <c r="F3" s="39"/>
      <c r="G3" s="41"/>
      <c r="H3" s="41"/>
      <c r="I3" s="42"/>
    </row>
    <row r="4" spans="2:9">
      <c r="B4" s="37"/>
      <c r="C4" s="38"/>
      <c r="D4" s="317" t="str">
        <f>UPPER("OBJETO: AQUISIÇÃO E IMPLEMENTAÇÃO do Sistema de Climatização no município de Carapicuíba")</f>
        <v>OBJETO: AQUISIÇÃO E IMPLEMENTAÇÃO DO SISTEMA DE CLIMATIZAÇÃO NO MUNICÍPIO DE CARAPICUÍBA</v>
      </c>
      <c r="E4" s="317"/>
      <c r="F4" s="316"/>
      <c r="G4" s="41"/>
      <c r="H4" s="41"/>
      <c r="I4" s="42"/>
    </row>
    <row r="5" spans="2:9">
      <c r="B5" s="37"/>
      <c r="C5" s="38"/>
      <c r="D5" s="317"/>
      <c r="E5" s="317"/>
      <c r="F5" s="316"/>
      <c r="G5" s="41"/>
      <c r="H5" s="41"/>
      <c r="I5" s="42"/>
    </row>
    <row r="6" spans="2:9">
      <c r="B6" s="37"/>
      <c r="C6" s="39"/>
      <c r="D6" s="317" t="str">
        <f>UPPER("Endereço: Rua Serra Mailaiski, Carapicuíba - SP.")</f>
        <v>ENDEREÇO: RUA SERRA MAILAISKI, CARAPICUÍBA - SP.</v>
      </c>
      <c r="E6" s="317"/>
      <c r="F6" s="316"/>
      <c r="G6" s="41"/>
      <c r="H6" s="41"/>
      <c r="I6" s="42"/>
    </row>
    <row r="7" spans="2:9" ht="20.25" customHeight="1">
      <c r="B7" s="37"/>
      <c r="C7" s="39"/>
      <c r="D7" s="317" t="str">
        <f>UPPER("Recurso: Próprio")</f>
        <v>RECURSO: PRÓPRIO</v>
      </c>
      <c r="E7" s="317"/>
      <c r="F7" s="316"/>
      <c r="G7" s="41"/>
      <c r="H7" s="41"/>
      <c r="I7" s="42"/>
    </row>
    <row r="8" spans="2:9" ht="30.75" customHeight="1">
      <c r="B8" s="43"/>
      <c r="C8" s="39"/>
      <c r="D8" s="39"/>
      <c r="E8" s="40"/>
      <c r="F8" s="39"/>
      <c r="G8" s="41"/>
      <c r="H8" s="41"/>
      <c r="I8" s="42"/>
    </row>
    <row r="9" spans="2:9" ht="30.75" customHeight="1">
      <c r="B9" s="379" t="s">
        <v>755</v>
      </c>
      <c r="C9" s="380"/>
      <c r="D9" s="380"/>
      <c r="E9" s="380"/>
      <c r="F9" s="380"/>
      <c r="G9" s="380"/>
      <c r="H9" s="380"/>
      <c r="I9" s="381"/>
    </row>
    <row r="10" spans="2:9" ht="29.25" customHeight="1">
      <c r="B10" s="60" t="s">
        <v>6</v>
      </c>
      <c r="C10" s="61" t="s">
        <v>7</v>
      </c>
      <c r="D10" s="61" t="s">
        <v>8</v>
      </c>
      <c r="E10" s="61" t="s">
        <v>9</v>
      </c>
      <c r="F10" s="61" t="s">
        <v>500</v>
      </c>
      <c r="G10" s="62" t="s">
        <v>10</v>
      </c>
      <c r="H10" s="62" t="s">
        <v>499</v>
      </c>
      <c r="I10" s="63" t="s">
        <v>11</v>
      </c>
    </row>
    <row r="11" spans="2:9">
      <c r="B11" s="64">
        <v>1</v>
      </c>
      <c r="C11" s="286" t="s">
        <v>12</v>
      </c>
      <c r="D11" s="287"/>
      <c r="E11" s="287"/>
      <c r="F11" s="287"/>
      <c r="G11" s="287"/>
      <c r="H11" s="288"/>
      <c r="I11" s="65">
        <f>SUM(I12:I37)</f>
        <v>626192.38000000012</v>
      </c>
    </row>
    <row r="12" spans="2:9" ht="45">
      <c r="B12" s="44" t="s">
        <v>13</v>
      </c>
      <c r="C12" s="1" t="s">
        <v>5</v>
      </c>
      <c r="D12" s="1" t="s">
        <v>14</v>
      </c>
      <c r="E12" s="2" t="s">
        <v>15</v>
      </c>
      <c r="F12" s="1" t="s">
        <v>16</v>
      </c>
      <c r="G12" s="3">
        <v>2</v>
      </c>
      <c r="H12" s="3">
        <v>865.46</v>
      </c>
      <c r="I12" s="45">
        <f t="shared" ref="I12:I36" si="0">ROUND(G12*H12,2)</f>
        <v>1730.92</v>
      </c>
    </row>
    <row r="13" spans="2:9" ht="45">
      <c r="B13" s="44" t="s">
        <v>17</v>
      </c>
      <c r="C13" s="1" t="s">
        <v>5</v>
      </c>
      <c r="D13" s="1" t="s">
        <v>18</v>
      </c>
      <c r="E13" s="2" t="s">
        <v>19</v>
      </c>
      <c r="F13" s="1" t="s">
        <v>16</v>
      </c>
      <c r="G13" s="3">
        <v>2</v>
      </c>
      <c r="H13" s="3">
        <v>1034.1300000000001</v>
      </c>
      <c r="I13" s="45">
        <f t="shared" si="0"/>
        <v>2068.2600000000002</v>
      </c>
    </row>
    <row r="14" spans="2:9" ht="45">
      <c r="B14" s="44" t="s">
        <v>20</v>
      </c>
      <c r="C14" s="1" t="s">
        <v>5</v>
      </c>
      <c r="D14" s="1" t="s">
        <v>21</v>
      </c>
      <c r="E14" s="2" t="s">
        <v>22</v>
      </c>
      <c r="F14" s="1" t="s">
        <v>16</v>
      </c>
      <c r="G14" s="3">
        <v>3</v>
      </c>
      <c r="H14" s="3">
        <v>1744.64</v>
      </c>
      <c r="I14" s="45">
        <f t="shared" si="0"/>
        <v>5233.92</v>
      </c>
    </row>
    <row r="15" spans="2:9" ht="45">
      <c r="B15" s="44" t="s">
        <v>23</v>
      </c>
      <c r="C15" s="1" t="s">
        <v>4</v>
      </c>
      <c r="D15" s="1" t="s">
        <v>24</v>
      </c>
      <c r="E15" s="2" t="s">
        <v>25</v>
      </c>
      <c r="F15" s="1" t="s">
        <v>26</v>
      </c>
      <c r="G15" s="3">
        <v>3300</v>
      </c>
      <c r="H15" s="3">
        <v>21.99</v>
      </c>
      <c r="I15" s="45">
        <f t="shared" si="0"/>
        <v>72567</v>
      </c>
    </row>
    <row r="16" spans="2:9" ht="30">
      <c r="B16" s="44" t="s">
        <v>27</v>
      </c>
      <c r="C16" s="1" t="s">
        <v>5</v>
      </c>
      <c r="D16" s="1" t="s">
        <v>28</v>
      </c>
      <c r="E16" s="2" t="s">
        <v>29</v>
      </c>
      <c r="F16" s="1" t="s">
        <v>26</v>
      </c>
      <c r="G16" s="3">
        <v>1676.4</v>
      </c>
      <c r="H16" s="3">
        <v>2.74</v>
      </c>
      <c r="I16" s="45">
        <f t="shared" si="0"/>
        <v>4593.34</v>
      </c>
    </row>
    <row r="17" spans="2:9" ht="30">
      <c r="B17" s="44" t="s">
        <v>30</v>
      </c>
      <c r="C17" s="1" t="s">
        <v>5</v>
      </c>
      <c r="D17" s="1" t="s">
        <v>31</v>
      </c>
      <c r="E17" s="2" t="s">
        <v>32</v>
      </c>
      <c r="F17" s="1" t="s">
        <v>26</v>
      </c>
      <c r="G17" s="3">
        <v>3062.4</v>
      </c>
      <c r="H17" s="3">
        <v>3.42</v>
      </c>
      <c r="I17" s="45">
        <f t="shared" si="0"/>
        <v>10473.41</v>
      </c>
    </row>
    <row r="18" spans="2:9" ht="30">
      <c r="B18" s="44" t="s">
        <v>33</v>
      </c>
      <c r="C18" s="1" t="s">
        <v>5</v>
      </c>
      <c r="D18" s="1" t="s">
        <v>34</v>
      </c>
      <c r="E18" s="2" t="s">
        <v>35</v>
      </c>
      <c r="F18" s="1" t="s">
        <v>26</v>
      </c>
      <c r="G18" s="3">
        <v>1584</v>
      </c>
      <c r="H18" s="3">
        <v>4.8499999999999996</v>
      </c>
      <c r="I18" s="45">
        <f t="shared" si="0"/>
        <v>7682.4</v>
      </c>
    </row>
    <row r="19" spans="2:9" ht="30">
      <c r="B19" s="44" t="s">
        <v>36</v>
      </c>
      <c r="C19" s="1" t="s">
        <v>5</v>
      </c>
      <c r="D19" s="1" t="s">
        <v>37</v>
      </c>
      <c r="E19" s="2" t="s">
        <v>38</v>
      </c>
      <c r="F19" s="1" t="s">
        <v>26</v>
      </c>
      <c r="G19" s="3">
        <v>1232.8800000000001</v>
      </c>
      <c r="H19" s="3">
        <v>6.56</v>
      </c>
      <c r="I19" s="45">
        <f t="shared" si="0"/>
        <v>8087.69</v>
      </c>
    </row>
    <row r="20" spans="2:9" ht="30">
      <c r="B20" s="44" t="s">
        <v>39</v>
      </c>
      <c r="C20" s="1" t="s">
        <v>5</v>
      </c>
      <c r="D20" s="1" t="s">
        <v>40</v>
      </c>
      <c r="E20" s="2" t="s">
        <v>41</v>
      </c>
      <c r="F20" s="1" t="s">
        <v>26</v>
      </c>
      <c r="G20" s="3">
        <v>1729.2</v>
      </c>
      <c r="H20" s="3">
        <v>12.77</v>
      </c>
      <c r="I20" s="45">
        <f t="shared" si="0"/>
        <v>22081.88</v>
      </c>
    </row>
    <row r="21" spans="2:9" ht="30">
      <c r="B21" s="44" t="s">
        <v>42</v>
      </c>
      <c r="C21" s="1" t="s">
        <v>5</v>
      </c>
      <c r="D21" s="1" t="s">
        <v>43</v>
      </c>
      <c r="E21" s="2" t="s">
        <v>44</v>
      </c>
      <c r="F21" s="1" t="s">
        <v>26</v>
      </c>
      <c r="G21" s="3">
        <v>752.4</v>
      </c>
      <c r="H21" s="3">
        <v>18.07</v>
      </c>
      <c r="I21" s="45">
        <f t="shared" si="0"/>
        <v>13595.87</v>
      </c>
    </row>
    <row r="22" spans="2:9" ht="30">
      <c r="B22" s="44" t="s">
        <v>45</v>
      </c>
      <c r="C22" s="1" t="s">
        <v>5</v>
      </c>
      <c r="D22" s="1" t="s">
        <v>46</v>
      </c>
      <c r="E22" s="2" t="s">
        <v>47</v>
      </c>
      <c r="F22" s="1" t="s">
        <v>26</v>
      </c>
      <c r="G22" s="3">
        <v>1082.4000000000001</v>
      </c>
      <c r="H22" s="3">
        <v>25.74</v>
      </c>
      <c r="I22" s="45">
        <f t="shared" si="0"/>
        <v>27860.98</v>
      </c>
    </row>
    <row r="23" spans="2:9" ht="30">
      <c r="B23" s="44" t="s">
        <v>48</v>
      </c>
      <c r="C23" s="1" t="s">
        <v>5</v>
      </c>
      <c r="D23" s="1" t="s">
        <v>49</v>
      </c>
      <c r="E23" s="2" t="s">
        <v>50</v>
      </c>
      <c r="F23" s="1" t="s">
        <v>26</v>
      </c>
      <c r="G23" s="3">
        <v>1584</v>
      </c>
      <c r="H23" s="3">
        <v>36.29</v>
      </c>
      <c r="I23" s="45">
        <f t="shared" si="0"/>
        <v>57483.360000000001</v>
      </c>
    </row>
    <row r="24" spans="2:9" ht="30">
      <c r="B24" s="44" t="s">
        <v>51</v>
      </c>
      <c r="C24" s="1" t="s">
        <v>5</v>
      </c>
      <c r="D24" s="1" t="s">
        <v>52</v>
      </c>
      <c r="E24" s="2" t="s">
        <v>53</v>
      </c>
      <c r="F24" s="1" t="s">
        <v>26</v>
      </c>
      <c r="G24" s="3">
        <v>831.6</v>
      </c>
      <c r="H24" s="3">
        <v>51.25</v>
      </c>
      <c r="I24" s="45">
        <f t="shared" si="0"/>
        <v>42619.5</v>
      </c>
    </row>
    <row r="25" spans="2:9" ht="30">
      <c r="B25" s="44" t="s">
        <v>54</v>
      </c>
      <c r="C25" s="1" t="s">
        <v>5</v>
      </c>
      <c r="D25" s="1" t="s">
        <v>55</v>
      </c>
      <c r="E25" s="2" t="s">
        <v>56</v>
      </c>
      <c r="F25" s="1" t="s">
        <v>26</v>
      </c>
      <c r="G25" s="3">
        <v>976.8</v>
      </c>
      <c r="H25" s="3">
        <v>69.739999999999995</v>
      </c>
      <c r="I25" s="45">
        <f t="shared" si="0"/>
        <v>68122.03</v>
      </c>
    </row>
    <row r="26" spans="2:9" ht="30">
      <c r="B26" s="44" t="s">
        <v>57</v>
      </c>
      <c r="C26" s="1" t="s">
        <v>5</v>
      </c>
      <c r="D26" s="1" t="s">
        <v>58</v>
      </c>
      <c r="E26" s="2" t="s">
        <v>59</v>
      </c>
      <c r="F26" s="1" t="s">
        <v>16</v>
      </c>
      <c r="G26" s="3">
        <v>24</v>
      </c>
      <c r="H26" s="3">
        <v>160.91999999999999</v>
      </c>
      <c r="I26" s="45">
        <f t="shared" si="0"/>
        <v>3862.08</v>
      </c>
    </row>
    <row r="27" spans="2:9" ht="30">
      <c r="B27" s="44" t="s">
        <v>60</v>
      </c>
      <c r="C27" s="1" t="s">
        <v>5</v>
      </c>
      <c r="D27" s="1" t="s">
        <v>61</v>
      </c>
      <c r="E27" s="2" t="s">
        <v>62</v>
      </c>
      <c r="F27" s="1" t="s">
        <v>16</v>
      </c>
      <c r="G27" s="3">
        <v>38</v>
      </c>
      <c r="H27" s="3">
        <v>138.68</v>
      </c>
      <c r="I27" s="45">
        <f t="shared" si="0"/>
        <v>5269.84</v>
      </c>
    </row>
    <row r="28" spans="2:9" ht="30">
      <c r="B28" s="44" t="s">
        <v>63</v>
      </c>
      <c r="C28" s="1" t="s">
        <v>3</v>
      </c>
      <c r="D28" s="1" t="s">
        <v>64</v>
      </c>
      <c r="E28" s="2" t="s">
        <v>65</v>
      </c>
      <c r="F28" s="1" t="s">
        <v>16</v>
      </c>
      <c r="G28" s="3">
        <v>4</v>
      </c>
      <c r="H28" s="3">
        <v>1274.54</v>
      </c>
      <c r="I28" s="45">
        <f t="shared" si="0"/>
        <v>5098.16</v>
      </c>
    </row>
    <row r="29" spans="2:9" ht="30">
      <c r="B29" s="44" t="s">
        <v>66</v>
      </c>
      <c r="C29" s="1" t="s">
        <v>3</v>
      </c>
      <c r="D29" s="1" t="s">
        <v>67</v>
      </c>
      <c r="E29" s="2" t="s">
        <v>68</v>
      </c>
      <c r="F29" s="1" t="s">
        <v>16</v>
      </c>
      <c r="G29" s="3">
        <v>2</v>
      </c>
      <c r="H29" s="3">
        <v>2372.9</v>
      </c>
      <c r="I29" s="45">
        <f t="shared" si="0"/>
        <v>4745.8</v>
      </c>
    </row>
    <row r="30" spans="2:9" ht="30">
      <c r="B30" s="44" t="s">
        <v>69</v>
      </c>
      <c r="C30" s="1" t="s">
        <v>3</v>
      </c>
      <c r="D30" s="1" t="s">
        <v>70</v>
      </c>
      <c r="E30" s="2" t="s">
        <v>71</v>
      </c>
      <c r="F30" s="1" t="s">
        <v>16</v>
      </c>
      <c r="G30" s="3">
        <v>4</v>
      </c>
      <c r="H30" s="3">
        <v>1274.55</v>
      </c>
      <c r="I30" s="45">
        <f t="shared" si="0"/>
        <v>5098.2</v>
      </c>
    </row>
    <row r="31" spans="2:9" ht="45">
      <c r="B31" s="44" t="s">
        <v>72</v>
      </c>
      <c r="C31" s="1" t="s">
        <v>5</v>
      </c>
      <c r="D31" s="1" t="s">
        <v>73</v>
      </c>
      <c r="E31" s="2" t="s">
        <v>74</v>
      </c>
      <c r="F31" s="1" t="s">
        <v>16</v>
      </c>
      <c r="G31" s="3">
        <v>16</v>
      </c>
      <c r="H31" s="3">
        <v>271.58999999999997</v>
      </c>
      <c r="I31" s="45">
        <f t="shared" si="0"/>
        <v>4345.4399999999996</v>
      </c>
    </row>
    <row r="32" spans="2:9" ht="45">
      <c r="B32" s="44" t="s">
        <v>75</v>
      </c>
      <c r="C32" s="1" t="s">
        <v>5</v>
      </c>
      <c r="D32" s="1" t="s">
        <v>76</v>
      </c>
      <c r="E32" s="2" t="s">
        <v>77</v>
      </c>
      <c r="F32" s="1" t="s">
        <v>16</v>
      </c>
      <c r="G32" s="3">
        <v>3</v>
      </c>
      <c r="H32" s="3">
        <v>8060.97</v>
      </c>
      <c r="I32" s="45">
        <f t="shared" si="0"/>
        <v>24182.91</v>
      </c>
    </row>
    <row r="33" spans="2:9">
      <c r="B33" s="44" t="s">
        <v>78</v>
      </c>
      <c r="C33" s="1" t="s">
        <v>3</v>
      </c>
      <c r="D33" s="1" t="s">
        <v>79</v>
      </c>
      <c r="E33" s="2" t="s">
        <v>80</v>
      </c>
      <c r="F33" s="1" t="s">
        <v>26</v>
      </c>
      <c r="G33" s="3">
        <v>3</v>
      </c>
      <c r="H33" s="3">
        <v>313.19</v>
      </c>
      <c r="I33" s="45">
        <f t="shared" si="0"/>
        <v>939.57</v>
      </c>
    </row>
    <row r="34" spans="2:9">
      <c r="B34" s="44" t="s">
        <v>81</v>
      </c>
      <c r="C34" s="1" t="s">
        <v>3</v>
      </c>
      <c r="D34" s="1" t="s">
        <v>82</v>
      </c>
      <c r="E34" s="2" t="s">
        <v>83</v>
      </c>
      <c r="F34" s="1" t="s">
        <v>26</v>
      </c>
      <c r="G34" s="3">
        <v>9</v>
      </c>
      <c r="H34" s="3">
        <v>127.78</v>
      </c>
      <c r="I34" s="45">
        <f t="shared" si="0"/>
        <v>1150.02</v>
      </c>
    </row>
    <row r="35" spans="2:9" ht="30">
      <c r="B35" s="44" t="s">
        <v>84</v>
      </c>
      <c r="C35" s="1" t="s">
        <v>3</v>
      </c>
      <c r="D35" s="1" t="s">
        <v>85</v>
      </c>
      <c r="E35" s="2" t="s">
        <v>86</v>
      </c>
      <c r="F35" s="1" t="s">
        <v>26</v>
      </c>
      <c r="G35" s="3">
        <v>475</v>
      </c>
      <c r="H35" s="3">
        <v>42.68</v>
      </c>
      <c r="I35" s="45">
        <f t="shared" si="0"/>
        <v>20273</v>
      </c>
    </row>
    <row r="36" spans="2:9" ht="30">
      <c r="B36" s="44" t="s">
        <v>87</v>
      </c>
      <c r="C36" s="1" t="s">
        <v>3</v>
      </c>
      <c r="D36" s="1" t="s">
        <v>88</v>
      </c>
      <c r="E36" s="2" t="s">
        <v>89</v>
      </c>
      <c r="F36" s="1" t="s">
        <v>26</v>
      </c>
      <c r="G36" s="3">
        <v>214</v>
      </c>
      <c r="H36" s="3">
        <v>192.1</v>
      </c>
      <c r="I36" s="45">
        <f t="shared" si="0"/>
        <v>41109.4</v>
      </c>
    </row>
    <row r="37" spans="2:9" ht="30">
      <c r="B37" s="46" t="s">
        <v>90</v>
      </c>
      <c r="C37" s="49" t="s">
        <v>91</v>
      </c>
      <c r="D37" s="49" t="s">
        <v>92</v>
      </c>
      <c r="E37" s="53" t="s">
        <v>93</v>
      </c>
      <c r="F37" s="49" t="s">
        <v>444</v>
      </c>
      <c r="G37" s="54">
        <v>1</v>
      </c>
      <c r="H37" s="54">
        <f>'COMPOSIÇÃO SERVIÇOS'!I7</f>
        <v>165917.4</v>
      </c>
      <c r="I37" s="52">
        <f>ROUND(G37*H37,2)</f>
        <v>165917.4</v>
      </c>
    </row>
    <row r="38" spans="2:9">
      <c r="B38" s="64">
        <v>2</v>
      </c>
      <c r="C38" s="286" t="s">
        <v>0</v>
      </c>
      <c r="D38" s="287"/>
      <c r="E38" s="287"/>
      <c r="F38" s="287"/>
      <c r="G38" s="287"/>
      <c r="H38" s="288"/>
      <c r="I38" s="65">
        <f>SUM(I39:I42)</f>
        <v>231885.95</v>
      </c>
    </row>
    <row r="39" spans="2:9">
      <c r="B39" s="44" t="s">
        <v>94</v>
      </c>
      <c r="C39" s="1" t="s">
        <v>5</v>
      </c>
      <c r="D39" s="1" t="s">
        <v>95</v>
      </c>
      <c r="E39" s="2" t="s">
        <v>96</v>
      </c>
      <c r="F39" s="1" t="s">
        <v>16</v>
      </c>
      <c r="G39" s="3">
        <v>20</v>
      </c>
      <c r="H39" s="3">
        <v>484.29</v>
      </c>
      <c r="I39" s="45">
        <f t="shared" ref="I39:I42" si="1">ROUND(G39*H39,2)</f>
        <v>9685.7999999999993</v>
      </c>
    </row>
    <row r="40" spans="2:9" ht="30">
      <c r="B40" s="44" t="s">
        <v>97</v>
      </c>
      <c r="C40" s="1" t="s">
        <v>5</v>
      </c>
      <c r="D40" s="1" t="s">
        <v>98</v>
      </c>
      <c r="E40" s="2" t="s">
        <v>99</v>
      </c>
      <c r="F40" s="1" t="s">
        <v>16</v>
      </c>
      <c r="G40" s="3">
        <v>1</v>
      </c>
      <c r="H40" s="3">
        <v>4562.63</v>
      </c>
      <c r="I40" s="45">
        <f t="shared" si="1"/>
        <v>4562.63</v>
      </c>
    </row>
    <row r="41" spans="2:9" ht="30">
      <c r="B41" s="44" t="s">
        <v>100</v>
      </c>
      <c r="C41" s="1" t="s">
        <v>5</v>
      </c>
      <c r="D41" s="1" t="s">
        <v>101</v>
      </c>
      <c r="E41" s="2" t="s">
        <v>102</v>
      </c>
      <c r="F41" s="1" t="s">
        <v>16</v>
      </c>
      <c r="G41" s="3">
        <v>6</v>
      </c>
      <c r="H41" s="3">
        <v>4105.16</v>
      </c>
      <c r="I41" s="45">
        <f t="shared" si="1"/>
        <v>24630.959999999999</v>
      </c>
    </row>
    <row r="42" spans="2:9" ht="45">
      <c r="B42" s="44" t="s">
        <v>103</v>
      </c>
      <c r="C42" s="1" t="s">
        <v>5</v>
      </c>
      <c r="D42" s="1" t="s">
        <v>104</v>
      </c>
      <c r="E42" s="2" t="s">
        <v>105</v>
      </c>
      <c r="F42" s="1" t="s">
        <v>16</v>
      </c>
      <c r="G42" s="3">
        <v>12</v>
      </c>
      <c r="H42" s="3">
        <v>16083.88</v>
      </c>
      <c r="I42" s="45">
        <f t="shared" si="1"/>
        <v>193006.56</v>
      </c>
    </row>
    <row r="43" spans="2:9" ht="15" customHeight="1">
      <c r="B43" s="64">
        <v>3</v>
      </c>
      <c r="C43" s="286" t="s">
        <v>106</v>
      </c>
      <c r="D43" s="287"/>
      <c r="E43" s="287"/>
      <c r="F43" s="287"/>
      <c r="G43" s="287"/>
      <c r="H43" s="288"/>
      <c r="I43" s="65">
        <f>SUM(I44:I68)</f>
        <v>958808.09000000008</v>
      </c>
    </row>
    <row r="44" spans="2:9">
      <c r="B44" s="44" t="s">
        <v>107</v>
      </c>
      <c r="C44" s="1" t="s">
        <v>5</v>
      </c>
      <c r="D44" s="1" t="s">
        <v>108</v>
      </c>
      <c r="E44" s="2" t="s">
        <v>109</v>
      </c>
      <c r="F44" s="1" t="s">
        <v>110</v>
      </c>
      <c r="G44" s="3">
        <v>10</v>
      </c>
      <c r="H44" s="3">
        <v>1266.6500000000001</v>
      </c>
      <c r="I44" s="45">
        <f t="shared" ref="I44:I67" si="2">ROUND(G44*H44,2)</f>
        <v>12666.5</v>
      </c>
    </row>
    <row r="45" spans="2:9">
      <c r="B45" s="44" t="s">
        <v>111</v>
      </c>
      <c r="C45" s="1" t="s">
        <v>5</v>
      </c>
      <c r="D45" s="1" t="s">
        <v>112</v>
      </c>
      <c r="E45" s="2" t="s">
        <v>113</v>
      </c>
      <c r="F45" s="1" t="s">
        <v>114</v>
      </c>
      <c r="G45" s="3">
        <v>8370</v>
      </c>
      <c r="H45" s="3">
        <v>52.17</v>
      </c>
      <c r="I45" s="45">
        <f t="shared" si="2"/>
        <v>436662.9</v>
      </c>
    </row>
    <row r="46" spans="2:9" ht="30">
      <c r="B46" s="44" t="s">
        <v>115</v>
      </c>
      <c r="C46" s="1" t="s">
        <v>5</v>
      </c>
      <c r="D46" s="1" t="s">
        <v>116</v>
      </c>
      <c r="E46" s="2" t="s">
        <v>117</v>
      </c>
      <c r="F46" s="1" t="s">
        <v>118</v>
      </c>
      <c r="G46" s="3">
        <v>473</v>
      </c>
      <c r="H46" s="3">
        <v>29.29</v>
      </c>
      <c r="I46" s="45">
        <f t="shared" si="2"/>
        <v>13854.17</v>
      </c>
    </row>
    <row r="47" spans="2:9">
      <c r="B47" s="44" t="s">
        <v>119</v>
      </c>
      <c r="C47" s="1" t="s">
        <v>5</v>
      </c>
      <c r="D47" s="1" t="s">
        <v>120</v>
      </c>
      <c r="E47" s="2" t="s">
        <v>121</v>
      </c>
      <c r="F47" s="1" t="s">
        <v>122</v>
      </c>
      <c r="G47" s="3">
        <v>500</v>
      </c>
      <c r="H47" s="3">
        <v>29.15</v>
      </c>
      <c r="I47" s="45">
        <f t="shared" si="2"/>
        <v>14575</v>
      </c>
    </row>
    <row r="48" spans="2:9" ht="30">
      <c r="B48" s="44" t="s">
        <v>123</v>
      </c>
      <c r="C48" s="1" t="s">
        <v>5</v>
      </c>
      <c r="D48" s="1" t="s">
        <v>124</v>
      </c>
      <c r="E48" s="2" t="s">
        <v>125</v>
      </c>
      <c r="F48" s="1" t="s">
        <v>126</v>
      </c>
      <c r="G48" s="3">
        <v>500</v>
      </c>
      <c r="H48" s="3">
        <v>21.61</v>
      </c>
      <c r="I48" s="45">
        <f t="shared" si="2"/>
        <v>10805</v>
      </c>
    </row>
    <row r="49" spans="2:9" ht="30">
      <c r="B49" s="44" t="s">
        <v>127</v>
      </c>
      <c r="C49" s="1" t="s">
        <v>5</v>
      </c>
      <c r="D49" s="1" t="s">
        <v>128</v>
      </c>
      <c r="E49" s="2" t="s">
        <v>129</v>
      </c>
      <c r="F49" s="1" t="s">
        <v>118</v>
      </c>
      <c r="G49" s="3">
        <v>1500</v>
      </c>
      <c r="H49" s="3">
        <v>6.43</v>
      </c>
      <c r="I49" s="45">
        <f t="shared" si="2"/>
        <v>9645</v>
      </c>
    </row>
    <row r="50" spans="2:9" ht="30">
      <c r="B50" s="44" t="s">
        <v>130</v>
      </c>
      <c r="C50" s="1" t="s">
        <v>5</v>
      </c>
      <c r="D50" s="1" t="s">
        <v>131</v>
      </c>
      <c r="E50" s="2" t="s">
        <v>132</v>
      </c>
      <c r="F50" s="1" t="s">
        <v>118</v>
      </c>
      <c r="G50" s="3">
        <v>1000</v>
      </c>
      <c r="H50" s="3">
        <v>6.43</v>
      </c>
      <c r="I50" s="45">
        <f t="shared" si="2"/>
        <v>6430</v>
      </c>
    </row>
    <row r="51" spans="2:9" ht="45">
      <c r="B51" s="44" t="s">
        <v>133</v>
      </c>
      <c r="C51" s="1" t="s">
        <v>5</v>
      </c>
      <c r="D51" s="1" t="s">
        <v>134</v>
      </c>
      <c r="E51" s="2" t="s">
        <v>135</v>
      </c>
      <c r="F51" s="1" t="s">
        <v>136</v>
      </c>
      <c r="G51" s="3">
        <v>500</v>
      </c>
      <c r="H51" s="3">
        <v>109.37</v>
      </c>
      <c r="I51" s="45">
        <f t="shared" si="2"/>
        <v>54685</v>
      </c>
    </row>
    <row r="52" spans="2:9" ht="30">
      <c r="B52" s="44" t="s">
        <v>137</v>
      </c>
      <c r="C52" s="1" t="s">
        <v>5</v>
      </c>
      <c r="D52" s="1" t="s">
        <v>138</v>
      </c>
      <c r="E52" s="2" t="s">
        <v>139</v>
      </c>
      <c r="F52" s="1" t="s">
        <v>136</v>
      </c>
      <c r="G52" s="3">
        <v>500</v>
      </c>
      <c r="H52" s="3">
        <v>51.17</v>
      </c>
      <c r="I52" s="45">
        <f t="shared" si="2"/>
        <v>25585</v>
      </c>
    </row>
    <row r="53" spans="2:9" ht="30">
      <c r="B53" s="44" t="s">
        <v>140</v>
      </c>
      <c r="C53" s="1" t="s">
        <v>5</v>
      </c>
      <c r="D53" s="1" t="s">
        <v>141</v>
      </c>
      <c r="E53" s="2" t="s">
        <v>142</v>
      </c>
      <c r="F53" s="1" t="s">
        <v>136</v>
      </c>
      <c r="G53" s="3">
        <v>20</v>
      </c>
      <c r="H53" s="3">
        <v>389.21</v>
      </c>
      <c r="I53" s="45">
        <f t="shared" si="2"/>
        <v>7784.2</v>
      </c>
    </row>
    <row r="54" spans="2:9">
      <c r="B54" s="44" t="s">
        <v>143</v>
      </c>
      <c r="C54" s="1" t="s">
        <v>5</v>
      </c>
      <c r="D54" s="1" t="s">
        <v>144</v>
      </c>
      <c r="E54" s="2" t="s">
        <v>145</v>
      </c>
      <c r="F54" s="1" t="s">
        <v>118</v>
      </c>
      <c r="G54" s="3">
        <v>100</v>
      </c>
      <c r="H54" s="3">
        <v>28.79</v>
      </c>
      <c r="I54" s="45">
        <f t="shared" si="2"/>
        <v>2879</v>
      </c>
    </row>
    <row r="55" spans="2:9" ht="30">
      <c r="B55" s="44" t="s">
        <v>146</v>
      </c>
      <c r="C55" s="1" t="s">
        <v>5</v>
      </c>
      <c r="D55" s="1" t="s">
        <v>147</v>
      </c>
      <c r="E55" s="2" t="s">
        <v>148</v>
      </c>
      <c r="F55" s="1" t="s">
        <v>136</v>
      </c>
      <c r="G55" s="3">
        <v>20</v>
      </c>
      <c r="H55" s="3">
        <v>565.17999999999995</v>
      </c>
      <c r="I55" s="45">
        <f t="shared" si="2"/>
        <v>11303.6</v>
      </c>
    </row>
    <row r="56" spans="2:9">
      <c r="B56" s="44" t="s">
        <v>149</v>
      </c>
      <c r="C56" s="1" t="s">
        <v>5</v>
      </c>
      <c r="D56" s="1" t="s">
        <v>150</v>
      </c>
      <c r="E56" s="2" t="s">
        <v>151</v>
      </c>
      <c r="F56" s="1" t="s">
        <v>118</v>
      </c>
      <c r="G56" s="3">
        <v>100</v>
      </c>
      <c r="H56" s="3">
        <v>257.97000000000003</v>
      </c>
      <c r="I56" s="45">
        <f t="shared" si="2"/>
        <v>25797</v>
      </c>
    </row>
    <row r="57" spans="2:9">
      <c r="B57" s="44" t="s">
        <v>152</v>
      </c>
      <c r="C57" s="1" t="s">
        <v>5</v>
      </c>
      <c r="D57" s="1" t="s">
        <v>153</v>
      </c>
      <c r="E57" s="2" t="s">
        <v>154</v>
      </c>
      <c r="F57" s="1" t="s">
        <v>118</v>
      </c>
      <c r="G57" s="3">
        <v>1500</v>
      </c>
      <c r="H57" s="3">
        <v>30.41</v>
      </c>
      <c r="I57" s="45">
        <f t="shared" si="2"/>
        <v>45615</v>
      </c>
    </row>
    <row r="58" spans="2:9" ht="30">
      <c r="B58" s="44" t="s">
        <v>155</v>
      </c>
      <c r="C58" s="1" t="s">
        <v>5</v>
      </c>
      <c r="D58" s="1" t="s">
        <v>156</v>
      </c>
      <c r="E58" s="2" t="s">
        <v>157</v>
      </c>
      <c r="F58" s="1" t="s">
        <v>16</v>
      </c>
      <c r="G58" s="3">
        <v>65</v>
      </c>
      <c r="H58" s="3">
        <v>17.61</v>
      </c>
      <c r="I58" s="45">
        <f t="shared" si="2"/>
        <v>1144.6500000000001</v>
      </c>
    </row>
    <row r="59" spans="2:9" ht="30">
      <c r="B59" s="44" t="s">
        <v>158</v>
      </c>
      <c r="C59" s="1" t="s">
        <v>5</v>
      </c>
      <c r="D59" s="1" t="s">
        <v>159</v>
      </c>
      <c r="E59" s="2" t="s">
        <v>160</v>
      </c>
      <c r="F59" s="1" t="s">
        <v>16</v>
      </c>
      <c r="G59" s="3">
        <v>65</v>
      </c>
      <c r="H59" s="3">
        <v>24.85</v>
      </c>
      <c r="I59" s="45">
        <f t="shared" si="2"/>
        <v>1615.25</v>
      </c>
    </row>
    <row r="60" spans="2:9" ht="30">
      <c r="B60" s="44" t="s">
        <v>161</v>
      </c>
      <c r="C60" s="1" t="s">
        <v>5</v>
      </c>
      <c r="D60" s="1" t="s">
        <v>162</v>
      </c>
      <c r="E60" s="2" t="s">
        <v>163</v>
      </c>
      <c r="F60" s="1" t="s">
        <v>16</v>
      </c>
      <c r="G60" s="3">
        <v>65</v>
      </c>
      <c r="H60" s="3">
        <v>8.27</v>
      </c>
      <c r="I60" s="45">
        <f t="shared" si="2"/>
        <v>537.54999999999995</v>
      </c>
    </row>
    <row r="61" spans="2:9">
      <c r="B61" s="44" t="s">
        <v>164</v>
      </c>
      <c r="C61" s="1" t="s">
        <v>5</v>
      </c>
      <c r="D61" s="1" t="s">
        <v>165</v>
      </c>
      <c r="E61" s="2" t="s">
        <v>166</v>
      </c>
      <c r="F61" s="1" t="s">
        <v>118</v>
      </c>
      <c r="G61" s="3">
        <v>1000</v>
      </c>
      <c r="H61" s="3">
        <v>88.71</v>
      </c>
      <c r="I61" s="45">
        <f t="shared" si="2"/>
        <v>88710</v>
      </c>
    </row>
    <row r="62" spans="2:9" ht="30">
      <c r="B62" s="44" t="s">
        <v>167</v>
      </c>
      <c r="C62" s="1" t="s">
        <v>2</v>
      </c>
      <c r="D62" s="1">
        <v>104316</v>
      </c>
      <c r="E62" s="2" t="s">
        <v>430</v>
      </c>
      <c r="F62" s="1" t="s">
        <v>26</v>
      </c>
      <c r="G62" s="3">
        <v>840</v>
      </c>
      <c r="H62" s="3">
        <v>27.86</v>
      </c>
      <c r="I62" s="45">
        <f t="shared" si="2"/>
        <v>23402.400000000001</v>
      </c>
    </row>
    <row r="63" spans="2:9" ht="30">
      <c r="B63" s="44" t="s">
        <v>170</v>
      </c>
      <c r="C63" s="1" t="s">
        <v>2</v>
      </c>
      <c r="D63" s="1">
        <v>104324</v>
      </c>
      <c r="E63" s="2" t="s">
        <v>431</v>
      </c>
      <c r="F63" s="1" t="s">
        <v>16</v>
      </c>
      <c r="G63" s="3">
        <v>97</v>
      </c>
      <c r="H63" s="3">
        <v>16.260000000000002</v>
      </c>
      <c r="I63" s="45">
        <f t="shared" si="2"/>
        <v>1577.22</v>
      </c>
    </row>
    <row r="64" spans="2:9" ht="30">
      <c r="B64" s="44" t="s">
        <v>173</v>
      </c>
      <c r="C64" s="1" t="s">
        <v>2</v>
      </c>
      <c r="D64" s="1">
        <v>104319</v>
      </c>
      <c r="E64" s="2" t="s">
        <v>433</v>
      </c>
      <c r="F64" s="1" t="s">
        <v>16</v>
      </c>
      <c r="G64" s="3">
        <v>135</v>
      </c>
      <c r="H64" s="3">
        <v>11.65</v>
      </c>
      <c r="I64" s="45">
        <f t="shared" si="2"/>
        <v>1572.75</v>
      </c>
    </row>
    <row r="65" spans="2:9" ht="45">
      <c r="B65" s="44" t="s">
        <v>176</v>
      </c>
      <c r="C65" s="1" t="s">
        <v>2</v>
      </c>
      <c r="D65" s="1">
        <v>104322</v>
      </c>
      <c r="E65" s="2" t="s">
        <v>432</v>
      </c>
      <c r="F65" s="1" t="s">
        <v>16</v>
      </c>
      <c r="G65" s="3">
        <v>235</v>
      </c>
      <c r="H65" s="3">
        <v>8.5399999999999991</v>
      </c>
      <c r="I65" s="45">
        <f t="shared" si="2"/>
        <v>2006.9</v>
      </c>
    </row>
    <row r="66" spans="2:9">
      <c r="B66" s="44" t="s">
        <v>434</v>
      </c>
      <c r="C66" s="1" t="s">
        <v>5</v>
      </c>
      <c r="D66" s="1" t="s">
        <v>168</v>
      </c>
      <c r="E66" s="2" t="s">
        <v>169</v>
      </c>
      <c r="F66" s="1" t="s">
        <v>118</v>
      </c>
      <c r="G66" s="3">
        <v>1500</v>
      </c>
      <c r="H66" s="3">
        <v>15.5</v>
      </c>
      <c r="I66" s="45">
        <f t="shared" si="2"/>
        <v>23250</v>
      </c>
    </row>
    <row r="67" spans="2:9">
      <c r="B67" s="44" t="s">
        <v>435</v>
      </c>
      <c r="C67" s="1" t="s">
        <v>5</v>
      </c>
      <c r="D67" s="1" t="s">
        <v>171</v>
      </c>
      <c r="E67" s="2" t="s">
        <v>172</v>
      </c>
      <c r="F67" s="1" t="s">
        <v>118</v>
      </c>
      <c r="G67" s="3">
        <v>1500</v>
      </c>
      <c r="H67" s="3">
        <v>17.920000000000002</v>
      </c>
      <c r="I67" s="45">
        <f t="shared" si="2"/>
        <v>26880</v>
      </c>
    </row>
    <row r="68" spans="2:9" ht="30">
      <c r="B68" s="46" t="s">
        <v>436</v>
      </c>
      <c r="C68" s="49" t="s">
        <v>91</v>
      </c>
      <c r="D68" s="49" t="s">
        <v>415</v>
      </c>
      <c r="E68" s="53" t="s">
        <v>175</v>
      </c>
      <c r="F68" s="49" t="s">
        <v>444</v>
      </c>
      <c r="G68" s="54">
        <v>1</v>
      </c>
      <c r="H68" s="54">
        <f>'COMPOSIÇÃO SERVIÇOS'!I15</f>
        <v>109824</v>
      </c>
      <c r="I68" s="52">
        <f>ROUND(G68*H68,2)</f>
        <v>109824</v>
      </c>
    </row>
    <row r="69" spans="2:9" ht="15" customHeight="1">
      <c r="B69" s="64">
        <v>4</v>
      </c>
      <c r="C69" s="286" t="s">
        <v>178</v>
      </c>
      <c r="D69" s="287"/>
      <c r="E69" s="287"/>
      <c r="F69" s="287"/>
      <c r="G69" s="287"/>
      <c r="H69" s="288"/>
      <c r="I69" s="65">
        <f>SUM(I70:I94)</f>
        <v>736776.16999999993</v>
      </c>
    </row>
    <row r="70" spans="2:9" ht="30">
      <c r="B70" s="44" t="s">
        <v>179</v>
      </c>
      <c r="C70" s="1" t="s">
        <v>5</v>
      </c>
      <c r="D70" s="1" t="s">
        <v>180</v>
      </c>
      <c r="E70" s="2" t="s">
        <v>181</v>
      </c>
      <c r="F70" s="1" t="s">
        <v>26</v>
      </c>
      <c r="G70" s="3">
        <v>411.2</v>
      </c>
      <c r="H70" s="3">
        <v>21.12</v>
      </c>
      <c r="I70" s="45">
        <f t="shared" ref="I70:I92" si="3">ROUND(G70*H70,2)</f>
        <v>8684.5400000000009</v>
      </c>
    </row>
    <row r="71" spans="2:9" ht="30">
      <c r="B71" s="44" t="s">
        <v>182</v>
      </c>
      <c r="C71" s="1" t="s">
        <v>5</v>
      </c>
      <c r="D71" s="1" t="s">
        <v>183</v>
      </c>
      <c r="E71" s="2" t="s">
        <v>184</v>
      </c>
      <c r="F71" s="1" t="s">
        <v>26</v>
      </c>
      <c r="G71" s="3">
        <v>642.86</v>
      </c>
      <c r="H71" s="3">
        <v>33.4</v>
      </c>
      <c r="I71" s="45">
        <f t="shared" si="3"/>
        <v>21471.52</v>
      </c>
    </row>
    <row r="72" spans="2:9" ht="30">
      <c r="B72" s="44" t="s">
        <v>185</v>
      </c>
      <c r="C72" s="1" t="s">
        <v>5</v>
      </c>
      <c r="D72" s="1" t="s">
        <v>186</v>
      </c>
      <c r="E72" s="2" t="s">
        <v>187</v>
      </c>
      <c r="F72" s="1" t="s">
        <v>26</v>
      </c>
      <c r="G72" s="3">
        <v>605.22</v>
      </c>
      <c r="H72" s="3">
        <v>39.9</v>
      </c>
      <c r="I72" s="45">
        <f t="shared" si="3"/>
        <v>24148.28</v>
      </c>
    </row>
    <row r="73" spans="2:9" ht="30">
      <c r="B73" s="44" t="s">
        <v>188</v>
      </c>
      <c r="C73" s="1" t="s">
        <v>5</v>
      </c>
      <c r="D73" s="1" t="s">
        <v>189</v>
      </c>
      <c r="E73" s="2" t="s">
        <v>190</v>
      </c>
      <c r="F73" s="1" t="s">
        <v>26</v>
      </c>
      <c r="G73" s="3">
        <v>43.44</v>
      </c>
      <c r="H73" s="3">
        <v>47.27</v>
      </c>
      <c r="I73" s="45">
        <f t="shared" si="3"/>
        <v>2053.41</v>
      </c>
    </row>
    <row r="74" spans="2:9" ht="30">
      <c r="B74" s="44" t="s">
        <v>191</v>
      </c>
      <c r="C74" s="1" t="s">
        <v>5</v>
      </c>
      <c r="D74" s="1" t="s">
        <v>192</v>
      </c>
      <c r="E74" s="2" t="s">
        <v>193</v>
      </c>
      <c r="F74" s="1" t="s">
        <v>26</v>
      </c>
      <c r="G74" s="3">
        <v>1042.47</v>
      </c>
      <c r="H74" s="3">
        <v>88.26</v>
      </c>
      <c r="I74" s="45">
        <f t="shared" si="3"/>
        <v>92008.4</v>
      </c>
    </row>
    <row r="75" spans="2:9" ht="30">
      <c r="B75" s="44" t="s">
        <v>194</v>
      </c>
      <c r="C75" s="1" t="s">
        <v>5</v>
      </c>
      <c r="D75" s="1" t="s">
        <v>195</v>
      </c>
      <c r="E75" s="2" t="s">
        <v>196</v>
      </c>
      <c r="F75" s="1" t="s">
        <v>26</v>
      </c>
      <c r="G75" s="3">
        <v>388.03</v>
      </c>
      <c r="H75" s="3">
        <v>102.33</v>
      </c>
      <c r="I75" s="45">
        <f t="shared" si="3"/>
        <v>39707.11</v>
      </c>
    </row>
    <row r="76" spans="2:9" ht="30">
      <c r="B76" s="44" t="s">
        <v>197</v>
      </c>
      <c r="C76" s="1" t="s">
        <v>5</v>
      </c>
      <c r="D76" s="1" t="s">
        <v>198</v>
      </c>
      <c r="E76" s="2" t="s">
        <v>199</v>
      </c>
      <c r="F76" s="1" t="s">
        <v>26</v>
      </c>
      <c r="G76" s="3">
        <v>144.79</v>
      </c>
      <c r="H76" s="3">
        <v>119.4</v>
      </c>
      <c r="I76" s="45">
        <f t="shared" si="3"/>
        <v>17287.93</v>
      </c>
    </row>
    <row r="77" spans="2:9" ht="30">
      <c r="B77" s="44" t="s">
        <v>200</v>
      </c>
      <c r="C77" s="1" t="s">
        <v>5</v>
      </c>
      <c r="D77" s="1" t="s">
        <v>201</v>
      </c>
      <c r="E77" s="2" t="s">
        <v>202</v>
      </c>
      <c r="F77" s="1" t="s">
        <v>26</v>
      </c>
      <c r="G77" s="3">
        <v>69.5</v>
      </c>
      <c r="H77" s="3">
        <v>139.46</v>
      </c>
      <c r="I77" s="45">
        <f t="shared" si="3"/>
        <v>9692.4699999999993</v>
      </c>
    </row>
    <row r="78" spans="2:9" ht="30">
      <c r="B78" s="44" t="s">
        <v>203</v>
      </c>
      <c r="C78" s="1" t="s">
        <v>5</v>
      </c>
      <c r="D78" s="1" t="s">
        <v>204</v>
      </c>
      <c r="E78" s="2" t="s">
        <v>205</v>
      </c>
      <c r="F78" s="1" t="s">
        <v>26</v>
      </c>
      <c r="G78" s="3">
        <v>5.79</v>
      </c>
      <c r="H78" s="3">
        <v>159.68</v>
      </c>
      <c r="I78" s="45">
        <f t="shared" si="3"/>
        <v>924.55</v>
      </c>
    </row>
    <row r="79" spans="2:9" ht="30">
      <c r="B79" s="44" t="s">
        <v>206</v>
      </c>
      <c r="C79" s="1" t="s">
        <v>5</v>
      </c>
      <c r="D79" s="1" t="s">
        <v>207</v>
      </c>
      <c r="E79" s="2" t="s">
        <v>208</v>
      </c>
      <c r="F79" s="1" t="s">
        <v>26</v>
      </c>
      <c r="G79" s="3">
        <v>327.23</v>
      </c>
      <c r="H79" s="3">
        <v>181.32</v>
      </c>
      <c r="I79" s="45">
        <f t="shared" si="3"/>
        <v>59333.34</v>
      </c>
    </row>
    <row r="80" spans="2:9" ht="30">
      <c r="B80" s="44" t="s">
        <v>209</v>
      </c>
      <c r="C80" s="1" t="s">
        <v>5</v>
      </c>
      <c r="D80" s="1" t="s">
        <v>210</v>
      </c>
      <c r="E80" s="2" t="s">
        <v>211</v>
      </c>
      <c r="F80" s="1" t="s">
        <v>26</v>
      </c>
      <c r="G80" s="3">
        <v>57.92</v>
      </c>
      <c r="H80" s="3">
        <v>191.86</v>
      </c>
      <c r="I80" s="45">
        <f t="shared" si="3"/>
        <v>11112.53</v>
      </c>
    </row>
    <row r="81" spans="1:9" ht="30">
      <c r="B81" s="44" t="s">
        <v>212</v>
      </c>
      <c r="C81" s="1" t="s">
        <v>5</v>
      </c>
      <c r="D81" s="1" t="s">
        <v>213</v>
      </c>
      <c r="E81" s="2" t="s">
        <v>214</v>
      </c>
      <c r="F81" s="1" t="s">
        <v>26</v>
      </c>
      <c r="G81" s="3">
        <v>20.28</v>
      </c>
      <c r="H81" s="3">
        <v>243.65</v>
      </c>
      <c r="I81" s="45">
        <f t="shared" si="3"/>
        <v>4941.22</v>
      </c>
    </row>
    <row r="82" spans="1:9" ht="30">
      <c r="B82" s="44" t="s">
        <v>215</v>
      </c>
      <c r="C82" s="1" t="s">
        <v>5</v>
      </c>
      <c r="D82" s="1" t="s">
        <v>216</v>
      </c>
      <c r="E82" s="2" t="s">
        <v>217</v>
      </c>
      <c r="F82" s="1" t="s">
        <v>26</v>
      </c>
      <c r="G82" s="3">
        <v>399.61</v>
      </c>
      <c r="H82" s="3">
        <v>265.85000000000002</v>
      </c>
      <c r="I82" s="45">
        <f t="shared" si="3"/>
        <v>106236.32</v>
      </c>
    </row>
    <row r="83" spans="1:9" ht="30">
      <c r="B83" s="44" t="s">
        <v>218</v>
      </c>
      <c r="C83" s="1" t="s">
        <v>5</v>
      </c>
      <c r="D83" s="1" t="s">
        <v>219</v>
      </c>
      <c r="E83" s="2" t="s">
        <v>220</v>
      </c>
      <c r="F83" s="1" t="s">
        <v>26</v>
      </c>
      <c r="G83" s="3">
        <v>411.2</v>
      </c>
      <c r="H83" s="3">
        <v>19.16</v>
      </c>
      <c r="I83" s="45">
        <f t="shared" si="3"/>
        <v>7878.59</v>
      </c>
    </row>
    <row r="84" spans="1:9" ht="30">
      <c r="B84" s="44" t="s">
        <v>221</v>
      </c>
      <c r="C84" s="1" t="s">
        <v>5</v>
      </c>
      <c r="D84" s="1" t="s">
        <v>222</v>
      </c>
      <c r="E84" s="2" t="s">
        <v>223</v>
      </c>
      <c r="F84" s="1" t="s">
        <v>26</v>
      </c>
      <c r="G84" s="3">
        <v>1042.47</v>
      </c>
      <c r="H84" s="3">
        <v>19.079999999999998</v>
      </c>
      <c r="I84" s="45">
        <f t="shared" si="3"/>
        <v>19890.330000000002</v>
      </c>
    </row>
    <row r="85" spans="1:9" ht="45">
      <c r="B85" s="44" t="s">
        <v>224</v>
      </c>
      <c r="C85" s="1" t="s">
        <v>5</v>
      </c>
      <c r="D85" s="1" t="s">
        <v>225</v>
      </c>
      <c r="E85" s="2" t="s">
        <v>226</v>
      </c>
      <c r="F85" s="1" t="s">
        <v>26</v>
      </c>
      <c r="G85" s="3">
        <v>388.03</v>
      </c>
      <c r="H85" s="3">
        <v>19.93</v>
      </c>
      <c r="I85" s="45">
        <f t="shared" si="3"/>
        <v>7733.44</v>
      </c>
    </row>
    <row r="86" spans="1:9" ht="30">
      <c r="B86" s="44" t="s">
        <v>227</v>
      </c>
      <c r="C86" s="1" t="s">
        <v>5</v>
      </c>
      <c r="D86" s="1" t="s">
        <v>228</v>
      </c>
      <c r="E86" s="2" t="s">
        <v>229</v>
      </c>
      <c r="F86" s="1" t="s">
        <v>26</v>
      </c>
      <c r="G86" s="3">
        <v>5.79</v>
      </c>
      <c r="H86" s="3">
        <v>21.16</v>
      </c>
      <c r="I86" s="45">
        <f t="shared" si="3"/>
        <v>122.52</v>
      </c>
    </row>
    <row r="87" spans="1:9" ht="45">
      <c r="B87" s="44" t="s">
        <v>230</v>
      </c>
      <c r="C87" s="1" t="s">
        <v>5</v>
      </c>
      <c r="D87" s="1" t="s">
        <v>231</v>
      </c>
      <c r="E87" s="2" t="s">
        <v>232</v>
      </c>
      <c r="F87" s="1" t="s">
        <v>26</v>
      </c>
      <c r="G87" s="3">
        <v>69.5</v>
      </c>
      <c r="H87" s="3">
        <v>33.21</v>
      </c>
      <c r="I87" s="45">
        <f t="shared" si="3"/>
        <v>2308.1</v>
      </c>
    </row>
    <row r="88" spans="1:9" ht="45">
      <c r="B88" s="44" t="s">
        <v>233</v>
      </c>
      <c r="C88" s="1" t="s">
        <v>5</v>
      </c>
      <c r="D88" s="1" t="s">
        <v>234</v>
      </c>
      <c r="E88" s="2" t="s">
        <v>235</v>
      </c>
      <c r="F88" s="1" t="s">
        <v>26</v>
      </c>
      <c r="G88" s="3">
        <v>327.23</v>
      </c>
      <c r="H88" s="3">
        <v>36.299999999999997</v>
      </c>
      <c r="I88" s="45">
        <f t="shared" si="3"/>
        <v>11878.45</v>
      </c>
    </row>
    <row r="89" spans="1:9" ht="45">
      <c r="B89" s="44" t="s">
        <v>236</v>
      </c>
      <c r="C89" s="1" t="s">
        <v>5</v>
      </c>
      <c r="D89" s="1" t="s">
        <v>237</v>
      </c>
      <c r="E89" s="2" t="s">
        <v>238</v>
      </c>
      <c r="F89" s="1" t="s">
        <v>26</v>
      </c>
      <c r="G89" s="3">
        <v>399.61</v>
      </c>
      <c r="H89" s="3">
        <v>44.97</v>
      </c>
      <c r="I89" s="45">
        <f t="shared" si="3"/>
        <v>17970.46</v>
      </c>
    </row>
    <row r="90" spans="1:9" ht="30">
      <c r="B90" s="44" t="s">
        <v>239</v>
      </c>
      <c r="C90" s="1" t="s">
        <v>5</v>
      </c>
      <c r="D90" s="1" t="s">
        <v>240</v>
      </c>
      <c r="E90" s="2" t="s">
        <v>241</v>
      </c>
      <c r="F90" s="1" t="s">
        <v>26</v>
      </c>
      <c r="G90" s="3">
        <v>20.28</v>
      </c>
      <c r="H90" s="3">
        <v>48.49</v>
      </c>
      <c r="I90" s="45">
        <f t="shared" si="3"/>
        <v>983.38</v>
      </c>
    </row>
    <row r="91" spans="1:9" ht="45">
      <c r="B91" s="44" t="s">
        <v>242</v>
      </c>
      <c r="C91" s="1" t="s">
        <v>5</v>
      </c>
      <c r="D91" s="1" t="s">
        <v>243</v>
      </c>
      <c r="E91" s="2" t="s">
        <v>244</v>
      </c>
      <c r="F91" s="1" t="s">
        <v>26</v>
      </c>
      <c r="G91" s="3">
        <v>642.86</v>
      </c>
      <c r="H91" s="3">
        <v>28.53</v>
      </c>
      <c r="I91" s="45">
        <f t="shared" si="3"/>
        <v>18340.8</v>
      </c>
    </row>
    <row r="92" spans="1:9" ht="45">
      <c r="B92" s="44" t="s">
        <v>245</v>
      </c>
      <c r="C92" s="1" t="s">
        <v>5</v>
      </c>
      <c r="D92" s="1" t="s">
        <v>246</v>
      </c>
      <c r="E92" s="2" t="s">
        <v>247</v>
      </c>
      <c r="F92" s="1" t="s">
        <v>26</v>
      </c>
      <c r="G92" s="3">
        <v>144.79</v>
      </c>
      <c r="H92" s="3">
        <v>30.75</v>
      </c>
      <c r="I92" s="45">
        <f t="shared" si="3"/>
        <v>4452.29</v>
      </c>
    </row>
    <row r="93" spans="1:9" ht="30">
      <c r="B93" s="46" t="s">
        <v>248</v>
      </c>
      <c r="C93" s="47" t="s">
        <v>91</v>
      </c>
      <c r="D93" s="47" t="s">
        <v>174</v>
      </c>
      <c r="E93" s="48" t="s">
        <v>443</v>
      </c>
      <c r="F93" s="49" t="s">
        <v>444</v>
      </c>
      <c r="G93" s="50">
        <v>1</v>
      </c>
      <c r="H93" s="51">
        <f>'COMPOSIÇÃO SERVIÇOS'!I20</f>
        <v>246708</v>
      </c>
      <c r="I93" s="52">
        <f>ROUND(G93*H93,2)</f>
        <v>246708</v>
      </c>
    </row>
    <row r="94" spans="1:9" ht="30">
      <c r="A94" s="7" t="s">
        <v>445</v>
      </c>
      <c r="B94" s="44" t="s">
        <v>450</v>
      </c>
      <c r="C94" s="1" t="s">
        <v>5</v>
      </c>
      <c r="D94" s="1" t="s">
        <v>249</v>
      </c>
      <c r="E94" s="2" t="s">
        <v>250</v>
      </c>
      <c r="F94" s="1" t="s">
        <v>26</v>
      </c>
      <c r="G94" s="3">
        <v>57.92</v>
      </c>
      <c r="H94" s="3">
        <v>15.68</v>
      </c>
      <c r="I94" s="45">
        <f>ROUND(G94*H94,2)</f>
        <v>908.19</v>
      </c>
    </row>
    <row r="95" spans="1:9" ht="15" customHeight="1">
      <c r="B95" s="64">
        <v>5</v>
      </c>
      <c r="C95" s="286" t="s">
        <v>251</v>
      </c>
      <c r="D95" s="287"/>
      <c r="E95" s="287"/>
      <c r="F95" s="287"/>
      <c r="G95" s="287"/>
      <c r="H95" s="288"/>
      <c r="I95" s="65">
        <f>SUM(I96:I103)</f>
        <v>402854.55999999994</v>
      </c>
    </row>
    <row r="96" spans="1:9" ht="30">
      <c r="B96" s="44" t="s">
        <v>252</v>
      </c>
      <c r="C96" s="1" t="s">
        <v>5</v>
      </c>
      <c r="D96" s="1" t="s">
        <v>253</v>
      </c>
      <c r="E96" s="2" t="s">
        <v>254</v>
      </c>
      <c r="F96" s="1" t="s">
        <v>110</v>
      </c>
      <c r="G96" s="3">
        <v>39</v>
      </c>
      <c r="H96" s="3">
        <v>3787.27</v>
      </c>
      <c r="I96" s="45">
        <f t="shared" ref="I96:I103" si="4">ROUND(G96*H96,2)</f>
        <v>147703.53</v>
      </c>
    </row>
    <row r="97" spans="2:9" ht="30">
      <c r="B97" s="44" t="s">
        <v>255</v>
      </c>
      <c r="C97" s="1" t="s">
        <v>5</v>
      </c>
      <c r="D97" s="1" t="s">
        <v>256</v>
      </c>
      <c r="E97" s="2" t="s">
        <v>257</v>
      </c>
      <c r="F97" s="1" t="s">
        <v>110</v>
      </c>
      <c r="G97" s="3">
        <v>12</v>
      </c>
      <c r="H97" s="3">
        <v>5043.83</v>
      </c>
      <c r="I97" s="45">
        <f t="shared" si="4"/>
        <v>60525.96</v>
      </c>
    </row>
    <row r="98" spans="2:9" ht="30">
      <c r="B98" s="44" t="s">
        <v>258</v>
      </c>
      <c r="C98" s="1" t="s">
        <v>5</v>
      </c>
      <c r="D98" s="1" t="s">
        <v>259</v>
      </c>
      <c r="E98" s="2" t="s">
        <v>260</v>
      </c>
      <c r="F98" s="1" t="s">
        <v>110</v>
      </c>
      <c r="G98" s="3">
        <v>2</v>
      </c>
      <c r="H98" s="3">
        <v>7583.06</v>
      </c>
      <c r="I98" s="45">
        <f t="shared" si="4"/>
        <v>15166.12</v>
      </c>
    </row>
    <row r="99" spans="2:9" ht="30">
      <c r="B99" s="44" t="s">
        <v>261</v>
      </c>
      <c r="C99" s="1" t="s">
        <v>5</v>
      </c>
      <c r="D99" s="1" t="s">
        <v>262</v>
      </c>
      <c r="E99" s="2" t="s">
        <v>263</v>
      </c>
      <c r="F99" s="1" t="s">
        <v>110</v>
      </c>
      <c r="G99" s="3">
        <v>1</v>
      </c>
      <c r="H99" s="3">
        <v>8201.59</v>
      </c>
      <c r="I99" s="45">
        <f t="shared" si="4"/>
        <v>8201.59</v>
      </c>
    </row>
    <row r="100" spans="2:9" ht="30">
      <c r="B100" s="44" t="s">
        <v>264</v>
      </c>
      <c r="C100" s="1" t="s">
        <v>5</v>
      </c>
      <c r="D100" s="1" t="s">
        <v>265</v>
      </c>
      <c r="E100" s="2" t="s">
        <v>266</v>
      </c>
      <c r="F100" s="1" t="s">
        <v>110</v>
      </c>
      <c r="G100" s="3">
        <v>2</v>
      </c>
      <c r="H100" s="3">
        <v>9246.76</v>
      </c>
      <c r="I100" s="45">
        <f t="shared" si="4"/>
        <v>18493.52</v>
      </c>
    </row>
    <row r="101" spans="2:9" ht="30">
      <c r="B101" s="44" t="s">
        <v>267</v>
      </c>
      <c r="C101" s="1" t="s">
        <v>5</v>
      </c>
      <c r="D101" s="1" t="s">
        <v>268</v>
      </c>
      <c r="E101" s="2" t="s">
        <v>269</v>
      </c>
      <c r="F101" s="1" t="s">
        <v>110</v>
      </c>
      <c r="G101" s="3">
        <v>5</v>
      </c>
      <c r="H101" s="3">
        <v>13986.4</v>
      </c>
      <c r="I101" s="45">
        <f t="shared" si="4"/>
        <v>69932</v>
      </c>
    </row>
    <row r="102" spans="2:9" ht="30">
      <c r="B102" s="44" t="s">
        <v>270</v>
      </c>
      <c r="C102" s="1" t="s">
        <v>5</v>
      </c>
      <c r="D102" s="1" t="s">
        <v>271</v>
      </c>
      <c r="E102" s="2" t="s">
        <v>272</v>
      </c>
      <c r="F102" s="1" t="s">
        <v>110</v>
      </c>
      <c r="G102" s="3">
        <v>4</v>
      </c>
      <c r="H102" s="3">
        <v>11878.15</v>
      </c>
      <c r="I102" s="45">
        <f t="shared" si="4"/>
        <v>47512.6</v>
      </c>
    </row>
    <row r="103" spans="2:9" ht="30">
      <c r="B103" s="44" t="s">
        <v>273</v>
      </c>
      <c r="C103" s="1" t="s">
        <v>5</v>
      </c>
      <c r="D103" s="1" t="s">
        <v>274</v>
      </c>
      <c r="E103" s="2" t="s">
        <v>275</v>
      </c>
      <c r="F103" s="1" t="s">
        <v>110</v>
      </c>
      <c r="G103" s="3">
        <v>2</v>
      </c>
      <c r="H103" s="3">
        <v>17659.62</v>
      </c>
      <c r="I103" s="45">
        <f t="shared" si="4"/>
        <v>35319.24</v>
      </c>
    </row>
    <row r="104" spans="2:9">
      <c r="B104" s="64">
        <v>6</v>
      </c>
      <c r="C104" s="286" t="s">
        <v>276</v>
      </c>
      <c r="D104" s="287"/>
      <c r="E104" s="287"/>
      <c r="F104" s="287"/>
      <c r="G104" s="287"/>
      <c r="H104" s="288"/>
      <c r="I104" s="65">
        <f>SUM(I105:I109)</f>
        <v>576753.69999999995</v>
      </c>
    </row>
    <row r="105" spans="2:9" ht="30">
      <c r="B105" s="44" t="s">
        <v>277</v>
      </c>
      <c r="C105" s="1" t="s">
        <v>5</v>
      </c>
      <c r="D105" s="1" t="s">
        <v>278</v>
      </c>
      <c r="E105" s="2" t="s">
        <v>279</v>
      </c>
      <c r="F105" s="1" t="s">
        <v>16</v>
      </c>
      <c r="G105" s="3">
        <v>3</v>
      </c>
      <c r="H105" s="3">
        <v>45686.78</v>
      </c>
      <c r="I105" s="45">
        <f t="shared" ref="I105:I106" si="5">ROUND(G105*H105,2)</f>
        <v>137060.34</v>
      </c>
    </row>
    <row r="106" spans="2:9" ht="30">
      <c r="B106" s="44" t="s">
        <v>280</v>
      </c>
      <c r="C106" s="1" t="s">
        <v>5</v>
      </c>
      <c r="D106" s="1" t="s">
        <v>281</v>
      </c>
      <c r="E106" s="2" t="s">
        <v>282</v>
      </c>
      <c r="F106" s="1" t="s">
        <v>16</v>
      </c>
      <c r="G106" s="3">
        <v>3</v>
      </c>
      <c r="H106" s="3">
        <v>52661.120000000003</v>
      </c>
      <c r="I106" s="45">
        <f t="shared" si="5"/>
        <v>157983.35999999999</v>
      </c>
    </row>
    <row r="107" spans="2:9" ht="30">
      <c r="B107" s="46" t="s">
        <v>283</v>
      </c>
      <c r="C107" s="47" t="s">
        <v>91</v>
      </c>
      <c r="D107" s="47" t="s">
        <v>177</v>
      </c>
      <c r="E107" s="48" t="s">
        <v>448</v>
      </c>
      <c r="F107" s="49" t="s">
        <v>444</v>
      </c>
      <c r="G107" s="50">
        <v>1</v>
      </c>
      <c r="H107" s="51">
        <f>'COMPOSIÇÃO SERVIÇOS'!I26</f>
        <v>71104</v>
      </c>
      <c r="I107" s="55">
        <f>ROUND(G107*H107,2)</f>
        <v>71104</v>
      </c>
    </row>
    <row r="108" spans="2:9" ht="30">
      <c r="B108" s="46" t="s">
        <v>449</v>
      </c>
      <c r="C108" s="47" t="s">
        <v>91</v>
      </c>
      <c r="D108" s="47" t="s">
        <v>442</v>
      </c>
      <c r="E108" s="48" t="s">
        <v>447</v>
      </c>
      <c r="F108" s="49" t="s">
        <v>444</v>
      </c>
      <c r="G108" s="50">
        <v>1</v>
      </c>
      <c r="H108" s="51">
        <f>'COMPOSIÇÃO SERVIÇOS'!I40</f>
        <v>30606.000000000004</v>
      </c>
      <c r="I108" s="55">
        <f>ROUND(G108*H108,2)</f>
        <v>30606</v>
      </c>
    </row>
    <row r="109" spans="2:9" ht="30">
      <c r="B109" s="44" t="s">
        <v>446</v>
      </c>
      <c r="C109" s="1" t="s">
        <v>5</v>
      </c>
      <c r="D109" s="1" t="s">
        <v>284</v>
      </c>
      <c r="E109" s="2" t="s">
        <v>285</v>
      </c>
      <c r="F109" s="1" t="s">
        <v>16</v>
      </c>
      <c r="G109" s="3">
        <v>6</v>
      </c>
      <c r="H109" s="3">
        <v>30000</v>
      </c>
      <c r="I109" s="45">
        <f>ROUND(G109*H109,2)</f>
        <v>180000</v>
      </c>
    </row>
    <row r="110" spans="2:9" ht="15" customHeight="1">
      <c r="B110" s="64">
        <v>7</v>
      </c>
      <c r="C110" s="286" t="s">
        <v>286</v>
      </c>
      <c r="D110" s="287"/>
      <c r="E110" s="287"/>
      <c r="F110" s="287"/>
      <c r="G110" s="287"/>
      <c r="H110" s="288"/>
      <c r="I110" s="65">
        <f>SUM(I111)</f>
        <v>254384.16</v>
      </c>
    </row>
    <row r="111" spans="2:9" ht="45">
      <c r="B111" s="44" t="s">
        <v>287</v>
      </c>
      <c r="C111" s="1" t="s">
        <v>2</v>
      </c>
      <c r="D111" s="1" t="s">
        <v>288</v>
      </c>
      <c r="E111" s="2" t="s">
        <v>289</v>
      </c>
      <c r="F111" s="1" t="s">
        <v>16</v>
      </c>
      <c r="G111" s="3">
        <v>1</v>
      </c>
      <c r="H111" s="3">
        <v>254384.16</v>
      </c>
      <c r="I111" s="45">
        <f>ROUND(G111*H111,2)</f>
        <v>254384.16</v>
      </c>
    </row>
    <row r="112" spans="2:9" s="20" customFormat="1" ht="15" customHeight="1">
      <c r="B112" s="64">
        <v>8</v>
      </c>
      <c r="C112" s="286" t="s">
        <v>290</v>
      </c>
      <c r="D112" s="287"/>
      <c r="E112" s="287"/>
      <c r="F112" s="287"/>
      <c r="G112" s="287"/>
      <c r="H112" s="288"/>
      <c r="I112" s="65">
        <f>SUM(I113:I155)</f>
        <v>938067.39</v>
      </c>
    </row>
    <row r="113" spans="2:9">
      <c r="B113" s="44" t="s">
        <v>291</v>
      </c>
      <c r="C113" s="1" t="s">
        <v>5</v>
      </c>
      <c r="D113" s="1" t="s">
        <v>292</v>
      </c>
      <c r="E113" s="2" t="s">
        <v>293</v>
      </c>
      <c r="F113" s="1" t="s">
        <v>26</v>
      </c>
      <c r="G113" s="3">
        <v>113.4</v>
      </c>
      <c r="H113" s="3">
        <v>24.29</v>
      </c>
      <c r="I113" s="45">
        <f t="shared" ref="I113:I155" si="6">ROUND(G113*H113,2)</f>
        <v>2754.49</v>
      </c>
    </row>
    <row r="114" spans="2:9">
      <c r="B114" s="44" t="s">
        <v>294</v>
      </c>
      <c r="C114" s="1" t="s">
        <v>5</v>
      </c>
      <c r="D114" s="1" t="s">
        <v>295</v>
      </c>
      <c r="E114" s="2" t="s">
        <v>296</v>
      </c>
      <c r="F114" s="1" t="s">
        <v>26</v>
      </c>
      <c r="G114" s="3">
        <v>36.450000000000003</v>
      </c>
      <c r="H114" s="3">
        <v>28.27</v>
      </c>
      <c r="I114" s="45">
        <f t="shared" si="6"/>
        <v>1030.44</v>
      </c>
    </row>
    <row r="115" spans="2:9">
      <c r="B115" s="44" t="s">
        <v>297</v>
      </c>
      <c r="C115" s="1" t="s">
        <v>5</v>
      </c>
      <c r="D115" s="1" t="s">
        <v>298</v>
      </c>
      <c r="E115" s="2" t="s">
        <v>299</v>
      </c>
      <c r="F115" s="1" t="s">
        <v>26</v>
      </c>
      <c r="G115" s="3">
        <v>47.25</v>
      </c>
      <c r="H115" s="3">
        <v>30.93</v>
      </c>
      <c r="I115" s="45">
        <f t="shared" si="6"/>
        <v>1461.44</v>
      </c>
    </row>
    <row r="116" spans="2:9">
      <c r="B116" s="44" t="s">
        <v>300</v>
      </c>
      <c r="C116" s="1" t="s">
        <v>2</v>
      </c>
      <c r="D116" s="1">
        <v>98397</v>
      </c>
      <c r="E116" s="2" t="s">
        <v>439</v>
      </c>
      <c r="F116" s="1" t="s">
        <v>440</v>
      </c>
      <c r="G116" s="3">
        <v>1029</v>
      </c>
      <c r="H116" s="3">
        <v>13.83</v>
      </c>
      <c r="I116" s="45">
        <f t="shared" si="6"/>
        <v>14231.07</v>
      </c>
    </row>
    <row r="117" spans="2:9" ht="45">
      <c r="B117" s="44" t="s">
        <v>303</v>
      </c>
      <c r="C117" s="1" t="s">
        <v>5</v>
      </c>
      <c r="D117" s="1" t="s">
        <v>301</v>
      </c>
      <c r="E117" s="2" t="s">
        <v>302</v>
      </c>
      <c r="F117" s="1" t="s">
        <v>16</v>
      </c>
      <c r="G117" s="3">
        <v>540</v>
      </c>
      <c r="H117" s="3">
        <v>0.35</v>
      </c>
      <c r="I117" s="45">
        <f t="shared" si="6"/>
        <v>189</v>
      </c>
    </row>
    <row r="118" spans="2:9" ht="30">
      <c r="B118" s="44" t="s">
        <v>306</v>
      </c>
      <c r="C118" s="1" t="s">
        <v>5</v>
      </c>
      <c r="D118" s="1" t="s">
        <v>304</v>
      </c>
      <c r="E118" s="2" t="s">
        <v>305</v>
      </c>
      <c r="F118" s="1" t="s">
        <v>110</v>
      </c>
      <c r="G118" s="3">
        <v>3240</v>
      </c>
      <c r="H118" s="3">
        <v>0.72</v>
      </c>
      <c r="I118" s="45">
        <f t="shared" si="6"/>
        <v>2332.8000000000002</v>
      </c>
    </row>
    <row r="119" spans="2:9" ht="30">
      <c r="B119" s="44" t="s">
        <v>309</v>
      </c>
      <c r="C119" s="1" t="s">
        <v>5</v>
      </c>
      <c r="D119" s="1" t="s">
        <v>437</v>
      </c>
      <c r="E119" s="2" t="s">
        <v>438</v>
      </c>
      <c r="F119" s="1" t="s">
        <v>114</v>
      </c>
      <c r="G119" s="3">
        <v>218</v>
      </c>
      <c r="H119" s="3">
        <v>26.31</v>
      </c>
      <c r="I119" s="45">
        <f t="shared" si="6"/>
        <v>5735.58</v>
      </c>
    </row>
    <row r="120" spans="2:9" ht="30">
      <c r="B120" s="44" t="s">
        <v>312</v>
      </c>
      <c r="C120" s="1" t="s">
        <v>2</v>
      </c>
      <c r="D120" s="1" t="s">
        <v>307</v>
      </c>
      <c r="E120" s="2" t="s">
        <v>308</v>
      </c>
      <c r="F120" s="1" t="s">
        <v>26</v>
      </c>
      <c r="G120" s="3">
        <v>3375</v>
      </c>
      <c r="H120" s="3">
        <v>1.36</v>
      </c>
      <c r="I120" s="45">
        <f t="shared" si="6"/>
        <v>4590</v>
      </c>
    </row>
    <row r="121" spans="2:9" ht="30">
      <c r="B121" s="44" t="s">
        <v>315</v>
      </c>
      <c r="C121" s="1" t="s">
        <v>2</v>
      </c>
      <c r="D121" s="1" t="s">
        <v>310</v>
      </c>
      <c r="E121" s="2" t="s">
        <v>311</v>
      </c>
      <c r="F121" s="1" t="s">
        <v>26</v>
      </c>
      <c r="G121" s="3">
        <v>1026</v>
      </c>
      <c r="H121" s="3">
        <v>3.94</v>
      </c>
      <c r="I121" s="45">
        <f t="shared" si="6"/>
        <v>4042.44</v>
      </c>
    </row>
    <row r="122" spans="2:9">
      <c r="B122" s="44" t="s">
        <v>318</v>
      </c>
      <c r="C122" s="1" t="s">
        <v>3</v>
      </c>
      <c r="D122" s="1" t="s">
        <v>313</v>
      </c>
      <c r="E122" s="2" t="s">
        <v>314</v>
      </c>
      <c r="F122" s="1" t="s">
        <v>26</v>
      </c>
      <c r="G122" s="3">
        <v>729</v>
      </c>
      <c r="H122" s="3">
        <v>0.49</v>
      </c>
      <c r="I122" s="45">
        <f t="shared" si="6"/>
        <v>357.21</v>
      </c>
    </row>
    <row r="123" spans="2:9" ht="30">
      <c r="B123" s="44" t="s">
        <v>321</v>
      </c>
      <c r="C123" s="1" t="s">
        <v>2</v>
      </c>
      <c r="D123" s="1" t="s">
        <v>316</v>
      </c>
      <c r="E123" s="2" t="s">
        <v>317</v>
      </c>
      <c r="F123" s="1" t="s">
        <v>114</v>
      </c>
      <c r="G123" s="3">
        <v>4.8600000000000003</v>
      </c>
      <c r="H123" s="3">
        <v>32.5</v>
      </c>
      <c r="I123" s="45">
        <f t="shared" si="6"/>
        <v>157.94999999999999</v>
      </c>
    </row>
    <row r="124" spans="2:9" ht="30">
      <c r="B124" s="44" t="s">
        <v>324</v>
      </c>
      <c r="C124" s="1" t="s">
        <v>2</v>
      </c>
      <c r="D124" s="1" t="s">
        <v>319</v>
      </c>
      <c r="E124" s="2" t="s">
        <v>320</v>
      </c>
      <c r="F124" s="1" t="s">
        <v>16</v>
      </c>
      <c r="G124" s="3">
        <v>41</v>
      </c>
      <c r="H124" s="3">
        <v>5.1100000000000003</v>
      </c>
      <c r="I124" s="45">
        <f t="shared" si="6"/>
        <v>209.51</v>
      </c>
    </row>
    <row r="125" spans="2:9" ht="30">
      <c r="B125" s="44" t="s">
        <v>327</v>
      </c>
      <c r="C125" s="1" t="s">
        <v>2</v>
      </c>
      <c r="D125" s="1" t="s">
        <v>322</v>
      </c>
      <c r="E125" s="2" t="s">
        <v>323</v>
      </c>
      <c r="F125" s="1" t="s">
        <v>16</v>
      </c>
      <c r="G125" s="3">
        <v>38</v>
      </c>
      <c r="H125" s="3">
        <v>11.54</v>
      </c>
      <c r="I125" s="45">
        <f t="shared" si="6"/>
        <v>438.52</v>
      </c>
    </row>
    <row r="126" spans="2:9" ht="30">
      <c r="B126" s="44" t="s">
        <v>330</v>
      </c>
      <c r="C126" s="1" t="s">
        <v>2</v>
      </c>
      <c r="D126" s="1" t="s">
        <v>325</v>
      </c>
      <c r="E126" s="2" t="s">
        <v>326</v>
      </c>
      <c r="F126" s="1" t="s">
        <v>16</v>
      </c>
      <c r="G126" s="3">
        <v>31</v>
      </c>
      <c r="H126" s="3">
        <v>19.82</v>
      </c>
      <c r="I126" s="45">
        <f t="shared" si="6"/>
        <v>614.41999999999996</v>
      </c>
    </row>
    <row r="127" spans="2:9" ht="30">
      <c r="B127" s="44" t="s">
        <v>333</v>
      </c>
      <c r="C127" s="1" t="s">
        <v>2</v>
      </c>
      <c r="D127" s="1" t="s">
        <v>328</v>
      </c>
      <c r="E127" s="2" t="s">
        <v>329</v>
      </c>
      <c r="F127" s="1" t="s">
        <v>16</v>
      </c>
      <c r="G127" s="3">
        <v>32</v>
      </c>
      <c r="H127" s="3">
        <v>38.96</v>
      </c>
      <c r="I127" s="45">
        <f t="shared" si="6"/>
        <v>1246.72</v>
      </c>
    </row>
    <row r="128" spans="2:9" ht="30">
      <c r="B128" s="44" t="s">
        <v>336</v>
      </c>
      <c r="C128" s="1" t="s">
        <v>2</v>
      </c>
      <c r="D128" s="1" t="s">
        <v>331</v>
      </c>
      <c r="E128" s="2" t="s">
        <v>332</v>
      </c>
      <c r="F128" s="1" t="s">
        <v>16</v>
      </c>
      <c r="G128" s="3">
        <v>36</v>
      </c>
      <c r="H128" s="3">
        <v>59.79</v>
      </c>
      <c r="I128" s="45">
        <f t="shared" si="6"/>
        <v>2152.44</v>
      </c>
    </row>
    <row r="129" spans="2:9" ht="30">
      <c r="B129" s="44" t="s">
        <v>339</v>
      </c>
      <c r="C129" s="1" t="s">
        <v>2</v>
      </c>
      <c r="D129" s="1" t="s">
        <v>334</v>
      </c>
      <c r="E129" s="2" t="s">
        <v>335</v>
      </c>
      <c r="F129" s="1" t="s">
        <v>16</v>
      </c>
      <c r="G129" s="3">
        <v>41</v>
      </c>
      <c r="H129" s="3">
        <v>94.92</v>
      </c>
      <c r="I129" s="45">
        <f t="shared" si="6"/>
        <v>3891.72</v>
      </c>
    </row>
    <row r="130" spans="2:9" ht="30">
      <c r="B130" s="44" t="s">
        <v>342</v>
      </c>
      <c r="C130" s="1" t="s">
        <v>2</v>
      </c>
      <c r="D130" s="1" t="s">
        <v>337</v>
      </c>
      <c r="E130" s="2" t="s">
        <v>338</v>
      </c>
      <c r="F130" s="1" t="s">
        <v>16</v>
      </c>
      <c r="G130" s="3">
        <v>32</v>
      </c>
      <c r="H130" s="3">
        <v>330.52</v>
      </c>
      <c r="I130" s="45">
        <f t="shared" si="6"/>
        <v>10576.64</v>
      </c>
    </row>
    <row r="131" spans="2:9" ht="30">
      <c r="B131" s="44" t="s">
        <v>345</v>
      </c>
      <c r="C131" s="1" t="s">
        <v>2</v>
      </c>
      <c r="D131" s="1" t="s">
        <v>340</v>
      </c>
      <c r="E131" s="2" t="s">
        <v>341</v>
      </c>
      <c r="F131" s="1" t="s">
        <v>16</v>
      </c>
      <c r="G131" s="3">
        <v>36</v>
      </c>
      <c r="H131" s="3">
        <v>316.95</v>
      </c>
      <c r="I131" s="45">
        <f t="shared" si="6"/>
        <v>11410.2</v>
      </c>
    </row>
    <row r="132" spans="2:9" ht="30">
      <c r="B132" s="44" t="s">
        <v>348</v>
      </c>
      <c r="C132" s="1" t="s">
        <v>2</v>
      </c>
      <c r="D132" s="1" t="s">
        <v>343</v>
      </c>
      <c r="E132" s="2" t="s">
        <v>344</v>
      </c>
      <c r="F132" s="1" t="s">
        <v>16</v>
      </c>
      <c r="G132" s="3">
        <v>34</v>
      </c>
      <c r="H132" s="3">
        <v>783.17</v>
      </c>
      <c r="I132" s="45">
        <f t="shared" si="6"/>
        <v>26627.78</v>
      </c>
    </row>
    <row r="133" spans="2:9" ht="30">
      <c r="B133" s="44" t="s">
        <v>351</v>
      </c>
      <c r="C133" s="1" t="s">
        <v>2</v>
      </c>
      <c r="D133" s="1" t="s">
        <v>346</v>
      </c>
      <c r="E133" s="2" t="s">
        <v>347</v>
      </c>
      <c r="F133" s="1" t="s">
        <v>16</v>
      </c>
      <c r="G133" s="3">
        <v>85</v>
      </c>
      <c r="H133" s="3">
        <v>2.84</v>
      </c>
      <c r="I133" s="45">
        <f t="shared" si="6"/>
        <v>241.4</v>
      </c>
    </row>
    <row r="134" spans="2:9" ht="30">
      <c r="B134" s="44" t="s">
        <v>354</v>
      </c>
      <c r="C134" s="1" t="s">
        <v>2</v>
      </c>
      <c r="D134" s="1" t="s">
        <v>349</v>
      </c>
      <c r="E134" s="2" t="s">
        <v>350</v>
      </c>
      <c r="F134" s="1" t="s">
        <v>16</v>
      </c>
      <c r="G134" s="3">
        <v>14</v>
      </c>
      <c r="H134" s="3">
        <v>5.46</v>
      </c>
      <c r="I134" s="45">
        <f t="shared" si="6"/>
        <v>76.44</v>
      </c>
    </row>
    <row r="135" spans="2:9" ht="30">
      <c r="B135" s="44" t="s">
        <v>357</v>
      </c>
      <c r="C135" s="1" t="s">
        <v>2</v>
      </c>
      <c r="D135" s="1" t="s">
        <v>352</v>
      </c>
      <c r="E135" s="2" t="s">
        <v>353</v>
      </c>
      <c r="F135" s="1" t="s">
        <v>16</v>
      </c>
      <c r="G135" s="3">
        <v>72</v>
      </c>
      <c r="H135" s="3">
        <v>10.96</v>
      </c>
      <c r="I135" s="45">
        <f t="shared" si="6"/>
        <v>789.12</v>
      </c>
    </row>
    <row r="136" spans="2:9" ht="30">
      <c r="B136" s="44" t="s">
        <v>360</v>
      </c>
      <c r="C136" s="1" t="s">
        <v>2</v>
      </c>
      <c r="D136" s="1" t="s">
        <v>355</v>
      </c>
      <c r="E136" s="2" t="s">
        <v>356</v>
      </c>
      <c r="F136" s="1" t="s">
        <v>16</v>
      </c>
      <c r="G136" s="3">
        <v>88</v>
      </c>
      <c r="H136" s="3">
        <v>24.2</v>
      </c>
      <c r="I136" s="45">
        <f t="shared" si="6"/>
        <v>2129.6</v>
      </c>
    </row>
    <row r="137" spans="2:9" ht="30">
      <c r="B137" s="44" t="s">
        <v>363</v>
      </c>
      <c r="C137" s="1" t="s">
        <v>2</v>
      </c>
      <c r="D137" s="1" t="s">
        <v>358</v>
      </c>
      <c r="E137" s="2" t="s">
        <v>359</v>
      </c>
      <c r="F137" s="1" t="s">
        <v>16</v>
      </c>
      <c r="G137" s="3">
        <v>14</v>
      </c>
      <c r="H137" s="3">
        <v>30.69</v>
      </c>
      <c r="I137" s="45">
        <f t="shared" si="6"/>
        <v>429.66</v>
      </c>
    </row>
    <row r="138" spans="2:9" ht="30">
      <c r="B138" s="44" t="s">
        <v>366</v>
      </c>
      <c r="C138" s="1" t="s">
        <v>2</v>
      </c>
      <c r="D138" s="1" t="s">
        <v>361</v>
      </c>
      <c r="E138" s="2" t="s">
        <v>362</v>
      </c>
      <c r="F138" s="1" t="s">
        <v>16</v>
      </c>
      <c r="G138" s="3">
        <v>72</v>
      </c>
      <c r="H138" s="3">
        <v>50.14</v>
      </c>
      <c r="I138" s="45">
        <f t="shared" si="6"/>
        <v>3610.08</v>
      </c>
    </row>
    <row r="139" spans="2:9" ht="30">
      <c r="B139" s="44" t="s">
        <v>369</v>
      </c>
      <c r="C139" s="1" t="s">
        <v>2</v>
      </c>
      <c r="D139" s="1" t="s">
        <v>364</v>
      </c>
      <c r="E139" s="2" t="s">
        <v>365</v>
      </c>
      <c r="F139" s="1" t="s">
        <v>16</v>
      </c>
      <c r="G139" s="3">
        <v>16</v>
      </c>
      <c r="H139" s="3">
        <v>164.33</v>
      </c>
      <c r="I139" s="45">
        <f t="shared" si="6"/>
        <v>2629.28</v>
      </c>
    </row>
    <row r="140" spans="2:9" ht="30">
      <c r="B140" s="44" t="s">
        <v>372</v>
      </c>
      <c r="C140" s="1" t="s">
        <v>2</v>
      </c>
      <c r="D140" s="1" t="s">
        <v>367</v>
      </c>
      <c r="E140" s="2" t="s">
        <v>368</v>
      </c>
      <c r="F140" s="1" t="s">
        <v>16</v>
      </c>
      <c r="G140" s="3">
        <v>14</v>
      </c>
      <c r="H140" s="3">
        <v>251.6</v>
      </c>
      <c r="I140" s="45">
        <f t="shared" si="6"/>
        <v>3522.4</v>
      </c>
    </row>
    <row r="141" spans="2:9" ht="30">
      <c r="B141" s="44" t="s">
        <v>375</v>
      </c>
      <c r="C141" s="1" t="s">
        <v>2</v>
      </c>
      <c r="D141" s="1" t="s">
        <v>370</v>
      </c>
      <c r="E141" s="2" t="s">
        <v>371</v>
      </c>
      <c r="F141" s="1" t="s">
        <v>16</v>
      </c>
      <c r="G141" s="3">
        <v>88</v>
      </c>
      <c r="H141" s="3">
        <v>366.88</v>
      </c>
      <c r="I141" s="45">
        <f t="shared" si="6"/>
        <v>32285.439999999999</v>
      </c>
    </row>
    <row r="142" spans="2:9" ht="45">
      <c r="B142" s="44" t="s">
        <v>378</v>
      </c>
      <c r="C142" s="1" t="s">
        <v>5</v>
      </c>
      <c r="D142" s="1" t="s">
        <v>373</v>
      </c>
      <c r="E142" s="2" t="s">
        <v>374</v>
      </c>
      <c r="F142" s="1" t="s">
        <v>26</v>
      </c>
      <c r="G142" s="3">
        <v>64.8</v>
      </c>
      <c r="H142" s="3">
        <v>84.27</v>
      </c>
      <c r="I142" s="45">
        <f t="shared" si="6"/>
        <v>5460.7</v>
      </c>
    </row>
    <row r="143" spans="2:9" ht="45">
      <c r="B143" s="44" t="s">
        <v>381</v>
      </c>
      <c r="C143" s="1" t="s">
        <v>3</v>
      </c>
      <c r="D143" s="1" t="s">
        <v>376</v>
      </c>
      <c r="E143" s="2" t="s">
        <v>377</v>
      </c>
      <c r="F143" s="1" t="s">
        <v>26</v>
      </c>
      <c r="G143" s="3">
        <v>67.5</v>
      </c>
      <c r="H143" s="3">
        <v>4.71</v>
      </c>
      <c r="I143" s="45">
        <f t="shared" si="6"/>
        <v>317.93</v>
      </c>
    </row>
    <row r="144" spans="2:9" ht="30">
      <c r="B144" s="44" t="s">
        <v>384</v>
      </c>
      <c r="C144" s="1" t="s">
        <v>5</v>
      </c>
      <c r="D144" s="1" t="s">
        <v>379</v>
      </c>
      <c r="E144" s="2" t="s">
        <v>380</v>
      </c>
      <c r="F144" s="1" t="s">
        <v>118</v>
      </c>
      <c r="G144" s="3">
        <v>29</v>
      </c>
      <c r="H144" s="3">
        <v>1819.65</v>
      </c>
      <c r="I144" s="45">
        <f t="shared" si="6"/>
        <v>52769.85</v>
      </c>
    </row>
    <row r="145" spans="2:9" ht="30">
      <c r="B145" s="44" t="s">
        <v>387</v>
      </c>
      <c r="C145" s="1" t="s">
        <v>5</v>
      </c>
      <c r="D145" s="1" t="s">
        <v>382</v>
      </c>
      <c r="E145" s="2" t="s">
        <v>383</v>
      </c>
      <c r="F145" s="1" t="s">
        <v>118</v>
      </c>
      <c r="G145" s="3">
        <v>31</v>
      </c>
      <c r="H145" s="3">
        <v>4309.74</v>
      </c>
      <c r="I145" s="45">
        <f t="shared" si="6"/>
        <v>133601.94</v>
      </c>
    </row>
    <row r="146" spans="2:9" ht="30">
      <c r="B146" s="44" t="s">
        <v>390</v>
      </c>
      <c r="C146" s="1" t="s">
        <v>5</v>
      </c>
      <c r="D146" s="1" t="s">
        <v>385</v>
      </c>
      <c r="E146" s="2" t="s">
        <v>386</v>
      </c>
      <c r="F146" s="1" t="s">
        <v>118</v>
      </c>
      <c r="G146" s="3">
        <v>27</v>
      </c>
      <c r="H146" s="3">
        <v>2562.31</v>
      </c>
      <c r="I146" s="45">
        <f t="shared" si="6"/>
        <v>69182.37</v>
      </c>
    </row>
    <row r="147" spans="2:9">
      <c r="B147" s="44" t="s">
        <v>393</v>
      </c>
      <c r="C147" s="1" t="s">
        <v>5</v>
      </c>
      <c r="D147" s="1" t="s">
        <v>388</v>
      </c>
      <c r="E147" s="2" t="s">
        <v>389</v>
      </c>
      <c r="F147" s="1" t="s">
        <v>118</v>
      </c>
      <c r="G147" s="3">
        <v>54</v>
      </c>
      <c r="H147" s="3">
        <v>1622.64</v>
      </c>
      <c r="I147" s="45">
        <f t="shared" si="6"/>
        <v>87622.56</v>
      </c>
    </row>
    <row r="148" spans="2:9" ht="30">
      <c r="B148" s="44" t="s">
        <v>396</v>
      </c>
      <c r="C148" s="1" t="s">
        <v>5</v>
      </c>
      <c r="D148" s="1" t="s">
        <v>391</v>
      </c>
      <c r="E148" s="2" t="s">
        <v>392</v>
      </c>
      <c r="F148" s="1" t="s">
        <v>118</v>
      </c>
      <c r="G148" s="3">
        <v>36</v>
      </c>
      <c r="H148" s="3">
        <v>6113.71</v>
      </c>
      <c r="I148" s="45">
        <f t="shared" si="6"/>
        <v>220093.56</v>
      </c>
    </row>
    <row r="149" spans="2:9" ht="45">
      <c r="B149" s="44" t="s">
        <v>399</v>
      </c>
      <c r="C149" s="1" t="s">
        <v>5</v>
      </c>
      <c r="D149" s="1" t="s">
        <v>394</v>
      </c>
      <c r="E149" s="2" t="s">
        <v>395</v>
      </c>
      <c r="F149" s="1" t="s">
        <v>26</v>
      </c>
      <c r="G149" s="3">
        <v>864</v>
      </c>
      <c r="H149" s="3">
        <v>9.81</v>
      </c>
      <c r="I149" s="45">
        <f t="shared" si="6"/>
        <v>8475.84</v>
      </c>
    </row>
    <row r="150" spans="2:9" ht="30">
      <c r="B150" s="44" t="s">
        <v>402</v>
      </c>
      <c r="C150" s="1" t="s">
        <v>5</v>
      </c>
      <c r="D150" s="1" t="s">
        <v>397</v>
      </c>
      <c r="E150" s="2" t="s">
        <v>398</v>
      </c>
      <c r="F150" s="1" t="s">
        <v>26</v>
      </c>
      <c r="G150" s="3">
        <v>3699</v>
      </c>
      <c r="H150" s="3">
        <v>45.49</v>
      </c>
      <c r="I150" s="45">
        <f t="shared" si="6"/>
        <v>168267.51</v>
      </c>
    </row>
    <row r="151" spans="2:9">
      <c r="B151" s="44" t="s">
        <v>405</v>
      </c>
      <c r="C151" s="1" t="s">
        <v>5</v>
      </c>
      <c r="D151" s="1" t="s">
        <v>400</v>
      </c>
      <c r="E151" s="2" t="s">
        <v>401</v>
      </c>
      <c r="F151" s="1" t="s">
        <v>16</v>
      </c>
      <c r="G151" s="3">
        <v>680</v>
      </c>
      <c r="H151" s="3">
        <v>17.53</v>
      </c>
      <c r="I151" s="45">
        <f t="shared" si="6"/>
        <v>11920.4</v>
      </c>
    </row>
    <row r="152" spans="2:9" ht="45">
      <c r="B152" s="44" t="s">
        <v>408</v>
      </c>
      <c r="C152" s="1" t="s">
        <v>5</v>
      </c>
      <c r="D152" s="1" t="s">
        <v>403</v>
      </c>
      <c r="E152" s="2" t="s">
        <v>404</v>
      </c>
      <c r="F152" s="1" t="s">
        <v>16</v>
      </c>
      <c r="G152" s="3">
        <v>78</v>
      </c>
      <c r="H152" s="3">
        <v>105.23</v>
      </c>
      <c r="I152" s="45">
        <f t="shared" si="6"/>
        <v>8207.94</v>
      </c>
    </row>
    <row r="153" spans="2:9" ht="45">
      <c r="B153" s="44" t="s">
        <v>411</v>
      </c>
      <c r="C153" s="1" t="s">
        <v>5</v>
      </c>
      <c r="D153" s="1" t="s">
        <v>406</v>
      </c>
      <c r="E153" s="2" t="s">
        <v>407</v>
      </c>
      <c r="F153" s="1" t="s">
        <v>16</v>
      </c>
      <c r="G153" s="3">
        <v>78</v>
      </c>
      <c r="H153" s="3">
        <v>144.18</v>
      </c>
      <c r="I153" s="45">
        <f t="shared" si="6"/>
        <v>11246.04</v>
      </c>
    </row>
    <row r="154" spans="2:9" ht="60">
      <c r="B154" s="44" t="s">
        <v>414</v>
      </c>
      <c r="C154" s="1" t="s">
        <v>5</v>
      </c>
      <c r="D154" s="1" t="s">
        <v>409</v>
      </c>
      <c r="E154" s="2" t="s">
        <v>410</v>
      </c>
      <c r="F154" s="1" t="s">
        <v>16</v>
      </c>
      <c r="G154" s="3">
        <v>26</v>
      </c>
      <c r="H154" s="3">
        <v>281.8</v>
      </c>
      <c r="I154" s="45">
        <f t="shared" si="6"/>
        <v>7326.8</v>
      </c>
    </row>
    <row r="155" spans="2:9" ht="45">
      <c r="B155" s="44" t="s">
        <v>441</v>
      </c>
      <c r="C155" s="1" t="s">
        <v>5</v>
      </c>
      <c r="D155" s="1" t="s">
        <v>412</v>
      </c>
      <c r="E155" s="2" t="s">
        <v>413</v>
      </c>
      <c r="F155" s="1" t="s">
        <v>16</v>
      </c>
      <c r="G155" s="3">
        <v>26</v>
      </c>
      <c r="H155" s="3">
        <v>531.16</v>
      </c>
      <c r="I155" s="45">
        <f t="shared" si="6"/>
        <v>13810.16</v>
      </c>
    </row>
    <row r="156" spans="2:9" s="20" customFormat="1">
      <c r="B156" s="64">
        <v>9</v>
      </c>
      <c r="C156" s="286" t="s">
        <v>1</v>
      </c>
      <c r="D156" s="287"/>
      <c r="E156" s="287"/>
      <c r="F156" s="287"/>
      <c r="G156" s="287"/>
      <c r="H156" s="288"/>
      <c r="I156" s="65">
        <f>SUM(I157:I161)</f>
        <v>19765.04</v>
      </c>
    </row>
    <row r="157" spans="2:9" ht="30">
      <c r="B157" s="44" t="s">
        <v>416</v>
      </c>
      <c r="C157" s="1" t="s">
        <v>5</v>
      </c>
      <c r="D157" s="1" t="s">
        <v>141</v>
      </c>
      <c r="E157" s="2" t="s">
        <v>142</v>
      </c>
      <c r="F157" s="1" t="s">
        <v>136</v>
      </c>
      <c r="G157" s="3">
        <v>5.04</v>
      </c>
      <c r="H157" s="3">
        <v>389.21</v>
      </c>
      <c r="I157" s="45">
        <f>ROUND(G157*H157,2)</f>
        <v>1961.62</v>
      </c>
    </row>
    <row r="158" spans="2:9">
      <c r="B158" s="44" t="s">
        <v>417</v>
      </c>
      <c r="C158" s="1" t="s">
        <v>5</v>
      </c>
      <c r="D158" s="1" t="s">
        <v>150</v>
      </c>
      <c r="E158" s="2" t="s">
        <v>151</v>
      </c>
      <c r="F158" s="1" t="s">
        <v>118</v>
      </c>
      <c r="G158" s="3">
        <v>44.23</v>
      </c>
      <c r="H158" s="3">
        <v>257.97000000000003</v>
      </c>
      <c r="I158" s="45">
        <f t="shared" ref="I158:I161" si="7">ROUND(G158*H158,2)</f>
        <v>11410.01</v>
      </c>
    </row>
    <row r="159" spans="2:9" ht="30">
      <c r="B159" s="44" t="s">
        <v>418</v>
      </c>
      <c r="C159" s="1" t="s">
        <v>5</v>
      </c>
      <c r="D159" s="1" t="s">
        <v>419</v>
      </c>
      <c r="E159" s="2" t="s">
        <v>420</v>
      </c>
      <c r="F159" s="1" t="s">
        <v>114</v>
      </c>
      <c r="G159" s="3">
        <v>217.68</v>
      </c>
      <c r="H159" s="3">
        <v>12.32</v>
      </c>
      <c r="I159" s="45">
        <f t="shared" si="7"/>
        <v>2681.82</v>
      </c>
    </row>
    <row r="160" spans="2:9" ht="30">
      <c r="B160" s="44" t="s">
        <v>421</v>
      </c>
      <c r="C160" s="1" t="s">
        <v>5</v>
      </c>
      <c r="D160" s="1" t="s">
        <v>422</v>
      </c>
      <c r="E160" s="2" t="s">
        <v>423</v>
      </c>
      <c r="F160" s="1" t="s">
        <v>114</v>
      </c>
      <c r="G160" s="3">
        <v>217.68</v>
      </c>
      <c r="H160" s="3">
        <v>12.16</v>
      </c>
      <c r="I160" s="45">
        <f t="shared" si="7"/>
        <v>2646.99</v>
      </c>
    </row>
    <row r="161" spans="2:11">
      <c r="B161" s="66" t="s">
        <v>424</v>
      </c>
      <c r="C161" s="67" t="s">
        <v>5</v>
      </c>
      <c r="D161" s="67" t="s">
        <v>425</v>
      </c>
      <c r="E161" s="68" t="s">
        <v>426</v>
      </c>
      <c r="F161" s="67" t="s">
        <v>136</v>
      </c>
      <c r="G161" s="69">
        <v>5.04</v>
      </c>
      <c r="H161" s="69">
        <v>211.23</v>
      </c>
      <c r="I161" s="70">
        <f t="shared" si="7"/>
        <v>1064.5999999999999</v>
      </c>
    </row>
    <row r="162" spans="2:11">
      <c r="B162" s="284" t="s">
        <v>427</v>
      </c>
      <c r="C162" s="285"/>
      <c r="D162" s="285"/>
      <c r="E162" s="285"/>
      <c r="F162" s="285"/>
      <c r="G162" s="285"/>
      <c r="H162" s="285"/>
      <c r="I162" s="71">
        <f>SUM(I156,I112,I110,I104,I95,I69,I43,I38,I11)</f>
        <v>4745487.4400000004</v>
      </c>
    </row>
    <row r="163" spans="2:11">
      <c r="B163" s="284" t="s">
        <v>428</v>
      </c>
      <c r="C163" s="285"/>
      <c r="D163" s="285"/>
      <c r="E163" s="285"/>
      <c r="F163" s="285"/>
      <c r="G163" s="285"/>
      <c r="H163" s="285"/>
      <c r="I163" s="71">
        <f>I164-I162</f>
        <v>1186371.8599999994</v>
      </c>
    </row>
    <row r="164" spans="2:11">
      <c r="B164" s="284" t="s">
        <v>429</v>
      </c>
      <c r="C164" s="285"/>
      <c r="D164" s="285"/>
      <c r="E164" s="285"/>
      <c r="F164" s="285"/>
      <c r="G164" s="285"/>
      <c r="H164" s="285"/>
      <c r="I164" s="71">
        <f>ROUND(I162*1.25,2)</f>
        <v>5931859.2999999998</v>
      </c>
      <c r="K164" s="6"/>
    </row>
    <row r="165" spans="2:11">
      <c r="B165" s="43"/>
      <c r="C165" s="39"/>
      <c r="D165" s="39"/>
      <c r="E165" s="40"/>
      <c r="F165" s="39"/>
      <c r="G165" s="41"/>
      <c r="H165" s="41"/>
      <c r="I165" s="42"/>
      <c r="K165" s="19"/>
    </row>
    <row r="166" spans="2:11">
      <c r="B166" s="43"/>
      <c r="C166" s="39"/>
      <c r="D166" s="39"/>
      <c r="E166" s="40"/>
      <c r="F166" s="39"/>
      <c r="G166" s="41"/>
      <c r="H166" s="41"/>
      <c r="I166" s="42"/>
      <c r="K166" s="19"/>
    </row>
    <row r="167" spans="2:11" ht="116.25" customHeight="1">
      <c r="B167" s="43"/>
      <c r="C167" s="39"/>
      <c r="D167" s="39"/>
      <c r="E167" s="40"/>
      <c r="F167" s="39"/>
      <c r="G167" s="41"/>
      <c r="H167" s="41"/>
      <c r="I167" s="42"/>
    </row>
    <row r="168" spans="2:11">
      <c r="B168" s="43"/>
      <c r="C168" s="39"/>
      <c r="D168" s="39"/>
      <c r="E168" s="40"/>
      <c r="F168" s="39"/>
      <c r="G168" s="41"/>
      <c r="H168" s="41"/>
      <c r="I168" s="42"/>
    </row>
    <row r="169" spans="2:11">
      <c r="B169" s="43"/>
      <c r="C169" s="39"/>
      <c r="D169" s="39"/>
      <c r="E169" s="282" t="s">
        <v>495</v>
      </c>
      <c r="F169" s="282"/>
      <c r="G169" s="41"/>
      <c r="H169" s="41"/>
      <c r="I169" s="42"/>
    </row>
    <row r="170" spans="2:11">
      <c r="B170" s="43"/>
      <c r="C170" s="39"/>
      <c r="D170" s="39"/>
      <c r="E170" s="282" t="s">
        <v>496</v>
      </c>
      <c r="F170" s="282"/>
      <c r="G170" s="41"/>
      <c r="H170" s="41"/>
      <c r="I170" s="42"/>
    </row>
    <row r="171" spans="2:11" ht="15.75" thickBot="1">
      <c r="B171" s="56"/>
      <c r="C171" s="57"/>
      <c r="D171" s="57"/>
      <c r="E171" s="283" t="s">
        <v>497</v>
      </c>
      <c r="F171" s="283"/>
      <c r="G171" s="58"/>
      <c r="H171" s="58"/>
      <c r="I171" s="59"/>
    </row>
  </sheetData>
  <mergeCells count="20">
    <mergeCell ref="D4:E5"/>
    <mergeCell ref="D6:E6"/>
    <mergeCell ref="D7:E7"/>
    <mergeCell ref="B9:I9"/>
    <mergeCell ref="H2:I2"/>
    <mergeCell ref="E169:F169"/>
    <mergeCell ref="E170:F170"/>
    <mergeCell ref="E171:F171"/>
    <mergeCell ref="B162:H162"/>
    <mergeCell ref="B163:H163"/>
    <mergeCell ref="B164:H164"/>
    <mergeCell ref="C156:H156"/>
    <mergeCell ref="C112:H112"/>
    <mergeCell ref="C38:H38"/>
    <mergeCell ref="C11:H11"/>
    <mergeCell ref="C110:H110"/>
    <mergeCell ref="C104:H104"/>
    <mergeCell ref="C95:H95"/>
    <mergeCell ref="C69:H69"/>
    <mergeCell ref="C43:H43"/>
  </mergeCells>
  <phoneticPr fontId="5" type="noConversion"/>
  <printOptions horizontalCentered="1"/>
  <pageMargins left="0.70866141732283472" right="0.70866141732283472" top="0.74803149606299213" bottom="0.74803149606299213" header="0.31496062992125984" footer="0.31496062992125984"/>
  <pageSetup paperSize="9" scale="55" orientation="portrait" r:id="rId1"/>
  <drawing r:id="rId2"/>
</worksheet>
</file>

<file path=xl/worksheets/sheet2.xml><?xml version="1.0" encoding="utf-8"?>
<worksheet xmlns="http://schemas.openxmlformats.org/spreadsheetml/2006/main" xmlns:r="http://schemas.openxmlformats.org/officeDocument/2006/relationships">
  <dimension ref="A1:K48"/>
  <sheetViews>
    <sheetView showGridLines="0" showWhiteSpace="0" view="pageBreakPreview" zoomScale="70" zoomScaleSheetLayoutView="70" workbookViewId="0">
      <selection activeCell="E7" sqref="E7"/>
    </sheetView>
  </sheetViews>
  <sheetFormatPr defaultRowHeight="26.25"/>
  <cols>
    <col min="1" max="1" width="61.85546875" style="161" customWidth="1"/>
    <col min="2" max="4" width="39.85546875" style="161" customWidth="1"/>
    <col min="5" max="5" width="43.85546875" style="161" customWidth="1"/>
    <col min="6" max="6" width="36.42578125" style="161" bestFit="1" customWidth="1"/>
    <col min="7" max="7" width="29.7109375" style="161" customWidth="1"/>
    <col min="8" max="8" width="23.7109375" style="161" bestFit="1" customWidth="1"/>
    <col min="9" max="9" width="19.42578125" style="161" bestFit="1" customWidth="1"/>
    <col min="10" max="10" width="17.85546875" style="161" bestFit="1" customWidth="1"/>
    <col min="11" max="11" width="15.85546875" style="161" bestFit="1" customWidth="1"/>
    <col min="12" max="12" width="17" style="161" bestFit="1" customWidth="1"/>
    <col min="13" max="16384" width="9.140625" style="161"/>
  </cols>
  <sheetData>
    <row r="1" spans="1:11" s="113" customFormat="1" ht="19.5">
      <c r="A1" s="322"/>
      <c r="B1" s="289" t="s">
        <v>502</v>
      </c>
      <c r="C1" s="321"/>
      <c r="D1" s="321"/>
      <c r="E1" s="320" t="s">
        <v>741</v>
      </c>
      <c r="F1" s="112"/>
    </row>
    <row r="2" spans="1:11" s="113" customFormat="1" ht="71.25" customHeight="1">
      <c r="A2" s="172"/>
      <c r="B2" s="173"/>
      <c r="C2" s="173"/>
      <c r="D2" s="173"/>
      <c r="E2" s="174"/>
      <c r="F2" s="112"/>
    </row>
    <row r="3" spans="1:11" s="115" customFormat="1" ht="15.75">
      <c r="A3" s="175"/>
      <c r="B3" s="176"/>
      <c r="C3" s="176"/>
      <c r="D3" s="177"/>
      <c r="E3" s="174"/>
      <c r="H3" s="116"/>
      <c r="I3" s="116"/>
    </row>
    <row r="4" spans="1:11" s="115" customFormat="1" ht="15.75">
      <c r="A4" s="178" t="str">
        <f>UPPER("OBJETO: AQUISIÇÃO E IMPLEMENTAÇÃO do Sistema de Climatização no município de Carapicuíba")</f>
        <v>OBJETO: AQUISIÇÃO E IMPLEMENTAÇÃO DO SISTEMA DE CLIMATIZAÇÃO NO MUNICÍPIO DE CARAPICUÍBA</v>
      </c>
      <c r="B4" s="179"/>
      <c r="C4" s="179"/>
      <c r="D4" s="179"/>
      <c r="E4" s="174"/>
      <c r="F4" s="117"/>
      <c r="G4" s="117"/>
      <c r="H4" s="117"/>
      <c r="I4" s="114"/>
    </row>
    <row r="5" spans="1:11" s="121" customFormat="1" ht="19.5" customHeight="1">
      <c r="A5" s="178" t="s">
        <v>745</v>
      </c>
      <c r="B5" s="181"/>
      <c r="C5" s="181"/>
      <c r="D5" s="181"/>
      <c r="E5" s="182"/>
      <c r="F5" s="120"/>
      <c r="J5" s="122"/>
    </row>
    <row r="6" spans="1:11" s="121" customFormat="1" ht="19.5" customHeight="1" thickBot="1">
      <c r="A6" s="180"/>
      <c r="B6" s="181"/>
      <c r="C6" s="181"/>
      <c r="D6" s="181"/>
      <c r="E6" s="182"/>
      <c r="F6" s="120"/>
      <c r="H6" s="122"/>
    </row>
    <row r="7" spans="1:11" s="113" customFormat="1" ht="15.75">
      <c r="A7" s="123" t="s">
        <v>503</v>
      </c>
      <c r="B7" s="290" t="s">
        <v>504</v>
      </c>
      <c r="C7" s="291"/>
      <c r="D7" s="292"/>
      <c r="E7" s="124" t="s">
        <v>505</v>
      </c>
      <c r="F7" s="112"/>
      <c r="J7" s="125"/>
    </row>
    <row r="8" spans="1:11" s="113" customFormat="1" ht="15.75">
      <c r="A8" s="126"/>
      <c r="B8" s="127" t="s">
        <v>506</v>
      </c>
      <c r="C8" s="127" t="s">
        <v>507</v>
      </c>
      <c r="D8" s="127" t="s">
        <v>508</v>
      </c>
      <c r="E8" s="128"/>
      <c r="F8" s="112"/>
      <c r="H8" s="129"/>
    </row>
    <row r="9" spans="1:11" s="113" customFormat="1" ht="15.75" customHeight="1">
      <c r="A9" s="130" t="s">
        <v>509</v>
      </c>
      <c r="B9" s="131"/>
      <c r="C9" s="132"/>
      <c r="D9" s="132"/>
      <c r="E9" s="133">
        <f>ORÇAMENTO!I11</f>
        <v>626192.38000000012</v>
      </c>
      <c r="F9" s="134">
        <v>436427.9200000001</v>
      </c>
      <c r="H9" s="129"/>
      <c r="J9" s="135"/>
    </row>
    <row r="10" spans="1:11" s="113" customFormat="1" ht="15.75">
      <c r="A10" s="130"/>
      <c r="B10" s="136">
        <f>$E$9/3</f>
        <v>208730.79333333336</v>
      </c>
      <c r="C10" s="136">
        <f t="shared" ref="C10:D10" si="0">$E$9/3</f>
        <v>208730.79333333336</v>
      </c>
      <c r="D10" s="136">
        <f t="shared" si="0"/>
        <v>208730.79333333336</v>
      </c>
      <c r="E10" s="133"/>
      <c r="F10" s="137">
        <f>F9/3</f>
        <v>145475.97333333336</v>
      </c>
      <c r="G10" s="138"/>
      <c r="H10" s="129"/>
    </row>
    <row r="11" spans="1:11" s="113" customFormat="1" ht="15.75">
      <c r="A11" s="130" t="s">
        <v>510</v>
      </c>
      <c r="B11" s="139"/>
      <c r="C11" s="132"/>
      <c r="D11" s="132"/>
      <c r="E11" s="133">
        <f>ORÇAMENTO!I38</f>
        <v>231885.95</v>
      </c>
      <c r="F11" s="140">
        <v>231885.95</v>
      </c>
      <c r="G11" s="138"/>
      <c r="H11" s="129"/>
      <c r="I11" s="138"/>
      <c r="J11" s="138"/>
    </row>
    <row r="12" spans="1:11" s="113" customFormat="1" ht="15.75">
      <c r="A12" s="130"/>
      <c r="B12" s="136"/>
      <c r="C12" s="136">
        <f>$E$11/2</f>
        <v>115942.97500000001</v>
      </c>
      <c r="D12" s="136">
        <f>$E$11/2</f>
        <v>115942.97500000001</v>
      </c>
      <c r="E12" s="133"/>
      <c r="F12" s="137">
        <f>F11/2</f>
        <v>115942.97500000001</v>
      </c>
      <c r="G12" s="138"/>
      <c r="H12" s="129"/>
    </row>
    <row r="13" spans="1:11" s="113" customFormat="1" ht="15.75" customHeight="1">
      <c r="A13" s="141" t="s">
        <v>511</v>
      </c>
      <c r="B13" s="142"/>
      <c r="C13" s="142"/>
      <c r="D13" s="142"/>
      <c r="E13" s="133">
        <f>ORÇAMENTO!I43</f>
        <v>958808.09000000008</v>
      </c>
      <c r="F13" s="143">
        <v>787277.22</v>
      </c>
      <c r="G13" s="138"/>
      <c r="H13" s="129"/>
      <c r="J13" s="138"/>
    </row>
    <row r="14" spans="1:11" s="113" customFormat="1" ht="15.75">
      <c r="A14" s="141"/>
      <c r="B14" s="136">
        <f>$E$13/3</f>
        <v>319602.69666666671</v>
      </c>
      <c r="C14" s="136">
        <f t="shared" ref="C14:D14" si="1">$E$13/3</f>
        <v>319602.69666666671</v>
      </c>
      <c r="D14" s="136">
        <f t="shared" si="1"/>
        <v>319602.69666666671</v>
      </c>
      <c r="E14" s="133"/>
      <c r="F14" s="144">
        <f>F13/3</f>
        <v>262425.74</v>
      </c>
      <c r="H14" s="129"/>
      <c r="J14" s="138"/>
    </row>
    <row r="15" spans="1:11" s="113" customFormat="1" ht="15.75">
      <c r="A15" s="130" t="s">
        <v>512</v>
      </c>
      <c r="B15" s="132"/>
      <c r="C15" s="139"/>
      <c r="D15" s="145"/>
      <c r="E15" s="133">
        <f>ORÇAMENTO!I69</f>
        <v>736776.16999999993</v>
      </c>
      <c r="F15" s="146">
        <v>323444.82000000007</v>
      </c>
      <c r="G15" s="135"/>
      <c r="H15" s="129"/>
      <c r="I15" s="138"/>
      <c r="J15" s="138"/>
      <c r="K15" s="138"/>
    </row>
    <row r="16" spans="1:11" s="113" customFormat="1" ht="15.75">
      <c r="A16" s="130"/>
      <c r="B16" s="136">
        <f>E15</f>
        <v>736776.16999999993</v>
      </c>
      <c r="C16" s="136"/>
      <c r="D16" s="136"/>
      <c r="E16" s="133"/>
      <c r="F16" s="147"/>
      <c r="G16" s="135"/>
      <c r="H16" s="129"/>
    </row>
    <row r="17" spans="1:9" s="113" customFormat="1" ht="15.75">
      <c r="A17" s="130" t="s">
        <v>513</v>
      </c>
      <c r="B17" s="136"/>
      <c r="C17" s="132"/>
      <c r="D17" s="132"/>
      <c r="E17" s="133">
        <f>ORÇAMENTO!I95</f>
        <v>402854.55999999994</v>
      </c>
      <c r="F17" s="148">
        <v>818480.05999999994</v>
      </c>
      <c r="H17" s="129"/>
    </row>
    <row r="18" spans="1:9" s="113" customFormat="1" ht="15.75">
      <c r="A18" s="130"/>
      <c r="B18" s="136"/>
      <c r="C18" s="136">
        <f>$E$17/2</f>
        <v>201427.27999999997</v>
      </c>
      <c r="D18" s="136">
        <f>$E$17/2</f>
        <v>201427.27999999997</v>
      </c>
      <c r="E18" s="133"/>
      <c r="F18" s="147">
        <f>F17/2</f>
        <v>409240.02999999997</v>
      </c>
      <c r="H18" s="129"/>
    </row>
    <row r="19" spans="1:9" s="113" customFormat="1" ht="15.75">
      <c r="A19" s="130" t="s">
        <v>514</v>
      </c>
      <c r="B19" s="136"/>
      <c r="C19" s="149"/>
      <c r="D19" s="132"/>
      <c r="E19" s="133">
        <f>ORÇAMENTO!I104</f>
        <v>576753.69999999995</v>
      </c>
      <c r="F19" s="148">
        <v>1546929.95</v>
      </c>
      <c r="H19" s="129"/>
    </row>
    <row r="20" spans="1:9" s="113" customFormat="1" ht="15.75">
      <c r="A20" s="130"/>
      <c r="B20" s="136"/>
      <c r="C20" s="136">
        <f>$E$19/2</f>
        <v>288376.84999999998</v>
      </c>
      <c r="D20" s="136">
        <f>$E$19/2</f>
        <v>288376.84999999998</v>
      </c>
      <c r="E20" s="133"/>
      <c r="F20" s="147">
        <f>F19/9</f>
        <v>171881.10555555555</v>
      </c>
      <c r="H20" s="129"/>
    </row>
    <row r="21" spans="1:9" s="113" customFormat="1" ht="15.75">
      <c r="A21" s="130" t="s">
        <v>515</v>
      </c>
      <c r="B21" s="131"/>
      <c r="C21" s="136"/>
      <c r="D21" s="150"/>
      <c r="E21" s="133">
        <f>ORÇAMENTO!I110</f>
        <v>254384.16</v>
      </c>
      <c r="F21" s="148">
        <v>254384.16</v>
      </c>
      <c r="H21" s="129"/>
    </row>
    <row r="22" spans="1:9" s="113" customFormat="1" ht="15.75">
      <c r="A22" s="130"/>
      <c r="B22" s="136"/>
      <c r="C22" s="136"/>
      <c r="D22" s="136">
        <f>E21</f>
        <v>254384.16</v>
      </c>
      <c r="E22" s="133"/>
      <c r="F22" s="147">
        <f>F21/4</f>
        <v>63596.04</v>
      </c>
      <c r="H22" s="129"/>
    </row>
    <row r="23" spans="1:9" s="113" customFormat="1" ht="15.75">
      <c r="A23" s="130" t="s">
        <v>516</v>
      </c>
      <c r="B23" s="132"/>
      <c r="C23" s="132"/>
      <c r="D23" s="131"/>
      <c r="E23" s="133">
        <f>ORÇAMENTO!I112</f>
        <v>938067.39</v>
      </c>
      <c r="F23" s="148">
        <v>878742.48999999987</v>
      </c>
      <c r="H23" s="129"/>
    </row>
    <row r="24" spans="1:9" s="113" customFormat="1" ht="15.75">
      <c r="A24" s="130"/>
      <c r="B24" s="136">
        <f>$E$23/2</f>
        <v>469033.69500000001</v>
      </c>
      <c r="C24" s="136">
        <f>$E$23/2</f>
        <v>469033.69500000001</v>
      </c>
      <c r="D24" s="136"/>
      <c r="E24" s="133"/>
      <c r="F24" s="147">
        <f>F23/3</f>
        <v>292914.16333333327</v>
      </c>
      <c r="H24" s="129"/>
    </row>
    <row r="25" spans="1:9" s="113" customFormat="1" ht="15.75">
      <c r="A25" s="130" t="s">
        <v>517</v>
      </c>
      <c r="B25" s="132"/>
      <c r="C25" s="131"/>
      <c r="D25" s="145"/>
      <c r="E25" s="133">
        <f>ORÇAMENTO!I156</f>
        <v>19765.04</v>
      </c>
      <c r="F25" s="148">
        <v>19765.04</v>
      </c>
      <c r="H25" s="129"/>
    </row>
    <row r="26" spans="1:9" s="113" customFormat="1" ht="15.75">
      <c r="A26" s="130"/>
      <c r="B26" s="136">
        <f>E25</f>
        <v>19765.04</v>
      </c>
      <c r="C26" s="136"/>
      <c r="D26" s="136"/>
      <c r="E26" s="133"/>
      <c r="F26" s="147">
        <f>F25/2</f>
        <v>9882.52</v>
      </c>
      <c r="H26" s="129"/>
    </row>
    <row r="27" spans="1:9" s="155" customFormat="1" ht="24" customHeight="1">
      <c r="A27" s="151" t="s">
        <v>518</v>
      </c>
      <c r="B27" s="152">
        <f t="shared" ref="B27:C27" si="2">SUM(B9:B26)</f>
        <v>1753908.3950000003</v>
      </c>
      <c r="C27" s="152">
        <f t="shared" si="2"/>
        <v>1603114.2900000003</v>
      </c>
      <c r="D27" s="152">
        <f>SUM(D9:D26)</f>
        <v>1388464.7550000001</v>
      </c>
      <c r="E27" s="153">
        <f>SUM(B27:D27)</f>
        <v>4745487.4400000004</v>
      </c>
      <c r="F27" s="129"/>
      <c r="G27" s="154"/>
      <c r="H27" s="154"/>
      <c r="I27" s="154"/>
    </row>
    <row r="28" spans="1:9" s="155" customFormat="1" ht="24" customHeight="1">
      <c r="A28" s="151" t="s">
        <v>519</v>
      </c>
      <c r="B28" s="152">
        <f>SUM(B9:B26)*0.25</f>
        <v>438477.09875000006</v>
      </c>
      <c r="C28" s="152">
        <f>SUM(C9:C26)*0.25</f>
        <v>400778.57250000007</v>
      </c>
      <c r="D28" s="152">
        <f t="shared" ref="D28" si="3">SUM(D9:D25)*0.25</f>
        <v>347116.18875000003</v>
      </c>
      <c r="E28" s="153">
        <f>SUM(B28:D28)</f>
        <v>1186371.8600000001</v>
      </c>
      <c r="F28" s="129"/>
      <c r="G28" s="154"/>
      <c r="H28" s="154"/>
      <c r="I28" s="154"/>
    </row>
    <row r="29" spans="1:9" s="113" customFormat="1" ht="24" customHeight="1">
      <c r="A29" s="151" t="s">
        <v>427</v>
      </c>
      <c r="B29" s="156">
        <f>SUM(B9:B26,B28)</f>
        <v>2192385.4937500004</v>
      </c>
      <c r="C29" s="156">
        <f t="shared" ref="C29" si="4">SUM(C9:C25,C28)</f>
        <v>2003892.8625000003</v>
      </c>
      <c r="D29" s="156">
        <f>SUM(D9:D25,D28)+0.02</f>
        <v>1735580.9637500001</v>
      </c>
      <c r="E29" s="157">
        <f>SUM(B29:D29)</f>
        <v>5931859.3200000012</v>
      </c>
      <c r="F29" s="129"/>
      <c r="G29" s="158"/>
    </row>
    <row r="30" spans="1:9" s="113" customFormat="1" ht="13.5" customHeight="1">
      <c r="A30" s="168" t="s">
        <v>520</v>
      </c>
      <c r="B30" s="169">
        <f>B29/$E$29</f>
        <v>0.3695949912969278</v>
      </c>
      <c r="C30" s="169">
        <f t="shared" ref="C30:D30" si="5">C29/$E$29</f>
        <v>0.33781867613475364</v>
      </c>
      <c r="D30" s="169">
        <f t="shared" si="5"/>
        <v>0.29258633256831851</v>
      </c>
      <c r="E30" s="159" t="s">
        <v>521</v>
      </c>
      <c r="F30" s="138"/>
    </row>
    <row r="31" spans="1:9" s="113" customFormat="1" ht="13.5" customHeight="1" thickBot="1">
      <c r="A31" s="170" t="s">
        <v>522</v>
      </c>
      <c r="B31" s="171">
        <f>B30</f>
        <v>0.3695949912969278</v>
      </c>
      <c r="C31" s="171">
        <f>B31+C30</f>
        <v>0.70741366743168144</v>
      </c>
      <c r="D31" s="171">
        <f>D30+C31</f>
        <v>1</v>
      </c>
      <c r="E31" s="160"/>
      <c r="F31" s="138"/>
    </row>
    <row r="32" spans="1:9" s="113" customFormat="1" ht="15.75">
      <c r="A32" s="183"/>
      <c r="B32" s="184"/>
      <c r="C32" s="184"/>
      <c r="D32" s="184"/>
      <c r="E32" s="185"/>
      <c r="I32" s="135"/>
    </row>
    <row r="33" spans="1:9" s="113" customFormat="1" ht="138.75" customHeight="1">
      <c r="A33" s="183"/>
      <c r="B33" s="184"/>
      <c r="C33" s="184"/>
      <c r="D33" s="184"/>
      <c r="E33" s="185"/>
      <c r="F33" s="138"/>
    </row>
    <row r="34" spans="1:9" s="113" customFormat="1" ht="18" customHeight="1">
      <c r="A34" s="186"/>
      <c r="B34" s="282" t="s">
        <v>495</v>
      </c>
      <c r="C34" s="282"/>
      <c r="D34" s="282"/>
      <c r="E34" s="187"/>
      <c r="G34" s="138"/>
      <c r="I34" s="135"/>
    </row>
    <row r="35" spans="1:9" s="113" customFormat="1" ht="15.75">
      <c r="A35" s="183"/>
      <c r="B35" s="282" t="s">
        <v>496</v>
      </c>
      <c r="C35" s="282"/>
      <c r="D35" s="282"/>
      <c r="E35" s="187"/>
    </row>
    <row r="36" spans="1:9" s="113" customFormat="1" ht="16.5" thickBot="1">
      <c r="A36" s="318"/>
      <c r="B36" s="283" t="s">
        <v>497</v>
      </c>
      <c r="C36" s="283"/>
      <c r="D36" s="283"/>
      <c r="E36" s="319"/>
      <c r="F36" s="138"/>
      <c r="H36" s="162"/>
    </row>
    <row r="37" spans="1:9" s="113" customFormat="1" ht="15.75" customHeight="1">
      <c r="A37"/>
      <c r="B37"/>
      <c r="C37"/>
      <c r="D37"/>
      <c r="E37"/>
      <c r="F37" s="163"/>
      <c r="G37" s="164"/>
      <c r="H37" s="164"/>
    </row>
    <row r="38" spans="1:9" s="113" customFormat="1" ht="18.75" customHeight="1">
      <c r="A38" s="188"/>
      <c r="B38" s="189"/>
      <c r="C38" s="189"/>
      <c r="D38" s="189"/>
      <c r="E38" s="190"/>
      <c r="F38" s="165"/>
      <c r="G38" s="165"/>
      <c r="H38" s="165"/>
    </row>
    <row r="39" spans="1:9" s="113" customFormat="1" ht="14.25" customHeight="1">
      <c r="A39" s="188"/>
      <c r="B39" s="189"/>
      <c r="C39" s="189"/>
      <c r="D39" s="189"/>
      <c r="E39" s="190"/>
      <c r="F39" s="165"/>
      <c r="G39" s="165"/>
      <c r="H39" s="165"/>
    </row>
    <row r="40" spans="1:9" s="113" customFormat="1" ht="10.5" customHeight="1" thickBot="1">
      <c r="A40" s="191"/>
      <c r="B40" s="192"/>
      <c r="C40" s="192"/>
      <c r="D40" s="192"/>
      <c r="E40" s="193"/>
      <c r="F40" s="166"/>
      <c r="G40" s="166"/>
    </row>
    <row r="41" spans="1:9" s="113" customFormat="1" ht="15.75"/>
    <row r="42" spans="1:9" s="113" customFormat="1" ht="12" customHeight="1">
      <c r="A42" s="118"/>
      <c r="B42" s="118"/>
      <c r="C42" s="118"/>
      <c r="D42" s="118"/>
    </row>
    <row r="43" spans="1:9" s="113" customFormat="1" ht="12" customHeight="1">
      <c r="A43" s="119"/>
      <c r="B43" s="119"/>
      <c r="C43" s="119"/>
      <c r="D43" s="119"/>
    </row>
    <row r="44" spans="1:9" s="113" customFormat="1" ht="12" customHeight="1">
      <c r="A44" s="119"/>
      <c r="B44" s="119"/>
      <c r="C44" s="119"/>
      <c r="D44" s="119"/>
    </row>
    <row r="45" spans="1:9" s="113" customFormat="1" ht="12" customHeight="1">
      <c r="A45" s="119"/>
      <c r="B45" s="119"/>
      <c r="C45" s="119"/>
      <c r="D45" s="119"/>
    </row>
    <row r="46" spans="1:9" s="113" customFormat="1" ht="15.75"/>
    <row r="48" spans="1:9">
      <c r="D48" s="167"/>
    </row>
  </sheetData>
  <mergeCells count="5">
    <mergeCell ref="B7:D7"/>
    <mergeCell ref="B34:D34"/>
    <mergeCell ref="B35:D35"/>
    <mergeCell ref="B36:D36"/>
    <mergeCell ref="B1:D1"/>
  </mergeCells>
  <printOptions horizontalCentered="1"/>
  <pageMargins left="0" right="0" top="0.98425196850393704" bottom="0.39370078740157483" header="0.19685039370078741" footer="0.19685039370078741"/>
  <pageSetup paperSize="9" scale="60" fitToHeight="0" orientation="landscape" horizontalDpi="1200" verticalDpi="1200" r:id="rId1"/>
  <headerFooter>
    <oddFooter>&amp;CRua Joaquim das Neves, 211 - Vila Caldas, Carapicuíba – SP| CEP: 06310-030, Brasilsduh@carapicuiba.sp.gov.br| (11) 4164-5539</oddFooter>
  </headerFooter>
  <drawing r:id="rId2"/>
  <legacyDrawingHF r:id="rId3"/>
</worksheet>
</file>

<file path=xl/worksheets/sheet3.xml><?xml version="1.0" encoding="utf-8"?>
<worksheet xmlns="http://schemas.openxmlformats.org/spreadsheetml/2006/main" xmlns:r="http://schemas.openxmlformats.org/officeDocument/2006/relationships">
  <dimension ref="A1:XFD564"/>
  <sheetViews>
    <sheetView view="pageBreakPreview" zoomScale="85" zoomScaleSheetLayoutView="85" workbookViewId="0">
      <selection activeCell="A9" sqref="A9:D9"/>
    </sheetView>
  </sheetViews>
  <sheetFormatPr defaultColWidth="7.85546875" defaultRowHeight="12.75"/>
  <cols>
    <col min="1" max="1" width="7.85546875" style="9"/>
    <col min="2" max="2" width="101.85546875" style="8" customWidth="1"/>
    <col min="3" max="3" width="11.140625" style="213" customWidth="1"/>
    <col min="4" max="4" width="17.85546875" style="228" customWidth="1"/>
    <col min="5" max="5" width="14.7109375" style="9" bestFit="1" customWidth="1"/>
    <col min="6" max="6" width="0" style="9" hidden="1" customWidth="1"/>
    <col min="7" max="16384" width="7.85546875" style="9"/>
  </cols>
  <sheetData>
    <row r="1" spans="1:8" s="212" customFormat="1" ht="15">
      <c r="A1" s="329"/>
      <c r="B1" s="330"/>
      <c r="C1" s="331" t="s">
        <v>741</v>
      </c>
      <c r="D1" s="332"/>
    </row>
    <row r="2" spans="1:8" s="212" customFormat="1" ht="12.75" customHeight="1">
      <c r="A2" s="333"/>
      <c r="B2" s="334"/>
      <c r="C2" s="334"/>
      <c r="D2" s="335"/>
    </row>
    <row r="3" spans="1:8" s="212" customFormat="1" ht="12.75" customHeight="1">
      <c r="A3" s="333"/>
      <c r="B3" s="334"/>
      <c r="C3" s="334"/>
      <c r="D3" s="335"/>
    </row>
    <row r="4" spans="1:8" s="213" customFormat="1" ht="31.5" customHeight="1">
      <c r="A4" s="333"/>
      <c r="B4" s="334"/>
      <c r="C4" s="334"/>
      <c r="D4" s="335"/>
    </row>
    <row r="5" spans="1:8" s="213" customFormat="1" ht="15">
      <c r="A5" s="336" t="str">
        <f>UPPER("OBJETO: AQUISIÇÃO E IMPLEMENTAÇÃO do Sistema de Climatização no município de Carapicuíba")</f>
        <v>OBJETO: AQUISIÇÃO E IMPLEMENTAÇÃO DO SISTEMA DE CLIMATIZAÇÃO NO MUNICÍPIO DE CARAPICUÍBA</v>
      </c>
      <c r="B5" s="328"/>
      <c r="C5" s="328"/>
      <c r="D5" s="337"/>
    </row>
    <row r="6" spans="1:8" s="213" customFormat="1" ht="15" customHeight="1">
      <c r="A6" s="336" t="str">
        <f>UPPER("Endereço: Rua Serra Mailaiski, Carapicuíba - SP.")</f>
        <v>ENDEREÇO: RUA SERRA MAILAISKI, CARAPICUÍBA - SP.</v>
      </c>
      <c r="B6" s="328"/>
      <c r="C6" s="328"/>
      <c r="D6" s="337"/>
      <c r="E6" s="327"/>
      <c r="F6" s="327"/>
      <c r="G6" s="327"/>
      <c r="H6" s="327"/>
    </row>
    <row r="7" spans="1:8" s="213" customFormat="1" ht="15">
      <c r="A7" s="336" t="str">
        <f>UPPER("Recurso: Próprio")</f>
        <v>RECURSO: PRÓPRIO</v>
      </c>
      <c r="B7" s="328"/>
      <c r="C7" s="328"/>
      <c r="D7" s="337"/>
      <c r="E7" s="214"/>
      <c r="F7" s="214"/>
      <c r="G7" s="214"/>
      <c r="H7" s="214"/>
    </row>
    <row r="8" spans="1:8" s="213" customFormat="1" ht="30" customHeight="1">
      <c r="A8" s="338"/>
      <c r="B8" s="339"/>
      <c r="C8" s="339"/>
      <c r="D8" s="340"/>
      <c r="E8" s="214"/>
      <c r="F8" s="214"/>
      <c r="G8" s="214"/>
      <c r="H8" s="214"/>
    </row>
    <row r="9" spans="1:8" s="213" customFormat="1" ht="20.25" customHeight="1">
      <c r="A9" s="341" t="s">
        <v>559</v>
      </c>
      <c r="B9" s="239"/>
      <c r="C9" s="239"/>
      <c r="D9" s="342"/>
    </row>
    <row r="10" spans="1:8" s="213" customFormat="1" ht="18" customHeight="1">
      <c r="A10" s="343" t="s">
        <v>6</v>
      </c>
      <c r="B10" s="215" t="s">
        <v>9</v>
      </c>
      <c r="C10" s="215" t="s">
        <v>560</v>
      </c>
      <c r="D10" s="344" t="s">
        <v>10</v>
      </c>
    </row>
    <row r="11" spans="1:8" s="213" customFormat="1">
      <c r="A11" s="345">
        <v>1</v>
      </c>
      <c r="B11" s="216" t="s">
        <v>12</v>
      </c>
      <c r="C11" s="217"/>
      <c r="D11" s="346"/>
    </row>
    <row r="12" spans="1:8" s="213" customFormat="1" ht="30" customHeight="1">
      <c r="A12" s="347" t="s">
        <v>13</v>
      </c>
      <c r="B12" s="219" t="s">
        <v>15</v>
      </c>
      <c r="C12" s="220" t="s">
        <v>16</v>
      </c>
      <c r="D12" s="348">
        <v>2</v>
      </c>
    </row>
    <row r="13" spans="1:8" s="213" customFormat="1" ht="30" customHeight="1">
      <c r="A13" s="349"/>
      <c r="B13" s="350" t="s">
        <v>561</v>
      </c>
      <c r="C13" s="238"/>
      <c r="D13" s="351"/>
    </row>
    <row r="14" spans="1:8" s="213" customFormat="1" ht="39.6" customHeight="1">
      <c r="A14" s="349"/>
      <c r="B14" s="350" t="s">
        <v>562</v>
      </c>
      <c r="C14" s="238"/>
      <c r="D14" s="351"/>
    </row>
    <row r="15" spans="1:8" s="213" customFormat="1" ht="30" customHeight="1">
      <c r="A15" s="349"/>
      <c r="B15" s="350"/>
      <c r="C15" s="238"/>
      <c r="D15" s="351"/>
    </row>
    <row r="16" spans="1:8" s="213" customFormat="1" ht="30" customHeight="1">
      <c r="A16" s="347" t="s">
        <v>17</v>
      </c>
      <c r="B16" s="219" t="s">
        <v>19</v>
      </c>
      <c r="C16" s="220" t="s">
        <v>16</v>
      </c>
      <c r="D16" s="348">
        <v>2</v>
      </c>
    </row>
    <row r="17" spans="1:4" s="213" customFormat="1" ht="30" customHeight="1">
      <c r="A17" s="349"/>
      <c r="B17" s="350" t="s">
        <v>561</v>
      </c>
      <c r="C17" s="238"/>
      <c r="D17" s="351"/>
    </row>
    <row r="18" spans="1:4" s="213" customFormat="1" ht="39.6" customHeight="1">
      <c r="A18" s="349"/>
      <c r="B18" s="350" t="s">
        <v>562</v>
      </c>
      <c r="C18" s="238"/>
      <c r="D18" s="351"/>
    </row>
    <row r="19" spans="1:4" s="213" customFormat="1" ht="30" customHeight="1">
      <c r="A19" s="349"/>
      <c r="B19" s="350"/>
      <c r="C19" s="238"/>
      <c r="D19" s="351"/>
    </row>
    <row r="20" spans="1:4" s="213" customFormat="1" ht="30" customHeight="1">
      <c r="A20" s="347" t="s">
        <v>20</v>
      </c>
      <c r="B20" s="219" t="s">
        <v>22</v>
      </c>
      <c r="C20" s="220" t="s">
        <v>16</v>
      </c>
      <c r="D20" s="348">
        <v>3</v>
      </c>
    </row>
    <row r="21" spans="1:4" s="213" customFormat="1" ht="30" customHeight="1">
      <c r="A21" s="349"/>
      <c r="B21" s="350" t="s">
        <v>563</v>
      </c>
      <c r="C21" s="238"/>
      <c r="D21" s="351"/>
    </row>
    <row r="22" spans="1:4" s="213" customFormat="1" ht="33.75">
      <c r="A22" s="349"/>
      <c r="B22" s="350" t="s">
        <v>564</v>
      </c>
      <c r="C22" s="238"/>
      <c r="D22" s="351"/>
    </row>
    <row r="23" spans="1:4" s="213" customFormat="1" ht="30" customHeight="1">
      <c r="A23" s="349"/>
      <c r="B23" s="350"/>
      <c r="C23" s="238"/>
      <c r="D23" s="351"/>
    </row>
    <row r="24" spans="1:4" s="213" customFormat="1" ht="30" customHeight="1">
      <c r="A24" s="347" t="s">
        <v>23</v>
      </c>
      <c r="B24" s="219" t="s">
        <v>565</v>
      </c>
      <c r="C24" s="220" t="s">
        <v>26</v>
      </c>
      <c r="D24" s="348">
        <v>3300</v>
      </c>
    </row>
    <row r="25" spans="1:4" s="213" customFormat="1" ht="30" customHeight="1">
      <c r="A25" s="349"/>
      <c r="B25" s="350" t="s">
        <v>616</v>
      </c>
      <c r="C25" s="238"/>
      <c r="D25" s="351"/>
    </row>
    <row r="26" spans="1:4" s="213" customFormat="1" ht="34.15" customHeight="1">
      <c r="A26" s="349"/>
      <c r="B26" s="350" t="s">
        <v>566</v>
      </c>
      <c r="C26" s="238"/>
      <c r="D26" s="351"/>
    </row>
    <row r="27" spans="1:4" s="213" customFormat="1" ht="30" customHeight="1">
      <c r="A27" s="349"/>
      <c r="B27" s="350"/>
      <c r="C27" s="238"/>
      <c r="D27" s="351"/>
    </row>
    <row r="28" spans="1:4" s="213" customFormat="1" ht="30" customHeight="1">
      <c r="A28" s="347" t="s">
        <v>27</v>
      </c>
      <c r="B28" s="219" t="s">
        <v>29</v>
      </c>
      <c r="C28" s="220" t="s">
        <v>26</v>
      </c>
      <c r="D28" s="348">
        <v>1676.4</v>
      </c>
    </row>
    <row r="29" spans="1:4" s="213" customFormat="1" ht="30" customHeight="1">
      <c r="A29" s="349"/>
      <c r="B29" s="350" t="s">
        <v>617</v>
      </c>
      <c r="C29" s="238"/>
      <c r="D29" s="351"/>
    </row>
    <row r="30" spans="1:4" s="213" customFormat="1" ht="33.75">
      <c r="A30" s="349"/>
      <c r="B30" s="350" t="s">
        <v>566</v>
      </c>
      <c r="C30" s="238"/>
      <c r="D30" s="351"/>
    </row>
    <row r="31" spans="1:4" s="213" customFormat="1" ht="30" customHeight="1">
      <c r="A31" s="349"/>
      <c r="B31" s="350"/>
      <c r="C31" s="238"/>
      <c r="D31" s="351"/>
    </row>
    <row r="32" spans="1:4" s="213" customFormat="1" ht="30" customHeight="1">
      <c r="A32" s="347" t="s">
        <v>30</v>
      </c>
      <c r="B32" s="219" t="s">
        <v>32</v>
      </c>
      <c r="C32" s="220" t="s">
        <v>26</v>
      </c>
      <c r="D32" s="348">
        <v>3062.4</v>
      </c>
    </row>
    <row r="33" spans="1:4" s="213" customFormat="1" ht="30" customHeight="1">
      <c r="A33" s="349"/>
      <c r="B33" s="350" t="s">
        <v>618</v>
      </c>
      <c r="C33" s="238"/>
      <c r="D33" s="351"/>
    </row>
    <row r="34" spans="1:4" s="213" customFormat="1" ht="33.75">
      <c r="A34" s="349"/>
      <c r="B34" s="350" t="s">
        <v>566</v>
      </c>
      <c r="C34" s="238"/>
      <c r="D34" s="351"/>
    </row>
    <row r="35" spans="1:4" s="213" customFormat="1" ht="30" customHeight="1">
      <c r="A35" s="349"/>
      <c r="B35" s="350"/>
      <c r="C35" s="238"/>
      <c r="D35" s="351"/>
    </row>
    <row r="36" spans="1:4" s="213" customFormat="1" ht="30" customHeight="1">
      <c r="A36" s="347" t="s">
        <v>33</v>
      </c>
      <c r="B36" s="219" t="s">
        <v>35</v>
      </c>
      <c r="C36" s="220" t="s">
        <v>26</v>
      </c>
      <c r="D36" s="348">
        <v>1584</v>
      </c>
    </row>
    <row r="37" spans="1:4" s="213" customFormat="1" ht="30" customHeight="1">
      <c r="A37" s="349"/>
      <c r="B37" s="350" t="s">
        <v>619</v>
      </c>
      <c r="C37" s="238"/>
      <c r="D37" s="351"/>
    </row>
    <row r="38" spans="1:4" s="213" customFormat="1" ht="33.75">
      <c r="A38" s="349"/>
      <c r="B38" s="350" t="s">
        <v>566</v>
      </c>
      <c r="C38" s="238"/>
      <c r="D38" s="351"/>
    </row>
    <row r="39" spans="1:4" s="213" customFormat="1" ht="30" customHeight="1">
      <c r="A39" s="349"/>
      <c r="B39" s="350"/>
      <c r="C39" s="238"/>
      <c r="D39" s="351"/>
    </row>
    <row r="40" spans="1:4" s="213" customFormat="1" ht="30" customHeight="1">
      <c r="A40" s="347" t="s">
        <v>36</v>
      </c>
      <c r="B40" s="219" t="s">
        <v>38</v>
      </c>
      <c r="C40" s="220" t="s">
        <v>26</v>
      </c>
      <c r="D40" s="348">
        <v>1232.8800000000001</v>
      </c>
    </row>
    <row r="41" spans="1:4" s="213" customFormat="1" ht="30" customHeight="1">
      <c r="A41" s="349"/>
      <c r="B41" s="350" t="s">
        <v>620</v>
      </c>
      <c r="C41" s="238"/>
      <c r="D41" s="351"/>
    </row>
    <row r="42" spans="1:4" s="213" customFormat="1" ht="33.75">
      <c r="A42" s="349"/>
      <c r="B42" s="350" t="s">
        <v>566</v>
      </c>
      <c r="C42" s="238"/>
      <c r="D42" s="351"/>
    </row>
    <row r="43" spans="1:4" s="213" customFormat="1" ht="30" customHeight="1">
      <c r="A43" s="349"/>
      <c r="B43" s="350"/>
      <c r="C43" s="238"/>
      <c r="D43" s="351"/>
    </row>
    <row r="44" spans="1:4" s="213" customFormat="1" ht="30" customHeight="1">
      <c r="A44" s="347" t="s">
        <v>39</v>
      </c>
      <c r="B44" s="219" t="s">
        <v>41</v>
      </c>
      <c r="C44" s="220" t="s">
        <v>26</v>
      </c>
      <c r="D44" s="348">
        <v>1729.2</v>
      </c>
    </row>
    <row r="45" spans="1:4" s="213" customFormat="1" ht="30" customHeight="1">
      <c r="A45" s="349"/>
      <c r="B45" s="350" t="s">
        <v>621</v>
      </c>
      <c r="C45" s="238"/>
      <c r="D45" s="351"/>
    </row>
    <row r="46" spans="1:4" s="213" customFormat="1" ht="33.75">
      <c r="A46" s="349"/>
      <c r="B46" s="350" t="s">
        <v>566</v>
      </c>
      <c r="C46" s="238"/>
      <c r="D46" s="351"/>
    </row>
    <row r="47" spans="1:4" s="213" customFormat="1" ht="30" customHeight="1">
      <c r="A47" s="349"/>
      <c r="B47" s="350"/>
      <c r="C47" s="238"/>
      <c r="D47" s="351"/>
    </row>
    <row r="48" spans="1:4" s="213" customFormat="1" ht="30" customHeight="1">
      <c r="A48" s="347" t="s">
        <v>42</v>
      </c>
      <c r="B48" s="219" t="s">
        <v>44</v>
      </c>
      <c r="C48" s="220" t="s">
        <v>26</v>
      </c>
      <c r="D48" s="348">
        <v>752.4</v>
      </c>
    </row>
    <row r="49" spans="1:4" s="213" customFormat="1" ht="30" customHeight="1">
      <c r="A49" s="349"/>
      <c r="B49" s="350" t="s">
        <v>622</v>
      </c>
      <c r="C49" s="238"/>
      <c r="D49" s="351"/>
    </row>
    <row r="50" spans="1:4" s="213" customFormat="1" ht="33.75">
      <c r="A50" s="349"/>
      <c r="B50" s="350" t="s">
        <v>566</v>
      </c>
      <c r="C50" s="238"/>
      <c r="D50" s="351"/>
    </row>
    <row r="51" spans="1:4" s="213" customFormat="1" ht="30" customHeight="1">
      <c r="A51" s="349"/>
      <c r="B51" s="350"/>
      <c r="C51" s="238"/>
      <c r="D51" s="351"/>
    </row>
    <row r="52" spans="1:4" s="213" customFormat="1" ht="30" customHeight="1">
      <c r="A52" s="347" t="s">
        <v>45</v>
      </c>
      <c r="B52" s="219" t="s">
        <v>47</v>
      </c>
      <c r="C52" s="220" t="s">
        <v>26</v>
      </c>
      <c r="D52" s="348">
        <v>1082.4000000000001</v>
      </c>
    </row>
    <row r="53" spans="1:4" s="213" customFormat="1" ht="30" customHeight="1">
      <c r="A53" s="349"/>
      <c r="B53" s="350" t="s">
        <v>623</v>
      </c>
      <c r="C53" s="238"/>
      <c r="D53" s="351"/>
    </row>
    <row r="54" spans="1:4" s="213" customFormat="1" ht="33.75">
      <c r="A54" s="349"/>
      <c r="B54" s="350" t="s">
        <v>566</v>
      </c>
      <c r="C54" s="238"/>
      <c r="D54" s="351"/>
    </row>
    <row r="55" spans="1:4" s="213" customFormat="1" ht="30" customHeight="1">
      <c r="A55" s="349"/>
      <c r="B55" s="350"/>
      <c r="C55" s="238"/>
      <c r="D55" s="351"/>
    </row>
    <row r="56" spans="1:4" s="213" customFormat="1" ht="30" customHeight="1">
      <c r="A56" s="347" t="s">
        <v>48</v>
      </c>
      <c r="B56" s="219" t="s">
        <v>50</v>
      </c>
      <c r="C56" s="220" t="s">
        <v>26</v>
      </c>
      <c r="D56" s="348">
        <v>1584</v>
      </c>
    </row>
    <row r="57" spans="1:4" s="213" customFormat="1" ht="30" customHeight="1">
      <c r="A57" s="349"/>
      <c r="B57" s="350" t="s">
        <v>619</v>
      </c>
      <c r="C57" s="238"/>
      <c r="D57" s="351"/>
    </row>
    <row r="58" spans="1:4" s="213" customFormat="1" ht="33.75">
      <c r="A58" s="349"/>
      <c r="B58" s="350" t="s">
        <v>566</v>
      </c>
      <c r="C58" s="238"/>
      <c r="D58" s="351"/>
    </row>
    <row r="59" spans="1:4" s="213" customFormat="1" ht="30" customHeight="1">
      <c r="A59" s="349"/>
      <c r="B59" s="350"/>
      <c r="C59" s="238"/>
      <c r="D59" s="351"/>
    </row>
    <row r="60" spans="1:4" s="213" customFormat="1" ht="30" customHeight="1">
      <c r="A60" s="347" t="s">
        <v>51</v>
      </c>
      <c r="B60" s="219" t="s">
        <v>53</v>
      </c>
      <c r="C60" s="220" t="s">
        <v>26</v>
      </c>
      <c r="D60" s="348">
        <v>831.6</v>
      </c>
    </row>
    <row r="61" spans="1:4" s="213" customFormat="1" ht="30" customHeight="1">
      <c r="A61" s="349"/>
      <c r="B61" s="350" t="s">
        <v>624</v>
      </c>
      <c r="C61" s="238"/>
      <c r="D61" s="351"/>
    </row>
    <row r="62" spans="1:4" s="213" customFormat="1" ht="33.75">
      <c r="A62" s="349"/>
      <c r="B62" s="350" t="s">
        <v>566</v>
      </c>
      <c r="C62" s="238"/>
      <c r="D62" s="351"/>
    </row>
    <row r="63" spans="1:4" s="213" customFormat="1" ht="30" customHeight="1">
      <c r="A63" s="349"/>
      <c r="B63" s="350"/>
      <c r="C63" s="238"/>
      <c r="D63" s="351"/>
    </row>
    <row r="64" spans="1:4" s="213" customFormat="1" ht="30" customHeight="1">
      <c r="A64" s="347" t="s">
        <v>54</v>
      </c>
      <c r="B64" s="219" t="s">
        <v>56</v>
      </c>
      <c r="C64" s="220" t="s">
        <v>26</v>
      </c>
      <c r="D64" s="348">
        <v>976.8</v>
      </c>
    </row>
    <row r="65" spans="1:4" s="213" customFormat="1" ht="30" customHeight="1">
      <c r="A65" s="349"/>
      <c r="B65" s="350" t="s">
        <v>625</v>
      </c>
      <c r="C65" s="238"/>
      <c r="D65" s="351"/>
    </row>
    <row r="66" spans="1:4" s="213" customFormat="1" ht="33.75">
      <c r="A66" s="349"/>
      <c r="B66" s="350" t="s">
        <v>566</v>
      </c>
      <c r="C66" s="238"/>
      <c r="D66" s="351"/>
    </row>
    <row r="67" spans="1:4" s="213" customFormat="1" ht="30" customHeight="1">
      <c r="A67" s="349"/>
      <c r="B67" s="350"/>
      <c r="C67" s="238"/>
      <c r="D67" s="351"/>
    </row>
    <row r="68" spans="1:4" s="213" customFormat="1" ht="30" customHeight="1">
      <c r="A68" s="347" t="s">
        <v>57</v>
      </c>
      <c r="B68" s="219" t="str">
        <f>ORÇAMENTO!E26</f>
        <v>Disjuntor termomagnético, tripolar 220/380 V, corrente de 10 A até 50 A</v>
      </c>
      <c r="C68" s="220" t="str">
        <f>ORÇAMENTO!F26</f>
        <v>UN</v>
      </c>
      <c r="D68" s="348">
        <v>24</v>
      </c>
    </row>
    <row r="69" spans="1:4" s="213" customFormat="1" ht="30" customHeight="1">
      <c r="A69" s="349"/>
      <c r="B69" s="315" t="s">
        <v>719</v>
      </c>
      <c r="C69" s="238"/>
      <c r="D69" s="351"/>
    </row>
    <row r="70" spans="1:4" s="213" customFormat="1" ht="30" customHeight="1">
      <c r="A70" s="349"/>
      <c r="B70" s="350"/>
      <c r="C70" s="238"/>
      <c r="D70" s="351"/>
    </row>
    <row r="71" spans="1:4" s="213" customFormat="1" ht="30" customHeight="1">
      <c r="A71" s="347" t="s">
        <v>60</v>
      </c>
      <c r="B71" s="219" t="str">
        <f>ORÇAMENTO!E27</f>
        <v>Disjuntor termomagnético, bipolar 220/380 V, corrente de 10 A até 50 A</v>
      </c>
      <c r="C71" s="220" t="str">
        <f>C68</f>
        <v>UN</v>
      </c>
      <c r="D71" s="348">
        <v>38</v>
      </c>
    </row>
    <row r="72" spans="1:4" s="213" customFormat="1" ht="30" customHeight="1">
      <c r="A72" s="349"/>
      <c r="B72" s="315" t="s">
        <v>672</v>
      </c>
      <c r="C72" s="238"/>
      <c r="D72" s="351"/>
    </row>
    <row r="73" spans="1:4" s="213" customFormat="1" ht="30" customHeight="1">
      <c r="A73" s="349"/>
      <c r="B73" s="350"/>
      <c r="C73" s="238"/>
      <c r="D73" s="351"/>
    </row>
    <row r="74" spans="1:4" s="213" customFormat="1" ht="30" customHeight="1">
      <c r="A74" s="347" t="s">
        <v>63</v>
      </c>
      <c r="B74" s="219" t="str">
        <f>ORÇAMENTO!E28</f>
        <v>DISJUNTOR CAIXA MOLDADA TRIPOLAR 150A COM DISPARADOR TERMOMAGNÉTICO AJUSTÁVEL</v>
      </c>
      <c r="C74" s="220" t="str">
        <f>C71</f>
        <v>UN</v>
      </c>
      <c r="D74" s="348">
        <v>4</v>
      </c>
    </row>
    <row r="75" spans="1:4" s="213" customFormat="1" ht="30" customHeight="1">
      <c r="A75" s="349"/>
      <c r="B75" s="315" t="s">
        <v>655</v>
      </c>
      <c r="C75" s="238"/>
      <c r="D75" s="351"/>
    </row>
    <row r="76" spans="1:4" s="213" customFormat="1" ht="30" customHeight="1">
      <c r="A76" s="349"/>
      <c r="B76" s="350"/>
      <c r="C76" s="238"/>
      <c r="D76" s="351"/>
    </row>
    <row r="77" spans="1:4" s="213" customFormat="1" ht="30" customHeight="1">
      <c r="A77" s="347" t="s">
        <v>66</v>
      </c>
      <c r="B77" s="219" t="str">
        <f>ORÇAMENTO!E29</f>
        <v>DISJUNTOR CAIXA MOLDADA TRIPOLAR 250A COM DISPARADOR TERMOMAGNÉTICO AJUSTÁVEL</v>
      </c>
      <c r="C77" s="220" t="str">
        <f>C74</f>
        <v>UN</v>
      </c>
      <c r="D77" s="348">
        <v>2</v>
      </c>
    </row>
    <row r="78" spans="1:4" s="213" customFormat="1" ht="30" customHeight="1">
      <c r="A78" s="349"/>
      <c r="B78" s="315" t="s">
        <v>603</v>
      </c>
      <c r="C78" s="238"/>
      <c r="D78" s="351"/>
    </row>
    <row r="79" spans="1:4" s="213" customFormat="1" ht="30" customHeight="1">
      <c r="A79" s="349"/>
      <c r="B79" s="350"/>
      <c r="C79" s="238"/>
      <c r="D79" s="351"/>
    </row>
    <row r="80" spans="1:4" s="213" customFormat="1" ht="30" customHeight="1">
      <c r="A80" s="347" t="s">
        <v>69</v>
      </c>
      <c r="B80" s="219" t="str">
        <f>ORÇAMENTO!E30</f>
        <v>DISJUNTOR CAIXA MOLDADA TRIPOLAR 100A COM DISPARADOR TERMOMAGNÉTICO AJUSTÁVEL</v>
      </c>
      <c r="C80" s="220" t="str">
        <f>C77</f>
        <v>UN</v>
      </c>
      <c r="D80" s="348">
        <v>4</v>
      </c>
    </row>
    <row r="81" spans="1:4" s="213" customFormat="1" ht="30" customHeight="1">
      <c r="A81" s="349"/>
      <c r="B81" s="315" t="s">
        <v>655</v>
      </c>
      <c r="C81" s="238"/>
      <c r="D81" s="351"/>
    </row>
    <row r="82" spans="1:4" s="213" customFormat="1" ht="30" customHeight="1">
      <c r="A82" s="349"/>
      <c r="B82" s="350"/>
      <c r="C82" s="238"/>
      <c r="D82" s="351"/>
    </row>
    <row r="83" spans="1:4" s="226" customFormat="1" ht="30" customHeight="1">
      <c r="A83" s="347" t="s">
        <v>72</v>
      </c>
      <c r="B83" s="219" t="str">
        <f>ORÇAMENTO!E31</f>
        <v>Contator de potência 9 A - 2NA + 2NF; ref. LC1D09M7+LADN11 da Schneider, CWM9-22-30D23 da Weg ou equivalente</v>
      </c>
      <c r="C83" s="220" t="str">
        <f>C80</f>
        <v>UN</v>
      </c>
      <c r="D83" s="352">
        <v>16</v>
      </c>
    </row>
    <row r="84" spans="1:4" s="226" customFormat="1" ht="30" customHeight="1">
      <c r="A84" s="349"/>
      <c r="B84" s="315" t="s">
        <v>694</v>
      </c>
      <c r="C84" s="353"/>
      <c r="D84" s="351"/>
    </row>
    <row r="85" spans="1:4" s="226" customFormat="1" ht="30" customHeight="1">
      <c r="A85" s="349"/>
      <c r="B85" s="350"/>
      <c r="C85" s="238"/>
      <c r="D85" s="351"/>
    </row>
    <row r="86" spans="1:4" s="226" customFormat="1" ht="30" customHeight="1">
      <c r="A86" s="347" t="s">
        <v>75</v>
      </c>
      <c r="B86" s="219" t="str">
        <f>ORÇAMENTO!E32</f>
        <v>Dispositivo de proteção contra surto, 4 polos, 3F+N, Un até 240/415V, Iimp= 75 kA (25 kA por fase), curva de ensaio 10/350 µs - classe 1</v>
      </c>
      <c r="C86" s="220" t="str">
        <f>C83</f>
        <v>UN</v>
      </c>
      <c r="D86" s="352">
        <v>3</v>
      </c>
    </row>
    <row r="87" spans="1:4" s="226" customFormat="1" ht="30" customHeight="1">
      <c r="A87" s="349"/>
      <c r="B87" s="315" t="s">
        <v>607</v>
      </c>
      <c r="C87" s="353"/>
      <c r="D87" s="351"/>
    </row>
    <row r="88" spans="1:4" s="226" customFormat="1" ht="30" customHeight="1">
      <c r="A88" s="349"/>
      <c r="B88" s="350"/>
      <c r="C88" s="238"/>
      <c r="D88" s="351"/>
    </row>
    <row r="89" spans="1:4" s="226" customFormat="1" ht="30" customHeight="1">
      <c r="A89" s="347" t="s">
        <v>78</v>
      </c>
      <c r="B89" s="219" t="str">
        <f>ORÇAMENTO!E33</f>
        <v>BARRAMENTO DE COBRE PARA 400A - 40X7MM</v>
      </c>
      <c r="C89" s="220" t="s">
        <v>26</v>
      </c>
      <c r="D89" s="352">
        <v>3</v>
      </c>
    </row>
    <row r="90" spans="1:4" s="226" customFormat="1" ht="30" customHeight="1">
      <c r="A90" s="349"/>
      <c r="B90" s="315" t="s">
        <v>724</v>
      </c>
      <c r="C90" s="353"/>
      <c r="D90" s="351"/>
    </row>
    <row r="91" spans="1:4" s="226" customFormat="1" ht="30" customHeight="1">
      <c r="A91" s="349"/>
      <c r="B91" s="350"/>
      <c r="C91" s="238"/>
      <c r="D91" s="351"/>
    </row>
    <row r="92" spans="1:4" s="226" customFormat="1" ht="30" customHeight="1">
      <c r="A92" s="347" t="s">
        <v>81</v>
      </c>
      <c r="B92" s="219" t="str">
        <f>ORÇAMENTO!E34</f>
        <v>BARRAMENTO DE COBRE PARA 150A - 20X4MM</v>
      </c>
      <c r="C92" s="220" t="s">
        <v>26</v>
      </c>
      <c r="D92" s="352">
        <v>9</v>
      </c>
    </row>
    <row r="93" spans="1:4" s="226" customFormat="1" ht="30" customHeight="1">
      <c r="A93" s="349"/>
      <c r="B93" s="315" t="s">
        <v>725</v>
      </c>
      <c r="C93" s="353"/>
      <c r="D93" s="351"/>
    </row>
    <row r="94" spans="1:4" s="226" customFormat="1" ht="30" customHeight="1">
      <c r="A94" s="349"/>
      <c r="B94" s="350"/>
      <c r="C94" s="238"/>
      <c r="D94" s="351"/>
    </row>
    <row r="95" spans="1:4" s="226" customFormat="1" ht="30" customHeight="1">
      <c r="A95" s="347" t="s">
        <v>84</v>
      </c>
      <c r="B95" s="219" t="str">
        <f>ORÇAMENTO!E35</f>
        <v>ELETRODUTO DE AÇO GALVANIZADO A FOGO, TIPO SEMI-PESADO/ MÉDIO - 1 1/2"</v>
      </c>
      <c r="C95" s="220" t="s">
        <v>26</v>
      </c>
      <c r="D95" s="352">
        <v>475</v>
      </c>
    </row>
    <row r="96" spans="1:4" s="226" customFormat="1" ht="30" customHeight="1">
      <c r="A96" s="349"/>
      <c r="B96" s="315" t="s">
        <v>726</v>
      </c>
      <c r="C96" s="353"/>
      <c r="D96" s="351"/>
    </row>
    <row r="97" spans="1:16384" s="226" customFormat="1" ht="30" customHeight="1">
      <c r="A97" s="349"/>
      <c r="B97" s="350"/>
      <c r="C97" s="238"/>
      <c r="D97" s="351"/>
    </row>
    <row r="98" spans="1:16384" s="226" customFormat="1" ht="30" customHeight="1">
      <c r="A98" s="347" t="s">
        <v>87</v>
      </c>
      <c r="B98" s="219" t="str">
        <f>ORÇAMENTO!E36</f>
        <v>ELETROCALHA PERF. GALV. ELETROL. CHAPA 14 - 150X100MM C/ TAMPA E INST.</v>
      </c>
      <c r="C98" s="220" t="s">
        <v>26</v>
      </c>
      <c r="D98" s="352">
        <v>214</v>
      </c>
    </row>
    <row r="99" spans="1:16384" s="226" customFormat="1" ht="30" customHeight="1">
      <c r="A99" s="349"/>
      <c r="B99" s="315" t="s">
        <v>727</v>
      </c>
      <c r="C99" s="353"/>
      <c r="D99" s="351"/>
    </row>
    <row r="100" spans="1:16384" s="226" customFormat="1" ht="30" customHeight="1">
      <c r="A100" s="349"/>
      <c r="B100" s="350"/>
      <c r="C100" s="238"/>
      <c r="D100" s="351"/>
    </row>
    <row r="101" spans="1:16384" s="226" customFormat="1" ht="30" customHeight="1">
      <c r="A101" s="347" t="s">
        <v>90</v>
      </c>
      <c r="B101" s="219" t="str">
        <f>ORÇAMENTO!E37</f>
        <v>SERVIÇOS DE ELÉTRICA</v>
      </c>
      <c r="C101" s="220" t="s">
        <v>444</v>
      </c>
      <c r="D101" s="352">
        <v>1</v>
      </c>
    </row>
    <row r="102" spans="1:16384" s="226" customFormat="1" ht="30" customHeight="1">
      <c r="A102" s="349"/>
      <c r="B102" s="315" t="s">
        <v>648</v>
      </c>
      <c r="C102" s="238"/>
      <c r="D102" s="354"/>
    </row>
    <row r="103" spans="1:16384" s="226" customFormat="1" ht="37.9" customHeight="1">
      <c r="A103" s="349"/>
      <c r="B103" s="350"/>
      <c r="C103" s="238"/>
      <c r="D103" s="351"/>
    </row>
    <row r="104" spans="1:16384" s="226" customFormat="1" ht="30" customHeight="1">
      <c r="A104" s="355">
        <v>2</v>
      </c>
      <c r="B104" s="230" t="s">
        <v>0</v>
      </c>
      <c r="C104" s="231"/>
      <c r="D104" s="346"/>
      <c r="E104"/>
      <c r="F104"/>
      <c r="G104"/>
      <c r="H104"/>
      <c r="I104"/>
      <c r="J104"/>
      <c r="K104"/>
      <c r="L104"/>
      <c r="M104"/>
      <c r="N104"/>
      <c r="O104"/>
      <c r="P104"/>
      <c r="Q104"/>
      <c r="R104"/>
      <c r="S104"/>
      <c r="T104"/>
      <c r="U104"/>
      <c r="V104"/>
      <c r="W104"/>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c r="DY104"/>
      <c r="DZ104"/>
      <c r="EA104"/>
      <c r="EB104"/>
      <c r="EC104"/>
      <c r="ED104"/>
      <c r="EE104"/>
      <c r="EF104"/>
      <c r="EG104"/>
      <c r="EH104"/>
      <c r="EI104"/>
      <c r="EJ104"/>
      <c r="EK104"/>
      <c r="EL104"/>
      <c r="EM104"/>
      <c r="EN104"/>
      <c r="EO104"/>
      <c r="EP104"/>
      <c r="EQ104"/>
      <c r="ER104"/>
      <c r="ES104"/>
      <c r="ET104"/>
      <c r="EU104"/>
      <c r="EV104"/>
      <c r="EW104"/>
      <c r="EX104"/>
      <c r="EY104"/>
      <c r="EZ104"/>
      <c r="FA104"/>
      <c r="FB104"/>
      <c r="FC104"/>
      <c r="FD104"/>
      <c r="FE104"/>
      <c r="FF104"/>
      <c r="FG104"/>
      <c r="FH104"/>
      <c r="FI104"/>
      <c r="FJ104"/>
      <c r="FK104"/>
      <c r="FL104"/>
      <c r="FM104"/>
      <c r="FN104"/>
      <c r="FO104"/>
      <c r="FP104"/>
      <c r="FQ104"/>
      <c r="FR104"/>
      <c r="FS104"/>
      <c r="FT104"/>
      <c r="FU104"/>
      <c r="FV104"/>
      <c r="FW104"/>
      <c r="FX104"/>
      <c r="FY104"/>
      <c r="FZ104"/>
      <c r="GA104"/>
      <c r="GB104"/>
      <c r="GC104"/>
      <c r="GD104"/>
      <c r="GE104"/>
      <c r="GF104"/>
      <c r="GG104"/>
      <c r="GH104"/>
      <c r="GI104"/>
      <c r="GJ104"/>
      <c r="GK104"/>
      <c r="GL104"/>
      <c r="GM104"/>
      <c r="GN104"/>
      <c r="GO104"/>
      <c r="GP104"/>
      <c r="GQ104"/>
      <c r="GR104"/>
      <c r="GS104"/>
      <c r="GT104"/>
      <c r="GU104"/>
      <c r="GV104"/>
      <c r="GW104"/>
      <c r="GX104"/>
      <c r="GY104"/>
      <c r="GZ104"/>
      <c r="HA104"/>
      <c r="HB104"/>
      <c r="HC104"/>
      <c r="HD104"/>
      <c r="HE104"/>
      <c r="HF104"/>
      <c r="HG104"/>
      <c r="HH104"/>
      <c r="HI104"/>
      <c r="HJ104"/>
      <c r="HK104"/>
      <c r="HL104"/>
      <c r="HM104"/>
      <c r="HN104"/>
      <c r="HO104"/>
      <c r="HP104"/>
      <c r="HQ104"/>
      <c r="HR104"/>
      <c r="HS104"/>
      <c r="HT104"/>
      <c r="HU104"/>
      <c r="HV104"/>
      <c r="HW104"/>
      <c r="HX104"/>
      <c r="HY104"/>
      <c r="HZ104"/>
      <c r="IA104"/>
      <c r="IB104"/>
      <c r="IC104"/>
      <c r="ID104"/>
      <c r="IE104"/>
      <c r="IF104"/>
      <c r="IG104"/>
      <c r="IH104"/>
      <c r="II104" s="231"/>
      <c r="IJ104" s="218"/>
      <c r="IK104" s="229">
        <v>2</v>
      </c>
      <c r="IL104" s="230" t="s">
        <v>0</v>
      </c>
      <c r="IM104" s="231"/>
      <c r="IN104" s="218"/>
      <c r="IO104" s="229">
        <v>2</v>
      </c>
      <c r="IP104" s="230" t="s">
        <v>0</v>
      </c>
      <c r="IQ104" s="231"/>
      <c r="IR104" s="218"/>
      <c r="IS104" s="229">
        <v>2</v>
      </c>
      <c r="IT104" s="230" t="s">
        <v>0</v>
      </c>
      <c r="IU104" s="231"/>
      <c r="IV104" s="218"/>
      <c r="IW104" s="229">
        <v>2</v>
      </c>
      <c r="IX104" s="230" t="s">
        <v>0</v>
      </c>
      <c r="IY104" s="231"/>
      <c r="IZ104" s="218"/>
      <c r="JA104" s="229">
        <v>2</v>
      </c>
      <c r="JB104" s="230" t="s">
        <v>0</v>
      </c>
      <c r="JC104" s="231"/>
      <c r="JD104" s="218"/>
      <c r="JE104" s="229">
        <v>2</v>
      </c>
      <c r="JF104" s="230" t="s">
        <v>0</v>
      </c>
      <c r="JG104" s="231"/>
      <c r="JH104" s="218"/>
      <c r="JI104" s="229">
        <v>2</v>
      </c>
      <c r="JJ104" s="230" t="s">
        <v>0</v>
      </c>
      <c r="JK104" s="231"/>
      <c r="JL104" s="218"/>
      <c r="JM104" s="229">
        <v>2</v>
      </c>
      <c r="JN104" s="230" t="s">
        <v>0</v>
      </c>
      <c r="JO104" s="231"/>
      <c r="JP104" s="218"/>
      <c r="JQ104" s="229">
        <v>2</v>
      </c>
      <c r="JR104" s="230" t="s">
        <v>0</v>
      </c>
      <c r="JS104" s="231"/>
      <c r="JT104" s="218"/>
      <c r="JU104" s="229">
        <v>2</v>
      </c>
      <c r="JV104" s="230" t="s">
        <v>0</v>
      </c>
      <c r="JW104" s="231"/>
      <c r="JX104" s="218"/>
      <c r="JY104" s="229">
        <v>2</v>
      </c>
      <c r="JZ104" s="230" t="s">
        <v>0</v>
      </c>
      <c r="KA104" s="231"/>
      <c r="KB104" s="218"/>
      <c r="KC104" s="229">
        <v>2</v>
      </c>
      <c r="KD104" s="230" t="s">
        <v>0</v>
      </c>
      <c r="KE104" s="231"/>
      <c r="KF104" s="218"/>
      <c r="KG104" s="229">
        <v>2</v>
      </c>
      <c r="KH104" s="230" t="s">
        <v>0</v>
      </c>
      <c r="KI104" s="231"/>
      <c r="KJ104" s="218"/>
      <c r="KK104" s="229">
        <v>2</v>
      </c>
      <c r="KL104" s="230" t="s">
        <v>0</v>
      </c>
      <c r="KM104" s="231"/>
      <c r="KN104" s="218"/>
      <c r="KO104" s="229">
        <v>2</v>
      </c>
      <c r="KP104" s="230" t="s">
        <v>0</v>
      </c>
      <c r="KQ104" s="231"/>
      <c r="KR104" s="218"/>
      <c r="KS104" s="229">
        <v>2</v>
      </c>
      <c r="KT104" s="230" t="s">
        <v>0</v>
      </c>
      <c r="KU104" s="231"/>
      <c r="KV104" s="218"/>
      <c r="KW104" s="229">
        <v>2</v>
      </c>
      <c r="KX104" s="230" t="s">
        <v>0</v>
      </c>
      <c r="KY104" s="231"/>
      <c r="KZ104" s="218"/>
      <c r="LA104" s="229">
        <v>2</v>
      </c>
      <c r="LB104" s="230" t="s">
        <v>0</v>
      </c>
      <c r="LC104" s="231"/>
      <c r="LD104" s="218"/>
      <c r="LE104" s="229">
        <v>2</v>
      </c>
      <c r="LF104" s="230" t="s">
        <v>0</v>
      </c>
      <c r="LG104" s="231"/>
      <c r="LH104" s="218"/>
      <c r="LI104" s="229">
        <v>2</v>
      </c>
      <c r="LJ104" s="230" t="s">
        <v>0</v>
      </c>
      <c r="LK104" s="231"/>
      <c r="LL104" s="218"/>
      <c r="LM104" s="229">
        <v>2</v>
      </c>
      <c r="LN104" s="230" t="s">
        <v>0</v>
      </c>
      <c r="LO104" s="231"/>
      <c r="LP104" s="218"/>
      <c r="LQ104" s="229">
        <v>2</v>
      </c>
      <c r="LR104" s="230" t="s">
        <v>0</v>
      </c>
      <c r="LS104" s="231"/>
      <c r="LT104" s="218"/>
      <c r="LU104" s="229">
        <v>2</v>
      </c>
      <c r="LV104" s="230" t="s">
        <v>0</v>
      </c>
      <c r="LW104" s="231"/>
      <c r="LX104" s="218"/>
      <c r="LY104" s="229">
        <v>2</v>
      </c>
      <c r="LZ104" s="230" t="s">
        <v>0</v>
      </c>
      <c r="MA104" s="231"/>
      <c r="MB104" s="218"/>
      <c r="MC104" s="229">
        <v>2</v>
      </c>
      <c r="MD104" s="230" t="s">
        <v>0</v>
      </c>
      <c r="ME104" s="231"/>
      <c r="MF104" s="218"/>
      <c r="MG104" s="229">
        <v>2</v>
      </c>
      <c r="MH104" s="230" t="s">
        <v>0</v>
      </c>
      <c r="MI104" s="231"/>
      <c r="MJ104" s="218"/>
      <c r="MK104" s="229">
        <v>2</v>
      </c>
      <c r="ML104" s="230" t="s">
        <v>0</v>
      </c>
      <c r="MM104" s="231"/>
      <c r="MN104" s="218"/>
      <c r="MO104" s="229">
        <v>2</v>
      </c>
      <c r="MP104" s="230" t="s">
        <v>0</v>
      </c>
      <c r="MQ104" s="231"/>
      <c r="MR104" s="218"/>
      <c r="MS104" s="229">
        <v>2</v>
      </c>
      <c r="MT104" s="230" t="s">
        <v>0</v>
      </c>
      <c r="MU104" s="231"/>
      <c r="MV104" s="218"/>
      <c r="MW104" s="229">
        <v>2</v>
      </c>
      <c r="MX104" s="230" t="s">
        <v>0</v>
      </c>
      <c r="MY104" s="231"/>
      <c r="MZ104" s="218"/>
      <c r="NA104" s="229">
        <v>2</v>
      </c>
      <c r="NB104" s="230" t="s">
        <v>0</v>
      </c>
      <c r="NC104" s="231"/>
      <c r="ND104" s="218"/>
      <c r="NE104" s="229">
        <v>2</v>
      </c>
      <c r="NF104" s="230" t="s">
        <v>0</v>
      </c>
      <c r="NG104" s="231"/>
      <c r="NH104" s="218"/>
      <c r="NI104" s="229">
        <v>2</v>
      </c>
      <c r="NJ104" s="230" t="s">
        <v>0</v>
      </c>
      <c r="NK104" s="231"/>
      <c r="NL104" s="218"/>
      <c r="NM104" s="229">
        <v>2</v>
      </c>
      <c r="NN104" s="230" t="s">
        <v>0</v>
      </c>
      <c r="NO104" s="231"/>
      <c r="NP104" s="218"/>
      <c r="NQ104" s="229">
        <v>2</v>
      </c>
      <c r="NR104" s="230" t="s">
        <v>0</v>
      </c>
      <c r="NS104" s="231"/>
      <c r="NT104" s="218"/>
      <c r="NU104" s="229">
        <v>2</v>
      </c>
      <c r="NV104" s="230" t="s">
        <v>0</v>
      </c>
      <c r="NW104" s="231"/>
      <c r="NX104" s="218"/>
      <c r="NY104" s="229">
        <v>2</v>
      </c>
      <c r="NZ104" s="230" t="s">
        <v>0</v>
      </c>
      <c r="OA104" s="231"/>
      <c r="OB104" s="218"/>
      <c r="OC104" s="229">
        <v>2</v>
      </c>
      <c r="OD104" s="230" t="s">
        <v>0</v>
      </c>
      <c r="OE104" s="231"/>
      <c r="OF104" s="218"/>
      <c r="OG104" s="229">
        <v>2</v>
      </c>
      <c r="OH104" s="230" t="s">
        <v>0</v>
      </c>
      <c r="OI104" s="231"/>
      <c r="OJ104" s="218"/>
      <c r="OK104" s="229">
        <v>2</v>
      </c>
      <c r="OL104" s="230" t="s">
        <v>0</v>
      </c>
      <c r="OM104" s="231"/>
      <c r="ON104" s="218"/>
      <c r="OO104" s="229">
        <v>2</v>
      </c>
      <c r="OP104" s="230" t="s">
        <v>0</v>
      </c>
      <c r="OQ104" s="231"/>
      <c r="OR104" s="218"/>
      <c r="OS104" s="229">
        <v>2</v>
      </c>
      <c r="OT104" s="230" t="s">
        <v>0</v>
      </c>
      <c r="OU104" s="231"/>
      <c r="OV104" s="218"/>
      <c r="OW104" s="229">
        <v>2</v>
      </c>
      <c r="OX104" s="230" t="s">
        <v>0</v>
      </c>
      <c r="OY104" s="231"/>
      <c r="OZ104" s="218"/>
      <c r="PA104" s="229">
        <v>2</v>
      </c>
      <c r="PB104" s="230" t="s">
        <v>0</v>
      </c>
      <c r="PC104" s="231"/>
      <c r="PD104" s="218"/>
      <c r="PE104" s="229">
        <v>2</v>
      </c>
      <c r="PF104" s="230" t="s">
        <v>0</v>
      </c>
      <c r="PG104" s="231"/>
      <c r="PH104" s="218"/>
      <c r="PI104" s="229">
        <v>2</v>
      </c>
      <c r="PJ104" s="230" t="s">
        <v>0</v>
      </c>
      <c r="PK104" s="231"/>
      <c r="PL104" s="218"/>
      <c r="PM104" s="229">
        <v>2</v>
      </c>
      <c r="PN104" s="230" t="s">
        <v>0</v>
      </c>
      <c r="PO104" s="231"/>
      <c r="PP104" s="218"/>
      <c r="PQ104" s="229">
        <v>2</v>
      </c>
      <c r="PR104" s="230" t="s">
        <v>0</v>
      </c>
      <c r="PS104" s="231"/>
      <c r="PT104" s="218"/>
      <c r="PU104" s="229">
        <v>2</v>
      </c>
      <c r="PV104" s="230" t="s">
        <v>0</v>
      </c>
      <c r="PW104" s="231"/>
      <c r="PX104" s="218"/>
      <c r="PY104" s="229">
        <v>2</v>
      </c>
      <c r="PZ104" s="230" t="s">
        <v>0</v>
      </c>
      <c r="QA104" s="231"/>
      <c r="QB104" s="218"/>
      <c r="QC104" s="229">
        <v>2</v>
      </c>
      <c r="QD104" s="230" t="s">
        <v>0</v>
      </c>
      <c r="QE104" s="231"/>
      <c r="QF104" s="218"/>
      <c r="QG104" s="229">
        <v>2</v>
      </c>
      <c r="QH104" s="230" t="s">
        <v>0</v>
      </c>
      <c r="QI104" s="231"/>
      <c r="QJ104" s="218"/>
      <c r="QK104" s="229">
        <v>2</v>
      </c>
      <c r="QL104" s="230" t="s">
        <v>0</v>
      </c>
      <c r="QM104" s="231"/>
      <c r="QN104" s="218"/>
      <c r="QO104" s="229">
        <v>2</v>
      </c>
      <c r="QP104" s="230" t="s">
        <v>0</v>
      </c>
      <c r="QQ104" s="231"/>
      <c r="QR104" s="218"/>
      <c r="QS104" s="229">
        <v>2</v>
      </c>
      <c r="QT104" s="230" t="s">
        <v>0</v>
      </c>
      <c r="QU104" s="231"/>
      <c r="QV104" s="218"/>
      <c r="QW104" s="229">
        <v>2</v>
      </c>
      <c r="QX104" s="230" t="s">
        <v>0</v>
      </c>
      <c r="QY104" s="231"/>
      <c r="QZ104" s="218"/>
      <c r="RA104" s="229">
        <v>2</v>
      </c>
      <c r="RB104" s="230" t="s">
        <v>0</v>
      </c>
      <c r="RC104" s="231"/>
      <c r="RD104" s="218"/>
      <c r="RE104" s="229">
        <v>2</v>
      </c>
      <c r="RF104" s="230" t="s">
        <v>0</v>
      </c>
      <c r="RG104" s="231"/>
      <c r="RH104" s="218"/>
      <c r="RI104" s="229">
        <v>2</v>
      </c>
      <c r="RJ104" s="230" t="s">
        <v>0</v>
      </c>
      <c r="RK104" s="231"/>
      <c r="RL104" s="218"/>
      <c r="RM104" s="229">
        <v>2</v>
      </c>
      <c r="RN104" s="230" t="s">
        <v>0</v>
      </c>
      <c r="RO104" s="231"/>
      <c r="RP104" s="218"/>
      <c r="RQ104" s="229">
        <v>2</v>
      </c>
      <c r="RR104" s="230" t="s">
        <v>0</v>
      </c>
      <c r="RS104" s="231"/>
      <c r="RT104" s="218"/>
      <c r="RU104" s="229">
        <v>2</v>
      </c>
      <c r="RV104" s="230" t="s">
        <v>0</v>
      </c>
      <c r="RW104" s="231"/>
      <c r="RX104" s="218"/>
      <c r="RY104" s="229">
        <v>2</v>
      </c>
      <c r="RZ104" s="230" t="s">
        <v>0</v>
      </c>
      <c r="SA104" s="231"/>
      <c r="SB104" s="218"/>
      <c r="SC104" s="229">
        <v>2</v>
      </c>
      <c r="SD104" s="230" t="s">
        <v>0</v>
      </c>
      <c r="SE104" s="231"/>
      <c r="SF104" s="218"/>
      <c r="SG104" s="229">
        <v>2</v>
      </c>
      <c r="SH104" s="230" t="s">
        <v>0</v>
      </c>
      <c r="SI104" s="231"/>
      <c r="SJ104" s="218"/>
      <c r="SK104" s="229">
        <v>2</v>
      </c>
      <c r="SL104" s="230" t="s">
        <v>0</v>
      </c>
      <c r="SM104" s="231"/>
      <c r="SN104" s="218"/>
      <c r="SO104" s="229">
        <v>2</v>
      </c>
      <c r="SP104" s="230" t="s">
        <v>0</v>
      </c>
      <c r="SQ104" s="231"/>
      <c r="SR104" s="218"/>
      <c r="SS104" s="229">
        <v>2</v>
      </c>
      <c r="ST104" s="230" t="s">
        <v>0</v>
      </c>
      <c r="SU104" s="231"/>
      <c r="SV104" s="218"/>
      <c r="SW104" s="229">
        <v>2</v>
      </c>
      <c r="SX104" s="230" t="s">
        <v>0</v>
      </c>
      <c r="SY104" s="231"/>
      <c r="SZ104" s="218"/>
      <c r="TA104" s="229">
        <v>2</v>
      </c>
      <c r="TB104" s="230" t="s">
        <v>0</v>
      </c>
      <c r="TC104" s="231"/>
      <c r="TD104" s="218"/>
      <c r="TE104" s="229">
        <v>2</v>
      </c>
      <c r="TF104" s="230" t="s">
        <v>0</v>
      </c>
      <c r="TG104" s="231"/>
      <c r="TH104" s="218"/>
      <c r="TI104" s="229">
        <v>2</v>
      </c>
      <c r="TJ104" s="230" t="s">
        <v>0</v>
      </c>
      <c r="TK104" s="231"/>
      <c r="TL104" s="218"/>
      <c r="TM104" s="229">
        <v>2</v>
      </c>
      <c r="TN104" s="230" t="s">
        <v>0</v>
      </c>
      <c r="TO104" s="231"/>
      <c r="TP104" s="218"/>
      <c r="TQ104" s="229">
        <v>2</v>
      </c>
      <c r="TR104" s="230" t="s">
        <v>0</v>
      </c>
      <c r="TS104" s="231"/>
      <c r="TT104" s="218"/>
      <c r="TU104" s="229">
        <v>2</v>
      </c>
      <c r="TV104" s="230" t="s">
        <v>0</v>
      </c>
      <c r="TW104" s="231"/>
      <c r="TX104" s="218"/>
      <c r="TY104" s="229">
        <v>2</v>
      </c>
      <c r="TZ104" s="230" t="s">
        <v>0</v>
      </c>
      <c r="UA104" s="231"/>
      <c r="UB104" s="218"/>
      <c r="UC104" s="229">
        <v>2</v>
      </c>
      <c r="UD104" s="230" t="s">
        <v>0</v>
      </c>
      <c r="UE104" s="231"/>
      <c r="UF104" s="218"/>
      <c r="UG104" s="229">
        <v>2</v>
      </c>
      <c r="UH104" s="230" t="s">
        <v>0</v>
      </c>
      <c r="UI104" s="231"/>
      <c r="UJ104" s="218"/>
      <c r="UK104" s="229">
        <v>2</v>
      </c>
      <c r="UL104" s="230" t="s">
        <v>0</v>
      </c>
      <c r="UM104" s="231"/>
      <c r="UN104" s="218"/>
      <c r="UO104" s="229">
        <v>2</v>
      </c>
      <c r="UP104" s="230" t="s">
        <v>0</v>
      </c>
      <c r="UQ104" s="231"/>
      <c r="UR104" s="218"/>
      <c r="US104" s="229">
        <v>2</v>
      </c>
      <c r="UT104" s="230" t="s">
        <v>0</v>
      </c>
      <c r="UU104" s="231"/>
      <c r="UV104" s="218"/>
      <c r="UW104" s="229">
        <v>2</v>
      </c>
      <c r="UX104" s="230" t="s">
        <v>0</v>
      </c>
      <c r="UY104" s="231"/>
      <c r="UZ104" s="218"/>
      <c r="VA104" s="229">
        <v>2</v>
      </c>
      <c r="VB104" s="230" t="s">
        <v>0</v>
      </c>
      <c r="VC104" s="231"/>
      <c r="VD104" s="218"/>
      <c r="VE104" s="229">
        <v>2</v>
      </c>
      <c r="VF104" s="230" t="s">
        <v>0</v>
      </c>
      <c r="VG104" s="231"/>
      <c r="VH104" s="218"/>
      <c r="VI104" s="229">
        <v>2</v>
      </c>
      <c r="VJ104" s="230" t="s">
        <v>0</v>
      </c>
      <c r="VK104" s="231"/>
      <c r="VL104" s="218"/>
      <c r="VM104" s="229">
        <v>2</v>
      </c>
      <c r="VN104" s="230" t="s">
        <v>0</v>
      </c>
      <c r="VO104" s="231"/>
      <c r="VP104" s="218"/>
      <c r="VQ104" s="229">
        <v>2</v>
      </c>
      <c r="VR104" s="230" t="s">
        <v>0</v>
      </c>
      <c r="VS104" s="231"/>
      <c r="VT104" s="218"/>
      <c r="VU104" s="229">
        <v>2</v>
      </c>
      <c r="VV104" s="230" t="s">
        <v>0</v>
      </c>
      <c r="VW104" s="231"/>
      <c r="VX104" s="218"/>
      <c r="VY104" s="229">
        <v>2</v>
      </c>
      <c r="VZ104" s="230" t="s">
        <v>0</v>
      </c>
      <c r="WA104" s="231"/>
      <c r="WB104" s="218"/>
      <c r="WC104" s="229">
        <v>2</v>
      </c>
      <c r="WD104" s="230" t="s">
        <v>0</v>
      </c>
      <c r="WE104" s="231"/>
      <c r="WF104" s="218"/>
      <c r="WG104" s="229">
        <v>2</v>
      </c>
      <c r="WH104" s="230" t="s">
        <v>0</v>
      </c>
      <c r="WI104" s="231"/>
      <c r="WJ104" s="218"/>
      <c r="WK104" s="229">
        <v>2</v>
      </c>
      <c r="WL104" s="230" t="s">
        <v>0</v>
      </c>
      <c r="WM104" s="231"/>
      <c r="WN104" s="218"/>
      <c r="WO104" s="229">
        <v>2</v>
      </c>
      <c r="WP104" s="230" t="s">
        <v>0</v>
      </c>
      <c r="WQ104" s="231"/>
      <c r="WR104" s="218"/>
      <c r="WS104" s="229">
        <v>2</v>
      </c>
      <c r="WT104" s="230" t="s">
        <v>0</v>
      </c>
      <c r="WU104" s="231"/>
      <c r="WV104" s="218"/>
      <c r="WW104" s="229">
        <v>2</v>
      </c>
      <c r="WX104" s="230" t="s">
        <v>0</v>
      </c>
      <c r="WY104" s="231"/>
      <c r="WZ104" s="218"/>
      <c r="XA104" s="229">
        <v>2</v>
      </c>
      <c r="XB104" s="230" t="s">
        <v>0</v>
      </c>
      <c r="XC104" s="231"/>
      <c r="XD104" s="218"/>
      <c r="XE104" s="229">
        <v>2</v>
      </c>
      <c r="XF104" s="230" t="s">
        <v>0</v>
      </c>
      <c r="XG104" s="231"/>
      <c r="XH104" s="218"/>
      <c r="XI104" s="229">
        <v>2</v>
      </c>
      <c r="XJ104" s="230" t="s">
        <v>0</v>
      </c>
      <c r="XK104" s="231"/>
      <c r="XL104" s="218"/>
      <c r="XM104" s="229">
        <v>2</v>
      </c>
      <c r="XN104" s="230" t="s">
        <v>0</v>
      </c>
      <c r="XO104" s="231"/>
      <c r="XP104" s="218"/>
      <c r="XQ104" s="229">
        <v>2</v>
      </c>
      <c r="XR104" s="230" t="s">
        <v>0</v>
      </c>
      <c r="XS104" s="231"/>
      <c r="XT104" s="218"/>
      <c r="XU104" s="229">
        <v>2</v>
      </c>
      <c r="XV104" s="230" t="s">
        <v>0</v>
      </c>
      <c r="XW104" s="231"/>
      <c r="XX104" s="218"/>
      <c r="XY104" s="229">
        <v>2</v>
      </c>
      <c r="XZ104" s="230" t="s">
        <v>0</v>
      </c>
      <c r="YA104" s="231"/>
      <c r="YB104" s="218"/>
      <c r="YC104" s="229">
        <v>2</v>
      </c>
      <c r="YD104" s="230" t="s">
        <v>0</v>
      </c>
      <c r="YE104" s="231"/>
      <c r="YF104" s="218"/>
      <c r="YG104" s="229">
        <v>2</v>
      </c>
      <c r="YH104" s="230" t="s">
        <v>0</v>
      </c>
      <c r="YI104" s="231"/>
      <c r="YJ104" s="218"/>
      <c r="YK104" s="229">
        <v>2</v>
      </c>
      <c r="YL104" s="230" t="s">
        <v>0</v>
      </c>
      <c r="YM104" s="231"/>
      <c r="YN104" s="218"/>
      <c r="YO104" s="229">
        <v>2</v>
      </c>
      <c r="YP104" s="230" t="s">
        <v>0</v>
      </c>
      <c r="YQ104" s="231"/>
      <c r="YR104" s="218"/>
      <c r="YS104" s="229">
        <v>2</v>
      </c>
      <c r="YT104" s="230" t="s">
        <v>0</v>
      </c>
      <c r="YU104" s="231"/>
      <c r="YV104" s="218"/>
      <c r="YW104" s="229">
        <v>2</v>
      </c>
      <c r="YX104" s="230" t="s">
        <v>0</v>
      </c>
      <c r="YY104" s="231"/>
      <c r="YZ104" s="218"/>
      <c r="ZA104" s="229">
        <v>2</v>
      </c>
      <c r="ZB104" s="230" t="s">
        <v>0</v>
      </c>
      <c r="ZC104" s="231"/>
      <c r="ZD104" s="218"/>
      <c r="ZE104" s="229">
        <v>2</v>
      </c>
      <c r="ZF104" s="230" t="s">
        <v>0</v>
      </c>
      <c r="ZG104" s="231"/>
      <c r="ZH104" s="218"/>
      <c r="ZI104" s="229">
        <v>2</v>
      </c>
      <c r="ZJ104" s="230" t="s">
        <v>0</v>
      </c>
      <c r="ZK104" s="231"/>
      <c r="ZL104" s="218"/>
      <c r="ZM104" s="229">
        <v>2</v>
      </c>
      <c r="ZN104" s="230" t="s">
        <v>0</v>
      </c>
      <c r="ZO104" s="231"/>
      <c r="ZP104" s="218"/>
      <c r="ZQ104" s="229">
        <v>2</v>
      </c>
      <c r="ZR104" s="230" t="s">
        <v>0</v>
      </c>
      <c r="ZS104" s="231"/>
      <c r="ZT104" s="218"/>
      <c r="ZU104" s="229">
        <v>2</v>
      </c>
      <c r="ZV104" s="230" t="s">
        <v>0</v>
      </c>
      <c r="ZW104" s="231"/>
      <c r="ZX104" s="218"/>
      <c r="ZY104" s="229">
        <v>2</v>
      </c>
      <c r="ZZ104" s="230" t="s">
        <v>0</v>
      </c>
      <c r="AAA104" s="231"/>
      <c r="AAB104" s="218"/>
      <c r="AAC104" s="229">
        <v>2</v>
      </c>
      <c r="AAD104" s="230" t="s">
        <v>0</v>
      </c>
      <c r="AAE104" s="231"/>
      <c r="AAF104" s="218"/>
      <c r="AAG104" s="229">
        <v>2</v>
      </c>
      <c r="AAH104" s="230" t="s">
        <v>0</v>
      </c>
      <c r="AAI104" s="231"/>
      <c r="AAJ104" s="218"/>
      <c r="AAK104" s="229">
        <v>2</v>
      </c>
      <c r="AAL104" s="230" t="s">
        <v>0</v>
      </c>
      <c r="AAM104" s="231"/>
      <c r="AAN104" s="218"/>
      <c r="AAO104" s="229">
        <v>2</v>
      </c>
      <c r="AAP104" s="230" t="s">
        <v>0</v>
      </c>
      <c r="AAQ104" s="231"/>
      <c r="AAR104" s="218"/>
      <c r="AAS104" s="229">
        <v>2</v>
      </c>
      <c r="AAT104" s="230" t="s">
        <v>0</v>
      </c>
      <c r="AAU104" s="231"/>
      <c r="AAV104" s="218"/>
      <c r="AAW104" s="229">
        <v>2</v>
      </c>
      <c r="AAX104" s="230" t="s">
        <v>0</v>
      </c>
      <c r="AAY104" s="231"/>
      <c r="AAZ104" s="218"/>
      <c r="ABA104" s="229">
        <v>2</v>
      </c>
      <c r="ABB104" s="230" t="s">
        <v>0</v>
      </c>
      <c r="ABC104" s="231"/>
      <c r="ABD104" s="218"/>
      <c r="ABE104" s="229">
        <v>2</v>
      </c>
      <c r="ABF104" s="230" t="s">
        <v>0</v>
      </c>
      <c r="ABG104" s="231"/>
      <c r="ABH104" s="218"/>
      <c r="ABI104" s="229">
        <v>2</v>
      </c>
      <c r="ABJ104" s="230" t="s">
        <v>0</v>
      </c>
      <c r="ABK104" s="231"/>
      <c r="ABL104" s="218"/>
      <c r="ABM104" s="229">
        <v>2</v>
      </c>
      <c r="ABN104" s="230" t="s">
        <v>0</v>
      </c>
      <c r="ABO104" s="231"/>
      <c r="ABP104" s="218"/>
      <c r="ABQ104" s="229">
        <v>2</v>
      </c>
      <c r="ABR104" s="230" t="s">
        <v>0</v>
      </c>
      <c r="ABS104" s="231"/>
      <c r="ABT104" s="218"/>
      <c r="ABU104" s="229">
        <v>2</v>
      </c>
      <c r="ABV104" s="230" t="s">
        <v>0</v>
      </c>
      <c r="ABW104" s="231"/>
      <c r="ABX104" s="218"/>
      <c r="ABY104" s="229">
        <v>2</v>
      </c>
      <c r="ABZ104" s="230" t="s">
        <v>0</v>
      </c>
      <c r="ACA104" s="231"/>
      <c r="ACB104" s="218"/>
      <c r="ACC104" s="229">
        <v>2</v>
      </c>
      <c r="ACD104" s="230" t="s">
        <v>0</v>
      </c>
      <c r="ACE104" s="231"/>
      <c r="ACF104" s="218"/>
      <c r="ACG104" s="229">
        <v>2</v>
      </c>
      <c r="ACH104" s="230" t="s">
        <v>0</v>
      </c>
      <c r="ACI104" s="231"/>
      <c r="ACJ104" s="218"/>
      <c r="ACK104" s="229">
        <v>2</v>
      </c>
      <c r="ACL104" s="230" t="s">
        <v>0</v>
      </c>
      <c r="ACM104" s="231"/>
      <c r="ACN104" s="218"/>
      <c r="ACO104" s="229">
        <v>2</v>
      </c>
      <c r="ACP104" s="230" t="s">
        <v>0</v>
      </c>
      <c r="ACQ104" s="231"/>
      <c r="ACR104" s="218"/>
      <c r="ACS104" s="229">
        <v>2</v>
      </c>
      <c r="ACT104" s="230" t="s">
        <v>0</v>
      </c>
      <c r="ACU104" s="231"/>
      <c r="ACV104" s="218"/>
      <c r="ACW104" s="229">
        <v>2</v>
      </c>
      <c r="ACX104" s="230" t="s">
        <v>0</v>
      </c>
      <c r="ACY104" s="231"/>
      <c r="ACZ104" s="218"/>
      <c r="ADA104" s="229">
        <v>2</v>
      </c>
      <c r="ADB104" s="230" t="s">
        <v>0</v>
      </c>
      <c r="ADC104" s="231"/>
      <c r="ADD104" s="218"/>
      <c r="ADE104" s="229">
        <v>2</v>
      </c>
      <c r="ADF104" s="230" t="s">
        <v>0</v>
      </c>
      <c r="ADG104" s="231"/>
      <c r="ADH104" s="218"/>
      <c r="ADI104" s="229">
        <v>2</v>
      </c>
      <c r="ADJ104" s="230" t="s">
        <v>0</v>
      </c>
      <c r="ADK104" s="231"/>
      <c r="ADL104" s="218"/>
      <c r="ADM104" s="229">
        <v>2</v>
      </c>
      <c r="ADN104" s="230" t="s">
        <v>0</v>
      </c>
      <c r="ADO104" s="231"/>
      <c r="ADP104" s="218"/>
      <c r="ADQ104" s="229">
        <v>2</v>
      </c>
      <c r="ADR104" s="230" t="s">
        <v>0</v>
      </c>
      <c r="ADS104" s="231"/>
      <c r="ADT104" s="218"/>
      <c r="ADU104" s="229">
        <v>2</v>
      </c>
      <c r="ADV104" s="230" t="s">
        <v>0</v>
      </c>
      <c r="ADW104" s="231"/>
      <c r="ADX104" s="218"/>
      <c r="ADY104" s="229">
        <v>2</v>
      </c>
      <c r="ADZ104" s="230" t="s">
        <v>0</v>
      </c>
      <c r="AEA104" s="231"/>
      <c r="AEB104" s="218"/>
      <c r="AEC104" s="229">
        <v>2</v>
      </c>
      <c r="AED104" s="230" t="s">
        <v>0</v>
      </c>
      <c r="AEE104" s="231"/>
      <c r="AEF104" s="218"/>
      <c r="AEG104" s="229">
        <v>2</v>
      </c>
      <c r="AEH104" s="230" t="s">
        <v>0</v>
      </c>
      <c r="AEI104" s="231"/>
      <c r="AEJ104" s="218"/>
      <c r="AEK104" s="229">
        <v>2</v>
      </c>
      <c r="AEL104" s="230" t="s">
        <v>0</v>
      </c>
      <c r="AEM104" s="231"/>
      <c r="AEN104" s="218"/>
      <c r="AEO104" s="229">
        <v>2</v>
      </c>
      <c r="AEP104" s="230" t="s">
        <v>0</v>
      </c>
      <c r="AEQ104" s="231"/>
      <c r="AER104" s="218"/>
      <c r="AES104" s="229">
        <v>2</v>
      </c>
      <c r="AET104" s="230" t="s">
        <v>0</v>
      </c>
      <c r="AEU104" s="231"/>
      <c r="AEV104" s="218"/>
      <c r="AEW104" s="229">
        <v>2</v>
      </c>
      <c r="AEX104" s="230" t="s">
        <v>0</v>
      </c>
      <c r="AEY104" s="231"/>
      <c r="AEZ104" s="218"/>
      <c r="AFA104" s="229">
        <v>2</v>
      </c>
      <c r="AFB104" s="230" t="s">
        <v>0</v>
      </c>
      <c r="AFC104" s="231"/>
      <c r="AFD104" s="218"/>
      <c r="AFE104" s="229">
        <v>2</v>
      </c>
      <c r="AFF104" s="230" t="s">
        <v>0</v>
      </c>
      <c r="AFG104" s="231"/>
      <c r="AFH104" s="218"/>
      <c r="AFI104" s="229">
        <v>2</v>
      </c>
      <c r="AFJ104" s="230" t="s">
        <v>0</v>
      </c>
      <c r="AFK104" s="231"/>
      <c r="AFL104" s="218"/>
      <c r="AFM104" s="229">
        <v>2</v>
      </c>
      <c r="AFN104" s="230" t="s">
        <v>0</v>
      </c>
      <c r="AFO104" s="231"/>
      <c r="AFP104" s="218"/>
      <c r="AFQ104" s="229">
        <v>2</v>
      </c>
      <c r="AFR104" s="230" t="s">
        <v>0</v>
      </c>
      <c r="AFS104" s="231"/>
      <c r="AFT104" s="218"/>
      <c r="AFU104" s="229">
        <v>2</v>
      </c>
      <c r="AFV104" s="230" t="s">
        <v>0</v>
      </c>
      <c r="AFW104" s="231"/>
      <c r="AFX104" s="218"/>
      <c r="AFY104" s="229">
        <v>2</v>
      </c>
      <c r="AFZ104" s="230" t="s">
        <v>0</v>
      </c>
      <c r="AGA104" s="231"/>
      <c r="AGB104" s="218"/>
      <c r="AGC104" s="229">
        <v>2</v>
      </c>
      <c r="AGD104" s="230" t="s">
        <v>0</v>
      </c>
      <c r="AGE104" s="231"/>
      <c r="AGF104" s="218"/>
      <c r="AGG104" s="229">
        <v>2</v>
      </c>
      <c r="AGH104" s="230" t="s">
        <v>0</v>
      </c>
      <c r="AGI104" s="231"/>
      <c r="AGJ104" s="218"/>
      <c r="AGK104" s="229">
        <v>2</v>
      </c>
      <c r="AGL104" s="230" t="s">
        <v>0</v>
      </c>
      <c r="AGM104" s="231"/>
      <c r="AGN104" s="218"/>
      <c r="AGO104" s="229">
        <v>2</v>
      </c>
      <c r="AGP104" s="230" t="s">
        <v>0</v>
      </c>
      <c r="AGQ104" s="231"/>
      <c r="AGR104" s="218"/>
      <c r="AGS104" s="229">
        <v>2</v>
      </c>
      <c r="AGT104" s="230" t="s">
        <v>0</v>
      </c>
      <c r="AGU104" s="231"/>
      <c r="AGV104" s="218"/>
      <c r="AGW104" s="229">
        <v>2</v>
      </c>
      <c r="AGX104" s="230" t="s">
        <v>0</v>
      </c>
      <c r="AGY104" s="231"/>
      <c r="AGZ104" s="218"/>
      <c r="AHA104" s="229">
        <v>2</v>
      </c>
      <c r="AHB104" s="230" t="s">
        <v>0</v>
      </c>
      <c r="AHC104" s="231"/>
      <c r="AHD104" s="218"/>
      <c r="AHE104" s="229">
        <v>2</v>
      </c>
      <c r="AHF104" s="230" t="s">
        <v>0</v>
      </c>
      <c r="AHG104" s="231"/>
      <c r="AHH104" s="218"/>
      <c r="AHI104" s="229">
        <v>2</v>
      </c>
      <c r="AHJ104" s="230" t="s">
        <v>0</v>
      </c>
      <c r="AHK104" s="231"/>
      <c r="AHL104" s="218"/>
      <c r="AHM104" s="229">
        <v>2</v>
      </c>
      <c r="AHN104" s="230" t="s">
        <v>0</v>
      </c>
      <c r="AHO104" s="231"/>
      <c r="AHP104" s="218"/>
      <c r="AHQ104" s="229">
        <v>2</v>
      </c>
      <c r="AHR104" s="230" t="s">
        <v>0</v>
      </c>
      <c r="AHS104" s="231"/>
      <c r="AHT104" s="218"/>
      <c r="AHU104" s="229">
        <v>2</v>
      </c>
      <c r="AHV104" s="230" t="s">
        <v>0</v>
      </c>
      <c r="AHW104" s="231"/>
      <c r="AHX104" s="218"/>
      <c r="AHY104" s="229">
        <v>2</v>
      </c>
      <c r="AHZ104" s="230" t="s">
        <v>0</v>
      </c>
      <c r="AIA104" s="231"/>
      <c r="AIB104" s="218"/>
      <c r="AIC104" s="229">
        <v>2</v>
      </c>
      <c r="AID104" s="230" t="s">
        <v>0</v>
      </c>
      <c r="AIE104" s="231"/>
      <c r="AIF104" s="218"/>
      <c r="AIG104" s="229">
        <v>2</v>
      </c>
      <c r="AIH104" s="230" t="s">
        <v>0</v>
      </c>
      <c r="AII104" s="231"/>
      <c r="AIJ104" s="218"/>
      <c r="AIK104" s="229">
        <v>2</v>
      </c>
      <c r="AIL104" s="230" t="s">
        <v>0</v>
      </c>
      <c r="AIM104" s="231"/>
      <c r="AIN104" s="218"/>
      <c r="AIO104" s="229">
        <v>2</v>
      </c>
      <c r="AIP104" s="230" t="s">
        <v>0</v>
      </c>
      <c r="AIQ104" s="231"/>
      <c r="AIR104" s="218"/>
      <c r="AIS104" s="229">
        <v>2</v>
      </c>
      <c r="AIT104" s="230" t="s">
        <v>0</v>
      </c>
      <c r="AIU104" s="231"/>
      <c r="AIV104" s="218"/>
      <c r="AIW104" s="229">
        <v>2</v>
      </c>
      <c r="AIX104" s="230" t="s">
        <v>0</v>
      </c>
      <c r="AIY104" s="231"/>
      <c r="AIZ104" s="218"/>
      <c r="AJA104" s="229">
        <v>2</v>
      </c>
      <c r="AJB104" s="230" t="s">
        <v>0</v>
      </c>
      <c r="AJC104" s="231"/>
      <c r="AJD104" s="218"/>
      <c r="AJE104" s="229">
        <v>2</v>
      </c>
      <c r="AJF104" s="230" t="s">
        <v>0</v>
      </c>
      <c r="AJG104" s="231"/>
      <c r="AJH104" s="218"/>
      <c r="AJI104" s="229">
        <v>2</v>
      </c>
      <c r="AJJ104" s="230" t="s">
        <v>0</v>
      </c>
      <c r="AJK104" s="231"/>
      <c r="AJL104" s="218"/>
      <c r="AJM104" s="229">
        <v>2</v>
      </c>
      <c r="AJN104" s="230" t="s">
        <v>0</v>
      </c>
      <c r="AJO104" s="231"/>
      <c r="AJP104" s="218"/>
      <c r="AJQ104" s="229">
        <v>2</v>
      </c>
      <c r="AJR104" s="230" t="s">
        <v>0</v>
      </c>
      <c r="AJS104" s="231"/>
      <c r="AJT104" s="218"/>
      <c r="AJU104" s="229">
        <v>2</v>
      </c>
      <c r="AJV104" s="230" t="s">
        <v>0</v>
      </c>
      <c r="AJW104" s="231"/>
      <c r="AJX104" s="218"/>
      <c r="AJY104" s="229">
        <v>2</v>
      </c>
      <c r="AJZ104" s="230" t="s">
        <v>0</v>
      </c>
      <c r="AKA104" s="231"/>
      <c r="AKB104" s="218"/>
      <c r="AKC104" s="229">
        <v>2</v>
      </c>
      <c r="AKD104" s="230" t="s">
        <v>0</v>
      </c>
      <c r="AKE104" s="231"/>
      <c r="AKF104" s="218"/>
      <c r="AKG104" s="229">
        <v>2</v>
      </c>
      <c r="AKH104" s="230" t="s">
        <v>0</v>
      </c>
      <c r="AKI104" s="231"/>
      <c r="AKJ104" s="218"/>
      <c r="AKK104" s="229">
        <v>2</v>
      </c>
      <c r="AKL104" s="230" t="s">
        <v>0</v>
      </c>
      <c r="AKM104" s="231"/>
      <c r="AKN104" s="218"/>
      <c r="AKO104" s="229">
        <v>2</v>
      </c>
      <c r="AKP104" s="230" t="s">
        <v>0</v>
      </c>
      <c r="AKQ104" s="231"/>
      <c r="AKR104" s="218"/>
      <c r="AKS104" s="229">
        <v>2</v>
      </c>
      <c r="AKT104" s="230" t="s">
        <v>0</v>
      </c>
      <c r="AKU104" s="231"/>
      <c r="AKV104" s="218"/>
      <c r="AKW104" s="229">
        <v>2</v>
      </c>
      <c r="AKX104" s="230" t="s">
        <v>0</v>
      </c>
      <c r="AKY104" s="231"/>
      <c r="AKZ104" s="218"/>
      <c r="ALA104" s="229">
        <v>2</v>
      </c>
      <c r="ALB104" s="230" t="s">
        <v>0</v>
      </c>
      <c r="ALC104" s="231"/>
      <c r="ALD104" s="218"/>
      <c r="ALE104" s="229">
        <v>2</v>
      </c>
      <c r="ALF104" s="230" t="s">
        <v>0</v>
      </c>
      <c r="ALG104" s="231"/>
      <c r="ALH104" s="218"/>
      <c r="ALI104" s="229">
        <v>2</v>
      </c>
      <c r="ALJ104" s="230" t="s">
        <v>0</v>
      </c>
      <c r="ALK104" s="231"/>
      <c r="ALL104" s="218"/>
      <c r="ALM104" s="229">
        <v>2</v>
      </c>
      <c r="ALN104" s="230" t="s">
        <v>0</v>
      </c>
      <c r="ALO104" s="231"/>
      <c r="ALP104" s="218"/>
      <c r="ALQ104" s="229">
        <v>2</v>
      </c>
      <c r="ALR104" s="230" t="s">
        <v>0</v>
      </c>
      <c r="ALS104" s="231"/>
      <c r="ALT104" s="218"/>
      <c r="ALU104" s="229">
        <v>2</v>
      </c>
      <c r="ALV104" s="230" t="s">
        <v>0</v>
      </c>
      <c r="ALW104" s="231"/>
      <c r="ALX104" s="218"/>
      <c r="ALY104" s="229">
        <v>2</v>
      </c>
      <c r="ALZ104" s="230" t="s">
        <v>0</v>
      </c>
      <c r="AMA104" s="231"/>
      <c r="AMB104" s="218"/>
      <c r="AMC104" s="229">
        <v>2</v>
      </c>
      <c r="AMD104" s="230" t="s">
        <v>0</v>
      </c>
      <c r="AME104" s="231"/>
      <c r="AMF104" s="218"/>
      <c r="AMG104" s="229">
        <v>2</v>
      </c>
      <c r="AMH104" s="230" t="s">
        <v>0</v>
      </c>
      <c r="AMI104" s="231"/>
      <c r="AMJ104" s="218"/>
      <c r="AMK104" s="229">
        <v>2</v>
      </c>
      <c r="AML104" s="230" t="s">
        <v>0</v>
      </c>
      <c r="AMM104" s="231"/>
      <c r="AMN104" s="218"/>
      <c r="AMO104" s="229">
        <v>2</v>
      </c>
      <c r="AMP104" s="230" t="s">
        <v>0</v>
      </c>
      <c r="AMQ104" s="231"/>
      <c r="AMR104" s="218"/>
      <c r="AMS104" s="229">
        <v>2</v>
      </c>
      <c r="AMT104" s="230" t="s">
        <v>0</v>
      </c>
      <c r="AMU104" s="231"/>
      <c r="AMV104" s="218"/>
      <c r="AMW104" s="229">
        <v>2</v>
      </c>
      <c r="AMX104" s="230" t="s">
        <v>0</v>
      </c>
      <c r="AMY104" s="231"/>
      <c r="AMZ104" s="218"/>
      <c r="ANA104" s="229">
        <v>2</v>
      </c>
      <c r="ANB104" s="230" t="s">
        <v>0</v>
      </c>
      <c r="ANC104" s="231"/>
      <c r="AND104" s="218"/>
      <c r="ANE104" s="229">
        <v>2</v>
      </c>
      <c r="ANF104" s="230" t="s">
        <v>0</v>
      </c>
      <c r="ANG104" s="231"/>
      <c r="ANH104" s="218"/>
      <c r="ANI104" s="229">
        <v>2</v>
      </c>
      <c r="ANJ104" s="230" t="s">
        <v>0</v>
      </c>
      <c r="ANK104" s="231"/>
      <c r="ANL104" s="218"/>
      <c r="ANM104" s="229">
        <v>2</v>
      </c>
      <c r="ANN104" s="230" t="s">
        <v>0</v>
      </c>
      <c r="ANO104" s="231"/>
      <c r="ANP104" s="218"/>
      <c r="ANQ104" s="229">
        <v>2</v>
      </c>
      <c r="ANR104" s="230" t="s">
        <v>0</v>
      </c>
      <c r="ANS104" s="231"/>
      <c r="ANT104" s="218"/>
      <c r="ANU104" s="229">
        <v>2</v>
      </c>
      <c r="ANV104" s="230" t="s">
        <v>0</v>
      </c>
      <c r="ANW104" s="231"/>
      <c r="ANX104" s="218"/>
      <c r="ANY104" s="229">
        <v>2</v>
      </c>
      <c r="ANZ104" s="230" t="s">
        <v>0</v>
      </c>
      <c r="AOA104" s="231"/>
      <c r="AOB104" s="218"/>
      <c r="AOC104" s="229">
        <v>2</v>
      </c>
      <c r="AOD104" s="230" t="s">
        <v>0</v>
      </c>
      <c r="AOE104" s="231"/>
      <c r="AOF104" s="218"/>
      <c r="AOG104" s="229">
        <v>2</v>
      </c>
      <c r="AOH104" s="230" t="s">
        <v>0</v>
      </c>
      <c r="AOI104" s="231"/>
      <c r="AOJ104" s="218"/>
      <c r="AOK104" s="229">
        <v>2</v>
      </c>
      <c r="AOL104" s="230" t="s">
        <v>0</v>
      </c>
      <c r="AOM104" s="231"/>
      <c r="AON104" s="218"/>
      <c r="AOO104" s="229">
        <v>2</v>
      </c>
      <c r="AOP104" s="230" t="s">
        <v>0</v>
      </c>
      <c r="AOQ104" s="231"/>
      <c r="AOR104" s="218"/>
      <c r="AOS104" s="229">
        <v>2</v>
      </c>
      <c r="AOT104" s="230" t="s">
        <v>0</v>
      </c>
      <c r="AOU104" s="231"/>
      <c r="AOV104" s="218"/>
      <c r="AOW104" s="229">
        <v>2</v>
      </c>
      <c r="AOX104" s="230" t="s">
        <v>0</v>
      </c>
      <c r="AOY104" s="231"/>
      <c r="AOZ104" s="218"/>
      <c r="APA104" s="229">
        <v>2</v>
      </c>
      <c r="APB104" s="230" t="s">
        <v>0</v>
      </c>
      <c r="APC104" s="231"/>
      <c r="APD104" s="218"/>
      <c r="APE104" s="229">
        <v>2</v>
      </c>
      <c r="APF104" s="230" t="s">
        <v>0</v>
      </c>
      <c r="APG104" s="231"/>
      <c r="APH104" s="218"/>
      <c r="API104" s="229">
        <v>2</v>
      </c>
      <c r="APJ104" s="230" t="s">
        <v>0</v>
      </c>
      <c r="APK104" s="231"/>
      <c r="APL104" s="218"/>
      <c r="APM104" s="229">
        <v>2</v>
      </c>
      <c r="APN104" s="230" t="s">
        <v>0</v>
      </c>
      <c r="APO104" s="231"/>
      <c r="APP104" s="218"/>
      <c r="APQ104" s="229">
        <v>2</v>
      </c>
      <c r="APR104" s="230" t="s">
        <v>0</v>
      </c>
      <c r="APS104" s="231"/>
      <c r="APT104" s="218"/>
      <c r="APU104" s="229">
        <v>2</v>
      </c>
      <c r="APV104" s="230" t="s">
        <v>0</v>
      </c>
      <c r="APW104" s="231"/>
      <c r="APX104" s="218"/>
      <c r="APY104" s="229">
        <v>2</v>
      </c>
      <c r="APZ104" s="230" t="s">
        <v>0</v>
      </c>
      <c r="AQA104" s="231"/>
      <c r="AQB104" s="218"/>
      <c r="AQC104" s="229">
        <v>2</v>
      </c>
      <c r="AQD104" s="230" t="s">
        <v>0</v>
      </c>
      <c r="AQE104" s="231"/>
      <c r="AQF104" s="218"/>
      <c r="AQG104" s="229">
        <v>2</v>
      </c>
      <c r="AQH104" s="230" t="s">
        <v>0</v>
      </c>
      <c r="AQI104" s="231"/>
      <c r="AQJ104" s="218"/>
      <c r="AQK104" s="229">
        <v>2</v>
      </c>
      <c r="AQL104" s="230" t="s">
        <v>0</v>
      </c>
      <c r="AQM104" s="231"/>
      <c r="AQN104" s="218"/>
      <c r="AQO104" s="229">
        <v>2</v>
      </c>
      <c r="AQP104" s="230" t="s">
        <v>0</v>
      </c>
      <c r="AQQ104" s="231"/>
      <c r="AQR104" s="218"/>
      <c r="AQS104" s="229">
        <v>2</v>
      </c>
      <c r="AQT104" s="230" t="s">
        <v>0</v>
      </c>
      <c r="AQU104" s="231"/>
      <c r="AQV104" s="218"/>
      <c r="AQW104" s="229">
        <v>2</v>
      </c>
      <c r="AQX104" s="230" t="s">
        <v>0</v>
      </c>
      <c r="AQY104" s="231"/>
      <c r="AQZ104" s="218"/>
      <c r="ARA104" s="229">
        <v>2</v>
      </c>
      <c r="ARB104" s="230" t="s">
        <v>0</v>
      </c>
      <c r="ARC104" s="231"/>
      <c r="ARD104" s="218"/>
      <c r="ARE104" s="229">
        <v>2</v>
      </c>
      <c r="ARF104" s="230" t="s">
        <v>0</v>
      </c>
      <c r="ARG104" s="231"/>
      <c r="ARH104" s="218"/>
      <c r="ARI104" s="229">
        <v>2</v>
      </c>
      <c r="ARJ104" s="230" t="s">
        <v>0</v>
      </c>
      <c r="ARK104" s="231"/>
      <c r="ARL104" s="218"/>
      <c r="ARM104" s="229">
        <v>2</v>
      </c>
      <c r="ARN104" s="230" t="s">
        <v>0</v>
      </c>
      <c r="ARO104" s="231"/>
      <c r="ARP104" s="218"/>
      <c r="ARQ104" s="229">
        <v>2</v>
      </c>
      <c r="ARR104" s="230" t="s">
        <v>0</v>
      </c>
      <c r="ARS104" s="231"/>
      <c r="ART104" s="218"/>
      <c r="ARU104" s="229">
        <v>2</v>
      </c>
      <c r="ARV104" s="230" t="s">
        <v>0</v>
      </c>
      <c r="ARW104" s="231"/>
      <c r="ARX104" s="218"/>
      <c r="ARY104" s="229">
        <v>2</v>
      </c>
      <c r="ARZ104" s="230" t="s">
        <v>0</v>
      </c>
      <c r="ASA104" s="231"/>
      <c r="ASB104" s="218"/>
      <c r="ASC104" s="229">
        <v>2</v>
      </c>
      <c r="ASD104" s="230" t="s">
        <v>0</v>
      </c>
      <c r="ASE104" s="231"/>
      <c r="ASF104" s="218"/>
      <c r="ASG104" s="229">
        <v>2</v>
      </c>
      <c r="ASH104" s="230" t="s">
        <v>0</v>
      </c>
      <c r="ASI104" s="231"/>
      <c r="ASJ104" s="218"/>
      <c r="ASK104" s="229">
        <v>2</v>
      </c>
      <c r="ASL104" s="230" t="s">
        <v>0</v>
      </c>
      <c r="ASM104" s="231"/>
      <c r="ASN104" s="218"/>
      <c r="ASO104" s="229">
        <v>2</v>
      </c>
      <c r="ASP104" s="230" t="s">
        <v>0</v>
      </c>
      <c r="ASQ104" s="231"/>
      <c r="ASR104" s="218"/>
      <c r="ASS104" s="229">
        <v>2</v>
      </c>
      <c r="AST104" s="230" t="s">
        <v>0</v>
      </c>
      <c r="ASU104" s="231"/>
      <c r="ASV104" s="218"/>
      <c r="ASW104" s="229">
        <v>2</v>
      </c>
      <c r="ASX104" s="230" t="s">
        <v>0</v>
      </c>
      <c r="ASY104" s="231"/>
      <c r="ASZ104" s="218"/>
      <c r="ATA104" s="229">
        <v>2</v>
      </c>
      <c r="ATB104" s="230" t="s">
        <v>0</v>
      </c>
      <c r="ATC104" s="231"/>
      <c r="ATD104" s="218"/>
      <c r="ATE104" s="229">
        <v>2</v>
      </c>
      <c r="ATF104" s="230" t="s">
        <v>0</v>
      </c>
      <c r="ATG104" s="231"/>
      <c r="ATH104" s="218"/>
      <c r="ATI104" s="229">
        <v>2</v>
      </c>
      <c r="ATJ104" s="230" t="s">
        <v>0</v>
      </c>
      <c r="ATK104" s="231"/>
      <c r="ATL104" s="218"/>
      <c r="ATM104" s="229">
        <v>2</v>
      </c>
      <c r="ATN104" s="230" t="s">
        <v>0</v>
      </c>
      <c r="ATO104" s="231"/>
      <c r="ATP104" s="218"/>
      <c r="ATQ104" s="229">
        <v>2</v>
      </c>
      <c r="ATR104" s="230" t="s">
        <v>0</v>
      </c>
      <c r="ATS104" s="231"/>
      <c r="ATT104" s="218"/>
      <c r="ATU104" s="229">
        <v>2</v>
      </c>
      <c r="ATV104" s="230" t="s">
        <v>0</v>
      </c>
      <c r="ATW104" s="231"/>
      <c r="ATX104" s="218"/>
      <c r="ATY104" s="229">
        <v>2</v>
      </c>
      <c r="ATZ104" s="230" t="s">
        <v>0</v>
      </c>
      <c r="AUA104" s="231"/>
      <c r="AUB104" s="218"/>
      <c r="AUC104" s="229">
        <v>2</v>
      </c>
      <c r="AUD104" s="230" t="s">
        <v>0</v>
      </c>
      <c r="AUE104" s="231"/>
      <c r="AUF104" s="218"/>
      <c r="AUG104" s="229">
        <v>2</v>
      </c>
      <c r="AUH104" s="230" t="s">
        <v>0</v>
      </c>
      <c r="AUI104" s="231"/>
      <c r="AUJ104" s="218"/>
      <c r="AUK104" s="229">
        <v>2</v>
      </c>
      <c r="AUL104" s="230" t="s">
        <v>0</v>
      </c>
      <c r="AUM104" s="231"/>
      <c r="AUN104" s="218"/>
      <c r="AUO104" s="229">
        <v>2</v>
      </c>
      <c r="AUP104" s="230" t="s">
        <v>0</v>
      </c>
      <c r="AUQ104" s="231"/>
      <c r="AUR104" s="218"/>
      <c r="AUS104" s="229">
        <v>2</v>
      </c>
      <c r="AUT104" s="230" t="s">
        <v>0</v>
      </c>
      <c r="AUU104" s="231"/>
      <c r="AUV104" s="218"/>
      <c r="AUW104" s="229">
        <v>2</v>
      </c>
      <c r="AUX104" s="230" t="s">
        <v>0</v>
      </c>
      <c r="AUY104" s="231"/>
      <c r="AUZ104" s="218"/>
      <c r="AVA104" s="229">
        <v>2</v>
      </c>
      <c r="AVB104" s="230" t="s">
        <v>0</v>
      </c>
      <c r="AVC104" s="231"/>
      <c r="AVD104" s="218"/>
      <c r="AVE104" s="229">
        <v>2</v>
      </c>
      <c r="AVF104" s="230" t="s">
        <v>0</v>
      </c>
      <c r="AVG104" s="231"/>
      <c r="AVH104" s="218"/>
      <c r="AVI104" s="229">
        <v>2</v>
      </c>
      <c r="AVJ104" s="230" t="s">
        <v>0</v>
      </c>
      <c r="AVK104" s="231"/>
      <c r="AVL104" s="218"/>
      <c r="AVM104" s="229">
        <v>2</v>
      </c>
      <c r="AVN104" s="230" t="s">
        <v>0</v>
      </c>
      <c r="AVO104" s="231"/>
      <c r="AVP104" s="218"/>
      <c r="AVQ104" s="229">
        <v>2</v>
      </c>
      <c r="AVR104" s="230" t="s">
        <v>0</v>
      </c>
      <c r="AVS104" s="231"/>
      <c r="AVT104" s="218"/>
      <c r="AVU104" s="229">
        <v>2</v>
      </c>
      <c r="AVV104" s="230" t="s">
        <v>0</v>
      </c>
      <c r="AVW104" s="231"/>
      <c r="AVX104" s="218"/>
      <c r="AVY104" s="229">
        <v>2</v>
      </c>
      <c r="AVZ104" s="230" t="s">
        <v>0</v>
      </c>
      <c r="AWA104" s="231"/>
      <c r="AWB104" s="218"/>
      <c r="AWC104" s="229">
        <v>2</v>
      </c>
      <c r="AWD104" s="230" t="s">
        <v>0</v>
      </c>
      <c r="AWE104" s="231"/>
      <c r="AWF104" s="218"/>
      <c r="AWG104" s="229">
        <v>2</v>
      </c>
      <c r="AWH104" s="230" t="s">
        <v>0</v>
      </c>
      <c r="AWI104" s="231"/>
      <c r="AWJ104" s="218"/>
      <c r="AWK104" s="229">
        <v>2</v>
      </c>
      <c r="AWL104" s="230" t="s">
        <v>0</v>
      </c>
      <c r="AWM104" s="231"/>
      <c r="AWN104" s="218"/>
      <c r="AWO104" s="229">
        <v>2</v>
      </c>
      <c r="AWP104" s="230" t="s">
        <v>0</v>
      </c>
      <c r="AWQ104" s="231"/>
      <c r="AWR104" s="218"/>
      <c r="AWS104" s="229">
        <v>2</v>
      </c>
      <c r="AWT104" s="230" t="s">
        <v>0</v>
      </c>
      <c r="AWU104" s="231"/>
      <c r="AWV104" s="218"/>
      <c r="AWW104" s="229">
        <v>2</v>
      </c>
      <c r="AWX104" s="230" t="s">
        <v>0</v>
      </c>
      <c r="AWY104" s="231"/>
      <c r="AWZ104" s="218"/>
      <c r="AXA104" s="229">
        <v>2</v>
      </c>
      <c r="AXB104" s="230" t="s">
        <v>0</v>
      </c>
      <c r="AXC104" s="231"/>
      <c r="AXD104" s="218"/>
      <c r="AXE104" s="229">
        <v>2</v>
      </c>
      <c r="AXF104" s="230" t="s">
        <v>0</v>
      </c>
      <c r="AXG104" s="231"/>
      <c r="AXH104" s="218"/>
      <c r="AXI104" s="229">
        <v>2</v>
      </c>
      <c r="AXJ104" s="230" t="s">
        <v>0</v>
      </c>
      <c r="AXK104" s="231"/>
      <c r="AXL104" s="218"/>
      <c r="AXM104" s="229">
        <v>2</v>
      </c>
      <c r="AXN104" s="230" t="s">
        <v>0</v>
      </c>
      <c r="AXO104" s="231"/>
      <c r="AXP104" s="218"/>
      <c r="AXQ104" s="229">
        <v>2</v>
      </c>
      <c r="AXR104" s="230" t="s">
        <v>0</v>
      </c>
      <c r="AXS104" s="231"/>
      <c r="AXT104" s="218"/>
      <c r="AXU104" s="229">
        <v>2</v>
      </c>
      <c r="AXV104" s="230" t="s">
        <v>0</v>
      </c>
      <c r="AXW104" s="231"/>
      <c r="AXX104" s="218"/>
      <c r="AXY104" s="229">
        <v>2</v>
      </c>
      <c r="AXZ104" s="230" t="s">
        <v>0</v>
      </c>
      <c r="AYA104" s="231"/>
      <c r="AYB104" s="218"/>
      <c r="AYC104" s="229">
        <v>2</v>
      </c>
      <c r="AYD104" s="230" t="s">
        <v>0</v>
      </c>
      <c r="AYE104" s="231"/>
      <c r="AYF104" s="218"/>
      <c r="AYG104" s="229">
        <v>2</v>
      </c>
      <c r="AYH104" s="230" t="s">
        <v>0</v>
      </c>
      <c r="AYI104" s="231"/>
      <c r="AYJ104" s="218"/>
      <c r="AYK104" s="229">
        <v>2</v>
      </c>
      <c r="AYL104" s="230" t="s">
        <v>0</v>
      </c>
      <c r="AYM104" s="231"/>
      <c r="AYN104" s="218"/>
      <c r="AYO104" s="229">
        <v>2</v>
      </c>
      <c r="AYP104" s="230" t="s">
        <v>0</v>
      </c>
      <c r="AYQ104" s="231"/>
      <c r="AYR104" s="218"/>
      <c r="AYS104" s="229">
        <v>2</v>
      </c>
      <c r="AYT104" s="230" t="s">
        <v>0</v>
      </c>
      <c r="AYU104" s="231"/>
      <c r="AYV104" s="218"/>
      <c r="AYW104" s="229">
        <v>2</v>
      </c>
      <c r="AYX104" s="230" t="s">
        <v>0</v>
      </c>
      <c r="AYY104" s="231"/>
      <c r="AYZ104" s="218"/>
      <c r="AZA104" s="229">
        <v>2</v>
      </c>
      <c r="AZB104" s="230" t="s">
        <v>0</v>
      </c>
      <c r="AZC104" s="231"/>
      <c r="AZD104" s="218"/>
      <c r="AZE104" s="229">
        <v>2</v>
      </c>
      <c r="AZF104" s="230" t="s">
        <v>0</v>
      </c>
      <c r="AZG104" s="231"/>
      <c r="AZH104" s="218"/>
      <c r="AZI104" s="229">
        <v>2</v>
      </c>
      <c r="AZJ104" s="230" t="s">
        <v>0</v>
      </c>
      <c r="AZK104" s="231"/>
      <c r="AZL104" s="218"/>
      <c r="AZM104" s="229">
        <v>2</v>
      </c>
      <c r="AZN104" s="230" t="s">
        <v>0</v>
      </c>
      <c r="AZO104" s="231"/>
      <c r="AZP104" s="218"/>
      <c r="AZQ104" s="229">
        <v>2</v>
      </c>
      <c r="AZR104" s="230" t="s">
        <v>0</v>
      </c>
      <c r="AZS104" s="231"/>
      <c r="AZT104" s="218"/>
      <c r="AZU104" s="229">
        <v>2</v>
      </c>
      <c r="AZV104" s="230" t="s">
        <v>0</v>
      </c>
      <c r="AZW104" s="231"/>
      <c r="AZX104" s="218"/>
      <c r="AZY104" s="229">
        <v>2</v>
      </c>
      <c r="AZZ104" s="230" t="s">
        <v>0</v>
      </c>
      <c r="BAA104" s="231"/>
      <c r="BAB104" s="218"/>
      <c r="BAC104" s="229">
        <v>2</v>
      </c>
      <c r="BAD104" s="230" t="s">
        <v>0</v>
      </c>
      <c r="BAE104" s="231"/>
      <c r="BAF104" s="218"/>
      <c r="BAG104" s="229">
        <v>2</v>
      </c>
      <c r="BAH104" s="230" t="s">
        <v>0</v>
      </c>
      <c r="BAI104" s="231"/>
      <c r="BAJ104" s="218"/>
      <c r="BAK104" s="229">
        <v>2</v>
      </c>
      <c r="BAL104" s="230" t="s">
        <v>0</v>
      </c>
      <c r="BAM104" s="231"/>
      <c r="BAN104" s="218"/>
      <c r="BAO104" s="229">
        <v>2</v>
      </c>
      <c r="BAP104" s="230" t="s">
        <v>0</v>
      </c>
      <c r="BAQ104" s="231"/>
      <c r="BAR104" s="218"/>
      <c r="BAS104" s="229">
        <v>2</v>
      </c>
      <c r="BAT104" s="230" t="s">
        <v>0</v>
      </c>
      <c r="BAU104" s="231"/>
      <c r="BAV104" s="218"/>
      <c r="BAW104" s="229">
        <v>2</v>
      </c>
      <c r="BAX104" s="230" t="s">
        <v>0</v>
      </c>
      <c r="BAY104" s="231"/>
      <c r="BAZ104" s="218"/>
      <c r="BBA104" s="229">
        <v>2</v>
      </c>
      <c r="BBB104" s="230" t="s">
        <v>0</v>
      </c>
      <c r="BBC104" s="231"/>
      <c r="BBD104" s="218"/>
      <c r="BBE104" s="229">
        <v>2</v>
      </c>
      <c r="BBF104" s="230" t="s">
        <v>0</v>
      </c>
      <c r="BBG104" s="231"/>
      <c r="BBH104" s="218"/>
      <c r="BBI104" s="229">
        <v>2</v>
      </c>
      <c r="BBJ104" s="230" t="s">
        <v>0</v>
      </c>
      <c r="BBK104" s="231"/>
      <c r="BBL104" s="218"/>
      <c r="BBM104" s="229">
        <v>2</v>
      </c>
      <c r="BBN104" s="230" t="s">
        <v>0</v>
      </c>
      <c r="BBO104" s="231"/>
      <c r="BBP104" s="218"/>
      <c r="BBQ104" s="229">
        <v>2</v>
      </c>
      <c r="BBR104" s="230" t="s">
        <v>0</v>
      </c>
      <c r="BBS104" s="231"/>
      <c r="BBT104" s="218"/>
      <c r="BBU104" s="229">
        <v>2</v>
      </c>
      <c r="BBV104" s="230" t="s">
        <v>0</v>
      </c>
      <c r="BBW104" s="231"/>
      <c r="BBX104" s="218"/>
      <c r="BBY104" s="229">
        <v>2</v>
      </c>
      <c r="BBZ104" s="230" t="s">
        <v>0</v>
      </c>
      <c r="BCA104" s="231"/>
      <c r="BCB104" s="218"/>
      <c r="BCC104" s="229">
        <v>2</v>
      </c>
      <c r="BCD104" s="230" t="s">
        <v>0</v>
      </c>
      <c r="BCE104" s="231"/>
      <c r="BCF104" s="218"/>
      <c r="BCG104" s="229">
        <v>2</v>
      </c>
      <c r="BCH104" s="230" t="s">
        <v>0</v>
      </c>
      <c r="BCI104" s="231"/>
      <c r="BCJ104" s="218"/>
      <c r="BCK104" s="229">
        <v>2</v>
      </c>
      <c r="BCL104" s="230" t="s">
        <v>0</v>
      </c>
      <c r="BCM104" s="231"/>
      <c r="BCN104" s="218"/>
      <c r="BCO104" s="229">
        <v>2</v>
      </c>
      <c r="BCP104" s="230" t="s">
        <v>0</v>
      </c>
      <c r="BCQ104" s="231"/>
      <c r="BCR104" s="218"/>
      <c r="BCS104" s="229">
        <v>2</v>
      </c>
      <c r="BCT104" s="230" t="s">
        <v>0</v>
      </c>
      <c r="BCU104" s="231"/>
      <c r="BCV104" s="218"/>
      <c r="BCW104" s="229">
        <v>2</v>
      </c>
      <c r="BCX104" s="230" t="s">
        <v>0</v>
      </c>
      <c r="BCY104" s="231"/>
      <c r="BCZ104" s="218"/>
      <c r="BDA104" s="229">
        <v>2</v>
      </c>
      <c r="BDB104" s="230" t="s">
        <v>0</v>
      </c>
      <c r="BDC104" s="231"/>
      <c r="BDD104" s="218"/>
      <c r="BDE104" s="229">
        <v>2</v>
      </c>
      <c r="BDF104" s="230" t="s">
        <v>0</v>
      </c>
      <c r="BDG104" s="231"/>
      <c r="BDH104" s="218"/>
      <c r="BDI104" s="229">
        <v>2</v>
      </c>
      <c r="BDJ104" s="230" t="s">
        <v>0</v>
      </c>
      <c r="BDK104" s="231"/>
      <c r="BDL104" s="218"/>
      <c r="BDM104" s="229">
        <v>2</v>
      </c>
      <c r="BDN104" s="230" t="s">
        <v>0</v>
      </c>
      <c r="BDO104" s="231"/>
      <c r="BDP104" s="218"/>
      <c r="BDQ104" s="229">
        <v>2</v>
      </c>
      <c r="BDR104" s="230" t="s">
        <v>0</v>
      </c>
      <c r="BDS104" s="231"/>
      <c r="BDT104" s="218"/>
      <c r="BDU104" s="229">
        <v>2</v>
      </c>
      <c r="BDV104" s="230" t="s">
        <v>0</v>
      </c>
      <c r="BDW104" s="231"/>
      <c r="BDX104" s="218"/>
      <c r="BDY104" s="229">
        <v>2</v>
      </c>
      <c r="BDZ104" s="230" t="s">
        <v>0</v>
      </c>
      <c r="BEA104" s="231"/>
      <c r="BEB104" s="218"/>
      <c r="BEC104" s="229">
        <v>2</v>
      </c>
      <c r="BED104" s="230" t="s">
        <v>0</v>
      </c>
      <c r="BEE104" s="231"/>
      <c r="BEF104" s="218"/>
      <c r="BEG104" s="229">
        <v>2</v>
      </c>
      <c r="BEH104" s="230" t="s">
        <v>0</v>
      </c>
      <c r="BEI104" s="231"/>
      <c r="BEJ104" s="218"/>
      <c r="BEK104" s="229">
        <v>2</v>
      </c>
      <c r="BEL104" s="230" t="s">
        <v>0</v>
      </c>
      <c r="BEM104" s="231"/>
      <c r="BEN104" s="218"/>
      <c r="BEO104" s="229">
        <v>2</v>
      </c>
      <c r="BEP104" s="230" t="s">
        <v>0</v>
      </c>
      <c r="BEQ104" s="231"/>
      <c r="BER104" s="218"/>
      <c r="BES104" s="229">
        <v>2</v>
      </c>
      <c r="BET104" s="230" t="s">
        <v>0</v>
      </c>
      <c r="BEU104" s="231"/>
      <c r="BEV104" s="218"/>
      <c r="BEW104" s="229">
        <v>2</v>
      </c>
      <c r="BEX104" s="230" t="s">
        <v>0</v>
      </c>
      <c r="BEY104" s="231"/>
      <c r="BEZ104" s="218"/>
      <c r="BFA104" s="229">
        <v>2</v>
      </c>
      <c r="BFB104" s="230" t="s">
        <v>0</v>
      </c>
      <c r="BFC104" s="231"/>
      <c r="BFD104" s="218"/>
      <c r="BFE104" s="229">
        <v>2</v>
      </c>
      <c r="BFF104" s="230" t="s">
        <v>0</v>
      </c>
      <c r="BFG104" s="231"/>
      <c r="BFH104" s="218"/>
      <c r="BFI104" s="229">
        <v>2</v>
      </c>
      <c r="BFJ104" s="230" t="s">
        <v>0</v>
      </c>
      <c r="BFK104" s="231"/>
      <c r="BFL104" s="218"/>
      <c r="BFM104" s="229">
        <v>2</v>
      </c>
      <c r="BFN104" s="230" t="s">
        <v>0</v>
      </c>
      <c r="BFO104" s="231"/>
      <c r="BFP104" s="218"/>
      <c r="BFQ104" s="229">
        <v>2</v>
      </c>
      <c r="BFR104" s="230" t="s">
        <v>0</v>
      </c>
      <c r="BFS104" s="231"/>
      <c r="BFT104" s="218"/>
      <c r="BFU104" s="229">
        <v>2</v>
      </c>
      <c r="BFV104" s="230" t="s">
        <v>0</v>
      </c>
      <c r="BFW104" s="231"/>
      <c r="BFX104" s="218"/>
      <c r="BFY104" s="229">
        <v>2</v>
      </c>
      <c r="BFZ104" s="230" t="s">
        <v>0</v>
      </c>
      <c r="BGA104" s="231"/>
      <c r="BGB104" s="218"/>
      <c r="BGC104" s="229">
        <v>2</v>
      </c>
      <c r="BGD104" s="230" t="s">
        <v>0</v>
      </c>
      <c r="BGE104" s="231"/>
      <c r="BGF104" s="218"/>
      <c r="BGG104" s="229">
        <v>2</v>
      </c>
      <c r="BGH104" s="230" t="s">
        <v>0</v>
      </c>
      <c r="BGI104" s="231"/>
      <c r="BGJ104" s="218"/>
      <c r="BGK104" s="229">
        <v>2</v>
      </c>
      <c r="BGL104" s="230" t="s">
        <v>0</v>
      </c>
      <c r="BGM104" s="231"/>
      <c r="BGN104" s="218"/>
      <c r="BGO104" s="229">
        <v>2</v>
      </c>
      <c r="BGP104" s="230" t="s">
        <v>0</v>
      </c>
      <c r="BGQ104" s="231"/>
      <c r="BGR104" s="218"/>
      <c r="BGS104" s="229">
        <v>2</v>
      </c>
      <c r="BGT104" s="230" t="s">
        <v>0</v>
      </c>
      <c r="BGU104" s="231"/>
      <c r="BGV104" s="218"/>
      <c r="BGW104" s="229">
        <v>2</v>
      </c>
      <c r="BGX104" s="230" t="s">
        <v>0</v>
      </c>
      <c r="BGY104" s="231"/>
      <c r="BGZ104" s="218"/>
      <c r="BHA104" s="229">
        <v>2</v>
      </c>
      <c r="BHB104" s="230" t="s">
        <v>0</v>
      </c>
      <c r="BHC104" s="231"/>
      <c r="BHD104" s="218"/>
      <c r="BHE104" s="229">
        <v>2</v>
      </c>
      <c r="BHF104" s="230" t="s">
        <v>0</v>
      </c>
      <c r="BHG104" s="231"/>
      <c r="BHH104" s="218"/>
      <c r="BHI104" s="229">
        <v>2</v>
      </c>
      <c r="BHJ104" s="230" t="s">
        <v>0</v>
      </c>
      <c r="BHK104" s="231"/>
      <c r="BHL104" s="218"/>
      <c r="BHM104" s="229">
        <v>2</v>
      </c>
      <c r="BHN104" s="230" t="s">
        <v>0</v>
      </c>
      <c r="BHO104" s="231"/>
      <c r="BHP104" s="218"/>
      <c r="BHQ104" s="229">
        <v>2</v>
      </c>
      <c r="BHR104" s="230" t="s">
        <v>0</v>
      </c>
      <c r="BHS104" s="231"/>
      <c r="BHT104" s="218"/>
      <c r="BHU104" s="229">
        <v>2</v>
      </c>
      <c r="BHV104" s="230" t="s">
        <v>0</v>
      </c>
      <c r="BHW104" s="231"/>
      <c r="BHX104" s="218"/>
      <c r="BHY104" s="229">
        <v>2</v>
      </c>
      <c r="BHZ104" s="230" t="s">
        <v>0</v>
      </c>
      <c r="BIA104" s="231"/>
      <c r="BIB104" s="218"/>
      <c r="BIC104" s="229">
        <v>2</v>
      </c>
      <c r="BID104" s="230" t="s">
        <v>0</v>
      </c>
      <c r="BIE104" s="231"/>
      <c r="BIF104" s="218"/>
      <c r="BIG104" s="229">
        <v>2</v>
      </c>
      <c r="BIH104" s="230" t="s">
        <v>0</v>
      </c>
      <c r="BII104" s="231"/>
      <c r="BIJ104" s="218"/>
      <c r="BIK104" s="229">
        <v>2</v>
      </c>
      <c r="BIL104" s="230" t="s">
        <v>0</v>
      </c>
      <c r="BIM104" s="231"/>
      <c r="BIN104" s="218"/>
      <c r="BIO104" s="229">
        <v>2</v>
      </c>
      <c r="BIP104" s="230" t="s">
        <v>0</v>
      </c>
      <c r="BIQ104" s="231"/>
      <c r="BIR104" s="218"/>
      <c r="BIS104" s="229">
        <v>2</v>
      </c>
      <c r="BIT104" s="230" t="s">
        <v>0</v>
      </c>
      <c r="BIU104" s="231"/>
      <c r="BIV104" s="218"/>
      <c r="BIW104" s="229">
        <v>2</v>
      </c>
      <c r="BIX104" s="230" t="s">
        <v>0</v>
      </c>
      <c r="BIY104" s="231"/>
      <c r="BIZ104" s="218"/>
      <c r="BJA104" s="229">
        <v>2</v>
      </c>
      <c r="BJB104" s="230" t="s">
        <v>0</v>
      </c>
      <c r="BJC104" s="231"/>
      <c r="BJD104" s="218"/>
      <c r="BJE104" s="229">
        <v>2</v>
      </c>
      <c r="BJF104" s="230" t="s">
        <v>0</v>
      </c>
      <c r="BJG104" s="231"/>
      <c r="BJH104" s="218"/>
      <c r="BJI104" s="229">
        <v>2</v>
      </c>
      <c r="BJJ104" s="230" t="s">
        <v>0</v>
      </c>
      <c r="BJK104" s="231"/>
      <c r="BJL104" s="218"/>
      <c r="BJM104" s="229">
        <v>2</v>
      </c>
      <c r="BJN104" s="230" t="s">
        <v>0</v>
      </c>
      <c r="BJO104" s="231"/>
      <c r="BJP104" s="218"/>
      <c r="BJQ104" s="229">
        <v>2</v>
      </c>
      <c r="BJR104" s="230" t="s">
        <v>0</v>
      </c>
      <c r="BJS104" s="231"/>
      <c r="BJT104" s="218"/>
      <c r="BJU104" s="229">
        <v>2</v>
      </c>
      <c r="BJV104" s="230" t="s">
        <v>0</v>
      </c>
      <c r="BJW104" s="231"/>
      <c r="BJX104" s="218"/>
      <c r="BJY104" s="229">
        <v>2</v>
      </c>
      <c r="BJZ104" s="230" t="s">
        <v>0</v>
      </c>
      <c r="BKA104" s="231"/>
      <c r="BKB104" s="218"/>
      <c r="BKC104" s="229">
        <v>2</v>
      </c>
      <c r="BKD104" s="230" t="s">
        <v>0</v>
      </c>
      <c r="BKE104" s="231"/>
      <c r="BKF104" s="218"/>
      <c r="BKG104" s="229">
        <v>2</v>
      </c>
      <c r="BKH104" s="230" t="s">
        <v>0</v>
      </c>
      <c r="BKI104" s="231"/>
      <c r="BKJ104" s="218"/>
      <c r="BKK104" s="229">
        <v>2</v>
      </c>
      <c r="BKL104" s="230" t="s">
        <v>0</v>
      </c>
      <c r="BKM104" s="231"/>
      <c r="BKN104" s="218"/>
      <c r="BKO104" s="229">
        <v>2</v>
      </c>
      <c r="BKP104" s="230" t="s">
        <v>0</v>
      </c>
      <c r="BKQ104" s="231"/>
      <c r="BKR104" s="218"/>
      <c r="BKS104" s="229">
        <v>2</v>
      </c>
      <c r="BKT104" s="230" t="s">
        <v>0</v>
      </c>
      <c r="BKU104" s="231"/>
      <c r="BKV104" s="218"/>
      <c r="BKW104" s="229">
        <v>2</v>
      </c>
      <c r="BKX104" s="230" t="s">
        <v>0</v>
      </c>
      <c r="BKY104" s="231"/>
      <c r="BKZ104" s="218"/>
      <c r="BLA104" s="229">
        <v>2</v>
      </c>
      <c r="BLB104" s="230" t="s">
        <v>0</v>
      </c>
      <c r="BLC104" s="231"/>
      <c r="BLD104" s="218"/>
      <c r="BLE104" s="229">
        <v>2</v>
      </c>
      <c r="BLF104" s="230" t="s">
        <v>0</v>
      </c>
      <c r="BLG104" s="231"/>
      <c r="BLH104" s="218"/>
      <c r="BLI104" s="229">
        <v>2</v>
      </c>
      <c r="BLJ104" s="230" t="s">
        <v>0</v>
      </c>
      <c r="BLK104" s="231"/>
      <c r="BLL104" s="218"/>
      <c r="BLM104" s="229">
        <v>2</v>
      </c>
      <c r="BLN104" s="230" t="s">
        <v>0</v>
      </c>
      <c r="BLO104" s="231"/>
      <c r="BLP104" s="218"/>
      <c r="BLQ104" s="229">
        <v>2</v>
      </c>
      <c r="BLR104" s="230" t="s">
        <v>0</v>
      </c>
      <c r="BLS104" s="231"/>
      <c r="BLT104" s="218"/>
      <c r="BLU104" s="229">
        <v>2</v>
      </c>
      <c r="BLV104" s="230" t="s">
        <v>0</v>
      </c>
      <c r="BLW104" s="231"/>
      <c r="BLX104" s="218"/>
      <c r="BLY104" s="229">
        <v>2</v>
      </c>
      <c r="BLZ104" s="230" t="s">
        <v>0</v>
      </c>
      <c r="BMA104" s="231"/>
      <c r="BMB104" s="218"/>
      <c r="BMC104" s="229">
        <v>2</v>
      </c>
      <c r="BMD104" s="230" t="s">
        <v>0</v>
      </c>
      <c r="BME104" s="231"/>
      <c r="BMF104" s="218"/>
      <c r="BMG104" s="229">
        <v>2</v>
      </c>
      <c r="BMH104" s="230" t="s">
        <v>0</v>
      </c>
      <c r="BMI104" s="231"/>
      <c r="BMJ104" s="218"/>
      <c r="BMK104" s="229">
        <v>2</v>
      </c>
      <c r="BML104" s="230" t="s">
        <v>0</v>
      </c>
      <c r="BMM104" s="231"/>
      <c r="BMN104" s="218"/>
      <c r="BMO104" s="229">
        <v>2</v>
      </c>
      <c r="BMP104" s="230" t="s">
        <v>0</v>
      </c>
      <c r="BMQ104" s="231"/>
      <c r="BMR104" s="218"/>
      <c r="BMS104" s="229">
        <v>2</v>
      </c>
      <c r="BMT104" s="230" t="s">
        <v>0</v>
      </c>
      <c r="BMU104" s="231"/>
      <c r="BMV104" s="218"/>
      <c r="BMW104" s="229">
        <v>2</v>
      </c>
      <c r="BMX104" s="230" t="s">
        <v>0</v>
      </c>
      <c r="BMY104" s="231"/>
      <c r="BMZ104" s="218"/>
      <c r="BNA104" s="229">
        <v>2</v>
      </c>
      <c r="BNB104" s="230" t="s">
        <v>0</v>
      </c>
      <c r="BNC104" s="231"/>
      <c r="BND104" s="218"/>
      <c r="BNE104" s="229">
        <v>2</v>
      </c>
      <c r="BNF104" s="230" t="s">
        <v>0</v>
      </c>
      <c r="BNG104" s="231"/>
      <c r="BNH104" s="218"/>
      <c r="BNI104" s="229">
        <v>2</v>
      </c>
      <c r="BNJ104" s="230" t="s">
        <v>0</v>
      </c>
      <c r="BNK104" s="231"/>
      <c r="BNL104" s="218"/>
      <c r="BNM104" s="229">
        <v>2</v>
      </c>
      <c r="BNN104" s="230" t="s">
        <v>0</v>
      </c>
      <c r="BNO104" s="231"/>
      <c r="BNP104" s="218"/>
      <c r="BNQ104" s="229">
        <v>2</v>
      </c>
      <c r="BNR104" s="230" t="s">
        <v>0</v>
      </c>
      <c r="BNS104" s="231"/>
      <c r="BNT104" s="218"/>
      <c r="BNU104" s="229">
        <v>2</v>
      </c>
      <c r="BNV104" s="230" t="s">
        <v>0</v>
      </c>
      <c r="BNW104" s="231"/>
      <c r="BNX104" s="218"/>
      <c r="BNY104" s="229">
        <v>2</v>
      </c>
      <c r="BNZ104" s="230" t="s">
        <v>0</v>
      </c>
      <c r="BOA104" s="231"/>
      <c r="BOB104" s="218"/>
      <c r="BOC104" s="229">
        <v>2</v>
      </c>
      <c r="BOD104" s="230" t="s">
        <v>0</v>
      </c>
      <c r="BOE104" s="231"/>
      <c r="BOF104" s="218"/>
      <c r="BOG104" s="229">
        <v>2</v>
      </c>
      <c r="BOH104" s="230" t="s">
        <v>0</v>
      </c>
      <c r="BOI104" s="231"/>
      <c r="BOJ104" s="218"/>
      <c r="BOK104" s="229">
        <v>2</v>
      </c>
      <c r="BOL104" s="230" t="s">
        <v>0</v>
      </c>
      <c r="BOM104" s="231"/>
      <c r="BON104" s="218"/>
      <c r="BOO104" s="229">
        <v>2</v>
      </c>
      <c r="BOP104" s="230" t="s">
        <v>0</v>
      </c>
      <c r="BOQ104" s="231"/>
      <c r="BOR104" s="218"/>
      <c r="BOS104" s="229">
        <v>2</v>
      </c>
      <c r="BOT104" s="230" t="s">
        <v>0</v>
      </c>
      <c r="BOU104" s="231"/>
      <c r="BOV104" s="218"/>
      <c r="BOW104" s="229">
        <v>2</v>
      </c>
      <c r="BOX104" s="230" t="s">
        <v>0</v>
      </c>
      <c r="BOY104" s="231"/>
      <c r="BOZ104" s="218"/>
      <c r="BPA104" s="229">
        <v>2</v>
      </c>
      <c r="BPB104" s="230" t="s">
        <v>0</v>
      </c>
      <c r="BPC104" s="231"/>
      <c r="BPD104" s="218"/>
      <c r="BPE104" s="229">
        <v>2</v>
      </c>
      <c r="BPF104" s="230" t="s">
        <v>0</v>
      </c>
      <c r="BPG104" s="231"/>
      <c r="BPH104" s="218"/>
      <c r="BPI104" s="229">
        <v>2</v>
      </c>
      <c r="BPJ104" s="230" t="s">
        <v>0</v>
      </c>
      <c r="BPK104" s="231"/>
      <c r="BPL104" s="218"/>
      <c r="BPM104" s="229">
        <v>2</v>
      </c>
      <c r="BPN104" s="230" t="s">
        <v>0</v>
      </c>
      <c r="BPO104" s="231"/>
      <c r="BPP104" s="218"/>
      <c r="BPQ104" s="229">
        <v>2</v>
      </c>
      <c r="BPR104" s="230" t="s">
        <v>0</v>
      </c>
      <c r="BPS104" s="231"/>
      <c r="BPT104" s="218"/>
      <c r="BPU104" s="229">
        <v>2</v>
      </c>
      <c r="BPV104" s="230" t="s">
        <v>0</v>
      </c>
      <c r="BPW104" s="231"/>
      <c r="BPX104" s="218"/>
      <c r="BPY104" s="229">
        <v>2</v>
      </c>
      <c r="BPZ104" s="230" t="s">
        <v>0</v>
      </c>
      <c r="BQA104" s="231"/>
      <c r="BQB104" s="218"/>
      <c r="BQC104" s="229">
        <v>2</v>
      </c>
      <c r="BQD104" s="230" t="s">
        <v>0</v>
      </c>
      <c r="BQE104" s="231"/>
      <c r="BQF104" s="218"/>
      <c r="BQG104" s="229">
        <v>2</v>
      </c>
      <c r="BQH104" s="230" t="s">
        <v>0</v>
      </c>
      <c r="BQI104" s="231"/>
      <c r="BQJ104" s="218"/>
      <c r="BQK104" s="229">
        <v>2</v>
      </c>
      <c r="BQL104" s="230" t="s">
        <v>0</v>
      </c>
      <c r="BQM104" s="231"/>
      <c r="BQN104" s="218"/>
      <c r="BQO104" s="229">
        <v>2</v>
      </c>
      <c r="BQP104" s="230" t="s">
        <v>0</v>
      </c>
      <c r="BQQ104" s="231"/>
      <c r="BQR104" s="218"/>
      <c r="BQS104" s="229">
        <v>2</v>
      </c>
      <c r="BQT104" s="230" t="s">
        <v>0</v>
      </c>
      <c r="BQU104" s="231"/>
      <c r="BQV104" s="218"/>
      <c r="BQW104" s="229">
        <v>2</v>
      </c>
      <c r="BQX104" s="230" t="s">
        <v>0</v>
      </c>
      <c r="BQY104" s="231"/>
      <c r="BQZ104" s="218"/>
      <c r="BRA104" s="229">
        <v>2</v>
      </c>
      <c r="BRB104" s="230" t="s">
        <v>0</v>
      </c>
      <c r="BRC104" s="231"/>
      <c r="BRD104" s="218"/>
      <c r="BRE104" s="229">
        <v>2</v>
      </c>
      <c r="BRF104" s="230" t="s">
        <v>0</v>
      </c>
      <c r="BRG104" s="231"/>
      <c r="BRH104" s="218"/>
      <c r="BRI104" s="229">
        <v>2</v>
      </c>
      <c r="BRJ104" s="230" t="s">
        <v>0</v>
      </c>
      <c r="BRK104" s="231"/>
      <c r="BRL104" s="218"/>
      <c r="BRM104" s="229">
        <v>2</v>
      </c>
      <c r="BRN104" s="230" t="s">
        <v>0</v>
      </c>
      <c r="BRO104" s="231"/>
      <c r="BRP104" s="218"/>
      <c r="BRQ104" s="229">
        <v>2</v>
      </c>
      <c r="BRR104" s="230" t="s">
        <v>0</v>
      </c>
      <c r="BRS104" s="231"/>
      <c r="BRT104" s="218"/>
      <c r="BRU104" s="229">
        <v>2</v>
      </c>
      <c r="BRV104" s="230" t="s">
        <v>0</v>
      </c>
      <c r="BRW104" s="231"/>
      <c r="BRX104" s="218"/>
      <c r="BRY104" s="229">
        <v>2</v>
      </c>
      <c r="BRZ104" s="230" t="s">
        <v>0</v>
      </c>
      <c r="BSA104" s="231"/>
      <c r="BSB104" s="218"/>
      <c r="BSC104" s="229">
        <v>2</v>
      </c>
      <c r="BSD104" s="230" t="s">
        <v>0</v>
      </c>
      <c r="BSE104" s="231"/>
      <c r="BSF104" s="218"/>
      <c r="BSG104" s="229">
        <v>2</v>
      </c>
      <c r="BSH104" s="230" t="s">
        <v>0</v>
      </c>
      <c r="BSI104" s="231"/>
      <c r="BSJ104" s="218"/>
      <c r="BSK104" s="229">
        <v>2</v>
      </c>
      <c r="BSL104" s="230" t="s">
        <v>0</v>
      </c>
      <c r="BSM104" s="231"/>
      <c r="BSN104" s="218"/>
      <c r="BSO104" s="229">
        <v>2</v>
      </c>
      <c r="BSP104" s="230" t="s">
        <v>0</v>
      </c>
      <c r="BSQ104" s="231"/>
      <c r="BSR104" s="218"/>
      <c r="BSS104" s="229">
        <v>2</v>
      </c>
      <c r="BST104" s="230" t="s">
        <v>0</v>
      </c>
      <c r="BSU104" s="231"/>
      <c r="BSV104" s="218"/>
      <c r="BSW104" s="229">
        <v>2</v>
      </c>
      <c r="BSX104" s="230" t="s">
        <v>0</v>
      </c>
      <c r="BSY104" s="231"/>
      <c r="BSZ104" s="218"/>
      <c r="BTA104" s="229">
        <v>2</v>
      </c>
      <c r="BTB104" s="230" t="s">
        <v>0</v>
      </c>
      <c r="BTC104" s="231"/>
      <c r="BTD104" s="218"/>
      <c r="BTE104" s="229">
        <v>2</v>
      </c>
      <c r="BTF104" s="230" t="s">
        <v>0</v>
      </c>
      <c r="BTG104" s="231"/>
      <c r="BTH104" s="218"/>
      <c r="BTI104" s="229">
        <v>2</v>
      </c>
      <c r="BTJ104" s="230" t="s">
        <v>0</v>
      </c>
      <c r="BTK104" s="231"/>
      <c r="BTL104" s="218"/>
      <c r="BTM104" s="229">
        <v>2</v>
      </c>
      <c r="BTN104" s="230" t="s">
        <v>0</v>
      </c>
      <c r="BTO104" s="231"/>
      <c r="BTP104" s="218"/>
      <c r="BTQ104" s="229">
        <v>2</v>
      </c>
      <c r="BTR104" s="230" t="s">
        <v>0</v>
      </c>
      <c r="BTS104" s="231"/>
      <c r="BTT104" s="218"/>
      <c r="BTU104" s="229">
        <v>2</v>
      </c>
      <c r="BTV104" s="230" t="s">
        <v>0</v>
      </c>
      <c r="BTW104" s="231"/>
      <c r="BTX104" s="218"/>
      <c r="BTY104" s="229">
        <v>2</v>
      </c>
      <c r="BTZ104" s="230" t="s">
        <v>0</v>
      </c>
      <c r="BUA104" s="231"/>
      <c r="BUB104" s="218"/>
      <c r="BUC104" s="229">
        <v>2</v>
      </c>
      <c r="BUD104" s="230" t="s">
        <v>0</v>
      </c>
      <c r="BUE104" s="231"/>
      <c r="BUF104" s="218"/>
      <c r="BUG104" s="229">
        <v>2</v>
      </c>
      <c r="BUH104" s="230" t="s">
        <v>0</v>
      </c>
      <c r="BUI104" s="231"/>
      <c r="BUJ104" s="218"/>
      <c r="BUK104" s="229">
        <v>2</v>
      </c>
      <c r="BUL104" s="230" t="s">
        <v>0</v>
      </c>
      <c r="BUM104" s="231"/>
      <c r="BUN104" s="218"/>
      <c r="BUO104" s="229">
        <v>2</v>
      </c>
      <c r="BUP104" s="230" t="s">
        <v>0</v>
      </c>
      <c r="BUQ104" s="231"/>
      <c r="BUR104" s="218"/>
      <c r="BUS104" s="229">
        <v>2</v>
      </c>
      <c r="BUT104" s="230" t="s">
        <v>0</v>
      </c>
      <c r="BUU104" s="231"/>
      <c r="BUV104" s="218"/>
      <c r="BUW104" s="229">
        <v>2</v>
      </c>
      <c r="BUX104" s="230" t="s">
        <v>0</v>
      </c>
      <c r="BUY104" s="231"/>
      <c r="BUZ104" s="218"/>
      <c r="BVA104" s="229">
        <v>2</v>
      </c>
      <c r="BVB104" s="230" t="s">
        <v>0</v>
      </c>
      <c r="BVC104" s="231"/>
      <c r="BVD104" s="218"/>
      <c r="BVE104" s="229">
        <v>2</v>
      </c>
      <c r="BVF104" s="230" t="s">
        <v>0</v>
      </c>
      <c r="BVG104" s="231"/>
      <c r="BVH104" s="218"/>
      <c r="BVI104" s="229">
        <v>2</v>
      </c>
      <c r="BVJ104" s="230" t="s">
        <v>0</v>
      </c>
      <c r="BVK104" s="231"/>
      <c r="BVL104" s="218"/>
      <c r="BVM104" s="229">
        <v>2</v>
      </c>
      <c r="BVN104" s="230" t="s">
        <v>0</v>
      </c>
      <c r="BVO104" s="231"/>
      <c r="BVP104" s="218"/>
      <c r="BVQ104" s="229">
        <v>2</v>
      </c>
      <c r="BVR104" s="230" t="s">
        <v>0</v>
      </c>
      <c r="BVS104" s="231"/>
      <c r="BVT104" s="218"/>
      <c r="BVU104" s="229">
        <v>2</v>
      </c>
      <c r="BVV104" s="230" t="s">
        <v>0</v>
      </c>
      <c r="BVW104" s="231"/>
      <c r="BVX104" s="218"/>
      <c r="BVY104" s="229">
        <v>2</v>
      </c>
      <c r="BVZ104" s="230" t="s">
        <v>0</v>
      </c>
      <c r="BWA104" s="231"/>
      <c r="BWB104" s="218"/>
      <c r="BWC104" s="229">
        <v>2</v>
      </c>
      <c r="BWD104" s="230" t="s">
        <v>0</v>
      </c>
      <c r="BWE104" s="231"/>
      <c r="BWF104" s="218"/>
      <c r="BWG104" s="229">
        <v>2</v>
      </c>
      <c r="BWH104" s="230" t="s">
        <v>0</v>
      </c>
      <c r="BWI104" s="231"/>
      <c r="BWJ104" s="218"/>
      <c r="BWK104" s="229">
        <v>2</v>
      </c>
      <c r="BWL104" s="230" t="s">
        <v>0</v>
      </c>
      <c r="BWM104" s="231"/>
      <c r="BWN104" s="218"/>
      <c r="BWO104" s="229">
        <v>2</v>
      </c>
      <c r="BWP104" s="230" t="s">
        <v>0</v>
      </c>
      <c r="BWQ104" s="231"/>
      <c r="BWR104" s="218"/>
      <c r="BWS104" s="229">
        <v>2</v>
      </c>
      <c r="BWT104" s="230" t="s">
        <v>0</v>
      </c>
      <c r="BWU104" s="231"/>
      <c r="BWV104" s="218"/>
      <c r="BWW104" s="229">
        <v>2</v>
      </c>
      <c r="BWX104" s="230" t="s">
        <v>0</v>
      </c>
      <c r="BWY104" s="231"/>
      <c r="BWZ104" s="218"/>
      <c r="BXA104" s="229">
        <v>2</v>
      </c>
      <c r="BXB104" s="230" t="s">
        <v>0</v>
      </c>
      <c r="BXC104" s="231"/>
      <c r="BXD104" s="218"/>
      <c r="BXE104" s="229">
        <v>2</v>
      </c>
      <c r="BXF104" s="230" t="s">
        <v>0</v>
      </c>
      <c r="BXG104" s="231"/>
      <c r="BXH104" s="218"/>
      <c r="BXI104" s="229">
        <v>2</v>
      </c>
      <c r="BXJ104" s="230" t="s">
        <v>0</v>
      </c>
      <c r="BXK104" s="231"/>
      <c r="BXL104" s="218"/>
      <c r="BXM104" s="229">
        <v>2</v>
      </c>
      <c r="BXN104" s="230" t="s">
        <v>0</v>
      </c>
      <c r="BXO104" s="231"/>
      <c r="BXP104" s="218"/>
      <c r="BXQ104" s="229">
        <v>2</v>
      </c>
      <c r="BXR104" s="230" t="s">
        <v>0</v>
      </c>
      <c r="BXS104" s="231"/>
      <c r="BXT104" s="218"/>
      <c r="BXU104" s="229">
        <v>2</v>
      </c>
      <c r="BXV104" s="230" t="s">
        <v>0</v>
      </c>
      <c r="BXW104" s="231"/>
      <c r="BXX104" s="218"/>
      <c r="BXY104" s="229">
        <v>2</v>
      </c>
      <c r="BXZ104" s="230" t="s">
        <v>0</v>
      </c>
      <c r="BYA104" s="231"/>
      <c r="BYB104" s="218"/>
      <c r="BYC104" s="229">
        <v>2</v>
      </c>
      <c r="BYD104" s="230" t="s">
        <v>0</v>
      </c>
      <c r="BYE104" s="231"/>
      <c r="BYF104" s="218"/>
      <c r="BYG104" s="229">
        <v>2</v>
      </c>
      <c r="BYH104" s="230" t="s">
        <v>0</v>
      </c>
      <c r="BYI104" s="231"/>
      <c r="BYJ104" s="218"/>
      <c r="BYK104" s="229">
        <v>2</v>
      </c>
      <c r="BYL104" s="230" t="s">
        <v>0</v>
      </c>
      <c r="BYM104" s="231"/>
      <c r="BYN104" s="218"/>
      <c r="BYO104" s="229">
        <v>2</v>
      </c>
      <c r="BYP104" s="230" t="s">
        <v>0</v>
      </c>
      <c r="BYQ104" s="231"/>
      <c r="BYR104" s="218"/>
      <c r="BYS104" s="229">
        <v>2</v>
      </c>
      <c r="BYT104" s="230" t="s">
        <v>0</v>
      </c>
      <c r="BYU104" s="231"/>
      <c r="BYV104" s="218"/>
      <c r="BYW104" s="229">
        <v>2</v>
      </c>
      <c r="BYX104" s="230" t="s">
        <v>0</v>
      </c>
      <c r="BYY104" s="231"/>
      <c r="BYZ104" s="218"/>
      <c r="BZA104" s="229">
        <v>2</v>
      </c>
      <c r="BZB104" s="230" t="s">
        <v>0</v>
      </c>
      <c r="BZC104" s="231"/>
      <c r="BZD104" s="218"/>
      <c r="BZE104" s="229">
        <v>2</v>
      </c>
      <c r="BZF104" s="230" t="s">
        <v>0</v>
      </c>
      <c r="BZG104" s="231"/>
      <c r="BZH104" s="218"/>
      <c r="BZI104" s="229">
        <v>2</v>
      </c>
      <c r="BZJ104" s="230" t="s">
        <v>0</v>
      </c>
      <c r="BZK104" s="231"/>
      <c r="BZL104" s="218"/>
      <c r="BZM104" s="229">
        <v>2</v>
      </c>
      <c r="BZN104" s="230" t="s">
        <v>0</v>
      </c>
      <c r="BZO104" s="231"/>
      <c r="BZP104" s="218"/>
      <c r="BZQ104" s="229">
        <v>2</v>
      </c>
      <c r="BZR104" s="230" t="s">
        <v>0</v>
      </c>
      <c r="BZS104" s="231"/>
      <c r="BZT104" s="218"/>
      <c r="BZU104" s="229">
        <v>2</v>
      </c>
      <c r="BZV104" s="230" t="s">
        <v>0</v>
      </c>
      <c r="BZW104" s="231"/>
      <c r="BZX104" s="218"/>
      <c r="BZY104" s="229">
        <v>2</v>
      </c>
      <c r="BZZ104" s="230" t="s">
        <v>0</v>
      </c>
      <c r="CAA104" s="231"/>
      <c r="CAB104" s="218"/>
      <c r="CAC104" s="229">
        <v>2</v>
      </c>
      <c r="CAD104" s="230" t="s">
        <v>0</v>
      </c>
      <c r="CAE104" s="231"/>
      <c r="CAF104" s="218"/>
      <c r="CAG104" s="229">
        <v>2</v>
      </c>
      <c r="CAH104" s="230" t="s">
        <v>0</v>
      </c>
      <c r="CAI104" s="231"/>
      <c r="CAJ104" s="218"/>
      <c r="CAK104" s="229">
        <v>2</v>
      </c>
      <c r="CAL104" s="230" t="s">
        <v>0</v>
      </c>
      <c r="CAM104" s="231"/>
      <c r="CAN104" s="218"/>
      <c r="CAO104" s="229">
        <v>2</v>
      </c>
      <c r="CAP104" s="230" t="s">
        <v>0</v>
      </c>
      <c r="CAQ104" s="231"/>
      <c r="CAR104" s="218"/>
      <c r="CAS104" s="229">
        <v>2</v>
      </c>
      <c r="CAT104" s="230" t="s">
        <v>0</v>
      </c>
      <c r="CAU104" s="231"/>
      <c r="CAV104" s="218"/>
      <c r="CAW104" s="229">
        <v>2</v>
      </c>
      <c r="CAX104" s="230" t="s">
        <v>0</v>
      </c>
      <c r="CAY104" s="231"/>
      <c r="CAZ104" s="218"/>
      <c r="CBA104" s="229">
        <v>2</v>
      </c>
      <c r="CBB104" s="230" t="s">
        <v>0</v>
      </c>
      <c r="CBC104" s="231"/>
      <c r="CBD104" s="218"/>
      <c r="CBE104" s="229">
        <v>2</v>
      </c>
      <c r="CBF104" s="230" t="s">
        <v>0</v>
      </c>
      <c r="CBG104" s="231"/>
      <c r="CBH104" s="218"/>
      <c r="CBI104" s="229">
        <v>2</v>
      </c>
      <c r="CBJ104" s="230" t="s">
        <v>0</v>
      </c>
      <c r="CBK104" s="231"/>
      <c r="CBL104" s="218"/>
      <c r="CBM104" s="229">
        <v>2</v>
      </c>
      <c r="CBN104" s="230" t="s">
        <v>0</v>
      </c>
      <c r="CBO104" s="231"/>
      <c r="CBP104" s="218"/>
      <c r="CBQ104" s="229">
        <v>2</v>
      </c>
      <c r="CBR104" s="230" t="s">
        <v>0</v>
      </c>
      <c r="CBS104" s="231"/>
      <c r="CBT104" s="218"/>
      <c r="CBU104" s="229">
        <v>2</v>
      </c>
      <c r="CBV104" s="230" t="s">
        <v>0</v>
      </c>
      <c r="CBW104" s="231"/>
      <c r="CBX104" s="218"/>
      <c r="CBY104" s="229">
        <v>2</v>
      </c>
      <c r="CBZ104" s="230" t="s">
        <v>0</v>
      </c>
      <c r="CCA104" s="231"/>
      <c r="CCB104" s="218"/>
      <c r="CCC104" s="229">
        <v>2</v>
      </c>
      <c r="CCD104" s="230" t="s">
        <v>0</v>
      </c>
      <c r="CCE104" s="231"/>
      <c r="CCF104" s="218"/>
      <c r="CCG104" s="229">
        <v>2</v>
      </c>
      <c r="CCH104" s="230" t="s">
        <v>0</v>
      </c>
      <c r="CCI104" s="231"/>
      <c r="CCJ104" s="218"/>
      <c r="CCK104" s="229">
        <v>2</v>
      </c>
      <c r="CCL104" s="230" t="s">
        <v>0</v>
      </c>
      <c r="CCM104" s="231"/>
      <c r="CCN104" s="218"/>
      <c r="CCO104" s="229">
        <v>2</v>
      </c>
      <c r="CCP104" s="230" t="s">
        <v>0</v>
      </c>
      <c r="CCQ104" s="231"/>
      <c r="CCR104" s="218"/>
      <c r="CCS104" s="229">
        <v>2</v>
      </c>
      <c r="CCT104" s="230" t="s">
        <v>0</v>
      </c>
      <c r="CCU104" s="231"/>
      <c r="CCV104" s="218"/>
      <c r="CCW104" s="229">
        <v>2</v>
      </c>
      <c r="CCX104" s="230" t="s">
        <v>0</v>
      </c>
      <c r="CCY104" s="231"/>
      <c r="CCZ104" s="218"/>
      <c r="CDA104" s="229">
        <v>2</v>
      </c>
      <c r="CDB104" s="230" t="s">
        <v>0</v>
      </c>
      <c r="CDC104" s="231"/>
      <c r="CDD104" s="218"/>
      <c r="CDE104" s="229">
        <v>2</v>
      </c>
      <c r="CDF104" s="230" t="s">
        <v>0</v>
      </c>
      <c r="CDG104" s="231"/>
      <c r="CDH104" s="218"/>
      <c r="CDI104" s="229">
        <v>2</v>
      </c>
      <c r="CDJ104" s="230" t="s">
        <v>0</v>
      </c>
      <c r="CDK104" s="231"/>
      <c r="CDL104" s="218"/>
      <c r="CDM104" s="229">
        <v>2</v>
      </c>
      <c r="CDN104" s="230" t="s">
        <v>0</v>
      </c>
      <c r="CDO104" s="231"/>
      <c r="CDP104" s="218"/>
      <c r="CDQ104" s="229">
        <v>2</v>
      </c>
      <c r="CDR104" s="230" t="s">
        <v>0</v>
      </c>
      <c r="CDS104" s="231"/>
      <c r="CDT104" s="218"/>
      <c r="CDU104" s="229">
        <v>2</v>
      </c>
      <c r="CDV104" s="230" t="s">
        <v>0</v>
      </c>
      <c r="CDW104" s="231"/>
      <c r="CDX104" s="218"/>
      <c r="CDY104" s="229">
        <v>2</v>
      </c>
      <c r="CDZ104" s="230" t="s">
        <v>0</v>
      </c>
      <c r="CEA104" s="231"/>
      <c r="CEB104" s="218"/>
      <c r="CEC104" s="229">
        <v>2</v>
      </c>
      <c r="CED104" s="230" t="s">
        <v>0</v>
      </c>
      <c r="CEE104" s="231"/>
      <c r="CEF104" s="218"/>
      <c r="CEG104" s="229">
        <v>2</v>
      </c>
      <c r="CEH104" s="230" t="s">
        <v>0</v>
      </c>
      <c r="CEI104" s="231"/>
      <c r="CEJ104" s="218"/>
      <c r="CEK104" s="229">
        <v>2</v>
      </c>
      <c r="CEL104" s="230" t="s">
        <v>0</v>
      </c>
      <c r="CEM104" s="231"/>
      <c r="CEN104" s="218"/>
      <c r="CEO104" s="229">
        <v>2</v>
      </c>
      <c r="CEP104" s="230" t="s">
        <v>0</v>
      </c>
      <c r="CEQ104" s="231"/>
      <c r="CER104" s="218"/>
      <c r="CES104" s="229">
        <v>2</v>
      </c>
      <c r="CET104" s="230" t="s">
        <v>0</v>
      </c>
      <c r="CEU104" s="231"/>
      <c r="CEV104" s="218"/>
      <c r="CEW104" s="229">
        <v>2</v>
      </c>
      <c r="CEX104" s="230" t="s">
        <v>0</v>
      </c>
      <c r="CEY104" s="231"/>
      <c r="CEZ104" s="218"/>
      <c r="CFA104" s="229">
        <v>2</v>
      </c>
      <c r="CFB104" s="230" t="s">
        <v>0</v>
      </c>
      <c r="CFC104" s="231"/>
      <c r="CFD104" s="218"/>
      <c r="CFE104" s="229">
        <v>2</v>
      </c>
      <c r="CFF104" s="230" t="s">
        <v>0</v>
      </c>
      <c r="CFG104" s="231"/>
      <c r="CFH104" s="218"/>
      <c r="CFI104" s="229">
        <v>2</v>
      </c>
      <c r="CFJ104" s="230" t="s">
        <v>0</v>
      </c>
      <c r="CFK104" s="231"/>
      <c r="CFL104" s="218"/>
      <c r="CFM104" s="229">
        <v>2</v>
      </c>
      <c r="CFN104" s="230" t="s">
        <v>0</v>
      </c>
      <c r="CFO104" s="231"/>
      <c r="CFP104" s="218"/>
      <c r="CFQ104" s="229">
        <v>2</v>
      </c>
      <c r="CFR104" s="230" t="s">
        <v>0</v>
      </c>
      <c r="CFS104" s="231"/>
      <c r="CFT104" s="218"/>
      <c r="CFU104" s="229">
        <v>2</v>
      </c>
      <c r="CFV104" s="230" t="s">
        <v>0</v>
      </c>
      <c r="CFW104" s="231"/>
      <c r="CFX104" s="218"/>
      <c r="CFY104" s="229">
        <v>2</v>
      </c>
      <c r="CFZ104" s="230" t="s">
        <v>0</v>
      </c>
      <c r="CGA104" s="231"/>
      <c r="CGB104" s="218"/>
      <c r="CGC104" s="229">
        <v>2</v>
      </c>
      <c r="CGD104" s="230" t="s">
        <v>0</v>
      </c>
      <c r="CGE104" s="231"/>
      <c r="CGF104" s="218"/>
      <c r="CGG104" s="229">
        <v>2</v>
      </c>
      <c r="CGH104" s="230" t="s">
        <v>0</v>
      </c>
      <c r="CGI104" s="231"/>
      <c r="CGJ104" s="218"/>
      <c r="CGK104" s="229">
        <v>2</v>
      </c>
      <c r="CGL104" s="230" t="s">
        <v>0</v>
      </c>
      <c r="CGM104" s="231"/>
      <c r="CGN104" s="218"/>
      <c r="CGO104" s="229">
        <v>2</v>
      </c>
      <c r="CGP104" s="230" t="s">
        <v>0</v>
      </c>
      <c r="CGQ104" s="231"/>
      <c r="CGR104" s="218"/>
      <c r="CGS104" s="229">
        <v>2</v>
      </c>
      <c r="CGT104" s="230" t="s">
        <v>0</v>
      </c>
      <c r="CGU104" s="231"/>
      <c r="CGV104" s="218"/>
      <c r="CGW104" s="229">
        <v>2</v>
      </c>
      <c r="CGX104" s="230" t="s">
        <v>0</v>
      </c>
      <c r="CGY104" s="231"/>
      <c r="CGZ104" s="218"/>
      <c r="CHA104" s="229">
        <v>2</v>
      </c>
      <c r="CHB104" s="230" t="s">
        <v>0</v>
      </c>
      <c r="CHC104" s="231"/>
      <c r="CHD104" s="218"/>
      <c r="CHE104" s="229">
        <v>2</v>
      </c>
      <c r="CHF104" s="230" t="s">
        <v>0</v>
      </c>
      <c r="CHG104" s="231"/>
      <c r="CHH104" s="218"/>
      <c r="CHI104" s="229">
        <v>2</v>
      </c>
      <c r="CHJ104" s="230" t="s">
        <v>0</v>
      </c>
      <c r="CHK104" s="231"/>
      <c r="CHL104" s="218"/>
      <c r="CHM104" s="229">
        <v>2</v>
      </c>
      <c r="CHN104" s="230" t="s">
        <v>0</v>
      </c>
      <c r="CHO104" s="231"/>
      <c r="CHP104" s="218"/>
      <c r="CHQ104" s="229">
        <v>2</v>
      </c>
      <c r="CHR104" s="230" t="s">
        <v>0</v>
      </c>
      <c r="CHS104" s="231"/>
      <c r="CHT104" s="218"/>
      <c r="CHU104" s="229">
        <v>2</v>
      </c>
      <c r="CHV104" s="230" t="s">
        <v>0</v>
      </c>
      <c r="CHW104" s="231"/>
      <c r="CHX104" s="218"/>
      <c r="CHY104" s="229">
        <v>2</v>
      </c>
      <c r="CHZ104" s="230" t="s">
        <v>0</v>
      </c>
      <c r="CIA104" s="231"/>
      <c r="CIB104" s="218"/>
      <c r="CIC104" s="229">
        <v>2</v>
      </c>
      <c r="CID104" s="230" t="s">
        <v>0</v>
      </c>
      <c r="CIE104" s="231"/>
      <c r="CIF104" s="218"/>
      <c r="CIG104" s="229">
        <v>2</v>
      </c>
      <c r="CIH104" s="230" t="s">
        <v>0</v>
      </c>
      <c r="CII104" s="231"/>
      <c r="CIJ104" s="218"/>
      <c r="CIK104" s="229">
        <v>2</v>
      </c>
      <c r="CIL104" s="230" t="s">
        <v>0</v>
      </c>
      <c r="CIM104" s="231"/>
      <c r="CIN104" s="218"/>
      <c r="CIO104" s="229">
        <v>2</v>
      </c>
      <c r="CIP104" s="230" t="s">
        <v>0</v>
      </c>
      <c r="CIQ104" s="231"/>
      <c r="CIR104" s="218"/>
      <c r="CIS104" s="229">
        <v>2</v>
      </c>
      <c r="CIT104" s="230" t="s">
        <v>0</v>
      </c>
      <c r="CIU104" s="231"/>
      <c r="CIV104" s="218"/>
      <c r="CIW104" s="229">
        <v>2</v>
      </c>
      <c r="CIX104" s="230" t="s">
        <v>0</v>
      </c>
      <c r="CIY104" s="231"/>
      <c r="CIZ104" s="218"/>
      <c r="CJA104" s="229">
        <v>2</v>
      </c>
      <c r="CJB104" s="230" t="s">
        <v>0</v>
      </c>
      <c r="CJC104" s="231"/>
      <c r="CJD104" s="218"/>
      <c r="CJE104" s="229">
        <v>2</v>
      </c>
      <c r="CJF104" s="230" t="s">
        <v>0</v>
      </c>
      <c r="CJG104" s="231"/>
      <c r="CJH104" s="218"/>
      <c r="CJI104" s="229">
        <v>2</v>
      </c>
      <c r="CJJ104" s="230" t="s">
        <v>0</v>
      </c>
      <c r="CJK104" s="231"/>
      <c r="CJL104" s="218"/>
      <c r="CJM104" s="229">
        <v>2</v>
      </c>
      <c r="CJN104" s="230" t="s">
        <v>0</v>
      </c>
      <c r="CJO104" s="231"/>
      <c r="CJP104" s="218"/>
      <c r="CJQ104" s="229">
        <v>2</v>
      </c>
      <c r="CJR104" s="230" t="s">
        <v>0</v>
      </c>
      <c r="CJS104" s="231"/>
      <c r="CJT104" s="218"/>
      <c r="CJU104" s="229">
        <v>2</v>
      </c>
      <c r="CJV104" s="230" t="s">
        <v>0</v>
      </c>
      <c r="CJW104" s="231"/>
      <c r="CJX104" s="218"/>
      <c r="CJY104" s="229">
        <v>2</v>
      </c>
      <c r="CJZ104" s="230" t="s">
        <v>0</v>
      </c>
      <c r="CKA104" s="231"/>
      <c r="CKB104" s="218"/>
      <c r="CKC104" s="229">
        <v>2</v>
      </c>
      <c r="CKD104" s="230" t="s">
        <v>0</v>
      </c>
      <c r="CKE104" s="231"/>
      <c r="CKF104" s="218"/>
      <c r="CKG104" s="229">
        <v>2</v>
      </c>
      <c r="CKH104" s="230" t="s">
        <v>0</v>
      </c>
      <c r="CKI104" s="231"/>
      <c r="CKJ104" s="218"/>
      <c r="CKK104" s="229">
        <v>2</v>
      </c>
      <c r="CKL104" s="230" t="s">
        <v>0</v>
      </c>
      <c r="CKM104" s="231"/>
      <c r="CKN104" s="218"/>
      <c r="CKO104" s="229">
        <v>2</v>
      </c>
      <c r="CKP104" s="230" t="s">
        <v>0</v>
      </c>
      <c r="CKQ104" s="231"/>
      <c r="CKR104" s="218"/>
      <c r="CKS104" s="229">
        <v>2</v>
      </c>
      <c r="CKT104" s="230" t="s">
        <v>0</v>
      </c>
      <c r="CKU104" s="231"/>
      <c r="CKV104" s="218"/>
      <c r="CKW104" s="229">
        <v>2</v>
      </c>
      <c r="CKX104" s="230" t="s">
        <v>0</v>
      </c>
      <c r="CKY104" s="231"/>
      <c r="CKZ104" s="218"/>
      <c r="CLA104" s="229">
        <v>2</v>
      </c>
      <c r="CLB104" s="230" t="s">
        <v>0</v>
      </c>
      <c r="CLC104" s="231"/>
      <c r="CLD104" s="218"/>
      <c r="CLE104" s="229">
        <v>2</v>
      </c>
      <c r="CLF104" s="230" t="s">
        <v>0</v>
      </c>
      <c r="CLG104" s="231"/>
      <c r="CLH104" s="218"/>
      <c r="CLI104" s="229">
        <v>2</v>
      </c>
      <c r="CLJ104" s="230" t="s">
        <v>0</v>
      </c>
      <c r="CLK104" s="231"/>
      <c r="CLL104" s="218"/>
      <c r="CLM104" s="229">
        <v>2</v>
      </c>
      <c r="CLN104" s="230" t="s">
        <v>0</v>
      </c>
      <c r="CLO104" s="231"/>
      <c r="CLP104" s="218"/>
      <c r="CLQ104" s="229">
        <v>2</v>
      </c>
      <c r="CLR104" s="230" t="s">
        <v>0</v>
      </c>
      <c r="CLS104" s="231"/>
      <c r="CLT104" s="218"/>
      <c r="CLU104" s="229">
        <v>2</v>
      </c>
      <c r="CLV104" s="230" t="s">
        <v>0</v>
      </c>
      <c r="CLW104" s="231"/>
      <c r="CLX104" s="218"/>
      <c r="CLY104" s="229">
        <v>2</v>
      </c>
      <c r="CLZ104" s="230" t="s">
        <v>0</v>
      </c>
      <c r="CMA104" s="231"/>
      <c r="CMB104" s="218"/>
      <c r="CMC104" s="229">
        <v>2</v>
      </c>
      <c r="CMD104" s="230" t="s">
        <v>0</v>
      </c>
      <c r="CME104" s="231"/>
      <c r="CMF104" s="218"/>
      <c r="CMG104" s="229">
        <v>2</v>
      </c>
      <c r="CMH104" s="230" t="s">
        <v>0</v>
      </c>
      <c r="CMI104" s="231"/>
      <c r="CMJ104" s="218"/>
      <c r="CMK104" s="229">
        <v>2</v>
      </c>
      <c r="CML104" s="230" t="s">
        <v>0</v>
      </c>
      <c r="CMM104" s="231"/>
      <c r="CMN104" s="218"/>
      <c r="CMO104" s="229">
        <v>2</v>
      </c>
      <c r="CMP104" s="230" t="s">
        <v>0</v>
      </c>
      <c r="CMQ104" s="231"/>
      <c r="CMR104" s="218"/>
      <c r="CMS104" s="229">
        <v>2</v>
      </c>
      <c r="CMT104" s="230" t="s">
        <v>0</v>
      </c>
      <c r="CMU104" s="231"/>
      <c r="CMV104" s="218"/>
      <c r="CMW104" s="229">
        <v>2</v>
      </c>
      <c r="CMX104" s="230" t="s">
        <v>0</v>
      </c>
      <c r="CMY104" s="231"/>
      <c r="CMZ104" s="218"/>
      <c r="CNA104" s="229">
        <v>2</v>
      </c>
      <c r="CNB104" s="230" t="s">
        <v>0</v>
      </c>
      <c r="CNC104" s="231"/>
      <c r="CND104" s="218"/>
      <c r="CNE104" s="229">
        <v>2</v>
      </c>
      <c r="CNF104" s="230" t="s">
        <v>0</v>
      </c>
      <c r="CNG104" s="231"/>
      <c r="CNH104" s="218"/>
      <c r="CNI104" s="229">
        <v>2</v>
      </c>
      <c r="CNJ104" s="230" t="s">
        <v>0</v>
      </c>
      <c r="CNK104" s="231"/>
      <c r="CNL104" s="218"/>
      <c r="CNM104" s="229">
        <v>2</v>
      </c>
      <c r="CNN104" s="230" t="s">
        <v>0</v>
      </c>
      <c r="CNO104" s="231"/>
      <c r="CNP104" s="218"/>
      <c r="CNQ104" s="229">
        <v>2</v>
      </c>
      <c r="CNR104" s="230" t="s">
        <v>0</v>
      </c>
      <c r="CNS104" s="231"/>
      <c r="CNT104" s="218"/>
      <c r="CNU104" s="229">
        <v>2</v>
      </c>
      <c r="CNV104" s="230" t="s">
        <v>0</v>
      </c>
      <c r="CNW104" s="231"/>
      <c r="CNX104" s="218"/>
      <c r="CNY104" s="229">
        <v>2</v>
      </c>
      <c r="CNZ104" s="230" t="s">
        <v>0</v>
      </c>
      <c r="COA104" s="231"/>
      <c r="COB104" s="218"/>
      <c r="COC104" s="229">
        <v>2</v>
      </c>
      <c r="COD104" s="230" t="s">
        <v>0</v>
      </c>
      <c r="COE104" s="231"/>
      <c r="COF104" s="218"/>
      <c r="COG104" s="229">
        <v>2</v>
      </c>
      <c r="COH104" s="230" t="s">
        <v>0</v>
      </c>
      <c r="COI104" s="231"/>
      <c r="COJ104" s="218"/>
      <c r="COK104" s="229">
        <v>2</v>
      </c>
      <c r="COL104" s="230" t="s">
        <v>0</v>
      </c>
      <c r="COM104" s="231"/>
      <c r="CON104" s="218"/>
      <c r="COO104" s="229">
        <v>2</v>
      </c>
      <c r="COP104" s="230" t="s">
        <v>0</v>
      </c>
      <c r="COQ104" s="231"/>
      <c r="COR104" s="218"/>
      <c r="COS104" s="229">
        <v>2</v>
      </c>
      <c r="COT104" s="230" t="s">
        <v>0</v>
      </c>
      <c r="COU104" s="231"/>
      <c r="COV104" s="218"/>
      <c r="COW104" s="229">
        <v>2</v>
      </c>
      <c r="COX104" s="230" t="s">
        <v>0</v>
      </c>
      <c r="COY104" s="231"/>
      <c r="COZ104" s="218"/>
      <c r="CPA104" s="229">
        <v>2</v>
      </c>
      <c r="CPB104" s="230" t="s">
        <v>0</v>
      </c>
      <c r="CPC104" s="231"/>
      <c r="CPD104" s="218"/>
      <c r="CPE104" s="229">
        <v>2</v>
      </c>
      <c r="CPF104" s="230" t="s">
        <v>0</v>
      </c>
      <c r="CPG104" s="231"/>
      <c r="CPH104" s="218"/>
      <c r="CPI104" s="229">
        <v>2</v>
      </c>
      <c r="CPJ104" s="230" t="s">
        <v>0</v>
      </c>
      <c r="CPK104" s="231"/>
      <c r="CPL104" s="218"/>
      <c r="CPM104" s="229">
        <v>2</v>
      </c>
      <c r="CPN104" s="230" t="s">
        <v>0</v>
      </c>
      <c r="CPO104" s="231"/>
      <c r="CPP104" s="218"/>
      <c r="CPQ104" s="229">
        <v>2</v>
      </c>
      <c r="CPR104" s="230" t="s">
        <v>0</v>
      </c>
      <c r="CPS104" s="231"/>
      <c r="CPT104" s="218"/>
      <c r="CPU104" s="229">
        <v>2</v>
      </c>
      <c r="CPV104" s="230" t="s">
        <v>0</v>
      </c>
      <c r="CPW104" s="231"/>
      <c r="CPX104" s="218"/>
      <c r="CPY104" s="229">
        <v>2</v>
      </c>
      <c r="CPZ104" s="230" t="s">
        <v>0</v>
      </c>
      <c r="CQA104" s="231"/>
      <c r="CQB104" s="218"/>
      <c r="CQC104" s="229">
        <v>2</v>
      </c>
      <c r="CQD104" s="230" t="s">
        <v>0</v>
      </c>
      <c r="CQE104" s="231"/>
      <c r="CQF104" s="218"/>
      <c r="CQG104" s="229">
        <v>2</v>
      </c>
      <c r="CQH104" s="230" t="s">
        <v>0</v>
      </c>
      <c r="CQI104" s="231"/>
      <c r="CQJ104" s="218"/>
      <c r="CQK104" s="229">
        <v>2</v>
      </c>
      <c r="CQL104" s="230" t="s">
        <v>0</v>
      </c>
      <c r="CQM104" s="231"/>
      <c r="CQN104" s="218"/>
      <c r="CQO104" s="229">
        <v>2</v>
      </c>
      <c r="CQP104" s="230" t="s">
        <v>0</v>
      </c>
      <c r="CQQ104" s="231"/>
      <c r="CQR104" s="218"/>
      <c r="CQS104" s="229">
        <v>2</v>
      </c>
      <c r="CQT104" s="230" t="s">
        <v>0</v>
      </c>
      <c r="CQU104" s="231"/>
      <c r="CQV104" s="218"/>
      <c r="CQW104" s="229">
        <v>2</v>
      </c>
      <c r="CQX104" s="230" t="s">
        <v>0</v>
      </c>
      <c r="CQY104" s="231"/>
      <c r="CQZ104" s="218"/>
      <c r="CRA104" s="229">
        <v>2</v>
      </c>
      <c r="CRB104" s="230" t="s">
        <v>0</v>
      </c>
      <c r="CRC104" s="231"/>
      <c r="CRD104" s="218"/>
      <c r="CRE104" s="229">
        <v>2</v>
      </c>
      <c r="CRF104" s="230" t="s">
        <v>0</v>
      </c>
      <c r="CRG104" s="231"/>
      <c r="CRH104" s="218"/>
      <c r="CRI104" s="229">
        <v>2</v>
      </c>
      <c r="CRJ104" s="230" t="s">
        <v>0</v>
      </c>
      <c r="CRK104" s="231"/>
      <c r="CRL104" s="218"/>
      <c r="CRM104" s="229">
        <v>2</v>
      </c>
      <c r="CRN104" s="230" t="s">
        <v>0</v>
      </c>
      <c r="CRO104" s="231"/>
      <c r="CRP104" s="218"/>
      <c r="CRQ104" s="229">
        <v>2</v>
      </c>
      <c r="CRR104" s="230" t="s">
        <v>0</v>
      </c>
      <c r="CRS104" s="231"/>
      <c r="CRT104" s="218"/>
      <c r="CRU104" s="229">
        <v>2</v>
      </c>
      <c r="CRV104" s="230" t="s">
        <v>0</v>
      </c>
      <c r="CRW104" s="231"/>
      <c r="CRX104" s="218"/>
      <c r="CRY104" s="229">
        <v>2</v>
      </c>
      <c r="CRZ104" s="230" t="s">
        <v>0</v>
      </c>
      <c r="CSA104" s="231"/>
      <c r="CSB104" s="218"/>
      <c r="CSC104" s="229">
        <v>2</v>
      </c>
      <c r="CSD104" s="230" t="s">
        <v>0</v>
      </c>
      <c r="CSE104" s="231"/>
      <c r="CSF104" s="218"/>
      <c r="CSG104" s="229">
        <v>2</v>
      </c>
      <c r="CSH104" s="230" t="s">
        <v>0</v>
      </c>
      <c r="CSI104" s="231"/>
      <c r="CSJ104" s="218"/>
      <c r="CSK104" s="229">
        <v>2</v>
      </c>
      <c r="CSL104" s="230" t="s">
        <v>0</v>
      </c>
      <c r="CSM104" s="231"/>
      <c r="CSN104" s="218"/>
      <c r="CSO104" s="229">
        <v>2</v>
      </c>
      <c r="CSP104" s="230" t="s">
        <v>0</v>
      </c>
      <c r="CSQ104" s="231"/>
      <c r="CSR104" s="218"/>
      <c r="CSS104" s="229">
        <v>2</v>
      </c>
      <c r="CST104" s="230" t="s">
        <v>0</v>
      </c>
      <c r="CSU104" s="231"/>
      <c r="CSV104" s="218"/>
      <c r="CSW104" s="229">
        <v>2</v>
      </c>
      <c r="CSX104" s="230" t="s">
        <v>0</v>
      </c>
      <c r="CSY104" s="231"/>
      <c r="CSZ104" s="218"/>
      <c r="CTA104" s="229">
        <v>2</v>
      </c>
      <c r="CTB104" s="230" t="s">
        <v>0</v>
      </c>
      <c r="CTC104" s="231"/>
      <c r="CTD104" s="218"/>
      <c r="CTE104" s="229">
        <v>2</v>
      </c>
      <c r="CTF104" s="230" t="s">
        <v>0</v>
      </c>
      <c r="CTG104" s="231"/>
      <c r="CTH104" s="218"/>
      <c r="CTI104" s="229">
        <v>2</v>
      </c>
      <c r="CTJ104" s="230" t="s">
        <v>0</v>
      </c>
      <c r="CTK104" s="231"/>
      <c r="CTL104" s="218"/>
      <c r="CTM104" s="229">
        <v>2</v>
      </c>
      <c r="CTN104" s="230" t="s">
        <v>0</v>
      </c>
      <c r="CTO104" s="231"/>
      <c r="CTP104" s="218"/>
      <c r="CTQ104" s="229">
        <v>2</v>
      </c>
      <c r="CTR104" s="230" t="s">
        <v>0</v>
      </c>
      <c r="CTS104" s="231"/>
      <c r="CTT104" s="218"/>
      <c r="CTU104" s="229">
        <v>2</v>
      </c>
      <c r="CTV104" s="230" t="s">
        <v>0</v>
      </c>
      <c r="CTW104" s="231"/>
      <c r="CTX104" s="218"/>
      <c r="CTY104" s="229">
        <v>2</v>
      </c>
      <c r="CTZ104" s="230" t="s">
        <v>0</v>
      </c>
      <c r="CUA104" s="231"/>
      <c r="CUB104" s="218"/>
      <c r="CUC104" s="229">
        <v>2</v>
      </c>
      <c r="CUD104" s="230" t="s">
        <v>0</v>
      </c>
      <c r="CUE104" s="231"/>
      <c r="CUF104" s="218"/>
      <c r="CUG104" s="229">
        <v>2</v>
      </c>
      <c r="CUH104" s="230" t="s">
        <v>0</v>
      </c>
      <c r="CUI104" s="231"/>
      <c r="CUJ104" s="218"/>
      <c r="CUK104" s="229">
        <v>2</v>
      </c>
      <c r="CUL104" s="230" t="s">
        <v>0</v>
      </c>
      <c r="CUM104" s="231"/>
      <c r="CUN104" s="218"/>
      <c r="CUO104" s="229">
        <v>2</v>
      </c>
      <c r="CUP104" s="230" t="s">
        <v>0</v>
      </c>
      <c r="CUQ104" s="231"/>
      <c r="CUR104" s="218"/>
      <c r="CUS104" s="229">
        <v>2</v>
      </c>
      <c r="CUT104" s="230" t="s">
        <v>0</v>
      </c>
      <c r="CUU104" s="231"/>
      <c r="CUV104" s="218"/>
      <c r="CUW104" s="229">
        <v>2</v>
      </c>
      <c r="CUX104" s="230" t="s">
        <v>0</v>
      </c>
      <c r="CUY104" s="231"/>
      <c r="CUZ104" s="218"/>
      <c r="CVA104" s="229">
        <v>2</v>
      </c>
      <c r="CVB104" s="230" t="s">
        <v>0</v>
      </c>
      <c r="CVC104" s="231"/>
      <c r="CVD104" s="218"/>
      <c r="CVE104" s="229">
        <v>2</v>
      </c>
      <c r="CVF104" s="230" t="s">
        <v>0</v>
      </c>
      <c r="CVG104" s="231"/>
      <c r="CVH104" s="218"/>
      <c r="CVI104" s="229">
        <v>2</v>
      </c>
      <c r="CVJ104" s="230" t="s">
        <v>0</v>
      </c>
      <c r="CVK104" s="231"/>
      <c r="CVL104" s="218"/>
      <c r="CVM104" s="229">
        <v>2</v>
      </c>
      <c r="CVN104" s="230" t="s">
        <v>0</v>
      </c>
      <c r="CVO104" s="231"/>
      <c r="CVP104" s="218"/>
      <c r="CVQ104" s="229">
        <v>2</v>
      </c>
      <c r="CVR104" s="230" t="s">
        <v>0</v>
      </c>
      <c r="CVS104" s="231"/>
      <c r="CVT104" s="218"/>
      <c r="CVU104" s="229">
        <v>2</v>
      </c>
      <c r="CVV104" s="230" t="s">
        <v>0</v>
      </c>
      <c r="CVW104" s="231"/>
      <c r="CVX104" s="218"/>
      <c r="CVY104" s="229">
        <v>2</v>
      </c>
      <c r="CVZ104" s="230" t="s">
        <v>0</v>
      </c>
      <c r="CWA104" s="231"/>
      <c r="CWB104" s="218"/>
      <c r="CWC104" s="229">
        <v>2</v>
      </c>
      <c r="CWD104" s="230" t="s">
        <v>0</v>
      </c>
      <c r="CWE104" s="231"/>
      <c r="CWF104" s="218"/>
      <c r="CWG104" s="229">
        <v>2</v>
      </c>
      <c r="CWH104" s="230" t="s">
        <v>0</v>
      </c>
      <c r="CWI104" s="231"/>
      <c r="CWJ104" s="218"/>
      <c r="CWK104" s="229">
        <v>2</v>
      </c>
      <c r="CWL104" s="230" t="s">
        <v>0</v>
      </c>
      <c r="CWM104" s="231"/>
      <c r="CWN104" s="218"/>
      <c r="CWO104" s="229">
        <v>2</v>
      </c>
      <c r="CWP104" s="230" t="s">
        <v>0</v>
      </c>
      <c r="CWQ104" s="231"/>
      <c r="CWR104" s="218"/>
      <c r="CWS104" s="229">
        <v>2</v>
      </c>
      <c r="CWT104" s="230" t="s">
        <v>0</v>
      </c>
      <c r="CWU104" s="231"/>
      <c r="CWV104" s="218"/>
      <c r="CWW104" s="229">
        <v>2</v>
      </c>
      <c r="CWX104" s="230" t="s">
        <v>0</v>
      </c>
      <c r="CWY104" s="231"/>
      <c r="CWZ104" s="218"/>
      <c r="CXA104" s="229">
        <v>2</v>
      </c>
      <c r="CXB104" s="230" t="s">
        <v>0</v>
      </c>
      <c r="CXC104" s="231"/>
      <c r="CXD104" s="218"/>
      <c r="CXE104" s="229">
        <v>2</v>
      </c>
      <c r="CXF104" s="230" t="s">
        <v>0</v>
      </c>
      <c r="CXG104" s="231"/>
      <c r="CXH104" s="218"/>
      <c r="CXI104" s="229">
        <v>2</v>
      </c>
      <c r="CXJ104" s="230" t="s">
        <v>0</v>
      </c>
      <c r="CXK104" s="231"/>
      <c r="CXL104" s="218"/>
      <c r="CXM104" s="229">
        <v>2</v>
      </c>
      <c r="CXN104" s="230" t="s">
        <v>0</v>
      </c>
      <c r="CXO104" s="231"/>
      <c r="CXP104" s="218"/>
      <c r="CXQ104" s="229">
        <v>2</v>
      </c>
      <c r="CXR104" s="230" t="s">
        <v>0</v>
      </c>
      <c r="CXS104" s="231"/>
      <c r="CXT104" s="218"/>
      <c r="CXU104" s="229">
        <v>2</v>
      </c>
      <c r="CXV104" s="230" t="s">
        <v>0</v>
      </c>
      <c r="CXW104" s="231"/>
      <c r="CXX104" s="218"/>
      <c r="CXY104" s="229">
        <v>2</v>
      </c>
      <c r="CXZ104" s="230" t="s">
        <v>0</v>
      </c>
      <c r="CYA104" s="231"/>
      <c r="CYB104" s="218"/>
      <c r="CYC104" s="229">
        <v>2</v>
      </c>
      <c r="CYD104" s="230" t="s">
        <v>0</v>
      </c>
      <c r="CYE104" s="231"/>
      <c r="CYF104" s="218"/>
      <c r="CYG104" s="229">
        <v>2</v>
      </c>
      <c r="CYH104" s="230" t="s">
        <v>0</v>
      </c>
      <c r="CYI104" s="231"/>
      <c r="CYJ104" s="218"/>
      <c r="CYK104" s="229">
        <v>2</v>
      </c>
      <c r="CYL104" s="230" t="s">
        <v>0</v>
      </c>
      <c r="CYM104" s="231"/>
      <c r="CYN104" s="218"/>
      <c r="CYO104" s="229">
        <v>2</v>
      </c>
      <c r="CYP104" s="230" t="s">
        <v>0</v>
      </c>
      <c r="CYQ104" s="231"/>
      <c r="CYR104" s="218"/>
      <c r="CYS104" s="229">
        <v>2</v>
      </c>
      <c r="CYT104" s="230" t="s">
        <v>0</v>
      </c>
      <c r="CYU104" s="231"/>
      <c r="CYV104" s="218"/>
      <c r="CYW104" s="229">
        <v>2</v>
      </c>
      <c r="CYX104" s="230" t="s">
        <v>0</v>
      </c>
      <c r="CYY104" s="231"/>
      <c r="CYZ104" s="218"/>
      <c r="CZA104" s="229">
        <v>2</v>
      </c>
      <c r="CZB104" s="230" t="s">
        <v>0</v>
      </c>
      <c r="CZC104" s="231"/>
      <c r="CZD104" s="218"/>
      <c r="CZE104" s="229">
        <v>2</v>
      </c>
      <c r="CZF104" s="230" t="s">
        <v>0</v>
      </c>
      <c r="CZG104" s="231"/>
      <c r="CZH104" s="218"/>
      <c r="CZI104" s="229">
        <v>2</v>
      </c>
      <c r="CZJ104" s="230" t="s">
        <v>0</v>
      </c>
      <c r="CZK104" s="231"/>
      <c r="CZL104" s="218"/>
      <c r="CZM104" s="229">
        <v>2</v>
      </c>
      <c r="CZN104" s="230" t="s">
        <v>0</v>
      </c>
      <c r="CZO104" s="231"/>
      <c r="CZP104" s="218"/>
      <c r="CZQ104" s="229">
        <v>2</v>
      </c>
      <c r="CZR104" s="230" t="s">
        <v>0</v>
      </c>
      <c r="CZS104" s="231"/>
      <c r="CZT104" s="218"/>
      <c r="CZU104" s="229">
        <v>2</v>
      </c>
      <c r="CZV104" s="230" t="s">
        <v>0</v>
      </c>
      <c r="CZW104" s="231"/>
      <c r="CZX104" s="218"/>
      <c r="CZY104" s="229">
        <v>2</v>
      </c>
      <c r="CZZ104" s="230" t="s">
        <v>0</v>
      </c>
      <c r="DAA104" s="231"/>
      <c r="DAB104" s="218"/>
      <c r="DAC104" s="229">
        <v>2</v>
      </c>
      <c r="DAD104" s="230" t="s">
        <v>0</v>
      </c>
      <c r="DAE104" s="231"/>
      <c r="DAF104" s="218"/>
      <c r="DAG104" s="229">
        <v>2</v>
      </c>
      <c r="DAH104" s="230" t="s">
        <v>0</v>
      </c>
      <c r="DAI104" s="231"/>
      <c r="DAJ104" s="218"/>
      <c r="DAK104" s="229">
        <v>2</v>
      </c>
      <c r="DAL104" s="230" t="s">
        <v>0</v>
      </c>
      <c r="DAM104" s="231"/>
      <c r="DAN104" s="218"/>
      <c r="DAO104" s="229">
        <v>2</v>
      </c>
      <c r="DAP104" s="230" t="s">
        <v>0</v>
      </c>
      <c r="DAQ104" s="231"/>
      <c r="DAR104" s="218"/>
      <c r="DAS104" s="229">
        <v>2</v>
      </c>
      <c r="DAT104" s="230" t="s">
        <v>0</v>
      </c>
      <c r="DAU104" s="231"/>
      <c r="DAV104" s="218"/>
      <c r="DAW104" s="229">
        <v>2</v>
      </c>
      <c r="DAX104" s="230" t="s">
        <v>0</v>
      </c>
      <c r="DAY104" s="231"/>
      <c r="DAZ104" s="218"/>
      <c r="DBA104" s="229">
        <v>2</v>
      </c>
      <c r="DBB104" s="230" t="s">
        <v>0</v>
      </c>
      <c r="DBC104" s="231"/>
      <c r="DBD104" s="218"/>
      <c r="DBE104" s="229">
        <v>2</v>
      </c>
      <c r="DBF104" s="230" t="s">
        <v>0</v>
      </c>
      <c r="DBG104" s="231"/>
      <c r="DBH104" s="218"/>
      <c r="DBI104" s="229">
        <v>2</v>
      </c>
      <c r="DBJ104" s="230" t="s">
        <v>0</v>
      </c>
      <c r="DBK104" s="231"/>
      <c r="DBL104" s="218"/>
      <c r="DBM104" s="229">
        <v>2</v>
      </c>
      <c r="DBN104" s="230" t="s">
        <v>0</v>
      </c>
      <c r="DBO104" s="231"/>
      <c r="DBP104" s="218"/>
      <c r="DBQ104" s="229">
        <v>2</v>
      </c>
      <c r="DBR104" s="230" t="s">
        <v>0</v>
      </c>
      <c r="DBS104" s="231"/>
      <c r="DBT104" s="218"/>
      <c r="DBU104" s="229">
        <v>2</v>
      </c>
      <c r="DBV104" s="230" t="s">
        <v>0</v>
      </c>
      <c r="DBW104" s="231"/>
      <c r="DBX104" s="218"/>
      <c r="DBY104" s="229">
        <v>2</v>
      </c>
      <c r="DBZ104" s="230" t="s">
        <v>0</v>
      </c>
      <c r="DCA104" s="231"/>
      <c r="DCB104" s="218"/>
      <c r="DCC104" s="229">
        <v>2</v>
      </c>
      <c r="DCD104" s="230" t="s">
        <v>0</v>
      </c>
      <c r="DCE104" s="231"/>
      <c r="DCF104" s="218"/>
      <c r="DCG104" s="229">
        <v>2</v>
      </c>
      <c r="DCH104" s="230" t="s">
        <v>0</v>
      </c>
      <c r="DCI104" s="231"/>
      <c r="DCJ104" s="218"/>
      <c r="DCK104" s="229">
        <v>2</v>
      </c>
      <c r="DCL104" s="230" t="s">
        <v>0</v>
      </c>
      <c r="DCM104" s="231"/>
      <c r="DCN104" s="218"/>
      <c r="DCO104" s="229">
        <v>2</v>
      </c>
      <c r="DCP104" s="230" t="s">
        <v>0</v>
      </c>
      <c r="DCQ104" s="231"/>
      <c r="DCR104" s="218"/>
      <c r="DCS104" s="229">
        <v>2</v>
      </c>
      <c r="DCT104" s="230" t="s">
        <v>0</v>
      </c>
      <c r="DCU104" s="231"/>
      <c r="DCV104" s="218"/>
      <c r="DCW104" s="229">
        <v>2</v>
      </c>
      <c r="DCX104" s="230" t="s">
        <v>0</v>
      </c>
      <c r="DCY104" s="231"/>
      <c r="DCZ104" s="218"/>
      <c r="DDA104" s="229">
        <v>2</v>
      </c>
      <c r="DDB104" s="230" t="s">
        <v>0</v>
      </c>
      <c r="DDC104" s="231"/>
      <c r="DDD104" s="218"/>
      <c r="DDE104" s="229">
        <v>2</v>
      </c>
      <c r="DDF104" s="230" t="s">
        <v>0</v>
      </c>
      <c r="DDG104" s="231"/>
      <c r="DDH104" s="218"/>
      <c r="DDI104" s="229">
        <v>2</v>
      </c>
      <c r="DDJ104" s="230" t="s">
        <v>0</v>
      </c>
      <c r="DDK104" s="231"/>
      <c r="DDL104" s="218"/>
      <c r="DDM104" s="229">
        <v>2</v>
      </c>
      <c r="DDN104" s="230" t="s">
        <v>0</v>
      </c>
      <c r="DDO104" s="231"/>
      <c r="DDP104" s="218"/>
      <c r="DDQ104" s="229">
        <v>2</v>
      </c>
      <c r="DDR104" s="230" t="s">
        <v>0</v>
      </c>
      <c r="DDS104" s="231"/>
      <c r="DDT104" s="218"/>
      <c r="DDU104" s="229">
        <v>2</v>
      </c>
      <c r="DDV104" s="230" t="s">
        <v>0</v>
      </c>
      <c r="DDW104" s="231"/>
      <c r="DDX104" s="218"/>
      <c r="DDY104" s="229">
        <v>2</v>
      </c>
      <c r="DDZ104" s="230" t="s">
        <v>0</v>
      </c>
      <c r="DEA104" s="231"/>
      <c r="DEB104" s="218"/>
      <c r="DEC104" s="229">
        <v>2</v>
      </c>
      <c r="DED104" s="230" t="s">
        <v>0</v>
      </c>
      <c r="DEE104" s="231"/>
      <c r="DEF104" s="218"/>
      <c r="DEG104" s="229">
        <v>2</v>
      </c>
      <c r="DEH104" s="230" t="s">
        <v>0</v>
      </c>
      <c r="DEI104" s="231"/>
      <c r="DEJ104" s="218"/>
      <c r="DEK104" s="229">
        <v>2</v>
      </c>
      <c r="DEL104" s="230" t="s">
        <v>0</v>
      </c>
      <c r="DEM104" s="231"/>
      <c r="DEN104" s="218"/>
      <c r="DEO104" s="229">
        <v>2</v>
      </c>
      <c r="DEP104" s="230" t="s">
        <v>0</v>
      </c>
      <c r="DEQ104" s="231"/>
      <c r="DER104" s="218"/>
      <c r="DES104" s="229">
        <v>2</v>
      </c>
      <c r="DET104" s="230" t="s">
        <v>0</v>
      </c>
      <c r="DEU104" s="231"/>
      <c r="DEV104" s="218"/>
      <c r="DEW104" s="229">
        <v>2</v>
      </c>
      <c r="DEX104" s="230" t="s">
        <v>0</v>
      </c>
      <c r="DEY104" s="231"/>
      <c r="DEZ104" s="218"/>
      <c r="DFA104" s="229">
        <v>2</v>
      </c>
      <c r="DFB104" s="230" t="s">
        <v>0</v>
      </c>
      <c r="DFC104" s="231"/>
      <c r="DFD104" s="218"/>
      <c r="DFE104" s="229">
        <v>2</v>
      </c>
      <c r="DFF104" s="230" t="s">
        <v>0</v>
      </c>
      <c r="DFG104" s="231"/>
      <c r="DFH104" s="218"/>
      <c r="DFI104" s="229">
        <v>2</v>
      </c>
      <c r="DFJ104" s="230" t="s">
        <v>0</v>
      </c>
      <c r="DFK104" s="231"/>
      <c r="DFL104" s="218"/>
      <c r="DFM104" s="229">
        <v>2</v>
      </c>
      <c r="DFN104" s="230" t="s">
        <v>0</v>
      </c>
      <c r="DFO104" s="231"/>
      <c r="DFP104" s="218"/>
      <c r="DFQ104" s="229">
        <v>2</v>
      </c>
      <c r="DFR104" s="230" t="s">
        <v>0</v>
      </c>
      <c r="DFS104" s="231"/>
      <c r="DFT104" s="218"/>
      <c r="DFU104" s="229">
        <v>2</v>
      </c>
      <c r="DFV104" s="230" t="s">
        <v>0</v>
      </c>
      <c r="DFW104" s="231"/>
      <c r="DFX104" s="218"/>
      <c r="DFY104" s="229">
        <v>2</v>
      </c>
      <c r="DFZ104" s="230" t="s">
        <v>0</v>
      </c>
      <c r="DGA104" s="231"/>
      <c r="DGB104" s="218"/>
      <c r="DGC104" s="229">
        <v>2</v>
      </c>
      <c r="DGD104" s="230" t="s">
        <v>0</v>
      </c>
      <c r="DGE104" s="231"/>
      <c r="DGF104" s="218"/>
      <c r="DGG104" s="229">
        <v>2</v>
      </c>
      <c r="DGH104" s="230" t="s">
        <v>0</v>
      </c>
      <c r="DGI104" s="231"/>
      <c r="DGJ104" s="218"/>
      <c r="DGK104" s="229">
        <v>2</v>
      </c>
      <c r="DGL104" s="230" t="s">
        <v>0</v>
      </c>
      <c r="DGM104" s="231"/>
      <c r="DGN104" s="218"/>
      <c r="DGO104" s="229">
        <v>2</v>
      </c>
      <c r="DGP104" s="230" t="s">
        <v>0</v>
      </c>
      <c r="DGQ104" s="231"/>
      <c r="DGR104" s="218"/>
      <c r="DGS104" s="229">
        <v>2</v>
      </c>
      <c r="DGT104" s="230" t="s">
        <v>0</v>
      </c>
      <c r="DGU104" s="231"/>
      <c r="DGV104" s="218"/>
      <c r="DGW104" s="229">
        <v>2</v>
      </c>
      <c r="DGX104" s="230" t="s">
        <v>0</v>
      </c>
      <c r="DGY104" s="231"/>
      <c r="DGZ104" s="218"/>
      <c r="DHA104" s="229">
        <v>2</v>
      </c>
      <c r="DHB104" s="230" t="s">
        <v>0</v>
      </c>
      <c r="DHC104" s="231"/>
      <c r="DHD104" s="218"/>
      <c r="DHE104" s="229">
        <v>2</v>
      </c>
      <c r="DHF104" s="230" t="s">
        <v>0</v>
      </c>
      <c r="DHG104" s="231"/>
      <c r="DHH104" s="218"/>
      <c r="DHI104" s="229">
        <v>2</v>
      </c>
      <c r="DHJ104" s="230" t="s">
        <v>0</v>
      </c>
      <c r="DHK104" s="231"/>
      <c r="DHL104" s="218"/>
      <c r="DHM104" s="229">
        <v>2</v>
      </c>
      <c r="DHN104" s="230" t="s">
        <v>0</v>
      </c>
      <c r="DHO104" s="231"/>
      <c r="DHP104" s="218"/>
      <c r="DHQ104" s="229">
        <v>2</v>
      </c>
      <c r="DHR104" s="230" t="s">
        <v>0</v>
      </c>
      <c r="DHS104" s="231"/>
      <c r="DHT104" s="218"/>
      <c r="DHU104" s="229">
        <v>2</v>
      </c>
      <c r="DHV104" s="230" t="s">
        <v>0</v>
      </c>
      <c r="DHW104" s="231"/>
      <c r="DHX104" s="218"/>
      <c r="DHY104" s="229">
        <v>2</v>
      </c>
      <c r="DHZ104" s="230" t="s">
        <v>0</v>
      </c>
      <c r="DIA104" s="231"/>
      <c r="DIB104" s="218"/>
      <c r="DIC104" s="229">
        <v>2</v>
      </c>
      <c r="DID104" s="230" t="s">
        <v>0</v>
      </c>
      <c r="DIE104" s="231"/>
      <c r="DIF104" s="218"/>
      <c r="DIG104" s="229">
        <v>2</v>
      </c>
      <c r="DIH104" s="230" t="s">
        <v>0</v>
      </c>
      <c r="DII104" s="231"/>
      <c r="DIJ104" s="218"/>
      <c r="DIK104" s="229">
        <v>2</v>
      </c>
      <c r="DIL104" s="230" t="s">
        <v>0</v>
      </c>
      <c r="DIM104" s="231"/>
      <c r="DIN104" s="218"/>
      <c r="DIO104" s="229">
        <v>2</v>
      </c>
      <c r="DIP104" s="230" t="s">
        <v>0</v>
      </c>
      <c r="DIQ104" s="231"/>
      <c r="DIR104" s="218"/>
      <c r="DIS104" s="229">
        <v>2</v>
      </c>
      <c r="DIT104" s="230" t="s">
        <v>0</v>
      </c>
      <c r="DIU104" s="231"/>
      <c r="DIV104" s="218"/>
      <c r="DIW104" s="229">
        <v>2</v>
      </c>
      <c r="DIX104" s="230" t="s">
        <v>0</v>
      </c>
      <c r="DIY104" s="231"/>
      <c r="DIZ104" s="218"/>
      <c r="DJA104" s="229">
        <v>2</v>
      </c>
      <c r="DJB104" s="230" t="s">
        <v>0</v>
      </c>
      <c r="DJC104" s="231"/>
      <c r="DJD104" s="218"/>
      <c r="DJE104" s="229">
        <v>2</v>
      </c>
      <c r="DJF104" s="230" t="s">
        <v>0</v>
      </c>
      <c r="DJG104" s="231"/>
      <c r="DJH104" s="218"/>
      <c r="DJI104" s="229">
        <v>2</v>
      </c>
      <c r="DJJ104" s="230" t="s">
        <v>0</v>
      </c>
      <c r="DJK104" s="231"/>
      <c r="DJL104" s="218"/>
      <c r="DJM104" s="229">
        <v>2</v>
      </c>
      <c r="DJN104" s="230" t="s">
        <v>0</v>
      </c>
      <c r="DJO104" s="231"/>
      <c r="DJP104" s="218"/>
      <c r="DJQ104" s="229">
        <v>2</v>
      </c>
      <c r="DJR104" s="230" t="s">
        <v>0</v>
      </c>
      <c r="DJS104" s="231"/>
      <c r="DJT104" s="218"/>
      <c r="DJU104" s="229">
        <v>2</v>
      </c>
      <c r="DJV104" s="230" t="s">
        <v>0</v>
      </c>
      <c r="DJW104" s="231"/>
      <c r="DJX104" s="218"/>
      <c r="DJY104" s="229">
        <v>2</v>
      </c>
      <c r="DJZ104" s="230" t="s">
        <v>0</v>
      </c>
      <c r="DKA104" s="231"/>
      <c r="DKB104" s="218"/>
      <c r="DKC104" s="229">
        <v>2</v>
      </c>
      <c r="DKD104" s="230" t="s">
        <v>0</v>
      </c>
      <c r="DKE104" s="231"/>
      <c r="DKF104" s="218"/>
      <c r="DKG104" s="229">
        <v>2</v>
      </c>
      <c r="DKH104" s="230" t="s">
        <v>0</v>
      </c>
      <c r="DKI104" s="231"/>
      <c r="DKJ104" s="218"/>
      <c r="DKK104" s="229">
        <v>2</v>
      </c>
      <c r="DKL104" s="230" t="s">
        <v>0</v>
      </c>
      <c r="DKM104" s="231"/>
      <c r="DKN104" s="218"/>
      <c r="DKO104" s="229">
        <v>2</v>
      </c>
      <c r="DKP104" s="230" t="s">
        <v>0</v>
      </c>
      <c r="DKQ104" s="231"/>
      <c r="DKR104" s="218"/>
      <c r="DKS104" s="229">
        <v>2</v>
      </c>
      <c r="DKT104" s="230" t="s">
        <v>0</v>
      </c>
      <c r="DKU104" s="231"/>
      <c r="DKV104" s="218"/>
      <c r="DKW104" s="229">
        <v>2</v>
      </c>
      <c r="DKX104" s="230" t="s">
        <v>0</v>
      </c>
      <c r="DKY104" s="231"/>
      <c r="DKZ104" s="218"/>
      <c r="DLA104" s="229">
        <v>2</v>
      </c>
      <c r="DLB104" s="230" t="s">
        <v>0</v>
      </c>
      <c r="DLC104" s="231"/>
      <c r="DLD104" s="218"/>
      <c r="DLE104" s="229">
        <v>2</v>
      </c>
      <c r="DLF104" s="230" t="s">
        <v>0</v>
      </c>
      <c r="DLG104" s="231"/>
      <c r="DLH104" s="218"/>
      <c r="DLI104" s="229">
        <v>2</v>
      </c>
      <c r="DLJ104" s="230" t="s">
        <v>0</v>
      </c>
      <c r="DLK104" s="231"/>
      <c r="DLL104" s="218"/>
      <c r="DLM104" s="229">
        <v>2</v>
      </c>
      <c r="DLN104" s="230" t="s">
        <v>0</v>
      </c>
      <c r="DLO104" s="231"/>
      <c r="DLP104" s="218"/>
      <c r="DLQ104" s="229">
        <v>2</v>
      </c>
      <c r="DLR104" s="230" t="s">
        <v>0</v>
      </c>
      <c r="DLS104" s="231"/>
      <c r="DLT104" s="218"/>
      <c r="DLU104" s="229">
        <v>2</v>
      </c>
      <c r="DLV104" s="230" t="s">
        <v>0</v>
      </c>
      <c r="DLW104" s="231"/>
      <c r="DLX104" s="218"/>
      <c r="DLY104" s="229">
        <v>2</v>
      </c>
      <c r="DLZ104" s="230" t="s">
        <v>0</v>
      </c>
      <c r="DMA104" s="231"/>
      <c r="DMB104" s="218"/>
      <c r="DMC104" s="229">
        <v>2</v>
      </c>
      <c r="DMD104" s="230" t="s">
        <v>0</v>
      </c>
      <c r="DME104" s="231"/>
      <c r="DMF104" s="218"/>
      <c r="DMG104" s="229">
        <v>2</v>
      </c>
      <c r="DMH104" s="230" t="s">
        <v>0</v>
      </c>
      <c r="DMI104" s="231"/>
      <c r="DMJ104" s="218"/>
      <c r="DMK104" s="229">
        <v>2</v>
      </c>
      <c r="DML104" s="230" t="s">
        <v>0</v>
      </c>
      <c r="DMM104" s="231"/>
      <c r="DMN104" s="218"/>
      <c r="DMO104" s="229">
        <v>2</v>
      </c>
      <c r="DMP104" s="230" t="s">
        <v>0</v>
      </c>
      <c r="DMQ104" s="231"/>
      <c r="DMR104" s="218"/>
      <c r="DMS104" s="229">
        <v>2</v>
      </c>
      <c r="DMT104" s="230" t="s">
        <v>0</v>
      </c>
      <c r="DMU104" s="231"/>
      <c r="DMV104" s="218"/>
      <c r="DMW104" s="229">
        <v>2</v>
      </c>
      <c r="DMX104" s="230" t="s">
        <v>0</v>
      </c>
      <c r="DMY104" s="231"/>
      <c r="DMZ104" s="218"/>
      <c r="DNA104" s="229">
        <v>2</v>
      </c>
      <c r="DNB104" s="230" t="s">
        <v>0</v>
      </c>
      <c r="DNC104" s="231"/>
      <c r="DND104" s="218"/>
      <c r="DNE104" s="229">
        <v>2</v>
      </c>
      <c r="DNF104" s="230" t="s">
        <v>0</v>
      </c>
      <c r="DNG104" s="231"/>
      <c r="DNH104" s="218"/>
      <c r="DNI104" s="229">
        <v>2</v>
      </c>
      <c r="DNJ104" s="230" t="s">
        <v>0</v>
      </c>
      <c r="DNK104" s="231"/>
      <c r="DNL104" s="218"/>
      <c r="DNM104" s="229">
        <v>2</v>
      </c>
      <c r="DNN104" s="230" t="s">
        <v>0</v>
      </c>
      <c r="DNO104" s="231"/>
      <c r="DNP104" s="218"/>
      <c r="DNQ104" s="229">
        <v>2</v>
      </c>
      <c r="DNR104" s="230" t="s">
        <v>0</v>
      </c>
      <c r="DNS104" s="231"/>
      <c r="DNT104" s="218"/>
      <c r="DNU104" s="229">
        <v>2</v>
      </c>
      <c r="DNV104" s="230" t="s">
        <v>0</v>
      </c>
      <c r="DNW104" s="231"/>
      <c r="DNX104" s="218"/>
      <c r="DNY104" s="229">
        <v>2</v>
      </c>
      <c r="DNZ104" s="230" t="s">
        <v>0</v>
      </c>
      <c r="DOA104" s="231"/>
      <c r="DOB104" s="218"/>
      <c r="DOC104" s="229">
        <v>2</v>
      </c>
      <c r="DOD104" s="230" t="s">
        <v>0</v>
      </c>
      <c r="DOE104" s="231"/>
      <c r="DOF104" s="218"/>
      <c r="DOG104" s="229">
        <v>2</v>
      </c>
      <c r="DOH104" s="230" t="s">
        <v>0</v>
      </c>
      <c r="DOI104" s="231"/>
      <c r="DOJ104" s="218"/>
      <c r="DOK104" s="229">
        <v>2</v>
      </c>
      <c r="DOL104" s="230" t="s">
        <v>0</v>
      </c>
      <c r="DOM104" s="231"/>
      <c r="DON104" s="218"/>
      <c r="DOO104" s="229">
        <v>2</v>
      </c>
      <c r="DOP104" s="230" t="s">
        <v>0</v>
      </c>
      <c r="DOQ104" s="231"/>
      <c r="DOR104" s="218"/>
      <c r="DOS104" s="229">
        <v>2</v>
      </c>
      <c r="DOT104" s="230" t="s">
        <v>0</v>
      </c>
      <c r="DOU104" s="231"/>
      <c r="DOV104" s="218"/>
      <c r="DOW104" s="229">
        <v>2</v>
      </c>
      <c r="DOX104" s="230" t="s">
        <v>0</v>
      </c>
      <c r="DOY104" s="231"/>
      <c r="DOZ104" s="218"/>
      <c r="DPA104" s="229">
        <v>2</v>
      </c>
      <c r="DPB104" s="230" t="s">
        <v>0</v>
      </c>
      <c r="DPC104" s="231"/>
      <c r="DPD104" s="218"/>
      <c r="DPE104" s="229">
        <v>2</v>
      </c>
      <c r="DPF104" s="230" t="s">
        <v>0</v>
      </c>
      <c r="DPG104" s="231"/>
      <c r="DPH104" s="218"/>
      <c r="DPI104" s="229">
        <v>2</v>
      </c>
      <c r="DPJ104" s="230" t="s">
        <v>0</v>
      </c>
      <c r="DPK104" s="231"/>
      <c r="DPL104" s="218"/>
      <c r="DPM104" s="229">
        <v>2</v>
      </c>
      <c r="DPN104" s="230" t="s">
        <v>0</v>
      </c>
      <c r="DPO104" s="231"/>
      <c r="DPP104" s="218"/>
      <c r="DPQ104" s="229">
        <v>2</v>
      </c>
      <c r="DPR104" s="230" t="s">
        <v>0</v>
      </c>
      <c r="DPS104" s="231"/>
      <c r="DPT104" s="218"/>
      <c r="DPU104" s="229">
        <v>2</v>
      </c>
      <c r="DPV104" s="230" t="s">
        <v>0</v>
      </c>
      <c r="DPW104" s="231"/>
      <c r="DPX104" s="218"/>
      <c r="DPY104" s="229">
        <v>2</v>
      </c>
      <c r="DPZ104" s="230" t="s">
        <v>0</v>
      </c>
      <c r="DQA104" s="231"/>
      <c r="DQB104" s="218"/>
      <c r="DQC104" s="229">
        <v>2</v>
      </c>
      <c r="DQD104" s="230" t="s">
        <v>0</v>
      </c>
      <c r="DQE104" s="231"/>
      <c r="DQF104" s="218"/>
      <c r="DQG104" s="229">
        <v>2</v>
      </c>
      <c r="DQH104" s="230" t="s">
        <v>0</v>
      </c>
      <c r="DQI104" s="231"/>
      <c r="DQJ104" s="218"/>
      <c r="DQK104" s="229">
        <v>2</v>
      </c>
      <c r="DQL104" s="230" t="s">
        <v>0</v>
      </c>
      <c r="DQM104" s="231"/>
      <c r="DQN104" s="218"/>
      <c r="DQO104" s="229">
        <v>2</v>
      </c>
      <c r="DQP104" s="230" t="s">
        <v>0</v>
      </c>
      <c r="DQQ104" s="231"/>
      <c r="DQR104" s="218"/>
      <c r="DQS104" s="229">
        <v>2</v>
      </c>
      <c r="DQT104" s="230" t="s">
        <v>0</v>
      </c>
      <c r="DQU104" s="231"/>
      <c r="DQV104" s="218"/>
      <c r="DQW104" s="229">
        <v>2</v>
      </c>
      <c r="DQX104" s="230" t="s">
        <v>0</v>
      </c>
      <c r="DQY104" s="231"/>
      <c r="DQZ104" s="218"/>
      <c r="DRA104" s="229">
        <v>2</v>
      </c>
      <c r="DRB104" s="230" t="s">
        <v>0</v>
      </c>
      <c r="DRC104" s="231"/>
      <c r="DRD104" s="218"/>
      <c r="DRE104" s="229">
        <v>2</v>
      </c>
      <c r="DRF104" s="230" t="s">
        <v>0</v>
      </c>
      <c r="DRG104" s="231"/>
      <c r="DRH104" s="218"/>
      <c r="DRI104" s="229">
        <v>2</v>
      </c>
      <c r="DRJ104" s="230" t="s">
        <v>0</v>
      </c>
      <c r="DRK104" s="231"/>
      <c r="DRL104" s="218"/>
      <c r="DRM104" s="229">
        <v>2</v>
      </c>
      <c r="DRN104" s="230" t="s">
        <v>0</v>
      </c>
      <c r="DRO104" s="231"/>
      <c r="DRP104" s="218"/>
      <c r="DRQ104" s="229">
        <v>2</v>
      </c>
      <c r="DRR104" s="230" t="s">
        <v>0</v>
      </c>
      <c r="DRS104" s="231"/>
      <c r="DRT104" s="218"/>
      <c r="DRU104" s="229">
        <v>2</v>
      </c>
      <c r="DRV104" s="230" t="s">
        <v>0</v>
      </c>
      <c r="DRW104" s="231"/>
      <c r="DRX104" s="218"/>
      <c r="DRY104" s="229">
        <v>2</v>
      </c>
      <c r="DRZ104" s="230" t="s">
        <v>0</v>
      </c>
      <c r="DSA104" s="231"/>
      <c r="DSB104" s="218"/>
      <c r="DSC104" s="229">
        <v>2</v>
      </c>
      <c r="DSD104" s="230" t="s">
        <v>0</v>
      </c>
      <c r="DSE104" s="231"/>
      <c r="DSF104" s="218"/>
      <c r="DSG104" s="229">
        <v>2</v>
      </c>
      <c r="DSH104" s="230" t="s">
        <v>0</v>
      </c>
      <c r="DSI104" s="231"/>
      <c r="DSJ104" s="218"/>
      <c r="DSK104" s="229">
        <v>2</v>
      </c>
      <c r="DSL104" s="230" t="s">
        <v>0</v>
      </c>
      <c r="DSM104" s="231"/>
      <c r="DSN104" s="218"/>
      <c r="DSO104" s="229">
        <v>2</v>
      </c>
      <c r="DSP104" s="230" t="s">
        <v>0</v>
      </c>
      <c r="DSQ104" s="231"/>
      <c r="DSR104" s="218"/>
      <c r="DSS104" s="229">
        <v>2</v>
      </c>
      <c r="DST104" s="230" t="s">
        <v>0</v>
      </c>
      <c r="DSU104" s="231"/>
      <c r="DSV104" s="218"/>
      <c r="DSW104" s="229">
        <v>2</v>
      </c>
      <c r="DSX104" s="230" t="s">
        <v>0</v>
      </c>
      <c r="DSY104" s="231"/>
      <c r="DSZ104" s="218"/>
      <c r="DTA104" s="229">
        <v>2</v>
      </c>
      <c r="DTB104" s="230" t="s">
        <v>0</v>
      </c>
      <c r="DTC104" s="231"/>
      <c r="DTD104" s="218"/>
      <c r="DTE104" s="229">
        <v>2</v>
      </c>
      <c r="DTF104" s="230" t="s">
        <v>0</v>
      </c>
      <c r="DTG104" s="231"/>
      <c r="DTH104" s="218"/>
      <c r="DTI104" s="229">
        <v>2</v>
      </c>
      <c r="DTJ104" s="230" t="s">
        <v>0</v>
      </c>
      <c r="DTK104" s="231"/>
      <c r="DTL104" s="218"/>
      <c r="DTM104" s="229">
        <v>2</v>
      </c>
      <c r="DTN104" s="230" t="s">
        <v>0</v>
      </c>
      <c r="DTO104" s="231"/>
      <c r="DTP104" s="218"/>
      <c r="DTQ104" s="229">
        <v>2</v>
      </c>
      <c r="DTR104" s="230" t="s">
        <v>0</v>
      </c>
      <c r="DTS104" s="231"/>
      <c r="DTT104" s="218"/>
      <c r="DTU104" s="229">
        <v>2</v>
      </c>
      <c r="DTV104" s="230" t="s">
        <v>0</v>
      </c>
      <c r="DTW104" s="231"/>
      <c r="DTX104" s="218"/>
      <c r="DTY104" s="229">
        <v>2</v>
      </c>
      <c r="DTZ104" s="230" t="s">
        <v>0</v>
      </c>
      <c r="DUA104" s="231"/>
      <c r="DUB104" s="218"/>
      <c r="DUC104" s="229">
        <v>2</v>
      </c>
      <c r="DUD104" s="230" t="s">
        <v>0</v>
      </c>
      <c r="DUE104" s="231"/>
      <c r="DUF104" s="218"/>
      <c r="DUG104" s="229">
        <v>2</v>
      </c>
      <c r="DUH104" s="230" t="s">
        <v>0</v>
      </c>
      <c r="DUI104" s="231"/>
      <c r="DUJ104" s="218"/>
      <c r="DUK104" s="229">
        <v>2</v>
      </c>
      <c r="DUL104" s="230" t="s">
        <v>0</v>
      </c>
      <c r="DUM104" s="231"/>
      <c r="DUN104" s="218"/>
      <c r="DUO104" s="229">
        <v>2</v>
      </c>
      <c r="DUP104" s="230" t="s">
        <v>0</v>
      </c>
      <c r="DUQ104" s="231"/>
      <c r="DUR104" s="218"/>
      <c r="DUS104" s="229">
        <v>2</v>
      </c>
      <c r="DUT104" s="230" t="s">
        <v>0</v>
      </c>
      <c r="DUU104" s="231"/>
      <c r="DUV104" s="218"/>
      <c r="DUW104" s="229">
        <v>2</v>
      </c>
      <c r="DUX104" s="230" t="s">
        <v>0</v>
      </c>
      <c r="DUY104" s="231"/>
      <c r="DUZ104" s="218"/>
      <c r="DVA104" s="229">
        <v>2</v>
      </c>
      <c r="DVB104" s="230" t="s">
        <v>0</v>
      </c>
      <c r="DVC104" s="231"/>
      <c r="DVD104" s="218"/>
      <c r="DVE104" s="229">
        <v>2</v>
      </c>
      <c r="DVF104" s="230" t="s">
        <v>0</v>
      </c>
      <c r="DVG104" s="231"/>
      <c r="DVH104" s="218"/>
      <c r="DVI104" s="229">
        <v>2</v>
      </c>
      <c r="DVJ104" s="230" t="s">
        <v>0</v>
      </c>
      <c r="DVK104" s="231"/>
      <c r="DVL104" s="218"/>
      <c r="DVM104" s="229">
        <v>2</v>
      </c>
      <c r="DVN104" s="230" t="s">
        <v>0</v>
      </c>
      <c r="DVO104" s="231"/>
      <c r="DVP104" s="218"/>
      <c r="DVQ104" s="229">
        <v>2</v>
      </c>
      <c r="DVR104" s="230" t="s">
        <v>0</v>
      </c>
      <c r="DVS104" s="231"/>
      <c r="DVT104" s="218"/>
      <c r="DVU104" s="229">
        <v>2</v>
      </c>
      <c r="DVV104" s="230" t="s">
        <v>0</v>
      </c>
      <c r="DVW104" s="231"/>
      <c r="DVX104" s="218"/>
      <c r="DVY104" s="229">
        <v>2</v>
      </c>
      <c r="DVZ104" s="230" t="s">
        <v>0</v>
      </c>
      <c r="DWA104" s="231"/>
      <c r="DWB104" s="218"/>
      <c r="DWC104" s="229">
        <v>2</v>
      </c>
      <c r="DWD104" s="230" t="s">
        <v>0</v>
      </c>
      <c r="DWE104" s="231"/>
      <c r="DWF104" s="218"/>
      <c r="DWG104" s="229">
        <v>2</v>
      </c>
      <c r="DWH104" s="230" t="s">
        <v>0</v>
      </c>
      <c r="DWI104" s="231"/>
      <c r="DWJ104" s="218"/>
      <c r="DWK104" s="229">
        <v>2</v>
      </c>
      <c r="DWL104" s="230" t="s">
        <v>0</v>
      </c>
      <c r="DWM104" s="231"/>
      <c r="DWN104" s="218"/>
      <c r="DWO104" s="229">
        <v>2</v>
      </c>
      <c r="DWP104" s="230" t="s">
        <v>0</v>
      </c>
      <c r="DWQ104" s="231"/>
      <c r="DWR104" s="218"/>
      <c r="DWS104" s="229">
        <v>2</v>
      </c>
      <c r="DWT104" s="230" t="s">
        <v>0</v>
      </c>
      <c r="DWU104" s="231"/>
      <c r="DWV104" s="218"/>
      <c r="DWW104" s="229">
        <v>2</v>
      </c>
      <c r="DWX104" s="230" t="s">
        <v>0</v>
      </c>
      <c r="DWY104" s="231"/>
      <c r="DWZ104" s="218"/>
      <c r="DXA104" s="229">
        <v>2</v>
      </c>
      <c r="DXB104" s="230" t="s">
        <v>0</v>
      </c>
      <c r="DXC104" s="231"/>
      <c r="DXD104" s="218"/>
      <c r="DXE104" s="229">
        <v>2</v>
      </c>
      <c r="DXF104" s="230" t="s">
        <v>0</v>
      </c>
      <c r="DXG104" s="231"/>
      <c r="DXH104" s="218"/>
      <c r="DXI104" s="229">
        <v>2</v>
      </c>
      <c r="DXJ104" s="230" t="s">
        <v>0</v>
      </c>
      <c r="DXK104" s="231"/>
      <c r="DXL104" s="218"/>
      <c r="DXM104" s="229">
        <v>2</v>
      </c>
      <c r="DXN104" s="230" t="s">
        <v>0</v>
      </c>
      <c r="DXO104" s="231"/>
      <c r="DXP104" s="218"/>
      <c r="DXQ104" s="229">
        <v>2</v>
      </c>
      <c r="DXR104" s="230" t="s">
        <v>0</v>
      </c>
      <c r="DXS104" s="231"/>
      <c r="DXT104" s="218"/>
      <c r="DXU104" s="229">
        <v>2</v>
      </c>
      <c r="DXV104" s="230" t="s">
        <v>0</v>
      </c>
      <c r="DXW104" s="231"/>
      <c r="DXX104" s="218"/>
      <c r="DXY104" s="229">
        <v>2</v>
      </c>
      <c r="DXZ104" s="230" t="s">
        <v>0</v>
      </c>
      <c r="DYA104" s="231"/>
      <c r="DYB104" s="218"/>
      <c r="DYC104" s="229">
        <v>2</v>
      </c>
      <c r="DYD104" s="230" t="s">
        <v>0</v>
      </c>
      <c r="DYE104" s="231"/>
      <c r="DYF104" s="218"/>
      <c r="DYG104" s="229">
        <v>2</v>
      </c>
      <c r="DYH104" s="230" t="s">
        <v>0</v>
      </c>
      <c r="DYI104" s="231"/>
      <c r="DYJ104" s="218"/>
      <c r="DYK104" s="229">
        <v>2</v>
      </c>
      <c r="DYL104" s="230" t="s">
        <v>0</v>
      </c>
      <c r="DYM104" s="231"/>
      <c r="DYN104" s="218"/>
      <c r="DYO104" s="229">
        <v>2</v>
      </c>
      <c r="DYP104" s="230" t="s">
        <v>0</v>
      </c>
      <c r="DYQ104" s="231"/>
      <c r="DYR104" s="218"/>
      <c r="DYS104" s="229">
        <v>2</v>
      </c>
      <c r="DYT104" s="230" t="s">
        <v>0</v>
      </c>
      <c r="DYU104" s="231"/>
      <c r="DYV104" s="218"/>
      <c r="DYW104" s="229">
        <v>2</v>
      </c>
      <c r="DYX104" s="230" t="s">
        <v>0</v>
      </c>
      <c r="DYY104" s="231"/>
      <c r="DYZ104" s="218"/>
      <c r="DZA104" s="229">
        <v>2</v>
      </c>
      <c r="DZB104" s="230" t="s">
        <v>0</v>
      </c>
      <c r="DZC104" s="231"/>
      <c r="DZD104" s="218"/>
      <c r="DZE104" s="229">
        <v>2</v>
      </c>
      <c r="DZF104" s="230" t="s">
        <v>0</v>
      </c>
      <c r="DZG104" s="231"/>
      <c r="DZH104" s="218"/>
      <c r="DZI104" s="229">
        <v>2</v>
      </c>
      <c r="DZJ104" s="230" t="s">
        <v>0</v>
      </c>
      <c r="DZK104" s="231"/>
      <c r="DZL104" s="218"/>
      <c r="DZM104" s="229">
        <v>2</v>
      </c>
      <c r="DZN104" s="230" t="s">
        <v>0</v>
      </c>
      <c r="DZO104" s="231"/>
      <c r="DZP104" s="218"/>
      <c r="DZQ104" s="229">
        <v>2</v>
      </c>
      <c r="DZR104" s="230" t="s">
        <v>0</v>
      </c>
      <c r="DZS104" s="231"/>
      <c r="DZT104" s="218"/>
      <c r="DZU104" s="229">
        <v>2</v>
      </c>
      <c r="DZV104" s="230" t="s">
        <v>0</v>
      </c>
      <c r="DZW104" s="231"/>
      <c r="DZX104" s="218"/>
      <c r="DZY104" s="229">
        <v>2</v>
      </c>
      <c r="DZZ104" s="230" t="s">
        <v>0</v>
      </c>
      <c r="EAA104" s="231"/>
      <c r="EAB104" s="218"/>
      <c r="EAC104" s="229">
        <v>2</v>
      </c>
      <c r="EAD104" s="230" t="s">
        <v>0</v>
      </c>
      <c r="EAE104" s="231"/>
      <c r="EAF104" s="218"/>
      <c r="EAG104" s="229">
        <v>2</v>
      </c>
      <c r="EAH104" s="230" t="s">
        <v>0</v>
      </c>
      <c r="EAI104" s="231"/>
      <c r="EAJ104" s="218"/>
      <c r="EAK104" s="229">
        <v>2</v>
      </c>
      <c r="EAL104" s="230" t="s">
        <v>0</v>
      </c>
      <c r="EAM104" s="231"/>
      <c r="EAN104" s="218"/>
      <c r="EAO104" s="229">
        <v>2</v>
      </c>
      <c r="EAP104" s="230" t="s">
        <v>0</v>
      </c>
      <c r="EAQ104" s="231"/>
      <c r="EAR104" s="218"/>
      <c r="EAS104" s="229">
        <v>2</v>
      </c>
      <c r="EAT104" s="230" t="s">
        <v>0</v>
      </c>
      <c r="EAU104" s="231"/>
      <c r="EAV104" s="218"/>
      <c r="EAW104" s="229">
        <v>2</v>
      </c>
      <c r="EAX104" s="230" t="s">
        <v>0</v>
      </c>
      <c r="EAY104" s="231"/>
      <c r="EAZ104" s="218"/>
      <c r="EBA104" s="229">
        <v>2</v>
      </c>
      <c r="EBB104" s="230" t="s">
        <v>0</v>
      </c>
      <c r="EBC104" s="231"/>
      <c r="EBD104" s="218"/>
      <c r="EBE104" s="229">
        <v>2</v>
      </c>
      <c r="EBF104" s="230" t="s">
        <v>0</v>
      </c>
      <c r="EBG104" s="231"/>
      <c r="EBH104" s="218"/>
      <c r="EBI104" s="229">
        <v>2</v>
      </c>
      <c r="EBJ104" s="230" t="s">
        <v>0</v>
      </c>
      <c r="EBK104" s="231"/>
      <c r="EBL104" s="218"/>
      <c r="EBM104" s="229">
        <v>2</v>
      </c>
      <c r="EBN104" s="230" t="s">
        <v>0</v>
      </c>
      <c r="EBO104" s="231"/>
      <c r="EBP104" s="218"/>
      <c r="EBQ104" s="229">
        <v>2</v>
      </c>
      <c r="EBR104" s="230" t="s">
        <v>0</v>
      </c>
      <c r="EBS104" s="231"/>
      <c r="EBT104" s="218"/>
      <c r="EBU104" s="229">
        <v>2</v>
      </c>
      <c r="EBV104" s="230" t="s">
        <v>0</v>
      </c>
      <c r="EBW104" s="231"/>
      <c r="EBX104" s="218"/>
      <c r="EBY104" s="229">
        <v>2</v>
      </c>
      <c r="EBZ104" s="230" t="s">
        <v>0</v>
      </c>
      <c r="ECA104" s="231"/>
      <c r="ECB104" s="218"/>
      <c r="ECC104" s="229">
        <v>2</v>
      </c>
      <c r="ECD104" s="230" t="s">
        <v>0</v>
      </c>
      <c r="ECE104" s="231"/>
      <c r="ECF104" s="218"/>
      <c r="ECG104" s="229">
        <v>2</v>
      </c>
      <c r="ECH104" s="230" t="s">
        <v>0</v>
      </c>
      <c r="ECI104" s="231"/>
      <c r="ECJ104" s="218"/>
      <c r="ECK104" s="229">
        <v>2</v>
      </c>
      <c r="ECL104" s="230" t="s">
        <v>0</v>
      </c>
      <c r="ECM104" s="231"/>
      <c r="ECN104" s="218"/>
      <c r="ECO104" s="229">
        <v>2</v>
      </c>
      <c r="ECP104" s="230" t="s">
        <v>0</v>
      </c>
      <c r="ECQ104" s="231"/>
      <c r="ECR104" s="218"/>
      <c r="ECS104" s="229">
        <v>2</v>
      </c>
      <c r="ECT104" s="230" t="s">
        <v>0</v>
      </c>
      <c r="ECU104" s="231"/>
      <c r="ECV104" s="218"/>
      <c r="ECW104" s="229">
        <v>2</v>
      </c>
      <c r="ECX104" s="230" t="s">
        <v>0</v>
      </c>
      <c r="ECY104" s="231"/>
      <c r="ECZ104" s="218"/>
      <c r="EDA104" s="229">
        <v>2</v>
      </c>
      <c r="EDB104" s="230" t="s">
        <v>0</v>
      </c>
      <c r="EDC104" s="231"/>
      <c r="EDD104" s="218"/>
      <c r="EDE104" s="229">
        <v>2</v>
      </c>
      <c r="EDF104" s="230" t="s">
        <v>0</v>
      </c>
      <c r="EDG104" s="231"/>
      <c r="EDH104" s="218"/>
      <c r="EDI104" s="229">
        <v>2</v>
      </c>
      <c r="EDJ104" s="230" t="s">
        <v>0</v>
      </c>
      <c r="EDK104" s="231"/>
      <c r="EDL104" s="218"/>
      <c r="EDM104" s="229">
        <v>2</v>
      </c>
      <c r="EDN104" s="230" t="s">
        <v>0</v>
      </c>
      <c r="EDO104" s="231"/>
      <c r="EDP104" s="218"/>
      <c r="EDQ104" s="229">
        <v>2</v>
      </c>
      <c r="EDR104" s="230" t="s">
        <v>0</v>
      </c>
      <c r="EDS104" s="231"/>
      <c r="EDT104" s="218"/>
      <c r="EDU104" s="229">
        <v>2</v>
      </c>
      <c r="EDV104" s="230" t="s">
        <v>0</v>
      </c>
      <c r="EDW104" s="231"/>
      <c r="EDX104" s="218"/>
      <c r="EDY104" s="229">
        <v>2</v>
      </c>
      <c r="EDZ104" s="230" t="s">
        <v>0</v>
      </c>
      <c r="EEA104" s="231"/>
      <c r="EEB104" s="218"/>
      <c r="EEC104" s="229">
        <v>2</v>
      </c>
      <c r="EED104" s="230" t="s">
        <v>0</v>
      </c>
      <c r="EEE104" s="231"/>
      <c r="EEF104" s="218"/>
      <c r="EEG104" s="229">
        <v>2</v>
      </c>
      <c r="EEH104" s="230" t="s">
        <v>0</v>
      </c>
      <c r="EEI104" s="231"/>
      <c r="EEJ104" s="218"/>
      <c r="EEK104" s="229">
        <v>2</v>
      </c>
      <c r="EEL104" s="230" t="s">
        <v>0</v>
      </c>
      <c r="EEM104" s="231"/>
      <c r="EEN104" s="218"/>
      <c r="EEO104" s="229">
        <v>2</v>
      </c>
      <c r="EEP104" s="230" t="s">
        <v>0</v>
      </c>
      <c r="EEQ104" s="231"/>
      <c r="EER104" s="218"/>
      <c r="EES104" s="229">
        <v>2</v>
      </c>
      <c r="EET104" s="230" t="s">
        <v>0</v>
      </c>
      <c r="EEU104" s="231"/>
      <c r="EEV104" s="218"/>
      <c r="EEW104" s="229">
        <v>2</v>
      </c>
      <c r="EEX104" s="230" t="s">
        <v>0</v>
      </c>
      <c r="EEY104" s="231"/>
      <c r="EEZ104" s="218"/>
      <c r="EFA104" s="229">
        <v>2</v>
      </c>
      <c r="EFB104" s="230" t="s">
        <v>0</v>
      </c>
      <c r="EFC104" s="231"/>
      <c r="EFD104" s="218"/>
      <c r="EFE104" s="229">
        <v>2</v>
      </c>
      <c r="EFF104" s="230" t="s">
        <v>0</v>
      </c>
      <c r="EFG104" s="231"/>
      <c r="EFH104" s="218"/>
      <c r="EFI104" s="229">
        <v>2</v>
      </c>
      <c r="EFJ104" s="230" t="s">
        <v>0</v>
      </c>
      <c r="EFK104" s="231"/>
      <c r="EFL104" s="218"/>
      <c r="EFM104" s="229">
        <v>2</v>
      </c>
      <c r="EFN104" s="230" t="s">
        <v>0</v>
      </c>
      <c r="EFO104" s="231"/>
      <c r="EFP104" s="218"/>
      <c r="EFQ104" s="229">
        <v>2</v>
      </c>
      <c r="EFR104" s="230" t="s">
        <v>0</v>
      </c>
      <c r="EFS104" s="231"/>
      <c r="EFT104" s="218"/>
      <c r="EFU104" s="229">
        <v>2</v>
      </c>
      <c r="EFV104" s="230" t="s">
        <v>0</v>
      </c>
      <c r="EFW104" s="231"/>
      <c r="EFX104" s="218"/>
      <c r="EFY104" s="229">
        <v>2</v>
      </c>
      <c r="EFZ104" s="230" t="s">
        <v>0</v>
      </c>
      <c r="EGA104" s="231"/>
      <c r="EGB104" s="218"/>
      <c r="EGC104" s="229">
        <v>2</v>
      </c>
      <c r="EGD104" s="230" t="s">
        <v>0</v>
      </c>
      <c r="EGE104" s="231"/>
      <c r="EGF104" s="218"/>
      <c r="EGG104" s="229">
        <v>2</v>
      </c>
      <c r="EGH104" s="230" t="s">
        <v>0</v>
      </c>
      <c r="EGI104" s="231"/>
      <c r="EGJ104" s="218"/>
      <c r="EGK104" s="229">
        <v>2</v>
      </c>
      <c r="EGL104" s="230" t="s">
        <v>0</v>
      </c>
      <c r="EGM104" s="231"/>
      <c r="EGN104" s="218"/>
      <c r="EGO104" s="229">
        <v>2</v>
      </c>
      <c r="EGP104" s="230" t="s">
        <v>0</v>
      </c>
      <c r="EGQ104" s="231"/>
      <c r="EGR104" s="218"/>
      <c r="EGS104" s="229">
        <v>2</v>
      </c>
      <c r="EGT104" s="230" t="s">
        <v>0</v>
      </c>
      <c r="EGU104" s="231"/>
      <c r="EGV104" s="218"/>
      <c r="EGW104" s="229">
        <v>2</v>
      </c>
      <c r="EGX104" s="230" t="s">
        <v>0</v>
      </c>
      <c r="EGY104" s="231"/>
      <c r="EGZ104" s="218"/>
      <c r="EHA104" s="229">
        <v>2</v>
      </c>
      <c r="EHB104" s="230" t="s">
        <v>0</v>
      </c>
      <c r="EHC104" s="231"/>
      <c r="EHD104" s="218"/>
      <c r="EHE104" s="229">
        <v>2</v>
      </c>
      <c r="EHF104" s="230" t="s">
        <v>0</v>
      </c>
      <c r="EHG104" s="231"/>
      <c r="EHH104" s="218"/>
      <c r="EHI104" s="229">
        <v>2</v>
      </c>
      <c r="EHJ104" s="230" t="s">
        <v>0</v>
      </c>
      <c r="EHK104" s="231"/>
      <c r="EHL104" s="218"/>
      <c r="EHM104" s="229">
        <v>2</v>
      </c>
      <c r="EHN104" s="230" t="s">
        <v>0</v>
      </c>
      <c r="EHO104" s="231"/>
      <c r="EHP104" s="218"/>
      <c r="EHQ104" s="229">
        <v>2</v>
      </c>
      <c r="EHR104" s="230" t="s">
        <v>0</v>
      </c>
      <c r="EHS104" s="231"/>
      <c r="EHT104" s="218"/>
      <c r="EHU104" s="229">
        <v>2</v>
      </c>
      <c r="EHV104" s="230" t="s">
        <v>0</v>
      </c>
      <c r="EHW104" s="231"/>
      <c r="EHX104" s="218"/>
      <c r="EHY104" s="229">
        <v>2</v>
      </c>
      <c r="EHZ104" s="230" t="s">
        <v>0</v>
      </c>
      <c r="EIA104" s="231"/>
      <c r="EIB104" s="218"/>
      <c r="EIC104" s="229">
        <v>2</v>
      </c>
      <c r="EID104" s="230" t="s">
        <v>0</v>
      </c>
      <c r="EIE104" s="231"/>
      <c r="EIF104" s="218"/>
      <c r="EIG104" s="229">
        <v>2</v>
      </c>
      <c r="EIH104" s="230" t="s">
        <v>0</v>
      </c>
      <c r="EII104" s="231"/>
      <c r="EIJ104" s="218"/>
      <c r="EIK104" s="229">
        <v>2</v>
      </c>
      <c r="EIL104" s="230" t="s">
        <v>0</v>
      </c>
      <c r="EIM104" s="231"/>
      <c r="EIN104" s="218"/>
      <c r="EIO104" s="229">
        <v>2</v>
      </c>
      <c r="EIP104" s="230" t="s">
        <v>0</v>
      </c>
      <c r="EIQ104" s="231"/>
      <c r="EIR104" s="218"/>
      <c r="EIS104" s="229">
        <v>2</v>
      </c>
      <c r="EIT104" s="230" t="s">
        <v>0</v>
      </c>
      <c r="EIU104" s="231"/>
      <c r="EIV104" s="218"/>
      <c r="EIW104" s="229">
        <v>2</v>
      </c>
      <c r="EIX104" s="230" t="s">
        <v>0</v>
      </c>
      <c r="EIY104" s="231"/>
      <c r="EIZ104" s="218"/>
      <c r="EJA104" s="229">
        <v>2</v>
      </c>
      <c r="EJB104" s="230" t="s">
        <v>0</v>
      </c>
      <c r="EJC104" s="231"/>
      <c r="EJD104" s="218"/>
      <c r="EJE104" s="229">
        <v>2</v>
      </c>
      <c r="EJF104" s="230" t="s">
        <v>0</v>
      </c>
      <c r="EJG104" s="231"/>
      <c r="EJH104" s="218"/>
      <c r="EJI104" s="229">
        <v>2</v>
      </c>
      <c r="EJJ104" s="230" t="s">
        <v>0</v>
      </c>
      <c r="EJK104" s="231"/>
      <c r="EJL104" s="218"/>
      <c r="EJM104" s="229">
        <v>2</v>
      </c>
      <c r="EJN104" s="230" t="s">
        <v>0</v>
      </c>
      <c r="EJO104" s="231"/>
      <c r="EJP104" s="218"/>
      <c r="EJQ104" s="229">
        <v>2</v>
      </c>
      <c r="EJR104" s="230" t="s">
        <v>0</v>
      </c>
      <c r="EJS104" s="231"/>
      <c r="EJT104" s="218"/>
      <c r="EJU104" s="229">
        <v>2</v>
      </c>
      <c r="EJV104" s="230" t="s">
        <v>0</v>
      </c>
      <c r="EJW104" s="231"/>
      <c r="EJX104" s="218"/>
      <c r="EJY104" s="229">
        <v>2</v>
      </c>
      <c r="EJZ104" s="230" t="s">
        <v>0</v>
      </c>
      <c r="EKA104" s="231"/>
      <c r="EKB104" s="218"/>
      <c r="EKC104" s="229">
        <v>2</v>
      </c>
      <c r="EKD104" s="230" t="s">
        <v>0</v>
      </c>
      <c r="EKE104" s="231"/>
      <c r="EKF104" s="218"/>
      <c r="EKG104" s="229">
        <v>2</v>
      </c>
      <c r="EKH104" s="230" t="s">
        <v>0</v>
      </c>
      <c r="EKI104" s="231"/>
      <c r="EKJ104" s="218"/>
      <c r="EKK104" s="229">
        <v>2</v>
      </c>
      <c r="EKL104" s="230" t="s">
        <v>0</v>
      </c>
      <c r="EKM104" s="231"/>
      <c r="EKN104" s="218"/>
      <c r="EKO104" s="229">
        <v>2</v>
      </c>
      <c r="EKP104" s="230" t="s">
        <v>0</v>
      </c>
      <c r="EKQ104" s="231"/>
      <c r="EKR104" s="218"/>
      <c r="EKS104" s="229">
        <v>2</v>
      </c>
      <c r="EKT104" s="230" t="s">
        <v>0</v>
      </c>
      <c r="EKU104" s="231"/>
      <c r="EKV104" s="218"/>
      <c r="EKW104" s="229">
        <v>2</v>
      </c>
      <c r="EKX104" s="230" t="s">
        <v>0</v>
      </c>
      <c r="EKY104" s="231"/>
      <c r="EKZ104" s="218"/>
      <c r="ELA104" s="229">
        <v>2</v>
      </c>
      <c r="ELB104" s="230" t="s">
        <v>0</v>
      </c>
      <c r="ELC104" s="231"/>
      <c r="ELD104" s="218"/>
      <c r="ELE104" s="229">
        <v>2</v>
      </c>
      <c r="ELF104" s="230" t="s">
        <v>0</v>
      </c>
      <c r="ELG104" s="231"/>
      <c r="ELH104" s="218"/>
      <c r="ELI104" s="229">
        <v>2</v>
      </c>
      <c r="ELJ104" s="230" t="s">
        <v>0</v>
      </c>
      <c r="ELK104" s="231"/>
      <c r="ELL104" s="218"/>
      <c r="ELM104" s="229">
        <v>2</v>
      </c>
      <c r="ELN104" s="230" t="s">
        <v>0</v>
      </c>
      <c r="ELO104" s="231"/>
      <c r="ELP104" s="218"/>
      <c r="ELQ104" s="229">
        <v>2</v>
      </c>
      <c r="ELR104" s="230" t="s">
        <v>0</v>
      </c>
      <c r="ELS104" s="231"/>
      <c r="ELT104" s="218"/>
      <c r="ELU104" s="229">
        <v>2</v>
      </c>
      <c r="ELV104" s="230" t="s">
        <v>0</v>
      </c>
      <c r="ELW104" s="231"/>
      <c r="ELX104" s="218"/>
      <c r="ELY104" s="229">
        <v>2</v>
      </c>
      <c r="ELZ104" s="230" t="s">
        <v>0</v>
      </c>
      <c r="EMA104" s="231"/>
      <c r="EMB104" s="218"/>
      <c r="EMC104" s="229">
        <v>2</v>
      </c>
      <c r="EMD104" s="230" t="s">
        <v>0</v>
      </c>
      <c r="EME104" s="231"/>
      <c r="EMF104" s="218"/>
      <c r="EMG104" s="229">
        <v>2</v>
      </c>
      <c r="EMH104" s="230" t="s">
        <v>0</v>
      </c>
      <c r="EMI104" s="231"/>
      <c r="EMJ104" s="218"/>
      <c r="EMK104" s="229">
        <v>2</v>
      </c>
      <c r="EML104" s="230" t="s">
        <v>0</v>
      </c>
      <c r="EMM104" s="231"/>
      <c r="EMN104" s="218"/>
      <c r="EMO104" s="229">
        <v>2</v>
      </c>
      <c r="EMP104" s="230" t="s">
        <v>0</v>
      </c>
      <c r="EMQ104" s="231"/>
      <c r="EMR104" s="218"/>
      <c r="EMS104" s="229">
        <v>2</v>
      </c>
      <c r="EMT104" s="230" t="s">
        <v>0</v>
      </c>
      <c r="EMU104" s="231"/>
      <c r="EMV104" s="218"/>
      <c r="EMW104" s="229">
        <v>2</v>
      </c>
      <c r="EMX104" s="230" t="s">
        <v>0</v>
      </c>
      <c r="EMY104" s="231"/>
      <c r="EMZ104" s="218"/>
      <c r="ENA104" s="229">
        <v>2</v>
      </c>
      <c r="ENB104" s="230" t="s">
        <v>0</v>
      </c>
      <c r="ENC104" s="231"/>
      <c r="END104" s="218"/>
      <c r="ENE104" s="229">
        <v>2</v>
      </c>
      <c r="ENF104" s="230" t="s">
        <v>0</v>
      </c>
      <c r="ENG104" s="231"/>
      <c r="ENH104" s="218"/>
      <c r="ENI104" s="229">
        <v>2</v>
      </c>
      <c r="ENJ104" s="230" t="s">
        <v>0</v>
      </c>
      <c r="ENK104" s="231"/>
      <c r="ENL104" s="218"/>
      <c r="ENM104" s="229">
        <v>2</v>
      </c>
      <c r="ENN104" s="230" t="s">
        <v>0</v>
      </c>
      <c r="ENO104" s="231"/>
      <c r="ENP104" s="218"/>
      <c r="ENQ104" s="229">
        <v>2</v>
      </c>
      <c r="ENR104" s="230" t="s">
        <v>0</v>
      </c>
      <c r="ENS104" s="231"/>
      <c r="ENT104" s="218"/>
      <c r="ENU104" s="229">
        <v>2</v>
      </c>
      <c r="ENV104" s="230" t="s">
        <v>0</v>
      </c>
      <c r="ENW104" s="231"/>
      <c r="ENX104" s="218"/>
      <c r="ENY104" s="229">
        <v>2</v>
      </c>
      <c r="ENZ104" s="230" t="s">
        <v>0</v>
      </c>
      <c r="EOA104" s="231"/>
      <c r="EOB104" s="218"/>
      <c r="EOC104" s="229">
        <v>2</v>
      </c>
      <c r="EOD104" s="230" t="s">
        <v>0</v>
      </c>
      <c r="EOE104" s="231"/>
      <c r="EOF104" s="218"/>
      <c r="EOG104" s="229">
        <v>2</v>
      </c>
      <c r="EOH104" s="230" t="s">
        <v>0</v>
      </c>
      <c r="EOI104" s="231"/>
      <c r="EOJ104" s="218"/>
      <c r="EOK104" s="229">
        <v>2</v>
      </c>
      <c r="EOL104" s="230" t="s">
        <v>0</v>
      </c>
      <c r="EOM104" s="231"/>
      <c r="EON104" s="218"/>
      <c r="EOO104" s="229">
        <v>2</v>
      </c>
      <c r="EOP104" s="230" t="s">
        <v>0</v>
      </c>
      <c r="EOQ104" s="231"/>
      <c r="EOR104" s="218"/>
      <c r="EOS104" s="229">
        <v>2</v>
      </c>
      <c r="EOT104" s="230" t="s">
        <v>0</v>
      </c>
      <c r="EOU104" s="231"/>
      <c r="EOV104" s="218"/>
      <c r="EOW104" s="229">
        <v>2</v>
      </c>
      <c r="EOX104" s="230" t="s">
        <v>0</v>
      </c>
      <c r="EOY104" s="231"/>
      <c r="EOZ104" s="218"/>
      <c r="EPA104" s="229">
        <v>2</v>
      </c>
      <c r="EPB104" s="230" t="s">
        <v>0</v>
      </c>
      <c r="EPC104" s="231"/>
      <c r="EPD104" s="218"/>
      <c r="EPE104" s="229">
        <v>2</v>
      </c>
      <c r="EPF104" s="230" t="s">
        <v>0</v>
      </c>
      <c r="EPG104" s="231"/>
      <c r="EPH104" s="218"/>
      <c r="EPI104" s="229">
        <v>2</v>
      </c>
      <c r="EPJ104" s="230" t="s">
        <v>0</v>
      </c>
      <c r="EPK104" s="231"/>
      <c r="EPL104" s="218"/>
      <c r="EPM104" s="229">
        <v>2</v>
      </c>
      <c r="EPN104" s="230" t="s">
        <v>0</v>
      </c>
      <c r="EPO104" s="231"/>
      <c r="EPP104" s="218"/>
      <c r="EPQ104" s="229">
        <v>2</v>
      </c>
      <c r="EPR104" s="230" t="s">
        <v>0</v>
      </c>
      <c r="EPS104" s="231"/>
      <c r="EPT104" s="218"/>
      <c r="EPU104" s="229">
        <v>2</v>
      </c>
      <c r="EPV104" s="230" t="s">
        <v>0</v>
      </c>
      <c r="EPW104" s="231"/>
      <c r="EPX104" s="218"/>
      <c r="EPY104" s="229">
        <v>2</v>
      </c>
      <c r="EPZ104" s="230" t="s">
        <v>0</v>
      </c>
      <c r="EQA104" s="231"/>
      <c r="EQB104" s="218"/>
      <c r="EQC104" s="229">
        <v>2</v>
      </c>
      <c r="EQD104" s="230" t="s">
        <v>0</v>
      </c>
      <c r="EQE104" s="231"/>
      <c r="EQF104" s="218"/>
      <c r="EQG104" s="229">
        <v>2</v>
      </c>
      <c r="EQH104" s="230" t="s">
        <v>0</v>
      </c>
      <c r="EQI104" s="231"/>
      <c r="EQJ104" s="218"/>
      <c r="EQK104" s="229">
        <v>2</v>
      </c>
      <c r="EQL104" s="230" t="s">
        <v>0</v>
      </c>
      <c r="EQM104" s="231"/>
      <c r="EQN104" s="218"/>
      <c r="EQO104" s="229">
        <v>2</v>
      </c>
      <c r="EQP104" s="230" t="s">
        <v>0</v>
      </c>
      <c r="EQQ104" s="231"/>
      <c r="EQR104" s="218"/>
      <c r="EQS104" s="229">
        <v>2</v>
      </c>
      <c r="EQT104" s="230" t="s">
        <v>0</v>
      </c>
      <c r="EQU104" s="231"/>
      <c r="EQV104" s="218"/>
      <c r="EQW104" s="229">
        <v>2</v>
      </c>
      <c r="EQX104" s="230" t="s">
        <v>0</v>
      </c>
      <c r="EQY104" s="231"/>
      <c r="EQZ104" s="218"/>
      <c r="ERA104" s="229">
        <v>2</v>
      </c>
      <c r="ERB104" s="230" t="s">
        <v>0</v>
      </c>
      <c r="ERC104" s="231"/>
      <c r="ERD104" s="218"/>
      <c r="ERE104" s="229">
        <v>2</v>
      </c>
      <c r="ERF104" s="230" t="s">
        <v>0</v>
      </c>
      <c r="ERG104" s="231"/>
      <c r="ERH104" s="218"/>
      <c r="ERI104" s="229">
        <v>2</v>
      </c>
      <c r="ERJ104" s="230" t="s">
        <v>0</v>
      </c>
      <c r="ERK104" s="231"/>
      <c r="ERL104" s="218"/>
      <c r="ERM104" s="229">
        <v>2</v>
      </c>
      <c r="ERN104" s="230" t="s">
        <v>0</v>
      </c>
      <c r="ERO104" s="231"/>
      <c r="ERP104" s="218"/>
      <c r="ERQ104" s="229">
        <v>2</v>
      </c>
      <c r="ERR104" s="230" t="s">
        <v>0</v>
      </c>
      <c r="ERS104" s="231"/>
      <c r="ERT104" s="218"/>
      <c r="ERU104" s="229">
        <v>2</v>
      </c>
      <c r="ERV104" s="230" t="s">
        <v>0</v>
      </c>
      <c r="ERW104" s="231"/>
      <c r="ERX104" s="218"/>
      <c r="ERY104" s="229">
        <v>2</v>
      </c>
      <c r="ERZ104" s="230" t="s">
        <v>0</v>
      </c>
      <c r="ESA104" s="231"/>
      <c r="ESB104" s="218"/>
      <c r="ESC104" s="229">
        <v>2</v>
      </c>
      <c r="ESD104" s="230" t="s">
        <v>0</v>
      </c>
      <c r="ESE104" s="231"/>
      <c r="ESF104" s="218"/>
      <c r="ESG104" s="229">
        <v>2</v>
      </c>
      <c r="ESH104" s="230" t="s">
        <v>0</v>
      </c>
      <c r="ESI104" s="231"/>
      <c r="ESJ104" s="218"/>
      <c r="ESK104" s="229">
        <v>2</v>
      </c>
      <c r="ESL104" s="230" t="s">
        <v>0</v>
      </c>
      <c r="ESM104" s="231"/>
      <c r="ESN104" s="218"/>
      <c r="ESO104" s="229">
        <v>2</v>
      </c>
      <c r="ESP104" s="230" t="s">
        <v>0</v>
      </c>
      <c r="ESQ104" s="231"/>
      <c r="ESR104" s="218"/>
      <c r="ESS104" s="229">
        <v>2</v>
      </c>
      <c r="EST104" s="230" t="s">
        <v>0</v>
      </c>
      <c r="ESU104" s="231"/>
      <c r="ESV104" s="218"/>
      <c r="ESW104" s="229">
        <v>2</v>
      </c>
      <c r="ESX104" s="230" t="s">
        <v>0</v>
      </c>
      <c r="ESY104" s="231"/>
      <c r="ESZ104" s="218"/>
      <c r="ETA104" s="229">
        <v>2</v>
      </c>
      <c r="ETB104" s="230" t="s">
        <v>0</v>
      </c>
      <c r="ETC104" s="231"/>
      <c r="ETD104" s="218"/>
      <c r="ETE104" s="229">
        <v>2</v>
      </c>
      <c r="ETF104" s="230" t="s">
        <v>0</v>
      </c>
      <c r="ETG104" s="231"/>
      <c r="ETH104" s="218"/>
      <c r="ETI104" s="229">
        <v>2</v>
      </c>
      <c r="ETJ104" s="230" t="s">
        <v>0</v>
      </c>
      <c r="ETK104" s="231"/>
      <c r="ETL104" s="218"/>
      <c r="ETM104" s="229">
        <v>2</v>
      </c>
      <c r="ETN104" s="230" t="s">
        <v>0</v>
      </c>
      <c r="ETO104" s="231"/>
      <c r="ETP104" s="218"/>
      <c r="ETQ104" s="229">
        <v>2</v>
      </c>
      <c r="ETR104" s="230" t="s">
        <v>0</v>
      </c>
      <c r="ETS104" s="231"/>
      <c r="ETT104" s="218"/>
      <c r="ETU104" s="229">
        <v>2</v>
      </c>
      <c r="ETV104" s="230" t="s">
        <v>0</v>
      </c>
      <c r="ETW104" s="231"/>
      <c r="ETX104" s="218"/>
      <c r="ETY104" s="229">
        <v>2</v>
      </c>
      <c r="ETZ104" s="230" t="s">
        <v>0</v>
      </c>
      <c r="EUA104" s="231"/>
      <c r="EUB104" s="218"/>
      <c r="EUC104" s="229">
        <v>2</v>
      </c>
      <c r="EUD104" s="230" t="s">
        <v>0</v>
      </c>
      <c r="EUE104" s="231"/>
      <c r="EUF104" s="218"/>
      <c r="EUG104" s="229">
        <v>2</v>
      </c>
      <c r="EUH104" s="230" t="s">
        <v>0</v>
      </c>
      <c r="EUI104" s="231"/>
      <c r="EUJ104" s="218"/>
      <c r="EUK104" s="229">
        <v>2</v>
      </c>
      <c r="EUL104" s="230" t="s">
        <v>0</v>
      </c>
      <c r="EUM104" s="231"/>
      <c r="EUN104" s="218"/>
      <c r="EUO104" s="229">
        <v>2</v>
      </c>
      <c r="EUP104" s="230" t="s">
        <v>0</v>
      </c>
      <c r="EUQ104" s="231"/>
      <c r="EUR104" s="218"/>
      <c r="EUS104" s="229">
        <v>2</v>
      </c>
      <c r="EUT104" s="230" t="s">
        <v>0</v>
      </c>
      <c r="EUU104" s="231"/>
      <c r="EUV104" s="218"/>
      <c r="EUW104" s="229">
        <v>2</v>
      </c>
      <c r="EUX104" s="230" t="s">
        <v>0</v>
      </c>
      <c r="EUY104" s="231"/>
      <c r="EUZ104" s="218"/>
      <c r="EVA104" s="229">
        <v>2</v>
      </c>
      <c r="EVB104" s="230" t="s">
        <v>0</v>
      </c>
      <c r="EVC104" s="231"/>
      <c r="EVD104" s="218"/>
      <c r="EVE104" s="229">
        <v>2</v>
      </c>
      <c r="EVF104" s="230" t="s">
        <v>0</v>
      </c>
      <c r="EVG104" s="231"/>
      <c r="EVH104" s="218"/>
      <c r="EVI104" s="229">
        <v>2</v>
      </c>
      <c r="EVJ104" s="230" t="s">
        <v>0</v>
      </c>
      <c r="EVK104" s="231"/>
      <c r="EVL104" s="218"/>
      <c r="EVM104" s="229">
        <v>2</v>
      </c>
      <c r="EVN104" s="230" t="s">
        <v>0</v>
      </c>
      <c r="EVO104" s="231"/>
      <c r="EVP104" s="218"/>
      <c r="EVQ104" s="229">
        <v>2</v>
      </c>
      <c r="EVR104" s="230" t="s">
        <v>0</v>
      </c>
      <c r="EVS104" s="231"/>
      <c r="EVT104" s="218"/>
      <c r="EVU104" s="229">
        <v>2</v>
      </c>
      <c r="EVV104" s="230" t="s">
        <v>0</v>
      </c>
      <c r="EVW104" s="231"/>
      <c r="EVX104" s="218"/>
      <c r="EVY104" s="229">
        <v>2</v>
      </c>
      <c r="EVZ104" s="230" t="s">
        <v>0</v>
      </c>
      <c r="EWA104" s="231"/>
      <c r="EWB104" s="218"/>
      <c r="EWC104" s="229">
        <v>2</v>
      </c>
      <c r="EWD104" s="230" t="s">
        <v>0</v>
      </c>
      <c r="EWE104" s="231"/>
      <c r="EWF104" s="218"/>
      <c r="EWG104" s="229">
        <v>2</v>
      </c>
      <c r="EWH104" s="230" t="s">
        <v>0</v>
      </c>
      <c r="EWI104" s="231"/>
      <c r="EWJ104" s="218"/>
      <c r="EWK104" s="229">
        <v>2</v>
      </c>
      <c r="EWL104" s="230" t="s">
        <v>0</v>
      </c>
      <c r="EWM104" s="231"/>
      <c r="EWN104" s="218"/>
      <c r="EWO104" s="229">
        <v>2</v>
      </c>
      <c r="EWP104" s="230" t="s">
        <v>0</v>
      </c>
      <c r="EWQ104" s="231"/>
      <c r="EWR104" s="218"/>
      <c r="EWS104" s="229">
        <v>2</v>
      </c>
      <c r="EWT104" s="230" t="s">
        <v>0</v>
      </c>
      <c r="EWU104" s="231"/>
      <c r="EWV104" s="218"/>
      <c r="EWW104" s="229">
        <v>2</v>
      </c>
      <c r="EWX104" s="230" t="s">
        <v>0</v>
      </c>
      <c r="EWY104" s="231"/>
      <c r="EWZ104" s="218"/>
      <c r="EXA104" s="229">
        <v>2</v>
      </c>
      <c r="EXB104" s="230" t="s">
        <v>0</v>
      </c>
      <c r="EXC104" s="231"/>
      <c r="EXD104" s="218"/>
      <c r="EXE104" s="229">
        <v>2</v>
      </c>
      <c r="EXF104" s="230" t="s">
        <v>0</v>
      </c>
      <c r="EXG104" s="231"/>
      <c r="EXH104" s="218"/>
      <c r="EXI104" s="229">
        <v>2</v>
      </c>
      <c r="EXJ104" s="230" t="s">
        <v>0</v>
      </c>
      <c r="EXK104" s="231"/>
      <c r="EXL104" s="218"/>
      <c r="EXM104" s="229">
        <v>2</v>
      </c>
      <c r="EXN104" s="230" t="s">
        <v>0</v>
      </c>
      <c r="EXO104" s="231"/>
      <c r="EXP104" s="218"/>
      <c r="EXQ104" s="229">
        <v>2</v>
      </c>
      <c r="EXR104" s="230" t="s">
        <v>0</v>
      </c>
      <c r="EXS104" s="231"/>
      <c r="EXT104" s="218"/>
      <c r="EXU104" s="229">
        <v>2</v>
      </c>
      <c r="EXV104" s="230" t="s">
        <v>0</v>
      </c>
      <c r="EXW104" s="231"/>
      <c r="EXX104" s="218"/>
      <c r="EXY104" s="229">
        <v>2</v>
      </c>
      <c r="EXZ104" s="230" t="s">
        <v>0</v>
      </c>
      <c r="EYA104" s="231"/>
      <c r="EYB104" s="218"/>
      <c r="EYC104" s="229">
        <v>2</v>
      </c>
      <c r="EYD104" s="230" t="s">
        <v>0</v>
      </c>
      <c r="EYE104" s="231"/>
      <c r="EYF104" s="218"/>
      <c r="EYG104" s="229">
        <v>2</v>
      </c>
      <c r="EYH104" s="230" t="s">
        <v>0</v>
      </c>
      <c r="EYI104" s="231"/>
      <c r="EYJ104" s="218"/>
      <c r="EYK104" s="229">
        <v>2</v>
      </c>
      <c r="EYL104" s="230" t="s">
        <v>0</v>
      </c>
      <c r="EYM104" s="231"/>
      <c r="EYN104" s="218"/>
      <c r="EYO104" s="229">
        <v>2</v>
      </c>
      <c r="EYP104" s="230" t="s">
        <v>0</v>
      </c>
      <c r="EYQ104" s="231"/>
      <c r="EYR104" s="218"/>
      <c r="EYS104" s="229">
        <v>2</v>
      </c>
      <c r="EYT104" s="230" t="s">
        <v>0</v>
      </c>
      <c r="EYU104" s="231"/>
      <c r="EYV104" s="218"/>
      <c r="EYW104" s="229">
        <v>2</v>
      </c>
      <c r="EYX104" s="230" t="s">
        <v>0</v>
      </c>
      <c r="EYY104" s="231"/>
      <c r="EYZ104" s="218"/>
      <c r="EZA104" s="229">
        <v>2</v>
      </c>
      <c r="EZB104" s="230" t="s">
        <v>0</v>
      </c>
      <c r="EZC104" s="231"/>
      <c r="EZD104" s="218"/>
      <c r="EZE104" s="229">
        <v>2</v>
      </c>
      <c r="EZF104" s="230" t="s">
        <v>0</v>
      </c>
      <c r="EZG104" s="231"/>
      <c r="EZH104" s="218"/>
      <c r="EZI104" s="229">
        <v>2</v>
      </c>
      <c r="EZJ104" s="230" t="s">
        <v>0</v>
      </c>
      <c r="EZK104" s="231"/>
      <c r="EZL104" s="218"/>
      <c r="EZM104" s="229">
        <v>2</v>
      </c>
      <c r="EZN104" s="230" t="s">
        <v>0</v>
      </c>
      <c r="EZO104" s="231"/>
      <c r="EZP104" s="218"/>
      <c r="EZQ104" s="229">
        <v>2</v>
      </c>
      <c r="EZR104" s="230" t="s">
        <v>0</v>
      </c>
      <c r="EZS104" s="231"/>
      <c r="EZT104" s="218"/>
      <c r="EZU104" s="229">
        <v>2</v>
      </c>
      <c r="EZV104" s="230" t="s">
        <v>0</v>
      </c>
      <c r="EZW104" s="231"/>
      <c r="EZX104" s="218"/>
      <c r="EZY104" s="229">
        <v>2</v>
      </c>
      <c r="EZZ104" s="230" t="s">
        <v>0</v>
      </c>
      <c r="FAA104" s="231"/>
      <c r="FAB104" s="218"/>
      <c r="FAC104" s="229">
        <v>2</v>
      </c>
      <c r="FAD104" s="230" t="s">
        <v>0</v>
      </c>
      <c r="FAE104" s="231"/>
      <c r="FAF104" s="218"/>
      <c r="FAG104" s="229">
        <v>2</v>
      </c>
      <c r="FAH104" s="230" t="s">
        <v>0</v>
      </c>
      <c r="FAI104" s="231"/>
      <c r="FAJ104" s="218"/>
      <c r="FAK104" s="229">
        <v>2</v>
      </c>
      <c r="FAL104" s="230" t="s">
        <v>0</v>
      </c>
      <c r="FAM104" s="231"/>
      <c r="FAN104" s="218"/>
      <c r="FAO104" s="229">
        <v>2</v>
      </c>
      <c r="FAP104" s="230" t="s">
        <v>0</v>
      </c>
      <c r="FAQ104" s="231"/>
      <c r="FAR104" s="218"/>
      <c r="FAS104" s="229">
        <v>2</v>
      </c>
      <c r="FAT104" s="230" t="s">
        <v>0</v>
      </c>
      <c r="FAU104" s="231"/>
      <c r="FAV104" s="218"/>
      <c r="FAW104" s="229">
        <v>2</v>
      </c>
      <c r="FAX104" s="230" t="s">
        <v>0</v>
      </c>
      <c r="FAY104" s="231"/>
      <c r="FAZ104" s="218"/>
      <c r="FBA104" s="229">
        <v>2</v>
      </c>
      <c r="FBB104" s="230" t="s">
        <v>0</v>
      </c>
      <c r="FBC104" s="231"/>
      <c r="FBD104" s="218"/>
      <c r="FBE104" s="229">
        <v>2</v>
      </c>
      <c r="FBF104" s="230" t="s">
        <v>0</v>
      </c>
      <c r="FBG104" s="231"/>
      <c r="FBH104" s="218"/>
      <c r="FBI104" s="229">
        <v>2</v>
      </c>
      <c r="FBJ104" s="230" t="s">
        <v>0</v>
      </c>
      <c r="FBK104" s="231"/>
      <c r="FBL104" s="218"/>
      <c r="FBM104" s="229">
        <v>2</v>
      </c>
      <c r="FBN104" s="230" t="s">
        <v>0</v>
      </c>
      <c r="FBO104" s="231"/>
      <c r="FBP104" s="218"/>
      <c r="FBQ104" s="229">
        <v>2</v>
      </c>
      <c r="FBR104" s="230" t="s">
        <v>0</v>
      </c>
      <c r="FBS104" s="231"/>
      <c r="FBT104" s="218"/>
      <c r="FBU104" s="229">
        <v>2</v>
      </c>
      <c r="FBV104" s="230" t="s">
        <v>0</v>
      </c>
      <c r="FBW104" s="231"/>
      <c r="FBX104" s="218"/>
      <c r="FBY104" s="229">
        <v>2</v>
      </c>
      <c r="FBZ104" s="230" t="s">
        <v>0</v>
      </c>
      <c r="FCA104" s="231"/>
      <c r="FCB104" s="218"/>
      <c r="FCC104" s="229">
        <v>2</v>
      </c>
      <c r="FCD104" s="230" t="s">
        <v>0</v>
      </c>
      <c r="FCE104" s="231"/>
      <c r="FCF104" s="218"/>
      <c r="FCG104" s="229">
        <v>2</v>
      </c>
      <c r="FCH104" s="230" t="s">
        <v>0</v>
      </c>
      <c r="FCI104" s="231"/>
      <c r="FCJ104" s="218"/>
      <c r="FCK104" s="229">
        <v>2</v>
      </c>
      <c r="FCL104" s="230" t="s">
        <v>0</v>
      </c>
      <c r="FCM104" s="231"/>
      <c r="FCN104" s="218"/>
      <c r="FCO104" s="229">
        <v>2</v>
      </c>
      <c r="FCP104" s="230" t="s">
        <v>0</v>
      </c>
      <c r="FCQ104" s="231"/>
      <c r="FCR104" s="218"/>
      <c r="FCS104" s="229">
        <v>2</v>
      </c>
      <c r="FCT104" s="230" t="s">
        <v>0</v>
      </c>
      <c r="FCU104" s="231"/>
      <c r="FCV104" s="218"/>
      <c r="FCW104" s="229">
        <v>2</v>
      </c>
      <c r="FCX104" s="230" t="s">
        <v>0</v>
      </c>
      <c r="FCY104" s="231"/>
      <c r="FCZ104" s="218"/>
      <c r="FDA104" s="229">
        <v>2</v>
      </c>
      <c r="FDB104" s="230" t="s">
        <v>0</v>
      </c>
      <c r="FDC104" s="231"/>
      <c r="FDD104" s="218"/>
      <c r="FDE104" s="229">
        <v>2</v>
      </c>
      <c r="FDF104" s="230" t="s">
        <v>0</v>
      </c>
      <c r="FDG104" s="231"/>
      <c r="FDH104" s="218"/>
      <c r="FDI104" s="229">
        <v>2</v>
      </c>
      <c r="FDJ104" s="230" t="s">
        <v>0</v>
      </c>
      <c r="FDK104" s="231"/>
      <c r="FDL104" s="218"/>
      <c r="FDM104" s="229">
        <v>2</v>
      </c>
      <c r="FDN104" s="230" t="s">
        <v>0</v>
      </c>
      <c r="FDO104" s="231"/>
      <c r="FDP104" s="218"/>
      <c r="FDQ104" s="229">
        <v>2</v>
      </c>
      <c r="FDR104" s="230" t="s">
        <v>0</v>
      </c>
      <c r="FDS104" s="231"/>
      <c r="FDT104" s="218"/>
      <c r="FDU104" s="229">
        <v>2</v>
      </c>
      <c r="FDV104" s="230" t="s">
        <v>0</v>
      </c>
      <c r="FDW104" s="231"/>
      <c r="FDX104" s="218"/>
      <c r="FDY104" s="229">
        <v>2</v>
      </c>
      <c r="FDZ104" s="230" t="s">
        <v>0</v>
      </c>
      <c r="FEA104" s="231"/>
      <c r="FEB104" s="218"/>
      <c r="FEC104" s="229">
        <v>2</v>
      </c>
      <c r="FED104" s="230" t="s">
        <v>0</v>
      </c>
      <c r="FEE104" s="231"/>
      <c r="FEF104" s="218"/>
      <c r="FEG104" s="229">
        <v>2</v>
      </c>
      <c r="FEH104" s="230" t="s">
        <v>0</v>
      </c>
      <c r="FEI104" s="231"/>
      <c r="FEJ104" s="218"/>
      <c r="FEK104" s="229">
        <v>2</v>
      </c>
      <c r="FEL104" s="230" t="s">
        <v>0</v>
      </c>
      <c r="FEM104" s="231"/>
      <c r="FEN104" s="218"/>
      <c r="FEO104" s="229">
        <v>2</v>
      </c>
      <c r="FEP104" s="230" t="s">
        <v>0</v>
      </c>
      <c r="FEQ104" s="231"/>
      <c r="FER104" s="218"/>
      <c r="FES104" s="229">
        <v>2</v>
      </c>
      <c r="FET104" s="230" t="s">
        <v>0</v>
      </c>
      <c r="FEU104" s="231"/>
      <c r="FEV104" s="218"/>
      <c r="FEW104" s="229">
        <v>2</v>
      </c>
      <c r="FEX104" s="230" t="s">
        <v>0</v>
      </c>
      <c r="FEY104" s="231"/>
      <c r="FEZ104" s="218"/>
      <c r="FFA104" s="229">
        <v>2</v>
      </c>
      <c r="FFB104" s="230" t="s">
        <v>0</v>
      </c>
      <c r="FFC104" s="231"/>
      <c r="FFD104" s="218"/>
      <c r="FFE104" s="229">
        <v>2</v>
      </c>
      <c r="FFF104" s="230" t="s">
        <v>0</v>
      </c>
      <c r="FFG104" s="231"/>
      <c r="FFH104" s="218"/>
      <c r="FFI104" s="229">
        <v>2</v>
      </c>
      <c r="FFJ104" s="230" t="s">
        <v>0</v>
      </c>
      <c r="FFK104" s="231"/>
      <c r="FFL104" s="218"/>
      <c r="FFM104" s="229">
        <v>2</v>
      </c>
      <c r="FFN104" s="230" t="s">
        <v>0</v>
      </c>
      <c r="FFO104" s="231"/>
      <c r="FFP104" s="218"/>
      <c r="FFQ104" s="229">
        <v>2</v>
      </c>
      <c r="FFR104" s="230" t="s">
        <v>0</v>
      </c>
      <c r="FFS104" s="231"/>
      <c r="FFT104" s="218"/>
      <c r="FFU104" s="229">
        <v>2</v>
      </c>
      <c r="FFV104" s="230" t="s">
        <v>0</v>
      </c>
      <c r="FFW104" s="231"/>
      <c r="FFX104" s="218"/>
      <c r="FFY104" s="229">
        <v>2</v>
      </c>
      <c r="FFZ104" s="230" t="s">
        <v>0</v>
      </c>
      <c r="FGA104" s="231"/>
      <c r="FGB104" s="218"/>
      <c r="FGC104" s="229">
        <v>2</v>
      </c>
      <c r="FGD104" s="230" t="s">
        <v>0</v>
      </c>
      <c r="FGE104" s="231"/>
      <c r="FGF104" s="218"/>
      <c r="FGG104" s="229">
        <v>2</v>
      </c>
      <c r="FGH104" s="230" t="s">
        <v>0</v>
      </c>
      <c r="FGI104" s="231"/>
      <c r="FGJ104" s="218"/>
      <c r="FGK104" s="229">
        <v>2</v>
      </c>
      <c r="FGL104" s="230" t="s">
        <v>0</v>
      </c>
      <c r="FGM104" s="231"/>
      <c r="FGN104" s="218"/>
      <c r="FGO104" s="229">
        <v>2</v>
      </c>
      <c r="FGP104" s="230" t="s">
        <v>0</v>
      </c>
      <c r="FGQ104" s="231"/>
      <c r="FGR104" s="218"/>
      <c r="FGS104" s="229">
        <v>2</v>
      </c>
      <c r="FGT104" s="230" t="s">
        <v>0</v>
      </c>
      <c r="FGU104" s="231"/>
      <c r="FGV104" s="218"/>
      <c r="FGW104" s="229">
        <v>2</v>
      </c>
      <c r="FGX104" s="230" t="s">
        <v>0</v>
      </c>
      <c r="FGY104" s="231"/>
      <c r="FGZ104" s="218"/>
      <c r="FHA104" s="229">
        <v>2</v>
      </c>
      <c r="FHB104" s="230" t="s">
        <v>0</v>
      </c>
      <c r="FHC104" s="231"/>
      <c r="FHD104" s="218"/>
      <c r="FHE104" s="229">
        <v>2</v>
      </c>
      <c r="FHF104" s="230" t="s">
        <v>0</v>
      </c>
      <c r="FHG104" s="231"/>
      <c r="FHH104" s="218"/>
      <c r="FHI104" s="229">
        <v>2</v>
      </c>
      <c r="FHJ104" s="230" t="s">
        <v>0</v>
      </c>
      <c r="FHK104" s="231"/>
      <c r="FHL104" s="218"/>
      <c r="FHM104" s="229">
        <v>2</v>
      </c>
      <c r="FHN104" s="230" t="s">
        <v>0</v>
      </c>
      <c r="FHO104" s="231"/>
      <c r="FHP104" s="218"/>
      <c r="FHQ104" s="229">
        <v>2</v>
      </c>
      <c r="FHR104" s="230" t="s">
        <v>0</v>
      </c>
      <c r="FHS104" s="231"/>
      <c r="FHT104" s="218"/>
      <c r="FHU104" s="229">
        <v>2</v>
      </c>
      <c r="FHV104" s="230" t="s">
        <v>0</v>
      </c>
      <c r="FHW104" s="231"/>
      <c r="FHX104" s="218"/>
      <c r="FHY104" s="229">
        <v>2</v>
      </c>
      <c r="FHZ104" s="230" t="s">
        <v>0</v>
      </c>
      <c r="FIA104" s="231"/>
      <c r="FIB104" s="218"/>
      <c r="FIC104" s="229">
        <v>2</v>
      </c>
      <c r="FID104" s="230" t="s">
        <v>0</v>
      </c>
      <c r="FIE104" s="231"/>
      <c r="FIF104" s="218"/>
      <c r="FIG104" s="229">
        <v>2</v>
      </c>
      <c r="FIH104" s="230" t="s">
        <v>0</v>
      </c>
      <c r="FII104" s="231"/>
      <c r="FIJ104" s="218"/>
      <c r="FIK104" s="229">
        <v>2</v>
      </c>
      <c r="FIL104" s="230" t="s">
        <v>0</v>
      </c>
      <c r="FIM104" s="231"/>
      <c r="FIN104" s="218"/>
      <c r="FIO104" s="229">
        <v>2</v>
      </c>
      <c r="FIP104" s="230" t="s">
        <v>0</v>
      </c>
      <c r="FIQ104" s="231"/>
      <c r="FIR104" s="218"/>
      <c r="FIS104" s="229">
        <v>2</v>
      </c>
      <c r="FIT104" s="230" t="s">
        <v>0</v>
      </c>
      <c r="FIU104" s="231"/>
      <c r="FIV104" s="218"/>
      <c r="FIW104" s="229">
        <v>2</v>
      </c>
      <c r="FIX104" s="230" t="s">
        <v>0</v>
      </c>
      <c r="FIY104" s="231"/>
      <c r="FIZ104" s="218"/>
      <c r="FJA104" s="229">
        <v>2</v>
      </c>
      <c r="FJB104" s="230" t="s">
        <v>0</v>
      </c>
      <c r="FJC104" s="231"/>
      <c r="FJD104" s="218"/>
      <c r="FJE104" s="229">
        <v>2</v>
      </c>
      <c r="FJF104" s="230" t="s">
        <v>0</v>
      </c>
      <c r="FJG104" s="231"/>
      <c r="FJH104" s="218"/>
      <c r="FJI104" s="229">
        <v>2</v>
      </c>
      <c r="FJJ104" s="230" t="s">
        <v>0</v>
      </c>
      <c r="FJK104" s="231"/>
      <c r="FJL104" s="218"/>
      <c r="FJM104" s="229">
        <v>2</v>
      </c>
      <c r="FJN104" s="230" t="s">
        <v>0</v>
      </c>
      <c r="FJO104" s="231"/>
      <c r="FJP104" s="218"/>
      <c r="FJQ104" s="229">
        <v>2</v>
      </c>
      <c r="FJR104" s="230" t="s">
        <v>0</v>
      </c>
      <c r="FJS104" s="231"/>
      <c r="FJT104" s="218"/>
      <c r="FJU104" s="229">
        <v>2</v>
      </c>
      <c r="FJV104" s="230" t="s">
        <v>0</v>
      </c>
      <c r="FJW104" s="231"/>
      <c r="FJX104" s="218"/>
      <c r="FJY104" s="229">
        <v>2</v>
      </c>
      <c r="FJZ104" s="230" t="s">
        <v>0</v>
      </c>
      <c r="FKA104" s="231"/>
      <c r="FKB104" s="218"/>
      <c r="FKC104" s="229">
        <v>2</v>
      </c>
      <c r="FKD104" s="230" t="s">
        <v>0</v>
      </c>
      <c r="FKE104" s="231"/>
      <c r="FKF104" s="218"/>
      <c r="FKG104" s="229">
        <v>2</v>
      </c>
      <c r="FKH104" s="230" t="s">
        <v>0</v>
      </c>
      <c r="FKI104" s="231"/>
      <c r="FKJ104" s="218"/>
      <c r="FKK104" s="229">
        <v>2</v>
      </c>
      <c r="FKL104" s="230" t="s">
        <v>0</v>
      </c>
      <c r="FKM104" s="231"/>
      <c r="FKN104" s="218"/>
      <c r="FKO104" s="229">
        <v>2</v>
      </c>
      <c r="FKP104" s="230" t="s">
        <v>0</v>
      </c>
      <c r="FKQ104" s="231"/>
      <c r="FKR104" s="218"/>
      <c r="FKS104" s="229">
        <v>2</v>
      </c>
      <c r="FKT104" s="230" t="s">
        <v>0</v>
      </c>
      <c r="FKU104" s="231"/>
      <c r="FKV104" s="218"/>
      <c r="FKW104" s="229">
        <v>2</v>
      </c>
      <c r="FKX104" s="230" t="s">
        <v>0</v>
      </c>
      <c r="FKY104" s="231"/>
      <c r="FKZ104" s="218"/>
      <c r="FLA104" s="229">
        <v>2</v>
      </c>
      <c r="FLB104" s="230" t="s">
        <v>0</v>
      </c>
      <c r="FLC104" s="231"/>
      <c r="FLD104" s="218"/>
      <c r="FLE104" s="229">
        <v>2</v>
      </c>
      <c r="FLF104" s="230" t="s">
        <v>0</v>
      </c>
      <c r="FLG104" s="231"/>
      <c r="FLH104" s="218"/>
      <c r="FLI104" s="229">
        <v>2</v>
      </c>
      <c r="FLJ104" s="230" t="s">
        <v>0</v>
      </c>
      <c r="FLK104" s="231"/>
      <c r="FLL104" s="218"/>
      <c r="FLM104" s="229">
        <v>2</v>
      </c>
      <c r="FLN104" s="230" t="s">
        <v>0</v>
      </c>
      <c r="FLO104" s="231"/>
      <c r="FLP104" s="218"/>
      <c r="FLQ104" s="229">
        <v>2</v>
      </c>
      <c r="FLR104" s="230" t="s">
        <v>0</v>
      </c>
      <c r="FLS104" s="231"/>
      <c r="FLT104" s="218"/>
      <c r="FLU104" s="229">
        <v>2</v>
      </c>
      <c r="FLV104" s="230" t="s">
        <v>0</v>
      </c>
      <c r="FLW104" s="231"/>
      <c r="FLX104" s="218"/>
      <c r="FLY104" s="229">
        <v>2</v>
      </c>
      <c r="FLZ104" s="230" t="s">
        <v>0</v>
      </c>
      <c r="FMA104" s="231"/>
      <c r="FMB104" s="218"/>
      <c r="FMC104" s="229">
        <v>2</v>
      </c>
      <c r="FMD104" s="230" t="s">
        <v>0</v>
      </c>
      <c r="FME104" s="231"/>
      <c r="FMF104" s="218"/>
      <c r="FMG104" s="229">
        <v>2</v>
      </c>
      <c r="FMH104" s="230" t="s">
        <v>0</v>
      </c>
      <c r="FMI104" s="231"/>
      <c r="FMJ104" s="218"/>
      <c r="FMK104" s="229">
        <v>2</v>
      </c>
      <c r="FML104" s="230" t="s">
        <v>0</v>
      </c>
      <c r="FMM104" s="231"/>
      <c r="FMN104" s="218"/>
      <c r="FMO104" s="229">
        <v>2</v>
      </c>
      <c r="FMP104" s="230" t="s">
        <v>0</v>
      </c>
      <c r="FMQ104" s="231"/>
      <c r="FMR104" s="218"/>
      <c r="FMS104" s="229">
        <v>2</v>
      </c>
      <c r="FMT104" s="230" t="s">
        <v>0</v>
      </c>
      <c r="FMU104" s="231"/>
      <c r="FMV104" s="218"/>
      <c r="FMW104" s="229">
        <v>2</v>
      </c>
      <c r="FMX104" s="230" t="s">
        <v>0</v>
      </c>
      <c r="FMY104" s="231"/>
      <c r="FMZ104" s="218"/>
      <c r="FNA104" s="229">
        <v>2</v>
      </c>
      <c r="FNB104" s="230" t="s">
        <v>0</v>
      </c>
      <c r="FNC104" s="231"/>
      <c r="FND104" s="218"/>
      <c r="FNE104" s="229">
        <v>2</v>
      </c>
      <c r="FNF104" s="230" t="s">
        <v>0</v>
      </c>
      <c r="FNG104" s="231"/>
      <c r="FNH104" s="218"/>
      <c r="FNI104" s="229">
        <v>2</v>
      </c>
      <c r="FNJ104" s="230" t="s">
        <v>0</v>
      </c>
      <c r="FNK104" s="231"/>
      <c r="FNL104" s="218"/>
      <c r="FNM104" s="229">
        <v>2</v>
      </c>
      <c r="FNN104" s="230" t="s">
        <v>0</v>
      </c>
      <c r="FNO104" s="231"/>
      <c r="FNP104" s="218"/>
      <c r="FNQ104" s="229">
        <v>2</v>
      </c>
      <c r="FNR104" s="230" t="s">
        <v>0</v>
      </c>
      <c r="FNS104" s="231"/>
      <c r="FNT104" s="218"/>
      <c r="FNU104" s="229">
        <v>2</v>
      </c>
      <c r="FNV104" s="230" t="s">
        <v>0</v>
      </c>
      <c r="FNW104" s="231"/>
      <c r="FNX104" s="218"/>
      <c r="FNY104" s="229">
        <v>2</v>
      </c>
      <c r="FNZ104" s="230" t="s">
        <v>0</v>
      </c>
      <c r="FOA104" s="231"/>
      <c r="FOB104" s="218"/>
      <c r="FOC104" s="229">
        <v>2</v>
      </c>
      <c r="FOD104" s="230" t="s">
        <v>0</v>
      </c>
      <c r="FOE104" s="231"/>
      <c r="FOF104" s="218"/>
      <c r="FOG104" s="229">
        <v>2</v>
      </c>
      <c r="FOH104" s="230" t="s">
        <v>0</v>
      </c>
      <c r="FOI104" s="231"/>
      <c r="FOJ104" s="218"/>
      <c r="FOK104" s="229">
        <v>2</v>
      </c>
      <c r="FOL104" s="230" t="s">
        <v>0</v>
      </c>
      <c r="FOM104" s="231"/>
      <c r="FON104" s="218"/>
      <c r="FOO104" s="229">
        <v>2</v>
      </c>
      <c r="FOP104" s="230" t="s">
        <v>0</v>
      </c>
      <c r="FOQ104" s="231"/>
      <c r="FOR104" s="218"/>
      <c r="FOS104" s="229">
        <v>2</v>
      </c>
      <c r="FOT104" s="230" t="s">
        <v>0</v>
      </c>
      <c r="FOU104" s="231"/>
      <c r="FOV104" s="218"/>
      <c r="FOW104" s="229">
        <v>2</v>
      </c>
      <c r="FOX104" s="230" t="s">
        <v>0</v>
      </c>
      <c r="FOY104" s="231"/>
      <c r="FOZ104" s="218"/>
      <c r="FPA104" s="229">
        <v>2</v>
      </c>
      <c r="FPB104" s="230" t="s">
        <v>0</v>
      </c>
      <c r="FPC104" s="231"/>
      <c r="FPD104" s="218"/>
      <c r="FPE104" s="229">
        <v>2</v>
      </c>
      <c r="FPF104" s="230" t="s">
        <v>0</v>
      </c>
      <c r="FPG104" s="231"/>
      <c r="FPH104" s="218"/>
      <c r="FPI104" s="229">
        <v>2</v>
      </c>
      <c r="FPJ104" s="230" t="s">
        <v>0</v>
      </c>
      <c r="FPK104" s="231"/>
      <c r="FPL104" s="218"/>
      <c r="FPM104" s="229">
        <v>2</v>
      </c>
      <c r="FPN104" s="230" t="s">
        <v>0</v>
      </c>
      <c r="FPO104" s="231"/>
      <c r="FPP104" s="218"/>
      <c r="FPQ104" s="229">
        <v>2</v>
      </c>
      <c r="FPR104" s="230" t="s">
        <v>0</v>
      </c>
      <c r="FPS104" s="231"/>
      <c r="FPT104" s="218"/>
      <c r="FPU104" s="229">
        <v>2</v>
      </c>
      <c r="FPV104" s="230" t="s">
        <v>0</v>
      </c>
      <c r="FPW104" s="231"/>
      <c r="FPX104" s="218"/>
      <c r="FPY104" s="229">
        <v>2</v>
      </c>
      <c r="FPZ104" s="230" t="s">
        <v>0</v>
      </c>
      <c r="FQA104" s="231"/>
      <c r="FQB104" s="218"/>
      <c r="FQC104" s="229">
        <v>2</v>
      </c>
      <c r="FQD104" s="230" t="s">
        <v>0</v>
      </c>
      <c r="FQE104" s="231"/>
      <c r="FQF104" s="218"/>
      <c r="FQG104" s="229">
        <v>2</v>
      </c>
      <c r="FQH104" s="230" t="s">
        <v>0</v>
      </c>
      <c r="FQI104" s="231"/>
      <c r="FQJ104" s="218"/>
      <c r="FQK104" s="229">
        <v>2</v>
      </c>
      <c r="FQL104" s="230" t="s">
        <v>0</v>
      </c>
      <c r="FQM104" s="231"/>
      <c r="FQN104" s="218"/>
      <c r="FQO104" s="229">
        <v>2</v>
      </c>
      <c r="FQP104" s="230" t="s">
        <v>0</v>
      </c>
      <c r="FQQ104" s="231"/>
      <c r="FQR104" s="218"/>
      <c r="FQS104" s="229">
        <v>2</v>
      </c>
      <c r="FQT104" s="230" t="s">
        <v>0</v>
      </c>
      <c r="FQU104" s="231"/>
      <c r="FQV104" s="218"/>
      <c r="FQW104" s="229">
        <v>2</v>
      </c>
      <c r="FQX104" s="230" t="s">
        <v>0</v>
      </c>
      <c r="FQY104" s="231"/>
      <c r="FQZ104" s="218"/>
      <c r="FRA104" s="229">
        <v>2</v>
      </c>
      <c r="FRB104" s="230" t="s">
        <v>0</v>
      </c>
      <c r="FRC104" s="231"/>
      <c r="FRD104" s="218"/>
      <c r="FRE104" s="229">
        <v>2</v>
      </c>
      <c r="FRF104" s="230" t="s">
        <v>0</v>
      </c>
      <c r="FRG104" s="231"/>
      <c r="FRH104" s="218"/>
      <c r="FRI104" s="229">
        <v>2</v>
      </c>
      <c r="FRJ104" s="230" t="s">
        <v>0</v>
      </c>
      <c r="FRK104" s="231"/>
      <c r="FRL104" s="218"/>
      <c r="FRM104" s="229">
        <v>2</v>
      </c>
      <c r="FRN104" s="230" t="s">
        <v>0</v>
      </c>
      <c r="FRO104" s="231"/>
      <c r="FRP104" s="218"/>
      <c r="FRQ104" s="229">
        <v>2</v>
      </c>
      <c r="FRR104" s="230" t="s">
        <v>0</v>
      </c>
      <c r="FRS104" s="231"/>
      <c r="FRT104" s="218"/>
      <c r="FRU104" s="229">
        <v>2</v>
      </c>
      <c r="FRV104" s="230" t="s">
        <v>0</v>
      </c>
      <c r="FRW104" s="231"/>
      <c r="FRX104" s="218"/>
      <c r="FRY104" s="229">
        <v>2</v>
      </c>
      <c r="FRZ104" s="230" t="s">
        <v>0</v>
      </c>
      <c r="FSA104" s="231"/>
      <c r="FSB104" s="218"/>
      <c r="FSC104" s="229">
        <v>2</v>
      </c>
      <c r="FSD104" s="230" t="s">
        <v>0</v>
      </c>
      <c r="FSE104" s="231"/>
      <c r="FSF104" s="218"/>
      <c r="FSG104" s="229">
        <v>2</v>
      </c>
      <c r="FSH104" s="230" t="s">
        <v>0</v>
      </c>
      <c r="FSI104" s="231"/>
      <c r="FSJ104" s="218"/>
      <c r="FSK104" s="229">
        <v>2</v>
      </c>
      <c r="FSL104" s="230" t="s">
        <v>0</v>
      </c>
      <c r="FSM104" s="231"/>
      <c r="FSN104" s="218"/>
      <c r="FSO104" s="229">
        <v>2</v>
      </c>
      <c r="FSP104" s="230" t="s">
        <v>0</v>
      </c>
      <c r="FSQ104" s="231"/>
      <c r="FSR104" s="218"/>
      <c r="FSS104" s="229">
        <v>2</v>
      </c>
      <c r="FST104" s="230" t="s">
        <v>0</v>
      </c>
      <c r="FSU104" s="231"/>
      <c r="FSV104" s="218"/>
      <c r="FSW104" s="229">
        <v>2</v>
      </c>
      <c r="FSX104" s="230" t="s">
        <v>0</v>
      </c>
      <c r="FSY104" s="231"/>
      <c r="FSZ104" s="218"/>
      <c r="FTA104" s="229">
        <v>2</v>
      </c>
      <c r="FTB104" s="230" t="s">
        <v>0</v>
      </c>
      <c r="FTC104" s="231"/>
      <c r="FTD104" s="218"/>
      <c r="FTE104" s="229">
        <v>2</v>
      </c>
      <c r="FTF104" s="230" t="s">
        <v>0</v>
      </c>
      <c r="FTG104" s="231"/>
      <c r="FTH104" s="218"/>
      <c r="FTI104" s="229">
        <v>2</v>
      </c>
      <c r="FTJ104" s="230" t="s">
        <v>0</v>
      </c>
      <c r="FTK104" s="231"/>
      <c r="FTL104" s="218"/>
      <c r="FTM104" s="229">
        <v>2</v>
      </c>
      <c r="FTN104" s="230" t="s">
        <v>0</v>
      </c>
      <c r="FTO104" s="231"/>
      <c r="FTP104" s="218"/>
      <c r="FTQ104" s="229">
        <v>2</v>
      </c>
      <c r="FTR104" s="230" t="s">
        <v>0</v>
      </c>
      <c r="FTS104" s="231"/>
      <c r="FTT104" s="218"/>
      <c r="FTU104" s="229">
        <v>2</v>
      </c>
      <c r="FTV104" s="230" t="s">
        <v>0</v>
      </c>
      <c r="FTW104" s="231"/>
      <c r="FTX104" s="218"/>
      <c r="FTY104" s="229">
        <v>2</v>
      </c>
      <c r="FTZ104" s="230" t="s">
        <v>0</v>
      </c>
      <c r="FUA104" s="231"/>
      <c r="FUB104" s="218"/>
      <c r="FUC104" s="229">
        <v>2</v>
      </c>
      <c r="FUD104" s="230" t="s">
        <v>0</v>
      </c>
      <c r="FUE104" s="231"/>
      <c r="FUF104" s="218"/>
      <c r="FUG104" s="229">
        <v>2</v>
      </c>
      <c r="FUH104" s="230" t="s">
        <v>0</v>
      </c>
      <c r="FUI104" s="231"/>
      <c r="FUJ104" s="218"/>
      <c r="FUK104" s="229">
        <v>2</v>
      </c>
      <c r="FUL104" s="230" t="s">
        <v>0</v>
      </c>
      <c r="FUM104" s="231"/>
      <c r="FUN104" s="218"/>
      <c r="FUO104" s="229">
        <v>2</v>
      </c>
      <c r="FUP104" s="230" t="s">
        <v>0</v>
      </c>
      <c r="FUQ104" s="231"/>
      <c r="FUR104" s="218"/>
      <c r="FUS104" s="229">
        <v>2</v>
      </c>
      <c r="FUT104" s="230" t="s">
        <v>0</v>
      </c>
      <c r="FUU104" s="231"/>
      <c r="FUV104" s="218"/>
      <c r="FUW104" s="229">
        <v>2</v>
      </c>
      <c r="FUX104" s="230" t="s">
        <v>0</v>
      </c>
      <c r="FUY104" s="231"/>
      <c r="FUZ104" s="218"/>
      <c r="FVA104" s="229">
        <v>2</v>
      </c>
      <c r="FVB104" s="230" t="s">
        <v>0</v>
      </c>
      <c r="FVC104" s="231"/>
      <c r="FVD104" s="218"/>
      <c r="FVE104" s="229">
        <v>2</v>
      </c>
      <c r="FVF104" s="230" t="s">
        <v>0</v>
      </c>
      <c r="FVG104" s="231"/>
      <c r="FVH104" s="218"/>
      <c r="FVI104" s="229">
        <v>2</v>
      </c>
      <c r="FVJ104" s="230" t="s">
        <v>0</v>
      </c>
      <c r="FVK104" s="231"/>
      <c r="FVL104" s="218"/>
      <c r="FVM104" s="229">
        <v>2</v>
      </c>
      <c r="FVN104" s="230" t="s">
        <v>0</v>
      </c>
      <c r="FVO104" s="231"/>
      <c r="FVP104" s="218"/>
      <c r="FVQ104" s="229">
        <v>2</v>
      </c>
      <c r="FVR104" s="230" t="s">
        <v>0</v>
      </c>
      <c r="FVS104" s="231"/>
      <c r="FVT104" s="218"/>
      <c r="FVU104" s="229">
        <v>2</v>
      </c>
      <c r="FVV104" s="230" t="s">
        <v>0</v>
      </c>
      <c r="FVW104" s="231"/>
      <c r="FVX104" s="218"/>
      <c r="FVY104" s="229">
        <v>2</v>
      </c>
      <c r="FVZ104" s="230" t="s">
        <v>0</v>
      </c>
      <c r="FWA104" s="231"/>
      <c r="FWB104" s="218"/>
      <c r="FWC104" s="229">
        <v>2</v>
      </c>
      <c r="FWD104" s="230" t="s">
        <v>0</v>
      </c>
      <c r="FWE104" s="231"/>
      <c r="FWF104" s="218"/>
      <c r="FWG104" s="229">
        <v>2</v>
      </c>
      <c r="FWH104" s="230" t="s">
        <v>0</v>
      </c>
      <c r="FWI104" s="231"/>
      <c r="FWJ104" s="218"/>
      <c r="FWK104" s="229">
        <v>2</v>
      </c>
      <c r="FWL104" s="230" t="s">
        <v>0</v>
      </c>
      <c r="FWM104" s="231"/>
      <c r="FWN104" s="218"/>
      <c r="FWO104" s="229">
        <v>2</v>
      </c>
      <c r="FWP104" s="230" t="s">
        <v>0</v>
      </c>
      <c r="FWQ104" s="231"/>
      <c r="FWR104" s="218"/>
      <c r="FWS104" s="229">
        <v>2</v>
      </c>
      <c r="FWT104" s="230" t="s">
        <v>0</v>
      </c>
      <c r="FWU104" s="231"/>
      <c r="FWV104" s="218"/>
      <c r="FWW104" s="229">
        <v>2</v>
      </c>
      <c r="FWX104" s="230" t="s">
        <v>0</v>
      </c>
      <c r="FWY104" s="231"/>
      <c r="FWZ104" s="218"/>
      <c r="FXA104" s="229">
        <v>2</v>
      </c>
      <c r="FXB104" s="230" t="s">
        <v>0</v>
      </c>
      <c r="FXC104" s="231"/>
      <c r="FXD104" s="218"/>
      <c r="FXE104" s="229">
        <v>2</v>
      </c>
      <c r="FXF104" s="230" t="s">
        <v>0</v>
      </c>
      <c r="FXG104" s="231"/>
      <c r="FXH104" s="218"/>
      <c r="FXI104" s="229">
        <v>2</v>
      </c>
      <c r="FXJ104" s="230" t="s">
        <v>0</v>
      </c>
      <c r="FXK104" s="231"/>
      <c r="FXL104" s="218"/>
      <c r="FXM104" s="229">
        <v>2</v>
      </c>
      <c r="FXN104" s="230" t="s">
        <v>0</v>
      </c>
      <c r="FXO104" s="231"/>
      <c r="FXP104" s="218"/>
      <c r="FXQ104" s="229">
        <v>2</v>
      </c>
      <c r="FXR104" s="230" t="s">
        <v>0</v>
      </c>
      <c r="FXS104" s="231"/>
      <c r="FXT104" s="218"/>
      <c r="FXU104" s="229">
        <v>2</v>
      </c>
      <c r="FXV104" s="230" t="s">
        <v>0</v>
      </c>
      <c r="FXW104" s="231"/>
      <c r="FXX104" s="218"/>
      <c r="FXY104" s="229">
        <v>2</v>
      </c>
      <c r="FXZ104" s="230" t="s">
        <v>0</v>
      </c>
      <c r="FYA104" s="231"/>
      <c r="FYB104" s="218"/>
      <c r="FYC104" s="229">
        <v>2</v>
      </c>
      <c r="FYD104" s="230" t="s">
        <v>0</v>
      </c>
      <c r="FYE104" s="231"/>
      <c r="FYF104" s="218"/>
      <c r="FYG104" s="229">
        <v>2</v>
      </c>
      <c r="FYH104" s="230" t="s">
        <v>0</v>
      </c>
      <c r="FYI104" s="231"/>
      <c r="FYJ104" s="218"/>
      <c r="FYK104" s="229">
        <v>2</v>
      </c>
      <c r="FYL104" s="230" t="s">
        <v>0</v>
      </c>
      <c r="FYM104" s="231"/>
      <c r="FYN104" s="218"/>
      <c r="FYO104" s="229">
        <v>2</v>
      </c>
      <c r="FYP104" s="230" t="s">
        <v>0</v>
      </c>
      <c r="FYQ104" s="231"/>
      <c r="FYR104" s="218"/>
      <c r="FYS104" s="229">
        <v>2</v>
      </c>
      <c r="FYT104" s="230" t="s">
        <v>0</v>
      </c>
      <c r="FYU104" s="231"/>
      <c r="FYV104" s="218"/>
      <c r="FYW104" s="229">
        <v>2</v>
      </c>
      <c r="FYX104" s="230" t="s">
        <v>0</v>
      </c>
      <c r="FYY104" s="231"/>
      <c r="FYZ104" s="218"/>
      <c r="FZA104" s="229">
        <v>2</v>
      </c>
      <c r="FZB104" s="230" t="s">
        <v>0</v>
      </c>
      <c r="FZC104" s="231"/>
      <c r="FZD104" s="218"/>
      <c r="FZE104" s="229">
        <v>2</v>
      </c>
      <c r="FZF104" s="230" t="s">
        <v>0</v>
      </c>
      <c r="FZG104" s="231"/>
      <c r="FZH104" s="218"/>
      <c r="FZI104" s="229">
        <v>2</v>
      </c>
      <c r="FZJ104" s="230" t="s">
        <v>0</v>
      </c>
      <c r="FZK104" s="231"/>
      <c r="FZL104" s="218"/>
      <c r="FZM104" s="229">
        <v>2</v>
      </c>
      <c r="FZN104" s="230" t="s">
        <v>0</v>
      </c>
      <c r="FZO104" s="231"/>
      <c r="FZP104" s="218"/>
      <c r="FZQ104" s="229">
        <v>2</v>
      </c>
      <c r="FZR104" s="230" t="s">
        <v>0</v>
      </c>
      <c r="FZS104" s="231"/>
      <c r="FZT104" s="218"/>
      <c r="FZU104" s="229">
        <v>2</v>
      </c>
      <c r="FZV104" s="230" t="s">
        <v>0</v>
      </c>
      <c r="FZW104" s="231"/>
      <c r="FZX104" s="218"/>
      <c r="FZY104" s="229">
        <v>2</v>
      </c>
      <c r="FZZ104" s="230" t="s">
        <v>0</v>
      </c>
      <c r="GAA104" s="231"/>
      <c r="GAB104" s="218"/>
      <c r="GAC104" s="229">
        <v>2</v>
      </c>
      <c r="GAD104" s="230" t="s">
        <v>0</v>
      </c>
      <c r="GAE104" s="231"/>
      <c r="GAF104" s="218"/>
      <c r="GAG104" s="229">
        <v>2</v>
      </c>
      <c r="GAH104" s="230" t="s">
        <v>0</v>
      </c>
      <c r="GAI104" s="231"/>
      <c r="GAJ104" s="218"/>
      <c r="GAK104" s="229">
        <v>2</v>
      </c>
      <c r="GAL104" s="230" t="s">
        <v>0</v>
      </c>
      <c r="GAM104" s="231"/>
      <c r="GAN104" s="218"/>
      <c r="GAO104" s="229">
        <v>2</v>
      </c>
      <c r="GAP104" s="230" t="s">
        <v>0</v>
      </c>
      <c r="GAQ104" s="231"/>
      <c r="GAR104" s="218"/>
      <c r="GAS104" s="229">
        <v>2</v>
      </c>
      <c r="GAT104" s="230" t="s">
        <v>0</v>
      </c>
      <c r="GAU104" s="231"/>
      <c r="GAV104" s="218"/>
      <c r="GAW104" s="229">
        <v>2</v>
      </c>
      <c r="GAX104" s="230" t="s">
        <v>0</v>
      </c>
      <c r="GAY104" s="231"/>
      <c r="GAZ104" s="218"/>
      <c r="GBA104" s="229">
        <v>2</v>
      </c>
      <c r="GBB104" s="230" t="s">
        <v>0</v>
      </c>
      <c r="GBC104" s="231"/>
      <c r="GBD104" s="218"/>
      <c r="GBE104" s="229">
        <v>2</v>
      </c>
      <c r="GBF104" s="230" t="s">
        <v>0</v>
      </c>
      <c r="GBG104" s="231"/>
      <c r="GBH104" s="218"/>
      <c r="GBI104" s="229">
        <v>2</v>
      </c>
      <c r="GBJ104" s="230" t="s">
        <v>0</v>
      </c>
      <c r="GBK104" s="231"/>
      <c r="GBL104" s="218"/>
      <c r="GBM104" s="229">
        <v>2</v>
      </c>
      <c r="GBN104" s="230" t="s">
        <v>0</v>
      </c>
      <c r="GBO104" s="231"/>
      <c r="GBP104" s="218"/>
      <c r="GBQ104" s="229">
        <v>2</v>
      </c>
      <c r="GBR104" s="230" t="s">
        <v>0</v>
      </c>
      <c r="GBS104" s="231"/>
      <c r="GBT104" s="218"/>
      <c r="GBU104" s="229">
        <v>2</v>
      </c>
      <c r="GBV104" s="230" t="s">
        <v>0</v>
      </c>
      <c r="GBW104" s="231"/>
      <c r="GBX104" s="218"/>
      <c r="GBY104" s="229">
        <v>2</v>
      </c>
      <c r="GBZ104" s="230" t="s">
        <v>0</v>
      </c>
      <c r="GCA104" s="231"/>
      <c r="GCB104" s="218"/>
      <c r="GCC104" s="229">
        <v>2</v>
      </c>
      <c r="GCD104" s="230" t="s">
        <v>0</v>
      </c>
      <c r="GCE104" s="231"/>
      <c r="GCF104" s="218"/>
      <c r="GCG104" s="229">
        <v>2</v>
      </c>
      <c r="GCH104" s="230" t="s">
        <v>0</v>
      </c>
      <c r="GCI104" s="231"/>
      <c r="GCJ104" s="218"/>
      <c r="GCK104" s="229">
        <v>2</v>
      </c>
      <c r="GCL104" s="230" t="s">
        <v>0</v>
      </c>
      <c r="GCM104" s="231"/>
      <c r="GCN104" s="218"/>
      <c r="GCO104" s="229">
        <v>2</v>
      </c>
      <c r="GCP104" s="230" t="s">
        <v>0</v>
      </c>
      <c r="GCQ104" s="231"/>
      <c r="GCR104" s="218"/>
      <c r="GCS104" s="229">
        <v>2</v>
      </c>
      <c r="GCT104" s="230" t="s">
        <v>0</v>
      </c>
      <c r="GCU104" s="231"/>
      <c r="GCV104" s="218"/>
      <c r="GCW104" s="229">
        <v>2</v>
      </c>
      <c r="GCX104" s="230" t="s">
        <v>0</v>
      </c>
      <c r="GCY104" s="231"/>
      <c r="GCZ104" s="218"/>
      <c r="GDA104" s="229">
        <v>2</v>
      </c>
      <c r="GDB104" s="230" t="s">
        <v>0</v>
      </c>
      <c r="GDC104" s="231"/>
      <c r="GDD104" s="218"/>
      <c r="GDE104" s="229">
        <v>2</v>
      </c>
      <c r="GDF104" s="230" t="s">
        <v>0</v>
      </c>
      <c r="GDG104" s="231"/>
      <c r="GDH104" s="218"/>
      <c r="GDI104" s="229">
        <v>2</v>
      </c>
      <c r="GDJ104" s="230" t="s">
        <v>0</v>
      </c>
      <c r="GDK104" s="231"/>
      <c r="GDL104" s="218"/>
      <c r="GDM104" s="229">
        <v>2</v>
      </c>
      <c r="GDN104" s="230" t="s">
        <v>0</v>
      </c>
      <c r="GDO104" s="231"/>
      <c r="GDP104" s="218"/>
      <c r="GDQ104" s="229">
        <v>2</v>
      </c>
      <c r="GDR104" s="230" t="s">
        <v>0</v>
      </c>
      <c r="GDS104" s="231"/>
      <c r="GDT104" s="218"/>
      <c r="GDU104" s="229">
        <v>2</v>
      </c>
      <c r="GDV104" s="230" t="s">
        <v>0</v>
      </c>
      <c r="GDW104" s="231"/>
      <c r="GDX104" s="218"/>
      <c r="GDY104" s="229">
        <v>2</v>
      </c>
      <c r="GDZ104" s="230" t="s">
        <v>0</v>
      </c>
      <c r="GEA104" s="231"/>
      <c r="GEB104" s="218"/>
      <c r="GEC104" s="229">
        <v>2</v>
      </c>
      <c r="GED104" s="230" t="s">
        <v>0</v>
      </c>
      <c r="GEE104" s="231"/>
      <c r="GEF104" s="218"/>
      <c r="GEG104" s="229">
        <v>2</v>
      </c>
      <c r="GEH104" s="230" t="s">
        <v>0</v>
      </c>
      <c r="GEI104" s="231"/>
      <c r="GEJ104" s="218"/>
      <c r="GEK104" s="229">
        <v>2</v>
      </c>
      <c r="GEL104" s="230" t="s">
        <v>0</v>
      </c>
      <c r="GEM104" s="231"/>
      <c r="GEN104" s="218"/>
      <c r="GEO104" s="229">
        <v>2</v>
      </c>
      <c r="GEP104" s="230" t="s">
        <v>0</v>
      </c>
      <c r="GEQ104" s="231"/>
      <c r="GER104" s="218"/>
      <c r="GES104" s="229">
        <v>2</v>
      </c>
      <c r="GET104" s="230" t="s">
        <v>0</v>
      </c>
      <c r="GEU104" s="231"/>
      <c r="GEV104" s="218"/>
      <c r="GEW104" s="229">
        <v>2</v>
      </c>
      <c r="GEX104" s="230" t="s">
        <v>0</v>
      </c>
      <c r="GEY104" s="231"/>
      <c r="GEZ104" s="218"/>
      <c r="GFA104" s="229">
        <v>2</v>
      </c>
      <c r="GFB104" s="230" t="s">
        <v>0</v>
      </c>
      <c r="GFC104" s="231"/>
      <c r="GFD104" s="218"/>
      <c r="GFE104" s="229">
        <v>2</v>
      </c>
      <c r="GFF104" s="230" t="s">
        <v>0</v>
      </c>
      <c r="GFG104" s="231"/>
      <c r="GFH104" s="218"/>
      <c r="GFI104" s="229">
        <v>2</v>
      </c>
      <c r="GFJ104" s="230" t="s">
        <v>0</v>
      </c>
      <c r="GFK104" s="231"/>
      <c r="GFL104" s="218"/>
      <c r="GFM104" s="229">
        <v>2</v>
      </c>
      <c r="GFN104" s="230" t="s">
        <v>0</v>
      </c>
      <c r="GFO104" s="231"/>
      <c r="GFP104" s="218"/>
      <c r="GFQ104" s="229">
        <v>2</v>
      </c>
      <c r="GFR104" s="230" t="s">
        <v>0</v>
      </c>
      <c r="GFS104" s="231"/>
      <c r="GFT104" s="218"/>
      <c r="GFU104" s="229">
        <v>2</v>
      </c>
      <c r="GFV104" s="230" t="s">
        <v>0</v>
      </c>
      <c r="GFW104" s="231"/>
      <c r="GFX104" s="218"/>
      <c r="GFY104" s="229">
        <v>2</v>
      </c>
      <c r="GFZ104" s="230" t="s">
        <v>0</v>
      </c>
      <c r="GGA104" s="231"/>
      <c r="GGB104" s="218"/>
      <c r="GGC104" s="229">
        <v>2</v>
      </c>
      <c r="GGD104" s="230" t="s">
        <v>0</v>
      </c>
      <c r="GGE104" s="231"/>
      <c r="GGF104" s="218"/>
      <c r="GGG104" s="229">
        <v>2</v>
      </c>
      <c r="GGH104" s="230" t="s">
        <v>0</v>
      </c>
      <c r="GGI104" s="231"/>
      <c r="GGJ104" s="218"/>
      <c r="GGK104" s="229">
        <v>2</v>
      </c>
      <c r="GGL104" s="230" t="s">
        <v>0</v>
      </c>
      <c r="GGM104" s="231"/>
      <c r="GGN104" s="218"/>
      <c r="GGO104" s="229">
        <v>2</v>
      </c>
      <c r="GGP104" s="230" t="s">
        <v>0</v>
      </c>
      <c r="GGQ104" s="231"/>
      <c r="GGR104" s="218"/>
      <c r="GGS104" s="229">
        <v>2</v>
      </c>
      <c r="GGT104" s="230" t="s">
        <v>0</v>
      </c>
      <c r="GGU104" s="231"/>
      <c r="GGV104" s="218"/>
      <c r="GGW104" s="229">
        <v>2</v>
      </c>
      <c r="GGX104" s="230" t="s">
        <v>0</v>
      </c>
      <c r="GGY104" s="231"/>
      <c r="GGZ104" s="218"/>
      <c r="GHA104" s="229">
        <v>2</v>
      </c>
      <c r="GHB104" s="230" t="s">
        <v>0</v>
      </c>
      <c r="GHC104" s="231"/>
      <c r="GHD104" s="218"/>
      <c r="GHE104" s="229">
        <v>2</v>
      </c>
      <c r="GHF104" s="230" t="s">
        <v>0</v>
      </c>
      <c r="GHG104" s="231"/>
      <c r="GHH104" s="218"/>
      <c r="GHI104" s="229">
        <v>2</v>
      </c>
      <c r="GHJ104" s="230" t="s">
        <v>0</v>
      </c>
      <c r="GHK104" s="231"/>
      <c r="GHL104" s="218"/>
      <c r="GHM104" s="229">
        <v>2</v>
      </c>
      <c r="GHN104" s="230" t="s">
        <v>0</v>
      </c>
      <c r="GHO104" s="231"/>
      <c r="GHP104" s="218"/>
      <c r="GHQ104" s="229">
        <v>2</v>
      </c>
      <c r="GHR104" s="230" t="s">
        <v>0</v>
      </c>
      <c r="GHS104" s="231"/>
      <c r="GHT104" s="218"/>
      <c r="GHU104" s="229">
        <v>2</v>
      </c>
      <c r="GHV104" s="230" t="s">
        <v>0</v>
      </c>
      <c r="GHW104" s="231"/>
      <c r="GHX104" s="218"/>
      <c r="GHY104" s="229">
        <v>2</v>
      </c>
      <c r="GHZ104" s="230" t="s">
        <v>0</v>
      </c>
      <c r="GIA104" s="231"/>
      <c r="GIB104" s="218"/>
      <c r="GIC104" s="229">
        <v>2</v>
      </c>
      <c r="GID104" s="230" t="s">
        <v>0</v>
      </c>
      <c r="GIE104" s="231"/>
      <c r="GIF104" s="218"/>
      <c r="GIG104" s="229">
        <v>2</v>
      </c>
      <c r="GIH104" s="230" t="s">
        <v>0</v>
      </c>
      <c r="GII104" s="231"/>
      <c r="GIJ104" s="218"/>
      <c r="GIK104" s="229">
        <v>2</v>
      </c>
      <c r="GIL104" s="230" t="s">
        <v>0</v>
      </c>
      <c r="GIM104" s="231"/>
      <c r="GIN104" s="218"/>
      <c r="GIO104" s="229">
        <v>2</v>
      </c>
      <c r="GIP104" s="230" t="s">
        <v>0</v>
      </c>
      <c r="GIQ104" s="231"/>
      <c r="GIR104" s="218"/>
      <c r="GIS104" s="229">
        <v>2</v>
      </c>
      <c r="GIT104" s="230" t="s">
        <v>0</v>
      </c>
      <c r="GIU104" s="231"/>
      <c r="GIV104" s="218"/>
      <c r="GIW104" s="229">
        <v>2</v>
      </c>
      <c r="GIX104" s="230" t="s">
        <v>0</v>
      </c>
      <c r="GIY104" s="231"/>
      <c r="GIZ104" s="218"/>
      <c r="GJA104" s="229">
        <v>2</v>
      </c>
      <c r="GJB104" s="230" t="s">
        <v>0</v>
      </c>
      <c r="GJC104" s="231"/>
      <c r="GJD104" s="218"/>
      <c r="GJE104" s="229">
        <v>2</v>
      </c>
      <c r="GJF104" s="230" t="s">
        <v>0</v>
      </c>
      <c r="GJG104" s="231"/>
      <c r="GJH104" s="218"/>
      <c r="GJI104" s="229">
        <v>2</v>
      </c>
      <c r="GJJ104" s="230" t="s">
        <v>0</v>
      </c>
      <c r="GJK104" s="231"/>
      <c r="GJL104" s="218"/>
      <c r="GJM104" s="229">
        <v>2</v>
      </c>
      <c r="GJN104" s="230" t="s">
        <v>0</v>
      </c>
      <c r="GJO104" s="231"/>
      <c r="GJP104" s="218"/>
      <c r="GJQ104" s="229">
        <v>2</v>
      </c>
      <c r="GJR104" s="230" t="s">
        <v>0</v>
      </c>
      <c r="GJS104" s="231"/>
      <c r="GJT104" s="218"/>
      <c r="GJU104" s="229">
        <v>2</v>
      </c>
      <c r="GJV104" s="230" t="s">
        <v>0</v>
      </c>
      <c r="GJW104" s="231"/>
      <c r="GJX104" s="218"/>
      <c r="GJY104" s="229">
        <v>2</v>
      </c>
      <c r="GJZ104" s="230" t="s">
        <v>0</v>
      </c>
      <c r="GKA104" s="231"/>
      <c r="GKB104" s="218"/>
      <c r="GKC104" s="229">
        <v>2</v>
      </c>
      <c r="GKD104" s="230" t="s">
        <v>0</v>
      </c>
      <c r="GKE104" s="231"/>
      <c r="GKF104" s="218"/>
      <c r="GKG104" s="229">
        <v>2</v>
      </c>
      <c r="GKH104" s="230" t="s">
        <v>0</v>
      </c>
      <c r="GKI104" s="231"/>
      <c r="GKJ104" s="218"/>
      <c r="GKK104" s="229">
        <v>2</v>
      </c>
      <c r="GKL104" s="230" t="s">
        <v>0</v>
      </c>
      <c r="GKM104" s="231"/>
      <c r="GKN104" s="218"/>
      <c r="GKO104" s="229">
        <v>2</v>
      </c>
      <c r="GKP104" s="230" t="s">
        <v>0</v>
      </c>
      <c r="GKQ104" s="231"/>
      <c r="GKR104" s="218"/>
      <c r="GKS104" s="229">
        <v>2</v>
      </c>
      <c r="GKT104" s="230" t="s">
        <v>0</v>
      </c>
      <c r="GKU104" s="231"/>
      <c r="GKV104" s="218"/>
      <c r="GKW104" s="229">
        <v>2</v>
      </c>
      <c r="GKX104" s="230" t="s">
        <v>0</v>
      </c>
      <c r="GKY104" s="231"/>
      <c r="GKZ104" s="218"/>
      <c r="GLA104" s="229">
        <v>2</v>
      </c>
      <c r="GLB104" s="230" t="s">
        <v>0</v>
      </c>
      <c r="GLC104" s="231"/>
      <c r="GLD104" s="218"/>
      <c r="GLE104" s="229">
        <v>2</v>
      </c>
      <c r="GLF104" s="230" t="s">
        <v>0</v>
      </c>
      <c r="GLG104" s="231"/>
      <c r="GLH104" s="218"/>
      <c r="GLI104" s="229">
        <v>2</v>
      </c>
      <c r="GLJ104" s="230" t="s">
        <v>0</v>
      </c>
      <c r="GLK104" s="231"/>
      <c r="GLL104" s="218"/>
      <c r="GLM104" s="229">
        <v>2</v>
      </c>
      <c r="GLN104" s="230" t="s">
        <v>0</v>
      </c>
      <c r="GLO104" s="231"/>
      <c r="GLP104" s="218"/>
      <c r="GLQ104" s="229">
        <v>2</v>
      </c>
      <c r="GLR104" s="230" t="s">
        <v>0</v>
      </c>
      <c r="GLS104" s="231"/>
      <c r="GLT104" s="218"/>
      <c r="GLU104" s="229">
        <v>2</v>
      </c>
      <c r="GLV104" s="230" t="s">
        <v>0</v>
      </c>
      <c r="GLW104" s="231"/>
      <c r="GLX104" s="218"/>
      <c r="GLY104" s="229">
        <v>2</v>
      </c>
      <c r="GLZ104" s="230" t="s">
        <v>0</v>
      </c>
      <c r="GMA104" s="231"/>
      <c r="GMB104" s="218"/>
      <c r="GMC104" s="229">
        <v>2</v>
      </c>
      <c r="GMD104" s="230" t="s">
        <v>0</v>
      </c>
      <c r="GME104" s="231"/>
      <c r="GMF104" s="218"/>
      <c r="GMG104" s="229">
        <v>2</v>
      </c>
      <c r="GMH104" s="230" t="s">
        <v>0</v>
      </c>
      <c r="GMI104" s="231"/>
      <c r="GMJ104" s="218"/>
      <c r="GMK104" s="229">
        <v>2</v>
      </c>
      <c r="GML104" s="230" t="s">
        <v>0</v>
      </c>
      <c r="GMM104" s="231"/>
      <c r="GMN104" s="218"/>
      <c r="GMO104" s="229">
        <v>2</v>
      </c>
      <c r="GMP104" s="230" t="s">
        <v>0</v>
      </c>
      <c r="GMQ104" s="231"/>
      <c r="GMR104" s="218"/>
      <c r="GMS104" s="229">
        <v>2</v>
      </c>
      <c r="GMT104" s="230" t="s">
        <v>0</v>
      </c>
      <c r="GMU104" s="231"/>
      <c r="GMV104" s="218"/>
      <c r="GMW104" s="229">
        <v>2</v>
      </c>
      <c r="GMX104" s="230" t="s">
        <v>0</v>
      </c>
      <c r="GMY104" s="231"/>
      <c r="GMZ104" s="218"/>
      <c r="GNA104" s="229">
        <v>2</v>
      </c>
      <c r="GNB104" s="230" t="s">
        <v>0</v>
      </c>
      <c r="GNC104" s="231"/>
      <c r="GND104" s="218"/>
      <c r="GNE104" s="229">
        <v>2</v>
      </c>
      <c r="GNF104" s="230" t="s">
        <v>0</v>
      </c>
      <c r="GNG104" s="231"/>
      <c r="GNH104" s="218"/>
      <c r="GNI104" s="229">
        <v>2</v>
      </c>
      <c r="GNJ104" s="230" t="s">
        <v>0</v>
      </c>
      <c r="GNK104" s="231"/>
      <c r="GNL104" s="218"/>
      <c r="GNM104" s="229">
        <v>2</v>
      </c>
      <c r="GNN104" s="230" t="s">
        <v>0</v>
      </c>
      <c r="GNO104" s="231"/>
      <c r="GNP104" s="218"/>
      <c r="GNQ104" s="229">
        <v>2</v>
      </c>
      <c r="GNR104" s="230" t="s">
        <v>0</v>
      </c>
      <c r="GNS104" s="231"/>
      <c r="GNT104" s="218"/>
      <c r="GNU104" s="229">
        <v>2</v>
      </c>
      <c r="GNV104" s="230" t="s">
        <v>0</v>
      </c>
      <c r="GNW104" s="231"/>
      <c r="GNX104" s="218"/>
      <c r="GNY104" s="229">
        <v>2</v>
      </c>
      <c r="GNZ104" s="230" t="s">
        <v>0</v>
      </c>
      <c r="GOA104" s="231"/>
      <c r="GOB104" s="218"/>
      <c r="GOC104" s="229">
        <v>2</v>
      </c>
      <c r="GOD104" s="230" t="s">
        <v>0</v>
      </c>
      <c r="GOE104" s="231"/>
      <c r="GOF104" s="218"/>
      <c r="GOG104" s="229">
        <v>2</v>
      </c>
      <c r="GOH104" s="230" t="s">
        <v>0</v>
      </c>
      <c r="GOI104" s="231"/>
      <c r="GOJ104" s="218"/>
      <c r="GOK104" s="229">
        <v>2</v>
      </c>
      <c r="GOL104" s="230" t="s">
        <v>0</v>
      </c>
      <c r="GOM104" s="231"/>
      <c r="GON104" s="218"/>
      <c r="GOO104" s="229">
        <v>2</v>
      </c>
      <c r="GOP104" s="230" t="s">
        <v>0</v>
      </c>
      <c r="GOQ104" s="231"/>
      <c r="GOR104" s="218"/>
      <c r="GOS104" s="229">
        <v>2</v>
      </c>
      <c r="GOT104" s="230" t="s">
        <v>0</v>
      </c>
      <c r="GOU104" s="231"/>
      <c r="GOV104" s="218"/>
      <c r="GOW104" s="229">
        <v>2</v>
      </c>
      <c r="GOX104" s="230" t="s">
        <v>0</v>
      </c>
      <c r="GOY104" s="231"/>
      <c r="GOZ104" s="218"/>
      <c r="GPA104" s="229">
        <v>2</v>
      </c>
      <c r="GPB104" s="230" t="s">
        <v>0</v>
      </c>
      <c r="GPC104" s="231"/>
      <c r="GPD104" s="218"/>
      <c r="GPE104" s="229">
        <v>2</v>
      </c>
      <c r="GPF104" s="230" t="s">
        <v>0</v>
      </c>
      <c r="GPG104" s="231"/>
      <c r="GPH104" s="218"/>
      <c r="GPI104" s="229">
        <v>2</v>
      </c>
      <c r="GPJ104" s="230" t="s">
        <v>0</v>
      </c>
      <c r="GPK104" s="231"/>
      <c r="GPL104" s="218"/>
      <c r="GPM104" s="229">
        <v>2</v>
      </c>
      <c r="GPN104" s="230" t="s">
        <v>0</v>
      </c>
      <c r="GPO104" s="231"/>
      <c r="GPP104" s="218"/>
      <c r="GPQ104" s="229">
        <v>2</v>
      </c>
      <c r="GPR104" s="230" t="s">
        <v>0</v>
      </c>
      <c r="GPS104" s="231"/>
      <c r="GPT104" s="218"/>
      <c r="GPU104" s="229">
        <v>2</v>
      </c>
      <c r="GPV104" s="230" t="s">
        <v>0</v>
      </c>
      <c r="GPW104" s="231"/>
      <c r="GPX104" s="218"/>
      <c r="GPY104" s="229">
        <v>2</v>
      </c>
      <c r="GPZ104" s="230" t="s">
        <v>0</v>
      </c>
      <c r="GQA104" s="231"/>
      <c r="GQB104" s="218"/>
      <c r="GQC104" s="229">
        <v>2</v>
      </c>
      <c r="GQD104" s="230" t="s">
        <v>0</v>
      </c>
      <c r="GQE104" s="231"/>
      <c r="GQF104" s="218"/>
      <c r="GQG104" s="229">
        <v>2</v>
      </c>
      <c r="GQH104" s="230" t="s">
        <v>0</v>
      </c>
      <c r="GQI104" s="231"/>
      <c r="GQJ104" s="218"/>
      <c r="GQK104" s="229">
        <v>2</v>
      </c>
      <c r="GQL104" s="230" t="s">
        <v>0</v>
      </c>
      <c r="GQM104" s="231"/>
      <c r="GQN104" s="218"/>
      <c r="GQO104" s="229">
        <v>2</v>
      </c>
      <c r="GQP104" s="230" t="s">
        <v>0</v>
      </c>
      <c r="GQQ104" s="231"/>
      <c r="GQR104" s="218"/>
      <c r="GQS104" s="229">
        <v>2</v>
      </c>
      <c r="GQT104" s="230" t="s">
        <v>0</v>
      </c>
      <c r="GQU104" s="231"/>
      <c r="GQV104" s="218"/>
      <c r="GQW104" s="229">
        <v>2</v>
      </c>
      <c r="GQX104" s="230" t="s">
        <v>0</v>
      </c>
      <c r="GQY104" s="231"/>
      <c r="GQZ104" s="218"/>
      <c r="GRA104" s="229">
        <v>2</v>
      </c>
      <c r="GRB104" s="230" t="s">
        <v>0</v>
      </c>
      <c r="GRC104" s="231"/>
      <c r="GRD104" s="218"/>
      <c r="GRE104" s="229">
        <v>2</v>
      </c>
      <c r="GRF104" s="230" t="s">
        <v>0</v>
      </c>
      <c r="GRG104" s="231"/>
      <c r="GRH104" s="218"/>
      <c r="GRI104" s="229">
        <v>2</v>
      </c>
      <c r="GRJ104" s="230" t="s">
        <v>0</v>
      </c>
      <c r="GRK104" s="231"/>
      <c r="GRL104" s="218"/>
      <c r="GRM104" s="229">
        <v>2</v>
      </c>
      <c r="GRN104" s="230" t="s">
        <v>0</v>
      </c>
      <c r="GRO104" s="231"/>
      <c r="GRP104" s="218"/>
      <c r="GRQ104" s="229">
        <v>2</v>
      </c>
      <c r="GRR104" s="230" t="s">
        <v>0</v>
      </c>
      <c r="GRS104" s="231"/>
      <c r="GRT104" s="218"/>
      <c r="GRU104" s="229">
        <v>2</v>
      </c>
      <c r="GRV104" s="230" t="s">
        <v>0</v>
      </c>
      <c r="GRW104" s="231"/>
      <c r="GRX104" s="218"/>
      <c r="GRY104" s="229">
        <v>2</v>
      </c>
      <c r="GRZ104" s="230" t="s">
        <v>0</v>
      </c>
      <c r="GSA104" s="231"/>
      <c r="GSB104" s="218"/>
      <c r="GSC104" s="229">
        <v>2</v>
      </c>
      <c r="GSD104" s="230" t="s">
        <v>0</v>
      </c>
      <c r="GSE104" s="231"/>
      <c r="GSF104" s="218"/>
      <c r="GSG104" s="229">
        <v>2</v>
      </c>
      <c r="GSH104" s="230" t="s">
        <v>0</v>
      </c>
      <c r="GSI104" s="231"/>
      <c r="GSJ104" s="218"/>
      <c r="GSK104" s="229">
        <v>2</v>
      </c>
      <c r="GSL104" s="230" t="s">
        <v>0</v>
      </c>
      <c r="GSM104" s="231"/>
      <c r="GSN104" s="218"/>
      <c r="GSO104" s="229">
        <v>2</v>
      </c>
      <c r="GSP104" s="230" t="s">
        <v>0</v>
      </c>
      <c r="GSQ104" s="231"/>
      <c r="GSR104" s="218"/>
      <c r="GSS104" s="229">
        <v>2</v>
      </c>
      <c r="GST104" s="230" t="s">
        <v>0</v>
      </c>
      <c r="GSU104" s="231"/>
      <c r="GSV104" s="218"/>
      <c r="GSW104" s="229">
        <v>2</v>
      </c>
      <c r="GSX104" s="230" t="s">
        <v>0</v>
      </c>
      <c r="GSY104" s="231"/>
      <c r="GSZ104" s="218"/>
      <c r="GTA104" s="229">
        <v>2</v>
      </c>
      <c r="GTB104" s="230" t="s">
        <v>0</v>
      </c>
      <c r="GTC104" s="231"/>
      <c r="GTD104" s="218"/>
      <c r="GTE104" s="229">
        <v>2</v>
      </c>
      <c r="GTF104" s="230" t="s">
        <v>0</v>
      </c>
      <c r="GTG104" s="231"/>
      <c r="GTH104" s="218"/>
      <c r="GTI104" s="229">
        <v>2</v>
      </c>
      <c r="GTJ104" s="230" t="s">
        <v>0</v>
      </c>
      <c r="GTK104" s="231"/>
      <c r="GTL104" s="218"/>
      <c r="GTM104" s="229">
        <v>2</v>
      </c>
      <c r="GTN104" s="230" t="s">
        <v>0</v>
      </c>
      <c r="GTO104" s="231"/>
      <c r="GTP104" s="218"/>
      <c r="GTQ104" s="229">
        <v>2</v>
      </c>
      <c r="GTR104" s="230" t="s">
        <v>0</v>
      </c>
      <c r="GTS104" s="231"/>
      <c r="GTT104" s="218"/>
      <c r="GTU104" s="229">
        <v>2</v>
      </c>
      <c r="GTV104" s="230" t="s">
        <v>0</v>
      </c>
      <c r="GTW104" s="231"/>
      <c r="GTX104" s="218"/>
      <c r="GTY104" s="229">
        <v>2</v>
      </c>
      <c r="GTZ104" s="230" t="s">
        <v>0</v>
      </c>
      <c r="GUA104" s="231"/>
      <c r="GUB104" s="218"/>
      <c r="GUC104" s="229">
        <v>2</v>
      </c>
      <c r="GUD104" s="230" t="s">
        <v>0</v>
      </c>
      <c r="GUE104" s="231"/>
      <c r="GUF104" s="218"/>
      <c r="GUG104" s="229">
        <v>2</v>
      </c>
      <c r="GUH104" s="230" t="s">
        <v>0</v>
      </c>
      <c r="GUI104" s="231"/>
      <c r="GUJ104" s="218"/>
      <c r="GUK104" s="229">
        <v>2</v>
      </c>
      <c r="GUL104" s="230" t="s">
        <v>0</v>
      </c>
      <c r="GUM104" s="231"/>
      <c r="GUN104" s="218"/>
      <c r="GUO104" s="229">
        <v>2</v>
      </c>
      <c r="GUP104" s="230" t="s">
        <v>0</v>
      </c>
      <c r="GUQ104" s="231"/>
      <c r="GUR104" s="218"/>
      <c r="GUS104" s="229">
        <v>2</v>
      </c>
      <c r="GUT104" s="230" t="s">
        <v>0</v>
      </c>
      <c r="GUU104" s="231"/>
      <c r="GUV104" s="218"/>
      <c r="GUW104" s="229">
        <v>2</v>
      </c>
      <c r="GUX104" s="230" t="s">
        <v>0</v>
      </c>
      <c r="GUY104" s="231"/>
      <c r="GUZ104" s="218"/>
      <c r="GVA104" s="229">
        <v>2</v>
      </c>
      <c r="GVB104" s="230" t="s">
        <v>0</v>
      </c>
      <c r="GVC104" s="231"/>
      <c r="GVD104" s="218"/>
      <c r="GVE104" s="229">
        <v>2</v>
      </c>
      <c r="GVF104" s="230" t="s">
        <v>0</v>
      </c>
      <c r="GVG104" s="231"/>
      <c r="GVH104" s="218"/>
      <c r="GVI104" s="229">
        <v>2</v>
      </c>
      <c r="GVJ104" s="230" t="s">
        <v>0</v>
      </c>
      <c r="GVK104" s="231"/>
      <c r="GVL104" s="218"/>
      <c r="GVM104" s="229">
        <v>2</v>
      </c>
      <c r="GVN104" s="230" t="s">
        <v>0</v>
      </c>
      <c r="GVO104" s="231"/>
      <c r="GVP104" s="218"/>
      <c r="GVQ104" s="229">
        <v>2</v>
      </c>
      <c r="GVR104" s="230" t="s">
        <v>0</v>
      </c>
      <c r="GVS104" s="231"/>
      <c r="GVT104" s="218"/>
      <c r="GVU104" s="229">
        <v>2</v>
      </c>
      <c r="GVV104" s="230" t="s">
        <v>0</v>
      </c>
      <c r="GVW104" s="231"/>
      <c r="GVX104" s="218"/>
      <c r="GVY104" s="229">
        <v>2</v>
      </c>
      <c r="GVZ104" s="230" t="s">
        <v>0</v>
      </c>
      <c r="GWA104" s="231"/>
      <c r="GWB104" s="218"/>
      <c r="GWC104" s="229">
        <v>2</v>
      </c>
      <c r="GWD104" s="230" t="s">
        <v>0</v>
      </c>
      <c r="GWE104" s="231"/>
      <c r="GWF104" s="218"/>
      <c r="GWG104" s="229">
        <v>2</v>
      </c>
      <c r="GWH104" s="230" t="s">
        <v>0</v>
      </c>
      <c r="GWI104" s="231"/>
      <c r="GWJ104" s="218"/>
      <c r="GWK104" s="229">
        <v>2</v>
      </c>
      <c r="GWL104" s="230" t="s">
        <v>0</v>
      </c>
      <c r="GWM104" s="231"/>
      <c r="GWN104" s="218"/>
      <c r="GWO104" s="229">
        <v>2</v>
      </c>
      <c r="GWP104" s="230" t="s">
        <v>0</v>
      </c>
      <c r="GWQ104" s="231"/>
      <c r="GWR104" s="218"/>
      <c r="GWS104" s="229">
        <v>2</v>
      </c>
      <c r="GWT104" s="230" t="s">
        <v>0</v>
      </c>
      <c r="GWU104" s="231"/>
      <c r="GWV104" s="218"/>
      <c r="GWW104" s="229">
        <v>2</v>
      </c>
      <c r="GWX104" s="230" t="s">
        <v>0</v>
      </c>
      <c r="GWY104" s="231"/>
      <c r="GWZ104" s="218"/>
      <c r="GXA104" s="229">
        <v>2</v>
      </c>
      <c r="GXB104" s="230" t="s">
        <v>0</v>
      </c>
      <c r="GXC104" s="231"/>
      <c r="GXD104" s="218"/>
      <c r="GXE104" s="229">
        <v>2</v>
      </c>
      <c r="GXF104" s="230" t="s">
        <v>0</v>
      </c>
      <c r="GXG104" s="231"/>
      <c r="GXH104" s="218"/>
      <c r="GXI104" s="229">
        <v>2</v>
      </c>
      <c r="GXJ104" s="230" t="s">
        <v>0</v>
      </c>
      <c r="GXK104" s="231"/>
      <c r="GXL104" s="218"/>
      <c r="GXM104" s="229">
        <v>2</v>
      </c>
      <c r="GXN104" s="230" t="s">
        <v>0</v>
      </c>
      <c r="GXO104" s="231"/>
      <c r="GXP104" s="218"/>
      <c r="GXQ104" s="229">
        <v>2</v>
      </c>
      <c r="GXR104" s="230" t="s">
        <v>0</v>
      </c>
      <c r="GXS104" s="231"/>
      <c r="GXT104" s="218"/>
      <c r="GXU104" s="229">
        <v>2</v>
      </c>
      <c r="GXV104" s="230" t="s">
        <v>0</v>
      </c>
      <c r="GXW104" s="231"/>
      <c r="GXX104" s="218"/>
      <c r="GXY104" s="229">
        <v>2</v>
      </c>
      <c r="GXZ104" s="230" t="s">
        <v>0</v>
      </c>
      <c r="GYA104" s="231"/>
      <c r="GYB104" s="218"/>
      <c r="GYC104" s="229">
        <v>2</v>
      </c>
      <c r="GYD104" s="230" t="s">
        <v>0</v>
      </c>
      <c r="GYE104" s="231"/>
      <c r="GYF104" s="218"/>
      <c r="GYG104" s="229">
        <v>2</v>
      </c>
      <c r="GYH104" s="230" t="s">
        <v>0</v>
      </c>
      <c r="GYI104" s="231"/>
      <c r="GYJ104" s="218"/>
      <c r="GYK104" s="229">
        <v>2</v>
      </c>
      <c r="GYL104" s="230" t="s">
        <v>0</v>
      </c>
      <c r="GYM104" s="231"/>
      <c r="GYN104" s="218"/>
      <c r="GYO104" s="229">
        <v>2</v>
      </c>
      <c r="GYP104" s="230" t="s">
        <v>0</v>
      </c>
      <c r="GYQ104" s="231"/>
      <c r="GYR104" s="218"/>
      <c r="GYS104" s="229">
        <v>2</v>
      </c>
      <c r="GYT104" s="230" t="s">
        <v>0</v>
      </c>
      <c r="GYU104" s="231"/>
      <c r="GYV104" s="218"/>
      <c r="GYW104" s="229">
        <v>2</v>
      </c>
      <c r="GYX104" s="230" t="s">
        <v>0</v>
      </c>
      <c r="GYY104" s="231"/>
      <c r="GYZ104" s="218"/>
      <c r="GZA104" s="229">
        <v>2</v>
      </c>
      <c r="GZB104" s="230" t="s">
        <v>0</v>
      </c>
      <c r="GZC104" s="231"/>
      <c r="GZD104" s="218"/>
      <c r="GZE104" s="229">
        <v>2</v>
      </c>
      <c r="GZF104" s="230" t="s">
        <v>0</v>
      </c>
      <c r="GZG104" s="231"/>
      <c r="GZH104" s="218"/>
      <c r="GZI104" s="229">
        <v>2</v>
      </c>
      <c r="GZJ104" s="230" t="s">
        <v>0</v>
      </c>
      <c r="GZK104" s="231"/>
      <c r="GZL104" s="218"/>
      <c r="GZM104" s="229">
        <v>2</v>
      </c>
      <c r="GZN104" s="230" t="s">
        <v>0</v>
      </c>
      <c r="GZO104" s="231"/>
      <c r="GZP104" s="218"/>
      <c r="GZQ104" s="229">
        <v>2</v>
      </c>
      <c r="GZR104" s="230" t="s">
        <v>0</v>
      </c>
      <c r="GZS104" s="231"/>
      <c r="GZT104" s="218"/>
      <c r="GZU104" s="229">
        <v>2</v>
      </c>
      <c r="GZV104" s="230" t="s">
        <v>0</v>
      </c>
      <c r="GZW104" s="231"/>
      <c r="GZX104" s="218"/>
      <c r="GZY104" s="229">
        <v>2</v>
      </c>
      <c r="GZZ104" s="230" t="s">
        <v>0</v>
      </c>
      <c r="HAA104" s="231"/>
      <c r="HAB104" s="218"/>
      <c r="HAC104" s="229">
        <v>2</v>
      </c>
      <c r="HAD104" s="230" t="s">
        <v>0</v>
      </c>
      <c r="HAE104" s="231"/>
      <c r="HAF104" s="218"/>
      <c r="HAG104" s="229">
        <v>2</v>
      </c>
      <c r="HAH104" s="230" t="s">
        <v>0</v>
      </c>
      <c r="HAI104" s="231"/>
      <c r="HAJ104" s="218"/>
      <c r="HAK104" s="229">
        <v>2</v>
      </c>
      <c r="HAL104" s="230" t="s">
        <v>0</v>
      </c>
      <c r="HAM104" s="231"/>
      <c r="HAN104" s="218"/>
      <c r="HAO104" s="229">
        <v>2</v>
      </c>
      <c r="HAP104" s="230" t="s">
        <v>0</v>
      </c>
      <c r="HAQ104" s="231"/>
      <c r="HAR104" s="218"/>
      <c r="HAS104" s="229">
        <v>2</v>
      </c>
      <c r="HAT104" s="230" t="s">
        <v>0</v>
      </c>
      <c r="HAU104" s="231"/>
      <c r="HAV104" s="218"/>
      <c r="HAW104" s="229">
        <v>2</v>
      </c>
      <c r="HAX104" s="230" t="s">
        <v>0</v>
      </c>
      <c r="HAY104" s="231"/>
      <c r="HAZ104" s="218"/>
      <c r="HBA104" s="229">
        <v>2</v>
      </c>
      <c r="HBB104" s="230" t="s">
        <v>0</v>
      </c>
      <c r="HBC104" s="231"/>
      <c r="HBD104" s="218"/>
      <c r="HBE104" s="229">
        <v>2</v>
      </c>
      <c r="HBF104" s="230" t="s">
        <v>0</v>
      </c>
      <c r="HBG104" s="231"/>
      <c r="HBH104" s="218"/>
      <c r="HBI104" s="229">
        <v>2</v>
      </c>
      <c r="HBJ104" s="230" t="s">
        <v>0</v>
      </c>
      <c r="HBK104" s="231"/>
      <c r="HBL104" s="218"/>
      <c r="HBM104" s="229">
        <v>2</v>
      </c>
      <c r="HBN104" s="230" t="s">
        <v>0</v>
      </c>
      <c r="HBO104" s="231"/>
      <c r="HBP104" s="218"/>
      <c r="HBQ104" s="229">
        <v>2</v>
      </c>
      <c r="HBR104" s="230" t="s">
        <v>0</v>
      </c>
      <c r="HBS104" s="231"/>
      <c r="HBT104" s="218"/>
      <c r="HBU104" s="229">
        <v>2</v>
      </c>
      <c r="HBV104" s="230" t="s">
        <v>0</v>
      </c>
      <c r="HBW104" s="231"/>
      <c r="HBX104" s="218"/>
      <c r="HBY104" s="229">
        <v>2</v>
      </c>
      <c r="HBZ104" s="230" t="s">
        <v>0</v>
      </c>
      <c r="HCA104" s="231"/>
      <c r="HCB104" s="218"/>
      <c r="HCC104" s="229">
        <v>2</v>
      </c>
      <c r="HCD104" s="230" t="s">
        <v>0</v>
      </c>
      <c r="HCE104" s="231"/>
      <c r="HCF104" s="218"/>
      <c r="HCG104" s="229">
        <v>2</v>
      </c>
      <c r="HCH104" s="230" t="s">
        <v>0</v>
      </c>
      <c r="HCI104" s="231"/>
      <c r="HCJ104" s="218"/>
      <c r="HCK104" s="229">
        <v>2</v>
      </c>
      <c r="HCL104" s="230" t="s">
        <v>0</v>
      </c>
      <c r="HCM104" s="231"/>
      <c r="HCN104" s="218"/>
      <c r="HCO104" s="229">
        <v>2</v>
      </c>
      <c r="HCP104" s="230" t="s">
        <v>0</v>
      </c>
      <c r="HCQ104" s="231"/>
      <c r="HCR104" s="218"/>
      <c r="HCS104" s="229">
        <v>2</v>
      </c>
      <c r="HCT104" s="230" t="s">
        <v>0</v>
      </c>
      <c r="HCU104" s="231"/>
      <c r="HCV104" s="218"/>
      <c r="HCW104" s="229">
        <v>2</v>
      </c>
      <c r="HCX104" s="230" t="s">
        <v>0</v>
      </c>
      <c r="HCY104" s="231"/>
      <c r="HCZ104" s="218"/>
      <c r="HDA104" s="229">
        <v>2</v>
      </c>
      <c r="HDB104" s="230" t="s">
        <v>0</v>
      </c>
      <c r="HDC104" s="231"/>
      <c r="HDD104" s="218"/>
      <c r="HDE104" s="229">
        <v>2</v>
      </c>
      <c r="HDF104" s="230" t="s">
        <v>0</v>
      </c>
      <c r="HDG104" s="231"/>
      <c r="HDH104" s="218"/>
      <c r="HDI104" s="229">
        <v>2</v>
      </c>
      <c r="HDJ104" s="230" t="s">
        <v>0</v>
      </c>
      <c r="HDK104" s="231"/>
      <c r="HDL104" s="218"/>
      <c r="HDM104" s="229">
        <v>2</v>
      </c>
      <c r="HDN104" s="230" t="s">
        <v>0</v>
      </c>
      <c r="HDO104" s="231"/>
      <c r="HDP104" s="218"/>
      <c r="HDQ104" s="229">
        <v>2</v>
      </c>
      <c r="HDR104" s="230" t="s">
        <v>0</v>
      </c>
      <c r="HDS104" s="231"/>
      <c r="HDT104" s="218"/>
      <c r="HDU104" s="229">
        <v>2</v>
      </c>
      <c r="HDV104" s="230" t="s">
        <v>0</v>
      </c>
      <c r="HDW104" s="231"/>
      <c r="HDX104" s="218"/>
      <c r="HDY104" s="229">
        <v>2</v>
      </c>
      <c r="HDZ104" s="230" t="s">
        <v>0</v>
      </c>
      <c r="HEA104" s="231"/>
      <c r="HEB104" s="218"/>
      <c r="HEC104" s="229">
        <v>2</v>
      </c>
      <c r="HED104" s="230" t="s">
        <v>0</v>
      </c>
      <c r="HEE104" s="231"/>
      <c r="HEF104" s="218"/>
      <c r="HEG104" s="229">
        <v>2</v>
      </c>
      <c r="HEH104" s="230" t="s">
        <v>0</v>
      </c>
      <c r="HEI104" s="231"/>
      <c r="HEJ104" s="218"/>
      <c r="HEK104" s="229">
        <v>2</v>
      </c>
      <c r="HEL104" s="230" t="s">
        <v>0</v>
      </c>
      <c r="HEM104" s="231"/>
      <c r="HEN104" s="218"/>
      <c r="HEO104" s="229">
        <v>2</v>
      </c>
      <c r="HEP104" s="230" t="s">
        <v>0</v>
      </c>
      <c r="HEQ104" s="231"/>
      <c r="HER104" s="218"/>
      <c r="HES104" s="229">
        <v>2</v>
      </c>
      <c r="HET104" s="230" t="s">
        <v>0</v>
      </c>
      <c r="HEU104" s="231"/>
      <c r="HEV104" s="218"/>
      <c r="HEW104" s="229">
        <v>2</v>
      </c>
      <c r="HEX104" s="230" t="s">
        <v>0</v>
      </c>
      <c r="HEY104" s="231"/>
      <c r="HEZ104" s="218"/>
      <c r="HFA104" s="229">
        <v>2</v>
      </c>
      <c r="HFB104" s="230" t="s">
        <v>0</v>
      </c>
      <c r="HFC104" s="231"/>
      <c r="HFD104" s="218"/>
      <c r="HFE104" s="229">
        <v>2</v>
      </c>
      <c r="HFF104" s="230" t="s">
        <v>0</v>
      </c>
      <c r="HFG104" s="231"/>
      <c r="HFH104" s="218"/>
      <c r="HFI104" s="229">
        <v>2</v>
      </c>
      <c r="HFJ104" s="230" t="s">
        <v>0</v>
      </c>
      <c r="HFK104" s="231"/>
      <c r="HFL104" s="218"/>
      <c r="HFM104" s="229">
        <v>2</v>
      </c>
      <c r="HFN104" s="230" t="s">
        <v>0</v>
      </c>
      <c r="HFO104" s="231"/>
      <c r="HFP104" s="218"/>
      <c r="HFQ104" s="229">
        <v>2</v>
      </c>
      <c r="HFR104" s="230" t="s">
        <v>0</v>
      </c>
      <c r="HFS104" s="231"/>
      <c r="HFT104" s="218"/>
      <c r="HFU104" s="229">
        <v>2</v>
      </c>
      <c r="HFV104" s="230" t="s">
        <v>0</v>
      </c>
      <c r="HFW104" s="231"/>
      <c r="HFX104" s="218"/>
      <c r="HFY104" s="229">
        <v>2</v>
      </c>
      <c r="HFZ104" s="230" t="s">
        <v>0</v>
      </c>
      <c r="HGA104" s="231"/>
      <c r="HGB104" s="218"/>
      <c r="HGC104" s="229">
        <v>2</v>
      </c>
      <c r="HGD104" s="230" t="s">
        <v>0</v>
      </c>
      <c r="HGE104" s="231"/>
      <c r="HGF104" s="218"/>
      <c r="HGG104" s="229">
        <v>2</v>
      </c>
      <c r="HGH104" s="230" t="s">
        <v>0</v>
      </c>
      <c r="HGI104" s="231"/>
      <c r="HGJ104" s="218"/>
      <c r="HGK104" s="229">
        <v>2</v>
      </c>
      <c r="HGL104" s="230" t="s">
        <v>0</v>
      </c>
      <c r="HGM104" s="231"/>
      <c r="HGN104" s="218"/>
      <c r="HGO104" s="229">
        <v>2</v>
      </c>
      <c r="HGP104" s="230" t="s">
        <v>0</v>
      </c>
      <c r="HGQ104" s="231"/>
      <c r="HGR104" s="218"/>
      <c r="HGS104" s="229">
        <v>2</v>
      </c>
      <c r="HGT104" s="230" t="s">
        <v>0</v>
      </c>
      <c r="HGU104" s="231"/>
      <c r="HGV104" s="218"/>
      <c r="HGW104" s="229">
        <v>2</v>
      </c>
      <c r="HGX104" s="230" t="s">
        <v>0</v>
      </c>
      <c r="HGY104" s="231"/>
      <c r="HGZ104" s="218"/>
      <c r="HHA104" s="229">
        <v>2</v>
      </c>
      <c r="HHB104" s="230" t="s">
        <v>0</v>
      </c>
      <c r="HHC104" s="231"/>
      <c r="HHD104" s="218"/>
      <c r="HHE104" s="229">
        <v>2</v>
      </c>
      <c r="HHF104" s="230" t="s">
        <v>0</v>
      </c>
      <c r="HHG104" s="231"/>
      <c r="HHH104" s="218"/>
      <c r="HHI104" s="229">
        <v>2</v>
      </c>
      <c r="HHJ104" s="230" t="s">
        <v>0</v>
      </c>
      <c r="HHK104" s="231"/>
      <c r="HHL104" s="218"/>
      <c r="HHM104" s="229">
        <v>2</v>
      </c>
      <c r="HHN104" s="230" t="s">
        <v>0</v>
      </c>
      <c r="HHO104" s="231"/>
      <c r="HHP104" s="218"/>
      <c r="HHQ104" s="229">
        <v>2</v>
      </c>
      <c r="HHR104" s="230" t="s">
        <v>0</v>
      </c>
      <c r="HHS104" s="231"/>
      <c r="HHT104" s="218"/>
      <c r="HHU104" s="229">
        <v>2</v>
      </c>
      <c r="HHV104" s="230" t="s">
        <v>0</v>
      </c>
      <c r="HHW104" s="231"/>
      <c r="HHX104" s="218"/>
      <c r="HHY104" s="229">
        <v>2</v>
      </c>
      <c r="HHZ104" s="230" t="s">
        <v>0</v>
      </c>
      <c r="HIA104" s="231"/>
      <c r="HIB104" s="218"/>
      <c r="HIC104" s="229">
        <v>2</v>
      </c>
      <c r="HID104" s="230" t="s">
        <v>0</v>
      </c>
      <c r="HIE104" s="231"/>
      <c r="HIF104" s="218"/>
      <c r="HIG104" s="229">
        <v>2</v>
      </c>
      <c r="HIH104" s="230" t="s">
        <v>0</v>
      </c>
      <c r="HII104" s="231"/>
      <c r="HIJ104" s="218"/>
      <c r="HIK104" s="229">
        <v>2</v>
      </c>
      <c r="HIL104" s="230" t="s">
        <v>0</v>
      </c>
      <c r="HIM104" s="231"/>
      <c r="HIN104" s="218"/>
      <c r="HIO104" s="229">
        <v>2</v>
      </c>
      <c r="HIP104" s="230" t="s">
        <v>0</v>
      </c>
      <c r="HIQ104" s="231"/>
      <c r="HIR104" s="218"/>
      <c r="HIS104" s="229">
        <v>2</v>
      </c>
      <c r="HIT104" s="230" t="s">
        <v>0</v>
      </c>
      <c r="HIU104" s="231"/>
      <c r="HIV104" s="218"/>
      <c r="HIW104" s="229">
        <v>2</v>
      </c>
      <c r="HIX104" s="230" t="s">
        <v>0</v>
      </c>
      <c r="HIY104" s="231"/>
      <c r="HIZ104" s="218"/>
      <c r="HJA104" s="229">
        <v>2</v>
      </c>
      <c r="HJB104" s="230" t="s">
        <v>0</v>
      </c>
      <c r="HJC104" s="231"/>
      <c r="HJD104" s="218"/>
      <c r="HJE104" s="229">
        <v>2</v>
      </c>
      <c r="HJF104" s="230" t="s">
        <v>0</v>
      </c>
      <c r="HJG104" s="231"/>
      <c r="HJH104" s="218"/>
      <c r="HJI104" s="229">
        <v>2</v>
      </c>
      <c r="HJJ104" s="230" t="s">
        <v>0</v>
      </c>
      <c r="HJK104" s="231"/>
      <c r="HJL104" s="218"/>
      <c r="HJM104" s="229">
        <v>2</v>
      </c>
      <c r="HJN104" s="230" t="s">
        <v>0</v>
      </c>
      <c r="HJO104" s="231"/>
      <c r="HJP104" s="218"/>
      <c r="HJQ104" s="229">
        <v>2</v>
      </c>
      <c r="HJR104" s="230" t="s">
        <v>0</v>
      </c>
      <c r="HJS104" s="231"/>
      <c r="HJT104" s="218"/>
      <c r="HJU104" s="229">
        <v>2</v>
      </c>
      <c r="HJV104" s="230" t="s">
        <v>0</v>
      </c>
      <c r="HJW104" s="231"/>
      <c r="HJX104" s="218"/>
      <c r="HJY104" s="229">
        <v>2</v>
      </c>
      <c r="HJZ104" s="230" t="s">
        <v>0</v>
      </c>
      <c r="HKA104" s="231"/>
      <c r="HKB104" s="218"/>
      <c r="HKC104" s="229">
        <v>2</v>
      </c>
      <c r="HKD104" s="230" t="s">
        <v>0</v>
      </c>
      <c r="HKE104" s="231"/>
      <c r="HKF104" s="218"/>
      <c r="HKG104" s="229">
        <v>2</v>
      </c>
      <c r="HKH104" s="230" t="s">
        <v>0</v>
      </c>
      <c r="HKI104" s="231"/>
      <c r="HKJ104" s="218"/>
      <c r="HKK104" s="229">
        <v>2</v>
      </c>
      <c r="HKL104" s="230" t="s">
        <v>0</v>
      </c>
      <c r="HKM104" s="231"/>
      <c r="HKN104" s="218"/>
      <c r="HKO104" s="229">
        <v>2</v>
      </c>
      <c r="HKP104" s="230" t="s">
        <v>0</v>
      </c>
      <c r="HKQ104" s="231"/>
      <c r="HKR104" s="218"/>
      <c r="HKS104" s="229">
        <v>2</v>
      </c>
      <c r="HKT104" s="230" t="s">
        <v>0</v>
      </c>
      <c r="HKU104" s="231"/>
      <c r="HKV104" s="218"/>
      <c r="HKW104" s="229">
        <v>2</v>
      </c>
      <c r="HKX104" s="230" t="s">
        <v>0</v>
      </c>
      <c r="HKY104" s="231"/>
      <c r="HKZ104" s="218"/>
      <c r="HLA104" s="229">
        <v>2</v>
      </c>
      <c r="HLB104" s="230" t="s">
        <v>0</v>
      </c>
      <c r="HLC104" s="231"/>
      <c r="HLD104" s="218"/>
      <c r="HLE104" s="229">
        <v>2</v>
      </c>
      <c r="HLF104" s="230" t="s">
        <v>0</v>
      </c>
      <c r="HLG104" s="231"/>
      <c r="HLH104" s="218"/>
      <c r="HLI104" s="229">
        <v>2</v>
      </c>
      <c r="HLJ104" s="230" t="s">
        <v>0</v>
      </c>
      <c r="HLK104" s="231"/>
      <c r="HLL104" s="218"/>
      <c r="HLM104" s="229">
        <v>2</v>
      </c>
      <c r="HLN104" s="230" t="s">
        <v>0</v>
      </c>
      <c r="HLO104" s="231"/>
      <c r="HLP104" s="218"/>
      <c r="HLQ104" s="229">
        <v>2</v>
      </c>
      <c r="HLR104" s="230" t="s">
        <v>0</v>
      </c>
      <c r="HLS104" s="231"/>
      <c r="HLT104" s="218"/>
      <c r="HLU104" s="229">
        <v>2</v>
      </c>
      <c r="HLV104" s="230" t="s">
        <v>0</v>
      </c>
      <c r="HLW104" s="231"/>
      <c r="HLX104" s="218"/>
      <c r="HLY104" s="229">
        <v>2</v>
      </c>
      <c r="HLZ104" s="230" t="s">
        <v>0</v>
      </c>
      <c r="HMA104" s="231"/>
      <c r="HMB104" s="218"/>
      <c r="HMC104" s="229">
        <v>2</v>
      </c>
      <c r="HMD104" s="230" t="s">
        <v>0</v>
      </c>
      <c r="HME104" s="231"/>
      <c r="HMF104" s="218"/>
      <c r="HMG104" s="229">
        <v>2</v>
      </c>
      <c r="HMH104" s="230" t="s">
        <v>0</v>
      </c>
      <c r="HMI104" s="231"/>
      <c r="HMJ104" s="218"/>
      <c r="HMK104" s="229">
        <v>2</v>
      </c>
      <c r="HML104" s="230" t="s">
        <v>0</v>
      </c>
      <c r="HMM104" s="231"/>
      <c r="HMN104" s="218"/>
      <c r="HMO104" s="229">
        <v>2</v>
      </c>
      <c r="HMP104" s="230" t="s">
        <v>0</v>
      </c>
      <c r="HMQ104" s="231"/>
      <c r="HMR104" s="218"/>
      <c r="HMS104" s="229">
        <v>2</v>
      </c>
      <c r="HMT104" s="230" t="s">
        <v>0</v>
      </c>
      <c r="HMU104" s="231"/>
      <c r="HMV104" s="218"/>
      <c r="HMW104" s="229">
        <v>2</v>
      </c>
      <c r="HMX104" s="230" t="s">
        <v>0</v>
      </c>
      <c r="HMY104" s="231"/>
      <c r="HMZ104" s="218"/>
      <c r="HNA104" s="229">
        <v>2</v>
      </c>
      <c r="HNB104" s="230" t="s">
        <v>0</v>
      </c>
      <c r="HNC104" s="231"/>
      <c r="HND104" s="218"/>
      <c r="HNE104" s="229">
        <v>2</v>
      </c>
      <c r="HNF104" s="230" t="s">
        <v>0</v>
      </c>
      <c r="HNG104" s="231"/>
      <c r="HNH104" s="218"/>
      <c r="HNI104" s="229">
        <v>2</v>
      </c>
      <c r="HNJ104" s="230" t="s">
        <v>0</v>
      </c>
      <c r="HNK104" s="231"/>
      <c r="HNL104" s="218"/>
      <c r="HNM104" s="229">
        <v>2</v>
      </c>
      <c r="HNN104" s="230" t="s">
        <v>0</v>
      </c>
      <c r="HNO104" s="231"/>
      <c r="HNP104" s="218"/>
      <c r="HNQ104" s="229">
        <v>2</v>
      </c>
      <c r="HNR104" s="230" t="s">
        <v>0</v>
      </c>
      <c r="HNS104" s="231"/>
      <c r="HNT104" s="218"/>
      <c r="HNU104" s="229">
        <v>2</v>
      </c>
      <c r="HNV104" s="230" t="s">
        <v>0</v>
      </c>
      <c r="HNW104" s="231"/>
      <c r="HNX104" s="218"/>
      <c r="HNY104" s="229">
        <v>2</v>
      </c>
      <c r="HNZ104" s="230" t="s">
        <v>0</v>
      </c>
      <c r="HOA104" s="231"/>
      <c r="HOB104" s="218"/>
      <c r="HOC104" s="229">
        <v>2</v>
      </c>
      <c r="HOD104" s="230" t="s">
        <v>0</v>
      </c>
      <c r="HOE104" s="231"/>
      <c r="HOF104" s="218"/>
      <c r="HOG104" s="229">
        <v>2</v>
      </c>
      <c r="HOH104" s="230" t="s">
        <v>0</v>
      </c>
      <c r="HOI104" s="231"/>
      <c r="HOJ104" s="218"/>
      <c r="HOK104" s="229">
        <v>2</v>
      </c>
      <c r="HOL104" s="230" t="s">
        <v>0</v>
      </c>
      <c r="HOM104" s="231"/>
      <c r="HON104" s="218"/>
      <c r="HOO104" s="229">
        <v>2</v>
      </c>
      <c r="HOP104" s="230" t="s">
        <v>0</v>
      </c>
      <c r="HOQ104" s="231"/>
      <c r="HOR104" s="218"/>
      <c r="HOS104" s="229">
        <v>2</v>
      </c>
      <c r="HOT104" s="230" t="s">
        <v>0</v>
      </c>
      <c r="HOU104" s="231"/>
      <c r="HOV104" s="218"/>
      <c r="HOW104" s="229">
        <v>2</v>
      </c>
      <c r="HOX104" s="230" t="s">
        <v>0</v>
      </c>
      <c r="HOY104" s="231"/>
      <c r="HOZ104" s="218"/>
      <c r="HPA104" s="229">
        <v>2</v>
      </c>
      <c r="HPB104" s="230" t="s">
        <v>0</v>
      </c>
      <c r="HPC104" s="231"/>
      <c r="HPD104" s="218"/>
      <c r="HPE104" s="229">
        <v>2</v>
      </c>
      <c r="HPF104" s="230" t="s">
        <v>0</v>
      </c>
      <c r="HPG104" s="231"/>
      <c r="HPH104" s="218"/>
      <c r="HPI104" s="229">
        <v>2</v>
      </c>
      <c r="HPJ104" s="230" t="s">
        <v>0</v>
      </c>
      <c r="HPK104" s="231"/>
      <c r="HPL104" s="218"/>
      <c r="HPM104" s="229">
        <v>2</v>
      </c>
      <c r="HPN104" s="230" t="s">
        <v>0</v>
      </c>
      <c r="HPO104" s="231"/>
      <c r="HPP104" s="218"/>
      <c r="HPQ104" s="229">
        <v>2</v>
      </c>
      <c r="HPR104" s="230" t="s">
        <v>0</v>
      </c>
      <c r="HPS104" s="231"/>
      <c r="HPT104" s="218"/>
      <c r="HPU104" s="229">
        <v>2</v>
      </c>
      <c r="HPV104" s="230" t="s">
        <v>0</v>
      </c>
      <c r="HPW104" s="231"/>
      <c r="HPX104" s="218"/>
      <c r="HPY104" s="229">
        <v>2</v>
      </c>
      <c r="HPZ104" s="230" t="s">
        <v>0</v>
      </c>
      <c r="HQA104" s="231"/>
      <c r="HQB104" s="218"/>
      <c r="HQC104" s="229">
        <v>2</v>
      </c>
      <c r="HQD104" s="230" t="s">
        <v>0</v>
      </c>
      <c r="HQE104" s="231"/>
      <c r="HQF104" s="218"/>
      <c r="HQG104" s="229">
        <v>2</v>
      </c>
      <c r="HQH104" s="230" t="s">
        <v>0</v>
      </c>
      <c r="HQI104" s="231"/>
      <c r="HQJ104" s="218"/>
      <c r="HQK104" s="229">
        <v>2</v>
      </c>
      <c r="HQL104" s="230" t="s">
        <v>0</v>
      </c>
      <c r="HQM104" s="231"/>
      <c r="HQN104" s="218"/>
      <c r="HQO104" s="229">
        <v>2</v>
      </c>
      <c r="HQP104" s="230" t="s">
        <v>0</v>
      </c>
      <c r="HQQ104" s="231"/>
      <c r="HQR104" s="218"/>
      <c r="HQS104" s="229">
        <v>2</v>
      </c>
      <c r="HQT104" s="230" t="s">
        <v>0</v>
      </c>
      <c r="HQU104" s="231"/>
      <c r="HQV104" s="218"/>
      <c r="HQW104" s="229">
        <v>2</v>
      </c>
      <c r="HQX104" s="230" t="s">
        <v>0</v>
      </c>
      <c r="HQY104" s="231"/>
      <c r="HQZ104" s="218"/>
      <c r="HRA104" s="229">
        <v>2</v>
      </c>
      <c r="HRB104" s="230" t="s">
        <v>0</v>
      </c>
      <c r="HRC104" s="231"/>
      <c r="HRD104" s="218"/>
      <c r="HRE104" s="229">
        <v>2</v>
      </c>
      <c r="HRF104" s="230" t="s">
        <v>0</v>
      </c>
      <c r="HRG104" s="231"/>
      <c r="HRH104" s="218"/>
      <c r="HRI104" s="229">
        <v>2</v>
      </c>
      <c r="HRJ104" s="230" t="s">
        <v>0</v>
      </c>
      <c r="HRK104" s="231"/>
      <c r="HRL104" s="218"/>
      <c r="HRM104" s="229">
        <v>2</v>
      </c>
      <c r="HRN104" s="230" t="s">
        <v>0</v>
      </c>
      <c r="HRO104" s="231"/>
      <c r="HRP104" s="218"/>
      <c r="HRQ104" s="229">
        <v>2</v>
      </c>
      <c r="HRR104" s="230" t="s">
        <v>0</v>
      </c>
      <c r="HRS104" s="231"/>
      <c r="HRT104" s="218"/>
      <c r="HRU104" s="229">
        <v>2</v>
      </c>
      <c r="HRV104" s="230" t="s">
        <v>0</v>
      </c>
      <c r="HRW104" s="231"/>
      <c r="HRX104" s="218"/>
      <c r="HRY104" s="229">
        <v>2</v>
      </c>
      <c r="HRZ104" s="230" t="s">
        <v>0</v>
      </c>
      <c r="HSA104" s="231"/>
      <c r="HSB104" s="218"/>
      <c r="HSC104" s="229">
        <v>2</v>
      </c>
      <c r="HSD104" s="230" t="s">
        <v>0</v>
      </c>
      <c r="HSE104" s="231"/>
      <c r="HSF104" s="218"/>
      <c r="HSG104" s="229">
        <v>2</v>
      </c>
      <c r="HSH104" s="230" t="s">
        <v>0</v>
      </c>
      <c r="HSI104" s="231"/>
      <c r="HSJ104" s="218"/>
      <c r="HSK104" s="229">
        <v>2</v>
      </c>
      <c r="HSL104" s="230" t="s">
        <v>0</v>
      </c>
      <c r="HSM104" s="231"/>
      <c r="HSN104" s="218"/>
      <c r="HSO104" s="229">
        <v>2</v>
      </c>
      <c r="HSP104" s="230" t="s">
        <v>0</v>
      </c>
      <c r="HSQ104" s="231"/>
      <c r="HSR104" s="218"/>
      <c r="HSS104" s="229">
        <v>2</v>
      </c>
      <c r="HST104" s="230" t="s">
        <v>0</v>
      </c>
      <c r="HSU104" s="231"/>
      <c r="HSV104" s="218"/>
      <c r="HSW104" s="229">
        <v>2</v>
      </c>
      <c r="HSX104" s="230" t="s">
        <v>0</v>
      </c>
      <c r="HSY104" s="231"/>
      <c r="HSZ104" s="218"/>
      <c r="HTA104" s="229">
        <v>2</v>
      </c>
      <c r="HTB104" s="230" t="s">
        <v>0</v>
      </c>
      <c r="HTC104" s="231"/>
      <c r="HTD104" s="218"/>
      <c r="HTE104" s="229">
        <v>2</v>
      </c>
      <c r="HTF104" s="230" t="s">
        <v>0</v>
      </c>
      <c r="HTG104" s="231"/>
      <c r="HTH104" s="218"/>
      <c r="HTI104" s="229">
        <v>2</v>
      </c>
      <c r="HTJ104" s="230" t="s">
        <v>0</v>
      </c>
      <c r="HTK104" s="231"/>
      <c r="HTL104" s="218"/>
      <c r="HTM104" s="229">
        <v>2</v>
      </c>
      <c r="HTN104" s="230" t="s">
        <v>0</v>
      </c>
      <c r="HTO104" s="231"/>
      <c r="HTP104" s="218"/>
      <c r="HTQ104" s="229">
        <v>2</v>
      </c>
      <c r="HTR104" s="230" t="s">
        <v>0</v>
      </c>
      <c r="HTS104" s="231"/>
      <c r="HTT104" s="218"/>
      <c r="HTU104" s="229">
        <v>2</v>
      </c>
      <c r="HTV104" s="230" t="s">
        <v>0</v>
      </c>
      <c r="HTW104" s="231"/>
      <c r="HTX104" s="218"/>
      <c r="HTY104" s="229">
        <v>2</v>
      </c>
      <c r="HTZ104" s="230" t="s">
        <v>0</v>
      </c>
      <c r="HUA104" s="231"/>
      <c r="HUB104" s="218"/>
      <c r="HUC104" s="229">
        <v>2</v>
      </c>
      <c r="HUD104" s="230" t="s">
        <v>0</v>
      </c>
      <c r="HUE104" s="231"/>
      <c r="HUF104" s="218"/>
      <c r="HUG104" s="229">
        <v>2</v>
      </c>
      <c r="HUH104" s="230" t="s">
        <v>0</v>
      </c>
      <c r="HUI104" s="231"/>
      <c r="HUJ104" s="218"/>
      <c r="HUK104" s="229">
        <v>2</v>
      </c>
      <c r="HUL104" s="230" t="s">
        <v>0</v>
      </c>
      <c r="HUM104" s="231"/>
      <c r="HUN104" s="218"/>
      <c r="HUO104" s="229">
        <v>2</v>
      </c>
      <c r="HUP104" s="230" t="s">
        <v>0</v>
      </c>
      <c r="HUQ104" s="231"/>
      <c r="HUR104" s="218"/>
      <c r="HUS104" s="229">
        <v>2</v>
      </c>
      <c r="HUT104" s="230" t="s">
        <v>0</v>
      </c>
      <c r="HUU104" s="231"/>
      <c r="HUV104" s="218"/>
      <c r="HUW104" s="229">
        <v>2</v>
      </c>
      <c r="HUX104" s="230" t="s">
        <v>0</v>
      </c>
      <c r="HUY104" s="231"/>
      <c r="HUZ104" s="218"/>
      <c r="HVA104" s="229">
        <v>2</v>
      </c>
      <c r="HVB104" s="230" t="s">
        <v>0</v>
      </c>
      <c r="HVC104" s="231"/>
      <c r="HVD104" s="218"/>
      <c r="HVE104" s="229">
        <v>2</v>
      </c>
      <c r="HVF104" s="230" t="s">
        <v>0</v>
      </c>
      <c r="HVG104" s="231"/>
      <c r="HVH104" s="218"/>
      <c r="HVI104" s="229">
        <v>2</v>
      </c>
      <c r="HVJ104" s="230" t="s">
        <v>0</v>
      </c>
      <c r="HVK104" s="231"/>
      <c r="HVL104" s="218"/>
      <c r="HVM104" s="229">
        <v>2</v>
      </c>
      <c r="HVN104" s="230" t="s">
        <v>0</v>
      </c>
      <c r="HVO104" s="231"/>
      <c r="HVP104" s="218"/>
      <c r="HVQ104" s="229">
        <v>2</v>
      </c>
      <c r="HVR104" s="230" t="s">
        <v>0</v>
      </c>
      <c r="HVS104" s="231"/>
      <c r="HVT104" s="218"/>
      <c r="HVU104" s="229">
        <v>2</v>
      </c>
      <c r="HVV104" s="230" t="s">
        <v>0</v>
      </c>
      <c r="HVW104" s="231"/>
      <c r="HVX104" s="218"/>
      <c r="HVY104" s="229">
        <v>2</v>
      </c>
      <c r="HVZ104" s="230" t="s">
        <v>0</v>
      </c>
      <c r="HWA104" s="231"/>
      <c r="HWB104" s="218"/>
      <c r="HWC104" s="229">
        <v>2</v>
      </c>
      <c r="HWD104" s="230" t="s">
        <v>0</v>
      </c>
      <c r="HWE104" s="231"/>
      <c r="HWF104" s="218"/>
      <c r="HWG104" s="229">
        <v>2</v>
      </c>
      <c r="HWH104" s="230" t="s">
        <v>0</v>
      </c>
      <c r="HWI104" s="231"/>
      <c r="HWJ104" s="218"/>
      <c r="HWK104" s="229">
        <v>2</v>
      </c>
      <c r="HWL104" s="230" t="s">
        <v>0</v>
      </c>
      <c r="HWM104" s="231"/>
      <c r="HWN104" s="218"/>
      <c r="HWO104" s="229">
        <v>2</v>
      </c>
      <c r="HWP104" s="230" t="s">
        <v>0</v>
      </c>
      <c r="HWQ104" s="231"/>
      <c r="HWR104" s="218"/>
      <c r="HWS104" s="229">
        <v>2</v>
      </c>
      <c r="HWT104" s="230" t="s">
        <v>0</v>
      </c>
      <c r="HWU104" s="231"/>
      <c r="HWV104" s="218"/>
      <c r="HWW104" s="229">
        <v>2</v>
      </c>
      <c r="HWX104" s="230" t="s">
        <v>0</v>
      </c>
      <c r="HWY104" s="231"/>
      <c r="HWZ104" s="218"/>
      <c r="HXA104" s="229">
        <v>2</v>
      </c>
      <c r="HXB104" s="230" t="s">
        <v>0</v>
      </c>
      <c r="HXC104" s="231"/>
      <c r="HXD104" s="218"/>
      <c r="HXE104" s="229">
        <v>2</v>
      </c>
      <c r="HXF104" s="230" t="s">
        <v>0</v>
      </c>
      <c r="HXG104" s="231"/>
      <c r="HXH104" s="218"/>
      <c r="HXI104" s="229">
        <v>2</v>
      </c>
      <c r="HXJ104" s="230" t="s">
        <v>0</v>
      </c>
      <c r="HXK104" s="231"/>
      <c r="HXL104" s="218"/>
      <c r="HXM104" s="229">
        <v>2</v>
      </c>
      <c r="HXN104" s="230" t="s">
        <v>0</v>
      </c>
      <c r="HXO104" s="231"/>
      <c r="HXP104" s="218"/>
      <c r="HXQ104" s="229">
        <v>2</v>
      </c>
      <c r="HXR104" s="230" t="s">
        <v>0</v>
      </c>
      <c r="HXS104" s="231"/>
      <c r="HXT104" s="218"/>
      <c r="HXU104" s="229">
        <v>2</v>
      </c>
      <c r="HXV104" s="230" t="s">
        <v>0</v>
      </c>
      <c r="HXW104" s="231"/>
      <c r="HXX104" s="218"/>
      <c r="HXY104" s="229">
        <v>2</v>
      </c>
      <c r="HXZ104" s="230" t="s">
        <v>0</v>
      </c>
      <c r="HYA104" s="231"/>
      <c r="HYB104" s="218"/>
      <c r="HYC104" s="229">
        <v>2</v>
      </c>
      <c r="HYD104" s="230" t="s">
        <v>0</v>
      </c>
      <c r="HYE104" s="231"/>
      <c r="HYF104" s="218"/>
      <c r="HYG104" s="229">
        <v>2</v>
      </c>
      <c r="HYH104" s="230" t="s">
        <v>0</v>
      </c>
      <c r="HYI104" s="231"/>
      <c r="HYJ104" s="218"/>
      <c r="HYK104" s="229">
        <v>2</v>
      </c>
      <c r="HYL104" s="230" t="s">
        <v>0</v>
      </c>
      <c r="HYM104" s="231"/>
      <c r="HYN104" s="218"/>
      <c r="HYO104" s="229">
        <v>2</v>
      </c>
      <c r="HYP104" s="230" t="s">
        <v>0</v>
      </c>
      <c r="HYQ104" s="231"/>
      <c r="HYR104" s="218"/>
      <c r="HYS104" s="229">
        <v>2</v>
      </c>
      <c r="HYT104" s="230" t="s">
        <v>0</v>
      </c>
      <c r="HYU104" s="231"/>
      <c r="HYV104" s="218"/>
      <c r="HYW104" s="229">
        <v>2</v>
      </c>
      <c r="HYX104" s="230" t="s">
        <v>0</v>
      </c>
      <c r="HYY104" s="231"/>
      <c r="HYZ104" s="218"/>
      <c r="HZA104" s="229">
        <v>2</v>
      </c>
      <c r="HZB104" s="230" t="s">
        <v>0</v>
      </c>
      <c r="HZC104" s="231"/>
      <c r="HZD104" s="218"/>
      <c r="HZE104" s="229">
        <v>2</v>
      </c>
      <c r="HZF104" s="230" t="s">
        <v>0</v>
      </c>
      <c r="HZG104" s="231"/>
      <c r="HZH104" s="218"/>
      <c r="HZI104" s="229">
        <v>2</v>
      </c>
      <c r="HZJ104" s="230" t="s">
        <v>0</v>
      </c>
      <c r="HZK104" s="231"/>
      <c r="HZL104" s="218"/>
      <c r="HZM104" s="229">
        <v>2</v>
      </c>
      <c r="HZN104" s="230" t="s">
        <v>0</v>
      </c>
      <c r="HZO104" s="231"/>
      <c r="HZP104" s="218"/>
      <c r="HZQ104" s="229">
        <v>2</v>
      </c>
      <c r="HZR104" s="230" t="s">
        <v>0</v>
      </c>
      <c r="HZS104" s="231"/>
      <c r="HZT104" s="218"/>
      <c r="HZU104" s="229">
        <v>2</v>
      </c>
      <c r="HZV104" s="230" t="s">
        <v>0</v>
      </c>
      <c r="HZW104" s="231"/>
      <c r="HZX104" s="218"/>
      <c r="HZY104" s="229">
        <v>2</v>
      </c>
      <c r="HZZ104" s="230" t="s">
        <v>0</v>
      </c>
      <c r="IAA104" s="231"/>
      <c r="IAB104" s="218"/>
      <c r="IAC104" s="229">
        <v>2</v>
      </c>
      <c r="IAD104" s="230" t="s">
        <v>0</v>
      </c>
      <c r="IAE104" s="231"/>
      <c r="IAF104" s="218"/>
      <c r="IAG104" s="229">
        <v>2</v>
      </c>
      <c r="IAH104" s="230" t="s">
        <v>0</v>
      </c>
      <c r="IAI104" s="231"/>
      <c r="IAJ104" s="218"/>
      <c r="IAK104" s="229">
        <v>2</v>
      </c>
      <c r="IAL104" s="230" t="s">
        <v>0</v>
      </c>
      <c r="IAM104" s="231"/>
      <c r="IAN104" s="218"/>
      <c r="IAO104" s="229">
        <v>2</v>
      </c>
      <c r="IAP104" s="230" t="s">
        <v>0</v>
      </c>
      <c r="IAQ104" s="231"/>
      <c r="IAR104" s="218"/>
      <c r="IAS104" s="229">
        <v>2</v>
      </c>
      <c r="IAT104" s="230" t="s">
        <v>0</v>
      </c>
      <c r="IAU104" s="231"/>
      <c r="IAV104" s="218"/>
      <c r="IAW104" s="229">
        <v>2</v>
      </c>
      <c r="IAX104" s="230" t="s">
        <v>0</v>
      </c>
      <c r="IAY104" s="231"/>
      <c r="IAZ104" s="218"/>
      <c r="IBA104" s="229">
        <v>2</v>
      </c>
      <c r="IBB104" s="230" t="s">
        <v>0</v>
      </c>
      <c r="IBC104" s="231"/>
      <c r="IBD104" s="218"/>
      <c r="IBE104" s="229">
        <v>2</v>
      </c>
      <c r="IBF104" s="230" t="s">
        <v>0</v>
      </c>
      <c r="IBG104" s="231"/>
      <c r="IBH104" s="218"/>
      <c r="IBI104" s="229">
        <v>2</v>
      </c>
      <c r="IBJ104" s="230" t="s">
        <v>0</v>
      </c>
      <c r="IBK104" s="231"/>
      <c r="IBL104" s="218"/>
      <c r="IBM104" s="229">
        <v>2</v>
      </c>
      <c r="IBN104" s="230" t="s">
        <v>0</v>
      </c>
      <c r="IBO104" s="231"/>
      <c r="IBP104" s="218"/>
      <c r="IBQ104" s="229">
        <v>2</v>
      </c>
      <c r="IBR104" s="230" t="s">
        <v>0</v>
      </c>
      <c r="IBS104" s="231"/>
      <c r="IBT104" s="218"/>
      <c r="IBU104" s="229">
        <v>2</v>
      </c>
      <c r="IBV104" s="230" t="s">
        <v>0</v>
      </c>
      <c r="IBW104" s="231"/>
      <c r="IBX104" s="218"/>
      <c r="IBY104" s="229">
        <v>2</v>
      </c>
      <c r="IBZ104" s="230" t="s">
        <v>0</v>
      </c>
      <c r="ICA104" s="231"/>
      <c r="ICB104" s="218"/>
      <c r="ICC104" s="229">
        <v>2</v>
      </c>
      <c r="ICD104" s="230" t="s">
        <v>0</v>
      </c>
      <c r="ICE104" s="231"/>
      <c r="ICF104" s="218"/>
      <c r="ICG104" s="229">
        <v>2</v>
      </c>
      <c r="ICH104" s="230" t="s">
        <v>0</v>
      </c>
      <c r="ICI104" s="231"/>
      <c r="ICJ104" s="218"/>
      <c r="ICK104" s="229">
        <v>2</v>
      </c>
      <c r="ICL104" s="230" t="s">
        <v>0</v>
      </c>
      <c r="ICM104" s="231"/>
      <c r="ICN104" s="218"/>
      <c r="ICO104" s="229">
        <v>2</v>
      </c>
      <c r="ICP104" s="230" t="s">
        <v>0</v>
      </c>
      <c r="ICQ104" s="231"/>
      <c r="ICR104" s="218"/>
      <c r="ICS104" s="229">
        <v>2</v>
      </c>
      <c r="ICT104" s="230" t="s">
        <v>0</v>
      </c>
      <c r="ICU104" s="231"/>
      <c r="ICV104" s="218"/>
      <c r="ICW104" s="229">
        <v>2</v>
      </c>
      <c r="ICX104" s="230" t="s">
        <v>0</v>
      </c>
      <c r="ICY104" s="231"/>
      <c r="ICZ104" s="218"/>
      <c r="IDA104" s="229">
        <v>2</v>
      </c>
      <c r="IDB104" s="230" t="s">
        <v>0</v>
      </c>
      <c r="IDC104" s="231"/>
      <c r="IDD104" s="218"/>
      <c r="IDE104" s="229">
        <v>2</v>
      </c>
      <c r="IDF104" s="230" t="s">
        <v>0</v>
      </c>
      <c r="IDG104" s="231"/>
      <c r="IDH104" s="218"/>
      <c r="IDI104" s="229">
        <v>2</v>
      </c>
      <c r="IDJ104" s="230" t="s">
        <v>0</v>
      </c>
      <c r="IDK104" s="231"/>
      <c r="IDL104" s="218"/>
      <c r="IDM104" s="229">
        <v>2</v>
      </c>
      <c r="IDN104" s="230" t="s">
        <v>0</v>
      </c>
      <c r="IDO104" s="231"/>
      <c r="IDP104" s="218"/>
      <c r="IDQ104" s="229">
        <v>2</v>
      </c>
      <c r="IDR104" s="230" t="s">
        <v>0</v>
      </c>
      <c r="IDS104" s="231"/>
      <c r="IDT104" s="218"/>
      <c r="IDU104" s="229">
        <v>2</v>
      </c>
      <c r="IDV104" s="230" t="s">
        <v>0</v>
      </c>
      <c r="IDW104" s="231"/>
      <c r="IDX104" s="218"/>
      <c r="IDY104" s="229">
        <v>2</v>
      </c>
      <c r="IDZ104" s="230" t="s">
        <v>0</v>
      </c>
      <c r="IEA104" s="231"/>
      <c r="IEB104" s="218"/>
      <c r="IEC104" s="229">
        <v>2</v>
      </c>
      <c r="IED104" s="230" t="s">
        <v>0</v>
      </c>
      <c r="IEE104" s="231"/>
      <c r="IEF104" s="218"/>
      <c r="IEG104" s="229">
        <v>2</v>
      </c>
      <c r="IEH104" s="230" t="s">
        <v>0</v>
      </c>
      <c r="IEI104" s="231"/>
      <c r="IEJ104" s="218"/>
      <c r="IEK104" s="229">
        <v>2</v>
      </c>
      <c r="IEL104" s="230" t="s">
        <v>0</v>
      </c>
      <c r="IEM104" s="231"/>
      <c r="IEN104" s="218"/>
      <c r="IEO104" s="229">
        <v>2</v>
      </c>
      <c r="IEP104" s="230" t="s">
        <v>0</v>
      </c>
      <c r="IEQ104" s="231"/>
      <c r="IER104" s="218"/>
      <c r="IES104" s="229">
        <v>2</v>
      </c>
      <c r="IET104" s="230" t="s">
        <v>0</v>
      </c>
      <c r="IEU104" s="231"/>
      <c r="IEV104" s="218"/>
      <c r="IEW104" s="229">
        <v>2</v>
      </c>
      <c r="IEX104" s="230" t="s">
        <v>0</v>
      </c>
      <c r="IEY104" s="231"/>
      <c r="IEZ104" s="218"/>
      <c r="IFA104" s="229">
        <v>2</v>
      </c>
      <c r="IFB104" s="230" t="s">
        <v>0</v>
      </c>
      <c r="IFC104" s="231"/>
      <c r="IFD104" s="218"/>
      <c r="IFE104" s="229">
        <v>2</v>
      </c>
      <c r="IFF104" s="230" t="s">
        <v>0</v>
      </c>
      <c r="IFG104" s="231"/>
      <c r="IFH104" s="218"/>
      <c r="IFI104" s="229">
        <v>2</v>
      </c>
      <c r="IFJ104" s="230" t="s">
        <v>0</v>
      </c>
      <c r="IFK104" s="231"/>
      <c r="IFL104" s="218"/>
      <c r="IFM104" s="229">
        <v>2</v>
      </c>
      <c r="IFN104" s="230" t="s">
        <v>0</v>
      </c>
      <c r="IFO104" s="231"/>
      <c r="IFP104" s="218"/>
      <c r="IFQ104" s="229">
        <v>2</v>
      </c>
      <c r="IFR104" s="230" t="s">
        <v>0</v>
      </c>
      <c r="IFS104" s="231"/>
      <c r="IFT104" s="218"/>
      <c r="IFU104" s="229">
        <v>2</v>
      </c>
      <c r="IFV104" s="230" t="s">
        <v>0</v>
      </c>
      <c r="IFW104" s="231"/>
      <c r="IFX104" s="218"/>
      <c r="IFY104" s="229">
        <v>2</v>
      </c>
      <c r="IFZ104" s="230" t="s">
        <v>0</v>
      </c>
      <c r="IGA104" s="231"/>
      <c r="IGB104" s="218"/>
      <c r="IGC104" s="229">
        <v>2</v>
      </c>
      <c r="IGD104" s="230" t="s">
        <v>0</v>
      </c>
      <c r="IGE104" s="231"/>
      <c r="IGF104" s="218"/>
      <c r="IGG104" s="229">
        <v>2</v>
      </c>
      <c r="IGH104" s="230" t="s">
        <v>0</v>
      </c>
      <c r="IGI104" s="231"/>
      <c r="IGJ104" s="218"/>
      <c r="IGK104" s="229">
        <v>2</v>
      </c>
      <c r="IGL104" s="230" t="s">
        <v>0</v>
      </c>
      <c r="IGM104" s="231"/>
      <c r="IGN104" s="218"/>
      <c r="IGO104" s="229">
        <v>2</v>
      </c>
      <c r="IGP104" s="230" t="s">
        <v>0</v>
      </c>
      <c r="IGQ104" s="231"/>
      <c r="IGR104" s="218"/>
      <c r="IGS104" s="229">
        <v>2</v>
      </c>
      <c r="IGT104" s="230" t="s">
        <v>0</v>
      </c>
      <c r="IGU104" s="231"/>
      <c r="IGV104" s="218"/>
      <c r="IGW104" s="229">
        <v>2</v>
      </c>
      <c r="IGX104" s="230" t="s">
        <v>0</v>
      </c>
      <c r="IGY104" s="231"/>
      <c r="IGZ104" s="218"/>
      <c r="IHA104" s="229">
        <v>2</v>
      </c>
      <c r="IHB104" s="230" t="s">
        <v>0</v>
      </c>
      <c r="IHC104" s="231"/>
      <c r="IHD104" s="218"/>
      <c r="IHE104" s="229">
        <v>2</v>
      </c>
      <c r="IHF104" s="230" t="s">
        <v>0</v>
      </c>
      <c r="IHG104" s="231"/>
      <c r="IHH104" s="218"/>
      <c r="IHI104" s="229">
        <v>2</v>
      </c>
      <c r="IHJ104" s="230" t="s">
        <v>0</v>
      </c>
      <c r="IHK104" s="231"/>
      <c r="IHL104" s="218"/>
      <c r="IHM104" s="229">
        <v>2</v>
      </c>
      <c r="IHN104" s="230" t="s">
        <v>0</v>
      </c>
      <c r="IHO104" s="231"/>
      <c r="IHP104" s="218"/>
      <c r="IHQ104" s="229">
        <v>2</v>
      </c>
      <c r="IHR104" s="230" t="s">
        <v>0</v>
      </c>
      <c r="IHS104" s="231"/>
      <c r="IHT104" s="218"/>
      <c r="IHU104" s="229">
        <v>2</v>
      </c>
      <c r="IHV104" s="230" t="s">
        <v>0</v>
      </c>
      <c r="IHW104" s="231"/>
      <c r="IHX104" s="218"/>
      <c r="IHY104" s="229">
        <v>2</v>
      </c>
      <c r="IHZ104" s="230" t="s">
        <v>0</v>
      </c>
      <c r="IIA104" s="231"/>
      <c r="IIB104" s="218"/>
      <c r="IIC104" s="229">
        <v>2</v>
      </c>
      <c r="IID104" s="230" t="s">
        <v>0</v>
      </c>
      <c r="IIE104" s="231"/>
      <c r="IIF104" s="218"/>
      <c r="IIG104" s="229">
        <v>2</v>
      </c>
      <c r="IIH104" s="230" t="s">
        <v>0</v>
      </c>
      <c r="III104" s="231"/>
      <c r="IIJ104" s="218"/>
      <c r="IIK104" s="229">
        <v>2</v>
      </c>
      <c r="IIL104" s="230" t="s">
        <v>0</v>
      </c>
      <c r="IIM104" s="231"/>
      <c r="IIN104" s="218"/>
      <c r="IIO104" s="229">
        <v>2</v>
      </c>
      <c r="IIP104" s="230" t="s">
        <v>0</v>
      </c>
      <c r="IIQ104" s="231"/>
      <c r="IIR104" s="218"/>
      <c r="IIS104" s="229">
        <v>2</v>
      </c>
      <c r="IIT104" s="230" t="s">
        <v>0</v>
      </c>
      <c r="IIU104" s="231"/>
      <c r="IIV104" s="218"/>
      <c r="IIW104" s="229">
        <v>2</v>
      </c>
      <c r="IIX104" s="230" t="s">
        <v>0</v>
      </c>
      <c r="IIY104" s="231"/>
      <c r="IIZ104" s="218"/>
      <c r="IJA104" s="229">
        <v>2</v>
      </c>
      <c r="IJB104" s="230" t="s">
        <v>0</v>
      </c>
      <c r="IJC104" s="231"/>
      <c r="IJD104" s="218"/>
      <c r="IJE104" s="229">
        <v>2</v>
      </c>
      <c r="IJF104" s="230" t="s">
        <v>0</v>
      </c>
      <c r="IJG104" s="231"/>
      <c r="IJH104" s="218"/>
      <c r="IJI104" s="229">
        <v>2</v>
      </c>
      <c r="IJJ104" s="230" t="s">
        <v>0</v>
      </c>
      <c r="IJK104" s="231"/>
      <c r="IJL104" s="218"/>
      <c r="IJM104" s="229">
        <v>2</v>
      </c>
      <c r="IJN104" s="230" t="s">
        <v>0</v>
      </c>
      <c r="IJO104" s="231"/>
      <c r="IJP104" s="218"/>
      <c r="IJQ104" s="229">
        <v>2</v>
      </c>
      <c r="IJR104" s="230" t="s">
        <v>0</v>
      </c>
      <c r="IJS104" s="231"/>
      <c r="IJT104" s="218"/>
      <c r="IJU104" s="229">
        <v>2</v>
      </c>
      <c r="IJV104" s="230" t="s">
        <v>0</v>
      </c>
      <c r="IJW104" s="231"/>
      <c r="IJX104" s="218"/>
      <c r="IJY104" s="229">
        <v>2</v>
      </c>
      <c r="IJZ104" s="230" t="s">
        <v>0</v>
      </c>
      <c r="IKA104" s="231"/>
      <c r="IKB104" s="218"/>
      <c r="IKC104" s="229">
        <v>2</v>
      </c>
      <c r="IKD104" s="230" t="s">
        <v>0</v>
      </c>
      <c r="IKE104" s="231"/>
      <c r="IKF104" s="218"/>
      <c r="IKG104" s="229">
        <v>2</v>
      </c>
      <c r="IKH104" s="230" t="s">
        <v>0</v>
      </c>
      <c r="IKI104" s="231"/>
      <c r="IKJ104" s="218"/>
      <c r="IKK104" s="229">
        <v>2</v>
      </c>
      <c r="IKL104" s="230" t="s">
        <v>0</v>
      </c>
      <c r="IKM104" s="231"/>
      <c r="IKN104" s="218"/>
      <c r="IKO104" s="229">
        <v>2</v>
      </c>
      <c r="IKP104" s="230" t="s">
        <v>0</v>
      </c>
      <c r="IKQ104" s="231"/>
      <c r="IKR104" s="218"/>
      <c r="IKS104" s="229">
        <v>2</v>
      </c>
      <c r="IKT104" s="230" t="s">
        <v>0</v>
      </c>
      <c r="IKU104" s="231"/>
      <c r="IKV104" s="218"/>
      <c r="IKW104" s="229">
        <v>2</v>
      </c>
      <c r="IKX104" s="230" t="s">
        <v>0</v>
      </c>
      <c r="IKY104" s="231"/>
      <c r="IKZ104" s="218"/>
      <c r="ILA104" s="229">
        <v>2</v>
      </c>
      <c r="ILB104" s="230" t="s">
        <v>0</v>
      </c>
      <c r="ILC104" s="231"/>
      <c r="ILD104" s="218"/>
      <c r="ILE104" s="229">
        <v>2</v>
      </c>
      <c r="ILF104" s="230" t="s">
        <v>0</v>
      </c>
      <c r="ILG104" s="231"/>
      <c r="ILH104" s="218"/>
      <c r="ILI104" s="229">
        <v>2</v>
      </c>
      <c r="ILJ104" s="230" t="s">
        <v>0</v>
      </c>
      <c r="ILK104" s="231"/>
      <c r="ILL104" s="218"/>
      <c r="ILM104" s="229">
        <v>2</v>
      </c>
      <c r="ILN104" s="230" t="s">
        <v>0</v>
      </c>
      <c r="ILO104" s="231"/>
      <c r="ILP104" s="218"/>
      <c r="ILQ104" s="229">
        <v>2</v>
      </c>
      <c r="ILR104" s="230" t="s">
        <v>0</v>
      </c>
      <c r="ILS104" s="231"/>
      <c r="ILT104" s="218"/>
      <c r="ILU104" s="229">
        <v>2</v>
      </c>
      <c r="ILV104" s="230" t="s">
        <v>0</v>
      </c>
      <c r="ILW104" s="231"/>
      <c r="ILX104" s="218"/>
      <c r="ILY104" s="229">
        <v>2</v>
      </c>
      <c r="ILZ104" s="230" t="s">
        <v>0</v>
      </c>
      <c r="IMA104" s="231"/>
      <c r="IMB104" s="218"/>
      <c r="IMC104" s="229">
        <v>2</v>
      </c>
      <c r="IMD104" s="230" t="s">
        <v>0</v>
      </c>
      <c r="IME104" s="231"/>
      <c r="IMF104" s="218"/>
      <c r="IMG104" s="229">
        <v>2</v>
      </c>
      <c r="IMH104" s="230" t="s">
        <v>0</v>
      </c>
      <c r="IMI104" s="231"/>
      <c r="IMJ104" s="218"/>
      <c r="IMK104" s="229">
        <v>2</v>
      </c>
      <c r="IML104" s="230" t="s">
        <v>0</v>
      </c>
      <c r="IMM104" s="231"/>
      <c r="IMN104" s="218"/>
      <c r="IMO104" s="229">
        <v>2</v>
      </c>
      <c r="IMP104" s="230" t="s">
        <v>0</v>
      </c>
      <c r="IMQ104" s="231"/>
      <c r="IMR104" s="218"/>
      <c r="IMS104" s="229">
        <v>2</v>
      </c>
      <c r="IMT104" s="230" t="s">
        <v>0</v>
      </c>
      <c r="IMU104" s="231"/>
      <c r="IMV104" s="218"/>
      <c r="IMW104" s="229">
        <v>2</v>
      </c>
      <c r="IMX104" s="230" t="s">
        <v>0</v>
      </c>
      <c r="IMY104" s="231"/>
      <c r="IMZ104" s="218"/>
      <c r="INA104" s="229">
        <v>2</v>
      </c>
      <c r="INB104" s="230" t="s">
        <v>0</v>
      </c>
      <c r="INC104" s="231"/>
      <c r="IND104" s="218"/>
      <c r="INE104" s="229">
        <v>2</v>
      </c>
      <c r="INF104" s="230" t="s">
        <v>0</v>
      </c>
      <c r="ING104" s="231"/>
      <c r="INH104" s="218"/>
      <c r="INI104" s="229">
        <v>2</v>
      </c>
      <c r="INJ104" s="230" t="s">
        <v>0</v>
      </c>
      <c r="INK104" s="231"/>
      <c r="INL104" s="218"/>
      <c r="INM104" s="229">
        <v>2</v>
      </c>
      <c r="INN104" s="230" t="s">
        <v>0</v>
      </c>
      <c r="INO104" s="231"/>
      <c r="INP104" s="218"/>
      <c r="INQ104" s="229">
        <v>2</v>
      </c>
      <c r="INR104" s="230" t="s">
        <v>0</v>
      </c>
      <c r="INS104" s="231"/>
      <c r="INT104" s="218"/>
      <c r="INU104" s="229">
        <v>2</v>
      </c>
      <c r="INV104" s="230" t="s">
        <v>0</v>
      </c>
      <c r="INW104" s="231"/>
      <c r="INX104" s="218"/>
      <c r="INY104" s="229">
        <v>2</v>
      </c>
      <c r="INZ104" s="230" t="s">
        <v>0</v>
      </c>
      <c r="IOA104" s="231"/>
      <c r="IOB104" s="218"/>
      <c r="IOC104" s="229">
        <v>2</v>
      </c>
      <c r="IOD104" s="230" t="s">
        <v>0</v>
      </c>
      <c r="IOE104" s="231"/>
      <c r="IOF104" s="218"/>
      <c r="IOG104" s="229">
        <v>2</v>
      </c>
      <c r="IOH104" s="230" t="s">
        <v>0</v>
      </c>
      <c r="IOI104" s="231"/>
      <c r="IOJ104" s="218"/>
      <c r="IOK104" s="229">
        <v>2</v>
      </c>
      <c r="IOL104" s="230" t="s">
        <v>0</v>
      </c>
      <c r="IOM104" s="231"/>
      <c r="ION104" s="218"/>
      <c r="IOO104" s="229">
        <v>2</v>
      </c>
      <c r="IOP104" s="230" t="s">
        <v>0</v>
      </c>
      <c r="IOQ104" s="231"/>
      <c r="IOR104" s="218"/>
      <c r="IOS104" s="229">
        <v>2</v>
      </c>
      <c r="IOT104" s="230" t="s">
        <v>0</v>
      </c>
      <c r="IOU104" s="231"/>
      <c r="IOV104" s="218"/>
      <c r="IOW104" s="229">
        <v>2</v>
      </c>
      <c r="IOX104" s="230" t="s">
        <v>0</v>
      </c>
      <c r="IOY104" s="231"/>
      <c r="IOZ104" s="218"/>
      <c r="IPA104" s="229">
        <v>2</v>
      </c>
      <c r="IPB104" s="230" t="s">
        <v>0</v>
      </c>
      <c r="IPC104" s="231"/>
      <c r="IPD104" s="218"/>
      <c r="IPE104" s="229">
        <v>2</v>
      </c>
      <c r="IPF104" s="230" t="s">
        <v>0</v>
      </c>
      <c r="IPG104" s="231"/>
      <c r="IPH104" s="218"/>
      <c r="IPI104" s="229">
        <v>2</v>
      </c>
      <c r="IPJ104" s="230" t="s">
        <v>0</v>
      </c>
      <c r="IPK104" s="231"/>
      <c r="IPL104" s="218"/>
      <c r="IPM104" s="229">
        <v>2</v>
      </c>
      <c r="IPN104" s="230" t="s">
        <v>0</v>
      </c>
      <c r="IPO104" s="231"/>
      <c r="IPP104" s="218"/>
      <c r="IPQ104" s="229">
        <v>2</v>
      </c>
      <c r="IPR104" s="230" t="s">
        <v>0</v>
      </c>
      <c r="IPS104" s="231"/>
      <c r="IPT104" s="218"/>
      <c r="IPU104" s="229">
        <v>2</v>
      </c>
      <c r="IPV104" s="230" t="s">
        <v>0</v>
      </c>
      <c r="IPW104" s="231"/>
      <c r="IPX104" s="218"/>
      <c r="IPY104" s="229">
        <v>2</v>
      </c>
      <c r="IPZ104" s="230" t="s">
        <v>0</v>
      </c>
      <c r="IQA104" s="231"/>
      <c r="IQB104" s="218"/>
      <c r="IQC104" s="229">
        <v>2</v>
      </c>
      <c r="IQD104" s="230" t="s">
        <v>0</v>
      </c>
      <c r="IQE104" s="231"/>
      <c r="IQF104" s="218"/>
      <c r="IQG104" s="229">
        <v>2</v>
      </c>
      <c r="IQH104" s="230" t="s">
        <v>0</v>
      </c>
      <c r="IQI104" s="231"/>
      <c r="IQJ104" s="218"/>
      <c r="IQK104" s="229">
        <v>2</v>
      </c>
      <c r="IQL104" s="230" t="s">
        <v>0</v>
      </c>
      <c r="IQM104" s="231"/>
      <c r="IQN104" s="218"/>
      <c r="IQO104" s="229">
        <v>2</v>
      </c>
      <c r="IQP104" s="230" t="s">
        <v>0</v>
      </c>
      <c r="IQQ104" s="231"/>
      <c r="IQR104" s="218"/>
      <c r="IQS104" s="229">
        <v>2</v>
      </c>
      <c r="IQT104" s="230" t="s">
        <v>0</v>
      </c>
      <c r="IQU104" s="231"/>
      <c r="IQV104" s="218"/>
      <c r="IQW104" s="229">
        <v>2</v>
      </c>
      <c r="IQX104" s="230" t="s">
        <v>0</v>
      </c>
      <c r="IQY104" s="231"/>
      <c r="IQZ104" s="218"/>
      <c r="IRA104" s="229">
        <v>2</v>
      </c>
      <c r="IRB104" s="230" t="s">
        <v>0</v>
      </c>
      <c r="IRC104" s="231"/>
      <c r="IRD104" s="218"/>
      <c r="IRE104" s="229">
        <v>2</v>
      </c>
      <c r="IRF104" s="230" t="s">
        <v>0</v>
      </c>
      <c r="IRG104" s="231"/>
      <c r="IRH104" s="218"/>
      <c r="IRI104" s="229">
        <v>2</v>
      </c>
      <c r="IRJ104" s="230" t="s">
        <v>0</v>
      </c>
      <c r="IRK104" s="231"/>
      <c r="IRL104" s="218"/>
      <c r="IRM104" s="229">
        <v>2</v>
      </c>
      <c r="IRN104" s="230" t="s">
        <v>0</v>
      </c>
      <c r="IRO104" s="231"/>
      <c r="IRP104" s="218"/>
      <c r="IRQ104" s="229">
        <v>2</v>
      </c>
      <c r="IRR104" s="230" t="s">
        <v>0</v>
      </c>
      <c r="IRS104" s="231"/>
      <c r="IRT104" s="218"/>
      <c r="IRU104" s="229">
        <v>2</v>
      </c>
      <c r="IRV104" s="230" t="s">
        <v>0</v>
      </c>
      <c r="IRW104" s="231"/>
      <c r="IRX104" s="218"/>
      <c r="IRY104" s="229">
        <v>2</v>
      </c>
      <c r="IRZ104" s="230" t="s">
        <v>0</v>
      </c>
      <c r="ISA104" s="231"/>
      <c r="ISB104" s="218"/>
      <c r="ISC104" s="229">
        <v>2</v>
      </c>
      <c r="ISD104" s="230" t="s">
        <v>0</v>
      </c>
      <c r="ISE104" s="231"/>
      <c r="ISF104" s="218"/>
      <c r="ISG104" s="229">
        <v>2</v>
      </c>
      <c r="ISH104" s="230" t="s">
        <v>0</v>
      </c>
      <c r="ISI104" s="231"/>
      <c r="ISJ104" s="218"/>
      <c r="ISK104" s="229">
        <v>2</v>
      </c>
      <c r="ISL104" s="230" t="s">
        <v>0</v>
      </c>
      <c r="ISM104" s="231"/>
      <c r="ISN104" s="218"/>
      <c r="ISO104" s="229">
        <v>2</v>
      </c>
      <c r="ISP104" s="230" t="s">
        <v>0</v>
      </c>
      <c r="ISQ104" s="231"/>
      <c r="ISR104" s="218"/>
      <c r="ISS104" s="229">
        <v>2</v>
      </c>
      <c r="IST104" s="230" t="s">
        <v>0</v>
      </c>
      <c r="ISU104" s="231"/>
      <c r="ISV104" s="218"/>
      <c r="ISW104" s="229">
        <v>2</v>
      </c>
      <c r="ISX104" s="230" t="s">
        <v>0</v>
      </c>
      <c r="ISY104" s="231"/>
      <c r="ISZ104" s="218"/>
      <c r="ITA104" s="229">
        <v>2</v>
      </c>
      <c r="ITB104" s="230" t="s">
        <v>0</v>
      </c>
      <c r="ITC104" s="231"/>
      <c r="ITD104" s="218"/>
      <c r="ITE104" s="229">
        <v>2</v>
      </c>
      <c r="ITF104" s="230" t="s">
        <v>0</v>
      </c>
      <c r="ITG104" s="231"/>
      <c r="ITH104" s="218"/>
      <c r="ITI104" s="229">
        <v>2</v>
      </c>
      <c r="ITJ104" s="230" t="s">
        <v>0</v>
      </c>
      <c r="ITK104" s="231"/>
      <c r="ITL104" s="218"/>
      <c r="ITM104" s="229">
        <v>2</v>
      </c>
      <c r="ITN104" s="230" t="s">
        <v>0</v>
      </c>
      <c r="ITO104" s="231"/>
      <c r="ITP104" s="218"/>
      <c r="ITQ104" s="229">
        <v>2</v>
      </c>
      <c r="ITR104" s="230" t="s">
        <v>0</v>
      </c>
      <c r="ITS104" s="231"/>
      <c r="ITT104" s="218"/>
      <c r="ITU104" s="229">
        <v>2</v>
      </c>
      <c r="ITV104" s="230" t="s">
        <v>0</v>
      </c>
      <c r="ITW104" s="231"/>
      <c r="ITX104" s="218"/>
      <c r="ITY104" s="229">
        <v>2</v>
      </c>
      <c r="ITZ104" s="230" t="s">
        <v>0</v>
      </c>
      <c r="IUA104" s="231"/>
      <c r="IUB104" s="218"/>
      <c r="IUC104" s="229">
        <v>2</v>
      </c>
      <c r="IUD104" s="230" t="s">
        <v>0</v>
      </c>
      <c r="IUE104" s="231"/>
      <c r="IUF104" s="218"/>
      <c r="IUG104" s="229">
        <v>2</v>
      </c>
      <c r="IUH104" s="230" t="s">
        <v>0</v>
      </c>
      <c r="IUI104" s="231"/>
      <c r="IUJ104" s="218"/>
      <c r="IUK104" s="229">
        <v>2</v>
      </c>
      <c r="IUL104" s="230" t="s">
        <v>0</v>
      </c>
      <c r="IUM104" s="231"/>
      <c r="IUN104" s="218"/>
      <c r="IUO104" s="229">
        <v>2</v>
      </c>
      <c r="IUP104" s="230" t="s">
        <v>0</v>
      </c>
      <c r="IUQ104" s="231"/>
      <c r="IUR104" s="218"/>
      <c r="IUS104" s="229">
        <v>2</v>
      </c>
      <c r="IUT104" s="230" t="s">
        <v>0</v>
      </c>
      <c r="IUU104" s="231"/>
      <c r="IUV104" s="218"/>
      <c r="IUW104" s="229">
        <v>2</v>
      </c>
      <c r="IUX104" s="230" t="s">
        <v>0</v>
      </c>
      <c r="IUY104" s="231"/>
      <c r="IUZ104" s="218"/>
      <c r="IVA104" s="229">
        <v>2</v>
      </c>
      <c r="IVB104" s="230" t="s">
        <v>0</v>
      </c>
      <c r="IVC104" s="231"/>
      <c r="IVD104" s="218"/>
      <c r="IVE104" s="229">
        <v>2</v>
      </c>
      <c r="IVF104" s="230" t="s">
        <v>0</v>
      </c>
      <c r="IVG104" s="231"/>
      <c r="IVH104" s="218"/>
      <c r="IVI104" s="229">
        <v>2</v>
      </c>
      <c r="IVJ104" s="230" t="s">
        <v>0</v>
      </c>
      <c r="IVK104" s="231"/>
      <c r="IVL104" s="218"/>
      <c r="IVM104" s="229">
        <v>2</v>
      </c>
      <c r="IVN104" s="230" t="s">
        <v>0</v>
      </c>
      <c r="IVO104" s="231"/>
      <c r="IVP104" s="218"/>
      <c r="IVQ104" s="229">
        <v>2</v>
      </c>
      <c r="IVR104" s="230" t="s">
        <v>0</v>
      </c>
      <c r="IVS104" s="231"/>
      <c r="IVT104" s="218"/>
      <c r="IVU104" s="229">
        <v>2</v>
      </c>
      <c r="IVV104" s="230" t="s">
        <v>0</v>
      </c>
      <c r="IVW104" s="231"/>
      <c r="IVX104" s="218"/>
      <c r="IVY104" s="229">
        <v>2</v>
      </c>
      <c r="IVZ104" s="230" t="s">
        <v>0</v>
      </c>
      <c r="IWA104" s="231"/>
      <c r="IWB104" s="218"/>
      <c r="IWC104" s="229">
        <v>2</v>
      </c>
      <c r="IWD104" s="230" t="s">
        <v>0</v>
      </c>
      <c r="IWE104" s="231"/>
      <c r="IWF104" s="218"/>
      <c r="IWG104" s="229">
        <v>2</v>
      </c>
      <c r="IWH104" s="230" t="s">
        <v>0</v>
      </c>
      <c r="IWI104" s="231"/>
      <c r="IWJ104" s="218"/>
      <c r="IWK104" s="229">
        <v>2</v>
      </c>
      <c r="IWL104" s="230" t="s">
        <v>0</v>
      </c>
      <c r="IWM104" s="231"/>
      <c r="IWN104" s="218"/>
      <c r="IWO104" s="229">
        <v>2</v>
      </c>
      <c r="IWP104" s="230" t="s">
        <v>0</v>
      </c>
      <c r="IWQ104" s="231"/>
      <c r="IWR104" s="218"/>
      <c r="IWS104" s="229">
        <v>2</v>
      </c>
      <c r="IWT104" s="230" t="s">
        <v>0</v>
      </c>
      <c r="IWU104" s="231"/>
      <c r="IWV104" s="218"/>
      <c r="IWW104" s="229">
        <v>2</v>
      </c>
      <c r="IWX104" s="230" t="s">
        <v>0</v>
      </c>
      <c r="IWY104" s="231"/>
      <c r="IWZ104" s="218"/>
      <c r="IXA104" s="229">
        <v>2</v>
      </c>
      <c r="IXB104" s="230" t="s">
        <v>0</v>
      </c>
      <c r="IXC104" s="231"/>
      <c r="IXD104" s="218"/>
      <c r="IXE104" s="229">
        <v>2</v>
      </c>
      <c r="IXF104" s="230" t="s">
        <v>0</v>
      </c>
      <c r="IXG104" s="231"/>
      <c r="IXH104" s="218"/>
      <c r="IXI104" s="229">
        <v>2</v>
      </c>
      <c r="IXJ104" s="230" t="s">
        <v>0</v>
      </c>
      <c r="IXK104" s="231"/>
      <c r="IXL104" s="218"/>
      <c r="IXM104" s="229">
        <v>2</v>
      </c>
      <c r="IXN104" s="230" t="s">
        <v>0</v>
      </c>
      <c r="IXO104" s="231"/>
      <c r="IXP104" s="218"/>
      <c r="IXQ104" s="229">
        <v>2</v>
      </c>
      <c r="IXR104" s="230" t="s">
        <v>0</v>
      </c>
      <c r="IXS104" s="231"/>
      <c r="IXT104" s="218"/>
      <c r="IXU104" s="229">
        <v>2</v>
      </c>
      <c r="IXV104" s="230" t="s">
        <v>0</v>
      </c>
      <c r="IXW104" s="231"/>
      <c r="IXX104" s="218"/>
      <c r="IXY104" s="229">
        <v>2</v>
      </c>
      <c r="IXZ104" s="230" t="s">
        <v>0</v>
      </c>
      <c r="IYA104" s="231"/>
      <c r="IYB104" s="218"/>
      <c r="IYC104" s="229">
        <v>2</v>
      </c>
      <c r="IYD104" s="230" t="s">
        <v>0</v>
      </c>
      <c r="IYE104" s="231"/>
      <c r="IYF104" s="218"/>
      <c r="IYG104" s="229">
        <v>2</v>
      </c>
      <c r="IYH104" s="230" t="s">
        <v>0</v>
      </c>
      <c r="IYI104" s="231"/>
      <c r="IYJ104" s="218"/>
      <c r="IYK104" s="229">
        <v>2</v>
      </c>
      <c r="IYL104" s="230" t="s">
        <v>0</v>
      </c>
      <c r="IYM104" s="231"/>
      <c r="IYN104" s="218"/>
      <c r="IYO104" s="229">
        <v>2</v>
      </c>
      <c r="IYP104" s="230" t="s">
        <v>0</v>
      </c>
      <c r="IYQ104" s="231"/>
      <c r="IYR104" s="218"/>
      <c r="IYS104" s="229">
        <v>2</v>
      </c>
      <c r="IYT104" s="230" t="s">
        <v>0</v>
      </c>
      <c r="IYU104" s="231"/>
      <c r="IYV104" s="218"/>
      <c r="IYW104" s="229">
        <v>2</v>
      </c>
      <c r="IYX104" s="230" t="s">
        <v>0</v>
      </c>
      <c r="IYY104" s="231"/>
      <c r="IYZ104" s="218"/>
      <c r="IZA104" s="229">
        <v>2</v>
      </c>
      <c r="IZB104" s="230" t="s">
        <v>0</v>
      </c>
      <c r="IZC104" s="231"/>
      <c r="IZD104" s="218"/>
      <c r="IZE104" s="229">
        <v>2</v>
      </c>
      <c r="IZF104" s="230" t="s">
        <v>0</v>
      </c>
      <c r="IZG104" s="231"/>
      <c r="IZH104" s="218"/>
      <c r="IZI104" s="229">
        <v>2</v>
      </c>
      <c r="IZJ104" s="230" t="s">
        <v>0</v>
      </c>
      <c r="IZK104" s="231"/>
      <c r="IZL104" s="218"/>
      <c r="IZM104" s="229">
        <v>2</v>
      </c>
      <c r="IZN104" s="230" t="s">
        <v>0</v>
      </c>
      <c r="IZO104" s="231"/>
      <c r="IZP104" s="218"/>
      <c r="IZQ104" s="229">
        <v>2</v>
      </c>
      <c r="IZR104" s="230" t="s">
        <v>0</v>
      </c>
      <c r="IZS104" s="231"/>
      <c r="IZT104" s="218"/>
      <c r="IZU104" s="229">
        <v>2</v>
      </c>
      <c r="IZV104" s="230" t="s">
        <v>0</v>
      </c>
      <c r="IZW104" s="231"/>
      <c r="IZX104" s="218"/>
      <c r="IZY104" s="229">
        <v>2</v>
      </c>
      <c r="IZZ104" s="230" t="s">
        <v>0</v>
      </c>
      <c r="JAA104" s="231"/>
      <c r="JAB104" s="218"/>
      <c r="JAC104" s="229">
        <v>2</v>
      </c>
      <c r="JAD104" s="230" t="s">
        <v>0</v>
      </c>
      <c r="JAE104" s="231"/>
      <c r="JAF104" s="218"/>
      <c r="JAG104" s="229">
        <v>2</v>
      </c>
      <c r="JAH104" s="230" t="s">
        <v>0</v>
      </c>
      <c r="JAI104" s="231"/>
      <c r="JAJ104" s="218"/>
      <c r="JAK104" s="229">
        <v>2</v>
      </c>
      <c r="JAL104" s="230" t="s">
        <v>0</v>
      </c>
      <c r="JAM104" s="231"/>
      <c r="JAN104" s="218"/>
      <c r="JAO104" s="229">
        <v>2</v>
      </c>
      <c r="JAP104" s="230" t="s">
        <v>0</v>
      </c>
      <c r="JAQ104" s="231"/>
      <c r="JAR104" s="218"/>
      <c r="JAS104" s="229">
        <v>2</v>
      </c>
      <c r="JAT104" s="230" t="s">
        <v>0</v>
      </c>
      <c r="JAU104" s="231"/>
      <c r="JAV104" s="218"/>
      <c r="JAW104" s="229">
        <v>2</v>
      </c>
      <c r="JAX104" s="230" t="s">
        <v>0</v>
      </c>
      <c r="JAY104" s="231"/>
      <c r="JAZ104" s="218"/>
      <c r="JBA104" s="229">
        <v>2</v>
      </c>
      <c r="JBB104" s="230" t="s">
        <v>0</v>
      </c>
      <c r="JBC104" s="231"/>
      <c r="JBD104" s="218"/>
      <c r="JBE104" s="229">
        <v>2</v>
      </c>
      <c r="JBF104" s="230" t="s">
        <v>0</v>
      </c>
      <c r="JBG104" s="231"/>
      <c r="JBH104" s="218"/>
      <c r="JBI104" s="229">
        <v>2</v>
      </c>
      <c r="JBJ104" s="230" t="s">
        <v>0</v>
      </c>
      <c r="JBK104" s="231"/>
      <c r="JBL104" s="218"/>
      <c r="JBM104" s="229">
        <v>2</v>
      </c>
      <c r="JBN104" s="230" t="s">
        <v>0</v>
      </c>
      <c r="JBO104" s="231"/>
      <c r="JBP104" s="218"/>
      <c r="JBQ104" s="229">
        <v>2</v>
      </c>
      <c r="JBR104" s="230" t="s">
        <v>0</v>
      </c>
      <c r="JBS104" s="231"/>
      <c r="JBT104" s="218"/>
      <c r="JBU104" s="229">
        <v>2</v>
      </c>
      <c r="JBV104" s="230" t="s">
        <v>0</v>
      </c>
      <c r="JBW104" s="231"/>
      <c r="JBX104" s="218"/>
      <c r="JBY104" s="229">
        <v>2</v>
      </c>
      <c r="JBZ104" s="230" t="s">
        <v>0</v>
      </c>
      <c r="JCA104" s="231"/>
      <c r="JCB104" s="218"/>
      <c r="JCC104" s="229">
        <v>2</v>
      </c>
      <c r="JCD104" s="230" t="s">
        <v>0</v>
      </c>
      <c r="JCE104" s="231"/>
      <c r="JCF104" s="218"/>
      <c r="JCG104" s="229">
        <v>2</v>
      </c>
      <c r="JCH104" s="230" t="s">
        <v>0</v>
      </c>
      <c r="JCI104" s="231"/>
      <c r="JCJ104" s="218"/>
      <c r="JCK104" s="229">
        <v>2</v>
      </c>
      <c r="JCL104" s="230" t="s">
        <v>0</v>
      </c>
      <c r="JCM104" s="231"/>
      <c r="JCN104" s="218"/>
      <c r="JCO104" s="229">
        <v>2</v>
      </c>
      <c r="JCP104" s="230" t="s">
        <v>0</v>
      </c>
      <c r="JCQ104" s="231"/>
      <c r="JCR104" s="218"/>
      <c r="JCS104" s="229">
        <v>2</v>
      </c>
      <c r="JCT104" s="230" t="s">
        <v>0</v>
      </c>
      <c r="JCU104" s="231"/>
      <c r="JCV104" s="218"/>
      <c r="JCW104" s="229">
        <v>2</v>
      </c>
      <c r="JCX104" s="230" t="s">
        <v>0</v>
      </c>
      <c r="JCY104" s="231"/>
      <c r="JCZ104" s="218"/>
      <c r="JDA104" s="229">
        <v>2</v>
      </c>
      <c r="JDB104" s="230" t="s">
        <v>0</v>
      </c>
      <c r="JDC104" s="231"/>
      <c r="JDD104" s="218"/>
      <c r="JDE104" s="229">
        <v>2</v>
      </c>
      <c r="JDF104" s="230" t="s">
        <v>0</v>
      </c>
      <c r="JDG104" s="231"/>
      <c r="JDH104" s="218"/>
      <c r="JDI104" s="229">
        <v>2</v>
      </c>
      <c r="JDJ104" s="230" t="s">
        <v>0</v>
      </c>
      <c r="JDK104" s="231"/>
      <c r="JDL104" s="218"/>
      <c r="JDM104" s="229">
        <v>2</v>
      </c>
      <c r="JDN104" s="230" t="s">
        <v>0</v>
      </c>
      <c r="JDO104" s="231"/>
      <c r="JDP104" s="218"/>
      <c r="JDQ104" s="229">
        <v>2</v>
      </c>
      <c r="JDR104" s="230" t="s">
        <v>0</v>
      </c>
      <c r="JDS104" s="231"/>
      <c r="JDT104" s="218"/>
      <c r="JDU104" s="229">
        <v>2</v>
      </c>
      <c r="JDV104" s="230" t="s">
        <v>0</v>
      </c>
      <c r="JDW104" s="231"/>
      <c r="JDX104" s="218"/>
      <c r="JDY104" s="229">
        <v>2</v>
      </c>
      <c r="JDZ104" s="230" t="s">
        <v>0</v>
      </c>
      <c r="JEA104" s="231"/>
      <c r="JEB104" s="218"/>
      <c r="JEC104" s="229">
        <v>2</v>
      </c>
      <c r="JED104" s="230" t="s">
        <v>0</v>
      </c>
      <c r="JEE104" s="231"/>
      <c r="JEF104" s="218"/>
      <c r="JEG104" s="229">
        <v>2</v>
      </c>
      <c r="JEH104" s="230" t="s">
        <v>0</v>
      </c>
      <c r="JEI104" s="231"/>
      <c r="JEJ104" s="218"/>
      <c r="JEK104" s="229">
        <v>2</v>
      </c>
      <c r="JEL104" s="230" t="s">
        <v>0</v>
      </c>
      <c r="JEM104" s="231"/>
      <c r="JEN104" s="218"/>
      <c r="JEO104" s="229">
        <v>2</v>
      </c>
      <c r="JEP104" s="230" t="s">
        <v>0</v>
      </c>
      <c r="JEQ104" s="231"/>
      <c r="JER104" s="218"/>
      <c r="JES104" s="229">
        <v>2</v>
      </c>
      <c r="JET104" s="230" t="s">
        <v>0</v>
      </c>
      <c r="JEU104" s="231"/>
      <c r="JEV104" s="218"/>
      <c r="JEW104" s="229">
        <v>2</v>
      </c>
      <c r="JEX104" s="230" t="s">
        <v>0</v>
      </c>
      <c r="JEY104" s="231"/>
      <c r="JEZ104" s="218"/>
      <c r="JFA104" s="229">
        <v>2</v>
      </c>
      <c r="JFB104" s="230" t="s">
        <v>0</v>
      </c>
      <c r="JFC104" s="231"/>
      <c r="JFD104" s="218"/>
      <c r="JFE104" s="229">
        <v>2</v>
      </c>
      <c r="JFF104" s="230" t="s">
        <v>0</v>
      </c>
      <c r="JFG104" s="231"/>
      <c r="JFH104" s="218"/>
      <c r="JFI104" s="229">
        <v>2</v>
      </c>
      <c r="JFJ104" s="230" t="s">
        <v>0</v>
      </c>
      <c r="JFK104" s="231"/>
      <c r="JFL104" s="218"/>
      <c r="JFM104" s="229">
        <v>2</v>
      </c>
      <c r="JFN104" s="230" t="s">
        <v>0</v>
      </c>
      <c r="JFO104" s="231"/>
      <c r="JFP104" s="218"/>
      <c r="JFQ104" s="229">
        <v>2</v>
      </c>
      <c r="JFR104" s="230" t="s">
        <v>0</v>
      </c>
      <c r="JFS104" s="231"/>
      <c r="JFT104" s="218"/>
      <c r="JFU104" s="229">
        <v>2</v>
      </c>
      <c r="JFV104" s="230" t="s">
        <v>0</v>
      </c>
      <c r="JFW104" s="231"/>
      <c r="JFX104" s="218"/>
      <c r="JFY104" s="229">
        <v>2</v>
      </c>
      <c r="JFZ104" s="230" t="s">
        <v>0</v>
      </c>
      <c r="JGA104" s="231"/>
      <c r="JGB104" s="218"/>
      <c r="JGC104" s="229">
        <v>2</v>
      </c>
      <c r="JGD104" s="230" t="s">
        <v>0</v>
      </c>
      <c r="JGE104" s="231"/>
      <c r="JGF104" s="218"/>
      <c r="JGG104" s="229">
        <v>2</v>
      </c>
      <c r="JGH104" s="230" t="s">
        <v>0</v>
      </c>
      <c r="JGI104" s="231"/>
      <c r="JGJ104" s="218"/>
      <c r="JGK104" s="229">
        <v>2</v>
      </c>
      <c r="JGL104" s="230" t="s">
        <v>0</v>
      </c>
      <c r="JGM104" s="231"/>
      <c r="JGN104" s="218"/>
      <c r="JGO104" s="229">
        <v>2</v>
      </c>
      <c r="JGP104" s="230" t="s">
        <v>0</v>
      </c>
      <c r="JGQ104" s="231"/>
      <c r="JGR104" s="218"/>
      <c r="JGS104" s="229">
        <v>2</v>
      </c>
      <c r="JGT104" s="230" t="s">
        <v>0</v>
      </c>
      <c r="JGU104" s="231"/>
      <c r="JGV104" s="218"/>
      <c r="JGW104" s="229">
        <v>2</v>
      </c>
      <c r="JGX104" s="230" t="s">
        <v>0</v>
      </c>
      <c r="JGY104" s="231"/>
      <c r="JGZ104" s="218"/>
      <c r="JHA104" s="229">
        <v>2</v>
      </c>
      <c r="JHB104" s="230" t="s">
        <v>0</v>
      </c>
      <c r="JHC104" s="231"/>
      <c r="JHD104" s="218"/>
      <c r="JHE104" s="229">
        <v>2</v>
      </c>
      <c r="JHF104" s="230" t="s">
        <v>0</v>
      </c>
      <c r="JHG104" s="231"/>
      <c r="JHH104" s="218"/>
      <c r="JHI104" s="229">
        <v>2</v>
      </c>
      <c r="JHJ104" s="230" t="s">
        <v>0</v>
      </c>
      <c r="JHK104" s="231"/>
      <c r="JHL104" s="218"/>
      <c r="JHM104" s="229">
        <v>2</v>
      </c>
      <c r="JHN104" s="230" t="s">
        <v>0</v>
      </c>
      <c r="JHO104" s="231"/>
      <c r="JHP104" s="218"/>
      <c r="JHQ104" s="229">
        <v>2</v>
      </c>
      <c r="JHR104" s="230" t="s">
        <v>0</v>
      </c>
      <c r="JHS104" s="231"/>
      <c r="JHT104" s="218"/>
      <c r="JHU104" s="229">
        <v>2</v>
      </c>
      <c r="JHV104" s="230" t="s">
        <v>0</v>
      </c>
      <c r="JHW104" s="231"/>
      <c r="JHX104" s="218"/>
      <c r="JHY104" s="229">
        <v>2</v>
      </c>
      <c r="JHZ104" s="230" t="s">
        <v>0</v>
      </c>
      <c r="JIA104" s="231"/>
      <c r="JIB104" s="218"/>
      <c r="JIC104" s="229">
        <v>2</v>
      </c>
      <c r="JID104" s="230" t="s">
        <v>0</v>
      </c>
      <c r="JIE104" s="231"/>
      <c r="JIF104" s="218"/>
      <c r="JIG104" s="229">
        <v>2</v>
      </c>
      <c r="JIH104" s="230" t="s">
        <v>0</v>
      </c>
      <c r="JII104" s="231"/>
      <c r="JIJ104" s="218"/>
      <c r="JIK104" s="229">
        <v>2</v>
      </c>
      <c r="JIL104" s="230" t="s">
        <v>0</v>
      </c>
      <c r="JIM104" s="231"/>
      <c r="JIN104" s="218"/>
      <c r="JIO104" s="229">
        <v>2</v>
      </c>
      <c r="JIP104" s="230" t="s">
        <v>0</v>
      </c>
      <c r="JIQ104" s="231"/>
      <c r="JIR104" s="218"/>
      <c r="JIS104" s="229">
        <v>2</v>
      </c>
      <c r="JIT104" s="230" t="s">
        <v>0</v>
      </c>
      <c r="JIU104" s="231"/>
      <c r="JIV104" s="218"/>
      <c r="JIW104" s="229">
        <v>2</v>
      </c>
      <c r="JIX104" s="230" t="s">
        <v>0</v>
      </c>
      <c r="JIY104" s="231"/>
      <c r="JIZ104" s="218"/>
      <c r="JJA104" s="229">
        <v>2</v>
      </c>
      <c r="JJB104" s="230" t="s">
        <v>0</v>
      </c>
      <c r="JJC104" s="231"/>
      <c r="JJD104" s="218"/>
      <c r="JJE104" s="229">
        <v>2</v>
      </c>
      <c r="JJF104" s="230" t="s">
        <v>0</v>
      </c>
      <c r="JJG104" s="231"/>
      <c r="JJH104" s="218"/>
      <c r="JJI104" s="229">
        <v>2</v>
      </c>
      <c r="JJJ104" s="230" t="s">
        <v>0</v>
      </c>
      <c r="JJK104" s="231"/>
      <c r="JJL104" s="218"/>
      <c r="JJM104" s="229">
        <v>2</v>
      </c>
      <c r="JJN104" s="230" t="s">
        <v>0</v>
      </c>
      <c r="JJO104" s="231"/>
      <c r="JJP104" s="218"/>
      <c r="JJQ104" s="229">
        <v>2</v>
      </c>
      <c r="JJR104" s="230" t="s">
        <v>0</v>
      </c>
      <c r="JJS104" s="231"/>
      <c r="JJT104" s="218"/>
      <c r="JJU104" s="229">
        <v>2</v>
      </c>
      <c r="JJV104" s="230" t="s">
        <v>0</v>
      </c>
      <c r="JJW104" s="231"/>
      <c r="JJX104" s="218"/>
      <c r="JJY104" s="229">
        <v>2</v>
      </c>
      <c r="JJZ104" s="230" t="s">
        <v>0</v>
      </c>
      <c r="JKA104" s="231"/>
      <c r="JKB104" s="218"/>
      <c r="JKC104" s="229">
        <v>2</v>
      </c>
      <c r="JKD104" s="230" t="s">
        <v>0</v>
      </c>
      <c r="JKE104" s="231"/>
      <c r="JKF104" s="218"/>
      <c r="JKG104" s="229">
        <v>2</v>
      </c>
      <c r="JKH104" s="230" t="s">
        <v>0</v>
      </c>
      <c r="JKI104" s="231"/>
      <c r="JKJ104" s="218"/>
      <c r="JKK104" s="229">
        <v>2</v>
      </c>
      <c r="JKL104" s="230" t="s">
        <v>0</v>
      </c>
      <c r="JKM104" s="231"/>
      <c r="JKN104" s="218"/>
      <c r="JKO104" s="229">
        <v>2</v>
      </c>
      <c r="JKP104" s="230" t="s">
        <v>0</v>
      </c>
      <c r="JKQ104" s="231"/>
      <c r="JKR104" s="218"/>
      <c r="JKS104" s="229">
        <v>2</v>
      </c>
      <c r="JKT104" s="230" t="s">
        <v>0</v>
      </c>
      <c r="JKU104" s="231"/>
      <c r="JKV104" s="218"/>
      <c r="JKW104" s="229">
        <v>2</v>
      </c>
      <c r="JKX104" s="230" t="s">
        <v>0</v>
      </c>
      <c r="JKY104" s="231"/>
      <c r="JKZ104" s="218"/>
      <c r="JLA104" s="229">
        <v>2</v>
      </c>
      <c r="JLB104" s="230" t="s">
        <v>0</v>
      </c>
      <c r="JLC104" s="231"/>
      <c r="JLD104" s="218"/>
      <c r="JLE104" s="229">
        <v>2</v>
      </c>
      <c r="JLF104" s="230" t="s">
        <v>0</v>
      </c>
      <c r="JLG104" s="231"/>
      <c r="JLH104" s="218"/>
      <c r="JLI104" s="229">
        <v>2</v>
      </c>
      <c r="JLJ104" s="230" t="s">
        <v>0</v>
      </c>
      <c r="JLK104" s="231"/>
      <c r="JLL104" s="218"/>
      <c r="JLM104" s="229">
        <v>2</v>
      </c>
      <c r="JLN104" s="230" t="s">
        <v>0</v>
      </c>
      <c r="JLO104" s="231"/>
      <c r="JLP104" s="218"/>
      <c r="JLQ104" s="229">
        <v>2</v>
      </c>
      <c r="JLR104" s="230" t="s">
        <v>0</v>
      </c>
      <c r="JLS104" s="231"/>
      <c r="JLT104" s="218"/>
      <c r="JLU104" s="229">
        <v>2</v>
      </c>
      <c r="JLV104" s="230" t="s">
        <v>0</v>
      </c>
      <c r="JLW104" s="231"/>
      <c r="JLX104" s="218"/>
      <c r="JLY104" s="229">
        <v>2</v>
      </c>
      <c r="JLZ104" s="230" t="s">
        <v>0</v>
      </c>
      <c r="JMA104" s="231"/>
      <c r="JMB104" s="218"/>
      <c r="JMC104" s="229">
        <v>2</v>
      </c>
      <c r="JMD104" s="230" t="s">
        <v>0</v>
      </c>
      <c r="JME104" s="231"/>
      <c r="JMF104" s="218"/>
      <c r="JMG104" s="229">
        <v>2</v>
      </c>
      <c r="JMH104" s="230" t="s">
        <v>0</v>
      </c>
      <c r="JMI104" s="231"/>
      <c r="JMJ104" s="218"/>
      <c r="JMK104" s="229">
        <v>2</v>
      </c>
      <c r="JML104" s="230" t="s">
        <v>0</v>
      </c>
      <c r="JMM104" s="231"/>
      <c r="JMN104" s="218"/>
      <c r="JMO104" s="229">
        <v>2</v>
      </c>
      <c r="JMP104" s="230" t="s">
        <v>0</v>
      </c>
      <c r="JMQ104" s="231"/>
      <c r="JMR104" s="218"/>
      <c r="JMS104" s="229">
        <v>2</v>
      </c>
      <c r="JMT104" s="230" t="s">
        <v>0</v>
      </c>
      <c r="JMU104" s="231"/>
      <c r="JMV104" s="218"/>
      <c r="JMW104" s="229">
        <v>2</v>
      </c>
      <c r="JMX104" s="230" t="s">
        <v>0</v>
      </c>
      <c r="JMY104" s="231"/>
      <c r="JMZ104" s="218"/>
      <c r="JNA104" s="229">
        <v>2</v>
      </c>
      <c r="JNB104" s="230" t="s">
        <v>0</v>
      </c>
      <c r="JNC104" s="231"/>
      <c r="JND104" s="218"/>
      <c r="JNE104" s="229">
        <v>2</v>
      </c>
      <c r="JNF104" s="230" t="s">
        <v>0</v>
      </c>
      <c r="JNG104" s="231"/>
      <c r="JNH104" s="218"/>
      <c r="JNI104" s="229">
        <v>2</v>
      </c>
      <c r="JNJ104" s="230" t="s">
        <v>0</v>
      </c>
      <c r="JNK104" s="231"/>
      <c r="JNL104" s="218"/>
      <c r="JNM104" s="229">
        <v>2</v>
      </c>
      <c r="JNN104" s="230" t="s">
        <v>0</v>
      </c>
      <c r="JNO104" s="231"/>
      <c r="JNP104" s="218"/>
      <c r="JNQ104" s="229">
        <v>2</v>
      </c>
      <c r="JNR104" s="230" t="s">
        <v>0</v>
      </c>
      <c r="JNS104" s="231"/>
      <c r="JNT104" s="218"/>
      <c r="JNU104" s="229">
        <v>2</v>
      </c>
      <c r="JNV104" s="230" t="s">
        <v>0</v>
      </c>
      <c r="JNW104" s="231"/>
      <c r="JNX104" s="218"/>
      <c r="JNY104" s="229">
        <v>2</v>
      </c>
      <c r="JNZ104" s="230" t="s">
        <v>0</v>
      </c>
      <c r="JOA104" s="231"/>
      <c r="JOB104" s="218"/>
      <c r="JOC104" s="229">
        <v>2</v>
      </c>
      <c r="JOD104" s="230" t="s">
        <v>0</v>
      </c>
      <c r="JOE104" s="231"/>
      <c r="JOF104" s="218"/>
      <c r="JOG104" s="229">
        <v>2</v>
      </c>
      <c r="JOH104" s="230" t="s">
        <v>0</v>
      </c>
      <c r="JOI104" s="231"/>
      <c r="JOJ104" s="218"/>
      <c r="JOK104" s="229">
        <v>2</v>
      </c>
      <c r="JOL104" s="230" t="s">
        <v>0</v>
      </c>
      <c r="JOM104" s="231"/>
      <c r="JON104" s="218"/>
      <c r="JOO104" s="229">
        <v>2</v>
      </c>
      <c r="JOP104" s="230" t="s">
        <v>0</v>
      </c>
      <c r="JOQ104" s="231"/>
      <c r="JOR104" s="218"/>
      <c r="JOS104" s="229">
        <v>2</v>
      </c>
      <c r="JOT104" s="230" t="s">
        <v>0</v>
      </c>
      <c r="JOU104" s="231"/>
      <c r="JOV104" s="218"/>
      <c r="JOW104" s="229">
        <v>2</v>
      </c>
      <c r="JOX104" s="230" t="s">
        <v>0</v>
      </c>
      <c r="JOY104" s="231"/>
      <c r="JOZ104" s="218"/>
      <c r="JPA104" s="229">
        <v>2</v>
      </c>
      <c r="JPB104" s="230" t="s">
        <v>0</v>
      </c>
      <c r="JPC104" s="231"/>
      <c r="JPD104" s="218"/>
      <c r="JPE104" s="229">
        <v>2</v>
      </c>
      <c r="JPF104" s="230" t="s">
        <v>0</v>
      </c>
      <c r="JPG104" s="231"/>
      <c r="JPH104" s="218"/>
      <c r="JPI104" s="229">
        <v>2</v>
      </c>
      <c r="JPJ104" s="230" t="s">
        <v>0</v>
      </c>
      <c r="JPK104" s="231"/>
      <c r="JPL104" s="218"/>
      <c r="JPM104" s="229">
        <v>2</v>
      </c>
      <c r="JPN104" s="230" t="s">
        <v>0</v>
      </c>
      <c r="JPO104" s="231"/>
      <c r="JPP104" s="218"/>
      <c r="JPQ104" s="229">
        <v>2</v>
      </c>
      <c r="JPR104" s="230" t="s">
        <v>0</v>
      </c>
      <c r="JPS104" s="231"/>
      <c r="JPT104" s="218"/>
      <c r="JPU104" s="229">
        <v>2</v>
      </c>
      <c r="JPV104" s="230" t="s">
        <v>0</v>
      </c>
      <c r="JPW104" s="231"/>
      <c r="JPX104" s="218"/>
      <c r="JPY104" s="229">
        <v>2</v>
      </c>
      <c r="JPZ104" s="230" t="s">
        <v>0</v>
      </c>
      <c r="JQA104" s="231"/>
      <c r="JQB104" s="218"/>
      <c r="JQC104" s="229">
        <v>2</v>
      </c>
      <c r="JQD104" s="230" t="s">
        <v>0</v>
      </c>
      <c r="JQE104" s="231"/>
      <c r="JQF104" s="218"/>
      <c r="JQG104" s="229">
        <v>2</v>
      </c>
      <c r="JQH104" s="230" t="s">
        <v>0</v>
      </c>
      <c r="JQI104" s="231"/>
      <c r="JQJ104" s="218"/>
      <c r="JQK104" s="229">
        <v>2</v>
      </c>
      <c r="JQL104" s="230" t="s">
        <v>0</v>
      </c>
      <c r="JQM104" s="231"/>
      <c r="JQN104" s="218"/>
      <c r="JQO104" s="229">
        <v>2</v>
      </c>
      <c r="JQP104" s="230" t="s">
        <v>0</v>
      </c>
      <c r="JQQ104" s="231"/>
      <c r="JQR104" s="218"/>
      <c r="JQS104" s="229">
        <v>2</v>
      </c>
      <c r="JQT104" s="230" t="s">
        <v>0</v>
      </c>
      <c r="JQU104" s="231"/>
      <c r="JQV104" s="218"/>
      <c r="JQW104" s="229">
        <v>2</v>
      </c>
      <c r="JQX104" s="230" t="s">
        <v>0</v>
      </c>
      <c r="JQY104" s="231"/>
      <c r="JQZ104" s="218"/>
      <c r="JRA104" s="229">
        <v>2</v>
      </c>
      <c r="JRB104" s="230" t="s">
        <v>0</v>
      </c>
      <c r="JRC104" s="231"/>
      <c r="JRD104" s="218"/>
      <c r="JRE104" s="229">
        <v>2</v>
      </c>
      <c r="JRF104" s="230" t="s">
        <v>0</v>
      </c>
      <c r="JRG104" s="231"/>
      <c r="JRH104" s="218"/>
      <c r="JRI104" s="229">
        <v>2</v>
      </c>
      <c r="JRJ104" s="230" t="s">
        <v>0</v>
      </c>
      <c r="JRK104" s="231"/>
      <c r="JRL104" s="218"/>
      <c r="JRM104" s="229">
        <v>2</v>
      </c>
      <c r="JRN104" s="230" t="s">
        <v>0</v>
      </c>
      <c r="JRO104" s="231"/>
      <c r="JRP104" s="218"/>
      <c r="JRQ104" s="229">
        <v>2</v>
      </c>
      <c r="JRR104" s="230" t="s">
        <v>0</v>
      </c>
      <c r="JRS104" s="231"/>
      <c r="JRT104" s="218"/>
      <c r="JRU104" s="229">
        <v>2</v>
      </c>
      <c r="JRV104" s="230" t="s">
        <v>0</v>
      </c>
      <c r="JRW104" s="231"/>
      <c r="JRX104" s="218"/>
      <c r="JRY104" s="229">
        <v>2</v>
      </c>
      <c r="JRZ104" s="230" t="s">
        <v>0</v>
      </c>
      <c r="JSA104" s="231"/>
      <c r="JSB104" s="218"/>
      <c r="JSC104" s="229">
        <v>2</v>
      </c>
      <c r="JSD104" s="230" t="s">
        <v>0</v>
      </c>
      <c r="JSE104" s="231"/>
      <c r="JSF104" s="218"/>
      <c r="JSG104" s="229">
        <v>2</v>
      </c>
      <c r="JSH104" s="230" t="s">
        <v>0</v>
      </c>
      <c r="JSI104" s="231"/>
      <c r="JSJ104" s="218"/>
      <c r="JSK104" s="229">
        <v>2</v>
      </c>
      <c r="JSL104" s="230" t="s">
        <v>0</v>
      </c>
      <c r="JSM104" s="231"/>
      <c r="JSN104" s="218"/>
      <c r="JSO104" s="229">
        <v>2</v>
      </c>
      <c r="JSP104" s="230" t="s">
        <v>0</v>
      </c>
      <c r="JSQ104" s="231"/>
      <c r="JSR104" s="218"/>
      <c r="JSS104" s="229">
        <v>2</v>
      </c>
      <c r="JST104" s="230" t="s">
        <v>0</v>
      </c>
      <c r="JSU104" s="231"/>
      <c r="JSV104" s="218"/>
      <c r="JSW104" s="229">
        <v>2</v>
      </c>
      <c r="JSX104" s="230" t="s">
        <v>0</v>
      </c>
      <c r="JSY104" s="231"/>
      <c r="JSZ104" s="218"/>
      <c r="JTA104" s="229">
        <v>2</v>
      </c>
      <c r="JTB104" s="230" t="s">
        <v>0</v>
      </c>
      <c r="JTC104" s="231"/>
      <c r="JTD104" s="218"/>
      <c r="JTE104" s="229">
        <v>2</v>
      </c>
      <c r="JTF104" s="230" t="s">
        <v>0</v>
      </c>
      <c r="JTG104" s="231"/>
      <c r="JTH104" s="218"/>
      <c r="JTI104" s="229">
        <v>2</v>
      </c>
      <c r="JTJ104" s="230" t="s">
        <v>0</v>
      </c>
      <c r="JTK104" s="231"/>
      <c r="JTL104" s="218"/>
      <c r="JTM104" s="229">
        <v>2</v>
      </c>
      <c r="JTN104" s="230" t="s">
        <v>0</v>
      </c>
      <c r="JTO104" s="231"/>
      <c r="JTP104" s="218"/>
      <c r="JTQ104" s="229">
        <v>2</v>
      </c>
      <c r="JTR104" s="230" t="s">
        <v>0</v>
      </c>
      <c r="JTS104" s="231"/>
      <c r="JTT104" s="218"/>
      <c r="JTU104" s="229">
        <v>2</v>
      </c>
      <c r="JTV104" s="230" t="s">
        <v>0</v>
      </c>
      <c r="JTW104" s="231"/>
      <c r="JTX104" s="218"/>
      <c r="JTY104" s="229">
        <v>2</v>
      </c>
      <c r="JTZ104" s="230" t="s">
        <v>0</v>
      </c>
      <c r="JUA104" s="231"/>
      <c r="JUB104" s="218"/>
      <c r="JUC104" s="229">
        <v>2</v>
      </c>
      <c r="JUD104" s="230" t="s">
        <v>0</v>
      </c>
      <c r="JUE104" s="231"/>
      <c r="JUF104" s="218"/>
      <c r="JUG104" s="229">
        <v>2</v>
      </c>
      <c r="JUH104" s="230" t="s">
        <v>0</v>
      </c>
      <c r="JUI104" s="231"/>
      <c r="JUJ104" s="218"/>
      <c r="JUK104" s="229">
        <v>2</v>
      </c>
      <c r="JUL104" s="230" t="s">
        <v>0</v>
      </c>
      <c r="JUM104" s="231"/>
      <c r="JUN104" s="218"/>
      <c r="JUO104" s="229">
        <v>2</v>
      </c>
      <c r="JUP104" s="230" t="s">
        <v>0</v>
      </c>
      <c r="JUQ104" s="231"/>
      <c r="JUR104" s="218"/>
      <c r="JUS104" s="229">
        <v>2</v>
      </c>
      <c r="JUT104" s="230" t="s">
        <v>0</v>
      </c>
      <c r="JUU104" s="231"/>
      <c r="JUV104" s="218"/>
      <c r="JUW104" s="229">
        <v>2</v>
      </c>
      <c r="JUX104" s="230" t="s">
        <v>0</v>
      </c>
      <c r="JUY104" s="231"/>
      <c r="JUZ104" s="218"/>
      <c r="JVA104" s="229">
        <v>2</v>
      </c>
      <c r="JVB104" s="230" t="s">
        <v>0</v>
      </c>
      <c r="JVC104" s="231"/>
      <c r="JVD104" s="218"/>
      <c r="JVE104" s="229">
        <v>2</v>
      </c>
      <c r="JVF104" s="230" t="s">
        <v>0</v>
      </c>
      <c r="JVG104" s="231"/>
      <c r="JVH104" s="218"/>
      <c r="JVI104" s="229">
        <v>2</v>
      </c>
      <c r="JVJ104" s="230" t="s">
        <v>0</v>
      </c>
      <c r="JVK104" s="231"/>
      <c r="JVL104" s="218"/>
      <c r="JVM104" s="229">
        <v>2</v>
      </c>
      <c r="JVN104" s="230" t="s">
        <v>0</v>
      </c>
      <c r="JVO104" s="231"/>
      <c r="JVP104" s="218"/>
      <c r="JVQ104" s="229">
        <v>2</v>
      </c>
      <c r="JVR104" s="230" t="s">
        <v>0</v>
      </c>
      <c r="JVS104" s="231"/>
      <c r="JVT104" s="218"/>
      <c r="JVU104" s="229">
        <v>2</v>
      </c>
      <c r="JVV104" s="230" t="s">
        <v>0</v>
      </c>
      <c r="JVW104" s="231"/>
      <c r="JVX104" s="218"/>
      <c r="JVY104" s="229">
        <v>2</v>
      </c>
      <c r="JVZ104" s="230" t="s">
        <v>0</v>
      </c>
      <c r="JWA104" s="231"/>
      <c r="JWB104" s="218"/>
      <c r="JWC104" s="229">
        <v>2</v>
      </c>
      <c r="JWD104" s="230" t="s">
        <v>0</v>
      </c>
      <c r="JWE104" s="231"/>
      <c r="JWF104" s="218"/>
      <c r="JWG104" s="229">
        <v>2</v>
      </c>
      <c r="JWH104" s="230" t="s">
        <v>0</v>
      </c>
      <c r="JWI104" s="231"/>
      <c r="JWJ104" s="218"/>
      <c r="JWK104" s="229">
        <v>2</v>
      </c>
      <c r="JWL104" s="230" t="s">
        <v>0</v>
      </c>
      <c r="JWM104" s="231"/>
      <c r="JWN104" s="218"/>
      <c r="JWO104" s="229">
        <v>2</v>
      </c>
      <c r="JWP104" s="230" t="s">
        <v>0</v>
      </c>
      <c r="JWQ104" s="231"/>
      <c r="JWR104" s="218"/>
      <c r="JWS104" s="229">
        <v>2</v>
      </c>
      <c r="JWT104" s="230" t="s">
        <v>0</v>
      </c>
      <c r="JWU104" s="231"/>
      <c r="JWV104" s="218"/>
      <c r="JWW104" s="229">
        <v>2</v>
      </c>
      <c r="JWX104" s="230" t="s">
        <v>0</v>
      </c>
      <c r="JWY104" s="231"/>
      <c r="JWZ104" s="218"/>
      <c r="JXA104" s="229">
        <v>2</v>
      </c>
      <c r="JXB104" s="230" t="s">
        <v>0</v>
      </c>
      <c r="JXC104" s="231"/>
      <c r="JXD104" s="218"/>
      <c r="JXE104" s="229">
        <v>2</v>
      </c>
      <c r="JXF104" s="230" t="s">
        <v>0</v>
      </c>
      <c r="JXG104" s="231"/>
      <c r="JXH104" s="218"/>
      <c r="JXI104" s="229">
        <v>2</v>
      </c>
      <c r="JXJ104" s="230" t="s">
        <v>0</v>
      </c>
      <c r="JXK104" s="231"/>
      <c r="JXL104" s="218"/>
      <c r="JXM104" s="229">
        <v>2</v>
      </c>
      <c r="JXN104" s="230" t="s">
        <v>0</v>
      </c>
      <c r="JXO104" s="231"/>
      <c r="JXP104" s="218"/>
      <c r="JXQ104" s="229">
        <v>2</v>
      </c>
      <c r="JXR104" s="230" t="s">
        <v>0</v>
      </c>
      <c r="JXS104" s="231"/>
      <c r="JXT104" s="218"/>
      <c r="JXU104" s="229">
        <v>2</v>
      </c>
      <c r="JXV104" s="230" t="s">
        <v>0</v>
      </c>
      <c r="JXW104" s="231"/>
      <c r="JXX104" s="218"/>
      <c r="JXY104" s="229">
        <v>2</v>
      </c>
      <c r="JXZ104" s="230" t="s">
        <v>0</v>
      </c>
      <c r="JYA104" s="231"/>
      <c r="JYB104" s="218"/>
      <c r="JYC104" s="229">
        <v>2</v>
      </c>
      <c r="JYD104" s="230" t="s">
        <v>0</v>
      </c>
      <c r="JYE104" s="231"/>
      <c r="JYF104" s="218"/>
      <c r="JYG104" s="229">
        <v>2</v>
      </c>
      <c r="JYH104" s="230" t="s">
        <v>0</v>
      </c>
      <c r="JYI104" s="231"/>
      <c r="JYJ104" s="218"/>
      <c r="JYK104" s="229">
        <v>2</v>
      </c>
      <c r="JYL104" s="230" t="s">
        <v>0</v>
      </c>
      <c r="JYM104" s="231"/>
      <c r="JYN104" s="218"/>
      <c r="JYO104" s="229">
        <v>2</v>
      </c>
      <c r="JYP104" s="230" t="s">
        <v>0</v>
      </c>
      <c r="JYQ104" s="231"/>
      <c r="JYR104" s="218"/>
      <c r="JYS104" s="229">
        <v>2</v>
      </c>
      <c r="JYT104" s="230" t="s">
        <v>0</v>
      </c>
      <c r="JYU104" s="231"/>
      <c r="JYV104" s="218"/>
      <c r="JYW104" s="229">
        <v>2</v>
      </c>
      <c r="JYX104" s="230" t="s">
        <v>0</v>
      </c>
      <c r="JYY104" s="231"/>
      <c r="JYZ104" s="218"/>
      <c r="JZA104" s="229">
        <v>2</v>
      </c>
      <c r="JZB104" s="230" t="s">
        <v>0</v>
      </c>
      <c r="JZC104" s="231"/>
      <c r="JZD104" s="218"/>
      <c r="JZE104" s="229">
        <v>2</v>
      </c>
      <c r="JZF104" s="230" t="s">
        <v>0</v>
      </c>
      <c r="JZG104" s="231"/>
      <c r="JZH104" s="218"/>
      <c r="JZI104" s="229">
        <v>2</v>
      </c>
      <c r="JZJ104" s="230" t="s">
        <v>0</v>
      </c>
      <c r="JZK104" s="231"/>
      <c r="JZL104" s="218"/>
      <c r="JZM104" s="229">
        <v>2</v>
      </c>
      <c r="JZN104" s="230" t="s">
        <v>0</v>
      </c>
      <c r="JZO104" s="231"/>
      <c r="JZP104" s="218"/>
      <c r="JZQ104" s="229">
        <v>2</v>
      </c>
      <c r="JZR104" s="230" t="s">
        <v>0</v>
      </c>
      <c r="JZS104" s="231"/>
      <c r="JZT104" s="218"/>
      <c r="JZU104" s="229">
        <v>2</v>
      </c>
      <c r="JZV104" s="230" t="s">
        <v>0</v>
      </c>
      <c r="JZW104" s="231"/>
      <c r="JZX104" s="218"/>
      <c r="JZY104" s="229">
        <v>2</v>
      </c>
      <c r="JZZ104" s="230" t="s">
        <v>0</v>
      </c>
      <c r="KAA104" s="231"/>
      <c r="KAB104" s="218"/>
      <c r="KAC104" s="229">
        <v>2</v>
      </c>
      <c r="KAD104" s="230" t="s">
        <v>0</v>
      </c>
      <c r="KAE104" s="231"/>
      <c r="KAF104" s="218"/>
      <c r="KAG104" s="229">
        <v>2</v>
      </c>
      <c r="KAH104" s="230" t="s">
        <v>0</v>
      </c>
      <c r="KAI104" s="231"/>
      <c r="KAJ104" s="218"/>
      <c r="KAK104" s="229">
        <v>2</v>
      </c>
      <c r="KAL104" s="230" t="s">
        <v>0</v>
      </c>
      <c r="KAM104" s="231"/>
      <c r="KAN104" s="218"/>
      <c r="KAO104" s="229">
        <v>2</v>
      </c>
      <c r="KAP104" s="230" t="s">
        <v>0</v>
      </c>
      <c r="KAQ104" s="231"/>
      <c r="KAR104" s="218"/>
      <c r="KAS104" s="229">
        <v>2</v>
      </c>
      <c r="KAT104" s="230" t="s">
        <v>0</v>
      </c>
      <c r="KAU104" s="231"/>
      <c r="KAV104" s="218"/>
      <c r="KAW104" s="229">
        <v>2</v>
      </c>
      <c r="KAX104" s="230" t="s">
        <v>0</v>
      </c>
      <c r="KAY104" s="231"/>
      <c r="KAZ104" s="218"/>
      <c r="KBA104" s="229">
        <v>2</v>
      </c>
      <c r="KBB104" s="230" t="s">
        <v>0</v>
      </c>
      <c r="KBC104" s="231"/>
      <c r="KBD104" s="218"/>
      <c r="KBE104" s="229">
        <v>2</v>
      </c>
      <c r="KBF104" s="230" t="s">
        <v>0</v>
      </c>
      <c r="KBG104" s="231"/>
      <c r="KBH104" s="218"/>
      <c r="KBI104" s="229">
        <v>2</v>
      </c>
      <c r="KBJ104" s="230" t="s">
        <v>0</v>
      </c>
      <c r="KBK104" s="231"/>
      <c r="KBL104" s="218"/>
      <c r="KBM104" s="229">
        <v>2</v>
      </c>
      <c r="KBN104" s="230" t="s">
        <v>0</v>
      </c>
      <c r="KBO104" s="231"/>
      <c r="KBP104" s="218"/>
      <c r="KBQ104" s="229">
        <v>2</v>
      </c>
      <c r="KBR104" s="230" t="s">
        <v>0</v>
      </c>
      <c r="KBS104" s="231"/>
      <c r="KBT104" s="218"/>
      <c r="KBU104" s="229">
        <v>2</v>
      </c>
      <c r="KBV104" s="230" t="s">
        <v>0</v>
      </c>
      <c r="KBW104" s="231"/>
      <c r="KBX104" s="218"/>
      <c r="KBY104" s="229">
        <v>2</v>
      </c>
      <c r="KBZ104" s="230" t="s">
        <v>0</v>
      </c>
      <c r="KCA104" s="231"/>
      <c r="KCB104" s="218"/>
      <c r="KCC104" s="229">
        <v>2</v>
      </c>
      <c r="KCD104" s="230" t="s">
        <v>0</v>
      </c>
      <c r="KCE104" s="231"/>
      <c r="KCF104" s="218"/>
      <c r="KCG104" s="229">
        <v>2</v>
      </c>
      <c r="KCH104" s="230" t="s">
        <v>0</v>
      </c>
      <c r="KCI104" s="231"/>
      <c r="KCJ104" s="218"/>
      <c r="KCK104" s="229">
        <v>2</v>
      </c>
      <c r="KCL104" s="230" t="s">
        <v>0</v>
      </c>
      <c r="KCM104" s="231"/>
      <c r="KCN104" s="218"/>
      <c r="KCO104" s="229">
        <v>2</v>
      </c>
      <c r="KCP104" s="230" t="s">
        <v>0</v>
      </c>
      <c r="KCQ104" s="231"/>
      <c r="KCR104" s="218"/>
      <c r="KCS104" s="229">
        <v>2</v>
      </c>
      <c r="KCT104" s="230" t="s">
        <v>0</v>
      </c>
      <c r="KCU104" s="231"/>
      <c r="KCV104" s="218"/>
      <c r="KCW104" s="229">
        <v>2</v>
      </c>
      <c r="KCX104" s="230" t="s">
        <v>0</v>
      </c>
      <c r="KCY104" s="231"/>
      <c r="KCZ104" s="218"/>
      <c r="KDA104" s="229">
        <v>2</v>
      </c>
      <c r="KDB104" s="230" t="s">
        <v>0</v>
      </c>
      <c r="KDC104" s="231"/>
      <c r="KDD104" s="218"/>
      <c r="KDE104" s="229">
        <v>2</v>
      </c>
      <c r="KDF104" s="230" t="s">
        <v>0</v>
      </c>
      <c r="KDG104" s="231"/>
      <c r="KDH104" s="218"/>
      <c r="KDI104" s="229">
        <v>2</v>
      </c>
      <c r="KDJ104" s="230" t="s">
        <v>0</v>
      </c>
      <c r="KDK104" s="231"/>
      <c r="KDL104" s="218"/>
      <c r="KDM104" s="229">
        <v>2</v>
      </c>
      <c r="KDN104" s="230" t="s">
        <v>0</v>
      </c>
      <c r="KDO104" s="231"/>
      <c r="KDP104" s="218"/>
      <c r="KDQ104" s="229">
        <v>2</v>
      </c>
      <c r="KDR104" s="230" t="s">
        <v>0</v>
      </c>
      <c r="KDS104" s="231"/>
      <c r="KDT104" s="218"/>
      <c r="KDU104" s="229">
        <v>2</v>
      </c>
      <c r="KDV104" s="230" t="s">
        <v>0</v>
      </c>
      <c r="KDW104" s="231"/>
      <c r="KDX104" s="218"/>
      <c r="KDY104" s="229">
        <v>2</v>
      </c>
      <c r="KDZ104" s="230" t="s">
        <v>0</v>
      </c>
      <c r="KEA104" s="231"/>
      <c r="KEB104" s="218"/>
      <c r="KEC104" s="229">
        <v>2</v>
      </c>
      <c r="KED104" s="230" t="s">
        <v>0</v>
      </c>
      <c r="KEE104" s="231"/>
      <c r="KEF104" s="218"/>
      <c r="KEG104" s="229">
        <v>2</v>
      </c>
      <c r="KEH104" s="230" t="s">
        <v>0</v>
      </c>
      <c r="KEI104" s="231"/>
      <c r="KEJ104" s="218"/>
      <c r="KEK104" s="229">
        <v>2</v>
      </c>
      <c r="KEL104" s="230" t="s">
        <v>0</v>
      </c>
      <c r="KEM104" s="231"/>
      <c r="KEN104" s="218"/>
      <c r="KEO104" s="229">
        <v>2</v>
      </c>
      <c r="KEP104" s="230" t="s">
        <v>0</v>
      </c>
      <c r="KEQ104" s="231"/>
      <c r="KER104" s="218"/>
      <c r="KES104" s="229">
        <v>2</v>
      </c>
      <c r="KET104" s="230" t="s">
        <v>0</v>
      </c>
      <c r="KEU104" s="231"/>
      <c r="KEV104" s="218"/>
      <c r="KEW104" s="229">
        <v>2</v>
      </c>
      <c r="KEX104" s="230" t="s">
        <v>0</v>
      </c>
      <c r="KEY104" s="231"/>
      <c r="KEZ104" s="218"/>
      <c r="KFA104" s="229">
        <v>2</v>
      </c>
      <c r="KFB104" s="230" t="s">
        <v>0</v>
      </c>
      <c r="KFC104" s="231"/>
      <c r="KFD104" s="218"/>
      <c r="KFE104" s="229">
        <v>2</v>
      </c>
      <c r="KFF104" s="230" t="s">
        <v>0</v>
      </c>
      <c r="KFG104" s="231"/>
      <c r="KFH104" s="218"/>
      <c r="KFI104" s="229">
        <v>2</v>
      </c>
      <c r="KFJ104" s="230" t="s">
        <v>0</v>
      </c>
      <c r="KFK104" s="231"/>
      <c r="KFL104" s="218"/>
      <c r="KFM104" s="229">
        <v>2</v>
      </c>
      <c r="KFN104" s="230" t="s">
        <v>0</v>
      </c>
      <c r="KFO104" s="231"/>
      <c r="KFP104" s="218"/>
      <c r="KFQ104" s="229">
        <v>2</v>
      </c>
      <c r="KFR104" s="230" t="s">
        <v>0</v>
      </c>
      <c r="KFS104" s="231"/>
      <c r="KFT104" s="218"/>
      <c r="KFU104" s="229">
        <v>2</v>
      </c>
      <c r="KFV104" s="230" t="s">
        <v>0</v>
      </c>
      <c r="KFW104" s="231"/>
      <c r="KFX104" s="218"/>
      <c r="KFY104" s="229">
        <v>2</v>
      </c>
      <c r="KFZ104" s="230" t="s">
        <v>0</v>
      </c>
      <c r="KGA104" s="231"/>
      <c r="KGB104" s="218"/>
      <c r="KGC104" s="229">
        <v>2</v>
      </c>
      <c r="KGD104" s="230" t="s">
        <v>0</v>
      </c>
      <c r="KGE104" s="231"/>
      <c r="KGF104" s="218"/>
      <c r="KGG104" s="229">
        <v>2</v>
      </c>
      <c r="KGH104" s="230" t="s">
        <v>0</v>
      </c>
      <c r="KGI104" s="231"/>
      <c r="KGJ104" s="218"/>
      <c r="KGK104" s="229">
        <v>2</v>
      </c>
      <c r="KGL104" s="230" t="s">
        <v>0</v>
      </c>
      <c r="KGM104" s="231"/>
      <c r="KGN104" s="218"/>
      <c r="KGO104" s="229">
        <v>2</v>
      </c>
      <c r="KGP104" s="230" t="s">
        <v>0</v>
      </c>
      <c r="KGQ104" s="231"/>
      <c r="KGR104" s="218"/>
      <c r="KGS104" s="229">
        <v>2</v>
      </c>
      <c r="KGT104" s="230" t="s">
        <v>0</v>
      </c>
      <c r="KGU104" s="231"/>
      <c r="KGV104" s="218"/>
      <c r="KGW104" s="229">
        <v>2</v>
      </c>
      <c r="KGX104" s="230" t="s">
        <v>0</v>
      </c>
      <c r="KGY104" s="231"/>
      <c r="KGZ104" s="218"/>
      <c r="KHA104" s="229">
        <v>2</v>
      </c>
      <c r="KHB104" s="230" t="s">
        <v>0</v>
      </c>
      <c r="KHC104" s="231"/>
      <c r="KHD104" s="218"/>
      <c r="KHE104" s="229">
        <v>2</v>
      </c>
      <c r="KHF104" s="230" t="s">
        <v>0</v>
      </c>
      <c r="KHG104" s="231"/>
      <c r="KHH104" s="218"/>
      <c r="KHI104" s="229">
        <v>2</v>
      </c>
      <c r="KHJ104" s="230" t="s">
        <v>0</v>
      </c>
      <c r="KHK104" s="231"/>
      <c r="KHL104" s="218"/>
      <c r="KHM104" s="229">
        <v>2</v>
      </c>
      <c r="KHN104" s="230" t="s">
        <v>0</v>
      </c>
      <c r="KHO104" s="231"/>
      <c r="KHP104" s="218"/>
      <c r="KHQ104" s="229">
        <v>2</v>
      </c>
      <c r="KHR104" s="230" t="s">
        <v>0</v>
      </c>
      <c r="KHS104" s="231"/>
      <c r="KHT104" s="218"/>
      <c r="KHU104" s="229">
        <v>2</v>
      </c>
      <c r="KHV104" s="230" t="s">
        <v>0</v>
      </c>
      <c r="KHW104" s="231"/>
      <c r="KHX104" s="218"/>
      <c r="KHY104" s="229">
        <v>2</v>
      </c>
      <c r="KHZ104" s="230" t="s">
        <v>0</v>
      </c>
      <c r="KIA104" s="231"/>
      <c r="KIB104" s="218"/>
      <c r="KIC104" s="229">
        <v>2</v>
      </c>
      <c r="KID104" s="230" t="s">
        <v>0</v>
      </c>
      <c r="KIE104" s="231"/>
      <c r="KIF104" s="218"/>
      <c r="KIG104" s="229">
        <v>2</v>
      </c>
      <c r="KIH104" s="230" t="s">
        <v>0</v>
      </c>
      <c r="KII104" s="231"/>
      <c r="KIJ104" s="218"/>
      <c r="KIK104" s="229">
        <v>2</v>
      </c>
      <c r="KIL104" s="230" t="s">
        <v>0</v>
      </c>
      <c r="KIM104" s="231"/>
      <c r="KIN104" s="218"/>
      <c r="KIO104" s="229">
        <v>2</v>
      </c>
      <c r="KIP104" s="230" t="s">
        <v>0</v>
      </c>
      <c r="KIQ104" s="231"/>
      <c r="KIR104" s="218"/>
      <c r="KIS104" s="229">
        <v>2</v>
      </c>
      <c r="KIT104" s="230" t="s">
        <v>0</v>
      </c>
      <c r="KIU104" s="231"/>
      <c r="KIV104" s="218"/>
      <c r="KIW104" s="229">
        <v>2</v>
      </c>
      <c r="KIX104" s="230" t="s">
        <v>0</v>
      </c>
      <c r="KIY104" s="231"/>
      <c r="KIZ104" s="218"/>
      <c r="KJA104" s="229">
        <v>2</v>
      </c>
      <c r="KJB104" s="230" t="s">
        <v>0</v>
      </c>
      <c r="KJC104" s="231"/>
      <c r="KJD104" s="218"/>
      <c r="KJE104" s="229">
        <v>2</v>
      </c>
      <c r="KJF104" s="230" t="s">
        <v>0</v>
      </c>
      <c r="KJG104" s="231"/>
      <c r="KJH104" s="218"/>
      <c r="KJI104" s="229">
        <v>2</v>
      </c>
      <c r="KJJ104" s="230" t="s">
        <v>0</v>
      </c>
      <c r="KJK104" s="231"/>
      <c r="KJL104" s="218"/>
      <c r="KJM104" s="229">
        <v>2</v>
      </c>
      <c r="KJN104" s="230" t="s">
        <v>0</v>
      </c>
      <c r="KJO104" s="231"/>
      <c r="KJP104" s="218"/>
      <c r="KJQ104" s="229">
        <v>2</v>
      </c>
      <c r="KJR104" s="230" t="s">
        <v>0</v>
      </c>
      <c r="KJS104" s="231"/>
      <c r="KJT104" s="218"/>
      <c r="KJU104" s="229">
        <v>2</v>
      </c>
      <c r="KJV104" s="230" t="s">
        <v>0</v>
      </c>
      <c r="KJW104" s="231"/>
      <c r="KJX104" s="218"/>
      <c r="KJY104" s="229">
        <v>2</v>
      </c>
      <c r="KJZ104" s="230" t="s">
        <v>0</v>
      </c>
      <c r="KKA104" s="231"/>
      <c r="KKB104" s="218"/>
      <c r="KKC104" s="229">
        <v>2</v>
      </c>
      <c r="KKD104" s="230" t="s">
        <v>0</v>
      </c>
      <c r="KKE104" s="231"/>
      <c r="KKF104" s="218"/>
      <c r="KKG104" s="229">
        <v>2</v>
      </c>
      <c r="KKH104" s="230" t="s">
        <v>0</v>
      </c>
      <c r="KKI104" s="231"/>
      <c r="KKJ104" s="218"/>
      <c r="KKK104" s="229">
        <v>2</v>
      </c>
      <c r="KKL104" s="230" t="s">
        <v>0</v>
      </c>
      <c r="KKM104" s="231"/>
      <c r="KKN104" s="218"/>
      <c r="KKO104" s="229">
        <v>2</v>
      </c>
      <c r="KKP104" s="230" t="s">
        <v>0</v>
      </c>
      <c r="KKQ104" s="231"/>
      <c r="KKR104" s="218"/>
      <c r="KKS104" s="229">
        <v>2</v>
      </c>
      <c r="KKT104" s="230" t="s">
        <v>0</v>
      </c>
      <c r="KKU104" s="231"/>
      <c r="KKV104" s="218"/>
      <c r="KKW104" s="229">
        <v>2</v>
      </c>
      <c r="KKX104" s="230" t="s">
        <v>0</v>
      </c>
      <c r="KKY104" s="231"/>
      <c r="KKZ104" s="218"/>
      <c r="KLA104" s="229">
        <v>2</v>
      </c>
      <c r="KLB104" s="230" t="s">
        <v>0</v>
      </c>
      <c r="KLC104" s="231"/>
      <c r="KLD104" s="218"/>
      <c r="KLE104" s="229">
        <v>2</v>
      </c>
      <c r="KLF104" s="230" t="s">
        <v>0</v>
      </c>
      <c r="KLG104" s="231"/>
      <c r="KLH104" s="218"/>
      <c r="KLI104" s="229">
        <v>2</v>
      </c>
      <c r="KLJ104" s="230" t="s">
        <v>0</v>
      </c>
      <c r="KLK104" s="231"/>
      <c r="KLL104" s="218"/>
      <c r="KLM104" s="229">
        <v>2</v>
      </c>
      <c r="KLN104" s="230" t="s">
        <v>0</v>
      </c>
      <c r="KLO104" s="231"/>
      <c r="KLP104" s="218"/>
      <c r="KLQ104" s="229">
        <v>2</v>
      </c>
      <c r="KLR104" s="230" t="s">
        <v>0</v>
      </c>
      <c r="KLS104" s="231"/>
      <c r="KLT104" s="218"/>
      <c r="KLU104" s="229">
        <v>2</v>
      </c>
      <c r="KLV104" s="230" t="s">
        <v>0</v>
      </c>
      <c r="KLW104" s="231"/>
      <c r="KLX104" s="218"/>
      <c r="KLY104" s="229">
        <v>2</v>
      </c>
      <c r="KLZ104" s="230" t="s">
        <v>0</v>
      </c>
      <c r="KMA104" s="231"/>
      <c r="KMB104" s="218"/>
      <c r="KMC104" s="229">
        <v>2</v>
      </c>
      <c r="KMD104" s="230" t="s">
        <v>0</v>
      </c>
      <c r="KME104" s="231"/>
      <c r="KMF104" s="218"/>
      <c r="KMG104" s="229">
        <v>2</v>
      </c>
      <c r="KMH104" s="230" t="s">
        <v>0</v>
      </c>
      <c r="KMI104" s="231"/>
      <c r="KMJ104" s="218"/>
      <c r="KMK104" s="229">
        <v>2</v>
      </c>
      <c r="KML104" s="230" t="s">
        <v>0</v>
      </c>
      <c r="KMM104" s="231"/>
      <c r="KMN104" s="218"/>
      <c r="KMO104" s="229">
        <v>2</v>
      </c>
      <c r="KMP104" s="230" t="s">
        <v>0</v>
      </c>
      <c r="KMQ104" s="231"/>
      <c r="KMR104" s="218"/>
      <c r="KMS104" s="229">
        <v>2</v>
      </c>
      <c r="KMT104" s="230" t="s">
        <v>0</v>
      </c>
      <c r="KMU104" s="231"/>
      <c r="KMV104" s="218"/>
      <c r="KMW104" s="229">
        <v>2</v>
      </c>
      <c r="KMX104" s="230" t="s">
        <v>0</v>
      </c>
      <c r="KMY104" s="231"/>
      <c r="KMZ104" s="218"/>
      <c r="KNA104" s="229">
        <v>2</v>
      </c>
      <c r="KNB104" s="230" t="s">
        <v>0</v>
      </c>
      <c r="KNC104" s="231"/>
      <c r="KND104" s="218"/>
      <c r="KNE104" s="229">
        <v>2</v>
      </c>
      <c r="KNF104" s="230" t="s">
        <v>0</v>
      </c>
      <c r="KNG104" s="231"/>
      <c r="KNH104" s="218"/>
      <c r="KNI104" s="229">
        <v>2</v>
      </c>
      <c r="KNJ104" s="230" t="s">
        <v>0</v>
      </c>
      <c r="KNK104" s="231"/>
      <c r="KNL104" s="218"/>
      <c r="KNM104" s="229">
        <v>2</v>
      </c>
      <c r="KNN104" s="230" t="s">
        <v>0</v>
      </c>
      <c r="KNO104" s="231"/>
      <c r="KNP104" s="218"/>
      <c r="KNQ104" s="229">
        <v>2</v>
      </c>
      <c r="KNR104" s="230" t="s">
        <v>0</v>
      </c>
      <c r="KNS104" s="231"/>
      <c r="KNT104" s="218"/>
      <c r="KNU104" s="229">
        <v>2</v>
      </c>
      <c r="KNV104" s="230" t="s">
        <v>0</v>
      </c>
      <c r="KNW104" s="231"/>
      <c r="KNX104" s="218"/>
      <c r="KNY104" s="229">
        <v>2</v>
      </c>
      <c r="KNZ104" s="230" t="s">
        <v>0</v>
      </c>
      <c r="KOA104" s="231"/>
      <c r="KOB104" s="218"/>
      <c r="KOC104" s="229">
        <v>2</v>
      </c>
      <c r="KOD104" s="230" t="s">
        <v>0</v>
      </c>
      <c r="KOE104" s="231"/>
      <c r="KOF104" s="218"/>
      <c r="KOG104" s="229">
        <v>2</v>
      </c>
      <c r="KOH104" s="230" t="s">
        <v>0</v>
      </c>
      <c r="KOI104" s="231"/>
      <c r="KOJ104" s="218"/>
      <c r="KOK104" s="229">
        <v>2</v>
      </c>
      <c r="KOL104" s="230" t="s">
        <v>0</v>
      </c>
      <c r="KOM104" s="231"/>
      <c r="KON104" s="218"/>
      <c r="KOO104" s="229">
        <v>2</v>
      </c>
      <c r="KOP104" s="230" t="s">
        <v>0</v>
      </c>
      <c r="KOQ104" s="231"/>
      <c r="KOR104" s="218"/>
      <c r="KOS104" s="229">
        <v>2</v>
      </c>
      <c r="KOT104" s="230" t="s">
        <v>0</v>
      </c>
      <c r="KOU104" s="231"/>
      <c r="KOV104" s="218"/>
      <c r="KOW104" s="229">
        <v>2</v>
      </c>
      <c r="KOX104" s="230" t="s">
        <v>0</v>
      </c>
      <c r="KOY104" s="231"/>
      <c r="KOZ104" s="218"/>
      <c r="KPA104" s="229">
        <v>2</v>
      </c>
      <c r="KPB104" s="230" t="s">
        <v>0</v>
      </c>
      <c r="KPC104" s="231"/>
      <c r="KPD104" s="218"/>
      <c r="KPE104" s="229">
        <v>2</v>
      </c>
      <c r="KPF104" s="230" t="s">
        <v>0</v>
      </c>
      <c r="KPG104" s="231"/>
      <c r="KPH104" s="218"/>
      <c r="KPI104" s="229">
        <v>2</v>
      </c>
      <c r="KPJ104" s="230" t="s">
        <v>0</v>
      </c>
      <c r="KPK104" s="231"/>
      <c r="KPL104" s="218"/>
      <c r="KPM104" s="229">
        <v>2</v>
      </c>
      <c r="KPN104" s="230" t="s">
        <v>0</v>
      </c>
      <c r="KPO104" s="231"/>
      <c r="KPP104" s="218"/>
      <c r="KPQ104" s="229">
        <v>2</v>
      </c>
      <c r="KPR104" s="230" t="s">
        <v>0</v>
      </c>
      <c r="KPS104" s="231"/>
      <c r="KPT104" s="218"/>
      <c r="KPU104" s="229">
        <v>2</v>
      </c>
      <c r="KPV104" s="230" t="s">
        <v>0</v>
      </c>
      <c r="KPW104" s="231"/>
      <c r="KPX104" s="218"/>
      <c r="KPY104" s="229">
        <v>2</v>
      </c>
      <c r="KPZ104" s="230" t="s">
        <v>0</v>
      </c>
      <c r="KQA104" s="231"/>
      <c r="KQB104" s="218"/>
      <c r="KQC104" s="229">
        <v>2</v>
      </c>
      <c r="KQD104" s="230" t="s">
        <v>0</v>
      </c>
      <c r="KQE104" s="231"/>
      <c r="KQF104" s="218"/>
      <c r="KQG104" s="229">
        <v>2</v>
      </c>
      <c r="KQH104" s="230" t="s">
        <v>0</v>
      </c>
      <c r="KQI104" s="231"/>
      <c r="KQJ104" s="218"/>
      <c r="KQK104" s="229">
        <v>2</v>
      </c>
      <c r="KQL104" s="230" t="s">
        <v>0</v>
      </c>
      <c r="KQM104" s="231"/>
      <c r="KQN104" s="218"/>
      <c r="KQO104" s="229">
        <v>2</v>
      </c>
      <c r="KQP104" s="230" t="s">
        <v>0</v>
      </c>
      <c r="KQQ104" s="231"/>
      <c r="KQR104" s="218"/>
      <c r="KQS104" s="229">
        <v>2</v>
      </c>
      <c r="KQT104" s="230" t="s">
        <v>0</v>
      </c>
      <c r="KQU104" s="231"/>
      <c r="KQV104" s="218"/>
      <c r="KQW104" s="229">
        <v>2</v>
      </c>
      <c r="KQX104" s="230" t="s">
        <v>0</v>
      </c>
      <c r="KQY104" s="231"/>
      <c r="KQZ104" s="218"/>
      <c r="KRA104" s="229">
        <v>2</v>
      </c>
      <c r="KRB104" s="230" t="s">
        <v>0</v>
      </c>
      <c r="KRC104" s="231"/>
      <c r="KRD104" s="218"/>
      <c r="KRE104" s="229">
        <v>2</v>
      </c>
      <c r="KRF104" s="230" t="s">
        <v>0</v>
      </c>
      <c r="KRG104" s="231"/>
      <c r="KRH104" s="218"/>
      <c r="KRI104" s="229">
        <v>2</v>
      </c>
      <c r="KRJ104" s="230" t="s">
        <v>0</v>
      </c>
      <c r="KRK104" s="231"/>
      <c r="KRL104" s="218"/>
      <c r="KRM104" s="229">
        <v>2</v>
      </c>
      <c r="KRN104" s="230" t="s">
        <v>0</v>
      </c>
      <c r="KRO104" s="231"/>
      <c r="KRP104" s="218"/>
      <c r="KRQ104" s="229">
        <v>2</v>
      </c>
      <c r="KRR104" s="230" t="s">
        <v>0</v>
      </c>
      <c r="KRS104" s="231"/>
      <c r="KRT104" s="218"/>
      <c r="KRU104" s="229">
        <v>2</v>
      </c>
      <c r="KRV104" s="230" t="s">
        <v>0</v>
      </c>
      <c r="KRW104" s="231"/>
      <c r="KRX104" s="218"/>
      <c r="KRY104" s="229">
        <v>2</v>
      </c>
      <c r="KRZ104" s="230" t="s">
        <v>0</v>
      </c>
      <c r="KSA104" s="231"/>
      <c r="KSB104" s="218"/>
      <c r="KSC104" s="229">
        <v>2</v>
      </c>
      <c r="KSD104" s="230" t="s">
        <v>0</v>
      </c>
      <c r="KSE104" s="231"/>
      <c r="KSF104" s="218"/>
      <c r="KSG104" s="229">
        <v>2</v>
      </c>
      <c r="KSH104" s="230" t="s">
        <v>0</v>
      </c>
      <c r="KSI104" s="231"/>
      <c r="KSJ104" s="218"/>
      <c r="KSK104" s="229">
        <v>2</v>
      </c>
      <c r="KSL104" s="230" t="s">
        <v>0</v>
      </c>
      <c r="KSM104" s="231"/>
      <c r="KSN104" s="218"/>
      <c r="KSO104" s="229">
        <v>2</v>
      </c>
      <c r="KSP104" s="230" t="s">
        <v>0</v>
      </c>
      <c r="KSQ104" s="231"/>
      <c r="KSR104" s="218"/>
      <c r="KSS104" s="229">
        <v>2</v>
      </c>
      <c r="KST104" s="230" t="s">
        <v>0</v>
      </c>
      <c r="KSU104" s="231"/>
      <c r="KSV104" s="218"/>
      <c r="KSW104" s="229">
        <v>2</v>
      </c>
      <c r="KSX104" s="230" t="s">
        <v>0</v>
      </c>
      <c r="KSY104" s="231"/>
      <c r="KSZ104" s="218"/>
      <c r="KTA104" s="229">
        <v>2</v>
      </c>
      <c r="KTB104" s="230" t="s">
        <v>0</v>
      </c>
      <c r="KTC104" s="231"/>
      <c r="KTD104" s="218"/>
      <c r="KTE104" s="229">
        <v>2</v>
      </c>
      <c r="KTF104" s="230" t="s">
        <v>0</v>
      </c>
      <c r="KTG104" s="231"/>
      <c r="KTH104" s="218"/>
      <c r="KTI104" s="229">
        <v>2</v>
      </c>
      <c r="KTJ104" s="230" t="s">
        <v>0</v>
      </c>
      <c r="KTK104" s="231"/>
      <c r="KTL104" s="218"/>
      <c r="KTM104" s="229">
        <v>2</v>
      </c>
      <c r="KTN104" s="230" t="s">
        <v>0</v>
      </c>
      <c r="KTO104" s="231"/>
      <c r="KTP104" s="218"/>
      <c r="KTQ104" s="229">
        <v>2</v>
      </c>
      <c r="KTR104" s="230" t="s">
        <v>0</v>
      </c>
      <c r="KTS104" s="231"/>
      <c r="KTT104" s="218"/>
      <c r="KTU104" s="229">
        <v>2</v>
      </c>
      <c r="KTV104" s="230" t="s">
        <v>0</v>
      </c>
      <c r="KTW104" s="231"/>
      <c r="KTX104" s="218"/>
      <c r="KTY104" s="229">
        <v>2</v>
      </c>
      <c r="KTZ104" s="230" t="s">
        <v>0</v>
      </c>
      <c r="KUA104" s="231"/>
      <c r="KUB104" s="218"/>
      <c r="KUC104" s="229">
        <v>2</v>
      </c>
      <c r="KUD104" s="230" t="s">
        <v>0</v>
      </c>
      <c r="KUE104" s="231"/>
      <c r="KUF104" s="218"/>
      <c r="KUG104" s="229">
        <v>2</v>
      </c>
      <c r="KUH104" s="230" t="s">
        <v>0</v>
      </c>
      <c r="KUI104" s="231"/>
      <c r="KUJ104" s="218"/>
      <c r="KUK104" s="229">
        <v>2</v>
      </c>
      <c r="KUL104" s="230" t="s">
        <v>0</v>
      </c>
      <c r="KUM104" s="231"/>
      <c r="KUN104" s="218"/>
      <c r="KUO104" s="229">
        <v>2</v>
      </c>
      <c r="KUP104" s="230" t="s">
        <v>0</v>
      </c>
      <c r="KUQ104" s="231"/>
      <c r="KUR104" s="218"/>
      <c r="KUS104" s="229">
        <v>2</v>
      </c>
      <c r="KUT104" s="230" t="s">
        <v>0</v>
      </c>
      <c r="KUU104" s="231"/>
      <c r="KUV104" s="218"/>
      <c r="KUW104" s="229">
        <v>2</v>
      </c>
      <c r="KUX104" s="230" t="s">
        <v>0</v>
      </c>
      <c r="KUY104" s="231"/>
      <c r="KUZ104" s="218"/>
      <c r="KVA104" s="229">
        <v>2</v>
      </c>
      <c r="KVB104" s="230" t="s">
        <v>0</v>
      </c>
      <c r="KVC104" s="231"/>
      <c r="KVD104" s="218"/>
      <c r="KVE104" s="229">
        <v>2</v>
      </c>
      <c r="KVF104" s="230" t="s">
        <v>0</v>
      </c>
      <c r="KVG104" s="231"/>
      <c r="KVH104" s="218"/>
      <c r="KVI104" s="229">
        <v>2</v>
      </c>
      <c r="KVJ104" s="230" t="s">
        <v>0</v>
      </c>
      <c r="KVK104" s="231"/>
      <c r="KVL104" s="218"/>
      <c r="KVM104" s="229">
        <v>2</v>
      </c>
      <c r="KVN104" s="230" t="s">
        <v>0</v>
      </c>
      <c r="KVO104" s="231"/>
      <c r="KVP104" s="218"/>
      <c r="KVQ104" s="229">
        <v>2</v>
      </c>
      <c r="KVR104" s="230" t="s">
        <v>0</v>
      </c>
      <c r="KVS104" s="231"/>
      <c r="KVT104" s="218"/>
      <c r="KVU104" s="229">
        <v>2</v>
      </c>
      <c r="KVV104" s="230" t="s">
        <v>0</v>
      </c>
      <c r="KVW104" s="231"/>
      <c r="KVX104" s="218"/>
      <c r="KVY104" s="229">
        <v>2</v>
      </c>
      <c r="KVZ104" s="230" t="s">
        <v>0</v>
      </c>
      <c r="KWA104" s="231"/>
      <c r="KWB104" s="218"/>
      <c r="KWC104" s="229">
        <v>2</v>
      </c>
      <c r="KWD104" s="230" t="s">
        <v>0</v>
      </c>
      <c r="KWE104" s="231"/>
      <c r="KWF104" s="218"/>
      <c r="KWG104" s="229">
        <v>2</v>
      </c>
      <c r="KWH104" s="230" t="s">
        <v>0</v>
      </c>
      <c r="KWI104" s="231"/>
      <c r="KWJ104" s="218"/>
      <c r="KWK104" s="229">
        <v>2</v>
      </c>
      <c r="KWL104" s="230" t="s">
        <v>0</v>
      </c>
      <c r="KWM104" s="231"/>
      <c r="KWN104" s="218"/>
      <c r="KWO104" s="229">
        <v>2</v>
      </c>
      <c r="KWP104" s="230" t="s">
        <v>0</v>
      </c>
      <c r="KWQ104" s="231"/>
      <c r="KWR104" s="218"/>
      <c r="KWS104" s="229">
        <v>2</v>
      </c>
      <c r="KWT104" s="230" t="s">
        <v>0</v>
      </c>
      <c r="KWU104" s="231"/>
      <c r="KWV104" s="218"/>
      <c r="KWW104" s="229">
        <v>2</v>
      </c>
      <c r="KWX104" s="230" t="s">
        <v>0</v>
      </c>
      <c r="KWY104" s="231"/>
      <c r="KWZ104" s="218"/>
      <c r="KXA104" s="229">
        <v>2</v>
      </c>
      <c r="KXB104" s="230" t="s">
        <v>0</v>
      </c>
      <c r="KXC104" s="231"/>
      <c r="KXD104" s="218"/>
      <c r="KXE104" s="229">
        <v>2</v>
      </c>
      <c r="KXF104" s="230" t="s">
        <v>0</v>
      </c>
      <c r="KXG104" s="231"/>
      <c r="KXH104" s="218"/>
      <c r="KXI104" s="229">
        <v>2</v>
      </c>
      <c r="KXJ104" s="230" t="s">
        <v>0</v>
      </c>
      <c r="KXK104" s="231"/>
      <c r="KXL104" s="218"/>
      <c r="KXM104" s="229">
        <v>2</v>
      </c>
      <c r="KXN104" s="230" t="s">
        <v>0</v>
      </c>
      <c r="KXO104" s="231"/>
      <c r="KXP104" s="218"/>
      <c r="KXQ104" s="229">
        <v>2</v>
      </c>
      <c r="KXR104" s="230" t="s">
        <v>0</v>
      </c>
      <c r="KXS104" s="231"/>
      <c r="KXT104" s="218"/>
      <c r="KXU104" s="229">
        <v>2</v>
      </c>
      <c r="KXV104" s="230" t="s">
        <v>0</v>
      </c>
      <c r="KXW104" s="231"/>
      <c r="KXX104" s="218"/>
      <c r="KXY104" s="229">
        <v>2</v>
      </c>
      <c r="KXZ104" s="230" t="s">
        <v>0</v>
      </c>
      <c r="KYA104" s="231"/>
      <c r="KYB104" s="218"/>
      <c r="KYC104" s="229">
        <v>2</v>
      </c>
      <c r="KYD104" s="230" t="s">
        <v>0</v>
      </c>
      <c r="KYE104" s="231"/>
      <c r="KYF104" s="218"/>
      <c r="KYG104" s="229">
        <v>2</v>
      </c>
      <c r="KYH104" s="230" t="s">
        <v>0</v>
      </c>
      <c r="KYI104" s="231"/>
      <c r="KYJ104" s="218"/>
      <c r="KYK104" s="229">
        <v>2</v>
      </c>
      <c r="KYL104" s="230" t="s">
        <v>0</v>
      </c>
      <c r="KYM104" s="231"/>
      <c r="KYN104" s="218"/>
      <c r="KYO104" s="229">
        <v>2</v>
      </c>
      <c r="KYP104" s="230" t="s">
        <v>0</v>
      </c>
      <c r="KYQ104" s="231"/>
      <c r="KYR104" s="218"/>
      <c r="KYS104" s="229">
        <v>2</v>
      </c>
      <c r="KYT104" s="230" t="s">
        <v>0</v>
      </c>
      <c r="KYU104" s="231"/>
      <c r="KYV104" s="218"/>
      <c r="KYW104" s="229">
        <v>2</v>
      </c>
      <c r="KYX104" s="230" t="s">
        <v>0</v>
      </c>
      <c r="KYY104" s="231"/>
      <c r="KYZ104" s="218"/>
      <c r="KZA104" s="229">
        <v>2</v>
      </c>
      <c r="KZB104" s="230" t="s">
        <v>0</v>
      </c>
      <c r="KZC104" s="231"/>
      <c r="KZD104" s="218"/>
      <c r="KZE104" s="229">
        <v>2</v>
      </c>
      <c r="KZF104" s="230" t="s">
        <v>0</v>
      </c>
      <c r="KZG104" s="231"/>
      <c r="KZH104" s="218"/>
      <c r="KZI104" s="229">
        <v>2</v>
      </c>
      <c r="KZJ104" s="230" t="s">
        <v>0</v>
      </c>
      <c r="KZK104" s="231"/>
      <c r="KZL104" s="218"/>
      <c r="KZM104" s="229">
        <v>2</v>
      </c>
      <c r="KZN104" s="230" t="s">
        <v>0</v>
      </c>
      <c r="KZO104" s="231"/>
      <c r="KZP104" s="218"/>
      <c r="KZQ104" s="229">
        <v>2</v>
      </c>
      <c r="KZR104" s="230" t="s">
        <v>0</v>
      </c>
      <c r="KZS104" s="231"/>
      <c r="KZT104" s="218"/>
      <c r="KZU104" s="229">
        <v>2</v>
      </c>
      <c r="KZV104" s="230" t="s">
        <v>0</v>
      </c>
      <c r="KZW104" s="231"/>
      <c r="KZX104" s="218"/>
      <c r="KZY104" s="229">
        <v>2</v>
      </c>
      <c r="KZZ104" s="230" t="s">
        <v>0</v>
      </c>
      <c r="LAA104" s="231"/>
      <c r="LAB104" s="218"/>
      <c r="LAC104" s="229">
        <v>2</v>
      </c>
      <c r="LAD104" s="230" t="s">
        <v>0</v>
      </c>
      <c r="LAE104" s="231"/>
      <c r="LAF104" s="218"/>
      <c r="LAG104" s="229">
        <v>2</v>
      </c>
      <c r="LAH104" s="230" t="s">
        <v>0</v>
      </c>
      <c r="LAI104" s="231"/>
      <c r="LAJ104" s="218"/>
      <c r="LAK104" s="229">
        <v>2</v>
      </c>
      <c r="LAL104" s="230" t="s">
        <v>0</v>
      </c>
      <c r="LAM104" s="231"/>
      <c r="LAN104" s="218"/>
      <c r="LAO104" s="229">
        <v>2</v>
      </c>
      <c r="LAP104" s="230" t="s">
        <v>0</v>
      </c>
      <c r="LAQ104" s="231"/>
      <c r="LAR104" s="218"/>
      <c r="LAS104" s="229">
        <v>2</v>
      </c>
      <c r="LAT104" s="230" t="s">
        <v>0</v>
      </c>
      <c r="LAU104" s="231"/>
      <c r="LAV104" s="218"/>
      <c r="LAW104" s="229">
        <v>2</v>
      </c>
      <c r="LAX104" s="230" t="s">
        <v>0</v>
      </c>
      <c r="LAY104" s="231"/>
      <c r="LAZ104" s="218"/>
      <c r="LBA104" s="229">
        <v>2</v>
      </c>
      <c r="LBB104" s="230" t="s">
        <v>0</v>
      </c>
      <c r="LBC104" s="231"/>
      <c r="LBD104" s="218"/>
      <c r="LBE104" s="229">
        <v>2</v>
      </c>
      <c r="LBF104" s="230" t="s">
        <v>0</v>
      </c>
      <c r="LBG104" s="231"/>
      <c r="LBH104" s="218"/>
      <c r="LBI104" s="229">
        <v>2</v>
      </c>
      <c r="LBJ104" s="230" t="s">
        <v>0</v>
      </c>
      <c r="LBK104" s="231"/>
      <c r="LBL104" s="218"/>
      <c r="LBM104" s="229">
        <v>2</v>
      </c>
      <c r="LBN104" s="230" t="s">
        <v>0</v>
      </c>
      <c r="LBO104" s="231"/>
      <c r="LBP104" s="218"/>
      <c r="LBQ104" s="229">
        <v>2</v>
      </c>
      <c r="LBR104" s="230" t="s">
        <v>0</v>
      </c>
      <c r="LBS104" s="231"/>
      <c r="LBT104" s="218"/>
      <c r="LBU104" s="229">
        <v>2</v>
      </c>
      <c r="LBV104" s="230" t="s">
        <v>0</v>
      </c>
      <c r="LBW104" s="231"/>
      <c r="LBX104" s="218"/>
      <c r="LBY104" s="229">
        <v>2</v>
      </c>
      <c r="LBZ104" s="230" t="s">
        <v>0</v>
      </c>
      <c r="LCA104" s="231"/>
      <c r="LCB104" s="218"/>
      <c r="LCC104" s="229">
        <v>2</v>
      </c>
      <c r="LCD104" s="230" t="s">
        <v>0</v>
      </c>
      <c r="LCE104" s="231"/>
      <c r="LCF104" s="218"/>
      <c r="LCG104" s="229">
        <v>2</v>
      </c>
      <c r="LCH104" s="230" t="s">
        <v>0</v>
      </c>
      <c r="LCI104" s="231"/>
      <c r="LCJ104" s="218"/>
      <c r="LCK104" s="229">
        <v>2</v>
      </c>
      <c r="LCL104" s="230" t="s">
        <v>0</v>
      </c>
      <c r="LCM104" s="231"/>
      <c r="LCN104" s="218"/>
      <c r="LCO104" s="229">
        <v>2</v>
      </c>
      <c r="LCP104" s="230" t="s">
        <v>0</v>
      </c>
      <c r="LCQ104" s="231"/>
      <c r="LCR104" s="218"/>
      <c r="LCS104" s="229">
        <v>2</v>
      </c>
      <c r="LCT104" s="230" t="s">
        <v>0</v>
      </c>
      <c r="LCU104" s="231"/>
      <c r="LCV104" s="218"/>
      <c r="LCW104" s="229">
        <v>2</v>
      </c>
      <c r="LCX104" s="230" t="s">
        <v>0</v>
      </c>
      <c r="LCY104" s="231"/>
      <c r="LCZ104" s="218"/>
      <c r="LDA104" s="229">
        <v>2</v>
      </c>
      <c r="LDB104" s="230" t="s">
        <v>0</v>
      </c>
      <c r="LDC104" s="231"/>
      <c r="LDD104" s="218"/>
      <c r="LDE104" s="229">
        <v>2</v>
      </c>
      <c r="LDF104" s="230" t="s">
        <v>0</v>
      </c>
      <c r="LDG104" s="231"/>
      <c r="LDH104" s="218"/>
      <c r="LDI104" s="229">
        <v>2</v>
      </c>
      <c r="LDJ104" s="230" t="s">
        <v>0</v>
      </c>
      <c r="LDK104" s="231"/>
      <c r="LDL104" s="218"/>
      <c r="LDM104" s="229">
        <v>2</v>
      </c>
      <c r="LDN104" s="230" t="s">
        <v>0</v>
      </c>
      <c r="LDO104" s="231"/>
      <c r="LDP104" s="218"/>
      <c r="LDQ104" s="229">
        <v>2</v>
      </c>
      <c r="LDR104" s="230" t="s">
        <v>0</v>
      </c>
      <c r="LDS104" s="231"/>
      <c r="LDT104" s="218"/>
      <c r="LDU104" s="229">
        <v>2</v>
      </c>
      <c r="LDV104" s="230" t="s">
        <v>0</v>
      </c>
      <c r="LDW104" s="231"/>
      <c r="LDX104" s="218"/>
      <c r="LDY104" s="229">
        <v>2</v>
      </c>
      <c r="LDZ104" s="230" t="s">
        <v>0</v>
      </c>
      <c r="LEA104" s="231"/>
      <c r="LEB104" s="218"/>
      <c r="LEC104" s="229">
        <v>2</v>
      </c>
      <c r="LED104" s="230" t="s">
        <v>0</v>
      </c>
      <c r="LEE104" s="231"/>
      <c r="LEF104" s="218"/>
      <c r="LEG104" s="229">
        <v>2</v>
      </c>
      <c r="LEH104" s="230" t="s">
        <v>0</v>
      </c>
      <c r="LEI104" s="231"/>
      <c r="LEJ104" s="218"/>
      <c r="LEK104" s="229">
        <v>2</v>
      </c>
      <c r="LEL104" s="230" t="s">
        <v>0</v>
      </c>
      <c r="LEM104" s="231"/>
      <c r="LEN104" s="218"/>
      <c r="LEO104" s="229">
        <v>2</v>
      </c>
      <c r="LEP104" s="230" t="s">
        <v>0</v>
      </c>
      <c r="LEQ104" s="231"/>
      <c r="LER104" s="218"/>
      <c r="LES104" s="229">
        <v>2</v>
      </c>
      <c r="LET104" s="230" t="s">
        <v>0</v>
      </c>
      <c r="LEU104" s="231"/>
      <c r="LEV104" s="218"/>
      <c r="LEW104" s="229">
        <v>2</v>
      </c>
      <c r="LEX104" s="230" t="s">
        <v>0</v>
      </c>
      <c r="LEY104" s="231"/>
      <c r="LEZ104" s="218"/>
      <c r="LFA104" s="229">
        <v>2</v>
      </c>
      <c r="LFB104" s="230" t="s">
        <v>0</v>
      </c>
      <c r="LFC104" s="231"/>
      <c r="LFD104" s="218"/>
      <c r="LFE104" s="229">
        <v>2</v>
      </c>
      <c r="LFF104" s="230" t="s">
        <v>0</v>
      </c>
      <c r="LFG104" s="231"/>
      <c r="LFH104" s="218"/>
      <c r="LFI104" s="229">
        <v>2</v>
      </c>
      <c r="LFJ104" s="230" t="s">
        <v>0</v>
      </c>
      <c r="LFK104" s="231"/>
      <c r="LFL104" s="218"/>
      <c r="LFM104" s="229">
        <v>2</v>
      </c>
      <c r="LFN104" s="230" t="s">
        <v>0</v>
      </c>
      <c r="LFO104" s="231"/>
      <c r="LFP104" s="218"/>
      <c r="LFQ104" s="229">
        <v>2</v>
      </c>
      <c r="LFR104" s="230" t="s">
        <v>0</v>
      </c>
      <c r="LFS104" s="231"/>
      <c r="LFT104" s="218"/>
      <c r="LFU104" s="229">
        <v>2</v>
      </c>
      <c r="LFV104" s="230" t="s">
        <v>0</v>
      </c>
      <c r="LFW104" s="231"/>
      <c r="LFX104" s="218"/>
      <c r="LFY104" s="229">
        <v>2</v>
      </c>
      <c r="LFZ104" s="230" t="s">
        <v>0</v>
      </c>
      <c r="LGA104" s="231"/>
      <c r="LGB104" s="218"/>
      <c r="LGC104" s="229">
        <v>2</v>
      </c>
      <c r="LGD104" s="230" t="s">
        <v>0</v>
      </c>
      <c r="LGE104" s="231"/>
      <c r="LGF104" s="218"/>
      <c r="LGG104" s="229">
        <v>2</v>
      </c>
      <c r="LGH104" s="230" t="s">
        <v>0</v>
      </c>
      <c r="LGI104" s="231"/>
      <c r="LGJ104" s="218"/>
      <c r="LGK104" s="229">
        <v>2</v>
      </c>
      <c r="LGL104" s="230" t="s">
        <v>0</v>
      </c>
      <c r="LGM104" s="231"/>
      <c r="LGN104" s="218"/>
      <c r="LGO104" s="229">
        <v>2</v>
      </c>
      <c r="LGP104" s="230" t="s">
        <v>0</v>
      </c>
      <c r="LGQ104" s="231"/>
      <c r="LGR104" s="218"/>
      <c r="LGS104" s="229">
        <v>2</v>
      </c>
      <c r="LGT104" s="230" t="s">
        <v>0</v>
      </c>
      <c r="LGU104" s="231"/>
      <c r="LGV104" s="218"/>
      <c r="LGW104" s="229">
        <v>2</v>
      </c>
      <c r="LGX104" s="230" t="s">
        <v>0</v>
      </c>
      <c r="LGY104" s="231"/>
      <c r="LGZ104" s="218"/>
      <c r="LHA104" s="229">
        <v>2</v>
      </c>
      <c r="LHB104" s="230" t="s">
        <v>0</v>
      </c>
      <c r="LHC104" s="231"/>
      <c r="LHD104" s="218"/>
      <c r="LHE104" s="229">
        <v>2</v>
      </c>
      <c r="LHF104" s="230" t="s">
        <v>0</v>
      </c>
      <c r="LHG104" s="231"/>
      <c r="LHH104" s="218"/>
      <c r="LHI104" s="229">
        <v>2</v>
      </c>
      <c r="LHJ104" s="230" t="s">
        <v>0</v>
      </c>
      <c r="LHK104" s="231"/>
      <c r="LHL104" s="218"/>
      <c r="LHM104" s="229">
        <v>2</v>
      </c>
      <c r="LHN104" s="230" t="s">
        <v>0</v>
      </c>
      <c r="LHO104" s="231"/>
      <c r="LHP104" s="218"/>
      <c r="LHQ104" s="229">
        <v>2</v>
      </c>
      <c r="LHR104" s="230" t="s">
        <v>0</v>
      </c>
      <c r="LHS104" s="231"/>
      <c r="LHT104" s="218"/>
      <c r="LHU104" s="229">
        <v>2</v>
      </c>
      <c r="LHV104" s="230" t="s">
        <v>0</v>
      </c>
      <c r="LHW104" s="231"/>
      <c r="LHX104" s="218"/>
      <c r="LHY104" s="229">
        <v>2</v>
      </c>
      <c r="LHZ104" s="230" t="s">
        <v>0</v>
      </c>
      <c r="LIA104" s="231"/>
      <c r="LIB104" s="218"/>
      <c r="LIC104" s="229">
        <v>2</v>
      </c>
      <c r="LID104" s="230" t="s">
        <v>0</v>
      </c>
      <c r="LIE104" s="231"/>
      <c r="LIF104" s="218"/>
      <c r="LIG104" s="229">
        <v>2</v>
      </c>
      <c r="LIH104" s="230" t="s">
        <v>0</v>
      </c>
      <c r="LII104" s="231"/>
      <c r="LIJ104" s="218"/>
      <c r="LIK104" s="229">
        <v>2</v>
      </c>
      <c r="LIL104" s="230" t="s">
        <v>0</v>
      </c>
      <c r="LIM104" s="231"/>
      <c r="LIN104" s="218"/>
      <c r="LIO104" s="229">
        <v>2</v>
      </c>
      <c r="LIP104" s="230" t="s">
        <v>0</v>
      </c>
      <c r="LIQ104" s="231"/>
      <c r="LIR104" s="218"/>
      <c r="LIS104" s="229">
        <v>2</v>
      </c>
      <c r="LIT104" s="230" t="s">
        <v>0</v>
      </c>
      <c r="LIU104" s="231"/>
      <c r="LIV104" s="218"/>
      <c r="LIW104" s="229">
        <v>2</v>
      </c>
      <c r="LIX104" s="230" t="s">
        <v>0</v>
      </c>
      <c r="LIY104" s="231"/>
      <c r="LIZ104" s="218"/>
      <c r="LJA104" s="229">
        <v>2</v>
      </c>
      <c r="LJB104" s="230" t="s">
        <v>0</v>
      </c>
      <c r="LJC104" s="231"/>
      <c r="LJD104" s="218"/>
      <c r="LJE104" s="229">
        <v>2</v>
      </c>
      <c r="LJF104" s="230" t="s">
        <v>0</v>
      </c>
      <c r="LJG104" s="231"/>
      <c r="LJH104" s="218"/>
      <c r="LJI104" s="229">
        <v>2</v>
      </c>
      <c r="LJJ104" s="230" t="s">
        <v>0</v>
      </c>
      <c r="LJK104" s="231"/>
      <c r="LJL104" s="218"/>
      <c r="LJM104" s="229">
        <v>2</v>
      </c>
      <c r="LJN104" s="230" t="s">
        <v>0</v>
      </c>
      <c r="LJO104" s="231"/>
      <c r="LJP104" s="218"/>
      <c r="LJQ104" s="229">
        <v>2</v>
      </c>
      <c r="LJR104" s="230" t="s">
        <v>0</v>
      </c>
      <c r="LJS104" s="231"/>
      <c r="LJT104" s="218"/>
      <c r="LJU104" s="229">
        <v>2</v>
      </c>
      <c r="LJV104" s="230" t="s">
        <v>0</v>
      </c>
      <c r="LJW104" s="231"/>
      <c r="LJX104" s="218"/>
      <c r="LJY104" s="229">
        <v>2</v>
      </c>
      <c r="LJZ104" s="230" t="s">
        <v>0</v>
      </c>
      <c r="LKA104" s="231"/>
      <c r="LKB104" s="218"/>
      <c r="LKC104" s="229">
        <v>2</v>
      </c>
      <c r="LKD104" s="230" t="s">
        <v>0</v>
      </c>
      <c r="LKE104" s="231"/>
      <c r="LKF104" s="218"/>
      <c r="LKG104" s="229">
        <v>2</v>
      </c>
      <c r="LKH104" s="230" t="s">
        <v>0</v>
      </c>
      <c r="LKI104" s="231"/>
      <c r="LKJ104" s="218"/>
      <c r="LKK104" s="229">
        <v>2</v>
      </c>
      <c r="LKL104" s="230" t="s">
        <v>0</v>
      </c>
      <c r="LKM104" s="231"/>
      <c r="LKN104" s="218"/>
      <c r="LKO104" s="229">
        <v>2</v>
      </c>
      <c r="LKP104" s="230" t="s">
        <v>0</v>
      </c>
      <c r="LKQ104" s="231"/>
      <c r="LKR104" s="218"/>
      <c r="LKS104" s="229">
        <v>2</v>
      </c>
      <c r="LKT104" s="230" t="s">
        <v>0</v>
      </c>
      <c r="LKU104" s="231"/>
      <c r="LKV104" s="218"/>
      <c r="LKW104" s="229">
        <v>2</v>
      </c>
      <c r="LKX104" s="230" t="s">
        <v>0</v>
      </c>
      <c r="LKY104" s="231"/>
      <c r="LKZ104" s="218"/>
      <c r="LLA104" s="229">
        <v>2</v>
      </c>
      <c r="LLB104" s="230" t="s">
        <v>0</v>
      </c>
      <c r="LLC104" s="231"/>
      <c r="LLD104" s="218"/>
      <c r="LLE104" s="229">
        <v>2</v>
      </c>
      <c r="LLF104" s="230" t="s">
        <v>0</v>
      </c>
      <c r="LLG104" s="231"/>
      <c r="LLH104" s="218"/>
      <c r="LLI104" s="229">
        <v>2</v>
      </c>
      <c r="LLJ104" s="230" t="s">
        <v>0</v>
      </c>
      <c r="LLK104" s="231"/>
      <c r="LLL104" s="218"/>
      <c r="LLM104" s="229">
        <v>2</v>
      </c>
      <c r="LLN104" s="230" t="s">
        <v>0</v>
      </c>
      <c r="LLO104" s="231"/>
      <c r="LLP104" s="218"/>
      <c r="LLQ104" s="229">
        <v>2</v>
      </c>
      <c r="LLR104" s="230" t="s">
        <v>0</v>
      </c>
      <c r="LLS104" s="231"/>
      <c r="LLT104" s="218"/>
      <c r="LLU104" s="229">
        <v>2</v>
      </c>
      <c r="LLV104" s="230" t="s">
        <v>0</v>
      </c>
      <c r="LLW104" s="231"/>
      <c r="LLX104" s="218"/>
      <c r="LLY104" s="229">
        <v>2</v>
      </c>
      <c r="LLZ104" s="230" t="s">
        <v>0</v>
      </c>
      <c r="LMA104" s="231"/>
      <c r="LMB104" s="218"/>
      <c r="LMC104" s="229">
        <v>2</v>
      </c>
      <c r="LMD104" s="230" t="s">
        <v>0</v>
      </c>
      <c r="LME104" s="231"/>
      <c r="LMF104" s="218"/>
      <c r="LMG104" s="229">
        <v>2</v>
      </c>
      <c r="LMH104" s="230" t="s">
        <v>0</v>
      </c>
      <c r="LMI104" s="231"/>
      <c r="LMJ104" s="218"/>
      <c r="LMK104" s="229">
        <v>2</v>
      </c>
      <c r="LML104" s="230" t="s">
        <v>0</v>
      </c>
      <c r="LMM104" s="231"/>
      <c r="LMN104" s="218"/>
      <c r="LMO104" s="229">
        <v>2</v>
      </c>
      <c r="LMP104" s="230" t="s">
        <v>0</v>
      </c>
      <c r="LMQ104" s="231"/>
      <c r="LMR104" s="218"/>
      <c r="LMS104" s="229">
        <v>2</v>
      </c>
      <c r="LMT104" s="230" t="s">
        <v>0</v>
      </c>
      <c r="LMU104" s="231"/>
      <c r="LMV104" s="218"/>
      <c r="LMW104" s="229">
        <v>2</v>
      </c>
      <c r="LMX104" s="230" t="s">
        <v>0</v>
      </c>
      <c r="LMY104" s="231"/>
      <c r="LMZ104" s="218"/>
      <c r="LNA104" s="229">
        <v>2</v>
      </c>
      <c r="LNB104" s="230" t="s">
        <v>0</v>
      </c>
      <c r="LNC104" s="231"/>
      <c r="LND104" s="218"/>
      <c r="LNE104" s="229">
        <v>2</v>
      </c>
      <c r="LNF104" s="230" t="s">
        <v>0</v>
      </c>
      <c r="LNG104" s="231"/>
      <c r="LNH104" s="218"/>
      <c r="LNI104" s="229">
        <v>2</v>
      </c>
      <c r="LNJ104" s="230" t="s">
        <v>0</v>
      </c>
      <c r="LNK104" s="231"/>
      <c r="LNL104" s="218"/>
      <c r="LNM104" s="229">
        <v>2</v>
      </c>
      <c r="LNN104" s="230" t="s">
        <v>0</v>
      </c>
      <c r="LNO104" s="231"/>
      <c r="LNP104" s="218"/>
      <c r="LNQ104" s="229">
        <v>2</v>
      </c>
      <c r="LNR104" s="230" t="s">
        <v>0</v>
      </c>
      <c r="LNS104" s="231"/>
      <c r="LNT104" s="218"/>
      <c r="LNU104" s="229">
        <v>2</v>
      </c>
      <c r="LNV104" s="230" t="s">
        <v>0</v>
      </c>
      <c r="LNW104" s="231"/>
      <c r="LNX104" s="218"/>
      <c r="LNY104" s="229">
        <v>2</v>
      </c>
      <c r="LNZ104" s="230" t="s">
        <v>0</v>
      </c>
      <c r="LOA104" s="231"/>
      <c r="LOB104" s="218"/>
      <c r="LOC104" s="229">
        <v>2</v>
      </c>
      <c r="LOD104" s="230" t="s">
        <v>0</v>
      </c>
      <c r="LOE104" s="231"/>
      <c r="LOF104" s="218"/>
      <c r="LOG104" s="229">
        <v>2</v>
      </c>
      <c r="LOH104" s="230" t="s">
        <v>0</v>
      </c>
      <c r="LOI104" s="231"/>
      <c r="LOJ104" s="218"/>
      <c r="LOK104" s="229">
        <v>2</v>
      </c>
      <c r="LOL104" s="230" t="s">
        <v>0</v>
      </c>
      <c r="LOM104" s="231"/>
      <c r="LON104" s="218"/>
      <c r="LOO104" s="229">
        <v>2</v>
      </c>
      <c r="LOP104" s="230" t="s">
        <v>0</v>
      </c>
      <c r="LOQ104" s="231"/>
      <c r="LOR104" s="218"/>
      <c r="LOS104" s="229">
        <v>2</v>
      </c>
      <c r="LOT104" s="230" t="s">
        <v>0</v>
      </c>
      <c r="LOU104" s="231"/>
      <c r="LOV104" s="218"/>
      <c r="LOW104" s="229">
        <v>2</v>
      </c>
      <c r="LOX104" s="230" t="s">
        <v>0</v>
      </c>
      <c r="LOY104" s="231"/>
      <c r="LOZ104" s="218"/>
      <c r="LPA104" s="229">
        <v>2</v>
      </c>
      <c r="LPB104" s="230" t="s">
        <v>0</v>
      </c>
      <c r="LPC104" s="231"/>
      <c r="LPD104" s="218"/>
      <c r="LPE104" s="229">
        <v>2</v>
      </c>
      <c r="LPF104" s="230" t="s">
        <v>0</v>
      </c>
      <c r="LPG104" s="231"/>
      <c r="LPH104" s="218"/>
      <c r="LPI104" s="229">
        <v>2</v>
      </c>
      <c r="LPJ104" s="230" t="s">
        <v>0</v>
      </c>
      <c r="LPK104" s="231"/>
      <c r="LPL104" s="218"/>
      <c r="LPM104" s="229">
        <v>2</v>
      </c>
      <c r="LPN104" s="230" t="s">
        <v>0</v>
      </c>
      <c r="LPO104" s="231"/>
      <c r="LPP104" s="218"/>
      <c r="LPQ104" s="229">
        <v>2</v>
      </c>
      <c r="LPR104" s="230" t="s">
        <v>0</v>
      </c>
      <c r="LPS104" s="231"/>
      <c r="LPT104" s="218"/>
      <c r="LPU104" s="229">
        <v>2</v>
      </c>
      <c r="LPV104" s="230" t="s">
        <v>0</v>
      </c>
      <c r="LPW104" s="231"/>
      <c r="LPX104" s="218"/>
      <c r="LPY104" s="229">
        <v>2</v>
      </c>
      <c r="LPZ104" s="230" t="s">
        <v>0</v>
      </c>
      <c r="LQA104" s="231"/>
      <c r="LQB104" s="218"/>
      <c r="LQC104" s="229">
        <v>2</v>
      </c>
      <c r="LQD104" s="230" t="s">
        <v>0</v>
      </c>
      <c r="LQE104" s="231"/>
      <c r="LQF104" s="218"/>
      <c r="LQG104" s="229">
        <v>2</v>
      </c>
      <c r="LQH104" s="230" t="s">
        <v>0</v>
      </c>
      <c r="LQI104" s="231"/>
      <c r="LQJ104" s="218"/>
      <c r="LQK104" s="229">
        <v>2</v>
      </c>
      <c r="LQL104" s="230" t="s">
        <v>0</v>
      </c>
      <c r="LQM104" s="231"/>
      <c r="LQN104" s="218"/>
      <c r="LQO104" s="229">
        <v>2</v>
      </c>
      <c r="LQP104" s="230" t="s">
        <v>0</v>
      </c>
      <c r="LQQ104" s="231"/>
      <c r="LQR104" s="218"/>
      <c r="LQS104" s="229">
        <v>2</v>
      </c>
      <c r="LQT104" s="230" t="s">
        <v>0</v>
      </c>
      <c r="LQU104" s="231"/>
      <c r="LQV104" s="218"/>
      <c r="LQW104" s="229">
        <v>2</v>
      </c>
      <c r="LQX104" s="230" t="s">
        <v>0</v>
      </c>
      <c r="LQY104" s="231"/>
      <c r="LQZ104" s="218"/>
      <c r="LRA104" s="229">
        <v>2</v>
      </c>
      <c r="LRB104" s="230" t="s">
        <v>0</v>
      </c>
      <c r="LRC104" s="231"/>
      <c r="LRD104" s="218"/>
      <c r="LRE104" s="229">
        <v>2</v>
      </c>
      <c r="LRF104" s="230" t="s">
        <v>0</v>
      </c>
      <c r="LRG104" s="231"/>
      <c r="LRH104" s="218"/>
      <c r="LRI104" s="229">
        <v>2</v>
      </c>
      <c r="LRJ104" s="230" t="s">
        <v>0</v>
      </c>
      <c r="LRK104" s="231"/>
      <c r="LRL104" s="218"/>
      <c r="LRM104" s="229">
        <v>2</v>
      </c>
      <c r="LRN104" s="230" t="s">
        <v>0</v>
      </c>
      <c r="LRO104" s="231"/>
      <c r="LRP104" s="218"/>
      <c r="LRQ104" s="229">
        <v>2</v>
      </c>
      <c r="LRR104" s="230" t="s">
        <v>0</v>
      </c>
      <c r="LRS104" s="231"/>
      <c r="LRT104" s="218"/>
      <c r="LRU104" s="229">
        <v>2</v>
      </c>
      <c r="LRV104" s="230" t="s">
        <v>0</v>
      </c>
      <c r="LRW104" s="231"/>
      <c r="LRX104" s="218"/>
      <c r="LRY104" s="229">
        <v>2</v>
      </c>
      <c r="LRZ104" s="230" t="s">
        <v>0</v>
      </c>
      <c r="LSA104" s="231"/>
      <c r="LSB104" s="218"/>
      <c r="LSC104" s="229">
        <v>2</v>
      </c>
      <c r="LSD104" s="230" t="s">
        <v>0</v>
      </c>
      <c r="LSE104" s="231"/>
      <c r="LSF104" s="218"/>
      <c r="LSG104" s="229">
        <v>2</v>
      </c>
      <c r="LSH104" s="230" t="s">
        <v>0</v>
      </c>
      <c r="LSI104" s="231"/>
      <c r="LSJ104" s="218"/>
      <c r="LSK104" s="229">
        <v>2</v>
      </c>
      <c r="LSL104" s="230" t="s">
        <v>0</v>
      </c>
      <c r="LSM104" s="231"/>
      <c r="LSN104" s="218"/>
      <c r="LSO104" s="229">
        <v>2</v>
      </c>
      <c r="LSP104" s="230" t="s">
        <v>0</v>
      </c>
      <c r="LSQ104" s="231"/>
      <c r="LSR104" s="218"/>
      <c r="LSS104" s="229">
        <v>2</v>
      </c>
      <c r="LST104" s="230" t="s">
        <v>0</v>
      </c>
      <c r="LSU104" s="231"/>
      <c r="LSV104" s="218"/>
      <c r="LSW104" s="229">
        <v>2</v>
      </c>
      <c r="LSX104" s="230" t="s">
        <v>0</v>
      </c>
      <c r="LSY104" s="231"/>
      <c r="LSZ104" s="218"/>
      <c r="LTA104" s="229">
        <v>2</v>
      </c>
      <c r="LTB104" s="230" t="s">
        <v>0</v>
      </c>
      <c r="LTC104" s="231"/>
      <c r="LTD104" s="218"/>
      <c r="LTE104" s="229">
        <v>2</v>
      </c>
      <c r="LTF104" s="230" t="s">
        <v>0</v>
      </c>
      <c r="LTG104" s="231"/>
      <c r="LTH104" s="218"/>
      <c r="LTI104" s="229">
        <v>2</v>
      </c>
      <c r="LTJ104" s="230" t="s">
        <v>0</v>
      </c>
      <c r="LTK104" s="231"/>
      <c r="LTL104" s="218"/>
      <c r="LTM104" s="229">
        <v>2</v>
      </c>
      <c r="LTN104" s="230" t="s">
        <v>0</v>
      </c>
      <c r="LTO104" s="231"/>
      <c r="LTP104" s="218"/>
      <c r="LTQ104" s="229">
        <v>2</v>
      </c>
      <c r="LTR104" s="230" t="s">
        <v>0</v>
      </c>
      <c r="LTS104" s="231"/>
      <c r="LTT104" s="218"/>
      <c r="LTU104" s="229">
        <v>2</v>
      </c>
      <c r="LTV104" s="230" t="s">
        <v>0</v>
      </c>
      <c r="LTW104" s="231"/>
      <c r="LTX104" s="218"/>
      <c r="LTY104" s="229">
        <v>2</v>
      </c>
      <c r="LTZ104" s="230" t="s">
        <v>0</v>
      </c>
      <c r="LUA104" s="231"/>
      <c r="LUB104" s="218"/>
      <c r="LUC104" s="229">
        <v>2</v>
      </c>
      <c r="LUD104" s="230" t="s">
        <v>0</v>
      </c>
      <c r="LUE104" s="231"/>
      <c r="LUF104" s="218"/>
      <c r="LUG104" s="229">
        <v>2</v>
      </c>
      <c r="LUH104" s="230" t="s">
        <v>0</v>
      </c>
      <c r="LUI104" s="231"/>
      <c r="LUJ104" s="218"/>
      <c r="LUK104" s="229">
        <v>2</v>
      </c>
      <c r="LUL104" s="230" t="s">
        <v>0</v>
      </c>
      <c r="LUM104" s="231"/>
      <c r="LUN104" s="218"/>
      <c r="LUO104" s="229">
        <v>2</v>
      </c>
      <c r="LUP104" s="230" t="s">
        <v>0</v>
      </c>
      <c r="LUQ104" s="231"/>
      <c r="LUR104" s="218"/>
      <c r="LUS104" s="229">
        <v>2</v>
      </c>
      <c r="LUT104" s="230" t="s">
        <v>0</v>
      </c>
      <c r="LUU104" s="231"/>
      <c r="LUV104" s="218"/>
      <c r="LUW104" s="229">
        <v>2</v>
      </c>
      <c r="LUX104" s="230" t="s">
        <v>0</v>
      </c>
      <c r="LUY104" s="231"/>
      <c r="LUZ104" s="218"/>
      <c r="LVA104" s="229">
        <v>2</v>
      </c>
      <c r="LVB104" s="230" t="s">
        <v>0</v>
      </c>
      <c r="LVC104" s="231"/>
      <c r="LVD104" s="218"/>
      <c r="LVE104" s="229">
        <v>2</v>
      </c>
      <c r="LVF104" s="230" t="s">
        <v>0</v>
      </c>
      <c r="LVG104" s="231"/>
      <c r="LVH104" s="218"/>
      <c r="LVI104" s="229">
        <v>2</v>
      </c>
      <c r="LVJ104" s="230" t="s">
        <v>0</v>
      </c>
      <c r="LVK104" s="231"/>
      <c r="LVL104" s="218"/>
      <c r="LVM104" s="229">
        <v>2</v>
      </c>
      <c r="LVN104" s="230" t="s">
        <v>0</v>
      </c>
      <c r="LVO104" s="231"/>
      <c r="LVP104" s="218"/>
      <c r="LVQ104" s="229">
        <v>2</v>
      </c>
      <c r="LVR104" s="230" t="s">
        <v>0</v>
      </c>
      <c r="LVS104" s="231"/>
      <c r="LVT104" s="218"/>
      <c r="LVU104" s="229">
        <v>2</v>
      </c>
      <c r="LVV104" s="230" t="s">
        <v>0</v>
      </c>
      <c r="LVW104" s="231"/>
      <c r="LVX104" s="218"/>
      <c r="LVY104" s="229">
        <v>2</v>
      </c>
      <c r="LVZ104" s="230" t="s">
        <v>0</v>
      </c>
      <c r="LWA104" s="231"/>
      <c r="LWB104" s="218"/>
      <c r="LWC104" s="229">
        <v>2</v>
      </c>
      <c r="LWD104" s="230" t="s">
        <v>0</v>
      </c>
      <c r="LWE104" s="231"/>
      <c r="LWF104" s="218"/>
      <c r="LWG104" s="229">
        <v>2</v>
      </c>
      <c r="LWH104" s="230" t="s">
        <v>0</v>
      </c>
      <c r="LWI104" s="231"/>
      <c r="LWJ104" s="218"/>
      <c r="LWK104" s="229">
        <v>2</v>
      </c>
      <c r="LWL104" s="230" t="s">
        <v>0</v>
      </c>
      <c r="LWM104" s="231"/>
      <c r="LWN104" s="218"/>
      <c r="LWO104" s="229">
        <v>2</v>
      </c>
      <c r="LWP104" s="230" t="s">
        <v>0</v>
      </c>
      <c r="LWQ104" s="231"/>
      <c r="LWR104" s="218"/>
      <c r="LWS104" s="229">
        <v>2</v>
      </c>
      <c r="LWT104" s="230" t="s">
        <v>0</v>
      </c>
      <c r="LWU104" s="231"/>
      <c r="LWV104" s="218"/>
      <c r="LWW104" s="229">
        <v>2</v>
      </c>
      <c r="LWX104" s="230" t="s">
        <v>0</v>
      </c>
      <c r="LWY104" s="231"/>
      <c r="LWZ104" s="218"/>
      <c r="LXA104" s="229">
        <v>2</v>
      </c>
      <c r="LXB104" s="230" t="s">
        <v>0</v>
      </c>
      <c r="LXC104" s="231"/>
      <c r="LXD104" s="218"/>
      <c r="LXE104" s="229">
        <v>2</v>
      </c>
      <c r="LXF104" s="230" t="s">
        <v>0</v>
      </c>
      <c r="LXG104" s="231"/>
      <c r="LXH104" s="218"/>
      <c r="LXI104" s="229">
        <v>2</v>
      </c>
      <c r="LXJ104" s="230" t="s">
        <v>0</v>
      </c>
      <c r="LXK104" s="231"/>
      <c r="LXL104" s="218"/>
      <c r="LXM104" s="229">
        <v>2</v>
      </c>
      <c r="LXN104" s="230" t="s">
        <v>0</v>
      </c>
      <c r="LXO104" s="231"/>
      <c r="LXP104" s="218"/>
      <c r="LXQ104" s="229">
        <v>2</v>
      </c>
      <c r="LXR104" s="230" t="s">
        <v>0</v>
      </c>
      <c r="LXS104" s="231"/>
      <c r="LXT104" s="218"/>
      <c r="LXU104" s="229">
        <v>2</v>
      </c>
      <c r="LXV104" s="230" t="s">
        <v>0</v>
      </c>
      <c r="LXW104" s="231"/>
      <c r="LXX104" s="218"/>
      <c r="LXY104" s="229">
        <v>2</v>
      </c>
      <c r="LXZ104" s="230" t="s">
        <v>0</v>
      </c>
      <c r="LYA104" s="231"/>
      <c r="LYB104" s="218"/>
      <c r="LYC104" s="229">
        <v>2</v>
      </c>
      <c r="LYD104" s="230" t="s">
        <v>0</v>
      </c>
      <c r="LYE104" s="231"/>
      <c r="LYF104" s="218"/>
      <c r="LYG104" s="229">
        <v>2</v>
      </c>
      <c r="LYH104" s="230" t="s">
        <v>0</v>
      </c>
      <c r="LYI104" s="231"/>
      <c r="LYJ104" s="218"/>
      <c r="LYK104" s="229">
        <v>2</v>
      </c>
      <c r="LYL104" s="230" t="s">
        <v>0</v>
      </c>
      <c r="LYM104" s="231"/>
      <c r="LYN104" s="218"/>
      <c r="LYO104" s="229">
        <v>2</v>
      </c>
      <c r="LYP104" s="230" t="s">
        <v>0</v>
      </c>
      <c r="LYQ104" s="231"/>
      <c r="LYR104" s="218"/>
      <c r="LYS104" s="229">
        <v>2</v>
      </c>
      <c r="LYT104" s="230" t="s">
        <v>0</v>
      </c>
      <c r="LYU104" s="231"/>
      <c r="LYV104" s="218"/>
      <c r="LYW104" s="229">
        <v>2</v>
      </c>
      <c r="LYX104" s="230" t="s">
        <v>0</v>
      </c>
      <c r="LYY104" s="231"/>
      <c r="LYZ104" s="218"/>
      <c r="LZA104" s="229">
        <v>2</v>
      </c>
      <c r="LZB104" s="230" t="s">
        <v>0</v>
      </c>
      <c r="LZC104" s="231"/>
      <c r="LZD104" s="218"/>
      <c r="LZE104" s="229">
        <v>2</v>
      </c>
      <c r="LZF104" s="230" t="s">
        <v>0</v>
      </c>
      <c r="LZG104" s="231"/>
      <c r="LZH104" s="218"/>
      <c r="LZI104" s="229">
        <v>2</v>
      </c>
      <c r="LZJ104" s="230" t="s">
        <v>0</v>
      </c>
      <c r="LZK104" s="231"/>
      <c r="LZL104" s="218"/>
      <c r="LZM104" s="229">
        <v>2</v>
      </c>
      <c r="LZN104" s="230" t="s">
        <v>0</v>
      </c>
      <c r="LZO104" s="231"/>
      <c r="LZP104" s="218"/>
      <c r="LZQ104" s="229">
        <v>2</v>
      </c>
      <c r="LZR104" s="230" t="s">
        <v>0</v>
      </c>
      <c r="LZS104" s="231"/>
      <c r="LZT104" s="218"/>
      <c r="LZU104" s="229">
        <v>2</v>
      </c>
      <c r="LZV104" s="230" t="s">
        <v>0</v>
      </c>
      <c r="LZW104" s="231"/>
      <c r="LZX104" s="218"/>
      <c r="LZY104" s="229">
        <v>2</v>
      </c>
      <c r="LZZ104" s="230" t="s">
        <v>0</v>
      </c>
      <c r="MAA104" s="231"/>
      <c r="MAB104" s="218"/>
      <c r="MAC104" s="229">
        <v>2</v>
      </c>
      <c r="MAD104" s="230" t="s">
        <v>0</v>
      </c>
      <c r="MAE104" s="231"/>
      <c r="MAF104" s="218"/>
      <c r="MAG104" s="229">
        <v>2</v>
      </c>
      <c r="MAH104" s="230" t="s">
        <v>0</v>
      </c>
      <c r="MAI104" s="231"/>
      <c r="MAJ104" s="218"/>
      <c r="MAK104" s="229">
        <v>2</v>
      </c>
      <c r="MAL104" s="230" t="s">
        <v>0</v>
      </c>
      <c r="MAM104" s="231"/>
      <c r="MAN104" s="218"/>
      <c r="MAO104" s="229">
        <v>2</v>
      </c>
      <c r="MAP104" s="230" t="s">
        <v>0</v>
      </c>
      <c r="MAQ104" s="231"/>
      <c r="MAR104" s="218"/>
      <c r="MAS104" s="229">
        <v>2</v>
      </c>
      <c r="MAT104" s="230" t="s">
        <v>0</v>
      </c>
      <c r="MAU104" s="231"/>
      <c r="MAV104" s="218"/>
      <c r="MAW104" s="229">
        <v>2</v>
      </c>
      <c r="MAX104" s="230" t="s">
        <v>0</v>
      </c>
      <c r="MAY104" s="231"/>
      <c r="MAZ104" s="218"/>
      <c r="MBA104" s="229">
        <v>2</v>
      </c>
      <c r="MBB104" s="230" t="s">
        <v>0</v>
      </c>
      <c r="MBC104" s="231"/>
      <c r="MBD104" s="218"/>
      <c r="MBE104" s="229">
        <v>2</v>
      </c>
      <c r="MBF104" s="230" t="s">
        <v>0</v>
      </c>
      <c r="MBG104" s="231"/>
      <c r="MBH104" s="218"/>
      <c r="MBI104" s="229">
        <v>2</v>
      </c>
      <c r="MBJ104" s="230" t="s">
        <v>0</v>
      </c>
      <c r="MBK104" s="231"/>
      <c r="MBL104" s="218"/>
      <c r="MBM104" s="229">
        <v>2</v>
      </c>
      <c r="MBN104" s="230" t="s">
        <v>0</v>
      </c>
      <c r="MBO104" s="231"/>
      <c r="MBP104" s="218"/>
      <c r="MBQ104" s="229">
        <v>2</v>
      </c>
      <c r="MBR104" s="230" t="s">
        <v>0</v>
      </c>
      <c r="MBS104" s="231"/>
      <c r="MBT104" s="218"/>
      <c r="MBU104" s="229">
        <v>2</v>
      </c>
      <c r="MBV104" s="230" t="s">
        <v>0</v>
      </c>
      <c r="MBW104" s="231"/>
      <c r="MBX104" s="218"/>
      <c r="MBY104" s="229">
        <v>2</v>
      </c>
      <c r="MBZ104" s="230" t="s">
        <v>0</v>
      </c>
      <c r="MCA104" s="231"/>
      <c r="MCB104" s="218"/>
      <c r="MCC104" s="229">
        <v>2</v>
      </c>
      <c r="MCD104" s="230" t="s">
        <v>0</v>
      </c>
      <c r="MCE104" s="231"/>
      <c r="MCF104" s="218"/>
      <c r="MCG104" s="229">
        <v>2</v>
      </c>
      <c r="MCH104" s="230" t="s">
        <v>0</v>
      </c>
      <c r="MCI104" s="231"/>
      <c r="MCJ104" s="218"/>
      <c r="MCK104" s="229">
        <v>2</v>
      </c>
      <c r="MCL104" s="230" t="s">
        <v>0</v>
      </c>
      <c r="MCM104" s="231"/>
      <c r="MCN104" s="218"/>
      <c r="MCO104" s="229">
        <v>2</v>
      </c>
      <c r="MCP104" s="230" t="s">
        <v>0</v>
      </c>
      <c r="MCQ104" s="231"/>
      <c r="MCR104" s="218"/>
      <c r="MCS104" s="229">
        <v>2</v>
      </c>
      <c r="MCT104" s="230" t="s">
        <v>0</v>
      </c>
      <c r="MCU104" s="231"/>
      <c r="MCV104" s="218"/>
      <c r="MCW104" s="229">
        <v>2</v>
      </c>
      <c r="MCX104" s="230" t="s">
        <v>0</v>
      </c>
      <c r="MCY104" s="231"/>
      <c r="MCZ104" s="218"/>
      <c r="MDA104" s="229">
        <v>2</v>
      </c>
      <c r="MDB104" s="230" t="s">
        <v>0</v>
      </c>
      <c r="MDC104" s="231"/>
      <c r="MDD104" s="218"/>
      <c r="MDE104" s="229">
        <v>2</v>
      </c>
      <c r="MDF104" s="230" t="s">
        <v>0</v>
      </c>
      <c r="MDG104" s="231"/>
      <c r="MDH104" s="218"/>
      <c r="MDI104" s="229">
        <v>2</v>
      </c>
      <c r="MDJ104" s="230" t="s">
        <v>0</v>
      </c>
      <c r="MDK104" s="231"/>
      <c r="MDL104" s="218"/>
      <c r="MDM104" s="229">
        <v>2</v>
      </c>
      <c r="MDN104" s="230" t="s">
        <v>0</v>
      </c>
      <c r="MDO104" s="231"/>
      <c r="MDP104" s="218"/>
      <c r="MDQ104" s="229">
        <v>2</v>
      </c>
      <c r="MDR104" s="230" t="s">
        <v>0</v>
      </c>
      <c r="MDS104" s="231"/>
      <c r="MDT104" s="218"/>
      <c r="MDU104" s="229">
        <v>2</v>
      </c>
      <c r="MDV104" s="230" t="s">
        <v>0</v>
      </c>
      <c r="MDW104" s="231"/>
      <c r="MDX104" s="218"/>
      <c r="MDY104" s="229">
        <v>2</v>
      </c>
      <c r="MDZ104" s="230" t="s">
        <v>0</v>
      </c>
      <c r="MEA104" s="231"/>
      <c r="MEB104" s="218"/>
      <c r="MEC104" s="229">
        <v>2</v>
      </c>
      <c r="MED104" s="230" t="s">
        <v>0</v>
      </c>
      <c r="MEE104" s="231"/>
      <c r="MEF104" s="218"/>
      <c r="MEG104" s="229">
        <v>2</v>
      </c>
      <c r="MEH104" s="230" t="s">
        <v>0</v>
      </c>
      <c r="MEI104" s="231"/>
      <c r="MEJ104" s="218"/>
      <c r="MEK104" s="229">
        <v>2</v>
      </c>
      <c r="MEL104" s="230" t="s">
        <v>0</v>
      </c>
      <c r="MEM104" s="231"/>
      <c r="MEN104" s="218"/>
      <c r="MEO104" s="229">
        <v>2</v>
      </c>
      <c r="MEP104" s="230" t="s">
        <v>0</v>
      </c>
      <c r="MEQ104" s="231"/>
      <c r="MER104" s="218"/>
      <c r="MES104" s="229">
        <v>2</v>
      </c>
      <c r="MET104" s="230" t="s">
        <v>0</v>
      </c>
      <c r="MEU104" s="231"/>
      <c r="MEV104" s="218"/>
      <c r="MEW104" s="229">
        <v>2</v>
      </c>
      <c r="MEX104" s="230" t="s">
        <v>0</v>
      </c>
      <c r="MEY104" s="231"/>
      <c r="MEZ104" s="218"/>
      <c r="MFA104" s="229">
        <v>2</v>
      </c>
      <c r="MFB104" s="230" t="s">
        <v>0</v>
      </c>
      <c r="MFC104" s="231"/>
      <c r="MFD104" s="218"/>
      <c r="MFE104" s="229">
        <v>2</v>
      </c>
      <c r="MFF104" s="230" t="s">
        <v>0</v>
      </c>
      <c r="MFG104" s="231"/>
      <c r="MFH104" s="218"/>
      <c r="MFI104" s="229">
        <v>2</v>
      </c>
      <c r="MFJ104" s="230" t="s">
        <v>0</v>
      </c>
      <c r="MFK104" s="231"/>
      <c r="MFL104" s="218"/>
      <c r="MFM104" s="229">
        <v>2</v>
      </c>
      <c r="MFN104" s="230" t="s">
        <v>0</v>
      </c>
      <c r="MFO104" s="231"/>
      <c r="MFP104" s="218"/>
      <c r="MFQ104" s="229">
        <v>2</v>
      </c>
      <c r="MFR104" s="230" t="s">
        <v>0</v>
      </c>
      <c r="MFS104" s="231"/>
      <c r="MFT104" s="218"/>
      <c r="MFU104" s="229">
        <v>2</v>
      </c>
      <c r="MFV104" s="230" t="s">
        <v>0</v>
      </c>
      <c r="MFW104" s="231"/>
      <c r="MFX104" s="218"/>
      <c r="MFY104" s="229">
        <v>2</v>
      </c>
      <c r="MFZ104" s="230" t="s">
        <v>0</v>
      </c>
      <c r="MGA104" s="231"/>
      <c r="MGB104" s="218"/>
      <c r="MGC104" s="229">
        <v>2</v>
      </c>
      <c r="MGD104" s="230" t="s">
        <v>0</v>
      </c>
      <c r="MGE104" s="231"/>
      <c r="MGF104" s="218"/>
      <c r="MGG104" s="229">
        <v>2</v>
      </c>
      <c r="MGH104" s="230" t="s">
        <v>0</v>
      </c>
      <c r="MGI104" s="231"/>
      <c r="MGJ104" s="218"/>
      <c r="MGK104" s="229">
        <v>2</v>
      </c>
      <c r="MGL104" s="230" t="s">
        <v>0</v>
      </c>
      <c r="MGM104" s="231"/>
      <c r="MGN104" s="218"/>
      <c r="MGO104" s="229">
        <v>2</v>
      </c>
      <c r="MGP104" s="230" t="s">
        <v>0</v>
      </c>
      <c r="MGQ104" s="231"/>
      <c r="MGR104" s="218"/>
      <c r="MGS104" s="229">
        <v>2</v>
      </c>
      <c r="MGT104" s="230" t="s">
        <v>0</v>
      </c>
      <c r="MGU104" s="231"/>
      <c r="MGV104" s="218"/>
      <c r="MGW104" s="229">
        <v>2</v>
      </c>
      <c r="MGX104" s="230" t="s">
        <v>0</v>
      </c>
      <c r="MGY104" s="231"/>
      <c r="MGZ104" s="218"/>
      <c r="MHA104" s="229">
        <v>2</v>
      </c>
      <c r="MHB104" s="230" t="s">
        <v>0</v>
      </c>
      <c r="MHC104" s="231"/>
      <c r="MHD104" s="218"/>
      <c r="MHE104" s="229">
        <v>2</v>
      </c>
      <c r="MHF104" s="230" t="s">
        <v>0</v>
      </c>
      <c r="MHG104" s="231"/>
      <c r="MHH104" s="218"/>
      <c r="MHI104" s="229">
        <v>2</v>
      </c>
      <c r="MHJ104" s="230" t="s">
        <v>0</v>
      </c>
      <c r="MHK104" s="231"/>
      <c r="MHL104" s="218"/>
      <c r="MHM104" s="229">
        <v>2</v>
      </c>
      <c r="MHN104" s="230" t="s">
        <v>0</v>
      </c>
      <c r="MHO104" s="231"/>
      <c r="MHP104" s="218"/>
      <c r="MHQ104" s="229">
        <v>2</v>
      </c>
      <c r="MHR104" s="230" t="s">
        <v>0</v>
      </c>
      <c r="MHS104" s="231"/>
      <c r="MHT104" s="218"/>
      <c r="MHU104" s="229">
        <v>2</v>
      </c>
      <c r="MHV104" s="230" t="s">
        <v>0</v>
      </c>
      <c r="MHW104" s="231"/>
      <c r="MHX104" s="218"/>
      <c r="MHY104" s="229">
        <v>2</v>
      </c>
      <c r="MHZ104" s="230" t="s">
        <v>0</v>
      </c>
      <c r="MIA104" s="231"/>
      <c r="MIB104" s="218"/>
      <c r="MIC104" s="229">
        <v>2</v>
      </c>
      <c r="MID104" s="230" t="s">
        <v>0</v>
      </c>
      <c r="MIE104" s="231"/>
      <c r="MIF104" s="218"/>
      <c r="MIG104" s="229">
        <v>2</v>
      </c>
      <c r="MIH104" s="230" t="s">
        <v>0</v>
      </c>
      <c r="MII104" s="231"/>
      <c r="MIJ104" s="218"/>
      <c r="MIK104" s="229">
        <v>2</v>
      </c>
      <c r="MIL104" s="230" t="s">
        <v>0</v>
      </c>
      <c r="MIM104" s="231"/>
      <c r="MIN104" s="218"/>
      <c r="MIO104" s="229">
        <v>2</v>
      </c>
      <c r="MIP104" s="230" t="s">
        <v>0</v>
      </c>
      <c r="MIQ104" s="231"/>
      <c r="MIR104" s="218"/>
      <c r="MIS104" s="229">
        <v>2</v>
      </c>
      <c r="MIT104" s="230" t="s">
        <v>0</v>
      </c>
      <c r="MIU104" s="231"/>
      <c r="MIV104" s="218"/>
      <c r="MIW104" s="229">
        <v>2</v>
      </c>
      <c r="MIX104" s="230" t="s">
        <v>0</v>
      </c>
      <c r="MIY104" s="231"/>
      <c r="MIZ104" s="218"/>
      <c r="MJA104" s="229">
        <v>2</v>
      </c>
      <c r="MJB104" s="230" t="s">
        <v>0</v>
      </c>
      <c r="MJC104" s="231"/>
      <c r="MJD104" s="218"/>
      <c r="MJE104" s="229">
        <v>2</v>
      </c>
      <c r="MJF104" s="230" t="s">
        <v>0</v>
      </c>
      <c r="MJG104" s="231"/>
      <c r="MJH104" s="218"/>
      <c r="MJI104" s="229">
        <v>2</v>
      </c>
      <c r="MJJ104" s="230" t="s">
        <v>0</v>
      </c>
      <c r="MJK104" s="231"/>
      <c r="MJL104" s="218"/>
      <c r="MJM104" s="229">
        <v>2</v>
      </c>
      <c r="MJN104" s="230" t="s">
        <v>0</v>
      </c>
      <c r="MJO104" s="231"/>
      <c r="MJP104" s="218"/>
      <c r="MJQ104" s="229">
        <v>2</v>
      </c>
      <c r="MJR104" s="230" t="s">
        <v>0</v>
      </c>
      <c r="MJS104" s="231"/>
      <c r="MJT104" s="218"/>
      <c r="MJU104" s="229">
        <v>2</v>
      </c>
      <c r="MJV104" s="230" t="s">
        <v>0</v>
      </c>
      <c r="MJW104" s="231"/>
      <c r="MJX104" s="218"/>
      <c r="MJY104" s="229">
        <v>2</v>
      </c>
      <c r="MJZ104" s="230" t="s">
        <v>0</v>
      </c>
      <c r="MKA104" s="231"/>
      <c r="MKB104" s="218"/>
      <c r="MKC104" s="229">
        <v>2</v>
      </c>
      <c r="MKD104" s="230" t="s">
        <v>0</v>
      </c>
      <c r="MKE104" s="231"/>
      <c r="MKF104" s="218"/>
      <c r="MKG104" s="229">
        <v>2</v>
      </c>
      <c r="MKH104" s="230" t="s">
        <v>0</v>
      </c>
      <c r="MKI104" s="231"/>
      <c r="MKJ104" s="218"/>
      <c r="MKK104" s="229">
        <v>2</v>
      </c>
      <c r="MKL104" s="230" t="s">
        <v>0</v>
      </c>
      <c r="MKM104" s="231"/>
      <c r="MKN104" s="218"/>
      <c r="MKO104" s="229">
        <v>2</v>
      </c>
      <c r="MKP104" s="230" t="s">
        <v>0</v>
      </c>
      <c r="MKQ104" s="231"/>
      <c r="MKR104" s="218"/>
      <c r="MKS104" s="229">
        <v>2</v>
      </c>
      <c r="MKT104" s="230" t="s">
        <v>0</v>
      </c>
      <c r="MKU104" s="231"/>
      <c r="MKV104" s="218"/>
      <c r="MKW104" s="229">
        <v>2</v>
      </c>
      <c r="MKX104" s="230" t="s">
        <v>0</v>
      </c>
      <c r="MKY104" s="231"/>
      <c r="MKZ104" s="218"/>
      <c r="MLA104" s="229">
        <v>2</v>
      </c>
      <c r="MLB104" s="230" t="s">
        <v>0</v>
      </c>
      <c r="MLC104" s="231"/>
      <c r="MLD104" s="218"/>
      <c r="MLE104" s="229">
        <v>2</v>
      </c>
      <c r="MLF104" s="230" t="s">
        <v>0</v>
      </c>
      <c r="MLG104" s="231"/>
      <c r="MLH104" s="218"/>
      <c r="MLI104" s="229">
        <v>2</v>
      </c>
      <c r="MLJ104" s="230" t="s">
        <v>0</v>
      </c>
      <c r="MLK104" s="231"/>
      <c r="MLL104" s="218"/>
      <c r="MLM104" s="229">
        <v>2</v>
      </c>
      <c r="MLN104" s="230" t="s">
        <v>0</v>
      </c>
      <c r="MLO104" s="231"/>
      <c r="MLP104" s="218"/>
      <c r="MLQ104" s="229">
        <v>2</v>
      </c>
      <c r="MLR104" s="230" t="s">
        <v>0</v>
      </c>
      <c r="MLS104" s="231"/>
      <c r="MLT104" s="218"/>
      <c r="MLU104" s="229">
        <v>2</v>
      </c>
      <c r="MLV104" s="230" t="s">
        <v>0</v>
      </c>
      <c r="MLW104" s="231"/>
      <c r="MLX104" s="218"/>
      <c r="MLY104" s="229">
        <v>2</v>
      </c>
      <c r="MLZ104" s="230" t="s">
        <v>0</v>
      </c>
      <c r="MMA104" s="231"/>
      <c r="MMB104" s="218"/>
      <c r="MMC104" s="229">
        <v>2</v>
      </c>
      <c r="MMD104" s="230" t="s">
        <v>0</v>
      </c>
      <c r="MME104" s="231"/>
      <c r="MMF104" s="218"/>
      <c r="MMG104" s="229">
        <v>2</v>
      </c>
      <c r="MMH104" s="230" t="s">
        <v>0</v>
      </c>
      <c r="MMI104" s="231"/>
      <c r="MMJ104" s="218"/>
      <c r="MMK104" s="229">
        <v>2</v>
      </c>
      <c r="MML104" s="230" t="s">
        <v>0</v>
      </c>
      <c r="MMM104" s="231"/>
      <c r="MMN104" s="218"/>
      <c r="MMO104" s="229">
        <v>2</v>
      </c>
      <c r="MMP104" s="230" t="s">
        <v>0</v>
      </c>
      <c r="MMQ104" s="231"/>
      <c r="MMR104" s="218"/>
      <c r="MMS104" s="229">
        <v>2</v>
      </c>
      <c r="MMT104" s="230" t="s">
        <v>0</v>
      </c>
      <c r="MMU104" s="231"/>
      <c r="MMV104" s="218"/>
      <c r="MMW104" s="229">
        <v>2</v>
      </c>
      <c r="MMX104" s="230" t="s">
        <v>0</v>
      </c>
      <c r="MMY104" s="231"/>
      <c r="MMZ104" s="218"/>
      <c r="MNA104" s="229">
        <v>2</v>
      </c>
      <c r="MNB104" s="230" t="s">
        <v>0</v>
      </c>
      <c r="MNC104" s="231"/>
      <c r="MND104" s="218"/>
      <c r="MNE104" s="229">
        <v>2</v>
      </c>
      <c r="MNF104" s="230" t="s">
        <v>0</v>
      </c>
      <c r="MNG104" s="231"/>
      <c r="MNH104" s="218"/>
      <c r="MNI104" s="229">
        <v>2</v>
      </c>
      <c r="MNJ104" s="230" t="s">
        <v>0</v>
      </c>
      <c r="MNK104" s="231"/>
      <c r="MNL104" s="218"/>
      <c r="MNM104" s="229">
        <v>2</v>
      </c>
      <c r="MNN104" s="230" t="s">
        <v>0</v>
      </c>
      <c r="MNO104" s="231"/>
      <c r="MNP104" s="218"/>
      <c r="MNQ104" s="229">
        <v>2</v>
      </c>
      <c r="MNR104" s="230" t="s">
        <v>0</v>
      </c>
      <c r="MNS104" s="231"/>
      <c r="MNT104" s="218"/>
      <c r="MNU104" s="229">
        <v>2</v>
      </c>
      <c r="MNV104" s="230" t="s">
        <v>0</v>
      </c>
      <c r="MNW104" s="231"/>
      <c r="MNX104" s="218"/>
      <c r="MNY104" s="229">
        <v>2</v>
      </c>
      <c r="MNZ104" s="230" t="s">
        <v>0</v>
      </c>
      <c r="MOA104" s="231"/>
      <c r="MOB104" s="218"/>
      <c r="MOC104" s="229">
        <v>2</v>
      </c>
      <c r="MOD104" s="230" t="s">
        <v>0</v>
      </c>
      <c r="MOE104" s="231"/>
      <c r="MOF104" s="218"/>
      <c r="MOG104" s="229">
        <v>2</v>
      </c>
      <c r="MOH104" s="230" t="s">
        <v>0</v>
      </c>
      <c r="MOI104" s="231"/>
      <c r="MOJ104" s="218"/>
      <c r="MOK104" s="229">
        <v>2</v>
      </c>
      <c r="MOL104" s="230" t="s">
        <v>0</v>
      </c>
      <c r="MOM104" s="231"/>
      <c r="MON104" s="218"/>
      <c r="MOO104" s="229">
        <v>2</v>
      </c>
      <c r="MOP104" s="230" t="s">
        <v>0</v>
      </c>
      <c r="MOQ104" s="231"/>
      <c r="MOR104" s="218"/>
      <c r="MOS104" s="229">
        <v>2</v>
      </c>
      <c r="MOT104" s="230" t="s">
        <v>0</v>
      </c>
      <c r="MOU104" s="231"/>
      <c r="MOV104" s="218"/>
      <c r="MOW104" s="229">
        <v>2</v>
      </c>
      <c r="MOX104" s="230" t="s">
        <v>0</v>
      </c>
      <c r="MOY104" s="231"/>
      <c r="MOZ104" s="218"/>
      <c r="MPA104" s="229">
        <v>2</v>
      </c>
      <c r="MPB104" s="230" t="s">
        <v>0</v>
      </c>
      <c r="MPC104" s="231"/>
      <c r="MPD104" s="218"/>
      <c r="MPE104" s="229">
        <v>2</v>
      </c>
      <c r="MPF104" s="230" t="s">
        <v>0</v>
      </c>
      <c r="MPG104" s="231"/>
      <c r="MPH104" s="218"/>
      <c r="MPI104" s="229">
        <v>2</v>
      </c>
      <c r="MPJ104" s="230" t="s">
        <v>0</v>
      </c>
      <c r="MPK104" s="231"/>
      <c r="MPL104" s="218"/>
      <c r="MPM104" s="229">
        <v>2</v>
      </c>
      <c r="MPN104" s="230" t="s">
        <v>0</v>
      </c>
      <c r="MPO104" s="231"/>
      <c r="MPP104" s="218"/>
      <c r="MPQ104" s="229">
        <v>2</v>
      </c>
      <c r="MPR104" s="230" t="s">
        <v>0</v>
      </c>
      <c r="MPS104" s="231"/>
      <c r="MPT104" s="218"/>
      <c r="MPU104" s="229">
        <v>2</v>
      </c>
      <c r="MPV104" s="230" t="s">
        <v>0</v>
      </c>
      <c r="MPW104" s="231"/>
      <c r="MPX104" s="218"/>
      <c r="MPY104" s="229">
        <v>2</v>
      </c>
      <c r="MPZ104" s="230" t="s">
        <v>0</v>
      </c>
      <c r="MQA104" s="231"/>
      <c r="MQB104" s="218"/>
      <c r="MQC104" s="229">
        <v>2</v>
      </c>
      <c r="MQD104" s="230" t="s">
        <v>0</v>
      </c>
      <c r="MQE104" s="231"/>
      <c r="MQF104" s="218"/>
      <c r="MQG104" s="229">
        <v>2</v>
      </c>
      <c r="MQH104" s="230" t="s">
        <v>0</v>
      </c>
      <c r="MQI104" s="231"/>
      <c r="MQJ104" s="218"/>
      <c r="MQK104" s="229">
        <v>2</v>
      </c>
      <c r="MQL104" s="230" t="s">
        <v>0</v>
      </c>
      <c r="MQM104" s="231"/>
      <c r="MQN104" s="218"/>
      <c r="MQO104" s="229">
        <v>2</v>
      </c>
      <c r="MQP104" s="230" t="s">
        <v>0</v>
      </c>
      <c r="MQQ104" s="231"/>
      <c r="MQR104" s="218"/>
      <c r="MQS104" s="229">
        <v>2</v>
      </c>
      <c r="MQT104" s="230" t="s">
        <v>0</v>
      </c>
      <c r="MQU104" s="231"/>
      <c r="MQV104" s="218"/>
      <c r="MQW104" s="229">
        <v>2</v>
      </c>
      <c r="MQX104" s="230" t="s">
        <v>0</v>
      </c>
      <c r="MQY104" s="231"/>
      <c r="MQZ104" s="218"/>
      <c r="MRA104" s="229">
        <v>2</v>
      </c>
      <c r="MRB104" s="230" t="s">
        <v>0</v>
      </c>
      <c r="MRC104" s="231"/>
      <c r="MRD104" s="218"/>
      <c r="MRE104" s="229">
        <v>2</v>
      </c>
      <c r="MRF104" s="230" t="s">
        <v>0</v>
      </c>
      <c r="MRG104" s="231"/>
      <c r="MRH104" s="218"/>
      <c r="MRI104" s="229">
        <v>2</v>
      </c>
      <c r="MRJ104" s="230" t="s">
        <v>0</v>
      </c>
      <c r="MRK104" s="231"/>
      <c r="MRL104" s="218"/>
      <c r="MRM104" s="229">
        <v>2</v>
      </c>
      <c r="MRN104" s="230" t="s">
        <v>0</v>
      </c>
      <c r="MRO104" s="231"/>
      <c r="MRP104" s="218"/>
      <c r="MRQ104" s="229">
        <v>2</v>
      </c>
      <c r="MRR104" s="230" t="s">
        <v>0</v>
      </c>
      <c r="MRS104" s="231"/>
      <c r="MRT104" s="218"/>
      <c r="MRU104" s="229">
        <v>2</v>
      </c>
      <c r="MRV104" s="230" t="s">
        <v>0</v>
      </c>
      <c r="MRW104" s="231"/>
      <c r="MRX104" s="218"/>
      <c r="MRY104" s="229">
        <v>2</v>
      </c>
      <c r="MRZ104" s="230" t="s">
        <v>0</v>
      </c>
      <c r="MSA104" s="231"/>
      <c r="MSB104" s="218"/>
      <c r="MSC104" s="229">
        <v>2</v>
      </c>
      <c r="MSD104" s="230" t="s">
        <v>0</v>
      </c>
      <c r="MSE104" s="231"/>
      <c r="MSF104" s="218"/>
      <c r="MSG104" s="229">
        <v>2</v>
      </c>
      <c r="MSH104" s="230" t="s">
        <v>0</v>
      </c>
      <c r="MSI104" s="231"/>
      <c r="MSJ104" s="218"/>
      <c r="MSK104" s="229">
        <v>2</v>
      </c>
      <c r="MSL104" s="230" t="s">
        <v>0</v>
      </c>
      <c r="MSM104" s="231"/>
      <c r="MSN104" s="218"/>
      <c r="MSO104" s="229">
        <v>2</v>
      </c>
      <c r="MSP104" s="230" t="s">
        <v>0</v>
      </c>
      <c r="MSQ104" s="231"/>
      <c r="MSR104" s="218"/>
      <c r="MSS104" s="229">
        <v>2</v>
      </c>
      <c r="MST104" s="230" t="s">
        <v>0</v>
      </c>
      <c r="MSU104" s="231"/>
      <c r="MSV104" s="218"/>
      <c r="MSW104" s="229">
        <v>2</v>
      </c>
      <c r="MSX104" s="230" t="s">
        <v>0</v>
      </c>
      <c r="MSY104" s="231"/>
      <c r="MSZ104" s="218"/>
      <c r="MTA104" s="229">
        <v>2</v>
      </c>
      <c r="MTB104" s="230" t="s">
        <v>0</v>
      </c>
      <c r="MTC104" s="231"/>
      <c r="MTD104" s="218"/>
      <c r="MTE104" s="229">
        <v>2</v>
      </c>
      <c r="MTF104" s="230" t="s">
        <v>0</v>
      </c>
      <c r="MTG104" s="231"/>
      <c r="MTH104" s="218"/>
      <c r="MTI104" s="229">
        <v>2</v>
      </c>
      <c r="MTJ104" s="230" t="s">
        <v>0</v>
      </c>
      <c r="MTK104" s="231"/>
      <c r="MTL104" s="218"/>
      <c r="MTM104" s="229">
        <v>2</v>
      </c>
      <c r="MTN104" s="230" t="s">
        <v>0</v>
      </c>
      <c r="MTO104" s="231"/>
      <c r="MTP104" s="218"/>
      <c r="MTQ104" s="229">
        <v>2</v>
      </c>
      <c r="MTR104" s="230" t="s">
        <v>0</v>
      </c>
      <c r="MTS104" s="231"/>
      <c r="MTT104" s="218"/>
      <c r="MTU104" s="229">
        <v>2</v>
      </c>
      <c r="MTV104" s="230" t="s">
        <v>0</v>
      </c>
      <c r="MTW104" s="231"/>
      <c r="MTX104" s="218"/>
      <c r="MTY104" s="229">
        <v>2</v>
      </c>
      <c r="MTZ104" s="230" t="s">
        <v>0</v>
      </c>
      <c r="MUA104" s="231"/>
      <c r="MUB104" s="218"/>
      <c r="MUC104" s="229">
        <v>2</v>
      </c>
      <c r="MUD104" s="230" t="s">
        <v>0</v>
      </c>
      <c r="MUE104" s="231"/>
      <c r="MUF104" s="218"/>
      <c r="MUG104" s="229">
        <v>2</v>
      </c>
      <c r="MUH104" s="230" t="s">
        <v>0</v>
      </c>
      <c r="MUI104" s="231"/>
      <c r="MUJ104" s="218"/>
      <c r="MUK104" s="229">
        <v>2</v>
      </c>
      <c r="MUL104" s="230" t="s">
        <v>0</v>
      </c>
      <c r="MUM104" s="231"/>
      <c r="MUN104" s="218"/>
      <c r="MUO104" s="229">
        <v>2</v>
      </c>
      <c r="MUP104" s="230" t="s">
        <v>0</v>
      </c>
      <c r="MUQ104" s="231"/>
      <c r="MUR104" s="218"/>
      <c r="MUS104" s="229">
        <v>2</v>
      </c>
      <c r="MUT104" s="230" t="s">
        <v>0</v>
      </c>
      <c r="MUU104" s="231"/>
      <c r="MUV104" s="218"/>
      <c r="MUW104" s="229">
        <v>2</v>
      </c>
      <c r="MUX104" s="230" t="s">
        <v>0</v>
      </c>
      <c r="MUY104" s="231"/>
      <c r="MUZ104" s="218"/>
      <c r="MVA104" s="229">
        <v>2</v>
      </c>
      <c r="MVB104" s="230" t="s">
        <v>0</v>
      </c>
      <c r="MVC104" s="231"/>
      <c r="MVD104" s="218"/>
      <c r="MVE104" s="229">
        <v>2</v>
      </c>
      <c r="MVF104" s="230" t="s">
        <v>0</v>
      </c>
      <c r="MVG104" s="231"/>
      <c r="MVH104" s="218"/>
      <c r="MVI104" s="229">
        <v>2</v>
      </c>
      <c r="MVJ104" s="230" t="s">
        <v>0</v>
      </c>
      <c r="MVK104" s="231"/>
      <c r="MVL104" s="218"/>
      <c r="MVM104" s="229">
        <v>2</v>
      </c>
      <c r="MVN104" s="230" t="s">
        <v>0</v>
      </c>
      <c r="MVO104" s="231"/>
      <c r="MVP104" s="218"/>
      <c r="MVQ104" s="229">
        <v>2</v>
      </c>
      <c r="MVR104" s="230" t="s">
        <v>0</v>
      </c>
      <c r="MVS104" s="231"/>
      <c r="MVT104" s="218"/>
      <c r="MVU104" s="229">
        <v>2</v>
      </c>
      <c r="MVV104" s="230" t="s">
        <v>0</v>
      </c>
      <c r="MVW104" s="231"/>
      <c r="MVX104" s="218"/>
      <c r="MVY104" s="229">
        <v>2</v>
      </c>
      <c r="MVZ104" s="230" t="s">
        <v>0</v>
      </c>
      <c r="MWA104" s="231"/>
      <c r="MWB104" s="218"/>
      <c r="MWC104" s="229">
        <v>2</v>
      </c>
      <c r="MWD104" s="230" t="s">
        <v>0</v>
      </c>
      <c r="MWE104" s="231"/>
      <c r="MWF104" s="218"/>
      <c r="MWG104" s="229">
        <v>2</v>
      </c>
      <c r="MWH104" s="230" t="s">
        <v>0</v>
      </c>
      <c r="MWI104" s="231"/>
      <c r="MWJ104" s="218"/>
      <c r="MWK104" s="229">
        <v>2</v>
      </c>
      <c r="MWL104" s="230" t="s">
        <v>0</v>
      </c>
      <c r="MWM104" s="231"/>
      <c r="MWN104" s="218"/>
      <c r="MWO104" s="229">
        <v>2</v>
      </c>
      <c r="MWP104" s="230" t="s">
        <v>0</v>
      </c>
      <c r="MWQ104" s="231"/>
      <c r="MWR104" s="218"/>
      <c r="MWS104" s="229">
        <v>2</v>
      </c>
      <c r="MWT104" s="230" t="s">
        <v>0</v>
      </c>
      <c r="MWU104" s="231"/>
      <c r="MWV104" s="218"/>
      <c r="MWW104" s="229">
        <v>2</v>
      </c>
      <c r="MWX104" s="230" t="s">
        <v>0</v>
      </c>
      <c r="MWY104" s="231"/>
      <c r="MWZ104" s="218"/>
      <c r="MXA104" s="229">
        <v>2</v>
      </c>
      <c r="MXB104" s="230" t="s">
        <v>0</v>
      </c>
      <c r="MXC104" s="231"/>
      <c r="MXD104" s="218"/>
      <c r="MXE104" s="229">
        <v>2</v>
      </c>
      <c r="MXF104" s="230" t="s">
        <v>0</v>
      </c>
      <c r="MXG104" s="231"/>
      <c r="MXH104" s="218"/>
      <c r="MXI104" s="229">
        <v>2</v>
      </c>
      <c r="MXJ104" s="230" t="s">
        <v>0</v>
      </c>
      <c r="MXK104" s="231"/>
      <c r="MXL104" s="218"/>
      <c r="MXM104" s="229">
        <v>2</v>
      </c>
      <c r="MXN104" s="230" t="s">
        <v>0</v>
      </c>
      <c r="MXO104" s="231"/>
      <c r="MXP104" s="218"/>
      <c r="MXQ104" s="229">
        <v>2</v>
      </c>
      <c r="MXR104" s="230" t="s">
        <v>0</v>
      </c>
      <c r="MXS104" s="231"/>
      <c r="MXT104" s="218"/>
      <c r="MXU104" s="229">
        <v>2</v>
      </c>
      <c r="MXV104" s="230" t="s">
        <v>0</v>
      </c>
      <c r="MXW104" s="231"/>
      <c r="MXX104" s="218"/>
      <c r="MXY104" s="229">
        <v>2</v>
      </c>
      <c r="MXZ104" s="230" t="s">
        <v>0</v>
      </c>
      <c r="MYA104" s="231"/>
      <c r="MYB104" s="218"/>
      <c r="MYC104" s="229">
        <v>2</v>
      </c>
      <c r="MYD104" s="230" t="s">
        <v>0</v>
      </c>
      <c r="MYE104" s="231"/>
      <c r="MYF104" s="218"/>
      <c r="MYG104" s="229">
        <v>2</v>
      </c>
      <c r="MYH104" s="230" t="s">
        <v>0</v>
      </c>
      <c r="MYI104" s="231"/>
      <c r="MYJ104" s="218"/>
      <c r="MYK104" s="229">
        <v>2</v>
      </c>
      <c r="MYL104" s="230" t="s">
        <v>0</v>
      </c>
      <c r="MYM104" s="231"/>
      <c r="MYN104" s="218"/>
      <c r="MYO104" s="229">
        <v>2</v>
      </c>
      <c r="MYP104" s="230" t="s">
        <v>0</v>
      </c>
      <c r="MYQ104" s="231"/>
      <c r="MYR104" s="218"/>
      <c r="MYS104" s="229">
        <v>2</v>
      </c>
      <c r="MYT104" s="230" t="s">
        <v>0</v>
      </c>
      <c r="MYU104" s="231"/>
      <c r="MYV104" s="218"/>
      <c r="MYW104" s="229">
        <v>2</v>
      </c>
      <c r="MYX104" s="230" t="s">
        <v>0</v>
      </c>
      <c r="MYY104" s="231"/>
      <c r="MYZ104" s="218"/>
      <c r="MZA104" s="229">
        <v>2</v>
      </c>
      <c r="MZB104" s="230" t="s">
        <v>0</v>
      </c>
      <c r="MZC104" s="231"/>
      <c r="MZD104" s="218"/>
      <c r="MZE104" s="229">
        <v>2</v>
      </c>
      <c r="MZF104" s="230" t="s">
        <v>0</v>
      </c>
      <c r="MZG104" s="231"/>
      <c r="MZH104" s="218"/>
      <c r="MZI104" s="229">
        <v>2</v>
      </c>
      <c r="MZJ104" s="230" t="s">
        <v>0</v>
      </c>
      <c r="MZK104" s="231"/>
      <c r="MZL104" s="218"/>
      <c r="MZM104" s="229">
        <v>2</v>
      </c>
      <c r="MZN104" s="230" t="s">
        <v>0</v>
      </c>
      <c r="MZO104" s="231"/>
      <c r="MZP104" s="218"/>
      <c r="MZQ104" s="229">
        <v>2</v>
      </c>
      <c r="MZR104" s="230" t="s">
        <v>0</v>
      </c>
      <c r="MZS104" s="231"/>
      <c r="MZT104" s="218"/>
      <c r="MZU104" s="229">
        <v>2</v>
      </c>
      <c r="MZV104" s="230" t="s">
        <v>0</v>
      </c>
      <c r="MZW104" s="231"/>
      <c r="MZX104" s="218"/>
      <c r="MZY104" s="229">
        <v>2</v>
      </c>
      <c r="MZZ104" s="230" t="s">
        <v>0</v>
      </c>
      <c r="NAA104" s="231"/>
      <c r="NAB104" s="218"/>
      <c r="NAC104" s="229">
        <v>2</v>
      </c>
      <c r="NAD104" s="230" t="s">
        <v>0</v>
      </c>
      <c r="NAE104" s="231"/>
      <c r="NAF104" s="218"/>
      <c r="NAG104" s="229">
        <v>2</v>
      </c>
      <c r="NAH104" s="230" t="s">
        <v>0</v>
      </c>
      <c r="NAI104" s="231"/>
      <c r="NAJ104" s="218"/>
      <c r="NAK104" s="229">
        <v>2</v>
      </c>
      <c r="NAL104" s="230" t="s">
        <v>0</v>
      </c>
      <c r="NAM104" s="231"/>
      <c r="NAN104" s="218"/>
      <c r="NAO104" s="229">
        <v>2</v>
      </c>
      <c r="NAP104" s="230" t="s">
        <v>0</v>
      </c>
      <c r="NAQ104" s="231"/>
      <c r="NAR104" s="218"/>
      <c r="NAS104" s="229">
        <v>2</v>
      </c>
      <c r="NAT104" s="230" t="s">
        <v>0</v>
      </c>
      <c r="NAU104" s="231"/>
      <c r="NAV104" s="218"/>
      <c r="NAW104" s="229">
        <v>2</v>
      </c>
      <c r="NAX104" s="230" t="s">
        <v>0</v>
      </c>
      <c r="NAY104" s="231"/>
      <c r="NAZ104" s="218"/>
      <c r="NBA104" s="229">
        <v>2</v>
      </c>
      <c r="NBB104" s="230" t="s">
        <v>0</v>
      </c>
      <c r="NBC104" s="231"/>
      <c r="NBD104" s="218"/>
      <c r="NBE104" s="229">
        <v>2</v>
      </c>
      <c r="NBF104" s="230" t="s">
        <v>0</v>
      </c>
      <c r="NBG104" s="231"/>
      <c r="NBH104" s="218"/>
      <c r="NBI104" s="229">
        <v>2</v>
      </c>
      <c r="NBJ104" s="230" t="s">
        <v>0</v>
      </c>
      <c r="NBK104" s="231"/>
      <c r="NBL104" s="218"/>
      <c r="NBM104" s="229">
        <v>2</v>
      </c>
      <c r="NBN104" s="230" t="s">
        <v>0</v>
      </c>
      <c r="NBO104" s="231"/>
      <c r="NBP104" s="218"/>
      <c r="NBQ104" s="229">
        <v>2</v>
      </c>
      <c r="NBR104" s="230" t="s">
        <v>0</v>
      </c>
      <c r="NBS104" s="231"/>
      <c r="NBT104" s="218"/>
      <c r="NBU104" s="229">
        <v>2</v>
      </c>
      <c r="NBV104" s="230" t="s">
        <v>0</v>
      </c>
      <c r="NBW104" s="231"/>
      <c r="NBX104" s="218"/>
      <c r="NBY104" s="229">
        <v>2</v>
      </c>
      <c r="NBZ104" s="230" t="s">
        <v>0</v>
      </c>
      <c r="NCA104" s="231"/>
      <c r="NCB104" s="218"/>
      <c r="NCC104" s="229">
        <v>2</v>
      </c>
      <c r="NCD104" s="230" t="s">
        <v>0</v>
      </c>
      <c r="NCE104" s="231"/>
      <c r="NCF104" s="218"/>
      <c r="NCG104" s="229">
        <v>2</v>
      </c>
      <c r="NCH104" s="230" t="s">
        <v>0</v>
      </c>
      <c r="NCI104" s="231"/>
      <c r="NCJ104" s="218"/>
      <c r="NCK104" s="229">
        <v>2</v>
      </c>
      <c r="NCL104" s="230" t="s">
        <v>0</v>
      </c>
      <c r="NCM104" s="231"/>
      <c r="NCN104" s="218"/>
      <c r="NCO104" s="229">
        <v>2</v>
      </c>
      <c r="NCP104" s="230" t="s">
        <v>0</v>
      </c>
      <c r="NCQ104" s="231"/>
      <c r="NCR104" s="218"/>
      <c r="NCS104" s="229">
        <v>2</v>
      </c>
      <c r="NCT104" s="230" t="s">
        <v>0</v>
      </c>
      <c r="NCU104" s="231"/>
      <c r="NCV104" s="218"/>
      <c r="NCW104" s="229">
        <v>2</v>
      </c>
      <c r="NCX104" s="230" t="s">
        <v>0</v>
      </c>
      <c r="NCY104" s="231"/>
      <c r="NCZ104" s="218"/>
      <c r="NDA104" s="229">
        <v>2</v>
      </c>
      <c r="NDB104" s="230" t="s">
        <v>0</v>
      </c>
      <c r="NDC104" s="231"/>
      <c r="NDD104" s="218"/>
      <c r="NDE104" s="229">
        <v>2</v>
      </c>
      <c r="NDF104" s="230" t="s">
        <v>0</v>
      </c>
      <c r="NDG104" s="231"/>
      <c r="NDH104" s="218"/>
      <c r="NDI104" s="229">
        <v>2</v>
      </c>
      <c r="NDJ104" s="230" t="s">
        <v>0</v>
      </c>
      <c r="NDK104" s="231"/>
      <c r="NDL104" s="218"/>
      <c r="NDM104" s="229">
        <v>2</v>
      </c>
      <c r="NDN104" s="230" t="s">
        <v>0</v>
      </c>
      <c r="NDO104" s="231"/>
      <c r="NDP104" s="218"/>
      <c r="NDQ104" s="229">
        <v>2</v>
      </c>
      <c r="NDR104" s="230" t="s">
        <v>0</v>
      </c>
      <c r="NDS104" s="231"/>
      <c r="NDT104" s="218"/>
      <c r="NDU104" s="229">
        <v>2</v>
      </c>
      <c r="NDV104" s="230" t="s">
        <v>0</v>
      </c>
      <c r="NDW104" s="231"/>
      <c r="NDX104" s="218"/>
      <c r="NDY104" s="229">
        <v>2</v>
      </c>
      <c r="NDZ104" s="230" t="s">
        <v>0</v>
      </c>
      <c r="NEA104" s="231"/>
      <c r="NEB104" s="218"/>
      <c r="NEC104" s="229">
        <v>2</v>
      </c>
      <c r="NED104" s="230" t="s">
        <v>0</v>
      </c>
      <c r="NEE104" s="231"/>
      <c r="NEF104" s="218"/>
      <c r="NEG104" s="229">
        <v>2</v>
      </c>
      <c r="NEH104" s="230" t="s">
        <v>0</v>
      </c>
      <c r="NEI104" s="231"/>
      <c r="NEJ104" s="218"/>
      <c r="NEK104" s="229">
        <v>2</v>
      </c>
      <c r="NEL104" s="230" t="s">
        <v>0</v>
      </c>
      <c r="NEM104" s="231"/>
      <c r="NEN104" s="218"/>
      <c r="NEO104" s="229">
        <v>2</v>
      </c>
      <c r="NEP104" s="230" t="s">
        <v>0</v>
      </c>
      <c r="NEQ104" s="231"/>
      <c r="NER104" s="218"/>
      <c r="NES104" s="229">
        <v>2</v>
      </c>
      <c r="NET104" s="230" t="s">
        <v>0</v>
      </c>
      <c r="NEU104" s="231"/>
      <c r="NEV104" s="218"/>
      <c r="NEW104" s="229">
        <v>2</v>
      </c>
      <c r="NEX104" s="230" t="s">
        <v>0</v>
      </c>
      <c r="NEY104" s="231"/>
      <c r="NEZ104" s="218"/>
      <c r="NFA104" s="229">
        <v>2</v>
      </c>
      <c r="NFB104" s="230" t="s">
        <v>0</v>
      </c>
      <c r="NFC104" s="231"/>
      <c r="NFD104" s="218"/>
      <c r="NFE104" s="229">
        <v>2</v>
      </c>
      <c r="NFF104" s="230" t="s">
        <v>0</v>
      </c>
      <c r="NFG104" s="231"/>
      <c r="NFH104" s="218"/>
      <c r="NFI104" s="229">
        <v>2</v>
      </c>
      <c r="NFJ104" s="230" t="s">
        <v>0</v>
      </c>
      <c r="NFK104" s="231"/>
      <c r="NFL104" s="218"/>
      <c r="NFM104" s="229">
        <v>2</v>
      </c>
      <c r="NFN104" s="230" t="s">
        <v>0</v>
      </c>
      <c r="NFO104" s="231"/>
      <c r="NFP104" s="218"/>
      <c r="NFQ104" s="229">
        <v>2</v>
      </c>
      <c r="NFR104" s="230" t="s">
        <v>0</v>
      </c>
      <c r="NFS104" s="231"/>
      <c r="NFT104" s="218"/>
      <c r="NFU104" s="229">
        <v>2</v>
      </c>
      <c r="NFV104" s="230" t="s">
        <v>0</v>
      </c>
      <c r="NFW104" s="231"/>
      <c r="NFX104" s="218"/>
      <c r="NFY104" s="229">
        <v>2</v>
      </c>
      <c r="NFZ104" s="230" t="s">
        <v>0</v>
      </c>
      <c r="NGA104" s="231"/>
      <c r="NGB104" s="218"/>
      <c r="NGC104" s="229">
        <v>2</v>
      </c>
      <c r="NGD104" s="230" t="s">
        <v>0</v>
      </c>
      <c r="NGE104" s="231"/>
      <c r="NGF104" s="218"/>
      <c r="NGG104" s="229">
        <v>2</v>
      </c>
      <c r="NGH104" s="230" t="s">
        <v>0</v>
      </c>
      <c r="NGI104" s="231"/>
      <c r="NGJ104" s="218"/>
      <c r="NGK104" s="229">
        <v>2</v>
      </c>
      <c r="NGL104" s="230" t="s">
        <v>0</v>
      </c>
      <c r="NGM104" s="231"/>
      <c r="NGN104" s="218"/>
      <c r="NGO104" s="229">
        <v>2</v>
      </c>
      <c r="NGP104" s="230" t="s">
        <v>0</v>
      </c>
      <c r="NGQ104" s="231"/>
      <c r="NGR104" s="218"/>
      <c r="NGS104" s="229">
        <v>2</v>
      </c>
      <c r="NGT104" s="230" t="s">
        <v>0</v>
      </c>
      <c r="NGU104" s="231"/>
      <c r="NGV104" s="218"/>
      <c r="NGW104" s="229">
        <v>2</v>
      </c>
      <c r="NGX104" s="230" t="s">
        <v>0</v>
      </c>
      <c r="NGY104" s="231"/>
      <c r="NGZ104" s="218"/>
      <c r="NHA104" s="229">
        <v>2</v>
      </c>
      <c r="NHB104" s="230" t="s">
        <v>0</v>
      </c>
      <c r="NHC104" s="231"/>
      <c r="NHD104" s="218"/>
      <c r="NHE104" s="229">
        <v>2</v>
      </c>
      <c r="NHF104" s="230" t="s">
        <v>0</v>
      </c>
      <c r="NHG104" s="231"/>
      <c r="NHH104" s="218"/>
      <c r="NHI104" s="229">
        <v>2</v>
      </c>
      <c r="NHJ104" s="230" t="s">
        <v>0</v>
      </c>
      <c r="NHK104" s="231"/>
      <c r="NHL104" s="218"/>
      <c r="NHM104" s="229">
        <v>2</v>
      </c>
      <c r="NHN104" s="230" t="s">
        <v>0</v>
      </c>
      <c r="NHO104" s="231"/>
      <c r="NHP104" s="218"/>
      <c r="NHQ104" s="229">
        <v>2</v>
      </c>
      <c r="NHR104" s="230" t="s">
        <v>0</v>
      </c>
      <c r="NHS104" s="231"/>
      <c r="NHT104" s="218"/>
      <c r="NHU104" s="229">
        <v>2</v>
      </c>
      <c r="NHV104" s="230" t="s">
        <v>0</v>
      </c>
      <c r="NHW104" s="231"/>
      <c r="NHX104" s="218"/>
      <c r="NHY104" s="229">
        <v>2</v>
      </c>
      <c r="NHZ104" s="230" t="s">
        <v>0</v>
      </c>
      <c r="NIA104" s="231"/>
      <c r="NIB104" s="218"/>
      <c r="NIC104" s="229">
        <v>2</v>
      </c>
      <c r="NID104" s="230" t="s">
        <v>0</v>
      </c>
      <c r="NIE104" s="231"/>
      <c r="NIF104" s="218"/>
      <c r="NIG104" s="229">
        <v>2</v>
      </c>
      <c r="NIH104" s="230" t="s">
        <v>0</v>
      </c>
      <c r="NII104" s="231"/>
      <c r="NIJ104" s="218"/>
      <c r="NIK104" s="229">
        <v>2</v>
      </c>
      <c r="NIL104" s="230" t="s">
        <v>0</v>
      </c>
      <c r="NIM104" s="231"/>
      <c r="NIN104" s="218"/>
      <c r="NIO104" s="229">
        <v>2</v>
      </c>
      <c r="NIP104" s="230" t="s">
        <v>0</v>
      </c>
      <c r="NIQ104" s="231"/>
      <c r="NIR104" s="218"/>
      <c r="NIS104" s="229">
        <v>2</v>
      </c>
      <c r="NIT104" s="230" t="s">
        <v>0</v>
      </c>
      <c r="NIU104" s="231"/>
      <c r="NIV104" s="218"/>
      <c r="NIW104" s="229">
        <v>2</v>
      </c>
      <c r="NIX104" s="230" t="s">
        <v>0</v>
      </c>
      <c r="NIY104" s="231"/>
      <c r="NIZ104" s="218"/>
      <c r="NJA104" s="229">
        <v>2</v>
      </c>
      <c r="NJB104" s="230" t="s">
        <v>0</v>
      </c>
      <c r="NJC104" s="231"/>
      <c r="NJD104" s="218"/>
      <c r="NJE104" s="229">
        <v>2</v>
      </c>
      <c r="NJF104" s="230" t="s">
        <v>0</v>
      </c>
      <c r="NJG104" s="231"/>
      <c r="NJH104" s="218"/>
      <c r="NJI104" s="229">
        <v>2</v>
      </c>
      <c r="NJJ104" s="230" t="s">
        <v>0</v>
      </c>
      <c r="NJK104" s="231"/>
      <c r="NJL104" s="218"/>
      <c r="NJM104" s="229">
        <v>2</v>
      </c>
      <c r="NJN104" s="230" t="s">
        <v>0</v>
      </c>
      <c r="NJO104" s="231"/>
      <c r="NJP104" s="218"/>
      <c r="NJQ104" s="229">
        <v>2</v>
      </c>
      <c r="NJR104" s="230" t="s">
        <v>0</v>
      </c>
      <c r="NJS104" s="231"/>
      <c r="NJT104" s="218"/>
      <c r="NJU104" s="229">
        <v>2</v>
      </c>
      <c r="NJV104" s="230" t="s">
        <v>0</v>
      </c>
      <c r="NJW104" s="231"/>
      <c r="NJX104" s="218"/>
      <c r="NJY104" s="229">
        <v>2</v>
      </c>
      <c r="NJZ104" s="230" t="s">
        <v>0</v>
      </c>
      <c r="NKA104" s="231"/>
      <c r="NKB104" s="218"/>
      <c r="NKC104" s="229">
        <v>2</v>
      </c>
      <c r="NKD104" s="230" t="s">
        <v>0</v>
      </c>
      <c r="NKE104" s="231"/>
      <c r="NKF104" s="218"/>
      <c r="NKG104" s="229">
        <v>2</v>
      </c>
      <c r="NKH104" s="230" t="s">
        <v>0</v>
      </c>
      <c r="NKI104" s="231"/>
      <c r="NKJ104" s="218"/>
      <c r="NKK104" s="229">
        <v>2</v>
      </c>
      <c r="NKL104" s="230" t="s">
        <v>0</v>
      </c>
      <c r="NKM104" s="231"/>
      <c r="NKN104" s="218"/>
      <c r="NKO104" s="229">
        <v>2</v>
      </c>
      <c r="NKP104" s="230" t="s">
        <v>0</v>
      </c>
      <c r="NKQ104" s="231"/>
      <c r="NKR104" s="218"/>
      <c r="NKS104" s="229">
        <v>2</v>
      </c>
      <c r="NKT104" s="230" t="s">
        <v>0</v>
      </c>
      <c r="NKU104" s="231"/>
      <c r="NKV104" s="218"/>
      <c r="NKW104" s="229">
        <v>2</v>
      </c>
      <c r="NKX104" s="230" t="s">
        <v>0</v>
      </c>
      <c r="NKY104" s="231"/>
      <c r="NKZ104" s="218"/>
      <c r="NLA104" s="229">
        <v>2</v>
      </c>
      <c r="NLB104" s="230" t="s">
        <v>0</v>
      </c>
      <c r="NLC104" s="231"/>
      <c r="NLD104" s="218"/>
      <c r="NLE104" s="229">
        <v>2</v>
      </c>
      <c r="NLF104" s="230" t="s">
        <v>0</v>
      </c>
      <c r="NLG104" s="231"/>
      <c r="NLH104" s="218"/>
      <c r="NLI104" s="229">
        <v>2</v>
      </c>
      <c r="NLJ104" s="230" t="s">
        <v>0</v>
      </c>
      <c r="NLK104" s="231"/>
      <c r="NLL104" s="218"/>
      <c r="NLM104" s="229">
        <v>2</v>
      </c>
      <c r="NLN104" s="230" t="s">
        <v>0</v>
      </c>
      <c r="NLO104" s="231"/>
      <c r="NLP104" s="218"/>
      <c r="NLQ104" s="229">
        <v>2</v>
      </c>
      <c r="NLR104" s="230" t="s">
        <v>0</v>
      </c>
      <c r="NLS104" s="231"/>
      <c r="NLT104" s="218"/>
      <c r="NLU104" s="229">
        <v>2</v>
      </c>
      <c r="NLV104" s="230" t="s">
        <v>0</v>
      </c>
      <c r="NLW104" s="231"/>
      <c r="NLX104" s="218"/>
      <c r="NLY104" s="229">
        <v>2</v>
      </c>
      <c r="NLZ104" s="230" t="s">
        <v>0</v>
      </c>
      <c r="NMA104" s="231"/>
      <c r="NMB104" s="218"/>
      <c r="NMC104" s="229">
        <v>2</v>
      </c>
      <c r="NMD104" s="230" t="s">
        <v>0</v>
      </c>
      <c r="NME104" s="231"/>
      <c r="NMF104" s="218"/>
      <c r="NMG104" s="229">
        <v>2</v>
      </c>
      <c r="NMH104" s="230" t="s">
        <v>0</v>
      </c>
      <c r="NMI104" s="231"/>
      <c r="NMJ104" s="218"/>
      <c r="NMK104" s="229">
        <v>2</v>
      </c>
      <c r="NML104" s="230" t="s">
        <v>0</v>
      </c>
      <c r="NMM104" s="231"/>
      <c r="NMN104" s="218"/>
      <c r="NMO104" s="229">
        <v>2</v>
      </c>
      <c r="NMP104" s="230" t="s">
        <v>0</v>
      </c>
      <c r="NMQ104" s="231"/>
      <c r="NMR104" s="218"/>
      <c r="NMS104" s="229">
        <v>2</v>
      </c>
      <c r="NMT104" s="230" t="s">
        <v>0</v>
      </c>
      <c r="NMU104" s="231"/>
      <c r="NMV104" s="218"/>
      <c r="NMW104" s="229">
        <v>2</v>
      </c>
      <c r="NMX104" s="230" t="s">
        <v>0</v>
      </c>
      <c r="NMY104" s="231"/>
      <c r="NMZ104" s="218"/>
      <c r="NNA104" s="229">
        <v>2</v>
      </c>
      <c r="NNB104" s="230" t="s">
        <v>0</v>
      </c>
      <c r="NNC104" s="231"/>
      <c r="NND104" s="218"/>
      <c r="NNE104" s="229">
        <v>2</v>
      </c>
      <c r="NNF104" s="230" t="s">
        <v>0</v>
      </c>
      <c r="NNG104" s="231"/>
      <c r="NNH104" s="218"/>
      <c r="NNI104" s="229">
        <v>2</v>
      </c>
      <c r="NNJ104" s="230" t="s">
        <v>0</v>
      </c>
      <c r="NNK104" s="231"/>
      <c r="NNL104" s="218"/>
      <c r="NNM104" s="229">
        <v>2</v>
      </c>
      <c r="NNN104" s="230" t="s">
        <v>0</v>
      </c>
      <c r="NNO104" s="231"/>
      <c r="NNP104" s="218"/>
      <c r="NNQ104" s="229">
        <v>2</v>
      </c>
      <c r="NNR104" s="230" t="s">
        <v>0</v>
      </c>
      <c r="NNS104" s="231"/>
      <c r="NNT104" s="218"/>
      <c r="NNU104" s="229">
        <v>2</v>
      </c>
      <c r="NNV104" s="230" t="s">
        <v>0</v>
      </c>
      <c r="NNW104" s="231"/>
      <c r="NNX104" s="218"/>
      <c r="NNY104" s="229">
        <v>2</v>
      </c>
      <c r="NNZ104" s="230" t="s">
        <v>0</v>
      </c>
      <c r="NOA104" s="231"/>
      <c r="NOB104" s="218"/>
      <c r="NOC104" s="229">
        <v>2</v>
      </c>
      <c r="NOD104" s="230" t="s">
        <v>0</v>
      </c>
      <c r="NOE104" s="231"/>
      <c r="NOF104" s="218"/>
      <c r="NOG104" s="229">
        <v>2</v>
      </c>
      <c r="NOH104" s="230" t="s">
        <v>0</v>
      </c>
      <c r="NOI104" s="231"/>
      <c r="NOJ104" s="218"/>
      <c r="NOK104" s="229">
        <v>2</v>
      </c>
      <c r="NOL104" s="230" t="s">
        <v>0</v>
      </c>
      <c r="NOM104" s="231"/>
      <c r="NON104" s="218"/>
      <c r="NOO104" s="229">
        <v>2</v>
      </c>
      <c r="NOP104" s="230" t="s">
        <v>0</v>
      </c>
      <c r="NOQ104" s="231"/>
      <c r="NOR104" s="218"/>
      <c r="NOS104" s="229">
        <v>2</v>
      </c>
      <c r="NOT104" s="230" t="s">
        <v>0</v>
      </c>
      <c r="NOU104" s="231"/>
      <c r="NOV104" s="218"/>
      <c r="NOW104" s="229">
        <v>2</v>
      </c>
      <c r="NOX104" s="230" t="s">
        <v>0</v>
      </c>
      <c r="NOY104" s="231"/>
      <c r="NOZ104" s="218"/>
      <c r="NPA104" s="229">
        <v>2</v>
      </c>
      <c r="NPB104" s="230" t="s">
        <v>0</v>
      </c>
      <c r="NPC104" s="231"/>
      <c r="NPD104" s="218"/>
      <c r="NPE104" s="229">
        <v>2</v>
      </c>
      <c r="NPF104" s="230" t="s">
        <v>0</v>
      </c>
      <c r="NPG104" s="231"/>
      <c r="NPH104" s="218"/>
      <c r="NPI104" s="229">
        <v>2</v>
      </c>
      <c r="NPJ104" s="230" t="s">
        <v>0</v>
      </c>
      <c r="NPK104" s="231"/>
      <c r="NPL104" s="218"/>
      <c r="NPM104" s="229">
        <v>2</v>
      </c>
      <c r="NPN104" s="230" t="s">
        <v>0</v>
      </c>
      <c r="NPO104" s="231"/>
      <c r="NPP104" s="218"/>
      <c r="NPQ104" s="229">
        <v>2</v>
      </c>
      <c r="NPR104" s="230" t="s">
        <v>0</v>
      </c>
      <c r="NPS104" s="231"/>
      <c r="NPT104" s="218"/>
      <c r="NPU104" s="229">
        <v>2</v>
      </c>
      <c r="NPV104" s="230" t="s">
        <v>0</v>
      </c>
      <c r="NPW104" s="231"/>
      <c r="NPX104" s="218"/>
      <c r="NPY104" s="229">
        <v>2</v>
      </c>
      <c r="NPZ104" s="230" t="s">
        <v>0</v>
      </c>
      <c r="NQA104" s="231"/>
      <c r="NQB104" s="218"/>
      <c r="NQC104" s="229">
        <v>2</v>
      </c>
      <c r="NQD104" s="230" t="s">
        <v>0</v>
      </c>
      <c r="NQE104" s="231"/>
      <c r="NQF104" s="218"/>
      <c r="NQG104" s="229">
        <v>2</v>
      </c>
      <c r="NQH104" s="230" t="s">
        <v>0</v>
      </c>
      <c r="NQI104" s="231"/>
      <c r="NQJ104" s="218"/>
      <c r="NQK104" s="229">
        <v>2</v>
      </c>
      <c r="NQL104" s="230" t="s">
        <v>0</v>
      </c>
      <c r="NQM104" s="231"/>
      <c r="NQN104" s="218"/>
      <c r="NQO104" s="229">
        <v>2</v>
      </c>
      <c r="NQP104" s="230" t="s">
        <v>0</v>
      </c>
      <c r="NQQ104" s="231"/>
      <c r="NQR104" s="218"/>
      <c r="NQS104" s="229">
        <v>2</v>
      </c>
      <c r="NQT104" s="230" t="s">
        <v>0</v>
      </c>
      <c r="NQU104" s="231"/>
      <c r="NQV104" s="218"/>
      <c r="NQW104" s="229">
        <v>2</v>
      </c>
      <c r="NQX104" s="230" t="s">
        <v>0</v>
      </c>
      <c r="NQY104" s="231"/>
      <c r="NQZ104" s="218"/>
      <c r="NRA104" s="229">
        <v>2</v>
      </c>
      <c r="NRB104" s="230" t="s">
        <v>0</v>
      </c>
      <c r="NRC104" s="231"/>
      <c r="NRD104" s="218"/>
      <c r="NRE104" s="229">
        <v>2</v>
      </c>
      <c r="NRF104" s="230" t="s">
        <v>0</v>
      </c>
      <c r="NRG104" s="231"/>
      <c r="NRH104" s="218"/>
      <c r="NRI104" s="229">
        <v>2</v>
      </c>
      <c r="NRJ104" s="230" t="s">
        <v>0</v>
      </c>
      <c r="NRK104" s="231"/>
      <c r="NRL104" s="218"/>
      <c r="NRM104" s="229">
        <v>2</v>
      </c>
      <c r="NRN104" s="230" t="s">
        <v>0</v>
      </c>
      <c r="NRO104" s="231"/>
      <c r="NRP104" s="218"/>
      <c r="NRQ104" s="229">
        <v>2</v>
      </c>
      <c r="NRR104" s="230" t="s">
        <v>0</v>
      </c>
      <c r="NRS104" s="231"/>
      <c r="NRT104" s="218"/>
      <c r="NRU104" s="229">
        <v>2</v>
      </c>
      <c r="NRV104" s="230" t="s">
        <v>0</v>
      </c>
      <c r="NRW104" s="231"/>
      <c r="NRX104" s="218"/>
      <c r="NRY104" s="229">
        <v>2</v>
      </c>
      <c r="NRZ104" s="230" t="s">
        <v>0</v>
      </c>
      <c r="NSA104" s="231"/>
      <c r="NSB104" s="218"/>
      <c r="NSC104" s="229">
        <v>2</v>
      </c>
      <c r="NSD104" s="230" t="s">
        <v>0</v>
      </c>
      <c r="NSE104" s="231"/>
      <c r="NSF104" s="218"/>
      <c r="NSG104" s="229">
        <v>2</v>
      </c>
      <c r="NSH104" s="230" t="s">
        <v>0</v>
      </c>
      <c r="NSI104" s="231"/>
      <c r="NSJ104" s="218"/>
      <c r="NSK104" s="229">
        <v>2</v>
      </c>
      <c r="NSL104" s="230" t="s">
        <v>0</v>
      </c>
      <c r="NSM104" s="231"/>
      <c r="NSN104" s="218"/>
      <c r="NSO104" s="229">
        <v>2</v>
      </c>
      <c r="NSP104" s="230" t="s">
        <v>0</v>
      </c>
      <c r="NSQ104" s="231"/>
      <c r="NSR104" s="218"/>
      <c r="NSS104" s="229">
        <v>2</v>
      </c>
      <c r="NST104" s="230" t="s">
        <v>0</v>
      </c>
      <c r="NSU104" s="231"/>
      <c r="NSV104" s="218"/>
      <c r="NSW104" s="229">
        <v>2</v>
      </c>
      <c r="NSX104" s="230" t="s">
        <v>0</v>
      </c>
      <c r="NSY104" s="231"/>
      <c r="NSZ104" s="218"/>
      <c r="NTA104" s="229">
        <v>2</v>
      </c>
      <c r="NTB104" s="230" t="s">
        <v>0</v>
      </c>
      <c r="NTC104" s="231"/>
      <c r="NTD104" s="218"/>
      <c r="NTE104" s="229">
        <v>2</v>
      </c>
      <c r="NTF104" s="230" t="s">
        <v>0</v>
      </c>
      <c r="NTG104" s="231"/>
      <c r="NTH104" s="218"/>
      <c r="NTI104" s="229">
        <v>2</v>
      </c>
      <c r="NTJ104" s="230" t="s">
        <v>0</v>
      </c>
      <c r="NTK104" s="231"/>
      <c r="NTL104" s="218"/>
      <c r="NTM104" s="229">
        <v>2</v>
      </c>
      <c r="NTN104" s="230" t="s">
        <v>0</v>
      </c>
      <c r="NTO104" s="231"/>
      <c r="NTP104" s="218"/>
      <c r="NTQ104" s="229">
        <v>2</v>
      </c>
      <c r="NTR104" s="230" t="s">
        <v>0</v>
      </c>
      <c r="NTS104" s="231"/>
      <c r="NTT104" s="218"/>
      <c r="NTU104" s="229">
        <v>2</v>
      </c>
      <c r="NTV104" s="230" t="s">
        <v>0</v>
      </c>
      <c r="NTW104" s="231"/>
      <c r="NTX104" s="218"/>
      <c r="NTY104" s="229">
        <v>2</v>
      </c>
      <c r="NTZ104" s="230" t="s">
        <v>0</v>
      </c>
      <c r="NUA104" s="231"/>
      <c r="NUB104" s="218"/>
      <c r="NUC104" s="229">
        <v>2</v>
      </c>
      <c r="NUD104" s="230" t="s">
        <v>0</v>
      </c>
      <c r="NUE104" s="231"/>
      <c r="NUF104" s="218"/>
      <c r="NUG104" s="229">
        <v>2</v>
      </c>
      <c r="NUH104" s="230" t="s">
        <v>0</v>
      </c>
      <c r="NUI104" s="231"/>
      <c r="NUJ104" s="218"/>
      <c r="NUK104" s="229">
        <v>2</v>
      </c>
      <c r="NUL104" s="230" t="s">
        <v>0</v>
      </c>
      <c r="NUM104" s="231"/>
      <c r="NUN104" s="218"/>
      <c r="NUO104" s="229">
        <v>2</v>
      </c>
      <c r="NUP104" s="230" t="s">
        <v>0</v>
      </c>
      <c r="NUQ104" s="231"/>
      <c r="NUR104" s="218"/>
      <c r="NUS104" s="229">
        <v>2</v>
      </c>
      <c r="NUT104" s="230" t="s">
        <v>0</v>
      </c>
      <c r="NUU104" s="231"/>
      <c r="NUV104" s="218"/>
      <c r="NUW104" s="229">
        <v>2</v>
      </c>
      <c r="NUX104" s="230" t="s">
        <v>0</v>
      </c>
      <c r="NUY104" s="231"/>
      <c r="NUZ104" s="218"/>
      <c r="NVA104" s="229">
        <v>2</v>
      </c>
      <c r="NVB104" s="230" t="s">
        <v>0</v>
      </c>
      <c r="NVC104" s="231"/>
      <c r="NVD104" s="218"/>
      <c r="NVE104" s="229">
        <v>2</v>
      </c>
      <c r="NVF104" s="230" t="s">
        <v>0</v>
      </c>
      <c r="NVG104" s="231"/>
      <c r="NVH104" s="218"/>
      <c r="NVI104" s="229">
        <v>2</v>
      </c>
      <c r="NVJ104" s="230" t="s">
        <v>0</v>
      </c>
      <c r="NVK104" s="231"/>
      <c r="NVL104" s="218"/>
      <c r="NVM104" s="229">
        <v>2</v>
      </c>
      <c r="NVN104" s="230" t="s">
        <v>0</v>
      </c>
      <c r="NVO104" s="231"/>
      <c r="NVP104" s="218"/>
      <c r="NVQ104" s="229">
        <v>2</v>
      </c>
      <c r="NVR104" s="230" t="s">
        <v>0</v>
      </c>
      <c r="NVS104" s="231"/>
      <c r="NVT104" s="218"/>
      <c r="NVU104" s="229">
        <v>2</v>
      </c>
      <c r="NVV104" s="230" t="s">
        <v>0</v>
      </c>
      <c r="NVW104" s="231"/>
      <c r="NVX104" s="218"/>
      <c r="NVY104" s="229">
        <v>2</v>
      </c>
      <c r="NVZ104" s="230" t="s">
        <v>0</v>
      </c>
      <c r="NWA104" s="231"/>
      <c r="NWB104" s="218"/>
      <c r="NWC104" s="229">
        <v>2</v>
      </c>
      <c r="NWD104" s="230" t="s">
        <v>0</v>
      </c>
      <c r="NWE104" s="231"/>
      <c r="NWF104" s="218"/>
      <c r="NWG104" s="229">
        <v>2</v>
      </c>
      <c r="NWH104" s="230" t="s">
        <v>0</v>
      </c>
      <c r="NWI104" s="231"/>
      <c r="NWJ104" s="218"/>
      <c r="NWK104" s="229">
        <v>2</v>
      </c>
      <c r="NWL104" s="230" t="s">
        <v>0</v>
      </c>
      <c r="NWM104" s="231"/>
      <c r="NWN104" s="218"/>
      <c r="NWO104" s="229">
        <v>2</v>
      </c>
      <c r="NWP104" s="230" t="s">
        <v>0</v>
      </c>
      <c r="NWQ104" s="231"/>
      <c r="NWR104" s="218"/>
      <c r="NWS104" s="229">
        <v>2</v>
      </c>
      <c r="NWT104" s="230" t="s">
        <v>0</v>
      </c>
      <c r="NWU104" s="231"/>
      <c r="NWV104" s="218"/>
      <c r="NWW104" s="229">
        <v>2</v>
      </c>
      <c r="NWX104" s="230" t="s">
        <v>0</v>
      </c>
      <c r="NWY104" s="231"/>
      <c r="NWZ104" s="218"/>
      <c r="NXA104" s="229">
        <v>2</v>
      </c>
      <c r="NXB104" s="230" t="s">
        <v>0</v>
      </c>
      <c r="NXC104" s="231"/>
      <c r="NXD104" s="218"/>
      <c r="NXE104" s="229">
        <v>2</v>
      </c>
      <c r="NXF104" s="230" t="s">
        <v>0</v>
      </c>
      <c r="NXG104" s="231"/>
      <c r="NXH104" s="218"/>
      <c r="NXI104" s="229">
        <v>2</v>
      </c>
      <c r="NXJ104" s="230" t="s">
        <v>0</v>
      </c>
      <c r="NXK104" s="231"/>
      <c r="NXL104" s="218"/>
      <c r="NXM104" s="229">
        <v>2</v>
      </c>
      <c r="NXN104" s="230" t="s">
        <v>0</v>
      </c>
      <c r="NXO104" s="231"/>
      <c r="NXP104" s="218"/>
      <c r="NXQ104" s="229">
        <v>2</v>
      </c>
      <c r="NXR104" s="230" t="s">
        <v>0</v>
      </c>
      <c r="NXS104" s="231"/>
      <c r="NXT104" s="218"/>
      <c r="NXU104" s="229">
        <v>2</v>
      </c>
      <c r="NXV104" s="230" t="s">
        <v>0</v>
      </c>
      <c r="NXW104" s="231"/>
      <c r="NXX104" s="218"/>
      <c r="NXY104" s="229">
        <v>2</v>
      </c>
      <c r="NXZ104" s="230" t="s">
        <v>0</v>
      </c>
      <c r="NYA104" s="231"/>
      <c r="NYB104" s="218"/>
      <c r="NYC104" s="229">
        <v>2</v>
      </c>
      <c r="NYD104" s="230" t="s">
        <v>0</v>
      </c>
      <c r="NYE104" s="231"/>
      <c r="NYF104" s="218"/>
      <c r="NYG104" s="229">
        <v>2</v>
      </c>
      <c r="NYH104" s="230" t="s">
        <v>0</v>
      </c>
      <c r="NYI104" s="231"/>
      <c r="NYJ104" s="218"/>
      <c r="NYK104" s="229">
        <v>2</v>
      </c>
      <c r="NYL104" s="230" t="s">
        <v>0</v>
      </c>
      <c r="NYM104" s="231"/>
      <c r="NYN104" s="218"/>
      <c r="NYO104" s="229">
        <v>2</v>
      </c>
      <c r="NYP104" s="230" t="s">
        <v>0</v>
      </c>
      <c r="NYQ104" s="231"/>
      <c r="NYR104" s="218"/>
      <c r="NYS104" s="229">
        <v>2</v>
      </c>
      <c r="NYT104" s="230" t="s">
        <v>0</v>
      </c>
      <c r="NYU104" s="231"/>
      <c r="NYV104" s="218"/>
      <c r="NYW104" s="229">
        <v>2</v>
      </c>
      <c r="NYX104" s="230" t="s">
        <v>0</v>
      </c>
      <c r="NYY104" s="231"/>
      <c r="NYZ104" s="218"/>
      <c r="NZA104" s="229">
        <v>2</v>
      </c>
      <c r="NZB104" s="230" t="s">
        <v>0</v>
      </c>
      <c r="NZC104" s="231"/>
      <c r="NZD104" s="218"/>
      <c r="NZE104" s="229">
        <v>2</v>
      </c>
      <c r="NZF104" s="230" t="s">
        <v>0</v>
      </c>
      <c r="NZG104" s="231"/>
      <c r="NZH104" s="218"/>
      <c r="NZI104" s="229">
        <v>2</v>
      </c>
      <c r="NZJ104" s="230" t="s">
        <v>0</v>
      </c>
      <c r="NZK104" s="231"/>
      <c r="NZL104" s="218"/>
      <c r="NZM104" s="229">
        <v>2</v>
      </c>
      <c r="NZN104" s="230" t="s">
        <v>0</v>
      </c>
      <c r="NZO104" s="231"/>
      <c r="NZP104" s="218"/>
      <c r="NZQ104" s="229">
        <v>2</v>
      </c>
      <c r="NZR104" s="230" t="s">
        <v>0</v>
      </c>
      <c r="NZS104" s="231"/>
      <c r="NZT104" s="218"/>
      <c r="NZU104" s="229">
        <v>2</v>
      </c>
      <c r="NZV104" s="230" t="s">
        <v>0</v>
      </c>
      <c r="NZW104" s="231"/>
      <c r="NZX104" s="218"/>
      <c r="NZY104" s="229">
        <v>2</v>
      </c>
      <c r="NZZ104" s="230" t="s">
        <v>0</v>
      </c>
      <c r="OAA104" s="231"/>
      <c r="OAB104" s="218"/>
      <c r="OAC104" s="229">
        <v>2</v>
      </c>
      <c r="OAD104" s="230" t="s">
        <v>0</v>
      </c>
      <c r="OAE104" s="231"/>
      <c r="OAF104" s="218"/>
      <c r="OAG104" s="229">
        <v>2</v>
      </c>
      <c r="OAH104" s="230" t="s">
        <v>0</v>
      </c>
      <c r="OAI104" s="231"/>
      <c r="OAJ104" s="218"/>
      <c r="OAK104" s="229">
        <v>2</v>
      </c>
      <c r="OAL104" s="230" t="s">
        <v>0</v>
      </c>
      <c r="OAM104" s="231"/>
      <c r="OAN104" s="218"/>
      <c r="OAO104" s="229">
        <v>2</v>
      </c>
      <c r="OAP104" s="230" t="s">
        <v>0</v>
      </c>
      <c r="OAQ104" s="231"/>
      <c r="OAR104" s="218"/>
      <c r="OAS104" s="229">
        <v>2</v>
      </c>
      <c r="OAT104" s="230" t="s">
        <v>0</v>
      </c>
      <c r="OAU104" s="231"/>
      <c r="OAV104" s="218"/>
      <c r="OAW104" s="229">
        <v>2</v>
      </c>
      <c r="OAX104" s="230" t="s">
        <v>0</v>
      </c>
      <c r="OAY104" s="231"/>
      <c r="OAZ104" s="218"/>
      <c r="OBA104" s="229">
        <v>2</v>
      </c>
      <c r="OBB104" s="230" t="s">
        <v>0</v>
      </c>
      <c r="OBC104" s="231"/>
      <c r="OBD104" s="218"/>
      <c r="OBE104" s="229">
        <v>2</v>
      </c>
      <c r="OBF104" s="230" t="s">
        <v>0</v>
      </c>
      <c r="OBG104" s="231"/>
      <c r="OBH104" s="218"/>
      <c r="OBI104" s="229">
        <v>2</v>
      </c>
      <c r="OBJ104" s="230" t="s">
        <v>0</v>
      </c>
      <c r="OBK104" s="231"/>
      <c r="OBL104" s="218"/>
      <c r="OBM104" s="229">
        <v>2</v>
      </c>
      <c r="OBN104" s="230" t="s">
        <v>0</v>
      </c>
      <c r="OBO104" s="231"/>
      <c r="OBP104" s="218"/>
      <c r="OBQ104" s="229">
        <v>2</v>
      </c>
      <c r="OBR104" s="230" t="s">
        <v>0</v>
      </c>
      <c r="OBS104" s="231"/>
      <c r="OBT104" s="218"/>
      <c r="OBU104" s="229">
        <v>2</v>
      </c>
      <c r="OBV104" s="230" t="s">
        <v>0</v>
      </c>
      <c r="OBW104" s="231"/>
      <c r="OBX104" s="218"/>
      <c r="OBY104" s="229">
        <v>2</v>
      </c>
      <c r="OBZ104" s="230" t="s">
        <v>0</v>
      </c>
      <c r="OCA104" s="231"/>
      <c r="OCB104" s="218"/>
      <c r="OCC104" s="229">
        <v>2</v>
      </c>
      <c r="OCD104" s="230" t="s">
        <v>0</v>
      </c>
      <c r="OCE104" s="231"/>
      <c r="OCF104" s="218"/>
      <c r="OCG104" s="229">
        <v>2</v>
      </c>
      <c r="OCH104" s="230" t="s">
        <v>0</v>
      </c>
      <c r="OCI104" s="231"/>
      <c r="OCJ104" s="218"/>
      <c r="OCK104" s="229">
        <v>2</v>
      </c>
      <c r="OCL104" s="230" t="s">
        <v>0</v>
      </c>
      <c r="OCM104" s="231"/>
      <c r="OCN104" s="218"/>
      <c r="OCO104" s="229">
        <v>2</v>
      </c>
      <c r="OCP104" s="230" t="s">
        <v>0</v>
      </c>
      <c r="OCQ104" s="231"/>
      <c r="OCR104" s="218"/>
      <c r="OCS104" s="229">
        <v>2</v>
      </c>
      <c r="OCT104" s="230" t="s">
        <v>0</v>
      </c>
      <c r="OCU104" s="231"/>
      <c r="OCV104" s="218"/>
      <c r="OCW104" s="229">
        <v>2</v>
      </c>
      <c r="OCX104" s="230" t="s">
        <v>0</v>
      </c>
      <c r="OCY104" s="231"/>
      <c r="OCZ104" s="218"/>
      <c r="ODA104" s="229">
        <v>2</v>
      </c>
      <c r="ODB104" s="230" t="s">
        <v>0</v>
      </c>
      <c r="ODC104" s="231"/>
      <c r="ODD104" s="218"/>
      <c r="ODE104" s="229">
        <v>2</v>
      </c>
      <c r="ODF104" s="230" t="s">
        <v>0</v>
      </c>
      <c r="ODG104" s="231"/>
      <c r="ODH104" s="218"/>
      <c r="ODI104" s="229">
        <v>2</v>
      </c>
      <c r="ODJ104" s="230" t="s">
        <v>0</v>
      </c>
      <c r="ODK104" s="231"/>
      <c r="ODL104" s="218"/>
      <c r="ODM104" s="229">
        <v>2</v>
      </c>
      <c r="ODN104" s="230" t="s">
        <v>0</v>
      </c>
      <c r="ODO104" s="231"/>
      <c r="ODP104" s="218"/>
      <c r="ODQ104" s="229">
        <v>2</v>
      </c>
      <c r="ODR104" s="230" t="s">
        <v>0</v>
      </c>
      <c r="ODS104" s="231"/>
      <c r="ODT104" s="218"/>
      <c r="ODU104" s="229">
        <v>2</v>
      </c>
      <c r="ODV104" s="230" t="s">
        <v>0</v>
      </c>
      <c r="ODW104" s="231"/>
      <c r="ODX104" s="218"/>
      <c r="ODY104" s="229">
        <v>2</v>
      </c>
      <c r="ODZ104" s="230" t="s">
        <v>0</v>
      </c>
      <c r="OEA104" s="231"/>
      <c r="OEB104" s="218"/>
      <c r="OEC104" s="229">
        <v>2</v>
      </c>
      <c r="OED104" s="230" t="s">
        <v>0</v>
      </c>
      <c r="OEE104" s="231"/>
      <c r="OEF104" s="218"/>
      <c r="OEG104" s="229">
        <v>2</v>
      </c>
      <c r="OEH104" s="230" t="s">
        <v>0</v>
      </c>
      <c r="OEI104" s="231"/>
      <c r="OEJ104" s="218"/>
      <c r="OEK104" s="229">
        <v>2</v>
      </c>
      <c r="OEL104" s="230" t="s">
        <v>0</v>
      </c>
      <c r="OEM104" s="231"/>
      <c r="OEN104" s="218"/>
      <c r="OEO104" s="229">
        <v>2</v>
      </c>
      <c r="OEP104" s="230" t="s">
        <v>0</v>
      </c>
      <c r="OEQ104" s="231"/>
      <c r="OER104" s="218"/>
      <c r="OES104" s="229">
        <v>2</v>
      </c>
      <c r="OET104" s="230" t="s">
        <v>0</v>
      </c>
      <c r="OEU104" s="231"/>
      <c r="OEV104" s="218"/>
      <c r="OEW104" s="229">
        <v>2</v>
      </c>
      <c r="OEX104" s="230" t="s">
        <v>0</v>
      </c>
      <c r="OEY104" s="231"/>
      <c r="OEZ104" s="218"/>
      <c r="OFA104" s="229">
        <v>2</v>
      </c>
      <c r="OFB104" s="230" t="s">
        <v>0</v>
      </c>
      <c r="OFC104" s="231"/>
      <c r="OFD104" s="218"/>
      <c r="OFE104" s="229">
        <v>2</v>
      </c>
      <c r="OFF104" s="230" t="s">
        <v>0</v>
      </c>
      <c r="OFG104" s="231"/>
      <c r="OFH104" s="218"/>
      <c r="OFI104" s="229">
        <v>2</v>
      </c>
      <c r="OFJ104" s="230" t="s">
        <v>0</v>
      </c>
      <c r="OFK104" s="231"/>
      <c r="OFL104" s="218"/>
      <c r="OFM104" s="229">
        <v>2</v>
      </c>
      <c r="OFN104" s="230" t="s">
        <v>0</v>
      </c>
      <c r="OFO104" s="231"/>
      <c r="OFP104" s="218"/>
      <c r="OFQ104" s="229">
        <v>2</v>
      </c>
      <c r="OFR104" s="230" t="s">
        <v>0</v>
      </c>
      <c r="OFS104" s="231"/>
      <c r="OFT104" s="218"/>
      <c r="OFU104" s="229">
        <v>2</v>
      </c>
      <c r="OFV104" s="230" t="s">
        <v>0</v>
      </c>
      <c r="OFW104" s="231"/>
      <c r="OFX104" s="218"/>
      <c r="OFY104" s="229">
        <v>2</v>
      </c>
      <c r="OFZ104" s="230" t="s">
        <v>0</v>
      </c>
      <c r="OGA104" s="231"/>
      <c r="OGB104" s="218"/>
      <c r="OGC104" s="229">
        <v>2</v>
      </c>
      <c r="OGD104" s="230" t="s">
        <v>0</v>
      </c>
      <c r="OGE104" s="231"/>
      <c r="OGF104" s="218"/>
      <c r="OGG104" s="229">
        <v>2</v>
      </c>
      <c r="OGH104" s="230" t="s">
        <v>0</v>
      </c>
      <c r="OGI104" s="231"/>
      <c r="OGJ104" s="218"/>
      <c r="OGK104" s="229">
        <v>2</v>
      </c>
      <c r="OGL104" s="230" t="s">
        <v>0</v>
      </c>
      <c r="OGM104" s="231"/>
      <c r="OGN104" s="218"/>
      <c r="OGO104" s="229">
        <v>2</v>
      </c>
      <c r="OGP104" s="230" t="s">
        <v>0</v>
      </c>
      <c r="OGQ104" s="231"/>
      <c r="OGR104" s="218"/>
      <c r="OGS104" s="229">
        <v>2</v>
      </c>
      <c r="OGT104" s="230" t="s">
        <v>0</v>
      </c>
      <c r="OGU104" s="231"/>
      <c r="OGV104" s="218"/>
      <c r="OGW104" s="229">
        <v>2</v>
      </c>
      <c r="OGX104" s="230" t="s">
        <v>0</v>
      </c>
      <c r="OGY104" s="231"/>
      <c r="OGZ104" s="218"/>
      <c r="OHA104" s="229">
        <v>2</v>
      </c>
      <c r="OHB104" s="230" t="s">
        <v>0</v>
      </c>
      <c r="OHC104" s="231"/>
      <c r="OHD104" s="218"/>
      <c r="OHE104" s="229">
        <v>2</v>
      </c>
      <c r="OHF104" s="230" t="s">
        <v>0</v>
      </c>
      <c r="OHG104" s="231"/>
      <c r="OHH104" s="218"/>
      <c r="OHI104" s="229">
        <v>2</v>
      </c>
      <c r="OHJ104" s="230" t="s">
        <v>0</v>
      </c>
      <c r="OHK104" s="231"/>
      <c r="OHL104" s="218"/>
      <c r="OHM104" s="229">
        <v>2</v>
      </c>
      <c r="OHN104" s="230" t="s">
        <v>0</v>
      </c>
      <c r="OHO104" s="231"/>
      <c r="OHP104" s="218"/>
      <c r="OHQ104" s="229">
        <v>2</v>
      </c>
      <c r="OHR104" s="230" t="s">
        <v>0</v>
      </c>
      <c r="OHS104" s="231"/>
      <c r="OHT104" s="218"/>
      <c r="OHU104" s="229">
        <v>2</v>
      </c>
      <c r="OHV104" s="230" t="s">
        <v>0</v>
      </c>
      <c r="OHW104" s="231"/>
      <c r="OHX104" s="218"/>
      <c r="OHY104" s="229">
        <v>2</v>
      </c>
      <c r="OHZ104" s="230" t="s">
        <v>0</v>
      </c>
      <c r="OIA104" s="231"/>
      <c r="OIB104" s="218"/>
      <c r="OIC104" s="229">
        <v>2</v>
      </c>
      <c r="OID104" s="230" t="s">
        <v>0</v>
      </c>
      <c r="OIE104" s="231"/>
      <c r="OIF104" s="218"/>
      <c r="OIG104" s="229">
        <v>2</v>
      </c>
      <c r="OIH104" s="230" t="s">
        <v>0</v>
      </c>
      <c r="OII104" s="231"/>
      <c r="OIJ104" s="218"/>
      <c r="OIK104" s="229">
        <v>2</v>
      </c>
      <c r="OIL104" s="230" t="s">
        <v>0</v>
      </c>
      <c r="OIM104" s="231"/>
      <c r="OIN104" s="218"/>
      <c r="OIO104" s="229">
        <v>2</v>
      </c>
      <c r="OIP104" s="230" t="s">
        <v>0</v>
      </c>
      <c r="OIQ104" s="231"/>
      <c r="OIR104" s="218"/>
      <c r="OIS104" s="229">
        <v>2</v>
      </c>
      <c r="OIT104" s="230" t="s">
        <v>0</v>
      </c>
      <c r="OIU104" s="231"/>
      <c r="OIV104" s="218"/>
      <c r="OIW104" s="229">
        <v>2</v>
      </c>
      <c r="OIX104" s="230" t="s">
        <v>0</v>
      </c>
      <c r="OIY104" s="231"/>
      <c r="OIZ104" s="218"/>
      <c r="OJA104" s="229">
        <v>2</v>
      </c>
      <c r="OJB104" s="230" t="s">
        <v>0</v>
      </c>
      <c r="OJC104" s="231"/>
      <c r="OJD104" s="218"/>
      <c r="OJE104" s="229">
        <v>2</v>
      </c>
      <c r="OJF104" s="230" t="s">
        <v>0</v>
      </c>
      <c r="OJG104" s="231"/>
      <c r="OJH104" s="218"/>
      <c r="OJI104" s="229">
        <v>2</v>
      </c>
      <c r="OJJ104" s="230" t="s">
        <v>0</v>
      </c>
      <c r="OJK104" s="231"/>
      <c r="OJL104" s="218"/>
      <c r="OJM104" s="229">
        <v>2</v>
      </c>
      <c r="OJN104" s="230" t="s">
        <v>0</v>
      </c>
      <c r="OJO104" s="231"/>
      <c r="OJP104" s="218"/>
      <c r="OJQ104" s="229">
        <v>2</v>
      </c>
      <c r="OJR104" s="230" t="s">
        <v>0</v>
      </c>
      <c r="OJS104" s="231"/>
      <c r="OJT104" s="218"/>
      <c r="OJU104" s="229">
        <v>2</v>
      </c>
      <c r="OJV104" s="230" t="s">
        <v>0</v>
      </c>
      <c r="OJW104" s="231"/>
      <c r="OJX104" s="218"/>
      <c r="OJY104" s="229">
        <v>2</v>
      </c>
      <c r="OJZ104" s="230" t="s">
        <v>0</v>
      </c>
      <c r="OKA104" s="231"/>
      <c r="OKB104" s="218"/>
      <c r="OKC104" s="229">
        <v>2</v>
      </c>
      <c r="OKD104" s="230" t="s">
        <v>0</v>
      </c>
      <c r="OKE104" s="231"/>
      <c r="OKF104" s="218"/>
      <c r="OKG104" s="229">
        <v>2</v>
      </c>
      <c r="OKH104" s="230" t="s">
        <v>0</v>
      </c>
      <c r="OKI104" s="231"/>
      <c r="OKJ104" s="218"/>
      <c r="OKK104" s="229">
        <v>2</v>
      </c>
      <c r="OKL104" s="230" t="s">
        <v>0</v>
      </c>
      <c r="OKM104" s="231"/>
      <c r="OKN104" s="218"/>
      <c r="OKO104" s="229">
        <v>2</v>
      </c>
      <c r="OKP104" s="230" t="s">
        <v>0</v>
      </c>
      <c r="OKQ104" s="231"/>
      <c r="OKR104" s="218"/>
      <c r="OKS104" s="229">
        <v>2</v>
      </c>
      <c r="OKT104" s="230" t="s">
        <v>0</v>
      </c>
      <c r="OKU104" s="231"/>
      <c r="OKV104" s="218"/>
      <c r="OKW104" s="229">
        <v>2</v>
      </c>
      <c r="OKX104" s="230" t="s">
        <v>0</v>
      </c>
      <c r="OKY104" s="231"/>
      <c r="OKZ104" s="218"/>
      <c r="OLA104" s="229">
        <v>2</v>
      </c>
      <c r="OLB104" s="230" t="s">
        <v>0</v>
      </c>
      <c r="OLC104" s="231"/>
      <c r="OLD104" s="218"/>
      <c r="OLE104" s="229">
        <v>2</v>
      </c>
      <c r="OLF104" s="230" t="s">
        <v>0</v>
      </c>
      <c r="OLG104" s="231"/>
      <c r="OLH104" s="218"/>
      <c r="OLI104" s="229">
        <v>2</v>
      </c>
      <c r="OLJ104" s="230" t="s">
        <v>0</v>
      </c>
      <c r="OLK104" s="231"/>
      <c r="OLL104" s="218"/>
      <c r="OLM104" s="229">
        <v>2</v>
      </c>
      <c r="OLN104" s="230" t="s">
        <v>0</v>
      </c>
      <c r="OLO104" s="231"/>
      <c r="OLP104" s="218"/>
      <c r="OLQ104" s="229">
        <v>2</v>
      </c>
      <c r="OLR104" s="230" t="s">
        <v>0</v>
      </c>
      <c r="OLS104" s="231"/>
      <c r="OLT104" s="218"/>
      <c r="OLU104" s="229">
        <v>2</v>
      </c>
      <c r="OLV104" s="230" t="s">
        <v>0</v>
      </c>
      <c r="OLW104" s="231"/>
      <c r="OLX104" s="218"/>
      <c r="OLY104" s="229">
        <v>2</v>
      </c>
      <c r="OLZ104" s="230" t="s">
        <v>0</v>
      </c>
      <c r="OMA104" s="231"/>
      <c r="OMB104" s="218"/>
      <c r="OMC104" s="229">
        <v>2</v>
      </c>
      <c r="OMD104" s="230" t="s">
        <v>0</v>
      </c>
      <c r="OME104" s="231"/>
      <c r="OMF104" s="218"/>
      <c r="OMG104" s="229">
        <v>2</v>
      </c>
      <c r="OMH104" s="230" t="s">
        <v>0</v>
      </c>
      <c r="OMI104" s="231"/>
      <c r="OMJ104" s="218"/>
      <c r="OMK104" s="229">
        <v>2</v>
      </c>
      <c r="OML104" s="230" t="s">
        <v>0</v>
      </c>
      <c r="OMM104" s="231"/>
      <c r="OMN104" s="218"/>
      <c r="OMO104" s="229">
        <v>2</v>
      </c>
      <c r="OMP104" s="230" t="s">
        <v>0</v>
      </c>
      <c r="OMQ104" s="231"/>
      <c r="OMR104" s="218"/>
      <c r="OMS104" s="229">
        <v>2</v>
      </c>
      <c r="OMT104" s="230" t="s">
        <v>0</v>
      </c>
      <c r="OMU104" s="231"/>
      <c r="OMV104" s="218"/>
      <c r="OMW104" s="229">
        <v>2</v>
      </c>
      <c r="OMX104" s="230" t="s">
        <v>0</v>
      </c>
      <c r="OMY104" s="231"/>
      <c r="OMZ104" s="218"/>
      <c r="ONA104" s="229">
        <v>2</v>
      </c>
      <c r="ONB104" s="230" t="s">
        <v>0</v>
      </c>
      <c r="ONC104" s="231"/>
      <c r="OND104" s="218"/>
      <c r="ONE104" s="229">
        <v>2</v>
      </c>
      <c r="ONF104" s="230" t="s">
        <v>0</v>
      </c>
      <c r="ONG104" s="231"/>
      <c r="ONH104" s="218"/>
      <c r="ONI104" s="229">
        <v>2</v>
      </c>
      <c r="ONJ104" s="230" t="s">
        <v>0</v>
      </c>
      <c r="ONK104" s="231"/>
      <c r="ONL104" s="218"/>
      <c r="ONM104" s="229">
        <v>2</v>
      </c>
      <c r="ONN104" s="230" t="s">
        <v>0</v>
      </c>
      <c r="ONO104" s="231"/>
      <c r="ONP104" s="218"/>
      <c r="ONQ104" s="229">
        <v>2</v>
      </c>
      <c r="ONR104" s="230" t="s">
        <v>0</v>
      </c>
      <c r="ONS104" s="231"/>
      <c r="ONT104" s="218"/>
      <c r="ONU104" s="229">
        <v>2</v>
      </c>
      <c r="ONV104" s="230" t="s">
        <v>0</v>
      </c>
      <c r="ONW104" s="231"/>
      <c r="ONX104" s="218"/>
      <c r="ONY104" s="229">
        <v>2</v>
      </c>
      <c r="ONZ104" s="230" t="s">
        <v>0</v>
      </c>
      <c r="OOA104" s="231"/>
      <c r="OOB104" s="218"/>
      <c r="OOC104" s="229">
        <v>2</v>
      </c>
      <c r="OOD104" s="230" t="s">
        <v>0</v>
      </c>
      <c r="OOE104" s="231"/>
      <c r="OOF104" s="218"/>
      <c r="OOG104" s="229">
        <v>2</v>
      </c>
      <c r="OOH104" s="230" t="s">
        <v>0</v>
      </c>
      <c r="OOI104" s="231"/>
      <c r="OOJ104" s="218"/>
      <c r="OOK104" s="229">
        <v>2</v>
      </c>
      <c r="OOL104" s="230" t="s">
        <v>0</v>
      </c>
      <c r="OOM104" s="231"/>
      <c r="OON104" s="218"/>
      <c r="OOO104" s="229">
        <v>2</v>
      </c>
      <c r="OOP104" s="230" t="s">
        <v>0</v>
      </c>
      <c r="OOQ104" s="231"/>
      <c r="OOR104" s="218"/>
      <c r="OOS104" s="229">
        <v>2</v>
      </c>
      <c r="OOT104" s="230" t="s">
        <v>0</v>
      </c>
      <c r="OOU104" s="231"/>
      <c r="OOV104" s="218"/>
      <c r="OOW104" s="229">
        <v>2</v>
      </c>
      <c r="OOX104" s="230" t="s">
        <v>0</v>
      </c>
      <c r="OOY104" s="231"/>
      <c r="OOZ104" s="218"/>
      <c r="OPA104" s="229">
        <v>2</v>
      </c>
      <c r="OPB104" s="230" t="s">
        <v>0</v>
      </c>
      <c r="OPC104" s="231"/>
      <c r="OPD104" s="218"/>
      <c r="OPE104" s="229">
        <v>2</v>
      </c>
      <c r="OPF104" s="230" t="s">
        <v>0</v>
      </c>
      <c r="OPG104" s="231"/>
      <c r="OPH104" s="218"/>
      <c r="OPI104" s="229">
        <v>2</v>
      </c>
      <c r="OPJ104" s="230" t="s">
        <v>0</v>
      </c>
      <c r="OPK104" s="231"/>
      <c r="OPL104" s="218"/>
      <c r="OPM104" s="229">
        <v>2</v>
      </c>
      <c r="OPN104" s="230" t="s">
        <v>0</v>
      </c>
      <c r="OPO104" s="231"/>
      <c r="OPP104" s="218"/>
      <c r="OPQ104" s="229">
        <v>2</v>
      </c>
      <c r="OPR104" s="230" t="s">
        <v>0</v>
      </c>
      <c r="OPS104" s="231"/>
      <c r="OPT104" s="218"/>
      <c r="OPU104" s="229">
        <v>2</v>
      </c>
      <c r="OPV104" s="230" t="s">
        <v>0</v>
      </c>
      <c r="OPW104" s="231"/>
      <c r="OPX104" s="218"/>
      <c r="OPY104" s="229">
        <v>2</v>
      </c>
      <c r="OPZ104" s="230" t="s">
        <v>0</v>
      </c>
      <c r="OQA104" s="231"/>
      <c r="OQB104" s="218"/>
      <c r="OQC104" s="229">
        <v>2</v>
      </c>
      <c r="OQD104" s="230" t="s">
        <v>0</v>
      </c>
      <c r="OQE104" s="231"/>
      <c r="OQF104" s="218"/>
      <c r="OQG104" s="229">
        <v>2</v>
      </c>
      <c r="OQH104" s="230" t="s">
        <v>0</v>
      </c>
      <c r="OQI104" s="231"/>
      <c r="OQJ104" s="218"/>
      <c r="OQK104" s="229">
        <v>2</v>
      </c>
      <c r="OQL104" s="230" t="s">
        <v>0</v>
      </c>
      <c r="OQM104" s="231"/>
      <c r="OQN104" s="218"/>
      <c r="OQO104" s="229">
        <v>2</v>
      </c>
      <c r="OQP104" s="230" t="s">
        <v>0</v>
      </c>
      <c r="OQQ104" s="231"/>
      <c r="OQR104" s="218"/>
      <c r="OQS104" s="229">
        <v>2</v>
      </c>
      <c r="OQT104" s="230" t="s">
        <v>0</v>
      </c>
      <c r="OQU104" s="231"/>
      <c r="OQV104" s="218"/>
      <c r="OQW104" s="229">
        <v>2</v>
      </c>
      <c r="OQX104" s="230" t="s">
        <v>0</v>
      </c>
      <c r="OQY104" s="231"/>
      <c r="OQZ104" s="218"/>
      <c r="ORA104" s="229">
        <v>2</v>
      </c>
      <c r="ORB104" s="230" t="s">
        <v>0</v>
      </c>
      <c r="ORC104" s="231"/>
      <c r="ORD104" s="218"/>
      <c r="ORE104" s="229">
        <v>2</v>
      </c>
      <c r="ORF104" s="230" t="s">
        <v>0</v>
      </c>
      <c r="ORG104" s="231"/>
      <c r="ORH104" s="218"/>
      <c r="ORI104" s="229">
        <v>2</v>
      </c>
      <c r="ORJ104" s="230" t="s">
        <v>0</v>
      </c>
      <c r="ORK104" s="231"/>
      <c r="ORL104" s="218"/>
      <c r="ORM104" s="229">
        <v>2</v>
      </c>
      <c r="ORN104" s="230" t="s">
        <v>0</v>
      </c>
      <c r="ORO104" s="231"/>
      <c r="ORP104" s="218"/>
      <c r="ORQ104" s="229">
        <v>2</v>
      </c>
      <c r="ORR104" s="230" t="s">
        <v>0</v>
      </c>
      <c r="ORS104" s="231"/>
      <c r="ORT104" s="218"/>
      <c r="ORU104" s="229">
        <v>2</v>
      </c>
      <c r="ORV104" s="230" t="s">
        <v>0</v>
      </c>
      <c r="ORW104" s="231"/>
      <c r="ORX104" s="218"/>
      <c r="ORY104" s="229">
        <v>2</v>
      </c>
      <c r="ORZ104" s="230" t="s">
        <v>0</v>
      </c>
      <c r="OSA104" s="231"/>
      <c r="OSB104" s="218"/>
      <c r="OSC104" s="229">
        <v>2</v>
      </c>
      <c r="OSD104" s="230" t="s">
        <v>0</v>
      </c>
      <c r="OSE104" s="231"/>
      <c r="OSF104" s="218"/>
      <c r="OSG104" s="229">
        <v>2</v>
      </c>
      <c r="OSH104" s="230" t="s">
        <v>0</v>
      </c>
      <c r="OSI104" s="231"/>
      <c r="OSJ104" s="218"/>
      <c r="OSK104" s="229">
        <v>2</v>
      </c>
      <c r="OSL104" s="230" t="s">
        <v>0</v>
      </c>
      <c r="OSM104" s="231"/>
      <c r="OSN104" s="218"/>
      <c r="OSO104" s="229">
        <v>2</v>
      </c>
      <c r="OSP104" s="230" t="s">
        <v>0</v>
      </c>
      <c r="OSQ104" s="231"/>
      <c r="OSR104" s="218"/>
      <c r="OSS104" s="229">
        <v>2</v>
      </c>
      <c r="OST104" s="230" t="s">
        <v>0</v>
      </c>
      <c r="OSU104" s="231"/>
      <c r="OSV104" s="218"/>
      <c r="OSW104" s="229">
        <v>2</v>
      </c>
      <c r="OSX104" s="230" t="s">
        <v>0</v>
      </c>
      <c r="OSY104" s="231"/>
      <c r="OSZ104" s="218"/>
      <c r="OTA104" s="229">
        <v>2</v>
      </c>
      <c r="OTB104" s="230" t="s">
        <v>0</v>
      </c>
      <c r="OTC104" s="231"/>
      <c r="OTD104" s="218"/>
      <c r="OTE104" s="229">
        <v>2</v>
      </c>
      <c r="OTF104" s="230" t="s">
        <v>0</v>
      </c>
      <c r="OTG104" s="231"/>
      <c r="OTH104" s="218"/>
      <c r="OTI104" s="229">
        <v>2</v>
      </c>
      <c r="OTJ104" s="230" t="s">
        <v>0</v>
      </c>
      <c r="OTK104" s="231"/>
      <c r="OTL104" s="218"/>
      <c r="OTM104" s="229">
        <v>2</v>
      </c>
      <c r="OTN104" s="230" t="s">
        <v>0</v>
      </c>
      <c r="OTO104" s="231"/>
      <c r="OTP104" s="218"/>
      <c r="OTQ104" s="229">
        <v>2</v>
      </c>
      <c r="OTR104" s="230" t="s">
        <v>0</v>
      </c>
      <c r="OTS104" s="231"/>
      <c r="OTT104" s="218"/>
      <c r="OTU104" s="229">
        <v>2</v>
      </c>
      <c r="OTV104" s="230" t="s">
        <v>0</v>
      </c>
      <c r="OTW104" s="231"/>
      <c r="OTX104" s="218"/>
      <c r="OTY104" s="229">
        <v>2</v>
      </c>
      <c r="OTZ104" s="230" t="s">
        <v>0</v>
      </c>
      <c r="OUA104" s="231"/>
      <c r="OUB104" s="218"/>
      <c r="OUC104" s="229">
        <v>2</v>
      </c>
      <c r="OUD104" s="230" t="s">
        <v>0</v>
      </c>
      <c r="OUE104" s="231"/>
      <c r="OUF104" s="218"/>
      <c r="OUG104" s="229">
        <v>2</v>
      </c>
      <c r="OUH104" s="230" t="s">
        <v>0</v>
      </c>
      <c r="OUI104" s="231"/>
      <c r="OUJ104" s="218"/>
      <c r="OUK104" s="229">
        <v>2</v>
      </c>
      <c r="OUL104" s="230" t="s">
        <v>0</v>
      </c>
      <c r="OUM104" s="231"/>
      <c r="OUN104" s="218"/>
      <c r="OUO104" s="229">
        <v>2</v>
      </c>
      <c r="OUP104" s="230" t="s">
        <v>0</v>
      </c>
      <c r="OUQ104" s="231"/>
      <c r="OUR104" s="218"/>
      <c r="OUS104" s="229">
        <v>2</v>
      </c>
      <c r="OUT104" s="230" t="s">
        <v>0</v>
      </c>
      <c r="OUU104" s="231"/>
      <c r="OUV104" s="218"/>
      <c r="OUW104" s="229">
        <v>2</v>
      </c>
      <c r="OUX104" s="230" t="s">
        <v>0</v>
      </c>
      <c r="OUY104" s="231"/>
      <c r="OUZ104" s="218"/>
      <c r="OVA104" s="229">
        <v>2</v>
      </c>
      <c r="OVB104" s="230" t="s">
        <v>0</v>
      </c>
      <c r="OVC104" s="231"/>
      <c r="OVD104" s="218"/>
      <c r="OVE104" s="229">
        <v>2</v>
      </c>
      <c r="OVF104" s="230" t="s">
        <v>0</v>
      </c>
      <c r="OVG104" s="231"/>
      <c r="OVH104" s="218"/>
      <c r="OVI104" s="229">
        <v>2</v>
      </c>
      <c r="OVJ104" s="230" t="s">
        <v>0</v>
      </c>
      <c r="OVK104" s="231"/>
      <c r="OVL104" s="218"/>
      <c r="OVM104" s="229">
        <v>2</v>
      </c>
      <c r="OVN104" s="230" t="s">
        <v>0</v>
      </c>
      <c r="OVO104" s="231"/>
      <c r="OVP104" s="218"/>
      <c r="OVQ104" s="229">
        <v>2</v>
      </c>
      <c r="OVR104" s="230" t="s">
        <v>0</v>
      </c>
      <c r="OVS104" s="231"/>
      <c r="OVT104" s="218"/>
      <c r="OVU104" s="229">
        <v>2</v>
      </c>
      <c r="OVV104" s="230" t="s">
        <v>0</v>
      </c>
      <c r="OVW104" s="231"/>
      <c r="OVX104" s="218"/>
      <c r="OVY104" s="229">
        <v>2</v>
      </c>
      <c r="OVZ104" s="230" t="s">
        <v>0</v>
      </c>
      <c r="OWA104" s="231"/>
      <c r="OWB104" s="218"/>
      <c r="OWC104" s="229">
        <v>2</v>
      </c>
      <c r="OWD104" s="230" t="s">
        <v>0</v>
      </c>
      <c r="OWE104" s="231"/>
      <c r="OWF104" s="218"/>
      <c r="OWG104" s="229">
        <v>2</v>
      </c>
      <c r="OWH104" s="230" t="s">
        <v>0</v>
      </c>
      <c r="OWI104" s="231"/>
      <c r="OWJ104" s="218"/>
      <c r="OWK104" s="229">
        <v>2</v>
      </c>
      <c r="OWL104" s="230" t="s">
        <v>0</v>
      </c>
      <c r="OWM104" s="231"/>
      <c r="OWN104" s="218"/>
      <c r="OWO104" s="229">
        <v>2</v>
      </c>
      <c r="OWP104" s="230" t="s">
        <v>0</v>
      </c>
      <c r="OWQ104" s="231"/>
      <c r="OWR104" s="218"/>
      <c r="OWS104" s="229">
        <v>2</v>
      </c>
      <c r="OWT104" s="230" t="s">
        <v>0</v>
      </c>
      <c r="OWU104" s="231"/>
      <c r="OWV104" s="218"/>
      <c r="OWW104" s="229">
        <v>2</v>
      </c>
      <c r="OWX104" s="230" t="s">
        <v>0</v>
      </c>
      <c r="OWY104" s="231"/>
      <c r="OWZ104" s="218"/>
      <c r="OXA104" s="229">
        <v>2</v>
      </c>
      <c r="OXB104" s="230" t="s">
        <v>0</v>
      </c>
      <c r="OXC104" s="231"/>
      <c r="OXD104" s="218"/>
      <c r="OXE104" s="229">
        <v>2</v>
      </c>
      <c r="OXF104" s="230" t="s">
        <v>0</v>
      </c>
      <c r="OXG104" s="231"/>
      <c r="OXH104" s="218"/>
      <c r="OXI104" s="229">
        <v>2</v>
      </c>
      <c r="OXJ104" s="230" t="s">
        <v>0</v>
      </c>
      <c r="OXK104" s="231"/>
      <c r="OXL104" s="218"/>
      <c r="OXM104" s="229">
        <v>2</v>
      </c>
      <c r="OXN104" s="230" t="s">
        <v>0</v>
      </c>
      <c r="OXO104" s="231"/>
      <c r="OXP104" s="218"/>
      <c r="OXQ104" s="229">
        <v>2</v>
      </c>
      <c r="OXR104" s="230" t="s">
        <v>0</v>
      </c>
      <c r="OXS104" s="231"/>
      <c r="OXT104" s="218"/>
      <c r="OXU104" s="229">
        <v>2</v>
      </c>
      <c r="OXV104" s="230" t="s">
        <v>0</v>
      </c>
      <c r="OXW104" s="231"/>
      <c r="OXX104" s="218"/>
      <c r="OXY104" s="229">
        <v>2</v>
      </c>
      <c r="OXZ104" s="230" t="s">
        <v>0</v>
      </c>
      <c r="OYA104" s="231"/>
      <c r="OYB104" s="218"/>
      <c r="OYC104" s="229">
        <v>2</v>
      </c>
      <c r="OYD104" s="230" t="s">
        <v>0</v>
      </c>
      <c r="OYE104" s="231"/>
      <c r="OYF104" s="218"/>
      <c r="OYG104" s="229">
        <v>2</v>
      </c>
      <c r="OYH104" s="230" t="s">
        <v>0</v>
      </c>
      <c r="OYI104" s="231"/>
      <c r="OYJ104" s="218"/>
      <c r="OYK104" s="229">
        <v>2</v>
      </c>
      <c r="OYL104" s="230" t="s">
        <v>0</v>
      </c>
      <c r="OYM104" s="231"/>
      <c r="OYN104" s="218"/>
      <c r="OYO104" s="229">
        <v>2</v>
      </c>
      <c r="OYP104" s="230" t="s">
        <v>0</v>
      </c>
      <c r="OYQ104" s="231"/>
      <c r="OYR104" s="218"/>
      <c r="OYS104" s="229">
        <v>2</v>
      </c>
      <c r="OYT104" s="230" t="s">
        <v>0</v>
      </c>
      <c r="OYU104" s="231"/>
      <c r="OYV104" s="218"/>
      <c r="OYW104" s="229">
        <v>2</v>
      </c>
      <c r="OYX104" s="230" t="s">
        <v>0</v>
      </c>
      <c r="OYY104" s="231"/>
      <c r="OYZ104" s="218"/>
      <c r="OZA104" s="229">
        <v>2</v>
      </c>
      <c r="OZB104" s="230" t="s">
        <v>0</v>
      </c>
      <c r="OZC104" s="231"/>
      <c r="OZD104" s="218"/>
      <c r="OZE104" s="229">
        <v>2</v>
      </c>
      <c r="OZF104" s="230" t="s">
        <v>0</v>
      </c>
      <c r="OZG104" s="231"/>
      <c r="OZH104" s="218"/>
      <c r="OZI104" s="229">
        <v>2</v>
      </c>
      <c r="OZJ104" s="230" t="s">
        <v>0</v>
      </c>
      <c r="OZK104" s="231"/>
      <c r="OZL104" s="218"/>
      <c r="OZM104" s="229">
        <v>2</v>
      </c>
      <c r="OZN104" s="230" t="s">
        <v>0</v>
      </c>
      <c r="OZO104" s="231"/>
      <c r="OZP104" s="218"/>
      <c r="OZQ104" s="229">
        <v>2</v>
      </c>
      <c r="OZR104" s="230" t="s">
        <v>0</v>
      </c>
      <c r="OZS104" s="231"/>
      <c r="OZT104" s="218"/>
      <c r="OZU104" s="229">
        <v>2</v>
      </c>
      <c r="OZV104" s="230" t="s">
        <v>0</v>
      </c>
      <c r="OZW104" s="231"/>
      <c r="OZX104" s="218"/>
      <c r="OZY104" s="229">
        <v>2</v>
      </c>
      <c r="OZZ104" s="230" t="s">
        <v>0</v>
      </c>
      <c r="PAA104" s="231"/>
      <c r="PAB104" s="218"/>
      <c r="PAC104" s="229">
        <v>2</v>
      </c>
      <c r="PAD104" s="230" t="s">
        <v>0</v>
      </c>
      <c r="PAE104" s="231"/>
      <c r="PAF104" s="218"/>
      <c r="PAG104" s="229">
        <v>2</v>
      </c>
      <c r="PAH104" s="230" t="s">
        <v>0</v>
      </c>
      <c r="PAI104" s="231"/>
      <c r="PAJ104" s="218"/>
      <c r="PAK104" s="229">
        <v>2</v>
      </c>
      <c r="PAL104" s="230" t="s">
        <v>0</v>
      </c>
      <c r="PAM104" s="231"/>
      <c r="PAN104" s="218"/>
      <c r="PAO104" s="229">
        <v>2</v>
      </c>
      <c r="PAP104" s="230" t="s">
        <v>0</v>
      </c>
      <c r="PAQ104" s="231"/>
      <c r="PAR104" s="218"/>
      <c r="PAS104" s="229">
        <v>2</v>
      </c>
      <c r="PAT104" s="230" t="s">
        <v>0</v>
      </c>
      <c r="PAU104" s="231"/>
      <c r="PAV104" s="218"/>
      <c r="PAW104" s="229">
        <v>2</v>
      </c>
      <c r="PAX104" s="230" t="s">
        <v>0</v>
      </c>
      <c r="PAY104" s="231"/>
      <c r="PAZ104" s="218"/>
      <c r="PBA104" s="229">
        <v>2</v>
      </c>
      <c r="PBB104" s="230" t="s">
        <v>0</v>
      </c>
      <c r="PBC104" s="231"/>
      <c r="PBD104" s="218"/>
      <c r="PBE104" s="229">
        <v>2</v>
      </c>
      <c r="PBF104" s="230" t="s">
        <v>0</v>
      </c>
      <c r="PBG104" s="231"/>
      <c r="PBH104" s="218"/>
      <c r="PBI104" s="229">
        <v>2</v>
      </c>
      <c r="PBJ104" s="230" t="s">
        <v>0</v>
      </c>
      <c r="PBK104" s="231"/>
      <c r="PBL104" s="218"/>
      <c r="PBM104" s="229">
        <v>2</v>
      </c>
      <c r="PBN104" s="230" t="s">
        <v>0</v>
      </c>
      <c r="PBO104" s="231"/>
      <c r="PBP104" s="218"/>
      <c r="PBQ104" s="229">
        <v>2</v>
      </c>
      <c r="PBR104" s="230" t="s">
        <v>0</v>
      </c>
      <c r="PBS104" s="231"/>
      <c r="PBT104" s="218"/>
      <c r="PBU104" s="229">
        <v>2</v>
      </c>
      <c r="PBV104" s="230" t="s">
        <v>0</v>
      </c>
      <c r="PBW104" s="231"/>
      <c r="PBX104" s="218"/>
      <c r="PBY104" s="229">
        <v>2</v>
      </c>
      <c r="PBZ104" s="230" t="s">
        <v>0</v>
      </c>
      <c r="PCA104" s="231"/>
      <c r="PCB104" s="218"/>
      <c r="PCC104" s="229">
        <v>2</v>
      </c>
      <c r="PCD104" s="230" t="s">
        <v>0</v>
      </c>
      <c r="PCE104" s="231"/>
      <c r="PCF104" s="218"/>
      <c r="PCG104" s="229">
        <v>2</v>
      </c>
      <c r="PCH104" s="230" t="s">
        <v>0</v>
      </c>
      <c r="PCI104" s="231"/>
      <c r="PCJ104" s="218"/>
      <c r="PCK104" s="229">
        <v>2</v>
      </c>
      <c r="PCL104" s="230" t="s">
        <v>0</v>
      </c>
      <c r="PCM104" s="231"/>
      <c r="PCN104" s="218"/>
      <c r="PCO104" s="229">
        <v>2</v>
      </c>
      <c r="PCP104" s="230" t="s">
        <v>0</v>
      </c>
      <c r="PCQ104" s="231"/>
      <c r="PCR104" s="218"/>
      <c r="PCS104" s="229">
        <v>2</v>
      </c>
      <c r="PCT104" s="230" t="s">
        <v>0</v>
      </c>
      <c r="PCU104" s="231"/>
      <c r="PCV104" s="218"/>
      <c r="PCW104" s="229">
        <v>2</v>
      </c>
      <c r="PCX104" s="230" t="s">
        <v>0</v>
      </c>
      <c r="PCY104" s="231"/>
      <c r="PCZ104" s="218"/>
      <c r="PDA104" s="229">
        <v>2</v>
      </c>
      <c r="PDB104" s="230" t="s">
        <v>0</v>
      </c>
      <c r="PDC104" s="231"/>
      <c r="PDD104" s="218"/>
      <c r="PDE104" s="229">
        <v>2</v>
      </c>
      <c r="PDF104" s="230" t="s">
        <v>0</v>
      </c>
      <c r="PDG104" s="231"/>
      <c r="PDH104" s="218"/>
      <c r="PDI104" s="229">
        <v>2</v>
      </c>
      <c r="PDJ104" s="230" t="s">
        <v>0</v>
      </c>
      <c r="PDK104" s="231"/>
      <c r="PDL104" s="218"/>
      <c r="PDM104" s="229">
        <v>2</v>
      </c>
      <c r="PDN104" s="230" t="s">
        <v>0</v>
      </c>
      <c r="PDO104" s="231"/>
      <c r="PDP104" s="218"/>
      <c r="PDQ104" s="229">
        <v>2</v>
      </c>
      <c r="PDR104" s="230" t="s">
        <v>0</v>
      </c>
      <c r="PDS104" s="231"/>
      <c r="PDT104" s="218"/>
      <c r="PDU104" s="229">
        <v>2</v>
      </c>
      <c r="PDV104" s="230" t="s">
        <v>0</v>
      </c>
      <c r="PDW104" s="231"/>
      <c r="PDX104" s="218"/>
      <c r="PDY104" s="229">
        <v>2</v>
      </c>
      <c r="PDZ104" s="230" t="s">
        <v>0</v>
      </c>
      <c r="PEA104" s="231"/>
      <c r="PEB104" s="218"/>
      <c r="PEC104" s="229">
        <v>2</v>
      </c>
      <c r="PED104" s="230" t="s">
        <v>0</v>
      </c>
      <c r="PEE104" s="231"/>
      <c r="PEF104" s="218"/>
      <c r="PEG104" s="229">
        <v>2</v>
      </c>
      <c r="PEH104" s="230" t="s">
        <v>0</v>
      </c>
      <c r="PEI104" s="231"/>
      <c r="PEJ104" s="218"/>
      <c r="PEK104" s="229">
        <v>2</v>
      </c>
      <c r="PEL104" s="230" t="s">
        <v>0</v>
      </c>
      <c r="PEM104" s="231"/>
      <c r="PEN104" s="218"/>
      <c r="PEO104" s="229">
        <v>2</v>
      </c>
      <c r="PEP104" s="230" t="s">
        <v>0</v>
      </c>
      <c r="PEQ104" s="231"/>
      <c r="PER104" s="218"/>
      <c r="PES104" s="229">
        <v>2</v>
      </c>
      <c r="PET104" s="230" t="s">
        <v>0</v>
      </c>
      <c r="PEU104" s="231"/>
      <c r="PEV104" s="218"/>
      <c r="PEW104" s="229">
        <v>2</v>
      </c>
      <c r="PEX104" s="230" t="s">
        <v>0</v>
      </c>
      <c r="PEY104" s="231"/>
      <c r="PEZ104" s="218"/>
      <c r="PFA104" s="229">
        <v>2</v>
      </c>
      <c r="PFB104" s="230" t="s">
        <v>0</v>
      </c>
      <c r="PFC104" s="231"/>
      <c r="PFD104" s="218"/>
      <c r="PFE104" s="229">
        <v>2</v>
      </c>
      <c r="PFF104" s="230" t="s">
        <v>0</v>
      </c>
      <c r="PFG104" s="231"/>
      <c r="PFH104" s="218"/>
      <c r="PFI104" s="229">
        <v>2</v>
      </c>
      <c r="PFJ104" s="230" t="s">
        <v>0</v>
      </c>
      <c r="PFK104" s="231"/>
      <c r="PFL104" s="218"/>
      <c r="PFM104" s="229">
        <v>2</v>
      </c>
      <c r="PFN104" s="230" t="s">
        <v>0</v>
      </c>
      <c r="PFO104" s="231"/>
      <c r="PFP104" s="218"/>
      <c r="PFQ104" s="229">
        <v>2</v>
      </c>
      <c r="PFR104" s="230" t="s">
        <v>0</v>
      </c>
      <c r="PFS104" s="231"/>
      <c r="PFT104" s="218"/>
      <c r="PFU104" s="229">
        <v>2</v>
      </c>
      <c r="PFV104" s="230" t="s">
        <v>0</v>
      </c>
      <c r="PFW104" s="231"/>
      <c r="PFX104" s="218"/>
      <c r="PFY104" s="229">
        <v>2</v>
      </c>
      <c r="PFZ104" s="230" t="s">
        <v>0</v>
      </c>
      <c r="PGA104" s="231"/>
      <c r="PGB104" s="218"/>
      <c r="PGC104" s="229">
        <v>2</v>
      </c>
      <c r="PGD104" s="230" t="s">
        <v>0</v>
      </c>
      <c r="PGE104" s="231"/>
      <c r="PGF104" s="218"/>
      <c r="PGG104" s="229">
        <v>2</v>
      </c>
      <c r="PGH104" s="230" t="s">
        <v>0</v>
      </c>
      <c r="PGI104" s="231"/>
      <c r="PGJ104" s="218"/>
      <c r="PGK104" s="229">
        <v>2</v>
      </c>
      <c r="PGL104" s="230" t="s">
        <v>0</v>
      </c>
      <c r="PGM104" s="231"/>
      <c r="PGN104" s="218"/>
      <c r="PGO104" s="229">
        <v>2</v>
      </c>
      <c r="PGP104" s="230" t="s">
        <v>0</v>
      </c>
      <c r="PGQ104" s="231"/>
      <c r="PGR104" s="218"/>
      <c r="PGS104" s="229">
        <v>2</v>
      </c>
      <c r="PGT104" s="230" t="s">
        <v>0</v>
      </c>
      <c r="PGU104" s="231"/>
      <c r="PGV104" s="218"/>
      <c r="PGW104" s="229">
        <v>2</v>
      </c>
      <c r="PGX104" s="230" t="s">
        <v>0</v>
      </c>
      <c r="PGY104" s="231"/>
      <c r="PGZ104" s="218"/>
      <c r="PHA104" s="229">
        <v>2</v>
      </c>
      <c r="PHB104" s="230" t="s">
        <v>0</v>
      </c>
      <c r="PHC104" s="231"/>
      <c r="PHD104" s="218"/>
      <c r="PHE104" s="229">
        <v>2</v>
      </c>
      <c r="PHF104" s="230" t="s">
        <v>0</v>
      </c>
      <c r="PHG104" s="231"/>
      <c r="PHH104" s="218"/>
      <c r="PHI104" s="229">
        <v>2</v>
      </c>
      <c r="PHJ104" s="230" t="s">
        <v>0</v>
      </c>
      <c r="PHK104" s="231"/>
      <c r="PHL104" s="218"/>
      <c r="PHM104" s="229">
        <v>2</v>
      </c>
      <c r="PHN104" s="230" t="s">
        <v>0</v>
      </c>
      <c r="PHO104" s="231"/>
      <c r="PHP104" s="218"/>
      <c r="PHQ104" s="229">
        <v>2</v>
      </c>
      <c r="PHR104" s="230" t="s">
        <v>0</v>
      </c>
      <c r="PHS104" s="231"/>
      <c r="PHT104" s="218"/>
      <c r="PHU104" s="229">
        <v>2</v>
      </c>
      <c r="PHV104" s="230" t="s">
        <v>0</v>
      </c>
      <c r="PHW104" s="231"/>
      <c r="PHX104" s="218"/>
      <c r="PHY104" s="229">
        <v>2</v>
      </c>
      <c r="PHZ104" s="230" t="s">
        <v>0</v>
      </c>
      <c r="PIA104" s="231"/>
      <c r="PIB104" s="218"/>
      <c r="PIC104" s="229">
        <v>2</v>
      </c>
      <c r="PID104" s="230" t="s">
        <v>0</v>
      </c>
      <c r="PIE104" s="231"/>
      <c r="PIF104" s="218"/>
      <c r="PIG104" s="229">
        <v>2</v>
      </c>
      <c r="PIH104" s="230" t="s">
        <v>0</v>
      </c>
      <c r="PII104" s="231"/>
      <c r="PIJ104" s="218"/>
      <c r="PIK104" s="229">
        <v>2</v>
      </c>
      <c r="PIL104" s="230" t="s">
        <v>0</v>
      </c>
      <c r="PIM104" s="231"/>
      <c r="PIN104" s="218"/>
      <c r="PIO104" s="229">
        <v>2</v>
      </c>
      <c r="PIP104" s="230" t="s">
        <v>0</v>
      </c>
      <c r="PIQ104" s="231"/>
      <c r="PIR104" s="218"/>
      <c r="PIS104" s="229">
        <v>2</v>
      </c>
      <c r="PIT104" s="230" t="s">
        <v>0</v>
      </c>
      <c r="PIU104" s="231"/>
      <c r="PIV104" s="218"/>
      <c r="PIW104" s="229">
        <v>2</v>
      </c>
      <c r="PIX104" s="230" t="s">
        <v>0</v>
      </c>
      <c r="PIY104" s="231"/>
      <c r="PIZ104" s="218"/>
      <c r="PJA104" s="229">
        <v>2</v>
      </c>
      <c r="PJB104" s="230" t="s">
        <v>0</v>
      </c>
      <c r="PJC104" s="231"/>
      <c r="PJD104" s="218"/>
      <c r="PJE104" s="229">
        <v>2</v>
      </c>
      <c r="PJF104" s="230" t="s">
        <v>0</v>
      </c>
      <c r="PJG104" s="231"/>
      <c r="PJH104" s="218"/>
      <c r="PJI104" s="229">
        <v>2</v>
      </c>
      <c r="PJJ104" s="230" t="s">
        <v>0</v>
      </c>
      <c r="PJK104" s="231"/>
      <c r="PJL104" s="218"/>
      <c r="PJM104" s="229">
        <v>2</v>
      </c>
      <c r="PJN104" s="230" t="s">
        <v>0</v>
      </c>
      <c r="PJO104" s="231"/>
      <c r="PJP104" s="218"/>
      <c r="PJQ104" s="229">
        <v>2</v>
      </c>
      <c r="PJR104" s="230" t="s">
        <v>0</v>
      </c>
      <c r="PJS104" s="231"/>
      <c r="PJT104" s="218"/>
      <c r="PJU104" s="229">
        <v>2</v>
      </c>
      <c r="PJV104" s="230" t="s">
        <v>0</v>
      </c>
      <c r="PJW104" s="231"/>
      <c r="PJX104" s="218"/>
      <c r="PJY104" s="229">
        <v>2</v>
      </c>
      <c r="PJZ104" s="230" t="s">
        <v>0</v>
      </c>
      <c r="PKA104" s="231"/>
      <c r="PKB104" s="218"/>
      <c r="PKC104" s="229">
        <v>2</v>
      </c>
      <c r="PKD104" s="230" t="s">
        <v>0</v>
      </c>
      <c r="PKE104" s="231"/>
      <c r="PKF104" s="218"/>
      <c r="PKG104" s="229">
        <v>2</v>
      </c>
      <c r="PKH104" s="230" t="s">
        <v>0</v>
      </c>
      <c r="PKI104" s="231"/>
      <c r="PKJ104" s="218"/>
      <c r="PKK104" s="229">
        <v>2</v>
      </c>
      <c r="PKL104" s="230" t="s">
        <v>0</v>
      </c>
      <c r="PKM104" s="231"/>
      <c r="PKN104" s="218"/>
      <c r="PKO104" s="229">
        <v>2</v>
      </c>
      <c r="PKP104" s="230" t="s">
        <v>0</v>
      </c>
      <c r="PKQ104" s="231"/>
      <c r="PKR104" s="218"/>
      <c r="PKS104" s="229">
        <v>2</v>
      </c>
      <c r="PKT104" s="230" t="s">
        <v>0</v>
      </c>
      <c r="PKU104" s="231"/>
      <c r="PKV104" s="218"/>
      <c r="PKW104" s="229">
        <v>2</v>
      </c>
      <c r="PKX104" s="230" t="s">
        <v>0</v>
      </c>
      <c r="PKY104" s="231"/>
      <c r="PKZ104" s="218"/>
      <c r="PLA104" s="229">
        <v>2</v>
      </c>
      <c r="PLB104" s="230" t="s">
        <v>0</v>
      </c>
      <c r="PLC104" s="231"/>
      <c r="PLD104" s="218"/>
      <c r="PLE104" s="229">
        <v>2</v>
      </c>
      <c r="PLF104" s="230" t="s">
        <v>0</v>
      </c>
      <c r="PLG104" s="231"/>
      <c r="PLH104" s="218"/>
      <c r="PLI104" s="229">
        <v>2</v>
      </c>
      <c r="PLJ104" s="230" t="s">
        <v>0</v>
      </c>
      <c r="PLK104" s="231"/>
      <c r="PLL104" s="218"/>
      <c r="PLM104" s="229">
        <v>2</v>
      </c>
      <c r="PLN104" s="230" t="s">
        <v>0</v>
      </c>
      <c r="PLO104" s="231"/>
      <c r="PLP104" s="218"/>
      <c r="PLQ104" s="229">
        <v>2</v>
      </c>
      <c r="PLR104" s="230" t="s">
        <v>0</v>
      </c>
      <c r="PLS104" s="231"/>
      <c r="PLT104" s="218"/>
      <c r="PLU104" s="229">
        <v>2</v>
      </c>
      <c r="PLV104" s="230" t="s">
        <v>0</v>
      </c>
      <c r="PLW104" s="231"/>
      <c r="PLX104" s="218"/>
      <c r="PLY104" s="229">
        <v>2</v>
      </c>
      <c r="PLZ104" s="230" t="s">
        <v>0</v>
      </c>
      <c r="PMA104" s="231"/>
      <c r="PMB104" s="218"/>
      <c r="PMC104" s="229">
        <v>2</v>
      </c>
      <c r="PMD104" s="230" t="s">
        <v>0</v>
      </c>
      <c r="PME104" s="231"/>
      <c r="PMF104" s="218"/>
      <c r="PMG104" s="229">
        <v>2</v>
      </c>
      <c r="PMH104" s="230" t="s">
        <v>0</v>
      </c>
      <c r="PMI104" s="231"/>
      <c r="PMJ104" s="218"/>
      <c r="PMK104" s="229">
        <v>2</v>
      </c>
      <c r="PML104" s="230" t="s">
        <v>0</v>
      </c>
      <c r="PMM104" s="231"/>
      <c r="PMN104" s="218"/>
      <c r="PMO104" s="229">
        <v>2</v>
      </c>
      <c r="PMP104" s="230" t="s">
        <v>0</v>
      </c>
      <c r="PMQ104" s="231"/>
      <c r="PMR104" s="218"/>
      <c r="PMS104" s="229">
        <v>2</v>
      </c>
      <c r="PMT104" s="230" t="s">
        <v>0</v>
      </c>
      <c r="PMU104" s="231"/>
      <c r="PMV104" s="218"/>
      <c r="PMW104" s="229">
        <v>2</v>
      </c>
      <c r="PMX104" s="230" t="s">
        <v>0</v>
      </c>
      <c r="PMY104" s="231"/>
      <c r="PMZ104" s="218"/>
      <c r="PNA104" s="229">
        <v>2</v>
      </c>
      <c r="PNB104" s="230" t="s">
        <v>0</v>
      </c>
      <c r="PNC104" s="231"/>
      <c r="PND104" s="218"/>
      <c r="PNE104" s="229">
        <v>2</v>
      </c>
      <c r="PNF104" s="230" t="s">
        <v>0</v>
      </c>
      <c r="PNG104" s="231"/>
      <c r="PNH104" s="218"/>
      <c r="PNI104" s="229">
        <v>2</v>
      </c>
      <c r="PNJ104" s="230" t="s">
        <v>0</v>
      </c>
      <c r="PNK104" s="231"/>
      <c r="PNL104" s="218"/>
      <c r="PNM104" s="229">
        <v>2</v>
      </c>
      <c r="PNN104" s="230" t="s">
        <v>0</v>
      </c>
      <c r="PNO104" s="231"/>
      <c r="PNP104" s="218"/>
      <c r="PNQ104" s="229">
        <v>2</v>
      </c>
      <c r="PNR104" s="230" t="s">
        <v>0</v>
      </c>
      <c r="PNS104" s="231"/>
      <c r="PNT104" s="218"/>
      <c r="PNU104" s="229">
        <v>2</v>
      </c>
      <c r="PNV104" s="230" t="s">
        <v>0</v>
      </c>
      <c r="PNW104" s="231"/>
      <c r="PNX104" s="218"/>
      <c r="PNY104" s="229">
        <v>2</v>
      </c>
      <c r="PNZ104" s="230" t="s">
        <v>0</v>
      </c>
      <c r="POA104" s="231"/>
      <c r="POB104" s="218"/>
      <c r="POC104" s="229">
        <v>2</v>
      </c>
      <c r="POD104" s="230" t="s">
        <v>0</v>
      </c>
      <c r="POE104" s="231"/>
      <c r="POF104" s="218"/>
      <c r="POG104" s="229">
        <v>2</v>
      </c>
      <c r="POH104" s="230" t="s">
        <v>0</v>
      </c>
      <c r="POI104" s="231"/>
      <c r="POJ104" s="218"/>
      <c r="POK104" s="229">
        <v>2</v>
      </c>
      <c r="POL104" s="230" t="s">
        <v>0</v>
      </c>
      <c r="POM104" s="231"/>
      <c r="PON104" s="218"/>
      <c r="POO104" s="229">
        <v>2</v>
      </c>
      <c r="POP104" s="230" t="s">
        <v>0</v>
      </c>
      <c r="POQ104" s="231"/>
      <c r="POR104" s="218"/>
      <c r="POS104" s="229">
        <v>2</v>
      </c>
      <c r="POT104" s="230" t="s">
        <v>0</v>
      </c>
      <c r="POU104" s="231"/>
      <c r="POV104" s="218"/>
      <c r="POW104" s="229">
        <v>2</v>
      </c>
      <c r="POX104" s="230" t="s">
        <v>0</v>
      </c>
      <c r="POY104" s="231"/>
      <c r="POZ104" s="218"/>
      <c r="PPA104" s="229">
        <v>2</v>
      </c>
      <c r="PPB104" s="230" t="s">
        <v>0</v>
      </c>
      <c r="PPC104" s="231"/>
      <c r="PPD104" s="218"/>
      <c r="PPE104" s="229">
        <v>2</v>
      </c>
      <c r="PPF104" s="230" t="s">
        <v>0</v>
      </c>
      <c r="PPG104" s="231"/>
      <c r="PPH104" s="218"/>
      <c r="PPI104" s="229">
        <v>2</v>
      </c>
      <c r="PPJ104" s="230" t="s">
        <v>0</v>
      </c>
      <c r="PPK104" s="231"/>
      <c r="PPL104" s="218"/>
      <c r="PPM104" s="229">
        <v>2</v>
      </c>
      <c r="PPN104" s="230" t="s">
        <v>0</v>
      </c>
      <c r="PPO104" s="231"/>
      <c r="PPP104" s="218"/>
      <c r="PPQ104" s="229">
        <v>2</v>
      </c>
      <c r="PPR104" s="230" t="s">
        <v>0</v>
      </c>
      <c r="PPS104" s="231"/>
      <c r="PPT104" s="218"/>
      <c r="PPU104" s="229">
        <v>2</v>
      </c>
      <c r="PPV104" s="230" t="s">
        <v>0</v>
      </c>
      <c r="PPW104" s="231"/>
      <c r="PPX104" s="218"/>
      <c r="PPY104" s="229">
        <v>2</v>
      </c>
      <c r="PPZ104" s="230" t="s">
        <v>0</v>
      </c>
      <c r="PQA104" s="231"/>
      <c r="PQB104" s="218"/>
      <c r="PQC104" s="229">
        <v>2</v>
      </c>
      <c r="PQD104" s="230" t="s">
        <v>0</v>
      </c>
      <c r="PQE104" s="231"/>
      <c r="PQF104" s="218"/>
      <c r="PQG104" s="229">
        <v>2</v>
      </c>
      <c r="PQH104" s="230" t="s">
        <v>0</v>
      </c>
      <c r="PQI104" s="231"/>
      <c r="PQJ104" s="218"/>
      <c r="PQK104" s="229">
        <v>2</v>
      </c>
      <c r="PQL104" s="230" t="s">
        <v>0</v>
      </c>
      <c r="PQM104" s="231"/>
      <c r="PQN104" s="218"/>
      <c r="PQO104" s="229">
        <v>2</v>
      </c>
      <c r="PQP104" s="230" t="s">
        <v>0</v>
      </c>
      <c r="PQQ104" s="231"/>
      <c r="PQR104" s="218"/>
      <c r="PQS104" s="229">
        <v>2</v>
      </c>
      <c r="PQT104" s="230" t="s">
        <v>0</v>
      </c>
      <c r="PQU104" s="231"/>
      <c r="PQV104" s="218"/>
      <c r="PQW104" s="229">
        <v>2</v>
      </c>
      <c r="PQX104" s="230" t="s">
        <v>0</v>
      </c>
      <c r="PQY104" s="231"/>
      <c r="PQZ104" s="218"/>
      <c r="PRA104" s="229">
        <v>2</v>
      </c>
      <c r="PRB104" s="230" t="s">
        <v>0</v>
      </c>
      <c r="PRC104" s="231"/>
      <c r="PRD104" s="218"/>
      <c r="PRE104" s="229">
        <v>2</v>
      </c>
      <c r="PRF104" s="230" t="s">
        <v>0</v>
      </c>
      <c r="PRG104" s="231"/>
      <c r="PRH104" s="218"/>
      <c r="PRI104" s="229">
        <v>2</v>
      </c>
      <c r="PRJ104" s="230" t="s">
        <v>0</v>
      </c>
      <c r="PRK104" s="231"/>
      <c r="PRL104" s="218"/>
      <c r="PRM104" s="229">
        <v>2</v>
      </c>
      <c r="PRN104" s="230" t="s">
        <v>0</v>
      </c>
      <c r="PRO104" s="231"/>
      <c r="PRP104" s="218"/>
      <c r="PRQ104" s="229">
        <v>2</v>
      </c>
      <c r="PRR104" s="230" t="s">
        <v>0</v>
      </c>
      <c r="PRS104" s="231"/>
      <c r="PRT104" s="218"/>
      <c r="PRU104" s="229">
        <v>2</v>
      </c>
      <c r="PRV104" s="230" t="s">
        <v>0</v>
      </c>
      <c r="PRW104" s="231"/>
      <c r="PRX104" s="218"/>
      <c r="PRY104" s="229">
        <v>2</v>
      </c>
      <c r="PRZ104" s="230" t="s">
        <v>0</v>
      </c>
      <c r="PSA104" s="231"/>
      <c r="PSB104" s="218"/>
      <c r="PSC104" s="229">
        <v>2</v>
      </c>
      <c r="PSD104" s="230" t="s">
        <v>0</v>
      </c>
      <c r="PSE104" s="231"/>
      <c r="PSF104" s="218"/>
      <c r="PSG104" s="229">
        <v>2</v>
      </c>
      <c r="PSH104" s="230" t="s">
        <v>0</v>
      </c>
      <c r="PSI104" s="231"/>
      <c r="PSJ104" s="218"/>
      <c r="PSK104" s="229">
        <v>2</v>
      </c>
      <c r="PSL104" s="230" t="s">
        <v>0</v>
      </c>
      <c r="PSM104" s="231"/>
      <c r="PSN104" s="218"/>
      <c r="PSO104" s="229">
        <v>2</v>
      </c>
      <c r="PSP104" s="230" t="s">
        <v>0</v>
      </c>
      <c r="PSQ104" s="231"/>
      <c r="PSR104" s="218"/>
      <c r="PSS104" s="229">
        <v>2</v>
      </c>
      <c r="PST104" s="230" t="s">
        <v>0</v>
      </c>
      <c r="PSU104" s="231"/>
      <c r="PSV104" s="218"/>
      <c r="PSW104" s="229">
        <v>2</v>
      </c>
      <c r="PSX104" s="230" t="s">
        <v>0</v>
      </c>
      <c r="PSY104" s="231"/>
      <c r="PSZ104" s="218"/>
      <c r="PTA104" s="229">
        <v>2</v>
      </c>
      <c r="PTB104" s="230" t="s">
        <v>0</v>
      </c>
      <c r="PTC104" s="231"/>
      <c r="PTD104" s="218"/>
      <c r="PTE104" s="229">
        <v>2</v>
      </c>
      <c r="PTF104" s="230" t="s">
        <v>0</v>
      </c>
      <c r="PTG104" s="231"/>
      <c r="PTH104" s="218"/>
      <c r="PTI104" s="229">
        <v>2</v>
      </c>
      <c r="PTJ104" s="230" t="s">
        <v>0</v>
      </c>
      <c r="PTK104" s="231"/>
      <c r="PTL104" s="218"/>
      <c r="PTM104" s="229">
        <v>2</v>
      </c>
      <c r="PTN104" s="230" t="s">
        <v>0</v>
      </c>
      <c r="PTO104" s="231"/>
      <c r="PTP104" s="218"/>
      <c r="PTQ104" s="229">
        <v>2</v>
      </c>
      <c r="PTR104" s="230" t="s">
        <v>0</v>
      </c>
      <c r="PTS104" s="231"/>
      <c r="PTT104" s="218"/>
      <c r="PTU104" s="229">
        <v>2</v>
      </c>
      <c r="PTV104" s="230" t="s">
        <v>0</v>
      </c>
      <c r="PTW104" s="231"/>
      <c r="PTX104" s="218"/>
      <c r="PTY104" s="229">
        <v>2</v>
      </c>
      <c r="PTZ104" s="230" t="s">
        <v>0</v>
      </c>
      <c r="PUA104" s="231"/>
      <c r="PUB104" s="218"/>
      <c r="PUC104" s="229">
        <v>2</v>
      </c>
      <c r="PUD104" s="230" t="s">
        <v>0</v>
      </c>
      <c r="PUE104" s="231"/>
      <c r="PUF104" s="218"/>
      <c r="PUG104" s="229">
        <v>2</v>
      </c>
      <c r="PUH104" s="230" t="s">
        <v>0</v>
      </c>
      <c r="PUI104" s="231"/>
      <c r="PUJ104" s="218"/>
      <c r="PUK104" s="229">
        <v>2</v>
      </c>
      <c r="PUL104" s="230" t="s">
        <v>0</v>
      </c>
      <c r="PUM104" s="231"/>
      <c r="PUN104" s="218"/>
      <c r="PUO104" s="229">
        <v>2</v>
      </c>
      <c r="PUP104" s="230" t="s">
        <v>0</v>
      </c>
      <c r="PUQ104" s="231"/>
      <c r="PUR104" s="218"/>
      <c r="PUS104" s="229">
        <v>2</v>
      </c>
      <c r="PUT104" s="230" t="s">
        <v>0</v>
      </c>
      <c r="PUU104" s="231"/>
      <c r="PUV104" s="218"/>
      <c r="PUW104" s="229">
        <v>2</v>
      </c>
      <c r="PUX104" s="230" t="s">
        <v>0</v>
      </c>
      <c r="PUY104" s="231"/>
      <c r="PUZ104" s="218"/>
      <c r="PVA104" s="229">
        <v>2</v>
      </c>
      <c r="PVB104" s="230" t="s">
        <v>0</v>
      </c>
      <c r="PVC104" s="231"/>
      <c r="PVD104" s="218"/>
      <c r="PVE104" s="229">
        <v>2</v>
      </c>
      <c r="PVF104" s="230" t="s">
        <v>0</v>
      </c>
      <c r="PVG104" s="231"/>
      <c r="PVH104" s="218"/>
      <c r="PVI104" s="229">
        <v>2</v>
      </c>
      <c r="PVJ104" s="230" t="s">
        <v>0</v>
      </c>
      <c r="PVK104" s="231"/>
      <c r="PVL104" s="218"/>
      <c r="PVM104" s="229">
        <v>2</v>
      </c>
      <c r="PVN104" s="230" t="s">
        <v>0</v>
      </c>
      <c r="PVO104" s="231"/>
      <c r="PVP104" s="218"/>
      <c r="PVQ104" s="229">
        <v>2</v>
      </c>
      <c r="PVR104" s="230" t="s">
        <v>0</v>
      </c>
      <c r="PVS104" s="231"/>
      <c r="PVT104" s="218"/>
      <c r="PVU104" s="229">
        <v>2</v>
      </c>
      <c r="PVV104" s="230" t="s">
        <v>0</v>
      </c>
      <c r="PVW104" s="231"/>
      <c r="PVX104" s="218"/>
      <c r="PVY104" s="229">
        <v>2</v>
      </c>
      <c r="PVZ104" s="230" t="s">
        <v>0</v>
      </c>
      <c r="PWA104" s="231"/>
      <c r="PWB104" s="218"/>
      <c r="PWC104" s="229">
        <v>2</v>
      </c>
      <c r="PWD104" s="230" t="s">
        <v>0</v>
      </c>
      <c r="PWE104" s="231"/>
      <c r="PWF104" s="218"/>
      <c r="PWG104" s="229">
        <v>2</v>
      </c>
      <c r="PWH104" s="230" t="s">
        <v>0</v>
      </c>
      <c r="PWI104" s="231"/>
      <c r="PWJ104" s="218"/>
      <c r="PWK104" s="229">
        <v>2</v>
      </c>
      <c r="PWL104" s="230" t="s">
        <v>0</v>
      </c>
      <c r="PWM104" s="231"/>
      <c r="PWN104" s="218"/>
      <c r="PWO104" s="229">
        <v>2</v>
      </c>
      <c r="PWP104" s="230" t="s">
        <v>0</v>
      </c>
      <c r="PWQ104" s="231"/>
      <c r="PWR104" s="218"/>
      <c r="PWS104" s="229">
        <v>2</v>
      </c>
      <c r="PWT104" s="230" t="s">
        <v>0</v>
      </c>
      <c r="PWU104" s="231"/>
      <c r="PWV104" s="218"/>
      <c r="PWW104" s="229">
        <v>2</v>
      </c>
      <c r="PWX104" s="230" t="s">
        <v>0</v>
      </c>
      <c r="PWY104" s="231"/>
      <c r="PWZ104" s="218"/>
      <c r="PXA104" s="229">
        <v>2</v>
      </c>
      <c r="PXB104" s="230" t="s">
        <v>0</v>
      </c>
      <c r="PXC104" s="231"/>
      <c r="PXD104" s="218"/>
      <c r="PXE104" s="229">
        <v>2</v>
      </c>
      <c r="PXF104" s="230" t="s">
        <v>0</v>
      </c>
      <c r="PXG104" s="231"/>
      <c r="PXH104" s="218"/>
      <c r="PXI104" s="229">
        <v>2</v>
      </c>
      <c r="PXJ104" s="230" t="s">
        <v>0</v>
      </c>
      <c r="PXK104" s="231"/>
      <c r="PXL104" s="218"/>
      <c r="PXM104" s="229">
        <v>2</v>
      </c>
      <c r="PXN104" s="230" t="s">
        <v>0</v>
      </c>
      <c r="PXO104" s="231"/>
      <c r="PXP104" s="218"/>
      <c r="PXQ104" s="229">
        <v>2</v>
      </c>
      <c r="PXR104" s="230" t="s">
        <v>0</v>
      </c>
      <c r="PXS104" s="231"/>
      <c r="PXT104" s="218"/>
      <c r="PXU104" s="229">
        <v>2</v>
      </c>
      <c r="PXV104" s="230" t="s">
        <v>0</v>
      </c>
      <c r="PXW104" s="231"/>
      <c r="PXX104" s="218"/>
      <c r="PXY104" s="229">
        <v>2</v>
      </c>
      <c r="PXZ104" s="230" t="s">
        <v>0</v>
      </c>
      <c r="PYA104" s="231"/>
      <c r="PYB104" s="218"/>
      <c r="PYC104" s="229">
        <v>2</v>
      </c>
      <c r="PYD104" s="230" t="s">
        <v>0</v>
      </c>
      <c r="PYE104" s="231"/>
      <c r="PYF104" s="218"/>
      <c r="PYG104" s="229">
        <v>2</v>
      </c>
      <c r="PYH104" s="230" t="s">
        <v>0</v>
      </c>
      <c r="PYI104" s="231"/>
      <c r="PYJ104" s="218"/>
      <c r="PYK104" s="229">
        <v>2</v>
      </c>
      <c r="PYL104" s="230" t="s">
        <v>0</v>
      </c>
      <c r="PYM104" s="231"/>
      <c r="PYN104" s="218"/>
      <c r="PYO104" s="229">
        <v>2</v>
      </c>
      <c r="PYP104" s="230" t="s">
        <v>0</v>
      </c>
      <c r="PYQ104" s="231"/>
      <c r="PYR104" s="218"/>
      <c r="PYS104" s="229">
        <v>2</v>
      </c>
      <c r="PYT104" s="230" t="s">
        <v>0</v>
      </c>
      <c r="PYU104" s="231"/>
      <c r="PYV104" s="218"/>
      <c r="PYW104" s="229">
        <v>2</v>
      </c>
      <c r="PYX104" s="230" t="s">
        <v>0</v>
      </c>
      <c r="PYY104" s="231"/>
      <c r="PYZ104" s="218"/>
      <c r="PZA104" s="229">
        <v>2</v>
      </c>
      <c r="PZB104" s="230" t="s">
        <v>0</v>
      </c>
      <c r="PZC104" s="231"/>
      <c r="PZD104" s="218"/>
      <c r="PZE104" s="229">
        <v>2</v>
      </c>
      <c r="PZF104" s="230" t="s">
        <v>0</v>
      </c>
      <c r="PZG104" s="231"/>
      <c r="PZH104" s="218"/>
      <c r="PZI104" s="229">
        <v>2</v>
      </c>
      <c r="PZJ104" s="230" t="s">
        <v>0</v>
      </c>
      <c r="PZK104" s="231"/>
      <c r="PZL104" s="218"/>
      <c r="PZM104" s="229">
        <v>2</v>
      </c>
      <c r="PZN104" s="230" t="s">
        <v>0</v>
      </c>
      <c r="PZO104" s="231"/>
      <c r="PZP104" s="218"/>
      <c r="PZQ104" s="229">
        <v>2</v>
      </c>
      <c r="PZR104" s="230" t="s">
        <v>0</v>
      </c>
      <c r="PZS104" s="231"/>
      <c r="PZT104" s="218"/>
      <c r="PZU104" s="229">
        <v>2</v>
      </c>
      <c r="PZV104" s="230" t="s">
        <v>0</v>
      </c>
      <c r="PZW104" s="231"/>
      <c r="PZX104" s="218"/>
      <c r="PZY104" s="229">
        <v>2</v>
      </c>
      <c r="PZZ104" s="230" t="s">
        <v>0</v>
      </c>
      <c r="QAA104" s="231"/>
      <c r="QAB104" s="218"/>
      <c r="QAC104" s="229">
        <v>2</v>
      </c>
      <c r="QAD104" s="230" t="s">
        <v>0</v>
      </c>
      <c r="QAE104" s="231"/>
      <c r="QAF104" s="218"/>
      <c r="QAG104" s="229">
        <v>2</v>
      </c>
      <c r="QAH104" s="230" t="s">
        <v>0</v>
      </c>
      <c r="QAI104" s="231"/>
      <c r="QAJ104" s="218"/>
      <c r="QAK104" s="229">
        <v>2</v>
      </c>
      <c r="QAL104" s="230" t="s">
        <v>0</v>
      </c>
      <c r="QAM104" s="231"/>
      <c r="QAN104" s="218"/>
      <c r="QAO104" s="229">
        <v>2</v>
      </c>
      <c r="QAP104" s="230" t="s">
        <v>0</v>
      </c>
      <c r="QAQ104" s="231"/>
      <c r="QAR104" s="218"/>
      <c r="QAS104" s="229">
        <v>2</v>
      </c>
      <c r="QAT104" s="230" t="s">
        <v>0</v>
      </c>
      <c r="QAU104" s="231"/>
      <c r="QAV104" s="218"/>
      <c r="QAW104" s="229">
        <v>2</v>
      </c>
      <c r="QAX104" s="230" t="s">
        <v>0</v>
      </c>
      <c r="QAY104" s="231"/>
      <c r="QAZ104" s="218"/>
      <c r="QBA104" s="229">
        <v>2</v>
      </c>
      <c r="QBB104" s="230" t="s">
        <v>0</v>
      </c>
      <c r="QBC104" s="231"/>
      <c r="QBD104" s="218"/>
      <c r="QBE104" s="229">
        <v>2</v>
      </c>
      <c r="QBF104" s="230" t="s">
        <v>0</v>
      </c>
      <c r="QBG104" s="231"/>
      <c r="QBH104" s="218"/>
      <c r="QBI104" s="229">
        <v>2</v>
      </c>
      <c r="QBJ104" s="230" t="s">
        <v>0</v>
      </c>
      <c r="QBK104" s="231"/>
      <c r="QBL104" s="218"/>
      <c r="QBM104" s="229">
        <v>2</v>
      </c>
      <c r="QBN104" s="230" t="s">
        <v>0</v>
      </c>
      <c r="QBO104" s="231"/>
      <c r="QBP104" s="218"/>
      <c r="QBQ104" s="229">
        <v>2</v>
      </c>
      <c r="QBR104" s="230" t="s">
        <v>0</v>
      </c>
      <c r="QBS104" s="231"/>
      <c r="QBT104" s="218"/>
      <c r="QBU104" s="229">
        <v>2</v>
      </c>
      <c r="QBV104" s="230" t="s">
        <v>0</v>
      </c>
      <c r="QBW104" s="231"/>
      <c r="QBX104" s="218"/>
      <c r="QBY104" s="229">
        <v>2</v>
      </c>
      <c r="QBZ104" s="230" t="s">
        <v>0</v>
      </c>
      <c r="QCA104" s="231"/>
      <c r="QCB104" s="218"/>
      <c r="QCC104" s="229">
        <v>2</v>
      </c>
      <c r="QCD104" s="230" t="s">
        <v>0</v>
      </c>
      <c r="QCE104" s="231"/>
      <c r="QCF104" s="218"/>
      <c r="QCG104" s="229">
        <v>2</v>
      </c>
      <c r="QCH104" s="230" t="s">
        <v>0</v>
      </c>
      <c r="QCI104" s="231"/>
      <c r="QCJ104" s="218"/>
      <c r="QCK104" s="229">
        <v>2</v>
      </c>
      <c r="QCL104" s="230" t="s">
        <v>0</v>
      </c>
      <c r="QCM104" s="231"/>
      <c r="QCN104" s="218"/>
      <c r="QCO104" s="229">
        <v>2</v>
      </c>
      <c r="QCP104" s="230" t="s">
        <v>0</v>
      </c>
      <c r="QCQ104" s="231"/>
      <c r="QCR104" s="218"/>
      <c r="QCS104" s="229">
        <v>2</v>
      </c>
      <c r="QCT104" s="230" t="s">
        <v>0</v>
      </c>
      <c r="QCU104" s="231"/>
      <c r="QCV104" s="218"/>
      <c r="QCW104" s="229">
        <v>2</v>
      </c>
      <c r="QCX104" s="230" t="s">
        <v>0</v>
      </c>
      <c r="QCY104" s="231"/>
      <c r="QCZ104" s="218"/>
      <c r="QDA104" s="229">
        <v>2</v>
      </c>
      <c r="QDB104" s="230" t="s">
        <v>0</v>
      </c>
      <c r="QDC104" s="231"/>
      <c r="QDD104" s="218"/>
      <c r="QDE104" s="229">
        <v>2</v>
      </c>
      <c r="QDF104" s="230" t="s">
        <v>0</v>
      </c>
      <c r="QDG104" s="231"/>
      <c r="QDH104" s="218"/>
      <c r="QDI104" s="229">
        <v>2</v>
      </c>
      <c r="QDJ104" s="230" t="s">
        <v>0</v>
      </c>
      <c r="QDK104" s="231"/>
      <c r="QDL104" s="218"/>
      <c r="QDM104" s="229">
        <v>2</v>
      </c>
      <c r="QDN104" s="230" t="s">
        <v>0</v>
      </c>
      <c r="QDO104" s="231"/>
      <c r="QDP104" s="218"/>
      <c r="QDQ104" s="229">
        <v>2</v>
      </c>
      <c r="QDR104" s="230" t="s">
        <v>0</v>
      </c>
      <c r="QDS104" s="231"/>
      <c r="QDT104" s="218"/>
      <c r="QDU104" s="229">
        <v>2</v>
      </c>
      <c r="QDV104" s="230" t="s">
        <v>0</v>
      </c>
      <c r="QDW104" s="231"/>
      <c r="QDX104" s="218"/>
      <c r="QDY104" s="229">
        <v>2</v>
      </c>
      <c r="QDZ104" s="230" t="s">
        <v>0</v>
      </c>
      <c r="QEA104" s="231"/>
      <c r="QEB104" s="218"/>
      <c r="QEC104" s="229">
        <v>2</v>
      </c>
      <c r="QED104" s="230" t="s">
        <v>0</v>
      </c>
      <c r="QEE104" s="231"/>
      <c r="QEF104" s="218"/>
      <c r="QEG104" s="229">
        <v>2</v>
      </c>
      <c r="QEH104" s="230" t="s">
        <v>0</v>
      </c>
      <c r="QEI104" s="231"/>
      <c r="QEJ104" s="218"/>
      <c r="QEK104" s="229">
        <v>2</v>
      </c>
      <c r="QEL104" s="230" t="s">
        <v>0</v>
      </c>
      <c r="QEM104" s="231"/>
      <c r="QEN104" s="218"/>
      <c r="QEO104" s="229">
        <v>2</v>
      </c>
      <c r="QEP104" s="230" t="s">
        <v>0</v>
      </c>
      <c r="QEQ104" s="231"/>
      <c r="QER104" s="218"/>
      <c r="QES104" s="229">
        <v>2</v>
      </c>
      <c r="QET104" s="230" t="s">
        <v>0</v>
      </c>
      <c r="QEU104" s="231"/>
      <c r="QEV104" s="218"/>
      <c r="QEW104" s="229">
        <v>2</v>
      </c>
      <c r="QEX104" s="230" t="s">
        <v>0</v>
      </c>
      <c r="QEY104" s="231"/>
      <c r="QEZ104" s="218"/>
      <c r="QFA104" s="229">
        <v>2</v>
      </c>
      <c r="QFB104" s="230" t="s">
        <v>0</v>
      </c>
      <c r="QFC104" s="231"/>
      <c r="QFD104" s="218"/>
      <c r="QFE104" s="229">
        <v>2</v>
      </c>
      <c r="QFF104" s="230" t="s">
        <v>0</v>
      </c>
      <c r="QFG104" s="231"/>
      <c r="QFH104" s="218"/>
      <c r="QFI104" s="229">
        <v>2</v>
      </c>
      <c r="QFJ104" s="230" t="s">
        <v>0</v>
      </c>
      <c r="QFK104" s="231"/>
      <c r="QFL104" s="218"/>
      <c r="QFM104" s="229">
        <v>2</v>
      </c>
      <c r="QFN104" s="230" t="s">
        <v>0</v>
      </c>
      <c r="QFO104" s="231"/>
      <c r="QFP104" s="218"/>
      <c r="QFQ104" s="229">
        <v>2</v>
      </c>
      <c r="QFR104" s="230" t="s">
        <v>0</v>
      </c>
      <c r="QFS104" s="231"/>
      <c r="QFT104" s="218"/>
      <c r="QFU104" s="229">
        <v>2</v>
      </c>
      <c r="QFV104" s="230" t="s">
        <v>0</v>
      </c>
      <c r="QFW104" s="231"/>
      <c r="QFX104" s="218"/>
      <c r="QFY104" s="229">
        <v>2</v>
      </c>
      <c r="QFZ104" s="230" t="s">
        <v>0</v>
      </c>
      <c r="QGA104" s="231"/>
      <c r="QGB104" s="218"/>
      <c r="QGC104" s="229">
        <v>2</v>
      </c>
      <c r="QGD104" s="230" t="s">
        <v>0</v>
      </c>
      <c r="QGE104" s="231"/>
      <c r="QGF104" s="218"/>
      <c r="QGG104" s="229">
        <v>2</v>
      </c>
      <c r="QGH104" s="230" t="s">
        <v>0</v>
      </c>
      <c r="QGI104" s="231"/>
      <c r="QGJ104" s="218"/>
      <c r="QGK104" s="229">
        <v>2</v>
      </c>
      <c r="QGL104" s="230" t="s">
        <v>0</v>
      </c>
      <c r="QGM104" s="231"/>
      <c r="QGN104" s="218"/>
      <c r="QGO104" s="229">
        <v>2</v>
      </c>
      <c r="QGP104" s="230" t="s">
        <v>0</v>
      </c>
      <c r="QGQ104" s="231"/>
      <c r="QGR104" s="218"/>
      <c r="QGS104" s="229">
        <v>2</v>
      </c>
      <c r="QGT104" s="230" t="s">
        <v>0</v>
      </c>
      <c r="QGU104" s="231"/>
      <c r="QGV104" s="218"/>
      <c r="QGW104" s="229">
        <v>2</v>
      </c>
      <c r="QGX104" s="230" t="s">
        <v>0</v>
      </c>
      <c r="QGY104" s="231"/>
      <c r="QGZ104" s="218"/>
      <c r="QHA104" s="229">
        <v>2</v>
      </c>
      <c r="QHB104" s="230" t="s">
        <v>0</v>
      </c>
      <c r="QHC104" s="231"/>
      <c r="QHD104" s="218"/>
      <c r="QHE104" s="229">
        <v>2</v>
      </c>
      <c r="QHF104" s="230" t="s">
        <v>0</v>
      </c>
      <c r="QHG104" s="231"/>
      <c r="QHH104" s="218"/>
      <c r="QHI104" s="229">
        <v>2</v>
      </c>
      <c r="QHJ104" s="230" t="s">
        <v>0</v>
      </c>
      <c r="QHK104" s="231"/>
      <c r="QHL104" s="218"/>
      <c r="QHM104" s="229">
        <v>2</v>
      </c>
      <c r="QHN104" s="230" t="s">
        <v>0</v>
      </c>
      <c r="QHO104" s="231"/>
      <c r="QHP104" s="218"/>
      <c r="QHQ104" s="229">
        <v>2</v>
      </c>
      <c r="QHR104" s="230" t="s">
        <v>0</v>
      </c>
      <c r="QHS104" s="231"/>
      <c r="QHT104" s="218"/>
      <c r="QHU104" s="229">
        <v>2</v>
      </c>
      <c r="QHV104" s="230" t="s">
        <v>0</v>
      </c>
      <c r="QHW104" s="231"/>
      <c r="QHX104" s="218"/>
      <c r="QHY104" s="229">
        <v>2</v>
      </c>
      <c r="QHZ104" s="230" t="s">
        <v>0</v>
      </c>
      <c r="QIA104" s="231"/>
      <c r="QIB104" s="218"/>
      <c r="QIC104" s="229">
        <v>2</v>
      </c>
      <c r="QID104" s="230" t="s">
        <v>0</v>
      </c>
      <c r="QIE104" s="231"/>
      <c r="QIF104" s="218"/>
      <c r="QIG104" s="229">
        <v>2</v>
      </c>
      <c r="QIH104" s="230" t="s">
        <v>0</v>
      </c>
      <c r="QII104" s="231"/>
      <c r="QIJ104" s="218"/>
      <c r="QIK104" s="229">
        <v>2</v>
      </c>
      <c r="QIL104" s="230" t="s">
        <v>0</v>
      </c>
      <c r="QIM104" s="231"/>
      <c r="QIN104" s="218"/>
      <c r="QIO104" s="229">
        <v>2</v>
      </c>
      <c r="QIP104" s="230" t="s">
        <v>0</v>
      </c>
      <c r="QIQ104" s="231"/>
      <c r="QIR104" s="218"/>
      <c r="QIS104" s="229">
        <v>2</v>
      </c>
      <c r="QIT104" s="230" t="s">
        <v>0</v>
      </c>
      <c r="QIU104" s="231"/>
      <c r="QIV104" s="218"/>
      <c r="QIW104" s="229">
        <v>2</v>
      </c>
      <c r="QIX104" s="230" t="s">
        <v>0</v>
      </c>
      <c r="QIY104" s="231"/>
      <c r="QIZ104" s="218"/>
      <c r="QJA104" s="229">
        <v>2</v>
      </c>
      <c r="QJB104" s="230" t="s">
        <v>0</v>
      </c>
      <c r="QJC104" s="231"/>
      <c r="QJD104" s="218"/>
      <c r="QJE104" s="229">
        <v>2</v>
      </c>
      <c r="QJF104" s="230" t="s">
        <v>0</v>
      </c>
      <c r="QJG104" s="231"/>
      <c r="QJH104" s="218"/>
      <c r="QJI104" s="229">
        <v>2</v>
      </c>
      <c r="QJJ104" s="230" t="s">
        <v>0</v>
      </c>
      <c r="QJK104" s="231"/>
      <c r="QJL104" s="218"/>
      <c r="QJM104" s="229">
        <v>2</v>
      </c>
      <c r="QJN104" s="230" t="s">
        <v>0</v>
      </c>
      <c r="QJO104" s="231"/>
      <c r="QJP104" s="218"/>
      <c r="QJQ104" s="229">
        <v>2</v>
      </c>
      <c r="QJR104" s="230" t="s">
        <v>0</v>
      </c>
      <c r="QJS104" s="231"/>
      <c r="QJT104" s="218"/>
      <c r="QJU104" s="229">
        <v>2</v>
      </c>
      <c r="QJV104" s="230" t="s">
        <v>0</v>
      </c>
      <c r="QJW104" s="231"/>
      <c r="QJX104" s="218"/>
      <c r="QJY104" s="229">
        <v>2</v>
      </c>
      <c r="QJZ104" s="230" t="s">
        <v>0</v>
      </c>
      <c r="QKA104" s="231"/>
      <c r="QKB104" s="218"/>
      <c r="QKC104" s="229">
        <v>2</v>
      </c>
      <c r="QKD104" s="230" t="s">
        <v>0</v>
      </c>
      <c r="QKE104" s="231"/>
      <c r="QKF104" s="218"/>
      <c r="QKG104" s="229">
        <v>2</v>
      </c>
      <c r="QKH104" s="230" t="s">
        <v>0</v>
      </c>
      <c r="QKI104" s="231"/>
      <c r="QKJ104" s="218"/>
      <c r="QKK104" s="229">
        <v>2</v>
      </c>
      <c r="QKL104" s="230" t="s">
        <v>0</v>
      </c>
      <c r="QKM104" s="231"/>
      <c r="QKN104" s="218"/>
      <c r="QKO104" s="229">
        <v>2</v>
      </c>
      <c r="QKP104" s="230" t="s">
        <v>0</v>
      </c>
      <c r="QKQ104" s="231"/>
      <c r="QKR104" s="218"/>
      <c r="QKS104" s="229">
        <v>2</v>
      </c>
      <c r="QKT104" s="230" t="s">
        <v>0</v>
      </c>
      <c r="QKU104" s="231"/>
      <c r="QKV104" s="218"/>
      <c r="QKW104" s="229">
        <v>2</v>
      </c>
      <c r="QKX104" s="230" t="s">
        <v>0</v>
      </c>
      <c r="QKY104" s="231"/>
      <c r="QKZ104" s="218"/>
      <c r="QLA104" s="229">
        <v>2</v>
      </c>
      <c r="QLB104" s="230" t="s">
        <v>0</v>
      </c>
      <c r="QLC104" s="231"/>
      <c r="QLD104" s="218"/>
      <c r="QLE104" s="229">
        <v>2</v>
      </c>
      <c r="QLF104" s="230" t="s">
        <v>0</v>
      </c>
      <c r="QLG104" s="231"/>
      <c r="QLH104" s="218"/>
      <c r="QLI104" s="229">
        <v>2</v>
      </c>
      <c r="QLJ104" s="230" t="s">
        <v>0</v>
      </c>
      <c r="QLK104" s="231"/>
      <c r="QLL104" s="218"/>
      <c r="QLM104" s="229">
        <v>2</v>
      </c>
      <c r="QLN104" s="230" t="s">
        <v>0</v>
      </c>
      <c r="QLO104" s="231"/>
      <c r="QLP104" s="218"/>
      <c r="QLQ104" s="229">
        <v>2</v>
      </c>
      <c r="QLR104" s="230" t="s">
        <v>0</v>
      </c>
      <c r="QLS104" s="231"/>
      <c r="QLT104" s="218"/>
      <c r="QLU104" s="229">
        <v>2</v>
      </c>
      <c r="QLV104" s="230" t="s">
        <v>0</v>
      </c>
      <c r="QLW104" s="231"/>
      <c r="QLX104" s="218"/>
      <c r="QLY104" s="229">
        <v>2</v>
      </c>
      <c r="QLZ104" s="230" t="s">
        <v>0</v>
      </c>
      <c r="QMA104" s="231"/>
      <c r="QMB104" s="218"/>
      <c r="QMC104" s="229">
        <v>2</v>
      </c>
      <c r="QMD104" s="230" t="s">
        <v>0</v>
      </c>
      <c r="QME104" s="231"/>
      <c r="QMF104" s="218"/>
      <c r="QMG104" s="229">
        <v>2</v>
      </c>
      <c r="QMH104" s="230" t="s">
        <v>0</v>
      </c>
      <c r="QMI104" s="231"/>
      <c r="QMJ104" s="218"/>
      <c r="QMK104" s="229">
        <v>2</v>
      </c>
      <c r="QML104" s="230" t="s">
        <v>0</v>
      </c>
      <c r="QMM104" s="231"/>
      <c r="QMN104" s="218"/>
      <c r="QMO104" s="229">
        <v>2</v>
      </c>
      <c r="QMP104" s="230" t="s">
        <v>0</v>
      </c>
      <c r="QMQ104" s="231"/>
      <c r="QMR104" s="218"/>
      <c r="QMS104" s="229">
        <v>2</v>
      </c>
      <c r="QMT104" s="230" t="s">
        <v>0</v>
      </c>
      <c r="QMU104" s="231"/>
      <c r="QMV104" s="218"/>
      <c r="QMW104" s="229">
        <v>2</v>
      </c>
      <c r="QMX104" s="230" t="s">
        <v>0</v>
      </c>
      <c r="QMY104" s="231"/>
      <c r="QMZ104" s="218"/>
      <c r="QNA104" s="229">
        <v>2</v>
      </c>
      <c r="QNB104" s="230" t="s">
        <v>0</v>
      </c>
      <c r="QNC104" s="231"/>
      <c r="QND104" s="218"/>
      <c r="QNE104" s="229">
        <v>2</v>
      </c>
      <c r="QNF104" s="230" t="s">
        <v>0</v>
      </c>
      <c r="QNG104" s="231"/>
      <c r="QNH104" s="218"/>
      <c r="QNI104" s="229">
        <v>2</v>
      </c>
      <c r="QNJ104" s="230" t="s">
        <v>0</v>
      </c>
      <c r="QNK104" s="231"/>
      <c r="QNL104" s="218"/>
      <c r="QNM104" s="229">
        <v>2</v>
      </c>
      <c r="QNN104" s="230" t="s">
        <v>0</v>
      </c>
      <c r="QNO104" s="231"/>
      <c r="QNP104" s="218"/>
      <c r="QNQ104" s="229">
        <v>2</v>
      </c>
      <c r="QNR104" s="230" t="s">
        <v>0</v>
      </c>
      <c r="QNS104" s="231"/>
      <c r="QNT104" s="218"/>
      <c r="QNU104" s="229">
        <v>2</v>
      </c>
      <c r="QNV104" s="230" t="s">
        <v>0</v>
      </c>
      <c r="QNW104" s="231"/>
      <c r="QNX104" s="218"/>
      <c r="QNY104" s="229">
        <v>2</v>
      </c>
      <c r="QNZ104" s="230" t="s">
        <v>0</v>
      </c>
      <c r="QOA104" s="231"/>
      <c r="QOB104" s="218"/>
      <c r="QOC104" s="229">
        <v>2</v>
      </c>
      <c r="QOD104" s="230" t="s">
        <v>0</v>
      </c>
      <c r="QOE104" s="231"/>
      <c r="QOF104" s="218"/>
      <c r="QOG104" s="229">
        <v>2</v>
      </c>
      <c r="QOH104" s="230" t="s">
        <v>0</v>
      </c>
      <c r="QOI104" s="231"/>
      <c r="QOJ104" s="218"/>
      <c r="QOK104" s="229">
        <v>2</v>
      </c>
      <c r="QOL104" s="230" t="s">
        <v>0</v>
      </c>
      <c r="QOM104" s="231"/>
      <c r="QON104" s="218"/>
      <c r="QOO104" s="229">
        <v>2</v>
      </c>
      <c r="QOP104" s="230" t="s">
        <v>0</v>
      </c>
      <c r="QOQ104" s="231"/>
      <c r="QOR104" s="218"/>
      <c r="QOS104" s="229">
        <v>2</v>
      </c>
      <c r="QOT104" s="230" t="s">
        <v>0</v>
      </c>
      <c r="QOU104" s="231"/>
      <c r="QOV104" s="218"/>
      <c r="QOW104" s="229">
        <v>2</v>
      </c>
      <c r="QOX104" s="230" t="s">
        <v>0</v>
      </c>
      <c r="QOY104" s="231"/>
      <c r="QOZ104" s="218"/>
      <c r="QPA104" s="229">
        <v>2</v>
      </c>
      <c r="QPB104" s="230" t="s">
        <v>0</v>
      </c>
      <c r="QPC104" s="231"/>
      <c r="QPD104" s="218"/>
      <c r="QPE104" s="229">
        <v>2</v>
      </c>
      <c r="QPF104" s="230" t="s">
        <v>0</v>
      </c>
      <c r="QPG104" s="231"/>
      <c r="QPH104" s="218"/>
      <c r="QPI104" s="229">
        <v>2</v>
      </c>
      <c r="QPJ104" s="230" t="s">
        <v>0</v>
      </c>
      <c r="QPK104" s="231"/>
      <c r="QPL104" s="218"/>
      <c r="QPM104" s="229">
        <v>2</v>
      </c>
      <c r="QPN104" s="230" t="s">
        <v>0</v>
      </c>
      <c r="QPO104" s="231"/>
      <c r="QPP104" s="218"/>
      <c r="QPQ104" s="229">
        <v>2</v>
      </c>
      <c r="QPR104" s="230" t="s">
        <v>0</v>
      </c>
      <c r="QPS104" s="231"/>
      <c r="QPT104" s="218"/>
      <c r="QPU104" s="229">
        <v>2</v>
      </c>
      <c r="QPV104" s="230" t="s">
        <v>0</v>
      </c>
      <c r="QPW104" s="231"/>
      <c r="QPX104" s="218"/>
      <c r="QPY104" s="229">
        <v>2</v>
      </c>
      <c r="QPZ104" s="230" t="s">
        <v>0</v>
      </c>
      <c r="QQA104" s="231"/>
      <c r="QQB104" s="218"/>
      <c r="QQC104" s="229">
        <v>2</v>
      </c>
      <c r="QQD104" s="230" t="s">
        <v>0</v>
      </c>
      <c r="QQE104" s="231"/>
      <c r="QQF104" s="218"/>
      <c r="QQG104" s="229">
        <v>2</v>
      </c>
      <c r="QQH104" s="230" t="s">
        <v>0</v>
      </c>
      <c r="QQI104" s="231"/>
      <c r="QQJ104" s="218"/>
      <c r="QQK104" s="229">
        <v>2</v>
      </c>
      <c r="QQL104" s="230" t="s">
        <v>0</v>
      </c>
      <c r="QQM104" s="231"/>
      <c r="QQN104" s="218"/>
      <c r="QQO104" s="229">
        <v>2</v>
      </c>
      <c r="QQP104" s="230" t="s">
        <v>0</v>
      </c>
      <c r="QQQ104" s="231"/>
      <c r="QQR104" s="218"/>
      <c r="QQS104" s="229">
        <v>2</v>
      </c>
      <c r="QQT104" s="230" t="s">
        <v>0</v>
      </c>
      <c r="QQU104" s="231"/>
      <c r="QQV104" s="218"/>
      <c r="QQW104" s="229">
        <v>2</v>
      </c>
      <c r="QQX104" s="230" t="s">
        <v>0</v>
      </c>
      <c r="QQY104" s="231"/>
      <c r="QQZ104" s="218"/>
      <c r="QRA104" s="229">
        <v>2</v>
      </c>
      <c r="QRB104" s="230" t="s">
        <v>0</v>
      </c>
      <c r="QRC104" s="231"/>
      <c r="QRD104" s="218"/>
      <c r="QRE104" s="229">
        <v>2</v>
      </c>
      <c r="QRF104" s="230" t="s">
        <v>0</v>
      </c>
      <c r="QRG104" s="231"/>
      <c r="QRH104" s="218"/>
      <c r="QRI104" s="229">
        <v>2</v>
      </c>
      <c r="QRJ104" s="230" t="s">
        <v>0</v>
      </c>
      <c r="QRK104" s="231"/>
      <c r="QRL104" s="218"/>
      <c r="QRM104" s="229">
        <v>2</v>
      </c>
      <c r="QRN104" s="230" t="s">
        <v>0</v>
      </c>
      <c r="QRO104" s="231"/>
      <c r="QRP104" s="218"/>
      <c r="QRQ104" s="229">
        <v>2</v>
      </c>
      <c r="QRR104" s="230" t="s">
        <v>0</v>
      </c>
      <c r="QRS104" s="231"/>
      <c r="QRT104" s="218"/>
      <c r="QRU104" s="229">
        <v>2</v>
      </c>
      <c r="QRV104" s="230" t="s">
        <v>0</v>
      </c>
      <c r="QRW104" s="231"/>
      <c r="QRX104" s="218"/>
      <c r="QRY104" s="229">
        <v>2</v>
      </c>
      <c r="QRZ104" s="230" t="s">
        <v>0</v>
      </c>
      <c r="QSA104" s="231"/>
      <c r="QSB104" s="218"/>
      <c r="QSC104" s="229">
        <v>2</v>
      </c>
      <c r="QSD104" s="230" t="s">
        <v>0</v>
      </c>
      <c r="QSE104" s="231"/>
      <c r="QSF104" s="218"/>
      <c r="QSG104" s="229">
        <v>2</v>
      </c>
      <c r="QSH104" s="230" t="s">
        <v>0</v>
      </c>
      <c r="QSI104" s="231"/>
      <c r="QSJ104" s="218"/>
      <c r="QSK104" s="229">
        <v>2</v>
      </c>
      <c r="QSL104" s="230" t="s">
        <v>0</v>
      </c>
      <c r="QSM104" s="231"/>
      <c r="QSN104" s="218"/>
      <c r="QSO104" s="229">
        <v>2</v>
      </c>
      <c r="QSP104" s="230" t="s">
        <v>0</v>
      </c>
      <c r="QSQ104" s="231"/>
      <c r="QSR104" s="218"/>
      <c r="QSS104" s="229">
        <v>2</v>
      </c>
      <c r="QST104" s="230" t="s">
        <v>0</v>
      </c>
      <c r="QSU104" s="231"/>
      <c r="QSV104" s="218"/>
      <c r="QSW104" s="229">
        <v>2</v>
      </c>
      <c r="QSX104" s="230" t="s">
        <v>0</v>
      </c>
      <c r="QSY104" s="231"/>
      <c r="QSZ104" s="218"/>
      <c r="QTA104" s="229">
        <v>2</v>
      </c>
      <c r="QTB104" s="230" t="s">
        <v>0</v>
      </c>
      <c r="QTC104" s="231"/>
      <c r="QTD104" s="218"/>
      <c r="QTE104" s="229">
        <v>2</v>
      </c>
      <c r="QTF104" s="230" t="s">
        <v>0</v>
      </c>
      <c r="QTG104" s="231"/>
      <c r="QTH104" s="218"/>
      <c r="QTI104" s="229">
        <v>2</v>
      </c>
      <c r="QTJ104" s="230" t="s">
        <v>0</v>
      </c>
      <c r="QTK104" s="231"/>
      <c r="QTL104" s="218"/>
      <c r="QTM104" s="229">
        <v>2</v>
      </c>
      <c r="QTN104" s="230" t="s">
        <v>0</v>
      </c>
      <c r="QTO104" s="231"/>
      <c r="QTP104" s="218"/>
      <c r="QTQ104" s="229">
        <v>2</v>
      </c>
      <c r="QTR104" s="230" t="s">
        <v>0</v>
      </c>
      <c r="QTS104" s="231"/>
      <c r="QTT104" s="218"/>
      <c r="QTU104" s="229">
        <v>2</v>
      </c>
      <c r="QTV104" s="230" t="s">
        <v>0</v>
      </c>
      <c r="QTW104" s="231"/>
      <c r="QTX104" s="218"/>
      <c r="QTY104" s="229">
        <v>2</v>
      </c>
      <c r="QTZ104" s="230" t="s">
        <v>0</v>
      </c>
      <c r="QUA104" s="231"/>
      <c r="QUB104" s="218"/>
      <c r="QUC104" s="229">
        <v>2</v>
      </c>
      <c r="QUD104" s="230" t="s">
        <v>0</v>
      </c>
      <c r="QUE104" s="231"/>
      <c r="QUF104" s="218"/>
      <c r="QUG104" s="229">
        <v>2</v>
      </c>
      <c r="QUH104" s="230" t="s">
        <v>0</v>
      </c>
      <c r="QUI104" s="231"/>
      <c r="QUJ104" s="218"/>
      <c r="QUK104" s="229">
        <v>2</v>
      </c>
      <c r="QUL104" s="230" t="s">
        <v>0</v>
      </c>
      <c r="QUM104" s="231"/>
      <c r="QUN104" s="218"/>
      <c r="QUO104" s="229">
        <v>2</v>
      </c>
      <c r="QUP104" s="230" t="s">
        <v>0</v>
      </c>
      <c r="QUQ104" s="231"/>
      <c r="QUR104" s="218"/>
      <c r="QUS104" s="229">
        <v>2</v>
      </c>
      <c r="QUT104" s="230" t="s">
        <v>0</v>
      </c>
      <c r="QUU104" s="231"/>
      <c r="QUV104" s="218"/>
      <c r="QUW104" s="229">
        <v>2</v>
      </c>
      <c r="QUX104" s="230" t="s">
        <v>0</v>
      </c>
      <c r="QUY104" s="231"/>
      <c r="QUZ104" s="218"/>
      <c r="QVA104" s="229">
        <v>2</v>
      </c>
      <c r="QVB104" s="230" t="s">
        <v>0</v>
      </c>
      <c r="QVC104" s="231"/>
      <c r="QVD104" s="218"/>
      <c r="QVE104" s="229">
        <v>2</v>
      </c>
      <c r="QVF104" s="230" t="s">
        <v>0</v>
      </c>
      <c r="QVG104" s="231"/>
      <c r="QVH104" s="218"/>
      <c r="QVI104" s="229">
        <v>2</v>
      </c>
      <c r="QVJ104" s="230" t="s">
        <v>0</v>
      </c>
      <c r="QVK104" s="231"/>
      <c r="QVL104" s="218"/>
      <c r="QVM104" s="229">
        <v>2</v>
      </c>
      <c r="QVN104" s="230" t="s">
        <v>0</v>
      </c>
      <c r="QVO104" s="231"/>
      <c r="QVP104" s="218"/>
      <c r="QVQ104" s="229">
        <v>2</v>
      </c>
      <c r="QVR104" s="230" t="s">
        <v>0</v>
      </c>
      <c r="QVS104" s="231"/>
      <c r="QVT104" s="218"/>
      <c r="QVU104" s="229">
        <v>2</v>
      </c>
      <c r="QVV104" s="230" t="s">
        <v>0</v>
      </c>
      <c r="QVW104" s="231"/>
      <c r="QVX104" s="218"/>
      <c r="QVY104" s="229">
        <v>2</v>
      </c>
      <c r="QVZ104" s="230" t="s">
        <v>0</v>
      </c>
      <c r="QWA104" s="231"/>
      <c r="QWB104" s="218"/>
      <c r="QWC104" s="229">
        <v>2</v>
      </c>
      <c r="QWD104" s="230" t="s">
        <v>0</v>
      </c>
      <c r="QWE104" s="231"/>
      <c r="QWF104" s="218"/>
      <c r="QWG104" s="229">
        <v>2</v>
      </c>
      <c r="QWH104" s="230" t="s">
        <v>0</v>
      </c>
      <c r="QWI104" s="231"/>
      <c r="QWJ104" s="218"/>
      <c r="QWK104" s="229">
        <v>2</v>
      </c>
      <c r="QWL104" s="230" t="s">
        <v>0</v>
      </c>
      <c r="QWM104" s="231"/>
      <c r="QWN104" s="218"/>
      <c r="QWO104" s="229">
        <v>2</v>
      </c>
      <c r="QWP104" s="230" t="s">
        <v>0</v>
      </c>
      <c r="QWQ104" s="231"/>
      <c r="QWR104" s="218"/>
      <c r="QWS104" s="229">
        <v>2</v>
      </c>
      <c r="QWT104" s="230" t="s">
        <v>0</v>
      </c>
      <c r="QWU104" s="231"/>
      <c r="QWV104" s="218"/>
      <c r="QWW104" s="229">
        <v>2</v>
      </c>
      <c r="QWX104" s="230" t="s">
        <v>0</v>
      </c>
      <c r="QWY104" s="231"/>
      <c r="QWZ104" s="218"/>
      <c r="QXA104" s="229">
        <v>2</v>
      </c>
      <c r="QXB104" s="230" t="s">
        <v>0</v>
      </c>
      <c r="QXC104" s="231"/>
      <c r="QXD104" s="218"/>
      <c r="QXE104" s="229">
        <v>2</v>
      </c>
      <c r="QXF104" s="230" t="s">
        <v>0</v>
      </c>
      <c r="QXG104" s="231"/>
      <c r="QXH104" s="218"/>
      <c r="QXI104" s="229">
        <v>2</v>
      </c>
      <c r="QXJ104" s="230" t="s">
        <v>0</v>
      </c>
      <c r="QXK104" s="231"/>
      <c r="QXL104" s="218"/>
      <c r="QXM104" s="229">
        <v>2</v>
      </c>
      <c r="QXN104" s="230" t="s">
        <v>0</v>
      </c>
      <c r="QXO104" s="231"/>
      <c r="QXP104" s="218"/>
      <c r="QXQ104" s="229">
        <v>2</v>
      </c>
      <c r="QXR104" s="230" t="s">
        <v>0</v>
      </c>
      <c r="QXS104" s="231"/>
      <c r="QXT104" s="218"/>
      <c r="QXU104" s="229">
        <v>2</v>
      </c>
      <c r="QXV104" s="230" t="s">
        <v>0</v>
      </c>
      <c r="QXW104" s="231"/>
      <c r="QXX104" s="218"/>
      <c r="QXY104" s="229">
        <v>2</v>
      </c>
      <c r="QXZ104" s="230" t="s">
        <v>0</v>
      </c>
      <c r="QYA104" s="231"/>
      <c r="QYB104" s="218"/>
      <c r="QYC104" s="229">
        <v>2</v>
      </c>
      <c r="QYD104" s="230" t="s">
        <v>0</v>
      </c>
      <c r="QYE104" s="231"/>
      <c r="QYF104" s="218"/>
      <c r="QYG104" s="229">
        <v>2</v>
      </c>
      <c r="QYH104" s="230" t="s">
        <v>0</v>
      </c>
      <c r="QYI104" s="231"/>
      <c r="QYJ104" s="218"/>
      <c r="QYK104" s="229">
        <v>2</v>
      </c>
      <c r="QYL104" s="230" t="s">
        <v>0</v>
      </c>
      <c r="QYM104" s="231"/>
      <c r="QYN104" s="218"/>
      <c r="QYO104" s="229">
        <v>2</v>
      </c>
      <c r="QYP104" s="230" t="s">
        <v>0</v>
      </c>
      <c r="QYQ104" s="231"/>
      <c r="QYR104" s="218"/>
      <c r="QYS104" s="229">
        <v>2</v>
      </c>
      <c r="QYT104" s="230" t="s">
        <v>0</v>
      </c>
      <c r="QYU104" s="231"/>
      <c r="QYV104" s="218"/>
      <c r="QYW104" s="229">
        <v>2</v>
      </c>
      <c r="QYX104" s="230" t="s">
        <v>0</v>
      </c>
      <c r="QYY104" s="231"/>
      <c r="QYZ104" s="218"/>
      <c r="QZA104" s="229">
        <v>2</v>
      </c>
      <c r="QZB104" s="230" t="s">
        <v>0</v>
      </c>
      <c r="QZC104" s="231"/>
      <c r="QZD104" s="218"/>
      <c r="QZE104" s="229">
        <v>2</v>
      </c>
      <c r="QZF104" s="230" t="s">
        <v>0</v>
      </c>
      <c r="QZG104" s="231"/>
      <c r="QZH104" s="218"/>
      <c r="QZI104" s="229">
        <v>2</v>
      </c>
      <c r="QZJ104" s="230" t="s">
        <v>0</v>
      </c>
      <c r="QZK104" s="231"/>
      <c r="QZL104" s="218"/>
      <c r="QZM104" s="229">
        <v>2</v>
      </c>
      <c r="QZN104" s="230" t="s">
        <v>0</v>
      </c>
      <c r="QZO104" s="231"/>
      <c r="QZP104" s="218"/>
      <c r="QZQ104" s="229">
        <v>2</v>
      </c>
      <c r="QZR104" s="230" t="s">
        <v>0</v>
      </c>
      <c r="QZS104" s="231"/>
      <c r="QZT104" s="218"/>
      <c r="QZU104" s="229">
        <v>2</v>
      </c>
      <c r="QZV104" s="230" t="s">
        <v>0</v>
      </c>
      <c r="QZW104" s="231"/>
      <c r="QZX104" s="218"/>
      <c r="QZY104" s="229">
        <v>2</v>
      </c>
      <c r="QZZ104" s="230" t="s">
        <v>0</v>
      </c>
      <c r="RAA104" s="231"/>
      <c r="RAB104" s="218"/>
      <c r="RAC104" s="229">
        <v>2</v>
      </c>
      <c r="RAD104" s="230" t="s">
        <v>0</v>
      </c>
      <c r="RAE104" s="231"/>
      <c r="RAF104" s="218"/>
      <c r="RAG104" s="229">
        <v>2</v>
      </c>
      <c r="RAH104" s="230" t="s">
        <v>0</v>
      </c>
      <c r="RAI104" s="231"/>
      <c r="RAJ104" s="218"/>
      <c r="RAK104" s="229">
        <v>2</v>
      </c>
      <c r="RAL104" s="230" t="s">
        <v>0</v>
      </c>
      <c r="RAM104" s="231"/>
      <c r="RAN104" s="218"/>
      <c r="RAO104" s="229">
        <v>2</v>
      </c>
      <c r="RAP104" s="230" t="s">
        <v>0</v>
      </c>
      <c r="RAQ104" s="231"/>
      <c r="RAR104" s="218"/>
      <c r="RAS104" s="229">
        <v>2</v>
      </c>
      <c r="RAT104" s="230" t="s">
        <v>0</v>
      </c>
      <c r="RAU104" s="231"/>
      <c r="RAV104" s="218"/>
      <c r="RAW104" s="229">
        <v>2</v>
      </c>
      <c r="RAX104" s="230" t="s">
        <v>0</v>
      </c>
      <c r="RAY104" s="231"/>
      <c r="RAZ104" s="218"/>
      <c r="RBA104" s="229">
        <v>2</v>
      </c>
      <c r="RBB104" s="230" t="s">
        <v>0</v>
      </c>
      <c r="RBC104" s="231"/>
      <c r="RBD104" s="218"/>
      <c r="RBE104" s="229">
        <v>2</v>
      </c>
      <c r="RBF104" s="230" t="s">
        <v>0</v>
      </c>
      <c r="RBG104" s="231"/>
      <c r="RBH104" s="218"/>
      <c r="RBI104" s="229">
        <v>2</v>
      </c>
      <c r="RBJ104" s="230" t="s">
        <v>0</v>
      </c>
      <c r="RBK104" s="231"/>
      <c r="RBL104" s="218"/>
      <c r="RBM104" s="229">
        <v>2</v>
      </c>
      <c r="RBN104" s="230" t="s">
        <v>0</v>
      </c>
      <c r="RBO104" s="231"/>
      <c r="RBP104" s="218"/>
      <c r="RBQ104" s="229">
        <v>2</v>
      </c>
      <c r="RBR104" s="230" t="s">
        <v>0</v>
      </c>
      <c r="RBS104" s="231"/>
      <c r="RBT104" s="218"/>
      <c r="RBU104" s="229">
        <v>2</v>
      </c>
      <c r="RBV104" s="230" t="s">
        <v>0</v>
      </c>
      <c r="RBW104" s="231"/>
      <c r="RBX104" s="218"/>
      <c r="RBY104" s="229">
        <v>2</v>
      </c>
      <c r="RBZ104" s="230" t="s">
        <v>0</v>
      </c>
      <c r="RCA104" s="231"/>
      <c r="RCB104" s="218"/>
      <c r="RCC104" s="229">
        <v>2</v>
      </c>
      <c r="RCD104" s="230" t="s">
        <v>0</v>
      </c>
      <c r="RCE104" s="231"/>
      <c r="RCF104" s="218"/>
      <c r="RCG104" s="229">
        <v>2</v>
      </c>
      <c r="RCH104" s="230" t="s">
        <v>0</v>
      </c>
      <c r="RCI104" s="231"/>
      <c r="RCJ104" s="218"/>
      <c r="RCK104" s="229">
        <v>2</v>
      </c>
      <c r="RCL104" s="230" t="s">
        <v>0</v>
      </c>
      <c r="RCM104" s="231"/>
      <c r="RCN104" s="218"/>
      <c r="RCO104" s="229">
        <v>2</v>
      </c>
      <c r="RCP104" s="230" t="s">
        <v>0</v>
      </c>
      <c r="RCQ104" s="231"/>
      <c r="RCR104" s="218"/>
      <c r="RCS104" s="229">
        <v>2</v>
      </c>
      <c r="RCT104" s="230" t="s">
        <v>0</v>
      </c>
      <c r="RCU104" s="231"/>
      <c r="RCV104" s="218"/>
      <c r="RCW104" s="229">
        <v>2</v>
      </c>
      <c r="RCX104" s="230" t="s">
        <v>0</v>
      </c>
      <c r="RCY104" s="231"/>
      <c r="RCZ104" s="218"/>
      <c r="RDA104" s="229">
        <v>2</v>
      </c>
      <c r="RDB104" s="230" t="s">
        <v>0</v>
      </c>
      <c r="RDC104" s="231"/>
      <c r="RDD104" s="218"/>
      <c r="RDE104" s="229">
        <v>2</v>
      </c>
      <c r="RDF104" s="230" t="s">
        <v>0</v>
      </c>
      <c r="RDG104" s="231"/>
      <c r="RDH104" s="218"/>
      <c r="RDI104" s="229">
        <v>2</v>
      </c>
      <c r="RDJ104" s="230" t="s">
        <v>0</v>
      </c>
      <c r="RDK104" s="231"/>
      <c r="RDL104" s="218"/>
      <c r="RDM104" s="229">
        <v>2</v>
      </c>
      <c r="RDN104" s="230" t="s">
        <v>0</v>
      </c>
      <c r="RDO104" s="231"/>
      <c r="RDP104" s="218"/>
      <c r="RDQ104" s="229">
        <v>2</v>
      </c>
      <c r="RDR104" s="230" t="s">
        <v>0</v>
      </c>
      <c r="RDS104" s="231"/>
      <c r="RDT104" s="218"/>
      <c r="RDU104" s="229">
        <v>2</v>
      </c>
      <c r="RDV104" s="230" t="s">
        <v>0</v>
      </c>
      <c r="RDW104" s="231"/>
      <c r="RDX104" s="218"/>
      <c r="RDY104" s="229">
        <v>2</v>
      </c>
      <c r="RDZ104" s="230" t="s">
        <v>0</v>
      </c>
      <c r="REA104" s="231"/>
      <c r="REB104" s="218"/>
      <c r="REC104" s="229">
        <v>2</v>
      </c>
      <c r="RED104" s="230" t="s">
        <v>0</v>
      </c>
      <c r="REE104" s="231"/>
      <c r="REF104" s="218"/>
      <c r="REG104" s="229">
        <v>2</v>
      </c>
      <c r="REH104" s="230" t="s">
        <v>0</v>
      </c>
      <c r="REI104" s="231"/>
      <c r="REJ104" s="218"/>
      <c r="REK104" s="229">
        <v>2</v>
      </c>
      <c r="REL104" s="230" t="s">
        <v>0</v>
      </c>
      <c r="REM104" s="231"/>
      <c r="REN104" s="218"/>
      <c r="REO104" s="229">
        <v>2</v>
      </c>
      <c r="REP104" s="230" t="s">
        <v>0</v>
      </c>
      <c r="REQ104" s="231"/>
      <c r="RER104" s="218"/>
      <c r="RES104" s="229">
        <v>2</v>
      </c>
      <c r="RET104" s="230" t="s">
        <v>0</v>
      </c>
      <c r="REU104" s="231"/>
      <c r="REV104" s="218"/>
      <c r="REW104" s="229">
        <v>2</v>
      </c>
      <c r="REX104" s="230" t="s">
        <v>0</v>
      </c>
      <c r="REY104" s="231"/>
      <c r="REZ104" s="218"/>
      <c r="RFA104" s="229">
        <v>2</v>
      </c>
      <c r="RFB104" s="230" t="s">
        <v>0</v>
      </c>
      <c r="RFC104" s="231"/>
      <c r="RFD104" s="218"/>
      <c r="RFE104" s="229">
        <v>2</v>
      </c>
      <c r="RFF104" s="230" t="s">
        <v>0</v>
      </c>
      <c r="RFG104" s="231"/>
      <c r="RFH104" s="218"/>
      <c r="RFI104" s="229">
        <v>2</v>
      </c>
      <c r="RFJ104" s="230" t="s">
        <v>0</v>
      </c>
      <c r="RFK104" s="231"/>
      <c r="RFL104" s="218"/>
      <c r="RFM104" s="229">
        <v>2</v>
      </c>
      <c r="RFN104" s="230" t="s">
        <v>0</v>
      </c>
      <c r="RFO104" s="231"/>
      <c r="RFP104" s="218"/>
      <c r="RFQ104" s="229">
        <v>2</v>
      </c>
      <c r="RFR104" s="230" t="s">
        <v>0</v>
      </c>
      <c r="RFS104" s="231"/>
      <c r="RFT104" s="218"/>
      <c r="RFU104" s="229">
        <v>2</v>
      </c>
      <c r="RFV104" s="230" t="s">
        <v>0</v>
      </c>
      <c r="RFW104" s="231"/>
      <c r="RFX104" s="218"/>
      <c r="RFY104" s="229">
        <v>2</v>
      </c>
      <c r="RFZ104" s="230" t="s">
        <v>0</v>
      </c>
      <c r="RGA104" s="231"/>
      <c r="RGB104" s="218"/>
      <c r="RGC104" s="229">
        <v>2</v>
      </c>
      <c r="RGD104" s="230" t="s">
        <v>0</v>
      </c>
      <c r="RGE104" s="231"/>
      <c r="RGF104" s="218"/>
      <c r="RGG104" s="229">
        <v>2</v>
      </c>
      <c r="RGH104" s="230" t="s">
        <v>0</v>
      </c>
      <c r="RGI104" s="231"/>
      <c r="RGJ104" s="218"/>
      <c r="RGK104" s="229">
        <v>2</v>
      </c>
      <c r="RGL104" s="230" t="s">
        <v>0</v>
      </c>
      <c r="RGM104" s="231"/>
      <c r="RGN104" s="218"/>
      <c r="RGO104" s="229">
        <v>2</v>
      </c>
      <c r="RGP104" s="230" t="s">
        <v>0</v>
      </c>
      <c r="RGQ104" s="231"/>
      <c r="RGR104" s="218"/>
      <c r="RGS104" s="229">
        <v>2</v>
      </c>
      <c r="RGT104" s="230" t="s">
        <v>0</v>
      </c>
      <c r="RGU104" s="231"/>
      <c r="RGV104" s="218"/>
      <c r="RGW104" s="229">
        <v>2</v>
      </c>
      <c r="RGX104" s="230" t="s">
        <v>0</v>
      </c>
      <c r="RGY104" s="231"/>
      <c r="RGZ104" s="218"/>
      <c r="RHA104" s="229">
        <v>2</v>
      </c>
      <c r="RHB104" s="230" t="s">
        <v>0</v>
      </c>
      <c r="RHC104" s="231"/>
      <c r="RHD104" s="218"/>
      <c r="RHE104" s="229">
        <v>2</v>
      </c>
      <c r="RHF104" s="230" t="s">
        <v>0</v>
      </c>
      <c r="RHG104" s="231"/>
      <c r="RHH104" s="218"/>
      <c r="RHI104" s="229">
        <v>2</v>
      </c>
      <c r="RHJ104" s="230" t="s">
        <v>0</v>
      </c>
      <c r="RHK104" s="231"/>
      <c r="RHL104" s="218"/>
      <c r="RHM104" s="229">
        <v>2</v>
      </c>
      <c r="RHN104" s="230" t="s">
        <v>0</v>
      </c>
      <c r="RHO104" s="231"/>
      <c r="RHP104" s="218"/>
      <c r="RHQ104" s="229">
        <v>2</v>
      </c>
      <c r="RHR104" s="230" t="s">
        <v>0</v>
      </c>
      <c r="RHS104" s="231"/>
      <c r="RHT104" s="218"/>
      <c r="RHU104" s="229">
        <v>2</v>
      </c>
      <c r="RHV104" s="230" t="s">
        <v>0</v>
      </c>
      <c r="RHW104" s="231"/>
      <c r="RHX104" s="218"/>
      <c r="RHY104" s="229">
        <v>2</v>
      </c>
      <c r="RHZ104" s="230" t="s">
        <v>0</v>
      </c>
      <c r="RIA104" s="231"/>
      <c r="RIB104" s="218"/>
      <c r="RIC104" s="229">
        <v>2</v>
      </c>
      <c r="RID104" s="230" t="s">
        <v>0</v>
      </c>
      <c r="RIE104" s="231"/>
      <c r="RIF104" s="218"/>
      <c r="RIG104" s="229">
        <v>2</v>
      </c>
      <c r="RIH104" s="230" t="s">
        <v>0</v>
      </c>
      <c r="RII104" s="231"/>
      <c r="RIJ104" s="218"/>
      <c r="RIK104" s="229">
        <v>2</v>
      </c>
      <c r="RIL104" s="230" t="s">
        <v>0</v>
      </c>
      <c r="RIM104" s="231"/>
      <c r="RIN104" s="218"/>
      <c r="RIO104" s="229">
        <v>2</v>
      </c>
      <c r="RIP104" s="230" t="s">
        <v>0</v>
      </c>
      <c r="RIQ104" s="231"/>
      <c r="RIR104" s="218"/>
      <c r="RIS104" s="229">
        <v>2</v>
      </c>
      <c r="RIT104" s="230" t="s">
        <v>0</v>
      </c>
      <c r="RIU104" s="231"/>
      <c r="RIV104" s="218"/>
      <c r="RIW104" s="229">
        <v>2</v>
      </c>
      <c r="RIX104" s="230" t="s">
        <v>0</v>
      </c>
      <c r="RIY104" s="231"/>
      <c r="RIZ104" s="218"/>
      <c r="RJA104" s="229">
        <v>2</v>
      </c>
      <c r="RJB104" s="230" t="s">
        <v>0</v>
      </c>
      <c r="RJC104" s="231"/>
      <c r="RJD104" s="218"/>
      <c r="RJE104" s="229">
        <v>2</v>
      </c>
      <c r="RJF104" s="230" t="s">
        <v>0</v>
      </c>
      <c r="RJG104" s="231"/>
      <c r="RJH104" s="218"/>
      <c r="RJI104" s="229">
        <v>2</v>
      </c>
      <c r="RJJ104" s="230" t="s">
        <v>0</v>
      </c>
      <c r="RJK104" s="231"/>
      <c r="RJL104" s="218"/>
      <c r="RJM104" s="229">
        <v>2</v>
      </c>
      <c r="RJN104" s="230" t="s">
        <v>0</v>
      </c>
      <c r="RJO104" s="231"/>
      <c r="RJP104" s="218"/>
      <c r="RJQ104" s="229">
        <v>2</v>
      </c>
      <c r="RJR104" s="230" t="s">
        <v>0</v>
      </c>
      <c r="RJS104" s="231"/>
      <c r="RJT104" s="218"/>
      <c r="RJU104" s="229">
        <v>2</v>
      </c>
      <c r="RJV104" s="230" t="s">
        <v>0</v>
      </c>
      <c r="RJW104" s="231"/>
      <c r="RJX104" s="218"/>
      <c r="RJY104" s="229">
        <v>2</v>
      </c>
      <c r="RJZ104" s="230" t="s">
        <v>0</v>
      </c>
      <c r="RKA104" s="231"/>
      <c r="RKB104" s="218"/>
      <c r="RKC104" s="229">
        <v>2</v>
      </c>
      <c r="RKD104" s="230" t="s">
        <v>0</v>
      </c>
      <c r="RKE104" s="231"/>
      <c r="RKF104" s="218"/>
      <c r="RKG104" s="229">
        <v>2</v>
      </c>
      <c r="RKH104" s="230" t="s">
        <v>0</v>
      </c>
      <c r="RKI104" s="231"/>
      <c r="RKJ104" s="218"/>
      <c r="RKK104" s="229">
        <v>2</v>
      </c>
      <c r="RKL104" s="230" t="s">
        <v>0</v>
      </c>
      <c r="RKM104" s="231"/>
      <c r="RKN104" s="218"/>
      <c r="RKO104" s="229">
        <v>2</v>
      </c>
      <c r="RKP104" s="230" t="s">
        <v>0</v>
      </c>
      <c r="RKQ104" s="231"/>
      <c r="RKR104" s="218"/>
      <c r="RKS104" s="229">
        <v>2</v>
      </c>
      <c r="RKT104" s="230" t="s">
        <v>0</v>
      </c>
      <c r="RKU104" s="231"/>
      <c r="RKV104" s="218"/>
      <c r="RKW104" s="229">
        <v>2</v>
      </c>
      <c r="RKX104" s="230" t="s">
        <v>0</v>
      </c>
      <c r="RKY104" s="231"/>
      <c r="RKZ104" s="218"/>
      <c r="RLA104" s="229">
        <v>2</v>
      </c>
      <c r="RLB104" s="230" t="s">
        <v>0</v>
      </c>
      <c r="RLC104" s="231"/>
      <c r="RLD104" s="218"/>
      <c r="RLE104" s="229">
        <v>2</v>
      </c>
      <c r="RLF104" s="230" t="s">
        <v>0</v>
      </c>
      <c r="RLG104" s="231"/>
      <c r="RLH104" s="218"/>
      <c r="RLI104" s="229">
        <v>2</v>
      </c>
      <c r="RLJ104" s="230" t="s">
        <v>0</v>
      </c>
      <c r="RLK104" s="231"/>
      <c r="RLL104" s="218"/>
      <c r="RLM104" s="229">
        <v>2</v>
      </c>
      <c r="RLN104" s="230" t="s">
        <v>0</v>
      </c>
      <c r="RLO104" s="231"/>
      <c r="RLP104" s="218"/>
      <c r="RLQ104" s="229">
        <v>2</v>
      </c>
      <c r="RLR104" s="230" t="s">
        <v>0</v>
      </c>
      <c r="RLS104" s="231"/>
      <c r="RLT104" s="218"/>
      <c r="RLU104" s="229">
        <v>2</v>
      </c>
      <c r="RLV104" s="230" t="s">
        <v>0</v>
      </c>
      <c r="RLW104" s="231"/>
      <c r="RLX104" s="218"/>
      <c r="RLY104" s="229">
        <v>2</v>
      </c>
      <c r="RLZ104" s="230" t="s">
        <v>0</v>
      </c>
      <c r="RMA104" s="231"/>
      <c r="RMB104" s="218"/>
      <c r="RMC104" s="229">
        <v>2</v>
      </c>
      <c r="RMD104" s="230" t="s">
        <v>0</v>
      </c>
      <c r="RME104" s="231"/>
      <c r="RMF104" s="218"/>
      <c r="RMG104" s="229">
        <v>2</v>
      </c>
      <c r="RMH104" s="230" t="s">
        <v>0</v>
      </c>
      <c r="RMI104" s="231"/>
      <c r="RMJ104" s="218"/>
      <c r="RMK104" s="229">
        <v>2</v>
      </c>
      <c r="RML104" s="230" t="s">
        <v>0</v>
      </c>
      <c r="RMM104" s="231"/>
      <c r="RMN104" s="218"/>
      <c r="RMO104" s="229">
        <v>2</v>
      </c>
      <c r="RMP104" s="230" t="s">
        <v>0</v>
      </c>
      <c r="RMQ104" s="231"/>
      <c r="RMR104" s="218"/>
      <c r="RMS104" s="229">
        <v>2</v>
      </c>
      <c r="RMT104" s="230" t="s">
        <v>0</v>
      </c>
      <c r="RMU104" s="231"/>
      <c r="RMV104" s="218"/>
      <c r="RMW104" s="229">
        <v>2</v>
      </c>
      <c r="RMX104" s="230" t="s">
        <v>0</v>
      </c>
      <c r="RMY104" s="231"/>
      <c r="RMZ104" s="218"/>
      <c r="RNA104" s="229">
        <v>2</v>
      </c>
      <c r="RNB104" s="230" t="s">
        <v>0</v>
      </c>
      <c r="RNC104" s="231"/>
      <c r="RND104" s="218"/>
      <c r="RNE104" s="229">
        <v>2</v>
      </c>
      <c r="RNF104" s="230" t="s">
        <v>0</v>
      </c>
      <c r="RNG104" s="231"/>
      <c r="RNH104" s="218"/>
      <c r="RNI104" s="229">
        <v>2</v>
      </c>
      <c r="RNJ104" s="230" t="s">
        <v>0</v>
      </c>
      <c r="RNK104" s="231"/>
      <c r="RNL104" s="218"/>
      <c r="RNM104" s="229">
        <v>2</v>
      </c>
      <c r="RNN104" s="230" t="s">
        <v>0</v>
      </c>
      <c r="RNO104" s="231"/>
      <c r="RNP104" s="218"/>
      <c r="RNQ104" s="229">
        <v>2</v>
      </c>
      <c r="RNR104" s="230" t="s">
        <v>0</v>
      </c>
      <c r="RNS104" s="231"/>
      <c r="RNT104" s="218"/>
      <c r="RNU104" s="229">
        <v>2</v>
      </c>
      <c r="RNV104" s="230" t="s">
        <v>0</v>
      </c>
      <c r="RNW104" s="231"/>
      <c r="RNX104" s="218"/>
      <c r="RNY104" s="229">
        <v>2</v>
      </c>
      <c r="RNZ104" s="230" t="s">
        <v>0</v>
      </c>
      <c r="ROA104" s="231"/>
      <c r="ROB104" s="218"/>
      <c r="ROC104" s="229">
        <v>2</v>
      </c>
      <c r="ROD104" s="230" t="s">
        <v>0</v>
      </c>
      <c r="ROE104" s="231"/>
      <c r="ROF104" s="218"/>
      <c r="ROG104" s="229">
        <v>2</v>
      </c>
      <c r="ROH104" s="230" t="s">
        <v>0</v>
      </c>
      <c r="ROI104" s="231"/>
      <c r="ROJ104" s="218"/>
      <c r="ROK104" s="229">
        <v>2</v>
      </c>
      <c r="ROL104" s="230" t="s">
        <v>0</v>
      </c>
      <c r="ROM104" s="231"/>
      <c r="RON104" s="218"/>
      <c r="ROO104" s="229">
        <v>2</v>
      </c>
      <c r="ROP104" s="230" t="s">
        <v>0</v>
      </c>
      <c r="ROQ104" s="231"/>
      <c r="ROR104" s="218"/>
      <c r="ROS104" s="229">
        <v>2</v>
      </c>
      <c r="ROT104" s="230" t="s">
        <v>0</v>
      </c>
      <c r="ROU104" s="231"/>
      <c r="ROV104" s="218"/>
      <c r="ROW104" s="229">
        <v>2</v>
      </c>
      <c r="ROX104" s="230" t="s">
        <v>0</v>
      </c>
      <c r="ROY104" s="231"/>
      <c r="ROZ104" s="218"/>
      <c r="RPA104" s="229">
        <v>2</v>
      </c>
      <c r="RPB104" s="230" t="s">
        <v>0</v>
      </c>
      <c r="RPC104" s="231"/>
      <c r="RPD104" s="218"/>
      <c r="RPE104" s="229">
        <v>2</v>
      </c>
      <c r="RPF104" s="230" t="s">
        <v>0</v>
      </c>
      <c r="RPG104" s="231"/>
      <c r="RPH104" s="218"/>
      <c r="RPI104" s="229">
        <v>2</v>
      </c>
      <c r="RPJ104" s="230" t="s">
        <v>0</v>
      </c>
      <c r="RPK104" s="231"/>
      <c r="RPL104" s="218"/>
      <c r="RPM104" s="229">
        <v>2</v>
      </c>
      <c r="RPN104" s="230" t="s">
        <v>0</v>
      </c>
      <c r="RPO104" s="231"/>
      <c r="RPP104" s="218"/>
      <c r="RPQ104" s="229">
        <v>2</v>
      </c>
      <c r="RPR104" s="230" t="s">
        <v>0</v>
      </c>
      <c r="RPS104" s="231"/>
      <c r="RPT104" s="218"/>
      <c r="RPU104" s="229">
        <v>2</v>
      </c>
      <c r="RPV104" s="230" t="s">
        <v>0</v>
      </c>
      <c r="RPW104" s="231"/>
      <c r="RPX104" s="218"/>
      <c r="RPY104" s="229">
        <v>2</v>
      </c>
      <c r="RPZ104" s="230" t="s">
        <v>0</v>
      </c>
      <c r="RQA104" s="231"/>
      <c r="RQB104" s="218"/>
      <c r="RQC104" s="229">
        <v>2</v>
      </c>
      <c r="RQD104" s="230" t="s">
        <v>0</v>
      </c>
      <c r="RQE104" s="231"/>
      <c r="RQF104" s="218"/>
      <c r="RQG104" s="229">
        <v>2</v>
      </c>
      <c r="RQH104" s="230" t="s">
        <v>0</v>
      </c>
      <c r="RQI104" s="231"/>
      <c r="RQJ104" s="218"/>
      <c r="RQK104" s="229">
        <v>2</v>
      </c>
      <c r="RQL104" s="230" t="s">
        <v>0</v>
      </c>
      <c r="RQM104" s="231"/>
      <c r="RQN104" s="218"/>
      <c r="RQO104" s="229">
        <v>2</v>
      </c>
      <c r="RQP104" s="230" t="s">
        <v>0</v>
      </c>
      <c r="RQQ104" s="231"/>
      <c r="RQR104" s="218"/>
      <c r="RQS104" s="229">
        <v>2</v>
      </c>
      <c r="RQT104" s="230" t="s">
        <v>0</v>
      </c>
      <c r="RQU104" s="231"/>
      <c r="RQV104" s="218"/>
      <c r="RQW104" s="229">
        <v>2</v>
      </c>
      <c r="RQX104" s="230" t="s">
        <v>0</v>
      </c>
      <c r="RQY104" s="231"/>
      <c r="RQZ104" s="218"/>
      <c r="RRA104" s="229">
        <v>2</v>
      </c>
      <c r="RRB104" s="230" t="s">
        <v>0</v>
      </c>
      <c r="RRC104" s="231"/>
      <c r="RRD104" s="218"/>
      <c r="RRE104" s="229">
        <v>2</v>
      </c>
      <c r="RRF104" s="230" t="s">
        <v>0</v>
      </c>
      <c r="RRG104" s="231"/>
      <c r="RRH104" s="218"/>
      <c r="RRI104" s="229">
        <v>2</v>
      </c>
      <c r="RRJ104" s="230" t="s">
        <v>0</v>
      </c>
      <c r="RRK104" s="231"/>
      <c r="RRL104" s="218"/>
      <c r="RRM104" s="229">
        <v>2</v>
      </c>
      <c r="RRN104" s="230" t="s">
        <v>0</v>
      </c>
      <c r="RRO104" s="231"/>
      <c r="RRP104" s="218"/>
      <c r="RRQ104" s="229">
        <v>2</v>
      </c>
      <c r="RRR104" s="230" t="s">
        <v>0</v>
      </c>
      <c r="RRS104" s="231"/>
      <c r="RRT104" s="218"/>
      <c r="RRU104" s="229">
        <v>2</v>
      </c>
      <c r="RRV104" s="230" t="s">
        <v>0</v>
      </c>
      <c r="RRW104" s="231"/>
      <c r="RRX104" s="218"/>
      <c r="RRY104" s="229">
        <v>2</v>
      </c>
      <c r="RRZ104" s="230" t="s">
        <v>0</v>
      </c>
      <c r="RSA104" s="231"/>
      <c r="RSB104" s="218"/>
      <c r="RSC104" s="229">
        <v>2</v>
      </c>
      <c r="RSD104" s="230" t="s">
        <v>0</v>
      </c>
      <c r="RSE104" s="231"/>
      <c r="RSF104" s="218"/>
      <c r="RSG104" s="229">
        <v>2</v>
      </c>
      <c r="RSH104" s="230" t="s">
        <v>0</v>
      </c>
      <c r="RSI104" s="231"/>
      <c r="RSJ104" s="218"/>
      <c r="RSK104" s="229">
        <v>2</v>
      </c>
      <c r="RSL104" s="230" t="s">
        <v>0</v>
      </c>
      <c r="RSM104" s="231"/>
      <c r="RSN104" s="218"/>
      <c r="RSO104" s="229">
        <v>2</v>
      </c>
      <c r="RSP104" s="230" t="s">
        <v>0</v>
      </c>
      <c r="RSQ104" s="231"/>
      <c r="RSR104" s="218"/>
      <c r="RSS104" s="229">
        <v>2</v>
      </c>
      <c r="RST104" s="230" t="s">
        <v>0</v>
      </c>
      <c r="RSU104" s="231"/>
      <c r="RSV104" s="218"/>
      <c r="RSW104" s="229">
        <v>2</v>
      </c>
      <c r="RSX104" s="230" t="s">
        <v>0</v>
      </c>
      <c r="RSY104" s="231"/>
      <c r="RSZ104" s="218"/>
      <c r="RTA104" s="229">
        <v>2</v>
      </c>
      <c r="RTB104" s="230" t="s">
        <v>0</v>
      </c>
      <c r="RTC104" s="231"/>
      <c r="RTD104" s="218"/>
      <c r="RTE104" s="229">
        <v>2</v>
      </c>
      <c r="RTF104" s="230" t="s">
        <v>0</v>
      </c>
      <c r="RTG104" s="231"/>
      <c r="RTH104" s="218"/>
      <c r="RTI104" s="229">
        <v>2</v>
      </c>
      <c r="RTJ104" s="230" t="s">
        <v>0</v>
      </c>
      <c r="RTK104" s="231"/>
      <c r="RTL104" s="218"/>
      <c r="RTM104" s="229">
        <v>2</v>
      </c>
      <c r="RTN104" s="230" t="s">
        <v>0</v>
      </c>
      <c r="RTO104" s="231"/>
      <c r="RTP104" s="218"/>
      <c r="RTQ104" s="229">
        <v>2</v>
      </c>
      <c r="RTR104" s="230" t="s">
        <v>0</v>
      </c>
      <c r="RTS104" s="231"/>
      <c r="RTT104" s="218"/>
      <c r="RTU104" s="229">
        <v>2</v>
      </c>
      <c r="RTV104" s="230" t="s">
        <v>0</v>
      </c>
      <c r="RTW104" s="231"/>
      <c r="RTX104" s="218"/>
      <c r="RTY104" s="229">
        <v>2</v>
      </c>
      <c r="RTZ104" s="230" t="s">
        <v>0</v>
      </c>
      <c r="RUA104" s="231"/>
      <c r="RUB104" s="218"/>
      <c r="RUC104" s="229">
        <v>2</v>
      </c>
      <c r="RUD104" s="230" t="s">
        <v>0</v>
      </c>
      <c r="RUE104" s="231"/>
      <c r="RUF104" s="218"/>
      <c r="RUG104" s="229">
        <v>2</v>
      </c>
      <c r="RUH104" s="230" t="s">
        <v>0</v>
      </c>
      <c r="RUI104" s="231"/>
      <c r="RUJ104" s="218"/>
      <c r="RUK104" s="229">
        <v>2</v>
      </c>
      <c r="RUL104" s="230" t="s">
        <v>0</v>
      </c>
      <c r="RUM104" s="231"/>
      <c r="RUN104" s="218"/>
      <c r="RUO104" s="229">
        <v>2</v>
      </c>
      <c r="RUP104" s="230" t="s">
        <v>0</v>
      </c>
      <c r="RUQ104" s="231"/>
      <c r="RUR104" s="218"/>
      <c r="RUS104" s="229">
        <v>2</v>
      </c>
      <c r="RUT104" s="230" t="s">
        <v>0</v>
      </c>
      <c r="RUU104" s="231"/>
      <c r="RUV104" s="218"/>
      <c r="RUW104" s="229">
        <v>2</v>
      </c>
      <c r="RUX104" s="230" t="s">
        <v>0</v>
      </c>
      <c r="RUY104" s="231"/>
      <c r="RUZ104" s="218"/>
      <c r="RVA104" s="229">
        <v>2</v>
      </c>
      <c r="RVB104" s="230" t="s">
        <v>0</v>
      </c>
      <c r="RVC104" s="231"/>
      <c r="RVD104" s="218"/>
      <c r="RVE104" s="229">
        <v>2</v>
      </c>
      <c r="RVF104" s="230" t="s">
        <v>0</v>
      </c>
      <c r="RVG104" s="231"/>
      <c r="RVH104" s="218"/>
      <c r="RVI104" s="229">
        <v>2</v>
      </c>
      <c r="RVJ104" s="230" t="s">
        <v>0</v>
      </c>
      <c r="RVK104" s="231"/>
      <c r="RVL104" s="218"/>
      <c r="RVM104" s="229">
        <v>2</v>
      </c>
      <c r="RVN104" s="230" t="s">
        <v>0</v>
      </c>
      <c r="RVO104" s="231"/>
      <c r="RVP104" s="218"/>
      <c r="RVQ104" s="229">
        <v>2</v>
      </c>
      <c r="RVR104" s="230" t="s">
        <v>0</v>
      </c>
      <c r="RVS104" s="231"/>
      <c r="RVT104" s="218"/>
      <c r="RVU104" s="229">
        <v>2</v>
      </c>
      <c r="RVV104" s="230" t="s">
        <v>0</v>
      </c>
      <c r="RVW104" s="231"/>
      <c r="RVX104" s="218"/>
      <c r="RVY104" s="229">
        <v>2</v>
      </c>
      <c r="RVZ104" s="230" t="s">
        <v>0</v>
      </c>
      <c r="RWA104" s="231"/>
      <c r="RWB104" s="218"/>
      <c r="RWC104" s="229">
        <v>2</v>
      </c>
      <c r="RWD104" s="230" t="s">
        <v>0</v>
      </c>
      <c r="RWE104" s="231"/>
      <c r="RWF104" s="218"/>
      <c r="RWG104" s="229">
        <v>2</v>
      </c>
      <c r="RWH104" s="230" t="s">
        <v>0</v>
      </c>
      <c r="RWI104" s="231"/>
      <c r="RWJ104" s="218"/>
      <c r="RWK104" s="229">
        <v>2</v>
      </c>
      <c r="RWL104" s="230" t="s">
        <v>0</v>
      </c>
      <c r="RWM104" s="231"/>
      <c r="RWN104" s="218"/>
      <c r="RWO104" s="229">
        <v>2</v>
      </c>
      <c r="RWP104" s="230" t="s">
        <v>0</v>
      </c>
      <c r="RWQ104" s="231"/>
      <c r="RWR104" s="218"/>
      <c r="RWS104" s="229">
        <v>2</v>
      </c>
      <c r="RWT104" s="230" t="s">
        <v>0</v>
      </c>
      <c r="RWU104" s="231"/>
      <c r="RWV104" s="218"/>
      <c r="RWW104" s="229">
        <v>2</v>
      </c>
      <c r="RWX104" s="230" t="s">
        <v>0</v>
      </c>
      <c r="RWY104" s="231"/>
      <c r="RWZ104" s="218"/>
      <c r="RXA104" s="229">
        <v>2</v>
      </c>
      <c r="RXB104" s="230" t="s">
        <v>0</v>
      </c>
      <c r="RXC104" s="231"/>
      <c r="RXD104" s="218"/>
      <c r="RXE104" s="229">
        <v>2</v>
      </c>
      <c r="RXF104" s="230" t="s">
        <v>0</v>
      </c>
      <c r="RXG104" s="231"/>
      <c r="RXH104" s="218"/>
      <c r="RXI104" s="229">
        <v>2</v>
      </c>
      <c r="RXJ104" s="230" t="s">
        <v>0</v>
      </c>
      <c r="RXK104" s="231"/>
      <c r="RXL104" s="218"/>
      <c r="RXM104" s="229">
        <v>2</v>
      </c>
      <c r="RXN104" s="230" t="s">
        <v>0</v>
      </c>
      <c r="RXO104" s="231"/>
      <c r="RXP104" s="218"/>
      <c r="RXQ104" s="229">
        <v>2</v>
      </c>
      <c r="RXR104" s="230" t="s">
        <v>0</v>
      </c>
      <c r="RXS104" s="231"/>
      <c r="RXT104" s="218"/>
      <c r="RXU104" s="229">
        <v>2</v>
      </c>
      <c r="RXV104" s="230" t="s">
        <v>0</v>
      </c>
      <c r="RXW104" s="231"/>
      <c r="RXX104" s="218"/>
      <c r="RXY104" s="229">
        <v>2</v>
      </c>
      <c r="RXZ104" s="230" t="s">
        <v>0</v>
      </c>
      <c r="RYA104" s="231"/>
      <c r="RYB104" s="218"/>
      <c r="RYC104" s="229">
        <v>2</v>
      </c>
      <c r="RYD104" s="230" t="s">
        <v>0</v>
      </c>
      <c r="RYE104" s="231"/>
      <c r="RYF104" s="218"/>
      <c r="RYG104" s="229">
        <v>2</v>
      </c>
      <c r="RYH104" s="230" t="s">
        <v>0</v>
      </c>
      <c r="RYI104" s="231"/>
      <c r="RYJ104" s="218"/>
      <c r="RYK104" s="229">
        <v>2</v>
      </c>
      <c r="RYL104" s="230" t="s">
        <v>0</v>
      </c>
      <c r="RYM104" s="231"/>
      <c r="RYN104" s="218"/>
      <c r="RYO104" s="229">
        <v>2</v>
      </c>
      <c r="RYP104" s="230" t="s">
        <v>0</v>
      </c>
      <c r="RYQ104" s="231"/>
      <c r="RYR104" s="218"/>
      <c r="RYS104" s="229">
        <v>2</v>
      </c>
      <c r="RYT104" s="230" t="s">
        <v>0</v>
      </c>
      <c r="RYU104" s="231"/>
      <c r="RYV104" s="218"/>
      <c r="RYW104" s="229">
        <v>2</v>
      </c>
      <c r="RYX104" s="230" t="s">
        <v>0</v>
      </c>
      <c r="RYY104" s="231"/>
      <c r="RYZ104" s="218"/>
      <c r="RZA104" s="229">
        <v>2</v>
      </c>
      <c r="RZB104" s="230" t="s">
        <v>0</v>
      </c>
      <c r="RZC104" s="231"/>
      <c r="RZD104" s="218"/>
      <c r="RZE104" s="229">
        <v>2</v>
      </c>
      <c r="RZF104" s="230" t="s">
        <v>0</v>
      </c>
      <c r="RZG104" s="231"/>
      <c r="RZH104" s="218"/>
      <c r="RZI104" s="229">
        <v>2</v>
      </c>
      <c r="RZJ104" s="230" t="s">
        <v>0</v>
      </c>
      <c r="RZK104" s="231"/>
      <c r="RZL104" s="218"/>
      <c r="RZM104" s="229">
        <v>2</v>
      </c>
      <c r="RZN104" s="230" t="s">
        <v>0</v>
      </c>
      <c r="RZO104" s="231"/>
      <c r="RZP104" s="218"/>
      <c r="RZQ104" s="229">
        <v>2</v>
      </c>
      <c r="RZR104" s="230" t="s">
        <v>0</v>
      </c>
      <c r="RZS104" s="231"/>
      <c r="RZT104" s="218"/>
      <c r="RZU104" s="229">
        <v>2</v>
      </c>
      <c r="RZV104" s="230" t="s">
        <v>0</v>
      </c>
      <c r="RZW104" s="231"/>
      <c r="RZX104" s="218"/>
      <c r="RZY104" s="229">
        <v>2</v>
      </c>
      <c r="RZZ104" s="230" t="s">
        <v>0</v>
      </c>
      <c r="SAA104" s="231"/>
      <c r="SAB104" s="218"/>
      <c r="SAC104" s="229">
        <v>2</v>
      </c>
      <c r="SAD104" s="230" t="s">
        <v>0</v>
      </c>
      <c r="SAE104" s="231"/>
      <c r="SAF104" s="218"/>
      <c r="SAG104" s="229">
        <v>2</v>
      </c>
      <c r="SAH104" s="230" t="s">
        <v>0</v>
      </c>
      <c r="SAI104" s="231"/>
      <c r="SAJ104" s="218"/>
      <c r="SAK104" s="229">
        <v>2</v>
      </c>
      <c r="SAL104" s="230" t="s">
        <v>0</v>
      </c>
      <c r="SAM104" s="231"/>
      <c r="SAN104" s="218"/>
      <c r="SAO104" s="229">
        <v>2</v>
      </c>
      <c r="SAP104" s="230" t="s">
        <v>0</v>
      </c>
      <c r="SAQ104" s="231"/>
      <c r="SAR104" s="218"/>
      <c r="SAS104" s="229">
        <v>2</v>
      </c>
      <c r="SAT104" s="230" t="s">
        <v>0</v>
      </c>
      <c r="SAU104" s="231"/>
      <c r="SAV104" s="218"/>
      <c r="SAW104" s="229">
        <v>2</v>
      </c>
      <c r="SAX104" s="230" t="s">
        <v>0</v>
      </c>
      <c r="SAY104" s="231"/>
      <c r="SAZ104" s="218"/>
      <c r="SBA104" s="229">
        <v>2</v>
      </c>
      <c r="SBB104" s="230" t="s">
        <v>0</v>
      </c>
      <c r="SBC104" s="231"/>
      <c r="SBD104" s="218"/>
      <c r="SBE104" s="229">
        <v>2</v>
      </c>
      <c r="SBF104" s="230" t="s">
        <v>0</v>
      </c>
      <c r="SBG104" s="231"/>
      <c r="SBH104" s="218"/>
      <c r="SBI104" s="229">
        <v>2</v>
      </c>
      <c r="SBJ104" s="230" t="s">
        <v>0</v>
      </c>
      <c r="SBK104" s="231"/>
      <c r="SBL104" s="218"/>
      <c r="SBM104" s="229">
        <v>2</v>
      </c>
      <c r="SBN104" s="230" t="s">
        <v>0</v>
      </c>
      <c r="SBO104" s="231"/>
      <c r="SBP104" s="218"/>
      <c r="SBQ104" s="229">
        <v>2</v>
      </c>
      <c r="SBR104" s="230" t="s">
        <v>0</v>
      </c>
      <c r="SBS104" s="231"/>
      <c r="SBT104" s="218"/>
      <c r="SBU104" s="229">
        <v>2</v>
      </c>
      <c r="SBV104" s="230" t="s">
        <v>0</v>
      </c>
      <c r="SBW104" s="231"/>
      <c r="SBX104" s="218"/>
      <c r="SBY104" s="229">
        <v>2</v>
      </c>
      <c r="SBZ104" s="230" t="s">
        <v>0</v>
      </c>
      <c r="SCA104" s="231"/>
      <c r="SCB104" s="218"/>
      <c r="SCC104" s="229">
        <v>2</v>
      </c>
      <c r="SCD104" s="230" t="s">
        <v>0</v>
      </c>
      <c r="SCE104" s="231"/>
      <c r="SCF104" s="218"/>
      <c r="SCG104" s="229">
        <v>2</v>
      </c>
      <c r="SCH104" s="230" t="s">
        <v>0</v>
      </c>
      <c r="SCI104" s="231"/>
      <c r="SCJ104" s="218"/>
      <c r="SCK104" s="229">
        <v>2</v>
      </c>
      <c r="SCL104" s="230" t="s">
        <v>0</v>
      </c>
      <c r="SCM104" s="231"/>
      <c r="SCN104" s="218"/>
      <c r="SCO104" s="229">
        <v>2</v>
      </c>
      <c r="SCP104" s="230" t="s">
        <v>0</v>
      </c>
      <c r="SCQ104" s="231"/>
      <c r="SCR104" s="218"/>
      <c r="SCS104" s="229">
        <v>2</v>
      </c>
      <c r="SCT104" s="230" t="s">
        <v>0</v>
      </c>
      <c r="SCU104" s="231"/>
      <c r="SCV104" s="218"/>
      <c r="SCW104" s="229">
        <v>2</v>
      </c>
      <c r="SCX104" s="230" t="s">
        <v>0</v>
      </c>
      <c r="SCY104" s="231"/>
      <c r="SCZ104" s="218"/>
      <c r="SDA104" s="229">
        <v>2</v>
      </c>
      <c r="SDB104" s="230" t="s">
        <v>0</v>
      </c>
      <c r="SDC104" s="231"/>
      <c r="SDD104" s="218"/>
      <c r="SDE104" s="229">
        <v>2</v>
      </c>
      <c r="SDF104" s="230" t="s">
        <v>0</v>
      </c>
      <c r="SDG104" s="231"/>
      <c r="SDH104" s="218"/>
      <c r="SDI104" s="229">
        <v>2</v>
      </c>
      <c r="SDJ104" s="230" t="s">
        <v>0</v>
      </c>
      <c r="SDK104" s="231"/>
      <c r="SDL104" s="218"/>
      <c r="SDM104" s="229">
        <v>2</v>
      </c>
      <c r="SDN104" s="230" t="s">
        <v>0</v>
      </c>
      <c r="SDO104" s="231"/>
      <c r="SDP104" s="218"/>
      <c r="SDQ104" s="229">
        <v>2</v>
      </c>
      <c r="SDR104" s="230" t="s">
        <v>0</v>
      </c>
      <c r="SDS104" s="231"/>
      <c r="SDT104" s="218"/>
      <c r="SDU104" s="229">
        <v>2</v>
      </c>
      <c r="SDV104" s="230" t="s">
        <v>0</v>
      </c>
      <c r="SDW104" s="231"/>
      <c r="SDX104" s="218"/>
      <c r="SDY104" s="229">
        <v>2</v>
      </c>
      <c r="SDZ104" s="230" t="s">
        <v>0</v>
      </c>
      <c r="SEA104" s="231"/>
      <c r="SEB104" s="218"/>
      <c r="SEC104" s="229">
        <v>2</v>
      </c>
      <c r="SED104" s="230" t="s">
        <v>0</v>
      </c>
      <c r="SEE104" s="231"/>
      <c r="SEF104" s="218"/>
      <c r="SEG104" s="229">
        <v>2</v>
      </c>
      <c r="SEH104" s="230" t="s">
        <v>0</v>
      </c>
      <c r="SEI104" s="231"/>
      <c r="SEJ104" s="218"/>
      <c r="SEK104" s="229">
        <v>2</v>
      </c>
      <c r="SEL104" s="230" t="s">
        <v>0</v>
      </c>
      <c r="SEM104" s="231"/>
      <c r="SEN104" s="218"/>
      <c r="SEO104" s="229">
        <v>2</v>
      </c>
      <c r="SEP104" s="230" t="s">
        <v>0</v>
      </c>
      <c r="SEQ104" s="231"/>
      <c r="SER104" s="218"/>
      <c r="SES104" s="229">
        <v>2</v>
      </c>
      <c r="SET104" s="230" t="s">
        <v>0</v>
      </c>
      <c r="SEU104" s="231"/>
      <c r="SEV104" s="218"/>
      <c r="SEW104" s="229">
        <v>2</v>
      </c>
      <c r="SEX104" s="230" t="s">
        <v>0</v>
      </c>
      <c r="SEY104" s="231"/>
      <c r="SEZ104" s="218"/>
      <c r="SFA104" s="229">
        <v>2</v>
      </c>
      <c r="SFB104" s="230" t="s">
        <v>0</v>
      </c>
      <c r="SFC104" s="231"/>
      <c r="SFD104" s="218"/>
      <c r="SFE104" s="229">
        <v>2</v>
      </c>
      <c r="SFF104" s="230" t="s">
        <v>0</v>
      </c>
      <c r="SFG104" s="231"/>
      <c r="SFH104" s="218"/>
      <c r="SFI104" s="229">
        <v>2</v>
      </c>
      <c r="SFJ104" s="230" t="s">
        <v>0</v>
      </c>
      <c r="SFK104" s="231"/>
      <c r="SFL104" s="218"/>
      <c r="SFM104" s="229">
        <v>2</v>
      </c>
      <c r="SFN104" s="230" t="s">
        <v>0</v>
      </c>
      <c r="SFO104" s="231"/>
      <c r="SFP104" s="218"/>
      <c r="SFQ104" s="229">
        <v>2</v>
      </c>
      <c r="SFR104" s="230" t="s">
        <v>0</v>
      </c>
      <c r="SFS104" s="231"/>
      <c r="SFT104" s="218"/>
      <c r="SFU104" s="229">
        <v>2</v>
      </c>
      <c r="SFV104" s="230" t="s">
        <v>0</v>
      </c>
      <c r="SFW104" s="231"/>
      <c r="SFX104" s="218"/>
      <c r="SFY104" s="229">
        <v>2</v>
      </c>
      <c r="SFZ104" s="230" t="s">
        <v>0</v>
      </c>
      <c r="SGA104" s="231"/>
      <c r="SGB104" s="218"/>
      <c r="SGC104" s="229">
        <v>2</v>
      </c>
      <c r="SGD104" s="230" t="s">
        <v>0</v>
      </c>
      <c r="SGE104" s="231"/>
      <c r="SGF104" s="218"/>
      <c r="SGG104" s="229">
        <v>2</v>
      </c>
      <c r="SGH104" s="230" t="s">
        <v>0</v>
      </c>
      <c r="SGI104" s="231"/>
      <c r="SGJ104" s="218"/>
      <c r="SGK104" s="229">
        <v>2</v>
      </c>
      <c r="SGL104" s="230" t="s">
        <v>0</v>
      </c>
      <c r="SGM104" s="231"/>
      <c r="SGN104" s="218"/>
      <c r="SGO104" s="229">
        <v>2</v>
      </c>
      <c r="SGP104" s="230" t="s">
        <v>0</v>
      </c>
      <c r="SGQ104" s="231"/>
      <c r="SGR104" s="218"/>
      <c r="SGS104" s="229">
        <v>2</v>
      </c>
      <c r="SGT104" s="230" t="s">
        <v>0</v>
      </c>
      <c r="SGU104" s="231"/>
      <c r="SGV104" s="218"/>
      <c r="SGW104" s="229">
        <v>2</v>
      </c>
      <c r="SGX104" s="230" t="s">
        <v>0</v>
      </c>
      <c r="SGY104" s="231"/>
      <c r="SGZ104" s="218"/>
      <c r="SHA104" s="229">
        <v>2</v>
      </c>
      <c r="SHB104" s="230" t="s">
        <v>0</v>
      </c>
      <c r="SHC104" s="231"/>
      <c r="SHD104" s="218"/>
      <c r="SHE104" s="229">
        <v>2</v>
      </c>
      <c r="SHF104" s="230" t="s">
        <v>0</v>
      </c>
      <c r="SHG104" s="231"/>
      <c r="SHH104" s="218"/>
      <c r="SHI104" s="229">
        <v>2</v>
      </c>
      <c r="SHJ104" s="230" t="s">
        <v>0</v>
      </c>
      <c r="SHK104" s="231"/>
      <c r="SHL104" s="218"/>
      <c r="SHM104" s="229">
        <v>2</v>
      </c>
      <c r="SHN104" s="230" t="s">
        <v>0</v>
      </c>
      <c r="SHO104" s="231"/>
      <c r="SHP104" s="218"/>
      <c r="SHQ104" s="229">
        <v>2</v>
      </c>
      <c r="SHR104" s="230" t="s">
        <v>0</v>
      </c>
      <c r="SHS104" s="231"/>
      <c r="SHT104" s="218"/>
      <c r="SHU104" s="229">
        <v>2</v>
      </c>
      <c r="SHV104" s="230" t="s">
        <v>0</v>
      </c>
      <c r="SHW104" s="231"/>
      <c r="SHX104" s="218"/>
      <c r="SHY104" s="229">
        <v>2</v>
      </c>
      <c r="SHZ104" s="230" t="s">
        <v>0</v>
      </c>
      <c r="SIA104" s="231"/>
      <c r="SIB104" s="218"/>
      <c r="SIC104" s="229">
        <v>2</v>
      </c>
      <c r="SID104" s="230" t="s">
        <v>0</v>
      </c>
      <c r="SIE104" s="231"/>
      <c r="SIF104" s="218"/>
      <c r="SIG104" s="229">
        <v>2</v>
      </c>
      <c r="SIH104" s="230" t="s">
        <v>0</v>
      </c>
      <c r="SII104" s="231"/>
      <c r="SIJ104" s="218"/>
      <c r="SIK104" s="229">
        <v>2</v>
      </c>
      <c r="SIL104" s="230" t="s">
        <v>0</v>
      </c>
      <c r="SIM104" s="231"/>
      <c r="SIN104" s="218"/>
      <c r="SIO104" s="229">
        <v>2</v>
      </c>
      <c r="SIP104" s="230" t="s">
        <v>0</v>
      </c>
      <c r="SIQ104" s="231"/>
      <c r="SIR104" s="218"/>
      <c r="SIS104" s="229">
        <v>2</v>
      </c>
      <c r="SIT104" s="230" t="s">
        <v>0</v>
      </c>
      <c r="SIU104" s="231"/>
      <c r="SIV104" s="218"/>
      <c r="SIW104" s="229">
        <v>2</v>
      </c>
      <c r="SIX104" s="230" t="s">
        <v>0</v>
      </c>
      <c r="SIY104" s="231"/>
      <c r="SIZ104" s="218"/>
      <c r="SJA104" s="229">
        <v>2</v>
      </c>
      <c r="SJB104" s="230" t="s">
        <v>0</v>
      </c>
      <c r="SJC104" s="231"/>
      <c r="SJD104" s="218"/>
      <c r="SJE104" s="229">
        <v>2</v>
      </c>
      <c r="SJF104" s="230" t="s">
        <v>0</v>
      </c>
      <c r="SJG104" s="231"/>
      <c r="SJH104" s="218"/>
      <c r="SJI104" s="229">
        <v>2</v>
      </c>
      <c r="SJJ104" s="230" t="s">
        <v>0</v>
      </c>
      <c r="SJK104" s="231"/>
      <c r="SJL104" s="218"/>
      <c r="SJM104" s="229">
        <v>2</v>
      </c>
      <c r="SJN104" s="230" t="s">
        <v>0</v>
      </c>
      <c r="SJO104" s="231"/>
      <c r="SJP104" s="218"/>
      <c r="SJQ104" s="229">
        <v>2</v>
      </c>
      <c r="SJR104" s="230" t="s">
        <v>0</v>
      </c>
      <c r="SJS104" s="231"/>
      <c r="SJT104" s="218"/>
      <c r="SJU104" s="229">
        <v>2</v>
      </c>
      <c r="SJV104" s="230" t="s">
        <v>0</v>
      </c>
      <c r="SJW104" s="231"/>
      <c r="SJX104" s="218"/>
      <c r="SJY104" s="229">
        <v>2</v>
      </c>
      <c r="SJZ104" s="230" t="s">
        <v>0</v>
      </c>
      <c r="SKA104" s="231"/>
      <c r="SKB104" s="218"/>
      <c r="SKC104" s="229">
        <v>2</v>
      </c>
      <c r="SKD104" s="230" t="s">
        <v>0</v>
      </c>
      <c r="SKE104" s="231"/>
      <c r="SKF104" s="218"/>
      <c r="SKG104" s="229">
        <v>2</v>
      </c>
      <c r="SKH104" s="230" t="s">
        <v>0</v>
      </c>
      <c r="SKI104" s="231"/>
      <c r="SKJ104" s="218"/>
      <c r="SKK104" s="229">
        <v>2</v>
      </c>
      <c r="SKL104" s="230" t="s">
        <v>0</v>
      </c>
      <c r="SKM104" s="231"/>
      <c r="SKN104" s="218"/>
      <c r="SKO104" s="229">
        <v>2</v>
      </c>
      <c r="SKP104" s="230" t="s">
        <v>0</v>
      </c>
      <c r="SKQ104" s="231"/>
      <c r="SKR104" s="218"/>
      <c r="SKS104" s="229">
        <v>2</v>
      </c>
      <c r="SKT104" s="230" t="s">
        <v>0</v>
      </c>
      <c r="SKU104" s="231"/>
      <c r="SKV104" s="218"/>
      <c r="SKW104" s="229">
        <v>2</v>
      </c>
      <c r="SKX104" s="230" t="s">
        <v>0</v>
      </c>
      <c r="SKY104" s="231"/>
      <c r="SKZ104" s="218"/>
      <c r="SLA104" s="229">
        <v>2</v>
      </c>
      <c r="SLB104" s="230" t="s">
        <v>0</v>
      </c>
      <c r="SLC104" s="231"/>
      <c r="SLD104" s="218"/>
      <c r="SLE104" s="229">
        <v>2</v>
      </c>
      <c r="SLF104" s="230" t="s">
        <v>0</v>
      </c>
      <c r="SLG104" s="231"/>
      <c r="SLH104" s="218"/>
      <c r="SLI104" s="229">
        <v>2</v>
      </c>
      <c r="SLJ104" s="230" t="s">
        <v>0</v>
      </c>
      <c r="SLK104" s="231"/>
      <c r="SLL104" s="218"/>
      <c r="SLM104" s="229">
        <v>2</v>
      </c>
      <c r="SLN104" s="230" t="s">
        <v>0</v>
      </c>
      <c r="SLO104" s="231"/>
      <c r="SLP104" s="218"/>
      <c r="SLQ104" s="229">
        <v>2</v>
      </c>
      <c r="SLR104" s="230" t="s">
        <v>0</v>
      </c>
      <c r="SLS104" s="231"/>
      <c r="SLT104" s="218"/>
      <c r="SLU104" s="229">
        <v>2</v>
      </c>
      <c r="SLV104" s="230" t="s">
        <v>0</v>
      </c>
      <c r="SLW104" s="231"/>
      <c r="SLX104" s="218"/>
      <c r="SLY104" s="229">
        <v>2</v>
      </c>
      <c r="SLZ104" s="230" t="s">
        <v>0</v>
      </c>
      <c r="SMA104" s="231"/>
      <c r="SMB104" s="218"/>
      <c r="SMC104" s="229">
        <v>2</v>
      </c>
      <c r="SMD104" s="230" t="s">
        <v>0</v>
      </c>
      <c r="SME104" s="231"/>
      <c r="SMF104" s="218"/>
      <c r="SMG104" s="229">
        <v>2</v>
      </c>
      <c r="SMH104" s="230" t="s">
        <v>0</v>
      </c>
      <c r="SMI104" s="231"/>
      <c r="SMJ104" s="218"/>
      <c r="SMK104" s="229">
        <v>2</v>
      </c>
      <c r="SML104" s="230" t="s">
        <v>0</v>
      </c>
      <c r="SMM104" s="231"/>
      <c r="SMN104" s="218"/>
      <c r="SMO104" s="229">
        <v>2</v>
      </c>
      <c r="SMP104" s="230" t="s">
        <v>0</v>
      </c>
      <c r="SMQ104" s="231"/>
      <c r="SMR104" s="218"/>
      <c r="SMS104" s="229">
        <v>2</v>
      </c>
      <c r="SMT104" s="230" t="s">
        <v>0</v>
      </c>
      <c r="SMU104" s="231"/>
      <c r="SMV104" s="218"/>
      <c r="SMW104" s="229">
        <v>2</v>
      </c>
      <c r="SMX104" s="230" t="s">
        <v>0</v>
      </c>
      <c r="SMY104" s="231"/>
      <c r="SMZ104" s="218"/>
      <c r="SNA104" s="229">
        <v>2</v>
      </c>
      <c r="SNB104" s="230" t="s">
        <v>0</v>
      </c>
      <c r="SNC104" s="231"/>
      <c r="SND104" s="218"/>
      <c r="SNE104" s="229">
        <v>2</v>
      </c>
      <c r="SNF104" s="230" t="s">
        <v>0</v>
      </c>
      <c r="SNG104" s="231"/>
      <c r="SNH104" s="218"/>
      <c r="SNI104" s="229">
        <v>2</v>
      </c>
      <c r="SNJ104" s="230" t="s">
        <v>0</v>
      </c>
      <c r="SNK104" s="231"/>
      <c r="SNL104" s="218"/>
      <c r="SNM104" s="229">
        <v>2</v>
      </c>
      <c r="SNN104" s="230" t="s">
        <v>0</v>
      </c>
      <c r="SNO104" s="231"/>
      <c r="SNP104" s="218"/>
      <c r="SNQ104" s="229">
        <v>2</v>
      </c>
      <c r="SNR104" s="230" t="s">
        <v>0</v>
      </c>
      <c r="SNS104" s="231"/>
      <c r="SNT104" s="218"/>
      <c r="SNU104" s="229">
        <v>2</v>
      </c>
      <c r="SNV104" s="230" t="s">
        <v>0</v>
      </c>
      <c r="SNW104" s="231"/>
      <c r="SNX104" s="218"/>
      <c r="SNY104" s="229">
        <v>2</v>
      </c>
      <c r="SNZ104" s="230" t="s">
        <v>0</v>
      </c>
      <c r="SOA104" s="231"/>
      <c r="SOB104" s="218"/>
      <c r="SOC104" s="229">
        <v>2</v>
      </c>
      <c r="SOD104" s="230" t="s">
        <v>0</v>
      </c>
      <c r="SOE104" s="231"/>
      <c r="SOF104" s="218"/>
      <c r="SOG104" s="229">
        <v>2</v>
      </c>
      <c r="SOH104" s="230" t="s">
        <v>0</v>
      </c>
      <c r="SOI104" s="231"/>
      <c r="SOJ104" s="218"/>
      <c r="SOK104" s="229">
        <v>2</v>
      </c>
      <c r="SOL104" s="230" t="s">
        <v>0</v>
      </c>
      <c r="SOM104" s="231"/>
      <c r="SON104" s="218"/>
      <c r="SOO104" s="229">
        <v>2</v>
      </c>
      <c r="SOP104" s="230" t="s">
        <v>0</v>
      </c>
      <c r="SOQ104" s="231"/>
      <c r="SOR104" s="218"/>
      <c r="SOS104" s="229">
        <v>2</v>
      </c>
      <c r="SOT104" s="230" t="s">
        <v>0</v>
      </c>
      <c r="SOU104" s="231"/>
      <c r="SOV104" s="218"/>
      <c r="SOW104" s="229">
        <v>2</v>
      </c>
      <c r="SOX104" s="230" t="s">
        <v>0</v>
      </c>
      <c r="SOY104" s="231"/>
      <c r="SOZ104" s="218"/>
      <c r="SPA104" s="229">
        <v>2</v>
      </c>
      <c r="SPB104" s="230" t="s">
        <v>0</v>
      </c>
      <c r="SPC104" s="231"/>
      <c r="SPD104" s="218"/>
      <c r="SPE104" s="229">
        <v>2</v>
      </c>
      <c r="SPF104" s="230" t="s">
        <v>0</v>
      </c>
      <c r="SPG104" s="231"/>
      <c r="SPH104" s="218"/>
      <c r="SPI104" s="229">
        <v>2</v>
      </c>
      <c r="SPJ104" s="230" t="s">
        <v>0</v>
      </c>
      <c r="SPK104" s="231"/>
      <c r="SPL104" s="218"/>
      <c r="SPM104" s="229">
        <v>2</v>
      </c>
      <c r="SPN104" s="230" t="s">
        <v>0</v>
      </c>
      <c r="SPO104" s="231"/>
      <c r="SPP104" s="218"/>
      <c r="SPQ104" s="229">
        <v>2</v>
      </c>
      <c r="SPR104" s="230" t="s">
        <v>0</v>
      </c>
      <c r="SPS104" s="231"/>
      <c r="SPT104" s="218"/>
      <c r="SPU104" s="229">
        <v>2</v>
      </c>
      <c r="SPV104" s="230" t="s">
        <v>0</v>
      </c>
      <c r="SPW104" s="231"/>
      <c r="SPX104" s="218"/>
      <c r="SPY104" s="229">
        <v>2</v>
      </c>
      <c r="SPZ104" s="230" t="s">
        <v>0</v>
      </c>
      <c r="SQA104" s="231"/>
      <c r="SQB104" s="218"/>
      <c r="SQC104" s="229">
        <v>2</v>
      </c>
      <c r="SQD104" s="230" t="s">
        <v>0</v>
      </c>
      <c r="SQE104" s="231"/>
      <c r="SQF104" s="218"/>
      <c r="SQG104" s="229">
        <v>2</v>
      </c>
      <c r="SQH104" s="230" t="s">
        <v>0</v>
      </c>
      <c r="SQI104" s="231"/>
      <c r="SQJ104" s="218"/>
      <c r="SQK104" s="229">
        <v>2</v>
      </c>
      <c r="SQL104" s="230" t="s">
        <v>0</v>
      </c>
      <c r="SQM104" s="231"/>
      <c r="SQN104" s="218"/>
      <c r="SQO104" s="229">
        <v>2</v>
      </c>
      <c r="SQP104" s="230" t="s">
        <v>0</v>
      </c>
      <c r="SQQ104" s="231"/>
      <c r="SQR104" s="218"/>
      <c r="SQS104" s="229">
        <v>2</v>
      </c>
      <c r="SQT104" s="230" t="s">
        <v>0</v>
      </c>
      <c r="SQU104" s="231"/>
      <c r="SQV104" s="218"/>
      <c r="SQW104" s="229">
        <v>2</v>
      </c>
      <c r="SQX104" s="230" t="s">
        <v>0</v>
      </c>
      <c r="SQY104" s="231"/>
      <c r="SQZ104" s="218"/>
      <c r="SRA104" s="229">
        <v>2</v>
      </c>
      <c r="SRB104" s="230" t="s">
        <v>0</v>
      </c>
      <c r="SRC104" s="231"/>
      <c r="SRD104" s="218"/>
      <c r="SRE104" s="229">
        <v>2</v>
      </c>
      <c r="SRF104" s="230" t="s">
        <v>0</v>
      </c>
      <c r="SRG104" s="231"/>
      <c r="SRH104" s="218"/>
      <c r="SRI104" s="229">
        <v>2</v>
      </c>
      <c r="SRJ104" s="230" t="s">
        <v>0</v>
      </c>
      <c r="SRK104" s="231"/>
      <c r="SRL104" s="218"/>
      <c r="SRM104" s="229">
        <v>2</v>
      </c>
      <c r="SRN104" s="230" t="s">
        <v>0</v>
      </c>
      <c r="SRO104" s="231"/>
      <c r="SRP104" s="218"/>
      <c r="SRQ104" s="229">
        <v>2</v>
      </c>
      <c r="SRR104" s="230" t="s">
        <v>0</v>
      </c>
      <c r="SRS104" s="231"/>
      <c r="SRT104" s="218"/>
      <c r="SRU104" s="229">
        <v>2</v>
      </c>
      <c r="SRV104" s="230" t="s">
        <v>0</v>
      </c>
      <c r="SRW104" s="231"/>
      <c r="SRX104" s="218"/>
      <c r="SRY104" s="229">
        <v>2</v>
      </c>
      <c r="SRZ104" s="230" t="s">
        <v>0</v>
      </c>
      <c r="SSA104" s="231"/>
      <c r="SSB104" s="218"/>
      <c r="SSC104" s="229">
        <v>2</v>
      </c>
      <c r="SSD104" s="230" t="s">
        <v>0</v>
      </c>
      <c r="SSE104" s="231"/>
      <c r="SSF104" s="218"/>
      <c r="SSG104" s="229">
        <v>2</v>
      </c>
      <c r="SSH104" s="230" t="s">
        <v>0</v>
      </c>
      <c r="SSI104" s="231"/>
      <c r="SSJ104" s="218"/>
      <c r="SSK104" s="229">
        <v>2</v>
      </c>
      <c r="SSL104" s="230" t="s">
        <v>0</v>
      </c>
      <c r="SSM104" s="231"/>
      <c r="SSN104" s="218"/>
      <c r="SSO104" s="229">
        <v>2</v>
      </c>
      <c r="SSP104" s="230" t="s">
        <v>0</v>
      </c>
      <c r="SSQ104" s="231"/>
      <c r="SSR104" s="218"/>
      <c r="SSS104" s="229">
        <v>2</v>
      </c>
      <c r="SST104" s="230" t="s">
        <v>0</v>
      </c>
      <c r="SSU104" s="231"/>
      <c r="SSV104" s="218"/>
      <c r="SSW104" s="229">
        <v>2</v>
      </c>
      <c r="SSX104" s="230" t="s">
        <v>0</v>
      </c>
      <c r="SSY104" s="231"/>
      <c r="SSZ104" s="218"/>
      <c r="STA104" s="229">
        <v>2</v>
      </c>
      <c r="STB104" s="230" t="s">
        <v>0</v>
      </c>
      <c r="STC104" s="231"/>
      <c r="STD104" s="218"/>
      <c r="STE104" s="229">
        <v>2</v>
      </c>
      <c r="STF104" s="230" t="s">
        <v>0</v>
      </c>
      <c r="STG104" s="231"/>
      <c r="STH104" s="218"/>
      <c r="STI104" s="229">
        <v>2</v>
      </c>
      <c r="STJ104" s="230" t="s">
        <v>0</v>
      </c>
      <c r="STK104" s="231"/>
      <c r="STL104" s="218"/>
      <c r="STM104" s="229">
        <v>2</v>
      </c>
      <c r="STN104" s="230" t="s">
        <v>0</v>
      </c>
      <c r="STO104" s="231"/>
      <c r="STP104" s="218"/>
      <c r="STQ104" s="229">
        <v>2</v>
      </c>
      <c r="STR104" s="230" t="s">
        <v>0</v>
      </c>
      <c r="STS104" s="231"/>
      <c r="STT104" s="218"/>
      <c r="STU104" s="229">
        <v>2</v>
      </c>
      <c r="STV104" s="230" t="s">
        <v>0</v>
      </c>
      <c r="STW104" s="231"/>
      <c r="STX104" s="218"/>
      <c r="STY104" s="229">
        <v>2</v>
      </c>
      <c r="STZ104" s="230" t="s">
        <v>0</v>
      </c>
      <c r="SUA104" s="231"/>
      <c r="SUB104" s="218"/>
      <c r="SUC104" s="229">
        <v>2</v>
      </c>
      <c r="SUD104" s="230" t="s">
        <v>0</v>
      </c>
      <c r="SUE104" s="231"/>
      <c r="SUF104" s="218"/>
      <c r="SUG104" s="229">
        <v>2</v>
      </c>
      <c r="SUH104" s="230" t="s">
        <v>0</v>
      </c>
      <c r="SUI104" s="231"/>
      <c r="SUJ104" s="218"/>
      <c r="SUK104" s="229">
        <v>2</v>
      </c>
      <c r="SUL104" s="230" t="s">
        <v>0</v>
      </c>
      <c r="SUM104" s="231"/>
      <c r="SUN104" s="218"/>
      <c r="SUO104" s="229">
        <v>2</v>
      </c>
      <c r="SUP104" s="230" t="s">
        <v>0</v>
      </c>
      <c r="SUQ104" s="231"/>
      <c r="SUR104" s="218"/>
      <c r="SUS104" s="229">
        <v>2</v>
      </c>
      <c r="SUT104" s="230" t="s">
        <v>0</v>
      </c>
      <c r="SUU104" s="231"/>
      <c r="SUV104" s="218"/>
      <c r="SUW104" s="229">
        <v>2</v>
      </c>
      <c r="SUX104" s="230" t="s">
        <v>0</v>
      </c>
      <c r="SUY104" s="231"/>
      <c r="SUZ104" s="218"/>
      <c r="SVA104" s="229">
        <v>2</v>
      </c>
      <c r="SVB104" s="230" t="s">
        <v>0</v>
      </c>
      <c r="SVC104" s="231"/>
      <c r="SVD104" s="218"/>
      <c r="SVE104" s="229">
        <v>2</v>
      </c>
      <c r="SVF104" s="230" t="s">
        <v>0</v>
      </c>
      <c r="SVG104" s="231"/>
      <c r="SVH104" s="218"/>
      <c r="SVI104" s="229">
        <v>2</v>
      </c>
      <c r="SVJ104" s="230" t="s">
        <v>0</v>
      </c>
      <c r="SVK104" s="231"/>
      <c r="SVL104" s="218"/>
      <c r="SVM104" s="229">
        <v>2</v>
      </c>
      <c r="SVN104" s="230" t="s">
        <v>0</v>
      </c>
      <c r="SVO104" s="231"/>
      <c r="SVP104" s="218"/>
      <c r="SVQ104" s="229">
        <v>2</v>
      </c>
      <c r="SVR104" s="230" t="s">
        <v>0</v>
      </c>
      <c r="SVS104" s="231"/>
      <c r="SVT104" s="218"/>
      <c r="SVU104" s="229">
        <v>2</v>
      </c>
      <c r="SVV104" s="230" t="s">
        <v>0</v>
      </c>
      <c r="SVW104" s="231"/>
      <c r="SVX104" s="218"/>
      <c r="SVY104" s="229">
        <v>2</v>
      </c>
      <c r="SVZ104" s="230" t="s">
        <v>0</v>
      </c>
      <c r="SWA104" s="231"/>
      <c r="SWB104" s="218"/>
      <c r="SWC104" s="229">
        <v>2</v>
      </c>
      <c r="SWD104" s="230" t="s">
        <v>0</v>
      </c>
      <c r="SWE104" s="231"/>
      <c r="SWF104" s="218"/>
      <c r="SWG104" s="229">
        <v>2</v>
      </c>
      <c r="SWH104" s="230" t="s">
        <v>0</v>
      </c>
      <c r="SWI104" s="231"/>
      <c r="SWJ104" s="218"/>
      <c r="SWK104" s="229">
        <v>2</v>
      </c>
      <c r="SWL104" s="230" t="s">
        <v>0</v>
      </c>
      <c r="SWM104" s="231"/>
      <c r="SWN104" s="218"/>
      <c r="SWO104" s="229">
        <v>2</v>
      </c>
      <c r="SWP104" s="230" t="s">
        <v>0</v>
      </c>
      <c r="SWQ104" s="231"/>
      <c r="SWR104" s="218"/>
      <c r="SWS104" s="229">
        <v>2</v>
      </c>
      <c r="SWT104" s="230" t="s">
        <v>0</v>
      </c>
      <c r="SWU104" s="231"/>
      <c r="SWV104" s="218"/>
      <c r="SWW104" s="229">
        <v>2</v>
      </c>
      <c r="SWX104" s="230" t="s">
        <v>0</v>
      </c>
      <c r="SWY104" s="231"/>
      <c r="SWZ104" s="218"/>
      <c r="SXA104" s="229">
        <v>2</v>
      </c>
      <c r="SXB104" s="230" t="s">
        <v>0</v>
      </c>
      <c r="SXC104" s="231"/>
      <c r="SXD104" s="218"/>
      <c r="SXE104" s="229">
        <v>2</v>
      </c>
      <c r="SXF104" s="230" t="s">
        <v>0</v>
      </c>
      <c r="SXG104" s="231"/>
      <c r="SXH104" s="218"/>
      <c r="SXI104" s="229">
        <v>2</v>
      </c>
      <c r="SXJ104" s="230" t="s">
        <v>0</v>
      </c>
      <c r="SXK104" s="231"/>
      <c r="SXL104" s="218"/>
      <c r="SXM104" s="229">
        <v>2</v>
      </c>
      <c r="SXN104" s="230" t="s">
        <v>0</v>
      </c>
      <c r="SXO104" s="231"/>
      <c r="SXP104" s="218"/>
      <c r="SXQ104" s="229">
        <v>2</v>
      </c>
      <c r="SXR104" s="230" t="s">
        <v>0</v>
      </c>
      <c r="SXS104" s="231"/>
      <c r="SXT104" s="218"/>
      <c r="SXU104" s="229">
        <v>2</v>
      </c>
      <c r="SXV104" s="230" t="s">
        <v>0</v>
      </c>
      <c r="SXW104" s="231"/>
      <c r="SXX104" s="218"/>
      <c r="SXY104" s="229">
        <v>2</v>
      </c>
      <c r="SXZ104" s="230" t="s">
        <v>0</v>
      </c>
      <c r="SYA104" s="231"/>
      <c r="SYB104" s="218"/>
      <c r="SYC104" s="229">
        <v>2</v>
      </c>
      <c r="SYD104" s="230" t="s">
        <v>0</v>
      </c>
      <c r="SYE104" s="231"/>
      <c r="SYF104" s="218"/>
      <c r="SYG104" s="229">
        <v>2</v>
      </c>
      <c r="SYH104" s="230" t="s">
        <v>0</v>
      </c>
      <c r="SYI104" s="231"/>
      <c r="SYJ104" s="218"/>
      <c r="SYK104" s="229">
        <v>2</v>
      </c>
      <c r="SYL104" s="230" t="s">
        <v>0</v>
      </c>
      <c r="SYM104" s="231"/>
      <c r="SYN104" s="218"/>
      <c r="SYO104" s="229">
        <v>2</v>
      </c>
      <c r="SYP104" s="230" t="s">
        <v>0</v>
      </c>
      <c r="SYQ104" s="231"/>
      <c r="SYR104" s="218"/>
      <c r="SYS104" s="229">
        <v>2</v>
      </c>
      <c r="SYT104" s="230" t="s">
        <v>0</v>
      </c>
      <c r="SYU104" s="231"/>
      <c r="SYV104" s="218"/>
      <c r="SYW104" s="229">
        <v>2</v>
      </c>
      <c r="SYX104" s="230" t="s">
        <v>0</v>
      </c>
      <c r="SYY104" s="231"/>
      <c r="SYZ104" s="218"/>
      <c r="SZA104" s="229">
        <v>2</v>
      </c>
      <c r="SZB104" s="230" t="s">
        <v>0</v>
      </c>
      <c r="SZC104" s="231"/>
      <c r="SZD104" s="218"/>
      <c r="SZE104" s="229">
        <v>2</v>
      </c>
      <c r="SZF104" s="230" t="s">
        <v>0</v>
      </c>
      <c r="SZG104" s="231"/>
      <c r="SZH104" s="218"/>
      <c r="SZI104" s="229">
        <v>2</v>
      </c>
      <c r="SZJ104" s="230" t="s">
        <v>0</v>
      </c>
      <c r="SZK104" s="231"/>
      <c r="SZL104" s="218"/>
      <c r="SZM104" s="229">
        <v>2</v>
      </c>
      <c r="SZN104" s="230" t="s">
        <v>0</v>
      </c>
      <c r="SZO104" s="231"/>
      <c r="SZP104" s="218"/>
      <c r="SZQ104" s="229">
        <v>2</v>
      </c>
      <c r="SZR104" s="230" t="s">
        <v>0</v>
      </c>
      <c r="SZS104" s="231"/>
      <c r="SZT104" s="218"/>
      <c r="SZU104" s="229">
        <v>2</v>
      </c>
      <c r="SZV104" s="230" t="s">
        <v>0</v>
      </c>
      <c r="SZW104" s="231"/>
      <c r="SZX104" s="218"/>
      <c r="SZY104" s="229">
        <v>2</v>
      </c>
      <c r="SZZ104" s="230" t="s">
        <v>0</v>
      </c>
      <c r="TAA104" s="231"/>
      <c r="TAB104" s="218"/>
      <c r="TAC104" s="229">
        <v>2</v>
      </c>
      <c r="TAD104" s="230" t="s">
        <v>0</v>
      </c>
      <c r="TAE104" s="231"/>
      <c r="TAF104" s="218"/>
      <c r="TAG104" s="229">
        <v>2</v>
      </c>
      <c r="TAH104" s="230" t="s">
        <v>0</v>
      </c>
      <c r="TAI104" s="231"/>
      <c r="TAJ104" s="218"/>
      <c r="TAK104" s="229">
        <v>2</v>
      </c>
      <c r="TAL104" s="230" t="s">
        <v>0</v>
      </c>
      <c r="TAM104" s="231"/>
      <c r="TAN104" s="218"/>
      <c r="TAO104" s="229">
        <v>2</v>
      </c>
      <c r="TAP104" s="230" t="s">
        <v>0</v>
      </c>
      <c r="TAQ104" s="231"/>
      <c r="TAR104" s="218"/>
      <c r="TAS104" s="229">
        <v>2</v>
      </c>
      <c r="TAT104" s="230" t="s">
        <v>0</v>
      </c>
      <c r="TAU104" s="231"/>
      <c r="TAV104" s="218"/>
      <c r="TAW104" s="229">
        <v>2</v>
      </c>
      <c r="TAX104" s="230" t="s">
        <v>0</v>
      </c>
      <c r="TAY104" s="231"/>
      <c r="TAZ104" s="218"/>
      <c r="TBA104" s="229">
        <v>2</v>
      </c>
      <c r="TBB104" s="230" t="s">
        <v>0</v>
      </c>
      <c r="TBC104" s="231"/>
      <c r="TBD104" s="218"/>
      <c r="TBE104" s="229">
        <v>2</v>
      </c>
      <c r="TBF104" s="230" t="s">
        <v>0</v>
      </c>
      <c r="TBG104" s="231"/>
      <c r="TBH104" s="218"/>
      <c r="TBI104" s="229">
        <v>2</v>
      </c>
      <c r="TBJ104" s="230" t="s">
        <v>0</v>
      </c>
      <c r="TBK104" s="231"/>
      <c r="TBL104" s="218"/>
      <c r="TBM104" s="229">
        <v>2</v>
      </c>
      <c r="TBN104" s="230" t="s">
        <v>0</v>
      </c>
      <c r="TBO104" s="231"/>
      <c r="TBP104" s="218"/>
      <c r="TBQ104" s="229">
        <v>2</v>
      </c>
      <c r="TBR104" s="230" t="s">
        <v>0</v>
      </c>
      <c r="TBS104" s="231"/>
      <c r="TBT104" s="218"/>
      <c r="TBU104" s="229">
        <v>2</v>
      </c>
      <c r="TBV104" s="230" t="s">
        <v>0</v>
      </c>
      <c r="TBW104" s="231"/>
      <c r="TBX104" s="218"/>
      <c r="TBY104" s="229">
        <v>2</v>
      </c>
      <c r="TBZ104" s="230" t="s">
        <v>0</v>
      </c>
      <c r="TCA104" s="231"/>
      <c r="TCB104" s="218"/>
      <c r="TCC104" s="229">
        <v>2</v>
      </c>
      <c r="TCD104" s="230" t="s">
        <v>0</v>
      </c>
      <c r="TCE104" s="231"/>
      <c r="TCF104" s="218"/>
      <c r="TCG104" s="229">
        <v>2</v>
      </c>
      <c r="TCH104" s="230" t="s">
        <v>0</v>
      </c>
      <c r="TCI104" s="231"/>
      <c r="TCJ104" s="218"/>
      <c r="TCK104" s="229">
        <v>2</v>
      </c>
      <c r="TCL104" s="230" t="s">
        <v>0</v>
      </c>
      <c r="TCM104" s="231"/>
      <c r="TCN104" s="218"/>
      <c r="TCO104" s="229">
        <v>2</v>
      </c>
      <c r="TCP104" s="230" t="s">
        <v>0</v>
      </c>
      <c r="TCQ104" s="231"/>
      <c r="TCR104" s="218"/>
      <c r="TCS104" s="229">
        <v>2</v>
      </c>
      <c r="TCT104" s="230" t="s">
        <v>0</v>
      </c>
      <c r="TCU104" s="231"/>
      <c r="TCV104" s="218"/>
      <c r="TCW104" s="229">
        <v>2</v>
      </c>
      <c r="TCX104" s="230" t="s">
        <v>0</v>
      </c>
      <c r="TCY104" s="231"/>
      <c r="TCZ104" s="218"/>
      <c r="TDA104" s="229">
        <v>2</v>
      </c>
      <c r="TDB104" s="230" t="s">
        <v>0</v>
      </c>
      <c r="TDC104" s="231"/>
      <c r="TDD104" s="218"/>
      <c r="TDE104" s="229">
        <v>2</v>
      </c>
      <c r="TDF104" s="230" t="s">
        <v>0</v>
      </c>
      <c r="TDG104" s="231"/>
      <c r="TDH104" s="218"/>
      <c r="TDI104" s="229">
        <v>2</v>
      </c>
      <c r="TDJ104" s="230" t="s">
        <v>0</v>
      </c>
      <c r="TDK104" s="231"/>
      <c r="TDL104" s="218"/>
      <c r="TDM104" s="229">
        <v>2</v>
      </c>
      <c r="TDN104" s="230" t="s">
        <v>0</v>
      </c>
      <c r="TDO104" s="231"/>
      <c r="TDP104" s="218"/>
      <c r="TDQ104" s="229">
        <v>2</v>
      </c>
      <c r="TDR104" s="230" t="s">
        <v>0</v>
      </c>
      <c r="TDS104" s="231"/>
      <c r="TDT104" s="218"/>
      <c r="TDU104" s="229">
        <v>2</v>
      </c>
      <c r="TDV104" s="230" t="s">
        <v>0</v>
      </c>
      <c r="TDW104" s="231"/>
      <c r="TDX104" s="218"/>
      <c r="TDY104" s="229">
        <v>2</v>
      </c>
      <c r="TDZ104" s="230" t="s">
        <v>0</v>
      </c>
      <c r="TEA104" s="231"/>
      <c r="TEB104" s="218"/>
      <c r="TEC104" s="229">
        <v>2</v>
      </c>
      <c r="TED104" s="230" t="s">
        <v>0</v>
      </c>
      <c r="TEE104" s="231"/>
      <c r="TEF104" s="218"/>
      <c r="TEG104" s="229">
        <v>2</v>
      </c>
      <c r="TEH104" s="230" t="s">
        <v>0</v>
      </c>
      <c r="TEI104" s="231"/>
      <c r="TEJ104" s="218"/>
      <c r="TEK104" s="229">
        <v>2</v>
      </c>
      <c r="TEL104" s="230" t="s">
        <v>0</v>
      </c>
      <c r="TEM104" s="231"/>
      <c r="TEN104" s="218"/>
      <c r="TEO104" s="229">
        <v>2</v>
      </c>
      <c r="TEP104" s="230" t="s">
        <v>0</v>
      </c>
      <c r="TEQ104" s="231"/>
      <c r="TER104" s="218"/>
      <c r="TES104" s="229">
        <v>2</v>
      </c>
      <c r="TET104" s="230" t="s">
        <v>0</v>
      </c>
      <c r="TEU104" s="231"/>
      <c r="TEV104" s="218"/>
      <c r="TEW104" s="229">
        <v>2</v>
      </c>
      <c r="TEX104" s="230" t="s">
        <v>0</v>
      </c>
      <c r="TEY104" s="231"/>
      <c r="TEZ104" s="218"/>
      <c r="TFA104" s="229">
        <v>2</v>
      </c>
      <c r="TFB104" s="230" t="s">
        <v>0</v>
      </c>
      <c r="TFC104" s="231"/>
      <c r="TFD104" s="218"/>
      <c r="TFE104" s="229">
        <v>2</v>
      </c>
      <c r="TFF104" s="230" t="s">
        <v>0</v>
      </c>
      <c r="TFG104" s="231"/>
      <c r="TFH104" s="218"/>
      <c r="TFI104" s="229">
        <v>2</v>
      </c>
      <c r="TFJ104" s="230" t="s">
        <v>0</v>
      </c>
      <c r="TFK104" s="231"/>
      <c r="TFL104" s="218"/>
      <c r="TFM104" s="229">
        <v>2</v>
      </c>
      <c r="TFN104" s="230" t="s">
        <v>0</v>
      </c>
      <c r="TFO104" s="231"/>
      <c r="TFP104" s="218"/>
      <c r="TFQ104" s="229">
        <v>2</v>
      </c>
      <c r="TFR104" s="230" t="s">
        <v>0</v>
      </c>
      <c r="TFS104" s="231"/>
      <c r="TFT104" s="218"/>
      <c r="TFU104" s="229">
        <v>2</v>
      </c>
      <c r="TFV104" s="230" t="s">
        <v>0</v>
      </c>
      <c r="TFW104" s="231"/>
      <c r="TFX104" s="218"/>
      <c r="TFY104" s="229">
        <v>2</v>
      </c>
      <c r="TFZ104" s="230" t="s">
        <v>0</v>
      </c>
      <c r="TGA104" s="231"/>
      <c r="TGB104" s="218"/>
      <c r="TGC104" s="229">
        <v>2</v>
      </c>
      <c r="TGD104" s="230" t="s">
        <v>0</v>
      </c>
      <c r="TGE104" s="231"/>
      <c r="TGF104" s="218"/>
      <c r="TGG104" s="229">
        <v>2</v>
      </c>
      <c r="TGH104" s="230" t="s">
        <v>0</v>
      </c>
      <c r="TGI104" s="231"/>
      <c r="TGJ104" s="218"/>
      <c r="TGK104" s="229">
        <v>2</v>
      </c>
      <c r="TGL104" s="230" t="s">
        <v>0</v>
      </c>
      <c r="TGM104" s="231"/>
      <c r="TGN104" s="218"/>
      <c r="TGO104" s="229">
        <v>2</v>
      </c>
      <c r="TGP104" s="230" t="s">
        <v>0</v>
      </c>
      <c r="TGQ104" s="231"/>
      <c r="TGR104" s="218"/>
      <c r="TGS104" s="229">
        <v>2</v>
      </c>
      <c r="TGT104" s="230" t="s">
        <v>0</v>
      </c>
      <c r="TGU104" s="231"/>
      <c r="TGV104" s="218"/>
      <c r="TGW104" s="229">
        <v>2</v>
      </c>
      <c r="TGX104" s="230" t="s">
        <v>0</v>
      </c>
      <c r="TGY104" s="231"/>
      <c r="TGZ104" s="218"/>
      <c r="THA104" s="229">
        <v>2</v>
      </c>
      <c r="THB104" s="230" t="s">
        <v>0</v>
      </c>
      <c r="THC104" s="231"/>
      <c r="THD104" s="218"/>
      <c r="THE104" s="229">
        <v>2</v>
      </c>
      <c r="THF104" s="230" t="s">
        <v>0</v>
      </c>
      <c r="THG104" s="231"/>
      <c r="THH104" s="218"/>
      <c r="THI104" s="229">
        <v>2</v>
      </c>
      <c r="THJ104" s="230" t="s">
        <v>0</v>
      </c>
      <c r="THK104" s="231"/>
      <c r="THL104" s="218"/>
      <c r="THM104" s="229">
        <v>2</v>
      </c>
      <c r="THN104" s="230" t="s">
        <v>0</v>
      </c>
      <c r="THO104" s="231"/>
      <c r="THP104" s="218"/>
      <c r="THQ104" s="229">
        <v>2</v>
      </c>
      <c r="THR104" s="230" t="s">
        <v>0</v>
      </c>
      <c r="THS104" s="231"/>
      <c r="THT104" s="218"/>
      <c r="THU104" s="229">
        <v>2</v>
      </c>
      <c r="THV104" s="230" t="s">
        <v>0</v>
      </c>
      <c r="THW104" s="231"/>
      <c r="THX104" s="218"/>
      <c r="THY104" s="229">
        <v>2</v>
      </c>
      <c r="THZ104" s="230" t="s">
        <v>0</v>
      </c>
      <c r="TIA104" s="231"/>
      <c r="TIB104" s="218"/>
      <c r="TIC104" s="229">
        <v>2</v>
      </c>
      <c r="TID104" s="230" t="s">
        <v>0</v>
      </c>
      <c r="TIE104" s="231"/>
      <c r="TIF104" s="218"/>
      <c r="TIG104" s="229">
        <v>2</v>
      </c>
      <c r="TIH104" s="230" t="s">
        <v>0</v>
      </c>
      <c r="TII104" s="231"/>
      <c r="TIJ104" s="218"/>
      <c r="TIK104" s="229">
        <v>2</v>
      </c>
      <c r="TIL104" s="230" t="s">
        <v>0</v>
      </c>
      <c r="TIM104" s="231"/>
      <c r="TIN104" s="218"/>
      <c r="TIO104" s="229">
        <v>2</v>
      </c>
      <c r="TIP104" s="230" t="s">
        <v>0</v>
      </c>
      <c r="TIQ104" s="231"/>
      <c r="TIR104" s="218"/>
      <c r="TIS104" s="229">
        <v>2</v>
      </c>
      <c r="TIT104" s="230" t="s">
        <v>0</v>
      </c>
      <c r="TIU104" s="231"/>
      <c r="TIV104" s="218"/>
      <c r="TIW104" s="229">
        <v>2</v>
      </c>
      <c r="TIX104" s="230" t="s">
        <v>0</v>
      </c>
      <c r="TIY104" s="231"/>
      <c r="TIZ104" s="218"/>
      <c r="TJA104" s="229">
        <v>2</v>
      </c>
      <c r="TJB104" s="230" t="s">
        <v>0</v>
      </c>
      <c r="TJC104" s="231"/>
      <c r="TJD104" s="218"/>
      <c r="TJE104" s="229">
        <v>2</v>
      </c>
      <c r="TJF104" s="230" t="s">
        <v>0</v>
      </c>
      <c r="TJG104" s="231"/>
      <c r="TJH104" s="218"/>
      <c r="TJI104" s="229">
        <v>2</v>
      </c>
      <c r="TJJ104" s="230" t="s">
        <v>0</v>
      </c>
      <c r="TJK104" s="231"/>
      <c r="TJL104" s="218"/>
      <c r="TJM104" s="229">
        <v>2</v>
      </c>
      <c r="TJN104" s="230" t="s">
        <v>0</v>
      </c>
      <c r="TJO104" s="231"/>
      <c r="TJP104" s="218"/>
      <c r="TJQ104" s="229">
        <v>2</v>
      </c>
      <c r="TJR104" s="230" t="s">
        <v>0</v>
      </c>
      <c r="TJS104" s="231"/>
      <c r="TJT104" s="218"/>
      <c r="TJU104" s="229">
        <v>2</v>
      </c>
      <c r="TJV104" s="230" t="s">
        <v>0</v>
      </c>
      <c r="TJW104" s="231"/>
      <c r="TJX104" s="218"/>
      <c r="TJY104" s="229">
        <v>2</v>
      </c>
      <c r="TJZ104" s="230" t="s">
        <v>0</v>
      </c>
      <c r="TKA104" s="231"/>
      <c r="TKB104" s="218"/>
      <c r="TKC104" s="229">
        <v>2</v>
      </c>
      <c r="TKD104" s="230" t="s">
        <v>0</v>
      </c>
      <c r="TKE104" s="231"/>
      <c r="TKF104" s="218"/>
      <c r="TKG104" s="229">
        <v>2</v>
      </c>
      <c r="TKH104" s="230" t="s">
        <v>0</v>
      </c>
      <c r="TKI104" s="231"/>
      <c r="TKJ104" s="218"/>
      <c r="TKK104" s="229">
        <v>2</v>
      </c>
      <c r="TKL104" s="230" t="s">
        <v>0</v>
      </c>
      <c r="TKM104" s="231"/>
      <c r="TKN104" s="218"/>
      <c r="TKO104" s="229">
        <v>2</v>
      </c>
      <c r="TKP104" s="230" t="s">
        <v>0</v>
      </c>
      <c r="TKQ104" s="231"/>
      <c r="TKR104" s="218"/>
      <c r="TKS104" s="229">
        <v>2</v>
      </c>
      <c r="TKT104" s="230" t="s">
        <v>0</v>
      </c>
      <c r="TKU104" s="231"/>
      <c r="TKV104" s="218"/>
      <c r="TKW104" s="229">
        <v>2</v>
      </c>
      <c r="TKX104" s="230" t="s">
        <v>0</v>
      </c>
      <c r="TKY104" s="231"/>
      <c r="TKZ104" s="218"/>
      <c r="TLA104" s="229">
        <v>2</v>
      </c>
      <c r="TLB104" s="230" t="s">
        <v>0</v>
      </c>
      <c r="TLC104" s="231"/>
      <c r="TLD104" s="218"/>
      <c r="TLE104" s="229">
        <v>2</v>
      </c>
      <c r="TLF104" s="230" t="s">
        <v>0</v>
      </c>
      <c r="TLG104" s="231"/>
      <c r="TLH104" s="218"/>
      <c r="TLI104" s="229">
        <v>2</v>
      </c>
      <c r="TLJ104" s="230" t="s">
        <v>0</v>
      </c>
      <c r="TLK104" s="231"/>
      <c r="TLL104" s="218"/>
      <c r="TLM104" s="229">
        <v>2</v>
      </c>
      <c r="TLN104" s="230" t="s">
        <v>0</v>
      </c>
      <c r="TLO104" s="231"/>
      <c r="TLP104" s="218"/>
      <c r="TLQ104" s="229">
        <v>2</v>
      </c>
      <c r="TLR104" s="230" t="s">
        <v>0</v>
      </c>
      <c r="TLS104" s="231"/>
      <c r="TLT104" s="218"/>
      <c r="TLU104" s="229">
        <v>2</v>
      </c>
      <c r="TLV104" s="230" t="s">
        <v>0</v>
      </c>
      <c r="TLW104" s="231"/>
      <c r="TLX104" s="218"/>
      <c r="TLY104" s="229">
        <v>2</v>
      </c>
      <c r="TLZ104" s="230" t="s">
        <v>0</v>
      </c>
      <c r="TMA104" s="231"/>
      <c r="TMB104" s="218"/>
      <c r="TMC104" s="229">
        <v>2</v>
      </c>
      <c r="TMD104" s="230" t="s">
        <v>0</v>
      </c>
      <c r="TME104" s="231"/>
      <c r="TMF104" s="218"/>
      <c r="TMG104" s="229">
        <v>2</v>
      </c>
      <c r="TMH104" s="230" t="s">
        <v>0</v>
      </c>
      <c r="TMI104" s="231"/>
      <c r="TMJ104" s="218"/>
      <c r="TMK104" s="229">
        <v>2</v>
      </c>
      <c r="TML104" s="230" t="s">
        <v>0</v>
      </c>
      <c r="TMM104" s="231"/>
      <c r="TMN104" s="218"/>
      <c r="TMO104" s="229">
        <v>2</v>
      </c>
      <c r="TMP104" s="230" t="s">
        <v>0</v>
      </c>
      <c r="TMQ104" s="231"/>
      <c r="TMR104" s="218"/>
      <c r="TMS104" s="229">
        <v>2</v>
      </c>
      <c r="TMT104" s="230" t="s">
        <v>0</v>
      </c>
      <c r="TMU104" s="231"/>
      <c r="TMV104" s="218"/>
      <c r="TMW104" s="229">
        <v>2</v>
      </c>
      <c r="TMX104" s="230" t="s">
        <v>0</v>
      </c>
      <c r="TMY104" s="231"/>
      <c r="TMZ104" s="218"/>
      <c r="TNA104" s="229">
        <v>2</v>
      </c>
      <c r="TNB104" s="230" t="s">
        <v>0</v>
      </c>
      <c r="TNC104" s="231"/>
      <c r="TND104" s="218"/>
      <c r="TNE104" s="229">
        <v>2</v>
      </c>
      <c r="TNF104" s="230" t="s">
        <v>0</v>
      </c>
      <c r="TNG104" s="231"/>
      <c r="TNH104" s="218"/>
      <c r="TNI104" s="229">
        <v>2</v>
      </c>
      <c r="TNJ104" s="230" t="s">
        <v>0</v>
      </c>
      <c r="TNK104" s="231"/>
      <c r="TNL104" s="218"/>
      <c r="TNM104" s="229">
        <v>2</v>
      </c>
      <c r="TNN104" s="230" t="s">
        <v>0</v>
      </c>
      <c r="TNO104" s="231"/>
      <c r="TNP104" s="218"/>
      <c r="TNQ104" s="229">
        <v>2</v>
      </c>
      <c r="TNR104" s="230" t="s">
        <v>0</v>
      </c>
      <c r="TNS104" s="231"/>
      <c r="TNT104" s="218"/>
      <c r="TNU104" s="229">
        <v>2</v>
      </c>
      <c r="TNV104" s="230" t="s">
        <v>0</v>
      </c>
      <c r="TNW104" s="231"/>
      <c r="TNX104" s="218"/>
      <c r="TNY104" s="229">
        <v>2</v>
      </c>
      <c r="TNZ104" s="230" t="s">
        <v>0</v>
      </c>
      <c r="TOA104" s="231"/>
      <c r="TOB104" s="218"/>
      <c r="TOC104" s="229">
        <v>2</v>
      </c>
      <c r="TOD104" s="230" t="s">
        <v>0</v>
      </c>
      <c r="TOE104" s="231"/>
      <c r="TOF104" s="218"/>
      <c r="TOG104" s="229">
        <v>2</v>
      </c>
      <c r="TOH104" s="230" t="s">
        <v>0</v>
      </c>
      <c r="TOI104" s="231"/>
      <c r="TOJ104" s="218"/>
      <c r="TOK104" s="229">
        <v>2</v>
      </c>
      <c r="TOL104" s="230" t="s">
        <v>0</v>
      </c>
      <c r="TOM104" s="231"/>
      <c r="TON104" s="218"/>
      <c r="TOO104" s="229">
        <v>2</v>
      </c>
      <c r="TOP104" s="230" t="s">
        <v>0</v>
      </c>
      <c r="TOQ104" s="231"/>
      <c r="TOR104" s="218"/>
      <c r="TOS104" s="229">
        <v>2</v>
      </c>
      <c r="TOT104" s="230" t="s">
        <v>0</v>
      </c>
      <c r="TOU104" s="231"/>
      <c r="TOV104" s="218"/>
      <c r="TOW104" s="229">
        <v>2</v>
      </c>
      <c r="TOX104" s="230" t="s">
        <v>0</v>
      </c>
      <c r="TOY104" s="231"/>
      <c r="TOZ104" s="218"/>
      <c r="TPA104" s="229">
        <v>2</v>
      </c>
      <c r="TPB104" s="230" t="s">
        <v>0</v>
      </c>
      <c r="TPC104" s="231"/>
      <c r="TPD104" s="218"/>
      <c r="TPE104" s="229">
        <v>2</v>
      </c>
      <c r="TPF104" s="230" t="s">
        <v>0</v>
      </c>
      <c r="TPG104" s="231"/>
      <c r="TPH104" s="218"/>
      <c r="TPI104" s="229">
        <v>2</v>
      </c>
      <c r="TPJ104" s="230" t="s">
        <v>0</v>
      </c>
      <c r="TPK104" s="231"/>
      <c r="TPL104" s="218"/>
      <c r="TPM104" s="229">
        <v>2</v>
      </c>
      <c r="TPN104" s="230" t="s">
        <v>0</v>
      </c>
      <c r="TPO104" s="231"/>
      <c r="TPP104" s="218"/>
      <c r="TPQ104" s="229">
        <v>2</v>
      </c>
      <c r="TPR104" s="230" t="s">
        <v>0</v>
      </c>
      <c r="TPS104" s="231"/>
      <c r="TPT104" s="218"/>
      <c r="TPU104" s="229">
        <v>2</v>
      </c>
      <c r="TPV104" s="230" t="s">
        <v>0</v>
      </c>
      <c r="TPW104" s="231"/>
      <c r="TPX104" s="218"/>
      <c r="TPY104" s="229">
        <v>2</v>
      </c>
      <c r="TPZ104" s="230" t="s">
        <v>0</v>
      </c>
      <c r="TQA104" s="231"/>
      <c r="TQB104" s="218"/>
      <c r="TQC104" s="229">
        <v>2</v>
      </c>
      <c r="TQD104" s="230" t="s">
        <v>0</v>
      </c>
      <c r="TQE104" s="231"/>
      <c r="TQF104" s="218"/>
      <c r="TQG104" s="229">
        <v>2</v>
      </c>
      <c r="TQH104" s="230" t="s">
        <v>0</v>
      </c>
      <c r="TQI104" s="231"/>
      <c r="TQJ104" s="218"/>
      <c r="TQK104" s="229">
        <v>2</v>
      </c>
      <c r="TQL104" s="230" t="s">
        <v>0</v>
      </c>
      <c r="TQM104" s="231"/>
      <c r="TQN104" s="218"/>
      <c r="TQO104" s="229">
        <v>2</v>
      </c>
      <c r="TQP104" s="230" t="s">
        <v>0</v>
      </c>
      <c r="TQQ104" s="231"/>
      <c r="TQR104" s="218"/>
      <c r="TQS104" s="229">
        <v>2</v>
      </c>
      <c r="TQT104" s="230" t="s">
        <v>0</v>
      </c>
      <c r="TQU104" s="231"/>
      <c r="TQV104" s="218"/>
      <c r="TQW104" s="229">
        <v>2</v>
      </c>
      <c r="TQX104" s="230" t="s">
        <v>0</v>
      </c>
      <c r="TQY104" s="231"/>
      <c r="TQZ104" s="218"/>
      <c r="TRA104" s="229">
        <v>2</v>
      </c>
      <c r="TRB104" s="230" t="s">
        <v>0</v>
      </c>
      <c r="TRC104" s="231"/>
      <c r="TRD104" s="218"/>
      <c r="TRE104" s="229">
        <v>2</v>
      </c>
      <c r="TRF104" s="230" t="s">
        <v>0</v>
      </c>
      <c r="TRG104" s="231"/>
      <c r="TRH104" s="218"/>
      <c r="TRI104" s="229">
        <v>2</v>
      </c>
      <c r="TRJ104" s="230" t="s">
        <v>0</v>
      </c>
      <c r="TRK104" s="231"/>
      <c r="TRL104" s="218"/>
      <c r="TRM104" s="229">
        <v>2</v>
      </c>
      <c r="TRN104" s="230" t="s">
        <v>0</v>
      </c>
      <c r="TRO104" s="231"/>
      <c r="TRP104" s="218"/>
      <c r="TRQ104" s="229">
        <v>2</v>
      </c>
      <c r="TRR104" s="230" t="s">
        <v>0</v>
      </c>
      <c r="TRS104" s="231"/>
      <c r="TRT104" s="218"/>
      <c r="TRU104" s="229">
        <v>2</v>
      </c>
      <c r="TRV104" s="230" t="s">
        <v>0</v>
      </c>
      <c r="TRW104" s="231"/>
      <c r="TRX104" s="218"/>
      <c r="TRY104" s="229">
        <v>2</v>
      </c>
      <c r="TRZ104" s="230" t="s">
        <v>0</v>
      </c>
      <c r="TSA104" s="231"/>
      <c r="TSB104" s="218"/>
      <c r="TSC104" s="229">
        <v>2</v>
      </c>
      <c r="TSD104" s="230" t="s">
        <v>0</v>
      </c>
      <c r="TSE104" s="231"/>
      <c r="TSF104" s="218"/>
      <c r="TSG104" s="229">
        <v>2</v>
      </c>
      <c r="TSH104" s="230" t="s">
        <v>0</v>
      </c>
      <c r="TSI104" s="231"/>
      <c r="TSJ104" s="218"/>
      <c r="TSK104" s="229">
        <v>2</v>
      </c>
      <c r="TSL104" s="230" t="s">
        <v>0</v>
      </c>
      <c r="TSM104" s="231"/>
      <c r="TSN104" s="218"/>
      <c r="TSO104" s="229">
        <v>2</v>
      </c>
      <c r="TSP104" s="230" t="s">
        <v>0</v>
      </c>
      <c r="TSQ104" s="231"/>
      <c r="TSR104" s="218"/>
      <c r="TSS104" s="229">
        <v>2</v>
      </c>
      <c r="TST104" s="230" t="s">
        <v>0</v>
      </c>
      <c r="TSU104" s="231"/>
      <c r="TSV104" s="218"/>
      <c r="TSW104" s="229">
        <v>2</v>
      </c>
      <c r="TSX104" s="230" t="s">
        <v>0</v>
      </c>
      <c r="TSY104" s="231"/>
      <c r="TSZ104" s="218"/>
      <c r="TTA104" s="229">
        <v>2</v>
      </c>
      <c r="TTB104" s="230" t="s">
        <v>0</v>
      </c>
      <c r="TTC104" s="231"/>
      <c r="TTD104" s="218"/>
      <c r="TTE104" s="229">
        <v>2</v>
      </c>
      <c r="TTF104" s="230" t="s">
        <v>0</v>
      </c>
      <c r="TTG104" s="231"/>
      <c r="TTH104" s="218"/>
      <c r="TTI104" s="229">
        <v>2</v>
      </c>
      <c r="TTJ104" s="230" t="s">
        <v>0</v>
      </c>
      <c r="TTK104" s="231"/>
      <c r="TTL104" s="218"/>
      <c r="TTM104" s="229">
        <v>2</v>
      </c>
      <c r="TTN104" s="230" t="s">
        <v>0</v>
      </c>
      <c r="TTO104" s="231"/>
      <c r="TTP104" s="218"/>
      <c r="TTQ104" s="229">
        <v>2</v>
      </c>
      <c r="TTR104" s="230" t="s">
        <v>0</v>
      </c>
      <c r="TTS104" s="231"/>
      <c r="TTT104" s="218"/>
      <c r="TTU104" s="229">
        <v>2</v>
      </c>
      <c r="TTV104" s="230" t="s">
        <v>0</v>
      </c>
      <c r="TTW104" s="231"/>
      <c r="TTX104" s="218"/>
      <c r="TTY104" s="229">
        <v>2</v>
      </c>
      <c r="TTZ104" s="230" t="s">
        <v>0</v>
      </c>
      <c r="TUA104" s="231"/>
      <c r="TUB104" s="218"/>
      <c r="TUC104" s="229">
        <v>2</v>
      </c>
      <c r="TUD104" s="230" t="s">
        <v>0</v>
      </c>
      <c r="TUE104" s="231"/>
      <c r="TUF104" s="218"/>
      <c r="TUG104" s="229">
        <v>2</v>
      </c>
      <c r="TUH104" s="230" t="s">
        <v>0</v>
      </c>
      <c r="TUI104" s="231"/>
      <c r="TUJ104" s="218"/>
      <c r="TUK104" s="229">
        <v>2</v>
      </c>
      <c r="TUL104" s="230" t="s">
        <v>0</v>
      </c>
      <c r="TUM104" s="231"/>
      <c r="TUN104" s="218"/>
      <c r="TUO104" s="229">
        <v>2</v>
      </c>
      <c r="TUP104" s="230" t="s">
        <v>0</v>
      </c>
      <c r="TUQ104" s="231"/>
      <c r="TUR104" s="218"/>
      <c r="TUS104" s="229">
        <v>2</v>
      </c>
      <c r="TUT104" s="230" t="s">
        <v>0</v>
      </c>
      <c r="TUU104" s="231"/>
      <c r="TUV104" s="218"/>
      <c r="TUW104" s="229">
        <v>2</v>
      </c>
      <c r="TUX104" s="230" t="s">
        <v>0</v>
      </c>
      <c r="TUY104" s="231"/>
      <c r="TUZ104" s="218"/>
      <c r="TVA104" s="229">
        <v>2</v>
      </c>
      <c r="TVB104" s="230" t="s">
        <v>0</v>
      </c>
      <c r="TVC104" s="231"/>
      <c r="TVD104" s="218"/>
      <c r="TVE104" s="229">
        <v>2</v>
      </c>
      <c r="TVF104" s="230" t="s">
        <v>0</v>
      </c>
      <c r="TVG104" s="231"/>
      <c r="TVH104" s="218"/>
      <c r="TVI104" s="229">
        <v>2</v>
      </c>
      <c r="TVJ104" s="230" t="s">
        <v>0</v>
      </c>
      <c r="TVK104" s="231"/>
      <c r="TVL104" s="218"/>
      <c r="TVM104" s="229">
        <v>2</v>
      </c>
      <c r="TVN104" s="230" t="s">
        <v>0</v>
      </c>
      <c r="TVO104" s="231"/>
      <c r="TVP104" s="218"/>
      <c r="TVQ104" s="229">
        <v>2</v>
      </c>
      <c r="TVR104" s="230" t="s">
        <v>0</v>
      </c>
      <c r="TVS104" s="231"/>
      <c r="TVT104" s="218"/>
      <c r="TVU104" s="229">
        <v>2</v>
      </c>
      <c r="TVV104" s="230" t="s">
        <v>0</v>
      </c>
      <c r="TVW104" s="231"/>
      <c r="TVX104" s="218"/>
      <c r="TVY104" s="229">
        <v>2</v>
      </c>
      <c r="TVZ104" s="230" t="s">
        <v>0</v>
      </c>
      <c r="TWA104" s="231"/>
      <c r="TWB104" s="218"/>
      <c r="TWC104" s="229">
        <v>2</v>
      </c>
      <c r="TWD104" s="230" t="s">
        <v>0</v>
      </c>
      <c r="TWE104" s="231"/>
      <c r="TWF104" s="218"/>
      <c r="TWG104" s="229">
        <v>2</v>
      </c>
      <c r="TWH104" s="230" t="s">
        <v>0</v>
      </c>
      <c r="TWI104" s="231"/>
      <c r="TWJ104" s="218"/>
      <c r="TWK104" s="229">
        <v>2</v>
      </c>
      <c r="TWL104" s="230" t="s">
        <v>0</v>
      </c>
      <c r="TWM104" s="231"/>
      <c r="TWN104" s="218"/>
      <c r="TWO104" s="229">
        <v>2</v>
      </c>
      <c r="TWP104" s="230" t="s">
        <v>0</v>
      </c>
      <c r="TWQ104" s="231"/>
      <c r="TWR104" s="218"/>
      <c r="TWS104" s="229">
        <v>2</v>
      </c>
      <c r="TWT104" s="230" t="s">
        <v>0</v>
      </c>
      <c r="TWU104" s="231"/>
      <c r="TWV104" s="218"/>
      <c r="TWW104" s="229">
        <v>2</v>
      </c>
      <c r="TWX104" s="230" t="s">
        <v>0</v>
      </c>
      <c r="TWY104" s="231"/>
      <c r="TWZ104" s="218"/>
      <c r="TXA104" s="229">
        <v>2</v>
      </c>
      <c r="TXB104" s="230" t="s">
        <v>0</v>
      </c>
      <c r="TXC104" s="231"/>
      <c r="TXD104" s="218"/>
      <c r="TXE104" s="229">
        <v>2</v>
      </c>
      <c r="TXF104" s="230" t="s">
        <v>0</v>
      </c>
      <c r="TXG104" s="231"/>
      <c r="TXH104" s="218"/>
      <c r="TXI104" s="229">
        <v>2</v>
      </c>
      <c r="TXJ104" s="230" t="s">
        <v>0</v>
      </c>
      <c r="TXK104" s="231"/>
      <c r="TXL104" s="218"/>
      <c r="TXM104" s="229">
        <v>2</v>
      </c>
      <c r="TXN104" s="230" t="s">
        <v>0</v>
      </c>
      <c r="TXO104" s="231"/>
      <c r="TXP104" s="218"/>
      <c r="TXQ104" s="229">
        <v>2</v>
      </c>
      <c r="TXR104" s="230" t="s">
        <v>0</v>
      </c>
      <c r="TXS104" s="231"/>
      <c r="TXT104" s="218"/>
      <c r="TXU104" s="229">
        <v>2</v>
      </c>
      <c r="TXV104" s="230" t="s">
        <v>0</v>
      </c>
      <c r="TXW104" s="231"/>
      <c r="TXX104" s="218"/>
      <c r="TXY104" s="229">
        <v>2</v>
      </c>
      <c r="TXZ104" s="230" t="s">
        <v>0</v>
      </c>
      <c r="TYA104" s="231"/>
      <c r="TYB104" s="218"/>
      <c r="TYC104" s="229">
        <v>2</v>
      </c>
      <c r="TYD104" s="230" t="s">
        <v>0</v>
      </c>
      <c r="TYE104" s="231"/>
      <c r="TYF104" s="218"/>
      <c r="TYG104" s="229">
        <v>2</v>
      </c>
      <c r="TYH104" s="230" t="s">
        <v>0</v>
      </c>
      <c r="TYI104" s="231"/>
      <c r="TYJ104" s="218"/>
      <c r="TYK104" s="229">
        <v>2</v>
      </c>
      <c r="TYL104" s="230" t="s">
        <v>0</v>
      </c>
      <c r="TYM104" s="231"/>
      <c r="TYN104" s="218"/>
      <c r="TYO104" s="229">
        <v>2</v>
      </c>
      <c r="TYP104" s="230" t="s">
        <v>0</v>
      </c>
      <c r="TYQ104" s="231"/>
      <c r="TYR104" s="218"/>
      <c r="TYS104" s="229">
        <v>2</v>
      </c>
      <c r="TYT104" s="230" t="s">
        <v>0</v>
      </c>
      <c r="TYU104" s="231"/>
      <c r="TYV104" s="218"/>
      <c r="TYW104" s="229">
        <v>2</v>
      </c>
      <c r="TYX104" s="230" t="s">
        <v>0</v>
      </c>
      <c r="TYY104" s="231"/>
      <c r="TYZ104" s="218"/>
      <c r="TZA104" s="229">
        <v>2</v>
      </c>
      <c r="TZB104" s="230" t="s">
        <v>0</v>
      </c>
      <c r="TZC104" s="231"/>
      <c r="TZD104" s="218"/>
      <c r="TZE104" s="229">
        <v>2</v>
      </c>
      <c r="TZF104" s="230" t="s">
        <v>0</v>
      </c>
      <c r="TZG104" s="231"/>
      <c r="TZH104" s="218"/>
      <c r="TZI104" s="229">
        <v>2</v>
      </c>
      <c r="TZJ104" s="230" t="s">
        <v>0</v>
      </c>
      <c r="TZK104" s="231"/>
      <c r="TZL104" s="218"/>
      <c r="TZM104" s="229">
        <v>2</v>
      </c>
      <c r="TZN104" s="230" t="s">
        <v>0</v>
      </c>
      <c r="TZO104" s="231"/>
      <c r="TZP104" s="218"/>
      <c r="TZQ104" s="229">
        <v>2</v>
      </c>
      <c r="TZR104" s="230" t="s">
        <v>0</v>
      </c>
      <c r="TZS104" s="231"/>
      <c r="TZT104" s="218"/>
      <c r="TZU104" s="229">
        <v>2</v>
      </c>
      <c r="TZV104" s="230" t="s">
        <v>0</v>
      </c>
      <c r="TZW104" s="231"/>
      <c r="TZX104" s="218"/>
      <c r="TZY104" s="229">
        <v>2</v>
      </c>
      <c r="TZZ104" s="230" t="s">
        <v>0</v>
      </c>
      <c r="UAA104" s="231"/>
      <c r="UAB104" s="218"/>
      <c r="UAC104" s="229">
        <v>2</v>
      </c>
      <c r="UAD104" s="230" t="s">
        <v>0</v>
      </c>
      <c r="UAE104" s="231"/>
      <c r="UAF104" s="218"/>
      <c r="UAG104" s="229">
        <v>2</v>
      </c>
      <c r="UAH104" s="230" t="s">
        <v>0</v>
      </c>
      <c r="UAI104" s="231"/>
      <c r="UAJ104" s="218"/>
      <c r="UAK104" s="229">
        <v>2</v>
      </c>
      <c r="UAL104" s="230" t="s">
        <v>0</v>
      </c>
      <c r="UAM104" s="231"/>
      <c r="UAN104" s="218"/>
      <c r="UAO104" s="229">
        <v>2</v>
      </c>
      <c r="UAP104" s="230" t="s">
        <v>0</v>
      </c>
      <c r="UAQ104" s="231"/>
      <c r="UAR104" s="218"/>
      <c r="UAS104" s="229">
        <v>2</v>
      </c>
      <c r="UAT104" s="230" t="s">
        <v>0</v>
      </c>
      <c r="UAU104" s="231"/>
      <c r="UAV104" s="218"/>
      <c r="UAW104" s="229">
        <v>2</v>
      </c>
      <c r="UAX104" s="230" t="s">
        <v>0</v>
      </c>
      <c r="UAY104" s="231"/>
      <c r="UAZ104" s="218"/>
      <c r="UBA104" s="229">
        <v>2</v>
      </c>
      <c r="UBB104" s="230" t="s">
        <v>0</v>
      </c>
      <c r="UBC104" s="231"/>
      <c r="UBD104" s="218"/>
      <c r="UBE104" s="229">
        <v>2</v>
      </c>
      <c r="UBF104" s="230" t="s">
        <v>0</v>
      </c>
      <c r="UBG104" s="231"/>
      <c r="UBH104" s="218"/>
      <c r="UBI104" s="229">
        <v>2</v>
      </c>
      <c r="UBJ104" s="230" t="s">
        <v>0</v>
      </c>
      <c r="UBK104" s="231"/>
      <c r="UBL104" s="218"/>
      <c r="UBM104" s="229">
        <v>2</v>
      </c>
      <c r="UBN104" s="230" t="s">
        <v>0</v>
      </c>
      <c r="UBO104" s="231"/>
      <c r="UBP104" s="218"/>
      <c r="UBQ104" s="229">
        <v>2</v>
      </c>
      <c r="UBR104" s="230" t="s">
        <v>0</v>
      </c>
      <c r="UBS104" s="231"/>
      <c r="UBT104" s="218"/>
      <c r="UBU104" s="229">
        <v>2</v>
      </c>
      <c r="UBV104" s="230" t="s">
        <v>0</v>
      </c>
      <c r="UBW104" s="231"/>
      <c r="UBX104" s="218"/>
      <c r="UBY104" s="229">
        <v>2</v>
      </c>
      <c r="UBZ104" s="230" t="s">
        <v>0</v>
      </c>
      <c r="UCA104" s="231"/>
      <c r="UCB104" s="218"/>
      <c r="UCC104" s="229">
        <v>2</v>
      </c>
      <c r="UCD104" s="230" t="s">
        <v>0</v>
      </c>
      <c r="UCE104" s="231"/>
      <c r="UCF104" s="218"/>
      <c r="UCG104" s="229">
        <v>2</v>
      </c>
      <c r="UCH104" s="230" t="s">
        <v>0</v>
      </c>
      <c r="UCI104" s="231"/>
      <c r="UCJ104" s="218"/>
      <c r="UCK104" s="229">
        <v>2</v>
      </c>
      <c r="UCL104" s="230" t="s">
        <v>0</v>
      </c>
      <c r="UCM104" s="231"/>
      <c r="UCN104" s="218"/>
      <c r="UCO104" s="229">
        <v>2</v>
      </c>
      <c r="UCP104" s="230" t="s">
        <v>0</v>
      </c>
      <c r="UCQ104" s="231"/>
      <c r="UCR104" s="218"/>
      <c r="UCS104" s="229">
        <v>2</v>
      </c>
      <c r="UCT104" s="230" t="s">
        <v>0</v>
      </c>
      <c r="UCU104" s="231"/>
      <c r="UCV104" s="218"/>
      <c r="UCW104" s="229">
        <v>2</v>
      </c>
      <c r="UCX104" s="230" t="s">
        <v>0</v>
      </c>
      <c r="UCY104" s="231"/>
      <c r="UCZ104" s="218"/>
      <c r="UDA104" s="229">
        <v>2</v>
      </c>
      <c r="UDB104" s="230" t="s">
        <v>0</v>
      </c>
      <c r="UDC104" s="231"/>
      <c r="UDD104" s="218"/>
      <c r="UDE104" s="229">
        <v>2</v>
      </c>
      <c r="UDF104" s="230" t="s">
        <v>0</v>
      </c>
      <c r="UDG104" s="231"/>
      <c r="UDH104" s="218"/>
      <c r="UDI104" s="229">
        <v>2</v>
      </c>
      <c r="UDJ104" s="230" t="s">
        <v>0</v>
      </c>
      <c r="UDK104" s="231"/>
      <c r="UDL104" s="218"/>
      <c r="UDM104" s="229">
        <v>2</v>
      </c>
      <c r="UDN104" s="230" t="s">
        <v>0</v>
      </c>
      <c r="UDO104" s="231"/>
      <c r="UDP104" s="218"/>
      <c r="UDQ104" s="229">
        <v>2</v>
      </c>
      <c r="UDR104" s="230" t="s">
        <v>0</v>
      </c>
      <c r="UDS104" s="231"/>
      <c r="UDT104" s="218"/>
      <c r="UDU104" s="229">
        <v>2</v>
      </c>
      <c r="UDV104" s="230" t="s">
        <v>0</v>
      </c>
      <c r="UDW104" s="231"/>
      <c r="UDX104" s="218"/>
      <c r="UDY104" s="229">
        <v>2</v>
      </c>
      <c r="UDZ104" s="230" t="s">
        <v>0</v>
      </c>
      <c r="UEA104" s="231"/>
      <c r="UEB104" s="218"/>
      <c r="UEC104" s="229">
        <v>2</v>
      </c>
      <c r="UED104" s="230" t="s">
        <v>0</v>
      </c>
      <c r="UEE104" s="231"/>
      <c r="UEF104" s="218"/>
      <c r="UEG104" s="229">
        <v>2</v>
      </c>
      <c r="UEH104" s="230" t="s">
        <v>0</v>
      </c>
      <c r="UEI104" s="231"/>
      <c r="UEJ104" s="218"/>
      <c r="UEK104" s="229">
        <v>2</v>
      </c>
      <c r="UEL104" s="230" t="s">
        <v>0</v>
      </c>
      <c r="UEM104" s="231"/>
      <c r="UEN104" s="218"/>
      <c r="UEO104" s="229">
        <v>2</v>
      </c>
      <c r="UEP104" s="230" t="s">
        <v>0</v>
      </c>
      <c r="UEQ104" s="231"/>
      <c r="UER104" s="218"/>
      <c r="UES104" s="229">
        <v>2</v>
      </c>
      <c r="UET104" s="230" t="s">
        <v>0</v>
      </c>
      <c r="UEU104" s="231"/>
      <c r="UEV104" s="218"/>
      <c r="UEW104" s="229">
        <v>2</v>
      </c>
      <c r="UEX104" s="230" t="s">
        <v>0</v>
      </c>
      <c r="UEY104" s="231"/>
      <c r="UEZ104" s="218"/>
      <c r="UFA104" s="229">
        <v>2</v>
      </c>
      <c r="UFB104" s="230" t="s">
        <v>0</v>
      </c>
      <c r="UFC104" s="231"/>
      <c r="UFD104" s="218"/>
      <c r="UFE104" s="229">
        <v>2</v>
      </c>
      <c r="UFF104" s="230" t="s">
        <v>0</v>
      </c>
      <c r="UFG104" s="231"/>
      <c r="UFH104" s="218"/>
      <c r="UFI104" s="229">
        <v>2</v>
      </c>
      <c r="UFJ104" s="230" t="s">
        <v>0</v>
      </c>
      <c r="UFK104" s="231"/>
      <c r="UFL104" s="218"/>
      <c r="UFM104" s="229">
        <v>2</v>
      </c>
      <c r="UFN104" s="230" t="s">
        <v>0</v>
      </c>
      <c r="UFO104" s="231"/>
      <c r="UFP104" s="218"/>
      <c r="UFQ104" s="229">
        <v>2</v>
      </c>
      <c r="UFR104" s="230" t="s">
        <v>0</v>
      </c>
      <c r="UFS104" s="231"/>
      <c r="UFT104" s="218"/>
      <c r="UFU104" s="229">
        <v>2</v>
      </c>
      <c r="UFV104" s="230" t="s">
        <v>0</v>
      </c>
      <c r="UFW104" s="231"/>
      <c r="UFX104" s="218"/>
      <c r="UFY104" s="229">
        <v>2</v>
      </c>
      <c r="UFZ104" s="230" t="s">
        <v>0</v>
      </c>
      <c r="UGA104" s="231"/>
      <c r="UGB104" s="218"/>
      <c r="UGC104" s="229">
        <v>2</v>
      </c>
      <c r="UGD104" s="230" t="s">
        <v>0</v>
      </c>
      <c r="UGE104" s="231"/>
      <c r="UGF104" s="218"/>
      <c r="UGG104" s="229">
        <v>2</v>
      </c>
      <c r="UGH104" s="230" t="s">
        <v>0</v>
      </c>
      <c r="UGI104" s="231"/>
      <c r="UGJ104" s="218"/>
      <c r="UGK104" s="229">
        <v>2</v>
      </c>
      <c r="UGL104" s="230" t="s">
        <v>0</v>
      </c>
      <c r="UGM104" s="231"/>
      <c r="UGN104" s="218"/>
      <c r="UGO104" s="229">
        <v>2</v>
      </c>
      <c r="UGP104" s="230" t="s">
        <v>0</v>
      </c>
      <c r="UGQ104" s="231"/>
      <c r="UGR104" s="218"/>
      <c r="UGS104" s="229">
        <v>2</v>
      </c>
      <c r="UGT104" s="230" t="s">
        <v>0</v>
      </c>
      <c r="UGU104" s="231"/>
      <c r="UGV104" s="218"/>
      <c r="UGW104" s="229">
        <v>2</v>
      </c>
      <c r="UGX104" s="230" t="s">
        <v>0</v>
      </c>
      <c r="UGY104" s="231"/>
      <c r="UGZ104" s="218"/>
      <c r="UHA104" s="229">
        <v>2</v>
      </c>
      <c r="UHB104" s="230" t="s">
        <v>0</v>
      </c>
      <c r="UHC104" s="231"/>
      <c r="UHD104" s="218"/>
      <c r="UHE104" s="229">
        <v>2</v>
      </c>
      <c r="UHF104" s="230" t="s">
        <v>0</v>
      </c>
      <c r="UHG104" s="231"/>
      <c r="UHH104" s="218"/>
      <c r="UHI104" s="229">
        <v>2</v>
      </c>
      <c r="UHJ104" s="230" t="s">
        <v>0</v>
      </c>
      <c r="UHK104" s="231"/>
      <c r="UHL104" s="218"/>
      <c r="UHM104" s="229">
        <v>2</v>
      </c>
      <c r="UHN104" s="230" t="s">
        <v>0</v>
      </c>
      <c r="UHO104" s="231"/>
      <c r="UHP104" s="218"/>
      <c r="UHQ104" s="229">
        <v>2</v>
      </c>
      <c r="UHR104" s="230" t="s">
        <v>0</v>
      </c>
      <c r="UHS104" s="231"/>
      <c r="UHT104" s="218"/>
      <c r="UHU104" s="229">
        <v>2</v>
      </c>
      <c r="UHV104" s="230" t="s">
        <v>0</v>
      </c>
      <c r="UHW104" s="231"/>
      <c r="UHX104" s="218"/>
      <c r="UHY104" s="229">
        <v>2</v>
      </c>
      <c r="UHZ104" s="230" t="s">
        <v>0</v>
      </c>
      <c r="UIA104" s="231"/>
      <c r="UIB104" s="218"/>
      <c r="UIC104" s="229">
        <v>2</v>
      </c>
      <c r="UID104" s="230" t="s">
        <v>0</v>
      </c>
      <c r="UIE104" s="231"/>
      <c r="UIF104" s="218"/>
      <c r="UIG104" s="229">
        <v>2</v>
      </c>
      <c r="UIH104" s="230" t="s">
        <v>0</v>
      </c>
      <c r="UII104" s="231"/>
      <c r="UIJ104" s="218"/>
      <c r="UIK104" s="229">
        <v>2</v>
      </c>
      <c r="UIL104" s="230" t="s">
        <v>0</v>
      </c>
      <c r="UIM104" s="231"/>
      <c r="UIN104" s="218"/>
      <c r="UIO104" s="229">
        <v>2</v>
      </c>
      <c r="UIP104" s="230" t="s">
        <v>0</v>
      </c>
      <c r="UIQ104" s="231"/>
      <c r="UIR104" s="218"/>
      <c r="UIS104" s="229">
        <v>2</v>
      </c>
      <c r="UIT104" s="230" t="s">
        <v>0</v>
      </c>
      <c r="UIU104" s="231"/>
      <c r="UIV104" s="218"/>
      <c r="UIW104" s="229">
        <v>2</v>
      </c>
      <c r="UIX104" s="230" t="s">
        <v>0</v>
      </c>
      <c r="UIY104" s="231"/>
      <c r="UIZ104" s="218"/>
      <c r="UJA104" s="229">
        <v>2</v>
      </c>
      <c r="UJB104" s="230" t="s">
        <v>0</v>
      </c>
      <c r="UJC104" s="231"/>
      <c r="UJD104" s="218"/>
      <c r="UJE104" s="229">
        <v>2</v>
      </c>
      <c r="UJF104" s="230" t="s">
        <v>0</v>
      </c>
      <c r="UJG104" s="231"/>
      <c r="UJH104" s="218"/>
      <c r="UJI104" s="229">
        <v>2</v>
      </c>
      <c r="UJJ104" s="230" t="s">
        <v>0</v>
      </c>
      <c r="UJK104" s="231"/>
      <c r="UJL104" s="218"/>
      <c r="UJM104" s="229">
        <v>2</v>
      </c>
      <c r="UJN104" s="230" t="s">
        <v>0</v>
      </c>
      <c r="UJO104" s="231"/>
      <c r="UJP104" s="218"/>
      <c r="UJQ104" s="229">
        <v>2</v>
      </c>
      <c r="UJR104" s="230" t="s">
        <v>0</v>
      </c>
      <c r="UJS104" s="231"/>
      <c r="UJT104" s="218"/>
      <c r="UJU104" s="229">
        <v>2</v>
      </c>
      <c r="UJV104" s="230" t="s">
        <v>0</v>
      </c>
      <c r="UJW104" s="231"/>
      <c r="UJX104" s="218"/>
      <c r="UJY104" s="229">
        <v>2</v>
      </c>
      <c r="UJZ104" s="230" t="s">
        <v>0</v>
      </c>
      <c r="UKA104" s="231"/>
      <c r="UKB104" s="218"/>
      <c r="UKC104" s="229">
        <v>2</v>
      </c>
      <c r="UKD104" s="230" t="s">
        <v>0</v>
      </c>
      <c r="UKE104" s="231"/>
      <c r="UKF104" s="218"/>
      <c r="UKG104" s="229">
        <v>2</v>
      </c>
      <c r="UKH104" s="230" t="s">
        <v>0</v>
      </c>
      <c r="UKI104" s="231"/>
      <c r="UKJ104" s="218"/>
      <c r="UKK104" s="229">
        <v>2</v>
      </c>
      <c r="UKL104" s="230" t="s">
        <v>0</v>
      </c>
      <c r="UKM104" s="231"/>
      <c r="UKN104" s="218"/>
      <c r="UKO104" s="229">
        <v>2</v>
      </c>
      <c r="UKP104" s="230" t="s">
        <v>0</v>
      </c>
      <c r="UKQ104" s="231"/>
      <c r="UKR104" s="218"/>
      <c r="UKS104" s="229">
        <v>2</v>
      </c>
      <c r="UKT104" s="230" t="s">
        <v>0</v>
      </c>
      <c r="UKU104" s="231"/>
      <c r="UKV104" s="218"/>
      <c r="UKW104" s="229">
        <v>2</v>
      </c>
      <c r="UKX104" s="230" t="s">
        <v>0</v>
      </c>
      <c r="UKY104" s="231"/>
      <c r="UKZ104" s="218"/>
      <c r="ULA104" s="229">
        <v>2</v>
      </c>
      <c r="ULB104" s="230" t="s">
        <v>0</v>
      </c>
      <c r="ULC104" s="231"/>
      <c r="ULD104" s="218"/>
      <c r="ULE104" s="229">
        <v>2</v>
      </c>
      <c r="ULF104" s="230" t="s">
        <v>0</v>
      </c>
      <c r="ULG104" s="231"/>
      <c r="ULH104" s="218"/>
      <c r="ULI104" s="229">
        <v>2</v>
      </c>
      <c r="ULJ104" s="230" t="s">
        <v>0</v>
      </c>
      <c r="ULK104" s="231"/>
      <c r="ULL104" s="218"/>
      <c r="ULM104" s="229">
        <v>2</v>
      </c>
      <c r="ULN104" s="230" t="s">
        <v>0</v>
      </c>
      <c r="ULO104" s="231"/>
      <c r="ULP104" s="218"/>
      <c r="ULQ104" s="229">
        <v>2</v>
      </c>
      <c r="ULR104" s="230" t="s">
        <v>0</v>
      </c>
      <c r="ULS104" s="231"/>
      <c r="ULT104" s="218"/>
      <c r="ULU104" s="229">
        <v>2</v>
      </c>
      <c r="ULV104" s="230" t="s">
        <v>0</v>
      </c>
      <c r="ULW104" s="231"/>
      <c r="ULX104" s="218"/>
      <c r="ULY104" s="229">
        <v>2</v>
      </c>
      <c r="ULZ104" s="230" t="s">
        <v>0</v>
      </c>
      <c r="UMA104" s="231"/>
      <c r="UMB104" s="218"/>
      <c r="UMC104" s="229">
        <v>2</v>
      </c>
      <c r="UMD104" s="230" t="s">
        <v>0</v>
      </c>
      <c r="UME104" s="231"/>
      <c r="UMF104" s="218"/>
      <c r="UMG104" s="229">
        <v>2</v>
      </c>
      <c r="UMH104" s="230" t="s">
        <v>0</v>
      </c>
      <c r="UMI104" s="231"/>
      <c r="UMJ104" s="218"/>
      <c r="UMK104" s="229">
        <v>2</v>
      </c>
      <c r="UML104" s="230" t="s">
        <v>0</v>
      </c>
      <c r="UMM104" s="231"/>
      <c r="UMN104" s="218"/>
      <c r="UMO104" s="229">
        <v>2</v>
      </c>
      <c r="UMP104" s="230" t="s">
        <v>0</v>
      </c>
      <c r="UMQ104" s="231"/>
      <c r="UMR104" s="218"/>
      <c r="UMS104" s="229">
        <v>2</v>
      </c>
      <c r="UMT104" s="230" t="s">
        <v>0</v>
      </c>
      <c r="UMU104" s="231"/>
      <c r="UMV104" s="218"/>
      <c r="UMW104" s="229">
        <v>2</v>
      </c>
      <c r="UMX104" s="230" t="s">
        <v>0</v>
      </c>
      <c r="UMY104" s="231"/>
      <c r="UMZ104" s="218"/>
      <c r="UNA104" s="229">
        <v>2</v>
      </c>
      <c r="UNB104" s="230" t="s">
        <v>0</v>
      </c>
      <c r="UNC104" s="231"/>
      <c r="UND104" s="218"/>
      <c r="UNE104" s="229">
        <v>2</v>
      </c>
      <c r="UNF104" s="230" t="s">
        <v>0</v>
      </c>
      <c r="UNG104" s="231"/>
      <c r="UNH104" s="218"/>
      <c r="UNI104" s="229">
        <v>2</v>
      </c>
      <c r="UNJ104" s="230" t="s">
        <v>0</v>
      </c>
      <c r="UNK104" s="231"/>
      <c r="UNL104" s="218"/>
      <c r="UNM104" s="229">
        <v>2</v>
      </c>
      <c r="UNN104" s="230" t="s">
        <v>0</v>
      </c>
      <c r="UNO104" s="231"/>
      <c r="UNP104" s="218"/>
      <c r="UNQ104" s="229">
        <v>2</v>
      </c>
      <c r="UNR104" s="230" t="s">
        <v>0</v>
      </c>
      <c r="UNS104" s="231"/>
      <c r="UNT104" s="218"/>
      <c r="UNU104" s="229">
        <v>2</v>
      </c>
      <c r="UNV104" s="230" t="s">
        <v>0</v>
      </c>
      <c r="UNW104" s="231"/>
      <c r="UNX104" s="218"/>
      <c r="UNY104" s="229">
        <v>2</v>
      </c>
      <c r="UNZ104" s="230" t="s">
        <v>0</v>
      </c>
      <c r="UOA104" s="231"/>
      <c r="UOB104" s="218"/>
      <c r="UOC104" s="229">
        <v>2</v>
      </c>
      <c r="UOD104" s="230" t="s">
        <v>0</v>
      </c>
      <c r="UOE104" s="231"/>
      <c r="UOF104" s="218"/>
      <c r="UOG104" s="229">
        <v>2</v>
      </c>
      <c r="UOH104" s="230" t="s">
        <v>0</v>
      </c>
      <c r="UOI104" s="231"/>
      <c r="UOJ104" s="218"/>
      <c r="UOK104" s="229">
        <v>2</v>
      </c>
      <c r="UOL104" s="230" t="s">
        <v>0</v>
      </c>
      <c r="UOM104" s="231"/>
      <c r="UON104" s="218"/>
      <c r="UOO104" s="229">
        <v>2</v>
      </c>
      <c r="UOP104" s="230" t="s">
        <v>0</v>
      </c>
      <c r="UOQ104" s="231"/>
      <c r="UOR104" s="218"/>
      <c r="UOS104" s="229">
        <v>2</v>
      </c>
      <c r="UOT104" s="230" t="s">
        <v>0</v>
      </c>
      <c r="UOU104" s="231"/>
      <c r="UOV104" s="218"/>
      <c r="UOW104" s="229">
        <v>2</v>
      </c>
      <c r="UOX104" s="230" t="s">
        <v>0</v>
      </c>
      <c r="UOY104" s="231"/>
      <c r="UOZ104" s="218"/>
      <c r="UPA104" s="229">
        <v>2</v>
      </c>
      <c r="UPB104" s="230" t="s">
        <v>0</v>
      </c>
      <c r="UPC104" s="231"/>
      <c r="UPD104" s="218"/>
      <c r="UPE104" s="229">
        <v>2</v>
      </c>
      <c r="UPF104" s="230" t="s">
        <v>0</v>
      </c>
      <c r="UPG104" s="231"/>
      <c r="UPH104" s="218"/>
      <c r="UPI104" s="229">
        <v>2</v>
      </c>
      <c r="UPJ104" s="230" t="s">
        <v>0</v>
      </c>
      <c r="UPK104" s="231"/>
      <c r="UPL104" s="218"/>
      <c r="UPM104" s="229">
        <v>2</v>
      </c>
      <c r="UPN104" s="230" t="s">
        <v>0</v>
      </c>
      <c r="UPO104" s="231"/>
      <c r="UPP104" s="218"/>
      <c r="UPQ104" s="229">
        <v>2</v>
      </c>
      <c r="UPR104" s="230" t="s">
        <v>0</v>
      </c>
      <c r="UPS104" s="231"/>
      <c r="UPT104" s="218"/>
      <c r="UPU104" s="229">
        <v>2</v>
      </c>
      <c r="UPV104" s="230" t="s">
        <v>0</v>
      </c>
      <c r="UPW104" s="231"/>
      <c r="UPX104" s="218"/>
      <c r="UPY104" s="229">
        <v>2</v>
      </c>
      <c r="UPZ104" s="230" t="s">
        <v>0</v>
      </c>
      <c r="UQA104" s="231"/>
      <c r="UQB104" s="218"/>
      <c r="UQC104" s="229">
        <v>2</v>
      </c>
      <c r="UQD104" s="230" t="s">
        <v>0</v>
      </c>
      <c r="UQE104" s="231"/>
      <c r="UQF104" s="218"/>
      <c r="UQG104" s="229">
        <v>2</v>
      </c>
      <c r="UQH104" s="230" t="s">
        <v>0</v>
      </c>
      <c r="UQI104" s="231"/>
      <c r="UQJ104" s="218"/>
      <c r="UQK104" s="229">
        <v>2</v>
      </c>
      <c r="UQL104" s="230" t="s">
        <v>0</v>
      </c>
      <c r="UQM104" s="231"/>
      <c r="UQN104" s="218"/>
      <c r="UQO104" s="229">
        <v>2</v>
      </c>
      <c r="UQP104" s="230" t="s">
        <v>0</v>
      </c>
      <c r="UQQ104" s="231"/>
      <c r="UQR104" s="218"/>
      <c r="UQS104" s="229">
        <v>2</v>
      </c>
      <c r="UQT104" s="230" t="s">
        <v>0</v>
      </c>
      <c r="UQU104" s="231"/>
      <c r="UQV104" s="218"/>
      <c r="UQW104" s="229">
        <v>2</v>
      </c>
      <c r="UQX104" s="230" t="s">
        <v>0</v>
      </c>
      <c r="UQY104" s="231"/>
      <c r="UQZ104" s="218"/>
      <c r="URA104" s="229">
        <v>2</v>
      </c>
      <c r="URB104" s="230" t="s">
        <v>0</v>
      </c>
      <c r="URC104" s="231"/>
      <c r="URD104" s="218"/>
      <c r="URE104" s="229">
        <v>2</v>
      </c>
      <c r="URF104" s="230" t="s">
        <v>0</v>
      </c>
      <c r="URG104" s="231"/>
      <c r="URH104" s="218"/>
      <c r="URI104" s="229">
        <v>2</v>
      </c>
      <c r="URJ104" s="230" t="s">
        <v>0</v>
      </c>
      <c r="URK104" s="231"/>
      <c r="URL104" s="218"/>
      <c r="URM104" s="229">
        <v>2</v>
      </c>
      <c r="URN104" s="230" t="s">
        <v>0</v>
      </c>
      <c r="URO104" s="231"/>
      <c r="URP104" s="218"/>
      <c r="URQ104" s="229">
        <v>2</v>
      </c>
      <c r="URR104" s="230" t="s">
        <v>0</v>
      </c>
      <c r="URS104" s="231"/>
      <c r="URT104" s="218"/>
      <c r="URU104" s="229">
        <v>2</v>
      </c>
      <c r="URV104" s="230" t="s">
        <v>0</v>
      </c>
      <c r="URW104" s="231"/>
      <c r="URX104" s="218"/>
      <c r="URY104" s="229">
        <v>2</v>
      </c>
      <c r="URZ104" s="230" t="s">
        <v>0</v>
      </c>
      <c r="USA104" s="231"/>
      <c r="USB104" s="218"/>
      <c r="USC104" s="229">
        <v>2</v>
      </c>
      <c r="USD104" s="230" t="s">
        <v>0</v>
      </c>
      <c r="USE104" s="231"/>
      <c r="USF104" s="218"/>
      <c r="USG104" s="229">
        <v>2</v>
      </c>
      <c r="USH104" s="230" t="s">
        <v>0</v>
      </c>
      <c r="USI104" s="231"/>
      <c r="USJ104" s="218"/>
      <c r="USK104" s="229">
        <v>2</v>
      </c>
      <c r="USL104" s="230" t="s">
        <v>0</v>
      </c>
      <c r="USM104" s="231"/>
      <c r="USN104" s="218"/>
      <c r="USO104" s="229">
        <v>2</v>
      </c>
      <c r="USP104" s="230" t="s">
        <v>0</v>
      </c>
      <c r="USQ104" s="231"/>
      <c r="USR104" s="218"/>
      <c r="USS104" s="229">
        <v>2</v>
      </c>
      <c r="UST104" s="230" t="s">
        <v>0</v>
      </c>
      <c r="USU104" s="231"/>
      <c r="USV104" s="218"/>
      <c r="USW104" s="229">
        <v>2</v>
      </c>
      <c r="USX104" s="230" t="s">
        <v>0</v>
      </c>
      <c r="USY104" s="231"/>
      <c r="USZ104" s="218"/>
      <c r="UTA104" s="229">
        <v>2</v>
      </c>
      <c r="UTB104" s="230" t="s">
        <v>0</v>
      </c>
      <c r="UTC104" s="231"/>
      <c r="UTD104" s="218"/>
      <c r="UTE104" s="229">
        <v>2</v>
      </c>
      <c r="UTF104" s="230" t="s">
        <v>0</v>
      </c>
      <c r="UTG104" s="231"/>
      <c r="UTH104" s="218"/>
      <c r="UTI104" s="229">
        <v>2</v>
      </c>
      <c r="UTJ104" s="230" t="s">
        <v>0</v>
      </c>
      <c r="UTK104" s="231"/>
      <c r="UTL104" s="218"/>
      <c r="UTM104" s="229">
        <v>2</v>
      </c>
      <c r="UTN104" s="230" t="s">
        <v>0</v>
      </c>
      <c r="UTO104" s="231"/>
      <c r="UTP104" s="218"/>
      <c r="UTQ104" s="229">
        <v>2</v>
      </c>
      <c r="UTR104" s="230" t="s">
        <v>0</v>
      </c>
      <c r="UTS104" s="231"/>
      <c r="UTT104" s="218"/>
      <c r="UTU104" s="229">
        <v>2</v>
      </c>
      <c r="UTV104" s="230" t="s">
        <v>0</v>
      </c>
      <c r="UTW104" s="231"/>
      <c r="UTX104" s="218"/>
      <c r="UTY104" s="229">
        <v>2</v>
      </c>
      <c r="UTZ104" s="230" t="s">
        <v>0</v>
      </c>
      <c r="UUA104" s="231"/>
      <c r="UUB104" s="218"/>
      <c r="UUC104" s="229">
        <v>2</v>
      </c>
      <c r="UUD104" s="230" t="s">
        <v>0</v>
      </c>
      <c r="UUE104" s="231"/>
      <c r="UUF104" s="218"/>
      <c r="UUG104" s="229">
        <v>2</v>
      </c>
      <c r="UUH104" s="230" t="s">
        <v>0</v>
      </c>
      <c r="UUI104" s="231"/>
      <c r="UUJ104" s="218"/>
      <c r="UUK104" s="229">
        <v>2</v>
      </c>
      <c r="UUL104" s="230" t="s">
        <v>0</v>
      </c>
      <c r="UUM104" s="231"/>
      <c r="UUN104" s="218"/>
      <c r="UUO104" s="229">
        <v>2</v>
      </c>
      <c r="UUP104" s="230" t="s">
        <v>0</v>
      </c>
      <c r="UUQ104" s="231"/>
      <c r="UUR104" s="218"/>
      <c r="UUS104" s="229">
        <v>2</v>
      </c>
      <c r="UUT104" s="230" t="s">
        <v>0</v>
      </c>
      <c r="UUU104" s="231"/>
      <c r="UUV104" s="218"/>
      <c r="UUW104" s="229">
        <v>2</v>
      </c>
      <c r="UUX104" s="230" t="s">
        <v>0</v>
      </c>
      <c r="UUY104" s="231"/>
      <c r="UUZ104" s="218"/>
      <c r="UVA104" s="229">
        <v>2</v>
      </c>
      <c r="UVB104" s="230" t="s">
        <v>0</v>
      </c>
      <c r="UVC104" s="231"/>
      <c r="UVD104" s="218"/>
      <c r="UVE104" s="229">
        <v>2</v>
      </c>
      <c r="UVF104" s="230" t="s">
        <v>0</v>
      </c>
      <c r="UVG104" s="231"/>
      <c r="UVH104" s="218"/>
      <c r="UVI104" s="229">
        <v>2</v>
      </c>
      <c r="UVJ104" s="230" t="s">
        <v>0</v>
      </c>
      <c r="UVK104" s="231"/>
      <c r="UVL104" s="218"/>
      <c r="UVM104" s="229">
        <v>2</v>
      </c>
      <c r="UVN104" s="230" t="s">
        <v>0</v>
      </c>
      <c r="UVO104" s="231"/>
      <c r="UVP104" s="218"/>
      <c r="UVQ104" s="229">
        <v>2</v>
      </c>
      <c r="UVR104" s="230" t="s">
        <v>0</v>
      </c>
      <c r="UVS104" s="231"/>
      <c r="UVT104" s="218"/>
      <c r="UVU104" s="229">
        <v>2</v>
      </c>
      <c r="UVV104" s="230" t="s">
        <v>0</v>
      </c>
      <c r="UVW104" s="231"/>
      <c r="UVX104" s="218"/>
      <c r="UVY104" s="229">
        <v>2</v>
      </c>
      <c r="UVZ104" s="230" t="s">
        <v>0</v>
      </c>
      <c r="UWA104" s="231"/>
      <c r="UWB104" s="218"/>
      <c r="UWC104" s="229">
        <v>2</v>
      </c>
      <c r="UWD104" s="230" t="s">
        <v>0</v>
      </c>
      <c r="UWE104" s="231"/>
      <c r="UWF104" s="218"/>
      <c r="UWG104" s="229">
        <v>2</v>
      </c>
      <c r="UWH104" s="230" t="s">
        <v>0</v>
      </c>
      <c r="UWI104" s="231"/>
      <c r="UWJ104" s="218"/>
      <c r="UWK104" s="229">
        <v>2</v>
      </c>
      <c r="UWL104" s="230" t="s">
        <v>0</v>
      </c>
      <c r="UWM104" s="231"/>
      <c r="UWN104" s="218"/>
      <c r="UWO104" s="229">
        <v>2</v>
      </c>
      <c r="UWP104" s="230" t="s">
        <v>0</v>
      </c>
      <c r="UWQ104" s="231"/>
      <c r="UWR104" s="218"/>
      <c r="UWS104" s="229">
        <v>2</v>
      </c>
      <c r="UWT104" s="230" t="s">
        <v>0</v>
      </c>
      <c r="UWU104" s="231"/>
      <c r="UWV104" s="218"/>
      <c r="UWW104" s="229">
        <v>2</v>
      </c>
      <c r="UWX104" s="230" t="s">
        <v>0</v>
      </c>
      <c r="UWY104" s="231"/>
      <c r="UWZ104" s="218"/>
      <c r="UXA104" s="229">
        <v>2</v>
      </c>
      <c r="UXB104" s="230" t="s">
        <v>0</v>
      </c>
      <c r="UXC104" s="231"/>
      <c r="UXD104" s="218"/>
      <c r="UXE104" s="229">
        <v>2</v>
      </c>
      <c r="UXF104" s="230" t="s">
        <v>0</v>
      </c>
      <c r="UXG104" s="231"/>
      <c r="UXH104" s="218"/>
      <c r="UXI104" s="229">
        <v>2</v>
      </c>
      <c r="UXJ104" s="230" t="s">
        <v>0</v>
      </c>
      <c r="UXK104" s="231"/>
      <c r="UXL104" s="218"/>
      <c r="UXM104" s="229">
        <v>2</v>
      </c>
      <c r="UXN104" s="230" t="s">
        <v>0</v>
      </c>
      <c r="UXO104" s="231"/>
      <c r="UXP104" s="218"/>
      <c r="UXQ104" s="229">
        <v>2</v>
      </c>
      <c r="UXR104" s="230" t="s">
        <v>0</v>
      </c>
      <c r="UXS104" s="231"/>
      <c r="UXT104" s="218"/>
      <c r="UXU104" s="229">
        <v>2</v>
      </c>
      <c r="UXV104" s="230" t="s">
        <v>0</v>
      </c>
      <c r="UXW104" s="231"/>
      <c r="UXX104" s="218"/>
      <c r="UXY104" s="229">
        <v>2</v>
      </c>
      <c r="UXZ104" s="230" t="s">
        <v>0</v>
      </c>
      <c r="UYA104" s="231"/>
      <c r="UYB104" s="218"/>
      <c r="UYC104" s="229">
        <v>2</v>
      </c>
      <c r="UYD104" s="230" t="s">
        <v>0</v>
      </c>
      <c r="UYE104" s="231"/>
      <c r="UYF104" s="218"/>
      <c r="UYG104" s="229">
        <v>2</v>
      </c>
      <c r="UYH104" s="230" t="s">
        <v>0</v>
      </c>
      <c r="UYI104" s="231"/>
      <c r="UYJ104" s="218"/>
      <c r="UYK104" s="229">
        <v>2</v>
      </c>
      <c r="UYL104" s="230" t="s">
        <v>0</v>
      </c>
      <c r="UYM104" s="231"/>
      <c r="UYN104" s="218"/>
      <c r="UYO104" s="229">
        <v>2</v>
      </c>
      <c r="UYP104" s="230" t="s">
        <v>0</v>
      </c>
      <c r="UYQ104" s="231"/>
      <c r="UYR104" s="218"/>
      <c r="UYS104" s="229">
        <v>2</v>
      </c>
      <c r="UYT104" s="230" t="s">
        <v>0</v>
      </c>
      <c r="UYU104" s="231"/>
      <c r="UYV104" s="218"/>
      <c r="UYW104" s="229">
        <v>2</v>
      </c>
      <c r="UYX104" s="230" t="s">
        <v>0</v>
      </c>
      <c r="UYY104" s="231"/>
      <c r="UYZ104" s="218"/>
      <c r="UZA104" s="229">
        <v>2</v>
      </c>
      <c r="UZB104" s="230" t="s">
        <v>0</v>
      </c>
      <c r="UZC104" s="231"/>
      <c r="UZD104" s="218"/>
      <c r="UZE104" s="229">
        <v>2</v>
      </c>
      <c r="UZF104" s="230" t="s">
        <v>0</v>
      </c>
      <c r="UZG104" s="231"/>
      <c r="UZH104" s="218"/>
      <c r="UZI104" s="229">
        <v>2</v>
      </c>
      <c r="UZJ104" s="230" t="s">
        <v>0</v>
      </c>
      <c r="UZK104" s="231"/>
      <c r="UZL104" s="218"/>
      <c r="UZM104" s="229">
        <v>2</v>
      </c>
      <c r="UZN104" s="230" t="s">
        <v>0</v>
      </c>
      <c r="UZO104" s="231"/>
      <c r="UZP104" s="218"/>
      <c r="UZQ104" s="229">
        <v>2</v>
      </c>
      <c r="UZR104" s="230" t="s">
        <v>0</v>
      </c>
      <c r="UZS104" s="231"/>
      <c r="UZT104" s="218"/>
      <c r="UZU104" s="229">
        <v>2</v>
      </c>
      <c r="UZV104" s="230" t="s">
        <v>0</v>
      </c>
      <c r="UZW104" s="231"/>
      <c r="UZX104" s="218"/>
      <c r="UZY104" s="229">
        <v>2</v>
      </c>
      <c r="UZZ104" s="230" t="s">
        <v>0</v>
      </c>
      <c r="VAA104" s="231"/>
      <c r="VAB104" s="218"/>
      <c r="VAC104" s="229">
        <v>2</v>
      </c>
      <c r="VAD104" s="230" t="s">
        <v>0</v>
      </c>
      <c r="VAE104" s="231"/>
      <c r="VAF104" s="218"/>
      <c r="VAG104" s="229">
        <v>2</v>
      </c>
      <c r="VAH104" s="230" t="s">
        <v>0</v>
      </c>
      <c r="VAI104" s="231"/>
      <c r="VAJ104" s="218"/>
      <c r="VAK104" s="229">
        <v>2</v>
      </c>
      <c r="VAL104" s="230" t="s">
        <v>0</v>
      </c>
      <c r="VAM104" s="231"/>
      <c r="VAN104" s="218"/>
      <c r="VAO104" s="229">
        <v>2</v>
      </c>
      <c r="VAP104" s="230" t="s">
        <v>0</v>
      </c>
      <c r="VAQ104" s="231"/>
      <c r="VAR104" s="218"/>
      <c r="VAS104" s="229">
        <v>2</v>
      </c>
      <c r="VAT104" s="230" t="s">
        <v>0</v>
      </c>
      <c r="VAU104" s="231"/>
      <c r="VAV104" s="218"/>
      <c r="VAW104" s="229">
        <v>2</v>
      </c>
      <c r="VAX104" s="230" t="s">
        <v>0</v>
      </c>
      <c r="VAY104" s="231"/>
      <c r="VAZ104" s="218"/>
      <c r="VBA104" s="229">
        <v>2</v>
      </c>
      <c r="VBB104" s="230" t="s">
        <v>0</v>
      </c>
      <c r="VBC104" s="231"/>
      <c r="VBD104" s="218"/>
      <c r="VBE104" s="229">
        <v>2</v>
      </c>
      <c r="VBF104" s="230" t="s">
        <v>0</v>
      </c>
      <c r="VBG104" s="231"/>
      <c r="VBH104" s="218"/>
      <c r="VBI104" s="229">
        <v>2</v>
      </c>
      <c r="VBJ104" s="230" t="s">
        <v>0</v>
      </c>
      <c r="VBK104" s="231"/>
      <c r="VBL104" s="218"/>
      <c r="VBM104" s="229">
        <v>2</v>
      </c>
      <c r="VBN104" s="230" t="s">
        <v>0</v>
      </c>
      <c r="VBO104" s="231"/>
      <c r="VBP104" s="218"/>
      <c r="VBQ104" s="229">
        <v>2</v>
      </c>
      <c r="VBR104" s="230" t="s">
        <v>0</v>
      </c>
      <c r="VBS104" s="231"/>
      <c r="VBT104" s="218"/>
      <c r="VBU104" s="229">
        <v>2</v>
      </c>
      <c r="VBV104" s="230" t="s">
        <v>0</v>
      </c>
      <c r="VBW104" s="231"/>
      <c r="VBX104" s="218"/>
      <c r="VBY104" s="229">
        <v>2</v>
      </c>
      <c r="VBZ104" s="230" t="s">
        <v>0</v>
      </c>
      <c r="VCA104" s="231"/>
      <c r="VCB104" s="218"/>
      <c r="VCC104" s="229">
        <v>2</v>
      </c>
      <c r="VCD104" s="230" t="s">
        <v>0</v>
      </c>
      <c r="VCE104" s="231"/>
      <c r="VCF104" s="218"/>
      <c r="VCG104" s="229">
        <v>2</v>
      </c>
      <c r="VCH104" s="230" t="s">
        <v>0</v>
      </c>
      <c r="VCI104" s="231"/>
      <c r="VCJ104" s="218"/>
      <c r="VCK104" s="229">
        <v>2</v>
      </c>
      <c r="VCL104" s="230" t="s">
        <v>0</v>
      </c>
      <c r="VCM104" s="231"/>
      <c r="VCN104" s="218"/>
      <c r="VCO104" s="229">
        <v>2</v>
      </c>
      <c r="VCP104" s="230" t="s">
        <v>0</v>
      </c>
      <c r="VCQ104" s="231"/>
      <c r="VCR104" s="218"/>
      <c r="VCS104" s="229">
        <v>2</v>
      </c>
      <c r="VCT104" s="230" t="s">
        <v>0</v>
      </c>
      <c r="VCU104" s="231"/>
      <c r="VCV104" s="218"/>
      <c r="VCW104" s="229">
        <v>2</v>
      </c>
      <c r="VCX104" s="230" t="s">
        <v>0</v>
      </c>
      <c r="VCY104" s="231"/>
      <c r="VCZ104" s="218"/>
      <c r="VDA104" s="229">
        <v>2</v>
      </c>
      <c r="VDB104" s="230" t="s">
        <v>0</v>
      </c>
      <c r="VDC104" s="231"/>
      <c r="VDD104" s="218"/>
      <c r="VDE104" s="229">
        <v>2</v>
      </c>
      <c r="VDF104" s="230" t="s">
        <v>0</v>
      </c>
      <c r="VDG104" s="231"/>
      <c r="VDH104" s="218"/>
      <c r="VDI104" s="229">
        <v>2</v>
      </c>
      <c r="VDJ104" s="230" t="s">
        <v>0</v>
      </c>
      <c r="VDK104" s="231"/>
      <c r="VDL104" s="218"/>
      <c r="VDM104" s="229">
        <v>2</v>
      </c>
      <c r="VDN104" s="230" t="s">
        <v>0</v>
      </c>
      <c r="VDO104" s="231"/>
      <c r="VDP104" s="218"/>
      <c r="VDQ104" s="229">
        <v>2</v>
      </c>
      <c r="VDR104" s="230" t="s">
        <v>0</v>
      </c>
      <c r="VDS104" s="231"/>
      <c r="VDT104" s="218"/>
      <c r="VDU104" s="229">
        <v>2</v>
      </c>
      <c r="VDV104" s="230" t="s">
        <v>0</v>
      </c>
      <c r="VDW104" s="231"/>
      <c r="VDX104" s="218"/>
      <c r="VDY104" s="229">
        <v>2</v>
      </c>
      <c r="VDZ104" s="230" t="s">
        <v>0</v>
      </c>
      <c r="VEA104" s="231"/>
      <c r="VEB104" s="218"/>
      <c r="VEC104" s="229">
        <v>2</v>
      </c>
      <c r="VED104" s="230" t="s">
        <v>0</v>
      </c>
      <c r="VEE104" s="231"/>
      <c r="VEF104" s="218"/>
      <c r="VEG104" s="229">
        <v>2</v>
      </c>
      <c r="VEH104" s="230" t="s">
        <v>0</v>
      </c>
      <c r="VEI104" s="231"/>
      <c r="VEJ104" s="218"/>
      <c r="VEK104" s="229">
        <v>2</v>
      </c>
      <c r="VEL104" s="230" t="s">
        <v>0</v>
      </c>
      <c r="VEM104" s="231"/>
      <c r="VEN104" s="218"/>
      <c r="VEO104" s="229">
        <v>2</v>
      </c>
      <c r="VEP104" s="230" t="s">
        <v>0</v>
      </c>
      <c r="VEQ104" s="231"/>
      <c r="VER104" s="218"/>
      <c r="VES104" s="229">
        <v>2</v>
      </c>
      <c r="VET104" s="230" t="s">
        <v>0</v>
      </c>
      <c r="VEU104" s="231"/>
      <c r="VEV104" s="218"/>
      <c r="VEW104" s="229">
        <v>2</v>
      </c>
      <c r="VEX104" s="230" t="s">
        <v>0</v>
      </c>
      <c r="VEY104" s="231"/>
      <c r="VEZ104" s="218"/>
      <c r="VFA104" s="229">
        <v>2</v>
      </c>
      <c r="VFB104" s="230" t="s">
        <v>0</v>
      </c>
      <c r="VFC104" s="231"/>
      <c r="VFD104" s="218"/>
      <c r="VFE104" s="229">
        <v>2</v>
      </c>
      <c r="VFF104" s="230" t="s">
        <v>0</v>
      </c>
      <c r="VFG104" s="231"/>
      <c r="VFH104" s="218"/>
      <c r="VFI104" s="229">
        <v>2</v>
      </c>
      <c r="VFJ104" s="230" t="s">
        <v>0</v>
      </c>
      <c r="VFK104" s="231"/>
      <c r="VFL104" s="218"/>
      <c r="VFM104" s="229">
        <v>2</v>
      </c>
      <c r="VFN104" s="230" t="s">
        <v>0</v>
      </c>
      <c r="VFO104" s="231"/>
      <c r="VFP104" s="218"/>
      <c r="VFQ104" s="229">
        <v>2</v>
      </c>
      <c r="VFR104" s="230" t="s">
        <v>0</v>
      </c>
      <c r="VFS104" s="231"/>
      <c r="VFT104" s="218"/>
      <c r="VFU104" s="229">
        <v>2</v>
      </c>
      <c r="VFV104" s="230" t="s">
        <v>0</v>
      </c>
      <c r="VFW104" s="231"/>
      <c r="VFX104" s="218"/>
      <c r="VFY104" s="229">
        <v>2</v>
      </c>
      <c r="VFZ104" s="230" t="s">
        <v>0</v>
      </c>
      <c r="VGA104" s="231"/>
      <c r="VGB104" s="218"/>
      <c r="VGC104" s="229">
        <v>2</v>
      </c>
      <c r="VGD104" s="230" t="s">
        <v>0</v>
      </c>
      <c r="VGE104" s="231"/>
      <c r="VGF104" s="218"/>
      <c r="VGG104" s="229">
        <v>2</v>
      </c>
      <c r="VGH104" s="230" t="s">
        <v>0</v>
      </c>
      <c r="VGI104" s="231"/>
      <c r="VGJ104" s="218"/>
      <c r="VGK104" s="229">
        <v>2</v>
      </c>
      <c r="VGL104" s="230" t="s">
        <v>0</v>
      </c>
      <c r="VGM104" s="231"/>
      <c r="VGN104" s="218"/>
      <c r="VGO104" s="229">
        <v>2</v>
      </c>
      <c r="VGP104" s="230" t="s">
        <v>0</v>
      </c>
      <c r="VGQ104" s="231"/>
      <c r="VGR104" s="218"/>
      <c r="VGS104" s="229">
        <v>2</v>
      </c>
      <c r="VGT104" s="230" t="s">
        <v>0</v>
      </c>
      <c r="VGU104" s="231"/>
      <c r="VGV104" s="218"/>
      <c r="VGW104" s="229">
        <v>2</v>
      </c>
      <c r="VGX104" s="230" t="s">
        <v>0</v>
      </c>
      <c r="VGY104" s="231"/>
      <c r="VGZ104" s="218"/>
      <c r="VHA104" s="229">
        <v>2</v>
      </c>
      <c r="VHB104" s="230" t="s">
        <v>0</v>
      </c>
      <c r="VHC104" s="231"/>
      <c r="VHD104" s="218"/>
      <c r="VHE104" s="229">
        <v>2</v>
      </c>
      <c r="VHF104" s="230" t="s">
        <v>0</v>
      </c>
      <c r="VHG104" s="231"/>
      <c r="VHH104" s="218"/>
      <c r="VHI104" s="229">
        <v>2</v>
      </c>
      <c r="VHJ104" s="230" t="s">
        <v>0</v>
      </c>
      <c r="VHK104" s="231"/>
      <c r="VHL104" s="218"/>
      <c r="VHM104" s="229">
        <v>2</v>
      </c>
      <c r="VHN104" s="230" t="s">
        <v>0</v>
      </c>
      <c r="VHO104" s="231"/>
      <c r="VHP104" s="218"/>
      <c r="VHQ104" s="229">
        <v>2</v>
      </c>
      <c r="VHR104" s="230" t="s">
        <v>0</v>
      </c>
      <c r="VHS104" s="231"/>
      <c r="VHT104" s="218"/>
      <c r="VHU104" s="229">
        <v>2</v>
      </c>
      <c r="VHV104" s="230" t="s">
        <v>0</v>
      </c>
      <c r="VHW104" s="231"/>
      <c r="VHX104" s="218"/>
      <c r="VHY104" s="229">
        <v>2</v>
      </c>
      <c r="VHZ104" s="230" t="s">
        <v>0</v>
      </c>
      <c r="VIA104" s="231"/>
      <c r="VIB104" s="218"/>
      <c r="VIC104" s="229">
        <v>2</v>
      </c>
      <c r="VID104" s="230" t="s">
        <v>0</v>
      </c>
      <c r="VIE104" s="231"/>
      <c r="VIF104" s="218"/>
      <c r="VIG104" s="229">
        <v>2</v>
      </c>
      <c r="VIH104" s="230" t="s">
        <v>0</v>
      </c>
      <c r="VII104" s="231"/>
      <c r="VIJ104" s="218"/>
      <c r="VIK104" s="229">
        <v>2</v>
      </c>
      <c r="VIL104" s="230" t="s">
        <v>0</v>
      </c>
      <c r="VIM104" s="231"/>
      <c r="VIN104" s="218"/>
      <c r="VIO104" s="229">
        <v>2</v>
      </c>
      <c r="VIP104" s="230" t="s">
        <v>0</v>
      </c>
      <c r="VIQ104" s="231"/>
      <c r="VIR104" s="218"/>
      <c r="VIS104" s="229">
        <v>2</v>
      </c>
      <c r="VIT104" s="230" t="s">
        <v>0</v>
      </c>
      <c r="VIU104" s="231"/>
      <c r="VIV104" s="218"/>
      <c r="VIW104" s="229">
        <v>2</v>
      </c>
      <c r="VIX104" s="230" t="s">
        <v>0</v>
      </c>
      <c r="VIY104" s="231"/>
      <c r="VIZ104" s="218"/>
      <c r="VJA104" s="229">
        <v>2</v>
      </c>
      <c r="VJB104" s="230" t="s">
        <v>0</v>
      </c>
      <c r="VJC104" s="231"/>
      <c r="VJD104" s="218"/>
      <c r="VJE104" s="229">
        <v>2</v>
      </c>
      <c r="VJF104" s="230" t="s">
        <v>0</v>
      </c>
      <c r="VJG104" s="231"/>
      <c r="VJH104" s="218"/>
      <c r="VJI104" s="229">
        <v>2</v>
      </c>
      <c r="VJJ104" s="230" t="s">
        <v>0</v>
      </c>
      <c r="VJK104" s="231"/>
      <c r="VJL104" s="218"/>
      <c r="VJM104" s="229">
        <v>2</v>
      </c>
      <c r="VJN104" s="230" t="s">
        <v>0</v>
      </c>
      <c r="VJO104" s="231"/>
      <c r="VJP104" s="218"/>
      <c r="VJQ104" s="229">
        <v>2</v>
      </c>
      <c r="VJR104" s="230" t="s">
        <v>0</v>
      </c>
      <c r="VJS104" s="231"/>
      <c r="VJT104" s="218"/>
      <c r="VJU104" s="229">
        <v>2</v>
      </c>
      <c r="VJV104" s="230" t="s">
        <v>0</v>
      </c>
      <c r="VJW104" s="231"/>
      <c r="VJX104" s="218"/>
      <c r="VJY104" s="229">
        <v>2</v>
      </c>
      <c r="VJZ104" s="230" t="s">
        <v>0</v>
      </c>
      <c r="VKA104" s="231"/>
      <c r="VKB104" s="218"/>
      <c r="VKC104" s="229">
        <v>2</v>
      </c>
      <c r="VKD104" s="230" t="s">
        <v>0</v>
      </c>
      <c r="VKE104" s="231"/>
      <c r="VKF104" s="218"/>
      <c r="VKG104" s="229">
        <v>2</v>
      </c>
      <c r="VKH104" s="230" t="s">
        <v>0</v>
      </c>
      <c r="VKI104" s="231"/>
      <c r="VKJ104" s="218"/>
      <c r="VKK104" s="229">
        <v>2</v>
      </c>
      <c r="VKL104" s="230" t="s">
        <v>0</v>
      </c>
      <c r="VKM104" s="231"/>
      <c r="VKN104" s="218"/>
      <c r="VKO104" s="229">
        <v>2</v>
      </c>
      <c r="VKP104" s="230" t="s">
        <v>0</v>
      </c>
      <c r="VKQ104" s="231"/>
      <c r="VKR104" s="218"/>
      <c r="VKS104" s="229">
        <v>2</v>
      </c>
      <c r="VKT104" s="230" t="s">
        <v>0</v>
      </c>
      <c r="VKU104" s="231"/>
      <c r="VKV104" s="218"/>
      <c r="VKW104" s="229">
        <v>2</v>
      </c>
      <c r="VKX104" s="230" t="s">
        <v>0</v>
      </c>
      <c r="VKY104" s="231"/>
      <c r="VKZ104" s="218"/>
      <c r="VLA104" s="229">
        <v>2</v>
      </c>
      <c r="VLB104" s="230" t="s">
        <v>0</v>
      </c>
      <c r="VLC104" s="231"/>
      <c r="VLD104" s="218"/>
      <c r="VLE104" s="229">
        <v>2</v>
      </c>
      <c r="VLF104" s="230" t="s">
        <v>0</v>
      </c>
      <c r="VLG104" s="231"/>
      <c r="VLH104" s="218"/>
      <c r="VLI104" s="229">
        <v>2</v>
      </c>
      <c r="VLJ104" s="230" t="s">
        <v>0</v>
      </c>
      <c r="VLK104" s="231"/>
      <c r="VLL104" s="218"/>
      <c r="VLM104" s="229">
        <v>2</v>
      </c>
      <c r="VLN104" s="230" t="s">
        <v>0</v>
      </c>
      <c r="VLO104" s="231"/>
      <c r="VLP104" s="218"/>
      <c r="VLQ104" s="229">
        <v>2</v>
      </c>
      <c r="VLR104" s="230" t="s">
        <v>0</v>
      </c>
      <c r="VLS104" s="231"/>
      <c r="VLT104" s="218"/>
      <c r="VLU104" s="229">
        <v>2</v>
      </c>
      <c r="VLV104" s="230" t="s">
        <v>0</v>
      </c>
      <c r="VLW104" s="231"/>
      <c r="VLX104" s="218"/>
      <c r="VLY104" s="229">
        <v>2</v>
      </c>
      <c r="VLZ104" s="230" t="s">
        <v>0</v>
      </c>
      <c r="VMA104" s="231"/>
      <c r="VMB104" s="218"/>
      <c r="VMC104" s="229">
        <v>2</v>
      </c>
      <c r="VMD104" s="230" t="s">
        <v>0</v>
      </c>
      <c r="VME104" s="231"/>
      <c r="VMF104" s="218"/>
      <c r="VMG104" s="229">
        <v>2</v>
      </c>
      <c r="VMH104" s="230" t="s">
        <v>0</v>
      </c>
      <c r="VMI104" s="231"/>
      <c r="VMJ104" s="218"/>
      <c r="VMK104" s="229">
        <v>2</v>
      </c>
      <c r="VML104" s="230" t="s">
        <v>0</v>
      </c>
      <c r="VMM104" s="231"/>
      <c r="VMN104" s="218"/>
      <c r="VMO104" s="229">
        <v>2</v>
      </c>
      <c r="VMP104" s="230" t="s">
        <v>0</v>
      </c>
      <c r="VMQ104" s="231"/>
      <c r="VMR104" s="218"/>
      <c r="VMS104" s="229">
        <v>2</v>
      </c>
      <c r="VMT104" s="230" t="s">
        <v>0</v>
      </c>
      <c r="VMU104" s="231"/>
      <c r="VMV104" s="218"/>
      <c r="VMW104" s="229">
        <v>2</v>
      </c>
      <c r="VMX104" s="230" t="s">
        <v>0</v>
      </c>
      <c r="VMY104" s="231"/>
      <c r="VMZ104" s="218"/>
      <c r="VNA104" s="229">
        <v>2</v>
      </c>
      <c r="VNB104" s="230" t="s">
        <v>0</v>
      </c>
      <c r="VNC104" s="231"/>
      <c r="VND104" s="218"/>
      <c r="VNE104" s="229">
        <v>2</v>
      </c>
      <c r="VNF104" s="230" t="s">
        <v>0</v>
      </c>
      <c r="VNG104" s="231"/>
      <c r="VNH104" s="218"/>
      <c r="VNI104" s="229">
        <v>2</v>
      </c>
      <c r="VNJ104" s="230" t="s">
        <v>0</v>
      </c>
      <c r="VNK104" s="231"/>
      <c r="VNL104" s="218"/>
      <c r="VNM104" s="229">
        <v>2</v>
      </c>
      <c r="VNN104" s="230" t="s">
        <v>0</v>
      </c>
      <c r="VNO104" s="231"/>
      <c r="VNP104" s="218"/>
      <c r="VNQ104" s="229">
        <v>2</v>
      </c>
      <c r="VNR104" s="230" t="s">
        <v>0</v>
      </c>
      <c r="VNS104" s="231"/>
      <c r="VNT104" s="218"/>
      <c r="VNU104" s="229">
        <v>2</v>
      </c>
      <c r="VNV104" s="230" t="s">
        <v>0</v>
      </c>
      <c r="VNW104" s="231"/>
      <c r="VNX104" s="218"/>
      <c r="VNY104" s="229">
        <v>2</v>
      </c>
      <c r="VNZ104" s="230" t="s">
        <v>0</v>
      </c>
      <c r="VOA104" s="231"/>
      <c r="VOB104" s="218"/>
      <c r="VOC104" s="229">
        <v>2</v>
      </c>
      <c r="VOD104" s="230" t="s">
        <v>0</v>
      </c>
      <c r="VOE104" s="231"/>
      <c r="VOF104" s="218"/>
      <c r="VOG104" s="229">
        <v>2</v>
      </c>
      <c r="VOH104" s="230" t="s">
        <v>0</v>
      </c>
      <c r="VOI104" s="231"/>
      <c r="VOJ104" s="218"/>
      <c r="VOK104" s="229">
        <v>2</v>
      </c>
      <c r="VOL104" s="230" t="s">
        <v>0</v>
      </c>
      <c r="VOM104" s="231"/>
      <c r="VON104" s="218"/>
      <c r="VOO104" s="229">
        <v>2</v>
      </c>
      <c r="VOP104" s="230" t="s">
        <v>0</v>
      </c>
      <c r="VOQ104" s="231"/>
      <c r="VOR104" s="218"/>
      <c r="VOS104" s="229">
        <v>2</v>
      </c>
      <c r="VOT104" s="230" t="s">
        <v>0</v>
      </c>
      <c r="VOU104" s="231"/>
      <c r="VOV104" s="218"/>
      <c r="VOW104" s="229">
        <v>2</v>
      </c>
      <c r="VOX104" s="230" t="s">
        <v>0</v>
      </c>
      <c r="VOY104" s="231"/>
      <c r="VOZ104" s="218"/>
      <c r="VPA104" s="229">
        <v>2</v>
      </c>
      <c r="VPB104" s="230" t="s">
        <v>0</v>
      </c>
      <c r="VPC104" s="231"/>
      <c r="VPD104" s="218"/>
      <c r="VPE104" s="229">
        <v>2</v>
      </c>
      <c r="VPF104" s="230" t="s">
        <v>0</v>
      </c>
      <c r="VPG104" s="231"/>
      <c r="VPH104" s="218"/>
      <c r="VPI104" s="229">
        <v>2</v>
      </c>
      <c r="VPJ104" s="230" t="s">
        <v>0</v>
      </c>
      <c r="VPK104" s="231"/>
      <c r="VPL104" s="218"/>
      <c r="VPM104" s="229">
        <v>2</v>
      </c>
      <c r="VPN104" s="230" t="s">
        <v>0</v>
      </c>
      <c r="VPO104" s="231"/>
      <c r="VPP104" s="218"/>
      <c r="VPQ104" s="229">
        <v>2</v>
      </c>
      <c r="VPR104" s="230" t="s">
        <v>0</v>
      </c>
      <c r="VPS104" s="231"/>
      <c r="VPT104" s="218"/>
      <c r="VPU104" s="229">
        <v>2</v>
      </c>
      <c r="VPV104" s="230" t="s">
        <v>0</v>
      </c>
      <c r="VPW104" s="231"/>
      <c r="VPX104" s="218"/>
      <c r="VPY104" s="229">
        <v>2</v>
      </c>
      <c r="VPZ104" s="230" t="s">
        <v>0</v>
      </c>
      <c r="VQA104" s="231"/>
      <c r="VQB104" s="218"/>
      <c r="VQC104" s="229">
        <v>2</v>
      </c>
      <c r="VQD104" s="230" t="s">
        <v>0</v>
      </c>
      <c r="VQE104" s="231"/>
      <c r="VQF104" s="218"/>
      <c r="VQG104" s="229">
        <v>2</v>
      </c>
      <c r="VQH104" s="230" t="s">
        <v>0</v>
      </c>
      <c r="VQI104" s="231"/>
      <c r="VQJ104" s="218"/>
      <c r="VQK104" s="229">
        <v>2</v>
      </c>
      <c r="VQL104" s="230" t="s">
        <v>0</v>
      </c>
      <c r="VQM104" s="231"/>
      <c r="VQN104" s="218"/>
      <c r="VQO104" s="229">
        <v>2</v>
      </c>
      <c r="VQP104" s="230" t="s">
        <v>0</v>
      </c>
      <c r="VQQ104" s="231"/>
      <c r="VQR104" s="218"/>
      <c r="VQS104" s="229">
        <v>2</v>
      </c>
      <c r="VQT104" s="230" t="s">
        <v>0</v>
      </c>
      <c r="VQU104" s="231"/>
      <c r="VQV104" s="218"/>
      <c r="VQW104" s="229">
        <v>2</v>
      </c>
      <c r="VQX104" s="230" t="s">
        <v>0</v>
      </c>
      <c r="VQY104" s="231"/>
      <c r="VQZ104" s="218"/>
      <c r="VRA104" s="229">
        <v>2</v>
      </c>
      <c r="VRB104" s="230" t="s">
        <v>0</v>
      </c>
      <c r="VRC104" s="231"/>
      <c r="VRD104" s="218"/>
      <c r="VRE104" s="229">
        <v>2</v>
      </c>
      <c r="VRF104" s="230" t="s">
        <v>0</v>
      </c>
      <c r="VRG104" s="231"/>
      <c r="VRH104" s="218"/>
      <c r="VRI104" s="229">
        <v>2</v>
      </c>
      <c r="VRJ104" s="230" t="s">
        <v>0</v>
      </c>
      <c r="VRK104" s="231"/>
      <c r="VRL104" s="218"/>
      <c r="VRM104" s="229">
        <v>2</v>
      </c>
      <c r="VRN104" s="230" t="s">
        <v>0</v>
      </c>
      <c r="VRO104" s="231"/>
      <c r="VRP104" s="218"/>
      <c r="VRQ104" s="229">
        <v>2</v>
      </c>
      <c r="VRR104" s="230" t="s">
        <v>0</v>
      </c>
      <c r="VRS104" s="231"/>
      <c r="VRT104" s="218"/>
      <c r="VRU104" s="229">
        <v>2</v>
      </c>
      <c r="VRV104" s="230" t="s">
        <v>0</v>
      </c>
      <c r="VRW104" s="231"/>
      <c r="VRX104" s="218"/>
      <c r="VRY104" s="229">
        <v>2</v>
      </c>
      <c r="VRZ104" s="230" t="s">
        <v>0</v>
      </c>
      <c r="VSA104" s="231"/>
      <c r="VSB104" s="218"/>
      <c r="VSC104" s="229">
        <v>2</v>
      </c>
      <c r="VSD104" s="230" t="s">
        <v>0</v>
      </c>
      <c r="VSE104" s="231"/>
      <c r="VSF104" s="218"/>
      <c r="VSG104" s="229">
        <v>2</v>
      </c>
      <c r="VSH104" s="230" t="s">
        <v>0</v>
      </c>
      <c r="VSI104" s="231"/>
      <c r="VSJ104" s="218"/>
      <c r="VSK104" s="229">
        <v>2</v>
      </c>
      <c r="VSL104" s="230" t="s">
        <v>0</v>
      </c>
      <c r="VSM104" s="231"/>
      <c r="VSN104" s="218"/>
      <c r="VSO104" s="229">
        <v>2</v>
      </c>
      <c r="VSP104" s="230" t="s">
        <v>0</v>
      </c>
      <c r="VSQ104" s="231"/>
      <c r="VSR104" s="218"/>
      <c r="VSS104" s="229">
        <v>2</v>
      </c>
      <c r="VST104" s="230" t="s">
        <v>0</v>
      </c>
      <c r="VSU104" s="231"/>
      <c r="VSV104" s="218"/>
      <c r="VSW104" s="229">
        <v>2</v>
      </c>
      <c r="VSX104" s="230" t="s">
        <v>0</v>
      </c>
      <c r="VSY104" s="231"/>
      <c r="VSZ104" s="218"/>
      <c r="VTA104" s="229">
        <v>2</v>
      </c>
      <c r="VTB104" s="230" t="s">
        <v>0</v>
      </c>
      <c r="VTC104" s="231"/>
      <c r="VTD104" s="218"/>
      <c r="VTE104" s="229">
        <v>2</v>
      </c>
      <c r="VTF104" s="230" t="s">
        <v>0</v>
      </c>
      <c r="VTG104" s="231"/>
      <c r="VTH104" s="218"/>
      <c r="VTI104" s="229">
        <v>2</v>
      </c>
      <c r="VTJ104" s="230" t="s">
        <v>0</v>
      </c>
      <c r="VTK104" s="231"/>
      <c r="VTL104" s="218"/>
      <c r="VTM104" s="229">
        <v>2</v>
      </c>
      <c r="VTN104" s="230" t="s">
        <v>0</v>
      </c>
      <c r="VTO104" s="231"/>
      <c r="VTP104" s="218"/>
      <c r="VTQ104" s="229">
        <v>2</v>
      </c>
      <c r="VTR104" s="230" t="s">
        <v>0</v>
      </c>
      <c r="VTS104" s="231"/>
      <c r="VTT104" s="218"/>
      <c r="VTU104" s="229">
        <v>2</v>
      </c>
      <c r="VTV104" s="230" t="s">
        <v>0</v>
      </c>
      <c r="VTW104" s="231"/>
      <c r="VTX104" s="218"/>
      <c r="VTY104" s="229">
        <v>2</v>
      </c>
      <c r="VTZ104" s="230" t="s">
        <v>0</v>
      </c>
      <c r="VUA104" s="231"/>
      <c r="VUB104" s="218"/>
      <c r="VUC104" s="229">
        <v>2</v>
      </c>
      <c r="VUD104" s="230" t="s">
        <v>0</v>
      </c>
      <c r="VUE104" s="231"/>
      <c r="VUF104" s="218"/>
      <c r="VUG104" s="229">
        <v>2</v>
      </c>
      <c r="VUH104" s="230" t="s">
        <v>0</v>
      </c>
      <c r="VUI104" s="231"/>
      <c r="VUJ104" s="218"/>
      <c r="VUK104" s="229">
        <v>2</v>
      </c>
      <c r="VUL104" s="230" t="s">
        <v>0</v>
      </c>
      <c r="VUM104" s="231"/>
      <c r="VUN104" s="218"/>
      <c r="VUO104" s="229">
        <v>2</v>
      </c>
      <c r="VUP104" s="230" t="s">
        <v>0</v>
      </c>
      <c r="VUQ104" s="231"/>
      <c r="VUR104" s="218"/>
      <c r="VUS104" s="229">
        <v>2</v>
      </c>
      <c r="VUT104" s="230" t="s">
        <v>0</v>
      </c>
      <c r="VUU104" s="231"/>
      <c r="VUV104" s="218"/>
      <c r="VUW104" s="229">
        <v>2</v>
      </c>
      <c r="VUX104" s="230" t="s">
        <v>0</v>
      </c>
      <c r="VUY104" s="231"/>
      <c r="VUZ104" s="218"/>
      <c r="VVA104" s="229">
        <v>2</v>
      </c>
      <c r="VVB104" s="230" t="s">
        <v>0</v>
      </c>
      <c r="VVC104" s="231"/>
      <c r="VVD104" s="218"/>
      <c r="VVE104" s="229">
        <v>2</v>
      </c>
      <c r="VVF104" s="230" t="s">
        <v>0</v>
      </c>
      <c r="VVG104" s="231"/>
      <c r="VVH104" s="218"/>
      <c r="VVI104" s="229">
        <v>2</v>
      </c>
      <c r="VVJ104" s="230" t="s">
        <v>0</v>
      </c>
      <c r="VVK104" s="231"/>
      <c r="VVL104" s="218"/>
      <c r="VVM104" s="229">
        <v>2</v>
      </c>
      <c r="VVN104" s="230" t="s">
        <v>0</v>
      </c>
      <c r="VVO104" s="231"/>
      <c r="VVP104" s="218"/>
      <c r="VVQ104" s="229">
        <v>2</v>
      </c>
      <c r="VVR104" s="230" t="s">
        <v>0</v>
      </c>
      <c r="VVS104" s="231"/>
      <c r="VVT104" s="218"/>
      <c r="VVU104" s="229">
        <v>2</v>
      </c>
      <c r="VVV104" s="230" t="s">
        <v>0</v>
      </c>
      <c r="VVW104" s="231"/>
      <c r="VVX104" s="218"/>
      <c r="VVY104" s="229">
        <v>2</v>
      </c>
      <c r="VVZ104" s="230" t="s">
        <v>0</v>
      </c>
      <c r="VWA104" s="231"/>
      <c r="VWB104" s="218"/>
      <c r="VWC104" s="229">
        <v>2</v>
      </c>
      <c r="VWD104" s="230" t="s">
        <v>0</v>
      </c>
      <c r="VWE104" s="231"/>
      <c r="VWF104" s="218"/>
      <c r="VWG104" s="229">
        <v>2</v>
      </c>
      <c r="VWH104" s="230" t="s">
        <v>0</v>
      </c>
      <c r="VWI104" s="231"/>
      <c r="VWJ104" s="218"/>
      <c r="VWK104" s="229">
        <v>2</v>
      </c>
      <c r="VWL104" s="230" t="s">
        <v>0</v>
      </c>
      <c r="VWM104" s="231"/>
      <c r="VWN104" s="218"/>
      <c r="VWO104" s="229">
        <v>2</v>
      </c>
      <c r="VWP104" s="230" t="s">
        <v>0</v>
      </c>
      <c r="VWQ104" s="231"/>
      <c r="VWR104" s="218"/>
      <c r="VWS104" s="229">
        <v>2</v>
      </c>
      <c r="VWT104" s="230" t="s">
        <v>0</v>
      </c>
      <c r="VWU104" s="231"/>
      <c r="VWV104" s="218"/>
      <c r="VWW104" s="229">
        <v>2</v>
      </c>
      <c r="VWX104" s="230" t="s">
        <v>0</v>
      </c>
      <c r="VWY104" s="231"/>
      <c r="VWZ104" s="218"/>
      <c r="VXA104" s="229">
        <v>2</v>
      </c>
      <c r="VXB104" s="230" t="s">
        <v>0</v>
      </c>
      <c r="VXC104" s="231"/>
      <c r="VXD104" s="218"/>
      <c r="VXE104" s="229">
        <v>2</v>
      </c>
      <c r="VXF104" s="230" t="s">
        <v>0</v>
      </c>
      <c r="VXG104" s="231"/>
      <c r="VXH104" s="218"/>
      <c r="VXI104" s="229">
        <v>2</v>
      </c>
      <c r="VXJ104" s="230" t="s">
        <v>0</v>
      </c>
      <c r="VXK104" s="231"/>
      <c r="VXL104" s="218"/>
      <c r="VXM104" s="229">
        <v>2</v>
      </c>
      <c r="VXN104" s="230" t="s">
        <v>0</v>
      </c>
      <c r="VXO104" s="231"/>
      <c r="VXP104" s="218"/>
      <c r="VXQ104" s="229">
        <v>2</v>
      </c>
      <c r="VXR104" s="230" t="s">
        <v>0</v>
      </c>
      <c r="VXS104" s="231"/>
      <c r="VXT104" s="218"/>
      <c r="VXU104" s="229">
        <v>2</v>
      </c>
      <c r="VXV104" s="230" t="s">
        <v>0</v>
      </c>
      <c r="VXW104" s="231"/>
      <c r="VXX104" s="218"/>
      <c r="VXY104" s="229">
        <v>2</v>
      </c>
      <c r="VXZ104" s="230" t="s">
        <v>0</v>
      </c>
      <c r="VYA104" s="231"/>
      <c r="VYB104" s="218"/>
      <c r="VYC104" s="229">
        <v>2</v>
      </c>
      <c r="VYD104" s="230" t="s">
        <v>0</v>
      </c>
      <c r="VYE104" s="231"/>
      <c r="VYF104" s="218"/>
      <c r="VYG104" s="229">
        <v>2</v>
      </c>
      <c r="VYH104" s="230" t="s">
        <v>0</v>
      </c>
      <c r="VYI104" s="231"/>
      <c r="VYJ104" s="218"/>
      <c r="VYK104" s="229">
        <v>2</v>
      </c>
      <c r="VYL104" s="230" t="s">
        <v>0</v>
      </c>
      <c r="VYM104" s="231"/>
      <c r="VYN104" s="218"/>
      <c r="VYO104" s="229">
        <v>2</v>
      </c>
      <c r="VYP104" s="230" t="s">
        <v>0</v>
      </c>
      <c r="VYQ104" s="231"/>
      <c r="VYR104" s="218"/>
      <c r="VYS104" s="229">
        <v>2</v>
      </c>
      <c r="VYT104" s="230" t="s">
        <v>0</v>
      </c>
      <c r="VYU104" s="231"/>
      <c r="VYV104" s="218"/>
      <c r="VYW104" s="229">
        <v>2</v>
      </c>
      <c r="VYX104" s="230" t="s">
        <v>0</v>
      </c>
      <c r="VYY104" s="231"/>
      <c r="VYZ104" s="218"/>
      <c r="VZA104" s="229">
        <v>2</v>
      </c>
      <c r="VZB104" s="230" t="s">
        <v>0</v>
      </c>
      <c r="VZC104" s="231"/>
      <c r="VZD104" s="218"/>
      <c r="VZE104" s="229">
        <v>2</v>
      </c>
      <c r="VZF104" s="230" t="s">
        <v>0</v>
      </c>
      <c r="VZG104" s="231"/>
      <c r="VZH104" s="218"/>
      <c r="VZI104" s="229">
        <v>2</v>
      </c>
      <c r="VZJ104" s="230" t="s">
        <v>0</v>
      </c>
      <c r="VZK104" s="231"/>
      <c r="VZL104" s="218"/>
      <c r="VZM104" s="229">
        <v>2</v>
      </c>
      <c r="VZN104" s="230" t="s">
        <v>0</v>
      </c>
      <c r="VZO104" s="231"/>
      <c r="VZP104" s="218"/>
      <c r="VZQ104" s="229">
        <v>2</v>
      </c>
      <c r="VZR104" s="230" t="s">
        <v>0</v>
      </c>
      <c r="VZS104" s="231"/>
      <c r="VZT104" s="218"/>
      <c r="VZU104" s="229">
        <v>2</v>
      </c>
      <c r="VZV104" s="230" t="s">
        <v>0</v>
      </c>
      <c r="VZW104" s="231"/>
      <c r="VZX104" s="218"/>
      <c r="VZY104" s="229">
        <v>2</v>
      </c>
      <c r="VZZ104" s="230" t="s">
        <v>0</v>
      </c>
      <c r="WAA104" s="231"/>
      <c r="WAB104" s="218"/>
      <c r="WAC104" s="229">
        <v>2</v>
      </c>
      <c r="WAD104" s="230" t="s">
        <v>0</v>
      </c>
      <c r="WAE104" s="231"/>
      <c r="WAF104" s="218"/>
      <c r="WAG104" s="229">
        <v>2</v>
      </c>
      <c r="WAH104" s="230" t="s">
        <v>0</v>
      </c>
      <c r="WAI104" s="231"/>
      <c r="WAJ104" s="218"/>
      <c r="WAK104" s="229">
        <v>2</v>
      </c>
      <c r="WAL104" s="230" t="s">
        <v>0</v>
      </c>
      <c r="WAM104" s="231"/>
      <c r="WAN104" s="218"/>
      <c r="WAO104" s="229">
        <v>2</v>
      </c>
      <c r="WAP104" s="230" t="s">
        <v>0</v>
      </c>
      <c r="WAQ104" s="231"/>
      <c r="WAR104" s="218"/>
      <c r="WAS104" s="229">
        <v>2</v>
      </c>
      <c r="WAT104" s="230" t="s">
        <v>0</v>
      </c>
      <c r="WAU104" s="231"/>
      <c r="WAV104" s="218"/>
      <c r="WAW104" s="229">
        <v>2</v>
      </c>
      <c r="WAX104" s="230" t="s">
        <v>0</v>
      </c>
      <c r="WAY104" s="231"/>
      <c r="WAZ104" s="218"/>
      <c r="WBA104" s="229">
        <v>2</v>
      </c>
      <c r="WBB104" s="230" t="s">
        <v>0</v>
      </c>
      <c r="WBC104" s="231"/>
      <c r="WBD104" s="218"/>
      <c r="WBE104" s="229">
        <v>2</v>
      </c>
      <c r="WBF104" s="230" t="s">
        <v>0</v>
      </c>
      <c r="WBG104" s="231"/>
      <c r="WBH104" s="218"/>
      <c r="WBI104" s="229">
        <v>2</v>
      </c>
      <c r="WBJ104" s="230" t="s">
        <v>0</v>
      </c>
      <c r="WBK104" s="231"/>
      <c r="WBL104" s="218"/>
      <c r="WBM104" s="229">
        <v>2</v>
      </c>
      <c r="WBN104" s="230" t="s">
        <v>0</v>
      </c>
      <c r="WBO104" s="231"/>
      <c r="WBP104" s="218"/>
      <c r="WBQ104" s="229">
        <v>2</v>
      </c>
      <c r="WBR104" s="230" t="s">
        <v>0</v>
      </c>
      <c r="WBS104" s="231"/>
      <c r="WBT104" s="218"/>
      <c r="WBU104" s="229">
        <v>2</v>
      </c>
      <c r="WBV104" s="230" t="s">
        <v>0</v>
      </c>
      <c r="WBW104" s="231"/>
      <c r="WBX104" s="218"/>
      <c r="WBY104" s="229">
        <v>2</v>
      </c>
      <c r="WBZ104" s="230" t="s">
        <v>0</v>
      </c>
      <c r="WCA104" s="231"/>
      <c r="WCB104" s="218"/>
      <c r="WCC104" s="229">
        <v>2</v>
      </c>
      <c r="WCD104" s="230" t="s">
        <v>0</v>
      </c>
      <c r="WCE104" s="231"/>
      <c r="WCF104" s="218"/>
      <c r="WCG104" s="229">
        <v>2</v>
      </c>
      <c r="WCH104" s="230" t="s">
        <v>0</v>
      </c>
      <c r="WCI104" s="231"/>
      <c r="WCJ104" s="218"/>
      <c r="WCK104" s="229">
        <v>2</v>
      </c>
      <c r="WCL104" s="230" t="s">
        <v>0</v>
      </c>
      <c r="WCM104" s="231"/>
      <c r="WCN104" s="218"/>
      <c r="WCO104" s="229">
        <v>2</v>
      </c>
      <c r="WCP104" s="230" t="s">
        <v>0</v>
      </c>
      <c r="WCQ104" s="231"/>
      <c r="WCR104" s="218"/>
      <c r="WCS104" s="229">
        <v>2</v>
      </c>
      <c r="WCT104" s="230" t="s">
        <v>0</v>
      </c>
      <c r="WCU104" s="231"/>
      <c r="WCV104" s="218"/>
      <c r="WCW104" s="229">
        <v>2</v>
      </c>
      <c r="WCX104" s="230" t="s">
        <v>0</v>
      </c>
      <c r="WCY104" s="231"/>
      <c r="WCZ104" s="218"/>
      <c r="WDA104" s="229">
        <v>2</v>
      </c>
      <c r="WDB104" s="230" t="s">
        <v>0</v>
      </c>
      <c r="WDC104" s="231"/>
      <c r="WDD104" s="218"/>
      <c r="WDE104" s="229">
        <v>2</v>
      </c>
      <c r="WDF104" s="230" t="s">
        <v>0</v>
      </c>
      <c r="WDG104" s="231"/>
      <c r="WDH104" s="218"/>
      <c r="WDI104" s="229">
        <v>2</v>
      </c>
      <c r="WDJ104" s="230" t="s">
        <v>0</v>
      </c>
      <c r="WDK104" s="231"/>
      <c r="WDL104" s="218"/>
      <c r="WDM104" s="229">
        <v>2</v>
      </c>
      <c r="WDN104" s="230" t="s">
        <v>0</v>
      </c>
      <c r="WDO104" s="231"/>
      <c r="WDP104" s="218"/>
      <c r="WDQ104" s="229">
        <v>2</v>
      </c>
      <c r="WDR104" s="230" t="s">
        <v>0</v>
      </c>
      <c r="WDS104" s="231"/>
      <c r="WDT104" s="218"/>
      <c r="WDU104" s="229">
        <v>2</v>
      </c>
      <c r="WDV104" s="230" t="s">
        <v>0</v>
      </c>
      <c r="WDW104" s="231"/>
      <c r="WDX104" s="218"/>
      <c r="WDY104" s="229">
        <v>2</v>
      </c>
      <c r="WDZ104" s="230" t="s">
        <v>0</v>
      </c>
      <c r="WEA104" s="231"/>
      <c r="WEB104" s="218"/>
      <c r="WEC104" s="229">
        <v>2</v>
      </c>
      <c r="WED104" s="230" t="s">
        <v>0</v>
      </c>
      <c r="WEE104" s="231"/>
      <c r="WEF104" s="218"/>
      <c r="WEG104" s="229">
        <v>2</v>
      </c>
      <c r="WEH104" s="230" t="s">
        <v>0</v>
      </c>
      <c r="WEI104" s="231"/>
      <c r="WEJ104" s="218"/>
      <c r="WEK104" s="229">
        <v>2</v>
      </c>
      <c r="WEL104" s="230" t="s">
        <v>0</v>
      </c>
      <c r="WEM104" s="231"/>
      <c r="WEN104" s="218"/>
      <c r="WEO104" s="229">
        <v>2</v>
      </c>
      <c r="WEP104" s="230" t="s">
        <v>0</v>
      </c>
      <c r="WEQ104" s="231"/>
      <c r="WER104" s="218"/>
      <c r="WES104" s="229">
        <v>2</v>
      </c>
      <c r="WET104" s="230" t="s">
        <v>0</v>
      </c>
      <c r="WEU104" s="231"/>
      <c r="WEV104" s="218"/>
      <c r="WEW104" s="229">
        <v>2</v>
      </c>
      <c r="WEX104" s="230" t="s">
        <v>0</v>
      </c>
      <c r="WEY104" s="231"/>
      <c r="WEZ104" s="218"/>
      <c r="WFA104" s="229">
        <v>2</v>
      </c>
      <c r="WFB104" s="230" t="s">
        <v>0</v>
      </c>
      <c r="WFC104" s="231"/>
      <c r="WFD104" s="218"/>
      <c r="WFE104" s="229">
        <v>2</v>
      </c>
      <c r="WFF104" s="230" t="s">
        <v>0</v>
      </c>
      <c r="WFG104" s="231"/>
      <c r="WFH104" s="218"/>
      <c r="WFI104" s="229">
        <v>2</v>
      </c>
      <c r="WFJ104" s="230" t="s">
        <v>0</v>
      </c>
      <c r="WFK104" s="231"/>
      <c r="WFL104" s="218"/>
      <c r="WFM104" s="229">
        <v>2</v>
      </c>
      <c r="WFN104" s="230" t="s">
        <v>0</v>
      </c>
      <c r="WFO104" s="231"/>
      <c r="WFP104" s="218"/>
      <c r="WFQ104" s="229">
        <v>2</v>
      </c>
      <c r="WFR104" s="230" t="s">
        <v>0</v>
      </c>
      <c r="WFS104" s="231"/>
      <c r="WFT104" s="218"/>
      <c r="WFU104" s="229">
        <v>2</v>
      </c>
      <c r="WFV104" s="230" t="s">
        <v>0</v>
      </c>
      <c r="WFW104" s="231"/>
      <c r="WFX104" s="218"/>
      <c r="WFY104" s="229">
        <v>2</v>
      </c>
      <c r="WFZ104" s="230" t="s">
        <v>0</v>
      </c>
      <c r="WGA104" s="231"/>
      <c r="WGB104" s="218"/>
      <c r="WGC104" s="229">
        <v>2</v>
      </c>
      <c r="WGD104" s="230" t="s">
        <v>0</v>
      </c>
      <c r="WGE104" s="231"/>
      <c r="WGF104" s="218"/>
      <c r="WGG104" s="229">
        <v>2</v>
      </c>
      <c r="WGH104" s="230" t="s">
        <v>0</v>
      </c>
      <c r="WGI104" s="231"/>
      <c r="WGJ104" s="218"/>
      <c r="WGK104" s="229">
        <v>2</v>
      </c>
      <c r="WGL104" s="230" t="s">
        <v>0</v>
      </c>
      <c r="WGM104" s="231"/>
      <c r="WGN104" s="218"/>
      <c r="WGO104" s="229">
        <v>2</v>
      </c>
      <c r="WGP104" s="230" t="s">
        <v>0</v>
      </c>
      <c r="WGQ104" s="231"/>
      <c r="WGR104" s="218"/>
      <c r="WGS104" s="229">
        <v>2</v>
      </c>
      <c r="WGT104" s="230" t="s">
        <v>0</v>
      </c>
      <c r="WGU104" s="231"/>
      <c r="WGV104" s="218"/>
      <c r="WGW104" s="229">
        <v>2</v>
      </c>
      <c r="WGX104" s="230" t="s">
        <v>0</v>
      </c>
      <c r="WGY104" s="231"/>
      <c r="WGZ104" s="218"/>
      <c r="WHA104" s="229">
        <v>2</v>
      </c>
      <c r="WHB104" s="230" t="s">
        <v>0</v>
      </c>
      <c r="WHC104" s="231"/>
      <c r="WHD104" s="218"/>
      <c r="WHE104" s="229">
        <v>2</v>
      </c>
      <c r="WHF104" s="230" t="s">
        <v>0</v>
      </c>
      <c r="WHG104" s="231"/>
      <c r="WHH104" s="218"/>
      <c r="WHI104" s="229">
        <v>2</v>
      </c>
      <c r="WHJ104" s="230" t="s">
        <v>0</v>
      </c>
      <c r="WHK104" s="231"/>
      <c r="WHL104" s="218"/>
      <c r="WHM104" s="229">
        <v>2</v>
      </c>
      <c r="WHN104" s="230" t="s">
        <v>0</v>
      </c>
      <c r="WHO104" s="231"/>
      <c r="WHP104" s="218"/>
      <c r="WHQ104" s="229">
        <v>2</v>
      </c>
      <c r="WHR104" s="230" t="s">
        <v>0</v>
      </c>
      <c r="WHS104" s="231"/>
      <c r="WHT104" s="218"/>
      <c r="WHU104" s="229">
        <v>2</v>
      </c>
      <c r="WHV104" s="230" t="s">
        <v>0</v>
      </c>
      <c r="WHW104" s="231"/>
      <c r="WHX104" s="218"/>
      <c r="WHY104" s="229">
        <v>2</v>
      </c>
      <c r="WHZ104" s="230" t="s">
        <v>0</v>
      </c>
      <c r="WIA104" s="231"/>
      <c r="WIB104" s="218"/>
      <c r="WIC104" s="229">
        <v>2</v>
      </c>
      <c r="WID104" s="230" t="s">
        <v>0</v>
      </c>
      <c r="WIE104" s="231"/>
      <c r="WIF104" s="218"/>
      <c r="WIG104" s="229">
        <v>2</v>
      </c>
      <c r="WIH104" s="230" t="s">
        <v>0</v>
      </c>
      <c r="WII104" s="231"/>
      <c r="WIJ104" s="218"/>
      <c r="WIK104" s="229">
        <v>2</v>
      </c>
      <c r="WIL104" s="230" t="s">
        <v>0</v>
      </c>
      <c r="WIM104" s="231"/>
      <c r="WIN104" s="218"/>
      <c r="WIO104" s="229">
        <v>2</v>
      </c>
      <c r="WIP104" s="230" t="s">
        <v>0</v>
      </c>
      <c r="WIQ104" s="231"/>
      <c r="WIR104" s="218"/>
      <c r="WIS104" s="229">
        <v>2</v>
      </c>
      <c r="WIT104" s="230" t="s">
        <v>0</v>
      </c>
      <c r="WIU104" s="231"/>
      <c r="WIV104" s="218"/>
      <c r="WIW104" s="229">
        <v>2</v>
      </c>
      <c r="WIX104" s="230" t="s">
        <v>0</v>
      </c>
      <c r="WIY104" s="231"/>
      <c r="WIZ104" s="218"/>
      <c r="WJA104" s="229">
        <v>2</v>
      </c>
      <c r="WJB104" s="230" t="s">
        <v>0</v>
      </c>
      <c r="WJC104" s="231"/>
      <c r="WJD104" s="218"/>
      <c r="WJE104" s="229">
        <v>2</v>
      </c>
      <c r="WJF104" s="230" t="s">
        <v>0</v>
      </c>
      <c r="WJG104" s="231"/>
      <c r="WJH104" s="218"/>
      <c r="WJI104" s="229">
        <v>2</v>
      </c>
      <c r="WJJ104" s="230" t="s">
        <v>0</v>
      </c>
      <c r="WJK104" s="231"/>
      <c r="WJL104" s="218"/>
      <c r="WJM104" s="229">
        <v>2</v>
      </c>
      <c r="WJN104" s="230" t="s">
        <v>0</v>
      </c>
      <c r="WJO104" s="231"/>
      <c r="WJP104" s="218"/>
      <c r="WJQ104" s="229">
        <v>2</v>
      </c>
      <c r="WJR104" s="230" t="s">
        <v>0</v>
      </c>
      <c r="WJS104" s="231"/>
      <c r="WJT104" s="218"/>
      <c r="WJU104" s="229">
        <v>2</v>
      </c>
      <c r="WJV104" s="230" t="s">
        <v>0</v>
      </c>
      <c r="WJW104" s="231"/>
      <c r="WJX104" s="218"/>
      <c r="WJY104" s="229">
        <v>2</v>
      </c>
      <c r="WJZ104" s="230" t="s">
        <v>0</v>
      </c>
      <c r="WKA104" s="231"/>
      <c r="WKB104" s="218"/>
      <c r="WKC104" s="229">
        <v>2</v>
      </c>
      <c r="WKD104" s="230" t="s">
        <v>0</v>
      </c>
      <c r="WKE104" s="231"/>
      <c r="WKF104" s="218"/>
      <c r="WKG104" s="229">
        <v>2</v>
      </c>
      <c r="WKH104" s="230" t="s">
        <v>0</v>
      </c>
      <c r="WKI104" s="231"/>
      <c r="WKJ104" s="218"/>
      <c r="WKK104" s="229">
        <v>2</v>
      </c>
      <c r="WKL104" s="230" t="s">
        <v>0</v>
      </c>
      <c r="WKM104" s="231"/>
      <c r="WKN104" s="218"/>
      <c r="WKO104" s="229">
        <v>2</v>
      </c>
      <c r="WKP104" s="230" t="s">
        <v>0</v>
      </c>
      <c r="WKQ104" s="231"/>
      <c r="WKR104" s="218"/>
      <c r="WKS104" s="229">
        <v>2</v>
      </c>
      <c r="WKT104" s="230" t="s">
        <v>0</v>
      </c>
      <c r="WKU104" s="231"/>
      <c r="WKV104" s="218"/>
      <c r="WKW104" s="229">
        <v>2</v>
      </c>
      <c r="WKX104" s="230" t="s">
        <v>0</v>
      </c>
      <c r="WKY104" s="231"/>
      <c r="WKZ104" s="218"/>
      <c r="WLA104" s="229">
        <v>2</v>
      </c>
      <c r="WLB104" s="230" t="s">
        <v>0</v>
      </c>
      <c r="WLC104" s="231"/>
      <c r="WLD104" s="218"/>
      <c r="WLE104" s="229">
        <v>2</v>
      </c>
      <c r="WLF104" s="230" t="s">
        <v>0</v>
      </c>
      <c r="WLG104" s="231"/>
      <c r="WLH104" s="218"/>
      <c r="WLI104" s="229">
        <v>2</v>
      </c>
      <c r="WLJ104" s="230" t="s">
        <v>0</v>
      </c>
      <c r="WLK104" s="231"/>
      <c r="WLL104" s="218"/>
      <c r="WLM104" s="229">
        <v>2</v>
      </c>
      <c r="WLN104" s="230" t="s">
        <v>0</v>
      </c>
      <c r="WLO104" s="231"/>
      <c r="WLP104" s="218"/>
      <c r="WLQ104" s="229">
        <v>2</v>
      </c>
      <c r="WLR104" s="230" t="s">
        <v>0</v>
      </c>
      <c r="WLS104" s="231"/>
      <c r="WLT104" s="218"/>
      <c r="WLU104" s="229">
        <v>2</v>
      </c>
      <c r="WLV104" s="230" t="s">
        <v>0</v>
      </c>
      <c r="WLW104" s="231"/>
      <c r="WLX104" s="218"/>
      <c r="WLY104" s="229">
        <v>2</v>
      </c>
      <c r="WLZ104" s="230" t="s">
        <v>0</v>
      </c>
      <c r="WMA104" s="231"/>
      <c r="WMB104" s="218"/>
      <c r="WMC104" s="229">
        <v>2</v>
      </c>
      <c r="WMD104" s="230" t="s">
        <v>0</v>
      </c>
      <c r="WME104" s="231"/>
      <c r="WMF104" s="218"/>
      <c r="WMG104" s="229">
        <v>2</v>
      </c>
      <c r="WMH104" s="230" t="s">
        <v>0</v>
      </c>
      <c r="WMI104" s="231"/>
      <c r="WMJ104" s="218"/>
      <c r="WMK104" s="229">
        <v>2</v>
      </c>
      <c r="WML104" s="230" t="s">
        <v>0</v>
      </c>
      <c r="WMM104" s="231"/>
      <c r="WMN104" s="218"/>
      <c r="WMO104" s="229">
        <v>2</v>
      </c>
      <c r="WMP104" s="230" t="s">
        <v>0</v>
      </c>
      <c r="WMQ104" s="231"/>
      <c r="WMR104" s="218"/>
      <c r="WMS104" s="229">
        <v>2</v>
      </c>
      <c r="WMT104" s="230" t="s">
        <v>0</v>
      </c>
      <c r="WMU104" s="231"/>
      <c r="WMV104" s="218"/>
      <c r="WMW104" s="229">
        <v>2</v>
      </c>
      <c r="WMX104" s="230" t="s">
        <v>0</v>
      </c>
      <c r="WMY104" s="231"/>
      <c r="WMZ104" s="218"/>
      <c r="WNA104" s="229">
        <v>2</v>
      </c>
      <c r="WNB104" s="230" t="s">
        <v>0</v>
      </c>
      <c r="WNC104" s="231"/>
      <c r="WND104" s="218"/>
      <c r="WNE104" s="229">
        <v>2</v>
      </c>
      <c r="WNF104" s="230" t="s">
        <v>0</v>
      </c>
      <c r="WNG104" s="231"/>
      <c r="WNH104" s="218"/>
      <c r="WNI104" s="229">
        <v>2</v>
      </c>
      <c r="WNJ104" s="230" t="s">
        <v>0</v>
      </c>
      <c r="WNK104" s="231"/>
      <c r="WNL104" s="218"/>
      <c r="WNM104" s="229">
        <v>2</v>
      </c>
      <c r="WNN104" s="230" t="s">
        <v>0</v>
      </c>
      <c r="WNO104" s="231"/>
      <c r="WNP104" s="218"/>
      <c r="WNQ104" s="229">
        <v>2</v>
      </c>
      <c r="WNR104" s="230" t="s">
        <v>0</v>
      </c>
      <c r="WNS104" s="231"/>
      <c r="WNT104" s="218"/>
      <c r="WNU104" s="229">
        <v>2</v>
      </c>
      <c r="WNV104" s="230" t="s">
        <v>0</v>
      </c>
      <c r="WNW104" s="231"/>
      <c r="WNX104" s="218"/>
      <c r="WNY104" s="229">
        <v>2</v>
      </c>
      <c r="WNZ104" s="230" t="s">
        <v>0</v>
      </c>
      <c r="WOA104" s="231"/>
      <c r="WOB104" s="218"/>
      <c r="WOC104" s="229">
        <v>2</v>
      </c>
      <c r="WOD104" s="230" t="s">
        <v>0</v>
      </c>
      <c r="WOE104" s="231"/>
      <c r="WOF104" s="218"/>
      <c r="WOG104" s="229">
        <v>2</v>
      </c>
      <c r="WOH104" s="230" t="s">
        <v>0</v>
      </c>
      <c r="WOI104" s="231"/>
      <c r="WOJ104" s="218"/>
      <c r="WOK104" s="229">
        <v>2</v>
      </c>
      <c r="WOL104" s="230" t="s">
        <v>0</v>
      </c>
      <c r="WOM104" s="231"/>
      <c r="WON104" s="218"/>
      <c r="WOO104" s="229">
        <v>2</v>
      </c>
      <c r="WOP104" s="230" t="s">
        <v>0</v>
      </c>
      <c r="WOQ104" s="231"/>
      <c r="WOR104" s="218"/>
      <c r="WOS104" s="229">
        <v>2</v>
      </c>
      <c r="WOT104" s="230" t="s">
        <v>0</v>
      </c>
      <c r="WOU104" s="231"/>
      <c r="WOV104" s="218"/>
      <c r="WOW104" s="229">
        <v>2</v>
      </c>
      <c r="WOX104" s="230" t="s">
        <v>0</v>
      </c>
      <c r="WOY104" s="231"/>
      <c r="WOZ104" s="218"/>
      <c r="WPA104" s="229">
        <v>2</v>
      </c>
      <c r="WPB104" s="230" t="s">
        <v>0</v>
      </c>
      <c r="WPC104" s="231"/>
      <c r="WPD104" s="218"/>
      <c r="WPE104" s="229">
        <v>2</v>
      </c>
      <c r="WPF104" s="230" t="s">
        <v>0</v>
      </c>
      <c r="WPG104" s="231"/>
      <c r="WPH104" s="218"/>
      <c r="WPI104" s="229">
        <v>2</v>
      </c>
      <c r="WPJ104" s="230" t="s">
        <v>0</v>
      </c>
      <c r="WPK104" s="231"/>
      <c r="WPL104" s="218"/>
      <c r="WPM104" s="229">
        <v>2</v>
      </c>
      <c r="WPN104" s="230" t="s">
        <v>0</v>
      </c>
      <c r="WPO104" s="231"/>
      <c r="WPP104" s="218"/>
      <c r="WPQ104" s="229">
        <v>2</v>
      </c>
      <c r="WPR104" s="230" t="s">
        <v>0</v>
      </c>
      <c r="WPS104" s="231"/>
      <c r="WPT104" s="218"/>
      <c r="WPU104" s="229">
        <v>2</v>
      </c>
      <c r="WPV104" s="230" t="s">
        <v>0</v>
      </c>
      <c r="WPW104" s="231"/>
      <c r="WPX104" s="218"/>
      <c r="WPY104" s="229">
        <v>2</v>
      </c>
      <c r="WPZ104" s="230" t="s">
        <v>0</v>
      </c>
      <c r="WQA104" s="231"/>
      <c r="WQB104" s="218"/>
      <c r="WQC104" s="229">
        <v>2</v>
      </c>
      <c r="WQD104" s="230" t="s">
        <v>0</v>
      </c>
      <c r="WQE104" s="231"/>
      <c r="WQF104" s="218"/>
      <c r="WQG104" s="229">
        <v>2</v>
      </c>
      <c r="WQH104" s="230" t="s">
        <v>0</v>
      </c>
      <c r="WQI104" s="231"/>
      <c r="WQJ104" s="218"/>
      <c r="WQK104" s="229">
        <v>2</v>
      </c>
      <c r="WQL104" s="230" t="s">
        <v>0</v>
      </c>
      <c r="WQM104" s="231"/>
      <c r="WQN104" s="218"/>
      <c r="WQO104" s="229">
        <v>2</v>
      </c>
      <c r="WQP104" s="230" t="s">
        <v>0</v>
      </c>
      <c r="WQQ104" s="231"/>
      <c r="WQR104" s="218"/>
      <c r="WQS104" s="229">
        <v>2</v>
      </c>
      <c r="WQT104" s="230" t="s">
        <v>0</v>
      </c>
      <c r="WQU104" s="231"/>
      <c r="WQV104" s="218"/>
      <c r="WQW104" s="229">
        <v>2</v>
      </c>
      <c r="WQX104" s="230" t="s">
        <v>0</v>
      </c>
      <c r="WQY104" s="231"/>
      <c r="WQZ104" s="218"/>
      <c r="WRA104" s="229">
        <v>2</v>
      </c>
      <c r="WRB104" s="230" t="s">
        <v>0</v>
      </c>
      <c r="WRC104" s="231"/>
      <c r="WRD104" s="218"/>
      <c r="WRE104" s="229">
        <v>2</v>
      </c>
      <c r="WRF104" s="230" t="s">
        <v>0</v>
      </c>
      <c r="WRG104" s="231"/>
      <c r="WRH104" s="218"/>
      <c r="WRI104" s="229">
        <v>2</v>
      </c>
      <c r="WRJ104" s="230" t="s">
        <v>0</v>
      </c>
      <c r="WRK104" s="231"/>
      <c r="WRL104" s="218"/>
      <c r="WRM104" s="229">
        <v>2</v>
      </c>
      <c r="WRN104" s="230" t="s">
        <v>0</v>
      </c>
      <c r="WRO104" s="231"/>
      <c r="WRP104" s="218"/>
      <c r="WRQ104" s="229">
        <v>2</v>
      </c>
      <c r="WRR104" s="230" t="s">
        <v>0</v>
      </c>
      <c r="WRS104" s="231"/>
      <c r="WRT104" s="218"/>
      <c r="WRU104" s="229">
        <v>2</v>
      </c>
      <c r="WRV104" s="230" t="s">
        <v>0</v>
      </c>
      <c r="WRW104" s="231"/>
      <c r="WRX104" s="218"/>
      <c r="WRY104" s="229">
        <v>2</v>
      </c>
      <c r="WRZ104" s="230" t="s">
        <v>0</v>
      </c>
      <c r="WSA104" s="231"/>
      <c r="WSB104" s="218"/>
      <c r="WSC104" s="229">
        <v>2</v>
      </c>
      <c r="WSD104" s="230" t="s">
        <v>0</v>
      </c>
      <c r="WSE104" s="231"/>
      <c r="WSF104" s="218"/>
      <c r="WSG104" s="229">
        <v>2</v>
      </c>
      <c r="WSH104" s="230" t="s">
        <v>0</v>
      </c>
      <c r="WSI104" s="231"/>
      <c r="WSJ104" s="218"/>
      <c r="WSK104" s="229">
        <v>2</v>
      </c>
      <c r="WSL104" s="230" t="s">
        <v>0</v>
      </c>
      <c r="WSM104" s="231"/>
      <c r="WSN104" s="218"/>
      <c r="WSO104" s="229">
        <v>2</v>
      </c>
      <c r="WSP104" s="230" t="s">
        <v>0</v>
      </c>
      <c r="WSQ104" s="231"/>
      <c r="WSR104" s="218"/>
      <c r="WSS104" s="229">
        <v>2</v>
      </c>
      <c r="WST104" s="230" t="s">
        <v>0</v>
      </c>
      <c r="WSU104" s="231"/>
      <c r="WSV104" s="218"/>
      <c r="WSW104" s="229">
        <v>2</v>
      </c>
      <c r="WSX104" s="230" t="s">
        <v>0</v>
      </c>
      <c r="WSY104" s="231"/>
      <c r="WSZ104" s="218"/>
      <c r="WTA104" s="229">
        <v>2</v>
      </c>
      <c r="WTB104" s="230" t="s">
        <v>0</v>
      </c>
      <c r="WTC104" s="231"/>
      <c r="WTD104" s="218"/>
      <c r="WTE104" s="229">
        <v>2</v>
      </c>
      <c r="WTF104" s="230" t="s">
        <v>0</v>
      </c>
      <c r="WTG104" s="231"/>
      <c r="WTH104" s="218"/>
      <c r="WTI104" s="229">
        <v>2</v>
      </c>
      <c r="WTJ104" s="230" t="s">
        <v>0</v>
      </c>
      <c r="WTK104" s="231"/>
      <c r="WTL104" s="218"/>
      <c r="WTM104" s="229">
        <v>2</v>
      </c>
      <c r="WTN104" s="230" t="s">
        <v>0</v>
      </c>
      <c r="WTO104" s="231"/>
      <c r="WTP104" s="218"/>
      <c r="WTQ104" s="229">
        <v>2</v>
      </c>
      <c r="WTR104" s="230" t="s">
        <v>0</v>
      </c>
      <c r="WTS104" s="231"/>
      <c r="WTT104" s="218"/>
      <c r="WTU104" s="229">
        <v>2</v>
      </c>
      <c r="WTV104" s="230" t="s">
        <v>0</v>
      </c>
      <c r="WTW104" s="231"/>
      <c r="WTX104" s="218"/>
      <c r="WTY104" s="229">
        <v>2</v>
      </c>
      <c r="WTZ104" s="230" t="s">
        <v>0</v>
      </c>
      <c r="WUA104" s="231"/>
      <c r="WUB104" s="218"/>
      <c r="WUC104" s="229">
        <v>2</v>
      </c>
      <c r="WUD104" s="230" t="s">
        <v>0</v>
      </c>
      <c r="WUE104" s="231"/>
      <c r="WUF104" s="218"/>
      <c r="WUG104" s="229">
        <v>2</v>
      </c>
      <c r="WUH104" s="230" t="s">
        <v>0</v>
      </c>
      <c r="WUI104" s="231"/>
      <c r="WUJ104" s="218"/>
      <c r="WUK104" s="229">
        <v>2</v>
      </c>
      <c r="WUL104" s="230" t="s">
        <v>0</v>
      </c>
      <c r="WUM104" s="231"/>
      <c r="WUN104" s="218"/>
      <c r="WUO104" s="229">
        <v>2</v>
      </c>
      <c r="WUP104" s="230" t="s">
        <v>0</v>
      </c>
      <c r="WUQ104" s="231"/>
      <c r="WUR104" s="218"/>
      <c r="WUS104" s="229">
        <v>2</v>
      </c>
      <c r="WUT104" s="230" t="s">
        <v>0</v>
      </c>
      <c r="WUU104" s="231"/>
      <c r="WUV104" s="218"/>
      <c r="WUW104" s="229">
        <v>2</v>
      </c>
      <c r="WUX104" s="230" t="s">
        <v>0</v>
      </c>
      <c r="WUY104" s="231"/>
      <c r="WUZ104" s="218"/>
      <c r="WVA104" s="229">
        <v>2</v>
      </c>
      <c r="WVB104" s="230" t="s">
        <v>0</v>
      </c>
      <c r="WVC104" s="231"/>
      <c r="WVD104" s="218"/>
      <c r="WVE104" s="229">
        <v>2</v>
      </c>
      <c r="WVF104" s="230" t="s">
        <v>0</v>
      </c>
      <c r="WVG104" s="231"/>
      <c r="WVH104" s="218"/>
      <c r="WVI104" s="229">
        <v>2</v>
      </c>
      <c r="WVJ104" s="230" t="s">
        <v>0</v>
      </c>
      <c r="WVK104" s="231"/>
      <c r="WVL104" s="218"/>
      <c r="WVM104" s="229">
        <v>2</v>
      </c>
      <c r="WVN104" s="230" t="s">
        <v>0</v>
      </c>
      <c r="WVO104" s="231"/>
      <c r="WVP104" s="218"/>
      <c r="WVQ104" s="229">
        <v>2</v>
      </c>
      <c r="WVR104" s="230" t="s">
        <v>0</v>
      </c>
      <c r="WVS104" s="231"/>
      <c r="WVT104" s="218"/>
      <c r="WVU104" s="229">
        <v>2</v>
      </c>
      <c r="WVV104" s="230" t="s">
        <v>0</v>
      </c>
      <c r="WVW104" s="231"/>
      <c r="WVX104" s="218"/>
      <c r="WVY104" s="229">
        <v>2</v>
      </c>
      <c r="WVZ104" s="230" t="s">
        <v>0</v>
      </c>
      <c r="WWA104" s="231"/>
      <c r="WWB104" s="218"/>
      <c r="WWC104" s="229">
        <v>2</v>
      </c>
      <c r="WWD104" s="230" t="s">
        <v>0</v>
      </c>
      <c r="WWE104" s="231"/>
      <c r="WWF104" s="218"/>
      <c r="WWG104" s="229">
        <v>2</v>
      </c>
      <c r="WWH104" s="230" t="s">
        <v>0</v>
      </c>
      <c r="WWI104" s="231"/>
      <c r="WWJ104" s="218"/>
      <c r="WWK104" s="229">
        <v>2</v>
      </c>
      <c r="WWL104" s="230" t="s">
        <v>0</v>
      </c>
      <c r="WWM104" s="231"/>
      <c r="WWN104" s="218"/>
      <c r="WWO104" s="229">
        <v>2</v>
      </c>
      <c r="WWP104" s="230" t="s">
        <v>0</v>
      </c>
      <c r="WWQ104" s="231"/>
      <c r="WWR104" s="218"/>
      <c r="WWS104" s="229">
        <v>2</v>
      </c>
      <c r="WWT104" s="230" t="s">
        <v>0</v>
      </c>
      <c r="WWU104" s="231"/>
      <c r="WWV104" s="218"/>
      <c r="WWW104" s="229">
        <v>2</v>
      </c>
      <c r="WWX104" s="230" t="s">
        <v>0</v>
      </c>
      <c r="WWY104" s="231"/>
      <c r="WWZ104" s="218"/>
      <c r="WXA104" s="229">
        <v>2</v>
      </c>
      <c r="WXB104" s="230" t="s">
        <v>0</v>
      </c>
      <c r="WXC104" s="231"/>
      <c r="WXD104" s="218"/>
      <c r="WXE104" s="229">
        <v>2</v>
      </c>
      <c r="WXF104" s="230" t="s">
        <v>0</v>
      </c>
      <c r="WXG104" s="231"/>
      <c r="WXH104" s="218"/>
      <c r="WXI104" s="229">
        <v>2</v>
      </c>
      <c r="WXJ104" s="230" t="s">
        <v>0</v>
      </c>
      <c r="WXK104" s="231"/>
      <c r="WXL104" s="218"/>
      <c r="WXM104" s="229">
        <v>2</v>
      </c>
      <c r="WXN104" s="230" t="s">
        <v>0</v>
      </c>
      <c r="WXO104" s="231"/>
      <c r="WXP104" s="218"/>
      <c r="WXQ104" s="229">
        <v>2</v>
      </c>
      <c r="WXR104" s="230" t="s">
        <v>0</v>
      </c>
      <c r="WXS104" s="231"/>
      <c r="WXT104" s="218"/>
      <c r="WXU104" s="229">
        <v>2</v>
      </c>
      <c r="WXV104" s="230" t="s">
        <v>0</v>
      </c>
      <c r="WXW104" s="231"/>
      <c r="WXX104" s="218"/>
      <c r="WXY104" s="229">
        <v>2</v>
      </c>
      <c r="WXZ104" s="230" t="s">
        <v>0</v>
      </c>
      <c r="WYA104" s="231"/>
      <c r="WYB104" s="218"/>
      <c r="WYC104" s="229">
        <v>2</v>
      </c>
      <c r="WYD104" s="230" t="s">
        <v>0</v>
      </c>
      <c r="WYE104" s="231"/>
      <c r="WYF104" s="218"/>
      <c r="WYG104" s="229">
        <v>2</v>
      </c>
      <c r="WYH104" s="230" t="s">
        <v>0</v>
      </c>
      <c r="WYI104" s="231"/>
      <c r="WYJ104" s="218"/>
      <c r="WYK104" s="229">
        <v>2</v>
      </c>
      <c r="WYL104" s="230" t="s">
        <v>0</v>
      </c>
      <c r="WYM104" s="231"/>
      <c r="WYN104" s="218"/>
      <c r="WYO104" s="229">
        <v>2</v>
      </c>
      <c r="WYP104" s="230" t="s">
        <v>0</v>
      </c>
      <c r="WYQ104" s="231"/>
      <c r="WYR104" s="218"/>
      <c r="WYS104" s="229">
        <v>2</v>
      </c>
      <c r="WYT104" s="230" t="s">
        <v>0</v>
      </c>
      <c r="WYU104" s="231"/>
      <c r="WYV104" s="218"/>
      <c r="WYW104" s="229">
        <v>2</v>
      </c>
      <c r="WYX104" s="230" t="s">
        <v>0</v>
      </c>
      <c r="WYY104" s="231"/>
      <c r="WYZ104" s="218"/>
      <c r="WZA104" s="229">
        <v>2</v>
      </c>
      <c r="WZB104" s="230" t="s">
        <v>0</v>
      </c>
      <c r="WZC104" s="231"/>
      <c r="WZD104" s="218"/>
      <c r="WZE104" s="229">
        <v>2</v>
      </c>
      <c r="WZF104" s="230" t="s">
        <v>0</v>
      </c>
      <c r="WZG104" s="231"/>
      <c r="WZH104" s="218"/>
      <c r="WZI104" s="229">
        <v>2</v>
      </c>
      <c r="WZJ104" s="230" t="s">
        <v>0</v>
      </c>
      <c r="WZK104" s="231"/>
      <c r="WZL104" s="218"/>
      <c r="WZM104" s="229">
        <v>2</v>
      </c>
      <c r="WZN104" s="230" t="s">
        <v>0</v>
      </c>
      <c r="WZO104" s="231"/>
      <c r="WZP104" s="218"/>
      <c r="WZQ104" s="229">
        <v>2</v>
      </c>
      <c r="WZR104" s="230" t="s">
        <v>0</v>
      </c>
      <c r="WZS104" s="231"/>
      <c r="WZT104" s="218"/>
      <c r="WZU104" s="229">
        <v>2</v>
      </c>
      <c r="WZV104" s="230" t="s">
        <v>0</v>
      </c>
      <c r="WZW104" s="231"/>
      <c r="WZX104" s="218"/>
      <c r="WZY104" s="229">
        <v>2</v>
      </c>
      <c r="WZZ104" s="230" t="s">
        <v>0</v>
      </c>
      <c r="XAA104" s="231"/>
      <c r="XAB104" s="218"/>
      <c r="XAC104" s="229">
        <v>2</v>
      </c>
      <c r="XAD104" s="230" t="s">
        <v>0</v>
      </c>
      <c r="XAE104" s="231"/>
      <c r="XAF104" s="218"/>
      <c r="XAG104" s="229">
        <v>2</v>
      </c>
      <c r="XAH104" s="230" t="s">
        <v>0</v>
      </c>
      <c r="XAI104" s="231"/>
      <c r="XAJ104" s="218"/>
      <c r="XAK104" s="229">
        <v>2</v>
      </c>
      <c r="XAL104" s="230" t="s">
        <v>0</v>
      </c>
      <c r="XAM104" s="231"/>
      <c r="XAN104" s="218"/>
      <c r="XAO104" s="229">
        <v>2</v>
      </c>
      <c r="XAP104" s="230" t="s">
        <v>0</v>
      </c>
      <c r="XAQ104" s="231"/>
      <c r="XAR104" s="218"/>
      <c r="XAS104" s="229">
        <v>2</v>
      </c>
      <c r="XAT104" s="230" t="s">
        <v>0</v>
      </c>
      <c r="XAU104" s="231"/>
      <c r="XAV104" s="218"/>
      <c r="XAW104" s="229">
        <v>2</v>
      </c>
      <c r="XAX104" s="230" t="s">
        <v>0</v>
      </c>
      <c r="XAY104" s="231"/>
      <c r="XAZ104" s="218"/>
      <c r="XBA104" s="229">
        <v>2</v>
      </c>
      <c r="XBB104" s="230" t="s">
        <v>0</v>
      </c>
      <c r="XBC104" s="231"/>
      <c r="XBD104" s="218"/>
      <c r="XBE104" s="229">
        <v>2</v>
      </c>
      <c r="XBF104" s="230" t="s">
        <v>0</v>
      </c>
      <c r="XBG104" s="231"/>
      <c r="XBH104" s="218"/>
      <c r="XBI104" s="229">
        <v>2</v>
      </c>
      <c r="XBJ104" s="230" t="s">
        <v>0</v>
      </c>
      <c r="XBK104" s="231"/>
      <c r="XBL104" s="218"/>
      <c r="XBM104" s="229">
        <v>2</v>
      </c>
      <c r="XBN104" s="230" t="s">
        <v>0</v>
      </c>
      <c r="XBO104" s="231"/>
      <c r="XBP104" s="218"/>
      <c r="XBQ104" s="229">
        <v>2</v>
      </c>
      <c r="XBR104" s="230" t="s">
        <v>0</v>
      </c>
      <c r="XBS104" s="231"/>
      <c r="XBT104" s="218"/>
      <c r="XBU104" s="229">
        <v>2</v>
      </c>
      <c r="XBV104" s="230" t="s">
        <v>0</v>
      </c>
      <c r="XBW104" s="231"/>
      <c r="XBX104" s="218"/>
      <c r="XBY104" s="229">
        <v>2</v>
      </c>
      <c r="XBZ104" s="230" t="s">
        <v>0</v>
      </c>
      <c r="XCA104" s="231"/>
      <c r="XCB104" s="218"/>
      <c r="XCC104" s="229">
        <v>2</v>
      </c>
      <c r="XCD104" s="230" t="s">
        <v>0</v>
      </c>
      <c r="XCE104" s="231"/>
      <c r="XCF104" s="218"/>
      <c r="XCG104" s="229">
        <v>2</v>
      </c>
      <c r="XCH104" s="230" t="s">
        <v>0</v>
      </c>
      <c r="XCI104" s="231"/>
      <c r="XCJ104" s="218"/>
      <c r="XCK104" s="229">
        <v>2</v>
      </c>
      <c r="XCL104" s="230" t="s">
        <v>0</v>
      </c>
      <c r="XCM104" s="231"/>
      <c r="XCN104" s="218"/>
      <c r="XCO104" s="229">
        <v>2</v>
      </c>
      <c r="XCP104" s="230" t="s">
        <v>0</v>
      </c>
      <c r="XCQ104" s="231"/>
      <c r="XCR104" s="218"/>
      <c r="XCS104" s="229">
        <v>2</v>
      </c>
      <c r="XCT104" s="230" t="s">
        <v>0</v>
      </c>
      <c r="XCU104" s="231"/>
      <c r="XCV104" s="218"/>
      <c r="XCW104" s="229">
        <v>2</v>
      </c>
      <c r="XCX104" s="230" t="s">
        <v>0</v>
      </c>
      <c r="XCY104" s="231"/>
      <c r="XCZ104" s="218"/>
      <c r="XDA104" s="229">
        <v>2</v>
      </c>
      <c r="XDB104" s="230" t="s">
        <v>0</v>
      </c>
      <c r="XDC104" s="231"/>
      <c r="XDD104" s="218"/>
      <c r="XDE104" s="229">
        <v>2</v>
      </c>
      <c r="XDF104" s="230" t="s">
        <v>0</v>
      </c>
      <c r="XDG104" s="231"/>
      <c r="XDH104" s="218"/>
      <c r="XDI104" s="229">
        <v>2</v>
      </c>
      <c r="XDJ104" s="230" t="s">
        <v>0</v>
      </c>
      <c r="XDK104" s="231"/>
      <c r="XDL104" s="218"/>
      <c r="XDM104" s="229">
        <v>2</v>
      </c>
      <c r="XDN104" s="230" t="s">
        <v>0</v>
      </c>
      <c r="XDO104" s="231"/>
      <c r="XDP104" s="218"/>
      <c r="XDQ104" s="229">
        <v>2</v>
      </c>
      <c r="XDR104" s="230" t="s">
        <v>0</v>
      </c>
      <c r="XDS104" s="231"/>
      <c r="XDT104" s="218"/>
      <c r="XDU104" s="229">
        <v>2</v>
      </c>
      <c r="XDV104" s="230" t="s">
        <v>0</v>
      </c>
      <c r="XDW104" s="231"/>
      <c r="XDX104" s="218"/>
      <c r="XDY104" s="229">
        <v>2</v>
      </c>
      <c r="XDZ104" s="230" t="s">
        <v>0</v>
      </c>
      <c r="XEA104" s="231"/>
      <c r="XEB104" s="218"/>
      <c r="XEC104" s="229">
        <v>2</v>
      </c>
      <c r="XED104" s="230" t="s">
        <v>0</v>
      </c>
      <c r="XEE104" s="231"/>
      <c r="XEF104" s="218"/>
      <c r="XEG104" s="229">
        <v>2</v>
      </c>
      <c r="XEH104" s="230" t="s">
        <v>0</v>
      </c>
      <c r="XEI104" s="231"/>
      <c r="XEJ104" s="218"/>
      <c r="XEK104" s="229">
        <v>2</v>
      </c>
      <c r="XEL104" s="230" t="s">
        <v>0</v>
      </c>
      <c r="XEM104" s="231"/>
      <c r="XEN104" s="218"/>
      <c r="XEO104" s="229">
        <v>2</v>
      </c>
      <c r="XEP104" s="230" t="s">
        <v>0</v>
      </c>
      <c r="XEQ104" s="231"/>
      <c r="XER104" s="218"/>
      <c r="XES104" s="229">
        <v>2</v>
      </c>
      <c r="XET104" s="230" t="s">
        <v>0</v>
      </c>
      <c r="XEU104" s="231"/>
      <c r="XEV104" s="218"/>
      <c r="XEW104" s="229">
        <v>2</v>
      </c>
      <c r="XEX104" s="230" t="s">
        <v>0</v>
      </c>
      <c r="XEY104" s="231"/>
      <c r="XEZ104" s="218"/>
      <c r="XFA104" s="229">
        <v>2</v>
      </c>
      <c r="XFB104" s="230" t="s">
        <v>0</v>
      </c>
      <c r="XFC104" s="231"/>
      <c r="XFD104" s="218"/>
    </row>
    <row r="105" spans="1:16384" s="226" customFormat="1" ht="30" customHeight="1">
      <c r="A105" s="356" t="s">
        <v>94</v>
      </c>
      <c r="B105" s="233" t="s">
        <v>96</v>
      </c>
      <c r="C105" s="234" t="s">
        <v>16</v>
      </c>
      <c r="D105" s="348">
        <v>20</v>
      </c>
      <c r="E105"/>
      <c r="F105"/>
      <c r="G105"/>
      <c r="H105"/>
      <c r="I105"/>
      <c r="J105"/>
      <c r="K105"/>
      <c r="L105"/>
      <c r="M105"/>
      <c r="N105"/>
      <c r="O105"/>
      <c r="P105"/>
      <c r="Q105"/>
      <c r="R105"/>
      <c r="S105"/>
      <c r="T105"/>
      <c r="U105"/>
      <c r="V105"/>
      <c r="W105"/>
      <c r="X105"/>
      <c r="Y105"/>
      <c r="Z105"/>
      <c r="AA105"/>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c r="DY105"/>
      <c r="DZ105"/>
      <c r="EA105"/>
      <c r="EB105"/>
      <c r="EC105"/>
      <c r="ED105"/>
      <c r="EE105"/>
      <c r="EF105"/>
      <c r="EG105"/>
      <c r="EH105"/>
      <c r="EI105"/>
      <c r="EJ105"/>
      <c r="EK105"/>
      <c r="EL105"/>
      <c r="EM105"/>
      <c r="EN105"/>
      <c r="EO105"/>
      <c r="EP105"/>
      <c r="EQ105"/>
      <c r="ER105"/>
      <c r="ES105"/>
      <c r="ET105"/>
      <c r="EU105"/>
      <c r="EV105"/>
      <c r="EW105"/>
      <c r="EX105"/>
      <c r="EY105"/>
      <c r="EZ105"/>
      <c r="FA105"/>
      <c r="FB105"/>
      <c r="FC105"/>
      <c r="FD105"/>
      <c r="FE105"/>
      <c r="FF105"/>
      <c r="FG105"/>
      <c r="FH105"/>
      <c r="FI105"/>
      <c r="FJ105"/>
      <c r="FK105"/>
      <c r="FL105"/>
      <c r="FM105"/>
      <c r="FN105"/>
      <c r="FO105"/>
      <c r="FP105"/>
      <c r="FQ105"/>
      <c r="FR105"/>
      <c r="FS105"/>
      <c r="FT105"/>
      <c r="FU105"/>
      <c r="FV105"/>
      <c r="FW105"/>
      <c r="FX105"/>
      <c r="FY105"/>
      <c r="FZ105"/>
      <c r="GA105"/>
      <c r="GB105"/>
      <c r="GC105"/>
      <c r="GD105"/>
      <c r="GE105"/>
      <c r="GF105"/>
      <c r="GG105"/>
      <c r="GH105"/>
      <c r="GI105"/>
      <c r="GJ105"/>
      <c r="GK105"/>
      <c r="GL105"/>
      <c r="GM105"/>
      <c r="GN105"/>
      <c r="GO105"/>
      <c r="GP105"/>
      <c r="GQ105"/>
      <c r="GR105"/>
      <c r="GS105"/>
      <c r="GT105"/>
      <c r="GU105"/>
      <c r="GV105"/>
      <c r="GW105"/>
      <c r="GX105"/>
      <c r="GY105"/>
      <c r="GZ105"/>
      <c r="HA105"/>
      <c r="HB105"/>
      <c r="HC105"/>
      <c r="HD105"/>
      <c r="HE105"/>
      <c r="HF105"/>
      <c r="HG105"/>
      <c r="HH105"/>
      <c r="HI105"/>
      <c r="HJ105"/>
      <c r="HK105"/>
      <c r="HL105"/>
      <c r="HM105"/>
      <c r="HN105"/>
      <c r="HO105"/>
      <c r="HP105"/>
      <c r="HQ105"/>
      <c r="HR105"/>
      <c r="HS105"/>
      <c r="HT105"/>
      <c r="HU105"/>
      <c r="HV105"/>
      <c r="HW105"/>
      <c r="HX105"/>
      <c r="HY105"/>
      <c r="HZ105"/>
      <c r="IA105"/>
      <c r="IB105"/>
      <c r="IC105"/>
      <c r="ID105"/>
      <c r="IE105"/>
      <c r="IF105"/>
      <c r="IG105"/>
      <c r="IH105"/>
      <c r="II105" s="234" t="s">
        <v>16</v>
      </c>
      <c r="IJ105" s="221">
        <v>20</v>
      </c>
      <c r="IK105" s="232" t="s">
        <v>94</v>
      </c>
      <c r="IL105" s="233" t="s">
        <v>96</v>
      </c>
      <c r="IM105" s="234" t="s">
        <v>16</v>
      </c>
      <c r="IN105" s="221">
        <v>20</v>
      </c>
      <c r="IO105" s="232" t="s">
        <v>94</v>
      </c>
      <c r="IP105" s="233" t="s">
        <v>96</v>
      </c>
      <c r="IQ105" s="234" t="s">
        <v>16</v>
      </c>
      <c r="IR105" s="221">
        <v>20</v>
      </c>
      <c r="IS105" s="232" t="s">
        <v>94</v>
      </c>
      <c r="IT105" s="233" t="s">
        <v>96</v>
      </c>
      <c r="IU105" s="234" t="s">
        <v>16</v>
      </c>
      <c r="IV105" s="221">
        <v>20</v>
      </c>
      <c r="IW105" s="232" t="s">
        <v>94</v>
      </c>
      <c r="IX105" s="233" t="s">
        <v>96</v>
      </c>
      <c r="IY105" s="234" t="s">
        <v>16</v>
      </c>
      <c r="IZ105" s="221">
        <v>20</v>
      </c>
      <c r="JA105" s="232" t="s">
        <v>94</v>
      </c>
      <c r="JB105" s="233" t="s">
        <v>96</v>
      </c>
      <c r="JC105" s="234" t="s">
        <v>16</v>
      </c>
      <c r="JD105" s="221">
        <v>20</v>
      </c>
      <c r="JE105" s="232" t="s">
        <v>94</v>
      </c>
      <c r="JF105" s="233" t="s">
        <v>96</v>
      </c>
      <c r="JG105" s="234" t="s">
        <v>16</v>
      </c>
      <c r="JH105" s="221">
        <v>20</v>
      </c>
      <c r="JI105" s="232" t="s">
        <v>94</v>
      </c>
      <c r="JJ105" s="233" t="s">
        <v>96</v>
      </c>
      <c r="JK105" s="234" t="s">
        <v>16</v>
      </c>
      <c r="JL105" s="221">
        <v>20</v>
      </c>
      <c r="JM105" s="232" t="s">
        <v>94</v>
      </c>
      <c r="JN105" s="233" t="s">
        <v>96</v>
      </c>
      <c r="JO105" s="234" t="s">
        <v>16</v>
      </c>
      <c r="JP105" s="221">
        <v>20</v>
      </c>
      <c r="JQ105" s="232" t="s">
        <v>94</v>
      </c>
      <c r="JR105" s="233" t="s">
        <v>96</v>
      </c>
      <c r="JS105" s="234" t="s">
        <v>16</v>
      </c>
      <c r="JT105" s="221">
        <v>20</v>
      </c>
      <c r="JU105" s="232" t="s">
        <v>94</v>
      </c>
      <c r="JV105" s="233" t="s">
        <v>96</v>
      </c>
      <c r="JW105" s="234" t="s">
        <v>16</v>
      </c>
      <c r="JX105" s="221">
        <v>20</v>
      </c>
      <c r="JY105" s="232" t="s">
        <v>94</v>
      </c>
      <c r="JZ105" s="233" t="s">
        <v>96</v>
      </c>
      <c r="KA105" s="234" t="s">
        <v>16</v>
      </c>
      <c r="KB105" s="221">
        <v>20</v>
      </c>
      <c r="KC105" s="232" t="s">
        <v>94</v>
      </c>
      <c r="KD105" s="233" t="s">
        <v>96</v>
      </c>
      <c r="KE105" s="234" t="s">
        <v>16</v>
      </c>
      <c r="KF105" s="221">
        <v>20</v>
      </c>
      <c r="KG105" s="232" t="s">
        <v>94</v>
      </c>
      <c r="KH105" s="233" t="s">
        <v>96</v>
      </c>
      <c r="KI105" s="234" t="s">
        <v>16</v>
      </c>
      <c r="KJ105" s="221">
        <v>20</v>
      </c>
      <c r="KK105" s="232" t="s">
        <v>94</v>
      </c>
      <c r="KL105" s="233" t="s">
        <v>96</v>
      </c>
      <c r="KM105" s="234" t="s">
        <v>16</v>
      </c>
      <c r="KN105" s="221">
        <v>20</v>
      </c>
      <c r="KO105" s="232" t="s">
        <v>94</v>
      </c>
      <c r="KP105" s="233" t="s">
        <v>96</v>
      </c>
      <c r="KQ105" s="234" t="s">
        <v>16</v>
      </c>
      <c r="KR105" s="221">
        <v>20</v>
      </c>
      <c r="KS105" s="232" t="s">
        <v>94</v>
      </c>
      <c r="KT105" s="233" t="s">
        <v>96</v>
      </c>
      <c r="KU105" s="234" t="s">
        <v>16</v>
      </c>
      <c r="KV105" s="221">
        <v>20</v>
      </c>
      <c r="KW105" s="232" t="s">
        <v>94</v>
      </c>
      <c r="KX105" s="233" t="s">
        <v>96</v>
      </c>
      <c r="KY105" s="234" t="s">
        <v>16</v>
      </c>
      <c r="KZ105" s="221">
        <v>20</v>
      </c>
      <c r="LA105" s="232" t="s">
        <v>94</v>
      </c>
      <c r="LB105" s="233" t="s">
        <v>96</v>
      </c>
      <c r="LC105" s="234" t="s">
        <v>16</v>
      </c>
      <c r="LD105" s="221">
        <v>20</v>
      </c>
      <c r="LE105" s="232" t="s">
        <v>94</v>
      </c>
      <c r="LF105" s="233" t="s">
        <v>96</v>
      </c>
      <c r="LG105" s="234" t="s">
        <v>16</v>
      </c>
      <c r="LH105" s="221">
        <v>20</v>
      </c>
      <c r="LI105" s="232" t="s">
        <v>94</v>
      </c>
      <c r="LJ105" s="233" t="s">
        <v>96</v>
      </c>
      <c r="LK105" s="234" t="s">
        <v>16</v>
      </c>
      <c r="LL105" s="221">
        <v>20</v>
      </c>
      <c r="LM105" s="232" t="s">
        <v>94</v>
      </c>
      <c r="LN105" s="233" t="s">
        <v>96</v>
      </c>
      <c r="LO105" s="234" t="s">
        <v>16</v>
      </c>
      <c r="LP105" s="221">
        <v>20</v>
      </c>
      <c r="LQ105" s="232" t="s">
        <v>94</v>
      </c>
      <c r="LR105" s="233" t="s">
        <v>96</v>
      </c>
      <c r="LS105" s="234" t="s">
        <v>16</v>
      </c>
      <c r="LT105" s="221">
        <v>20</v>
      </c>
      <c r="LU105" s="232" t="s">
        <v>94</v>
      </c>
      <c r="LV105" s="233" t="s">
        <v>96</v>
      </c>
      <c r="LW105" s="234" t="s">
        <v>16</v>
      </c>
      <c r="LX105" s="221">
        <v>20</v>
      </c>
      <c r="LY105" s="232" t="s">
        <v>94</v>
      </c>
      <c r="LZ105" s="233" t="s">
        <v>96</v>
      </c>
      <c r="MA105" s="234" t="s">
        <v>16</v>
      </c>
      <c r="MB105" s="221">
        <v>20</v>
      </c>
      <c r="MC105" s="232" t="s">
        <v>94</v>
      </c>
      <c r="MD105" s="233" t="s">
        <v>96</v>
      </c>
      <c r="ME105" s="234" t="s">
        <v>16</v>
      </c>
      <c r="MF105" s="221">
        <v>20</v>
      </c>
      <c r="MG105" s="232" t="s">
        <v>94</v>
      </c>
      <c r="MH105" s="233" t="s">
        <v>96</v>
      </c>
      <c r="MI105" s="234" t="s">
        <v>16</v>
      </c>
      <c r="MJ105" s="221">
        <v>20</v>
      </c>
      <c r="MK105" s="232" t="s">
        <v>94</v>
      </c>
      <c r="ML105" s="233" t="s">
        <v>96</v>
      </c>
      <c r="MM105" s="234" t="s">
        <v>16</v>
      </c>
      <c r="MN105" s="221">
        <v>20</v>
      </c>
      <c r="MO105" s="232" t="s">
        <v>94</v>
      </c>
      <c r="MP105" s="233" t="s">
        <v>96</v>
      </c>
      <c r="MQ105" s="234" t="s">
        <v>16</v>
      </c>
      <c r="MR105" s="221">
        <v>20</v>
      </c>
      <c r="MS105" s="232" t="s">
        <v>94</v>
      </c>
      <c r="MT105" s="233" t="s">
        <v>96</v>
      </c>
      <c r="MU105" s="234" t="s">
        <v>16</v>
      </c>
      <c r="MV105" s="221">
        <v>20</v>
      </c>
      <c r="MW105" s="232" t="s">
        <v>94</v>
      </c>
      <c r="MX105" s="233" t="s">
        <v>96</v>
      </c>
      <c r="MY105" s="234" t="s">
        <v>16</v>
      </c>
      <c r="MZ105" s="221">
        <v>20</v>
      </c>
      <c r="NA105" s="232" t="s">
        <v>94</v>
      </c>
      <c r="NB105" s="233" t="s">
        <v>96</v>
      </c>
      <c r="NC105" s="234" t="s">
        <v>16</v>
      </c>
      <c r="ND105" s="221">
        <v>20</v>
      </c>
      <c r="NE105" s="232" t="s">
        <v>94</v>
      </c>
      <c r="NF105" s="233" t="s">
        <v>96</v>
      </c>
      <c r="NG105" s="234" t="s">
        <v>16</v>
      </c>
      <c r="NH105" s="221">
        <v>20</v>
      </c>
      <c r="NI105" s="232" t="s">
        <v>94</v>
      </c>
      <c r="NJ105" s="233" t="s">
        <v>96</v>
      </c>
      <c r="NK105" s="234" t="s">
        <v>16</v>
      </c>
      <c r="NL105" s="221">
        <v>20</v>
      </c>
      <c r="NM105" s="232" t="s">
        <v>94</v>
      </c>
      <c r="NN105" s="233" t="s">
        <v>96</v>
      </c>
      <c r="NO105" s="234" t="s">
        <v>16</v>
      </c>
      <c r="NP105" s="221">
        <v>20</v>
      </c>
      <c r="NQ105" s="232" t="s">
        <v>94</v>
      </c>
      <c r="NR105" s="233" t="s">
        <v>96</v>
      </c>
      <c r="NS105" s="234" t="s">
        <v>16</v>
      </c>
      <c r="NT105" s="221">
        <v>20</v>
      </c>
      <c r="NU105" s="232" t="s">
        <v>94</v>
      </c>
      <c r="NV105" s="233" t="s">
        <v>96</v>
      </c>
      <c r="NW105" s="234" t="s">
        <v>16</v>
      </c>
      <c r="NX105" s="221">
        <v>20</v>
      </c>
      <c r="NY105" s="232" t="s">
        <v>94</v>
      </c>
      <c r="NZ105" s="233" t="s">
        <v>96</v>
      </c>
      <c r="OA105" s="234" t="s">
        <v>16</v>
      </c>
      <c r="OB105" s="221">
        <v>20</v>
      </c>
      <c r="OC105" s="232" t="s">
        <v>94</v>
      </c>
      <c r="OD105" s="233" t="s">
        <v>96</v>
      </c>
      <c r="OE105" s="234" t="s">
        <v>16</v>
      </c>
      <c r="OF105" s="221">
        <v>20</v>
      </c>
      <c r="OG105" s="232" t="s">
        <v>94</v>
      </c>
      <c r="OH105" s="233" t="s">
        <v>96</v>
      </c>
      <c r="OI105" s="234" t="s">
        <v>16</v>
      </c>
      <c r="OJ105" s="221">
        <v>20</v>
      </c>
      <c r="OK105" s="232" t="s">
        <v>94</v>
      </c>
      <c r="OL105" s="233" t="s">
        <v>96</v>
      </c>
      <c r="OM105" s="234" t="s">
        <v>16</v>
      </c>
      <c r="ON105" s="221">
        <v>20</v>
      </c>
      <c r="OO105" s="232" t="s">
        <v>94</v>
      </c>
      <c r="OP105" s="233" t="s">
        <v>96</v>
      </c>
      <c r="OQ105" s="234" t="s">
        <v>16</v>
      </c>
      <c r="OR105" s="221">
        <v>20</v>
      </c>
      <c r="OS105" s="232" t="s">
        <v>94</v>
      </c>
      <c r="OT105" s="233" t="s">
        <v>96</v>
      </c>
      <c r="OU105" s="234" t="s">
        <v>16</v>
      </c>
      <c r="OV105" s="221">
        <v>20</v>
      </c>
      <c r="OW105" s="232" t="s">
        <v>94</v>
      </c>
      <c r="OX105" s="233" t="s">
        <v>96</v>
      </c>
      <c r="OY105" s="234" t="s">
        <v>16</v>
      </c>
      <c r="OZ105" s="221">
        <v>20</v>
      </c>
      <c r="PA105" s="232" t="s">
        <v>94</v>
      </c>
      <c r="PB105" s="233" t="s">
        <v>96</v>
      </c>
      <c r="PC105" s="234" t="s">
        <v>16</v>
      </c>
      <c r="PD105" s="221">
        <v>20</v>
      </c>
      <c r="PE105" s="232" t="s">
        <v>94</v>
      </c>
      <c r="PF105" s="233" t="s">
        <v>96</v>
      </c>
      <c r="PG105" s="234" t="s">
        <v>16</v>
      </c>
      <c r="PH105" s="221">
        <v>20</v>
      </c>
      <c r="PI105" s="232" t="s">
        <v>94</v>
      </c>
      <c r="PJ105" s="233" t="s">
        <v>96</v>
      </c>
      <c r="PK105" s="234" t="s">
        <v>16</v>
      </c>
      <c r="PL105" s="221">
        <v>20</v>
      </c>
      <c r="PM105" s="232" t="s">
        <v>94</v>
      </c>
      <c r="PN105" s="233" t="s">
        <v>96</v>
      </c>
      <c r="PO105" s="234" t="s">
        <v>16</v>
      </c>
      <c r="PP105" s="221">
        <v>20</v>
      </c>
      <c r="PQ105" s="232" t="s">
        <v>94</v>
      </c>
      <c r="PR105" s="233" t="s">
        <v>96</v>
      </c>
      <c r="PS105" s="234" t="s">
        <v>16</v>
      </c>
      <c r="PT105" s="221">
        <v>20</v>
      </c>
      <c r="PU105" s="232" t="s">
        <v>94</v>
      </c>
      <c r="PV105" s="233" t="s">
        <v>96</v>
      </c>
      <c r="PW105" s="234" t="s">
        <v>16</v>
      </c>
      <c r="PX105" s="221">
        <v>20</v>
      </c>
      <c r="PY105" s="232" t="s">
        <v>94</v>
      </c>
      <c r="PZ105" s="233" t="s">
        <v>96</v>
      </c>
      <c r="QA105" s="234" t="s">
        <v>16</v>
      </c>
      <c r="QB105" s="221">
        <v>20</v>
      </c>
      <c r="QC105" s="232" t="s">
        <v>94</v>
      </c>
      <c r="QD105" s="233" t="s">
        <v>96</v>
      </c>
      <c r="QE105" s="234" t="s">
        <v>16</v>
      </c>
      <c r="QF105" s="221">
        <v>20</v>
      </c>
      <c r="QG105" s="232" t="s">
        <v>94</v>
      </c>
      <c r="QH105" s="233" t="s">
        <v>96</v>
      </c>
      <c r="QI105" s="234" t="s">
        <v>16</v>
      </c>
      <c r="QJ105" s="221">
        <v>20</v>
      </c>
      <c r="QK105" s="232" t="s">
        <v>94</v>
      </c>
      <c r="QL105" s="233" t="s">
        <v>96</v>
      </c>
      <c r="QM105" s="234" t="s">
        <v>16</v>
      </c>
      <c r="QN105" s="221">
        <v>20</v>
      </c>
      <c r="QO105" s="232" t="s">
        <v>94</v>
      </c>
      <c r="QP105" s="233" t="s">
        <v>96</v>
      </c>
      <c r="QQ105" s="234" t="s">
        <v>16</v>
      </c>
      <c r="QR105" s="221">
        <v>20</v>
      </c>
      <c r="QS105" s="232" t="s">
        <v>94</v>
      </c>
      <c r="QT105" s="233" t="s">
        <v>96</v>
      </c>
      <c r="QU105" s="234" t="s">
        <v>16</v>
      </c>
      <c r="QV105" s="221">
        <v>20</v>
      </c>
      <c r="QW105" s="232" t="s">
        <v>94</v>
      </c>
      <c r="QX105" s="233" t="s">
        <v>96</v>
      </c>
      <c r="QY105" s="234" t="s">
        <v>16</v>
      </c>
      <c r="QZ105" s="221">
        <v>20</v>
      </c>
      <c r="RA105" s="232" t="s">
        <v>94</v>
      </c>
      <c r="RB105" s="233" t="s">
        <v>96</v>
      </c>
      <c r="RC105" s="234" t="s">
        <v>16</v>
      </c>
      <c r="RD105" s="221">
        <v>20</v>
      </c>
      <c r="RE105" s="232" t="s">
        <v>94</v>
      </c>
      <c r="RF105" s="233" t="s">
        <v>96</v>
      </c>
      <c r="RG105" s="234" t="s">
        <v>16</v>
      </c>
      <c r="RH105" s="221">
        <v>20</v>
      </c>
      <c r="RI105" s="232" t="s">
        <v>94</v>
      </c>
      <c r="RJ105" s="233" t="s">
        <v>96</v>
      </c>
      <c r="RK105" s="234" t="s">
        <v>16</v>
      </c>
      <c r="RL105" s="221">
        <v>20</v>
      </c>
      <c r="RM105" s="232" t="s">
        <v>94</v>
      </c>
      <c r="RN105" s="233" t="s">
        <v>96</v>
      </c>
      <c r="RO105" s="234" t="s">
        <v>16</v>
      </c>
      <c r="RP105" s="221">
        <v>20</v>
      </c>
      <c r="RQ105" s="232" t="s">
        <v>94</v>
      </c>
      <c r="RR105" s="233" t="s">
        <v>96</v>
      </c>
      <c r="RS105" s="234" t="s">
        <v>16</v>
      </c>
      <c r="RT105" s="221">
        <v>20</v>
      </c>
      <c r="RU105" s="232" t="s">
        <v>94</v>
      </c>
      <c r="RV105" s="233" t="s">
        <v>96</v>
      </c>
      <c r="RW105" s="234" t="s">
        <v>16</v>
      </c>
      <c r="RX105" s="221">
        <v>20</v>
      </c>
      <c r="RY105" s="232" t="s">
        <v>94</v>
      </c>
      <c r="RZ105" s="233" t="s">
        <v>96</v>
      </c>
      <c r="SA105" s="234" t="s">
        <v>16</v>
      </c>
      <c r="SB105" s="221">
        <v>20</v>
      </c>
      <c r="SC105" s="232" t="s">
        <v>94</v>
      </c>
      <c r="SD105" s="233" t="s">
        <v>96</v>
      </c>
      <c r="SE105" s="234" t="s">
        <v>16</v>
      </c>
      <c r="SF105" s="221">
        <v>20</v>
      </c>
      <c r="SG105" s="232" t="s">
        <v>94</v>
      </c>
      <c r="SH105" s="233" t="s">
        <v>96</v>
      </c>
      <c r="SI105" s="234" t="s">
        <v>16</v>
      </c>
      <c r="SJ105" s="221">
        <v>20</v>
      </c>
      <c r="SK105" s="232" t="s">
        <v>94</v>
      </c>
      <c r="SL105" s="233" t="s">
        <v>96</v>
      </c>
      <c r="SM105" s="234" t="s">
        <v>16</v>
      </c>
      <c r="SN105" s="221">
        <v>20</v>
      </c>
      <c r="SO105" s="232" t="s">
        <v>94</v>
      </c>
      <c r="SP105" s="233" t="s">
        <v>96</v>
      </c>
      <c r="SQ105" s="234" t="s">
        <v>16</v>
      </c>
      <c r="SR105" s="221">
        <v>20</v>
      </c>
      <c r="SS105" s="232" t="s">
        <v>94</v>
      </c>
      <c r="ST105" s="233" t="s">
        <v>96</v>
      </c>
      <c r="SU105" s="234" t="s">
        <v>16</v>
      </c>
      <c r="SV105" s="221">
        <v>20</v>
      </c>
      <c r="SW105" s="232" t="s">
        <v>94</v>
      </c>
      <c r="SX105" s="233" t="s">
        <v>96</v>
      </c>
      <c r="SY105" s="234" t="s">
        <v>16</v>
      </c>
      <c r="SZ105" s="221">
        <v>20</v>
      </c>
      <c r="TA105" s="232" t="s">
        <v>94</v>
      </c>
      <c r="TB105" s="233" t="s">
        <v>96</v>
      </c>
      <c r="TC105" s="234" t="s">
        <v>16</v>
      </c>
      <c r="TD105" s="221">
        <v>20</v>
      </c>
      <c r="TE105" s="232" t="s">
        <v>94</v>
      </c>
      <c r="TF105" s="233" t="s">
        <v>96</v>
      </c>
      <c r="TG105" s="234" t="s">
        <v>16</v>
      </c>
      <c r="TH105" s="221">
        <v>20</v>
      </c>
      <c r="TI105" s="232" t="s">
        <v>94</v>
      </c>
      <c r="TJ105" s="233" t="s">
        <v>96</v>
      </c>
      <c r="TK105" s="234" t="s">
        <v>16</v>
      </c>
      <c r="TL105" s="221">
        <v>20</v>
      </c>
      <c r="TM105" s="232" t="s">
        <v>94</v>
      </c>
      <c r="TN105" s="233" t="s">
        <v>96</v>
      </c>
      <c r="TO105" s="234" t="s">
        <v>16</v>
      </c>
      <c r="TP105" s="221">
        <v>20</v>
      </c>
      <c r="TQ105" s="232" t="s">
        <v>94</v>
      </c>
      <c r="TR105" s="233" t="s">
        <v>96</v>
      </c>
      <c r="TS105" s="234" t="s">
        <v>16</v>
      </c>
      <c r="TT105" s="221">
        <v>20</v>
      </c>
      <c r="TU105" s="232" t="s">
        <v>94</v>
      </c>
      <c r="TV105" s="233" t="s">
        <v>96</v>
      </c>
      <c r="TW105" s="234" t="s">
        <v>16</v>
      </c>
      <c r="TX105" s="221">
        <v>20</v>
      </c>
      <c r="TY105" s="232" t="s">
        <v>94</v>
      </c>
      <c r="TZ105" s="233" t="s">
        <v>96</v>
      </c>
      <c r="UA105" s="234" t="s">
        <v>16</v>
      </c>
      <c r="UB105" s="221">
        <v>20</v>
      </c>
      <c r="UC105" s="232" t="s">
        <v>94</v>
      </c>
      <c r="UD105" s="233" t="s">
        <v>96</v>
      </c>
      <c r="UE105" s="234" t="s">
        <v>16</v>
      </c>
      <c r="UF105" s="221">
        <v>20</v>
      </c>
      <c r="UG105" s="232" t="s">
        <v>94</v>
      </c>
      <c r="UH105" s="233" t="s">
        <v>96</v>
      </c>
      <c r="UI105" s="234" t="s">
        <v>16</v>
      </c>
      <c r="UJ105" s="221">
        <v>20</v>
      </c>
      <c r="UK105" s="232" t="s">
        <v>94</v>
      </c>
      <c r="UL105" s="233" t="s">
        <v>96</v>
      </c>
      <c r="UM105" s="234" t="s">
        <v>16</v>
      </c>
      <c r="UN105" s="221">
        <v>20</v>
      </c>
      <c r="UO105" s="232" t="s">
        <v>94</v>
      </c>
      <c r="UP105" s="233" t="s">
        <v>96</v>
      </c>
      <c r="UQ105" s="234" t="s">
        <v>16</v>
      </c>
      <c r="UR105" s="221">
        <v>20</v>
      </c>
      <c r="US105" s="232" t="s">
        <v>94</v>
      </c>
      <c r="UT105" s="233" t="s">
        <v>96</v>
      </c>
      <c r="UU105" s="234" t="s">
        <v>16</v>
      </c>
      <c r="UV105" s="221">
        <v>20</v>
      </c>
      <c r="UW105" s="232" t="s">
        <v>94</v>
      </c>
      <c r="UX105" s="233" t="s">
        <v>96</v>
      </c>
      <c r="UY105" s="234" t="s">
        <v>16</v>
      </c>
      <c r="UZ105" s="221">
        <v>20</v>
      </c>
      <c r="VA105" s="232" t="s">
        <v>94</v>
      </c>
      <c r="VB105" s="233" t="s">
        <v>96</v>
      </c>
      <c r="VC105" s="234" t="s">
        <v>16</v>
      </c>
      <c r="VD105" s="221">
        <v>20</v>
      </c>
      <c r="VE105" s="232" t="s">
        <v>94</v>
      </c>
      <c r="VF105" s="233" t="s">
        <v>96</v>
      </c>
      <c r="VG105" s="234" t="s">
        <v>16</v>
      </c>
      <c r="VH105" s="221">
        <v>20</v>
      </c>
      <c r="VI105" s="232" t="s">
        <v>94</v>
      </c>
      <c r="VJ105" s="233" t="s">
        <v>96</v>
      </c>
      <c r="VK105" s="234" t="s">
        <v>16</v>
      </c>
      <c r="VL105" s="221">
        <v>20</v>
      </c>
      <c r="VM105" s="232" t="s">
        <v>94</v>
      </c>
      <c r="VN105" s="233" t="s">
        <v>96</v>
      </c>
      <c r="VO105" s="234" t="s">
        <v>16</v>
      </c>
      <c r="VP105" s="221">
        <v>20</v>
      </c>
      <c r="VQ105" s="232" t="s">
        <v>94</v>
      </c>
      <c r="VR105" s="233" t="s">
        <v>96</v>
      </c>
      <c r="VS105" s="234" t="s">
        <v>16</v>
      </c>
      <c r="VT105" s="221">
        <v>20</v>
      </c>
      <c r="VU105" s="232" t="s">
        <v>94</v>
      </c>
      <c r="VV105" s="233" t="s">
        <v>96</v>
      </c>
      <c r="VW105" s="234" t="s">
        <v>16</v>
      </c>
      <c r="VX105" s="221">
        <v>20</v>
      </c>
      <c r="VY105" s="232" t="s">
        <v>94</v>
      </c>
      <c r="VZ105" s="233" t="s">
        <v>96</v>
      </c>
      <c r="WA105" s="234" t="s">
        <v>16</v>
      </c>
      <c r="WB105" s="221">
        <v>20</v>
      </c>
      <c r="WC105" s="232" t="s">
        <v>94</v>
      </c>
      <c r="WD105" s="233" t="s">
        <v>96</v>
      </c>
      <c r="WE105" s="234" t="s">
        <v>16</v>
      </c>
      <c r="WF105" s="221">
        <v>20</v>
      </c>
      <c r="WG105" s="232" t="s">
        <v>94</v>
      </c>
      <c r="WH105" s="233" t="s">
        <v>96</v>
      </c>
      <c r="WI105" s="234" t="s">
        <v>16</v>
      </c>
      <c r="WJ105" s="221">
        <v>20</v>
      </c>
      <c r="WK105" s="232" t="s">
        <v>94</v>
      </c>
      <c r="WL105" s="233" t="s">
        <v>96</v>
      </c>
      <c r="WM105" s="234" t="s">
        <v>16</v>
      </c>
      <c r="WN105" s="221">
        <v>20</v>
      </c>
      <c r="WO105" s="232" t="s">
        <v>94</v>
      </c>
      <c r="WP105" s="233" t="s">
        <v>96</v>
      </c>
      <c r="WQ105" s="234" t="s">
        <v>16</v>
      </c>
      <c r="WR105" s="221">
        <v>20</v>
      </c>
      <c r="WS105" s="232" t="s">
        <v>94</v>
      </c>
      <c r="WT105" s="233" t="s">
        <v>96</v>
      </c>
      <c r="WU105" s="234" t="s">
        <v>16</v>
      </c>
      <c r="WV105" s="221">
        <v>20</v>
      </c>
      <c r="WW105" s="232" t="s">
        <v>94</v>
      </c>
      <c r="WX105" s="233" t="s">
        <v>96</v>
      </c>
      <c r="WY105" s="234" t="s">
        <v>16</v>
      </c>
      <c r="WZ105" s="221">
        <v>20</v>
      </c>
      <c r="XA105" s="232" t="s">
        <v>94</v>
      </c>
      <c r="XB105" s="233" t="s">
        <v>96</v>
      </c>
      <c r="XC105" s="234" t="s">
        <v>16</v>
      </c>
      <c r="XD105" s="221">
        <v>20</v>
      </c>
      <c r="XE105" s="232" t="s">
        <v>94</v>
      </c>
      <c r="XF105" s="233" t="s">
        <v>96</v>
      </c>
      <c r="XG105" s="234" t="s">
        <v>16</v>
      </c>
      <c r="XH105" s="221">
        <v>20</v>
      </c>
      <c r="XI105" s="232" t="s">
        <v>94</v>
      </c>
      <c r="XJ105" s="233" t="s">
        <v>96</v>
      </c>
      <c r="XK105" s="234" t="s">
        <v>16</v>
      </c>
      <c r="XL105" s="221">
        <v>20</v>
      </c>
      <c r="XM105" s="232" t="s">
        <v>94</v>
      </c>
      <c r="XN105" s="233" t="s">
        <v>96</v>
      </c>
      <c r="XO105" s="234" t="s">
        <v>16</v>
      </c>
      <c r="XP105" s="221">
        <v>20</v>
      </c>
      <c r="XQ105" s="232" t="s">
        <v>94</v>
      </c>
      <c r="XR105" s="233" t="s">
        <v>96</v>
      </c>
      <c r="XS105" s="234" t="s">
        <v>16</v>
      </c>
      <c r="XT105" s="221">
        <v>20</v>
      </c>
      <c r="XU105" s="232" t="s">
        <v>94</v>
      </c>
      <c r="XV105" s="233" t="s">
        <v>96</v>
      </c>
      <c r="XW105" s="234" t="s">
        <v>16</v>
      </c>
      <c r="XX105" s="221">
        <v>20</v>
      </c>
      <c r="XY105" s="232" t="s">
        <v>94</v>
      </c>
      <c r="XZ105" s="233" t="s">
        <v>96</v>
      </c>
      <c r="YA105" s="234" t="s">
        <v>16</v>
      </c>
      <c r="YB105" s="221">
        <v>20</v>
      </c>
      <c r="YC105" s="232" t="s">
        <v>94</v>
      </c>
      <c r="YD105" s="233" t="s">
        <v>96</v>
      </c>
      <c r="YE105" s="234" t="s">
        <v>16</v>
      </c>
      <c r="YF105" s="221">
        <v>20</v>
      </c>
      <c r="YG105" s="232" t="s">
        <v>94</v>
      </c>
      <c r="YH105" s="233" t="s">
        <v>96</v>
      </c>
      <c r="YI105" s="234" t="s">
        <v>16</v>
      </c>
      <c r="YJ105" s="221">
        <v>20</v>
      </c>
      <c r="YK105" s="232" t="s">
        <v>94</v>
      </c>
      <c r="YL105" s="233" t="s">
        <v>96</v>
      </c>
      <c r="YM105" s="234" t="s">
        <v>16</v>
      </c>
      <c r="YN105" s="221">
        <v>20</v>
      </c>
      <c r="YO105" s="232" t="s">
        <v>94</v>
      </c>
      <c r="YP105" s="233" t="s">
        <v>96</v>
      </c>
      <c r="YQ105" s="234" t="s">
        <v>16</v>
      </c>
      <c r="YR105" s="221">
        <v>20</v>
      </c>
      <c r="YS105" s="232" t="s">
        <v>94</v>
      </c>
      <c r="YT105" s="233" t="s">
        <v>96</v>
      </c>
      <c r="YU105" s="234" t="s">
        <v>16</v>
      </c>
      <c r="YV105" s="221">
        <v>20</v>
      </c>
      <c r="YW105" s="232" t="s">
        <v>94</v>
      </c>
      <c r="YX105" s="233" t="s">
        <v>96</v>
      </c>
      <c r="YY105" s="234" t="s">
        <v>16</v>
      </c>
      <c r="YZ105" s="221">
        <v>20</v>
      </c>
      <c r="ZA105" s="232" t="s">
        <v>94</v>
      </c>
      <c r="ZB105" s="233" t="s">
        <v>96</v>
      </c>
      <c r="ZC105" s="234" t="s">
        <v>16</v>
      </c>
      <c r="ZD105" s="221">
        <v>20</v>
      </c>
      <c r="ZE105" s="232" t="s">
        <v>94</v>
      </c>
      <c r="ZF105" s="233" t="s">
        <v>96</v>
      </c>
      <c r="ZG105" s="234" t="s">
        <v>16</v>
      </c>
      <c r="ZH105" s="221">
        <v>20</v>
      </c>
      <c r="ZI105" s="232" t="s">
        <v>94</v>
      </c>
      <c r="ZJ105" s="233" t="s">
        <v>96</v>
      </c>
      <c r="ZK105" s="234" t="s">
        <v>16</v>
      </c>
      <c r="ZL105" s="221">
        <v>20</v>
      </c>
      <c r="ZM105" s="232" t="s">
        <v>94</v>
      </c>
      <c r="ZN105" s="233" t="s">
        <v>96</v>
      </c>
      <c r="ZO105" s="234" t="s">
        <v>16</v>
      </c>
      <c r="ZP105" s="221">
        <v>20</v>
      </c>
      <c r="ZQ105" s="232" t="s">
        <v>94</v>
      </c>
      <c r="ZR105" s="233" t="s">
        <v>96</v>
      </c>
      <c r="ZS105" s="234" t="s">
        <v>16</v>
      </c>
      <c r="ZT105" s="221">
        <v>20</v>
      </c>
      <c r="ZU105" s="232" t="s">
        <v>94</v>
      </c>
      <c r="ZV105" s="233" t="s">
        <v>96</v>
      </c>
      <c r="ZW105" s="234" t="s">
        <v>16</v>
      </c>
      <c r="ZX105" s="221">
        <v>20</v>
      </c>
      <c r="ZY105" s="232" t="s">
        <v>94</v>
      </c>
      <c r="ZZ105" s="233" t="s">
        <v>96</v>
      </c>
      <c r="AAA105" s="234" t="s">
        <v>16</v>
      </c>
      <c r="AAB105" s="221">
        <v>20</v>
      </c>
      <c r="AAC105" s="232" t="s">
        <v>94</v>
      </c>
      <c r="AAD105" s="233" t="s">
        <v>96</v>
      </c>
      <c r="AAE105" s="234" t="s">
        <v>16</v>
      </c>
      <c r="AAF105" s="221">
        <v>20</v>
      </c>
      <c r="AAG105" s="232" t="s">
        <v>94</v>
      </c>
      <c r="AAH105" s="233" t="s">
        <v>96</v>
      </c>
      <c r="AAI105" s="234" t="s">
        <v>16</v>
      </c>
      <c r="AAJ105" s="221">
        <v>20</v>
      </c>
      <c r="AAK105" s="232" t="s">
        <v>94</v>
      </c>
      <c r="AAL105" s="233" t="s">
        <v>96</v>
      </c>
      <c r="AAM105" s="234" t="s">
        <v>16</v>
      </c>
      <c r="AAN105" s="221">
        <v>20</v>
      </c>
      <c r="AAO105" s="232" t="s">
        <v>94</v>
      </c>
      <c r="AAP105" s="233" t="s">
        <v>96</v>
      </c>
      <c r="AAQ105" s="234" t="s">
        <v>16</v>
      </c>
      <c r="AAR105" s="221">
        <v>20</v>
      </c>
      <c r="AAS105" s="232" t="s">
        <v>94</v>
      </c>
      <c r="AAT105" s="233" t="s">
        <v>96</v>
      </c>
      <c r="AAU105" s="234" t="s">
        <v>16</v>
      </c>
      <c r="AAV105" s="221">
        <v>20</v>
      </c>
      <c r="AAW105" s="232" t="s">
        <v>94</v>
      </c>
      <c r="AAX105" s="233" t="s">
        <v>96</v>
      </c>
      <c r="AAY105" s="234" t="s">
        <v>16</v>
      </c>
      <c r="AAZ105" s="221">
        <v>20</v>
      </c>
      <c r="ABA105" s="232" t="s">
        <v>94</v>
      </c>
      <c r="ABB105" s="233" t="s">
        <v>96</v>
      </c>
      <c r="ABC105" s="234" t="s">
        <v>16</v>
      </c>
      <c r="ABD105" s="221">
        <v>20</v>
      </c>
      <c r="ABE105" s="232" t="s">
        <v>94</v>
      </c>
      <c r="ABF105" s="233" t="s">
        <v>96</v>
      </c>
      <c r="ABG105" s="234" t="s">
        <v>16</v>
      </c>
      <c r="ABH105" s="221">
        <v>20</v>
      </c>
      <c r="ABI105" s="232" t="s">
        <v>94</v>
      </c>
      <c r="ABJ105" s="233" t="s">
        <v>96</v>
      </c>
      <c r="ABK105" s="234" t="s">
        <v>16</v>
      </c>
      <c r="ABL105" s="221">
        <v>20</v>
      </c>
      <c r="ABM105" s="232" t="s">
        <v>94</v>
      </c>
      <c r="ABN105" s="233" t="s">
        <v>96</v>
      </c>
      <c r="ABO105" s="234" t="s">
        <v>16</v>
      </c>
      <c r="ABP105" s="221">
        <v>20</v>
      </c>
      <c r="ABQ105" s="232" t="s">
        <v>94</v>
      </c>
      <c r="ABR105" s="233" t="s">
        <v>96</v>
      </c>
      <c r="ABS105" s="234" t="s">
        <v>16</v>
      </c>
      <c r="ABT105" s="221">
        <v>20</v>
      </c>
      <c r="ABU105" s="232" t="s">
        <v>94</v>
      </c>
      <c r="ABV105" s="233" t="s">
        <v>96</v>
      </c>
      <c r="ABW105" s="234" t="s">
        <v>16</v>
      </c>
      <c r="ABX105" s="221">
        <v>20</v>
      </c>
      <c r="ABY105" s="232" t="s">
        <v>94</v>
      </c>
      <c r="ABZ105" s="233" t="s">
        <v>96</v>
      </c>
      <c r="ACA105" s="234" t="s">
        <v>16</v>
      </c>
      <c r="ACB105" s="221">
        <v>20</v>
      </c>
      <c r="ACC105" s="232" t="s">
        <v>94</v>
      </c>
      <c r="ACD105" s="233" t="s">
        <v>96</v>
      </c>
      <c r="ACE105" s="234" t="s">
        <v>16</v>
      </c>
      <c r="ACF105" s="221">
        <v>20</v>
      </c>
      <c r="ACG105" s="232" t="s">
        <v>94</v>
      </c>
      <c r="ACH105" s="233" t="s">
        <v>96</v>
      </c>
      <c r="ACI105" s="234" t="s">
        <v>16</v>
      </c>
      <c r="ACJ105" s="221">
        <v>20</v>
      </c>
      <c r="ACK105" s="232" t="s">
        <v>94</v>
      </c>
      <c r="ACL105" s="233" t="s">
        <v>96</v>
      </c>
      <c r="ACM105" s="234" t="s">
        <v>16</v>
      </c>
      <c r="ACN105" s="221">
        <v>20</v>
      </c>
      <c r="ACO105" s="232" t="s">
        <v>94</v>
      </c>
      <c r="ACP105" s="233" t="s">
        <v>96</v>
      </c>
      <c r="ACQ105" s="234" t="s">
        <v>16</v>
      </c>
      <c r="ACR105" s="221">
        <v>20</v>
      </c>
      <c r="ACS105" s="232" t="s">
        <v>94</v>
      </c>
      <c r="ACT105" s="233" t="s">
        <v>96</v>
      </c>
      <c r="ACU105" s="234" t="s">
        <v>16</v>
      </c>
      <c r="ACV105" s="221">
        <v>20</v>
      </c>
      <c r="ACW105" s="232" t="s">
        <v>94</v>
      </c>
      <c r="ACX105" s="233" t="s">
        <v>96</v>
      </c>
      <c r="ACY105" s="234" t="s">
        <v>16</v>
      </c>
      <c r="ACZ105" s="221">
        <v>20</v>
      </c>
      <c r="ADA105" s="232" t="s">
        <v>94</v>
      </c>
      <c r="ADB105" s="233" t="s">
        <v>96</v>
      </c>
      <c r="ADC105" s="234" t="s">
        <v>16</v>
      </c>
      <c r="ADD105" s="221">
        <v>20</v>
      </c>
      <c r="ADE105" s="232" t="s">
        <v>94</v>
      </c>
      <c r="ADF105" s="233" t="s">
        <v>96</v>
      </c>
      <c r="ADG105" s="234" t="s">
        <v>16</v>
      </c>
      <c r="ADH105" s="221">
        <v>20</v>
      </c>
      <c r="ADI105" s="232" t="s">
        <v>94</v>
      </c>
      <c r="ADJ105" s="233" t="s">
        <v>96</v>
      </c>
      <c r="ADK105" s="234" t="s">
        <v>16</v>
      </c>
      <c r="ADL105" s="221">
        <v>20</v>
      </c>
      <c r="ADM105" s="232" t="s">
        <v>94</v>
      </c>
      <c r="ADN105" s="233" t="s">
        <v>96</v>
      </c>
      <c r="ADO105" s="234" t="s">
        <v>16</v>
      </c>
      <c r="ADP105" s="221">
        <v>20</v>
      </c>
      <c r="ADQ105" s="232" t="s">
        <v>94</v>
      </c>
      <c r="ADR105" s="233" t="s">
        <v>96</v>
      </c>
      <c r="ADS105" s="234" t="s">
        <v>16</v>
      </c>
      <c r="ADT105" s="221">
        <v>20</v>
      </c>
      <c r="ADU105" s="232" t="s">
        <v>94</v>
      </c>
      <c r="ADV105" s="233" t="s">
        <v>96</v>
      </c>
      <c r="ADW105" s="234" t="s">
        <v>16</v>
      </c>
      <c r="ADX105" s="221">
        <v>20</v>
      </c>
      <c r="ADY105" s="232" t="s">
        <v>94</v>
      </c>
      <c r="ADZ105" s="233" t="s">
        <v>96</v>
      </c>
      <c r="AEA105" s="234" t="s">
        <v>16</v>
      </c>
      <c r="AEB105" s="221">
        <v>20</v>
      </c>
      <c r="AEC105" s="232" t="s">
        <v>94</v>
      </c>
      <c r="AED105" s="233" t="s">
        <v>96</v>
      </c>
      <c r="AEE105" s="234" t="s">
        <v>16</v>
      </c>
      <c r="AEF105" s="221">
        <v>20</v>
      </c>
      <c r="AEG105" s="232" t="s">
        <v>94</v>
      </c>
      <c r="AEH105" s="233" t="s">
        <v>96</v>
      </c>
      <c r="AEI105" s="234" t="s">
        <v>16</v>
      </c>
      <c r="AEJ105" s="221">
        <v>20</v>
      </c>
      <c r="AEK105" s="232" t="s">
        <v>94</v>
      </c>
      <c r="AEL105" s="233" t="s">
        <v>96</v>
      </c>
      <c r="AEM105" s="234" t="s">
        <v>16</v>
      </c>
      <c r="AEN105" s="221">
        <v>20</v>
      </c>
      <c r="AEO105" s="232" t="s">
        <v>94</v>
      </c>
      <c r="AEP105" s="233" t="s">
        <v>96</v>
      </c>
      <c r="AEQ105" s="234" t="s">
        <v>16</v>
      </c>
      <c r="AER105" s="221">
        <v>20</v>
      </c>
      <c r="AES105" s="232" t="s">
        <v>94</v>
      </c>
      <c r="AET105" s="233" t="s">
        <v>96</v>
      </c>
      <c r="AEU105" s="234" t="s">
        <v>16</v>
      </c>
      <c r="AEV105" s="221">
        <v>20</v>
      </c>
      <c r="AEW105" s="232" t="s">
        <v>94</v>
      </c>
      <c r="AEX105" s="233" t="s">
        <v>96</v>
      </c>
      <c r="AEY105" s="234" t="s">
        <v>16</v>
      </c>
      <c r="AEZ105" s="221">
        <v>20</v>
      </c>
      <c r="AFA105" s="232" t="s">
        <v>94</v>
      </c>
      <c r="AFB105" s="233" t="s">
        <v>96</v>
      </c>
      <c r="AFC105" s="234" t="s">
        <v>16</v>
      </c>
      <c r="AFD105" s="221">
        <v>20</v>
      </c>
      <c r="AFE105" s="232" t="s">
        <v>94</v>
      </c>
      <c r="AFF105" s="233" t="s">
        <v>96</v>
      </c>
      <c r="AFG105" s="234" t="s">
        <v>16</v>
      </c>
      <c r="AFH105" s="221">
        <v>20</v>
      </c>
      <c r="AFI105" s="232" t="s">
        <v>94</v>
      </c>
      <c r="AFJ105" s="233" t="s">
        <v>96</v>
      </c>
      <c r="AFK105" s="234" t="s">
        <v>16</v>
      </c>
      <c r="AFL105" s="221">
        <v>20</v>
      </c>
      <c r="AFM105" s="232" t="s">
        <v>94</v>
      </c>
      <c r="AFN105" s="233" t="s">
        <v>96</v>
      </c>
      <c r="AFO105" s="234" t="s">
        <v>16</v>
      </c>
      <c r="AFP105" s="221">
        <v>20</v>
      </c>
      <c r="AFQ105" s="232" t="s">
        <v>94</v>
      </c>
      <c r="AFR105" s="233" t="s">
        <v>96</v>
      </c>
      <c r="AFS105" s="234" t="s">
        <v>16</v>
      </c>
      <c r="AFT105" s="221">
        <v>20</v>
      </c>
      <c r="AFU105" s="232" t="s">
        <v>94</v>
      </c>
      <c r="AFV105" s="233" t="s">
        <v>96</v>
      </c>
      <c r="AFW105" s="234" t="s">
        <v>16</v>
      </c>
      <c r="AFX105" s="221">
        <v>20</v>
      </c>
      <c r="AFY105" s="232" t="s">
        <v>94</v>
      </c>
      <c r="AFZ105" s="233" t="s">
        <v>96</v>
      </c>
      <c r="AGA105" s="234" t="s">
        <v>16</v>
      </c>
      <c r="AGB105" s="221">
        <v>20</v>
      </c>
      <c r="AGC105" s="232" t="s">
        <v>94</v>
      </c>
      <c r="AGD105" s="233" t="s">
        <v>96</v>
      </c>
      <c r="AGE105" s="234" t="s">
        <v>16</v>
      </c>
      <c r="AGF105" s="221">
        <v>20</v>
      </c>
      <c r="AGG105" s="232" t="s">
        <v>94</v>
      </c>
      <c r="AGH105" s="233" t="s">
        <v>96</v>
      </c>
      <c r="AGI105" s="234" t="s">
        <v>16</v>
      </c>
      <c r="AGJ105" s="221">
        <v>20</v>
      </c>
      <c r="AGK105" s="232" t="s">
        <v>94</v>
      </c>
      <c r="AGL105" s="233" t="s">
        <v>96</v>
      </c>
      <c r="AGM105" s="234" t="s">
        <v>16</v>
      </c>
      <c r="AGN105" s="221">
        <v>20</v>
      </c>
      <c r="AGO105" s="232" t="s">
        <v>94</v>
      </c>
      <c r="AGP105" s="233" t="s">
        <v>96</v>
      </c>
      <c r="AGQ105" s="234" t="s">
        <v>16</v>
      </c>
      <c r="AGR105" s="221">
        <v>20</v>
      </c>
      <c r="AGS105" s="232" t="s">
        <v>94</v>
      </c>
      <c r="AGT105" s="233" t="s">
        <v>96</v>
      </c>
      <c r="AGU105" s="234" t="s">
        <v>16</v>
      </c>
      <c r="AGV105" s="221">
        <v>20</v>
      </c>
      <c r="AGW105" s="232" t="s">
        <v>94</v>
      </c>
      <c r="AGX105" s="233" t="s">
        <v>96</v>
      </c>
      <c r="AGY105" s="234" t="s">
        <v>16</v>
      </c>
      <c r="AGZ105" s="221">
        <v>20</v>
      </c>
      <c r="AHA105" s="232" t="s">
        <v>94</v>
      </c>
      <c r="AHB105" s="233" t="s">
        <v>96</v>
      </c>
      <c r="AHC105" s="234" t="s">
        <v>16</v>
      </c>
      <c r="AHD105" s="221">
        <v>20</v>
      </c>
      <c r="AHE105" s="232" t="s">
        <v>94</v>
      </c>
      <c r="AHF105" s="233" t="s">
        <v>96</v>
      </c>
      <c r="AHG105" s="234" t="s">
        <v>16</v>
      </c>
      <c r="AHH105" s="221">
        <v>20</v>
      </c>
      <c r="AHI105" s="232" t="s">
        <v>94</v>
      </c>
      <c r="AHJ105" s="233" t="s">
        <v>96</v>
      </c>
      <c r="AHK105" s="234" t="s">
        <v>16</v>
      </c>
      <c r="AHL105" s="221">
        <v>20</v>
      </c>
      <c r="AHM105" s="232" t="s">
        <v>94</v>
      </c>
      <c r="AHN105" s="233" t="s">
        <v>96</v>
      </c>
      <c r="AHO105" s="234" t="s">
        <v>16</v>
      </c>
      <c r="AHP105" s="221">
        <v>20</v>
      </c>
      <c r="AHQ105" s="232" t="s">
        <v>94</v>
      </c>
      <c r="AHR105" s="233" t="s">
        <v>96</v>
      </c>
      <c r="AHS105" s="234" t="s">
        <v>16</v>
      </c>
      <c r="AHT105" s="221">
        <v>20</v>
      </c>
      <c r="AHU105" s="232" t="s">
        <v>94</v>
      </c>
      <c r="AHV105" s="233" t="s">
        <v>96</v>
      </c>
      <c r="AHW105" s="234" t="s">
        <v>16</v>
      </c>
      <c r="AHX105" s="221">
        <v>20</v>
      </c>
      <c r="AHY105" s="232" t="s">
        <v>94</v>
      </c>
      <c r="AHZ105" s="233" t="s">
        <v>96</v>
      </c>
      <c r="AIA105" s="234" t="s">
        <v>16</v>
      </c>
      <c r="AIB105" s="221">
        <v>20</v>
      </c>
      <c r="AIC105" s="232" t="s">
        <v>94</v>
      </c>
      <c r="AID105" s="233" t="s">
        <v>96</v>
      </c>
      <c r="AIE105" s="234" t="s">
        <v>16</v>
      </c>
      <c r="AIF105" s="221">
        <v>20</v>
      </c>
      <c r="AIG105" s="232" t="s">
        <v>94</v>
      </c>
      <c r="AIH105" s="233" t="s">
        <v>96</v>
      </c>
      <c r="AII105" s="234" t="s">
        <v>16</v>
      </c>
      <c r="AIJ105" s="221">
        <v>20</v>
      </c>
      <c r="AIK105" s="232" t="s">
        <v>94</v>
      </c>
      <c r="AIL105" s="233" t="s">
        <v>96</v>
      </c>
      <c r="AIM105" s="234" t="s">
        <v>16</v>
      </c>
      <c r="AIN105" s="221">
        <v>20</v>
      </c>
      <c r="AIO105" s="232" t="s">
        <v>94</v>
      </c>
      <c r="AIP105" s="233" t="s">
        <v>96</v>
      </c>
      <c r="AIQ105" s="234" t="s">
        <v>16</v>
      </c>
      <c r="AIR105" s="221">
        <v>20</v>
      </c>
      <c r="AIS105" s="232" t="s">
        <v>94</v>
      </c>
      <c r="AIT105" s="233" t="s">
        <v>96</v>
      </c>
      <c r="AIU105" s="234" t="s">
        <v>16</v>
      </c>
      <c r="AIV105" s="221">
        <v>20</v>
      </c>
      <c r="AIW105" s="232" t="s">
        <v>94</v>
      </c>
      <c r="AIX105" s="233" t="s">
        <v>96</v>
      </c>
      <c r="AIY105" s="234" t="s">
        <v>16</v>
      </c>
      <c r="AIZ105" s="221">
        <v>20</v>
      </c>
      <c r="AJA105" s="232" t="s">
        <v>94</v>
      </c>
      <c r="AJB105" s="233" t="s">
        <v>96</v>
      </c>
      <c r="AJC105" s="234" t="s">
        <v>16</v>
      </c>
      <c r="AJD105" s="221">
        <v>20</v>
      </c>
      <c r="AJE105" s="232" t="s">
        <v>94</v>
      </c>
      <c r="AJF105" s="233" t="s">
        <v>96</v>
      </c>
      <c r="AJG105" s="234" t="s">
        <v>16</v>
      </c>
      <c r="AJH105" s="221">
        <v>20</v>
      </c>
      <c r="AJI105" s="232" t="s">
        <v>94</v>
      </c>
      <c r="AJJ105" s="233" t="s">
        <v>96</v>
      </c>
      <c r="AJK105" s="234" t="s">
        <v>16</v>
      </c>
      <c r="AJL105" s="221">
        <v>20</v>
      </c>
      <c r="AJM105" s="232" t="s">
        <v>94</v>
      </c>
      <c r="AJN105" s="233" t="s">
        <v>96</v>
      </c>
      <c r="AJO105" s="234" t="s">
        <v>16</v>
      </c>
      <c r="AJP105" s="221">
        <v>20</v>
      </c>
      <c r="AJQ105" s="232" t="s">
        <v>94</v>
      </c>
      <c r="AJR105" s="233" t="s">
        <v>96</v>
      </c>
      <c r="AJS105" s="234" t="s">
        <v>16</v>
      </c>
      <c r="AJT105" s="221">
        <v>20</v>
      </c>
      <c r="AJU105" s="232" t="s">
        <v>94</v>
      </c>
      <c r="AJV105" s="233" t="s">
        <v>96</v>
      </c>
      <c r="AJW105" s="234" t="s">
        <v>16</v>
      </c>
      <c r="AJX105" s="221">
        <v>20</v>
      </c>
      <c r="AJY105" s="232" t="s">
        <v>94</v>
      </c>
      <c r="AJZ105" s="233" t="s">
        <v>96</v>
      </c>
      <c r="AKA105" s="234" t="s">
        <v>16</v>
      </c>
      <c r="AKB105" s="221">
        <v>20</v>
      </c>
      <c r="AKC105" s="232" t="s">
        <v>94</v>
      </c>
      <c r="AKD105" s="233" t="s">
        <v>96</v>
      </c>
      <c r="AKE105" s="234" t="s">
        <v>16</v>
      </c>
      <c r="AKF105" s="221">
        <v>20</v>
      </c>
      <c r="AKG105" s="232" t="s">
        <v>94</v>
      </c>
      <c r="AKH105" s="233" t="s">
        <v>96</v>
      </c>
      <c r="AKI105" s="234" t="s">
        <v>16</v>
      </c>
      <c r="AKJ105" s="221">
        <v>20</v>
      </c>
      <c r="AKK105" s="232" t="s">
        <v>94</v>
      </c>
      <c r="AKL105" s="233" t="s">
        <v>96</v>
      </c>
      <c r="AKM105" s="234" t="s">
        <v>16</v>
      </c>
      <c r="AKN105" s="221">
        <v>20</v>
      </c>
      <c r="AKO105" s="232" t="s">
        <v>94</v>
      </c>
      <c r="AKP105" s="233" t="s">
        <v>96</v>
      </c>
      <c r="AKQ105" s="234" t="s">
        <v>16</v>
      </c>
      <c r="AKR105" s="221">
        <v>20</v>
      </c>
      <c r="AKS105" s="232" t="s">
        <v>94</v>
      </c>
      <c r="AKT105" s="233" t="s">
        <v>96</v>
      </c>
      <c r="AKU105" s="234" t="s">
        <v>16</v>
      </c>
      <c r="AKV105" s="221">
        <v>20</v>
      </c>
      <c r="AKW105" s="232" t="s">
        <v>94</v>
      </c>
      <c r="AKX105" s="233" t="s">
        <v>96</v>
      </c>
      <c r="AKY105" s="234" t="s">
        <v>16</v>
      </c>
      <c r="AKZ105" s="221">
        <v>20</v>
      </c>
      <c r="ALA105" s="232" t="s">
        <v>94</v>
      </c>
      <c r="ALB105" s="233" t="s">
        <v>96</v>
      </c>
      <c r="ALC105" s="234" t="s">
        <v>16</v>
      </c>
      <c r="ALD105" s="221">
        <v>20</v>
      </c>
      <c r="ALE105" s="232" t="s">
        <v>94</v>
      </c>
      <c r="ALF105" s="233" t="s">
        <v>96</v>
      </c>
      <c r="ALG105" s="234" t="s">
        <v>16</v>
      </c>
      <c r="ALH105" s="221">
        <v>20</v>
      </c>
      <c r="ALI105" s="232" t="s">
        <v>94</v>
      </c>
      <c r="ALJ105" s="233" t="s">
        <v>96</v>
      </c>
      <c r="ALK105" s="234" t="s">
        <v>16</v>
      </c>
      <c r="ALL105" s="221">
        <v>20</v>
      </c>
      <c r="ALM105" s="232" t="s">
        <v>94</v>
      </c>
      <c r="ALN105" s="233" t="s">
        <v>96</v>
      </c>
      <c r="ALO105" s="234" t="s">
        <v>16</v>
      </c>
      <c r="ALP105" s="221">
        <v>20</v>
      </c>
      <c r="ALQ105" s="232" t="s">
        <v>94</v>
      </c>
      <c r="ALR105" s="233" t="s">
        <v>96</v>
      </c>
      <c r="ALS105" s="234" t="s">
        <v>16</v>
      </c>
      <c r="ALT105" s="221">
        <v>20</v>
      </c>
      <c r="ALU105" s="232" t="s">
        <v>94</v>
      </c>
      <c r="ALV105" s="233" t="s">
        <v>96</v>
      </c>
      <c r="ALW105" s="234" t="s">
        <v>16</v>
      </c>
      <c r="ALX105" s="221">
        <v>20</v>
      </c>
      <c r="ALY105" s="232" t="s">
        <v>94</v>
      </c>
      <c r="ALZ105" s="233" t="s">
        <v>96</v>
      </c>
      <c r="AMA105" s="234" t="s">
        <v>16</v>
      </c>
      <c r="AMB105" s="221">
        <v>20</v>
      </c>
      <c r="AMC105" s="232" t="s">
        <v>94</v>
      </c>
      <c r="AMD105" s="233" t="s">
        <v>96</v>
      </c>
      <c r="AME105" s="234" t="s">
        <v>16</v>
      </c>
      <c r="AMF105" s="221">
        <v>20</v>
      </c>
      <c r="AMG105" s="232" t="s">
        <v>94</v>
      </c>
      <c r="AMH105" s="233" t="s">
        <v>96</v>
      </c>
      <c r="AMI105" s="234" t="s">
        <v>16</v>
      </c>
      <c r="AMJ105" s="221">
        <v>20</v>
      </c>
      <c r="AMK105" s="232" t="s">
        <v>94</v>
      </c>
      <c r="AML105" s="233" t="s">
        <v>96</v>
      </c>
      <c r="AMM105" s="234" t="s">
        <v>16</v>
      </c>
      <c r="AMN105" s="221">
        <v>20</v>
      </c>
      <c r="AMO105" s="232" t="s">
        <v>94</v>
      </c>
      <c r="AMP105" s="233" t="s">
        <v>96</v>
      </c>
      <c r="AMQ105" s="234" t="s">
        <v>16</v>
      </c>
      <c r="AMR105" s="221">
        <v>20</v>
      </c>
      <c r="AMS105" s="232" t="s">
        <v>94</v>
      </c>
      <c r="AMT105" s="233" t="s">
        <v>96</v>
      </c>
      <c r="AMU105" s="234" t="s">
        <v>16</v>
      </c>
      <c r="AMV105" s="221">
        <v>20</v>
      </c>
      <c r="AMW105" s="232" t="s">
        <v>94</v>
      </c>
      <c r="AMX105" s="233" t="s">
        <v>96</v>
      </c>
      <c r="AMY105" s="234" t="s">
        <v>16</v>
      </c>
      <c r="AMZ105" s="221">
        <v>20</v>
      </c>
      <c r="ANA105" s="232" t="s">
        <v>94</v>
      </c>
      <c r="ANB105" s="233" t="s">
        <v>96</v>
      </c>
      <c r="ANC105" s="234" t="s">
        <v>16</v>
      </c>
      <c r="AND105" s="221">
        <v>20</v>
      </c>
      <c r="ANE105" s="232" t="s">
        <v>94</v>
      </c>
      <c r="ANF105" s="233" t="s">
        <v>96</v>
      </c>
      <c r="ANG105" s="234" t="s">
        <v>16</v>
      </c>
      <c r="ANH105" s="221">
        <v>20</v>
      </c>
      <c r="ANI105" s="232" t="s">
        <v>94</v>
      </c>
      <c r="ANJ105" s="233" t="s">
        <v>96</v>
      </c>
      <c r="ANK105" s="234" t="s">
        <v>16</v>
      </c>
      <c r="ANL105" s="221">
        <v>20</v>
      </c>
      <c r="ANM105" s="232" t="s">
        <v>94</v>
      </c>
      <c r="ANN105" s="233" t="s">
        <v>96</v>
      </c>
      <c r="ANO105" s="234" t="s">
        <v>16</v>
      </c>
      <c r="ANP105" s="221">
        <v>20</v>
      </c>
      <c r="ANQ105" s="232" t="s">
        <v>94</v>
      </c>
      <c r="ANR105" s="233" t="s">
        <v>96</v>
      </c>
      <c r="ANS105" s="234" t="s">
        <v>16</v>
      </c>
      <c r="ANT105" s="221">
        <v>20</v>
      </c>
      <c r="ANU105" s="232" t="s">
        <v>94</v>
      </c>
      <c r="ANV105" s="233" t="s">
        <v>96</v>
      </c>
      <c r="ANW105" s="234" t="s">
        <v>16</v>
      </c>
      <c r="ANX105" s="221">
        <v>20</v>
      </c>
      <c r="ANY105" s="232" t="s">
        <v>94</v>
      </c>
      <c r="ANZ105" s="233" t="s">
        <v>96</v>
      </c>
      <c r="AOA105" s="234" t="s">
        <v>16</v>
      </c>
      <c r="AOB105" s="221">
        <v>20</v>
      </c>
      <c r="AOC105" s="232" t="s">
        <v>94</v>
      </c>
      <c r="AOD105" s="233" t="s">
        <v>96</v>
      </c>
      <c r="AOE105" s="234" t="s">
        <v>16</v>
      </c>
      <c r="AOF105" s="221">
        <v>20</v>
      </c>
      <c r="AOG105" s="232" t="s">
        <v>94</v>
      </c>
      <c r="AOH105" s="233" t="s">
        <v>96</v>
      </c>
      <c r="AOI105" s="234" t="s">
        <v>16</v>
      </c>
      <c r="AOJ105" s="221">
        <v>20</v>
      </c>
      <c r="AOK105" s="232" t="s">
        <v>94</v>
      </c>
      <c r="AOL105" s="233" t="s">
        <v>96</v>
      </c>
      <c r="AOM105" s="234" t="s">
        <v>16</v>
      </c>
      <c r="AON105" s="221">
        <v>20</v>
      </c>
      <c r="AOO105" s="232" t="s">
        <v>94</v>
      </c>
      <c r="AOP105" s="233" t="s">
        <v>96</v>
      </c>
      <c r="AOQ105" s="234" t="s">
        <v>16</v>
      </c>
      <c r="AOR105" s="221">
        <v>20</v>
      </c>
      <c r="AOS105" s="232" t="s">
        <v>94</v>
      </c>
      <c r="AOT105" s="233" t="s">
        <v>96</v>
      </c>
      <c r="AOU105" s="234" t="s">
        <v>16</v>
      </c>
      <c r="AOV105" s="221">
        <v>20</v>
      </c>
      <c r="AOW105" s="232" t="s">
        <v>94</v>
      </c>
      <c r="AOX105" s="233" t="s">
        <v>96</v>
      </c>
      <c r="AOY105" s="234" t="s">
        <v>16</v>
      </c>
      <c r="AOZ105" s="221">
        <v>20</v>
      </c>
      <c r="APA105" s="232" t="s">
        <v>94</v>
      </c>
      <c r="APB105" s="233" t="s">
        <v>96</v>
      </c>
      <c r="APC105" s="234" t="s">
        <v>16</v>
      </c>
      <c r="APD105" s="221">
        <v>20</v>
      </c>
      <c r="APE105" s="232" t="s">
        <v>94</v>
      </c>
      <c r="APF105" s="233" t="s">
        <v>96</v>
      </c>
      <c r="APG105" s="234" t="s">
        <v>16</v>
      </c>
      <c r="APH105" s="221">
        <v>20</v>
      </c>
      <c r="API105" s="232" t="s">
        <v>94</v>
      </c>
      <c r="APJ105" s="233" t="s">
        <v>96</v>
      </c>
      <c r="APK105" s="234" t="s">
        <v>16</v>
      </c>
      <c r="APL105" s="221">
        <v>20</v>
      </c>
      <c r="APM105" s="232" t="s">
        <v>94</v>
      </c>
      <c r="APN105" s="233" t="s">
        <v>96</v>
      </c>
      <c r="APO105" s="234" t="s">
        <v>16</v>
      </c>
      <c r="APP105" s="221">
        <v>20</v>
      </c>
      <c r="APQ105" s="232" t="s">
        <v>94</v>
      </c>
      <c r="APR105" s="233" t="s">
        <v>96</v>
      </c>
      <c r="APS105" s="234" t="s">
        <v>16</v>
      </c>
      <c r="APT105" s="221">
        <v>20</v>
      </c>
      <c r="APU105" s="232" t="s">
        <v>94</v>
      </c>
      <c r="APV105" s="233" t="s">
        <v>96</v>
      </c>
      <c r="APW105" s="234" t="s">
        <v>16</v>
      </c>
      <c r="APX105" s="221">
        <v>20</v>
      </c>
      <c r="APY105" s="232" t="s">
        <v>94</v>
      </c>
      <c r="APZ105" s="233" t="s">
        <v>96</v>
      </c>
      <c r="AQA105" s="234" t="s">
        <v>16</v>
      </c>
      <c r="AQB105" s="221">
        <v>20</v>
      </c>
      <c r="AQC105" s="232" t="s">
        <v>94</v>
      </c>
      <c r="AQD105" s="233" t="s">
        <v>96</v>
      </c>
      <c r="AQE105" s="234" t="s">
        <v>16</v>
      </c>
      <c r="AQF105" s="221">
        <v>20</v>
      </c>
      <c r="AQG105" s="232" t="s">
        <v>94</v>
      </c>
      <c r="AQH105" s="233" t="s">
        <v>96</v>
      </c>
      <c r="AQI105" s="234" t="s">
        <v>16</v>
      </c>
      <c r="AQJ105" s="221">
        <v>20</v>
      </c>
      <c r="AQK105" s="232" t="s">
        <v>94</v>
      </c>
      <c r="AQL105" s="233" t="s">
        <v>96</v>
      </c>
      <c r="AQM105" s="234" t="s">
        <v>16</v>
      </c>
      <c r="AQN105" s="221">
        <v>20</v>
      </c>
      <c r="AQO105" s="232" t="s">
        <v>94</v>
      </c>
      <c r="AQP105" s="233" t="s">
        <v>96</v>
      </c>
      <c r="AQQ105" s="234" t="s">
        <v>16</v>
      </c>
      <c r="AQR105" s="221">
        <v>20</v>
      </c>
      <c r="AQS105" s="232" t="s">
        <v>94</v>
      </c>
      <c r="AQT105" s="233" t="s">
        <v>96</v>
      </c>
      <c r="AQU105" s="234" t="s">
        <v>16</v>
      </c>
      <c r="AQV105" s="221">
        <v>20</v>
      </c>
      <c r="AQW105" s="232" t="s">
        <v>94</v>
      </c>
      <c r="AQX105" s="233" t="s">
        <v>96</v>
      </c>
      <c r="AQY105" s="234" t="s">
        <v>16</v>
      </c>
      <c r="AQZ105" s="221">
        <v>20</v>
      </c>
      <c r="ARA105" s="232" t="s">
        <v>94</v>
      </c>
      <c r="ARB105" s="233" t="s">
        <v>96</v>
      </c>
      <c r="ARC105" s="234" t="s">
        <v>16</v>
      </c>
      <c r="ARD105" s="221">
        <v>20</v>
      </c>
      <c r="ARE105" s="232" t="s">
        <v>94</v>
      </c>
      <c r="ARF105" s="233" t="s">
        <v>96</v>
      </c>
      <c r="ARG105" s="234" t="s">
        <v>16</v>
      </c>
      <c r="ARH105" s="221">
        <v>20</v>
      </c>
      <c r="ARI105" s="232" t="s">
        <v>94</v>
      </c>
      <c r="ARJ105" s="233" t="s">
        <v>96</v>
      </c>
      <c r="ARK105" s="234" t="s">
        <v>16</v>
      </c>
      <c r="ARL105" s="221">
        <v>20</v>
      </c>
      <c r="ARM105" s="232" t="s">
        <v>94</v>
      </c>
      <c r="ARN105" s="233" t="s">
        <v>96</v>
      </c>
      <c r="ARO105" s="234" t="s">
        <v>16</v>
      </c>
      <c r="ARP105" s="221">
        <v>20</v>
      </c>
      <c r="ARQ105" s="232" t="s">
        <v>94</v>
      </c>
      <c r="ARR105" s="233" t="s">
        <v>96</v>
      </c>
      <c r="ARS105" s="234" t="s">
        <v>16</v>
      </c>
      <c r="ART105" s="221">
        <v>20</v>
      </c>
      <c r="ARU105" s="232" t="s">
        <v>94</v>
      </c>
      <c r="ARV105" s="233" t="s">
        <v>96</v>
      </c>
      <c r="ARW105" s="234" t="s">
        <v>16</v>
      </c>
      <c r="ARX105" s="221">
        <v>20</v>
      </c>
      <c r="ARY105" s="232" t="s">
        <v>94</v>
      </c>
      <c r="ARZ105" s="233" t="s">
        <v>96</v>
      </c>
      <c r="ASA105" s="234" t="s">
        <v>16</v>
      </c>
      <c r="ASB105" s="221">
        <v>20</v>
      </c>
      <c r="ASC105" s="232" t="s">
        <v>94</v>
      </c>
      <c r="ASD105" s="233" t="s">
        <v>96</v>
      </c>
      <c r="ASE105" s="234" t="s">
        <v>16</v>
      </c>
      <c r="ASF105" s="221">
        <v>20</v>
      </c>
      <c r="ASG105" s="232" t="s">
        <v>94</v>
      </c>
      <c r="ASH105" s="233" t="s">
        <v>96</v>
      </c>
      <c r="ASI105" s="234" t="s">
        <v>16</v>
      </c>
      <c r="ASJ105" s="221">
        <v>20</v>
      </c>
      <c r="ASK105" s="232" t="s">
        <v>94</v>
      </c>
      <c r="ASL105" s="233" t="s">
        <v>96</v>
      </c>
      <c r="ASM105" s="234" t="s">
        <v>16</v>
      </c>
      <c r="ASN105" s="221">
        <v>20</v>
      </c>
      <c r="ASO105" s="232" t="s">
        <v>94</v>
      </c>
      <c r="ASP105" s="233" t="s">
        <v>96</v>
      </c>
      <c r="ASQ105" s="234" t="s">
        <v>16</v>
      </c>
      <c r="ASR105" s="221">
        <v>20</v>
      </c>
      <c r="ASS105" s="232" t="s">
        <v>94</v>
      </c>
      <c r="AST105" s="233" t="s">
        <v>96</v>
      </c>
      <c r="ASU105" s="234" t="s">
        <v>16</v>
      </c>
      <c r="ASV105" s="221">
        <v>20</v>
      </c>
      <c r="ASW105" s="232" t="s">
        <v>94</v>
      </c>
      <c r="ASX105" s="233" t="s">
        <v>96</v>
      </c>
      <c r="ASY105" s="234" t="s">
        <v>16</v>
      </c>
      <c r="ASZ105" s="221">
        <v>20</v>
      </c>
      <c r="ATA105" s="232" t="s">
        <v>94</v>
      </c>
      <c r="ATB105" s="233" t="s">
        <v>96</v>
      </c>
      <c r="ATC105" s="234" t="s">
        <v>16</v>
      </c>
      <c r="ATD105" s="221">
        <v>20</v>
      </c>
      <c r="ATE105" s="232" t="s">
        <v>94</v>
      </c>
      <c r="ATF105" s="233" t="s">
        <v>96</v>
      </c>
      <c r="ATG105" s="234" t="s">
        <v>16</v>
      </c>
      <c r="ATH105" s="221">
        <v>20</v>
      </c>
      <c r="ATI105" s="232" t="s">
        <v>94</v>
      </c>
      <c r="ATJ105" s="233" t="s">
        <v>96</v>
      </c>
      <c r="ATK105" s="234" t="s">
        <v>16</v>
      </c>
      <c r="ATL105" s="221">
        <v>20</v>
      </c>
      <c r="ATM105" s="232" t="s">
        <v>94</v>
      </c>
      <c r="ATN105" s="233" t="s">
        <v>96</v>
      </c>
      <c r="ATO105" s="234" t="s">
        <v>16</v>
      </c>
      <c r="ATP105" s="221">
        <v>20</v>
      </c>
      <c r="ATQ105" s="232" t="s">
        <v>94</v>
      </c>
      <c r="ATR105" s="233" t="s">
        <v>96</v>
      </c>
      <c r="ATS105" s="234" t="s">
        <v>16</v>
      </c>
      <c r="ATT105" s="221">
        <v>20</v>
      </c>
      <c r="ATU105" s="232" t="s">
        <v>94</v>
      </c>
      <c r="ATV105" s="233" t="s">
        <v>96</v>
      </c>
      <c r="ATW105" s="234" t="s">
        <v>16</v>
      </c>
      <c r="ATX105" s="221">
        <v>20</v>
      </c>
      <c r="ATY105" s="232" t="s">
        <v>94</v>
      </c>
      <c r="ATZ105" s="233" t="s">
        <v>96</v>
      </c>
      <c r="AUA105" s="234" t="s">
        <v>16</v>
      </c>
      <c r="AUB105" s="221">
        <v>20</v>
      </c>
      <c r="AUC105" s="232" t="s">
        <v>94</v>
      </c>
      <c r="AUD105" s="233" t="s">
        <v>96</v>
      </c>
      <c r="AUE105" s="234" t="s">
        <v>16</v>
      </c>
      <c r="AUF105" s="221">
        <v>20</v>
      </c>
      <c r="AUG105" s="232" t="s">
        <v>94</v>
      </c>
      <c r="AUH105" s="233" t="s">
        <v>96</v>
      </c>
      <c r="AUI105" s="234" t="s">
        <v>16</v>
      </c>
      <c r="AUJ105" s="221">
        <v>20</v>
      </c>
      <c r="AUK105" s="232" t="s">
        <v>94</v>
      </c>
      <c r="AUL105" s="233" t="s">
        <v>96</v>
      </c>
      <c r="AUM105" s="234" t="s">
        <v>16</v>
      </c>
      <c r="AUN105" s="221">
        <v>20</v>
      </c>
      <c r="AUO105" s="232" t="s">
        <v>94</v>
      </c>
      <c r="AUP105" s="233" t="s">
        <v>96</v>
      </c>
      <c r="AUQ105" s="234" t="s">
        <v>16</v>
      </c>
      <c r="AUR105" s="221">
        <v>20</v>
      </c>
      <c r="AUS105" s="232" t="s">
        <v>94</v>
      </c>
      <c r="AUT105" s="233" t="s">
        <v>96</v>
      </c>
      <c r="AUU105" s="234" t="s">
        <v>16</v>
      </c>
      <c r="AUV105" s="221">
        <v>20</v>
      </c>
      <c r="AUW105" s="232" t="s">
        <v>94</v>
      </c>
      <c r="AUX105" s="233" t="s">
        <v>96</v>
      </c>
      <c r="AUY105" s="234" t="s">
        <v>16</v>
      </c>
      <c r="AUZ105" s="221">
        <v>20</v>
      </c>
      <c r="AVA105" s="232" t="s">
        <v>94</v>
      </c>
      <c r="AVB105" s="233" t="s">
        <v>96</v>
      </c>
      <c r="AVC105" s="234" t="s">
        <v>16</v>
      </c>
      <c r="AVD105" s="221">
        <v>20</v>
      </c>
      <c r="AVE105" s="232" t="s">
        <v>94</v>
      </c>
      <c r="AVF105" s="233" t="s">
        <v>96</v>
      </c>
      <c r="AVG105" s="234" t="s">
        <v>16</v>
      </c>
      <c r="AVH105" s="221">
        <v>20</v>
      </c>
      <c r="AVI105" s="232" t="s">
        <v>94</v>
      </c>
      <c r="AVJ105" s="233" t="s">
        <v>96</v>
      </c>
      <c r="AVK105" s="234" t="s">
        <v>16</v>
      </c>
      <c r="AVL105" s="221">
        <v>20</v>
      </c>
      <c r="AVM105" s="232" t="s">
        <v>94</v>
      </c>
      <c r="AVN105" s="233" t="s">
        <v>96</v>
      </c>
      <c r="AVO105" s="234" t="s">
        <v>16</v>
      </c>
      <c r="AVP105" s="221">
        <v>20</v>
      </c>
      <c r="AVQ105" s="232" t="s">
        <v>94</v>
      </c>
      <c r="AVR105" s="233" t="s">
        <v>96</v>
      </c>
      <c r="AVS105" s="234" t="s">
        <v>16</v>
      </c>
      <c r="AVT105" s="221">
        <v>20</v>
      </c>
      <c r="AVU105" s="232" t="s">
        <v>94</v>
      </c>
      <c r="AVV105" s="233" t="s">
        <v>96</v>
      </c>
      <c r="AVW105" s="234" t="s">
        <v>16</v>
      </c>
      <c r="AVX105" s="221">
        <v>20</v>
      </c>
      <c r="AVY105" s="232" t="s">
        <v>94</v>
      </c>
      <c r="AVZ105" s="233" t="s">
        <v>96</v>
      </c>
      <c r="AWA105" s="234" t="s">
        <v>16</v>
      </c>
      <c r="AWB105" s="221">
        <v>20</v>
      </c>
      <c r="AWC105" s="232" t="s">
        <v>94</v>
      </c>
      <c r="AWD105" s="233" t="s">
        <v>96</v>
      </c>
      <c r="AWE105" s="234" t="s">
        <v>16</v>
      </c>
      <c r="AWF105" s="221">
        <v>20</v>
      </c>
      <c r="AWG105" s="232" t="s">
        <v>94</v>
      </c>
      <c r="AWH105" s="233" t="s">
        <v>96</v>
      </c>
      <c r="AWI105" s="234" t="s">
        <v>16</v>
      </c>
      <c r="AWJ105" s="221">
        <v>20</v>
      </c>
      <c r="AWK105" s="232" t="s">
        <v>94</v>
      </c>
      <c r="AWL105" s="233" t="s">
        <v>96</v>
      </c>
      <c r="AWM105" s="234" t="s">
        <v>16</v>
      </c>
      <c r="AWN105" s="221">
        <v>20</v>
      </c>
      <c r="AWO105" s="232" t="s">
        <v>94</v>
      </c>
      <c r="AWP105" s="233" t="s">
        <v>96</v>
      </c>
      <c r="AWQ105" s="234" t="s">
        <v>16</v>
      </c>
      <c r="AWR105" s="221">
        <v>20</v>
      </c>
      <c r="AWS105" s="232" t="s">
        <v>94</v>
      </c>
      <c r="AWT105" s="233" t="s">
        <v>96</v>
      </c>
      <c r="AWU105" s="234" t="s">
        <v>16</v>
      </c>
      <c r="AWV105" s="221">
        <v>20</v>
      </c>
      <c r="AWW105" s="232" t="s">
        <v>94</v>
      </c>
      <c r="AWX105" s="233" t="s">
        <v>96</v>
      </c>
      <c r="AWY105" s="234" t="s">
        <v>16</v>
      </c>
      <c r="AWZ105" s="221">
        <v>20</v>
      </c>
      <c r="AXA105" s="232" t="s">
        <v>94</v>
      </c>
      <c r="AXB105" s="233" t="s">
        <v>96</v>
      </c>
      <c r="AXC105" s="234" t="s">
        <v>16</v>
      </c>
      <c r="AXD105" s="221">
        <v>20</v>
      </c>
      <c r="AXE105" s="232" t="s">
        <v>94</v>
      </c>
      <c r="AXF105" s="233" t="s">
        <v>96</v>
      </c>
      <c r="AXG105" s="234" t="s">
        <v>16</v>
      </c>
      <c r="AXH105" s="221">
        <v>20</v>
      </c>
      <c r="AXI105" s="232" t="s">
        <v>94</v>
      </c>
      <c r="AXJ105" s="233" t="s">
        <v>96</v>
      </c>
      <c r="AXK105" s="234" t="s">
        <v>16</v>
      </c>
      <c r="AXL105" s="221">
        <v>20</v>
      </c>
      <c r="AXM105" s="232" t="s">
        <v>94</v>
      </c>
      <c r="AXN105" s="233" t="s">
        <v>96</v>
      </c>
      <c r="AXO105" s="234" t="s">
        <v>16</v>
      </c>
      <c r="AXP105" s="221">
        <v>20</v>
      </c>
      <c r="AXQ105" s="232" t="s">
        <v>94</v>
      </c>
      <c r="AXR105" s="233" t="s">
        <v>96</v>
      </c>
      <c r="AXS105" s="234" t="s">
        <v>16</v>
      </c>
      <c r="AXT105" s="221">
        <v>20</v>
      </c>
      <c r="AXU105" s="232" t="s">
        <v>94</v>
      </c>
      <c r="AXV105" s="233" t="s">
        <v>96</v>
      </c>
      <c r="AXW105" s="234" t="s">
        <v>16</v>
      </c>
      <c r="AXX105" s="221">
        <v>20</v>
      </c>
      <c r="AXY105" s="232" t="s">
        <v>94</v>
      </c>
      <c r="AXZ105" s="233" t="s">
        <v>96</v>
      </c>
      <c r="AYA105" s="234" t="s">
        <v>16</v>
      </c>
      <c r="AYB105" s="221">
        <v>20</v>
      </c>
      <c r="AYC105" s="232" t="s">
        <v>94</v>
      </c>
      <c r="AYD105" s="233" t="s">
        <v>96</v>
      </c>
      <c r="AYE105" s="234" t="s">
        <v>16</v>
      </c>
      <c r="AYF105" s="221">
        <v>20</v>
      </c>
      <c r="AYG105" s="232" t="s">
        <v>94</v>
      </c>
      <c r="AYH105" s="233" t="s">
        <v>96</v>
      </c>
      <c r="AYI105" s="234" t="s">
        <v>16</v>
      </c>
      <c r="AYJ105" s="221">
        <v>20</v>
      </c>
      <c r="AYK105" s="232" t="s">
        <v>94</v>
      </c>
      <c r="AYL105" s="233" t="s">
        <v>96</v>
      </c>
      <c r="AYM105" s="234" t="s">
        <v>16</v>
      </c>
      <c r="AYN105" s="221">
        <v>20</v>
      </c>
      <c r="AYO105" s="232" t="s">
        <v>94</v>
      </c>
      <c r="AYP105" s="233" t="s">
        <v>96</v>
      </c>
      <c r="AYQ105" s="234" t="s">
        <v>16</v>
      </c>
      <c r="AYR105" s="221">
        <v>20</v>
      </c>
      <c r="AYS105" s="232" t="s">
        <v>94</v>
      </c>
      <c r="AYT105" s="233" t="s">
        <v>96</v>
      </c>
      <c r="AYU105" s="234" t="s">
        <v>16</v>
      </c>
      <c r="AYV105" s="221">
        <v>20</v>
      </c>
      <c r="AYW105" s="232" t="s">
        <v>94</v>
      </c>
      <c r="AYX105" s="233" t="s">
        <v>96</v>
      </c>
      <c r="AYY105" s="234" t="s">
        <v>16</v>
      </c>
      <c r="AYZ105" s="221">
        <v>20</v>
      </c>
      <c r="AZA105" s="232" t="s">
        <v>94</v>
      </c>
      <c r="AZB105" s="233" t="s">
        <v>96</v>
      </c>
      <c r="AZC105" s="234" t="s">
        <v>16</v>
      </c>
      <c r="AZD105" s="221">
        <v>20</v>
      </c>
      <c r="AZE105" s="232" t="s">
        <v>94</v>
      </c>
      <c r="AZF105" s="233" t="s">
        <v>96</v>
      </c>
      <c r="AZG105" s="234" t="s">
        <v>16</v>
      </c>
      <c r="AZH105" s="221">
        <v>20</v>
      </c>
      <c r="AZI105" s="232" t="s">
        <v>94</v>
      </c>
      <c r="AZJ105" s="233" t="s">
        <v>96</v>
      </c>
      <c r="AZK105" s="234" t="s">
        <v>16</v>
      </c>
      <c r="AZL105" s="221">
        <v>20</v>
      </c>
      <c r="AZM105" s="232" t="s">
        <v>94</v>
      </c>
      <c r="AZN105" s="233" t="s">
        <v>96</v>
      </c>
      <c r="AZO105" s="234" t="s">
        <v>16</v>
      </c>
      <c r="AZP105" s="221">
        <v>20</v>
      </c>
      <c r="AZQ105" s="232" t="s">
        <v>94</v>
      </c>
      <c r="AZR105" s="233" t="s">
        <v>96</v>
      </c>
      <c r="AZS105" s="234" t="s">
        <v>16</v>
      </c>
      <c r="AZT105" s="221">
        <v>20</v>
      </c>
      <c r="AZU105" s="232" t="s">
        <v>94</v>
      </c>
      <c r="AZV105" s="233" t="s">
        <v>96</v>
      </c>
      <c r="AZW105" s="234" t="s">
        <v>16</v>
      </c>
      <c r="AZX105" s="221">
        <v>20</v>
      </c>
      <c r="AZY105" s="232" t="s">
        <v>94</v>
      </c>
      <c r="AZZ105" s="233" t="s">
        <v>96</v>
      </c>
      <c r="BAA105" s="234" t="s">
        <v>16</v>
      </c>
      <c r="BAB105" s="221">
        <v>20</v>
      </c>
      <c r="BAC105" s="232" t="s">
        <v>94</v>
      </c>
      <c r="BAD105" s="233" t="s">
        <v>96</v>
      </c>
      <c r="BAE105" s="234" t="s">
        <v>16</v>
      </c>
      <c r="BAF105" s="221">
        <v>20</v>
      </c>
      <c r="BAG105" s="232" t="s">
        <v>94</v>
      </c>
      <c r="BAH105" s="233" t="s">
        <v>96</v>
      </c>
      <c r="BAI105" s="234" t="s">
        <v>16</v>
      </c>
      <c r="BAJ105" s="221">
        <v>20</v>
      </c>
      <c r="BAK105" s="232" t="s">
        <v>94</v>
      </c>
      <c r="BAL105" s="233" t="s">
        <v>96</v>
      </c>
      <c r="BAM105" s="234" t="s">
        <v>16</v>
      </c>
      <c r="BAN105" s="221">
        <v>20</v>
      </c>
      <c r="BAO105" s="232" t="s">
        <v>94</v>
      </c>
      <c r="BAP105" s="233" t="s">
        <v>96</v>
      </c>
      <c r="BAQ105" s="234" t="s">
        <v>16</v>
      </c>
      <c r="BAR105" s="221">
        <v>20</v>
      </c>
      <c r="BAS105" s="232" t="s">
        <v>94</v>
      </c>
      <c r="BAT105" s="233" t="s">
        <v>96</v>
      </c>
      <c r="BAU105" s="234" t="s">
        <v>16</v>
      </c>
      <c r="BAV105" s="221">
        <v>20</v>
      </c>
      <c r="BAW105" s="232" t="s">
        <v>94</v>
      </c>
      <c r="BAX105" s="233" t="s">
        <v>96</v>
      </c>
      <c r="BAY105" s="234" t="s">
        <v>16</v>
      </c>
      <c r="BAZ105" s="221">
        <v>20</v>
      </c>
      <c r="BBA105" s="232" t="s">
        <v>94</v>
      </c>
      <c r="BBB105" s="233" t="s">
        <v>96</v>
      </c>
      <c r="BBC105" s="234" t="s">
        <v>16</v>
      </c>
      <c r="BBD105" s="221">
        <v>20</v>
      </c>
      <c r="BBE105" s="232" t="s">
        <v>94</v>
      </c>
      <c r="BBF105" s="233" t="s">
        <v>96</v>
      </c>
      <c r="BBG105" s="234" t="s">
        <v>16</v>
      </c>
      <c r="BBH105" s="221">
        <v>20</v>
      </c>
      <c r="BBI105" s="232" t="s">
        <v>94</v>
      </c>
      <c r="BBJ105" s="233" t="s">
        <v>96</v>
      </c>
      <c r="BBK105" s="234" t="s">
        <v>16</v>
      </c>
      <c r="BBL105" s="221">
        <v>20</v>
      </c>
      <c r="BBM105" s="232" t="s">
        <v>94</v>
      </c>
      <c r="BBN105" s="233" t="s">
        <v>96</v>
      </c>
      <c r="BBO105" s="234" t="s">
        <v>16</v>
      </c>
      <c r="BBP105" s="221">
        <v>20</v>
      </c>
      <c r="BBQ105" s="232" t="s">
        <v>94</v>
      </c>
      <c r="BBR105" s="233" t="s">
        <v>96</v>
      </c>
      <c r="BBS105" s="234" t="s">
        <v>16</v>
      </c>
      <c r="BBT105" s="221">
        <v>20</v>
      </c>
      <c r="BBU105" s="232" t="s">
        <v>94</v>
      </c>
      <c r="BBV105" s="233" t="s">
        <v>96</v>
      </c>
      <c r="BBW105" s="234" t="s">
        <v>16</v>
      </c>
      <c r="BBX105" s="221">
        <v>20</v>
      </c>
      <c r="BBY105" s="232" t="s">
        <v>94</v>
      </c>
      <c r="BBZ105" s="233" t="s">
        <v>96</v>
      </c>
      <c r="BCA105" s="234" t="s">
        <v>16</v>
      </c>
      <c r="BCB105" s="221">
        <v>20</v>
      </c>
      <c r="BCC105" s="232" t="s">
        <v>94</v>
      </c>
      <c r="BCD105" s="233" t="s">
        <v>96</v>
      </c>
      <c r="BCE105" s="234" t="s">
        <v>16</v>
      </c>
      <c r="BCF105" s="221">
        <v>20</v>
      </c>
      <c r="BCG105" s="232" t="s">
        <v>94</v>
      </c>
      <c r="BCH105" s="233" t="s">
        <v>96</v>
      </c>
      <c r="BCI105" s="234" t="s">
        <v>16</v>
      </c>
      <c r="BCJ105" s="221">
        <v>20</v>
      </c>
      <c r="BCK105" s="232" t="s">
        <v>94</v>
      </c>
      <c r="BCL105" s="233" t="s">
        <v>96</v>
      </c>
      <c r="BCM105" s="234" t="s">
        <v>16</v>
      </c>
      <c r="BCN105" s="221">
        <v>20</v>
      </c>
      <c r="BCO105" s="232" t="s">
        <v>94</v>
      </c>
      <c r="BCP105" s="233" t="s">
        <v>96</v>
      </c>
      <c r="BCQ105" s="234" t="s">
        <v>16</v>
      </c>
      <c r="BCR105" s="221">
        <v>20</v>
      </c>
      <c r="BCS105" s="232" t="s">
        <v>94</v>
      </c>
      <c r="BCT105" s="233" t="s">
        <v>96</v>
      </c>
      <c r="BCU105" s="234" t="s">
        <v>16</v>
      </c>
      <c r="BCV105" s="221">
        <v>20</v>
      </c>
      <c r="BCW105" s="232" t="s">
        <v>94</v>
      </c>
      <c r="BCX105" s="233" t="s">
        <v>96</v>
      </c>
      <c r="BCY105" s="234" t="s">
        <v>16</v>
      </c>
      <c r="BCZ105" s="221">
        <v>20</v>
      </c>
      <c r="BDA105" s="232" t="s">
        <v>94</v>
      </c>
      <c r="BDB105" s="233" t="s">
        <v>96</v>
      </c>
      <c r="BDC105" s="234" t="s">
        <v>16</v>
      </c>
      <c r="BDD105" s="221">
        <v>20</v>
      </c>
      <c r="BDE105" s="232" t="s">
        <v>94</v>
      </c>
      <c r="BDF105" s="233" t="s">
        <v>96</v>
      </c>
      <c r="BDG105" s="234" t="s">
        <v>16</v>
      </c>
      <c r="BDH105" s="221">
        <v>20</v>
      </c>
      <c r="BDI105" s="232" t="s">
        <v>94</v>
      </c>
      <c r="BDJ105" s="233" t="s">
        <v>96</v>
      </c>
      <c r="BDK105" s="234" t="s">
        <v>16</v>
      </c>
      <c r="BDL105" s="221">
        <v>20</v>
      </c>
      <c r="BDM105" s="232" t="s">
        <v>94</v>
      </c>
      <c r="BDN105" s="233" t="s">
        <v>96</v>
      </c>
      <c r="BDO105" s="234" t="s">
        <v>16</v>
      </c>
      <c r="BDP105" s="221">
        <v>20</v>
      </c>
      <c r="BDQ105" s="232" t="s">
        <v>94</v>
      </c>
      <c r="BDR105" s="233" t="s">
        <v>96</v>
      </c>
      <c r="BDS105" s="234" t="s">
        <v>16</v>
      </c>
      <c r="BDT105" s="221">
        <v>20</v>
      </c>
      <c r="BDU105" s="232" t="s">
        <v>94</v>
      </c>
      <c r="BDV105" s="233" t="s">
        <v>96</v>
      </c>
      <c r="BDW105" s="234" t="s">
        <v>16</v>
      </c>
      <c r="BDX105" s="221">
        <v>20</v>
      </c>
      <c r="BDY105" s="232" t="s">
        <v>94</v>
      </c>
      <c r="BDZ105" s="233" t="s">
        <v>96</v>
      </c>
      <c r="BEA105" s="234" t="s">
        <v>16</v>
      </c>
      <c r="BEB105" s="221">
        <v>20</v>
      </c>
      <c r="BEC105" s="232" t="s">
        <v>94</v>
      </c>
      <c r="BED105" s="233" t="s">
        <v>96</v>
      </c>
      <c r="BEE105" s="234" t="s">
        <v>16</v>
      </c>
      <c r="BEF105" s="221">
        <v>20</v>
      </c>
      <c r="BEG105" s="232" t="s">
        <v>94</v>
      </c>
      <c r="BEH105" s="233" t="s">
        <v>96</v>
      </c>
      <c r="BEI105" s="234" t="s">
        <v>16</v>
      </c>
      <c r="BEJ105" s="221">
        <v>20</v>
      </c>
      <c r="BEK105" s="232" t="s">
        <v>94</v>
      </c>
      <c r="BEL105" s="233" t="s">
        <v>96</v>
      </c>
      <c r="BEM105" s="234" t="s">
        <v>16</v>
      </c>
      <c r="BEN105" s="221">
        <v>20</v>
      </c>
      <c r="BEO105" s="232" t="s">
        <v>94</v>
      </c>
      <c r="BEP105" s="233" t="s">
        <v>96</v>
      </c>
      <c r="BEQ105" s="234" t="s">
        <v>16</v>
      </c>
      <c r="BER105" s="221">
        <v>20</v>
      </c>
      <c r="BES105" s="232" t="s">
        <v>94</v>
      </c>
      <c r="BET105" s="233" t="s">
        <v>96</v>
      </c>
      <c r="BEU105" s="234" t="s">
        <v>16</v>
      </c>
      <c r="BEV105" s="221">
        <v>20</v>
      </c>
      <c r="BEW105" s="232" t="s">
        <v>94</v>
      </c>
      <c r="BEX105" s="233" t="s">
        <v>96</v>
      </c>
      <c r="BEY105" s="234" t="s">
        <v>16</v>
      </c>
      <c r="BEZ105" s="221">
        <v>20</v>
      </c>
      <c r="BFA105" s="232" t="s">
        <v>94</v>
      </c>
      <c r="BFB105" s="233" t="s">
        <v>96</v>
      </c>
      <c r="BFC105" s="234" t="s">
        <v>16</v>
      </c>
      <c r="BFD105" s="221">
        <v>20</v>
      </c>
      <c r="BFE105" s="232" t="s">
        <v>94</v>
      </c>
      <c r="BFF105" s="233" t="s">
        <v>96</v>
      </c>
      <c r="BFG105" s="234" t="s">
        <v>16</v>
      </c>
      <c r="BFH105" s="221">
        <v>20</v>
      </c>
      <c r="BFI105" s="232" t="s">
        <v>94</v>
      </c>
      <c r="BFJ105" s="233" t="s">
        <v>96</v>
      </c>
      <c r="BFK105" s="234" t="s">
        <v>16</v>
      </c>
      <c r="BFL105" s="221">
        <v>20</v>
      </c>
      <c r="BFM105" s="232" t="s">
        <v>94</v>
      </c>
      <c r="BFN105" s="233" t="s">
        <v>96</v>
      </c>
      <c r="BFO105" s="234" t="s">
        <v>16</v>
      </c>
      <c r="BFP105" s="221">
        <v>20</v>
      </c>
      <c r="BFQ105" s="232" t="s">
        <v>94</v>
      </c>
      <c r="BFR105" s="233" t="s">
        <v>96</v>
      </c>
      <c r="BFS105" s="234" t="s">
        <v>16</v>
      </c>
      <c r="BFT105" s="221">
        <v>20</v>
      </c>
      <c r="BFU105" s="232" t="s">
        <v>94</v>
      </c>
      <c r="BFV105" s="233" t="s">
        <v>96</v>
      </c>
      <c r="BFW105" s="234" t="s">
        <v>16</v>
      </c>
      <c r="BFX105" s="221">
        <v>20</v>
      </c>
      <c r="BFY105" s="232" t="s">
        <v>94</v>
      </c>
      <c r="BFZ105" s="233" t="s">
        <v>96</v>
      </c>
      <c r="BGA105" s="234" t="s">
        <v>16</v>
      </c>
      <c r="BGB105" s="221">
        <v>20</v>
      </c>
      <c r="BGC105" s="232" t="s">
        <v>94</v>
      </c>
      <c r="BGD105" s="233" t="s">
        <v>96</v>
      </c>
      <c r="BGE105" s="234" t="s">
        <v>16</v>
      </c>
      <c r="BGF105" s="221">
        <v>20</v>
      </c>
      <c r="BGG105" s="232" t="s">
        <v>94</v>
      </c>
      <c r="BGH105" s="233" t="s">
        <v>96</v>
      </c>
      <c r="BGI105" s="234" t="s">
        <v>16</v>
      </c>
      <c r="BGJ105" s="221">
        <v>20</v>
      </c>
      <c r="BGK105" s="232" t="s">
        <v>94</v>
      </c>
      <c r="BGL105" s="233" t="s">
        <v>96</v>
      </c>
      <c r="BGM105" s="234" t="s">
        <v>16</v>
      </c>
      <c r="BGN105" s="221">
        <v>20</v>
      </c>
      <c r="BGO105" s="232" t="s">
        <v>94</v>
      </c>
      <c r="BGP105" s="233" t="s">
        <v>96</v>
      </c>
      <c r="BGQ105" s="234" t="s">
        <v>16</v>
      </c>
      <c r="BGR105" s="221">
        <v>20</v>
      </c>
      <c r="BGS105" s="232" t="s">
        <v>94</v>
      </c>
      <c r="BGT105" s="233" t="s">
        <v>96</v>
      </c>
      <c r="BGU105" s="234" t="s">
        <v>16</v>
      </c>
      <c r="BGV105" s="221">
        <v>20</v>
      </c>
      <c r="BGW105" s="232" t="s">
        <v>94</v>
      </c>
      <c r="BGX105" s="233" t="s">
        <v>96</v>
      </c>
      <c r="BGY105" s="234" t="s">
        <v>16</v>
      </c>
      <c r="BGZ105" s="221">
        <v>20</v>
      </c>
      <c r="BHA105" s="232" t="s">
        <v>94</v>
      </c>
      <c r="BHB105" s="233" t="s">
        <v>96</v>
      </c>
      <c r="BHC105" s="234" t="s">
        <v>16</v>
      </c>
      <c r="BHD105" s="221">
        <v>20</v>
      </c>
      <c r="BHE105" s="232" t="s">
        <v>94</v>
      </c>
      <c r="BHF105" s="233" t="s">
        <v>96</v>
      </c>
      <c r="BHG105" s="234" t="s">
        <v>16</v>
      </c>
      <c r="BHH105" s="221">
        <v>20</v>
      </c>
      <c r="BHI105" s="232" t="s">
        <v>94</v>
      </c>
      <c r="BHJ105" s="233" t="s">
        <v>96</v>
      </c>
      <c r="BHK105" s="234" t="s">
        <v>16</v>
      </c>
      <c r="BHL105" s="221">
        <v>20</v>
      </c>
      <c r="BHM105" s="232" t="s">
        <v>94</v>
      </c>
      <c r="BHN105" s="233" t="s">
        <v>96</v>
      </c>
      <c r="BHO105" s="234" t="s">
        <v>16</v>
      </c>
      <c r="BHP105" s="221">
        <v>20</v>
      </c>
      <c r="BHQ105" s="232" t="s">
        <v>94</v>
      </c>
      <c r="BHR105" s="233" t="s">
        <v>96</v>
      </c>
      <c r="BHS105" s="234" t="s">
        <v>16</v>
      </c>
      <c r="BHT105" s="221">
        <v>20</v>
      </c>
      <c r="BHU105" s="232" t="s">
        <v>94</v>
      </c>
      <c r="BHV105" s="233" t="s">
        <v>96</v>
      </c>
      <c r="BHW105" s="234" t="s">
        <v>16</v>
      </c>
      <c r="BHX105" s="221">
        <v>20</v>
      </c>
      <c r="BHY105" s="232" t="s">
        <v>94</v>
      </c>
      <c r="BHZ105" s="233" t="s">
        <v>96</v>
      </c>
      <c r="BIA105" s="234" t="s">
        <v>16</v>
      </c>
      <c r="BIB105" s="221">
        <v>20</v>
      </c>
      <c r="BIC105" s="232" t="s">
        <v>94</v>
      </c>
      <c r="BID105" s="233" t="s">
        <v>96</v>
      </c>
      <c r="BIE105" s="234" t="s">
        <v>16</v>
      </c>
      <c r="BIF105" s="221">
        <v>20</v>
      </c>
      <c r="BIG105" s="232" t="s">
        <v>94</v>
      </c>
      <c r="BIH105" s="233" t="s">
        <v>96</v>
      </c>
      <c r="BII105" s="234" t="s">
        <v>16</v>
      </c>
      <c r="BIJ105" s="221">
        <v>20</v>
      </c>
      <c r="BIK105" s="232" t="s">
        <v>94</v>
      </c>
      <c r="BIL105" s="233" t="s">
        <v>96</v>
      </c>
      <c r="BIM105" s="234" t="s">
        <v>16</v>
      </c>
      <c r="BIN105" s="221">
        <v>20</v>
      </c>
      <c r="BIO105" s="232" t="s">
        <v>94</v>
      </c>
      <c r="BIP105" s="233" t="s">
        <v>96</v>
      </c>
      <c r="BIQ105" s="234" t="s">
        <v>16</v>
      </c>
      <c r="BIR105" s="221">
        <v>20</v>
      </c>
      <c r="BIS105" s="232" t="s">
        <v>94</v>
      </c>
      <c r="BIT105" s="233" t="s">
        <v>96</v>
      </c>
      <c r="BIU105" s="234" t="s">
        <v>16</v>
      </c>
      <c r="BIV105" s="221">
        <v>20</v>
      </c>
      <c r="BIW105" s="232" t="s">
        <v>94</v>
      </c>
      <c r="BIX105" s="233" t="s">
        <v>96</v>
      </c>
      <c r="BIY105" s="234" t="s">
        <v>16</v>
      </c>
      <c r="BIZ105" s="221">
        <v>20</v>
      </c>
      <c r="BJA105" s="232" t="s">
        <v>94</v>
      </c>
      <c r="BJB105" s="233" t="s">
        <v>96</v>
      </c>
      <c r="BJC105" s="234" t="s">
        <v>16</v>
      </c>
      <c r="BJD105" s="221">
        <v>20</v>
      </c>
      <c r="BJE105" s="232" t="s">
        <v>94</v>
      </c>
      <c r="BJF105" s="233" t="s">
        <v>96</v>
      </c>
      <c r="BJG105" s="234" t="s">
        <v>16</v>
      </c>
      <c r="BJH105" s="221">
        <v>20</v>
      </c>
      <c r="BJI105" s="232" t="s">
        <v>94</v>
      </c>
      <c r="BJJ105" s="233" t="s">
        <v>96</v>
      </c>
      <c r="BJK105" s="234" t="s">
        <v>16</v>
      </c>
      <c r="BJL105" s="221">
        <v>20</v>
      </c>
      <c r="BJM105" s="232" t="s">
        <v>94</v>
      </c>
      <c r="BJN105" s="233" t="s">
        <v>96</v>
      </c>
      <c r="BJO105" s="234" t="s">
        <v>16</v>
      </c>
      <c r="BJP105" s="221">
        <v>20</v>
      </c>
      <c r="BJQ105" s="232" t="s">
        <v>94</v>
      </c>
      <c r="BJR105" s="233" t="s">
        <v>96</v>
      </c>
      <c r="BJS105" s="234" t="s">
        <v>16</v>
      </c>
      <c r="BJT105" s="221">
        <v>20</v>
      </c>
      <c r="BJU105" s="232" t="s">
        <v>94</v>
      </c>
      <c r="BJV105" s="233" t="s">
        <v>96</v>
      </c>
      <c r="BJW105" s="234" t="s">
        <v>16</v>
      </c>
      <c r="BJX105" s="221">
        <v>20</v>
      </c>
      <c r="BJY105" s="232" t="s">
        <v>94</v>
      </c>
      <c r="BJZ105" s="233" t="s">
        <v>96</v>
      </c>
      <c r="BKA105" s="234" t="s">
        <v>16</v>
      </c>
      <c r="BKB105" s="221">
        <v>20</v>
      </c>
      <c r="BKC105" s="232" t="s">
        <v>94</v>
      </c>
      <c r="BKD105" s="233" t="s">
        <v>96</v>
      </c>
      <c r="BKE105" s="234" t="s">
        <v>16</v>
      </c>
      <c r="BKF105" s="221">
        <v>20</v>
      </c>
      <c r="BKG105" s="232" t="s">
        <v>94</v>
      </c>
      <c r="BKH105" s="233" t="s">
        <v>96</v>
      </c>
      <c r="BKI105" s="234" t="s">
        <v>16</v>
      </c>
      <c r="BKJ105" s="221">
        <v>20</v>
      </c>
      <c r="BKK105" s="232" t="s">
        <v>94</v>
      </c>
      <c r="BKL105" s="233" t="s">
        <v>96</v>
      </c>
      <c r="BKM105" s="234" t="s">
        <v>16</v>
      </c>
      <c r="BKN105" s="221">
        <v>20</v>
      </c>
      <c r="BKO105" s="232" t="s">
        <v>94</v>
      </c>
      <c r="BKP105" s="233" t="s">
        <v>96</v>
      </c>
      <c r="BKQ105" s="234" t="s">
        <v>16</v>
      </c>
      <c r="BKR105" s="221">
        <v>20</v>
      </c>
      <c r="BKS105" s="232" t="s">
        <v>94</v>
      </c>
      <c r="BKT105" s="233" t="s">
        <v>96</v>
      </c>
      <c r="BKU105" s="234" t="s">
        <v>16</v>
      </c>
      <c r="BKV105" s="221">
        <v>20</v>
      </c>
      <c r="BKW105" s="232" t="s">
        <v>94</v>
      </c>
      <c r="BKX105" s="233" t="s">
        <v>96</v>
      </c>
      <c r="BKY105" s="234" t="s">
        <v>16</v>
      </c>
      <c r="BKZ105" s="221">
        <v>20</v>
      </c>
      <c r="BLA105" s="232" t="s">
        <v>94</v>
      </c>
      <c r="BLB105" s="233" t="s">
        <v>96</v>
      </c>
      <c r="BLC105" s="234" t="s">
        <v>16</v>
      </c>
      <c r="BLD105" s="221">
        <v>20</v>
      </c>
      <c r="BLE105" s="232" t="s">
        <v>94</v>
      </c>
      <c r="BLF105" s="233" t="s">
        <v>96</v>
      </c>
      <c r="BLG105" s="234" t="s">
        <v>16</v>
      </c>
      <c r="BLH105" s="221">
        <v>20</v>
      </c>
      <c r="BLI105" s="232" t="s">
        <v>94</v>
      </c>
      <c r="BLJ105" s="233" t="s">
        <v>96</v>
      </c>
      <c r="BLK105" s="234" t="s">
        <v>16</v>
      </c>
      <c r="BLL105" s="221">
        <v>20</v>
      </c>
      <c r="BLM105" s="232" t="s">
        <v>94</v>
      </c>
      <c r="BLN105" s="233" t="s">
        <v>96</v>
      </c>
      <c r="BLO105" s="234" t="s">
        <v>16</v>
      </c>
      <c r="BLP105" s="221">
        <v>20</v>
      </c>
      <c r="BLQ105" s="232" t="s">
        <v>94</v>
      </c>
      <c r="BLR105" s="233" t="s">
        <v>96</v>
      </c>
      <c r="BLS105" s="234" t="s">
        <v>16</v>
      </c>
      <c r="BLT105" s="221">
        <v>20</v>
      </c>
      <c r="BLU105" s="232" t="s">
        <v>94</v>
      </c>
      <c r="BLV105" s="233" t="s">
        <v>96</v>
      </c>
      <c r="BLW105" s="234" t="s">
        <v>16</v>
      </c>
      <c r="BLX105" s="221">
        <v>20</v>
      </c>
      <c r="BLY105" s="232" t="s">
        <v>94</v>
      </c>
      <c r="BLZ105" s="233" t="s">
        <v>96</v>
      </c>
      <c r="BMA105" s="234" t="s">
        <v>16</v>
      </c>
      <c r="BMB105" s="221">
        <v>20</v>
      </c>
      <c r="BMC105" s="232" t="s">
        <v>94</v>
      </c>
      <c r="BMD105" s="233" t="s">
        <v>96</v>
      </c>
      <c r="BME105" s="234" t="s">
        <v>16</v>
      </c>
      <c r="BMF105" s="221">
        <v>20</v>
      </c>
      <c r="BMG105" s="232" t="s">
        <v>94</v>
      </c>
      <c r="BMH105" s="233" t="s">
        <v>96</v>
      </c>
      <c r="BMI105" s="234" t="s">
        <v>16</v>
      </c>
      <c r="BMJ105" s="221">
        <v>20</v>
      </c>
      <c r="BMK105" s="232" t="s">
        <v>94</v>
      </c>
      <c r="BML105" s="233" t="s">
        <v>96</v>
      </c>
      <c r="BMM105" s="234" t="s">
        <v>16</v>
      </c>
      <c r="BMN105" s="221">
        <v>20</v>
      </c>
      <c r="BMO105" s="232" t="s">
        <v>94</v>
      </c>
      <c r="BMP105" s="233" t="s">
        <v>96</v>
      </c>
      <c r="BMQ105" s="234" t="s">
        <v>16</v>
      </c>
      <c r="BMR105" s="221">
        <v>20</v>
      </c>
      <c r="BMS105" s="232" t="s">
        <v>94</v>
      </c>
      <c r="BMT105" s="233" t="s">
        <v>96</v>
      </c>
      <c r="BMU105" s="234" t="s">
        <v>16</v>
      </c>
      <c r="BMV105" s="221">
        <v>20</v>
      </c>
      <c r="BMW105" s="232" t="s">
        <v>94</v>
      </c>
      <c r="BMX105" s="233" t="s">
        <v>96</v>
      </c>
      <c r="BMY105" s="234" t="s">
        <v>16</v>
      </c>
      <c r="BMZ105" s="221">
        <v>20</v>
      </c>
      <c r="BNA105" s="232" t="s">
        <v>94</v>
      </c>
      <c r="BNB105" s="233" t="s">
        <v>96</v>
      </c>
      <c r="BNC105" s="234" t="s">
        <v>16</v>
      </c>
      <c r="BND105" s="221">
        <v>20</v>
      </c>
      <c r="BNE105" s="232" t="s">
        <v>94</v>
      </c>
      <c r="BNF105" s="233" t="s">
        <v>96</v>
      </c>
      <c r="BNG105" s="234" t="s">
        <v>16</v>
      </c>
      <c r="BNH105" s="221">
        <v>20</v>
      </c>
      <c r="BNI105" s="232" t="s">
        <v>94</v>
      </c>
      <c r="BNJ105" s="233" t="s">
        <v>96</v>
      </c>
      <c r="BNK105" s="234" t="s">
        <v>16</v>
      </c>
      <c r="BNL105" s="221">
        <v>20</v>
      </c>
      <c r="BNM105" s="232" t="s">
        <v>94</v>
      </c>
      <c r="BNN105" s="233" t="s">
        <v>96</v>
      </c>
      <c r="BNO105" s="234" t="s">
        <v>16</v>
      </c>
      <c r="BNP105" s="221">
        <v>20</v>
      </c>
      <c r="BNQ105" s="232" t="s">
        <v>94</v>
      </c>
      <c r="BNR105" s="233" t="s">
        <v>96</v>
      </c>
      <c r="BNS105" s="234" t="s">
        <v>16</v>
      </c>
      <c r="BNT105" s="221">
        <v>20</v>
      </c>
      <c r="BNU105" s="232" t="s">
        <v>94</v>
      </c>
      <c r="BNV105" s="233" t="s">
        <v>96</v>
      </c>
      <c r="BNW105" s="234" t="s">
        <v>16</v>
      </c>
      <c r="BNX105" s="221">
        <v>20</v>
      </c>
      <c r="BNY105" s="232" t="s">
        <v>94</v>
      </c>
      <c r="BNZ105" s="233" t="s">
        <v>96</v>
      </c>
      <c r="BOA105" s="234" t="s">
        <v>16</v>
      </c>
      <c r="BOB105" s="221">
        <v>20</v>
      </c>
      <c r="BOC105" s="232" t="s">
        <v>94</v>
      </c>
      <c r="BOD105" s="233" t="s">
        <v>96</v>
      </c>
      <c r="BOE105" s="234" t="s">
        <v>16</v>
      </c>
      <c r="BOF105" s="221">
        <v>20</v>
      </c>
      <c r="BOG105" s="232" t="s">
        <v>94</v>
      </c>
      <c r="BOH105" s="233" t="s">
        <v>96</v>
      </c>
      <c r="BOI105" s="234" t="s">
        <v>16</v>
      </c>
      <c r="BOJ105" s="221">
        <v>20</v>
      </c>
      <c r="BOK105" s="232" t="s">
        <v>94</v>
      </c>
      <c r="BOL105" s="233" t="s">
        <v>96</v>
      </c>
      <c r="BOM105" s="234" t="s">
        <v>16</v>
      </c>
      <c r="BON105" s="221">
        <v>20</v>
      </c>
      <c r="BOO105" s="232" t="s">
        <v>94</v>
      </c>
      <c r="BOP105" s="233" t="s">
        <v>96</v>
      </c>
      <c r="BOQ105" s="234" t="s">
        <v>16</v>
      </c>
      <c r="BOR105" s="221">
        <v>20</v>
      </c>
      <c r="BOS105" s="232" t="s">
        <v>94</v>
      </c>
      <c r="BOT105" s="233" t="s">
        <v>96</v>
      </c>
      <c r="BOU105" s="234" t="s">
        <v>16</v>
      </c>
      <c r="BOV105" s="221">
        <v>20</v>
      </c>
      <c r="BOW105" s="232" t="s">
        <v>94</v>
      </c>
      <c r="BOX105" s="233" t="s">
        <v>96</v>
      </c>
      <c r="BOY105" s="234" t="s">
        <v>16</v>
      </c>
      <c r="BOZ105" s="221">
        <v>20</v>
      </c>
      <c r="BPA105" s="232" t="s">
        <v>94</v>
      </c>
      <c r="BPB105" s="233" t="s">
        <v>96</v>
      </c>
      <c r="BPC105" s="234" t="s">
        <v>16</v>
      </c>
      <c r="BPD105" s="221">
        <v>20</v>
      </c>
      <c r="BPE105" s="232" t="s">
        <v>94</v>
      </c>
      <c r="BPF105" s="233" t="s">
        <v>96</v>
      </c>
      <c r="BPG105" s="234" t="s">
        <v>16</v>
      </c>
      <c r="BPH105" s="221">
        <v>20</v>
      </c>
      <c r="BPI105" s="232" t="s">
        <v>94</v>
      </c>
      <c r="BPJ105" s="233" t="s">
        <v>96</v>
      </c>
      <c r="BPK105" s="234" t="s">
        <v>16</v>
      </c>
      <c r="BPL105" s="221">
        <v>20</v>
      </c>
      <c r="BPM105" s="232" t="s">
        <v>94</v>
      </c>
      <c r="BPN105" s="233" t="s">
        <v>96</v>
      </c>
      <c r="BPO105" s="234" t="s">
        <v>16</v>
      </c>
      <c r="BPP105" s="221">
        <v>20</v>
      </c>
      <c r="BPQ105" s="232" t="s">
        <v>94</v>
      </c>
      <c r="BPR105" s="233" t="s">
        <v>96</v>
      </c>
      <c r="BPS105" s="234" t="s">
        <v>16</v>
      </c>
      <c r="BPT105" s="221">
        <v>20</v>
      </c>
      <c r="BPU105" s="232" t="s">
        <v>94</v>
      </c>
      <c r="BPV105" s="233" t="s">
        <v>96</v>
      </c>
      <c r="BPW105" s="234" t="s">
        <v>16</v>
      </c>
      <c r="BPX105" s="221">
        <v>20</v>
      </c>
      <c r="BPY105" s="232" t="s">
        <v>94</v>
      </c>
      <c r="BPZ105" s="233" t="s">
        <v>96</v>
      </c>
      <c r="BQA105" s="234" t="s">
        <v>16</v>
      </c>
      <c r="BQB105" s="221">
        <v>20</v>
      </c>
      <c r="BQC105" s="232" t="s">
        <v>94</v>
      </c>
      <c r="BQD105" s="233" t="s">
        <v>96</v>
      </c>
      <c r="BQE105" s="234" t="s">
        <v>16</v>
      </c>
      <c r="BQF105" s="221">
        <v>20</v>
      </c>
      <c r="BQG105" s="232" t="s">
        <v>94</v>
      </c>
      <c r="BQH105" s="233" t="s">
        <v>96</v>
      </c>
      <c r="BQI105" s="234" t="s">
        <v>16</v>
      </c>
      <c r="BQJ105" s="221">
        <v>20</v>
      </c>
      <c r="BQK105" s="232" t="s">
        <v>94</v>
      </c>
      <c r="BQL105" s="233" t="s">
        <v>96</v>
      </c>
      <c r="BQM105" s="234" t="s">
        <v>16</v>
      </c>
      <c r="BQN105" s="221">
        <v>20</v>
      </c>
      <c r="BQO105" s="232" t="s">
        <v>94</v>
      </c>
      <c r="BQP105" s="233" t="s">
        <v>96</v>
      </c>
      <c r="BQQ105" s="234" t="s">
        <v>16</v>
      </c>
      <c r="BQR105" s="221">
        <v>20</v>
      </c>
      <c r="BQS105" s="232" t="s">
        <v>94</v>
      </c>
      <c r="BQT105" s="233" t="s">
        <v>96</v>
      </c>
      <c r="BQU105" s="234" t="s">
        <v>16</v>
      </c>
      <c r="BQV105" s="221">
        <v>20</v>
      </c>
      <c r="BQW105" s="232" t="s">
        <v>94</v>
      </c>
      <c r="BQX105" s="233" t="s">
        <v>96</v>
      </c>
      <c r="BQY105" s="234" t="s">
        <v>16</v>
      </c>
      <c r="BQZ105" s="221">
        <v>20</v>
      </c>
      <c r="BRA105" s="232" t="s">
        <v>94</v>
      </c>
      <c r="BRB105" s="233" t="s">
        <v>96</v>
      </c>
      <c r="BRC105" s="234" t="s">
        <v>16</v>
      </c>
      <c r="BRD105" s="221">
        <v>20</v>
      </c>
      <c r="BRE105" s="232" t="s">
        <v>94</v>
      </c>
      <c r="BRF105" s="233" t="s">
        <v>96</v>
      </c>
      <c r="BRG105" s="234" t="s">
        <v>16</v>
      </c>
      <c r="BRH105" s="221">
        <v>20</v>
      </c>
      <c r="BRI105" s="232" t="s">
        <v>94</v>
      </c>
      <c r="BRJ105" s="233" t="s">
        <v>96</v>
      </c>
      <c r="BRK105" s="234" t="s">
        <v>16</v>
      </c>
      <c r="BRL105" s="221">
        <v>20</v>
      </c>
      <c r="BRM105" s="232" t="s">
        <v>94</v>
      </c>
      <c r="BRN105" s="233" t="s">
        <v>96</v>
      </c>
      <c r="BRO105" s="234" t="s">
        <v>16</v>
      </c>
      <c r="BRP105" s="221">
        <v>20</v>
      </c>
      <c r="BRQ105" s="232" t="s">
        <v>94</v>
      </c>
      <c r="BRR105" s="233" t="s">
        <v>96</v>
      </c>
      <c r="BRS105" s="234" t="s">
        <v>16</v>
      </c>
      <c r="BRT105" s="221">
        <v>20</v>
      </c>
      <c r="BRU105" s="232" t="s">
        <v>94</v>
      </c>
      <c r="BRV105" s="233" t="s">
        <v>96</v>
      </c>
      <c r="BRW105" s="234" t="s">
        <v>16</v>
      </c>
      <c r="BRX105" s="221">
        <v>20</v>
      </c>
      <c r="BRY105" s="232" t="s">
        <v>94</v>
      </c>
      <c r="BRZ105" s="233" t="s">
        <v>96</v>
      </c>
      <c r="BSA105" s="234" t="s">
        <v>16</v>
      </c>
      <c r="BSB105" s="221">
        <v>20</v>
      </c>
      <c r="BSC105" s="232" t="s">
        <v>94</v>
      </c>
      <c r="BSD105" s="233" t="s">
        <v>96</v>
      </c>
      <c r="BSE105" s="234" t="s">
        <v>16</v>
      </c>
      <c r="BSF105" s="221">
        <v>20</v>
      </c>
      <c r="BSG105" s="232" t="s">
        <v>94</v>
      </c>
      <c r="BSH105" s="233" t="s">
        <v>96</v>
      </c>
      <c r="BSI105" s="234" t="s">
        <v>16</v>
      </c>
      <c r="BSJ105" s="221">
        <v>20</v>
      </c>
      <c r="BSK105" s="232" t="s">
        <v>94</v>
      </c>
      <c r="BSL105" s="233" t="s">
        <v>96</v>
      </c>
      <c r="BSM105" s="234" t="s">
        <v>16</v>
      </c>
      <c r="BSN105" s="221">
        <v>20</v>
      </c>
      <c r="BSO105" s="232" t="s">
        <v>94</v>
      </c>
      <c r="BSP105" s="233" t="s">
        <v>96</v>
      </c>
      <c r="BSQ105" s="234" t="s">
        <v>16</v>
      </c>
      <c r="BSR105" s="221">
        <v>20</v>
      </c>
      <c r="BSS105" s="232" t="s">
        <v>94</v>
      </c>
      <c r="BST105" s="233" t="s">
        <v>96</v>
      </c>
      <c r="BSU105" s="234" t="s">
        <v>16</v>
      </c>
      <c r="BSV105" s="221">
        <v>20</v>
      </c>
      <c r="BSW105" s="232" t="s">
        <v>94</v>
      </c>
      <c r="BSX105" s="233" t="s">
        <v>96</v>
      </c>
      <c r="BSY105" s="234" t="s">
        <v>16</v>
      </c>
      <c r="BSZ105" s="221">
        <v>20</v>
      </c>
      <c r="BTA105" s="232" t="s">
        <v>94</v>
      </c>
      <c r="BTB105" s="233" t="s">
        <v>96</v>
      </c>
      <c r="BTC105" s="234" t="s">
        <v>16</v>
      </c>
      <c r="BTD105" s="221">
        <v>20</v>
      </c>
      <c r="BTE105" s="232" t="s">
        <v>94</v>
      </c>
      <c r="BTF105" s="233" t="s">
        <v>96</v>
      </c>
      <c r="BTG105" s="234" t="s">
        <v>16</v>
      </c>
      <c r="BTH105" s="221">
        <v>20</v>
      </c>
      <c r="BTI105" s="232" t="s">
        <v>94</v>
      </c>
      <c r="BTJ105" s="233" t="s">
        <v>96</v>
      </c>
      <c r="BTK105" s="234" t="s">
        <v>16</v>
      </c>
      <c r="BTL105" s="221">
        <v>20</v>
      </c>
      <c r="BTM105" s="232" t="s">
        <v>94</v>
      </c>
      <c r="BTN105" s="233" t="s">
        <v>96</v>
      </c>
      <c r="BTO105" s="234" t="s">
        <v>16</v>
      </c>
      <c r="BTP105" s="221">
        <v>20</v>
      </c>
      <c r="BTQ105" s="232" t="s">
        <v>94</v>
      </c>
      <c r="BTR105" s="233" t="s">
        <v>96</v>
      </c>
      <c r="BTS105" s="234" t="s">
        <v>16</v>
      </c>
      <c r="BTT105" s="221">
        <v>20</v>
      </c>
      <c r="BTU105" s="232" t="s">
        <v>94</v>
      </c>
      <c r="BTV105" s="233" t="s">
        <v>96</v>
      </c>
      <c r="BTW105" s="234" t="s">
        <v>16</v>
      </c>
      <c r="BTX105" s="221">
        <v>20</v>
      </c>
      <c r="BTY105" s="232" t="s">
        <v>94</v>
      </c>
      <c r="BTZ105" s="233" t="s">
        <v>96</v>
      </c>
      <c r="BUA105" s="234" t="s">
        <v>16</v>
      </c>
      <c r="BUB105" s="221">
        <v>20</v>
      </c>
      <c r="BUC105" s="232" t="s">
        <v>94</v>
      </c>
      <c r="BUD105" s="233" t="s">
        <v>96</v>
      </c>
      <c r="BUE105" s="234" t="s">
        <v>16</v>
      </c>
      <c r="BUF105" s="221">
        <v>20</v>
      </c>
      <c r="BUG105" s="232" t="s">
        <v>94</v>
      </c>
      <c r="BUH105" s="233" t="s">
        <v>96</v>
      </c>
      <c r="BUI105" s="234" t="s">
        <v>16</v>
      </c>
      <c r="BUJ105" s="221">
        <v>20</v>
      </c>
      <c r="BUK105" s="232" t="s">
        <v>94</v>
      </c>
      <c r="BUL105" s="233" t="s">
        <v>96</v>
      </c>
      <c r="BUM105" s="234" t="s">
        <v>16</v>
      </c>
      <c r="BUN105" s="221">
        <v>20</v>
      </c>
      <c r="BUO105" s="232" t="s">
        <v>94</v>
      </c>
      <c r="BUP105" s="233" t="s">
        <v>96</v>
      </c>
      <c r="BUQ105" s="234" t="s">
        <v>16</v>
      </c>
      <c r="BUR105" s="221">
        <v>20</v>
      </c>
      <c r="BUS105" s="232" t="s">
        <v>94</v>
      </c>
      <c r="BUT105" s="233" t="s">
        <v>96</v>
      </c>
      <c r="BUU105" s="234" t="s">
        <v>16</v>
      </c>
      <c r="BUV105" s="221">
        <v>20</v>
      </c>
      <c r="BUW105" s="232" t="s">
        <v>94</v>
      </c>
      <c r="BUX105" s="233" t="s">
        <v>96</v>
      </c>
      <c r="BUY105" s="234" t="s">
        <v>16</v>
      </c>
      <c r="BUZ105" s="221">
        <v>20</v>
      </c>
      <c r="BVA105" s="232" t="s">
        <v>94</v>
      </c>
      <c r="BVB105" s="233" t="s">
        <v>96</v>
      </c>
      <c r="BVC105" s="234" t="s">
        <v>16</v>
      </c>
      <c r="BVD105" s="221">
        <v>20</v>
      </c>
      <c r="BVE105" s="232" t="s">
        <v>94</v>
      </c>
      <c r="BVF105" s="233" t="s">
        <v>96</v>
      </c>
      <c r="BVG105" s="234" t="s">
        <v>16</v>
      </c>
      <c r="BVH105" s="221">
        <v>20</v>
      </c>
      <c r="BVI105" s="232" t="s">
        <v>94</v>
      </c>
      <c r="BVJ105" s="233" t="s">
        <v>96</v>
      </c>
      <c r="BVK105" s="234" t="s">
        <v>16</v>
      </c>
      <c r="BVL105" s="221">
        <v>20</v>
      </c>
      <c r="BVM105" s="232" t="s">
        <v>94</v>
      </c>
      <c r="BVN105" s="233" t="s">
        <v>96</v>
      </c>
      <c r="BVO105" s="234" t="s">
        <v>16</v>
      </c>
      <c r="BVP105" s="221">
        <v>20</v>
      </c>
      <c r="BVQ105" s="232" t="s">
        <v>94</v>
      </c>
      <c r="BVR105" s="233" t="s">
        <v>96</v>
      </c>
      <c r="BVS105" s="234" t="s">
        <v>16</v>
      </c>
      <c r="BVT105" s="221">
        <v>20</v>
      </c>
      <c r="BVU105" s="232" t="s">
        <v>94</v>
      </c>
      <c r="BVV105" s="233" t="s">
        <v>96</v>
      </c>
      <c r="BVW105" s="234" t="s">
        <v>16</v>
      </c>
      <c r="BVX105" s="221">
        <v>20</v>
      </c>
      <c r="BVY105" s="232" t="s">
        <v>94</v>
      </c>
      <c r="BVZ105" s="233" t="s">
        <v>96</v>
      </c>
      <c r="BWA105" s="234" t="s">
        <v>16</v>
      </c>
      <c r="BWB105" s="221">
        <v>20</v>
      </c>
      <c r="BWC105" s="232" t="s">
        <v>94</v>
      </c>
      <c r="BWD105" s="233" t="s">
        <v>96</v>
      </c>
      <c r="BWE105" s="234" t="s">
        <v>16</v>
      </c>
      <c r="BWF105" s="221">
        <v>20</v>
      </c>
      <c r="BWG105" s="232" t="s">
        <v>94</v>
      </c>
      <c r="BWH105" s="233" t="s">
        <v>96</v>
      </c>
      <c r="BWI105" s="234" t="s">
        <v>16</v>
      </c>
      <c r="BWJ105" s="221">
        <v>20</v>
      </c>
      <c r="BWK105" s="232" t="s">
        <v>94</v>
      </c>
      <c r="BWL105" s="233" t="s">
        <v>96</v>
      </c>
      <c r="BWM105" s="234" t="s">
        <v>16</v>
      </c>
      <c r="BWN105" s="221">
        <v>20</v>
      </c>
      <c r="BWO105" s="232" t="s">
        <v>94</v>
      </c>
      <c r="BWP105" s="233" t="s">
        <v>96</v>
      </c>
      <c r="BWQ105" s="234" t="s">
        <v>16</v>
      </c>
      <c r="BWR105" s="221">
        <v>20</v>
      </c>
      <c r="BWS105" s="232" t="s">
        <v>94</v>
      </c>
      <c r="BWT105" s="233" t="s">
        <v>96</v>
      </c>
      <c r="BWU105" s="234" t="s">
        <v>16</v>
      </c>
      <c r="BWV105" s="221">
        <v>20</v>
      </c>
      <c r="BWW105" s="232" t="s">
        <v>94</v>
      </c>
      <c r="BWX105" s="233" t="s">
        <v>96</v>
      </c>
      <c r="BWY105" s="234" t="s">
        <v>16</v>
      </c>
      <c r="BWZ105" s="221">
        <v>20</v>
      </c>
      <c r="BXA105" s="232" t="s">
        <v>94</v>
      </c>
      <c r="BXB105" s="233" t="s">
        <v>96</v>
      </c>
      <c r="BXC105" s="234" t="s">
        <v>16</v>
      </c>
      <c r="BXD105" s="221">
        <v>20</v>
      </c>
      <c r="BXE105" s="232" t="s">
        <v>94</v>
      </c>
      <c r="BXF105" s="233" t="s">
        <v>96</v>
      </c>
      <c r="BXG105" s="234" t="s">
        <v>16</v>
      </c>
      <c r="BXH105" s="221">
        <v>20</v>
      </c>
      <c r="BXI105" s="232" t="s">
        <v>94</v>
      </c>
      <c r="BXJ105" s="233" t="s">
        <v>96</v>
      </c>
      <c r="BXK105" s="234" t="s">
        <v>16</v>
      </c>
      <c r="BXL105" s="221">
        <v>20</v>
      </c>
      <c r="BXM105" s="232" t="s">
        <v>94</v>
      </c>
      <c r="BXN105" s="233" t="s">
        <v>96</v>
      </c>
      <c r="BXO105" s="234" t="s">
        <v>16</v>
      </c>
      <c r="BXP105" s="221">
        <v>20</v>
      </c>
      <c r="BXQ105" s="232" t="s">
        <v>94</v>
      </c>
      <c r="BXR105" s="233" t="s">
        <v>96</v>
      </c>
      <c r="BXS105" s="234" t="s">
        <v>16</v>
      </c>
      <c r="BXT105" s="221">
        <v>20</v>
      </c>
      <c r="BXU105" s="232" t="s">
        <v>94</v>
      </c>
      <c r="BXV105" s="233" t="s">
        <v>96</v>
      </c>
      <c r="BXW105" s="234" t="s">
        <v>16</v>
      </c>
      <c r="BXX105" s="221">
        <v>20</v>
      </c>
      <c r="BXY105" s="232" t="s">
        <v>94</v>
      </c>
      <c r="BXZ105" s="233" t="s">
        <v>96</v>
      </c>
      <c r="BYA105" s="234" t="s">
        <v>16</v>
      </c>
      <c r="BYB105" s="221">
        <v>20</v>
      </c>
      <c r="BYC105" s="232" t="s">
        <v>94</v>
      </c>
      <c r="BYD105" s="233" t="s">
        <v>96</v>
      </c>
      <c r="BYE105" s="234" t="s">
        <v>16</v>
      </c>
      <c r="BYF105" s="221">
        <v>20</v>
      </c>
      <c r="BYG105" s="232" t="s">
        <v>94</v>
      </c>
      <c r="BYH105" s="233" t="s">
        <v>96</v>
      </c>
      <c r="BYI105" s="234" t="s">
        <v>16</v>
      </c>
      <c r="BYJ105" s="221">
        <v>20</v>
      </c>
      <c r="BYK105" s="232" t="s">
        <v>94</v>
      </c>
      <c r="BYL105" s="233" t="s">
        <v>96</v>
      </c>
      <c r="BYM105" s="234" t="s">
        <v>16</v>
      </c>
      <c r="BYN105" s="221">
        <v>20</v>
      </c>
      <c r="BYO105" s="232" t="s">
        <v>94</v>
      </c>
      <c r="BYP105" s="233" t="s">
        <v>96</v>
      </c>
      <c r="BYQ105" s="234" t="s">
        <v>16</v>
      </c>
      <c r="BYR105" s="221">
        <v>20</v>
      </c>
      <c r="BYS105" s="232" t="s">
        <v>94</v>
      </c>
      <c r="BYT105" s="233" t="s">
        <v>96</v>
      </c>
      <c r="BYU105" s="234" t="s">
        <v>16</v>
      </c>
      <c r="BYV105" s="221">
        <v>20</v>
      </c>
      <c r="BYW105" s="232" t="s">
        <v>94</v>
      </c>
      <c r="BYX105" s="233" t="s">
        <v>96</v>
      </c>
      <c r="BYY105" s="234" t="s">
        <v>16</v>
      </c>
      <c r="BYZ105" s="221">
        <v>20</v>
      </c>
      <c r="BZA105" s="232" t="s">
        <v>94</v>
      </c>
      <c r="BZB105" s="233" t="s">
        <v>96</v>
      </c>
      <c r="BZC105" s="234" t="s">
        <v>16</v>
      </c>
      <c r="BZD105" s="221">
        <v>20</v>
      </c>
      <c r="BZE105" s="232" t="s">
        <v>94</v>
      </c>
      <c r="BZF105" s="233" t="s">
        <v>96</v>
      </c>
      <c r="BZG105" s="234" t="s">
        <v>16</v>
      </c>
      <c r="BZH105" s="221">
        <v>20</v>
      </c>
      <c r="BZI105" s="232" t="s">
        <v>94</v>
      </c>
      <c r="BZJ105" s="233" t="s">
        <v>96</v>
      </c>
      <c r="BZK105" s="234" t="s">
        <v>16</v>
      </c>
      <c r="BZL105" s="221">
        <v>20</v>
      </c>
      <c r="BZM105" s="232" t="s">
        <v>94</v>
      </c>
      <c r="BZN105" s="233" t="s">
        <v>96</v>
      </c>
      <c r="BZO105" s="234" t="s">
        <v>16</v>
      </c>
      <c r="BZP105" s="221">
        <v>20</v>
      </c>
      <c r="BZQ105" s="232" t="s">
        <v>94</v>
      </c>
      <c r="BZR105" s="233" t="s">
        <v>96</v>
      </c>
      <c r="BZS105" s="234" t="s">
        <v>16</v>
      </c>
      <c r="BZT105" s="221">
        <v>20</v>
      </c>
      <c r="BZU105" s="232" t="s">
        <v>94</v>
      </c>
      <c r="BZV105" s="233" t="s">
        <v>96</v>
      </c>
      <c r="BZW105" s="234" t="s">
        <v>16</v>
      </c>
      <c r="BZX105" s="221">
        <v>20</v>
      </c>
      <c r="BZY105" s="232" t="s">
        <v>94</v>
      </c>
      <c r="BZZ105" s="233" t="s">
        <v>96</v>
      </c>
      <c r="CAA105" s="234" t="s">
        <v>16</v>
      </c>
      <c r="CAB105" s="221">
        <v>20</v>
      </c>
      <c r="CAC105" s="232" t="s">
        <v>94</v>
      </c>
      <c r="CAD105" s="233" t="s">
        <v>96</v>
      </c>
      <c r="CAE105" s="234" t="s">
        <v>16</v>
      </c>
      <c r="CAF105" s="221">
        <v>20</v>
      </c>
      <c r="CAG105" s="232" t="s">
        <v>94</v>
      </c>
      <c r="CAH105" s="233" t="s">
        <v>96</v>
      </c>
      <c r="CAI105" s="234" t="s">
        <v>16</v>
      </c>
      <c r="CAJ105" s="221">
        <v>20</v>
      </c>
      <c r="CAK105" s="232" t="s">
        <v>94</v>
      </c>
      <c r="CAL105" s="233" t="s">
        <v>96</v>
      </c>
      <c r="CAM105" s="234" t="s">
        <v>16</v>
      </c>
      <c r="CAN105" s="221">
        <v>20</v>
      </c>
      <c r="CAO105" s="232" t="s">
        <v>94</v>
      </c>
      <c r="CAP105" s="233" t="s">
        <v>96</v>
      </c>
      <c r="CAQ105" s="234" t="s">
        <v>16</v>
      </c>
      <c r="CAR105" s="221">
        <v>20</v>
      </c>
      <c r="CAS105" s="232" t="s">
        <v>94</v>
      </c>
      <c r="CAT105" s="233" t="s">
        <v>96</v>
      </c>
      <c r="CAU105" s="234" t="s">
        <v>16</v>
      </c>
      <c r="CAV105" s="221">
        <v>20</v>
      </c>
      <c r="CAW105" s="232" t="s">
        <v>94</v>
      </c>
      <c r="CAX105" s="233" t="s">
        <v>96</v>
      </c>
      <c r="CAY105" s="234" t="s">
        <v>16</v>
      </c>
      <c r="CAZ105" s="221">
        <v>20</v>
      </c>
      <c r="CBA105" s="232" t="s">
        <v>94</v>
      </c>
      <c r="CBB105" s="233" t="s">
        <v>96</v>
      </c>
      <c r="CBC105" s="234" t="s">
        <v>16</v>
      </c>
      <c r="CBD105" s="221">
        <v>20</v>
      </c>
      <c r="CBE105" s="232" t="s">
        <v>94</v>
      </c>
      <c r="CBF105" s="233" t="s">
        <v>96</v>
      </c>
      <c r="CBG105" s="234" t="s">
        <v>16</v>
      </c>
      <c r="CBH105" s="221">
        <v>20</v>
      </c>
      <c r="CBI105" s="232" t="s">
        <v>94</v>
      </c>
      <c r="CBJ105" s="233" t="s">
        <v>96</v>
      </c>
      <c r="CBK105" s="234" t="s">
        <v>16</v>
      </c>
      <c r="CBL105" s="221">
        <v>20</v>
      </c>
      <c r="CBM105" s="232" t="s">
        <v>94</v>
      </c>
      <c r="CBN105" s="233" t="s">
        <v>96</v>
      </c>
      <c r="CBO105" s="234" t="s">
        <v>16</v>
      </c>
      <c r="CBP105" s="221">
        <v>20</v>
      </c>
      <c r="CBQ105" s="232" t="s">
        <v>94</v>
      </c>
      <c r="CBR105" s="233" t="s">
        <v>96</v>
      </c>
      <c r="CBS105" s="234" t="s">
        <v>16</v>
      </c>
      <c r="CBT105" s="221">
        <v>20</v>
      </c>
      <c r="CBU105" s="232" t="s">
        <v>94</v>
      </c>
      <c r="CBV105" s="233" t="s">
        <v>96</v>
      </c>
      <c r="CBW105" s="234" t="s">
        <v>16</v>
      </c>
      <c r="CBX105" s="221">
        <v>20</v>
      </c>
      <c r="CBY105" s="232" t="s">
        <v>94</v>
      </c>
      <c r="CBZ105" s="233" t="s">
        <v>96</v>
      </c>
      <c r="CCA105" s="234" t="s">
        <v>16</v>
      </c>
      <c r="CCB105" s="221">
        <v>20</v>
      </c>
      <c r="CCC105" s="232" t="s">
        <v>94</v>
      </c>
      <c r="CCD105" s="233" t="s">
        <v>96</v>
      </c>
      <c r="CCE105" s="234" t="s">
        <v>16</v>
      </c>
      <c r="CCF105" s="221">
        <v>20</v>
      </c>
      <c r="CCG105" s="232" t="s">
        <v>94</v>
      </c>
      <c r="CCH105" s="233" t="s">
        <v>96</v>
      </c>
      <c r="CCI105" s="234" t="s">
        <v>16</v>
      </c>
      <c r="CCJ105" s="221">
        <v>20</v>
      </c>
      <c r="CCK105" s="232" t="s">
        <v>94</v>
      </c>
      <c r="CCL105" s="233" t="s">
        <v>96</v>
      </c>
      <c r="CCM105" s="234" t="s">
        <v>16</v>
      </c>
      <c r="CCN105" s="221">
        <v>20</v>
      </c>
      <c r="CCO105" s="232" t="s">
        <v>94</v>
      </c>
      <c r="CCP105" s="233" t="s">
        <v>96</v>
      </c>
      <c r="CCQ105" s="234" t="s">
        <v>16</v>
      </c>
      <c r="CCR105" s="221">
        <v>20</v>
      </c>
      <c r="CCS105" s="232" t="s">
        <v>94</v>
      </c>
      <c r="CCT105" s="233" t="s">
        <v>96</v>
      </c>
      <c r="CCU105" s="234" t="s">
        <v>16</v>
      </c>
      <c r="CCV105" s="221">
        <v>20</v>
      </c>
      <c r="CCW105" s="232" t="s">
        <v>94</v>
      </c>
      <c r="CCX105" s="233" t="s">
        <v>96</v>
      </c>
      <c r="CCY105" s="234" t="s">
        <v>16</v>
      </c>
      <c r="CCZ105" s="221">
        <v>20</v>
      </c>
      <c r="CDA105" s="232" t="s">
        <v>94</v>
      </c>
      <c r="CDB105" s="233" t="s">
        <v>96</v>
      </c>
      <c r="CDC105" s="234" t="s">
        <v>16</v>
      </c>
      <c r="CDD105" s="221">
        <v>20</v>
      </c>
      <c r="CDE105" s="232" t="s">
        <v>94</v>
      </c>
      <c r="CDF105" s="233" t="s">
        <v>96</v>
      </c>
      <c r="CDG105" s="234" t="s">
        <v>16</v>
      </c>
      <c r="CDH105" s="221">
        <v>20</v>
      </c>
      <c r="CDI105" s="232" t="s">
        <v>94</v>
      </c>
      <c r="CDJ105" s="233" t="s">
        <v>96</v>
      </c>
      <c r="CDK105" s="234" t="s">
        <v>16</v>
      </c>
      <c r="CDL105" s="221">
        <v>20</v>
      </c>
      <c r="CDM105" s="232" t="s">
        <v>94</v>
      </c>
      <c r="CDN105" s="233" t="s">
        <v>96</v>
      </c>
      <c r="CDO105" s="234" t="s">
        <v>16</v>
      </c>
      <c r="CDP105" s="221">
        <v>20</v>
      </c>
      <c r="CDQ105" s="232" t="s">
        <v>94</v>
      </c>
      <c r="CDR105" s="233" t="s">
        <v>96</v>
      </c>
      <c r="CDS105" s="234" t="s">
        <v>16</v>
      </c>
      <c r="CDT105" s="221">
        <v>20</v>
      </c>
      <c r="CDU105" s="232" t="s">
        <v>94</v>
      </c>
      <c r="CDV105" s="233" t="s">
        <v>96</v>
      </c>
      <c r="CDW105" s="234" t="s">
        <v>16</v>
      </c>
      <c r="CDX105" s="221">
        <v>20</v>
      </c>
      <c r="CDY105" s="232" t="s">
        <v>94</v>
      </c>
      <c r="CDZ105" s="233" t="s">
        <v>96</v>
      </c>
      <c r="CEA105" s="234" t="s">
        <v>16</v>
      </c>
      <c r="CEB105" s="221">
        <v>20</v>
      </c>
      <c r="CEC105" s="232" t="s">
        <v>94</v>
      </c>
      <c r="CED105" s="233" t="s">
        <v>96</v>
      </c>
      <c r="CEE105" s="234" t="s">
        <v>16</v>
      </c>
      <c r="CEF105" s="221">
        <v>20</v>
      </c>
      <c r="CEG105" s="232" t="s">
        <v>94</v>
      </c>
      <c r="CEH105" s="233" t="s">
        <v>96</v>
      </c>
      <c r="CEI105" s="234" t="s">
        <v>16</v>
      </c>
      <c r="CEJ105" s="221">
        <v>20</v>
      </c>
      <c r="CEK105" s="232" t="s">
        <v>94</v>
      </c>
      <c r="CEL105" s="233" t="s">
        <v>96</v>
      </c>
      <c r="CEM105" s="234" t="s">
        <v>16</v>
      </c>
      <c r="CEN105" s="221">
        <v>20</v>
      </c>
      <c r="CEO105" s="232" t="s">
        <v>94</v>
      </c>
      <c r="CEP105" s="233" t="s">
        <v>96</v>
      </c>
      <c r="CEQ105" s="234" t="s">
        <v>16</v>
      </c>
      <c r="CER105" s="221">
        <v>20</v>
      </c>
      <c r="CES105" s="232" t="s">
        <v>94</v>
      </c>
      <c r="CET105" s="233" t="s">
        <v>96</v>
      </c>
      <c r="CEU105" s="234" t="s">
        <v>16</v>
      </c>
      <c r="CEV105" s="221">
        <v>20</v>
      </c>
      <c r="CEW105" s="232" t="s">
        <v>94</v>
      </c>
      <c r="CEX105" s="233" t="s">
        <v>96</v>
      </c>
      <c r="CEY105" s="234" t="s">
        <v>16</v>
      </c>
      <c r="CEZ105" s="221">
        <v>20</v>
      </c>
      <c r="CFA105" s="232" t="s">
        <v>94</v>
      </c>
      <c r="CFB105" s="233" t="s">
        <v>96</v>
      </c>
      <c r="CFC105" s="234" t="s">
        <v>16</v>
      </c>
      <c r="CFD105" s="221">
        <v>20</v>
      </c>
      <c r="CFE105" s="232" t="s">
        <v>94</v>
      </c>
      <c r="CFF105" s="233" t="s">
        <v>96</v>
      </c>
      <c r="CFG105" s="234" t="s">
        <v>16</v>
      </c>
      <c r="CFH105" s="221">
        <v>20</v>
      </c>
      <c r="CFI105" s="232" t="s">
        <v>94</v>
      </c>
      <c r="CFJ105" s="233" t="s">
        <v>96</v>
      </c>
      <c r="CFK105" s="234" t="s">
        <v>16</v>
      </c>
      <c r="CFL105" s="221">
        <v>20</v>
      </c>
      <c r="CFM105" s="232" t="s">
        <v>94</v>
      </c>
      <c r="CFN105" s="233" t="s">
        <v>96</v>
      </c>
      <c r="CFO105" s="234" t="s">
        <v>16</v>
      </c>
      <c r="CFP105" s="221">
        <v>20</v>
      </c>
      <c r="CFQ105" s="232" t="s">
        <v>94</v>
      </c>
      <c r="CFR105" s="233" t="s">
        <v>96</v>
      </c>
      <c r="CFS105" s="234" t="s">
        <v>16</v>
      </c>
      <c r="CFT105" s="221">
        <v>20</v>
      </c>
      <c r="CFU105" s="232" t="s">
        <v>94</v>
      </c>
      <c r="CFV105" s="233" t="s">
        <v>96</v>
      </c>
      <c r="CFW105" s="234" t="s">
        <v>16</v>
      </c>
      <c r="CFX105" s="221">
        <v>20</v>
      </c>
      <c r="CFY105" s="232" t="s">
        <v>94</v>
      </c>
      <c r="CFZ105" s="233" t="s">
        <v>96</v>
      </c>
      <c r="CGA105" s="234" t="s">
        <v>16</v>
      </c>
      <c r="CGB105" s="221">
        <v>20</v>
      </c>
      <c r="CGC105" s="232" t="s">
        <v>94</v>
      </c>
      <c r="CGD105" s="233" t="s">
        <v>96</v>
      </c>
      <c r="CGE105" s="234" t="s">
        <v>16</v>
      </c>
      <c r="CGF105" s="221">
        <v>20</v>
      </c>
      <c r="CGG105" s="232" t="s">
        <v>94</v>
      </c>
      <c r="CGH105" s="233" t="s">
        <v>96</v>
      </c>
      <c r="CGI105" s="234" t="s">
        <v>16</v>
      </c>
      <c r="CGJ105" s="221">
        <v>20</v>
      </c>
      <c r="CGK105" s="232" t="s">
        <v>94</v>
      </c>
      <c r="CGL105" s="233" t="s">
        <v>96</v>
      </c>
      <c r="CGM105" s="234" t="s">
        <v>16</v>
      </c>
      <c r="CGN105" s="221">
        <v>20</v>
      </c>
      <c r="CGO105" s="232" t="s">
        <v>94</v>
      </c>
      <c r="CGP105" s="233" t="s">
        <v>96</v>
      </c>
      <c r="CGQ105" s="234" t="s">
        <v>16</v>
      </c>
      <c r="CGR105" s="221">
        <v>20</v>
      </c>
      <c r="CGS105" s="232" t="s">
        <v>94</v>
      </c>
      <c r="CGT105" s="233" t="s">
        <v>96</v>
      </c>
      <c r="CGU105" s="234" t="s">
        <v>16</v>
      </c>
      <c r="CGV105" s="221">
        <v>20</v>
      </c>
      <c r="CGW105" s="232" t="s">
        <v>94</v>
      </c>
      <c r="CGX105" s="233" t="s">
        <v>96</v>
      </c>
      <c r="CGY105" s="234" t="s">
        <v>16</v>
      </c>
      <c r="CGZ105" s="221">
        <v>20</v>
      </c>
      <c r="CHA105" s="232" t="s">
        <v>94</v>
      </c>
      <c r="CHB105" s="233" t="s">
        <v>96</v>
      </c>
      <c r="CHC105" s="234" t="s">
        <v>16</v>
      </c>
      <c r="CHD105" s="221">
        <v>20</v>
      </c>
      <c r="CHE105" s="232" t="s">
        <v>94</v>
      </c>
      <c r="CHF105" s="233" t="s">
        <v>96</v>
      </c>
      <c r="CHG105" s="234" t="s">
        <v>16</v>
      </c>
      <c r="CHH105" s="221">
        <v>20</v>
      </c>
      <c r="CHI105" s="232" t="s">
        <v>94</v>
      </c>
      <c r="CHJ105" s="233" t="s">
        <v>96</v>
      </c>
      <c r="CHK105" s="234" t="s">
        <v>16</v>
      </c>
      <c r="CHL105" s="221">
        <v>20</v>
      </c>
      <c r="CHM105" s="232" t="s">
        <v>94</v>
      </c>
      <c r="CHN105" s="233" t="s">
        <v>96</v>
      </c>
      <c r="CHO105" s="234" t="s">
        <v>16</v>
      </c>
      <c r="CHP105" s="221">
        <v>20</v>
      </c>
      <c r="CHQ105" s="232" t="s">
        <v>94</v>
      </c>
      <c r="CHR105" s="233" t="s">
        <v>96</v>
      </c>
      <c r="CHS105" s="234" t="s">
        <v>16</v>
      </c>
      <c r="CHT105" s="221">
        <v>20</v>
      </c>
      <c r="CHU105" s="232" t="s">
        <v>94</v>
      </c>
      <c r="CHV105" s="233" t="s">
        <v>96</v>
      </c>
      <c r="CHW105" s="234" t="s">
        <v>16</v>
      </c>
      <c r="CHX105" s="221">
        <v>20</v>
      </c>
      <c r="CHY105" s="232" t="s">
        <v>94</v>
      </c>
      <c r="CHZ105" s="233" t="s">
        <v>96</v>
      </c>
      <c r="CIA105" s="234" t="s">
        <v>16</v>
      </c>
      <c r="CIB105" s="221">
        <v>20</v>
      </c>
      <c r="CIC105" s="232" t="s">
        <v>94</v>
      </c>
      <c r="CID105" s="233" t="s">
        <v>96</v>
      </c>
      <c r="CIE105" s="234" t="s">
        <v>16</v>
      </c>
      <c r="CIF105" s="221">
        <v>20</v>
      </c>
      <c r="CIG105" s="232" t="s">
        <v>94</v>
      </c>
      <c r="CIH105" s="233" t="s">
        <v>96</v>
      </c>
      <c r="CII105" s="234" t="s">
        <v>16</v>
      </c>
      <c r="CIJ105" s="221">
        <v>20</v>
      </c>
      <c r="CIK105" s="232" t="s">
        <v>94</v>
      </c>
      <c r="CIL105" s="233" t="s">
        <v>96</v>
      </c>
      <c r="CIM105" s="234" t="s">
        <v>16</v>
      </c>
      <c r="CIN105" s="221">
        <v>20</v>
      </c>
      <c r="CIO105" s="232" t="s">
        <v>94</v>
      </c>
      <c r="CIP105" s="233" t="s">
        <v>96</v>
      </c>
      <c r="CIQ105" s="234" t="s">
        <v>16</v>
      </c>
      <c r="CIR105" s="221">
        <v>20</v>
      </c>
      <c r="CIS105" s="232" t="s">
        <v>94</v>
      </c>
      <c r="CIT105" s="233" t="s">
        <v>96</v>
      </c>
      <c r="CIU105" s="234" t="s">
        <v>16</v>
      </c>
      <c r="CIV105" s="221">
        <v>20</v>
      </c>
      <c r="CIW105" s="232" t="s">
        <v>94</v>
      </c>
      <c r="CIX105" s="233" t="s">
        <v>96</v>
      </c>
      <c r="CIY105" s="234" t="s">
        <v>16</v>
      </c>
      <c r="CIZ105" s="221">
        <v>20</v>
      </c>
      <c r="CJA105" s="232" t="s">
        <v>94</v>
      </c>
      <c r="CJB105" s="233" t="s">
        <v>96</v>
      </c>
      <c r="CJC105" s="234" t="s">
        <v>16</v>
      </c>
      <c r="CJD105" s="221">
        <v>20</v>
      </c>
      <c r="CJE105" s="232" t="s">
        <v>94</v>
      </c>
      <c r="CJF105" s="233" t="s">
        <v>96</v>
      </c>
      <c r="CJG105" s="234" t="s">
        <v>16</v>
      </c>
      <c r="CJH105" s="221">
        <v>20</v>
      </c>
      <c r="CJI105" s="232" t="s">
        <v>94</v>
      </c>
      <c r="CJJ105" s="233" t="s">
        <v>96</v>
      </c>
      <c r="CJK105" s="234" t="s">
        <v>16</v>
      </c>
      <c r="CJL105" s="221">
        <v>20</v>
      </c>
      <c r="CJM105" s="232" t="s">
        <v>94</v>
      </c>
      <c r="CJN105" s="233" t="s">
        <v>96</v>
      </c>
      <c r="CJO105" s="234" t="s">
        <v>16</v>
      </c>
      <c r="CJP105" s="221">
        <v>20</v>
      </c>
      <c r="CJQ105" s="232" t="s">
        <v>94</v>
      </c>
      <c r="CJR105" s="233" t="s">
        <v>96</v>
      </c>
      <c r="CJS105" s="234" t="s">
        <v>16</v>
      </c>
      <c r="CJT105" s="221">
        <v>20</v>
      </c>
      <c r="CJU105" s="232" t="s">
        <v>94</v>
      </c>
      <c r="CJV105" s="233" t="s">
        <v>96</v>
      </c>
      <c r="CJW105" s="234" t="s">
        <v>16</v>
      </c>
      <c r="CJX105" s="221">
        <v>20</v>
      </c>
      <c r="CJY105" s="232" t="s">
        <v>94</v>
      </c>
      <c r="CJZ105" s="233" t="s">
        <v>96</v>
      </c>
      <c r="CKA105" s="234" t="s">
        <v>16</v>
      </c>
      <c r="CKB105" s="221">
        <v>20</v>
      </c>
      <c r="CKC105" s="232" t="s">
        <v>94</v>
      </c>
      <c r="CKD105" s="233" t="s">
        <v>96</v>
      </c>
      <c r="CKE105" s="234" t="s">
        <v>16</v>
      </c>
      <c r="CKF105" s="221">
        <v>20</v>
      </c>
      <c r="CKG105" s="232" t="s">
        <v>94</v>
      </c>
      <c r="CKH105" s="233" t="s">
        <v>96</v>
      </c>
      <c r="CKI105" s="234" t="s">
        <v>16</v>
      </c>
      <c r="CKJ105" s="221">
        <v>20</v>
      </c>
      <c r="CKK105" s="232" t="s">
        <v>94</v>
      </c>
      <c r="CKL105" s="233" t="s">
        <v>96</v>
      </c>
      <c r="CKM105" s="234" t="s">
        <v>16</v>
      </c>
      <c r="CKN105" s="221">
        <v>20</v>
      </c>
      <c r="CKO105" s="232" t="s">
        <v>94</v>
      </c>
      <c r="CKP105" s="233" t="s">
        <v>96</v>
      </c>
      <c r="CKQ105" s="234" t="s">
        <v>16</v>
      </c>
      <c r="CKR105" s="221">
        <v>20</v>
      </c>
      <c r="CKS105" s="232" t="s">
        <v>94</v>
      </c>
      <c r="CKT105" s="233" t="s">
        <v>96</v>
      </c>
      <c r="CKU105" s="234" t="s">
        <v>16</v>
      </c>
      <c r="CKV105" s="221">
        <v>20</v>
      </c>
      <c r="CKW105" s="232" t="s">
        <v>94</v>
      </c>
      <c r="CKX105" s="233" t="s">
        <v>96</v>
      </c>
      <c r="CKY105" s="234" t="s">
        <v>16</v>
      </c>
      <c r="CKZ105" s="221">
        <v>20</v>
      </c>
      <c r="CLA105" s="232" t="s">
        <v>94</v>
      </c>
      <c r="CLB105" s="233" t="s">
        <v>96</v>
      </c>
      <c r="CLC105" s="234" t="s">
        <v>16</v>
      </c>
      <c r="CLD105" s="221">
        <v>20</v>
      </c>
      <c r="CLE105" s="232" t="s">
        <v>94</v>
      </c>
      <c r="CLF105" s="233" t="s">
        <v>96</v>
      </c>
      <c r="CLG105" s="234" t="s">
        <v>16</v>
      </c>
      <c r="CLH105" s="221">
        <v>20</v>
      </c>
      <c r="CLI105" s="232" t="s">
        <v>94</v>
      </c>
      <c r="CLJ105" s="233" t="s">
        <v>96</v>
      </c>
      <c r="CLK105" s="234" t="s">
        <v>16</v>
      </c>
      <c r="CLL105" s="221">
        <v>20</v>
      </c>
      <c r="CLM105" s="232" t="s">
        <v>94</v>
      </c>
      <c r="CLN105" s="233" t="s">
        <v>96</v>
      </c>
      <c r="CLO105" s="234" t="s">
        <v>16</v>
      </c>
      <c r="CLP105" s="221">
        <v>20</v>
      </c>
      <c r="CLQ105" s="232" t="s">
        <v>94</v>
      </c>
      <c r="CLR105" s="233" t="s">
        <v>96</v>
      </c>
      <c r="CLS105" s="234" t="s">
        <v>16</v>
      </c>
      <c r="CLT105" s="221">
        <v>20</v>
      </c>
      <c r="CLU105" s="232" t="s">
        <v>94</v>
      </c>
      <c r="CLV105" s="233" t="s">
        <v>96</v>
      </c>
      <c r="CLW105" s="234" t="s">
        <v>16</v>
      </c>
      <c r="CLX105" s="221">
        <v>20</v>
      </c>
      <c r="CLY105" s="232" t="s">
        <v>94</v>
      </c>
      <c r="CLZ105" s="233" t="s">
        <v>96</v>
      </c>
      <c r="CMA105" s="234" t="s">
        <v>16</v>
      </c>
      <c r="CMB105" s="221">
        <v>20</v>
      </c>
      <c r="CMC105" s="232" t="s">
        <v>94</v>
      </c>
      <c r="CMD105" s="233" t="s">
        <v>96</v>
      </c>
      <c r="CME105" s="234" t="s">
        <v>16</v>
      </c>
      <c r="CMF105" s="221">
        <v>20</v>
      </c>
      <c r="CMG105" s="232" t="s">
        <v>94</v>
      </c>
      <c r="CMH105" s="233" t="s">
        <v>96</v>
      </c>
      <c r="CMI105" s="234" t="s">
        <v>16</v>
      </c>
      <c r="CMJ105" s="221">
        <v>20</v>
      </c>
      <c r="CMK105" s="232" t="s">
        <v>94</v>
      </c>
      <c r="CML105" s="233" t="s">
        <v>96</v>
      </c>
      <c r="CMM105" s="234" t="s">
        <v>16</v>
      </c>
      <c r="CMN105" s="221">
        <v>20</v>
      </c>
      <c r="CMO105" s="232" t="s">
        <v>94</v>
      </c>
      <c r="CMP105" s="233" t="s">
        <v>96</v>
      </c>
      <c r="CMQ105" s="234" t="s">
        <v>16</v>
      </c>
      <c r="CMR105" s="221">
        <v>20</v>
      </c>
      <c r="CMS105" s="232" t="s">
        <v>94</v>
      </c>
      <c r="CMT105" s="233" t="s">
        <v>96</v>
      </c>
      <c r="CMU105" s="234" t="s">
        <v>16</v>
      </c>
      <c r="CMV105" s="221">
        <v>20</v>
      </c>
      <c r="CMW105" s="232" t="s">
        <v>94</v>
      </c>
      <c r="CMX105" s="233" t="s">
        <v>96</v>
      </c>
      <c r="CMY105" s="234" t="s">
        <v>16</v>
      </c>
      <c r="CMZ105" s="221">
        <v>20</v>
      </c>
      <c r="CNA105" s="232" t="s">
        <v>94</v>
      </c>
      <c r="CNB105" s="233" t="s">
        <v>96</v>
      </c>
      <c r="CNC105" s="234" t="s">
        <v>16</v>
      </c>
      <c r="CND105" s="221">
        <v>20</v>
      </c>
      <c r="CNE105" s="232" t="s">
        <v>94</v>
      </c>
      <c r="CNF105" s="233" t="s">
        <v>96</v>
      </c>
      <c r="CNG105" s="234" t="s">
        <v>16</v>
      </c>
      <c r="CNH105" s="221">
        <v>20</v>
      </c>
      <c r="CNI105" s="232" t="s">
        <v>94</v>
      </c>
      <c r="CNJ105" s="233" t="s">
        <v>96</v>
      </c>
      <c r="CNK105" s="234" t="s">
        <v>16</v>
      </c>
      <c r="CNL105" s="221">
        <v>20</v>
      </c>
      <c r="CNM105" s="232" t="s">
        <v>94</v>
      </c>
      <c r="CNN105" s="233" t="s">
        <v>96</v>
      </c>
      <c r="CNO105" s="234" t="s">
        <v>16</v>
      </c>
      <c r="CNP105" s="221">
        <v>20</v>
      </c>
      <c r="CNQ105" s="232" t="s">
        <v>94</v>
      </c>
      <c r="CNR105" s="233" t="s">
        <v>96</v>
      </c>
      <c r="CNS105" s="234" t="s">
        <v>16</v>
      </c>
      <c r="CNT105" s="221">
        <v>20</v>
      </c>
      <c r="CNU105" s="232" t="s">
        <v>94</v>
      </c>
      <c r="CNV105" s="233" t="s">
        <v>96</v>
      </c>
      <c r="CNW105" s="234" t="s">
        <v>16</v>
      </c>
      <c r="CNX105" s="221">
        <v>20</v>
      </c>
      <c r="CNY105" s="232" t="s">
        <v>94</v>
      </c>
      <c r="CNZ105" s="233" t="s">
        <v>96</v>
      </c>
      <c r="COA105" s="234" t="s">
        <v>16</v>
      </c>
      <c r="COB105" s="221">
        <v>20</v>
      </c>
      <c r="COC105" s="232" t="s">
        <v>94</v>
      </c>
      <c r="COD105" s="233" t="s">
        <v>96</v>
      </c>
      <c r="COE105" s="234" t="s">
        <v>16</v>
      </c>
      <c r="COF105" s="221">
        <v>20</v>
      </c>
      <c r="COG105" s="232" t="s">
        <v>94</v>
      </c>
      <c r="COH105" s="233" t="s">
        <v>96</v>
      </c>
      <c r="COI105" s="234" t="s">
        <v>16</v>
      </c>
      <c r="COJ105" s="221">
        <v>20</v>
      </c>
      <c r="COK105" s="232" t="s">
        <v>94</v>
      </c>
      <c r="COL105" s="233" t="s">
        <v>96</v>
      </c>
      <c r="COM105" s="234" t="s">
        <v>16</v>
      </c>
      <c r="CON105" s="221">
        <v>20</v>
      </c>
      <c r="COO105" s="232" t="s">
        <v>94</v>
      </c>
      <c r="COP105" s="233" t="s">
        <v>96</v>
      </c>
      <c r="COQ105" s="234" t="s">
        <v>16</v>
      </c>
      <c r="COR105" s="221">
        <v>20</v>
      </c>
      <c r="COS105" s="232" t="s">
        <v>94</v>
      </c>
      <c r="COT105" s="233" t="s">
        <v>96</v>
      </c>
      <c r="COU105" s="234" t="s">
        <v>16</v>
      </c>
      <c r="COV105" s="221">
        <v>20</v>
      </c>
      <c r="COW105" s="232" t="s">
        <v>94</v>
      </c>
      <c r="COX105" s="233" t="s">
        <v>96</v>
      </c>
      <c r="COY105" s="234" t="s">
        <v>16</v>
      </c>
      <c r="COZ105" s="221">
        <v>20</v>
      </c>
      <c r="CPA105" s="232" t="s">
        <v>94</v>
      </c>
      <c r="CPB105" s="233" t="s">
        <v>96</v>
      </c>
      <c r="CPC105" s="234" t="s">
        <v>16</v>
      </c>
      <c r="CPD105" s="221">
        <v>20</v>
      </c>
      <c r="CPE105" s="232" t="s">
        <v>94</v>
      </c>
      <c r="CPF105" s="233" t="s">
        <v>96</v>
      </c>
      <c r="CPG105" s="234" t="s">
        <v>16</v>
      </c>
      <c r="CPH105" s="221">
        <v>20</v>
      </c>
      <c r="CPI105" s="232" t="s">
        <v>94</v>
      </c>
      <c r="CPJ105" s="233" t="s">
        <v>96</v>
      </c>
      <c r="CPK105" s="234" t="s">
        <v>16</v>
      </c>
      <c r="CPL105" s="221">
        <v>20</v>
      </c>
      <c r="CPM105" s="232" t="s">
        <v>94</v>
      </c>
      <c r="CPN105" s="233" t="s">
        <v>96</v>
      </c>
      <c r="CPO105" s="234" t="s">
        <v>16</v>
      </c>
      <c r="CPP105" s="221">
        <v>20</v>
      </c>
      <c r="CPQ105" s="232" t="s">
        <v>94</v>
      </c>
      <c r="CPR105" s="233" t="s">
        <v>96</v>
      </c>
      <c r="CPS105" s="234" t="s">
        <v>16</v>
      </c>
      <c r="CPT105" s="221">
        <v>20</v>
      </c>
      <c r="CPU105" s="232" t="s">
        <v>94</v>
      </c>
      <c r="CPV105" s="233" t="s">
        <v>96</v>
      </c>
      <c r="CPW105" s="234" t="s">
        <v>16</v>
      </c>
      <c r="CPX105" s="221">
        <v>20</v>
      </c>
      <c r="CPY105" s="232" t="s">
        <v>94</v>
      </c>
      <c r="CPZ105" s="233" t="s">
        <v>96</v>
      </c>
      <c r="CQA105" s="234" t="s">
        <v>16</v>
      </c>
      <c r="CQB105" s="221">
        <v>20</v>
      </c>
      <c r="CQC105" s="232" t="s">
        <v>94</v>
      </c>
      <c r="CQD105" s="233" t="s">
        <v>96</v>
      </c>
      <c r="CQE105" s="234" t="s">
        <v>16</v>
      </c>
      <c r="CQF105" s="221">
        <v>20</v>
      </c>
      <c r="CQG105" s="232" t="s">
        <v>94</v>
      </c>
      <c r="CQH105" s="233" t="s">
        <v>96</v>
      </c>
      <c r="CQI105" s="234" t="s">
        <v>16</v>
      </c>
      <c r="CQJ105" s="221">
        <v>20</v>
      </c>
      <c r="CQK105" s="232" t="s">
        <v>94</v>
      </c>
      <c r="CQL105" s="233" t="s">
        <v>96</v>
      </c>
      <c r="CQM105" s="234" t="s">
        <v>16</v>
      </c>
      <c r="CQN105" s="221">
        <v>20</v>
      </c>
      <c r="CQO105" s="232" t="s">
        <v>94</v>
      </c>
      <c r="CQP105" s="233" t="s">
        <v>96</v>
      </c>
      <c r="CQQ105" s="234" t="s">
        <v>16</v>
      </c>
      <c r="CQR105" s="221">
        <v>20</v>
      </c>
      <c r="CQS105" s="232" t="s">
        <v>94</v>
      </c>
      <c r="CQT105" s="233" t="s">
        <v>96</v>
      </c>
      <c r="CQU105" s="234" t="s">
        <v>16</v>
      </c>
      <c r="CQV105" s="221">
        <v>20</v>
      </c>
      <c r="CQW105" s="232" t="s">
        <v>94</v>
      </c>
      <c r="CQX105" s="233" t="s">
        <v>96</v>
      </c>
      <c r="CQY105" s="234" t="s">
        <v>16</v>
      </c>
      <c r="CQZ105" s="221">
        <v>20</v>
      </c>
      <c r="CRA105" s="232" t="s">
        <v>94</v>
      </c>
      <c r="CRB105" s="233" t="s">
        <v>96</v>
      </c>
      <c r="CRC105" s="234" t="s">
        <v>16</v>
      </c>
      <c r="CRD105" s="221">
        <v>20</v>
      </c>
      <c r="CRE105" s="232" t="s">
        <v>94</v>
      </c>
      <c r="CRF105" s="233" t="s">
        <v>96</v>
      </c>
      <c r="CRG105" s="234" t="s">
        <v>16</v>
      </c>
      <c r="CRH105" s="221">
        <v>20</v>
      </c>
      <c r="CRI105" s="232" t="s">
        <v>94</v>
      </c>
      <c r="CRJ105" s="233" t="s">
        <v>96</v>
      </c>
      <c r="CRK105" s="234" t="s">
        <v>16</v>
      </c>
      <c r="CRL105" s="221">
        <v>20</v>
      </c>
      <c r="CRM105" s="232" t="s">
        <v>94</v>
      </c>
      <c r="CRN105" s="233" t="s">
        <v>96</v>
      </c>
      <c r="CRO105" s="234" t="s">
        <v>16</v>
      </c>
      <c r="CRP105" s="221">
        <v>20</v>
      </c>
      <c r="CRQ105" s="232" t="s">
        <v>94</v>
      </c>
      <c r="CRR105" s="233" t="s">
        <v>96</v>
      </c>
      <c r="CRS105" s="234" t="s">
        <v>16</v>
      </c>
      <c r="CRT105" s="221">
        <v>20</v>
      </c>
      <c r="CRU105" s="232" t="s">
        <v>94</v>
      </c>
      <c r="CRV105" s="233" t="s">
        <v>96</v>
      </c>
      <c r="CRW105" s="234" t="s">
        <v>16</v>
      </c>
      <c r="CRX105" s="221">
        <v>20</v>
      </c>
      <c r="CRY105" s="232" t="s">
        <v>94</v>
      </c>
      <c r="CRZ105" s="233" t="s">
        <v>96</v>
      </c>
      <c r="CSA105" s="234" t="s">
        <v>16</v>
      </c>
      <c r="CSB105" s="221">
        <v>20</v>
      </c>
      <c r="CSC105" s="232" t="s">
        <v>94</v>
      </c>
      <c r="CSD105" s="233" t="s">
        <v>96</v>
      </c>
      <c r="CSE105" s="234" t="s">
        <v>16</v>
      </c>
      <c r="CSF105" s="221">
        <v>20</v>
      </c>
      <c r="CSG105" s="232" t="s">
        <v>94</v>
      </c>
      <c r="CSH105" s="233" t="s">
        <v>96</v>
      </c>
      <c r="CSI105" s="234" t="s">
        <v>16</v>
      </c>
      <c r="CSJ105" s="221">
        <v>20</v>
      </c>
      <c r="CSK105" s="232" t="s">
        <v>94</v>
      </c>
      <c r="CSL105" s="233" t="s">
        <v>96</v>
      </c>
      <c r="CSM105" s="234" t="s">
        <v>16</v>
      </c>
      <c r="CSN105" s="221">
        <v>20</v>
      </c>
      <c r="CSO105" s="232" t="s">
        <v>94</v>
      </c>
      <c r="CSP105" s="233" t="s">
        <v>96</v>
      </c>
      <c r="CSQ105" s="234" t="s">
        <v>16</v>
      </c>
      <c r="CSR105" s="221">
        <v>20</v>
      </c>
      <c r="CSS105" s="232" t="s">
        <v>94</v>
      </c>
      <c r="CST105" s="233" t="s">
        <v>96</v>
      </c>
      <c r="CSU105" s="234" t="s">
        <v>16</v>
      </c>
      <c r="CSV105" s="221">
        <v>20</v>
      </c>
      <c r="CSW105" s="232" t="s">
        <v>94</v>
      </c>
      <c r="CSX105" s="233" t="s">
        <v>96</v>
      </c>
      <c r="CSY105" s="234" t="s">
        <v>16</v>
      </c>
      <c r="CSZ105" s="221">
        <v>20</v>
      </c>
      <c r="CTA105" s="232" t="s">
        <v>94</v>
      </c>
      <c r="CTB105" s="233" t="s">
        <v>96</v>
      </c>
      <c r="CTC105" s="234" t="s">
        <v>16</v>
      </c>
      <c r="CTD105" s="221">
        <v>20</v>
      </c>
      <c r="CTE105" s="232" t="s">
        <v>94</v>
      </c>
      <c r="CTF105" s="233" t="s">
        <v>96</v>
      </c>
      <c r="CTG105" s="234" t="s">
        <v>16</v>
      </c>
      <c r="CTH105" s="221">
        <v>20</v>
      </c>
      <c r="CTI105" s="232" t="s">
        <v>94</v>
      </c>
      <c r="CTJ105" s="233" t="s">
        <v>96</v>
      </c>
      <c r="CTK105" s="234" t="s">
        <v>16</v>
      </c>
      <c r="CTL105" s="221">
        <v>20</v>
      </c>
      <c r="CTM105" s="232" t="s">
        <v>94</v>
      </c>
      <c r="CTN105" s="233" t="s">
        <v>96</v>
      </c>
      <c r="CTO105" s="234" t="s">
        <v>16</v>
      </c>
      <c r="CTP105" s="221">
        <v>20</v>
      </c>
      <c r="CTQ105" s="232" t="s">
        <v>94</v>
      </c>
      <c r="CTR105" s="233" t="s">
        <v>96</v>
      </c>
      <c r="CTS105" s="234" t="s">
        <v>16</v>
      </c>
      <c r="CTT105" s="221">
        <v>20</v>
      </c>
      <c r="CTU105" s="232" t="s">
        <v>94</v>
      </c>
      <c r="CTV105" s="233" t="s">
        <v>96</v>
      </c>
      <c r="CTW105" s="234" t="s">
        <v>16</v>
      </c>
      <c r="CTX105" s="221">
        <v>20</v>
      </c>
      <c r="CTY105" s="232" t="s">
        <v>94</v>
      </c>
      <c r="CTZ105" s="233" t="s">
        <v>96</v>
      </c>
      <c r="CUA105" s="234" t="s">
        <v>16</v>
      </c>
      <c r="CUB105" s="221">
        <v>20</v>
      </c>
      <c r="CUC105" s="232" t="s">
        <v>94</v>
      </c>
      <c r="CUD105" s="233" t="s">
        <v>96</v>
      </c>
      <c r="CUE105" s="234" t="s">
        <v>16</v>
      </c>
      <c r="CUF105" s="221">
        <v>20</v>
      </c>
      <c r="CUG105" s="232" t="s">
        <v>94</v>
      </c>
      <c r="CUH105" s="233" t="s">
        <v>96</v>
      </c>
      <c r="CUI105" s="234" t="s">
        <v>16</v>
      </c>
      <c r="CUJ105" s="221">
        <v>20</v>
      </c>
      <c r="CUK105" s="232" t="s">
        <v>94</v>
      </c>
      <c r="CUL105" s="233" t="s">
        <v>96</v>
      </c>
      <c r="CUM105" s="234" t="s">
        <v>16</v>
      </c>
      <c r="CUN105" s="221">
        <v>20</v>
      </c>
      <c r="CUO105" s="232" t="s">
        <v>94</v>
      </c>
      <c r="CUP105" s="233" t="s">
        <v>96</v>
      </c>
      <c r="CUQ105" s="234" t="s">
        <v>16</v>
      </c>
      <c r="CUR105" s="221">
        <v>20</v>
      </c>
      <c r="CUS105" s="232" t="s">
        <v>94</v>
      </c>
      <c r="CUT105" s="233" t="s">
        <v>96</v>
      </c>
      <c r="CUU105" s="234" t="s">
        <v>16</v>
      </c>
      <c r="CUV105" s="221">
        <v>20</v>
      </c>
      <c r="CUW105" s="232" t="s">
        <v>94</v>
      </c>
      <c r="CUX105" s="233" t="s">
        <v>96</v>
      </c>
      <c r="CUY105" s="234" t="s">
        <v>16</v>
      </c>
      <c r="CUZ105" s="221">
        <v>20</v>
      </c>
      <c r="CVA105" s="232" t="s">
        <v>94</v>
      </c>
      <c r="CVB105" s="233" t="s">
        <v>96</v>
      </c>
      <c r="CVC105" s="234" t="s">
        <v>16</v>
      </c>
      <c r="CVD105" s="221">
        <v>20</v>
      </c>
      <c r="CVE105" s="232" t="s">
        <v>94</v>
      </c>
      <c r="CVF105" s="233" t="s">
        <v>96</v>
      </c>
      <c r="CVG105" s="234" t="s">
        <v>16</v>
      </c>
      <c r="CVH105" s="221">
        <v>20</v>
      </c>
      <c r="CVI105" s="232" t="s">
        <v>94</v>
      </c>
      <c r="CVJ105" s="233" t="s">
        <v>96</v>
      </c>
      <c r="CVK105" s="234" t="s">
        <v>16</v>
      </c>
      <c r="CVL105" s="221">
        <v>20</v>
      </c>
      <c r="CVM105" s="232" t="s">
        <v>94</v>
      </c>
      <c r="CVN105" s="233" t="s">
        <v>96</v>
      </c>
      <c r="CVO105" s="234" t="s">
        <v>16</v>
      </c>
      <c r="CVP105" s="221">
        <v>20</v>
      </c>
      <c r="CVQ105" s="232" t="s">
        <v>94</v>
      </c>
      <c r="CVR105" s="233" t="s">
        <v>96</v>
      </c>
      <c r="CVS105" s="234" t="s">
        <v>16</v>
      </c>
      <c r="CVT105" s="221">
        <v>20</v>
      </c>
      <c r="CVU105" s="232" t="s">
        <v>94</v>
      </c>
      <c r="CVV105" s="233" t="s">
        <v>96</v>
      </c>
      <c r="CVW105" s="234" t="s">
        <v>16</v>
      </c>
      <c r="CVX105" s="221">
        <v>20</v>
      </c>
      <c r="CVY105" s="232" t="s">
        <v>94</v>
      </c>
      <c r="CVZ105" s="233" t="s">
        <v>96</v>
      </c>
      <c r="CWA105" s="234" t="s">
        <v>16</v>
      </c>
      <c r="CWB105" s="221">
        <v>20</v>
      </c>
      <c r="CWC105" s="232" t="s">
        <v>94</v>
      </c>
      <c r="CWD105" s="233" t="s">
        <v>96</v>
      </c>
      <c r="CWE105" s="234" t="s">
        <v>16</v>
      </c>
      <c r="CWF105" s="221">
        <v>20</v>
      </c>
      <c r="CWG105" s="232" t="s">
        <v>94</v>
      </c>
      <c r="CWH105" s="233" t="s">
        <v>96</v>
      </c>
      <c r="CWI105" s="234" t="s">
        <v>16</v>
      </c>
      <c r="CWJ105" s="221">
        <v>20</v>
      </c>
      <c r="CWK105" s="232" t="s">
        <v>94</v>
      </c>
      <c r="CWL105" s="233" t="s">
        <v>96</v>
      </c>
      <c r="CWM105" s="234" t="s">
        <v>16</v>
      </c>
      <c r="CWN105" s="221">
        <v>20</v>
      </c>
      <c r="CWO105" s="232" t="s">
        <v>94</v>
      </c>
      <c r="CWP105" s="233" t="s">
        <v>96</v>
      </c>
      <c r="CWQ105" s="234" t="s">
        <v>16</v>
      </c>
      <c r="CWR105" s="221">
        <v>20</v>
      </c>
      <c r="CWS105" s="232" t="s">
        <v>94</v>
      </c>
      <c r="CWT105" s="233" t="s">
        <v>96</v>
      </c>
      <c r="CWU105" s="234" t="s">
        <v>16</v>
      </c>
      <c r="CWV105" s="221">
        <v>20</v>
      </c>
      <c r="CWW105" s="232" t="s">
        <v>94</v>
      </c>
      <c r="CWX105" s="233" t="s">
        <v>96</v>
      </c>
      <c r="CWY105" s="234" t="s">
        <v>16</v>
      </c>
      <c r="CWZ105" s="221">
        <v>20</v>
      </c>
      <c r="CXA105" s="232" t="s">
        <v>94</v>
      </c>
      <c r="CXB105" s="233" t="s">
        <v>96</v>
      </c>
      <c r="CXC105" s="234" t="s">
        <v>16</v>
      </c>
      <c r="CXD105" s="221">
        <v>20</v>
      </c>
      <c r="CXE105" s="232" t="s">
        <v>94</v>
      </c>
      <c r="CXF105" s="233" t="s">
        <v>96</v>
      </c>
      <c r="CXG105" s="234" t="s">
        <v>16</v>
      </c>
      <c r="CXH105" s="221">
        <v>20</v>
      </c>
      <c r="CXI105" s="232" t="s">
        <v>94</v>
      </c>
      <c r="CXJ105" s="233" t="s">
        <v>96</v>
      </c>
      <c r="CXK105" s="234" t="s">
        <v>16</v>
      </c>
      <c r="CXL105" s="221">
        <v>20</v>
      </c>
      <c r="CXM105" s="232" t="s">
        <v>94</v>
      </c>
      <c r="CXN105" s="233" t="s">
        <v>96</v>
      </c>
      <c r="CXO105" s="234" t="s">
        <v>16</v>
      </c>
      <c r="CXP105" s="221">
        <v>20</v>
      </c>
      <c r="CXQ105" s="232" t="s">
        <v>94</v>
      </c>
      <c r="CXR105" s="233" t="s">
        <v>96</v>
      </c>
      <c r="CXS105" s="234" t="s">
        <v>16</v>
      </c>
      <c r="CXT105" s="221">
        <v>20</v>
      </c>
      <c r="CXU105" s="232" t="s">
        <v>94</v>
      </c>
      <c r="CXV105" s="233" t="s">
        <v>96</v>
      </c>
      <c r="CXW105" s="234" t="s">
        <v>16</v>
      </c>
      <c r="CXX105" s="221">
        <v>20</v>
      </c>
      <c r="CXY105" s="232" t="s">
        <v>94</v>
      </c>
      <c r="CXZ105" s="233" t="s">
        <v>96</v>
      </c>
      <c r="CYA105" s="234" t="s">
        <v>16</v>
      </c>
      <c r="CYB105" s="221">
        <v>20</v>
      </c>
      <c r="CYC105" s="232" t="s">
        <v>94</v>
      </c>
      <c r="CYD105" s="233" t="s">
        <v>96</v>
      </c>
      <c r="CYE105" s="234" t="s">
        <v>16</v>
      </c>
      <c r="CYF105" s="221">
        <v>20</v>
      </c>
      <c r="CYG105" s="232" t="s">
        <v>94</v>
      </c>
      <c r="CYH105" s="233" t="s">
        <v>96</v>
      </c>
      <c r="CYI105" s="234" t="s">
        <v>16</v>
      </c>
      <c r="CYJ105" s="221">
        <v>20</v>
      </c>
      <c r="CYK105" s="232" t="s">
        <v>94</v>
      </c>
      <c r="CYL105" s="233" t="s">
        <v>96</v>
      </c>
      <c r="CYM105" s="234" t="s">
        <v>16</v>
      </c>
      <c r="CYN105" s="221">
        <v>20</v>
      </c>
      <c r="CYO105" s="232" t="s">
        <v>94</v>
      </c>
      <c r="CYP105" s="233" t="s">
        <v>96</v>
      </c>
      <c r="CYQ105" s="234" t="s">
        <v>16</v>
      </c>
      <c r="CYR105" s="221">
        <v>20</v>
      </c>
      <c r="CYS105" s="232" t="s">
        <v>94</v>
      </c>
      <c r="CYT105" s="233" t="s">
        <v>96</v>
      </c>
      <c r="CYU105" s="234" t="s">
        <v>16</v>
      </c>
      <c r="CYV105" s="221">
        <v>20</v>
      </c>
      <c r="CYW105" s="232" t="s">
        <v>94</v>
      </c>
      <c r="CYX105" s="233" t="s">
        <v>96</v>
      </c>
      <c r="CYY105" s="234" t="s">
        <v>16</v>
      </c>
      <c r="CYZ105" s="221">
        <v>20</v>
      </c>
      <c r="CZA105" s="232" t="s">
        <v>94</v>
      </c>
      <c r="CZB105" s="233" t="s">
        <v>96</v>
      </c>
      <c r="CZC105" s="234" t="s">
        <v>16</v>
      </c>
      <c r="CZD105" s="221">
        <v>20</v>
      </c>
      <c r="CZE105" s="232" t="s">
        <v>94</v>
      </c>
      <c r="CZF105" s="233" t="s">
        <v>96</v>
      </c>
      <c r="CZG105" s="234" t="s">
        <v>16</v>
      </c>
      <c r="CZH105" s="221">
        <v>20</v>
      </c>
      <c r="CZI105" s="232" t="s">
        <v>94</v>
      </c>
      <c r="CZJ105" s="233" t="s">
        <v>96</v>
      </c>
      <c r="CZK105" s="234" t="s">
        <v>16</v>
      </c>
      <c r="CZL105" s="221">
        <v>20</v>
      </c>
      <c r="CZM105" s="232" t="s">
        <v>94</v>
      </c>
      <c r="CZN105" s="233" t="s">
        <v>96</v>
      </c>
      <c r="CZO105" s="234" t="s">
        <v>16</v>
      </c>
      <c r="CZP105" s="221">
        <v>20</v>
      </c>
      <c r="CZQ105" s="232" t="s">
        <v>94</v>
      </c>
      <c r="CZR105" s="233" t="s">
        <v>96</v>
      </c>
      <c r="CZS105" s="234" t="s">
        <v>16</v>
      </c>
      <c r="CZT105" s="221">
        <v>20</v>
      </c>
      <c r="CZU105" s="232" t="s">
        <v>94</v>
      </c>
      <c r="CZV105" s="233" t="s">
        <v>96</v>
      </c>
      <c r="CZW105" s="234" t="s">
        <v>16</v>
      </c>
      <c r="CZX105" s="221">
        <v>20</v>
      </c>
      <c r="CZY105" s="232" t="s">
        <v>94</v>
      </c>
      <c r="CZZ105" s="233" t="s">
        <v>96</v>
      </c>
      <c r="DAA105" s="234" t="s">
        <v>16</v>
      </c>
      <c r="DAB105" s="221">
        <v>20</v>
      </c>
      <c r="DAC105" s="232" t="s">
        <v>94</v>
      </c>
      <c r="DAD105" s="233" t="s">
        <v>96</v>
      </c>
      <c r="DAE105" s="234" t="s">
        <v>16</v>
      </c>
      <c r="DAF105" s="221">
        <v>20</v>
      </c>
      <c r="DAG105" s="232" t="s">
        <v>94</v>
      </c>
      <c r="DAH105" s="233" t="s">
        <v>96</v>
      </c>
      <c r="DAI105" s="234" t="s">
        <v>16</v>
      </c>
      <c r="DAJ105" s="221">
        <v>20</v>
      </c>
      <c r="DAK105" s="232" t="s">
        <v>94</v>
      </c>
      <c r="DAL105" s="233" t="s">
        <v>96</v>
      </c>
      <c r="DAM105" s="234" t="s">
        <v>16</v>
      </c>
      <c r="DAN105" s="221">
        <v>20</v>
      </c>
      <c r="DAO105" s="232" t="s">
        <v>94</v>
      </c>
      <c r="DAP105" s="233" t="s">
        <v>96</v>
      </c>
      <c r="DAQ105" s="234" t="s">
        <v>16</v>
      </c>
      <c r="DAR105" s="221">
        <v>20</v>
      </c>
      <c r="DAS105" s="232" t="s">
        <v>94</v>
      </c>
      <c r="DAT105" s="233" t="s">
        <v>96</v>
      </c>
      <c r="DAU105" s="234" t="s">
        <v>16</v>
      </c>
      <c r="DAV105" s="221">
        <v>20</v>
      </c>
      <c r="DAW105" s="232" t="s">
        <v>94</v>
      </c>
      <c r="DAX105" s="233" t="s">
        <v>96</v>
      </c>
      <c r="DAY105" s="234" t="s">
        <v>16</v>
      </c>
      <c r="DAZ105" s="221">
        <v>20</v>
      </c>
      <c r="DBA105" s="232" t="s">
        <v>94</v>
      </c>
      <c r="DBB105" s="233" t="s">
        <v>96</v>
      </c>
      <c r="DBC105" s="234" t="s">
        <v>16</v>
      </c>
      <c r="DBD105" s="221">
        <v>20</v>
      </c>
      <c r="DBE105" s="232" t="s">
        <v>94</v>
      </c>
      <c r="DBF105" s="233" t="s">
        <v>96</v>
      </c>
      <c r="DBG105" s="234" t="s">
        <v>16</v>
      </c>
      <c r="DBH105" s="221">
        <v>20</v>
      </c>
      <c r="DBI105" s="232" t="s">
        <v>94</v>
      </c>
      <c r="DBJ105" s="233" t="s">
        <v>96</v>
      </c>
      <c r="DBK105" s="234" t="s">
        <v>16</v>
      </c>
      <c r="DBL105" s="221">
        <v>20</v>
      </c>
      <c r="DBM105" s="232" t="s">
        <v>94</v>
      </c>
      <c r="DBN105" s="233" t="s">
        <v>96</v>
      </c>
      <c r="DBO105" s="234" t="s">
        <v>16</v>
      </c>
      <c r="DBP105" s="221">
        <v>20</v>
      </c>
      <c r="DBQ105" s="232" t="s">
        <v>94</v>
      </c>
      <c r="DBR105" s="233" t="s">
        <v>96</v>
      </c>
      <c r="DBS105" s="234" t="s">
        <v>16</v>
      </c>
      <c r="DBT105" s="221">
        <v>20</v>
      </c>
      <c r="DBU105" s="232" t="s">
        <v>94</v>
      </c>
      <c r="DBV105" s="233" t="s">
        <v>96</v>
      </c>
      <c r="DBW105" s="234" t="s">
        <v>16</v>
      </c>
      <c r="DBX105" s="221">
        <v>20</v>
      </c>
      <c r="DBY105" s="232" t="s">
        <v>94</v>
      </c>
      <c r="DBZ105" s="233" t="s">
        <v>96</v>
      </c>
      <c r="DCA105" s="234" t="s">
        <v>16</v>
      </c>
      <c r="DCB105" s="221">
        <v>20</v>
      </c>
      <c r="DCC105" s="232" t="s">
        <v>94</v>
      </c>
      <c r="DCD105" s="233" t="s">
        <v>96</v>
      </c>
      <c r="DCE105" s="234" t="s">
        <v>16</v>
      </c>
      <c r="DCF105" s="221">
        <v>20</v>
      </c>
      <c r="DCG105" s="232" t="s">
        <v>94</v>
      </c>
      <c r="DCH105" s="233" t="s">
        <v>96</v>
      </c>
      <c r="DCI105" s="234" t="s">
        <v>16</v>
      </c>
      <c r="DCJ105" s="221">
        <v>20</v>
      </c>
      <c r="DCK105" s="232" t="s">
        <v>94</v>
      </c>
      <c r="DCL105" s="233" t="s">
        <v>96</v>
      </c>
      <c r="DCM105" s="234" t="s">
        <v>16</v>
      </c>
      <c r="DCN105" s="221">
        <v>20</v>
      </c>
      <c r="DCO105" s="232" t="s">
        <v>94</v>
      </c>
      <c r="DCP105" s="233" t="s">
        <v>96</v>
      </c>
      <c r="DCQ105" s="234" t="s">
        <v>16</v>
      </c>
      <c r="DCR105" s="221">
        <v>20</v>
      </c>
      <c r="DCS105" s="232" t="s">
        <v>94</v>
      </c>
      <c r="DCT105" s="233" t="s">
        <v>96</v>
      </c>
      <c r="DCU105" s="234" t="s">
        <v>16</v>
      </c>
      <c r="DCV105" s="221">
        <v>20</v>
      </c>
      <c r="DCW105" s="232" t="s">
        <v>94</v>
      </c>
      <c r="DCX105" s="233" t="s">
        <v>96</v>
      </c>
      <c r="DCY105" s="234" t="s">
        <v>16</v>
      </c>
      <c r="DCZ105" s="221">
        <v>20</v>
      </c>
      <c r="DDA105" s="232" t="s">
        <v>94</v>
      </c>
      <c r="DDB105" s="233" t="s">
        <v>96</v>
      </c>
      <c r="DDC105" s="234" t="s">
        <v>16</v>
      </c>
      <c r="DDD105" s="221">
        <v>20</v>
      </c>
      <c r="DDE105" s="232" t="s">
        <v>94</v>
      </c>
      <c r="DDF105" s="233" t="s">
        <v>96</v>
      </c>
      <c r="DDG105" s="234" t="s">
        <v>16</v>
      </c>
      <c r="DDH105" s="221">
        <v>20</v>
      </c>
      <c r="DDI105" s="232" t="s">
        <v>94</v>
      </c>
      <c r="DDJ105" s="233" t="s">
        <v>96</v>
      </c>
      <c r="DDK105" s="234" t="s">
        <v>16</v>
      </c>
      <c r="DDL105" s="221">
        <v>20</v>
      </c>
      <c r="DDM105" s="232" t="s">
        <v>94</v>
      </c>
      <c r="DDN105" s="233" t="s">
        <v>96</v>
      </c>
      <c r="DDO105" s="234" t="s">
        <v>16</v>
      </c>
      <c r="DDP105" s="221">
        <v>20</v>
      </c>
      <c r="DDQ105" s="232" t="s">
        <v>94</v>
      </c>
      <c r="DDR105" s="233" t="s">
        <v>96</v>
      </c>
      <c r="DDS105" s="234" t="s">
        <v>16</v>
      </c>
      <c r="DDT105" s="221">
        <v>20</v>
      </c>
      <c r="DDU105" s="232" t="s">
        <v>94</v>
      </c>
      <c r="DDV105" s="233" t="s">
        <v>96</v>
      </c>
      <c r="DDW105" s="234" t="s">
        <v>16</v>
      </c>
      <c r="DDX105" s="221">
        <v>20</v>
      </c>
      <c r="DDY105" s="232" t="s">
        <v>94</v>
      </c>
      <c r="DDZ105" s="233" t="s">
        <v>96</v>
      </c>
      <c r="DEA105" s="234" t="s">
        <v>16</v>
      </c>
      <c r="DEB105" s="221">
        <v>20</v>
      </c>
      <c r="DEC105" s="232" t="s">
        <v>94</v>
      </c>
      <c r="DED105" s="233" t="s">
        <v>96</v>
      </c>
      <c r="DEE105" s="234" t="s">
        <v>16</v>
      </c>
      <c r="DEF105" s="221">
        <v>20</v>
      </c>
      <c r="DEG105" s="232" t="s">
        <v>94</v>
      </c>
      <c r="DEH105" s="233" t="s">
        <v>96</v>
      </c>
      <c r="DEI105" s="234" t="s">
        <v>16</v>
      </c>
      <c r="DEJ105" s="221">
        <v>20</v>
      </c>
      <c r="DEK105" s="232" t="s">
        <v>94</v>
      </c>
      <c r="DEL105" s="233" t="s">
        <v>96</v>
      </c>
      <c r="DEM105" s="234" t="s">
        <v>16</v>
      </c>
      <c r="DEN105" s="221">
        <v>20</v>
      </c>
      <c r="DEO105" s="232" t="s">
        <v>94</v>
      </c>
      <c r="DEP105" s="233" t="s">
        <v>96</v>
      </c>
      <c r="DEQ105" s="234" t="s">
        <v>16</v>
      </c>
      <c r="DER105" s="221">
        <v>20</v>
      </c>
      <c r="DES105" s="232" t="s">
        <v>94</v>
      </c>
      <c r="DET105" s="233" t="s">
        <v>96</v>
      </c>
      <c r="DEU105" s="234" t="s">
        <v>16</v>
      </c>
      <c r="DEV105" s="221">
        <v>20</v>
      </c>
      <c r="DEW105" s="232" t="s">
        <v>94</v>
      </c>
      <c r="DEX105" s="233" t="s">
        <v>96</v>
      </c>
      <c r="DEY105" s="234" t="s">
        <v>16</v>
      </c>
      <c r="DEZ105" s="221">
        <v>20</v>
      </c>
      <c r="DFA105" s="232" t="s">
        <v>94</v>
      </c>
      <c r="DFB105" s="233" t="s">
        <v>96</v>
      </c>
      <c r="DFC105" s="234" t="s">
        <v>16</v>
      </c>
      <c r="DFD105" s="221">
        <v>20</v>
      </c>
      <c r="DFE105" s="232" t="s">
        <v>94</v>
      </c>
      <c r="DFF105" s="233" t="s">
        <v>96</v>
      </c>
      <c r="DFG105" s="234" t="s">
        <v>16</v>
      </c>
      <c r="DFH105" s="221">
        <v>20</v>
      </c>
      <c r="DFI105" s="232" t="s">
        <v>94</v>
      </c>
      <c r="DFJ105" s="233" t="s">
        <v>96</v>
      </c>
      <c r="DFK105" s="234" t="s">
        <v>16</v>
      </c>
      <c r="DFL105" s="221">
        <v>20</v>
      </c>
      <c r="DFM105" s="232" t="s">
        <v>94</v>
      </c>
      <c r="DFN105" s="233" t="s">
        <v>96</v>
      </c>
      <c r="DFO105" s="234" t="s">
        <v>16</v>
      </c>
      <c r="DFP105" s="221">
        <v>20</v>
      </c>
      <c r="DFQ105" s="232" t="s">
        <v>94</v>
      </c>
      <c r="DFR105" s="233" t="s">
        <v>96</v>
      </c>
      <c r="DFS105" s="234" t="s">
        <v>16</v>
      </c>
      <c r="DFT105" s="221">
        <v>20</v>
      </c>
      <c r="DFU105" s="232" t="s">
        <v>94</v>
      </c>
      <c r="DFV105" s="233" t="s">
        <v>96</v>
      </c>
      <c r="DFW105" s="234" t="s">
        <v>16</v>
      </c>
      <c r="DFX105" s="221">
        <v>20</v>
      </c>
      <c r="DFY105" s="232" t="s">
        <v>94</v>
      </c>
      <c r="DFZ105" s="233" t="s">
        <v>96</v>
      </c>
      <c r="DGA105" s="234" t="s">
        <v>16</v>
      </c>
      <c r="DGB105" s="221">
        <v>20</v>
      </c>
      <c r="DGC105" s="232" t="s">
        <v>94</v>
      </c>
      <c r="DGD105" s="233" t="s">
        <v>96</v>
      </c>
      <c r="DGE105" s="234" t="s">
        <v>16</v>
      </c>
      <c r="DGF105" s="221">
        <v>20</v>
      </c>
      <c r="DGG105" s="232" t="s">
        <v>94</v>
      </c>
      <c r="DGH105" s="233" t="s">
        <v>96</v>
      </c>
      <c r="DGI105" s="234" t="s">
        <v>16</v>
      </c>
      <c r="DGJ105" s="221">
        <v>20</v>
      </c>
      <c r="DGK105" s="232" t="s">
        <v>94</v>
      </c>
      <c r="DGL105" s="233" t="s">
        <v>96</v>
      </c>
      <c r="DGM105" s="234" t="s">
        <v>16</v>
      </c>
      <c r="DGN105" s="221">
        <v>20</v>
      </c>
      <c r="DGO105" s="232" t="s">
        <v>94</v>
      </c>
      <c r="DGP105" s="233" t="s">
        <v>96</v>
      </c>
      <c r="DGQ105" s="234" t="s">
        <v>16</v>
      </c>
      <c r="DGR105" s="221">
        <v>20</v>
      </c>
      <c r="DGS105" s="232" t="s">
        <v>94</v>
      </c>
      <c r="DGT105" s="233" t="s">
        <v>96</v>
      </c>
      <c r="DGU105" s="234" t="s">
        <v>16</v>
      </c>
      <c r="DGV105" s="221">
        <v>20</v>
      </c>
      <c r="DGW105" s="232" t="s">
        <v>94</v>
      </c>
      <c r="DGX105" s="233" t="s">
        <v>96</v>
      </c>
      <c r="DGY105" s="234" t="s">
        <v>16</v>
      </c>
      <c r="DGZ105" s="221">
        <v>20</v>
      </c>
      <c r="DHA105" s="232" t="s">
        <v>94</v>
      </c>
      <c r="DHB105" s="233" t="s">
        <v>96</v>
      </c>
      <c r="DHC105" s="234" t="s">
        <v>16</v>
      </c>
      <c r="DHD105" s="221">
        <v>20</v>
      </c>
      <c r="DHE105" s="232" t="s">
        <v>94</v>
      </c>
      <c r="DHF105" s="233" t="s">
        <v>96</v>
      </c>
      <c r="DHG105" s="234" t="s">
        <v>16</v>
      </c>
      <c r="DHH105" s="221">
        <v>20</v>
      </c>
      <c r="DHI105" s="232" t="s">
        <v>94</v>
      </c>
      <c r="DHJ105" s="233" t="s">
        <v>96</v>
      </c>
      <c r="DHK105" s="234" t="s">
        <v>16</v>
      </c>
      <c r="DHL105" s="221">
        <v>20</v>
      </c>
      <c r="DHM105" s="232" t="s">
        <v>94</v>
      </c>
      <c r="DHN105" s="233" t="s">
        <v>96</v>
      </c>
      <c r="DHO105" s="234" t="s">
        <v>16</v>
      </c>
      <c r="DHP105" s="221">
        <v>20</v>
      </c>
      <c r="DHQ105" s="232" t="s">
        <v>94</v>
      </c>
      <c r="DHR105" s="233" t="s">
        <v>96</v>
      </c>
      <c r="DHS105" s="234" t="s">
        <v>16</v>
      </c>
      <c r="DHT105" s="221">
        <v>20</v>
      </c>
      <c r="DHU105" s="232" t="s">
        <v>94</v>
      </c>
      <c r="DHV105" s="233" t="s">
        <v>96</v>
      </c>
      <c r="DHW105" s="234" t="s">
        <v>16</v>
      </c>
      <c r="DHX105" s="221">
        <v>20</v>
      </c>
      <c r="DHY105" s="232" t="s">
        <v>94</v>
      </c>
      <c r="DHZ105" s="233" t="s">
        <v>96</v>
      </c>
      <c r="DIA105" s="234" t="s">
        <v>16</v>
      </c>
      <c r="DIB105" s="221">
        <v>20</v>
      </c>
      <c r="DIC105" s="232" t="s">
        <v>94</v>
      </c>
      <c r="DID105" s="233" t="s">
        <v>96</v>
      </c>
      <c r="DIE105" s="234" t="s">
        <v>16</v>
      </c>
      <c r="DIF105" s="221">
        <v>20</v>
      </c>
      <c r="DIG105" s="232" t="s">
        <v>94</v>
      </c>
      <c r="DIH105" s="233" t="s">
        <v>96</v>
      </c>
      <c r="DII105" s="234" t="s">
        <v>16</v>
      </c>
      <c r="DIJ105" s="221">
        <v>20</v>
      </c>
      <c r="DIK105" s="232" t="s">
        <v>94</v>
      </c>
      <c r="DIL105" s="233" t="s">
        <v>96</v>
      </c>
      <c r="DIM105" s="234" t="s">
        <v>16</v>
      </c>
      <c r="DIN105" s="221">
        <v>20</v>
      </c>
      <c r="DIO105" s="232" t="s">
        <v>94</v>
      </c>
      <c r="DIP105" s="233" t="s">
        <v>96</v>
      </c>
      <c r="DIQ105" s="234" t="s">
        <v>16</v>
      </c>
      <c r="DIR105" s="221">
        <v>20</v>
      </c>
      <c r="DIS105" s="232" t="s">
        <v>94</v>
      </c>
      <c r="DIT105" s="233" t="s">
        <v>96</v>
      </c>
      <c r="DIU105" s="234" t="s">
        <v>16</v>
      </c>
      <c r="DIV105" s="221">
        <v>20</v>
      </c>
      <c r="DIW105" s="232" t="s">
        <v>94</v>
      </c>
      <c r="DIX105" s="233" t="s">
        <v>96</v>
      </c>
      <c r="DIY105" s="234" t="s">
        <v>16</v>
      </c>
      <c r="DIZ105" s="221">
        <v>20</v>
      </c>
      <c r="DJA105" s="232" t="s">
        <v>94</v>
      </c>
      <c r="DJB105" s="233" t="s">
        <v>96</v>
      </c>
      <c r="DJC105" s="234" t="s">
        <v>16</v>
      </c>
      <c r="DJD105" s="221">
        <v>20</v>
      </c>
      <c r="DJE105" s="232" t="s">
        <v>94</v>
      </c>
      <c r="DJF105" s="233" t="s">
        <v>96</v>
      </c>
      <c r="DJG105" s="234" t="s">
        <v>16</v>
      </c>
      <c r="DJH105" s="221">
        <v>20</v>
      </c>
      <c r="DJI105" s="232" t="s">
        <v>94</v>
      </c>
      <c r="DJJ105" s="233" t="s">
        <v>96</v>
      </c>
      <c r="DJK105" s="234" t="s">
        <v>16</v>
      </c>
      <c r="DJL105" s="221">
        <v>20</v>
      </c>
      <c r="DJM105" s="232" t="s">
        <v>94</v>
      </c>
      <c r="DJN105" s="233" t="s">
        <v>96</v>
      </c>
      <c r="DJO105" s="234" t="s">
        <v>16</v>
      </c>
      <c r="DJP105" s="221">
        <v>20</v>
      </c>
      <c r="DJQ105" s="232" t="s">
        <v>94</v>
      </c>
      <c r="DJR105" s="233" t="s">
        <v>96</v>
      </c>
      <c r="DJS105" s="234" t="s">
        <v>16</v>
      </c>
      <c r="DJT105" s="221">
        <v>20</v>
      </c>
      <c r="DJU105" s="232" t="s">
        <v>94</v>
      </c>
      <c r="DJV105" s="233" t="s">
        <v>96</v>
      </c>
      <c r="DJW105" s="234" t="s">
        <v>16</v>
      </c>
      <c r="DJX105" s="221">
        <v>20</v>
      </c>
      <c r="DJY105" s="232" t="s">
        <v>94</v>
      </c>
      <c r="DJZ105" s="233" t="s">
        <v>96</v>
      </c>
      <c r="DKA105" s="234" t="s">
        <v>16</v>
      </c>
      <c r="DKB105" s="221">
        <v>20</v>
      </c>
      <c r="DKC105" s="232" t="s">
        <v>94</v>
      </c>
      <c r="DKD105" s="233" t="s">
        <v>96</v>
      </c>
      <c r="DKE105" s="234" t="s">
        <v>16</v>
      </c>
      <c r="DKF105" s="221">
        <v>20</v>
      </c>
      <c r="DKG105" s="232" t="s">
        <v>94</v>
      </c>
      <c r="DKH105" s="233" t="s">
        <v>96</v>
      </c>
      <c r="DKI105" s="234" t="s">
        <v>16</v>
      </c>
      <c r="DKJ105" s="221">
        <v>20</v>
      </c>
      <c r="DKK105" s="232" t="s">
        <v>94</v>
      </c>
      <c r="DKL105" s="233" t="s">
        <v>96</v>
      </c>
      <c r="DKM105" s="234" t="s">
        <v>16</v>
      </c>
      <c r="DKN105" s="221">
        <v>20</v>
      </c>
      <c r="DKO105" s="232" t="s">
        <v>94</v>
      </c>
      <c r="DKP105" s="233" t="s">
        <v>96</v>
      </c>
      <c r="DKQ105" s="234" t="s">
        <v>16</v>
      </c>
      <c r="DKR105" s="221">
        <v>20</v>
      </c>
      <c r="DKS105" s="232" t="s">
        <v>94</v>
      </c>
      <c r="DKT105" s="233" t="s">
        <v>96</v>
      </c>
      <c r="DKU105" s="234" t="s">
        <v>16</v>
      </c>
      <c r="DKV105" s="221">
        <v>20</v>
      </c>
      <c r="DKW105" s="232" t="s">
        <v>94</v>
      </c>
      <c r="DKX105" s="233" t="s">
        <v>96</v>
      </c>
      <c r="DKY105" s="234" t="s">
        <v>16</v>
      </c>
      <c r="DKZ105" s="221">
        <v>20</v>
      </c>
      <c r="DLA105" s="232" t="s">
        <v>94</v>
      </c>
      <c r="DLB105" s="233" t="s">
        <v>96</v>
      </c>
      <c r="DLC105" s="234" t="s">
        <v>16</v>
      </c>
      <c r="DLD105" s="221">
        <v>20</v>
      </c>
      <c r="DLE105" s="232" t="s">
        <v>94</v>
      </c>
      <c r="DLF105" s="233" t="s">
        <v>96</v>
      </c>
      <c r="DLG105" s="234" t="s">
        <v>16</v>
      </c>
      <c r="DLH105" s="221">
        <v>20</v>
      </c>
      <c r="DLI105" s="232" t="s">
        <v>94</v>
      </c>
      <c r="DLJ105" s="233" t="s">
        <v>96</v>
      </c>
      <c r="DLK105" s="234" t="s">
        <v>16</v>
      </c>
      <c r="DLL105" s="221">
        <v>20</v>
      </c>
      <c r="DLM105" s="232" t="s">
        <v>94</v>
      </c>
      <c r="DLN105" s="233" t="s">
        <v>96</v>
      </c>
      <c r="DLO105" s="234" t="s">
        <v>16</v>
      </c>
      <c r="DLP105" s="221">
        <v>20</v>
      </c>
      <c r="DLQ105" s="232" t="s">
        <v>94</v>
      </c>
      <c r="DLR105" s="233" t="s">
        <v>96</v>
      </c>
      <c r="DLS105" s="234" t="s">
        <v>16</v>
      </c>
      <c r="DLT105" s="221">
        <v>20</v>
      </c>
      <c r="DLU105" s="232" t="s">
        <v>94</v>
      </c>
      <c r="DLV105" s="233" t="s">
        <v>96</v>
      </c>
      <c r="DLW105" s="234" t="s">
        <v>16</v>
      </c>
      <c r="DLX105" s="221">
        <v>20</v>
      </c>
      <c r="DLY105" s="232" t="s">
        <v>94</v>
      </c>
      <c r="DLZ105" s="233" t="s">
        <v>96</v>
      </c>
      <c r="DMA105" s="234" t="s">
        <v>16</v>
      </c>
      <c r="DMB105" s="221">
        <v>20</v>
      </c>
      <c r="DMC105" s="232" t="s">
        <v>94</v>
      </c>
      <c r="DMD105" s="233" t="s">
        <v>96</v>
      </c>
      <c r="DME105" s="234" t="s">
        <v>16</v>
      </c>
      <c r="DMF105" s="221">
        <v>20</v>
      </c>
      <c r="DMG105" s="232" t="s">
        <v>94</v>
      </c>
      <c r="DMH105" s="233" t="s">
        <v>96</v>
      </c>
      <c r="DMI105" s="234" t="s">
        <v>16</v>
      </c>
      <c r="DMJ105" s="221">
        <v>20</v>
      </c>
      <c r="DMK105" s="232" t="s">
        <v>94</v>
      </c>
      <c r="DML105" s="233" t="s">
        <v>96</v>
      </c>
      <c r="DMM105" s="234" t="s">
        <v>16</v>
      </c>
      <c r="DMN105" s="221">
        <v>20</v>
      </c>
      <c r="DMO105" s="232" t="s">
        <v>94</v>
      </c>
      <c r="DMP105" s="233" t="s">
        <v>96</v>
      </c>
      <c r="DMQ105" s="234" t="s">
        <v>16</v>
      </c>
      <c r="DMR105" s="221">
        <v>20</v>
      </c>
      <c r="DMS105" s="232" t="s">
        <v>94</v>
      </c>
      <c r="DMT105" s="233" t="s">
        <v>96</v>
      </c>
      <c r="DMU105" s="234" t="s">
        <v>16</v>
      </c>
      <c r="DMV105" s="221">
        <v>20</v>
      </c>
      <c r="DMW105" s="232" t="s">
        <v>94</v>
      </c>
      <c r="DMX105" s="233" t="s">
        <v>96</v>
      </c>
      <c r="DMY105" s="234" t="s">
        <v>16</v>
      </c>
      <c r="DMZ105" s="221">
        <v>20</v>
      </c>
      <c r="DNA105" s="232" t="s">
        <v>94</v>
      </c>
      <c r="DNB105" s="233" t="s">
        <v>96</v>
      </c>
      <c r="DNC105" s="234" t="s">
        <v>16</v>
      </c>
      <c r="DND105" s="221">
        <v>20</v>
      </c>
      <c r="DNE105" s="232" t="s">
        <v>94</v>
      </c>
      <c r="DNF105" s="233" t="s">
        <v>96</v>
      </c>
      <c r="DNG105" s="234" t="s">
        <v>16</v>
      </c>
      <c r="DNH105" s="221">
        <v>20</v>
      </c>
      <c r="DNI105" s="232" t="s">
        <v>94</v>
      </c>
      <c r="DNJ105" s="233" t="s">
        <v>96</v>
      </c>
      <c r="DNK105" s="234" t="s">
        <v>16</v>
      </c>
      <c r="DNL105" s="221">
        <v>20</v>
      </c>
      <c r="DNM105" s="232" t="s">
        <v>94</v>
      </c>
      <c r="DNN105" s="233" t="s">
        <v>96</v>
      </c>
      <c r="DNO105" s="234" t="s">
        <v>16</v>
      </c>
      <c r="DNP105" s="221">
        <v>20</v>
      </c>
      <c r="DNQ105" s="232" t="s">
        <v>94</v>
      </c>
      <c r="DNR105" s="233" t="s">
        <v>96</v>
      </c>
      <c r="DNS105" s="234" t="s">
        <v>16</v>
      </c>
      <c r="DNT105" s="221">
        <v>20</v>
      </c>
      <c r="DNU105" s="232" t="s">
        <v>94</v>
      </c>
      <c r="DNV105" s="233" t="s">
        <v>96</v>
      </c>
      <c r="DNW105" s="234" t="s">
        <v>16</v>
      </c>
      <c r="DNX105" s="221">
        <v>20</v>
      </c>
      <c r="DNY105" s="232" t="s">
        <v>94</v>
      </c>
      <c r="DNZ105" s="233" t="s">
        <v>96</v>
      </c>
      <c r="DOA105" s="234" t="s">
        <v>16</v>
      </c>
      <c r="DOB105" s="221">
        <v>20</v>
      </c>
      <c r="DOC105" s="232" t="s">
        <v>94</v>
      </c>
      <c r="DOD105" s="233" t="s">
        <v>96</v>
      </c>
      <c r="DOE105" s="234" t="s">
        <v>16</v>
      </c>
      <c r="DOF105" s="221">
        <v>20</v>
      </c>
      <c r="DOG105" s="232" t="s">
        <v>94</v>
      </c>
      <c r="DOH105" s="233" t="s">
        <v>96</v>
      </c>
      <c r="DOI105" s="234" t="s">
        <v>16</v>
      </c>
      <c r="DOJ105" s="221">
        <v>20</v>
      </c>
      <c r="DOK105" s="232" t="s">
        <v>94</v>
      </c>
      <c r="DOL105" s="233" t="s">
        <v>96</v>
      </c>
      <c r="DOM105" s="234" t="s">
        <v>16</v>
      </c>
      <c r="DON105" s="221">
        <v>20</v>
      </c>
      <c r="DOO105" s="232" t="s">
        <v>94</v>
      </c>
      <c r="DOP105" s="233" t="s">
        <v>96</v>
      </c>
      <c r="DOQ105" s="234" t="s">
        <v>16</v>
      </c>
      <c r="DOR105" s="221">
        <v>20</v>
      </c>
      <c r="DOS105" s="232" t="s">
        <v>94</v>
      </c>
      <c r="DOT105" s="233" t="s">
        <v>96</v>
      </c>
      <c r="DOU105" s="234" t="s">
        <v>16</v>
      </c>
      <c r="DOV105" s="221">
        <v>20</v>
      </c>
      <c r="DOW105" s="232" t="s">
        <v>94</v>
      </c>
      <c r="DOX105" s="233" t="s">
        <v>96</v>
      </c>
      <c r="DOY105" s="234" t="s">
        <v>16</v>
      </c>
      <c r="DOZ105" s="221">
        <v>20</v>
      </c>
      <c r="DPA105" s="232" t="s">
        <v>94</v>
      </c>
      <c r="DPB105" s="233" t="s">
        <v>96</v>
      </c>
      <c r="DPC105" s="234" t="s">
        <v>16</v>
      </c>
      <c r="DPD105" s="221">
        <v>20</v>
      </c>
      <c r="DPE105" s="232" t="s">
        <v>94</v>
      </c>
      <c r="DPF105" s="233" t="s">
        <v>96</v>
      </c>
      <c r="DPG105" s="234" t="s">
        <v>16</v>
      </c>
      <c r="DPH105" s="221">
        <v>20</v>
      </c>
      <c r="DPI105" s="232" t="s">
        <v>94</v>
      </c>
      <c r="DPJ105" s="233" t="s">
        <v>96</v>
      </c>
      <c r="DPK105" s="234" t="s">
        <v>16</v>
      </c>
      <c r="DPL105" s="221">
        <v>20</v>
      </c>
      <c r="DPM105" s="232" t="s">
        <v>94</v>
      </c>
      <c r="DPN105" s="233" t="s">
        <v>96</v>
      </c>
      <c r="DPO105" s="234" t="s">
        <v>16</v>
      </c>
      <c r="DPP105" s="221">
        <v>20</v>
      </c>
      <c r="DPQ105" s="232" t="s">
        <v>94</v>
      </c>
      <c r="DPR105" s="233" t="s">
        <v>96</v>
      </c>
      <c r="DPS105" s="234" t="s">
        <v>16</v>
      </c>
      <c r="DPT105" s="221">
        <v>20</v>
      </c>
      <c r="DPU105" s="232" t="s">
        <v>94</v>
      </c>
      <c r="DPV105" s="233" t="s">
        <v>96</v>
      </c>
      <c r="DPW105" s="234" t="s">
        <v>16</v>
      </c>
      <c r="DPX105" s="221">
        <v>20</v>
      </c>
      <c r="DPY105" s="232" t="s">
        <v>94</v>
      </c>
      <c r="DPZ105" s="233" t="s">
        <v>96</v>
      </c>
      <c r="DQA105" s="234" t="s">
        <v>16</v>
      </c>
      <c r="DQB105" s="221">
        <v>20</v>
      </c>
      <c r="DQC105" s="232" t="s">
        <v>94</v>
      </c>
      <c r="DQD105" s="233" t="s">
        <v>96</v>
      </c>
      <c r="DQE105" s="234" t="s">
        <v>16</v>
      </c>
      <c r="DQF105" s="221">
        <v>20</v>
      </c>
      <c r="DQG105" s="232" t="s">
        <v>94</v>
      </c>
      <c r="DQH105" s="233" t="s">
        <v>96</v>
      </c>
      <c r="DQI105" s="234" t="s">
        <v>16</v>
      </c>
      <c r="DQJ105" s="221">
        <v>20</v>
      </c>
      <c r="DQK105" s="232" t="s">
        <v>94</v>
      </c>
      <c r="DQL105" s="233" t="s">
        <v>96</v>
      </c>
      <c r="DQM105" s="234" t="s">
        <v>16</v>
      </c>
      <c r="DQN105" s="221">
        <v>20</v>
      </c>
      <c r="DQO105" s="232" t="s">
        <v>94</v>
      </c>
      <c r="DQP105" s="233" t="s">
        <v>96</v>
      </c>
      <c r="DQQ105" s="234" t="s">
        <v>16</v>
      </c>
      <c r="DQR105" s="221">
        <v>20</v>
      </c>
      <c r="DQS105" s="232" t="s">
        <v>94</v>
      </c>
      <c r="DQT105" s="233" t="s">
        <v>96</v>
      </c>
      <c r="DQU105" s="234" t="s">
        <v>16</v>
      </c>
      <c r="DQV105" s="221">
        <v>20</v>
      </c>
      <c r="DQW105" s="232" t="s">
        <v>94</v>
      </c>
      <c r="DQX105" s="233" t="s">
        <v>96</v>
      </c>
      <c r="DQY105" s="234" t="s">
        <v>16</v>
      </c>
      <c r="DQZ105" s="221">
        <v>20</v>
      </c>
      <c r="DRA105" s="232" t="s">
        <v>94</v>
      </c>
      <c r="DRB105" s="233" t="s">
        <v>96</v>
      </c>
      <c r="DRC105" s="234" t="s">
        <v>16</v>
      </c>
      <c r="DRD105" s="221">
        <v>20</v>
      </c>
      <c r="DRE105" s="232" t="s">
        <v>94</v>
      </c>
      <c r="DRF105" s="233" t="s">
        <v>96</v>
      </c>
      <c r="DRG105" s="234" t="s">
        <v>16</v>
      </c>
      <c r="DRH105" s="221">
        <v>20</v>
      </c>
      <c r="DRI105" s="232" t="s">
        <v>94</v>
      </c>
      <c r="DRJ105" s="233" t="s">
        <v>96</v>
      </c>
      <c r="DRK105" s="234" t="s">
        <v>16</v>
      </c>
      <c r="DRL105" s="221">
        <v>20</v>
      </c>
      <c r="DRM105" s="232" t="s">
        <v>94</v>
      </c>
      <c r="DRN105" s="233" t="s">
        <v>96</v>
      </c>
      <c r="DRO105" s="234" t="s">
        <v>16</v>
      </c>
      <c r="DRP105" s="221">
        <v>20</v>
      </c>
      <c r="DRQ105" s="232" t="s">
        <v>94</v>
      </c>
      <c r="DRR105" s="233" t="s">
        <v>96</v>
      </c>
      <c r="DRS105" s="234" t="s">
        <v>16</v>
      </c>
      <c r="DRT105" s="221">
        <v>20</v>
      </c>
      <c r="DRU105" s="232" t="s">
        <v>94</v>
      </c>
      <c r="DRV105" s="233" t="s">
        <v>96</v>
      </c>
      <c r="DRW105" s="234" t="s">
        <v>16</v>
      </c>
      <c r="DRX105" s="221">
        <v>20</v>
      </c>
      <c r="DRY105" s="232" t="s">
        <v>94</v>
      </c>
      <c r="DRZ105" s="233" t="s">
        <v>96</v>
      </c>
      <c r="DSA105" s="234" t="s">
        <v>16</v>
      </c>
      <c r="DSB105" s="221">
        <v>20</v>
      </c>
      <c r="DSC105" s="232" t="s">
        <v>94</v>
      </c>
      <c r="DSD105" s="233" t="s">
        <v>96</v>
      </c>
      <c r="DSE105" s="234" t="s">
        <v>16</v>
      </c>
      <c r="DSF105" s="221">
        <v>20</v>
      </c>
      <c r="DSG105" s="232" t="s">
        <v>94</v>
      </c>
      <c r="DSH105" s="233" t="s">
        <v>96</v>
      </c>
      <c r="DSI105" s="234" t="s">
        <v>16</v>
      </c>
      <c r="DSJ105" s="221">
        <v>20</v>
      </c>
      <c r="DSK105" s="232" t="s">
        <v>94</v>
      </c>
      <c r="DSL105" s="233" t="s">
        <v>96</v>
      </c>
      <c r="DSM105" s="234" t="s">
        <v>16</v>
      </c>
      <c r="DSN105" s="221">
        <v>20</v>
      </c>
      <c r="DSO105" s="232" t="s">
        <v>94</v>
      </c>
      <c r="DSP105" s="233" t="s">
        <v>96</v>
      </c>
      <c r="DSQ105" s="234" t="s">
        <v>16</v>
      </c>
      <c r="DSR105" s="221">
        <v>20</v>
      </c>
      <c r="DSS105" s="232" t="s">
        <v>94</v>
      </c>
      <c r="DST105" s="233" t="s">
        <v>96</v>
      </c>
      <c r="DSU105" s="234" t="s">
        <v>16</v>
      </c>
      <c r="DSV105" s="221">
        <v>20</v>
      </c>
      <c r="DSW105" s="232" t="s">
        <v>94</v>
      </c>
      <c r="DSX105" s="233" t="s">
        <v>96</v>
      </c>
      <c r="DSY105" s="234" t="s">
        <v>16</v>
      </c>
      <c r="DSZ105" s="221">
        <v>20</v>
      </c>
      <c r="DTA105" s="232" t="s">
        <v>94</v>
      </c>
      <c r="DTB105" s="233" t="s">
        <v>96</v>
      </c>
      <c r="DTC105" s="234" t="s">
        <v>16</v>
      </c>
      <c r="DTD105" s="221">
        <v>20</v>
      </c>
      <c r="DTE105" s="232" t="s">
        <v>94</v>
      </c>
      <c r="DTF105" s="233" t="s">
        <v>96</v>
      </c>
      <c r="DTG105" s="234" t="s">
        <v>16</v>
      </c>
      <c r="DTH105" s="221">
        <v>20</v>
      </c>
      <c r="DTI105" s="232" t="s">
        <v>94</v>
      </c>
      <c r="DTJ105" s="233" t="s">
        <v>96</v>
      </c>
      <c r="DTK105" s="234" t="s">
        <v>16</v>
      </c>
      <c r="DTL105" s="221">
        <v>20</v>
      </c>
      <c r="DTM105" s="232" t="s">
        <v>94</v>
      </c>
      <c r="DTN105" s="233" t="s">
        <v>96</v>
      </c>
      <c r="DTO105" s="234" t="s">
        <v>16</v>
      </c>
      <c r="DTP105" s="221">
        <v>20</v>
      </c>
      <c r="DTQ105" s="232" t="s">
        <v>94</v>
      </c>
      <c r="DTR105" s="233" t="s">
        <v>96</v>
      </c>
      <c r="DTS105" s="234" t="s">
        <v>16</v>
      </c>
      <c r="DTT105" s="221">
        <v>20</v>
      </c>
      <c r="DTU105" s="232" t="s">
        <v>94</v>
      </c>
      <c r="DTV105" s="233" t="s">
        <v>96</v>
      </c>
      <c r="DTW105" s="234" t="s">
        <v>16</v>
      </c>
      <c r="DTX105" s="221">
        <v>20</v>
      </c>
      <c r="DTY105" s="232" t="s">
        <v>94</v>
      </c>
      <c r="DTZ105" s="233" t="s">
        <v>96</v>
      </c>
      <c r="DUA105" s="234" t="s">
        <v>16</v>
      </c>
      <c r="DUB105" s="221">
        <v>20</v>
      </c>
      <c r="DUC105" s="232" t="s">
        <v>94</v>
      </c>
      <c r="DUD105" s="233" t="s">
        <v>96</v>
      </c>
      <c r="DUE105" s="234" t="s">
        <v>16</v>
      </c>
      <c r="DUF105" s="221">
        <v>20</v>
      </c>
      <c r="DUG105" s="232" t="s">
        <v>94</v>
      </c>
      <c r="DUH105" s="233" t="s">
        <v>96</v>
      </c>
      <c r="DUI105" s="234" t="s">
        <v>16</v>
      </c>
      <c r="DUJ105" s="221">
        <v>20</v>
      </c>
      <c r="DUK105" s="232" t="s">
        <v>94</v>
      </c>
      <c r="DUL105" s="233" t="s">
        <v>96</v>
      </c>
      <c r="DUM105" s="234" t="s">
        <v>16</v>
      </c>
      <c r="DUN105" s="221">
        <v>20</v>
      </c>
      <c r="DUO105" s="232" t="s">
        <v>94</v>
      </c>
      <c r="DUP105" s="233" t="s">
        <v>96</v>
      </c>
      <c r="DUQ105" s="234" t="s">
        <v>16</v>
      </c>
      <c r="DUR105" s="221">
        <v>20</v>
      </c>
      <c r="DUS105" s="232" t="s">
        <v>94</v>
      </c>
      <c r="DUT105" s="233" t="s">
        <v>96</v>
      </c>
      <c r="DUU105" s="234" t="s">
        <v>16</v>
      </c>
      <c r="DUV105" s="221">
        <v>20</v>
      </c>
      <c r="DUW105" s="232" t="s">
        <v>94</v>
      </c>
      <c r="DUX105" s="233" t="s">
        <v>96</v>
      </c>
      <c r="DUY105" s="234" t="s">
        <v>16</v>
      </c>
      <c r="DUZ105" s="221">
        <v>20</v>
      </c>
      <c r="DVA105" s="232" t="s">
        <v>94</v>
      </c>
      <c r="DVB105" s="233" t="s">
        <v>96</v>
      </c>
      <c r="DVC105" s="234" t="s">
        <v>16</v>
      </c>
      <c r="DVD105" s="221">
        <v>20</v>
      </c>
      <c r="DVE105" s="232" t="s">
        <v>94</v>
      </c>
      <c r="DVF105" s="233" t="s">
        <v>96</v>
      </c>
      <c r="DVG105" s="234" t="s">
        <v>16</v>
      </c>
      <c r="DVH105" s="221">
        <v>20</v>
      </c>
      <c r="DVI105" s="232" t="s">
        <v>94</v>
      </c>
      <c r="DVJ105" s="233" t="s">
        <v>96</v>
      </c>
      <c r="DVK105" s="234" t="s">
        <v>16</v>
      </c>
      <c r="DVL105" s="221">
        <v>20</v>
      </c>
      <c r="DVM105" s="232" t="s">
        <v>94</v>
      </c>
      <c r="DVN105" s="233" t="s">
        <v>96</v>
      </c>
      <c r="DVO105" s="234" t="s">
        <v>16</v>
      </c>
      <c r="DVP105" s="221">
        <v>20</v>
      </c>
      <c r="DVQ105" s="232" t="s">
        <v>94</v>
      </c>
      <c r="DVR105" s="233" t="s">
        <v>96</v>
      </c>
      <c r="DVS105" s="234" t="s">
        <v>16</v>
      </c>
      <c r="DVT105" s="221">
        <v>20</v>
      </c>
      <c r="DVU105" s="232" t="s">
        <v>94</v>
      </c>
      <c r="DVV105" s="233" t="s">
        <v>96</v>
      </c>
      <c r="DVW105" s="234" t="s">
        <v>16</v>
      </c>
      <c r="DVX105" s="221">
        <v>20</v>
      </c>
      <c r="DVY105" s="232" t="s">
        <v>94</v>
      </c>
      <c r="DVZ105" s="233" t="s">
        <v>96</v>
      </c>
      <c r="DWA105" s="234" t="s">
        <v>16</v>
      </c>
      <c r="DWB105" s="221">
        <v>20</v>
      </c>
      <c r="DWC105" s="232" t="s">
        <v>94</v>
      </c>
      <c r="DWD105" s="233" t="s">
        <v>96</v>
      </c>
      <c r="DWE105" s="234" t="s">
        <v>16</v>
      </c>
      <c r="DWF105" s="221">
        <v>20</v>
      </c>
      <c r="DWG105" s="232" t="s">
        <v>94</v>
      </c>
      <c r="DWH105" s="233" t="s">
        <v>96</v>
      </c>
      <c r="DWI105" s="234" t="s">
        <v>16</v>
      </c>
      <c r="DWJ105" s="221">
        <v>20</v>
      </c>
      <c r="DWK105" s="232" t="s">
        <v>94</v>
      </c>
      <c r="DWL105" s="233" t="s">
        <v>96</v>
      </c>
      <c r="DWM105" s="234" t="s">
        <v>16</v>
      </c>
      <c r="DWN105" s="221">
        <v>20</v>
      </c>
      <c r="DWO105" s="232" t="s">
        <v>94</v>
      </c>
      <c r="DWP105" s="233" t="s">
        <v>96</v>
      </c>
      <c r="DWQ105" s="234" t="s">
        <v>16</v>
      </c>
      <c r="DWR105" s="221">
        <v>20</v>
      </c>
      <c r="DWS105" s="232" t="s">
        <v>94</v>
      </c>
      <c r="DWT105" s="233" t="s">
        <v>96</v>
      </c>
      <c r="DWU105" s="234" t="s">
        <v>16</v>
      </c>
      <c r="DWV105" s="221">
        <v>20</v>
      </c>
      <c r="DWW105" s="232" t="s">
        <v>94</v>
      </c>
      <c r="DWX105" s="233" t="s">
        <v>96</v>
      </c>
      <c r="DWY105" s="234" t="s">
        <v>16</v>
      </c>
      <c r="DWZ105" s="221">
        <v>20</v>
      </c>
      <c r="DXA105" s="232" t="s">
        <v>94</v>
      </c>
      <c r="DXB105" s="233" t="s">
        <v>96</v>
      </c>
      <c r="DXC105" s="234" t="s">
        <v>16</v>
      </c>
      <c r="DXD105" s="221">
        <v>20</v>
      </c>
      <c r="DXE105" s="232" t="s">
        <v>94</v>
      </c>
      <c r="DXF105" s="233" t="s">
        <v>96</v>
      </c>
      <c r="DXG105" s="234" t="s">
        <v>16</v>
      </c>
      <c r="DXH105" s="221">
        <v>20</v>
      </c>
      <c r="DXI105" s="232" t="s">
        <v>94</v>
      </c>
      <c r="DXJ105" s="233" t="s">
        <v>96</v>
      </c>
      <c r="DXK105" s="234" t="s">
        <v>16</v>
      </c>
      <c r="DXL105" s="221">
        <v>20</v>
      </c>
      <c r="DXM105" s="232" t="s">
        <v>94</v>
      </c>
      <c r="DXN105" s="233" t="s">
        <v>96</v>
      </c>
      <c r="DXO105" s="234" t="s">
        <v>16</v>
      </c>
      <c r="DXP105" s="221">
        <v>20</v>
      </c>
      <c r="DXQ105" s="232" t="s">
        <v>94</v>
      </c>
      <c r="DXR105" s="233" t="s">
        <v>96</v>
      </c>
      <c r="DXS105" s="234" t="s">
        <v>16</v>
      </c>
      <c r="DXT105" s="221">
        <v>20</v>
      </c>
      <c r="DXU105" s="232" t="s">
        <v>94</v>
      </c>
      <c r="DXV105" s="233" t="s">
        <v>96</v>
      </c>
      <c r="DXW105" s="234" t="s">
        <v>16</v>
      </c>
      <c r="DXX105" s="221">
        <v>20</v>
      </c>
      <c r="DXY105" s="232" t="s">
        <v>94</v>
      </c>
      <c r="DXZ105" s="233" t="s">
        <v>96</v>
      </c>
      <c r="DYA105" s="234" t="s">
        <v>16</v>
      </c>
      <c r="DYB105" s="221">
        <v>20</v>
      </c>
      <c r="DYC105" s="232" t="s">
        <v>94</v>
      </c>
      <c r="DYD105" s="233" t="s">
        <v>96</v>
      </c>
      <c r="DYE105" s="234" t="s">
        <v>16</v>
      </c>
      <c r="DYF105" s="221">
        <v>20</v>
      </c>
      <c r="DYG105" s="232" t="s">
        <v>94</v>
      </c>
      <c r="DYH105" s="233" t="s">
        <v>96</v>
      </c>
      <c r="DYI105" s="234" t="s">
        <v>16</v>
      </c>
      <c r="DYJ105" s="221">
        <v>20</v>
      </c>
      <c r="DYK105" s="232" t="s">
        <v>94</v>
      </c>
      <c r="DYL105" s="233" t="s">
        <v>96</v>
      </c>
      <c r="DYM105" s="234" t="s">
        <v>16</v>
      </c>
      <c r="DYN105" s="221">
        <v>20</v>
      </c>
      <c r="DYO105" s="232" t="s">
        <v>94</v>
      </c>
      <c r="DYP105" s="233" t="s">
        <v>96</v>
      </c>
      <c r="DYQ105" s="234" t="s">
        <v>16</v>
      </c>
      <c r="DYR105" s="221">
        <v>20</v>
      </c>
      <c r="DYS105" s="232" t="s">
        <v>94</v>
      </c>
      <c r="DYT105" s="233" t="s">
        <v>96</v>
      </c>
      <c r="DYU105" s="234" t="s">
        <v>16</v>
      </c>
      <c r="DYV105" s="221">
        <v>20</v>
      </c>
      <c r="DYW105" s="232" t="s">
        <v>94</v>
      </c>
      <c r="DYX105" s="233" t="s">
        <v>96</v>
      </c>
      <c r="DYY105" s="234" t="s">
        <v>16</v>
      </c>
      <c r="DYZ105" s="221">
        <v>20</v>
      </c>
      <c r="DZA105" s="232" t="s">
        <v>94</v>
      </c>
      <c r="DZB105" s="233" t="s">
        <v>96</v>
      </c>
      <c r="DZC105" s="234" t="s">
        <v>16</v>
      </c>
      <c r="DZD105" s="221">
        <v>20</v>
      </c>
      <c r="DZE105" s="232" t="s">
        <v>94</v>
      </c>
      <c r="DZF105" s="233" t="s">
        <v>96</v>
      </c>
      <c r="DZG105" s="234" t="s">
        <v>16</v>
      </c>
      <c r="DZH105" s="221">
        <v>20</v>
      </c>
      <c r="DZI105" s="232" t="s">
        <v>94</v>
      </c>
      <c r="DZJ105" s="233" t="s">
        <v>96</v>
      </c>
      <c r="DZK105" s="234" t="s">
        <v>16</v>
      </c>
      <c r="DZL105" s="221">
        <v>20</v>
      </c>
      <c r="DZM105" s="232" t="s">
        <v>94</v>
      </c>
      <c r="DZN105" s="233" t="s">
        <v>96</v>
      </c>
      <c r="DZO105" s="234" t="s">
        <v>16</v>
      </c>
      <c r="DZP105" s="221">
        <v>20</v>
      </c>
      <c r="DZQ105" s="232" t="s">
        <v>94</v>
      </c>
      <c r="DZR105" s="233" t="s">
        <v>96</v>
      </c>
      <c r="DZS105" s="234" t="s">
        <v>16</v>
      </c>
      <c r="DZT105" s="221">
        <v>20</v>
      </c>
      <c r="DZU105" s="232" t="s">
        <v>94</v>
      </c>
      <c r="DZV105" s="233" t="s">
        <v>96</v>
      </c>
      <c r="DZW105" s="234" t="s">
        <v>16</v>
      </c>
      <c r="DZX105" s="221">
        <v>20</v>
      </c>
      <c r="DZY105" s="232" t="s">
        <v>94</v>
      </c>
      <c r="DZZ105" s="233" t="s">
        <v>96</v>
      </c>
      <c r="EAA105" s="234" t="s">
        <v>16</v>
      </c>
      <c r="EAB105" s="221">
        <v>20</v>
      </c>
      <c r="EAC105" s="232" t="s">
        <v>94</v>
      </c>
      <c r="EAD105" s="233" t="s">
        <v>96</v>
      </c>
      <c r="EAE105" s="234" t="s">
        <v>16</v>
      </c>
      <c r="EAF105" s="221">
        <v>20</v>
      </c>
      <c r="EAG105" s="232" t="s">
        <v>94</v>
      </c>
      <c r="EAH105" s="233" t="s">
        <v>96</v>
      </c>
      <c r="EAI105" s="234" t="s">
        <v>16</v>
      </c>
      <c r="EAJ105" s="221">
        <v>20</v>
      </c>
      <c r="EAK105" s="232" t="s">
        <v>94</v>
      </c>
      <c r="EAL105" s="233" t="s">
        <v>96</v>
      </c>
      <c r="EAM105" s="234" t="s">
        <v>16</v>
      </c>
      <c r="EAN105" s="221">
        <v>20</v>
      </c>
      <c r="EAO105" s="232" t="s">
        <v>94</v>
      </c>
      <c r="EAP105" s="233" t="s">
        <v>96</v>
      </c>
      <c r="EAQ105" s="234" t="s">
        <v>16</v>
      </c>
      <c r="EAR105" s="221">
        <v>20</v>
      </c>
      <c r="EAS105" s="232" t="s">
        <v>94</v>
      </c>
      <c r="EAT105" s="233" t="s">
        <v>96</v>
      </c>
      <c r="EAU105" s="234" t="s">
        <v>16</v>
      </c>
      <c r="EAV105" s="221">
        <v>20</v>
      </c>
      <c r="EAW105" s="232" t="s">
        <v>94</v>
      </c>
      <c r="EAX105" s="233" t="s">
        <v>96</v>
      </c>
      <c r="EAY105" s="234" t="s">
        <v>16</v>
      </c>
      <c r="EAZ105" s="221">
        <v>20</v>
      </c>
      <c r="EBA105" s="232" t="s">
        <v>94</v>
      </c>
      <c r="EBB105" s="233" t="s">
        <v>96</v>
      </c>
      <c r="EBC105" s="234" t="s">
        <v>16</v>
      </c>
      <c r="EBD105" s="221">
        <v>20</v>
      </c>
      <c r="EBE105" s="232" t="s">
        <v>94</v>
      </c>
      <c r="EBF105" s="233" t="s">
        <v>96</v>
      </c>
      <c r="EBG105" s="234" t="s">
        <v>16</v>
      </c>
      <c r="EBH105" s="221">
        <v>20</v>
      </c>
      <c r="EBI105" s="232" t="s">
        <v>94</v>
      </c>
      <c r="EBJ105" s="233" t="s">
        <v>96</v>
      </c>
      <c r="EBK105" s="234" t="s">
        <v>16</v>
      </c>
      <c r="EBL105" s="221">
        <v>20</v>
      </c>
      <c r="EBM105" s="232" t="s">
        <v>94</v>
      </c>
      <c r="EBN105" s="233" t="s">
        <v>96</v>
      </c>
      <c r="EBO105" s="234" t="s">
        <v>16</v>
      </c>
      <c r="EBP105" s="221">
        <v>20</v>
      </c>
      <c r="EBQ105" s="232" t="s">
        <v>94</v>
      </c>
      <c r="EBR105" s="233" t="s">
        <v>96</v>
      </c>
      <c r="EBS105" s="234" t="s">
        <v>16</v>
      </c>
      <c r="EBT105" s="221">
        <v>20</v>
      </c>
      <c r="EBU105" s="232" t="s">
        <v>94</v>
      </c>
      <c r="EBV105" s="233" t="s">
        <v>96</v>
      </c>
      <c r="EBW105" s="234" t="s">
        <v>16</v>
      </c>
      <c r="EBX105" s="221">
        <v>20</v>
      </c>
      <c r="EBY105" s="232" t="s">
        <v>94</v>
      </c>
      <c r="EBZ105" s="233" t="s">
        <v>96</v>
      </c>
      <c r="ECA105" s="234" t="s">
        <v>16</v>
      </c>
      <c r="ECB105" s="221">
        <v>20</v>
      </c>
      <c r="ECC105" s="232" t="s">
        <v>94</v>
      </c>
      <c r="ECD105" s="233" t="s">
        <v>96</v>
      </c>
      <c r="ECE105" s="234" t="s">
        <v>16</v>
      </c>
      <c r="ECF105" s="221">
        <v>20</v>
      </c>
      <c r="ECG105" s="232" t="s">
        <v>94</v>
      </c>
      <c r="ECH105" s="233" t="s">
        <v>96</v>
      </c>
      <c r="ECI105" s="234" t="s">
        <v>16</v>
      </c>
      <c r="ECJ105" s="221">
        <v>20</v>
      </c>
      <c r="ECK105" s="232" t="s">
        <v>94</v>
      </c>
      <c r="ECL105" s="233" t="s">
        <v>96</v>
      </c>
      <c r="ECM105" s="234" t="s">
        <v>16</v>
      </c>
      <c r="ECN105" s="221">
        <v>20</v>
      </c>
      <c r="ECO105" s="232" t="s">
        <v>94</v>
      </c>
      <c r="ECP105" s="233" t="s">
        <v>96</v>
      </c>
      <c r="ECQ105" s="234" t="s">
        <v>16</v>
      </c>
      <c r="ECR105" s="221">
        <v>20</v>
      </c>
      <c r="ECS105" s="232" t="s">
        <v>94</v>
      </c>
      <c r="ECT105" s="233" t="s">
        <v>96</v>
      </c>
      <c r="ECU105" s="234" t="s">
        <v>16</v>
      </c>
      <c r="ECV105" s="221">
        <v>20</v>
      </c>
      <c r="ECW105" s="232" t="s">
        <v>94</v>
      </c>
      <c r="ECX105" s="233" t="s">
        <v>96</v>
      </c>
      <c r="ECY105" s="234" t="s">
        <v>16</v>
      </c>
      <c r="ECZ105" s="221">
        <v>20</v>
      </c>
      <c r="EDA105" s="232" t="s">
        <v>94</v>
      </c>
      <c r="EDB105" s="233" t="s">
        <v>96</v>
      </c>
      <c r="EDC105" s="234" t="s">
        <v>16</v>
      </c>
      <c r="EDD105" s="221">
        <v>20</v>
      </c>
      <c r="EDE105" s="232" t="s">
        <v>94</v>
      </c>
      <c r="EDF105" s="233" t="s">
        <v>96</v>
      </c>
      <c r="EDG105" s="234" t="s">
        <v>16</v>
      </c>
      <c r="EDH105" s="221">
        <v>20</v>
      </c>
      <c r="EDI105" s="232" t="s">
        <v>94</v>
      </c>
      <c r="EDJ105" s="233" t="s">
        <v>96</v>
      </c>
      <c r="EDK105" s="234" t="s">
        <v>16</v>
      </c>
      <c r="EDL105" s="221">
        <v>20</v>
      </c>
      <c r="EDM105" s="232" t="s">
        <v>94</v>
      </c>
      <c r="EDN105" s="233" t="s">
        <v>96</v>
      </c>
      <c r="EDO105" s="234" t="s">
        <v>16</v>
      </c>
      <c r="EDP105" s="221">
        <v>20</v>
      </c>
      <c r="EDQ105" s="232" t="s">
        <v>94</v>
      </c>
      <c r="EDR105" s="233" t="s">
        <v>96</v>
      </c>
      <c r="EDS105" s="234" t="s">
        <v>16</v>
      </c>
      <c r="EDT105" s="221">
        <v>20</v>
      </c>
      <c r="EDU105" s="232" t="s">
        <v>94</v>
      </c>
      <c r="EDV105" s="233" t="s">
        <v>96</v>
      </c>
      <c r="EDW105" s="234" t="s">
        <v>16</v>
      </c>
      <c r="EDX105" s="221">
        <v>20</v>
      </c>
      <c r="EDY105" s="232" t="s">
        <v>94</v>
      </c>
      <c r="EDZ105" s="233" t="s">
        <v>96</v>
      </c>
      <c r="EEA105" s="234" t="s">
        <v>16</v>
      </c>
      <c r="EEB105" s="221">
        <v>20</v>
      </c>
      <c r="EEC105" s="232" t="s">
        <v>94</v>
      </c>
      <c r="EED105" s="233" t="s">
        <v>96</v>
      </c>
      <c r="EEE105" s="234" t="s">
        <v>16</v>
      </c>
      <c r="EEF105" s="221">
        <v>20</v>
      </c>
      <c r="EEG105" s="232" t="s">
        <v>94</v>
      </c>
      <c r="EEH105" s="233" t="s">
        <v>96</v>
      </c>
      <c r="EEI105" s="234" t="s">
        <v>16</v>
      </c>
      <c r="EEJ105" s="221">
        <v>20</v>
      </c>
      <c r="EEK105" s="232" t="s">
        <v>94</v>
      </c>
      <c r="EEL105" s="233" t="s">
        <v>96</v>
      </c>
      <c r="EEM105" s="234" t="s">
        <v>16</v>
      </c>
      <c r="EEN105" s="221">
        <v>20</v>
      </c>
      <c r="EEO105" s="232" t="s">
        <v>94</v>
      </c>
      <c r="EEP105" s="233" t="s">
        <v>96</v>
      </c>
      <c r="EEQ105" s="234" t="s">
        <v>16</v>
      </c>
      <c r="EER105" s="221">
        <v>20</v>
      </c>
      <c r="EES105" s="232" t="s">
        <v>94</v>
      </c>
      <c r="EET105" s="233" t="s">
        <v>96</v>
      </c>
      <c r="EEU105" s="234" t="s">
        <v>16</v>
      </c>
      <c r="EEV105" s="221">
        <v>20</v>
      </c>
      <c r="EEW105" s="232" t="s">
        <v>94</v>
      </c>
      <c r="EEX105" s="233" t="s">
        <v>96</v>
      </c>
      <c r="EEY105" s="234" t="s">
        <v>16</v>
      </c>
      <c r="EEZ105" s="221">
        <v>20</v>
      </c>
      <c r="EFA105" s="232" t="s">
        <v>94</v>
      </c>
      <c r="EFB105" s="233" t="s">
        <v>96</v>
      </c>
      <c r="EFC105" s="234" t="s">
        <v>16</v>
      </c>
      <c r="EFD105" s="221">
        <v>20</v>
      </c>
      <c r="EFE105" s="232" t="s">
        <v>94</v>
      </c>
      <c r="EFF105" s="233" t="s">
        <v>96</v>
      </c>
      <c r="EFG105" s="234" t="s">
        <v>16</v>
      </c>
      <c r="EFH105" s="221">
        <v>20</v>
      </c>
      <c r="EFI105" s="232" t="s">
        <v>94</v>
      </c>
      <c r="EFJ105" s="233" t="s">
        <v>96</v>
      </c>
      <c r="EFK105" s="234" t="s">
        <v>16</v>
      </c>
      <c r="EFL105" s="221">
        <v>20</v>
      </c>
      <c r="EFM105" s="232" t="s">
        <v>94</v>
      </c>
      <c r="EFN105" s="233" t="s">
        <v>96</v>
      </c>
      <c r="EFO105" s="234" t="s">
        <v>16</v>
      </c>
      <c r="EFP105" s="221">
        <v>20</v>
      </c>
      <c r="EFQ105" s="232" t="s">
        <v>94</v>
      </c>
      <c r="EFR105" s="233" t="s">
        <v>96</v>
      </c>
      <c r="EFS105" s="234" t="s">
        <v>16</v>
      </c>
      <c r="EFT105" s="221">
        <v>20</v>
      </c>
      <c r="EFU105" s="232" t="s">
        <v>94</v>
      </c>
      <c r="EFV105" s="233" t="s">
        <v>96</v>
      </c>
      <c r="EFW105" s="234" t="s">
        <v>16</v>
      </c>
      <c r="EFX105" s="221">
        <v>20</v>
      </c>
      <c r="EFY105" s="232" t="s">
        <v>94</v>
      </c>
      <c r="EFZ105" s="233" t="s">
        <v>96</v>
      </c>
      <c r="EGA105" s="234" t="s">
        <v>16</v>
      </c>
      <c r="EGB105" s="221">
        <v>20</v>
      </c>
      <c r="EGC105" s="232" t="s">
        <v>94</v>
      </c>
      <c r="EGD105" s="233" t="s">
        <v>96</v>
      </c>
      <c r="EGE105" s="234" t="s">
        <v>16</v>
      </c>
      <c r="EGF105" s="221">
        <v>20</v>
      </c>
      <c r="EGG105" s="232" t="s">
        <v>94</v>
      </c>
      <c r="EGH105" s="233" t="s">
        <v>96</v>
      </c>
      <c r="EGI105" s="234" t="s">
        <v>16</v>
      </c>
      <c r="EGJ105" s="221">
        <v>20</v>
      </c>
      <c r="EGK105" s="232" t="s">
        <v>94</v>
      </c>
      <c r="EGL105" s="233" t="s">
        <v>96</v>
      </c>
      <c r="EGM105" s="234" t="s">
        <v>16</v>
      </c>
      <c r="EGN105" s="221">
        <v>20</v>
      </c>
      <c r="EGO105" s="232" t="s">
        <v>94</v>
      </c>
      <c r="EGP105" s="233" t="s">
        <v>96</v>
      </c>
      <c r="EGQ105" s="234" t="s">
        <v>16</v>
      </c>
      <c r="EGR105" s="221">
        <v>20</v>
      </c>
      <c r="EGS105" s="232" t="s">
        <v>94</v>
      </c>
      <c r="EGT105" s="233" t="s">
        <v>96</v>
      </c>
      <c r="EGU105" s="234" t="s">
        <v>16</v>
      </c>
      <c r="EGV105" s="221">
        <v>20</v>
      </c>
      <c r="EGW105" s="232" t="s">
        <v>94</v>
      </c>
      <c r="EGX105" s="233" t="s">
        <v>96</v>
      </c>
      <c r="EGY105" s="234" t="s">
        <v>16</v>
      </c>
      <c r="EGZ105" s="221">
        <v>20</v>
      </c>
      <c r="EHA105" s="232" t="s">
        <v>94</v>
      </c>
      <c r="EHB105" s="233" t="s">
        <v>96</v>
      </c>
      <c r="EHC105" s="234" t="s">
        <v>16</v>
      </c>
      <c r="EHD105" s="221">
        <v>20</v>
      </c>
      <c r="EHE105" s="232" t="s">
        <v>94</v>
      </c>
      <c r="EHF105" s="233" t="s">
        <v>96</v>
      </c>
      <c r="EHG105" s="234" t="s">
        <v>16</v>
      </c>
      <c r="EHH105" s="221">
        <v>20</v>
      </c>
      <c r="EHI105" s="232" t="s">
        <v>94</v>
      </c>
      <c r="EHJ105" s="233" t="s">
        <v>96</v>
      </c>
      <c r="EHK105" s="234" t="s">
        <v>16</v>
      </c>
      <c r="EHL105" s="221">
        <v>20</v>
      </c>
      <c r="EHM105" s="232" t="s">
        <v>94</v>
      </c>
      <c r="EHN105" s="233" t="s">
        <v>96</v>
      </c>
      <c r="EHO105" s="234" t="s">
        <v>16</v>
      </c>
      <c r="EHP105" s="221">
        <v>20</v>
      </c>
      <c r="EHQ105" s="232" t="s">
        <v>94</v>
      </c>
      <c r="EHR105" s="233" t="s">
        <v>96</v>
      </c>
      <c r="EHS105" s="234" t="s">
        <v>16</v>
      </c>
      <c r="EHT105" s="221">
        <v>20</v>
      </c>
      <c r="EHU105" s="232" t="s">
        <v>94</v>
      </c>
      <c r="EHV105" s="233" t="s">
        <v>96</v>
      </c>
      <c r="EHW105" s="234" t="s">
        <v>16</v>
      </c>
      <c r="EHX105" s="221">
        <v>20</v>
      </c>
      <c r="EHY105" s="232" t="s">
        <v>94</v>
      </c>
      <c r="EHZ105" s="233" t="s">
        <v>96</v>
      </c>
      <c r="EIA105" s="234" t="s">
        <v>16</v>
      </c>
      <c r="EIB105" s="221">
        <v>20</v>
      </c>
      <c r="EIC105" s="232" t="s">
        <v>94</v>
      </c>
      <c r="EID105" s="233" t="s">
        <v>96</v>
      </c>
      <c r="EIE105" s="234" t="s">
        <v>16</v>
      </c>
      <c r="EIF105" s="221">
        <v>20</v>
      </c>
      <c r="EIG105" s="232" t="s">
        <v>94</v>
      </c>
      <c r="EIH105" s="233" t="s">
        <v>96</v>
      </c>
      <c r="EII105" s="234" t="s">
        <v>16</v>
      </c>
      <c r="EIJ105" s="221">
        <v>20</v>
      </c>
      <c r="EIK105" s="232" t="s">
        <v>94</v>
      </c>
      <c r="EIL105" s="233" t="s">
        <v>96</v>
      </c>
      <c r="EIM105" s="234" t="s">
        <v>16</v>
      </c>
      <c r="EIN105" s="221">
        <v>20</v>
      </c>
      <c r="EIO105" s="232" t="s">
        <v>94</v>
      </c>
      <c r="EIP105" s="233" t="s">
        <v>96</v>
      </c>
      <c r="EIQ105" s="234" t="s">
        <v>16</v>
      </c>
      <c r="EIR105" s="221">
        <v>20</v>
      </c>
      <c r="EIS105" s="232" t="s">
        <v>94</v>
      </c>
      <c r="EIT105" s="233" t="s">
        <v>96</v>
      </c>
      <c r="EIU105" s="234" t="s">
        <v>16</v>
      </c>
      <c r="EIV105" s="221">
        <v>20</v>
      </c>
      <c r="EIW105" s="232" t="s">
        <v>94</v>
      </c>
      <c r="EIX105" s="233" t="s">
        <v>96</v>
      </c>
      <c r="EIY105" s="234" t="s">
        <v>16</v>
      </c>
      <c r="EIZ105" s="221">
        <v>20</v>
      </c>
      <c r="EJA105" s="232" t="s">
        <v>94</v>
      </c>
      <c r="EJB105" s="233" t="s">
        <v>96</v>
      </c>
      <c r="EJC105" s="234" t="s">
        <v>16</v>
      </c>
      <c r="EJD105" s="221">
        <v>20</v>
      </c>
      <c r="EJE105" s="232" t="s">
        <v>94</v>
      </c>
      <c r="EJF105" s="233" t="s">
        <v>96</v>
      </c>
      <c r="EJG105" s="234" t="s">
        <v>16</v>
      </c>
      <c r="EJH105" s="221">
        <v>20</v>
      </c>
      <c r="EJI105" s="232" t="s">
        <v>94</v>
      </c>
      <c r="EJJ105" s="233" t="s">
        <v>96</v>
      </c>
      <c r="EJK105" s="234" t="s">
        <v>16</v>
      </c>
      <c r="EJL105" s="221">
        <v>20</v>
      </c>
      <c r="EJM105" s="232" t="s">
        <v>94</v>
      </c>
      <c r="EJN105" s="233" t="s">
        <v>96</v>
      </c>
      <c r="EJO105" s="234" t="s">
        <v>16</v>
      </c>
      <c r="EJP105" s="221">
        <v>20</v>
      </c>
      <c r="EJQ105" s="232" t="s">
        <v>94</v>
      </c>
      <c r="EJR105" s="233" t="s">
        <v>96</v>
      </c>
      <c r="EJS105" s="234" t="s">
        <v>16</v>
      </c>
      <c r="EJT105" s="221">
        <v>20</v>
      </c>
      <c r="EJU105" s="232" t="s">
        <v>94</v>
      </c>
      <c r="EJV105" s="233" t="s">
        <v>96</v>
      </c>
      <c r="EJW105" s="234" t="s">
        <v>16</v>
      </c>
      <c r="EJX105" s="221">
        <v>20</v>
      </c>
      <c r="EJY105" s="232" t="s">
        <v>94</v>
      </c>
      <c r="EJZ105" s="233" t="s">
        <v>96</v>
      </c>
      <c r="EKA105" s="234" t="s">
        <v>16</v>
      </c>
      <c r="EKB105" s="221">
        <v>20</v>
      </c>
      <c r="EKC105" s="232" t="s">
        <v>94</v>
      </c>
      <c r="EKD105" s="233" t="s">
        <v>96</v>
      </c>
      <c r="EKE105" s="234" t="s">
        <v>16</v>
      </c>
      <c r="EKF105" s="221">
        <v>20</v>
      </c>
      <c r="EKG105" s="232" t="s">
        <v>94</v>
      </c>
      <c r="EKH105" s="233" t="s">
        <v>96</v>
      </c>
      <c r="EKI105" s="234" t="s">
        <v>16</v>
      </c>
      <c r="EKJ105" s="221">
        <v>20</v>
      </c>
      <c r="EKK105" s="232" t="s">
        <v>94</v>
      </c>
      <c r="EKL105" s="233" t="s">
        <v>96</v>
      </c>
      <c r="EKM105" s="234" t="s">
        <v>16</v>
      </c>
      <c r="EKN105" s="221">
        <v>20</v>
      </c>
      <c r="EKO105" s="232" t="s">
        <v>94</v>
      </c>
      <c r="EKP105" s="233" t="s">
        <v>96</v>
      </c>
      <c r="EKQ105" s="234" t="s">
        <v>16</v>
      </c>
      <c r="EKR105" s="221">
        <v>20</v>
      </c>
      <c r="EKS105" s="232" t="s">
        <v>94</v>
      </c>
      <c r="EKT105" s="233" t="s">
        <v>96</v>
      </c>
      <c r="EKU105" s="234" t="s">
        <v>16</v>
      </c>
      <c r="EKV105" s="221">
        <v>20</v>
      </c>
      <c r="EKW105" s="232" t="s">
        <v>94</v>
      </c>
      <c r="EKX105" s="233" t="s">
        <v>96</v>
      </c>
      <c r="EKY105" s="234" t="s">
        <v>16</v>
      </c>
      <c r="EKZ105" s="221">
        <v>20</v>
      </c>
      <c r="ELA105" s="232" t="s">
        <v>94</v>
      </c>
      <c r="ELB105" s="233" t="s">
        <v>96</v>
      </c>
      <c r="ELC105" s="234" t="s">
        <v>16</v>
      </c>
      <c r="ELD105" s="221">
        <v>20</v>
      </c>
      <c r="ELE105" s="232" t="s">
        <v>94</v>
      </c>
      <c r="ELF105" s="233" t="s">
        <v>96</v>
      </c>
      <c r="ELG105" s="234" t="s">
        <v>16</v>
      </c>
      <c r="ELH105" s="221">
        <v>20</v>
      </c>
      <c r="ELI105" s="232" t="s">
        <v>94</v>
      </c>
      <c r="ELJ105" s="233" t="s">
        <v>96</v>
      </c>
      <c r="ELK105" s="234" t="s">
        <v>16</v>
      </c>
      <c r="ELL105" s="221">
        <v>20</v>
      </c>
      <c r="ELM105" s="232" t="s">
        <v>94</v>
      </c>
      <c r="ELN105" s="233" t="s">
        <v>96</v>
      </c>
      <c r="ELO105" s="234" t="s">
        <v>16</v>
      </c>
      <c r="ELP105" s="221">
        <v>20</v>
      </c>
      <c r="ELQ105" s="232" t="s">
        <v>94</v>
      </c>
      <c r="ELR105" s="233" t="s">
        <v>96</v>
      </c>
      <c r="ELS105" s="234" t="s">
        <v>16</v>
      </c>
      <c r="ELT105" s="221">
        <v>20</v>
      </c>
      <c r="ELU105" s="232" t="s">
        <v>94</v>
      </c>
      <c r="ELV105" s="233" t="s">
        <v>96</v>
      </c>
      <c r="ELW105" s="234" t="s">
        <v>16</v>
      </c>
      <c r="ELX105" s="221">
        <v>20</v>
      </c>
      <c r="ELY105" s="232" t="s">
        <v>94</v>
      </c>
      <c r="ELZ105" s="233" t="s">
        <v>96</v>
      </c>
      <c r="EMA105" s="234" t="s">
        <v>16</v>
      </c>
      <c r="EMB105" s="221">
        <v>20</v>
      </c>
      <c r="EMC105" s="232" t="s">
        <v>94</v>
      </c>
      <c r="EMD105" s="233" t="s">
        <v>96</v>
      </c>
      <c r="EME105" s="234" t="s">
        <v>16</v>
      </c>
      <c r="EMF105" s="221">
        <v>20</v>
      </c>
      <c r="EMG105" s="232" t="s">
        <v>94</v>
      </c>
      <c r="EMH105" s="233" t="s">
        <v>96</v>
      </c>
      <c r="EMI105" s="234" t="s">
        <v>16</v>
      </c>
      <c r="EMJ105" s="221">
        <v>20</v>
      </c>
      <c r="EMK105" s="232" t="s">
        <v>94</v>
      </c>
      <c r="EML105" s="233" t="s">
        <v>96</v>
      </c>
      <c r="EMM105" s="234" t="s">
        <v>16</v>
      </c>
      <c r="EMN105" s="221">
        <v>20</v>
      </c>
      <c r="EMO105" s="232" t="s">
        <v>94</v>
      </c>
      <c r="EMP105" s="233" t="s">
        <v>96</v>
      </c>
      <c r="EMQ105" s="234" t="s">
        <v>16</v>
      </c>
      <c r="EMR105" s="221">
        <v>20</v>
      </c>
      <c r="EMS105" s="232" t="s">
        <v>94</v>
      </c>
      <c r="EMT105" s="233" t="s">
        <v>96</v>
      </c>
      <c r="EMU105" s="234" t="s">
        <v>16</v>
      </c>
      <c r="EMV105" s="221">
        <v>20</v>
      </c>
      <c r="EMW105" s="232" t="s">
        <v>94</v>
      </c>
      <c r="EMX105" s="233" t="s">
        <v>96</v>
      </c>
      <c r="EMY105" s="234" t="s">
        <v>16</v>
      </c>
      <c r="EMZ105" s="221">
        <v>20</v>
      </c>
      <c r="ENA105" s="232" t="s">
        <v>94</v>
      </c>
      <c r="ENB105" s="233" t="s">
        <v>96</v>
      </c>
      <c r="ENC105" s="234" t="s">
        <v>16</v>
      </c>
      <c r="END105" s="221">
        <v>20</v>
      </c>
      <c r="ENE105" s="232" t="s">
        <v>94</v>
      </c>
      <c r="ENF105" s="233" t="s">
        <v>96</v>
      </c>
      <c r="ENG105" s="234" t="s">
        <v>16</v>
      </c>
      <c r="ENH105" s="221">
        <v>20</v>
      </c>
      <c r="ENI105" s="232" t="s">
        <v>94</v>
      </c>
      <c r="ENJ105" s="233" t="s">
        <v>96</v>
      </c>
      <c r="ENK105" s="234" t="s">
        <v>16</v>
      </c>
      <c r="ENL105" s="221">
        <v>20</v>
      </c>
      <c r="ENM105" s="232" t="s">
        <v>94</v>
      </c>
      <c r="ENN105" s="233" t="s">
        <v>96</v>
      </c>
      <c r="ENO105" s="234" t="s">
        <v>16</v>
      </c>
      <c r="ENP105" s="221">
        <v>20</v>
      </c>
      <c r="ENQ105" s="232" t="s">
        <v>94</v>
      </c>
      <c r="ENR105" s="233" t="s">
        <v>96</v>
      </c>
      <c r="ENS105" s="234" t="s">
        <v>16</v>
      </c>
      <c r="ENT105" s="221">
        <v>20</v>
      </c>
      <c r="ENU105" s="232" t="s">
        <v>94</v>
      </c>
      <c r="ENV105" s="233" t="s">
        <v>96</v>
      </c>
      <c r="ENW105" s="234" t="s">
        <v>16</v>
      </c>
      <c r="ENX105" s="221">
        <v>20</v>
      </c>
      <c r="ENY105" s="232" t="s">
        <v>94</v>
      </c>
      <c r="ENZ105" s="233" t="s">
        <v>96</v>
      </c>
      <c r="EOA105" s="234" t="s">
        <v>16</v>
      </c>
      <c r="EOB105" s="221">
        <v>20</v>
      </c>
      <c r="EOC105" s="232" t="s">
        <v>94</v>
      </c>
      <c r="EOD105" s="233" t="s">
        <v>96</v>
      </c>
      <c r="EOE105" s="234" t="s">
        <v>16</v>
      </c>
      <c r="EOF105" s="221">
        <v>20</v>
      </c>
      <c r="EOG105" s="232" t="s">
        <v>94</v>
      </c>
      <c r="EOH105" s="233" t="s">
        <v>96</v>
      </c>
      <c r="EOI105" s="234" t="s">
        <v>16</v>
      </c>
      <c r="EOJ105" s="221">
        <v>20</v>
      </c>
      <c r="EOK105" s="232" t="s">
        <v>94</v>
      </c>
      <c r="EOL105" s="233" t="s">
        <v>96</v>
      </c>
      <c r="EOM105" s="234" t="s">
        <v>16</v>
      </c>
      <c r="EON105" s="221">
        <v>20</v>
      </c>
      <c r="EOO105" s="232" t="s">
        <v>94</v>
      </c>
      <c r="EOP105" s="233" t="s">
        <v>96</v>
      </c>
      <c r="EOQ105" s="234" t="s">
        <v>16</v>
      </c>
      <c r="EOR105" s="221">
        <v>20</v>
      </c>
      <c r="EOS105" s="232" t="s">
        <v>94</v>
      </c>
      <c r="EOT105" s="233" t="s">
        <v>96</v>
      </c>
      <c r="EOU105" s="234" t="s">
        <v>16</v>
      </c>
      <c r="EOV105" s="221">
        <v>20</v>
      </c>
      <c r="EOW105" s="232" t="s">
        <v>94</v>
      </c>
      <c r="EOX105" s="233" t="s">
        <v>96</v>
      </c>
      <c r="EOY105" s="234" t="s">
        <v>16</v>
      </c>
      <c r="EOZ105" s="221">
        <v>20</v>
      </c>
      <c r="EPA105" s="232" t="s">
        <v>94</v>
      </c>
      <c r="EPB105" s="233" t="s">
        <v>96</v>
      </c>
      <c r="EPC105" s="234" t="s">
        <v>16</v>
      </c>
      <c r="EPD105" s="221">
        <v>20</v>
      </c>
      <c r="EPE105" s="232" t="s">
        <v>94</v>
      </c>
      <c r="EPF105" s="233" t="s">
        <v>96</v>
      </c>
      <c r="EPG105" s="234" t="s">
        <v>16</v>
      </c>
      <c r="EPH105" s="221">
        <v>20</v>
      </c>
      <c r="EPI105" s="232" t="s">
        <v>94</v>
      </c>
      <c r="EPJ105" s="233" t="s">
        <v>96</v>
      </c>
      <c r="EPK105" s="234" t="s">
        <v>16</v>
      </c>
      <c r="EPL105" s="221">
        <v>20</v>
      </c>
      <c r="EPM105" s="232" t="s">
        <v>94</v>
      </c>
      <c r="EPN105" s="233" t="s">
        <v>96</v>
      </c>
      <c r="EPO105" s="234" t="s">
        <v>16</v>
      </c>
      <c r="EPP105" s="221">
        <v>20</v>
      </c>
      <c r="EPQ105" s="232" t="s">
        <v>94</v>
      </c>
      <c r="EPR105" s="233" t="s">
        <v>96</v>
      </c>
      <c r="EPS105" s="234" t="s">
        <v>16</v>
      </c>
      <c r="EPT105" s="221">
        <v>20</v>
      </c>
      <c r="EPU105" s="232" t="s">
        <v>94</v>
      </c>
      <c r="EPV105" s="233" t="s">
        <v>96</v>
      </c>
      <c r="EPW105" s="234" t="s">
        <v>16</v>
      </c>
      <c r="EPX105" s="221">
        <v>20</v>
      </c>
      <c r="EPY105" s="232" t="s">
        <v>94</v>
      </c>
      <c r="EPZ105" s="233" t="s">
        <v>96</v>
      </c>
      <c r="EQA105" s="234" t="s">
        <v>16</v>
      </c>
      <c r="EQB105" s="221">
        <v>20</v>
      </c>
      <c r="EQC105" s="232" t="s">
        <v>94</v>
      </c>
      <c r="EQD105" s="233" t="s">
        <v>96</v>
      </c>
      <c r="EQE105" s="234" t="s">
        <v>16</v>
      </c>
      <c r="EQF105" s="221">
        <v>20</v>
      </c>
      <c r="EQG105" s="232" t="s">
        <v>94</v>
      </c>
      <c r="EQH105" s="233" t="s">
        <v>96</v>
      </c>
      <c r="EQI105" s="234" t="s">
        <v>16</v>
      </c>
      <c r="EQJ105" s="221">
        <v>20</v>
      </c>
      <c r="EQK105" s="232" t="s">
        <v>94</v>
      </c>
      <c r="EQL105" s="233" t="s">
        <v>96</v>
      </c>
      <c r="EQM105" s="234" t="s">
        <v>16</v>
      </c>
      <c r="EQN105" s="221">
        <v>20</v>
      </c>
      <c r="EQO105" s="232" t="s">
        <v>94</v>
      </c>
      <c r="EQP105" s="233" t="s">
        <v>96</v>
      </c>
      <c r="EQQ105" s="234" t="s">
        <v>16</v>
      </c>
      <c r="EQR105" s="221">
        <v>20</v>
      </c>
      <c r="EQS105" s="232" t="s">
        <v>94</v>
      </c>
      <c r="EQT105" s="233" t="s">
        <v>96</v>
      </c>
      <c r="EQU105" s="234" t="s">
        <v>16</v>
      </c>
      <c r="EQV105" s="221">
        <v>20</v>
      </c>
      <c r="EQW105" s="232" t="s">
        <v>94</v>
      </c>
      <c r="EQX105" s="233" t="s">
        <v>96</v>
      </c>
      <c r="EQY105" s="234" t="s">
        <v>16</v>
      </c>
      <c r="EQZ105" s="221">
        <v>20</v>
      </c>
      <c r="ERA105" s="232" t="s">
        <v>94</v>
      </c>
      <c r="ERB105" s="233" t="s">
        <v>96</v>
      </c>
      <c r="ERC105" s="234" t="s">
        <v>16</v>
      </c>
      <c r="ERD105" s="221">
        <v>20</v>
      </c>
      <c r="ERE105" s="232" t="s">
        <v>94</v>
      </c>
      <c r="ERF105" s="233" t="s">
        <v>96</v>
      </c>
      <c r="ERG105" s="234" t="s">
        <v>16</v>
      </c>
      <c r="ERH105" s="221">
        <v>20</v>
      </c>
      <c r="ERI105" s="232" t="s">
        <v>94</v>
      </c>
      <c r="ERJ105" s="233" t="s">
        <v>96</v>
      </c>
      <c r="ERK105" s="234" t="s">
        <v>16</v>
      </c>
      <c r="ERL105" s="221">
        <v>20</v>
      </c>
      <c r="ERM105" s="232" t="s">
        <v>94</v>
      </c>
      <c r="ERN105" s="233" t="s">
        <v>96</v>
      </c>
      <c r="ERO105" s="234" t="s">
        <v>16</v>
      </c>
      <c r="ERP105" s="221">
        <v>20</v>
      </c>
      <c r="ERQ105" s="232" t="s">
        <v>94</v>
      </c>
      <c r="ERR105" s="233" t="s">
        <v>96</v>
      </c>
      <c r="ERS105" s="234" t="s">
        <v>16</v>
      </c>
      <c r="ERT105" s="221">
        <v>20</v>
      </c>
      <c r="ERU105" s="232" t="s">
        <v>94</v>
      </c>
      <c r="ERV105" s="233" t="s">
        <v>96</v>
      </c>
      <c r="ERW105" s="234" t="s">
        <v>16</v>
      </c>
      <c r="ERX105" s="221">
        <v>20</v>
      </c>
      <c r="ERY105" s="232" t="s">
        <v>94</v>
      </c>
      <c r="ERZ105" s="233" t="s">
        <v>96</v>
      </c>
      <c r="ESA105" s="234" t="s">
        <v>16</v>
      </c>
      <c r="ESB105" s="221">
        <v>20</v>
      </c>
      <c r="ESC105" s="232" t="s">
        <v>94</v>
      </c>
      <c r="ESD105" s="233" t="s">
        <v>96</v>
      </c>
      <c r="ESE105" s="234" t="s">
        <v>16</v>
      </c>
      <c r="ESF105" s="221">
        <v>20</v>
      </c>
      <c r="ESG105" s="232" t="s">
        <v>94</v>
      </c>
      <c r="ESH105" s="233" t="s">
        <v>96</v>
      </c>
      <c r="ESI105" s="234" t="s">
        <v>16</v>
      </c>
      <c r="ESJ105" s="221">
        <v>20</v>
      </c>
      <c r="ESK105" s="232" t="s">
        <v>94</v>
      </c>
      <c r="ESL105" s="233" t="s">
        <v>96</v>
      </c>
      <c r="ESM105" s="234" t="s">
        <v>16</v>
      </c>
      <c r="ESN105" s="221">
        <v>20</v>
      </c>
      <c r="ESO105" s="232" t="s">
        <v>94</v>
      </c>
      <c r="ESP105" s="233" t="s">
        <v>96</v>
      </c>
      <c r="ESQ105" s="234" t="s">
        <v>16</v>
      </c>
      <c r="ESR105" s="221">
        <v>20</v>
      </c>
      <c r="ESS105" s="232" t="s">
        <v>94</v>
      </c>
      <c r="EST105" s="233" t="s">
        <v>96</v>
      </c>
      <c r="ESU105" s="234" t="s">
        <v>16</v>
      </c>
      <c r="ESV105" s="221">
        <v>20</v>
      </c>
      <c r="ESW105" s="232" t="s">
        <v>94</v>
      </c>
      <c r="ESX105" s="233" t="s">
        <v>96</v>
      </c>
      <c r="ESY105" s="234" t="s">
        <v>16</v>
      </c>
      <c r="ESZ105" s="221">
        <v>20</v>
      </c>
      <c r="ETA105" s="232" t="s">
        <v>94</v>
      </c>
      <c r="ETB105" s="233" t="s">
        <v>96</v>
      </c>
      <c r="ETC105" s="234" t="s">
        <v>16</v>
      </c>
      <c r="ETD105" s="221">
        <v>20</v>
      </c>
      <c r="ETE105" s="232" t="s">
        <v>94</v>
      </c>
      <c r="ETF105" s="233" t="s">
        <v>96</v>
      </c>
      <c r="ETG105" s="234" t="s">
        <v>16</v>
      </c>
      <c r="ETH105" s="221">
        <v>20</v>
      </c>
      <c r="ETI105" s="232" t="s">
        <v>94</v>
      </c>
      <c r="ETJ105" s="233" t="s">
        <v>96</v>
      </c>
      <c r="ETK105" s="234" t="s">
        <v>16</v>
      </c>
      <c r="ETL105" s="221">
        <v>20</v>
      </c>
      <c r="ETM105" s="232" t="s">
        <v>94</v>
      </c>
      <c r="ETN105" s="233" t="s">
        <v>96</v>
      </c>
      <c r="ETO105" s="234" t="s">
        <v>16</v>
      </c>
      <c r="ETP105" s="221">
        <v>20</v>
      </c>
      <c r="ETQ105" s="232" t="s">
        <v>94</v>
      </c>
      <c r="ETR105" s="233" t="s">
        <v>96</v>
      </c>
      <c r="ETS105" s="234" t="s">
        <v>16</v>
      </c>
      <c r="ETT105" s="221">
        <v>20</v>
      </c>
      <c r="ETU105" s="232" t="s">
        <v>94</v>
      </c>
      <c r="ETV105" s="233" t="s">
        <v>96</v>
      </c>
      <c r="ETW105" s="234" t="s">
        <v>16</v>
      </c>
      <c r="ETX105" s="221">
        <v>20</v>
      </c>
      <c r="ETY105" s="232" t="s">
        <v>94</v>
      </c>
      <c r="ETZ105" s="233" t="s">
        <v>96</v>
      </c>
      <c r="EUA105" s="234" t="s">
        <v>16</v>
      </c>
      <c r="EUB105" s="221">
        <v>20</v>
      </c>
      <c r="EUC105" s="232" t="s">
        <v>94</v>
      </c>
      <c r="EUD105" s="233" t="s">
        <v>96</v>
      </c>
      <c r="EUE105" s="234" t="s">
        <v>16</v>
      </c>
      <c r="EUF105" s="221">
        <v>20</v>
      </c>
      <c r="EUG105" s="232" t="s">
        <v>94</v>
      </c>
      <c r="EUH105" s="233" t="s">
        <v>96</v>
      </c>
      <c r="EUI105" s="234" t="s">
        <v>16</v>
      </c>
      <c r="EUJ105" s="221">
        <v>20</v>
      </c>
      <c r="EUK105" s="232" t="s">
        <v>94</v>
      </c>
      <c r="EUL105" s="233" t="s">
        <v>96</v>
      </c>
      <c r="EUM105" s="234" t="s">
        <v>16</v>
      </c>
      <c r="EUN105" s="221">
        <v>20</v>
      </c>
      <c r="EUO105" s="232" t="s">
        <v>94</v>
      </c>
      <c r="EUP105" s="233" t="s">
        <v>96</v>
      </c>
      <c r="EUQ105" s="234" t="s">
        <v>16</v>
      </c>
      <c r="EUR105" s="221">
        <v>20</v>
      </c>
      <c r="EUS105" s="232" t="s">
        <v>94</v>
      </c>
      <c r="EUT105" s="233" t="s">
        <v>96</v>
      </c>
      <c r="EUU105" s="234" t="s">
        <v>16</v>
      </c>
      <c r="EUV105" s="221">
        <v>20</v>
      </c>
      <c r="EUW105" s="232" t="s">
        <v>94</v>
      </c>
      <c r="EUX105" s="233" t="s">
        <v>96</v>
      </c>
      <c r="EUY105" s="234" t="s">
        <v>16</v>
      </c>
      <c r="EUZ105" s="221">
        <v>20</v>
      </c>
      <c r="EVA105" s="232" t="s">
        <v>94</v>
      </c>
      <c r="EVB105" s="233" t="s">
        <v>96</v>
      </c>
      <c r="EVC105" s="234" t="s">
        <v>16</v>
      </c>
      <c r="EVD105" s="221">
        <v>20</v>
      </c>
      <c r="EVE105" s="232" t="s">
        <v>94</v>
      </c>
      <c r="EVF105" s="233" t="s">
        <v>96</v>
      </c>
      <c r="EVG105" s="234" t="s">
        <v>16</v>
      </c>
      <c r="EVH105" s="221">
        <v>20</v>
      </c>
      <c r="EVI105" s="232" t="s">
        <v>94</v>
      </c>
      <c r="EVJ105" s="233" t="s">
        <v>96</v>
      </c>
      <c r="EVK105" s="234" t="s">
        <v>16</v>
      </c>
      <c r="EVL105" s="221">
        <v>20</v>
      </c>
      <c r="EVM105" s="232" t="s">
        <v>94</v>
      </c>
      <c r="EVN105" s="233" t="s">
        <v>96</v>
      </c>
      <c r="EVO105" s="234" t="s">
        <v>16</v>
      </c>
      <c r="EVP105" s="221">
        <v>20</v>
      </c>
      <c r="EVQ105" s="232" t="s">
        <v>94</v>
      </c>
      <c r="EVR105" s="233" t="s">
        <v>96</v>
      </c>
      <c r="EVS105" s="234" t="s">
        <v>16</v>
      </c>
      <c r="EVT105" s="221">
        <v>20</v>
      </c>
      <c r="EVU105" s="232" t="s">
        <v>94</v>
      </c>
      <c r="EVV105" s="233" t="s">
        <v>96</v>
      </c>
      <c r="EVW105" s="234" t="s">
        <v>16</v>
      </c>
      <c r="EVX105" s="221">
        <v>20</v>
      </c>
      <c r="EVY105" s="232" t="s">
        <v>94</v>
      </c>
      <c r="EVZ105" s="233" t="s">
        <v>96</v>
      </c>
      <c r="EWA105" s="234" t="s">
        <v>16</v>
      </c>
      <c r="EWB105" s="221">
        <v>20</v>
      </c>
      <c r="EWC105" s="232" t="s">
        <v>94</v>
      </c>
      <c r="EWD105" s="233" t="s">
        <v>96</v>
      </c>
      <c r="EWE105" s="234" t="s">
        <v>16</v>
      </c>
      <c r="EWF105" s="221">
        <v>20</v>
      </c>
      <c r="EWG105" s="232" t="s">
        <v>94</v>
      </c>
      <c r="EWH105" s="233" t="s">
        <v>96</v>
      </c>
      <c r="EWI105" s="234" t="s">
        <v>16</v>
      </c>
      <c r="EWJ105" s="221">
        <v>20</v>
      </c>
      <c r="EWK105" s="232" t="s">
        <v>94</v>
      </c>
      <c r="EWL105" s="233" t="s">
        <v>96</v>
      </c>
      <c r="EWM105" s="234" t="s">
        <v>16</v>
      </c>
      <c r="EWN105" s="221">
        <v>20</v>
      </c>
      <c r="EWO105" s="232" t="s">
        <v>94</v>
      </c>
      <c r="EWP105" s="233" t="s">
        <v>96</v>
      </c>
      <c r="EWQ105" s="234" t="s">
        <v>16</v>
      </c>
      <c r="EWR105" s="221">
        <v>20</v>
      </c>
      <c r="EWS105" s="232" t="s">
        <v>94</v>
      </c>
      <c r="EWT105" s="233" t="s">
        <v>96</v>
      </c>
      <c r="EWU105" s="234" t="s">
        <v>16</v>
      </c>
      <c r="EWV105" s="221">
        <v>20</v>
      </c>
      <c r="EWW105" s="232" t="s">
        <v>94</v>
      </c>
      <c r="EWX105" s="233" t="s">
        <v>96</v>
      </c>
      <c r="EWY105" s="234" t="s">
        <v>16</v>
      </c>
      <c r="EWZ105" s="221">
        <v>20</v>
      </c>
      <c r="EXA105" s="232" t="s">
        <v>94</v>
      </c>
      <c r="EXB105" s="233" t="s">
        <v>96</v>
      </c>
      <c r="EXC105" s="234" t="s">
        <v>16</v>
      </c>
      <c r="EXD105" s="221">
        <v>20</v>
      </c>
      <c r="EXE105" s="232" t="s">
        <v>94</v>
      </c>
      <c r="EXF105" s="233" t="s">
        <v>96</v>
      </c>
      <c r="EXG105" s="234" t="s">
        <v>16</v>
      </c>
      <c r="EXH105" s="221">
        <v>20</v>
      </c>
      <c r="EXI105" s="232" t="s">
        <v>94</v>
      </c>
      <c r="EXJ105" s="233" t="s">
        <v>96</v>
      </c>
      <c r="EXK105" s="234" t="s">
        <v>16</v>
      </c>
      <c r="EXL105" s="221">
        <v>20</v>
      </c>
      <c r="EXM105" s="232" t="s">
        <v>94</v>
      </c>
      <c r="EXN105" s="233" t="s">
        <v>96</v>
      </c>
      <c r="EXO105" s="234" t="s">
        <v>16</v>
      </c>
      <c r="EXP105" s="221">
        <v>20</v>
      </c>
      <c r="EXQ105" s="232" t="s">
        <v>94</v>
      </c>
      <c r="EXR105" s="233" t="s">
        <v>96</v>
      </c>
      <c r="EXS105" s="234" t="s">
        <v>16</v>
      </c>
      <c r="EXT105" s="221">
        <v>20</v>
      </c>
      <c r="EXU105" s="232" t="s">
        <v>94</v>
      </c>
      <c r="EXV105" s="233" t="s">
        <v>96</v>
      </c>
      <c r="EXW105" s="234" t="s">
        <v>16</v>
      </c>
      <c r="EXX105" s="221">
        <v>20</v>
      </c>
      <c r="EXY105" s="232" t="s">
        <v>94</v>
      </c>
      <c r="EXZ105" s="233" t="s">
        <v>96</v>
      </c>
      <c r="EYA105" s="234" t="s">
        <v>16</v>
      </c>
      <c r="EYB105" s="221">
        <v>20</v>
      </c>
      <c r="EYC105" s="232" t="s">
        <v>94</v>
      </c>
      <c r="EYD105" s="233" t="s">
        <v>96</v>
      </c>
      <c r="EYE105" s="234" t="s">
        <v>16</v>
      </c>
      <c r="EYF105" s="221">
        <v>20</v>
      </c>
      <c r="EYG105" s="232" t="s">
        <v>94</v>
      </c>
      <c r="EYH105" s="233" t="s">
        <v>96</v>
      </c>
      <c r="EYI105" s="234" t="s">
        <v>16</v>
      </c>
      <c r="EYJ105" s="221">
        <v>20</v>
      </c>
      <c r="EYK105" s="232" t="s">
        <v>94</v>
      </c>
      <c r="EYL105" s="233" t="s">
        <v>96</v>
      </c>
      <c r="EYM105" s="234" t="s">
        <v>16</v>
      </c>
      <c r="EYN105" s="221">
        <v>20</v>
      </c>
      <c r="EYO105" s="232" t="s">
        <v>94</v>
      </c>
      <c r="EYP105" s="233" t="s">
        <v>96</v>
      </c>
      <c r="EYQ105" s="234" t="s">
        <v>16</v>
      </c>
      <c r="EYR105" s="221">
        <v>20</v>
      </c>
      <c r="EYS105" s="232" t="s">
        <v>94</v>
      </c>
      <c r="EYT105" s="233" t="s">
        <v>96</v>
      </c>
      <c r="EYU105" s="234" t="s">
        <v>16</v>
      </c>
      <c r="EYV105" s="221">
        <v>20</v>
      </c>
      <c r="EYW105" s="232" t="s">
        <v>94</v>
      </c>
      <c r="EYX105" s="233" t="s">
        <v>96</v>
      </c>
      <c r="EYY105" s="234" t="s">
        <v>16</v>
      </c>
      <c r="EYZ105" s="221">
        <v>20</v>
      </c>
      <c r="EZA105" s="232" t="s">
        <v>94</v>
      </c>
      <c r="EZB105" s="233" t="s">
        <v>96</v>
      </c>
      <c r="EZC105" s="234" t="s">
        <v>16</v>
      </c>
      <c r="EZD105" s="221">
        <v>20</v>
      </c>
      <c r="EZE105" s="232" t="s">
        <v>94</v>
      </c>
      <c r="EZF105" s="233" t="s">
        <v>96</v>
      </c>
      <c r="EZG105" s="234" t="s">
        <v>16</v>
      </c>
      <c r="EZH105" s="221">
        <v>20</v>
      </c>
      <c r="EZI105" s="232" t="s">
        <v>94</v>
      </c>
      <c r="EZJ105" s="233" t="s">
        <v>96</v>
      </c>
      <c r="EZK105" s="234" t="s">
        <v>16</v>
      </c>
      <c r="EZL105" s="221">
        <v>20</v>
      </c>
      <c r="EZM105" s="232" t="s">
        <v>94</v>
      </c>
      <c r="EZN105" s="233" t="s">
        <v>96</v>
      </c>
      <c r="EZO105" s="234" t="s">
        <v>16</v>
      </c>
      <c r="EZP105" s="221">
        <v>20</v>
      </c>
      <c r="EZQ105" s="232" t="s">
        <v>94</v>
      </c>
      <c r="EZR105" s="233" t="s">
        <v>96</v>
      </c>
      <c r="EZS105" s="234" t="s">
        <v>16</v>
      </c>
      <c r="EZT105" s="221">
        <v>20</v>
      </c>
      <c r="EZU105" s="232" t="s">
        <v>94</v>
      </c>
      <c r="EZV105" s="233" t="s">
        <v>96</v>
      </c>
      <c r="EZW105" s="234" t="s">
        <v>16</v>
      </c>
      <c r="EZX105" s="221">
        <v>20</v>
      </c>
      <c r="EZY105" s="232" t="s">
        <v>94</v>
      </c>
      <c r="EZZ105" s="233" t="s">
        <v>96</v>
      </c>
      <c r="FAA105" s="234" t="s">
        <v>16</v>
      </c>
      <c r="FAB105" s="221">
        <v>20</v>
      </c>
      <c r="FAC105" s="232" t="s">
        <v>94</v>
      </c>
      <c r="FAD105" s="233" t="s">
        <v>96</v>
      </c>
      <c r="FAE105" s="234" t="s">
        <v>16</v>
      </c>
      <c r="FAF105" s="221">
        <v>20</v>
      </c>
      <c r="FAG105" s="232" t="s">
        <v>94</v>
      </c>
      <c r="FAH105" s="233" t="s">
        <v>96</v>
      </c>
      <c r="FAI105" s="234" t="s">
        <v>16</v>
      </c>
      <c r="FAJ105" s="221">
        <v>20</v>
      </c>
      <c r="FAK105" s="232" t="s">
        <v>94</v>
      </c>
      <c r="FAL105" s="233" t="s">
        <v>96</v>
      </c>
      <c r="FAM105" s="234" t="s">
        <v>16</v>
      </c>
      <c r="FAN105" s="221">
        <v>20</v>
      </c>
      <c r="FAO105" s="232" t="s">
        <v>94</v>
      </c>
      <c r="FAP105" s="233" t="s">
        <v>96</v>
      </c>
      <c r="FAQ105" s="234" t="s">
        <v>16</v>
      </c>
      <c r="FAR105" s="221">
        <v>20</v>
      </c>
      <c r="FAS105" s="232" t="s">
        <v>94</v>
      </c>
      <c r="FAT105" s="233" t="s">
        <v>96</v>
      </c>
      <c r="FAU105" s="234" t="s">
        <v>16</v>
      </c>
      <c r="FAV105" s="221">
        <v>20</v>
      </c>
      <c r="FAW105" s="232" t="s">
        <v>94</v>
      </c>
      <c r="FAX105" s="233" t="s">
        <v>96</v>
      </c>
      <c r="FAY105" s="234" t="s">
        <v>16</v>
      </c>
      <c r="FAZ105" s="221">
        <v>20</v>
      </c>
      <c r="FBA105" s="232" t="s">
        <v>94</v>
      </c>
      <c r="FBB105" s="233" t="s">
        <v>96</v>
      </c>
      <c r="FBC105" s="234" t="s">
        <v>16</v>
      </c>
      <c r="FBD105" s="221">
        <v>20</v>
      </c>
      <c r="FBE105" s="232" t="s">
        <v>94</v>
      </c>
      <c r="FBF105" s="233" t="s">
        <v>96</v>
      </c>
      <c r="FBG105" s="234" t="s">
        <v>16</v>
      </c>
      <c r="FBH105" s="221">
        <v>20</v>
      </c>
      <c r="FBI105" s="232" t="s">
        <v>94</v>
      </c>
      <c r="FBJ105" s="233" t="s">
        <v>96</v>
      </c>
      <c r="FBK105" s="234" t="s">
        <v>16</v>
      </c>
      <c r="FBL105" s="221">
        <v>20</v>
      </c>
      <c r="FBM105" s="232" t="s">
        <v>94</v>
      </c>
      <c r="FBN105" s="233" t="s">
        <v>96</v>
      </c>
      <c r="FBO105" s="234" t="s">
        <v>16</v>
      </c>
      <c r="FBP105" s="221">
        <v>20</v>
      </c>
      <c r="FBQ105" s="232" t="s">
        <v>94</v>
      </c>
      <c r="FBR105" s="233" t="s">
        <v>96</v>
      </c>
      <c r="FBS105" s="234" t="s">
        <v>16</v>
      </c>
      <c r="FBT105" s="221">
        <v>20</v>
      </c>
      <c r="FBU105" s="232" t="s">
        <v>94</v>
      </c>
      <c r="FBV105" s="233" t="s">
        <v>96</v>
      </c>
      <c r="FBW105" s="234" t="s">
        <v>16</v>
      </c>
      <c r="FBX105" s="221">
        <v>20</v>
      </c>
      <c r="FBY105" s="232" t="s">
        <v>94</v>
      </c>
      <c r="FBZ105" s="233" t="s">
        <v>96</v>
      </c>
      <c r="FCA105" s="234" t="s">
        <v>16</v>
      </c>
      <c r="FCB105" s="221">
        <v>20</v>
      </c>
      <c r="FCC105" s="232" t="s">
        <v>94</v>
      </c>
      <c r="FCD105" s="233" t="s">
        <v>96</v>
      </c>
      <c r="FCE105" s="234" t="s">
        <v>16</v>
      </c>
      <c r="FCF105" s="221">
        <v>20</v>
      </c>
      <c r="FCG105" s="232" t="s">
        <v>94</v>
      </c>
      <c r="FCH105" s="233" t="s">
        <v>96</v>
      </c>
      <c r="FCI105" s="234" t="s">
        <v>16</v>
      </c>
      <c r="FCJ105" s="221">
        <v>20</v>
      </c>
      <c r="FCK105" s="232" t="s">
        <v>94</v>
      </c>
      <c r="FCL105" s="233" t="s">
        <v>96</v>
      </c>
      <c r="FCM105" s="234" t="s">
        <v>16</v>
      </c>
      <c r="FCN105" s="221">
        <v>20</v>
      </c>
      <c r="FCO105" s="232" t="s">
        <v>94</v>
      </c>
      <c r="FCP105" s="233" t="s">
        <v>96</v>
      </c>
      <c r="FCQ105" s="234" t="s">
        <v>16</v>
      </c>
      <c r="FCR105" s="221">
        <v>20</v>
      </c>
      <c r="FCS105" s="232" t="s">
        <v>94</v>
      </c>
      <c r="FCT105" s="233" t="s">
        <v>96</v>
      </c>
      <c r="FCU105" s="234" t="s">
        <v>16</v>
      </c>
      <c r="FCV105" s="221">
        <v>20</v>
      </c>
      <c r="FCW105" s="232" t="s">
        <v>94</v>
      </c>
      <c r="FCX105" s="233" t="s">
        <v>96</v>
      </c>
      <c r="FCY105" s="234" t="s">
        <v>16</v>
      </c>
      <c r="FCZ105" s="221">
        <v>20</v>
      </c>
      <c r="FDA105" s="232" t="s">
        <v>94</v>
      </c>
      <c r="FDB105" s="233" t="s">
        <v>96</v>
      </c>
      <c r="FDC105" s="234" t="s">
        <v>16</v>
      </c>
      <c r="FDD105" s="221">
        <v>20</v>
      </c>
      <c r="FDE105" s="232" t="s">
        <v>94</v>
      </c>
      <c r="FDF105" s="233" t="s">
        <v>96</v>
      </c>
      <c r="FDG105" s="234" t="s">
        <v>16</v>
      </c>
      <c r="FDH105" s="221">
        <v>20</v>
      </c>
      <c r="FDI105" s="232" t="s">
        <v>94</v>
      </c>
      <c r="FDJ105" s="233" t="s">
        <v>96</v>
      </c>
      <c r="FDK105" s="234" t="s">
        <v>16</v>
      </c>
      <c r="FDL105" s="221">
        <v>20</v>
      </c>
      <c r="FDM105" s="232" t="s">
        <v>94</v>
      </c>
      <c r="FDN105" s="233" t="s">
        <v>96</v>
      </c>
      <c r="FDO105" s="234" t="s">
        <v>16</v>
      </c>
      <c r="FDP105" s="221">
        <v>20</v>
      </c>
      <c r="FDQ105" s="232" t="s">
        <v>94</v>
      </c>
      <c r="FDR105" s="233" t="s">
        <v>96</v>
      </c>
      <c r="FDS105" s="234" t="s">
        <v>16</v>
      </c>
      <c r="FDT105" s="221">
        <v>20</v>
      </c>
      <c r="FDU105" s="232" t="s">
        <v>94</v>
      </c>
      <c r="FDV105" s="233" t="s">
        <v>96</v>
      </c>
      <c r="FDW105" s="234" t="s">
        <v>16</v>
      </c>
      <c r="FDX105" s="221">
        <v>20</v>
      </c>
      <c r="FDY105" s="232" t="s">
        <v>94</v>
      </c>
      <c r="FDZ105" s="233" t="s">
        <v>96</v>
      </c>
      <c r="FEA105" s="234" t="s">
        <v>16</v>
      </c>
      <c r="FEB105" s="221">
        <v>20</v>
      </c>
      <c r="FEC105" s="232" t="s">
        <v>94</v>
      </c>
      <c r="FED105" s="233" t="s">
        <v>96</v>
      </c>
      <c r="FEE105" s="234" t="s">
        <v>16</v>
      </c>
      <c r="FEF105" s="221">
        <v>20</v>
      </c>
      <c r="FEG105" s="232" t="s">
        <v>94</v>
      </c>
      <c r="FEH105" s="233" t="s">
        <v>96</v>
      </c>
      <c r="FEI105" s="234" t="s">
        <v>16</v>
      </c>
      <c r="FEJ105" s="221">
        <v>20</v>
      </c>
      <c r="FEK105" s="232" t="s">
        <v>94</v>
      </c>
      <c r="FEL105" s="233" t="s">
        <v>96</v>
      </c>
      <c r="FEM105" s="234" t="s">
        <v>16</v>
      </c>
      <c r="FEN105" s="221">
        <v>20</v>
      </c>
      <c r="FEO105" s="232" t="s">
        <v>94</v>
      </c>
      <c r="FEP105" s="233" t="s">
        <v>96</v>
      </c>
      <c r="FEQ105" s="234" t="s">
        <v>16</v>
      </c>
      <c r="FER105" s="221">
        <v>20</v>
      </c>
      <c r="FES105" s="232" t="s">
        <v>94</v>
      </c>
      <c r="FET105" s="233" t="s">
        <v>96</v>
      </c>
      <c r="FEU105" s="234" t="s">
        <v>16</v>
      </c>
      <c r="FEV105" s="221">
        <v>20</v>
      </c>
      <c r="FEW105" s="232" t="s">
        <v>94</v>
      </c>
      <c r="FEX105" s="233" t="s">
        <v>96</v>
      </c>
      <c r="FEY105" s="234" t="s">
        <v>16</v>
      </c>
      <c r="FEZ105" s="221">
        <v>20</v>
      </c>
      <c r="FFA105" s="232" t="s">
        <v>94</v>
      </c>
      <c r="FFB105" s="233" t="s">
        <v>96</v>
      </c>
      <c r="FFC105" s="234" t="s">
        <v>16</v>
      </c>
      <c r="FFD105" s="221">
        <v>20</v>
      </c>
      <c r="FFE105" s="232" t="s">
        <v>94</v>
      </c>
      <c r="FFF105" s="233" t="s">
        <v>96</v>
      </c>
      <c r="FFG105" s="234" t="s">
        <v>16</v>
      </c>
      <c r="FFH105" s="221">
        <v>20</v>
      </c>
      <c r="FFI105" s="232" t="s">
        <v>94</v>
      </c>
      <c r="FFJ105" s="233" t="s">
        <v>96</v>
      </c>
      <c r="FFK105" s="234" t="s">
        <v>16</v>
      </c>
      <c r="FFL105" s="221">
        <v>20</v>
      </c>
      <c r="FFM105" s="232" t="s">
        <v>94</v>
      </c>
      <c r="FFN105" s="233" t="s">
        <v>96</v>
      </c>
      <c r="FFO105" s="234" t="s">
        <v>16</v>
      </c>
      <c r="FFP105" s="221">
        <v>20</v>
      </c>
      <c r="FFQ105" s="232" t="s">
        <v>94</v>
      </c>
      <c r="FFR105" s="233" t="s">
        <v>96</v>
      </c>
      <c r="FFS105" s="234" t="s">
        <v>16</v>
      </c>
      <c r="FFT105" s="221">
        <v>20</v>
      </c>
      <c r="FFU105" s="232" t="s">
        <v>94</v>
      </c>
      <c r="FFV105" s="233" t="s">
        <v>96</v>
      </c>
      <c r="FFW105" s="234" t="s">
        <v>16</v>
      </c>
      <c r="FFX105" s="221">
        <v>20</v>
      </c>
      <c r="FFY105" s="232" t="s">
        <v>94</v>
      </c>
      <c r="FFZ105" s="233" t="s">
        <v>96</v>
      </c>
      <c r="FGA105" s="234" t="s">
        <v>16</v>
      </c>
      <c r="FGB105" s="221">
        <v>20</v>
      </c>
      <c r="FGC105" s="232" t="s">
        <v>94</v>
      </c>
      <c r="FGD105" s="233" t="s">
        <v>96</v>
      </c>
      <c r="FGE105" s="234" t="s">
        <v>16</v>
      </c>
      <c r="FGF105" s="221">
        <v>20</v>
      </c>
      <c r="FGG105" s="232" t="s">
        <v>94</v>
      </c>
      <c r="FGH105" s="233" t="s">
        <v>96</v>
      </c>
      <c r="FGI105" s="234" t="s">
        <v>16</v>
      </c>
      <c r="FGJ105" s="221">
        <v>20</v>
      </c>
      <c r="FGK105" s="232" t="s">
        <v>94</v>
      </c>
      <c r="FGL105" s="233" t="s">
        <v>96</v>
      </c>
      <c r="FGM105" s="234" t="s">
        <v>16</v>
      </c>
      <c r="FGN105" s="221">
        <v>20</v>
      </c>
      <c r="FGO105" s="232" t="s">
        <v>94</v>
      </c>
      <c r="FGP105" s="233" t="s">
        <v>96</v>
      </c>
      <c r="FGQ105" s="234" t="s">
        <v>16</v>
      </c>
      <c r="FGR105" s="221">
        <v>20</v>
      </c>
      <c r="FGS105" s="232" t="s">
        <v>94</v>
      </c>
      <c r="FGT105" s="233" t="s">
        <v>96</v>
      </c>
      <c r="FGU105" s="234" t="s">
        <v>16</v>
      </c>
      <c r="FGV105" s="221">
        <v>20</v>
      </c>
      <c r="FGW105" s="232" t="s">
        <v>94</v>
      </c>
      <c r="FGX105" s="233" t="s">
        <v>96</v>
      </c>
      <c r="FGY105" s="234" t="s">
        <v>16</v>
      </c>
      <c r="FGZ105" s="221">
        <v>20</v>
      </c>
      <c r="FHA105" s="232" t="s">
        <v>94</v>
      </c>
      <c r="FHB105" s="233" t="s">
        <v>96</v>
      </c>
      <c r="FHC105" s="234" t="s">
        <v>16</v>
      </c>
      <c r="FHD105" s="221">
        <v>20</v>
      </c>
      <c r="FHE105" s="232" t="s">
        <v>94</v>
      </c>
      <c r="FHF105" s="233" t="s">
        <v>96</v>
      </c>
      <c r="FHG105" s="234" t="s">
        <v>16</v>
      </c>
      <c r="FHH105" s="221">
        <v>20</v>
      </c>
      <c r="FHI105" s="232" t="s">
        <v>94</v>
      </c>
      <c r="FHJ105" s="233" t="s">
        <v>96</v>
      </c>
      <c r="FHK105" s="234" t="s">
        <v>16</v>
      </c>
      <c r="FHL105" s="221">
        <v>20</v>
      </c>
      <c r="FHM105" s="232" t="s">
        <v>94</v>
      </c>
      <c r="FHN105" s="233" t="s">
        <v>96</v>
      </c>
      <c r="FHO105" s="234" t="s">
        <v>16</v>
      </c>
      <c r="FHP105" s="221">
        <v>20</v>
      </c>
      <c r="FHQ105" s="232" t="s">
        <v>94</v>
      </c>
      <c r="FHR105" s="233" t="s">
        <v>96</v>
      </c>
      <c r="FHS105" s="234" t="s">
        <v>16</v>
      </c>
      <c r="FHT105" s="221">
        <v>20</v>
      </c>
      <c r="FHU105" s="232" t="s">
        <v>94</v>
      </c>
      <c r="FHV105" s="233" t="s">
        <v>96</v>
      </c>
      <c r="FHW105" s="234" t="s">
        <v>16</v>
      </c>
      <c r="FHX105" s="221">
        <v>20</v>
      </c>
      <c r="FHY105" s="232" t="s">
        <v>94</v>
      </c>
      <c r="FHZ105" s="233" t="s">
        <v>96</v>
      </c>
      <c r="FIA105" s="234" t="s">
        <v>16</v>
      </c>
      <c r="FIB105" s="221">
        <v>20</v>
      </c>
      <c r="FIC105" s="232" t="s">
        <v>94</v>
      </c>
      <c r="FID105" s="233" t="s">
        <v>96</v>
      </c>
      <c r="FIE105" s="234" t="s">
        <v>16</v>
      </c>
      <c r="FIF105" s="221">
        <v>20</v>
      </c>
      <c r="FIG105" s="232" t="s">
        <v>94</v>
      </c>
      <c r="FIH105" s="233" t="s">
        <v>96</v>
      </c>
      <c r="FII105" s="234" t="s">
        <v>16</v>
      </c>
      <c r="FIJ105" s="221">
        <v>20</v>
      </c>
      <c r="FIK105" s="232" t="s">
        <v>94</v>
      </c>
      <c r="FIL105" s="233" t="s">
        <v>96</v>
      </c>
      <c r="FIM105" s="234" t="s">
        <v>16</v>
      </c>
      <c r="FIN105" s="221">
        <v>20</v>
      </c>
      <c r="FIO105" s="232" t="s">
        <v>94</v>
      </c>
      <c r="FIP105" s="233" t="s">
        <v>96</v>
      </c>
      <c r="FIQ105" s="234" t="s">
        <v>16</v>
      </c>
      <c r="FIR105" s="221">
        <v>20</v>
      </c>
      <c r="FIS105" s="232" t="s">
        <v>94</v>
      </c>
      <c r="FIT105" s="233" t="s">
        <v>96</v>
      </c>
      <c r="FIU105" s="234" t="s">
        <v>16</v>
      </c>
      <c r="FIV105" s="221">
        <v>20</v>
      </c>
      <c r="FIW105" s="232" t="s">
        <v>94</v>
      </c>
      <c r="FIX105" s="233" t="s">
        <v>96</v>
      </c>
      <c r="FIY105" s="234" t="s">
        <v>16</v>
      </c>
      <c r="FIZ105" s="221">
        <v>20</v>
      </c>
      <c r="FJA105" s="232" t="s">
        <v>94</v>
      </c>
      <c r="FJB105" s="233" t="s">
        <v>96</v>
      </c>
      <c r="FJC105" s="234" t="s">
        <v>16</v>
      </c>
      <c r="FJD105" s="221">
        <v>20</v>
      </c>
      <c r="FJE105" s="232" t="s">
        <v>94</v>
      </c>
      <c r="FJF105" s="233" t="s">
        <v>96</v>
      </c>
      <c r="FJG105" s="234" t="s">
        <v>16</v>
      </c>
      <c r="FJH105" s="221">
        <v>20</v>
      </c>
      <c r="FJI105" s="232" t="s">
        <v>94</v>
      </c>
      <c r="FJJ105" s="233" t="s">
        <v>96</v>
      </c>
      <c r="FJK105" s="234" t="s">
        <v>16</v>
      </c>
      <c r="FJL105" s="221">
        <v>20</v>
      </c>
      <c r="FJM105" s="232" t="s">
        <v>94</v>
      </c>
      <c r="FJN105" s="233" t="s">
        <v>96</v>
      </c>
      <c r="FJO105" s="234" t="s">
        <v>16</v>
      </c>
      <c r="FJP105" s="221">
        <v>20</v>
      </c>
      <c r="FJQ105" s="232" t="s">
        <v>94</v>
      </c>
      <c r="FJR105" s="233" t="s">
        <v>96</v>
      </c>
      <c r="FJS105" s="234" t="s">
        <v>16</v>
      </c>
      <c r="FJT105" s="221">
        <v>20</v>
      </c>
      <c r="FJU105" s="232" t="s">
        <v>94</v>
      </c>
      <c r="FJV105" s="233" t="s">
        <v>96</v>
      </c>
      <c r="FJW105" s="234" t="s">
        <v>16</v>
      </c>
      <c r="FJX105" s="221">
        <v>20</v>
      </c>
      <c r="FJY105" s="232" t="s">
        <v>94</v>
      </c>
      <c r="FJZ105" s="233" t="s">
        <v>96</v>
      </c>
      <c r="FKA105" s="234" t="s">
        <v>16</v>
      </c>
      <c r="FKB105" s="221">
        <v>20</v>
      </c>
      <c r="FKC105" s="232" t="s">
        <v>94</v>
      </c>
      <c r="FKD105" s="233" t="s">
        <v>96</v>
      </c>
      <c r="FKE105" s="234" t="s">
        <v>16</v>
      </c>
      <c r="FKF105" s="221">
        <v>20</v>
      </c>
      <c r="FKG105" s="232" t="s">
        <v>94</v>
      </c>
      <c r="FKH105" s="233" t="s">
        <v>96</v>
      </c>
      <c r="FKI105" s="234" t="s">
        <v>16</v>
      </c>
      <c r="FKJ105" s="221">
        <v>20</v>
      </c>
      <c r="FKK105" s="232" t="s">
        <v>94</v>
      </c>
      <c r="FKL105" s="233" t="s">
        <v>96</v>
      </c>
      <c r="FKM105" s="234" t="s">
        <v>16</v>
      </c>
      <c r="FKN105" s="221">
        <v>20</v>
      </c>
      <c r="FKO105" s="232" t="s">
        <v>94</v>
      </c>
      <c r="FKP105" s="233" t="s">
        <v>96</v>
      </c>
      <c r="FKQ105" s="234" t="s">
        <v>16</v>
      </c>
      <c r="FKR105" s="221">
        <v>20</v>
      </c>
      <c r="FKS105" s="232" t="s">
        <v>94</v>
      </c>
      <c r="FKT105" s="233" t="s">
        <v>96</v>
      </c>
      <c r="FKU105" s="234" t="s">
        <v>16</v>
      </c>
      <c r="FKV105" s="221">
        <v>20</v>
      </c>
      <c r="FKW105" s="232" t="s">
        <v>94</v>
      </c>
      <c r="FKX105" s="233" t="s">
        <v>96</v>
      </c>
      <c r="FKY105" s="234" t="s">
        <v>16</v>
      </c>
      <c r="FKZ105" s="221">
        <v>20</v>
      </c>
      <c r="FLA105" s="232" t="s">
        <v>94</v>
      </c>
      <c r="FLB105" s="233" t="s">
        <v>96</v>
      </c>
      <c r="FLC105" s="234" t="s">
        <v>16</v>
      </c>
      <c r="FLD105" s="221">
        <v>20</v>
      </c>
      <c r="FLE105" s="232" t="s">
        <v>94</v>
      </c>
      <c r="FLF105" s="233" t="s">
        <v>96</v>
      </c>
      <c r="FLG105" s="234" t="s">
        <v>16</v>
      </c>
      <c r="FLH105" s="221">
        <v>20</v>
      </c>
      <c r="FLI105" s="232" t="s">
        <v>94</v>
      </c>
      <c r="FLJ105" s="233" t="s">
        <v>96</v>
      </c>
      <c r="FLK105" s="234" t="s">
        <v>16</v>
      </c>
      <c r="FLL105" s="221">
        <v>20</v>
      </c>
      <c r="FLM105" s="232" t="s">
        <v>94</v>
      </c>
      <c r="FLN105" s="233" t="s">
        <v>96</v>
      </c>
      <c r="FLO105" s="234" t="s">
        <v>16</v>
      </c>
      <c r="FLP105" s="221">
        <v>20</v>
      </c>
      <c r="FLQ105" s="232" t="s">
        <v>94</v>
      </c>
      <c r="FLR105" s="233" t="s">
        <v>96</v>
      </c>
      <c r="FLS105" s="234" t="s">
        <v>16</v>
      </c>
      <c r="FLT105" s="221">
        <v>20</v>
      </c>
      <c r="FLU105" s="232" t="s">
        <v>94</v>
      </c>
      <c r="FLV105" s="233" t="s">
        <v>96</v>
      </c>
      <c r="FLW105" s="234" t="s">
        <v>16</v>
      </c>
      <c r="FLX105" s="221">
        <v>20</v>
      </c>
      <c r="FLY105" s="232" t="s">
        <v>94</v>
      </c>
      <c r="FLZ105" s="233" t="s">
        <v>96</v>
      </c>
      <c r="FMA105" s="234" t="s">
        <v>16</v>
      </c>
      <c r="FMB105" s="221">
        <v>20</v>
      </c>
      <c r="FMC105" s="232" t="s">
        <v>94</v>
      </c>
      <c r="FMD105" s="233" t="s">
        <v>96</v>
      </c>
      <c r="FME105" s="234" t="s">
        <v>16</v>
      </c>
      <c r="FMF105" s="221">
        <v>20</v>
      </c>
      <c r="FMG105" s="232" t="s">
        <v>94</v>
      </c>
      <c r="FMH105" s="233" t="s">
        <v>96</v>
      </c>
      <c r="FMI105" s="234" t="s">
        <v>16</v>
      </c>
      <c r="FMJ105" s="221">
        <v>20</v>
      </c>
      <c r="FMK105" s="232" t="s">
        <v>94</v>
      </c>
      <c r="FML105" s="233" t="s">
        <v>96</v>
      </c>
      <c r="FMM105" s="234" t="s">
        <v>16</v>
      </c>
      <c r="FMN105" s="221">
        <v>20</v>
      </c>
      <c r="FMO105" s="232" t="s">
        <v>94</v>
      </c>
      <c r="FMP105" s="233" t="s">
        <v>96</v>
      </c>
      <c r="FMQ105" s="234" t="s">
        <v>16</v>
      </c>
      <c r="FMR105" s="221">
        <v>20</v>
      </c>
      <c r="FMS105" s="232" t="s">
        <v>94</v>
      </c>
      <c r="FMT105" s="233" t="s">
        <v>96</v>
      </c>
      <c r="FMU105" s="234" t="s">
        <v>16</v>
      </c>
      <c r="FMV105" s="221">
        <v>20</v>
      </c>
      <c r="FMW105" s="232" t="s">
        <v>94</v>
      </c>
      <c r="FMX105" s="233" t="s">
        <v>96</v>
      </c>
      <c r="FMY105" s="234" t="s">
        <v>16</v>
      </c>
      <c r="FMZ105" s="221">
        <v>20</v>
      </c>
      <c r="FNA105" s="232" t="s">
        <v>94</v>
      </c>
      <c r="FNB105" s="233" t="s">
        <v>96</v>
      </c>
      <c r="FNC105" s="234" t="s">
        <v>16</v>
      </c>
      <c r="FND105" s="221">
        <v>20</v>
      </c>
      <c r="FNE105" s="232" t="s">
        <v>94</v>
      </c>
      <c r="FNF105" s="233" t="s">
        <v>96</v>
      </c>
      <c r="FNG105" s="234" t="s">
        <v>16</v>
      </c>
      <c r="FNH105" s="221">
        <v>20</v>
      </c>
      <c r="FNI105" s="232" t="s">
        <v>94</v>
      </c>
      <c r="FNJ105" s="233" t="s">
        <v>96</v>
      </c>
      <c r="FNK105" s="234" t="s">
        <v>16</v>
      </c>
      <c r="FNL105" s="221">
        <v>20</v>
      </c>
      <c r="FNM105" s="232" t="s">
        <v>94</v>
      </c>
      <c r="FNN105" s="233" t="s">
        <v>96</v>
      </c>
      <c r="FNO105" s="234" t="s">
        <v>16</v>
      </c>
      <c r="FNP105" s="221">
        <v>20</v>
      </c>
      <c r="FNQ105" s="232" t="s">
        <v>94</v>
      </c>
      <c r="FNR105" s="233" t="s">
        <v>96</v>
      </c>
      <c r="FNS105" s="234" t="s">
        <v>16</v>
      </c>
      <c r="FNT105" s="221">
        <v>20</v>
      </c>
      <c r="FNU105" s="232" t="s">
        <v>94</v>
      </c>
      <c r="FNV105" s="233" t="s">
        <v>96</v>
      </c>
      <c r="FNW105" s="234" t="s">
        <v>16</v>
      </c>
      <c r="FNX105" s="221">
        <v>20</v>
      </c>
      <c r="FNY105" s="232" t="s">
        <v>94</v>
      </c>
      <c r="FNZ105" s="233" t="s">
        <v>96</v>
      </c>
      <c r="FOA105" s="234" t="s">
        <v>16</v>
      </c>
      <c r="FOB105" s="221">
        <v>20</v>
      </c>
      <c r="FOC105" s="232" t="s">
        <v>94</v>
      </c>
      <c r="FOD105" s="233" t="s">
        <v>96</v>
      </c>
      <c r="FOE105" s="234" t="s">
        <v>16</v>
      </c>
      <c r="FOF105" s="221">
        <v>20</v>
      </c>
      <c r="FOG105" s="232" t="s">
        <v>94</v>
      </c>
      <c r="FOH105" s="233" t="s">
        <v>96</v>
      </c>
      <c r="FOI105" s="234" t="s">
        <v>16</v>
      </c>
      <c r="FOJ105" s="221">
        <v>20</v>
      </c>
      <c r="FOK105" s="232" t="s">
        <v>94</v>
      </c>
      <c r="FOL105" s="233" t="s">
        <v>96</v>
      </c>
      <c r="FOM105" s="234" t="s">
        <v>16</v>
      </c>
      <c r="FON105" s="221">
        <v>20</v>
      </c>
      <c r="FOO105" s="232" t="s">
        <v>94</v>
      </c>
      <c r="FOP105" s="233" t="s">
        <v>96</v>
      </c>
      <c r="FOQ105" s="234" t="s">
        <v>16</v>
      </c>
      <c r="FOR105" s="221">
        <v>20</v>
      </c>
      <c r="FOS105" s="232" t="s">
        <v>94</v>
      </c>
      <c r="FOT105" s="233" t="s">
        <v>96</v>
      </c>
      <c r="FOU105" s="234" t="s">
        <v>16</v>
      </c>
      <c r="FOV105" s="221">
        <v>20</v>
      </c>
      <c r="FOW105" s="232" t="s">
        <v>94</v>
      </c>
      <c r="FOX105" s="233" t="s">
        <v>96</v>
      </c>
      <c r="FOY105" s="234" t="s">
        <v>16</v>
      </c>
      <c r="FOZ105" s="221">
        <v>20</v>
      </c>
      <c r="FPA105" s="232" t="s">
        <v>94</v>
      </c>
      <c r="FPB105" s="233" t="s">
        <v>96</v>
      </c>
      <c r="FPC105" s="234" t="s">
        <v>16</v>
      </c>
      <c r="FPD105" s="221">
        <v>20</v>
      </c>
      <c r="FPE105" s="232" t="s">
        <v>94</v>
      </c>
      <c r="FPF105" s="233" t="s">
        <v>96</v>
      </c>
      <c r="FPG105" s="234" t="s">
        <v>16</v>
      </c>
      <c r="FPH105" s="221">
        <v>20</v>
      </c>
      <c r="FPI105" s="232" t="s">
        <v>94</v>
      </c>
      <c r="FPJ105" s="233" t="s">
        <v>96</v>
      </c>
      <c r="FPK105" s="234" t="s">
        <v>16</v>
      </c>
      <c r="FPL105" s="221">
        <v>20</v>
      </c>
      <c r="FPM105" s="232" t="s">
        <v>94</v>
      </c>
      <c r="FPN105" s="233" t="s">
        <v>96</v>
      </c>
      <c r="FPO105" s="234" t="s">
        <v>16</v>
      </c>
      <c r="FPP105" s="221">
        <v>20</v>
      </c>
      <c r="FPQ105" s="232" t="s">
        <v>94</v>
      </c>
      <c r="FPR105" s="233" t="s">
        <v>96</v>
      </c>
      <c r="FPS105" s="234" t="s">
        <v>16</v>
      </c>
      <c r="FPT105" s="221">
        <v>20</v>
      </c>
      <c r="FPU105" s="232" t="s">
        <v>94</v>
      </c>
      <c r="FPV105" s="233" t="s">
        <v>96</v>
      </c>
      <c r="FPW105" s="234" t="s">
        <v>16</v>
      </c>
      <c r="FPX105" s="221">
        <v>20</v>
      </c>
      <c r="FPY105" s="232" t="s">
        <v>94</v>
      </c>
      <c r="FPZ105" s="233" t="s">
        <v>96</v>
      </c>
      <c r="FQA105" s="234" t="s">
        <v>16</v>
      </c>
      <c r="FQB105" s="221">
        <v>20</v>
      </c>
      <c r="FQC105" s="232" t="s">
        <v>94</v>
      </c>
      <c r="FQD105" s="233" t="s">
        <v>96</v>
      </c>
      <c r="FQE105" s="234" t="s">
        <v>16</v>
      </c>
      <c r="FQF105" s="221">
        <v>20</v>
      </c>
      <c r="FQG105" s="232" t="s">
        <v>94</v>
      </c>
      <c r="FQH105" s="233" t="s">
        <v>96</v>
      </c>
      <c r="FQI105" s="234" t="s">
        <v>16</v>
      </c>
      <c r="FQJ105" s="221">
        <v>20</v>
      </c>
      <c r="FQK105" s="232" t="s">
        <v>94</v>
      </c>
      <c r="FQL105" s="233" t="s">
        <v>96</v>
      </c>
      <c r="FQM105" s="234" t="s">
        <v>16</v>
      </c>
      <c r="FQN105" s="221">
        <v>20</v>
      </c>
      <c r="FQO105" s="232" t="s">
        <v>94</v>
      </c>
      <c r="FQP105" s="233" t="s">
        <v>96</v>
      </c>
      <c r="FQQ105" s="234" t="s">
        <v>16</v>
      </c>
      <c r="FQR105" s="221">
        <v>20</v>
      </c>
      <c r="FQS105" s="232" t="s">
        <v>94</v>
      </c>
      <c r="FQT105" s="233" t="s">
        <v>96</v>
      </c>
      <c r="FQU105" s="234" t="s">
        <v>16</v>
      </c>
      <c r="FQV105" s="221">
        <v>20</v>
      </c>
      <c r="FQW105" s="232" t="s">
        <v>94</v>
      </c>
      <c r="FQX105" s="233" t="s">
        <v>96</v>
      </c>
      <c r="FQY105" s="234" t="s">
        <v>16</v>
      </c>
      <c r="FQZ105" s="221">
        <v>20</v>
      </c>
      <c r="FRA105" s="232" t="s">
        <v>94</v>
      </c>
      <c r="FRB105" s="233" t="s">
        <v>96</v>
      </c>
      <c r="FRC105" s="234" t="s">
        <v>16</v>
      </c>
      <c r="FRD105" s="221">
        <v>20</v>
      </c>
      <c r="FRE105" s="232" t="s">
        <v>94</v>
      </c>
      <c r="FRF105" s="233" t="s">
        <v>96</v>
      </c>
      <c r="FRG105" s="234" t="s">
        <v>16</v>
      </c>
      <c r="FRH105" s="221">
        <v>20</v>
      </c>
      <c r="FRI105" s="232" t="s">
        <v>94</v>
      </c>
      <c r="FRJ105" s="233" t="s">
        <v>96</v>
      </c>
      <c r="FRK105" s="234" t="s">
        <v>16</v>
      </c>
      <c r="FRL105" s="221">
        <v>20</v>
      </c>
      <c r="FRM105" s="232" t="s">
        <v>94</v>
      </c>
      <c r="FRN105" s="233" t="s">
        <v>96</v>
      </c>
      <c r="FRO105" s="234" t="s">
        <v>16</v>
      </c>
      <c r="FRP105" s="221">
        <v>20</v>
      </c>
      <c r="FRQ105" s="232" t="s">
        <v>94</v>
      </c>
      <c r="FRR105" s="233" t="s">
        <v>96</v>
      </c>
      <c r="FRS105" s="234" t="s">
        <v>16</v>
      </c>
      <c r="FRT105" s="221">
        <v>20</v>
      </c>
      <c r="FRU105" s="232" t="s">
        <v>94</v>
      </c>
      <c r="FRV105" s="233" t="s">
        <v>96</v>
      </c>
      <c r="FRW105" s="234" t="s">
        <v>16</v>
      </c>
      <c r="FRX105" s="221">
        <v>20</v>
      </c>
      <c r="FRY105" s="232" t="s">
        <v>94</v>
      </c>
      <c r="FRZ105" s="233" t="s">
        <v>96</v>
      </c>
      <c r="FSA105" s="234" t="s">
        <v>16</v>
      </c>
      <c r="FSB105" s="221">
        <v>20</v>
      </c>
      <c r="FSC105" s="232" t="s">
        <v>94</v>
      </c>
      <c r="FSD105" s="233" t="s">
        <v>96</v>
      </c>
      <c r="FSE105" s="234" t="s">
        <v>16</v>
      </c>
      <c r="FSF105" s="221">
        <v>20</v>
      </c>
      <c r="FSG105" s="232" t="s">
        <v>94</v>
      </c>
      <c r="FSH105" s="233" t="s">
        <v>96</v>
      </c>
      <c r="FSI105" s="234" t="s">
        <v>16</v>
      </c>
      <c r="FSJ105" s="221">
        <v>20</v>
      </c>
      <c r="FSK105" s="232" t="s">
        <v>94</v>
      </c>
      <c r="FSL105" s="233" t="s">
        <v>96</v>
      </c>
      <c r="FSM105" s="234" t="s">
        <v>16</v>
      </c>
      <c r="FSN105" s="221">
        <v>20</v>
      </c>
      <c r="FSO105" s="232" t="s">
        <v>94</v>
      </c>
      <c r="FSP105" s="233" t="s">
        <v>96</v>
      </c>
      <c r="FSQ105" s="234" t="s">
        <v>16</v>
      </c>
      <c r="FSR105" s="221">
        <v>20</v>
      </c>
      <c r="FSS105" s="232" t="s">
        <v>94</v>
      </c>
      <c r="FST105" s="233" t="s">
        <v>96</v>
      </c>
      <c r="FSU105" s="234" t="s">
        <v>16</v>
      </c>
      <c r="FSV105" s="221">
        <v>20</v>
      </c>
      <c r="FSW105" s="232" t="s">
        <v>94</v>
      </c>
      <c r="FSX105" s="233" t="s">
        <v>96</v>
      </c>
      <c r="FSY105" s="234" t="s">
        <v>16</v>
      </c>
      <c r="FSZ105" s="221">
        <v>20</v>
      </c>
      <c r="FTA105" s="232" t="s">
        <v>94</v>
      </c>
      <c r="FTB105" s="233" t="s">
        <v>96</v>
      </c>
      <c r="FTC105" s="234" t="s">
        <v>16</v>
      </c>
      <c r="FTD105" s="221">
        <v>20</v>
      </c>
      <c r="FTE105" s="232" t="s">
        <v>94</v>
      </c>
      <c r="FTF105" s="233" t="s">
        <v>96</v>
      </c>
      <c r="FTG105" s="234" t="s">
        <v>16</v>
      </c>
      <c r="FTH105" s="221">
        <v>20</v>
      </c>
      <c r="FTI105" s="232" t="s">
        <v>94</v>
      </c>
      <c r="FTJ105" s="233" t="s">
        <v>96</v>
      </c>
      <c r="FTK105" s="234" t="s">
        <v>16</v>
      </c>
      <c r="FTL105" s="221">
        <v>20</v>
      </c>
      <c r="FTM105" s="232" t="s">
        <v>94</v>
      </c>
      <c r="FTN105" s="233" t="s">
        <v>96</v>
      </c>
      <c r="FTO105" s="234" t="s">
        <v>16</v>
      </c>
      <c r="FTP105" s="221">
        <v>20</v>
      </c>
      <c r="FTQ105" s="232" t="s">
        <v>94</v>
      </c>
      <c r="FTR105" s="233" t="s">
        <v>96</v>
      </c>
      <c r="FTS105" s="234" t="s">
        <v>16</v>
      </c>
      <c r="FTT105" s="221">
        <v>20</v>
      </c>
      <c r="FTU105" s="232" t="s">
        <v>94</v>
      </c>
      <c r="FTV105" s="233" t="s">
        <v>96</v>
      </c>
      <c r="FTW105" s="234" t="s">
        <v>16</v>
      </c>
      <c r="FTX105" s="221">
        <v>20</v>
      </c>
      <c r="FTY105" s="232" t="s">
        <v>94</v>
      </c>
      <c r="FTZ105" s="233" t="s">
        <v>96</v>
      </c>
      <c r="FUA105" s="234" t="s">
        <v>16</v>
      </c>
      <c r="FUB105" s="221">
        <v>20</v>
      </c>
      <c r="FUC105" s="232" t="s">
        <v>94</v>
      </c>
      <c r="FUD105" s="233" t="s">
        <v>96</v>
      </c>
      <c r="FUE105" s="234" t="s">
        <v>16</v>
      </c>
      <c r="FUF105" s="221">
        <v>20</v>
      </c>
      <c r="FUG105" s="232" t="s">
        <v>94</v>
      </c>
      <c r="FUH105" s="233" t="s">
        <v>96</v>
      </c>
      <c r="FUI105" s="234" t="s">
        <v>16</v>
      </c>
      <c r="FUJ105" s="221">
        <v>20</v>
      </c>
      <c r="FUK105" s="232" t="s">
        <v>94</v>
      </c>
      <c r="FUL105" s="233" t="s">
        <v>96</v>
      </c>
      <c r="FUM105" s="234" t="s">
        <v>16</v>
      </c>
      <c r="FUN105" s="221">
        <v>20</v>
      </c>
      <c r="FUO105" s="232" t="s">
        <v>94</v>
      </c>
      <c r="FUP105" s="233" t="s">
        <v>96</v>
      </c>
      <c r="FUQ105" s="234" t="s">
        <v>16</v>
      </c>
      <c r="FUR105" s="221">
        <v>20</v>
      </c>
      <c r="FUS105" s="232" t="s">
        <v>94</v>
      </c>
      <c r="FUT105" s="233" t="s">
        <v>96</v>
      </c>
      <c r="FUU105" s="234" t="s">
        <v>16</v>
      </c>
      <c r="FUV105" s="221">
        <v>20</v>
      </c>
      <c r="FUW105" s="232" t="s">
        <v>94</v>
      </c>
      <c r="FUX105" s="233" t="s">
        <v>96</v>
      </c>
      <c r="FUY105" s="234" t="s">
        <v>16</v>
      </c>
      <c r="FUZ105" s="221">
        <v>20</v>
      </c>
      <c r="FVA105" s="232" t="s">
        <v>94</v>
      </c>
      <c r="FVB105" s="233" t="s">
        <v>96</v>
      </c>
      <c r="FVC105" s="234" t="s">
        <v>16</v>
      </c>
      <c r="FVD105" s="221">
        <v>20</v>
      </c>
      <c r="FVE105" s="232" t="s">
        <v>94</v>
      </c>
      <c r="FVF105" s="233" t="s">
        <v>96</v>
      </c>
      <c r="FVG105" s="234" t="s">
        <v>16</v>
      </c>
      <c r="FVH105" s="221">
        <v>20</v>
      </c>
      <c r="FVI105" s="232" t="s">
        <v>94</v>
      </c>
      <c r="FVJ105" s="233" t="s">
        <v>96</v>
      </c>
      <c r="FVK105" s="234" t="s">
        <v>16</v>
      </c>
      <c r="FVL105" s="221">
        <v>20</v>
      </c>
      <c r="FVM105" s="232" t="s">
        <v>94</v>
      </c>
      <c r="FVN105" s="233" t="s">
        <v>96</v>
      </c>
      <c r="FVO105" s="234" t="s">
        <v>16</v>
      </c>
      <c r="FVP105" s="221">
        <v>20</v>
      </c>
      <c r="FVQ105" s="232" t="s">
        <v>94</v>
      </c>
      <c r="FVR105" s="233" t="s">
        <v>96</v>
      </c>
      <c r="FVS105" s="234" t="s">
        <v>16</v>
      </c>
      <c r="FVT105" s="221">
        <v>20</v>
      </c>
      <c r="FVU105" s="232" t="s">
        <v>94</v>
      </c>
      <c r="FVV105" s="233" t="s">
        <v>96</v>
      </c>
      <c r="FVW105" s="234" t="s">
        <v>16</v>
      </c>
      <c r="FVX105" s="221">
        <v>20</v>
      </c>
      <c r="FVY105" s="232" t="s">
        <v>94</v>
      </c>
      <c r="FVZ105" s="233" t="s">
        <v>96</v>
      </c>
      <c r="FWA105" s="234" t="s">
        <v>16</v>
      </c>
      <c r="FWB105" s="221">
        <v>20</v>
      </c>
      <c r="FWC105" s="232" t="s">
        <v>94</v>
      </c>
      <c r="FWD105" s="233" t="s">
        <v>96</v>
      </c>
      <c r="FWE105" s="234" t="s">
        <v>16</v>
      </c>
      <c r="FWF105" s="221">
        <v>20</v>
      </c>
      <c r="FWG105" s="232" t="s">
        <v>94</v>
      </c>
      <c r="FWH105" s="233" t="s">
        <v>96</v>
      </c>
      <c r="FWI105" s="234" t="s">
        <v>16</v>
      </c>
      <c r="FWJ105" s="221">
        <v>20</v>
      </c>
      <c r="FWK105" s="232" t="s">
        <v>94</v>
      </c>
      <c r="FWL105" s="233" t="s">
        <v>96</v>
      </c>
      <c r="FWM105" s="234" t="s">
        <v>16</v>
      </c>
      <c r="FWN105" s="221">
        <v>20</v>
      </c>
      <c r="FWO105" s="232" t="s">
        <v>94</v>
      </c>
      <c r="FWP105" s="233" t="s">
        <v>96</v>
      </c>
      <c r="FWQ105" s="234" t="s">
        <v>16</v>
      </c>
      <c r="FWR105" s="221">
        <v>20</v>
      </c>
      <c r="FWS105" s="232" t="s">
        <v>94</v>
      </c>
      <c r="FWT105" s="233" t="s">
        <v>96</v>
      </c>
      <c r="FWU105" s="234" t="s">
        <v>16</v>
      </c>
      <c r="FWV105" s="221">
        <v>20</v>
      </c>
      <c r="FWW105" s="232" t="s">
        <v>94</v>
      </c>
      <c r="FWX105" s="233" t="s">
        <v>96</v>
      </c>
      <c r="FWY105" s="234" t="s">
        <v>16</v>
      </c>
      <c r="FWZ105" s="221">
        <v>20</v>
      </c>
      <c r="FXA105" s="232" t="s">
        <v>94</v>
      </c>
      <c r="FXB105" s="233" t="s">
        <v>96</v>
      </c>
      <c r="FXC105" s="234" t="s">
        <v>16</v>
      </c>
      <c r="FXD105" s="221">
        <v>20</v>
      </c>
      <c r="FXE105" s="232" t="s">
        <v>94</v>
      </c>
      <c r="FXF105" s="233" t="s">
        <v>96</v>
      </c>
      <c r="FXG105" s="234" t="s">
        <v>16</v>
      </c>
      <c r="FXH105" s="221">
        <v>20</v>
      </c>
      <c r="FXI105" s="232" t="s">
        <v>94</v>
      </c>
      <c r="FXJ105" s="233" t="s">
        <v>96</v>
      </c>
      <c r="FXK105" s="234" t="s">
        <v>16</v>
      </c>
      <c r="FXL105" s="221">
        <v>20</v>
      </c>
      <c r="FXM105" s="232" t="s">
        <v>94</v>
      </c>
      <c r="FXN105" s="233" t="s">
        <v>96</v>
      </c>
      <c r="FXO105" s="234" t="s">
        <v>16</v>
      </c>
      <c r="FXP105" s="221">
        <v>20</v>
      </c>
      <c r="FXQ105" s="232" t="s">
        <v>94</v>
      </c>
      <c r="FXR105" s="233" t="s">
        <v>96</v>
      </c>
      <c r="FXS105" s="234" t="s">
        <v>16</v>
      </c>
      <c r="FXT105" s="221">
        <v>20</v>
      </c>
      <c r="FXU105" s="232" t="s">
        <v>94</v>
      </c>
      <c r="FXV105" s="233" t="s">
        <v>96</v>
      </c>
      <c r="FXW105" s="234" t="s">
        <v>16</v>
      </c>
      <c r="FXX105" s="221">
        <v>20</v>
      </c>
      <c r="FXY105" s="232" t="s">
        <v>94</v>
      </c>
      <c r="FXZ105" s="233" t="s">
        <v>96</v>
      </c>
      <c r="FYA105" s="234" t="s">
        <v>16</v>
      </c>
      <c r="FYB105" s="221">
        <v>20</v>
      </c>
      <c r="FYC105" s="232" t="s">
        <v>94</v>
      </c>
      <c r="FYD105" s="233" t="s">
        <v>96</v>
      </c>
      <c r="FYE105" s="234" t="s">
        <v>16</v>
      </c>
      <c r="FYF105" s="221">
        <v>20</v>
      </c>
      <c r="FYG105" s="232" t="s">
        <v>94</v>
      </c>
      <c r="FYH105" s="233" t="s">
        <v>96</v>
      </c>
      <c r="FYI105" s="234" t="s">
        <v>16</v>
      </c>
      <c r="FYJ105" s="221">
        <v>20</v>
      </c>
      <c r="FYK105" s="232" t="s">
        <v>94</v>
      </c>
      <c r="FYL105" s="233" t="s">
        <v>96</v>
      </c>
      <c r="FYM105" s="234" t="s">
        <v>16</v>
      </c>
      <c r="FYN105" s="221">
        <v>20</v>
      </c>
      <c r="FYO105" s="232" t="s">
        <v>94</v>
      </c>
      <c r="FYP105" s="233" t="s">
        <v>96</v>
      </c>
      <c r="FYQ105" s="234" t="s">
        <v>16</v>
      </c>
      <c r="FYR105" s="221">
        <v>20</v>
      </c>
      <c r="FYS105" s="232" t="s">
        <v>94</v>
      </c>
      <c r="FYT105" s="233" t="s">
        <v>96</v>
      </c>
      <c r="FYU105" s="234" t="s">
        <v>16</v>
      </c>
      <c r="FYV105" s="221">
        <v>20</v>
      </c>
      <c r="FYW105" s="232" t="s">
        <v>94</v>
      </c>
      <c r="FYX105" s="233" t="s">
        <v>96</v>
      </c>
      <c r="FYY105" s="234" t="s">
        <v>16</v>
      </c>
      <c r="FYZ105" s="221">
        <v>20</v>
      </c>
      <c r="FZA105" s="232" t="s">
        <v>94</v>
      </c>
      <c r="FZB105" s="233" t="s">
        <v>96</v>
      </c>
      <c r="FZC105" s="234" t="s">
        <v>16</v>
      </c>
      <c r="FZD105" s="221">
        <v>20</v>
      </c>
      <c r="FZE105" s="232" t="s">
        <v>94</v>
      </c>
      <c r="FZF105" s="233" t="s">
        <v>96</v>
      </c>
      <c r="FZG105" s="234" t="s">
        <v>16</v>
      </c>
      <c r="FZH105" s="221">
        <v>20</v>
      </c>
      <c r="FZI105" s="232" t="s">
        <v>94</v>
      </c>
      <c r="FZJ105" s="233" t="s">
        <v>96</v>
      </c>
      <c r="FZK105" s="234" t="s">
        <v>16</v>
      </c>
      <c r="FZL105" s="221">
        <v>20</v>
      </c>
      <c r="FZM105" s="232" t="s">
        <v>94</v>
      </c>
      <c r="FZN105" s="233" t="s">
        <v>96</v>
      </c>
      <c r="FZO105" s="234" t="s">
        <v>16</v>
      </c>
      <c r="FZP105" s="221">
        <v>20</v>
      </c>
      <c r="FZQ105" s="232" t="s">
        <v>94</v>
      </c>
      <c r="FZR105" s="233" t="s">
        <v>96</v>
      </c>
      <c r="FZS105" s="234" t="s">
        <v>16</v>
      </c>
      <c r="FZT105" s="221">
        <v>20</v>
      </c>
      <c r="FZU105" s="232" t="s">
        <v>94</v>
      </c>
      <c r="FZV105" s="233" t="s">
        <v>96</v>
      </c>
      <c r="FZW105" s="234" t="s">
        <v>16</v>
      </c>
      <c r="FZX105" s="221">
        <v>20</v>
      </c>
      <c r="FZY105" s="232" t="s">
        <v>94</v>
      </c>
      <c r="FZZ105" s="233" t="s">
        <v>96</v>
      </c>
      <c r="GAA105" s="234" t="s">
        <v>16</v>
      </c>
      <c r="GAB105" s="221">
        <v>20</v>
      </c>
      <c r="GAC105" s="232" t="s">
        <v>94</v>
      </c>
      <c r="GAD105" s="233" t="s">
        <v>96</v>
      </c>
      <c r="GAE105" s="234" t="s">
        <v>16</v>
      </c>
      <c r="GAF105" s="221">
        <v>20</v>
      </c>
      <c r="GAG105" s="232" t="s">
        <v>94</v>
      </c>
      <c r="GAH105" s="233" t="s">
        <v>96</v>
      </c>
      <c r="GAI105" s="234" t="s">
        <v>16</v>
      </c>
      <c r="GAJ105" s="221">
        <v>20</v>
      </c>
      <c r="GAK105" s="232" t="s">
        <v>94</v>
      </c>
      <c r="GAL105" s="233" t="s">
        <v>96</v>
      </c>
      <c r="GAM105" s="234" t="s">
        <v>16</v>
      </c>
      <c r="GAN105" s="221">
        <v>20</v>
      </c>
      <c r="GAO105" s="232" t="s">
        <v>94</v>
      </c>
      <c r="GAP105" s="233" t="s">
        <v>96</v>
      </c>
      <c r="GAQ105" s="234" t="s">
        <v>16</v>
      </c>
      <c r="GAR105" s="221">
        <v>20</v>
      </c>
      <c r="GAS105" s="232" t="s">
        <v>94</v>
      </c>
      <c r="GAT105" s="233" t="s">
        <v>96</v>
      </c>
      <c r="GAU105" s="234" t="s">
        <v>16</v>
      </c>
      <c r="GAV105" s="221">
        <v>20</v>
      </c>
      <c r="GAW105" s="232" t="s">
        <v>94</v>
      </c>
      <c r="GAX105" s="233" t="s">
        <v>96</v>
      </c>
      <c r="GAY105" s="234" t="s">
        <v>16</v>
      </c>
      <c r="GAZ105" s="221">
        <v>20</v>
      </c>
      <c r="GBA105" s="232" t="s">
        <v>94</v>
      </c>
      <c r="GBB105" s="233" t="s">
        <v>96</v>
      </c>
      <c r="GBC105" s="234" t="s">
        <v>16</v>
      </c>
      <c r="GBD105" s="221">
        <v>20</v>
      </c>
      <c r="GBE105" s="232" t="s">
        <v>94</v>
      </c>
      <c r="GBF105" s="233" t="s">
        <v>96</v>
      </c>
      <c r="GBG105" s="234" t="s">
        <v>16</v>
      </c>
      <c r="GBH105" s="221">
        <v>20</v>
      </c>
      <c r="GBI105" s="232" t="s">
        <v>94</v>
      </c>
      <c r="GBJ105" s="233" t="s">
        <v>96</v>
      </c>
      <c r="GBK105" s="234" t="s">
        <v>16</v>
      </c>
      <c r="GBL105" s="221">
        <v>20</v>
      </c>
      <c r="GBM105" s="232" t="s">
        <v>94</v>
      </c>
      <c r="GBN105" s="233" t="s">
        <v>96</v>
      </c>
      <c r="GBO105" s="234" t="s">
        <v>16</v>
      </c>
      <c r="GBP105" s="221">
        <v>20</v>
      </c>
      <c r="GBQ105" s="232" t="s">
        <v>94</v>
      </c>
      <c r="GBR105" s="233" t="s">
        <v>96</v>
      </c>
      <c r="GBS105" s="234" t="s">
        <v>16</v>
      </c>
      <c r="GBT105" s="221">
        <v>20</v>
      </c>
      <c r="GBU105" s="232" t="s">
        <v>94</v>
      </c>
      <c r="GBV105" s="233" t="s">
        <v>96</v>
      </c>
      <c r="GBW105" s="234" t="s">
        <v>16</v>
      </c>
      <c r="GBX105" s="221">
        <v>20</v>
      </c>
      <c r="GBY105" s="232" t="s">
        <v>94</v>
      </c>
      <c r="GBZ105" s="233" t="s">
        <v>96</v>
      </c>
      <c r="GCA105" s="234" t="s">
        <v>16</v>
      </c>
      <c r="GCB105" s="221">
        <v>20</v>
      </c>
      <c r="GCC105" s="232" t="s">
        <v>94</v>
      </c>
      <c r="GCD105" s="233" t="s">
        <v>96</v>
      </c>
      <c r="GCE105" s="234" t="s">
        <v>16</v>
      </c>
      <c r="GCF105" s="221">
        <v>20</v>
      </c>
      <c r="GCG105" s="232" t="s">
        <v>94</v>
      </c>
      <c r="GCH105" s="233" t="s">
        <v>96</v>
      </c>
      <c r="GCI105" s="234" t="s">
        <v>16</v>
      </c>
      <c r="GCJ105" s="221">
        <v>20</v>
      </c>
      <c r="GCK105" s="232" t="s">
        <v>94</v>
      </c>
      <c r="GCL105" s="233" t="s">
        <v>96</v>
      </c>
      <c r="GCM105" s="234" t="s">
        <v>16</v>
      </c>
      <c r="GCN105" s="221">
        <v>20</v>
      </c>
      <c r="GCO105" s="232" t="s">
        <v>94</v>
      </c>
      <c r="GCP105" s="233" t="s">
        <v>96</v>
      </c>
      <c r="GCQ105" s="234" t="s">
        <v>16</v>
      </c>
      <c r="GCR105" s="221">
        <v>20</v>
      </c>
      <c r="GCS105" s="232" t="s">
        <v>94</v>
      </c>
      <c r="GCT105" s="233" t="s">
        <v>96</v>
      </c>
      <c r="GCU105" s="234" t="s">
        <v>16</v>
      </c>
      <c r="GCV105" s="221">
        <v>20</v>
      </c>
      <c r="GCW105" s="232" t="s">
        <v>94</v>
      </c>
      <c r="GCX105" s="233" t="s">
        <v>96</v>
      </c>
      <c r="GCY105" s="234" t="s">
        <v>16</v>
      </c>
      <c r="GCZ105" s="221">
        <v>20</v>
      </c>
      <c r="GDA105" s="232" t="s">
        <v>94</v>
      </c>
      <c r="GDB105" s="233" t="s">
        <v>96</v>
      </c>
      <c r="GDC105" s="234" t="s">
        <v>16</v>
      </c>
      <c r="GDD105" s="221">
        <v>20</v>
      </c>
      <c r="GDE105" s="232" t="s">
        <v>94</v>
      </c>
      <c r="GDF105" s="233" t="s">
        <v>96</v>
      </c>
      <c r="GDG105" s="234" t="s">
        <v>16</v>
      </c>
      <c r="GDH105" s="221">
        <v>20</v>
      </c>
      <c r="GDI105" s="232" t="s">
        <v>94</v>
      </c>
      <c r="GDJ105" s="233" t="s">
        <v>96</v>
      </c>
      <c r="GDK105" s="234" t="s">
        <v>16</v>
      </c>
      <c r="GDL105" s="221">
        <v>20</v>
      </c>
      <c r="GDM105" s="232" t="s">
        <v>94</v>
      </c>
      <c r="GDN105" s="233" t="s">
        <v>96</v>
      </c>
      <c r="GDO105" s="234" t="s">
        <v>16</v>
      </c>
      <c r="GDP105" s="221">
        <v>20</v>
      </c>
      <c r="GDQ105" s="232" t="s">
        <v>94</v>
      </c>
      <c r="GDR105" s="233" t="s">
        <v>96</v>
      </c>
      <c r="GDS105" s="234" t="s">
        <v>16</v>
      </c>
      <c r="GDT105" s="221">
        <v>20</v>
      </c>
      <c r="GDU105" s="232" t="s">
        <v>94</v>
      </c>
      <c r="GDV105" s="233" t="s">
        <v>96</v>
      </c>
      <c r="GDW105" s="234" t="s">
        <v>16</v>
      </c>
      <c r="GDX105" s="221">
        <v>20</v>
      </c>
      <c r="GDY105" s="232" t="s">
        <v>94</v>
      </c>
      <c r="GDZ105" s="233" t="s">
        <v>96</v>
      </c>
      <c r="GEA105" s="234" t="s">
        <v>16</v>
      </c>
      <c r="GEB105" s="221">
        <v>20</v>
      </c>
      <c r="GEC105" s="232" t="s">
        <v>94</v>
      </c>
      <c r="GED105" s="233" t="s">
        <v>96</v>
      </c>
      <c r="GEE105" s="234" t="s">
        <v>16</v>
      </c>
      <c r="GEF105" s="221">
        <v>20</v>
      </c>
      <c r="GEG105" s="232" t="s">
        <v>94</v>
      </c>
      <c r="GEH105" s="233" t="s">
        <v>96</v>
      </c>
      <c r="GEI105" s="234" t="s">
        <v>16</v>
      </c>
      <c r="GEJ105" s="221">
        <v>20</v>
      </c>
      <c r="GEK105" s="232" t="s">
        <v>94</v>
      </c>
      <c r="GEL105" s="233" t="s">
        <v>96</v>
      </c>
      <c r="GEM105" s="234" t="s">
        <v>16</v>
      </c>
      <c r="GEN105" s="221">
        <v>20</v>
      </c>
      <c r="GEO105" s="232" t="s">
        <v>94</v>
      </c>
      <c r="GEP105" s="233" t="s">
        <v>96</v>
      </c>
      <c r="GEQ105" s="234" t="s">
        <v>16</v>
      </c>
      <c r="GER105" s="221">
        <v>20</v>
      </c>
      <c r="GES105" s="232" t="s">
        <v>94</v>
      </c>
      <c r="GET105" s="233" t="s">
        <v>96</v>
      </c>
      <c r="GEU105" s="234" t="s">
        <v>16</v>
      </c>
      <c r="GEV105" s="221">
        <v>20</v>
      </c>
      <c r="GEW105" s="232" t="s">
        <v>94</v>
      </c>
      <c r="GEX105" s="233" t="s">
        <v>96</v>
      </c>
      <c r="GEY105" s="234" t="s">
        <v>16</v>
      </c>
      <c r="GEZ105" s="221">
        <v>20</v>
      </c>
      <c r="GFA105" s="232" t="s">
        <v>94</v>
      </c>
      <c r="GFB105" s="233" t="s">
        <v>96</v>
      </c>
      <c r="GFC105" s="234" t="s">
        <v>16</v>
      </c>
      <c r="GFD105" s="221">
        <v>20</v>
      </c>
      <c r="GFE105" s="232" t="s">
        <v>94</v>
      </c>
      <c r="GFF105" s="233" t="s">
        <v>96</v>
      </c>
      <c r="GFG105" s="234" t="s">
        <v>16</v>
      </c>
      <c r="GFH105" s="221">
        <v>20</v>
      </c>
      <c r="GFI105" s="232" t="s">
        <v>94</v>
      </c>
      <c r="GFJ105" s="233" t="s">
        <v>96</v>
      </c>
      <c r="GFK105" s="234" t="s">
        <v>16</v>
      </c>
      <c r="GFL105" s="221">
        <v>20</v>
      </c>
      <c r="GFM105" s="232" t="s">
        <v>94</v>
      </c>
      <c r="GFN105" s="233" t="s">
        <v>96</v>
      </c>
      <c r="GFO105" s="234" t="s">
        <v>16</v>
      </c>
      <c r="GFP105" s="221">
        <v>20</v>
      </c>
      <c r="GFQ105" s="232" t="s">
        <v>94</v>
      </c>
      <c r="GFR105" s="233" t="s">
        <v>96</v>
      </c>
      <c r="GFS105" s="234" t="s">
        <v>16</v>
      </c>
      <c r="GFT105" s="221">
        <v>20</v>
      </c>
      <c r="GFU105" s="232" t="s">
        <v>94</v>
      </c>
      <c r="GFV105" s="233" t="s">
        <v>96</v>
      </c>
      <c r="GFW105" s="234" t="s">
        <v>16</v>
      </c>
      <c r="GFX105" s="221">
        <v>20</v>
      </c>
      <c r="GFY105" s="232" t="s">
        <v>94</v>
      </c>
      <c r="GFZ105" s="233" t="s">
        <v>96</v>
      </c>
      <c r="GGA105" s="234" t="s">
        <v>16</v>
      </c>
      <c r="GGB105" s="221">
        <v>20</v>
      </c>
      <c r="GGC105" s="232" t="s">
        <v>94</v>
      </c>
      <c r="GGD105" s="233" t="s">
        <v>96</v>
      </c>
      <c r="GGE105" s="234" t="s">
        <v>16</v>
      </c>
      <c r="GGF105" s="221">
        <v>20</v>
      </c>
      <c r="GGG105" s="232" t="s">
        <v>94</v>
      </c>
      <c r="GGH105" s="233" t="s">
        <v>96</v>
      </c>
      <c r="GGI105" s="234" t="s">
        <v>16</v>
      </c>
      <c r="GGJ105" s="221">
        <v>20</v>
      </c>
      <c r="GGK105" s="232" t="s">
        <v>94</v>
      </c>
      <c r="GGL105" s="233" t="s">
        <v>96</v>
      </c>
      <c r="GGM105" s="234" t="s">
        <v>16</v>
      </c>
      <c r="GGN105" s="221">
        <v>20</v>
      </c>
      <c r="GGO105" s="232" t="s">
        <v>94</v>
      </c>
      <c r="GGP105" s="233" t="s">
        <v>96</v>
      </c>
      <c r="GGQ105" s="234" t="s">
        <v>16</v>
      </c>
      <c r="GGR105" s="221">
        <v>20</v>
      </c>
      <c r="GGS105" s="232" t="s">
        <v>94</v>
      </c>
      <c r="GGT105" s="233" t="s">
        <v>96</v>
      </c>
      <c r="GGU105" s="234" t="s">
        <v>16</v>
      </c>
      <c r="GGV105" s="221">
        <v>20</v>
      </c>
      <c r="GGW105" s="232" t="s">
        <v>94</v>
      </c>
      <c r="GGX105" s="233" t="s">
        <v>96</v>
      </c>
      <c r="GGY105" s="234" t="s">
        <v>16</v>
      </c>
      <c r="GGZ105" s="221">
        <v>20</v>
      </c>
      <c r="GHA105" s="232" t="s">
        <v>94</v>
      </c>
      <c r="GHB105" s="233" t="s">
        <v>96</v>
      </c>
      <c r="GHC105" s="234" t="s">
        <v>16</v>
      </c>
      <c r="GHD105" s="221">
        <v>20</v>
      </c>
      <c r="GHE105" s="232" t="s">
        <v>94</v>
      </c>
      <c r="GHF105" s="233" t="s">
        <v>96</v>
      </c>
      <c r="GHG105" s="234" t="s">
        <v>16</v>
      </c>
      <c r="GHH105" s="221">
        <v>20</v>
      </c>
      <c r="GHI105" s="232" t="s">
        <v>94</v>
      </c>
      <c r="GHJ105" s="233" t="s">
        <v>96</v>
      </c>
      <c r="GHK105" s="234" t="s">
        <v>16</v>
      </c>
      <c r="GHL105" s="221">
        <v>20</v>
      </c>
      <c r="GHM105" s="232" t="s">
        <v>94</v>
      </c>
      <c r="GHN105" s="233" t="s">
        <v>96</v>
      </c>
      <c r="GHO105" s="234" t="s">
        <v>16</v>
      </c>
      <c r="GHP105" s="221">
        <v>20</v>
      </c>
      <c r="GHQ105" s="232" t="s">
        <v>94</v>
      </c>
      <c r="GHR105" s="233" t="s">
        <v>96</v>
      </c>
      <c r="GHS105" s="234" t="s">
        <v>16</v>
      </c>
      <c r="GHT105" s="221">
        <v>20</v>
      </c>
      <c r="GHU105" s="232" t="s">
        <v>94</v>
      </c>
      <c r="GHV105" s="233" t="s">
        <v>96</v>
      </c>
      <c r="GHW105" s="234" t="s">
        <v>16</v>
      </c>
      <c r="GHX105" s="221">
        <v>20</v>
      </c>
      <c r="GHY105" s="232" t="s">
        <v>94</v>
      </c>
      <c r="GHZ105" s="233" t="s">
        <v>96</v>
      </c>
      <c r="GIA105" s="234" t="s">
        <v>16</v>
      </c>
      <c r="GIB105" s="221">
        <v>20</v>
      </c>
      <c r="GIC105" s="232" t="s">
        <v>94</v>
      </c>
      <c r="GID105" s="233" t="s">
        <v>96</v>
      </c>
      <c r="GIE105" s="234" t="s">
        <v>16</v>
      </c>
      <c r="GIF105" s="221">
        <v>20</v>
      </c>
      <c r="GIG105" s="232" t="s">
        <v>94</v>
      </c>
      <c r="GIH105" s="233" t="s">
        <v>96</v>
      </c>
      <c r="GII105" s="234" t="s">
        <v>16</v>
      </c>
      <c r="GIJ105" s="221">
        <v>20</v>
      </c>
      <c r="GIK105" s="232" t="s">
        <v>94</v>
      </c>
      <c r="GIL105" s="233" t="s">
        <v>96</v>
      </c>
      <c r="GIM105" s="234" t="s">
        <v>16</v>
      </c>
      <c r="GIN105" s="221">
        <v>20</v>
      </c>
      <c r="GIO105" s="232" t="s">
        <v>94</v>
      </c>
      <c r="GIP105" s="233" t="s">
        <v>96</v>
      </c>
      <c r="GIQ105" s="234" t="s">
        <v>16</v>
      </c>
      <c r="GIR105" s="221">
        <v>20</v>
      </c>
      <c r="GIS105" s="232" t="s">
        <v>94</v>
      </c>
      <c r="GIT105" s="233" t="s">
        <v>96</v>
      </c>
      <c r="GIU105" s="234" t="s">
        <v>16</v>
      </c>
      <c r="GIV105" s="221">
        <v>20</v>
      </c>
      <c r="GIW105" s="232" t="s">
        <v>94</v>
      </c>
      <c r="GIX105" s="233" t="s">
        <v>96</v>
      </c>
      <c r="GIY105" s="234" t="s">
        <v>16</v>
      </c>
      <c r="GIZ105" s="221">
        <v>20</v>
      </c>
      <c r="GJA105" s="232" t="s">
        <v>94</v>
      </c>
      <c r="GJB105" s="233" t="s">
        <v>96</v>
      </c>
      <c r="GJC105" s="234" t="s">
        <v>16</v>
      </c>
      <c r="GJD105" s="221">
        <v>20</v>
      </c>
      <c r="GJE105" s="232" t="s">
        <v>94</v>
      </c>
      <c r="GJF105" s="233" t="s">
        <v>96</v>
      </c>
      <c r="GJG105" s="234" t="s">
        <v>16</v>
      </c>
      <c r="GJH105" s="221">
        <v>20</v>
      </c>
      <c r="GJI105" s="232" t="s">
        <v>94</v>
      </c>
      <c r="GJJ105" s="233" t="s">
        <v>96</v>
      </c>
      <c r="GJK105" s="234" t="s">
        <v>16</v>
      </c>
      <c r="GJL105" s="221">
        <v>20</v>
      </c>
      <c r="GJM105" s="232" t="s">
        <v>94</v>
      </c>
      <c r="GJN105" s="233" t="s">
        <v>96</v>
      </c>
      <c r="GJO105" s="234" t="s">
        <v>16</v>
      </c>
      <c r="GJP105" s="221">
        <v>20</v>
      </c>
      <c r="GJQ105" s="232" t="s">
        <v>94</v>
      </c>
      <c r="GJR105" s="233" t="s">
        <v>96</v>
      </c>
      <c r="GJS105" s="234" t="s">
        <v>16</v>
      </c>
      <c r="GJT105" s="221">
        <v>20</v>
      </c>
      <c r="GJU105" s="232" t="s">
        <v>94</v>
      </c>
      <c r="GJV105" s="233" t="s">
        <v>96</v>
      </c>
      <c r="GJW105" s="234" t="s">
        <v>16</v>
      </c>
      <c r="GJX105" s="221">
        <v>20</v>
      </c>
      <c r="GJY105" s="232" t="s">
        <v>94</v>
      </c>
      <c r="GJZ105" s="233" t="s">
        <v>96</v>
      </c>
      <c r="GKA105" s="234" t="s">
        <v>16</v>
      </c>
      <c r="GKB105" s="221">
        <v>20</v>
      </c>
      <c r="GKC105" s="232" t="s">
        <v>94</v>
      </c>
      <c r="GKD105" s="233" t="s">
        <v>96</v>
      </c>
      <c r="GKE105" s="234" t="s">
        <v>16</v>
      </c>
      <c r="GKF105" s="221">
        <v>20</v>
      </c>
      <c r="GKG105" s="232" t="s">
        <v>94</v>
      </c>
      <c r="GKH105" s="233" t="s">
        <v>96</v>
      </c>
      <c r="GKI105" s="234" t="s">
        <v>16</v>
      </c>
      <c r="GKJ105" s="221">
        <v>20</v>
      </c>
      <c r="GKK105" s="232" t="s">
        <v>94</v>
      </c>
      <c r="GKL105" s="233" t="s">
        <v>96</v>
      </c>
      <c r="GKM105" s="234" t="s">
        <v>16</v>
      </c>
      <c r="GKN105" s="221">
        <v>20</v>
      </c>
      <c r="GKO105" s="232" t="s">
        <v>94</v>
      </c>
      <c r="GKP105" s="233" t="s">
        <v>96</v>
      </c>
      <c r="GKQ105" s="234" t="s">
        <v>16</v>
      </c>
      <c r="GKR105" s="221">
        <v>20</v>
      </c>
      <c r="GKS105" s="232" t="s">
        <v>94</v>
      </c>
      <c r="GKT105" s="233" t="s">
        <v>96</v>
      </c>
      <c r="GKU105" s="234" t="s">
        <v>16</v>
      </c>
      <c r="GKV105" s="221">
        <v>20</v>
      </c>
      <c r="GKW105" s="232" t="s">
        <v>94</v>
      </c>
      <c r="GKX105" s="233" t="s">
        <v>96</v>
      </c>
      <c r="GKY105" s="234" t="s">
        <v>16</v>
      </c>
      <c r="GKZ105" s="221">
        <v>20</v>
      </c>
      <c r="GLA105" s="232" t="s">
        <v>94</v>
      </c>
      <c r="GLB105" s="233" t="s">
        <v>96</v>
      </c>
      <c r="GLC105" s="234" t="s">
        <v>16</v>
      </c>
      <c r="GLD105" s="221">
        <v>20</v>
      </c>
      <c r="GLE105" s="232" t="s">
        <v>94</v>
      </c>
      <c r="GLF105" s="233" t="s">
        <v>96</v>
      </c>
      <c r="GLG105" s="234" t="s">
        <v>16</v>
      </c>
      <c r="GLH105" s="221">
        <v>20</v>
      </c>
      <c r="GLI105" s="232" t="s">
        <v>94</v>
      </c>
      <c r="GLJ105" s="233" t="s">
        <v>96</v>
      </c>
      <c r="GLK105" s="234" t="s">
        <v>16</v>
      </c>
      <c r="GLL105" s="221">
        <v>20</v>
      </c>
      <c r="GLM105" s="232" t="s">
        <v>94</v>
      </c>
      <c r="GLN105" s="233" t="s">
        <v>96</v>
      </c>
      <c r="GLO105" s="234" t="s">
        <v>16</v>
      </c>
      <c r="GLP105" s="221">
        <v>20</v>
      </c>
      <c r="GLQ105" s="232" t="s">
        <v>94</v>
      </c>
      <c r="GLR105" s="233" t="s">
        <v>96</v>
      </c>
      <c r="GLS105" s="234" t="s">
        <v>16</v>
      </c>
      <c r="GLT105" s="221">
        <v>20</v>
      </c>
      <c r="GLU105" s="232" t="s">
        <v>94</v>
      </c>
      <c r="GLV105" s="233" t="s">
        <v>96</v>
      </c>
      <c r="GLW105" s="234" t="s">
        <v>16</v>
      </c>
      <c r="GLX105" s="221">
        <v>20</v>
      </c>
      <c r="GLY105" s="232" t="s">
        <v>94</v>
      </c>
      <c r="GLZ105" s="233" t="s">
        <v>96</v>
      </c>
      <c r="GMA105" s="234" t="s">
        <v>16</v>
      </c>
      <c r="GMB105" s="221">
        <v>20</v>
      </c>
      <c r="GMC105" s="232" t="s">
        <v>94</v>
      </c>
      <c r="GMD105" s="233" t="s">
        <v>96</v>
      </c>
      <c r="GME105" s="234" t="s">
        <v>16</v>
      </c>
      <c r="GMF105" s="221">
        <v>20</v>
      </c>
      <c r="GMG105" s="232" t="s">
        <v>94</v>
      </c>
      <c r="GMH105" s="233" t="s">
        <v>96</v>
      </c>
      <c r="GMI105" s="234" t="s">
        <v>16</v>
      </c>
      <c r="GMJ105" s="221">
        <v>20</v>
      </c>
      <c r="GMK105" s="232" t="s">
        <v>94</v>
      </c>
      <c r="GML105" s="233" t="s">
        <v>96</v>
      </c>
      <c r="GMM105" s="234" t="s">
        <v>16</v>
      </c>
      <c r="GMN105" s="221">
        <v>20</v>
      </c>
      <c r="GMO105" s="232" t="s">
        <v>94</v>
      </c>
      <c r="GMP105" s="233" t="s">
        <v>96</v>
      </c>
      <c r="GMQ105" s="234" t="s">
        <v>16</v>
      </c>
      <c r="GMR105" s="221">
        <v>20</v>
      </c>
      <c r="GMS105" s="232" t="s">
        <v>94</v>
      </c>
      <c r="GMT105" s="233" t="s">
        <v>96</v>
      </c>
      <c r="GMU105" s="234" t="s">
        <v>16</v>
      </c>
      <c r="GMV105" s="221">
        <v>20</v>
      </c>
      <c r="GMW105" s="232" t="s">
        <v>94</v>
      </c>
      <c r="GMX105" s="233" t="s">
        <v>96</v>
      </c>
      <c r="GMY105" s="234" t="s">
        <v>16</v>
      </c>
      <c r="GMZ105" s="221">
        <v>20</v>
      </c>
      <c r="GNA105" s="232" t="s">
        <v>94</v>
      </c>
      <c r="GNB105" s="233" t="s">
        <v>96</v>
      </c>
      <c r="GNC105" s="234" t="s">
        <v>16</v>
      </c>
      <c r="GND105" s="221">
        <v>20</v>
      </c>
      <c r="GNE105" s="232" t="s">
        <v>94</v>
      </c>
      <c r="GNF105" s="233" t="s">
        <v>96</v>
      </c>
      <c r="GNG105" s="234" t="s">
        <v>16</v>
      </c>
      <c r="GNH105" s="221">
        <v>20</v>
      </c>
      <c r="GNI105" s="232" t="s">
        <v>94</v>
      </c>
      <c r="GNJ105" s="233" t="s">
        <v>96</v>
      </c>
      <c r="GNK105" s="234" t="s">
        <v>16</v>
      </c>
      <c r="GNL105" s="221">
        <v>20</v>
      </c>
      <c r="GNM105" s="232" t="s">
        <v>94</v>
      </c>
      <c r="GNN105" s="233" t="s">
        <v>96</v>
      </c>
      <c r="GNO105" s="234" t="s">
        <v>16</v>
      </c>
      <c r="GNP105" s="221">
        <v>20</v>
      </c>
      <c r="GNQ105" s="232" t="s">
        <v>94</v>
      </c>
      <c r="GNR105" s="233" t="s">
        <v>96</v>
      </c>
      <c r="GNS105" s="234" t="s">
        <v>16</v>
      </c>
      <c r="GNT105" s="221">
        <v>20</v>
      </c>
      <c r="GNU105" s="232" t="s">
        <v>94</v>
      </c>
      <c r="GNV105" s="233" t="s">
        <v>96</v>
      </c>
      <c r="GNW105" s="234" t="s">
        <v>16</v>
      </c>
      <c r="GNX105" s="221">
        <v>20</v>
      </c>
      <c r="GNY105" s="232" t="s">
        <v>94</v>
      </c>
      <c r="GNZ105" s="233" t="s">
        <v>96</v>
      </c>
      <c r="GOA105" s="234" t="s">
        <v>16</v>
      </c>
      <c r="GOB105" s="221">
        <v>20</v>
      </c>
      <c r="GOC105" s="232" t="s">
        <v>94</v>
      </c>
      <c r="GOD105" s="233" t="s">
        <v>96</v>
      </c>
      <c r="GOE105" s="234" t="s">
        <v>16</v>
      </c>
      <c r="GOF105" s="221">
        <v>20</v>
      </c>
      <c r="GOG105" s="232" t="s">
        <v>94</v>
      </c>
      <c r="GOH105" s="233" t="s">
        <v>96</v>
      </c>
      <c r="GOI105" s="234" t="s">
        <v>16</v>
      </c>
      <c r="GOJ105" s="221">
        <v>20</v>
      </c>
      <c r="GOK105" s="232" t="s">
        <v>94</v>
      </c>
      <c r="GOL105" s="233" t="s">
        <v>96</v>
      </c>
      <c r="GOM105" s="234" t="s">
        <v>16</v>
      </c>
      <c r="GON105" s="221">
        <v>20</v>
      </c>
      <c r="GOO105" s="232" t="s">
        <v>94</v>
      </c>
      <c r="GOP105" s="233" t="s">
        <v>96</v>
      </c>
      <c r="GOQ105" s="234" t="s">
        <v>16</v>
      </c>
      <c r="GOR105" s="221">
        <v>20</v>
      </c>
      <c r="GOS105" s="232" t="s">
        <v>94</v>
      </c>
      <c r="GOT105" s="233" t="s">
        <v>96</v>
      </c>
      <c r="GOU105" s="234" t="s">
        <v>16</v>
      </c>
      <c r="GOV105" s="221">
        <v>20</v>
      </c>
      <c r="GOW105" s="232" t="s">
        <v>94</v>
      </c>
      <c r="GOX105" s="233" t="s">
        <v>96</v>
      </c>
      <c r="GOY105" s="234" t="s">
        <v>16</v>
      </c>
      <c r="GOZ105" s="221">
        <v>20</v>
      </c>
      <c r="GPA105" s="232" t="s">
        <v>94</v>
      </c>
      <c r="GPB105" s="233" t="s">
        <v>96</v>
      </c>
      <c r="GPC105" s="234" t="s">
        <v>16</v>
      </c>
      <c r="GPD105" s="221">
        <v>20</v>
      </c>
      <c r="GPE105" s="232" t="s">
        <v>94</v>
      </c>
      <c r="GPF105" s="233" t="s">
        <v>96</v>
      </c>
      <c r="GPG105" s="234" t="s">
        <v>16</v>
      </c>
      <c r="GPH105" s="221">
        <v>20</v>
      </c>
      <c r="GPI105" s="232" t="s">
        <v>94</v>
      </c>
      <c r="GPJ105" s="233" t="s">
        <v>96</v>
      </c>
      <c r="GPK105" s="234" t="s">
        <v>16</v>
      </c>
      <c r="GPL105" s="221">
        <v>20</v>
      </c>
      <c r="GPM105" s="232" t="s">
        <v>94</v>
      </c>
      <c r="GPN105" s="233" t="s">
        <v>96</v>
      </c>
      <c r="GPO105" s="234" t="s">
        <v>16</v>
      </c>
      <c r="GPP105" s="221">
        <v>20</v>
      </c>
      <c r="GPQ105" s="232" t="s">
        <v>94</v>
      </c>
      <c r="GPR105" s="233" t="s">
        <v>96</v>
      </c>
      <c r="GPS105" s="234" t="s">
        <v>16</v>
      </c>
      <c r="GPT105" s="221">
        <v>20</v>
      </c>
      <c r="GPU105" s="232" t="s">
        <v>94</v>
      </c>
      <c r="GPV105" s="233" t="s">
        <v>96</v>
      </c>
      <c r="GPW105" s="234" t="s">
        <v>16</v>
      </c>
      <c r="GPX105" s="221">
        <v>20</v>
      </c>
      <c r="GPY105" s="232" t="s">
        <v>94</v>
      </c>
      <c r="GPZ105" s="233" t="s">
        <v>96</v>
      </c>
      <c r="GQA105" s="234" t="s">
        <v>16</v>
      </c>
      <c r="GQB105" s="221">
        <v>20</v>
      </c>
      <c r="GQC105" s="232" t="s">
        <v>94</v>
      </c>
      <c r="GQD105" s="233" t="s">
        <v>96</v>
      </c>
      <c r="GQE105" s="234" t="s">
        <v>16</v>
      </c>
      <c r="GQF105" s="221">
        <v>20</v>
      </c>
      <c r="GQG105" s="232" t="s">
        <v>94</v>
      </c>
      <c r="GQH105" s="233" t="s">
        <v>96</v>
      </c>
      <c r="GQI105" s="234" t="s">
        <v>16</v>
      </c>
      <c r="GQJ105" s="221">
        <v>20</v>
      </c>
      <c r="GQK105" s="232" t="s">
        <v>94</v>
      </c>
      <c r="GQL105" s="233" t="s">
        <v>96</v>
      </c>
      <c r="GQM105" s="234" t="s">
        <v>16</v>
      </c>
      <c r="GQN105" s="221">
        <v>20</v>
      </c>
      <c r="GQO105" s="232" t="s">
        <v>94</v>
      </c>
      <c r="GQP105" s="233" t="s">
        <v>96</v>
      </c>
      <c r="GQQ105" s="234" t="s">
        <v>16</v>
      </c>
      <c r="GQR105" s="221">
        <v>20</v>
      </c>
      <c r="GQS105" s="232" t="s">
        <v>94</v>
      </c>
      <c r="GQT105" s="233" t="s">
        <v>96</v>
      </c>
      <c r="GQU105" s="234" t="s">
        <v>16</v>
      </c>
      <c r="GQV105" s="221">
        <v>20</v>
      </c>
      <c r="GQW105" s="232" t="s">
        <v>94</v>
      </c>
      <c r="GQX105" s="233" t="s">
        <v>96</v>
      </c>
      <c r="GQY105" s="234" t="s">
        <v>16</v>
      </c>
      <c r="GQZ105" s="221">
        <v>20</v>
      </c>
      <c r="GRA105" s="232" t="s">
        <v>94</v>
      </c>
      <c r="GRB105" s="233" t="s">
        <v>96</v>
      </c>
      <c r="GRC105" s="234" t="s">
        <v>16</v>
      </c>
      <c r="GRD105" s="221">
        <v>20</v>
      </c>
      <c r="GRE105" s="232" t="s">
        <v>94</v>
      </c>
      <c r="GRF105" s="233" t="s">
        <v>96</v>
      </c>
      <c r="GRG105" s="234" t="s">
        <v>16</v>
      </c>
      <c r="GRH105" s="221">
        <v>20</v>
      </c>
      <c r="GRI105" s="232" t="s">
        <v>94</v>
      </c>
      <c r="GRJ105" s="233" t="s">
        <v>96</v>
      </c>
      <c r="GRK105" s="234" t="s">
        <v>16</v>
      </c>
      <c r="GRL105" s="221">
        <v>20</v>
      </c>
      <c r="GRM105" s="232" t="s">
        <v>94</v>
      </c>
      <c r="GRN105" s="233" t="s">
        <v>96</v>
      </c>
      <c r="GRO105" s="234" t="s">
        <v>16</v>
      </c>
      <c r="GRP105" s="221">
        <v>20</v>
      </c>
      <c r="GRQ105" s="232" t="s">
        <v>94</v>
      </c>
      <c r="GRR105" s="233" t="s">
        <v>96</v>
      </c>
      <c r="GRS105" s="234" t="s">
        <v>16</v>
      </c>
      <c r="GRT105" s="221">
        <v>20</v>
      </c>
      <c r="GRU105" s="232" t="s">
        <v>94</v>
      </c>
      <c r="GRV105" s="233" t="s">
        <v>96</v>
      </c>
      <c r="GRW105" s="234" t="s">
        <v>16</v>
      </c>
      <c r="GRX105" s="221">
        <v>20</v>
      </c>
      <c r="GRY105" s="232" t="s">
        <v>94</v>
      </c>
      <c r="GRZ105" s="233" t="s">
        <v>96</v>
      </c>
      <c r="GSA105" s="234" t="s">
        <v>16</v>
      </c>
      <c r="GSB105" s="221">
        <v>20</v>
      </c>
      <c r="GSC105" s="232" t="s">
        <v>94</v>
      </c>
      <c r="GSD105" s="233" t="s">
        <v>96</v>
      </c>
      <c r="GSE105" s="234" t="s">
        <v>16</v>
      </c>
      <c r="GSF105" s="221">
        <v>20</v>
      </c>
      <c r="GSG105" s="232" t="s">
        <v>94</v>
      </c>
      <c r="GSH105" s="233" t="s">
        <v>96</v>
      </c>
      <c r="GSI105" s="234" t="s">
        <v>16</v>
      </c>
      <c r="GSJ105" s="221">
        <v>20</v>
      </c>
      <c r="GSK105" s="232" t="s">
        <v>94</v>
      </c>
      <c r="GSL105" s="233" t="s">
        <v>96</v>
      </c>
      <c r="GSM105" s="234" t="s">
        <v>16</v>
      </c>
      <c r="GSN105" s="221">
        <v>20</v>
      </c>
      <c r="GSO105" s="232" t="s">
        <v>94</v>
      </c>
      <c r="GSP105" s="233" t="s">
        <v>96</v>
      </c>
      <c r="GSQ105" s="234" t="s">
        <v>16</v>
      </c>
      <c r="GSR105" s="221">
        <v>20</v>
      </c>
      <c r="GSS105" s="232" t="s">
        <v>94</v>
      </c>
      <c r="GST105" s="233" t="s">
        <v>96</v>
      </c>
      <c r="GSU105" s="234" t="s">
        <v>16</v>
      </c>
      <c r="GSV105" s="221">
        <v>20</v>
      </c>
      <c r="GSW105" s="232" t="s">
        <v>94</v>
      </c>
      <c r="GSX105" s="233" t="s">
        <v>96</v>
      </c>
      <c r="GSY105" s="234" t="s">
        <v>16</v>
      </c>
      <c r="GSZ105" s="221">
        <v>20</v>
      </c>
      <c r="GTA105" s="232" t="s">
        <v>94</v>
      </c>
      <c r="GTB105" s="233" t="s">
        <v>96</v>
      </c>
      <c r="GTC105" s="234" t="s">
        <v>16</v>
      </c>
      <c r="GTD105" s="221">
        <v>20</v>
      </c>
      <c r="GTE105" s="232" t="s">
        <v>94</v>
      </c>
      <c r="GTF105" s="233" t="s">
        <v>96</v>
      </c>
      <c r="GTG105" s="234" t="s">
        <v>16</v>
      </c>
      <c r="GTH105" s="221">
        <v>20</v>
      </c>
      <c r="GTI105" s="232" t="s">
        <v>94</v>
      </c>
      <c r="GTJ105" s="233" t="s">
        <v>96</v>
      </c>
      <c r="GTK105" s="234" t="s">
        <v>16</v>
      </c>
      <c r="GTL105" s="221">
        <v>20</v>
      </c>
      <c r="GTM105" s="232" t="s">
        <v>94</v>
      </c>
      <c r="GTN105" s="233" t="s">
        <v>96</v>
      </c>
      <c r="GTO105" s="234" t="s">
        <v>16</v>
      </c>
      <c r="GTP105" s="221">
        <v>20</v>
      </c>
      <c r="GTQ105" s="232" t="s">
        <v>94</v>
      </c>
      <c r="GTR105" s="233" t="s">
        <v>96</v>
      </c>
      <c r="GTS105" s="234" t="s">
        <v>16</v>
      </c>
      <c r="GTT105" s="221">
        <v>20</v>
      </c>
      <c r="GTU105" s="232" t="s">
        <v>94</v>
      </c>
      <c r="GTV105" s="233" t="s">
        <v>96</v>
      </c>
      <c r="GTW105" s="234" t="s">
        <v>16</v>
      </c>
      <c r="GTX105" s="221">
        <v>20</v>
      </c>
      <c r="GTY105" s="232" t="s">
        <v>94</v>
      </c>
      <c r="GTZ105" s="233" t="s">
        <v>96</v>
      </c>
      <c r="GUA105" s="234" t="s">
        <v>16</v>
      </c>
      <c r="GUB105" s="221">
        <v>20</v>
      </c>
      <c r="GUC105" s="232" t="s">
        <v>94</v>
      </c>
      <c r="GUD105" s="233" t="s">
        <v>96</v>
      </c>
      <c r="GUE105" s="234" t="s">
        <v>16</v>
      </c>
      <c r="GUF105" s="221">
        <v>20</v>
      </c>
      <c r="GUG105" s="232" t="s">
        <v>94</v>
      </c>
      <c r="GUH105" s="233" t="s">
        <v>96</v>
      </c>
      <c r="GUI105" s="234" t="s">
        <v>16</v>
      </c>
      <c r="GUJ105" s="221">
        <v>20</v>
      </c>
      <c r="GUK105" s="232" t="s">
        <v>94</v>
      </c>
      <c r="GUL105" s="233" t="s">
        <v>96</v>
      </c>
      <c r="GUM105" s="234" t="s">
        <v>16</v>
      </c>
      <c r="GUN105" s="221">
        <v>20</v>
      </c>
      <c r="GUO105" s="232" t="s">
        <v>94</v>
      </c>
      <c r="GUP105" s="233" t="s">
        <v>96</v>
      </c>
      <c r="GUQ105" s="234" t="s">
        <v>16</v>
      </c>
      <c r="GUR105" s="221">
        <v>20</v>
      </c>
      <c r="GUS105" s="232" t="s">
        <v>94</v>
      </c>
      <c r="GUT105" s="233" t="s">
        <v>96</v>
      </c>
      <c r="GUU105" s="234" t="s">
        <v>16</v>
      </c>
      <c r="GUV105" s="221">
        <v>20</v>
      </c>
      <c r="GUW105" s="232" t="s">
        <v>94</v>
      </c>
      <c r="GUX105" s="233" t="s">
        <v>96</v>
      </c>
      <c r="GUY105" s="234" t="s">
        <v>16</v>
      </c>
      <c r="GUZ105" s="221">
        <v>20</v>
      </c>
      <c r="GVA105" s="232" t="s">
        <v>94</v>
      </c>
      <c r="GVB105" s="233" t="s">
        <v>96</v>
      </c>
      <c r="GVC105" s="234" t="s">
        <v>16</v>
      </c>
      <c r="GVD105" s="221">
        <v>20</v>
      </c>
      <c r="GVE105" s="232" t="s">
        <v>94</v>
      </c>
      <c r="GVF105" s="233" t="s">
        <v>96</v>
      </c>
      <c r="GVG105" s="234" t="s">
        <v>16</v>
      </c>
      <c r="GVH105" s="221">
        <v>20</v>
      </c>
      <c r="GVI105" s="232" t="s">
        <v>94</v>
      </c>
      <c r="GVJ105" s="233" t="s">
        <v>96</v>
      </c>
      <c r="GVK105" s="234" t="s">
        <v>16</v>
      </c>
      <c r="GVL105" s="221">
        <v>20</v>
      </c>
      <c r="GVM105" s="232" t="s">
        <v>94</v>
      </c>
      <c r="GVN105" s="233" t="s">
        <v>96</v>
      </c>
      <c r="GVO105" s="234" t="s">
        <v>16</v>
      </c>
      <c r="GVP105" s="221">
        <v>20</v>
      </c>
      <c r="GVQ105" s="232" t="s">
        <v>94</v>
      </c>
      <c r="GVR105" s="233" t="s">
        <v>96</v>
      </c>
      <c r="GVS105" s="234" t="s">
        <v>16</v>
      </c>
      <c r="GVT105" s="221">
        <v>20</v>
      </c>
      <c r="GVU105" s="232" t="s">
        <v>94</v>
      </c>
      <c r="GVV105" s="233" t="s">
        <v>96</v>
      </c>
      <c r="GVW105" s="234" t="s">
        <v>16</v>
      </c>
      <c r="GVX105" s="221">
        <v>20</v>
      </c>
      <c r="GVY105" s="232" t="s">
        <v>94</v>
      </c>
      <c r="GVZ105" s="233" t="s">
        <v>96</v>
      </c>
      <c r="GWA105" s="234" t="s">
        <v>16</v>
      </c>
      <c r="GWB105" s="221">
        <v>20</v>
      </c>
      <c r="GWC105" s="232" t="s">
        <v>94</v>
      </c>
      <c r="GWD105" s="233" t="s">
        <v>96</v>
      </c>
      <c r="GWE105" s="234" t="s">
        <v>16</v>
      </c>
      <c r="GWF105" s="221">
        <v>20</v>
      </c>
      <c r="GWG105" s="232" t="s">
        <v>94</v>
      </c>
      <c r="GWH105" s="233" t="s">
        <v>96</v>
      </c>
      <c r="GWI105" s="234" t="s">
        <v>16</v>
      </c>
      <c r="GWJ105" s="221">
        <v>20</v>
      </c>
      <c r="GWK105" s="232" t="s">
        <v>94</v>
      </c>
      <c r="GWL105" s="233" t="s">
        <v>96</v>
      </c>
      <c r="GWM105" s="234" t="s">
        <v>16</v>
      </c>
      <c r="GWN105" s="221">
        <v>20</v>
      </c>
      <c r="GWO105" s="232" t="s">
        <v>94</v>
      </c>
      <c r="GWP105" s="233" t="s">
        <v>96</v>
      </c>
      <c r="GWQ105" s="234" t="s">
        <v>16</v>
      </c>
      <c r="GWR105" s="221">
        <v>20</v>
      </c>
      <c r="GWS105" s="232" t="s">
        <v>94</v>
      </c>
      <c r="GWT105" s="233" t="s">
        <v>96</v>
      </c>
      <c r="GWU105" s="234" t="s">
        <v>16</v>
      </c>
      <c r="GWV105" s="221">
        <v>20</v>
      </c>
      <c r="GWW105" s="232" t="s">
        <v>94</v>
      </c>
      <c r="GWX105" s="233" t="s">
        <v>96</v>
      </c>
      <c r="GWY105" s="234" t="s">
        <v>16</v>
      </c>
      <c r="GWZ105" s="221">
        <v>20</v>
      </c>
      <c r="GXA105" s="232" t="s">
        <v>94</v>
      </c>
      <c r="GXB105" s="233" t="s">
        <v>96</v>
      </c>
      <c r="GXC105" s="234" t="s">
        <v>16</v>
      </c>
      <c r="GXD105" s="221">
        <v>20</v>
      </c>
      <c r="GXE105" s="232" t="s">
        <v>94</v>
      </c>
      <c r="GXF105" s="233" t="s">
        <v>96</v>
      </c>
      <c r="GXG105" s="234" t="s">
        <v>16</v>
      </c>
      <c r="GXH105" s="221">
        <v>20</v>
      </c>
      <c r="GXI105" s="232" t="s">
        <v>94</v>
      </c>
      <c r="GXJ105" s="233" t="s">
        <v>96</v>
      </c>
      <c r="GXK105" s="234" t="s">
        <v>16</v>
      </c>
      <c r="GXL105" s="221">
        <v>20</v>
      </c>
      <c r="GXM105" s="232" t="s">
        <v>94</v>
      </c>
      <c r="GXN105" s="233" t="s">
        <v>96</v>
      </c>
      <c r="GXO105" s="234" t="s">
        <v>16</v>
      </c>
      <c r="GXP105" s="221">
        <v>20</v>
      </c>
      <c r="GXQ105" s="232" t="s">
        <v>94</v>
      </c>
      <c r="GXR105" s="233" t="s">
        <v>96</v>
      </c>
      <c r="GXS105" s="234" t="s">
        <v>16</v>
      </c>
      <c r="GXT105" s="221">
        <v>20</v>
      </c>
      <c r="GXU105" s="232" t="s">
        <v>94</v>
      </c>
      <c r="GXV105" s="233" t="s">
        <v>96</v>
      </c>
      <c r="GXW105" s="234" t="s">
        <v>16</v>
      </c>
      <c r="GXX105" s="221">
        <v>20</v>
      </c>
      <c r="GXY105" s="232" t="s">
        <v>94</v>
      </c>
      <c r="GXZ105" s="233" t="s">
        <v>96</v>
      </c>
      <c r="GYA105" s="234" t="s">
        <v>16</v>
      </c>
      <c r="GYB105" s="221">
        <v>20</v>
      </c>
      <c r="GYC105" s="232" t="s">
        <v>94</v>
      </c>
      <c r="GYD105" s="233" t="s">
        <v>96</v>
      </c>
      <c r="GYE105" s="234" t="s">
        <v>16</v>
      </c>
      <c r="GYF105" s="221">
        <v>20</v>
      </c>
      <c r="GYG105" s="232" t="s">
        <v>94</v>
      </c>
      <c r="GYH105" s="233" t="s">
        <v>96</v>
      </c>
      <c r="GYI105" s="234" t="s">
        <v>16</v>
      </c>
      <c r="GYJ105" s="221">
        <v>20</v>
      </c>
      <c r="GYK105" s="232" t="s">
        <v>94</v>
      </c>
      <c r="GYL105" s="233" t="s">
        <v>96</v>
      </c>
      <c r="GYM105" s="234" t="s">
        <v>16</v>
      </c>
      <c r="GYN105" s="221">
        <v>20</v>
      </c>
      <c r="GYO105" s="232" t="s">
        <v>94</v>
      </c>
      <c r="GYP105" s="233" t="s">
        <v>96</v>
      </c>
      <c r="GYQ105" s="234" t="s">
        <v>16</v>
      </c>
      <c r="GYR105" s="221">
        <v>20</v>
      </c>
      <c r="GYS105" s="232" t="s">
        <v>94</v>
      </c>
      <c r="GYT105" s="233" t="s">
        <v>96</v>
      </c>
      <c r="GYU105" s="234" t="s">
        <v>16</v>
      </c>
      <c r="GYV105" s="221">
        <v>20</v>
      </c>
      <c r="GYW105" s="232" t="s">
        <v>94</v>
      </c>
      <c r="GYX105" s="233" t="s">
        <v>96</v>
      </c>
      <c r="GYY105" s="234" t="s">
        <v>16</v>
      </c>
      <c r="GYZ105" s="221">
        <v>20</v>
      </c>
      <c r="GZA105" s="232" t="s">
        <v>94</v>
      </c>
      <c r="GZB105" s="233" t="s">
        <v>96</v>
      </c>
      <c r="GZC105" s="234" t="s">
        <v>16</v>
      </c>
      <c r="GZD105" s="221">
        <v>20</v>
      </c>
      <c r="GZE105" s="232" t="s">
        <v>94</v>
      </c>
      <c r="GZF105" s="233" t="s">
        <v>96</v>
      </c>
      <c r="GZG105" s="234" t="s">
        <v>16</v>
      </c>
      <c r="GZH105" s="221">
        <v>20</v>
      </c>
      <c r="GZI105" s="232" t="s">
        <v>94</v>
      </c>
      <c r="GZJ105" s="233" t="s">
        <v>96</v>
      </c>
      <c r="GZK105" s="234" t="s">
        <v>16</v>
      </c>
      <c r="GZL105" s="221">
        <v>20</v>
      </c>
      <c r="GZM105" s="232" t="s">
        <v>94</v>
      </c>
      <c r="GZN105" s="233" t="s">
        <v>96</v>
      </c>
      <c r="GZO105" s="234" t="s">
        <v>16</v>
      </c>
      <c r="GZP105" s="221">
        <v>20</v>
      </c>
      <c r="GZQ105" s="232" t="s">
        <v>94</v>
      </c>
      <c r="GZR105" s="233" t="s">
        <v>96</v>
      </c>
      <c r="GZS105" s="234" t="s">
        <v>16</v>
      </c>
      <c r="GZT105" s="221">
        <v>20</v>
      </c>
      <c r="GZU105" s="232" t="s">
        <v>94</v>
      </c>
      <c r="GZV105" s="233" t="s">
        <v>96</v>
      </c>
      <c r="GZW105" s="234" t="s">
        <v>16</v>
      </c>
      <c r="GZX105" s="221">
        <v>20</v>
      </c>
      <c r="GZY105" s="232" t="s">
        <v>94</v>
      </c>
      <c r="GZZ105" s="233" t="s">
        <v>96</v>
      </c>
      <c r="HAA105" s="234" t="s">
        <v>16</v>
      </c>
      <c r="HAB105" s="221">
        <v>20</v>
      </c>
      <c r="HAC105" s="232" t="s">
        <v>94</v>
      </c>
      <c r="HAD105" s="233" t="s">
        <v>96</v>
      </c>
      <c r="HAE105" s="234" t="s">
        <v>16</v>
      </c>
      <c r="HAF105" s="221">
        <v>20</v>
      </c>
      <c r="HAG105" s="232" t="s">
        <v>94</v>
      </c>
      <c r="HAH105" s="233" t="s">
        <v>96</v>
      </c>
      <c r="HAI105" s="234" t="s">
        <v>16</v>
      </c>
      <c r="HAJ105" s="221">
        <v>20</v>
      </c>
      <c r="HAK105" s="232" t="s">
        <v>94</v>
      </c>
      <c r="HAL105" s="233" t="s">
        <v>96</v>
      </c>
      <c r="HAM105" s="234" t="s">
        <v>16</v>
      </c>
      <c r="HAN105" s="221">
        <v>20</v>
      </c>
      <c r="HAO105" s="232" t="s">
        <v>94</v>
      </c>
      <c r="HAP105" s="233" t="s">
        <v>96</v>
      </c>
      <c r="HAQ105" s="234" t="s">
        <v>16</v>
      </c>
      <c r="HAR105" s="221">
        <v>20</v>
      </c>
      <c r="HAS105" s="232" t="s">
        <v>94</v>
      </c>
      <c r="HAT105" s="233" t="s">
        <v>96</v>
      </c>
      <c r="HAU105" s="234" t="s">
        <v>16</v>
      </c>
      <c r="HAV105" s="221">
        <v>20</v>
      </c>
      <c r="HAW105" s="232" t="s">
        <v>94</v>
      </c>
      <c r="HAX105" s="233" t="s">
        <v>96</v>
      </c>
      <c r="HAY105" s="234" t="s">
        <v>16</v>
      </c>
      <c r="HAZ105" s="221">
        <v>20</v>
      </c>
      <c r="HBA105" s="232" t="s">
        <v>94</v>
      </c>
      <c r="HBB105" s="233" t="s">
        <v>96</v>
      </c>
      <c r="HBC105" s="234" t="s">
        <v>16</v>
      </c>
      <c r="HBD105" s="221">
        <v>20</v>
      </c>
      <c r="HBE105" s="232" t="s">
        <v>94</v>
      </c>
      <c r="HBF105" s="233" t="s">
        <v>96</v>
      </c>
      <c r="HBG105" s="234" t="s">
        <v>16</v>
      </c>
      <c r="HBH105" s="221">
        <v>20</v>
      </c>
      <c r="HBI105" s="232" t="s">
        <v>94</v>
      </c>
      <c r="HBJ105" s="233" t="s">
        <v>96</v>
      </c>
      <c r="HBK105" s="234" t="s">
        <v>16</v>
      </c>
      <c r="HBL105" s="221">
        <v>20</v>
      </c>
      <c r="HBM105" s="232" t="s">
        <v>94</v>
      </c>
      <c r="HBN105" s="233" t="s">
        <v>96</v>
      </c>
      <c r="HBO105" s="234" t="s">
        <v>16</v>
      </c>
      <c r="HBP105" s="221">
        <v>20</v>
      </c>
      <c r="HBQ105" s="232" t="s">
        <v>94</v>
      </c>
      <c r="HBR105" s="233" t="s">
        <v>96</v>
      </c>
      <c r="HBS105" s="234" t="s">
        <v>16</v>
      </c>
      <c r="HBT105" s="221">
        <v>20</v>
      </c>
      <c r="HBU105" s="232" t="s">
        <v>94</v>
      </c>
      <c r="HBV105" s="233" t="s">
        <v>96</v>
      </c>
      <c r="HBW105" s="234" t="s">
        <v>16</v>
      </c>
      <c r="HBX105" s="221">
        <v>20</v>
      </c>
      <c r="HBY105" s="232" t="s">
        <v>94</v>
      </c>
      <c r="HBZ105" s="233" t="s">
        <v>96</v>
      </c>
      <c r="HCA105" s="234" t="s">
        <v>16</v>
      </c>
      <c r="HCB105" s="221">
        <v>20</v>
      </c>
      <c r="HCC105" s="232" t="s">
        <v>94</v>
      </c>
      <c r="HCD105" s="233" t="s">
        <v>96</v>
      </c>
      <c r="HCE105" s="234" t="s">
        <v>16</v>
      </c>
      <c r="HCF105" s="221">
        <v>20</v>
      </c>
      <c r="HCG105" s="232" t="s">
        <v>94</v>
      </c>
      <c r="HCH105" s="233" t="s">
        <v>96</v>
      </c>
      <c r="HCI105" s="234" t="s">
        <v>16</v>
      </c>
      <c r="HCJ105" s="221">
        <v>20</v>
      </c>
      <c r="HCK105" s="232" t="s">
        <v>94</v>
      </c>
      <c r="HCL105" s="233" t="s">
        <v>96</v>
      </c>
      <c r="HCM105" s="234" t="s">
        <v>16</v>
      </c>
      <c r="HCN105" s="221">
        <v>20</v>
      </c>
      <c r="HCO105" s="232" t="s">
        <v>94</v>
      </c>
      <c r="HCP105" s="233" t="s">
        <v>96</v>
      </c>
      <c r="HCQ105" s="234" t="s">
        <v>16</v>
      </c>
      <c r="HCR105" s="221">
        <v>20</v>
      </c>
      <c r="HCS105" s="232" t="s">
        <v>94</v>
      </c>
      <c r="HCT105" s="233" t="s">
        <v>96</v>
      </c>
      <c r="HCU105" s="234" t="s">
        <v>16</v>
      </c>
      <c r="HCV105" s="221">
        <v>20</v>
      </c>
      <c r="HCW105" s="232" t="s">
        <v>94</v>
      </c>
      <c r="HCX105" s="233" t="s">
        <v>96</v>
      </c>
      <c r="HCY105" s="234" t="s">
        <v>16</v>
      </c>
      <c r="HCZ105" s="221">
        <v>20</v>
      </c>
      <c r="HDA105" s="232" t="s">
        <v>94</v>
      </c>
      <c r="HDB105" s="233" t="s">
        <v>96</v>
      </c>
      <c r="HDC105" s="234" t="s">
        <v>16</v>
      </c>
      <c r="HDD105" s="221">
        <v>20</v>
      </c>
      <c r="HDE105" s="232" t="s">
        <v>94</v>
      </c>
      <c r="HDF105" s="233" t="s">
        <v>96</v>
      </c>
      <c r="HDG105" s="234" t="s">
        <v>16</v>
      </c>
      <c r="HDH105" s="221">
        <v>20</v>
      </c>
      <c r="HDI105" s="232" t="s">
        <v>94</v>
      </c>
      <c r="HDJ105" s="233" t="s">
        <v>96</v>
      </c>
      <c r="HDK105" s="234" t="s">
        <v>16</v>
      </c>
      <c r="HDL105" s="221">
        <v>20</v>
      </c>
      <c r="HDM105" s="232" t="s">
        <v>94</v>
      </c>
      <c r="HDN105" s="233" t="s">
        <v>96</v>
      </c>
      <c r="HDO105" s="234" t="s">
        <v>16</v>
      </c>
      <c r="HDP105" s="221">
        <v>20</v>
      </c>
      <c r="HDQ105" s="232" t="s">
        <v>94</v>
      </c>
      <c r="HDR105" s="233" t="s">
        <v>96</v>
      </c>
      <c r="HDS105" s="234" t="s">
        <v>16</v>
      </c>
      <c r="HDT105" s="221">
        <v>20</v>
      </c>
      <c r="HDU105" s="232" t="s">
        <v>94</v>
      </c>
      <c r="HDV105" s="233" t="s">
        <v>96</v>
      </c>
      <c r="HDW105" s="234" t="s">
        <v>16</v>
      </c>
      <c r="HDX105" s="221">
        <v>20</v>
      </c>
      <c r="HDY105" s="232" t="s">
        <v>94</v>
      </c>
      <c r="HDZ105" s="233" t="s">
        <v>96</v>
      </c>
      <c r="HEA105" s="234" t="s">
        <v>16</v>
      </c>
      <c r="HEB105" s="221">
        <v>20</v>
      </c>
      <c r="HEC105" s="232" t="s">
        <v>94</v>
      </c>
      <c r="HED105" s="233" t="s">
        <v>96</v>
      </c>
      <c r="HEE105" s="234" t="s">
        <v>16</v>
      </c>
      <c r="HEF105" s="221">
        <v>20</v>
      </c>
      <c r="HEG105" s="232" t="s">
        <v>94</v>
      </c>
      <c r="HEH105" s="233" t="s">
        <v>96</v>
      </c>
      <c r="HEI105" s="234" t="s">
        <v>16</v>
      </c>
      <c r="HEJ105" s="221">
        <v>20</v>
      </c>
      <c r="HEK105" s="232" t="s">
        <v>94</v>
      </c>
      <c r="HEL105" s="233" t="s">
        <v>96</v>
      </c>
      <c r="HEM105" s="234" t="s">
        <v>16</v>
      </c>
      <c r="HEN105" s="221">
        <v>20</v>
      </c>
      <c r="HEO105" s="232" t="s">
        <v>94</v>
      </c>
      <c r="HEP105" s="233" t="s">
        <v>96</v>
      </c>
      <c r="HEQ105" s="234" t="s">
        <v>16</v>
      </c>
      <c r="HER105" s="221">
        <v>20</v>
      </c>
      <c r="HES105" s="232" t="s">
        <v>94</v>
      </c>
      <c r="HET105" s="233" t="s">
        <v>96</v>
      </c>
      <c r="HEU105" s="234" t="s">
        <v>16</v>
      </c>
      <c r="HEV105" s="221">
        <v>20</v>
      </c>
      <c r="HEW105" s="232" t="s">
        <v>94</v>
      </c>
      <c r="HEX105" s="233" t="s">
        <v>96</v>
      </c>
      <c r="HEY105" s="234" t="s">
        <v>16</v>
      </c>
      <c r="HEZ105" s="221">
        <v>20</v>
      </c>
      <c r="HFA105" s="232" t="s">
        <v>94</v>
      </c>
      <c r="HFB105" s="233" t="s">
        <v>96</v>
      </c>
      <c r="HFC105" s="234" t="s">
        <v>16</v>
      </c>
      <c r="HFD105" s="221">
        <v>20</v>
      </c>
      <c r="HFE105" s="232" t="s">
        <v>94</v>
      </c>
      <c r="HFF105" s="233" t="s">
        <v>96</v>
      </c>
      <c r="HFG105" s="234" t="s">
        <v>16</v>
      </c>
      <c r="HFH105" s="221">
        <v>20</v>
      </c>
      <c r="HFI105" s="232" t="s">
        <v>94</v>
      </c>
      <c r="HFJ105" s="233" t="s">
        <v>96</v>
      </c>
      <c r="HFK105" s="234" t="s">
        <v>16</v>
      </c>
      <c r="HFL105" s="221">
        <v>20</v>
      </c>
      <c r="HFM105" s="232" t="s">
        <v>94</v>
      </c>
      <c r="HFN105" s="233" t="s">
        <v>96</v>
      </c>
      <c r="HFO105" s="234" t="s">
        <v>16</v>
      </c>
      <c r="HFP105" s="221">
        <v>20</v>
      </c>
      <c r="HFQ105" s="232" t="s">
        <v>94</v>
      </c>
      <c r="HFR105" s="233" t="s">
        <v>96</v>
      </c>
      <c r="HFS105" s="234" t="s">
        <v>16</v>
      </c>
      <c r="HFT105" s="221">
        <v>20</v>
      </c>
      <c r="HFU105" s="232" t="s">
        <v>94</v>
      </c>
      <c r="HFV105" s="233" t="s">
        <v>96</v>
      </c>
      <c r="HFW105" s="234" t="s">
        <v>16</v>
      </c>
      <c r="HFX105" s="221">
        <v>20</v>
      </c>
      <c r="HFY105" s="232" t="s">
        <v>94</v>
      </c>
      <c r="HFZ105" s="233" t="s">
        <v>96</v>
      </c>
      <c r="HGA105" s="234" t="s">
        <v>16</v>
      </c>
      <c r="HGB105" s="221">
        <v>20</v>
      </c>
      <c r="HGC105" s="232" t="s">
        <v>94</v>
      </c>
      <c r="HGD105" s="233" t="s">
        <v>96</v>
      </c>
      <c r="HGE105" s="234" t="s">
        <v>16</v>
      </c>
      <c r="HGF105" s="221">
        <v>20</v>
      </c>
      <c r="HGG105" s="232" t="s">
        <v>94</v>
      </c>
      <c r="HGH105" s="233" t="s">
        <v>96</v>
      </c>
      <c r="HGI105" s="234" t="s">
        <v>16</v>
      </c>
      <c r="HGJ105" s="221">
        <v>20</v>
      </c>
      <c r="HGK105" s="232" t="s">
        <v>94</v>
      </c>
      <c r="HGL105" s="233" t="s">
        <v>96</v>
      </c>
      <c r="HGM105" s="234" t="s">
        <v>16</v>
      </c>
      <c r="HGN105" s="221">
        <v>20</v>
      </c>
      <c r="HGO105" s="232" t="s">
        <v>94</v>
      </c>
      <c r="HGP105" s="233" t="s">
        <v>96</v>
      </c>
      <c r="HGQ105" s="234" t="s">
        <v>16</v>
      </c>
      <c r="HGR105" s="221">
        <v>20</v>
      </c>
      <c r="HGS105" s="232" t="s">
        <v>94</v>
      </c>
      <c r="HGT105" s="233" t="s">
        <v>96</v>
      </c>
      <c r="HGU105" s="234" t="s">
        <v>16</v>
      </c>
      <c r="HGV105" s="221">
        <v>20</v>
      </c>
      <c r="HGW105" s="232" t="s">
        <v>94</v>
      </c>
      <c r="HGX105" s="233" t="s">
        <v>96</v>
      </c>
      <c r="HGY105" s="234" t="s">
        <v>16</v>
      </c>
      <c r="HGZ105" s="221">
        <v>20</v>
      </c>
      <c r="HHA105" s="232" t="s">
        <v>94</v>
      </c>
      <c r="HHB105" s="233" t="s">
        <v>96</v>
      </c>
      <c r="HHC105" s="234" t="s">
        <v>16</v>
      </c>
      <c r="HHD105" s="221">
        <v>20</v>
      </c>
      <c r="HHE105" s="232" t="s">
        <v>94</v>
      </c>
      <c r="HHF105" s="233" t="s">
        <v>96</v>
      </c>
      <c r="HHG105" s="234" t="s">
        <v>16</v>
      </c>
      <c r="HHH105" s="221">
        <v>20</v>
      </c>
      <c r="HHI105" s="232" t="s">
        <v>94</v>
      </c>
      <c r="HHJ105" s="233" t="s">
        <v>96</v>
      </c>
      <c r="HHK105" s="234" t="s">
        <v>16</v>
      </c>
      <c r="HHL105" s="221">
        <v>20</v>
      </c>
      <c r="HHM105" s="232" t="s">
        <v>94</v>
      </c>
      <c r="HHN105" s="233" t="s">
        <v>96</v>
      </c>
      <c r="HHO105" s="234" t="s">
        <v>16</v>
      </c>
      <c r="HHP105" s="221">
        <v>20</v>
      </c>
      <c r="HHQ105" s="232" t="s">
        <v>94</v>
      </c>
      <c r="HHR105" s="233" t="s">
        <v>96</v>
      </c>
      <c r="HHS105" s="234" t="s">
        <v>16</v>
      </c>
      <c r="HHT105" s="221">
        <v>20</v>
      </c>
      <c r="HHU105" s="232" t="s">
        <v>94</v>
      </c>
      <c r="HHV105" s="233" t="s">
        <v>96</v>
      </c>
      <c r="HHW105" s="234" t="s">
        <v>16</v>
      </c>
      <c r="HHX105" s="221">
        <v>20</v>
      </c>
      <c r="HHY105" s="232" t="s">
        <v>94</v>
      </c>
      <c r="HHZ105" s="233" t="s">
        <v>96</v>
      </c>
      <c r="HIA105" s="234" t="s">
        <v>16</v>
      </c>
      <c r="HIB105" s="221">
        <v>20</v>
      </c>
      <c r="HIC105" s="232" t="s">
        <v>94</v>
      </c>
      <c r="HID105" s="233" t="s">
        <v>96</v>
      </c>
      <c r="HIE105" s="234" t="s">
        <v>16</v>
      </c>
      <c r="HIF105" s="221">
        <v>20</v>
      </c>
      <c r="HIG105" s="232" t="s">
        <v>94</v>
      </c>
      <c r="HIH105" s="233" t="s">
        <v>96</v>
      </c>
      <c r="HII105" s="234" t="s">
        <v>16</v>
      </c>
      <c r="HIJ105" s="221">
        <v>20</v>
      </c>
      <c r="HIK105" s="232" t="s">
        <v>94</v>
      </c>
      <c r="HIL105" s="233" t="s">
        <v>96</v>
      </c>
      <c r="HIM105" s="234" t="s">
        <v>16</v>
      </c>
      <c r="HIN105" s="221">
        <v>20</v>
      </c>
      <c r="HIO105" s="232" t="s">
        <v>94</v>
      </c>
      <c r="HIP105" s="233" t="s">
        <v>96</v>
      </c>
      <c r="HIQ105" s="234" t="s">
        <v>16</v>
      </c>
      <c r="HIR105" s="221">
        <v>20</v>
      </c>
      <c r="HIS105" s="232" t="s">
        <v>94</v>
      </c>
      <c r="HIT105" s="233" t="s">
        <v>96</v>
      </c>
      <c r="HIU105" s="234" t="s">
        <v>16</v>
      </c>
      <c r="HIV105" s="221">
        <v>20</v>
      </c>
      <c r="HIW105" s="232" t="s">
        <v>94</v>
      </c>
      <c r="HIX105" s="233" t="s">
        <v>96</v>
      </c>
      <c r="HIY105" s="234" t="s">
        <v>16</v>
      </c>
      <c r="HIZ105" s="221">
        <v>20</v>
      </c>
      <c r="HJA105" s="232" t="s">
        <v>94</v>
      </c>
      <c r="HJB105" s="233" t="s">
        <v>96</v>
      </c>
      <c r="HJC105" s="234" t="s">
        <v>16</v>
      </c>
      <c r="HJD105" s="221">
        <v>20</v>
      </c>
      <c r="HJE105" s="232" t="s">
        <v>94</v>
      </c>
      <c r="HJF105" s="233" t="s">
        <v>96</v>
      </c>
      <c r="HJG105" s="234" t="s">
        <v>16</v>
      </c>
      <c r="HJH105" s="221">
        <v>20</v>
      </c>
      <c r="HJI105" s="232" t="s">
        <v>94</v>
      </c>
      <c r="HJJ105" s="233" t="s">
        <v>96</v>
      </c>
      <c r="HJK105" s="234" t="s">
        <v>16</v>
      </c>
      <c r="HJL105" s="221">
        <v>20</v>
      </c>
      <c r="HJM105" s="232" t="s">
        <v>94</v>
      </c>
      <c r="HJN105" s="233" t="s">
        <v>96</v>
      </c>
      <c r="HJO105" s="234" t="s">
        <v>16</v>
      </c>
      <c r="HJP105" s="221">
        <v>20</v>
      </c>
      <c r="HJQ105" s="232" t="s">
        <v>94</v>
      </c>
      <c r="HJR105" s="233" t="s">
        <v>96</v>
      </c>
      <c r="HJS105" s="234" t="s">
        <v>16</v>
      </c>
      <c r="HJT105" s="221">
        <v>20</v>
      </c>
      <c r="HJU105" s="232" t="s">
        <v>94</v>
      </c>
      <c r="HJV105" s="233" t="s">
        <v>96</v>
      </c>
      <c r="HJW105" s="234" t="s">
        <v>16</v>
      </c>
      <c r="HJX105" s="221">
        <v>20</v>
      </c>
      <c r="HJY105" s="232" t="s">
        <v>94</v>
      </c>
      <c r="HJZ105" s="233" t="s">
        <v>96</v>
      </c>
      <c r="HKA105" s="234" t="s">
        <v>16</v>
      </c>
      <c r="HKB105" s="221">
        <v>20</v>
      </c>
      <c r="HKC105" s="232" t="s">
        <v>94</v>
      </c>
      <c r="HKD105" s="233" t="s">
        <v>96</v>
      </c>
      <c r="HKE105" s="234" t="s">
        <v>16</v>
      </c>
      <c r="HKF105" s="221">
        <v>20</v>
      </c>
      <c r="HKG105" s="232" t="s">
        <v>94</v>
      </c>
      <c r="HKH105" s="233" t="s">
        <v>96</v>
      </c>
      <c r="HKI105" s="234" t="s">
        <v>16</v>
      </c>
      <c r="HKJ105" s="221">
        <v>20</v>
      </c>
      <c r="HKK105" s="232" t="s">
        <v>94</v>
      </c>
      <c r="HKL105" s="233" t="s">
        <v>96</v>
      </c>
      <c r="HKM105" s="234" t="s">
        <v>16</v>
      </c>
      <c r="HKN105" s="221">
        <v>20</v>
      </c>
      <c r="HKO105" s="232" t="s">
        <v>94</v>
      </c>
      <c r="HKP105" s="233" t="s">
        <v>96</v>
      </c>
      <c r="HKQ105" s="234" t="s">
        <v>16</v>
      </c>
      <c r="HKR105" s="221">
        <v>20</v>
      </c>
      <c r="HKS105" s="232" t="s">
        <v>94</v>
      </c>
      <c r="HKT105" s="233" t="s">
        <v>96</v>
      </c>
      <c r="HKU105" s="234" t="s">
        <v>16</v>
      </c>
      <c r="HKV105" s="221">
        <v>20</v>
      </c>
      <c r="HKW105" s="232" t="s">
        <v>94</v>
      </c>
      <c r="HKX105" s="233" t="s">
        <v>96</v>
      </c>
      <c r="HKY105" s="234" t="s">
        <v>16</v>
      </c>
      <c r="HKZ105" s="221">
        <v>20</v>
      </c>
      <c r="HLA105" s="232" t="s">
        <v>94</v>
      </c>
      <c r="HLB105" s="233" t="s">
        <v>96</v>
      </c>
      <c r="HLC105" s="234" t="s">
        <v>16</v>
      </c>
      <c r="HLD105" s="221">
        <v>20</v>
      </c>
      <c r="HLE105" s="232" t="s">
        <v>94</v>
      </c>
      <c r="HLF105" s="233" t="s">
        <v>96</v>
      </c>
      <c r="HLG105" s="234" t="s">
        <v>16</v>
      </c>
      <c r="HLH105" s="221">
        <v>20</v>
      </c>
      <c r="HLI105" s="232" t="s">
        <v>94</v>
      </c>
      <c r="HLJ105" s="233" t="s">
        <v>96</v>
      </c>
      <c r="HLK105" s="234" t="s">
        <v>16</v>
      </c>
      <c r="HLL105" s="221">
        <v>20</v>
      </c>
      <c r="HLM105" s="232" t="s">
        <v>94</v>
      </c>
      <c r="HLN105" s="233" t="s">
        <v>96</v>
      </c>
      <c r="HLO105" s="234" t="s">
        <v>16</v>
      </c>
      <c r="HLP105" s="221">
        <v>20</v>
      </c>
      <c r="HLQ105" s="232" t="s">
        <v>94</v>
      </c>
      <c r="HLR105" s="233" t="s">
        <v>96</v>
      </c>
      <c r="HLS105" s="234" t="s">
        <v>16</v>
      </c>
      <c r="HLT105" s="221">
        <v>20</v>
      </c>
      <c r="HLU105" s="232" t="s">
        <v>94</v>
      </c>
      <c r="HLV105" s="233" t="s">
        <v>96</v>
      </c>
      <c r="HLW105" s="234" t="s">
        <v>16</v>
      </c>
      <c r="HLX105" s="221">
        <v>20</v>
      </c>
      <c r="HLY105" s="232" t="s">
        <v>94</v>
      </c>
      <c r="HLZ105" s="233" t="s">
        <v>96</v>
      </c>
      <c r="HMA105" s="234" t="s">
        <v>16</v>
      </c>
      <c r="HMB105" s="221">
        <v>20</v>
      </c>
      <c r="HMC105" s="232" t="s">
        <v>94</v>
      </c>
      <c r="HMD105" s="233" t="s">
        <v>96</v>
      </c>
      <c r="HME105" s="234" t="s">
        <v>16</v>
      </c>
      <c r="HMF105" s="221">
        <v>20</v>
      </c>
      <c r="HMG105" s="232" t="s">
        <v>94</v>
      </c>
      <c r="HMH105" s="233" t="s">
        <v>96</v>
      </c>
      <c r="HMI105" s="234" t="s">
        <v>16</v>
      </c>
      <c r="HMJ105" s="221">
        <v>20</v>
      </c>
      <c r="HMK105" s="232" t="s">
        <v>94</v>
      </c>
      <c r="HML105" s="233" t="s">
        <v>96</v>
      </c>
      <c r="HMM105" s="234" t="s">
        <v>16</v>
      </c>
      <c r="HMN105" s="221">
        <v>20</v>
      </c>
      <c r="HMO105" s="232" t="s">
        <v>94</v>
      </c>
      <c r="HMP105" s="233" t="s">
        <v>96</v>
      </c>
      <c r="HMQ105" s="234" t="s">
        <v>16</v>
      </c>
      <c r="HMR105" s="221">
        <v>20</v>
      </c>
      <c r="HMS105" s="232" t="s">
        <v>94</v>
      </c>
      <c r="HMT105" s="233" t="s">
        <v>96</v>
      </c>
      <c r="HMU105" s="234" t="s">
        <v>16</v>
      </c>
      <c r="HMV105" s="221">
        <v>20</v>
      </c>
      <c r="HMW105" s="232" t="s">
        <v>94</v>
      </c>
      <c r="HMX105" s="233" t="s">
        <v>96</v>
      </c>
      <c r="HMY105" s="234" t="s">
        <v>16</v>
      </c>
      <c r="HMZ105" s="221">
        <v>20</v>
      </c>
      <c r="HNA105" s="232" t="s">
        <v>94</v>
      </c>
      <c r="HNB105" s="233" t="s">
        <v>96</v>
      </c>
      <c r="HNC105" s="234" t="s">
        <v>16</v>
      </c>
      <c r="HND105" s="221">
        <v>20</v>
      </c>
      <c r="HNE105" s="232" t="s">
        <v>94</v>
      </c>
      <c r="HNF105" s="233" t="s">
        <v>96</v>
      </c>
      <c r="HNG105" s="234" t="s">
        <v>16</v>
      </c>
      <c r="HNH105" s="221">
        <v>20</v>
      </c>
      <c r="HNI105" s="232" t="s">
        <v>94</v>
      </c>
      <c r="HNJ105" s="233" t="s">
        <v>96</v>
      </c>
      <c r="HNK105" s="234" t="s">
        <v>16</v>
      </c>
      <c r="HNL105" s="221">
        <v>20</v>
      </c>
      <c r="HNM105" s="232" t="s">
        <v>94</v>
      </c>
      <c r="HNN105" s="233" t="s">
        <v>96</v>
      </c>
      <c r="HNO105" s="234" t="s">
        <v>16</v>
      </c>
      <c r="HNP105" s="221">
        <v>20</v>
      </c>
      <c r="HNQ105" s="232" t="s">
        <v>94</v>
      </c>
      <c r="HNR105" s="233" t="s">
        <v>96</v>
      </c>
      <c r="HNS105" s="234" t="s">
        <v>16</v>
      </c>
      <c r="HNT105" s="221">
        <v>20</v>
      </c>
      <c r="HNU105" s="232" t="s">
        <v>94</v>
      </c>
      <c r="HNV105" s="233" t="s">
        <v>96</v>
      </c>
      <c r="HNW105" s="234" t="s">
        <v>16</v>
      </c>
      <c r="HNX105" s="221">
        <v>20</v>
      </c>
      <c r="HNY105" s="232" t="s">
        <v>94</v>
      </c>
      <c r="HNZ105" s="233" t="s">
        <v>96</v>
      </c>
      <c r="HOA105" s="234" t="s">
        <v>16</v>
      </c>
      <c r="HOB105" s="221">
        <v>20</v>
      </c>
      <c r="HOC105" s="232" t="s">
        <v>94</v>
      </c>
      <c r="HOD105" s="233" t="s">
        <v>96</v>
      </c>
      <c r="HOE105" s="234" t="s">
        <v>16</v>
      </c>
      <c r="HOF105" s="221">
        <v>20</v>
      </c>
      <c r="HOG105" s="232" t="s">
        <v>94</v>
      </c>
      <c r="HOH105" s="233" t="s">
        <v>96</v>
      </c>
      <c r="HOI105" s="234" t="s">
        <v>16</v>
      </c>
      <c r="HOJ105" s="221">
        <v>20</v>
      </c>
      <c r="HOK105" s="232" t="s">
        <v>94</v>
      </c>
      <c r="HOL105" s="233" t="s">
        <v>96</v>
      </c>
      <c r="HOM105" s="234" t="s">
        <v>16</v>
      </c>
      <c r="HON105" s="221">
        <v>20</v>
      </c>
      <c r="HOO105" s="232" t="s">
        <v>94</v>
      </c>
      <c r="HOP105" s="233" t="s">
        <v>96</v>
      </c>
      <c r="HOQ105" s="234" t="s">
        <v>16</v>
      </c>
      <c r="HOR105" s="221">
        <v>20</v>
      </c>
      <c r="HOS105" s="232" t="s">
        <v>94</v>
      </c>
      <c r="HOT105" s="233" t="s">
        <v>96</v>
      </c>
      <c r="HOU105" s="234" t="s">
        <v>16</v>
      </c>
      <c r="HOV105" s="221">
        <v>20</v>
      </c>
      <c r="HOW105" s="232" t="s">
        <v>94</v>
      </c>
      <c r="HOX105" s="233" t="s">
        <v>96</v>
      </c>
      <c r="HOY105" s="234" t="s">
        <v>16</v>
      </c>
      <c r="HOZ105" s="221">
        <v>20</v>
      </c>
      <c r="HPA105" s="232" t="s">
        <v>94</v>
      </c>
      <c r="HPB105" s="233" t="s">
        <v>96</v>
      </c>
      <c r="HPC105" s="234" t="s">
        <v>16</v>
      </c>
      <c r="HPD105" s="221">
        <v>20</v>
      </c>
      <c r="HPE105" s="232" t="s">
        <v>94</v>
      </c>
      <c r="HPF105" s="233" t="s">
        <v>96</v>
      </c>
      <c r="HPG105" s="234" t="s">
        <v>16</v>
      </c>
      <c r="HPH105" s="221">
        <v>20</v>
      </c>
      <c r="HPI105" s="232" t="s">
        <v>94</v>
      </c>
      <c r="HPJ105" s="233" t="s">
        <v>96</v>
      </c>
      <c r="HPK105" s="234" t="s">
        <v>16</v>
      </c>
      <c r="HPL105" s="221">
        <v>20</v>
      </c>
      <c r="HPM105" s="232" t="s">
        <v>94</v>
      </c>
      <c r="HPN105" s="233" t="s">
        <v>96</v>
      </c>
      <c r="HPO105" s="234" t="s">
        <v>16</v>
      </c>
      <c r="HPP105" s="221">
        <v>20</v>
      </c>
      <c r="HPQ105" s="232" t="s">
        <v>94</v>
      </c>
      <c r="HPR105" s="233" t="s">
        <v>96</v>
      </c>
      <c r="HPS105" s="234" t="s">
        <v>16</v>
      </c>
      <c r="HPT105" s="221">
        <v>20</v>
      </c>
      <c r="HPU105" s="232" t="s">
        <v>94</v>
      </c>
      <c r="HPV105" s="233" t="s">
        <v>96</v>
      </c>
      <c r="HPW105" s="234" t="s">
        <v>16</v>
      </c>
      <c r="HPX105" s="221">
        <v>20</v>
      </c>
      <c r="HPY105" s="232" t="s">
        <v>94</v>
      </c>
      <c r="HPZ105" s="233" t="s">
        <v>96</v>
      </c>
      <c r="HQA105" s="234" t="s">
        <v>16</v>
      </c>
      <c r="HQB105" s="221">
        <v>20</v>
      </c>
      <c r="HQC105" s="232" t="s">
        <v>94</v>
      </c>
      <c r="HQD105" s="233" t="s">
        <v>96</v>
      </c>
      <c r="HQE105" s="234" t="s">
        <v>16</v>
      </c>
      <c r="HQF105" s="221">
        <v>20</v>
      </c>
      <c r="HQG105" s="232" t="s">
        <v>94</v>
      </c>
      <c r="HQH105" s="233" t="s">
        <v>96</v>
      </c>
      <c r="HQI105" s="234" t="s">
        <v>16</v>
      </c>
      <c r="HQJ105" s="221">
        <v>20</v>
      </c>
      <c r="HQK105" s="232" t="s">
        <v>94</v>
      </c>
      <c r="HQL105" s="233" t="s">
        <v>96</v>
      </c>
      <c r="HQM105" s="234" t="s">
        <v>16</v>
      </c>
      <c r="HQN105" s="221">
        <v>20</v>
      </c>
      <c r="HQO105" s="232" t="s">
        <v>94</v>
      </c>
      <c r="HQP105" s="233" t="s">
        <v>96</v>
      </c>
      <c r="HQQ105" s="234" t="s">
        <v>16</v>
      </c>
      <c r="HQR105" s="221">
        <v>20</v>
      </c>
      <c r="HQS105" s="232" t="s">
        <v>94</v>
      </c>
      <c r="HQT105" s="233" t="s">
        <v>96</v>
      </c>
      <c r="HQU105" s="234" t="s">
        <v>16</v>
      </c>
      <c r="HQV105" s="221">
        <v>20</v>
      </c>
      <c r="HQW105" s="232" t="s">
        <v>94</v>
      </c>
      <c r="HQX105" s="233" t="s">
        <v>96</v>
      </c>
      <c r="HQY105" s="234" t="s">
        <v>16</v>
      </c>
      <c r="HQZ105" s="221">
        <v>20</v>
      </c>
      <c r="HRA105" s="232" t="s">
        <v>94</v>
      </c>
      <c r="HRB105" s="233" t="s">
        <v>96</v>
      </c>
      <c r="HRC105" s="234" t="s">
        <v>16</v>
      </c>
      <c r="HRD105" s="221">
        <v>20</v>
      </c>
      <c r="HRE105" s="232" t="s">
        <v>94</v>
      </c>
      <c r="HRF105" s="233" t="s">
        <v>96</v>
      </c>
      <c r="HRG105" s="234" t="s">
        <v>16</v>
      </c>
      <c r="HRH105" s="221">
        <v>20</v>
      </c>
      <c r="HRI105" s="232" t="s">
        <v>94</v>
      </c>
      <c r="HRJ105" s="233" t="s">
        <v>96</v>
      </c>
      <c r="HRK105" s="234" t="s">
        <v>16</v>
      </c>
      <c r="HRL105" s="221">
        <v>20</v>
      </c>
      <c r="HRM105" s="232" t="s">
        <v>94</v>
      </c>
      <c r="HRN105" s="233" t="s">
        <v>96</v>
      </c>
      <c r="HRO105" s="234" t="s">
        <v>16</v>
      </c>
      <c r="HRP105" s="221">
        <v>20</v>
      </c>
      <c r="HRQ105" s="232" t="s">
        <v>94</v>
      </c>
      <c r="HRR105" s="233" t="s">
        <v>96</v>
      </c>
      <c r="HRS105" s="234" t="s">
        <v>16</v>
      </c>
      <c r="HRT105" s="221">
        <v>20</v>
      </c>
      <c r="HRU105" s="232" t="s">
        <v>94</v>
      </c>
      <c r="HRV105" s="233" t="s">
        <v>96</v>
      </c>
      <c r="HRW105" s="234" t="s">
        <v>16</v>
      </c>
      <c r="HRX105" s="221">
        <v>20</v>
      </c>
      <c r="HRY105" s="232" t="s">
        <v>94</v>
      </c>
      <c r="HRZ105" s="233" t="s">
        <v>96</v>
      </c>
      <c r="HSA105" s="234" t="s">
        <v>16</v>
      </c>
      <c r="HSB105" s="221">
        <v>20</v>
      </c>
      <c r="HSC105" s="232" t="s">
        <v>94</v>
      </c>
      <c r="HSD105" s="233" t="s">
        <v>96</v>
      </c>
      <c r="HSE105" s="234" t="s">
        <v>16</v>
      </c>
      <c r="HSF105" s="221">
        <v>20</v>
      </c>
      <c r="HSG105" s="232" t="s">
        <v>94</v>
      </c>
      <c r="HSH105" s="233" t="s">
        <v>96</v>
      </c>
      <c r="HSI105" s="234" t="s">
        <v>16</v>
      </c>
      <c r="HSJ105" s="221">
        <v>20</v>
      </c>
      <c r="HSK105" s="232" t="s">
        <v>94</v>
      </c>
      <c r="HSL105" s="233" t="s">
        <v>96</v>
      </c>
      <c r="HSM105" s="234" t="s">
        <v>16</v>
      </c>
      <c r="HSN105" s="221">
        <v>20</v>
      </c>
      <c r="HSO105" s="232" t="s">
        <v>94</v>
      </c>
      <c r="HSP105" s="233" t="s">
        <v>96</v>
      </c>
      <c r="HSQ105" s="234" t="s">
        <v>16</v>
      </c>
      <c r="HSR105" s="221">
        <v>20</v>
      </c>
      <c r="HSS105" s="232" t="s">
        <v>94</v>
      </c>
      <c r="HST105" s="233" t="s">
        <v>96</v>
      </c>
      <c r="HSU105" s="234" t="s">
        <v>16</v>
      </c>
      <c r="HSV105" s="221">
        <v>20</v>
      </c>
      <c r="HSW105" s="232" t="s">
        <v>94</v>
      </c>
      <c r="HSX105" s="233" t="s">
        <v>96</v>
      </c>
      <c r="HSY105" s="234" t="s">
        <v>16</v>
      </c>
      <c r="HSZ105" s="221">
        <v>20</v>
      </c>
      <c r="HTA105" s="232" t="s">
        <v>94</v>
      </c>
      <c r="HTB105" s="233" t="s">
        <v>96</v>
      </c>
      <c r="HTC105" s="234" t="s">
        <v>16</v>
      </c>
      <c r="HTD105" s="221">
        <v>20</v>
      </c>
      <c r="HTE105" s="232" t="s">
        <v>94</v>
      </c>
      <c r="HTF105" s="233" t="s">
        <v>96</v>
      </c>
      <c r="HTG105" s="234" t="s">
        <v>16</v>
      </c>
      <c r="HTH105" s="221">
        <v>20</v>
      </c>
      <c r="HTI105" s="232" t="s">
        <v>94</v>
      </c>
      <c r="HTJ105" s="233" t="s">
        <v>96</v>
      </c>
      <c r="HTK105" s="234" t="s">
        <v>16</v>
      </c>
      <c r="HTL105" s="221">
        <v>20</v>
      </c>
      <c r="HTM105" s="232" t="s">
        <v>94</v>
      </c>
      <c r="HTN105" s="233" t="s">
        <v>96</v>
      </c>
      <c r="HTO105" s="234" t="s">
        <v>16</v>
      </c>
      <c r="HTP105" s="221">
        <v>20</v>
      </c>
      <c r="HTQ105" s="232" t="s">
        <v>94</v>
      </c>
      <c r="HTR105" s="233" t="s">
        <v>96</v>
      </c>
      <c r="HTS105" s="234" t="s">
        <v>16</v>
      </c>
      <c r="HTT105" s="221">
        <v>20</v>
      </c>
      <c r="HTU105" s="232" t="s">
        <v>94</v>
      </c>
      <c r="HTV105" s="233" t="s">
        <v>96</v>
      </c>
      <c r="HTW105" s="234" t="s">
        <v>16</v>
      </c>
      <c r="HTX105" s="221">
        <v>20</v>
      </c>
      <c r="HTY105" s="232" t="s">
        <v>94</v>
      </c>
      <c r="HTZ105" s="233" t="s">
        <v>96</v>
      </c>
      <c r="HUA105" s="234" t="s">
        <v>16</v>
      </c>
      <c r="HUB105" s="221">
        <v>20</v>
      </c>
      <c r="HUC105" s="232" t="s">
        <v>94</v>
      </c>
      <c r="HUD105" s="233" t="s">
        <v>96</v>
      </c>
      <c r="HUE105" s="234" t="s">
        <v>16</v>
      </c>
      <c r="HUF105" s="221">
        <v>20</v>
      </c>
      <c r="HUG105" s="232" t="s">
        <v>94</v>
      </c>
      <c r="HUH105" s="233" t="s">
        <v>96</v>
      </c>
      <c r="HUI105" s="234" t="s">
        <v>16</v>
      </c>
      <c r="HUJ105" s="221">
        <v>20</v>
      </c>
      <c r="HUK105" s="232" t="s">
        <v>94</v>
      </c>
      <c r="HUL105" s="233" t="s">
        <v>96</v>
      </c>
      <c r="HUM105" s="234" t="s">
        <v>16</v>
      </c>
      <c r="HUN105" s="221">
        <v>20</v>
      </c>
      <c r="HUO105" s="232" t="s">
        <v>94</v>
      </c>
      <c r="HUP105" s="233" t="s">
        <v>96</v>
      </c>
      <c r="HUQ105" s="234" t="s">
        <v>16</v>
      </c>
      <c r="HUR105" s="221">
        <v>20</v>
      </c>
      <c r="HUS105" s="232" t="s">
        <v>94</v>
      </c>
      <c r="HUT105" s="233" t="s">
        <v>96</v>
      </c>
      <c r="HUU105" s="234" t="s">
        <v>16</v>
      </c>
      <c r="HUV105" s="221">
        <v>20</v>
      </c>
      <c r="HUW105" s="232" t="s">
        <v>94</v>
      </c>
      <c r="HUX105" s="233" t="s">
        <v>96</v>
      </c>
      <c r="HUY105" s="234" t="s">
        <v>16</v>
      </c>
      <c r="HUZ105" s="221">
        <v>20</v>
      </c>
      <c r="HVA105" s="232" t="s">
        <v>94</v>
      </c>
      <c r="HVB105" s="233" t="s">
        <v>96</v>
      </c>
      <c r="HVC105" s="234" t="s">
        <v>16</v>
      </c>
      <c r="HVD105" s="221">
        <v>20</v>
      </c>
      <c r="HVE105" s="232" t="s">
        <v>94</v>
      </c>
      <c r="HVF105" s="233" t="s">
        <v>96</v>
      </c>
      <c r="HVG105" s="234" t="s">
        <v>16</v>
      </c>
      <c r="HVH105" s="221">
        <v>20</v>
      </c>
      <c r="HVI105" s="232" t="s">
        <v>94</v>
      </c>
      <c r="HVJ105" s="233" t="s">
        <v>96</v>
      </c>
      <c r="HVK105" s="234" t="s">
        <v>16</v>
      </c>
      <c r="HVL105" s="221">
        <v>20</v>
      </c>
      <c r="HVM105" s="232" t="s">
        <v>94</v>
      </c>
      <c r="HVN105" s="233" t="s">
        <v>96</v>
      </c>
      <c r="HVO105" s="234" t="s">
        <v>16</v>
      </c>
      <c r="HVP105" s="221">
        <v>20</v>
      </c>
      <c r="HVQ105" s="232" t="s">
        <v>94</v>
      </c>
      <c r="HVR105" s="233" t="s">
        <v>96</v>
      </c>
      <c r="HVS105" s="234" t="s">
        <v>16</v>
      </c>
      <c r="HVT105" s="221">
        <v>20</v>
      </c>
      <c r="HVU105" s="232" t="s">
        <v>94</v>
      </c>
      <c r="HVV105" s="233" t="s">
        <v>96</v>
      </c>
      <c r="HVW105" s="234" t="s">
        <v>16</v>
      </c>
      <c r="HVX105" s="221">
        <v>20</v>
      </c>
      <c r="HVY105" s="232" t="s">
        <v>94</v>
      </c>
      <c r="HVZ105" s="233" t="s">
        <v>96</v>
      </c>
      <c r="HWA105" s="234" t="s">
        <v>16</v>
      </c>
      <c r="HWB105" s="221">
        <v>20</v>
      </c>
      <c r="HWC105" s="232" t="s">
        <v>94</v>
      </c>
      <c r="HWD105" s="233" t="s">
        <v>96</v>
      </c>
      <c r="HWE105" s="234" t="s">
        <v>16</v>
      </c>
      <c r="HWF105" s="221">
        <v>20</v>
      </c>
      <c r="HWG105" s="232" t="s">
        <v>94</v>
      </c>
      <c r="HWH105" s="233" t="s">
        <v>96</v>
      </c>
      <c r="HWI105" s="234" t="s">
        <v>16</v>
      </c>
      <c r="HWJ105" s="221">
        <v>20</v>
      </c>
      <c r="HWK105" s="232" t="s">
        <v>94</v>
      </c>
      <c r="HWL105" s="233" t="s">
        <v>96</v>
      </c>
      <c r="HWM105" s="234" t="s">
        <v>16</v>
      </c>
      <c r="HWN105" s="221">
        <v>20</v>
      </c>
      <c r="HWO105" s="232" t="s">
        <v>94</v>
      </c>
      <c r="HWP105" s="233" t="s">
        <v>96</v>
      </c>
      <c r="HWQ105" s="234" t="s">
        <v>16</v>
      </c>
      <c r="HWR105" s="221">
        <v>20</v>
      </c>
      <c r="HWS105" s="232" t="s">
        <v>94</v>
      </c>
      <c r="HWT105" s="233" t="s">
        <v>96</v>
      </c>
      <c r="HWU105" s="234" t="s">
        <v>16</v>
      </c>
      <c r="HWV105" s="221">
        <v>20</v>
      </c>
      <c r="HWW105" s="232" t="s">
        <v>94</v>
      </c>
      <c r="HWX105" s="233" t="s">
        <v>96</v>
      </c>
      <c r="HWY105" s="234" t="s">
        <v>16</v>
      </c>
      <c r="HWZ105" s="221">
        <v>20</v>
      </c>
      <c r="HXA105" s="232" t="s">
        <v>94</v>
      </c>
      <c r="HXB105" s="233" t="s">
        <v>96</v>
      </c>
      <c r="HXC105" s="234" t="s">
        <v>16</v>
      </c>
      <c r="HXD105" s="221">
        <v>20</v>
      </c>
      <c r="HXE105" s="232" t="s">
        <v>94</v>
      </c>
      <c r="HXF105" s="233" t="s">
        <v>96</v>
      </c>
      <c r="HXG105" s="234" t="s">
        <v>16</v>
      </c>
      <c r="HXH105" s="221">
        <v>20</v>
      </c>
      <c r="HXI105" s="232" t="s">
        <v>94</v>
      </c>
      <c r="HXJ105" s="233" t="s">
        <v>96</v>
      </c>
      <c r="HXK105" s="234" t="s">
        <v>16</v>
      </c>
      <c r="HXL105" s="221">
        <v>20</v>
      </c>
      <c r="HXM105" s="232" t="s">
        <v>94</v>
      </c>
      <c r="HXN105" s="233" t="s">
        <v>96</v>
      </c>
      <c r="HXO105" s="234" t="s">
        <v>16</v>
      </c>
      <c r="HXP105" s="221">
        <v>20</v>
      </c>
      <c r="HXQ105" s="232" t="s">
        <v>94</v>
      </c>
      <c r="HXR105" s="233" t="s">
        <v>96</v>
      </c>
      <c r="HXS105" s="234" t="s">
        <v>16</v>
      </c>
      <c r="HXT105" s="221">
        <v>20</v>
      </c>
      <c r="HXU105" s="232" t="s">
        <v>94</v>
      </c>
      <c r="HXV105" s="233" t="s">
        <v>96</v>
      </c>
      <c r="HXW105" s="234" t="s">
        <v>16</v>
      </c>
      <c r="HXX105" s="221">
        <v>20</v>
      </c>
      <c r="HXY105" s="232" t="s">
        <v>94</v>
      </c>
      <c r="HXZ105" s="233" t="s">
        <v>96</v>
      </c>
      <c r="HYA105" s="234" t="s">
        <v>16</v>
      </c>
      <c r="HYB105" s="221">
        <v>20</v>
      </c>
      <c r="HYC105" s="232" t="s">
        <v>94</v>
      </c>
      <c r="HYD105" s="233" t="s">
        <v>96</v>
      </c>
      <c r="HYE105" s="234" t="s">
        <v>16</v>
      </c>
      <c r="HYF105" s="221">
        <v>20</v>
      </c>
      <c r="HYG105" s="232" t="s">
        <v>94</v>
      </c>
      <c r="HYH105" s="233" t="s">
        <v>96</v>
      </c>
      <c r="HYI105" s="234" t="s">
        <v>16</v>
      </c>
      <c r="HYJ105" s="221">
        <v>20</v>
      </c>
      <c r="HYK105" s="232" t="s">
        <v>94</v>
      </c>
      <c r="HYL105" s="233" t="s">
        <v>96</v>
      </c>
      <c r="HYM105" s="234" t="s">
        <v>16</v>
      </c>
      <c r="HYN105" s="221">
        <v>20</v>
      </c>
      <c r="HYO105" s="232" t="s">
        <v>94</v>
      </c>
      <c r="HYP105" s="233" t="s">
        <v>96</v>
      </c>
      <c r="HYQ105" s="234" t="s">
        <v>16</v>
      </c>
      <c r="HYR105" s="221">
        <v>20</v>
      </c>
      <c r="HYS105" s="232" t="s">
        <v>94</v>
      </c>
      <c r="HYT105" s="233" t="s">
        <v>96</v>
      </c>
      <c r="HYU105" s="234" t="s">
        <v>16</v>
      </c>
      <c r="HYV105" s="221">
        <v>20</v>
      </c>
      <c r="HYW105" s="232" t="s">
        <v>94</v>
      </c>
      <c r="HYX105" s="233" t="s">
        <v>96</v>
      </c>
      <c r="HYY105" s="234" t="s">
        <v>16</v>
      </c>
      <c r="HYZ105" s="221">
        <v>20</v>
      </c>
      <c r="HZA105" s="232" t="s">
        <v>94</v>
      </c>
      <c r="HZB105" s="233" t="s">
        <v>96</v>
      </c>
      <c r="HZC105" s="234" t="s">
        <v>16</v>
      </c>
      <c r="HZD105" s="221">
        <v>20</v>
      </c>
      <c r="HZE105" s="232" t="s">
        <v>94</v>
      </c>
      <c r="HZF105" s="233" t="s">
        <v>96</v>
      </c>
      <c r="HZG105" s="234" t="s">
        <v>16</v>
      </c>
      <c r="HZH105" s="221">
        <v>20</v>
      </c>
      <c r="HZI105" s="232" t="s">
        <v>94</v>
      </c>
      <c r="HZJ105" s="233" t="s">
        <v>96</v>
      </c>
      <c r="HZK105" s="234" t="s">
        <v>16</v>
      </c>
      <c r="HZL105" s="221">
        <v>20</v>
      </c>
      <c r="HZM105" s="232" t="s">
        <v>94</v>
      </c>
      <c r="HZN105" s="233" t="s">
        <v>96</v>
      </c>
      <c r="HZO105" s="234" t="s">
        <v>16</v>
      </c>
      <c r="HZP105" s="221">
        <v>20</v>
      </c>
      <c r="HZQ105" s="232" t="s">
        <v>94</v>
      </c>
      <c r="HZR105" s="233" t="s">
        <v>96</v>
      </c>
      <c r="HZS105" s="234" t="s">
        <v>16</v>
      </c>
      <c r="HZT105" s="221">
        <v>20</v>
      </c>
      <c r="HZU105" s="232" t="s">
        <v>94</v>
      </c>
      <c r="HZV105" s="233" t="s">
        <v>96</v>
      </c>
      <c r="HZW105" s="234" t="s">
        <v>16</v>
      </c>
      <c r="HZX105" s="221">
        <v>20</v>
      </c>
      <c r="HZY105" s="232" t="s">
        <v>94</v>
      </c>
      <c r="HZZ105" s="233" t="s">
        <v>96</v>
      </c>
      <c r="IAA105" s="234" t="s">
        <v>16</v>
      </c>
      <c r="IAB105" s="221">
        <v>20</v>
      </c>
      <c r="IAC105" s="232" t="s">
        <v>94</v>
      </c>
      <c r="IAD105" s="233" t="s">
        <v>96</v>
      </c>
      <c r="IAE105" s="234" t="s">
        <v>16</v>
      </c>
      <c r="IAF105" s="221">
        <v>20</v>
      </c>
      <c r="IAG105" s="232" t="s">
        <v>94</v>
      </c>
      <c r="IAH105" s="233" t="s">
        <v>96</v>
      </c>
      <c r="IAI105" s="234" t="s">
        <v>16</v>
      </c>
      <c r="IAJ105" s="221">
        <v>20</v>
      </c>
      <c r="IAK105" s="232" t="s">
        <v>94</v>
      </c>
      <c r="IAL105" s="233" t="s">
        <v>96</v>
      </c>
      <c r="IAM105" s="234" t="s">
        <v>16</v>
      </c>
      <c r="IAN105" s="221">
        <v>20</v>
      </c>
      <c r="IAO105" s="232" t="s">
        <v>94</v>
      </c>
      <c r="IAP105" s="233" t="s">
        <v>96</v>
      </c>
      <c r="IAQ105" s="234" t="s">
        <v>16</v>
      </c>
      <c r="IAR105" s="221">
        <v>20</v>
      </c>
      <c r="IAS105" s="232" t="s">
        <v>94</v>
      </c>
      <c r="IAT105" s="233" t="s">
        <v>96</v>
      </c>
      <c r="IAU105" s="234" t="s">
        <v>16</v>
      </c>
      <c r="IAV105" s="221">
        <v>20</v>
      </c>
      <c r="IAW105" s="232" t="s">
        <v>94</v>
      </c>
      <c r="IAX105" s="233" t="s">
        <v>96</v>
      </c>
      <c r="IAY105" s="234" t="s">
        <v>16</v>
      </c>
      <c r="IAZ105" s="221">
        <v>20</v>
      </c>
      <c r="IBA105" s="232" t="s">
        <v>94</v>
      </c>
      <c r="IBB105" s="233" t="s">
        <v>96</v>
      </c>
      <c r="IBC105" s="234" t="s">
        <v>16</v>
      </c>
      <c r="IBD105" s="221">
        <v>20</v>
      </c>
      <c r="IBE105" s="232" t="s">
        <v>94</v>
      </c>
      <c r="IBF105" s="233" t="s">
        <v>96</v>
      </c>
      <c r="IBG105" s="234" t="s">
        <v>16</v>
      </c>
      <c r="IBH105" s="221">
        <v>20</v>
      </c>
      <c r="IBI105" s="232" t="s">
        <v>94</v>
      </c>
      <c r="IBJ105" s="233" t="s">
        <v>96</v>
      </c>
      <c r="IBK105" s="234" t="s">
        <v>16</v>
      </c>
      <c r="IBL105" s="221">
        <v>20</v>
      </c>
      <c r="IBM105" s="232" t="s">
        <v>94</v>
      </c>
      <c r="IBN105" s="233" t="s">
        <v>96</v>
      </c>
      <c r="IBO105" s="234" t="s">
        <v>16</v>
      </c>
      <c r="IBP105" s="221">
        <v>20</v>
      </c>
      <c r="IBQ105" s="232" t="s">
        <v>94</v>
      </c>
      <c r="IBR105" s="233" t="s">
        <v>96</v>
      </c>
      <c r="IBS105" s="234" t="s">
        <v>16</v>
      </c>
      <c r="IBT105" s="221">
        <v>20</v>
      </c>
      <c r="IBU105" s="232" t="s">
        <v>94</v>
      </c>
      <c r="IBV105" s="233" t="s">
        <v>96</v>
      </c>
      <c r="IBW105" s="234" t="s">
        <v>16</v>
      </c>
      <c r="IBX105" s="221">
        <v>20</v>
      </c>
      <c r="IBY105" s="232" t="s">
        <v>94</v>
      </c>
      <c r="IBZ105" s="233" t="s">
        <v>96</v>
      </c>
      <c r="ICA105" s="234" t="s">
        <v>16</v>
      </c>
      <c r="ICB105" s="221">
        <v>20</v>
      </c>
      <c r="ICC105" s="232" t="s">
        <v>94</v>
      </c>
      <c r="ICD105" s="233" t="s">
        <v>96</v>
      </c>
      <c r="ICE105" s="234" t="s">
        <v>16</v>
      </c>
      <c r="ICF105" s="221">
        <v>20</v>
      </c>
      <c r="ICG105" s="232" t="s">
        <v>94</v>
      </c>
      <c r="ICH105" s="233" t="s">
        <v>96</v>
      </c>
      <c r="ICI105" s="234" t="s">
        <v>16</v>
      </c>
      <c r="ICJ105" s="221">
        <v>20</v>
      </c>
      <c r="ICK105" s="232" t="s">
        <v>94</v>
      </c>
      <c r="ICL105" s="233" t="s">
        <v>96</v>
      </c>
      <c r="ICM105" s="234" t="s">
        <v>16</v>
      </c>
      <c r="ICN105" s="221">
        <v>20</v>
      </c>
      <c r="ICO105" s="232" t="s">
        <v>94</v>
      </c>
      <c r="ICP105" s="233" t="s">
        <v>96</v>
      </c>
      <c r="ICQ105" s="234" t="s">
        <v>16</v>
      </c>
      <c r="ICR105" s="221">
        <v>20</v>
      </c>
      <c r="ICS105" s="232" t="s">
        <v>94</v>
      </c>
      <c r="ICT105" s="233" t="s">
        <v>96</v>
      </c>
      <c r="ICU105" s="234" t="s">
        <v>16</v>
      </c>
      <c r="ICV105" s="221">
        <v>20</v>
      </c>
      <c r="ICW105" s="232" t="s">
        <v>94</v>
      </c>
      <c r="ICX105" s="233" t="s">
        <v>96</v>
      </c>
      <c r="ICY105" s="234" t="s">
        <v>16</v>
      </c>
      <c r="ICZ105" s="221">
        <v>20</v>
      </c>
      <c r="IDA105" s="232" t="s">
        <v>94</v>
      </c>
      <c r="IDB105" s="233" t="s">
        <v>96</v>
      </c>
      <c r="IDC105" s="234" t="s">
        <v>16</v>
      </c>
      <c r="IDD105" s="221">
        <v>20</v>
      </c>
      <c r="IDE105" s="232" t="s">
        <v>94</v>
      </c>
      <c r="IDF105" s="233" t="s">
        <v>96</v>
      </c>
      <c r="IDG105" s="234" t="s">
        <v>16</v>
      </c>
      <c r="IDH105" s="221">
        <v>20</v>
      </c>
      <c r="IDI105" s="232" t="s">
        <v>94</v>
      </c>
      <c r="IDJ105" s="233" t="s">
        <v>96</v>
      </c>
      <c r="IDK105" s="234" t="s">
        <v>16</v>
      </c>
      <c r="IDL105" s="221">
        <v>20</v>
      </c>
      <c r="IDM105" s="232" t="s">
        <v>94</v>
      </c>
      <c r="IDN105" s="233" t="s">
        <v>96</v>
      </c>
      <c r="IDO105" s="234" t="s">
        <v>16</v>
      </c>
      <c r="IDP105" s="221">
        <v>20</v>
      </c>
      <c r="IDQ105" s="232" t="s">
        <v>94</v>
      </c>
      <c r="IDR105" s="233" t="s">
        <v>96</v>
      </c>
      <c r="IDS105" s="234" t="s">
        <v>16</v>
      </c>
      <c r="IDT105" s="221">
        <v>20</v>
      </c>
      <c r="IDU105" s="232" t="s">
        <v>94</v>
      </c>
      <c r="IDV105" s="233" t="s">
        <v>96</v>
      </c>
      <c r="IDW105" s="234" t="s">
        <v>16</v>
      </c>
      <c r="IDX105" s="221">
        <v>20</v>
      </c>
      <c r="IDY105" s="232" t="s">
        <v>94</v>
      </c>
      <c r="IDZ105" s="233" t="s">
        <v>96</v>
      </c>
      <c r="IEA105" s="234" t="s">
        <v>16</v>
      </c>
      <c r="IEB105" s="221">
        <v>20</v>
      </c>
      <c r="IEC105" s="232" t="s">
        <v>94</v>
      </c>
      <c r="IED105" s="233" t="s">
        <v>96</v>
      </c>
      <c r="IEE105" s="234" t="s">
        <v>16</v>
      </c>
      <c r="IEF105" s="221">
        <v>20</v>
      </c>
      <c r="IEG105" s="232" t="s">
        <v>94</v>
      </c>
      <c r="IEH105" s="233" t="s">
        <v>96</v>
      </c>
      <c r="IEI105" s="234" t="s">
        <v>16</v>
      </c>
      <c r="IEJ105" s="221">
        <v>20</v>
      </c>
      <c r="IEK105" s="232" t="s">
        <v>94</v>
      </c>
      <c r="IEL105" s="233" t="s">
        <v>96</v>
      </c>
      <c r="IEM105" s="234" t="s">
        <v>16</v>
      </c>
      <c r="IEN105" s="221">
        <v>20</v>
      </c>
      <c r="IEO105" s="232" t="s">
        <v>94</v>
      </c>
      <c r="IEP105" s="233" t="s">
        <v>96</v>
      </c>
      <c r="IEQ105" s="234" t="s">
        <v>16</v>
      </c>
      <c r="IER105" s="221">
        <v>20</v>
      </c>
      <c r="IES105" s="232" t="s">
        <v>94</v>
      </c>
      <c r="IET105" s="233" t="s">
        <v>96</v>
      </c>
      <c r="IEU105" s="234" t="s">
        <v>16</v>
      </c>
      <c r="IEV105" s="221">
        <v>20</v>
      </c>
      <c r="IEW105" s="232" t="s">
        <v>94</v>
      </c>
      <c r="IEX105" s="233" t="s">
        <v>96</v>
      </c>
      <c r="IEY105" s="234" t="s">
        <v>16</v>
      </c>
      <c r="IEZ105" s="221">
        <v>20</v>
      </c>
      <c r="IFA105" s="232" t="s">
        <v>94</v>
      </c>
      <c r="IFB105" s="233" t="s">
        <v>96</v>
      </c>
      <c r="IFC105" s="234" t="s">
        <v>16</v>
      </c>
      <c r="IFD105" s="221">
        <v>20</v>
      </c>
      <c r="IFE105" s="232" t="s">
        <v>94</v>
      </c>
      <c r="IFF105" s="233" t="s">
        <v>96</v>
      </c>
      <c r="IFG105" s="234" t="s">
        <v>16</v>
      </c>
      <c r="IFH105" s="221">
        <v>20</v>
      </c>
      <c r="IFI105" s="232" t="s">
        <v>94</v>
      </c>
      <c r="IFJ105" s="233" t="s">
        <v>96</v>
      </c>
      <c r="IFK105" s="234" t="s">
        <v>16</v>
      </c>
      <c r="IFL105" s="221">
        <v>20</v>
      </c>
      <c r="IFM105" s="232" t="s">
        <v>94</v>
      </c>
      <c r="IFN105" s="233" t="s">
        <v>96</v>
      </c>
      <c r="IFO105" s="234" t="s">
        <v>16</v>
      </c>
      <c r="IFP105" s="221">
        <v>20</v>
      </c>
      <c r="IFQ105" s="232" t="s">
        <v>94</v>
      </c>
      <c r="IFR105" s="233" t="s">
        <v>96</v>
      </c>
      <c r="IFS105" s="234" t="s">
        <v>16</v>
      </c>
      <c r="IFT105" s="221">
        <v>20</v>
      </c>
      <c r="IFU105" s="232" t="s">
        <v>94</v>
      </c>
      <c r="IFV105" s="233" t="s">
        <v>96</v>
      </c>
      <c r="IFW105" s="234" t="s">
        <v>16</v>
      </c>
      <c r="IFX105" s="221">
        <v>20</v>
      </c>
      <c r="IFY105" s="232" t="s">
        <v>94</v>
      </c>
      <c r="IFZ105" s="233" t="s">
        <v>96</v>
      </c>
      <c r="IGA105" s="234" t="s">
        <v>16</v>
      </c>
      <c r="IGB105" s="221">
        <v>20</v>
      </c>
      <c r="IGC105" s="232" t="s">
        <v>94</v>
      </c>
      <c r="IGD105" s="233" t="s">
        <v>96</v>
      </c>
      <c r="IGE105" s="234" t="s">
        <v>16</v>
      </c>
      <c r="IGF105" s="221">
        <v>20</v>
      </c>
      <c r="IGG105" s="232" t="s">
        <v>94</v>
      </c>
      <c r="IGH105" s="233" t="s">
        <v>96</v>
      </c>
      <c r="IGI105" s="234" t="s">
        <v>16</v>
      </c>
      <c r="IGJ105" s="221">
        <v>20</v>
      </c>
      <c r="IGK105" s="232" t="s">
        <v>94</v>
      </c>
      <c r="IGL105" s="233" t="s">
        <v>96</v>
      </c>
      <c r="IGM105" s="234" t="s">
        <v>16</v>
      </c>
      <c r="IGN105" s="221">
        <v>20</v>
      </c>
      <c r="IGO105" s="232" t="s">
        <v>94</v>
      </c>
      <c r="IGP105" s="233" t="s">
        <v>96</v>
      </c>
      <c r="IGQ105" s="234" t="s">
        <v>16</v>
      </c>
      <c r="IGR105" s="221">
        <v>20</v>
      </c>
      <c r="IGS105" s="232" t="s">
        <v>94</v>
      </c>
      <c r="IGT105" s="233" t="s">
        <v>96</v>
      </c>
      <c r="IGU105" s="234" t="s">
        <v>16</v>
      </c>
      <c r="IGV105" s="221">
        <v>20</v>
      </c>
      <c r="IGW105" s="232" t="s">
        <v>94</v>
      </c>
      <c r="IGX105" s="233" t="s">
        <v>96</v>
      </c>
      <c r="IGY105" s="234" t="s">
        <v>16</v>
      </c>
      <c r="IGZ105" s="221">
        <v>20</v>
      </c>
      <c r="IHA105" s="232" t="s">
        <v>94</v>
      </c>
      <c r="IHB105" s="233" t="s">
        <v>96</v>
      </c>
      <c r="IHC105" s="234" t="s">
        <v>16</v>
      </c>
      <c r="IHD105" s="221">
        <v>20</v>
      </c>
      <c r="IHE105" s="232" t="s">
        <v>94</v>
      </c>
      <c r="IHF105" s="233" t="s">
        <v>96</v>
      </c>
      <c r="IHG105" s="234" t="s">
        <v>16</v>
      </c>
      <c r="IHH105" s="221">
        <v>20</v>
      </c>
      <c r="IHI105" s="232" t="s">
        <v>94</v>
      </c>
      <c r="IHJ105" s="233" t="s">
        <v>96</v>
      </c>
      <c r="IHK105" s="234" t="s">
        <v>16</v>
      </c>
      <c r="IHL105" s="221">
        <v>20</v>
      </c>
      <c r="IHM105" s="232" t="s">
        <v>94</v>
      </c>
      <c r="IHN105" s="233" t="s">
        <v>96</v>
      </c>
      <c r="IHO105" s="234" t="s">
        <v>16</v>
      </c>
      <c r="IHP105" s="221">
        <v>20</v>
      </c>
      <c r="IHQ105" s="232" t="s">
        <v>94</v>
      </c>
      <c r="IHR105" s="233" t="s">
        <v>96</v>
      </c>
      <c r="IHS105" s="234" t="s">
        <v>16</v>
      </c>
      <c r="IHT105" s="221">
        <v>20</v>
      </c>
      <c r="IHU105" s="232" t="s">
        <v>94</v>
      </c>
      <c r="IHV105" s="233" t="s">
        <v>96</v>
      </c>
      <c r="IHW105" s="234" t="s">
        <v>16</v>
      </c>
      <c r="IHX105" s="221">
        <v>20</v>
      </c>
      <c r="IHY105" s="232" t="s">
        <v>94</v>
      </c>
      <c r="IHZ105" s="233" t="s">
        <v>96</v>
      </c>
      <c r="IIA105" s="234" t="s">
        <v>16</v>
      </c>
      <c r="IIB105" s="221">
        <v>20</v>
      </c>
      <c r="IIC105" s="232" t="s">
        <v>94</v>
      </c>
      <c r="IID105" s="233" t="s">
        <v>96</v>
      </c>
      <c r="IIE105" s="234" t="s">
        <v>16</v>
      </c>
      <c r="IIF105" s="221">
        <v>20</v>
      </c>
      <c r="IIG105" s="232" t="s">
        <v>94</v>
      </c>
      <c r="IIH105" s="233" t="s">
        <v>96</v>
      </c>
      <c r="III105" s="234" t="s">
        <v>16</v>
      </c>
      <c r="IIJ105" s="221">
        <v>20</v>
      </c>
      <c r="IIK105" s="232" t="s">
        <v>94</v>
      </c>
      <c r="IIL105" s="233" t="s">
        <v>96</v>
      </c>
      <c r="IIM105" s="234" t="s">
        <v>16</v>
      </c>
      <c r="IIN105" s="221">
        <v>20</v>
      </c>
      <c r="IIO105" s="232" t="s">
        <v>94</v>
      </c>
      <c r="IIP105" s="233" t="s">
        <v>96</v>
      </c>
      <c r="IIQ105" s="234" t="s">
        <v>16</v>
      </c>
      <c r="IIR105" s="221">
        <v>20</v>
      </c>
      <c r="IIS105" s="232" t="s">
        <v>94</v>
      </c>
      <c r="IIT105" s="233" t="s">
        <v>96</v>
      </c>
      <c r="IIU105" s="234" t="s">
        <v>16</v>
      </c>
      <c r="IIV105" s="221">
        <v>20</v>
      </c>
      <c r="IIW105" s="232" t="s">
        <v>94</v>
      </c>
      <c r="IIX105" s="233" t="s">
        <v>96</v>
      </c>
      <c r="IIY105" s="234" t="s">
        <v>16</v>
      </c>
      <c r="IIZ105" s="221">
        <v>20</v>
      </c>
      <c r="IJA105" s="232" t="s">
        <v>94</v>
      </c>
      <c r="IJB105" s="233" t="s">
        <v>96</v>
      </c>
      <c r="IJC105" s="234" t="s">
        <v>16</v>
      </c>
      <c r="IJD105" s="221">
        <v>20</v>
      </c>
      <c r="IJE105" s="232" t="s">
        <v>94</v>
      </c>
      <c r="IJF105" s="233" t="s">
        <v>96</v>
      </c>
      <c r="IJG105" s="234" t="s">
        <v>16</v>
      </c>
      <c r="IJH105" s="221">
        <v>20</v>
      </c>
      <c r="IJI105" s="232" t="s">
        <v>94</v>
      </c>
      <c r="IJJ105" s="233" t="s">
        <v>96</v>
      </c>
      <c r="IJK105" s="234" t="s">
        <v>16</v>
      </c>
      <c r="IJL105" s="221">
        <v>20</v>
      </c>
      <c r="IJM105" s="232" t="s">
        <v>94</v>
      </c>
      <c r="IJN105" s="233" t="s">
        <v>96</v>
      </c>
      <c r="IJO105" s="234" t="s">
        <v>16</v>
      </c>
      <c r="IJP105" s="221">
        <v>20</v>
      </c>
      <c r="IJQ105" s="232" t="s">
        <v>94</v>
      </c>
      <c r="IJR105" s="233" t="s">
        <v>96</v>
      </c>
      <c r="IJS105" s="234" t="s">
        <v>16</v>
      </c>
      <c r="IJT105" s="221">
        <v>20</v>
      </c>
      <c r="IJU105" s="232" t="s">
        <v>94</v>
      </c>
      <c r="IJV105" s="233" t="s">
        <v>96</v>
      </c>
      <c r="IJW105" s="234" t="s">
        <v>16</v>
      </c>
      <c r="IJX105" s="221">
        <v>20</v>
      </c>
      <c r="IJY105" s="232" t="s">
        <v>94</v>
      </c>
      <c r="IJZ105" s="233" t="s">
        <v>96</v>
      </c>
      <c r="IKA105" s="234" t="s">
        <v>16</v>
      </c>
      <c r="IKB105" s="221">
        <v>20</v>
      </c>
      <c r="IKC105" s="232" t="s">
        <v>94</v>
      </c>
      <c r="IKD105" s="233" t="s">
        <v>96</v>
      </c>
      <c r="IKE105" s="234" t="s">
        <v>16</v>
      </c>
      <c r="IKF105" s="221">
        <v>20</v>
      </c>
      <c r="IKG105" s="232" t="s">
        <v>94</v>
      </c>
      <c r="IKH105" s="233" t="s">
        <v>96</v>
      </c>
      <c r="IKI105" s="234" t="s">
        <v>16</v>
      </c>
      <c r="IKJ105" s="221">
        <v>20</v>
      </c>
      <c r="IKK105" s="232" t="s">
        <v>94</v>
      </c>
      <c r="IKL105" s="233" t="s">
        <v>96</v>
      </c>
      <c r="IKM105" s="234" t="s">
        <v>16</v>
      </c>
      <c r="IKN105" s="221">
        <v>20</v>
      </c>
      <c r="IKO105" s="232" t="s">
        <v>94</v>
      </c>
      <c r="IKP105" s="233" t="s">
        <v>96</v>
      </c>
      <c r="IKQ105" s="234" t="s">
        <v>16</v>
      </c>
      <c r="IKR105" s="221">
        <v>20</v>
      </c>
      <c r="IKS105" s="232" t="s">
        <v>94</v>
      </c>
      <c r="IKT105" s="233" t="s">
        <v>96</v>
      </c>
      <c r="IKU105" s="234" t="s">
        <v>16</v>
      </c>
      <c r="IKV105" s="221">
        <v>20</v>
      </c>
      <c r="IKW105" s="232" t="s">
        <v>94</v>
      </c>
      <c r="IKX105" s="233" t="s">
        <v>96</v>
      </c>
      <c r="IKY105" s="234" t="s">
        <v>16</v>
      </c>
      <c r="IKZ105" s="221">
        <v>20</v>
      </c>
      <c r="ILA105" s="232" t="s">
        <v>94</v>
      </c>
      <c r="ILB105" s="233" t="s">
        <v>96</v>
      </c>
      <c r="ILC105" s="234" t="s">
        <v>16</v>
      </c>
      <c r="ILD105" s="221">
        <v>20</v>
      </c>
      <c r="ILE105" s="232" t="s">
        <v>94</v>
      </c>
      <c r="ILF105" s="233" t="s">
        <v>96</v>
      </c>
      <c r="ILG105" s="234" t="s">
        <v>16</v>
      </c>
      <c r="ILH105" s="221">
        <v>20</v>
      </c>
      <c r="ILI105" s="232" t="s">
        <v>94</v>
      </c>
      <c r="ILJ105" s="233" t="s">
        <v>96</v>
      </c>
      <c r="ILK105" s="234" t="s">
        <v>16</v>
      </c>
      <c r="ILL105" s="221">
        <v>20</v>
      </c>
      <c r="ILM105" s="232" t="s">
        <v>94</v>
      </c>
      <c r="ILN105" s="233" t="s">
        <v>96</v>
      </c>
      <c r="ILO105" s="234" t="s">
        <v>16</v>
      </c>
      <c r="ILP105" s="221">
        <v>20</v>
      </c>
      <c r="ILQ105" s="232" t="s">
        <v>94</v>
      </c>
      <c r="ILR105" s="233" t="s">
        <v>96</v>
      </c>
      <c r="ILS105" s="234" t="s">
        <v>16</v>
      </c>
      <c r="ILT105" s="221">
        <v>20</v>
      </c>
      <c r="ILU105" s="232" t="s">
        <v>94</v>
      </c>
      <c r="ILV105" s="233" t="s">
        <v>96</v>
      </c>
      <c r="ILW105" s="234" t="s">
        <v>16</v>
      </c>
      <c r="ILX105" s="221">
        <v>20</v>
      </c>
      <c r="ILY105" s="232" t="s">
        <v>94</v>
      </c>
      <c r="ILZ105" s="233" t="s">
        <v>96</v>
      </c>
      <c r="IMA105" s="234" t="s">
        <v>16</v>
      </c>
      <c r="IMB105" s="221">
        <v>20</v>
      </c>
      <c r="IMC105" s="232" t="s">
        <v>94</v>
      </c>
      <c r="IMD105" s="233" t="s">
        <v>96</v>
      </c>
      <c r="IME105" s="234" t="s">
        <v>16</v>
      </c>
      <c r="IMF105" s="221">
        <v>20</v>
      </c>
      <c r="IMG105" s="232" t="s">
        <v>94</v>
      </c>
      <c r="IMH105" s="233" t="s">
        <v>96</v>
      </c>
      <c r="IMI105" s="234" t="s">
        <v>16</v>
      </c>
      <c r="IMJ105" s="221">
        <v>20</v>
      </c>
      <c r="IMK105" s="232" t="s">
        <v>94</v>
      </c>
      <c r="IML105" s="233" t="s">
        <v>96</v>
      </c>
      <c r="IMM105" s="234" t="s">
        <v>16</v>
      </c>
      <c r="IMN105" s="221">
        <v>20</v>
      </c>
      <c r="IMO105" s="232" t="s">
        <v>94</v>
      </c>
      <c r="IMP105" s="233" t="s">
        <v>96</v>
      </c>
      <c r="IMQ105" s="234" t="s">
        <v>16</v>
      </c>
      <c r="IMR105" s="221">
        <v>20</v>
      </c>
      <c r="IMS105" s="232" t="s">
        <v>94</v>
      </c>
      <c r="IMT105" s="233" t="s">
        <v>96</v>
      </c>
      <c r="IMU105" s="234" t="s">
        <v>16</v>
      </c>
      <c r="IMV105" s="221">
        <v>20</v>
      </c>
      <c r="IMW105" s="232" t="s">
        <v>94</v>
      </c>
      <c r="IMX105" s="233" t="s">
        <v>96</v>
      </c>
      <c r="IMY105" s="234" t="s">
        <v>16</v>
      </c>
      <c r="IMZ105" s="221">
        <v>20</v>
      </c>
      <c r="INA105" s="232" t="s">
        <v>94</v>
      </c>
      <c r="INB105" s="233" t="s">
        <v>96</v>
      </c>
      <c r="INC105" s="234" t="s">
        <v>16</v>
      </c>
      <c r="IND105" s="221">
        <v>20</v>
      </c>
      <c r="INE105" s="232" t="s">
        <v>94</v>
      </c>
      <c r="INF105" s="233" t="s">
        <v>96</v>
      </c>
      <c r="ING105" s="234" t="s">
        <v>16</v>
      </c>
      <c r="INH105" s="221">
        <v>20</v>
      </c>
      <c r="INI105" s="232" t="s">
        <v>94</v>
      </c>
      <c r="INJ105" s="233" t="s">
        <v>96</v>
      </c>
      <c r="INK105" s="234" t="s">
        <v>16</v>
      </c>
      <c r="INL105" s="221">
        <v>20</v>
      </c>
      <c r="INM105" s="232" t="s">
        <v>94</v>
      </c>
      <c r="INN105" s="233" t="s">
        <v>96</v>
      </c>
      <c r="INO105" s="234" t="s">
        <v>16</v>
      </c>
      <c r="INP105" s="221">
        <v>20</v>
      </c>
      <c r="INQ105" s="232" t="s">
        <v>94</v>
      </c>
      <c r="INR105" s="233" t="s">
        <v>96</v>
      </c>
      <c r="INS105" s="234" t="s">
        <v>16</v>
      </c>
      <c r="INT105" s="221">
        <v>20</v>
      </c>
      <c r="INU105" s="232" t="s">
        <v>94</v>
      </c>
      <c r="INV105" s="233" t="s">
        <v>96</v>
      </c>
      <c r="INW105" s="234" t="s">
        <v>16</v>
      </c>
      <c r="INX105" s="221">
        <v>20</v>
      </c>
      <c r="INY105" s="232" t="s">
        <v>94</v>
      </c>
      <c r="INZ105" s="233" t="s">
        <v>96</v>
      </c>
      <c r="IOA105" s="234" t="s">
        <v>16</v>
      </c>
      <c r="IOB105" s="221">
        <v>20</v>
      </c>
      <c r="IOC105" s="232" t="s">
        <v>94</v>
      </c>
      <c r="IOD105" s="233" t="s">
        <v>96</v>
      </c>
      <c r="IOE105" s="234" t="s">
        <v>16</v>
      </c>
      <c r="IOF105" s="221">
        <v>20</v>
      </c>
      <c r="IOG105" s="232" t="s">
        <v>94</v>
      </c>
      <c r="IOH105" s="233" t="s">
        <v>96</v>
      </c>
      <c r="IOI105" s="234" t="s">
        <v>16</v>
      </c>
      <c r="IOJ105" s="221">
        <v>20</v>
      </c>
      <c r="IOK105" s="232" t="s">
        <v>94</v>
      </c>
      <c r="IOL105" s="233" t="s">
        <v>96</v>
      </c>
      <c r="IOM105" s="234" t="s">
        <v>16</v>
      </c>
      <c r="ION105" s="221">
        <v>20</v>
      </c>
      <c r="IOO105" s="232" t="s">
        <v>94</v>
      </c>
      <c r="IOP105" s="233" t="s">
        <v>96</v>
      </c>
      <c r="IOQ105" s="234" t="s">
        <v>16</v>
      </c>
      <c r="IOR105" s="221">
        <v>20</v>
      </c>
      <c r="IOS105" s="232" t="s">
        <v>94</v>
      </c>
      <c r="IOT105" s="233" t="s">
        <v>96</v>
      </c>
      <c r="IOU105" s="234" t="s">
        <v>16</v>
      </c>
      <c r="IOV105" s="221">
        <v>20</v>
      </c>
      <c r="IOW105" s="232" t="s">
        <v>94</v>
      </c>
      <c r="IOX105" s="233" t="s">
        <v>96</v>
      </c>
      <c r="IOY105" s="234" t="s">
        <v>16</v>
      </c>
      <c r="IOZ105" s="221">
        <v>20</v>
      </c>
      <c r="IPA105" s="232" t="s">
        <v>94</v>
      </c>
      <c r="IPB105" s="233" t="s">
        <v>96</v>
      </c>
      <c r="IPC105" s="234" t="s">
        <v>16</v>
      </c>
      <c r="IPD105" s="221">
        <v>20</v>
      </c>
      <c r="IPE105" s="232" t="s">
        <v>94</v>
      </c>
      <c r="IPF105" s="233" t="s">
        <v>96</v>
      </c>
      <c r="IPG105" s="234" t="s">
        <v>16</v>
      </c>
      <c r="IPH105" s="221">
        <v>20</v>
      </c>
      <c r="IPI105" s="232" t="s">
        <v>94</v>
      </c>
      <c r="IPJ105" s="233" t="s">
        <v>96</v>
      </c>
      <c r="IPK105" s="234" t="s">
        <v>16</v>
      </c>
      <c r="IPL105" s="221">
        <v>20</v>
      </c>
      <c r="IPM105" s="232" t="s">
        <v>94</v>
      </c>
      <c r="IPN105" s="233" t="s">
        <v>96</v>
      </c>
      <c r="IPO105" s="234" t="s">
        <v>16</v>
      </c>
      <c r="IPP105" s="221">
        <v>20</v>
      </c>
      <c r="IPQ105" s="232" t="s">
        <v>94</v>
      </c>
      <c r="IPR105" s="233" t="s">
        <v>96</v>
      </c>
      <c r="IPS105" s="234" t="s">
        <v>16</v>
      </c>
      <c r="IPT105" s="221">
        <v>20</v>
      </c>
      <c r="IPU105" s="232" t="s">
        <v>94</v>
      </c>
      <c r="IPV105" s="233" t="s">
        <v>96</v>
      </c>
      <c r="IPW105" s="234" t="s">
        <v>16</v>
      </c>
      <c r="IPX105" s="221">
        <v>20</v>
      </c>
      <c r="IPY105" s="232" t="s">
        <v>94</v>
      </c>
      <c r="IPZ105" s="233" t="s">
        <v>96</v>
      </c>
      <c r="IQA105" s="234" t="s">
        <v>16</v>
      </c>
      <c r="IQB105" s="221">
        <v>20</v>
      </c>
      <c r="IQC105" s="232" t="s">
        <v>94</v>
      </c>
      <c r="IQD105" s="233" t="s">
        <v>96</v>
      </c>
      <c r="IQE105" s="234" t="s">
        <v>16</v>
      </c>
      <c r="IQF105" s="221">
        <v>20</v>
      </c>
      <c r="IQG105" s="232" t="s">
        <v>94</v>
      </c>
      <c r="IQH105" s="233" t="s">
        <v>96</v>
      </c>
      <c r="IQI105" s="234" t="s">
        <v>16</v>
      </c>
      <c r="IQJ105" s="221">
        <v>20</v>
      </c>
      <c r="IQK105" s="232" t="s">
        <v>94</v>
      </c>
      <c r="IQL105" s="233" t="s">
        <v>96</v>
      </c>
      <c r="IQM105" s="234" t="s">
        <v>16</v>
      </c>
      <c r="IQN105" s="221">
        <v>20</v>
      </c>
      <c r="IQO105" s="232" t="s">
        <v>94</v>
      </c>
      <c r="IQP105" s="233" t="s">
        <v>96</v>
      </c>
      <c r="IQQ105" s="234" t="s">
        <v>16</v>
      </c>
      <c r="IQR105" s="221">
        <v>20</v>
      </c>
      <c r="IQS105" s="232" t="s">
        <v>94</v>
      </c>
      <c r="IQT105" s="233" t="s">
        <v>96</v>
      </c>
      <c r="IQU105" s="234" t="s">
        <v>16</v>
      </c>
      <c r="IQV105" s="221">
        <v>20</v>
      </c>
      <c r="IQW105" s="232" t="s">
        <v>94</v>
      </c>
      <c r="IQX105" s="233" t="s">
        <v>96</v>
      </c>
      <c r="IQY105" s="234" t="s">
        <v>16</v>
      </c>
      <c r="IQZ105" s="221">
        <v>20</v>
      </c>
      <c r="IRA105" s="232" t="s">
        <v>94</v>
      </c>
      <c r="IRB105" s="233" t="s">
        <v>96</v>
      </c>
      <c r="IRC105" s="234" t="s">
        <v>16</v>
      </c>
      <c r="IRD105" s="221">
        <v>20</v>
      </c>
      <c r="IRE105" s="232" t="s">
        <v>94</v>
      </c>
      <c r="IRF105" s="233" t="s">
        <v>96</v>
      </c>
      <c r="IRG105" s="234" t="s">
        <v>16</v>
      </c>
      <c r="IRH105" s="221">
        <v>20</v>
      </c>
      <c r="IRI105" s="232" t="s">
        <v>94</v>
      </c>
      <c r="IRJ105" s="233" t="s">
        <v>96</v>
      </c>
      <c r="IRK105" s="234" t="s">
        <v>16</v>
      </c>
      <c r="IRL105" s="221">
        <v>20</v>
      </c>
      <c r="IRM105" s="232" t="s">
        <v>94</v>
      </c>
      <c r="IRN105" s="233" t="s">
        <v>96</v>
      </c>
      <c r="IRO105" s="234" t="s">
        <v>16</v>
      </c>
      <c r="IRP105" s="221">
        <v>20</v>
      </c>
      <c r="IRQ105" s="232" t="s">
        <v>94</v>
      </c>
      <c r="IRR105" s="233" t="s">
        <v>96</v>
      </c>
      <c r="IRS105" s="234" t="s">
        <v>16</v>
      </c>
      <c r="IRT105" s="221">
        <v>20</v>
      </c>
      <c r="IRU105" s="232" t="s">
        <v>94</v>
      </c>
      <c r="IRV105" s="233" t="s">
        <v>96</v>
      </c>
      <c r="IRW105" s="234" t="s">
        <v>16</v>
      </c>
      <c r="IRX105" s="221">
        <v>20</v>
      </c>
      <c r="IRY105" s="232" t="s">
        <v>94</v>
      </c>
      <c r="IRZ105" s="233" t="s">
        <v>96</v>
      </c>
      <c r="ISA105" s="234" t="s">
        <v>16</v>
      </c>
      <c r="ISB105" s="221">
        <v>20</v>
      </c>
      <c r="ISC105" s="232" t="s">
        <v>94</v>
      </c>
      <c r="ISD105" s="233" t="s">
        <v>96</v>
      </c>
      <c r="ISE105" s="234" t="s">
        <v>16</v>
      </c>
      <c r="ISF105" s="221">
        <v>20</v>
      </c>
      <c r="ISG105" s="232" t="s">
        <v>94</v>
      </c>
      <c r="ISH105" s="233" t="s">
        <v>96</v>
      </c>
      <c r="ISI105" s="234" t="s">
        <v>16</v>
      </c>
      <c r="ISJ105" s="221">
        <v>20</v>
      </c>
      <c r="ISK105" s="232" t="s">
        <v>94</v>
      </c>
      <c r="ISL105" s="233" t="s">
        <v>96</v>
      </c>
      <c r="ISM105" s="234" t="s">
        <v>16</v>
      </c>
      <c r="ISN105" s="221">
        <v>20</v>
      </c>
      <c r="ISO105" s="232" t="s">
        <v>94</v>
      </c>
      <c r="ISP105" s="233" t="s">
        <v>96</v>
      </c>
      <c r="ISQ105" s="234" t="s">
        <v>16</v>
      </c>
      <c r="ISR105" s="221">
        <v>20</v>
      </c>
      <c r="ISS105" s="232" t="s">
        <v>94</v>
      </c>
      <c r="IST105" s="233" t="s">
        <v>96</v>
      </c>
      <c r="ISU105" s="234" t="s">
        <v>16</v>
      </c>
      <c r="ISV105" s="221">
        <v>20</v>
      </c>
      <c r="ISW105" s="232" t="s">
        <v>94</v>
      </c>
      <c r="ISX105" s="233" t="s">
        <v>96</v>
      </c>
      <c r="ISY105" s="234" t="s">
        <v>16</v>
      </c>
      <c r="ISZ105" s="221">
        <v>20</v>
      </c>
      <c r="ITA105" s="232" t="s">
        <v>94</v>
      </c>
      <c r="ITB105" s="233" t="s">
        <v>96</v>
      </c>
      <c r="ITC105" s="234" t="s">
        <v>16</v>
      </c>
      <c r="ITD105" s="221">
        <v>20</v>
      </c>
      <c r="ITE105" s="232" t="s">
        <v>94</v>
      </c>
      <c r="ITF105" s="233" t="s">
        <v>96</v>
      </c>
      <c r="ITG105" s="234" t="s">
        <v>16</v>
      </c>
      <c r="ITH105" s="221">
        <v>20</v>
      </c>
      <c r="ITI105" s="232" t="s">
        <v>94</v>
      </c>
      <c r="ITJ105" s="233" t="s">
        <v>96</v>
      </c>
      <c r="ITK105" s="234" t="s">
        <v>16</v>
      </c>
      <c r="ITL105" s="221">
        <v>20</v>
      </c>
      <c r="ITM105" s="232" t="s">
        <v>94</v>
      </c>
      <c r="ITN105" s="233" t="s">
        <v>96</v>
      </c>
      <c r="ITO105" s="234" t="s">
        <v>16</v>
      </c>
      <c r="ITP105" s="221">
        <v>20</v>
      </c>
      <c r="ITQ105" s="232" t="s">
        <v>94</v>
      </c>
      <c r="ITR105" s="233" t="s">
        <v>96</v>
      </c>
      <c r="ITS105" s="234" t="s">
        <v>16</v>
      </c>
      <c r="ITT105" s="221">
        <v>20</v>
      </c>
      <c r="ITU105" s="232" t="s">
        <v>94</v>
      </c>
      <c r="ITV105" s="233" t="s">
        <v>96</v>
      </c>
      <c r="ITW105" s="234" t="s">
        <v>16</v>
      </c>
      <c r="ITX105" s="221">
        <v>20</v>
      </c>
      <c r="ITY105" s="232" t="s">
        <v>94</v>
      </c>
      <c r="ITZ105" s="233" t="s">
        <v>96</v>
      </c>
      <c r="IUA105" s="234" t="s">
        <v>16</v>
      </c>
      <c r="IUB105" s="221">
        <v>20</v>
      </c>
      <c r="IUC105" s="232" t="s">
        <v>94</v>
      </c>
      <c r="IUD105" s="233" t="s">
        <v>96</v>
      </c>
      <c r="IUE105" s="234" t="s">
        <v>16</v>
      </c>
      <c r="IUF105" s="221">
        <v>20</v>
      </c>
      <c r="IUG105" s="232" t="s">
        <v>94</v>
      </c>
      <c r="IUH105" s="233" t="s">
        <v>96</v>
      </c>
      <c r="IUI105" s="234" t="s">
        <v>16</v>
      </c>
      <c r="IUJ105" s="221">
        <v>20</v>
      </c>
      <c r="IUK105" s="232" t="s">
        <v>94</v>
      </c>
      <c r="IUL105" s="233" t="s">
        <v>96</v>
      </c>
      <c r="IUM105" s="234" t="s">
        <v>16</v>
      </c>
      <c r="IUN105" s="221">
        <v>20</v>
      </c>
      <c r="IUO105" s="232" t="s">
        <v>94</v>
      </c>
      <c r="IUP105" s="233" t="s">
        <v>96</v>
      </c>
      <c r="IUQ105" s="234" t="s">
        <v>16</v>
      </c>
      <c r="IUR105" s="221">
        <v>20</v>
      </c>
      <c r="IUS105" s="232" t="s">
        <v>94</v>
      </c>
      <c r="IUT105" s="233" t="s">
        <v>96</v>
      </c>
      <c r="IUU105" s="234" t="s">
        <v>16</v>
      </c>
      <c r="IUV105" s="221">
        <v>20</v>
      </c>
      <c r="IUW105" s="232" t="s">
        <v>94</v>
      </c>
      <c r="IUX105" s="233" t="s">
        <v>96</v>
      </c>
      <c r="IUY105" s="234" t="s">
        <v>16</v>
      </c>
      <c r="IUZ105" s="221">
        <v>20</v>
      </c>
      <c r="IVA105" s="232" t="s">
        <v>94</v>
      </c>
      <c r="IVB105" s="233" t="s">
        <v>96</v>
      </c>
      <c r="IVC105" s="234" t="s">
        <v>16</v>
      </c>
      <c r="IVD105" s="221">
        <v>20</v>
      </c>
      <c r="IVE105" s="232" t="s">
        <v>94</v>
      </c>
      <c r="IVF105" s="233" t="s">
        <v>96</v>
      </c>
      <c r="IVG105" s="234" t="s">
        <v>16</v>
      </c>
      <c r="IVH105" s="221">
        <v>20</v>
      </c>
      <c r="IVI105" s="232" t="s">
        <v>94</v>
      </c>
      <c r="IVJ105" s="233" t="s">
        <v>96</v>
      </c>
      <c r="IVK105" s="234" t="s">
        <v>16</v>
      </c>
      <c r="IVL105" s="221">
        <v>20</v>
      </c>
      <c r="IVM105" s="232" t="s">
        <v>94</v>
      </c>
      <c r="IVN105" s="233" t="s">
        <v>96</v>
      </c>
      <c r="IVO105" s="234" t="s">
        <v>16</v>
      </c>
      <c r="IVP105" s="221">
        <v>20</v>
      </c>
      <c r="IVQ105" s="232" t="s">
        <v>94</v>
      </c>
      <c r="IVR105" s="233" t="s">
        <v>96</v>
      </c>
      <c r="IVS105" s="234" t="s">
        <v>16</v>
      </c>
      <c r="IVT105" s="221">
        <v>20</v>
      </c>
      <c r="IVU105" s="232" t="s">
        <v>94</v>
      </c>
      <c r="IVV105" s="233" t="s">
        <v>96</v>
      </c>
      <c r="IVW105" s="234" t="s">
        <v>16</v>
      </c>
      <c r="IVX105" s="221">
        <v>20</v>
      </c>
      <c r="IVY105" s="232" t="s">
        <v>94</v>
      </c>
      <c r="IVZ105" s="233" t="s">
        <v>96</v>
      </c>
      <c r="IWA105" s="234" t="s">
        <v>16</v>
      </c>
      <c r="IWB105" s="221">
        <v>20</v>
      </c>
      <c r="IWC105" s="232" t="s">
        <v>94</v>
      </c>
      <c r="IWD105" s="233" t="s">
        <v>96</v>
      </c>
      <c r="IWE105" s="234" t="s">
        <v>16</v>
      </c>
      <c r="IWF105" s="221">
        <v>20</v>
      </c>
      <c r="IWG105" s="232" t="s">
        <v>94</v>
      </c>
      <c r="IWH105" s="233" t="s">
        <v>96</v>
      </c>
      <c r="IWI105" s="234" t="s">
        <v>16</v>
      </c>
      <c r="IWJ105" s="221">
        <v>20</v>
      </c>
      <c r="IWK105" s="232" t="s">
        <v>94</v>
      </c>
      <c r="IWL105" s="233" t="s">
        <v>96</v>
      </c>
      <c r="IWM105" s="234" t="s">
        <v>16</v>
      </c>
      <c r="IWN105" s="221">
        <v>20</v>
      </c>
      <c r="IWO105" s="232" t="s">
        <v>94</v>
      </c>
      <c r="IWP105" s="233" t="s">
        <v>96</v>
      </c>
      <c r="IWQ105" s="234" t="s">
        <v>16</v>
      </c>
      <c r="IWR105" s="221">
        <v>20</v>
      </c>
      <c r="IWS105" s="232" t="s">
        <v>94</v>
      </c>
      <c r="IWT105" s="233" t="s">
        <v>96</v>
      </c>
      <c r="IWU105" s="234" t="s">
        <v>16</v>
      </c>
      <c r="IWV105" s="221">
        <v>20</v>
      </c>
      <c r="IWW105" s="232" t="s">
        <v>94</v>
      </c>
      <c r="IWX105" s="233" t="s">
        <v>96</v>
      </c>
      <c r="IWY105" s="234" t="s">
        <v>16</v>
      </c>
      <c r="IWZ105" s="221">
        <v>20</v>
      </c>
      <c r="IXA105" s="232" t="s">
        <v>94</v>
      </c>
      <c r="IXB105" s="233" t="s">
        <v>96</v>
      </c>
      <c r="IXC105" s="234" t="s">
        <v>16</v>
      </c>
      <c r="IXD105" s="221">
        <v>20</v>
      </c>
      <c r="IXE105" s="232" t="s">
        <v>94</v>
      </c>
      <c r="IXF105" s="233" t="s">
        <v>96</v>
      </c>
      <c r="IXG105" s="234" t="s">
        <v>16</v>
      </c>
      <c r="IXH105" s="221">
        <v>20</v>
      </c>
      <c r="IXI105" s="232" t="s">
        <v>94</v>
      </c>
      <c r="IXJ105" s="233" t="s">
        <v>96</v>
      </c>
      <c r="IXK105" s="234" t="s">
        <v>16</v>
      </c>
      <c r="IXL105" s="221">
        <v>20</v>
      </c>
      <c r="IXM105" s="232" t="s">
        <v>94</v>
      </c>
      <c r="IXN105" s="233" t="s">
        <v>96</v>
      </c>
      <c r="IXO105" s="234" t="s">
        <v>16</v>
      </c>
      <c r="IXP105" s="221">
        <v>20</v>
      </c>
      <c r="IXQ105" s="232" t="s">
        <v>94</v>
      </c>
      <c r="IXR105" s="233" t="s">
        <v>96</v>
      </c>
      <c r="IXS105" s="234" t="s">
        <v>16</v>
      </c>
      <c r="IXT105" s="221">
        <v>20</v>
      </c>
      <c r="IXU105" s="232" t="s">
        <v>94</v>
      </c>
      <c r="IXV105" s="233" t="s">
        <v>96</v>
      </c>
      <c r="IXW105" s="234" t="s">
        <v>16</v>
      </c>
      <c r="IXX105" s="221">
        <v>20</v>
      </c>
      <c r="IXY105" s="232" t="s">
        <v>94</v>
      </c>
      <c r="IXZ105" s="233" t="s">
        <v>96</v>
      </c>
      <c r="IYA105" s="234" t="s">
        <v>16</v>
      </c>
      <c r="IYB105" s="221">
        <v>20</v>
      </c>
      <c r="IYC105" s="232" t="s">
        <v>94</v>
      </c>
      <c r="IYD105" s="233" t="s">
        <v>96</v>
      </c>
      <c r="IYE105" s="234" t="s">
        <v>16</v>
      </c>
      <c r="IYF105" s="221">
        <v>20</v>
      </c>
      <c r="IYG105" s="232" t="s">
        <v>94</v>
      </c>
      <c r="IYH105" s="233" t="s">
        <v>96</v>
      </c>
      <c r="IYI105" s="234" t="s">
        <v>16</v>
      </c>
      <c r="IYJ105" s="221">
        <v>20</v>
      </c>
      <c r="IYK105" s="232" t="s">
        <v>94</v>
      </c>
      <c r="IYL105" s="233" t="s">
        <v>96</v>
      </c>
      <c r="IYM105" s="234" t="s">
        <v>16</v>
      </c>
      <c r="IYN105" s="221">
        <v>20</v>
      </c>
      <c r="IYO105" s="232" t="s">
        <v>94</v>
      </c>
      <c r="IYP105" s="233" t="s">
        <v>96</v>
      </c>
      <c r="IYQ105" s="234" t="s">
        <v>16</v>
      </c>
      <c r="IYR105" s="221">
        <v>20</v>
      </c>
      <c r="IYS105" s="232" t="s">
        <v>94</v>
      </c>
      <c r="IYT105" s="233" t="s">
        <v>96</v>
      </c>
      <c r="IYU105" s="234" t="s">
        <v>16</v>
      </c>
      <c r="IYV105" s="221">
        <v>20</v>
      </c>
      <c r="IYW105" s="232" t="s">
        <v>94</v>
      </c>
      <c r="IYX105" s="233" t="s">
        <v>96</v>
      </c>
      <c r="IYY105" s="234" t="s">
        <v>16</v>
      </c>
      <c r="IYZ105" s="221">
        <v>20</v>
      </c>
      <c r="IZA105" s="232" t="s">
        <v>94</v>
      </c>
      <c r="IZB105" s="233" t="s">
        <v>96</v>
      </c>
      <c r="IZC105" s="234" t="s">
        <v>16</v>
      </c>
      <c r="IZD105" s="221">
        <v>20</v>
      </c>
      <c r="IZE105" s="232" t="s">
        <v>94</v>
      </c>
      <c r="IZF105" s="233" t="s">
        <v>96</v>
      </c>
      <c r="IZG105" s="234" t="s">
        <v>16</v>
      </c>
      <c r="IZH105" s="221">
        <v>20</v>
      </c>
      <c r="IZI105" s="232" t="s">
        <v>94</v>
      </c>
      <c r="IZJ105" s="233" t="s">
        <v>96</v>
      </c>
      <c r="IZK105" s="234" t="s">
        <v>16</v>
      </c>
      <c r="IZL105" s="221">
        <v>20</v>
      </c>
      <c r="IZM105" s="232" t="s">
        <v>94</v>
      </c>
      <c r="IZN105" s="233" t="s">
        <v>96</v>
      </c>
      <c r="IZO105" s="234" t="s">
        <v>16</v>
      </c>
      <c r="IZP105" s="221">
        <v>20</v>
      </c>
      <c r="IZQ105" s="232" t="s">
        <v>94</v>
      </c>
      <c r="IZR105" s="233" t="s">
        <v>96</v>
      </c>
      <c r="IZS105" s="234" t="s">
        <v>16</v>
      </c>
      <c r="IZT105" s="221">
        <v>20</v>
      </c>
      <c r="IZU105" s="232" t="s">
        <v>94</v>
      </c>
      <c r="IZV105" s="233" t="s">
        <v>96</v>
      </c>
      <c r="IZW105" s="234" t="s">
        <v>16</v>
      </c>
      <c r="IZX105" s="221">
        <v>20</v>
      </c>
      <c r="IZY105" s="232" t="s">
        <v>94</v>
      </c>
      <c r="IZZ105" s="233" t="s">
        <v>96</v>
      </c>
      <c r="JAA105" s="234" t="s">
        <v>16</v>
      </c>
      <c r="JAB105" s="221">
        <v>20</v>
      </c>
      <c r="JAC105" s="232" t="s">
        <v>94</v>
      </c>
      <c r="JAD105" s="233" t="s">
        <v>96</v>
      </c>
      <c r="JAE105" s="234" t="s">
        <v>16</v>
      </c>
      <c r="JAF105" s="221">
        <v>20</v>
      </c>
      <c r="JAG105" s="232" t="s">
        <v>94</v>
      </c>
      <c r="JAH105" s="233" t="s">
        <v>96</v>
      </c>
      <c r="JAI105" s="234" t="s">
        <v>16</v>
      </c>
      <c r="JAJ105" s="221">
        <v>20</v>
      </c>
      <c r="JAK105" s="232" t="s">
        <v>94</v>
      </c>
      <c r="JAL105" s="233" t="s">
        <v>96</v>
      </c>
      <c r="JAM105" s="234" t="s">
        <v>16</v>
      </c>
      <c r="JAN105" s="221">
        <v>20</v>
      </c>
      <c r="JAO105" s="232" t="s">
        <v>94</v>
      </c>
      <c r="JAP105" s="233" t="s">
        <v>96</v>
      </c>
      <c r="JAQ105" s="234" t="s">
        <v>16</v>
      </c>
      <c r="JAR105" s="221">
        <v>20</v>
      </c>
      <c r="JAS105" s="232" t="s">
        <v>94</v>
      </c>
      <c r="JAT105" s="233" t="s">
        <v>96</v>
      </c>
      <c r="JAU105" s="234" t="s">
        <v>16</v>
      </c>
      <c r="JAV105" s="221">
        <v>20</v>
      </c>
      <c r="JAW105" s="232" t="s">
        <v>94</v>
      </c>
      <c r="JAX105" s="233" t="s">
        <v>96</v>
      </c>
      <c r="JAY105" s="234" t="s">
        <v>16</v>
      </c>
      <c r="JAZ105" s="221">
        <v>20</v>
      </c>
      <c r="JBA105" s="232" t="s">
        <v>94</v>
      </c>
      <c r="JBB105" s="233" t="s">
        <v>96</v>
      </c>
      <c r="JBC105" s="234" t="s">
        <v>16</v>
      </c>
      <c r="JBD105" s="221">
        <v>20</v>
      </c>
      <c r="JBE105" s="232" t="s">
        <v>94</v>
      </c>
      <c r="JBF105" s="233" t="s">
        <v>96</v>
      </c>
      <c r="JBG105" s="234" t="s">
        <v>16</v>
      </c>
      <c r="JBH105" s="221">
        <v>20</v>
      </c>
      <c r="JBI105" s="232" t="s">
        <v>94</v>
      </c>
      <c r="JBJ105" s="233" t="s">
        <v>96</v>
      </c>
      <c r="JBK105" s="234" t="s">
        <v>16</v>
      </c>
      <c r="JBL105" s="221">
        <v>20</v>
      </c>
      <c r="JBM105" s="232" t="s">
        <v>94</v>
      </c>
      <c r="JBN105" s="233" t="s">
        <v>96</v>
      </c>
      <c r="JBO105" s="234" t="s">
        <v>16</v>
      </c>
      <c r="JBP105" s="221">
        <v>20</v>
      </c>
      <c r="JBQ105" s="232" t="s">
        <v>94</v>
      </c>
      <c r="JBR105" s="233" t="s">
        <v>96</v>
      </c>
      <c r="JBS105" s="234" t="s">
        <v>16</v>
      </c>
      <c r="JBT105" s="221">
        <v>20</v>
      </c>
      <c r="JBU105" s="232" t="s">
        <v>94</v>
      </c>
      <c r="JBV105" s="233" t="s">
        <v>96</v>
      </c>
      <c r="JBW105" s="234" t="s">
        <v>16</v>
      </c>
      <c r="JBX105" s="221">
        <v>20</v>
      </c>
      <c r="JBY105" s="232" t="s">
        <v>94</v>
      </c>
      <c r="JBZ105" s="233" t="s">
        <v>96</v>
      </c>
      <c r="JCA105" s="234" t="s">
        <v>16</v>
      </c>
      <c r="JCB105" s="221">
        <v>20</v>
      </c>
      <c r="JCC105" s="232" t="s">
        <v>94</v>
      </c>
      <c r="JCD105" s="233" t="s">
        <v>96</v>
      </c>
      <c r="JCE105" s="234" t="s">
        <v>16</v>
      </c>
      <c r="JCF105" s="221">
        <v>20</v>
      </c>
      <c r="JCG105" s="232" t="s">
        <v>94</v>
      </c>
      <c r="JCH105" s="233" t="s">
        <v>96</v>
      </c>
      <c r="JCI105" s="234" t="s">
        <v>16</v>
      </c>
      <c r="JCJ105" s="221">
        <v>20</v>
      </c>
      <c r="JCK105" s="232" t="s">
        <v>94</v>
      </c>
      <c r="JCL105" s="233" t="s">
        <v>96</v>
      </c>
      <c r="JCM105" s="234" t="s">
        <v>16</v>
      </c>
      <c r="JCN105" s="221">
        <v>20</v>
      </c>
      <c r="JCO105" s="232" t="s">
        <v>94</v>
      </c>
      <c r="JCP105" s="233" t="s">
        <v>96</v>
      </c>
      <c r="JCQ105" s="234" t="s">
        <v>16</v>
      </c>
      <c r="JCR105" s="221">
        <v>20</v>
      </c>
      <c r="JCS105" s="232" t="s">
        <v>94</v>
      </c>
      <c r="JCT105" s="233" t="s">
        <v>96</v>
      </c>
      <c r="JCU105" s="234" t="s">
        <v>16</v>
      </c>
      <c r="JCV105" s="221">
        <v>20</v>
      </c>
      <c r="JCW105" s="232" t="s">
        <v>94</v>
      </c>
      <c r="JCX105" s="233" t="s">
        <v>96</v>
      </c>
      <c r="JCY105" s="234" t="s">
        <v>16</v>
      </c>
      <c r="JCZ105" s="221">
        <v>20</v>
      </c>
      <c r="JDA105" s="232" t="s">
        <v>94</v>
      </c>
      <c r="JDB105" s="233" t="s">
        <v>96</v>
      </c>
      <c r="JDC105" s="234" t="s">
        <v>16</v>
      </c>
      <c r="JDD105" s="221">
        <v>20</v>
      </c>
      <c r="JDE105" s="232" t="s">
        <v>94</v>
      </c>
      <c r="JDF105" s="233" t="s">
        <v>96</v>
      </c>
      <c r="JDG105" s="234" t="s">
        <v>16</v>
      </c>
      <c r="JDH105" s="221">
        <v>20</v>
      </c>
      <c r="JDI105" s="232" t="s">
        <v>94</v>
      </c>
      <c r="JDJ105" s="233" t="s">
        <v>96</v>
      </c>
      <c r="JDK105" s="234" t="s">
        <v>16</v>
      </c>
      <c r="JDL105" s="221">
        <v>20</v>
      </c>
      <c r="JDM105" s="232" t="s">
        <v>94</v>
      </c>
      <c r="JDN105" s="233" t="s">
        <v>96</v>
      </c>
      <c r="JDO105" s="234" t="s">
        <v>16</v>
      </c>
      <c r="JDP105" s="221">
        <v>20</v>
      </c>
      <c r="JDQ105" s="232" t="s">
        <v>94</v>
      </c>
      <c r="JDR105" s="233" t="s">
        <v>96</v>
      </c>
      <c r="JDS105" s="234" t="s">
        <v>16</v>
      </c>
      <c r="JDT105" s="221">
        <v>20</v>
      </c>
      <c r="JDU105" s="232" t="s">
        <v>94</v>
      </c>
      <c r="JDV105" s="233" t="s">
        <v>96</v>
      </c>
      <c r="JDW105" s="234" t="s">
        <v>16</v>
      </c>
      <c r="JDX105" s="221">
        <v>20</v>
      </c>
      <c r="JDY105" s="232" t="s">
        <v>94</v>
      </c>
      <c r="JDZ105" s="233" t="s">
        <v>96</v>
      </c>
      <c r="JEA105" s="234" t="s">
        <v>16</v>
      </c>
      <c r="JEB105" s="221">
        <v>20</v>
      </c>
      <c r="JEC105" s="232" t="s">
        <v>94</v>
      </c>
      <c r="JED105" s="233" t="s">
        <v>96</v>
      </c>
      <c r="JEE105" s="234" t="s">
        <v>16</v>
      </c>
      <c r="JEF105" s="221">
        <v>20</v>
      </c>
      <c r="JEG105" s="232" t="s">
        <v>94</v>
      </c>
      <c r="JEH105" s="233" t="s">
        <v>96</v>
      </c>
      <c r="JEI105" s="234" t="s">
        <v>16</v>
      </c>
      <c r="JEJ105" s="221">
        <v>20</v>
      </c>
      <c r="JEK105" s="232" t="s">
        <v>94</v>
      </c>
      <c r="JEL105" s="233" t="s">
        <v>96</v>
      </c>
      <c r="JEM105" s="234" t="s">
        <v>16</v>
      </c>
      <c r="JEN105" s="221">
        <v>20</v>
      </c>
      <c r="JEO105" s="232" t="s">
        <v>94</v>
      </c>
      <c r="JEP105" s="233" t="s">
        <v>96</v>
      </c>
      <c r="JEQ105" s="234" t="s">
        <v>16</v>
      </c>
      <c r="JER105" s="221">
        <v>20</v>
      </c>
      <c r="JES105" s="232" t="s">
        <v>94</v>
      </c>
      <c r="JET105" s="233" t="s">
        <v>96</v>
      </c>
      <c r="JEU105" s="234" t="s">
        <v>16</v>
      </c>
      <c r="JEV105" s="221">
        <v>20</v>
      </c>
      <c r="JEW105" s="232" t="s">
        <v>94</v>
      </c>
      <c r="JEX105" s="233" t="s">
        <v>96</v>
      </c>
      <c r="JEY105" s="234" t="s">
        <v>16</v>
      </c>
      <c r="JEZ105" s="221">
        <v>20</v>
      </c>
      <c r="JFA105" s="232" t="s">
        <v>94</v>
      </c>
      <c r="JFB105" s="233" t="s">
        <v>96</v>
      </c>
      <c r="JFC105" s="234" t="s">
        <v>16</v>
      </c>
      <c r="JFD105" s="221">
        <v>20</v>
      </c>
      <c r="JFE105" s="232" t="s">
        <v>94</v>
      </c>
      <c r="JFF105" s="233" t="s">
        <v>96</v>
      </c>
      <c r="JFG105" s="234" t="s">
        <v>16</v>
      </c>
      <c r="JFH105" s="221">
        <v>20</v>
      </c>
      <c r="JFI105" s="232" t="s">
        <v>94</v>
      </c>
      <c r="JFJ105" s="233" t="s">
        <v>96</v>
      </c>
      <c r="JFK105" s="234" t="s">
        <v>16</v>
      </c>
      <c r="JFL105" s="221">
        <v>20</v>
      </c>
      <c r="JFM105" s="232" t="s">
        <v>94</v>
      </c>
      <c r="JFN105" s="233" t="s">
        <v>96</v>
      </c>
      <c r="JFO105" s="234" t="s">
        <v>16</v>
      </c>
      <c r="JFP105" s="221">
        <v>20</v>
      </c>
      <c r="JFQ105" s="232" t="s">
        <v>94</v>
      </c>
      <c r="JFR105" s="233" t="s">
        <v>96</v>
      </c>
      <c r="JFS105" s="234" t="s">
        <v>16</v>
      </c>
      <c r="JFT105" s="221">
        <v>20</v>
      </c>
      <c r="JFU105" s="232" t="s">
        <v>94</v>
      </c>
      <c r="JFV105" s="233" t="s">
        <v>96</v>
      </c>
      <c r="JFW105" s="234" t="s">
        <v>16</v>
      </c>
      <c r="JFX105" s="221">
        <v>20</v>
      </c>
      <c r="JFY105" s="232" t="s">
        <v>94</v>
      </c>
      <c r="JFZ105" s="233" t="s">
        <v>96</v>
      </c>
      <c r="JGA105" s="234" t="s">
        <v>16</v>
      </c>
      <c r="JGB105" s="221">
        <v>20</v>
      </c>
      <c r="JGC105" s="232" t="s">
        <v>94</v>
      </c>
      <c r="JGD105" s="233" t="s">
        <v>96</v>
      </c>
      <c r="JGE105" s="234" t="s">
        <v>16</v>
      </c>
      <c r="JGF105" s="221">
        <v>20</v>
      </c>
      <c r="JGG105" s="232" t="s">
        <v>94</v>
      </c>
      <c r="JGH105" s="233" t="s">
        <v>96</v>
      </c>
      <c r="JGI105" s="234" t="s">
        <v>16</v>
      </c>
      <c r="JGJ105" s="221">
        <v>20</v>
      </c>
      <c r="JGK105" s="232" t="s">
        <v>94</v>
      </c>
      <c r="JGL105" s="233" t="s">
        <v>96</v>
      </c>
      <c r="JGM105" s="234" t="s">
        <v>16</v>
      </c>
      <c r="JGN105" s="221">
        <v>20</v>
      </c>
      <c r="JGO105" s="232" t="s">
        <v>94</v>
      </c>
      <c r="JGP105" s="233" t="s">
        <v>96</v>
      </c>
      <c r="JGQ105" s="234" t="s">
        <v>16</v>
      </c>
      <c r="JGR105" s="221">
        <v>20</v>
      </c>
      <c r="JGS105" s="232" t="s">
        <v>94</v>
      </c>
      <c r="JGT105" s="233" t="s">
        <v>96</v>
      </c>
      <c r="JGU105" s="234" t="s">
        <v>16</v>
      </c>
      <c r="JGV105" s="221">
        <v>20</v>
      </c>
      <c r="JGW105" s="232" t="s">
        <v>94</v>
      </c>
      <c r="JGX105" s="233" t="s">
        <v>96</v>
      </c>
      <c r="JGY105" s="234" t="s">
        <v>16</v>
      </c>
      <c r="JGZ105" s="221">
        <v>20</v>
      </c>
      <c r="JHA105" s="232" t="s">
        <v>94</v>
      </c>
      <c r="JHB105" s="233" t="s">
        <v>96</v>
      </c>
      <c r="JHC105" s="234" t="s">
        <v>16</v>
      </c>
      <c r="JHD105" s="221">
        <v>20</v>
      </c>
      <c r="JHE105" s="232" t="s">
        <v>94</v>
      </c>
      <c r="JHF105" s="233" t="s">
        <v>96</v>
      </c>
      <c r="JHG105" s="234" t="s">
        <v>16</v>
      </c>
      <c r="JHH105" s="221">
        <v>20</v>
      </c>
      <c r="JHI105" s="232" t="s">
        <v>94</v>
      </c>
      <c r="JHJ105" s="233" t="s">
        <v>96</v>
      </c>
      <c r="JHK105" s="234" t="s">
        <v>16</v>
      </c>
      <c r="JHL105" s="221">
        <v>20</v>
      </c>
      <c r="JHM105" s="232" t="s">
        <v>94</v>
      </c>
      <c r="JHN105" s="233" t="s">
        <v>96</v>
      </c>
      <c r="JHO105" s="234" t="s">
        <v>16</v>
      </c>
      <c r="JHP105" s="221">
        <v>20</v>
      </c>
      <c r="JHQ105" s="232" t="s">
        <v>94</v>
      </c>
      <c r="JHR105" s="233" t="s">
        <v>96</v>
      </c>
      <c r="JHS105" s="234" t="s">
        <v>16</v>
      </c>
      <c r="JHT105" s="221">
        <v>20</v>
      </c>
      <c r="JHU105" s="232" t="s">
        <v>94</v>
      </c>
      <c r="JHV105" s="233" t="s">
        <v>96</v>
      </c>
      <c r="JHW105" s="234" t="s">
        <v>16</v>
      </c>
      <c r="JHX105" s="221">
        <v>20</v>
      </c>
      <c r="JHY105" s="232" t="s">
        <v>94</v>
      </c>
      <c r="JHZ105" s="233" t="s">
        <v>96</v>
      </c>
      <c r="JIA105" s="234" t="s">
        <v>16</v>
      </c>
      <c r="JIB105" s="221">
        <v>20</v>
      </c>
      <c r="JIC105" s="232" t="s">
        <v>94</v>
      </c>
      <c r="JID105" s="233" t="s">
        <v>96</v>
      </c>
      <c r="JIE105" s="234" t="s">
        <v>16</v>
      </c>
      <c r="JIF105" s="221">
        <v>20</v>
      </c>
      <c r="JIG105" s="232" t="s">
        <v>94</v>
      </c>
      <c r="JIH105" s="233" t="s">
        <v>96</v>
      </c>
      <c r="JII105" s="234" t="s">
        <v>16</v>
      </c>
      <c r="JIJ105" s="221">
        <v>20</v>
      </c>
      <c r="JIK105" s="232" t="s">
        <v>94</v>
      </c>
      <c r="JIL105" s="233" t="s">
        <v>96</v>
      </c>
      <c r="JIM105" s="234" t="s">
        <v>16</v>
      </c>
      <c r="JIN105" s="221">
        <v>20</v>
      </c>
      <c r="JIO105" s="232" t="s">
        <v>94</v>
      </c>
      <c r="JIP105" s="233" t="s">
        <v>96</v>
      </c>
      <c r="JIQ105" s="234" t="s">
        <v>16</v>
      </c>
      <c r="JIR105" s="221">
        <v>20</v>
      </c>
      <c r="JIS105" s="232" t="s">
        <v>94</v>
      </c>
      <c r="JIT105" s="233" t="s">
        <v>96</v>
      </c>
      <c r="JIU105" s="234" t="s">
        <v>16</v>
      </c>
      <c r="JIV105" s="221">
        <v>20</v>
      </c>
      <c r="JIW105" s="232" t="s">
        <v>94</v>
      </c>
      <c r="JIX105" s="233" t="s">
        <v>96</v>
      </c>
      <c r="JIY105" s="234" t="s">
        <v>16</v>
      </c>
      <c r="JIZ105" s="221">
        <v>20</v>
      </c>
      <c r="JJA105" s="232" t="s">
        <v>94</v>
      </c>
      <c r="JJB105" s="233" t="s">
        <v>96</v>
      </c>
      <c r="JJC105" s="234" t="s">
        <v>16</v>
      </c>
      <c r="JJD105" s="221">
        <v>20</v>
      </c>
      <c r="JJE105" s="232" t="s">
        <v>94</v>
      </c>
      <c r="JJF105" s="233" t="s">
        <v>96</v>
      </c>
      <c r="JJG105" s="234" t="s">
        <v>16</v>
      </c>
      <c r="JJH105" s="221">
        <v>20</v>
      </c>
      <c r="JJI105" s="232" t="s">
        <v>94</v>
      </c>
      <c r="JJJ105" s="233" t="s">
        <v>96</v>
      </c>
      <c r="JJK105" s="234" t="s">
        <v>16</v>
      </c>
      <c r="JJL105" s="221">
        <v>20</v>
      </c>
      <c r="JJM105" s="232" t="s">
        <v>94</v>
      </c>
      <c r="JJN105" s="233" t="s">
        <v>96</v>
      </c>
      <c r="JJO105" s="234" t="s">
        <v>16</v>
      </c>
      <c r="JJP105" s="221">
        <v>20</v>
      </c>
      <c r="JJQ105" s="232" t="s">
        <v>94</v>
      </c>
      <c r="JJR105" s="233" t="s">
        <v>96</v>
      </c>
      <c r="JJS105" s="234" t="s">
        <v>16</v>
      </c>
      <c r="JJT105" s="221">
        <v>20</v>
      </c>
      <c r="JJU105" s="232" t="s">
        <v>94</v>
      </c>
      <c r="JJV105" s="233" t="s">
        <v>96</v>
      </c>
      <c r="JJW105" s="234" t="s">
        <v>16</v>
      </c>
      <c r="JJX105" s="221">
        <v>20</v>
      </c>
      <c r="JJY105" s="232" t="s">
        <v>94</v>
      </c>
      <c r="JJZ105" s="233" t="s">
        <v>96</v>
      </c>
      <c r="JKA105" s="234" t="s">
        <v>16</v>
      </c>
      <c r="JKB105" s="221">
        <v>20</v>
      </c>
      <c r="JKC105" s="232" t="s">
        <v>94</v>
      </c>
      <c r="JKD105" s="233" t="s">
        <v>96</v>
      </c>
      <c r="JKE105" s="234" t="s">
        <v>16</v>
      </c>
      <c r="JKF105" s="221">
        <v>20</v>
      </c>
      <c r="JKG105" s="232" t="s">
        <v>94</v>
      </c>
      <c r="JKH105" s="233" t="s">
        <v>96</v>
      </c>
      <c r="JKI105" s="234" t="s">
        <v>16</v>
      </c>
      <c r="JKJ105" s="221">
        <v>20</v>
      </c>
      <c r="JKK105" s="232" t="s">
        <v>94</v>
      </c>
      <c r="JKL105" s="233" t="s">
        <v>96</v>
      </c>
      <c r="JKM105" s="234" t="s">
        <v>16</v>
      </c>
      <c r="JKN105" s="221">
        <v>20</v>
      </c>
      <c r="JKO105" s="232" t="s">
        <v>94</v>
      </c>
      <c r="JKP105" s="233" t="s">
        <v>96</v>
      </c>
      <c r="JKQ105" s="234" t="s">
        <v>16</v>
      </c>
      <c r="JKR105" s="221">
        <v>20</v>
      </c>
      <c r="JKS105" s="232" t="s">
        <v>94</v>
      </c>
      <c r="JKT105" s="233" t="s">
        <v>96</v>
      </c>
      <c r="JKU105" s="234" t="s">
        <v>16</v>
      </c>
      <c r="JKV105" s="221">
        <v>20</v>
      </c>
      <c r="JKW105" s="232" t="s">
        <v>94</v>
      </c>
      <c r="JKX105" s="233" t="s">
        <v>96</v>
      </c>
      <c r="JKY105" s="234" t="s">
        <v>16</v>
      </c>
      <c r="JKZ105" s="221">
        <v>20</v>
      </c>
      <c r="JLA105" s="232" t="s">
        <v>94</v>
      </c>
      <c r="JLB105" s="233" t="s">
        <v>96</v>
      </c>
      <c r="JLC105" s="234" t="s">
        <v>16</v>
      </c>
      <c r="JLD105" s="221">
        <v>20</v>
      </c>
      <c r="JLE105" s="232" t="s">
        <v>94</v>
      </c>
      <c r="JLF105" s="233" t="s">
        <v>96</v>
      </c>
      <c r="JLG105" s="234" t="s">
        <v>16</v>
      </c>
      <c r="JLH105" s="221">
        <v>20</v>
      </c>
      <c r="JLI105" s="232" t="s">
        <v>94</v>
      </c>
      <c r="JLJ105" s="233" t="s">
        <v>96</v>
      </c>
      <c r="JLK105" s="234" t="s">
        <v>16</v>
      </c>
      <c r="JLL105" s="221">
        <v>20</v>
      </c>
      <c r="JLM105" s="232" t="s">
        <v>94</v>
      </c>
      <c r="JLN105" s="233" t="s">
        <v>96</v>
      </c>
      <c r="JLO105" s="234" t="s">
        <v>16</v>
      </c>
      <c r="JLP105" s="221">
        <v>20</v>
      </c>
      <c r="JLQ105" s="232" t="s">
        <v>94</v>
      </c>
      <c r="JLR105" s="233" t="s">
        <v>96</v>
      </c>
      <c r="JLS105" s="234" t="s">
        <v>16</v>
      </c>
      <c r="JLT105" s="221">
        <v>20</v>
      </c>
      <c r="JLU105" s="232" t="s">
        <v>94</v>
      </c>
      <c r="JLV105" s="233" t="s">
        <v>96</v>
      </c>
      <c r="JLW105" s="234" t="s">
        <v>16</v>
      </c>
      <c r="JLX105" s="221">
        <v>20</v>
      </c>
      <c r="JLY105" s="232" t="s">
        <v>94</v>
      </c>
      <c r="JLZ105" s="233" t="s">
        <v>96</v>
      </c>
      <c r="JMA105" s="234" t="s">
        <v>16</v>
      </c>
      <c r="JMB105" s="221">
        <v>20</v>
      </c>
      <c r="JMC105" s="232" t="s">
        <v>94</v>
      </c>
      <c r="JMD105" s="233" t="s">
        <v>96</v>
      </c>
      <c r="JME105" s="234" t="s">
        <v>16</v>
      </c>
      <c r="JMF105" s="221">
        <v>20</v>
      </c>
      <c r="JMG105" s="232" t="s">
        <v>94</v>
      </c>
      <c r="JMH105" s="233" t="s">
        <v>96</v>
      </c>
      <c r="JMI105" s="234" t="s">
        <v>16</v>
      </c>
      <c r="JMJ105" s="221">
        <v>20</v>
      </c>
      <c r="JMK105" s="232" t="s">
        <v>94</v>
      </c>
      <c r="JML105" s="233" t="s">
        <v>96</v>
      </c>
      <c r="JMM105" s="234" t="s">
        <v>16</v>
      </c>
      <c r="JMN105" s="221">
        <v>20</v>
      </c>
      <c r="JMO105" s="232" t="s">
        <v>94</v>
      </c>
      <c r="JMP105" s="233" t="s">
        <v>96</v>
      </c>
      <c r="JMQ105" s="234" t="s">
        <v>16</v>
      </c>
      <c r="JMR105" s="221">
        <v>20</v>
      </c>
      <c r="JMS105" s="232" t="s">
        <v>94</v>
      </c>
      <c r="JMT105" s="233" t="s">
        <v>96</v>
      </c>
      <c r="JMU105" s="234" t="s">
        <v>16</v>
      </c>
      <c r="JMV105" s="221">
        <v>20</v>
      </c>
      <c r="JMW105" s="232" t="s">
        <v>94</v>
      </c>
      <c r="JMX105" s="233" t="s">
        <v>96</v>
      </c>
      <c r="JMY105" s="234" t="s">
        <v>16</v>
      </c>
      <c r="JMZ105" s="221">
        <v>20</v>
      </c>
      <c r="JNA105" s="232" t="s">
        <v>94</v>
      </c>
      <c r="JNB105" s="233" t="s">
        <v>96</v>
      </c>
      <c r="JNC105" s="234" t="s">
        <v>16</v>
      </c>
      <c r="JND105" s="221">
        <v>20</v>
      </c>
      <c r="JNE105" s="232" t="s">
        <v>94</v>
      </c>
      <c r="JNF105" s="233" t="s">
        <v>96</v>
      </c>
      <c r="JNG105" s="234" t="s">
        <v>16</v>
      </c>
      <c r="JNH105" s="221">
        <v>20</v>
      </c>
      <c r="JNI105" s="232" t="s">
        <v>94</v>
      </c>
      <c r="JNJ105" s="233" t="s">
        <v>96</v>
      </c>
      <c r="JNK105" s="234" t="s">
        <v>16</v>
      </c>
      <c r="JNL105" s="221">
        <v>20</v>
      </c>
      <c r="JNM105" s="232" t="s">
        <v>94</v>
      </c>
      <c r="JNN105" s="233" t="s">
        <v>96</v>
      </c>
      <c r="JNO105" s="234" t="s">
        <v>16</v>
      </c>
      <c r="JNP105" s="221">
        <v>20</v>
      </c>
      <c r="JNQ105" s="232" t="s">
        <v>94</v>
      </c>
      <c r="JNR105" s="233" t="s">
        <v>96</v>
      </c>
      <c r="JNS105" s="234" t="s">
        <v>16</v>
      </c>
      <c r="JNT105" s="221">
        <v>20</v>
      </c>
      <c r="JNU105" s="232" t="s">
        <v>94</v>
      </c>
      <c r="JNV105" s="233" t="s">
        <v>96</v>
      </c>
      <c r="JNW105" s="234" t="s">
        <v>16</v>
      </c>
      <c r="JNX105" s="221">
        <v>20</v>
      </c>
      <c r="JNY105" s="232" t="s">
        <v>94</v>
      </c>
      <c r="JNZ105" s="233" t="s">
        <v>96</v>
      </c>
      <c r="JOA105" s="234" t="s">
        <v>16</v>
      </c>
      <c r="JOB105" s="221">
        <v>20</v>
      </c>
      <c r="JOC105" s="232" t="s">
        <v>94</v>
      </c>
      <c r="JOD105" s="233" t="s">
        <v>96</v>
      </c>
      <c r="JOE105" s="234" t="s">
        <v>16</v>
      </c>
      <c r="JOF105" s="221">
        <v>20</v>
      </c>
      <c r="JOG105" s="232" t="s">
        <v>94</v>
      </c>
      <c r="JOH105" s="233" t="s">
        <v>96</v>
      </c>
      <c r="JOI105" s="234" t="s">
        <v>16</v>
      </c>
      <c r="JOJ105" s="221">
        <v>20</v>
      </c>
      <c r="JOK105" s="232" t="s">
        <v>94</v>
      </c>
      <c r="JOL105" s="233" t="s">
        <v>96</v>
      </c>
      <c r="JOM105" s="234" t="s">
        <v>16</v>
      </c>
      <c r="JON105" s="221">
        <v>20</v>
      </c>
      <c r="JOO105" s="232" t="s">
        <v>94</v>
      </c>
      <c r="JOP105" s="233" t="s">
        <v>96</v>
      </c>
      <c r="JOQ105" s="234" t="s">
        <v>16</v>
      </c>
      <c r="JOR105" s="221">
        <v>20</v>
      </c>
      <c r="JOS105" s="232" t="s">
        <v>94</v>
      </c>
      <c r="JOT105" s="233" t="s">
        <v>96</v>
      </c>
      <c r="JOU105" s="234" t="s">
        <v>16</v>
      </c>
      <c r="JOV105" s="221">
        <v>20</v>
      </c>
      <c r="JOW105" s="232" t="s">
        <v>94</v>
      </c>
      <c r="JOX105" s="233" t="s">
        <v>96</v>
      </c>
      <c r="JOY105" s="234" t="s">
        <v>16</v>
      </c>
      <c r="JOZ105" s="221">
        <v>20</v>
      </c>
      <c r="JPA105" s="232" t="s">
        <v>94</v>
      </c>
      <c r="JPB105" s="233" t="s">
        <v>96</v>
      </c>
      <c r="JPC105" s="234" t="s">
        <v>16</v>
      </c>
      <c r="JPD105" s="221">
        <v>20</v>
      </c>
      <c r="JPE105" s="232" t="s">
        <v>94</v>
      </c>
      <c r="JPF105" s="233" t="s">
        <v>96</v>
      </c>
      <c r="JPG105" s="234" t="s">
        <v>16</v>
      </c>
      <c r="JPH105" s="221">
        <v>20</v>
      </c>
      <c r="JPI105" s="232" t="s">
        <v>94</v>
      </c>
      <c r="JPJ105" s="233" t="s">
        <v>96</v>
      </c>
      <c r="JPK105" s="234" t="s">
        <v>16</v>
      </c>
      <c r="JPL105" s="221">
        <v>20</v>
      </c>
      <c r="JPM105" s="232" t="s">
        <v>94</v>
      </c>
      <c r="JPN105" s="233" t="s">
        <v>96</v>
      </c>
      <c r="JPO105" s="234" t="s">
        <v>16</v>
      </c>
      <c r="JPP105" s="221">
        <v>20</v>
      </c>
      <c r="JPQ105" s="232" t="s">
        <v>94</v>
      </c>
      <c r="JPR105" s="233" t="s">
        <v>96</v>
      </c>
      <c r="JPS105" s="234" t="s">
        <v>16</v>
      </c>
      <c r="JPT105" s="221">
        <v>20</v>
      </c>
      <c r="JPU105" s="232" t="s">
        <v>94</v>
      </c>
      <c r="JPV105" s="233" t="s">
        <v>96</v>
      </c>
      <c r="JPW105" s="234" t="s">
        <v>16</v>
      </c>
      <c r="JPX105" s="221">
        <v>20</v>
      </c>
      <c r="JPY105" s="232" t="s">
        <v>94</v>
      </c>
      <c r="JPZ105" s="233" t="s">
        <v>96</v>
      </c>
      <c r="JQA105" s="234" t="s">
        <v>16</v>
      </c>
      <c r="JQB105" s="221">
        <v>20</v>
      </c>
      <c r="JQC105" s="232" t="s">
        <v>94</v>
      </c>
      <c r="JQD105" s="233" t="s">
        <v>96</v>
      </c>
      <c r="JQE105" s="234" t="s">
        <v>16</v>
      </c>
      <c r="JQF105" s="221">
        <v>20</v>
      </c>
      <c r="JQG105" s="232" t="s">
        <v>94</v>
      </c>
      <c r="JQH105" s="233" t="s">
        <v>96</v>
      </c>
      <c r="JQI105" s="234" t="s">
        <v>16</v>
      </c>
      <c r="JQJ105" s="221">
        <v>20</v>
      </c>
      <c r="JQK105" s="232" t="s">
        <v>94</v>
      </c>
      <c r="JQL105" s="233" t="s">
        <v>96</v>
      </c>
      <c r="JQM105" s="234" t="s">
        <v>16</v>
      </c>
      <c r="JQN105" s="221">
        <v>20</v>
      </c>
      <c r="JQO105" s="232" t="s">
        <v>94</v>
      </c>
      <c r="JQP105" s="233" t="s">
        <v>96</v>
      </c>
      <c r="JQQ105" s="234" t="s">
        <v>16</v>
      </c>
      <c r="JQR105" s="221">
        <v>20</v>
      </c>
      <c r="JQS105" s="232" t="s">
        <v>94</v>
      </c>
      <c r="JQT105" s="233" t="s">
        <v>96</v>
      </c>
      <c r="JQU105" s="234" t="s">
        <v>16</v>
      </c>
      <c r="JQV105" s="221">
        <v>20</v>
      </c>
      <c r="JQW105" s="232" t="s">
        <v>94</v>
      </c>
      <c r="JQX105" s="233" t="s">
        <v>96</v>
      </c>
      <c r="JQY105" s="234" t="s">
        <v>16</v>
      </c>
      <c r="JQZ105" s="221">
        <v>20</v>
      </c>
      <c r="JRA105" s="232" t="s">
        <v>94</v>
      </c>
      <c r="JRB105" s="233" t="s">
        <v>96</v>
      </c>
      <c r="JRC105" s="234" t="s">
        <v>16</v>
      </c>
      <c r="JRD105" s="221">
        <v>20</v>
      </c>
      <c r="JRE105" s="232" t="s">
        <v>94</v>
      </c>
      <c r="JRF105" s="233" t="s">
        <v>96</v>
      </c>
      <c r="JRG105" s="234" t="s">
        <v>16</v>
      </c>
      <c r="JRH105" s="221">
        <v>20</v>
      </c>
      <c r="JRI105" s="232" t="s">
        <v>94</v>
      </c>
      <c r="JRJ105" s="233" t="s">
        <v>96</v>
      </c>
      <c r="JRK105" s="234" t="s">
        <v>16</v>
      </c>
      <c r="JRL105" s="221">
        <v>20</v>
      </c>
      <c r="JRM105" s="232" t="s">
        <v>94</v>
      </c>
      <c r="JRN105" s="233" t="s">
        <v>96</v>
      </c>
      <c r="JRO105" s="234" t="s">
        <v>16</v>
      </c>
      <c r="JRP105" s="221">
        <v>20</v>
      </c>
      <c r="JRQ105" s="232" t="s">
        <v>94</v>
      </c>
      <c r="JRR105" s="233" t="s">
        <v>96</v>
      </c>
      <c r="JRS105" s="234" t="s">
        <v>16</v>
      </c>
      <c r="JRT105" s="221">
        <v>20</v>
      </c>
      <c r="JRU105" s="232" t="s">
        <v>94</v>
      </c>
      <c r="JRV105" s="233" t="s">
        <v>96</v>
      </c>
      <c r="JRW105" s="234" t="s">
        <v>16</v>
      </c>
      <c r="JRX105" s="221">
        <v>20</v>
      </c>
      <c r="JRY105" s="232" t="s">
        <v>94</v>
      </c>
      <c r="JRZ105" s="233" t="s">
        <v>96</v>
      </c>
      <c r="JSA105" s="234" t="s">
        <v>16</v>
      </c>
      <c r="JSB105" s="221">
        <v>20</v>
      </c>
      <c r="JSC105" s="232" t="s">
        <v>94</v>
      </c>
      <c r="JSD105" s="233" t="s">
        <v>96</v>
      </c>
      <c r="JSE105" s="234" t="s">
        <v>16</v>
      </c>
      <c r="JSF105" s="221">
        <v>20</v>
      </c>
      <c r="JSG105" s="232" t="s">
        <v>94</v>
      </c>
      <c r="JSH105" s="233" t="s">
        <v>96</v>
      </c>
      <c r="JSI105" s="234" t="s">
        <v>16</v>
      </c>
      <c r="JSJ105" s="221">
        <v>20</v>
      </c>
      <c r="JSK105" s="232" t="s">
        <v>94</v>
      </c>
      <c r="JSL105" s="233" t="s">
        <v>96</v>
      </c>
      <c r="JSM105" s="234" t="s">
        <v>16</v>
      </c>
      <c r="JSN105" s="221">
        <v>20</v>
      </c>
      <c r="JSO105" s="232" t="s">
        <v>94</v>
      </c>
      <c r="JSP105" s="233" t="s">
        <v>96</v>
      </c>
      <c r="JSQ105" s="234" t="s">
        <v>16</v>
      </c>
      <c r="JSR105" s="221">
        <v>20</v>
      </c>
      <c r="JSS105" s="232" t="s">
        <v>94</v>
      </c>
      <c r="JST105" s="233" t="s">
        <v>96</v>
      </c>
      <c r="JSU105" s="234" t="s">
        <v>16</v>
      </c>
      <c r="JSV105" s="221">
        <v>20</v>
      </c>
      <c r="JSW105" s="232" t="s">
        <v>94</v>
      </c>
      <c r="JSX105" s="233" t="s">
        <v>96</v>
      </c>
      <c r="JSY105" s="234" t="s">
        <v>16</v>
      </c>
      <c r="JSZ105" s="221">
        <v>20</v>
      </c>
      <c r="JTA105" s="232" t="s">
        <v>94</v>
      </c>
      <c r="JTB105" s="233" t="s">
        <v>96</v>
      </c>
      <c r="JTC105" s="234" t="s">
        <v>16</v>
      </c>
      <c r="JTD105" s="221">
        <v>20</v>
      </c>
      <c r="JTE105" s="232" t="s">
        <v>94</v>
      </c>
      <c r="JTF105" s="233" t="s">
        <v>96</v>
      </c>
      <c r="JTG105" s="234" t="s">
        <v>16</v>
      </c>
      <c r="JTH105" s="221">
        <v>20</v>
      </c>
      <c r="JTI105" s="232" t="s">
        <v>94</v>
      </c>
      <c r="JTJ105" s="233" t="s">
        <v>96</v>
      </c>
      <c r="JTK105" s="234" t="s">
        <v>16</v>
      </c>
      <c r="JTL105" s="221">
        <v>20</v>
      </c>
      <c r="JTM105" s="232" t="s">
        <v>94</v>
      </c>
      <c r="JTN105" s="233" t="s">
        <v>96</v>
      </c>
      <c r="JTO105" s="234" t="s">
        <v>16</v>
      </c>
      <c r="JTP105" s="221">
        <v>20</v>
      </c>
      <c r="JTQ105" s="232" t="s">
        <v>94</v>
      </c>
      <c r="JTR105" s="233" t="s">
        <v>96</v>
      </c>
      <c r="JTS105" s="234" t="s">
        <v>16</v>
      </c>
      <c r="JTT105" s="221">
        <v>20</v>
      </c>
      <c r="JTU105" s="232" t="s">
        <v>94</v>
      </c>
      <c r="JTV105" s="233" t="s">
        <v>96</v>
      </c>
      <c r="JTW105" s="234" t="s">
        <v>16</v>
      </c>
      <c r="JTX105" s="221">
        <v>20</v>
      </c>
      <c r="JTY105" s="232" t="s">
        <v>94</v>
      </c>
      <c r="JTZ105" s="233" t="s">
        <v>96</v>
      </c>
      <c r="JUA105" s="234" t="s">
        <v>16</v>
      </c>
      <c r="JUB105" s="221">
        <v>20</v>
      </c>
      <c r="JUC105" s="232" t="s">
        <v>94</v>
      </c>
      <c r="JUD105" s="233" t="s">
        <v>96</v>
      </c>
      <c r="JUE105" s="234" t="s">
        <v>16</v>
      </c>
      <c r="JUF105" s="221">
        <v>20</v>
      </c>
      <c r="JUG105" s="232" t="s">
        <v>94</v>
      </c>
      <c r="JUH105" s="233" t="s">
        <v>96</v>
      </c>
      <c r="JUI105" s="234" t="s">
        <v>16</v>
      </c>
      <c r="JUJ105" s="221">
        <v>20</v>
      </c>
      <c r="JUK105" s="232" t="s">
        <v>94</v>
      </c>
      <c r="JUL105" s="233" t="s">
        <v>96</v>
      </c>
      <c r="JUM105" s="234" t="s">
        <v>16</v>
      </c>
      <c r="JUN105" s="221">
        <v>20</v>
      </c>
      <c r="JUO105" s="232" t="s">
        <v>94</v>
      </c>
      <c r="JUP105" s="233" t="s">
        <v>96</v>
      </c>
      <c r="JUQ105" s="234" t="s">
        <v>16</v>
      </c>
      <c r="JUR105" s="221">
        <v>20</v>
      </c>
      <c r="JUS105" s="232" t="s">
        <v>94</v>
      </c>
      <c r="JUT105" s="233" t="s">
        <v>96</v>
      </c>
      <c r="JUU105" s="234" t="s">
        <v>16</v>
      </c>
      <c r="JUV105" s="221">
        <v>20</v>
      </c>
      <c r="JUW105" s="232" t="s">
        <v>94</v>
      </c>
      <c r="JUX105" s="233" t="s">
        <v>96</v>
      </c>
      <c r="JUY105" s="234" t="s">
        <v>16</v>
      </c>
      <c r="JUZ105" s="221">
        <v>20</v>
      </c>
      <c r="JVA105" s="232" t="s">
        <v>94</v>
      </c>
      <c r="JVB105" s="233" t="s">
        <v>96</v>
      </c>
      <c r="JVC105" s="234" t="s">
        <v>16</v>
      </c>
      <c r="JVD105" s="221">
        <v>20</v>
      </c>
      <c r="JVE105" s="232" t="s">
        <v>94</v>
      </c>
      <c r="JVF105" s="233" t="s">
        <v>96</v>
      </c>
      <c r="JVG105" s="234" t="s">
        <v>16</v>
      </c>
      <c r="JVH105" s="221">
        <v>20</v>
      </c>
      <c r="JVI105" s="232" t="s">
        <v>94</v>
      </c>
      <c r="JVJ105" s="233" t="s">
        <v>96</v>
      </c>
      <c r="JVK105" s="234" t="s">
        <v>16</v>
      </c>
      <c r="JVL105" s="221">
        <v>20</v>
      </c>
      <c r="JVM105" s="232" t="s">
        <v>94</v>
      </c>
      <c r="JVN105" s="233" t="s">
        <v>96</v>
      </c>
      <c r="JVO105" s="234" t="s">
        <v>16</v>
      </c>
      <c r="JVP105" s="221">
        <v>20</v>
      </c>
      <c r="JVQ105" s="232" t="s">
        <v>94</v>
      </c>
      <c r="JVR105" s="233" t="s">
        <v>96</v>
      </c>
      <c r="JVS105" s="234" t="s">
        <v>16</v>
      </c>
      <c r="JVT105" s="221">
        <v>20</v>
      </c>
      <c r="JVU105" s="232" t="s">
        <v>94</v>
      </c>
      <c r="JVV105" s="233" t="s">
        <v>96</v>
      </c>
      <c r="JVW105" s="234" t="s">
        <v>16</v>
      </c>
      <c r="JVX105" s="221">
        <v>20</v>
      </c>
      <c r="JVY105" s="232" t="s">
        <v>94</v>
      </c>
      <c r="JVZ105" s="233" t="s">
        <v>96</v>
      </c>
      <c r="JWA105" s="234" t="s">
        <v>16</v>
      </c>
      <c r="JWB105" s="221">
        <v>20</v>
      </c>
      <c r="JWC105" s="232" t="s">
        <v>94</v>
      </c>
      <c r="JWD105" s="233" t="s">
        <v>96</v>
      </c>
      <c r="JWE105" s="234" t="s">
        <v>16</v>
      </c>
      <c r="JWF105" s="221">
        <v>20</v>
      </c>
      <c r="JWG105" s="232" t="s">
        <v>94</v>
      </c>
      <c r="JWH105" s="233" t="s">
        <v>96</v>
      </c>
      <c r="JWI105" s="234" t="s">
        <v>16</v>
      </c>
      <c r="JWJ105" s="221">
        <v>20</v>
      </c>
      <c r="JWK105" s="232" t="s">
        <v>94</v>
      </c>
      <c r="JWL105" s="233" t="s">
        <v>96</v>
      </c>
      <c r="JWM105" s="234" t="s">
        <v>16</v>
      </c>
      <c r="JWN105" s="221">
        <v>20</v>
      </c>
      <c r="JWO105" s="232" t="s">
        <v>94</v>
      </c>
      <c r="JWP105" s="233" t="s">
        <v>96</v>
      </c>
      <c r="JWQ105" s="234" t="s">
        <v>16</v>
      </c>
      <c r="JWR105" s="221">
        <v>20</v>
      </c>
      <c r="JWS105" s="232" t="s">
        <v>94</v>
      </c>
      <c r="JWT105" s="233" t="s">
        <v>96</v>
      </c>
      <c r="JWU105" s="234" t="s">
        <v>16</v>
      </c>
      <c r="JWV105" s="221">
        <v>20</v>
      </c>
      <c r="JWW105" s="232" t="s">
        <v>94</v>
      </c>
      <c r="JWX105" s="233" t="s">
        <v>96</v>
      </c>
      <c r="JWY105" s="234" t="s">
        <v>16</v>
      </c>
      <c r="JWZ105" s="221">
        <v>20</v>
      </c>
      <c r="JXA105" s="232" t="s">
        <v>94</v>
      </c>
      <c r="JXB105" s="233" t="s">
        <v>96</v>
      </c>
      <c r="JXC105" s="234" t="s">
        <v>16</v>
      </c>
      <c r="JXD105" s="221">
        <v>20</v>
      </c>
      <c r="JXE105" s="232" t="s">
        <v>94</v>
      </c>
      <c r="JXF105" s="233" t="s">
        <v>96</v>
      </c>
      <c r="JXG105" s="234" t="s">
        <v>16</v>
      </c>
      <c r="JXH105" s="221">
        <v>20</v>
      </c>
      <c r="JXI105" s="232" t="s">
        <v>94</v>
      </c>
      <c r="JXJ105" s="233" t="s">
        <v>96</v>
      </c>
      <c r="JXK105" s="234" t="s">
        <v>16</v>
      </c>
      <c r="JXL105" s="221">
        <v>20</v>
      </c>
      <c r="JXM105" s="232" t="s">
        <v>94</v>
      </c>
      <c r="JXN105" s="233" t="s">
        <v>96</v>
      </c>
      <c r="JXO105" s="234" t="s">
        <v>16</v>
      </c>
      <c r="JXP105" s="221">
        <v>20</v>
      </c>
      <c r="JXQ105" s="232" t="s">
        <v>94</v>
      </c>
      <c r="JXR105" s="233" t="s">
        <v>96</v>
      </c>
      <c r="JXS105" s="234" t="s">
        <v>16</v>
      </c>
      <c r="JXT105" s="221">
        <v>20</v>
      </c>
      <c r="JXU105" s="232" t="s">
        <v>94</v>
      </c>
      <c r="JXV105" s="233" t="s">
        <v>96</v>
      </c>
      <c r="JXW105" s="234" t="s">
        <v>16</v>
      </c>
      <c r="JXX105" s="221">
        <v>20</v>
      </c>
      <c r="JXY105" s="232" t="s">
        <v>94</v>
      </c>
      <c r="JXZ105" s="233" t="s">
        <v>96</v>
      </c>
      <c r="JYA105" s="234" t="s">
        <v>16</v>
      </c>
      <c r="JYB105" s="221">
        <v>20</v>
      </c>
      <c r="JYC105" s="232" t="s">
        <v>94</v>
      </c>
      <c r="JYD105" s="233" t="s">
        <v>96</v>
      </c>
      <c r="JYE105" s="234" t="s">
        <v>16</v>
      </c>
      <c r="JYF105" s="221">
        <v>20</v>
      </c>
      <c r="JYG105" s="232" t="s">
        <v>94</v>
      </c>
      <c r="JYH105" s="233" t="s">
        <v>96</v>
      </c>
      <c r="JYI105" s="234" t="s">
        <v>16</v>
      </c>
      <c r="JYJ105" s="221">
        <v>20</v>
      </c>
      <c r="JYK105" s="232" t="s">
        <v>94</v>
      </c>
      <c r="JYL105" s="233" t="s">
        <v>96</v>
      </c>
      <c r="JYM105" s="234" t="s">
        <v>16</v>
      </c>
      <c r="JYN105" s="221">
        <v>20</v>
      </c>
      <c r="JYO105" s="232" t="s">
        <v>94</v>
      </c>
      <c r="JYP105" s="233" t="s">
        <v>96</v>
      </c>
      <c r="JYQ105" s="234" t="s">
        <v>16</v>
      </c>
      <c r="JYR105" s="221">
        <v>20</v>
      </c>
      <c r="JYS105" s="232" t="s">
        <v>94</v>
      </c>
      <c r="JYT105" s="233" t="s">
        <v>96</v>
      </c>
      <c r="JYU105" s="234" t="s">
        <v>16</v>
      </c>
      <c r="JYV105" s="221">
        <v>20</v>
      </c>
      <c r="JYW105" s="232" t="s">
        <v>94</v>
      </c>
      <c r="JYX105" s="233" t="s">
        <v>96</v>
      </c>
      <c r="JYY105" s="234" t="s">
        <v>16</v>
      </c>
      <c r="JYZ105" s="221">
        <v>20</v>
      </c>
      <c r="JZA105" s="232" t="s">
        <v>94</v>
      </c>
      <c r="JZB105" s="233" t="s">
        <v>96</v>
      </c>
      <c r="JZC105" s="234" t="s">
        <v>16</v>
      </c>
      <c r="JZD105" s="221">
        <v>20</v>
      </c>
      <c r="JZE105" s="232" t="s">
        <v>94</v>
      </c>
      <c r="JZF105" s="233" t="s">
        <v>96</v>
      </c>
      <c r="JZG105" s="234" t="s">
        <v>16</v>
      </c>
      <c r="JZH105" s="221">
        <v>20</v>
      </c>
      <c r="JZI105" s="232" t="s">
        <v>94</v>
      </c>
      <c r="JZJ105" s="233" t="s">
        <v>96</v>
      </c>
      <c r="JZK105" s="234" t="s">
        <v>16</v>
      </c>
      <c r="JZL105" s="221">
        <v>20</v>
      </c>
      <c r="JZM105" s="232" t="s">
        <v>94</v>
      </c>
      <c r="JZN105" s="233" t="s">
        <v>96</v>
      </c>
      <c r="JZO105" s="234" t="s">
        <v>16</v>
      </c>
      <c r="JZP105" s="221">
        <v>20</v>
      </c>
      <c r="JZQ105" s="232" t="s">
        <v>94</v>
      </c>
      <c r="JZR105" s="233" t="s">
        <v>96</v>
      </c>
      <c r="JZS105" s="234" t="s">
        <v>16</v>
      </c>
      <c r="JZT105" s="221">
        <v>20</v>
      </c>
      <c r="JZU105" s="232" t="s">
        <v>94</v>
      </c>
      <c r="JZV105" s="233" t="s">
        <v>96</v>
      </c>
      <c r="JZW105" s="234" t="s">
        <v>16</v>
      </c>
      <c r="JZX105" s="221">
        <v>20</v>
      </c>
      <c r="JZY105" s="232" t="s">
        <v>94</v>
      </c>
      <c r="JZZ105" s="233" t="s">
        <v>96</v>
      </c>
      <c r="KAA105" s="234" t="s">
        <v>16</v>
      </c>
      <c r="KAB105" s="221">
        <v>20</v>
      </c>
      <c r="KAC105" s="232" t="s">
        <v>94</v>
      </c>
      <c r="KAD105" s="233" t="s">
        <v>96</v>
      </c>
      <c r="KAE105" s="234" t="s">
        <v>16</v>
      </c>
      <c r="KAF105" s="221">
        <v>20</v>
      </c>
      <c r="KAG105" s="232" t="s">
        <v>94</v>
      </c>
      <c r="KAH105" s="233" t="s">
        <v>96</v>
      </c>
      <c r="KAI105" s="234" t="s">
        <v>16</v>
      </c>
      <c r="KAJ105" s="221">
        <v>20</v>
      </c>
      <c r="KAK105" s="232" t="s">
        <v>94</v>
      </c>
      <c r="KAL105" s="233" t="s">
        <v>96</v>
      </c>
      <c r="KAM105" s="234" t="s">
        <v>16</v>
      </c>
      <c r="KAN105" s="221">
        <v>20</v>
      </c>
      <c r="KAO105" s="232" t="s">
        <v>94</v>
      </c>
      <c r="KAP105" s="233" t="s">
        <v>96</v>
      </c>
      <c r="KAQ105" s="234" t="s">
        <v>16</v>
      </c>
      <c r="KAR105" s="221">
        <v>20</v>
      </c>
      <c r="KAS105" s="232" t="s">
        <v>94</v>
      </c>
      <c r="KAT105" s="233" t="s">
        <v>96</v>
      </c>
      <c r="KAU105" s="234" t="s">
        <v>16</v>
      </c>
      <c r="KAV105" s="221">
        <v>20</v>
      </c>
      <c r="KAW105" s="232" t="s">
        <v>94</v>
      </c>
      <c r="KAX105" s="233" t="s">
        <v>96</v>
      </c>
      <c r="KAY105" s="234" t="s">
        <v>16</v>
      </c>
      <c r="KAZ105" s="221">
        <v>20</v>
      </c>
      <c r="KBA105" s="232" t="s">
        <v>94</v>
      </c>
      <c r="KBB105" s="233" t="s">
        <v>96</v>
      </c>
      <c r="KBC105" s="234" t="s">
        <v>16</v>
      </c>
      <c r="KBD105" s="221">
        <v>20</v>
      </c>
      <c r="KBE105" s="232" t="s">
        <v>94</v>
      </c>
      <c r="KBF105" s="233" t="s">
        <v>96</v>
      </c>
      <c r="KBG105" s="234" t="s">
        <v>16</v>
      </c>
      <c r="KBH105" s="221">
        <v>20</v>
      </c>
      <c r="KBI105" s="232" t="s">
        <v>94</v>
      </c>
      <c r="KBJ105" s="233" t="s">
        <v>96</v>
      </c>
      <c r="KBK105" s="234" t="s">
        <v>16</v>
      </c>
      <c r="KBL105" s="221">
        <v>20</v>
      </c>
      <c r="KBM105" s="232" t="s">
        <v>94</v>
      </c>
      <c r="KBN105" s="233" t="s">
        <v>96</v>
      </c>
      <c r="KBO105" s="234" t="s">
        <v>16</v>
      </c>
      <c r="KBP105" s="221">
        <v>20</v>
      </c>
      <c r="KBQ105" s="232" t="s">
        <v>94</v>
      </c>
      <c r="KBR105" s="233" t="s">
        <v>96</v>
      </c>
      <c r="KBS105" s="234" t="s">
        <v>16</v>
      </c>
      <c r="KBT105" s="221">
        <v>20</v>
      </c>
      <c r="KBU105" s="232" t="s">
        <v>94</v>
      </c>
      <c r="KBV105" s="233" t="s">
        <v>96</v>
      </c>
      <c r="KBW105" s="234" t="s">
        <v>16</v>
      </c>
      <c r="KBX105" s="221">
        <v>20</v>
      </c>
      <c r="KBY105" s="232" t="s">
        <v>94</v>
      </c>
      <c r="KBZ105" s="233" t="s">
        <v>96</v>
      </c>
      <c r="KCA105" s="234" t="s">
        <v>16</v>
      </c>
      <c r="KCB105" s="221">
        <v>20</v>
      </c>
      <c r="KCC105" s="232" t="s">
        <v>94</v>
      </c>
      <c r="KCD105" s="233" t="s">
        <v>96</v>
      </c>
      <c r="KCE105" s="234" t="s">
        <v>16</v>
      </c>
      <c r="KCF105" s="221">
        <v>20</v>
      </c>
      <c r="KCG105" s="232" t="s">
        <v>94</v>
      </c>
      <c r="KCH105" s="233" t="s">
        <v>96</v>
      </c>
      <c r="KCI105" s="234" t="s">
        <v>16</v>
      </c>
      <c r="KCJ105" s="221">
        <v>20</v>
      </c>
      <c r="KCK105" s="232" t="s">
        <v>94</v>
      </c>
      <c r="KCL105" s="233" t="s">
        <v>96</v>
      </c>
      <c r="KCM105" s="234" t="s">
        <v>16</v>
      </c>
      <c r="KCN105" s="221">
        <v>20</v>
      </c>
      <c r="KCO105" s="232" t="s">
        <v>94</v>
      </c>
      <c r="KCP105" s="233" t="s">
        <v>96</v>
      </c>
      <c r="KCQ105" s="234" t="s">
        <v>16</v>
      </c>
      <c r="KCR105" s="221">
        <v>20</v>
      </c>
      <c r="KCS105" s="232" t="s">
        <v>94</v>
      </c>
      <c r="KCT105" s="233" t="s">
        <v>96</v>
      </c>
      <c r="KCU105" s="234" t="s">
        <v>16</v>
      </c>
      <c r="KCV105" s="221">
        <v>20</v>
      </c>
      <c r="KCW105" s="232" t="s">
        <v>94</v>
      </c>
      <c r="KCX105" s="233" t="s">
        <v>96</v>
      </c>
      <c r="KCY105" s="234" t="s">
        <v>16</v>
      </c>
      <c r="KCZ105" s="221">
        <v>20</v>
      </c>
      <c r="KDA105" s="232" t="s">
        <v>94</v>
      </c>
      <c r="KDB105" s="233" t="s">
        <v>96</v>
      </c>
      <c r="KDC105" s="234" t="s">
        <v>16</v>
      </c>
      <c r="KDD105" s="221">
        <v>20</v>
      </c>
      <c r="KDE105" s="232" t="s">
        <v>94</v>
      </c>
      <c r="KDF105" s="233" t="s">
        <v>96</v>
      </c>
      <c r="KDG105" s="234" t="s">
        <v>16</v>
      </c>
      <c r="KDH105" s="221">
        <v>20</v>
      </c>
      <c r="KDI105" s="232" t="s">
        <v>94</v>
      </c>
      <c r="KDJ105" s="233" t="s">
        <v>96</v>
      </c>
      <c r="KDK105" s="234" t="s">
        <v>16</v>
      </c>
      <c r="KDL105" s="221">
        <v>20</v>
      </c>
      <c r="KDM105" s="232" t="s">
        <v>94</v>
      </c>
      <c r="KDN105" s="233" t="s">
        <v>96</v>
      </c>
      <c r="KDO105" s="234" t="s">
        <v>16</v>
      </c>
      <c r="KDP105" s="221">
        <v>20</v>
      </c>
      <c r="KDQ105" s="232" t="s">
        <v>94</v>
      </c>
      <c r="KDR105" s="233" t="s">
        <v>96</v>
      </c>
      <c r="KDS105" s="234" t="s">
        <v>16</v>
      </c>
      <c r="KDT105" s="221">
        <v>20</v>
      </c>
      <c r="KDU105" s="232" t="s">
        <v>94</v>
      </c>
      <c r="KDV105" s="233" t="s">
        <v>96</v>
      </c>
      <c r="KDW105" s="234" t="s">
        <v>16</v>
      </c>
      <c r="KDX105" s="221">
        <v>20</v>
      </c>
      <c r="KDY105" s="232" t="s">
        <v>94</v>
      </c>
      <c r="KDZ105" s="233" t="s">
        <v>96</v>
      </c>
      <c r="KEA105" s="234" t="s">
        <v>16</v>
      </c>
      <c r="KEB105" s="221">
        <v>20</v>
      </c>
      <c r="KEC105" s="232" t="s">
        <v>94</v>
      </c>
      <c r="KED105" s="233" t="s">
        <v>96</v>
      </c>
      <c r="KEE105" s="234" t="s">
        <v>16</v>
      </c>
      <c r="KEF105" s="221">
        <v>20</v>
      </c>
      <c r="KEG105" s="232" t="s">
        <v>94</v>
      </c>
      <c r="KEH105" s="233" t="s">
        <v>96</v>
      </c>
      <c r="KEI105" s="234" t="s">
        <v>16</v>
      </c>
      <c r="KEJ105" s="221">
        <v>20</v>
      </c>
      <c r="KEK105" s="232" t="s">
        <v>94</v>
      </c>
      <c r="KEL105" s="233" t="s">
        <v>96</v>
      </c>
      <c r="KEM105" s="234" t="s">
        <v>16</v>
      </c>
      <c r="KEN105" s="221">
        <v>20</v>
      </c>
      <c r="KEO105" s="232" t="s">
        <v>94</v>
      </c>
      <c r="KEP105" s="233" t="s">
        <v>96</v>
      </c>
      <c r="KEQ105" s="234" t="s">
        <v>16</v>
      </c>
      <c r="KER105" s="221">
        <v>20</v>
      </c>
      <c r="KES105" s="232" t="s">
        <v>94</v>
      </c>
      <c r="KET105" s="233" t="s">
        <v>96</v>
      </c>
      <c r="KEU105" s="234" t="s">
        <v>16</v>
      </c>
      <c r="KEV105" s="221">
        <v>20</v>
      </c>
      <c r="KEW105" s="232" t="s">
        <v>94</v>
      </c>
      <c r="KEX105" s="233" t="s">
        <v>96</v>
      </c>
      <c r="KEY105" s="234" t="s">
        <v>16</v>
      </c>
      <c r="KEZ105" s="221">
        <v>20</v>
      </c>
      <c r="KFA105" s="232" t="s">
        <v>94</v>
      </c>
      <c r="KFB105" s="233" t="s">
        <v>96</v>
      </c>
      <c r="KFC105" s="234" t="s">
        <v>16</v>
      </c>
      <c r="KFD105" s="221">
        <v>20</v>
      </c>
      <c r="KFE105" s="232" t="s">
        <v>94</v>
      </c>
      <c r="KFF105" s="233" t="s">
        <v>96</v>
      </c>
      <c r="KFG105" s="234" t="s">
        <v>16</v>
      </c>
      <c r="KFH105" s="221">
        <v>20</v>
      </c>
      <c r="KFI105" s="232" t="s">
        <v>94</v>
      </c>
      <c r="KFJ105" s="233" t="s">
        <v>96</v>
      </c>
      <c r="KFK105" s="234" t="s">
        <v>16</v>
      </c>
      <c r="KFL105" s="221">
        <v>20</v>
      </c>
      <c r="KFM105" s="232" t="s">
        <v>94</v>
      </c>
      <c r="KFN105" s="233" t="s">
        <v>96</v>
      </c>
      <c r="KFO105" s="234" t="s">
        <v>16</v>
      </c>
      <c r="KFP105" s="221">
        <v>20</v>
      </c>
      <c r="KFQ105" s="232" t="s">
        <v>94</v>
      </c>
      <c r="KFR105" s="233" t="s">
        <v>96</v>
      </c>
      <c r="KFS105" s="234" t="s">
        <v>16</v>
      </c>
      <c r="KFT105" s="221">
        <v>20</v>
      </c>
      <c r="KFU105" s="232" t="s">
        <v>94</v>
      </c>
      <c r="KFV105" s="233" t="s">
        <v>96</v>
      </c>
      <c r="KFW105" s="234" t="s">
        <v>16</v>
      </c>
      <c r="KFX105" s="221">
        <v>20</v>
      </c>
      <c r="KFY105" s="232" t="s">
        <v>94</v>
      </c>
      <c r="KFZ105" s="233" t="s">
        <v>96</v>
      </c>
      <c r="KGA105" s="234" t="s">
        <v>16</v>
      </c>
      <c r="KGB105" s="221">
        <v>20</v>
      </c>
      <c r="KGC105" s="232" t="s">
        <v>94</v>
      </c>
      <c r="KGD105" s="233" t="s">
        <v>96</v>
      </c>
      <c r="KGE105" s="234" t="s">
        <v>16</v>
      </c>
      <c r="KGF105" s="221">
        <v>20</v>
      </c>
      <c r="KGG105" s="232" t="s">
        <v>94</v>
      </c>
      <c r="KGH105" s="233" t="s">
        <v>96</v>
      </c>
      <c r="KGI105" s="234" t="s">
        <v>16</v>
      </c>
      <c r="KGJ105" s="221">
        <v>20</v>
      </c>
      <c r="KGK105" s="232" t="s">
        <v>94</v>
      </c>
      <c r="KGL105" s="233" t="s">
        <v>96</v>
      </c>
      <c r="KGM105" s="234" t="s">
        <v>16</v>
      </c>
      <c r="KGN105" s="221">
        <v>20</v>
      </c>
      <c r="KGO105" s="232" t="s">
        <v>94</v>
      </c>
      <c r="KGP105" s="233" t="s">
        <v>96</v>
      </c>
      <c r="KGQ105" s="234" t="s">
        <v>16</v>
      </c>
      <c r="KGR105" s="221">
        <v>20</v>
      </c>
      <c r="KGS105" s="232" t="s">
        <v>94</v>
      </c>
      <c r="KGT105" s="233" t="s">
        <v>96</v>
      </c>
      <c r="KGU105" s="234" t="s">
        <v>16</v>
      </c>
      <c r="KGV105" s="221">
        <v>20</v>
      </c>
      <c r="KGW105" s="232" t="s">
        <v>94</v>
      </c>
      <c r="KGX105" s="233" t="s">
        <v>96</v>
      </c>
      <c r="KGY105" s="234" t="s">
        <v>16</v>
      </c>
      <c r="KGZ105" s="221">
        <v>20</v>
      </c>
      <c r="KHA105" s="232" t="s">
        <v>94</v>
      </c>
      <c r="KHB105" s="233" t="s">
        <v>96</v>
      </c>
      <c r="KHC105" s="234" t="s">
        <v>16</v>
      </c>
      <c r="KHD105" s="221">
        <v>20</v>
      </c>
      <c r="KHE105" s="232" t="s">
        <v>94</v>
      </c>
      <c r="KHF105" s="233" t="s">
        <v>96</v>
      </c>
      <c r="KHG105" s="234" t="s">
        <v>16</v>
      </c>
      <c r="KHH105" s="221">
        <v>20</v>
      </c>
      <c r="KHI105" s="232" t="s">
        <v>94</v>
      </c>
      <c r="KHJ105" s="233" t="s">
        <v>96</v>
      </c>
      <c r="KHK105" s="234" t="s">
        <v>16</v>
      </c>
      <c r="KHL105" s="221">
        <v>20</v>
      </c>
      <c r="KHM105" s="232" t="s">
        <v>94</v>
      </c>
      <c r="KHN105" s="233" t="s">
        <v>96</v>
      </c>
      <c r="KHO105" s="234" t="s">
        <v>16</v>
      </c>
      <c r="KHP105" s="221">
        <v>20</v>
      </c>
      <c r="KHQ105" s="232" t="s">
        <v>94</v>
      </c>
      <c r="KHR105" s="233" t="s">
        <v>96</v>
      </c>
      <c r="KHS105" s="234" t="s">
        <v>16</v>
      </c>
      <c r="KHT105" s="221">
        <v>20</v>
      </c>
      <c r="KHU105" s="232" t="s">
        <v>94</v>
      </c>
      <c r="KHV105" s="233" t="s">
        <v>96</v>
      </c>
      <c r="KHW105" s="234" t="s">
        <v>16</v>
      </c>
      <c r="KHX105" s="221">
        <v>20</v>
      </c>
      <c r="KHY105" s="232" t="s">
        <v>94</v>
      </c>
      <c r="KHZ105" s="233" t="s">
        <v>96</v>
      </c>
      <c r="KIA105" s="234" t="s">
        <v>16</v>
      </c>
      <c r="KIB105" s="221">
        <v>20</v>
      </c>
      <c r="KIC105" s="232" t="s">
        <v>94</v>
      </c>
      <c r="KID105" s="233" t="s">
        <v>96</v>
      </c>
      <c r="KIE105" s="234" t="s">
        <v>16</v>
      </c>
      <c r="KIF105" s="221">
        <v>20</v>
      </c>
      <c r="KIG105" s="232" t="s">
        <v>94</v>
      </c>
      <c r="KIH105" s="233" t="s">
        <v>96</v>
      </c>
      <c r="KII105" s="234" t="s">
        <v>16</v>
      </c>
      <c r="KIJ105" s="221">
        <v>20</v>
      </c>
      <c r="KIK105" s="232" t="s">
        <v>94</v>
      </c>
      <c r="KIL105" s="233" t="s">
        <v>96</v>
      </c>
      <c r="KIM105" s="234" t="s">
        <v>16</v>
      </c>
      <c r="KIN105" s="221">
        <v>20</v>
      </c>
      <c r="KIO105" s="232" t="s">
        <v>94</v>
      </c>
      <c r="KIP105" s="233" t="s">
        <v>96</v>
      </c>
      <c r="KIQ105" s="234" t="s">
        <v>16</v>
      </c>
      <c r="KIR105" s="221">
        <v>20</v>
      </c>
      <c r="KIS105" s="232" t="s">
        <v>94</v>
      </c>
      <c r="KIT105" s="233" t="s">
        <v>96</v>
      </c>
      <c r="KIU105" s="234" t="s">
        <v>16</v>
      </c>
      <c r="KIV105" s="221">
        <v>20</v>
      </c>
      <c r="KIW105" s="232" t="s">
        <v>94</v>
      </c>
      <c r="KIX105" s="233" t="s">
        <v>96</v>
      </c>
      <c r="KIY105" s="234" t="s">
        <v>16</v>
      </c>
      <c r="KIZ105" s="221">
        <v>20</v>
      </c>
      <c r="KJA105" s="232" t="s">
        <v>94</v>
      </c>
      <c r="KJB105" s="233" t="s">
        <v>96</v>
      </c>
      <c r="KJC105" s="234" t="s">
        <v>16</v>
      </c>
      <c r="KJD105" s="221">
        <v>20</v>
      </c>
      <c r="KJE105" s="232" t="s">
        <v>94</v>
      </c>
      <c r="KJF105" s="233" t="s">
        <v>96</v>
      </c>
      <c r="KJG105" s="234" t="s">
        <v>16</v>
      </c>
      <c r="KJH105" s="221">
        <v>20</v>
      </c>
      <c r="KJI105" s="232" t="s">
        <v>94</v>
      </c>
      <c r="KJJ105" s="233" t="s">
        <v>96</v>
      </c>
      <c r="KJK105" s="234" t="s">
        <v>16</v>
      </c>
      <c r="KJL105" s="221">
        <v>20</v>
      </c>
      <c r="KJM105" s="232" t="s">
        <v>94</v>
      </c>
      <c r="KJN105" s="233" t="s">
        <v>96</v>
      </c>
      <c r="KJO105" s="234" t="s">
        <v>16</v>
      </c>
      <c r="KJP105" s="221">
        <v>20</v>
      </c>
      <c r="KJQ105" s="232" t="s">
        <v>94</v>
      </c>
      <c r="KJR105" s="233" t="s">
        <v>96</v>
      </c>
      <c r="KJS105" s="234" t="s">
        <v>16</v>
      </c>
      <c r="KJT105" s="221">
        <v>20</v>
      </c>
      <c r="KJU105" s="232" t="s">
        <v>94</v>
      </c>
      <c r="KJV105" s="233" t="s">
        <v>96</v>
      </c>
      <c r="KJW105" s="234" t="s">
        <v>16</v>
      </c>
      <c r="KJX105" s="221">
        <v>20</v>
      </c>
      <c r="KJY105" s="232" t="s">
        <v>94</v>
      </c>
      <c r="KJZ105" s="233" t="s">
        <v>96</v>
      </c>
      <c r="KKA105" s="234" t="s">
        <v>16</v>
      </c>
      <c r="KKB105" s="221">
        <v>20</v>
      </c>
      <c r="KKC105" s="232" t="s">
        <v>94</v>
      </c>
      <c r="KKD105" s="233" t="s">
        <v>96</v>
      </c>
      <c r="KKE105" s="234" t="s">
        <v>16</v>
      </c>
      <c r="KKF105" s="221">
        <v>20</v>
      </c>
      <c r="KKG105" s="232" t="s">
        <v>94</v>
      </c>
      <c r="KKH105" s="233" t="s">
        <v>96</v>
      </c>
      <c r="KKI105" s="234" t="s">
        <v>16</v>
      </c>
      <c r="KKJ105" s="221">
        <v>20</v>
      </c>
      <c r="KKK105" s="232" t="s">
        <v>94</v>
      </c>
      <c r="KKL105" s="233" t="s">
        <v>96</v>
      </c>
      <c r="KKM105" s="234" t="s">
        <v>16</v>
      </c>
      <c r="KKN105" s="221">
        <v>20</v>
      </c>
      <c r="KKO105" s="232" t="s">
        <v>94</v>
      </c>
      <c r="KKP105" s="233" t="s">
        <v>96</v>
      </c>
      <c r="KKQ105" s="234" t="s">
        <v>16</v>
      </c>
      <c r="KKR105" s="221">
        <v>20</v>
      </c>
      <c r="KKS105" s="232" t="s">
        <v>94</v>
      </c>
      <c r="KKT105" s="233" t="s">
        <v>96</v>
      </c>
      <c r="KKU105" s="234" t="s">
        <v>16</v>
      </c>
      <c r="KKV105" s="221">
        <v>20</v>
      </c>
      <c r="KKW105" s="232" t="s">
        <v>94</v>
      </c>
      <c r="KKX105" s="233" t="s">
        <v>96</v>
      </c>
      <c r="KKY105" s="234" t="s">
        <v>16</v>
      </c>
      <c r="KKZ105" s="221">
        <v>20</v>
      </c>
      <c r="KLA105" s="232" t="s">
        <v>94</v>
      </c>
      <c r="KLB105" s="233" t="s">
        <v>96</v>
      </c>
      <c r="KLC105" s="234" t="s">
        <v>16</v>
      </c>
      <c r="KLD105" s="221">
        <v>20</v>
      </c>
      <c r="KLE105" s="232" t="s">
        <v>94</v>
      </c>
      <c r="KLF105" s="233" t="s">
        <v>96</v>
      </c>
      <c r="KLG105" s="234" t="s">
        <v>16</v>
      </c>
      <c r="KLH105" s="221">
        <v>20</v>
      </c>
      <c r="KLI105" s="232" t="s">
        <v>94</v>
      </c>
      <c r="KLJ105" s="233" t="s">
        <v>96</v>
      </c>
      <c r="KLK105" s="234" t="s">
        <v>16</v>
      </c>
      <c r="KLL105" s="221">
        <v>20</v>
      </c>
      <c r="KLM105" s="232" t="s">
        <v>94</v>
      </c>
      <c r="KLN105" s="233" t="s">
        <v>96</v>
      </c>
      <c r="KLO105" s="234" t="s">
        <v>16</v>
      </c>
      <c r="KLP105" s="221">
        <v>20</v>
      </c>
      <c r="KLQ105" s="232" t="s">
        <v>94</v>
      </c>
      <c r="KLR105" s="233" t="s">
        <v>96</v>
      </c>
      <c r="KLS105" s="234" t="s">
        <v>16</v>
      </c>
      <c r="KLT105" s="221">
        <v>20</v>
      </c>
      <c r="KLU105" s="232" t="s">
        <v>94</v>
      </c>
      <c r="KLV105" s="233" t="s">
        <v>96</v>
      </c>
      <c r="KLW105" s="234" t="s">
        <v>16</v>
      </c>
      <c r="KLX105" s="221">
        <v>20</v>
      </c>
      <c r="KLY105" s="232" t="s">
        <v>94</v>
      </c>
      <c r="KLZ105" s="233" t="s">
        <v>96</v>
      </c>
      <c r="KMA105" s="234" t="s">
        <v>16</v>
      </c>
      <c r="KMB105" s="221">
        <v>20</v>
      </c>
      <c r="KMC105" s="232" t="s">
        <v>94</v>
      </c>
      <c r="KMD105" s="233" t="s">
        <v>96</v>
      </c>
      <c r="KME105" s="234" t="s">
        <v>16</v>
      </c>
      <c r="KMF105" s="221">
        <v>20</v>
      </c>
      <c r="KMG105" s="232" t="s">
        <v>94</v>
      </c>
      <c r="KMH105" s="233" t="s">
        <v>96</v>
      </c>
      <c r="KMI105" s="234" t="s">
        <v>16</v>
      </c>
      <c r="KMJ105" s="221">
        <v>20</v>
      </c>
      <c r="KMK105" s="232" t="s">
        <v>94</v>
      </c>
      <c r="KML105" s="233" t="s">
        <v>96</v>
      </c>
      <c r="KMM105" s="234" t="s">
        <v>16</v>
      </c>
      <c r="KMN105" s="221">
        <v>20</v>
      </c>
      <c r="KMO105" s="232" t="s">
        <v>94</v>
      </c>
      <c r="KMP105" s="233" t="s">
        <v>96</v>
      </c>
      <c r="KMQ105" s="234" t="s">
        <v>16</v>
      </c>
      <c r="KMR105" s="221">
        <v>20</v>
      </c>
      <c r="KMS105" s="232" t="s">
        <v>94</v>
      </c>
      <c r="KMT105" s="233" t="s">
        <v>96</v>
      </c>
      <c r="KMU105" s="234" t="s">
        <v>16</v>
      </c>
      <c r="KMV105" s="221">
        <v>20</v>
      </c>
      <c r="KMW105" s="232" t="s">
        <v>94</v>
      </c>
      <c r="KMX105" s="233" t="s">
        <v>96</v>
      </c>
      <c r="KMY105" s="234" t="s">
        <v>16</v>
      </c>
      <c r="KMZ105" s="221">
        <v>20</v>
      </c>
      <c r="KNA105" s="232" t="s">
        <v>94</v>
      </c>
      <c r="KNB105" s="233" t="s">
        <v>96</v>
      </c>
      <c r="KNC105" s="234" t="s">
        <v>16</v>
      </c>
      <c r="KND105" s="221">
        <v>20</v>
      </c>
      <c r="KNE105" s="232" t="s">
        <v>94</v>
      </c>
      <c r="KNF105" s="233" t="s">
        <v>96</v>
      </c>
      <c r="KNG105" s="234" t="s">
        <v>16</v>
      </c>
      <c r="KNH105" s="221">
        <v>20</v>
      </c>
      <c r="KNI105" s="232" t="s">
        <v>94</v>
      </c>
      <c r="KNJ105" s="233" t="s">
        <v>96</v>
      </c>
      <c r="KNK105" s="234" t="s">
        <v>16</v>
      </c>
      <c r="KNL105" s="221">
        <v>20</v>
      </c>
      <c r="KNM105" s="232" t="s">
        <v>94</v>
      </c>
      <c r="KNN105" s="233" t="s">
        <v>96</v>
      </c>
      <c r="KNO105" s="234" t="s">
        <v>16</v>
      </c>
      <c r="KNP105" s="221">
        <v>20</v>
      </c>
      <c r="KNQ105" s="232" t="s">
        <v>94</v>
      </c>
      <c r="KNR105" s="233" t="s">
        <v>96</v>
      </c>
      <c r="KNS105" s="234" t="s">
        <v>16</v>
      </c>
      <c r="KNT105" s="221">
        <v>20</v>
      </c>
      <c r="KNU105" s="232" t="s">
        <v>94</v>
      </c>
      <c r="KNV105" s="233" t="s">
        <v>96</v>
      </c>
      <c r="KNW105" s="234" t="s">
        <v>16</v>
      </c>
      <c r="KNX105" s="221">
        <v>20</v>
      </c>
      <c r="KNY105" s="232" t="s">
        <v>94</v>
      </c>
      <c r="KNZ105" s="233" t="s">
        <v>96</v>
      </c>
      <c r="KOA105" s="234" t="s">
        <v>16</v>
      </c>
      <c r="KOB105" s="221">
        <v>20</v>
      </c>
      <c r="KOC105" s="232" t="s">
        <v>94</v>
      </c>
      <c r="KOD105" s="233" t="s">
        <v>96</v>
      </c>
      <c r="KOE105" s="234" t="s">
        <v>16</v>
      </c>
      <c r="KOF105" s="221">
        <v>20</v>
      </c>
      <c r="KOG105" s="232" t="s">
        <v>94</v>
      </c>
      <c r="KOH105" s="233" t="s">
        <v>96</v>
      </c>
      <c r="KOI105" s="234" t="s">
        <v>16</v>
      </c>
      <c r="KOJ105" s="221">
        <v>20</v>
      </c>
      <c r="KOK105" s="232" t="s">
        <v>94</v>
      </c>
      <c r="KOL105" s="233" t="s">
        <v>96</v>
      </c>
      <c r="KOM105" s="234" t="s">
        <v>16</v>
      </c>
      <c r="KON105" s="221">
        <v>20</v>
      </c>
      <c r="KOO105" s="232" t="s">
        <v>94</v>
      </c>
      <c r="KOP105" s="233" t="s">
        <v>96</v>
      </c>
      <c r="KOQ105" s="234" t="s">
        <v>16</v>
      </c>
      <c r="KOR105" s="221">
        <v>20</v>
      </c>
      <c r="KOS105" s="232" t="s">
        <v>94</v>
      </c>
      <c r="KOT105" s="233" t="s">
        <v>96</v>
      </c>
      <c r="KOU105" s="234" t="s">
        <v>16</v>
      </c>
      <c r="KOV105" s="221">
        <v>20</v>
      </c>
      <c r="KOW105" s="232" t="s">
        <v>94</v>
      </c>
      <c r="KOX105" s="233" t="s">
        <v>96</v>
      </c>
      <c r="KOY105" s="234" t="s">
        <v>16</v>
      </c>
      <c r="KOZ105" s="221">
        <v>20</v>
      </c>
      <c r="KPA105" s="232" t="s">
        <v>94</v>
      </c>
      <c r="KPB105" s="233" t="s">
        <v>96</v>
      </c>
      <c r="KPC105" s="234" t="s">
        <v>16</v>
      </c>
      <c r="KPD105" s="221">
        <v>20</v>
      </c>
      <c r="KPE105" s="232" t="s">
        <v>94</v>
      </c>
      <c r="KPF105" s="233" t="s">
        <v>96</v>
      </c>
      <c r="KPG105" s="234" t="s">
        <v>16</v>
      </c>
      <c r="KPH105" s="221">
        <v>20</v>
      </c>
      <c r="KPI105" s="232" t="s">
        <v>94</v>
      </c>
      <c r="KPJ105" s="233" t="s">
        <v>96</v>
      </c>
      <c r="KPK105" s="234" t="s">
        <v>16</v>
      </c>
      <c r="KPL105" s="221">
        <v>20</v>
      </c>
      <c r="KPM105" s="232" t="s">
        <v>94</v>
      </c>
      <c r="KPN105" s="233" t="s">
        <v>96</v>
      </c>
      <c r="KPO105" s="234" t="s">
        <v>16</v>
      </c>
      <c r="KPP105" s="221">
        <v>20</v>
      </c>
      <c r="KPQ105" s="232" t="s">
        <v>94</v>
      </c>
      <c r="KPR105" s="233" t="s">
        <v>96</v>
      </c>
      <c r="KPS105" s="234" t="s">
        <v>16</v>
      </c>
      <c r="KPT105" s="221">
        <v>20</v>
      </c>
      <c r="KPU105" s="232" t="s">
        <v>94</v>
      </c>
      <c r="KPV105" s="233" t="s">
        <v>96</v>
      </c>
      <c r="KPW105" s="234" t="s">
        <v>16</v>
      </c>
      <c r="KPX105" s="221">
        <v>20</v>
      </c>
      <c r="KPY105" s="232" t="s">
        <v>94</v>
      </c>
      <c r="KPZ105" s="233" t="s">
        <v>96</v>
      </c>
      <c r="KQA105" s="234" t="s">
        <v>16</v>
      </c>
      <c r="KQB105" s="221">
        <v>20</v>
      </c>
      <c r="KQC105" s="232" t="s">
        <v>94</v>
      </c>
      <c r="KQD105" s="233" t="s">
        <v>96</v>
      </c>
      <c r="KQE105" s="234" t="s">
        <v>16</v>
      </c>
      <c r="KQF105" s="221">
        <v>20</v>
      </c>
      <c r="KQG105" s="232" t="s">
        <v>94</v>
      </c>
      <c r="KQH105" s="233" t="s">
        <v>96</v>
      </c>
      <c r="KQI105" s="234" t="s">
        <v>16</v>
      </c>
      <c r="KQJ105" s="221">
        <v>20</v>
      </c>
      <c r="KQK105" s="232" t="s">
        <v>94</v>
      </c>
      <c r="KQL105" s="233" t="s">
        <v>96</v>
      </c>
      <c r="KQM105" s="234" t="s">
        <v>16</v>
      </c>
      <c r="KQN105" s="221">
        <v>20</v>
      </c>
      <c r="KQO105" s="232" t="s">
        <v>94</v>
      </c>
      <c r="KQP105" s="233" t="s">
        <v>96</v>
      </c>
      <c r="KQQ105" s="234" t="s">
        <v>16</v>
      </c>
      <c r="KQR105" s="221">
        <v>20</v>
      </c>
      <c r="KQS105" s="232" t="s">
        <v>94</v>
      </c>
      <c r="KQT105" s="233" t="s">
        <v>96</v>
      </c>
      <c r="KQU105" s="234" t="s">
        <v>16</v>
      </c>
      <c r="KQV105" s="221">
        <v>20</v>
      </c>
      <c r="KQW105" s="232" t="s">
        <v>94</v>
      </c>
      <c r="KQX105" s="233" t="s">
        <v>96</v>
      </c>
      <c r="KQY105" s="234" t="s">
        <v>16</v>
      </c>
      <c r="KQZ105" s="221">
        <v>20</v>
      </c>
      <c r="KRA105" s="232" t="s">
        <v>94</v>
      </c>
      <c r="KRB105" s="233" t="s">
        <v>96</v>
      </c>
      <c r="KRC105" s="234" t="s">
        <v>16</v>
      </c>
      <c r="KRD105" s="221">
        <v>20</v>
      </c>
      <c r="KRE105" s="232" t="s">
        <v>94</v>
      </c>
      <c r="KRF105" s="233" t="s">
        <v>96</v>
      </c>
      <c r="KRG105" s="234" t="s">
        <v>16</v>
      </c>
      <c r="KRH105" s="221">
        <v>20</v>
      </c>
      <c r="KRI105" s="232" t="s">
        <v>94</v>
      </c>
      <c r="KRJ105" s="233" t="s">
        <v>96</v>
      </c>
      <c r="KRK105" s="234" t="s">
        <v>16</v>
      </c>
      <c r="KRL105" s="221">
        <v>20</v>
      </c>
      <c r="KRM105" s="232" t="s">
        <v>94</v>
      </c>
      <c r="KRN105" s="233" t="s">
        <v>96</v>
      </c>
      <c r="KRO105" s="234" t="s">
        <v>16</v>
      </c>
      <c r="KRP105" s="221">
        <v>20</v>
      </c>
      <c r="KRQ105" s="232" t="s">
        <v>94</v>
      </c>
      <c r="KRR105" s="233" t="s">
        <v>96</v>
      </c>
      <c r="KRS105" s="234" t="s">
        <v>16</v>
      </c>
      <c r="KRT105" s="221">
        <v>20</v>
      </c>
      <c r="KRU105" s="232" t="s">
        <v>94</v>
      </c>
      <c r="KRV105" s="233" t="s">
        <v>96</v>
      </c>
      <c r="KRW105" s="234" t="s">
        <v>16</v>
      </c>
      <c r="KRX105" s="221">
        <v>20</v>
      </c>
      <c r="KRY105" s="232" t="s">
        <v>94</v>
      </c>
      <c r="KRZ105" s="233" t="s">
        <v>96</v>
      </c>
      <c r="KSA105" s="234" t="s">
        <v>16</v>
      </c>
      <c r="KSB105" s="221">
        <v>20</v>
      </c>
      <c r="KSC105" s="232" t="s">
        <v>94</v>
      </c>
      <c r="KSD105" s="233" t="s">
        <v>96</v>
      </c>
      <c r="KSE105" s="234" t="s">
        <v>16</v>
      </c>
      <c r="KSF105" s="221">
        <v>20</v>
      </c>
      <c r="KSG105" s="232" t="s">
        <v>94</v>
      </c>
      <c r="KSH105" s="233" t="s">
        <v>96</v>
      </c>
      <c r="KSI105" s="234" t="s">
        <v>16</v>
      </c>
      <c r="KSJ105" s="221">
        <v>20</v>
      </c>
      <c r="KSK105" s="232" t="s">
        <v>94</v>
      </c>
      <c r="KSL105" s="233" t="s">
        <v>96</v>
      </c>
      <c r="KSM105" s="234" t="s">
        <v>16</v>
      </c>
      <c r="KSN105" s="221">
        <v>20</v>
      </c>
      <c r="KSO105" s="232" t="s">
        <v>94</v>
      </c>
      <c r="KSP105" s="233" t="s">
        <v>96</v>
      </c>
      <c r="KSQ105" s="234" t="s">
        <v>16</v>
      </c>
      <c r="KSR105" s="221">
        <v>20</v>
      </c>
      <c r="KSS105" s="232" t="s">
        <v>94</v>
      </c>
      <c r="KST105" s="233" t="s">
        <v>96</v>
      </c>
      <c r="KSU105" s="234" t="s">
        <v>16</v>
      </c>
      <c r="KSV105" s="221">
        <v>20</v>
      </c>
      <c r="KSW105" s="232" t="s">
        <v>94</v>
      </c>
      <c r="KSX105" s="233" t="s">
        <v>96</v>
      </c>
      <c r="KSY105" s="234" t="s">
        <v>16</v>
      </c>
      <c r="KSZ105" s="221">
        <v>20</v>
      </c>
      <c r="KTA105" s="232" t="s">
        <v>94</v>
      </c>
      <c r="KTB105" s="233" t="s">
        <v>96</v>
      </c>
      <c r="KTC105" s="234" t="s">
        <v>16</v>
      </c>
      <c r="KTD105" s="221">
        <v>20</v>
      </c>
      <c r="KTE105" s="232" t="s">
        <v>94</v>
      </c>
      <c r="KTF105" s="233" t="s">
        <v>96</v>
      </c>
      <c r="KTG105" s="234" t="s">
        <v>16</v>
      </c>
      <c r="KTH105" s="221">
        <v>20</v>
      </c>
      <c r="KTI105" s="232" t="s">
        <v>94</v>
      </c>
      <c r="KTJ105" s="233" t="s">
        <v>96</v>
      </c>
      <c r="KTK105" s="234" t="s">
        <v>16</v>
      </c>
      <c r="KTL105" s="221">
        <v>20</v>
      </c>
      <c r="KTM105" s="232" t="s">
        <v>94</v>
      </c>
      <c r="KTN105" s="233" t="s">
        <v>96</v>
      </c>
      <c r="KTO105" s="234" t="s">
        <v>16</v>
      </c>
      <c r="KTP105" s="221">
        <v>20</v>
      </c>
      <c r="KTQ105" s="232" t="s">
        <v>94</v>
      </c>
      <c r="KTR105" s="233" t="s">
        <v>96</v>
      </c>
      <c r="KTS105" s="234" t="s">
        <v>16</v>
      </c>
      <c r="KTT105" s="221">
        <v>20</v>
      </c>
      <c r="KTU105" s="232" t="s">
        <v>94</v>
      </c>
      <c r="KTV105" s="233" t="s">
        <v>96</v>
      </c>
      <c r="KTW105" s="234" t="s">
        <v>16</v>
      </c>
      <c r="KTX105" s="221">
        <v>20</v>
      </c>
      <c r="KTY105" s="232" t="s">
        <v>94</v>
      </c>
      <c r="KTZ105" s="233" t="s">
        <v>96</v>
      </c>
      <c r="KUA105" s="234" t="s">
        <v>16</v>
      </c>
      <c r="KUB105" s="221">
        <v>20</v>
      </c>
      <c r="KUC105" s="232" t="s">
        <v>94</v>
      </c>
      <c r="KUD105" s="233" t="s">
        <v>96</v>
      </c>
      <c r="KUE105" s="234" t="s">
        <v>16</v>
      </c>
      <c r="KUF105" s="221">
        <v>20</v>
      </c>
      <c r="KUG105" s="232" t="s">
        <v>94</v>
      </c>
      <c r="KUH105" s="233" t="s">
        <v>96</v>
      </c>
      <c r="KUI105" s="234" t="s">
        <v>16</v>
      </c>
      <c r="KUJ105" s="221">
        <v>20</v>
      </c>
      <c r="KUK105" s="232" t="s">
        <v>94</v>
      </c>
      <c r="KUL105" s="233" t="s">
        <v>96</v>
      </c>
      <c r="KUM105" s="234" t="s">
        <v>16</v>
      </c>
      <c r="KUN105" s="221">
        <v>20</v>
      </c>
      <c r="KUO105" s="232" t="s">
        <v>94</v>
      </c>
      <c r="KUP105" s="233" t="s">
        <v>96</v>
      </c>
      <c r="KUQ105" s="234" t="s">
        <v>16</v>
      </c>
      <c r="KUR105" s="221">
        <v>20</v>
      </c>
      <c r="KUS105" s="232" t="s">
        <v>94</v>
      </c>
      <c r="KUT105" s="233" t="s">
        <v>96</v>
      </c>
      <c r="KUU105" s="234" t="s">
        <v>16</v>
      </c>
      <c r="KUV105" s="221">
        <v>20</v>
      </c>
      <c r="KUW105" s="232" t="s">
        <v>94</v>
      </c>
      <c r="KUX105" s="233" t="s">
        <v>96</v>
      </c>
      <c r="KUY105" s="234" t="s">
        <v>16</v>
      </c>
      <c r="KUZ105" s="221">
        <v>20</v>
      </c>
      <c r="KVA105" s="232" t="s">
        <v>94</v>
      </c>
      <c r="KVB105" s="233" t="s">
        <v>96</v>
      </c>
      <c r="KVC105" s="234" t="s">
        <v>16</v>
      </c>
      <c r="KVD105" s="221">
        <v>20</v>
      </c>
      <c r="KVE105" s="232" t="s">
        <v>94</v>
      </c>
      <c r="KVF105" s="233" t="s">
        <v>96</v>
      </c>
      <c r="KVG105" s="234" t="s">
        <v>16</v>
      </c>
      <c r="KVH105" s="221">
        <v>20</v>
      </c>
      <c r="KVI105" s="232" t="s">
        <v>94</v>
      </c>
      <c r="KVJ105" s="233" t="s">
        <v>96</v>
      </c>
      <c r="KVK105" s="234" t="s">
        <v>16</v>
      </c>
      <c r="KVL105" s="221">
        <v>20</v>
      </c>
      <c r="KVM105" s="232" t="s">
        <v>94</v>
      </c>
      <c r="KVN105" s="233" t="s">
        <v>96</v>
      </c>
      <c r="KVO105" s="234" t="s">
        <v>16</v>
      </c>
      <c r="KVP105" s="221">
        <v>20</v>
      </c>
      <c r="KVQ105" s="232" t="s">
        <v>94</v>
      </c>
      <c r="KVR105" s="233" t="s">
        <v>96</v>
      </c>
      <c r="KVS105" s="234" t="s">
        <v>16</v>
      </c>
      <c r="KVT105" s="221">
        <v>20</v>
      </c>
      <c r="KVU105" s="232" t="s">
        <v>94</v>
      </c>
      <c r="KVV105" s="233" t="s">
        <v>96</v>
      </c>
      <c r="KVW105" s="234" t="s">
        <v>16</v>
      </c>
      <c r="KVX105" s="221">
        <v>20</v>
      </c>
      <c r="KVY105" s="232" t="s">
        <v>94</v>
      </c>
      <c r="KVZ105" s="233" t="s">
        <v>96</v>
      </c>
      <c r="KWA105" s="234" t="s">
        <v>16</v>
      </c>
      <c r="KWB105" s="221">
        <v>20</v>
      </c>
      <c r="KWC105" s="232" t="s">
        <v>94</v>
      </c>
      <c r="KWD105" s="233" t="s">
        <v>96</v>
      </c>
      <c r="KWE105" s="234" t="s">
        <v>16</v>
      </c>
      <c r="KWF105" s="221">
        <v>20</v>
      </c>
      <c r="KWG105" s="232" t="s">
        <v>94</v>
      </c>
      <c r="KWH105" s="233" t="s">
        <v>96</v>
      </c>
      <c r="KWI105" s="234" t="s">
        <v>16</v>
      </c>
      <c r="KWJ105" s="221">
        <v>20</v>
      </c>
      <c r="KWK105" s="232" t="s">
        <v>94</v>
      </c>
      <c r="KWL105" s="233" t="s">
        <v>96</v>
      </c>
      <c r="KWM105" s="234" t="s">
        <v>16</v>
      </c>
      <c r="KWN105" s="221">
        <v>20</v>
      </c>
      <c r="KWO105" s="232" t="s">
        <v>94</v>
      </c>
      <c r="KWP105" s="233" t="s">
        <v>96</v>
      </c>
      <c r="KWQ105" s="234" t="s">
        <v>16</v>
      </c>
      <c r="KWR105" s="221">
        <v>20</v>
      </c>
      <c r="KWS105" s="232" t="s">
        <v>94</v>
      </c>
      <c r="KWT105" s="233" t="s">
        <v>96</v>
      </c>
      <c r="KWU105" s="234" t="s">
        <v>16</v>
      </c>
      <c r="KWV105" s="221">
        <v>20</v>
      </c>
      <c r="KWW105" s="232" t="s">
        <v>94</v>
      </c>
      <c r="KWX105" s="233" t="s">
        <v>96</v>
      </c>
      <c r="KWY105" s="234" t="s">
        <v>16</v>
      </c>
      <c r="KWZ105" s="221">
        <v>20</v>
      </c>
      <c r="KXA105" s="232" t="s">
        <v>94</v>
      </c>
      <c r="KXB105" s="233" t="s">
        <v>96</v>
      </c>
      <c r="KXC105" s="234" t="s">
        <v>16</v>
      </c>
      <c r="KXD105" s="221">
        <v>20</v>
      </c>
      <c r="KXE105" s="232" t="s">
        <v>94</v>
      </c>
      <c r="KXF105" s="233" t="s">
        <v>96</v>
      </c>
      <c r="KXG105" s="234" t="s">
        <v>16</v>
      </c>
      <c r="KXH105" s="221">
        <v>20</v>
      </c>
      <c r="KXI105" s="232" t="s">
        <v>94</v>
      </c>
      <c r="KXJ105" s="233" t="s">
        <v>96</v>
      </c>
      <c r="KXK105" s="234" t="s">
        <v>16</v>
      </c>
      <c r="KXL105" s="221">
        <v>20</v>
      </c>
      <c r="KXM105" s="232" t="s">
        <v>94</v>
      </c>
      <c r="KXN105" s="233" t="s">
        <v>96</v>
      </c>
      <c r="KXO105" s="234" t="s">
        <v>16</v>
      </c>
      <c r="KXP105" s="221">
        <v>20</v>
      </c>
      <c r="KXQ105" s="232" t="s">
        <v>94</v>
      </c>
      <c r="KXR105" s="233" t="s">
        <v>96</v>
      </c>
      <c r="KXS105" s="234" t="s">
        <v>16</v>
      </c>
      <c r="KXT105" s="221">
        <v>20</v>
      </c>
      <c r="KXU105" s="232" t="s">
        <v>94</v>
      </c>
      <c r="KXV105" s="233" t="s">
        <v>96</v>
      </c>
      <c r="KXW105" s="234" t="s">
        <v>16</v>
      </c>
      <c r="KXX105" s="221">
        <v>20</v>
      </c>
      <c r="KXY105" s="232" t="s">
        <v>94</v>
      </c>
      <c r="KXZ105" s="233" t="s">
        <v>96</v>
      </c>
      <c r="KYA105" s="234" t="s">
        <v>16</v>
      </c>
      <c r="KYB105" s="221">
        <v>20</v>
      </c>
      <c r="KYC105" s="232" t="s">
        <v>94</v>
      </c>
      <c r="KYD105" s="233" t="s">
        <v>96</v>
      </c>
      <c r="KYE105" s="234" t="s">
        <v>16</v>
      </c>
      <c r="KYF105" s="221">
        <v>20</v>
      </c>
      <c r="KYG105" s="232" t="s">
        <v>94</v>
      </c>
      <c r="KYH105" s="233" t="s">
        <v>96</v>
      </c>
      <c r="KYI105" s="234" t="s">
        <v>16</v>
      </c>
      <c r="KYJ105" s="221">
        <v>20</v>
      </c>
      <c r="KYK105" s="232" t="s">
        <v>94</v>
      </c>
      <c r="KYL105" s="233" t="s">
        <v>96</v>
      </c>
      <c r="KYM105" s="234" t="s">
        <v>16</v>
      </c>
      <c r="KYN105" s="221">
        <v>20</v>
      </c>
      <c r="KYO105" s="232" t="s">
        <v>94</v>
      </c>
      <c r="KYP105" s="233" t="s">
        <v>96</v>
      </c>
      <c r="KYQ105" s="234" t="s">
        <v>16</v>
      </c>
      <c r="KYR105" s="221">
        <v>20</v>
      </c>
      <c r="KYS105" s="232" t="s">
        <v>94</v>
      </c>
      <c r="KYT105" s="233" t="s">
        <v>96</v>
      </c>
      <c r="KYU105" s="234" t="s">
        <v>16</v>
      </c>
      <c r="KYV105" s="221">
        <v>20</v>
      </c>
      <c r="KYW105" s="232" t="s">
        <v>94</v>
      </c>
      <c r="KYX105" s="233" t="s">
        <v>96</v>
      </c>
      <c r="KYY105" s="234" t="s">
        <v>16</v>
      </c>
      <c r="KYZ105" s="221">
        <v>20</v>
      </c>
      <c r="KZA105" s="232" t="s">
        <v>94</v>
      </c>
      <c r="KZB105" s="233" t="s">
        <v>96</v>
      </c>
      <c r="KZC105" s="234" t="s">
        <v>16</v>
      </c>
      <c r="KZD105" s="221">
        <v>20</v>
      </c>
      <c r="KZE105" s="232" t="s">
        <v>94</v>
      </c>
      <c r="KZF105" s="233" t="s">
        <v>96</v>
      </c>
      <c r="KZG105" s="234" t="s">
        <v>16</v>
      </c>
      <c r="KZH105" s="221">
        <v>20</v>
      </c>
      <c r="KZI105" s="232" t="s">
        <v>94</v>
      </c>
      <c r="KZJ105" s="233" t="s">
        <v>96</v>
      </c>
      <c r="KZK105" s="234" t="s">
        <v>16</v>
      </c>
      <c r="KZL105" s="221">
        <v>20</v>
      </c>
      <c r="KZM105" s="232" t="s">
        <v>94</v>
      </c>
      <c r="KZN105" s="233" t="s">
        <v>96</v>
      </c>
      <c r="KZO105" s="234" t="s">
        <v>16</v>
      </c>
      <c r="KZP105" s="221">
        <v>20</v>
      </c>
      <c r="KZQ105" s="232" t="s">
        <v>94</v>
      </c>
      <c r="KZR105" s="233" t="s">
        <v>96</v>
      </c>
      <c r="KZS105" s="234" t="s">
        <v>16</v>
      </c>
      <c r="KZT105" s="221">
        <v>20</v>
      </c>
      <c r="KZU105" s="232" t="s">
        <v>94</v>
      </c>
      <c r="KZV105" s="233" t="s">
        <v>96</v>
      </c>
      <c r="KZW105" s="234" t="s">
        <v>16</v>
      </c>
      <c r="KZX105" s="221">
        <v>20</v>
      </c>
      <c r="KZY105" s="232" t="s">
        <v>94</v>
      </c>
      <c r="KZZ105" s="233" t="s">
        <v>96</v>
      </c>
      <c r="LAA105" s="234" t="s">
        <v>16</v>
      </c>
      <c r="LAB105" s="221">
        <v>20</v>
      </c>
      <c r="LAC105" s="232" t="s">
        <v>94</v>
      </c>
      <c r="LAD105" s="233" t="s">
        <v>96</v>
      </c>
      <c r="LAE105" s="234" t="s">
        <v>16</v>
      </c>
      <c r="LAF105" s="221">
        <v>20</v>
      </c>
      <c r="LAG105" s="232" t="s">
        <v>94</v>
      </c>
      <c r="LAH105" s="233" t="s">
        <v>96</v>
      </c>
      <c r="LAI105" s="234" t="s">
        <v>16</v>
      </c>
      <c r="LAJ105" s="221">
        <v>20</v>
      </c>
      <c r="LAK105" s="232" t="s">
        <v>94</v>
      </c>
      <c r="LAL105" s="233" t="s">
        <v>96</v>
      </c>
      <c r="LAM105" s="234" t="s">
        <v>16</v>
      </c>
      <c r="LAN105" s="221">
        <v>20</v>
      </c>
      <c r="LAO105" s="232" t="s">
        <v>94</v>
      </c>
      <c r="LAP105" s="233" t="s">
        <v>96</v>
      </c>
      <c r="LAQ105" s="234" t="s">
        <v>16</v>
      </c>
      <c r="LAR105" s="221">
        <v>20</v>
      </c>
      <c r="LAS105" s="232" t="s">
        <v>94</v>
      </c>
      <c r="LAT105" s="233" t="s">
        <v>96</v>
      </c>
      <c r="LAU105" s="234" t="s">
        <v>16</v>
      </c>
      <c r="LAV105" s="221">
        <v>20</v>
      </c>
      <c r="LAW105" s="232" t="s">
        <v>94</v>
      </c>
      <c r="LAX105" s="233" t="s">
        <v>96</v>
      </c>
      <c r="LAY105" s="234" t="s">
        <v>16</v>
      </c>
      <c r="LAZ105" s="221">
        <v>20</v>
      </c>
      <c r="LBA105" s="232" t="s">
        <v>94</v>
      </c>
      <c r="LBB105" s="233" t="s">
        <v>96</v>
      </c>
      <c r="LBC105" s="234" t="s">
        <v>16</v>
      </c>
      <c r="LBD105" s="221">
        <v>20</v>
      </c>
      <c r="LBE105" s="232" t="s">
        <v>94</v>
      </c>
      <c r="LBF105" s="233" t="s">
        <v>96</v>
      </c>
      <c r="LBG105" s="234" t="s">
        <v>16</v>
      </c>
      <c r="LBH105" s="221">
        <v>20</v>
      </c>
      <c r="LBI105" s="232" t="s">
        <v>94</v>
      </c>
      <c r="LBJ105" s="233" t="s">
        <v>96</v>
      </c>
      <c r="LBK105" s="234" t="s">
        <v>16</v>
      </c>
      <c r="LBL105" s="221">
        <v>20</v>
      </c>
      <c r="LBM105" s="232" t="s">
        <v>94</v>
      </c>
      <c r="LBN105" s="233" t="s">
        <v>96</v>
      </c>
      <c r="LBO105" s="234" t="s">
        <v>16</v>
      </c>
      <c r="LBP105" s="221">
        <v>20</v>
      </c>
      <c r="LBQ105" s="232" t="s">
        <v>94</v>
      </c>
      <c r="LBR105" s="233" t="s">
        <v>96</v>
      </c>
      <c r="LBS105" s="234" t="s">
        <v>16</v>
      </c>
      <c r="LBT105" s="221">
        <v>20</v>
      </c>
      <c r="LBU105" s="232" t="s">
        <v>94</v>
      </c>
      <c r="LBV105" s="233" t="s">
        <v>96</v>
      </c>
      <c r="LBW105" s="234" t="s">
        <v>16</v>
      </c>
      <c r="LBX105" s="221">
        <v>20</v>
      </c>
      <c r="LBY105" s="232" t="s">
        <v>94</v>
      </c>
      <c r="LBZ105" s="233" t="s">
        <v>96</v>
      </c>
      <c r="LCA105" s="234" t="s">
        <v>16</v>
      </c>
      <c r="LCB105" s="221">
        <v>20</v>
      </c>
      <c r="LCC105" s="232" t="s">
        <v>94</v>
      </c>
      <c r="LCD105" s="233" t="s">
        <v>96</v>
      </c>
      <c r="LCE105" s="234" t="s">
        <v>16</v>
      </c>
      <c r="LCF105" s="221">
        <v>20</v>
      </c>
      <c r="LCG105" s="232" t="s">
        <v>94</v>
      </c>
      <c r="LCH105" s="233" t="s">
        <v>96</v>
      </c>
      <c r="LCI105" s="234" t="s">
        <v>16</v>
      </c>
      <c r="LCJ105" s="221">
        <v>20</v>
      </c>
      <c r="LCK105" s="232" t="s">
        <v>94</v>
      </c>
      <c r="LCL105" s="233" t="s">
        <v>96</v>
      </c>
      <c r="LCM105" s="234" t="s">
        <v>16</v>
      </c>
      <c r="LCN105" s="221">
        <v>20</v>
      </c>
      <c r="LCO105" s="232" t="s">
        <v>94</v>
      </c>
      <c r="LCP105" s="233" t="s">
        <v>96</v>
      </c>
      <c r="LCQ105" s="234" t="s">
        <v>16</v>
      </c>
      <c r="LCR105" s="221">
        <v>20</v>
      </c>
      <c r="LCS105" s="232" t="s">
        <v>94</v>
      </c>
      <c r="LCT105" s="233" t="s">
        <v>96</v>
      </c>
      <c r="LCU105" s="234" t="s">
        <v>16</v>
      </c>
      <c r="LCV105" s="221">
        <v>20</v>
      </c>
      <c r="LCW105" s="232" t="s">
        <v>94</v>
      </c>
      <c r="LCX105" s="233" t="s">
        <v>96</v>
      </c>
      <c r="LCY105" s="234" t="s">
        <v>16</v>
      </c>
      <c r="LCZ105" s="221">
        <v>20</v>
      </c>
      <c r="LDA105" s="232" t="s">
        <v>94</v>
      </c>
      <c r="LDB105" s="233" t="s">
        <v>96</v>
      </c>
      <c r="LDC105" s="234" t="s">
        <v>16</v>
      </c>
      <c r="LDD105" s="221">
        <v>20</v>
      </c>
      <c r="LDE105" s="232" t="s">
        <v>94</v>
      </c>
      <c r="LDF105" s="233" t="s">
        <v>96</v>
      </c>
      <c r="LDG105" s="234" t="s">
        <v>16</v>
      </c>
      <c r="LDH105" s="221">
        <v>20</v>
      </c>
      <c r="LDI105" s="232" t="s">
        <v>94</v>
      </c>
      <c r="LDJ105" s="233" t="s">
        <v>96</v>
      </c>
      <c r="LDK105" s="234" t="s">
        <v>16</v>
      </c>
      <c r="LDL105" s="221">
        <v>20</v>
      </c>
      <c r="LDM105" s="232" t="s">
        <v>94</v>
      </c>
      <c r="LDN105" s="233" t="s">
        <v>96</v>
      </c>
      <c r="LDO105" s="234" t="s">
        <v>16</v>
      </c>
      <c r="LDP105" s="221">
        <v>20</v>
      </c>
      <c r="LDQ105" s="232" t="s">
        <v>94</v>
      </c>
      <c r="LDR105" s="233" t="s">
        <v>96</v>
      </c>
      <c r="LDS105" s="234" t="s">
        <v>16</v>
      </c>
      <c r="LDT105" s="221">
        <v>20</v>
      </c>
      <c r="LDU105" s="232" t="s">
        <v>94</v>
      </c>
      <c r="LDV105" s="233" t="s">
        <v>96</v>
      </c>
      <c r="LDW105" s="234" t="s">
        <v>16</v>
      </c>
      <c r="LDX105" s="221">
        <v>20</v>
      </c>
      <c r="LDY105" s="232" t="s">
        <v>94</v>
      </c>
      <c r="LDZ105" s="233" t="s">
        <v>96</v>
      </c>
      <c r="LEA105" s="234" t="s">
        <v>16</v>
      </c>
      <c r="LEB105" s="221">
        <v>20</v>
      </c>
      <c r="LEC105" s="232" t="s">
        <v>94</v>
      </c>
      <c r="LED105" s="233" t="s">
        <v>96</v>
      </c>
      <c r="LEE105" s="234" t="s">
        <v>16</v>
      </c>
      <c r="LEF105" s="221">
        <v>20</v>
      </c>
      <c r="LEG105" s="232" t="s">
        <v>94</v>
      </c>
      <c r="LEH105" s="233" t="s">
        <v>96</v>
      </c>
      <c r="LEI105" s="234" t="s">
        <v>16</v>
      </c>
      <c r="LEJ105" s="221">
        <v>20</v>
      </c>
      <c r="LEK105" s="232" t="s">
        <v>94</v>
      </c>
      <c r="LEL105" s="233" t="s">
        <v>96</v>
      </c>
      <c r="LEM105" s="234" t="s">
        <v>16</v>
      </c>
      <c r="LEN105" s="221">
        <v>20</v>
      </c>
      <c r="LEO105" s="232" t="s">
        <v>94</v>
      </c>
      <c r="LEP105" s="233" t="s">
        <v>96</v>
      </c>
      <c r="LEQ105" s="234" t="s">
        <v>16</v>
      </c>
      <c r="LER105" s="221">
        <v>20</v>
      </c>
      <c r="LES105" s="232" t="s">
        <v>94</v>
      </c>
      <c r="LET105" s="233" t="s">
        <v>96</v>
      </c>
      <c r="LEU105" s="234" t="s">
        <v>16</v>
      </c>
      <c r="LEV105" s="221">
        <v>20</v>
      </c>
      <c r="LEW105" s="232" t="s">
        <v>94</v>
      </c>
      <c r="LEX105" s="233" t="s">
        <v>96</v>
      </c>
      <c r="LEY105" s="234" t="s">
        <v>16</v>
      </c>
      <c r="LEZ105" s="221">
        <v>20</v>
      </c>
      <c r="LFA105" s="232" t="s">
        <v>94</v>
      </c>
      <c r="LFB105" s="233" t="s">
        <v>96</v>
      </c>
      <c r="LFC105" s="234" t="s">
        <v>16</v>
      </c>
      <c r="LFD105" s="221">
        <v>20</v>
      </c>
      <c r="LFE105" s="232" t="s">
        <v>94</v>
      </c>
      <c r="LFF105" s="233" t="s">
        <v>96</v>
      </c>
      <c r="LFG105" s="234" t="s">
        <v>16</v>
      </c>
      <c r="LFH105" s="221">
        <v>20</v>
      </c>
      <c r="LFI105" s="232" t="s">
        <v>94</v>
      </c>
      <c r="LFJ105" s="233" t="s">
        <v>96</v>
      </c>
      <c r="LFK105" s="234" t="s">
        <v>16</v>
      </c>
      <c r="LFL105" s="221">
        <v>20</v>
      </c>
      <c r="LFM105" s="232" t="s">
        <v>94</v>
      </c>
      <c r="LFN105" s="233" t="s">
        <v>96</v>
      </c>
      <c r="LFO105" s="234" t="s">
        <v>16</v>
      </c>
      <c r="LFP105" s="221">
        <v>20</v>
      </c>
      <c r="LFQ105" s="232" t="s">
        <v>94</v>
      </c>
      <c r="LFR105" s="233" t="s">
        <v>96</v>
      </c>
      <c r="LFS105" s="234" t="s">
        <v>16</v>
      </c>
      <c r="LFT105" s="221">
        <v>20</v>
      </c>
      <c r="LFU105" s="232" t="s">
        <v>94</v>
      </c>
      <c r="LFV105" s="233" t="s">
        <v>96</v>
      </c>
      <c r="LFW105" s="234" t="s">
        <v>16</v>
      </c>
      <c r="LFX105" s="221">
        <v>20</v>
      </c>
      <c r="LFY105" s="232" t="s">
        <v>94</v>
      </c>
      <c r="LFZ105" s="233" t="s">
        <v>96</v>
      </c>
      <c r="LGA105" s="234" t="s">
        <v>16</v>
      </c>
      <c r="LGB105" s="221">
        <v>20</v>
      </c>
      <c r="LGC105" s="232" t="s">
        <v>94</v>
      </c>
      <c r="LGD105" s="233" t="s">
        <v>96</v>
      </c>
      <c r="LGE105" s="234" t="s">
        <v>16</v>
      </c>
      <c r="LGF105" s="221">
        <v>20</v>
      </c>
      <c r="LGG105" s="232" t="s">
        <v>94</v>
      </c>
      <c r="LGH105" s="233" t="s">
        <v>96</v>
      </c>
      <c r="LGI105" s="234" t="s">
        <v>16</v>
      </c>
      <c r="LGJ105" s="221">
        <v>20</v>
      </c>
      <c r="LGK105" s="232" t="s">
        <v>94</v>
      </c>
      <c r="LGL105" s="233" t="s">
        <v>96</v>
      </c>
      <c r="LGM105" s="234" t="s">
        <v>16</v>
      </c>
      <c r="LGN105" s="221">
        <v>20</v>
      </c>
      <c r="LGO105" s="232" t="s">
        <v>94</v>
      </c>
      <c r="LGP105" s="233" t="s">
        <v>96</v>
      </c>
      <c r="LGQ105" s="234" t="s">
        <v>16</v>
      </c>
      <c r="LGR105" s="221">
        <v>20</v>
      </c>
      <c r="LGS105" s="232" t="s">
        <v>94</v>
      </c>
      <c r="LGT105" s="233" t="s">
        <v>96</v>
      </c>
      <c r="LGU105" s="234" t="s">
        <v>16</v>
      </c>
      <c r="LGV105" s="221">
        <v>20</v>
      </c>
      <c r="LGW105" s="232" t="s">
        <v>94</v>
      </c>
      <c r="LGX105" s="233" t="s">
        <v>96</v>
      </c>
      <c r="LGY105" s="234" t="s">
        <v>16</v>
      </c>
      <c r="LGZ105" s="221">
        <v>20</v>
      </c>
      <c r="LHA105" s="232" t="s">
        <v>94</v>
      </c>
      <c r="LHB105" s="233" t="s">
        <v>96</v>
      </c>
      <c r="LHC105" s="234" t="s">
        <v>16</v>
      </c>
      <c r="LHD105" s="221">
        <v>20</v>
      </c>
      <c r="LHE105" s="232" t="s">
        <v>94</v>
      </c>
      <c r="LHF105" s="233" t="s">
        <v>96</v>
      </c>
      <c r="LHG105" s="234" t="s">
        <v>16</v>
      </c>
      <c r="LHH105" s="221">
        <v>20</v>
      </c>
      <c r="LHI105" s="232" t="s">
        <v>94</v>
      </c>
      <c r="LHJ105" s="233" t="s">
        <v>96</v>
      </c>
      <c r="LHK105" s="234" t="s">
        <v>16</v>
      </c>
      <c r="LHL105" s="221">
        <v>20</v>
      </c>
      <c r="LHM105" s="232" t="s">
        <v>94</v>
      </c>
      <c r="LHN105" s="233" t="s">
        <v>96</v>
      </c>
      <c r="LHO105" s="234" t="s">
        <v>16</v>
      </c>
      <c r="LHP105" s="221">
        <v>20</v>
      </c>
      <c r="LHQ105" s="232" t="s">
        <v>94</v>
      </c>
      <c r="LHR105" s="233" t="s">
        <v>96</v>
      </c>
      <c r="LHS105" s="234" t="s">
        <v>16</v>
      </c>
      <c r="LHT105" s="221">
        <v>20</v>
      </c>
      <c r="LHU105" s="232" t="s">
        <v>94</v>
      </c>
      <c r="LHV105" s="233" t="s">
        <v>96</v>
      </c>
      <c r="LHW105" s="234" t="s">
        <v>16</v>
      </c>
      <c r="LHX105" s="221">
        <v>20</v>
      </c>
      <c r="LHY105" s="232" t="s">
        <v>94</v>
      </c>
      <c r="LHZ105" s="233" t="s">
        <v>96</v>
      </c>
      <c r="LIA105" s="234" t="s">
        <v>16</v>
      </c>
      <c r="LIB105" s="221">
        <v>20</v>
      </c>
      <c r="LIC105" s="232" t="s">
        <v>94</v>
      </c>
      <c r="LID105" s="233" t="s">
        <v>96</v>
      </c>
      <c r="LIE105" s="234" t="s">
        <v>16</v>
      </c>
      <c r="LIF105" s="221">
        <v>20</v>
      </c>
      <c r="LIG105" s="232" t="s">
        <v>94</v>
      </c>
      <c r="LIH105" s="233" t="s">
        <v>96</v>
      </c>
      <c r="LII105" s="234" t="s">
        <v>16</v>
      </c>
      <c r="LIJ105" s="221">
        <v>20</v>
      </c>
      <c r="LIK105" s="232" t="s">
        <v>94</v>
      </c>
      <c r="LIL105" s="233" t="s">
        <v>96</v>
      </c>
      <c r="LIM105" s="234" t="s">
        <v>16</v>
      </c>
      <c r="LIN105" s="221">
        <v>20</v>
      </c>
      <c r="LIO105" s="232" t="s">
        <v>94</v>
      </c>
      <c r="LIP105" s="233" t="s">
        <v>96</v>
      </c>
      <c r="LIQ105" s="234" t="s">
        <v>16</v>
      </c>
      <c r="LIR105" s="221">
        <v>20</v>
      </c>
      <c r="LIS105" s="232" t="s">
        <v>94</v>
      </c>
      <c r="LIT105" s="233" t="s">
        <v>96</v>
      </c>
      <c r="LIU105" s="234" t="s">
        <v>16</v>
      </c>
      <c r="LIV105" s="221">
        <v>20</v>
      </c>
      <c r="LIW105" s="232" t="s">
        <v>94</v>
      </c>
      <c r="LIX105" s="233" t="s">
        <v>96</v>
      </c>
      <c r="LIY105" s="234" t="s">
        <v>16</v>
      </c>
      <c r="LIZ105" s="221">
        <v>20</v>
      </c>
      <c r="LJA105" s="232" t="s">
        <v>94</v>
      </c>
      <c r="LJB105" s="233" t="s">
        <v>96</v>
      </c>
      <c r="LJC105" s="234" t="s">
        <v>16</v>
      </c>
      <c r="LJD105" s="221">
        <v>20</v>
      </c>
      <c r="LJE105" s="232" t="s">
        <v>94</v>
      </c>
      <c r="LJF105" s="233" t="s">
        <v>96</v>
      </c>
      <c r="LJG105" s="234" t="s">
        <v>16</v>
      </c>
      <c r="LJH105" s="221">
        <v>20</v>
      </c>
      <c r="LJI105" s="232" t="s">
        <v>94</v>
      </c>
      <c r="LJJ105" s="233" t="s">
        <v>96</v>
      </c>
      <c r="LJK105" s="234" t="s">
        <v>16</v>
      </c>
      <c r="LJL105" s="221">
        <v>20</v>
      </c>
      <c r="LJM105" s="232" t="s">
        <v>94</v>
      </c>
      <c r="LJN105" s="233" t="s">
        <v>96</v>
      </c>
      <c r="LJO105" s="234" t="s">
        <v>16</v>
      </c>
      <c r="LJP105" s="221">
        <v>20</v>
      </c>
      <c r="LJQ105" s="232" t="s">
        <v>94</v>
      </c>
      <c r="LJR105" s="233" t="s">
        <v>96</v>
      </c>
      <c r="LJS105" s="234" t="s">
        <v>16</v>
      </c>
      <c r="LJT105" s="221">
        <v>20</v>
      </c>
      <c r="LJU105" s="232" t="s">
        <v>94</v>
      </c>
      <c r="LJV105" s="233" t="s">
        <v>96</v>
      </c>
      <c r="LJW105" s="234" t="s">
        <v>16</v>
      </c>
      <c r="LJX105" s="221">
        <v>20</v>
      </c>
      <c r="LJY105" s="232" t="s">
        <v>94</v>
      </c>
      <c r="LJZ105" s="233" t="s">
        <v>96</v>
      </c>
      <c r="LKA105" s="234" t="s">
        <v>16</v>
      </c>
      <c r="LKB105" s="221">
        <v>20</v>
      </c>
      <c r="LKC105" s="232" t="s">
        <v>94</v>
      </c>
      <c r="LKD105" s="233" t="s">
        <v>96</v>
      </c>
      <c r="LKE105" s="234" t="s">
        <v>16</v>
      </c>
      <c r="LKF105" s="221">
        <v>20</v>
      </c>
      <c r="LKG105" s="232" t="s">
        <v>94</v>
      </c>
      <c r="LKH105" s="233" t="s">
        <v>96</v>
      </c>
      <c r="LKI105" s="234" t="s">
        <v>16</v>
      </c>
      <c r="LKJ105" s="221">
        <v>20</v>
      </c>
      <c r="LKK105" s="232" t="s">
        <v>94</v>
      </c>
      <c r="LKL105" s="233" t="s">
        <v>96</v>
      </c>
      <c r="LKM105" s="234" t="s">
        <v>16</v>
      </c>
      <c r="LKN105" s="221">
        <v>20</v>
      </c>
      <c r="LKO105" s="232" t="s">
        <v>94</v>
      </c>
      <c r="LKP105" s="233" t="s">
        <v>96</v>
      </c>
      <c r="LKQ105" s="234" t="s">
        <v>16</v>
      </c>
      <c r="LKR105" s="221">
        <v>20</v>
      </c>
      <c r="LKS105" s="232" t="s">
        <v>94</v>
      </c>
      <c r="LKT105" s="233" t="s">
        <v>96</v>
      </c>
      <c r="LKU105" s="234" t="s">
        <v>16</v>
      </c>
      <c r="LKV105" s="221">
        <v>20</v>
      </c>
      <c r="LKW105" s="232" t="s">
        <v>94</v>
      </c>
      <c r="LKX105" s="233" t="s">
        <v>96</v>
      </c>
      <c r="LKY105" s="234" t="s">
        <v>16</v>
      </c>
      <c r="LKZ105" s="221">
        <v>20</v>
      </c>
      <c r="LLA105" s="232" t="s">
        <v>94</v>
      </c>
      <c r="LLB105" s="233" t="s">
        <v>96</v>
      </c>
      <c r="LLC105" s="234" t="s">
        <v>16</v>
      </c>
      <c r="LLD105" s="221">
        <v>20</v>
      </c>
      <c r="LLE105" s="232" t="s">
        <v>94</v>
      </c>
      <c r="LLF105" s="233" t="s">
        <v>96</v>
      </c>
      <c r="LLG105" s="234" t="s">
        <v>16</v>
      </c>
      <c r="LLH105" s="221">
        <v>20</v>
      </c>
      <c r="LLI105" s="232" t="s">
        <v>94</v>
      </c>
      <c r="LLJ105" s="233" t="s">
        <v>96</v>
      </c>
      <c r="LLK105" s="234" t="s">
        <v>16</v>
      </c>
      <c r="LLL105" s="221">
        <v>20</v>
      </c>
      <c r="LLM105" s="232" t="s">
        <v>94</v>
      </c>
      <c r="LLN105" s="233" t="s">
        <v>96</v>
      </c>
      <c r="LLO105" s="234" t="s">
        <v>16</v>
      </c>
      <c r="LLP105" s="221">
        <v>20</v>
      </c>
      <c r="LLQ105" s="232" t="s">
        <v>94</v>
      </c>
      <c r="LLR105" s="233" t="s">
        <v>96</v>
      </c>
      <c r="LLS105" s="234" t="s">
        <v>16</v>
      </c>
      <c r="LLT105" s="221">
        <v>20</v>
      </c>
      <c r="LLU105" s="232" t="s">
        <v>94</v>
      </c>
      <c r="LLV105" s="233" t="s">
        <v>96</v>
      </c>
      <c r="LLW105" s="234" t="s">
        <v>16</v>
      </c>
      <c r="LLX105" s="221">
        <v>20</v>
      </c>
      <c r="LLY105" s="232" t="s">
        <v>94</v>
      </c>
      <c r="LLZ105" s="233" t="s">
        <v>96</v>
      </c>
      <c r="LMA105" s="234" t="s">
        <v>16</v>
      </c>
      <c r="LMB105" s="221">
        <v>20</v>
      </c>
      <c r="LMC105" s="232" t="s">
        <v>94</v>
      </c>
      <c r="LMD105" s="233" t="s">
        <v>96</v>
      </c>
      <c r="LME105" s="234" t="s">
        <v>16</v>
      </c>
      <c r="LMF105" s="221">
        <v>20</v>
      </c>
      <c r="LMG105" s="232" t="s">
        <v>94</v>
      </c>
      <c r="LMH105" s="233" t="s">
        <v>96</v>
      </c>
      <c r="LMI105" s="234" t="s">
        <v>16</v>
      </c>
      <c r="LMJ105" s="221">
        <v>20</v>
      </c>
      <c r="LMK105" s="232" t="s">
        <v>94</v>
      </c>
      <c r="LML105" s="233" t="s">
        <v>96</v>
      </c>
      <c r="LMM105" s="234" t="s">
        <v>16</v>
      </c>
      <c r="LMN105" s="221">
        <v>20</v>
      </c>
      <c r="LMO105" s="232" t="s">
        <v>94</v>
      </c>
      <c r="LMP105" s="233" t="s">
        <v>96</v>
      </c>
      <c r="LMQ105" s="234" t="s">
        <v>16</v>
      </c>
      <c r="LMR105" s="221">
        <v>20</v>
      </c>
      <c r="LMS105" s="232" t="s">
        <v>94</v>
      </c>
      <c r="LMT105" s="233" t="s">
        <v>96</v>
      </c>
      <c r="LMU105" s="234" t="s">
        <v>16</v>
      </c>
      <c r="LMV105" s="221">
        <v>20</v>
      </c>
      <c r="LMW105" s="232" t="s">
        <v>94</v>
      </c>
      <c r="LMX105" s="233" t="s">
        <v>96</v>
      </c>
      <c r="LMY105" s="234" t="s">
        <v>16</v>
      </c>
      <c r="LMZ105" s="221">
        <v>20</v>
      </c>
      <c r="LNA105" s="232" t="s">
        <v>94</v>
      </c>
      <c r="LNB105" s="233" t="s">
        <v>96</v>
      </c>
      <c r="LNC105" s="234" t="s">
        <v>16</v>
      </c>
      <c r="LND105" s="221">
        <v>20</v>
      </c>
      <c r="LNE105" s="232" t="s">
        <v>94</v>
      </c>
      <c r="LNF105" s="233" t="s">
        <v>96</v>
      </c>
      <c r="LNG105" s="234" t="s">
        <v>16</v>
      </c>
      <c r="LNH105" s="221">
        <v>20</v>
      </c>
      <c r="LNI105" s="232" t="s">
        <v>94</v>
      </c>
      <c r="LNJ105" s="233" t="s">
        <v>96</v>
      </c>
      <c r="LNK105" s="234" t="s">
        <v>16</v>
      </c>
      <c r="LNL105" s="221">
        <v>20</v>
      </c>
      <c r="LNM105" s="232" t="s">
        <v>94</v>
      </c>
      <c r="LNN105" s="233" t="s">
        <v>96</v>
      </c>
      <c r="LNO105" s="234" t="s">
        <v>16</v>
      </c>
      <c r="LNP105" s="221">
        <v>20</v>
      </c>
      <c r="LNQ105" s="232" t="s">
        <v>94</v>
      </c>
      <c r="LNR105" s="233" t="s">
        <v>96</v>
      </c>
      <c r="LNS105" s="234" t="s">
        <v>16</v>
      </c>
      <c r="LNT105" s="221">
        <v>20</v>
      </c>
      <c r="LNU105" s="232" t="s">
        <v>94</v>
      </c>
      <c r="LNV105" s="233" t="s">
        <v>96</v>
      </c>
      <c r="LNW105" s="234" t="s">
        <v>16</v>
      </c>
      <c r="LNX105" s="221">
        <v>20</v>
      </c>
      <c r="LNY105" s="232" t="s">
        <v>94</v>
      </c>
      <c r="LNZ105" s="233" t="s">
        <v>96</v>
      </c>
      <c r="LOA105" s="234" t="s">
        <v>16</v>
      </c>
      <c r="LOB105" s="221">
        <v>20</v>
      </c>
      <c r="LOC105" s="232" t="s">
        <v>94</v>
      </c>
      <c r="LOD105" s="233" t="s">
        <v>96</v>
      </c>
      <c r="LOE105" s="234" t="s">
        <v>16</v>
      </c>
      <c r="LOF105" s="221">
        <v>20</v>
      </c>
      <c r="LOG105" s="232" t="s">
        <v>94</v>
      </c>
      <c r="LOH105" s="233" t="s">
        <v>96</v>
      </c>
      <c r="LOI105" s="234" t="s">
        <v>16</v>
      </c>
      <c r="LOJ105" s="221">
        <v>20</v>
      </c>
      <c r="LOK105" s="232" t="s">
        <v>94</v>
      </c>
      <c r="LOL105" s="233" t="s">
        <v>96</v>
      </c>
      <c r="LOM105" s="234" t="s">
        <v>16</v>
      </c>
      <c r="LON105" s="221">
        <v>20</v>
      </c>
      <c r="LOO105" s="232" t="s">
        <v>94</v>
      </c>
      <c r="LOP105" s="233" t="s">
        <v>96</v>
      </c>
      <c r="LOQ105" s="234" t="s">
        <v>16</v>
      </c>
      <c r="LOR105" s="221">
        <v>20</v>
      </c>
      <c r="LOS105" s="232" t="s">
        <v>94</v>
      </c>
      <c r="LOT105" s="233" t="s">
        <v>96</v>
      </c>
      <c r="LOU105" s="234" t="s">
        <v>16</v>
      </c>
      <c r="LOV105" s="221">
        <v>20</v>
      </c>
      <c r="LOW105" s="232" t="s">
        <v>94</v>
      </c>
      <c r="LOX105" s="233" t="s">
        <v>96</v>
      </c>
      <c r="LOY105" s="234" t="s">
        <v>16</v>
      </c>
      <c r="LOZ105" s="221">
        <v>20</v>
      </c>
      <c r="LPA105" s="232" t="s">
        <v>94</v>
      </c>
      <c r="LPB105" s="233" t="s">
        <v>96</v>
      </c>
      <c r="LPC105" s="234" t="s">
        <v>16</v>
      </c>
      <c r="LPD105" s="221">
        <v>20</v>
      </c>
      <c r="LPE105" s="232" t="s">
        <v>94</v>
      </c>
      <c r="LPF105" s="233" t="s">
        <v>96</v>
      </c>
      <c r="LPG105" s="234" t="s">
        <v>16</v>
      </c>
      <c r="LPH105" s="221">
        <v>20</v>
      </c>
      <c r="LPI105" s="232" t="s">
        <v>94</v>
      </c>
      <c r="LPJ105" s="233" t="s">
        <v>96</v>
      </c>
      <c r="LPK105" s="234" t="s">
        <v>16</v>
      </c>
      <c r="LPL105" s="221">
        <v>20</v>
      </c>
      <c r="LPM105" s="232" t="s">
        <v>94</v>
      </c>
      <c r="LPN105" s="233" t="s">
        <v>96</v>
      </c>
      <c r="LPO105" s="234" t="s">
        <v>16</v>
      </c>
      <c r="LPP105" s="221">
        <v>20</v>
      </c>
      <c r="LPQ105" s="232" t="s">
        <v>94</v>
      </c>
      <c r="LPR105" s="233" t="s">
        <v>96</v>
      </c>
      <c r="LPS105" s="234" t="s">
        <v>16</v>
      </c>
      <c r="LPT105" s="221">
        <v>20</v>
      </c>
      <c r="LPU105" s="232" t="s">
        <v>94</v>
      </c>
      <c r="LPV105" s="233" t="s">
        <v>96</v>
      </c>
      <c r="LPW105" s="234" t="s">
        <v>16</v>
      </c>
      <c r="LPX105" s="221">
        <v>20</v>
      </c>
      <c r="LPY105" s="232" t="s">
        <v>94</v>
      </c>
      <c r="LPZ105" s="233" t="s">
        <v>96</v>
      </c>
      <c r="LQA105" s="234" t="s">
        <v>16</v>
      </c>
      <c r="LQB105" s="221">
        <v>20</v>
      </c>
      <c r="LQC105" s="232" t="s">
        <v>94</v>
      </c>
      <c r="LQD105" s="233" t="s">
        <v>96</v>
      </c>
      <c r="LQE105" s="234" t="s">
        <v>16</v>
      </c>
      <c r="LQF105" s="221">
        <v>20</v>
      </c>
      <c r="LQG105" s="232" t="s">
        <v>94</v>
      </c>
      <c r="LQH105" s="233" t="s">
        <v>96</v>
      </c>
      <c r="LQI105" s="234" t="s">
        <v>16</v>
      </c>
      <c r="LQJ105" s="221">
        <v>20</v>
      </c>
      <c r="LQK105" s="232" t="s">
        <v>94</v>
      </c>
      <c r="LQL105" s="233" t="s">
        <v>96</v>
      </c>
      <c r="LQM105" s="234" t="s">
        <v>16</v>
      </c>
      <c r="LQN105" s="221">
        <v>20</v>
      </c>
      <c r="LQO105" s="232" t="s">
        <v>94</v>
      </c>
      <c r="LQP105" s="233" t="s">
        <v>96</v>
      </c>
      <c r="LQQ105" s="234" t="s">
        <v>16</v>
      </c>
      <c r="LQR105" s="221">
        <v>20</v>
      </c>
      <c r="LQS105" s="232" t="s">
        <v>94</v>
      </c>
      <c r="LQT105" s="233" t="s">
        <v>96</v>
      </c>
      <c r="LQU105" s="234" t="s">
        <v>16</v>
      </c>
      <c r="LQV105" s="221">
        <v>20</v>
      </c>
      <c r="LQW105" s="232" t="s">
        <v>94</v>
      </c>
      <c r="LQX105" s="233" t="s">
        <v>96</v>
      </c>
      <c r="LQY105" s="234" t="s">
        <v>16</v>
      </c>
      <c r="LQZ105" s="221">
        <v>20</v>
      </c>
      <c r="LRA105" s="232" t="s">
        <v>94</v>
      </c>
      <c r="LRB105" s="233" t="s">
        <v>96</v>
      </c>
      <c r="LRC105" s="234" t="s">
        <v>16</v>
      </c>
      <c r="LRD105" s="221">
        <v>20</v>
      </c>
      <c r="LRE105" s="232" t="s">
        <v>94</v>
      </c>
      <c r="LRF105" s="233" t="s">
        <v>96</v>
      </c>
      <c r="LRG105" s="234" t="s">
        <v>16</v>
      </c>
      <c r="LRH105" s="221">
        <v>20</v>
      </c>
      <c r="LRI105" s="232" t="s">
        <v>94</v>
      </c>
      <c r="LRJ105" s="233" t="s">
        <v>96</v>
      </c>
      <c r="LRK105" s="234" t="s">
        <v>16</v>
      </c>
      <c r="LRL105" s="221">
        <v>20</v>
      </c>
      <c r="LRM105" s="232" t="s">
        <v>94</v>
      </c>
      <c r="LRN105" s="233" t="s">
        <v>96</v>
      </c>
      <c r="LRO105" s="234" t="s">
        <v>16</v>
      </c>
      <c r="LRP105" s="221">
        <v>20</v>
      </c>
      <c r="LRQ105" s="232" t="s">
        <v>94</v>
      </c>
      <c r="LRR105" s="233" t="s">
        <v>96</v>
      </c>
      <c r="LRS105" s="234" t="s">
        <v>16</v>
      </c>
      <c r="LRT105" s="221">
        <v>20</v>
      </c>
      <c r="LRU105" s="232" t="s">
        <v>94</v>
      </c>
      <c r="LRV105" s="233" t="s">
        <v>96</v>
      </c>
      <c r="LRW105" s="234" t="s">
        <v>16</v>
      </c>
      <c r="LRX105" s="221">
        <v>20</v>
      </c>
      <c r="LRY105" s="232" t="s">
        <v>94</v>
      </c>
      <c r="LRZ105" s="233" t="s">
        <v>96</v>
      </c>
      <c r="LSA105" s="234" t="s">
        <v>16</v>
      </c>
      <c r="LSB105" s="221">
        <v>20</v>
      </c>
      <c r="LSC105" s="232" t="s">
        <v>94</v>
      </c>
      <c r="LSD105" s="233" t="s">
        <v>96</v>
      </c>
      <c r="LSE105" s="234" t="s">
        <v>16</v>
      </c>
      <c r="LSF105" s="221">
        <v>20</v>
      </c>
      <c r="LSG105" s="232" t="s">
        <v>94</v>
      </c>
      <c r="LSH105" s="233" t="s">
        <v>96</v>
      </c>
      <c r="LSI105" s="234" t="s">
        <v>16</v>
      </c>
      <c r="LSJ105" s="221">
        <v>20</v>
      </c>
      <c r="LSK105" s="232" t="s">
        <v>94</v>
      </c>
      <c r="LSL105" s="233" t="s">
        <v>96</v>
      </c>
      <c r="LSM105" s="234" t="s">
        <v>16</v>
      </c>
      <c r="LSN105" s="221">
        <v>20</v>
      </c>
      <c r="LSO105" s="232" t="s">
        <v>94</v>
      </c>
      <c r="LSP105" s="233" t="s">
        <v>96</v>
      </c>
      <c r="LSQ105" s="234" t="s">
        <v>16</v>
      </c>
      <c r="LSR105" s="221">
        <v>20</v>
      </c>
      <c r="LSS105" s="232" t="s">
        <v>94</v>
      </c>
      <c r="LST105" s="233" t="s">
        <v>96</v>
      </c>
      <c r="LSU105" s="234" t="s">
        <v>16</v>
      </c>
      <c r="LSV105" s="221">
        <v>20</v>
      </c>
      <c r="LSW105" s="232" t="s">
        <v>94</v>
      </c>
      <c r="LSX105" s="233" t="s">
        <v>96</v>
      </c>
      <c r="LSY105" s="234" t="s">
        <v>16</v>
      </c>
      <c r="LSZ105" s="221">
        <v>20</v>
      </c>
      <c r="LTA105" s="232" t="s">
        <v>94</v>
      </c>
      <c r="LTB105" s="233" t="s">
        <v>96</v>
      </c>
      <c r="LTC105" s="234" t="s">
        <v>16</v>
      </c>
      <c r="LTD105" s="221">
        <v>20</v>
      </c>
      <c r="LTE105" s="232" t="s">
        <v>94</v>
      </c>
      <c r="LTF105" s="233" t="s">
        <v>96</v>
      </c>
      <c r="LTG105" s="234" t="s">
        <v>16</v>
      </c>
      <c r="LTH105" s="221">
        <v>20</v>
      </c>
      <c r="LTI105" s="232" t="s">
        <v>94</v>
      </c>
      <c r="LTJ105" s="233" t="s">
        <v>96</v>
      </c>
      <c r="LTK105" s="234" t="s">
        <v>16</v>
      </c>
      <c r="LTL105" s="221">
        <v>20</v>
      </c>
      <c r="LTM105" s="232" t="s">
        <v>94</v>
      </c>
      <c r="LTN105" s="233" t="s">
        <v>96</v>
      </c>
      <c r="LTO105" s="234" t="s">
        <v>16</v>
      </c>
      <c r="LTP105" s="221">
        <v>20</v>
      </c>
      <c r="LTQ105" s="232" t="s">
        <v>94</v>
      </c>
      <c r="LTR105" s="233" t="s">
        <v>96</v>
      </c>
      <c r="LTS105" s="234" t="s">
        <v>16</v>
      </c>
      <c r="LTT105" s="221">
        <v>20</v>
      </c>
      <c r="LTU105" s="232" t="s">
        <v>94</v>
      </c>
      <c r="LTV105" s="233" t="s">
        <v>96</v>
      </c>
      <c r="LTW105" s="234" t="s">
        <v>16</v>
      </c>
      <c r="LTX105" s="221">
        <v>20</v>
      </c>
      <c r="LTY105" s="232" t="s">
        <v>94</v>
      </c>
      <c r="LTZ105" s="233" t="s">
        <v>96</v>
      </c>
      <c r="LUA105" s="234" t="s">
        <v>16</v>
      </c>
      <c r="LUB105" s="221">
        <v>20</v>
      </c>
      <c r="LUC105" s="232" t="s">
        <v>94</v>
      </c>
      <c r="LUD105" s="233" t="s">
        <v>96</v>
      </c>
      <c r="LUE105" s="234" t="s">
        <v>16</v>
      </c>
      <c r="LUF105" s="221">
        <v>20</v>
      </c>
      <c r="LUG105" s="232" t="s">
        <v>94</v>
      </c>
      <c r="LUH105" s="233" t="s">
        <v>96</v>
      </c>
      <c r="LUI105" s="234" t="s">
        <v>16</v>
      </c>
      <c r="LUJ105" s="221">
        <v>20</v>
      </c>
      <c r="LUK105" s="232" t="s">
        <v>94</v>
      </c>
      <c r="LUL105" s="233" t="s">
        <v>96</v>
      </c>
      <c r="LUM105" s="234" t="s">
        <v>16</v>
      </c>
      <c r="LUN105" s="221">
        <v>20</v>
      </c>
      <c r="LUO105" s="232" t="s">
        <v>94</v>
      </c>
      <c r="LUP105" s="233" t="s">
        <v>96</v>
      </c>
      <c r="LUQ105" s="234" t="s">
        <v>16</v>
      </c>
      <c r="LUR105" s="221">
        <v>20</v>
      </c>
      <c r="LUS105" s="232" t="s">
        <v>94</v>
      </c>
      <c r="LUT105" s="233" t="s">
        <v>96</v>
      </c>
      <c r="LUU105" s="234" t="s">
        <v>16</v>
      </c>
      <c r="LUV105" s="221">
        <v>20</v>
      </c>
      <c r="LUW105" s="232" t="s">
        <v>94</v>
      </c>
      <c r="LUX105" s="233" t="s">
        <v>96</v>
      </c>
      <c r="LUY105" s="234" t="s">
        <v>16</v>
      </c>
      <c r="LUZ105" s="221">
        <v>20</v>
      </c>
      <c r="LVA105" s="232" t="s">
        <v>94</v>
      </c>
      <c r="LVB105" s="233" t="s">
        <v>96</v>
      </c>
      <c r="LVC105" s="234" t="s">
        <v>16</v>
      </c>
      <c r="LVD105" s="221">
        <v>20</v>
      </c>
      <c r="LVE105" s="232" t="s">
        <v>94</v>
      </c>
      <c r="LVF105" s="233" t="s">
        <v>96</v>
      </c>
      <c r="LVG105" s="234" t="s">
        <v>16</v>
      </c>
      <c r="LVH105" s="221">
        <v>20</v>
      </c>
      <c r="LVI105" s="232" t="s">
        <v>94</v>
      </c>
      <c r="LVJ105" s="233" t="s">
        <v>96</v>
      </c>
      <c r="LVK105" s="234" t="s">
        <v>16</v>
      </c>
      <c r="LVL105" s="221">
        <v>20</v>
      </c>
      <c r="LVM105" s="232" t="s">
        <v>94</v>
      </c>
      <c r="LVN105" s="233" t="s">
        <v>96</v>
      </c>
      <c r="LVO105" s="234" t="s">
        <v>16</v>
      </c>
      <c r="LVP105" s="221">
        <v>20</v>
      </c>
      <c r="LVQ105" s="232" t="s">
        <v>94</v>
      </c>
      <c r="LVR105" s="233" t="s">
        <v>96</v>
      </c>
      <c r="LVS105" s="234" t="s">
        <v>16</v>
      </c>
      <c r="LVT105" s="221">
        <v>20</v>
      </c>
      <c r="LVU105" s="232" t="s">
        <v>94</v>
      </c>
      <c r="LVV105" s="233" t="s">
        <v>96</v>
      </c>
      <c r="LVW105" s="234" t="s">
        <v>16</v>
      </c>
      <c r="LVX105" s="221">
        <v>20</v>
      </c>
      <c r="LVY105" s="232" t="s">
        <v>94</v>
      </c>
      <c r="LVZ105" s="233" t="s">
        <v>96</v>
      </c>
      <c r="LWA105" s="234" t="s">
        <v>16</v>
      </c>
      <c r="LWB105" s="221">
        <v>20</v>
      </c>
      <c r="LWC105" s="232" t="s">
        <v>94</v>
      </c>
      <c r="LWD105" s="233" t="s">
        <v>96</v>
      </c>
      <c r="LWE105" s="234" t="s">
        <v>16</v>
      </c>
      <c r="LWF105" s="221">
        <v>20</v>
      </c>
      <c r="LWG105" s="232" t="s">
        <v>94</v>
      </c>
      <c r="LWH105" s="233" t="s">
        <v>96</v>
      </c>
      <c r="LWI105" s="234" t="s">
        <v>16</v>
      </c>
      <c r="LWJ105" s="221">
        <v>20</v>
      </c>
      <c r="LWK105" s="232" t="s">
        <v>94</v>
      </c>
      <c r="LWL105" s="233" t="s">
        <v>96</v>
      </c>
      <c r="LWM105" s="234" t="s">
        <v>16</v>
      </c>
      <c r="LWN105" s="221">
        <v>20</v>
      </c>
      <c r="LWO105" s="232" t="s">
        <v>94</v>
      </c>
      <c r="LWP105" s="233" t="s">
        <v>96</v>
      </c>
      <c r="LWQ105" s="234" t="s">
        <v>16</v>
      </c>
      <c r="LWR105" s="221">
        <v>20</v>
      </c>
      <c r="LWS105" s="232" t="s">
        <v>94</v>
      </c>
      <c r="LWT105" s="233" t="s">
        <v>96</v>
      </c>
      <c r="LWU105" s="234" t="s">
        <v>16</v>
      </c>
      <c r="LWV105" s="221">
        <v>20</v>
      </c>
      <c r="LWW105" s="232" t="s">
        <v>94</v>
      </c>
      <c r="LWX105" s="233" t="s">
        <v>96</v>
      </c>
      <c r="LWY105" s="234" t="s">
        <v>16</v>
      </c>
      <c r="LWZ105" s="221">
        <v>20</v>
      </c>
      <c r="LXA105" s="232" t="s">
        <v>94</v>
      </c>
      <c r="LXB105" s="233" t="s">
        <v>96</v>
      </c>
      <c r="LXC105" s="234" t="s">
        <v>16</v>
      </c>
      <c r="LXD105" s="221">
        <v>20</v>
      </c>
      <c r="LXE105" s="232" t="s">
        <v>94</v>
      </c>
      <c r="LXF105" s="233" t="s">
        <v>96</v>
      </c>
      <c r="LXG105" s="234" t="s">
        <v>16</v>
      </c>
      <c r="LXH105" s="221">
        <v>20</v>
      </c>
      <c r="LXI105" s="232" t="s">
        <v>94</v>
      </c>
      <c r="LXJ105" s="233" t="s">
        <v>96</v>
      </c>
      <c r="LXK105" s="234" t="s">
        <v>16</v>
      </c>
      <c r="LXL105" s="221">
        <v>20</v>
      </c>
      <c r="LXM105" s="232" t="s">
        <v>94</v>
      </c>
      <c r="LXN105" s="233" t="s">
        <v>96</v>
      </c>
      <c r="LXO105" s="234" t="s">
        <v>16</v>
      </c>
      <c r="LXP105" s="221">
        <v>20</v>
      </c>
      <c r="LXQ105" s="232" t="s">
        <v>94</v>
      </c>
      <c r="LXR105" s="233" t="s">
        <v>96</v>
      </c>
      <c r="LXS105" s="234" t="s">
        <v>16</v>
      </c>
      <c r="LXT105" s="221">
        <v>20</v>
      </c>
      <c r="LXU105" s="232" t="s">
        <v>94</v>
      </c>
      <c r="LXV105" s="233" t="s">
        <v>96</v>
      </c>
      <c r="LXW105" s="234" t="s">
        <v>16</v>
      </c>
      <c r="LXX105" s="221">
        <v>20</v>
      </c>
      <c r="LXY105" s="232" t="s">
        <v>94</v>
      </c>
      <c r="LXZ105" s="233" t="s">
        <v>96</v>
      </c>
      <c r="LYA105" s="234" t="s">
        <v>16</v>
      </c>
      <c r="LYB105" s="221">
        <v>20</v>
      </c>
      <c r="LYC105" s="232" t="s">
        <v>94</v>
      </c>
      <c r="LYD105" s="233" t="s">
        <v>96</v>
      </c>
      <c r="LYE105" s="234" t="s">
        <v>16</v>
      </c>
      <c r="LYF105" s="221">
        <v>20</v>
      </c>
      <c r="LYG105" s="232" t="s">
        <v>94</v>
      </c>
      <c r="LYH105" s="233" t="s">
        <v>96</v>
      </c>
      <c r="LYI105" s="234" t="s">
        <v>16</v>
      </c>
      <c r="LYJ105" s="221">
        <v>20</v>
      </c>
      <c r="LYK105" s="232" t="s">
        <v>94</v>
      </c>
      <c r="LYL105" s="233" t="s">
        <v>96</v>
      </c>
      <c r="LYM105" s="234" t="s">
        <v>16</v>
      </c>
      <c r="LYN105" s="221">
        <v>20</v>
      </c>
      <c r="LYO105" s="232" t="s">
        <v>94</v>
      </c>
      <c r="LYP105" s="233" t="s">
        <v>96</v>
      </c>
      <c r="LYQ105" s="234" t="s">
        <v>16</v>
      </c>
      <c r="LYR105" s="221">
        <v>20</v>
      </c>
      <c r="LYS105" s="232" t="s">
        <v>94</v>
      </c>
      <c r="LYT105" s="233" t="s">
        <v>96</v>
      </c>
      <c r="LYU105" s="234" t="s">
        <v>16</v>
      </c>
      <c r="LYV105" s="221">
        <v>20</v>
      </c>
      <c r="LYW105" s="232" t="s">
        <v>94</v>
      </c>
      <c r="LYX105" s="233" t="s">
        <v>96</v>
      </c>
      <c r="LYY105" s="234" t="s">
        <v>16</v>
      </c>
      <c r="LYZ105" s="221">
        <v>20</v>
      </c>
      <c r="LZA105" s="232" t="s">
        <v>94</v>
      </c>
      <c r="LZB105" s="233" t="s">
        <v>96</v>
      </c>
      <c r="LZC105" s="234" t="s">
        <v>16</v>
      </c>
      <c r="LZD105" s="221">
        <v>20</v>
      </c>
      <c r="LZE105" s="232" t="s">
        <v>94</v>
      </c>
      <c r="LZF105" s="233" t="s">
        <v>96</v>
      </c>
      <c r="LZG105" s="234" t="s">
        <v>16</v>
      </c>
      <c r="LZH105" s="221">
        <v>20</v>
      </c>
      <c r="LZI105" s="232" t="s">
        <v>94</v>
      </c>
      <c r="LZJ105" s="233" t="s">
        <v>96</v>
      </c>
      <c r="LZK105" s="234" t="s">
        <v>16</v>
      </c>
      <c r="LZL105" s="221">
        <v>20</v>
      </c>
      <c r="LZM105" s="232" t="s">
        <v>94</v>
      </c>
      <c r="LZN105" s="233" t="s">
        <v>96</v>
      </c>
      <c r="LZO105" s="234" t="s">
        <v>16</v>
      </c>
      <c r="LZP105" s="221">
        <v>20</v>
      </c>
      <c r="LZQ105" s="232" t="s">
        <v>94</v>
      </c>
      <c r="LZR105" s="233" t="s">
        <v>96</v>
      </c>
      <c r="LZS105" s="234" t="s">
        <v>16</v>
      </c>
      <c r="LZT105" s="221">
        <v>20</v>
      </c>
      <c r="LZU105" s="232" t="s">
        <v>94</v>
      </c>
      <c r="LZV105" s="233" t="s">
        <v>96</v>
      </c>
      <c r="LZW105" s="234" t="s">
        <v>16</v>
      </c>
      <c r="LZX105" s="221">
        <v>20</v>
      </c>
      <c r="LZY105" s="232" t="s">
        <v>94</v>
      </c>
      <c r="LZZ105" s="233" t="s">
        <v>96</v>
      </c>
      <c r="MAA105" s="234" t="s">
        <v>16</v>
      </c>
      <c r="MAB105" s="221">
        <v>20</v>
      </c>
      <c r="MAC105" s="232" t="s">
        <v>94</v>
      </c>
      <c r="MAD105" s="233" t="s">
        <v>96</v>
      </c>
      <c r="MAE105" s="234" t="s">
        <v>16</v>
      </c>
      <c r="MAF105" s="221">
        <v>20</v>
      </c>
      <c r="MAG105" s="232" t="s">
        <v>94</v>
      </c>
      <c r="MAH105" s="233" t="s">
        <v>96</v>
      </c>
      <c r="MAI105" s="234" t="s">
        <v>16</v>
      </c>
      <c r="MAJ105" s="221">
        <v>20</v>
      </c>
      <c r="MAK105" s="232" t="s">
        <v>94</v>
      </c>
      <c r="MAL105" s="233" t="s">
        <v>96</v>
      </c>
      <c r="MAM105" s="234" t="s">
        <v>16</v>
      </c>
      <c r="MAN105" s="221">
        <v>20</v>
      </c>
      <c r="MAO105" s="232" t="s">
        <v>94</v>
      </c>
      <c r="MAP105" s="233" t="s">
        <v>96</v>
      </c>
      <c r="MAQ105" s="234" t="s">
        <v>16</v>
      </c>
      <c r="MAR105" s="221">
        <v>20</v>
      </c>
      <c r="MAS105" s="232" t="s">
        <v>94</v>
      </c>
      <c r="MAT105" s="233" t="s">
        <v>96</v>
      </c>
      <c r="MAU105" s="234" t="s">
        <v>16</v>
      </c>
      <c r="MAV105" s="221">
        <v>20</v>
      </c>
      <c r="MAW105" s="232" t="s">
        <v>94</v>
      </c>
      <c r="MAX105" s="233" t="s">
        <v>96</v>
      </c>
      <c r="MAY105" s="234" t="s">
        <v>16</v>
      </c>
      <c r="MAZ105" s="221">
        <v>20</v>
      </c>
      <c r="MBA105" s="232" t="s">
        <v>94</v>
      </c>
      <c r="MBB105" s="233" t="s">
        <v>96</v>
      </c>
      <c r="MBC105" s="234" t="s">
        <v>16</v>
      </c>
      <c r="MBD105" s="221">
        <v>20</v>
      </c>
      <c r="MBE105" s="232" t="s">
        <v>94</v>
      </c>
      <c r="MBF105" s="233" t="s">
        <v>96</v>
      </c>
      <c r="MBG105" s="234" t="s">
        <v>16</v>
      </c>
      <c r="MBH105" s="221">
        <v>20</v>
      </c>
      <c r="MBI105" s="232" t="s">
        <v>94</v>
      </c>
      <c r="MBJ105" s="233" t="s">
        <v>96</v>
      </c>
      <c r="MBK105" s="234" t="s">
        <v>16</v>
      </c>
      <c r="MBL105" s="221">
        <v>20</v>
      </c>
      <c r="MBM105" s="232" t="s">
        <v>94</v>
      </c>
      <c r="MBN105" s="233" t="s">
        <v>96</v>
      </c>
      <c r="MBO105" s="234" t="s">
        <v>16</v>
      </c>
      <c r="MBP105" s="221">
        <v>20</v>
      </c>
      <c r="MBQ105" s="232" t="s">
        <v>94</v>
      </c>
      <c r="MBR105" s="233" t="s">
        <v>96</v>
      </c>
      <c r="MBS105" s="234" t="s">
        <v>16</v>
      </c>
      <c r="MBT105" s="221">
        <v>20</v>
      </c>
      <c r="MBU105" s="232" t="s">
        <v>94</v>
      </c>
      <c r="MBV105" s="233" t="s">
        <v>96</v>
      </c>
      <c r="MBW105" s="234" t="s">
        <v>16</v>
      </c>
      <c r="MBX105" s="221">
        <v>20</v>
      </c>
      <c r="MBY105" s="232" t="s">
        <v>94</v>
      </c>
      <c r="MBZ105" s="233" t="s">
        <v>96</v>
      </c>
      <c r="MCA105" s="234" t="s">
        <v>16</v>
      </c>
      <c r="MCB105" s="221">
        <v>20</v>
      </c>
      <c r="MCC105" s="232" t="s">
        <v>94</v>
      </c>
      <c r="MCD105" s="233" t="s">
        <v>96</v>
      </c>
      <c r="MCE105" s="234" t="s">
        <v>16</v>
      </c>
      <c r="MCF105" s="221">
        <v>20</v>
      </c>
      <c r="MCG105" s="232" t="s">
        <v>94</v>
      </c>
      <c r="MCH105" s="233" t="s">
        <v>96</v>
      </c>
      <c r="MCI105" s="234" t="s">
        <v>16</v>
      </c>
      <c r="MCJ105" s="221">
        <v>20</v>
      </c>
      <c r="MCK105" s="232" t="s">
        <v>94</v>
      </c>
      <c r="MCL105" s="233" t="s">
        <v>96</v>
      </c>
      <c r="MCM105" s="234" t="s">
        <v>16</v>
      </c>
      <c r="MCN105" s="221">
        <v>20</v>
      </c>
      <c r="MCO105" s="232" t="s">
        <v>94</v>
      </c>
      <c r="MCP105" s="233" t="s">
        <v>96</v>
      </c>
      <c r="MCQ105" s="234" t="s">
        <v>16</v>
      </c>
      <c r="MCR105" s="221">
        <v>20</v>
      </c>
      <c r="MCS105" s="232" t="s">
        <v>94</v>
      </c>
      <c r="MCT105" s="233" t="s">
        <v>96</v>
      </c>
      <c r="MCU105" s="234" t="s">
        <v>16</v>
      </c>
      <c r="MCV105" s="221">
        <v>20</v>
      </c>
      <c r="MCW105" s="232" t="s">
        <v>94</v>
      </c>
      <c r="MCX105" s="233" t="s">
        <v>96</v>
      </c>
      <c r="MCY105" s="234" t="s">
        <v>16</v>
      </c>
      <c r="MCZ105" s="221">
        <v>20</v>
      </c>
      <c r="MDA105" s="232" t="s">
        <v>94</v>
      </c>
      <c r="MDB105" s="233" t="s">
        <v>96</v>
      </c>
      <c r="MDC105" s="234" t="s">
        <v>16</v>
      </c>
      <c r="MDD105" s="221">
        <v>20</v>
      </c>
      <c r="MDE105" s="232" t="s">
        <v>94</v>
      </c>
      <c r="MDF105" s="233" t="s">
        <v>96</v>
      </c>
      <c r="MDG105" s="234" t="s">
        <v>16</v>
      </c>
      <c r="MDH105" s="221">
        <v>20</v>
      </c>
      <c r="MDI105" s="232" t="s">
        <v>94</v>
      </c>
      <c r="MDJ105" s="233" t="s">
        <v>96</v>
      </c>
      <c r="MDK105" s="234" t="s">
        <v>16</v>
      </c>
      <c r="MDL105" s="221">
        <v>20</v>
      </c>
      <c r="MDM105" s="232" t="s">
        <v>94</v>
      </c>
      <c r="MDN105" s="233" t="s">
        <v>96</v>
      </c>
      <c r="MDO105" s="234" t="s">
        <v>16</v>
      </c>
      <c r="MDP105" s="221">
        <v>20</v>
      </c>
      <c r="MDQ105" s="232" t="s">
        <v>94</v>
      </c>
      <c r="MDR105" s="233" t="s">
        <v>96</v>
      </c>
      <c r="MDS105" s="234" t="s">
        <v>16</v>
      </c>
      <c r="MDT105" s="221">
        <v>20</v>
      </c>
      <c r="MDU105" s="232" t="s">
        <v>94</v>
      </c>
      <c r="MDV105" s="233" t="s">
        <v>96</v>
      </c>
      <c r="MDW105" s="234" t="s">
        <v>16</v>
      </c>
      <c r="MDX105" s="221">
        <v>20</v>
      </c>
      <c r="MDY105" s="232" t="s">
        <v>94</v>
      </c>
      <c r="MDZ105" s="233" t="s">
        <v>96</v>
      </c>
      <c r="MEA105" s="234" t="s">
        <v>16</v>
      </c>
      <c r="MEB105" s="221">
        <v>20</v>
      </c>
      <c r="MEC105" s="232" t="s">
        <v>94</v>
      </c>
      <c r="MED105" s="233" t="s">
        <v>96</v>
      </c>
      <c r="MEE105" s="234" t="s">
        <v>16</v>
      </c>
      <c r="MEF105" s="221">
        <v>20</v>
      </c>
      <c r="MEG105" s="232" t="s">
        <v>94</v>
      </c>
      <c r="MEH105" s="233" t="s">
        <v>96</v>
      </c>
      <c r="MEI105" s="234" t="s">
        <v>16</v>
      </c>
      <c r="MEJ105" s="221">
        <v>20</v>
      </c>
      <c r="MEK105" s="232" t="s">
        <v>94</v>
      </c>
      <c r="MEL105" s="233" t="s">
        <v>96</v>
      </c>
      <c r="MEM105" s="234" t="s">
        <v>16</v>
      </c>
      <c r="MEN105" s="221">
        <v>20</v>
      </c>
      <c r="MEO105" s="232" t="s">
        <v>94</v>
      </c>
      <c r="MEP105" s="233" t="s">
        <v>96</v>
      </c>
      <c r="MEQ105" s="234" t="s">
        <v>16</v>
      </c>
      <c r="MER105" s="221">
        <v>20</v>
      </c>
      <c r="MES105" s="232" t="s">
        <v>94</v>
      </c>
      <c r="MET105" s="233" t="s">
        <v>96</v>
      </c>
      <c r="MEU105" s="234" t="s">
        <v>16</v>
      </c>
      <c r="MEV105" s="221">
        <v>20</v>
      </c>
      <c r="MEW105" s="232" t="s">
        <v>94</v>
      </c>
      <c r="MEX105" s="233" t="s">
        <v>96</v>
      </c>
      <c r="MEY105" s="234" t="s">
        <v>16</v>
      </c>
      <c r="MEZ105" s="221">
        <v>20</v>
      </c>
      <c r="MFA105" s="232" t="s">
        <v>94</v>
      </c>
      <c r="MFB105" s="233" t="s">
        <v>96</v>
      </c>
      <c r="MFC105" s="234" t="s">
        <v>16</v>
      </c>
      <c r="MFD105" s="221">
        <v>20</v>
      </c>
      <c r="MFE105" s="232" t="s">
        <v>94</v>
      </c>
      <c r="MFF105" s="233" t="s">
        <v>96</v>
      </c>
      <c r="MFG105" s="234" t="s">
        <v>16</v>
      </c>
      <c r="MFH105" s="221">
        <v>20</v>
      </c>
      <c r="MFI105" s="232" t="s">
        <v>94</v>
      </c>
      <c r="MFJ105" s="233" t="s">
        <v>96</v>
      </c>
      <c r="MFK105" s="234" t="s">
        <v>16</v>
      </c>
      <c r="MFL105" s="221">
        <v>20</v>
      </c>
      <c r="MFM105" s="232" t="s">
        <v>94</v>
      </c>
      <c r="MFN105" s="233" t="s">
        <v>96</v>
      </c>
      <c r="MFO105" s="234" t="s">
        <v>16</v>
      </c>
      <c r="MFP105" s="221">
        <v>20</v>
      </c>
      <c r="MFQ105" s="232" t="s">
        <v>94</v>
      </c>
      <c r="MFR105" s="233" t="s">
        <v>96</v>
      </c>
      <c r="MFS105" s="234" t="s">
        <v>16</v>
      </c>
      <c r="MFT105" s="221">
        <v>20</v>
      </c>
      <c r="MFU105" s="232" t="s">
        <v>94</v>
      </c>
      <c r="MFV105" s="233" t="s">
        <v>96</v>
      </c>
      <c r="MFW105" s="234" t="s">
        <v>16</v>
      </c>
      <c r="MFX105" s="221">
        <v>20</v>
      </c>
      <c r="MFY105" s="232" t="s">
        <v>94</v>
      </c>
      <c r="MFZ105" s="233" t="s">
        <v>96</v>
      </c>
      <c r="MGA105" s="234" t="s">
        <v>16</v>
      </c>
      <c r="MGB105" s="221">
        <v>20</v>
      </c>
      <c r="MGC105" s="232" t="s">
        <v>94</v>
      </c>
      <c r="MGD105" s="233" t="s">
        <v>96</v>
      </c>
      <c r="MGE105" s="234" t="s">
        <v>16</v>
      </c>
      <c r="MGF105" s="221">
        <v>20</v>
      </c>
      <c r="MGG105" s="232" t="s">
        <v>94</v>
      </c>
      <c r="MGH105" s="233" t="s">
        <v>96</v>
      </c>
      <c r="MGI105" s="234" t="s">
        <v>16</v>
      </c>
      <c r="MGJ105" s="221">
        <v>20</v>
      </c>
      <c r="MGK105" s="232" t="s">
        <v>94</v>
      </c>
      <c r="MGL105" s="233" t="s">
        <v>96</v>
      </c>
      <c r="MGM105" s="234" t="s">
        <v>16</v>
      </c>
      <c r="MGN105" s="221">
        <v>20</v>
      </c>
      <c r="MGO105" s="232" t="s">
        <v>94</v>
      </c>
      <c r="MGP105" s="233" t="s">
        <v>96</v>
      </c>
      <c r="MGQ105" s="234" t="s">
        <v>16</v>
      </c>
      <c r="MGR105" s="221">
        <v>20</v>
      </c>
      <c r="MGS105" s="232" t="s">
        <v>94</v>
      </c>
      <c r="MGT105" s="233" t="s">
        <v>96</v>
      </c>
      <c r="MGU105" s="234" t="s">
        <v>16</v>
      </c>
      <c r="MGV105" s="221">
        <v>20</v>
      </c>
      <c r="MGW105" s="232" t="s">
        <v>94</v>
      </c>
      <c r="MGX105" s="233" t="s">
        <v>96</v>
      </c>
      <c r="MGY105" s="234" t="s">
        <v>16</v>
      </c>
      <c r="MGZ105" s="221">
        <v>20</v>
      </c>
      <c r="MHA105" s="232" t="s">
        <v>94</v>
      </c>
      <c r="MHB105" s="233" t="s">
        <v>96</v>
      </c>
      <c r="MHC105" s="234" t="s">
        <v>16</v>
      </c>
      <c r="MHD105" s="221">
        <v>20</v>
      </c>
      <c r="MHE105" s="232" t="s">
        <v>94</v>
      </c>
      <c r="MHF105" s="233" t="s">
        <v>96</v>
      </c>
      <c r="MHG105" s="234" t="s">
        <v>16</v>
      </c>
      <c r="MHH105" s="221">
        <v>20</v>
      </c>
      <c r="MHI105" s="232" t="s">
        <v>94</v>
      </c>
      <c r="MHJ105" s="233" t="s">
        <v>96</v>
      </c>
      <c r="MHK105" s="234" t="s">
        <v>16</v>
      </c>
      <c r="MHL105" s="221">
        <v>20</v>
      </c>
      <c r="MHM105" s="232" t="s">
        <v>94</v>
      </c>
      <c r="MHN105" s="233" t="s">
        <v>96</v>
      </c>
      <c r="MHO105" s="234" t="s">
        <v>16</v>
      </c>
      <c r="MHP105" s="221">
        <v>20</v>
      </c>
      <c r="MHQ105" s="232" t="s">
        <v>94</v>
      </c>
      <c r="MHR105" s="233" t="s">
        <v>96</v>
      </c>
      <c r="MHS105" s="234" t="s">
        <v>16</v>
      </c>
      <c r="MHT105" s="221">
        <v>20</v>
      </c>
      <c r="MHU105" s="232" t="s">
        <v>94</v>
      </c>
      <c r="MHV105" s="233" t="s">
        <v>96</v>
      </c>
      <c r="MHW105" s="234" t="s">
        <v>16</v>
      </c>
      <c r="MHX105" s="221">
        <v>20</v>
      </c>
      <c r="MHY105" s="232" t="s">
        <v>94</v>
      </c>
      <c r="MHZ105" s="233" t="s">
        <v>96</v>
      </c>
      <c r="MIA105" s="234" t="s">
        <v>16</v>
      </c>
      <c r="MIB105" s="221">
        <v>20</v>
      </c>
      <c r="MIC105" s="232" t="s">
        <v>94</v>
      </c>
      <c r="MID105" s="233" t="s">
        <v>96</v>
      </c>
      <c r="MIE105" s="234" t="s">
        <v>16</v>
      </c>
      <c r="MIF105" s="221">
        <v>20</v>
      </c>
      <c r="MIG105" s="232" t="s">
        <v>94</v>
      </c>
      <c r="MIH105" s="233" t="s">
        <v>96</v>
      </c>
      <c r="MII105" s="234" t="s">
        <v>16</v>
      </c>
      <c r="MIJ105" s="221">
        <v>20</v>
      </c>
      <c r="MIK105" s="232" t="s">
        <v>94</v>
      </c>
      <c r="MIL105" s="233" t="s">
        <v>96</v>
      </c>
      <c r="MIM105" s="234" t="s">
        <v>16</v>
      </c>
      <c r="MIN105" s="221">
        <v>20</v>
      </c>
      <c r="MIO105" s="232" t="s">
        <v>94</v>
      </c>
      <c r="MIP105" s="233" t="s">
        <v>96</v>
      </c>
      <c r="MIQ105" s="234" t="s">
        <v>16</v>
      </c>
      <c r="MIR105" s="221">
        <v>20</v>
      </c>
      <c r="MIS105" s="232" t="s">
        <v>94</v>
      </c>
      <c r="MIT105" s="233" t="s">
        <v>96</v>
      </c>
      <c r="MIU105" s="234" t="s">
        <v>16</v>
      </c>
      <c r="MIV105" s="221">
        <v>20</v>
      </c>
      <c r="MIW105" s="232" t="s">
        <v>94</v>
      </c>
      <c r="MIX105" s="233" t="s">
        <v>96</v>
      </c>
      <c r="MIY105" s="234" t="s">
        <v>16</v>
      </c>
      <c r="MIZ105" s="221">
        <v>20</v>
      </c>
      <c r="MJA105" s="232" t="s">
        <v>94</v>
      </c>
      <c r="MJB105" s="233" t="s">
        <v>96</v>
      </c>
      <c r="MJC105" s="234" t="s">
        <v>16</v>
      </c>
      <c r="MJD105" s="221">
        <v>20</v>
      </c>
      <c r="MJE105" s="232" t="s">
        <v>94</v>
      </c>
      <c r="MJF105" s="233" t="s">
        <v>96</v>
      </c>
      <c r="MJG105" s="234" t="s">
        <v>16</v>
      </c>
      <c r="MJH105" s="221">
        <v>20</v>
      </c>
      <c r="MJI105" s="232" t="s">
        <v>94</v>
      </c>
      <c r="MJJ105" s="233" t="s">
        <v>96</v>
      </c>
      <c r="MJK105" s="234" t="s">
        <v>16</v>
      </c>
      <c r="MJL105" s="221">
        <v>20</v>
      </c>
      <c r="MJM105" s="232" t="s">
        <v>94</v>
      </c>
      <c r="MJN105" s="233" t="s">
        <v>96</v>
      </c>
      <c r="MJO105" s="234" t="s">
        <v>16</v>
      </c>
      <c r="MJP105" s="221">
        <v>20</v>
      </c>
      <c r="MJQ105" s="232" t="s">
        <v>94</v>
      </c>
      <c r="MJR105" s="233" t="s">
        <v>96</v>
      </c>
      <c r="MJS105" s="234" t="s">
        <v>16</v>
      </c>
      <c r="MJT105" s="221">
        <v>20</v>
      </c>
      <c r="MJU105" s="232" t="s">
        <v>94</v>
      </c>
      <c r="MJV105" s="233" t="s">
        <v>96</v>
      </c>
      <c r="MJW105" s="234" t="s">
        <v>16</v>
      </c>
      <c r="MJX105" s="221">
        <v>20</v>
      </c>
      <c r="MJY105" s="232" t="s">
        <v>94</v>
      </c>
      <c r="MJZ105" s="233" t="s">
        <v>96</v>
      </c>
      <c r="MKA105" s="234" t="s">
        <v>16</v>
      </c>
      <c r="MKB105" s="221">
        <v>20</v>
      </c>
      <c r="MKC105" s="232" t="s">
        <v>94</v>
      </c>
      <c r="MKD105" s="233" t="s">
        <v>96</v>
      </c>
      <c r="MKE105" s="234" t="s">
        <v>16</v>
      </c>
      <c r="MKF105" s="221">
        <v>20</v>
      </c>
      <c r="MKG105" s="232" t="s">
        <v>94</v>
      </c>
      <c r="MKH105" s="233" t="s">
        <v>96</v>
      </c>
      <c r="MKI105" s="234" t="s">
        <v>16</v>
      </c>
      <c r="MKJ105" s="221">
        <v>20</v>
      </c>
      <c r="MKK105" s="232" t="s">
        <v>94</v>
      </c>
      <c r="MKL105" s="233" t="s">
        <v>96</v>
      </c>
      <c r="MKM105" s="234" t="s">
        <v>16</v>
      </c>
      <c r="MKN105" s="221">
        <v>20</v>
      </c>
      <c r="MKO105" s="232" t="s">
        <v>94</v>
      </c>
      <c r="MKP105" s="233" t="s">
        <v>96</v>
      </c>
      <c r="MKQ105" s="234" t="s">
        <v>16</v>
      </c>
      <c r="MKR105" s="221">
        <v>20</v>
      </c>
      <c r="MKS105" s="232" t="s">
        <v>94</v>
      </c>
      <c r="MKT105" s="233" t="s">
        <v>96</v>
      </c>
      <c r="MKU105" s="234" t="s">
        <v>16</v>
      </c>
      <c r="MKV105" s="221">
        <v>20</v>
      </c>
      <c r="MKW105" s="232" t="s">
        <v>94</v>
      </c>
      <c r="MKX105" s="233" t="s">
        <v>96</v>
      </c>
      <c r="MKY105" s="234" t="s">
        <v>16</v>
      </c>
      <c r="MKZ105" s="221">
        <v>20</v>
      </c>
      <c r="MLA105" s="232" t="s">
        <v>94</v>
      </c>
      <c r="MLB105" s="233" t="s">
        <v>96</v>
      </c>
      <c r="MLC105" s="234" t="s">
        <v>16</v>
      </c>
      <c r="MLD105" s="221">
        <v>20</v>
      </c>
      <c r="MLE105" s="232" t="s">
        <v>94</v>
      </c>
      <c r="MLF105" s="233" t="s">
        <v>96</v>
      </c>
      <c r="MLG105" s="234" t="s">
        <v>16</v>
      </c>
      <c r="MLH105" s="221">
        <v>20</v>
      </c>
      <c r="MLI105" s="232" t="s">
        <v>94</v>
      </c>
      <c r="MLJ105" s="233" t="s">
        <v>96</v>
      </c>
      <c r="MLK105" s="234" t="s">
        <v>16</v>
      </c>
      <c r="MLL105" s="221">
        <v>20</v>
      </c>
      <c r="MLM105" s="232" t="s">
        <v>94</v>
      </c>
      <c r="MLN105" s="233" t="s">
        <v>96</v>
      </c>
      <c r="MLO105" s="234" t="s">
        <v>16</v>
      </c>
      <c r="MLP105" s="221">
        <v>20</v>
      </c>
      <c r="MLQ105" s="232" t="s">
        <v>94</v>
      </c>
      <c r="MLR105" s="233" t="s">
        <v>96</v>
      </c>
      <c r="MLS105" s="234" t="s">
        <v>16</v>
      </c>
      <c r="MLT105" s="221">
        <v>20</v>
      </c>
      <c r="MLU105" s="232" t="s">
        <v>94</v>
      </c>
      <c r="MLV105" s="233" t="s">
        <v>96</v>
      </c>
      <c r="MLW105" s="234" t="s">
        <v>16</v>
      </c>
      <c r="MLX105" s="221">
        <v>20</v>
      </c>
      <c r="MLY105" s="232" t="s">
        <v>94</v>
      </c>
      <c r="MLZ105" s="233" t="s">
        <v>96</v>
      </c>
      <c r="MMA105" s="234" t="s">
        <v>16</v>
      </c>
      <c r="MMB105" s="221">
        <v>20</v>
      </c>
      <c r="MMC105" s="232" t="s">
        <v>94</v>
      </c>
      <c r="MMD105" s="233" t="s">
        <v>96</v>
      </c>
      <c r="MME105" s="234" t="s">
        <v>16</v>
      </c>
      <c r="MMF105" s="221">
        <v>20</v>
      </c>
      <c r="MMG105" s="232" t="s">
        <v>94</v>
      </c>
      <c r="MMH105" s="233" t="s">
        <v>96</v>
      </c>
      <c r="MMI105" s="234" t="s">
        <v>16</v>
      </c>
      <c r="MMJ105" s="221">
        <v>20</v>
      </c>
      <c r="MMK105" s="232" t="s">
        <v>94</v>
      </c>
      <c r="MML105" s="233" t="s">
        <v>96</v>
      </c>
      <c r="MMM105" s="234" t="s">
        <v>16</v>
      </c>
      <c r="MMN105" s="221">
        <v>20</v>
      </c>
      <c r="MMO105" s="232" t="s">
        <v>94</v>
      </c>
      <c r="MMP105" s="233" t="s">
        <v>96</v>
      </c>
      <c r="MMQ105" s="234" t="s">
        <v>16</v>
      </c>
      <c r="MMR105" s="221">
        <v>20</v>
      </c>
      <c r="MMS105" s="232" t="s">
        <v>94</v>
      </c>
      <c r="MMT105" s="233" t="s">
        <v>96</v>
      </c>
      <c r="MMU105" s="234" t="s">
        <v>16</v>
      </c>
      <c r="MMV105" s="221">
        <v>20</v>
      </c>
      <c r="MMW105" s="232" t="s">
        <v>94</v>
      </c>
      <c r="MMX105" s="233" t="s">
        <v>96</v>
      </c>
      <c r="MMY105" s="234" t="s">
        <v>16</v>
      </c>
      <c r="MMZ105" s="221">
        <v>20</v>
      </c>
      <c r="MNA105" s="232" t="s">
        <v>94</v>
      </c>
      <c r="MNB105" s="233" t="s">
        <v>96</v>
      </c>
      <c r="MNC105" s="234" t="s">
        <v>16</v>
      </c>
      <c r="MND105" s="221">
        <v>20</v>
      </c>
      <c r="MNE105" s="232" t="s">
        <v>94</v>
      </c>
      <c r="MNF105" s="233" t="s">
        <v>96</v>
      </c>
      <c r="MNG105" s="234" t="s">
        <v>16</v>
      </c>
      <c r="MNH105" s="221">
        <v>20</v>
      </c>
      <c r="MNI105" s="232" t="s">
        <v>94</v>
      </c>
      <c r="MNJ105" s="233" t="s">
        <v>96</v>
      </c>
      <c r="MNK105" s="234" t="s">
        <v>16</v>
      </c>
      <c r="MNL105" s="221">
        <v>20</v>
      </c>
      <c r="MNM105" s="232" t="s">
        <v>94</v>
      </c>
      <c r="MNN105" s="233" t="s">
        <v>96</v>
      </c>
      <c r="MNO105" s="234" t="s">
        <v>16</v>
      </c>
      <c r="MNP105" s="221">
        <v>20</v>
      </c>
      <c r="MNQ105" s="232" t="s">
        <v>94</v>
      </c>
      <c r="MNR105" s="233" t="s">
        <v>96</v>
      </c>
      <c r="MNS105" s="234" t="s">
        <v>16</v>
      </c>
      <c r="MNT105" s="221">
        <v>20</v>
      </c>
      <c r="MNU105" s="232" t="s">
        <v>94</v>
      </c>
      <c r="MNV105" s="233" t="s">
        <v>96</v>
      </c>
      <c r="MNW105" s="234" t="s">
        <v>16</v>
      </c>
      <c r="MNX105" s="221">
        <v>20</v>
      </c>
      <c r="MNY105" s="232" t="s">
        <v>94</v>
      </c>
      <c r="MNZ105" s="233" t="s">
        <v>96</v>
      </c>
      <c r="MOA105" s="234" t="s">
        <v>16</v>
      </c>
      <c r="MOB105" s="221">
        <v>20</v>
      </c>
      <c r="MOC105" s="232" t="s">
        <v>94</v>
      </c>
      <c r="MOD105" s="233" t="s">
        <v>96</v>
      </c>
      <c r="MOE105" s="234" t="s">
        <v>16</v>
      </c>
      <c r="MOF105" s="221">
        <v>20</v>
      </c>
      <c r="MOG105" s="232" t="s">
        <v>94</v>
      </c>
      <c r="MOH105" s="233" t="s">
        <v>96</v>
      </c>
      <c r="MOI105" s="234" t="s">
        <v>16</v>
      </c>
      <c r="MOJ105" s="221">
        <v>20</v>
      </c>
      <c r="MOK105" s="232" t="s">
        <v>94</v>
      </c>
      <c r="MOL105" s="233" t="s">
        <v>96</v>
      </c>
      <c r="MOM105" s="234" t="s">
        <v>16</v>
      </c>
      <c r="MON105" s="221">
        <v>20</v>
      </c>
      <c r="MOO105" s="232" t="s">
        <v>94</v>
      </c>
      <c r="MOP105" s="233" t="s">
        <v>96</v>
      </c>
      <c r="MOQ105" s="234" t="s">
        <v>16</v>
      </c>
      <c r="MOR105" s="221">
        <v>20</v>
      </c>
      <c r="MOS105" s="232" t="s">
        <v>94</v>
      </c>
      <c r="MOT105" s="233" t="s">
        <v>96</v>
      </c>
      <c r="MOU105" s="234" t="s">
        <v>16</v>
      </c>
      <c r="MOV105" s="221">
        <v>20</v>
      </c>
      <c r="MOW105" s="232" t="s">
        <v>94</v>
      </c>
      <c r="MOX105" s="233" t="s">
        <v>96</v>
      </c>
      <c r="MOY105" s="234" t="s">
        <v>16</v>
      </c>
      <c r="MOZ105" s="221">
        <v>20</v>
      </c>
      <c r="MPA105" s="232" t="s">
        <v>94</v>
      </c>
      <c r="MPB105" s="233" t="s">
        <v>96</v>
      </c>
      <c r="MPC105" s="234" t="s">
        <v>16</v>
      </c>
      <c r="MPD105" s="221">
        <v>20</v>
      </c>
      <c r="MPE105" s="232" t="s">
        <v>94</v>
      </c>
      <c r="MPF105" s="233" t="s">
        <v>96</v>
      </c>
      <c r="MPG105" s="234" t="s">
        <v>16</v>
      </c>
      <c r="MPH105" s="221">
        <v>20</v>
      </c>
      <c r="MPI105" s="232" t="s">
        <v>94</v>
      </c>
      <c r="MPJ105" s="233" t="s">
        <v>96</v>
      </c>
      <c r="MPK105" s="234" t="s">
        <v>16</v>
      </c>
      <c r="MPL105" s="221">
        <v>20</v>
      </c>
      <c r="MPM105" s="232" t="s">
        <v>94</v>
      </c>
      <c r="MPN105" s="233" t="s">
        <v>96</v>
      </c>
      <c r="MPO105" s="234" t="s">
        <v>16</v>
      </c>
      <c r="MPP105" s="221">
        <v>20</v>
      </c>
      <c r="MPQ105" s="232" t="s">
        <v>94</v>
      </c>
      <c r="MPR105" s="233" t="s">
        <v>96</v>
      </c>
      <c r="MPS105" s="234" t="s">
        <v>16</v>
      </c>
      <c r="MPT105" s="221">
        <v>20</v>
      </c>
      <c r="MPU105" s="232" t="s">
        <v>94</v>
      </c>
      <c r="MPV105" s="233" t="s">
        <v>96</v>
      </c>
      <c r="MPW105" s="234" t="s">
        <v>16</v>
      </c>
      <c r="MPX105" s="221">
        <v>20</v>
      </c>
      <c r="MPY105" s="232" t="s">
        <v>94</v>
      </c>
      <c r="MPZ105" s="233" t="s">
        <v>96</v>
      </c>
      <c r="MQA105" s="234" t="s">
        <v>16</v>
      </c>
      <c r="MQB105" s="221">
        <v>20</v>
      </c>
      <c r="MQC105" s="232" t="s">
        <v>94</v>
      </c>
      <c r="MQD105" s="233" t="s">
        <v>96</v>
      </c>
      <c r="MQE105" s="234" t="s">
        <v>16</v>
      </c>
      <c r="MQF105" s="221">
        <v>20</v>
      </c>
      <c r="MQG105" s="232" t="s">
        <v>94</v>
      </c>
      <c r="MQH105" s="233" t="s">
        <v>96</v>
      </c>
      <c r="MQI105" s="234" t="s">
        <v>16</v>
      </c>
      <c r="MQJ105" s="221">
        <v>20</v>
      </c>
      <c r="MQK105" s="232" t="s">
        <v>94</v>
      </c>
      <c r="MQL105" s="233" t="s">
        <v>96</v>
      </c>
      <c r="MQM105" s="234" t="s">
        <v>16</v>
      </c>
      <c r="MQN105" s="221">
        <v>20</v>
      </c>
      <c r="MQO105" s="232" t="s">
        <v>94</v>
      </c>
      <c r="MQP105" s="233" t="s">
        <v>96</v>
      </c>
      <c r="MQQ105" s="234" t="s">
        <v>16</v>
      </c>
      <c r="MQR105" s="221">
        <v>20</v>
      </c>
      <c r="MQS105" s="232" t="s">
        <v>94</v>
      </c>
      <c r="MQT105" s="233" t="s">
        <v>96</v>
      </c>
      <c r="MQU105" s="234" t="s">
        <v>16</v>
      </c>
      <c r="MQV105" s="221">
        <v>20</v>
      </c>
      <c r="MQW105" s="232" t="s">
        <v>94</v>
      </c>
      <c r="MQX105" s="233" t="s">
        <v>96</v>
      </c>
      <c r="MQY105" s="234" t="s">
        <v>16</v>
      </c>
      <c r="MQZ105" s="221">
        <v>20</v>
      </c>
      <c r="MRA105" s="232" t="s">
        <v>94</v>
      </c>
      <c r="MRB105" s="233" t="s">
        <v>96</v>
      </c>
      <c r="MRC105" s="234" t="s">
        <v>16</v>
      </c>
      <c r="MRD105" s="221">
        <v>20</v>
      </c>
      <c r="MRE105" s="232" t="s">
        <v>94</v>
      </c>
      <c r="MRF105" s="233" t="s">
        <v>96</v>
      </c>
      <c r="MRG105" s="234" t="s">
        <v>16</v>
      </c>
      <c r="MRH105" s="221">
        <v>20</v>
      </c>
      <c r="MRI105" s="232" t="s">
        <v>94</v>
      </c>
      <c r="MRJ105" s="233" t="s">
        <v>96</v>
      </c>
      <c r="MRK105" s="234" t="s">
        <v>16</v>
      </c>
      <c r="MRL105" s="221">
        <v>20</v>
      </c>
      <c r="MRM105" s="232" t="s">
        <v>94</v>
      </c>
      <c r="MRN105" s="233" t="s">
        <v>96</v>
      </c>
      <c r="MRO105" s="234" t="s">
        <v>16</v>
      </c>
      <c r="MRP105" s="221">
        <v>20</v>
      </c>
      <c r="MRQ105" s="232" t="s">
        <v>94</v>
      </c>
      <c r="MRR105" s="233" t="s">
        <v>96</v>
      </c>
      <c r="MRS105" s="234" t="s">
        <v>16</v>
      </c>
      <c r="MRT105" s="221">
        <v>20</v>
      </c>
      <c r="MRU105" s="232" t="s">
        <v>94</v>
      </c>
      <c r="MRV105" s="233" t="s">
        <v>96</v>
      </c>
      <c r="MRW105" s="234" t="s">
        <v>16</v>
      </c>
      <c r="MRX105" s="221">
        <v>20</v>
      </c>
      <c r="MRY105" s="232" t="s">
        <v>94</v>
      </c>
      <c r="MRZ105" s="233" t="s">
        <v>96</v>
      </c>
      <c r="MSA105" s="234" t="s">
        <v>16</v>
      </c>
      <c r="MSB105" s="221">
        <v>20</v>
      </c>
      <c r="MSC105" s="232" t="s">
        <v>94</v>
      </c>
      <c r="MSD105" s="233" t="s">
        <v>96</v>
      </c>
      <c r="MSE105" s="234" t="s">
        <v>16</v>
      </c>
      <c r="MSF105" s="221">
        <v>20</v>
      </c>
      <c r="MSG105" s="232" t="s">
        <v>94</v>
      </c>
      <c r="MSH105" s="233" t="s">
        <v>96</v>
      </c>
      <c r="MSI105" s="234" t="s">
        <v>16</v>
      </c>
      <c r="MSJ105" s="221">
        <v>20</v>
      </c>
      <c r="MSK105" s="232" t="s">
        <v>94</v>
      </c>
      <c r="MSL105" s="233" t="s">
        <v>96</v>
      </c>
      <c r="MSM105" s="234" t="s">
        <v>16</v>
      </c>
      <c r="MSN105" s="221">
        <v>20</v>
      </c>
      <c r="MSO105" s="232" t="s">
        <v>94</v>
      </c>
      <c r="MSP105" s="233" t="s">
        <v>96</v>
      </c>
      <c r="MSQ105" s="234" t="s">
        <v>16</v>
      </c>
      <c r="MSR105" s="221">
        <v>20</v>
      </c>
      <c r="MSS105" s="232" t="s">
        <v>94</v>
      </c>
      <c r="MST105" s="233" t="s">
        <v>96</v>
      </c>
      <c r="MSU105" s="234" t="s">
        <v>16</v>
      </c>
      <c r="MSV105" s="221">
        <v>20</v>
      </c>
      <c r="MSW105" s="232" t="s">
        <v>94</v>
      </c>
      <c r="MSX105" s="233" t="s">
        <v>96</v>
      </c>
      <c r="MSY105" s="234" t="s">
        <v>16</v>
      </c>
      <c r="MSZ105" s="221">
        <v>20</v>
      </c>
      <c r="MTA105" s="232" t="s">
        <v>94</v>
      </c>
      <c r="MTB105" s="233" t="s">
        <v>96</v>
      </c>
      <c r="MTC105" s="234" t="s">
        <v>16</v>
      </c>
      <c r="MTD105" s="221">
        <v>20</v>
      </c>
      <c r="MTE105" s="232" t="s">
        <v>94</v>
      </c>
      <c r="MTF105" s="233" t="s">
        <v>96</v>
      </c>
      <c r="MTG105" s="234" t="s">
        <v>16</v>
      </c>
      <c r="MTH105" s="221">
        <v>20</v>
      </c>
      <c r="MTI105" s="232" t="s">
        <v>94</v>
      </c>
      <c r="MTJ105" s="233" t="s">
        <v>96</v>
      </c>
      <c r="MTK105" s="234" t="s">
        <v>16</v>
      </c>
      <c r="MTL105" s="221">
        <v>20</v>
      </c>
      <c r="MTM105" s="232" t="s">
        <v>94</v>
      </c>
      <c r="MTN105" s="233" t="s">
        <v>96</v>
      </c>
      <c r="MTO105" s="234" t="s">
        <v>16</v>
      </c>
      <c r="MTP105" s="221">
        <v>20</v>
      </c>
      <c r="MTQ105" s="232" t="s">
        <v>94</v>
      </c>
      <c r="MTR105" s="233" t="s">
        <v>96</v>
      </c>
      <c r="MTS105" s="234" t="s">
        <v>16</v>
      </c>
      <c r="MTT105" s="221">
        <v>20</v>
      </c>
      <c r="MTU105" s="232" t="s">
        <v>94</v>
      </c>
      <c r="MTV105" s="233" t="s">
        <v>96</v>
      </c>
      <c r="MTW105" s="234" t="s">
        <v>16</v>
      </c>
      <c r="MTX105" s="221">
        <v>20</v>
      </c>
      <c r="MTY105" s="232" t="s">
        <v>94</v>
      </c>
      <c r="MTZ105" s="233" t="s">
        <v>96</v>
      </c>
      <c r="MUA105" s="234" t="s">
        <v>16</v>
      </c>
      <c r="MUB105" s="221">
        <v>20</v>
      </c>
      <c r="MUC105" s="232" t="s">
        <v>94</v>
      </c>
      <c r="MUD105" s="233" t="s">
        <v>96</v>
      </c>
      <c r="MUE105" s="234" t="s">
        <v>16</v>
      </c>
      <c r="MUF105" s="221">
        <v>20</v>
      </c>
      <c r="MUG105" s="232" t="s">
        <v>94</v>
      </c>
      <c r="MUH105" s="233" t="s">
        <v>96</v>
      </c>
      <c r="MUI105" s="234" t="s">
        <v>16</v>
      </c>
      <c r="MUJ105" s="221">
        <v>20</v>
      </c>
      <c r="MUK105" s="232" t="s">
        <v>94</v>
      </c>
      <c r="MUL105" s="233" t="s">
        <v>96</v>
      </c>
      <c r="MUM105" s="234" t="s">
        <v>16</v>
      </c>
      <c r="MUN105" s="221">
        <v>20</v>
      </c>
      <c r="MUO105" s="232" t="s">
        <v>94</v>
      </c>
      <c r="MUP105" s="233" t="s">
        <v>96</v>
      </c>
      <c r="MUQ105" s="234" t="s">
        <v>16</v>
      </c>
      <c r="MUR105" s="221">
        <v>20</v>
      </c>
      <c r="MUS105" s="232" t="s">
        <v>94</v>
      </c>
      <c r="MUT105" s="233" t="s">
        <v>96</v>
      </c>
      <c r="MUU105" s="234" t="s">
        <v>16</v>
      </c>
      <c r="MUV105" s="221">
        <v>20</v>
      </c>
      <c r="MUW105" s="232" t="s">
        <v>94</v>
      </c>
      <c r="MUX105" s="233" t="s">
        <v>96</v>
      </c>
      <c r="MUY105" s="234" t="s">
        <v>16</v>
      </c>
      <c r="MUZ105" s="221">
        <v>20</v>
      </c>
      <c r="MVA105" s="232" t="s">
        <v>94</v>
      </c>
      <c r="MVB105" s="233" t="s">
        <v>96</v>
      </c>
      <c r="MVC105" s="234" t="s">
        <v>16</v>
      </c>
      <c r="MVD105" s="221">
        <v>20</v>
      </c>
      <c r="MVE105" s="232" t="s">
        <v>94</v>
      </c>
      <c r="MVF105" s="233" t="s">
        <v>96</v>
      </c>
      <c r="MVG105" s="234" t="s">
        <v>16</v>
      </c>
      <c r="MVH105" s="221">
        <v>20</v>
      </c>
      <c r="MVI105" s="232" t="s">
        <v>94</v>
      </c>
      <c r="MVJ105" s="233" t="s">
        <v>96</v>
      </c>
      <c r="MVK105" s="234" t="s">
        <v>16</v>
      </c>
      <c r="MVL105" s="221">
        <v>20</v>
      </c>
      <c r="MVM105" s="232" t="s">
        <v>94</v>
      </c>
      <c r="MVN105" s="233" t="s">
        <v>96</v>
      </c>
      <c r="MVO105" s="234" t="s">
        <v>16</v>
      </c>
      <c r="MVP105" s="221">
        <v>20</v>
      </c>
      <c r="MVQ105" s="232" t="s">
        <v>94</v>
      </c>
      <c r="MVR105" s="233" t="s">
        <v>96</v>
      </c>
      <c r="MVS105" s="234" t="s">
        <v>16</v>
      </c>
      <c r="MVT105" s="221">
        <v>20</v>
      </c>
      <c r="MVU105" s="232" t="s">
        <v>94</v>
      </c>
      <c r="MVV105" s="233" t="s">
        <v>96</v>
      </c>
      <c r="MVW105" s="234" t="s">
        <v>16</v>
      </c>
      <c r="MVX105" s="221">
        <v>20</v>
      </c>
      <c r="MVY105" s="232" t="s">
        <v>94</v>
      </c>
      <c r="MVZ105" s="233" t="s">
        <v>96</v>
      </c>
      <c r="MWA105" s="234" t="s">
        <v>16</v>
      </c>
      <c r="MWB105" s="221">
        <v>20</v>
      </c>
      <c r="MWC105" s="232" t="s">
        <v>94</v>
      </c>
      <c r="MWD105" s="233" t="s">
        <v>96</v>
      </c>
      <c r="MWE105" s="234" t="s">
        <v>16</v>
      </c>
      <c r="MWF105" s="221">
        <v>20</v>
      </c>
      <c r="MWG105" s="232" t="s">
        <v>94</v>
      </c>
      <c r="MWH105" s="233" t="s">
        <v>96</v>
      </c>
      <c r="MWI105" s="234" t="s">
        <v>16</v>
      </c>
      <c r="MWJ105" s="221">
        <v>20</v>
      </c>
      <c r="MWK105" s="232" t="s">
        <v>94</v>
      </c>
      <c r="MWL105" s="233" t="s">
        <v>96</v>
      </c>
      <c r="MWM105" s="234" t="s">
        <v>16</v>
      </c>
      <c r="MWN105" s="221">
        <v>20</v>
      </c>
      <c r="MWO105" s="232" t="s">
        <v>94</v>
      </c>
      <c r="MWP105" s="233" t="s">
        <v>96</v>
      </c>
      <c r="MWQ105" s="234" t="s">
        <v>16</v>
      </c>
      <c r="MWR105" s="221">
        <v>20</v>
      </c>
      <c r="MWS105" s="232" t="s">
        <v>94</v>
      </c>
      <c r="MWT105" s="233" t="s">
        <v>96</v>
      </c>
      <c r="MWU105" s="234" t="s">
        <v>16</v>
      </c>
      <c r="MWV105" s="221">
        <v>20</v>
      </c>
      <c r="MWW105" s="232" t="s">
        <v>94</v>
      </c>
      <c r="MWX105" s="233" t="s">
        <v>96</v>
      </c>
      <c r="MWY105" s="234" t="s">
        <v>16</v>
      </c>
      <c r="MWZ105" s="221">
        <v>20</v>
      </c>
      <c r="MXA105" s="232" t="s">
        <v>94</v>
      </c>
      <c r="MXB105" s="233" t="s">
        <v>96</v>
      </c>
      <c r="MXC105" s="234" t="s">
        <v>16</v>
      </c>
      <c r="MXD105" s="221">
        <v>20</v>
      </c>
      <c r="MXE105" s="232" t="s">
        <v>94</v>
      </c>
      <c r="MXF105" s="233" t="s">
        <v>96</v>
      </c>
      <c r="MXG105" s="234" t="s">
        <v>16</v>
      </c>
      <c r="MXH105" s="221">
        <v>20</v>
      </c>
      <c r="MXI105" s="232" t="s">
        <v>94</v>
      </c>
      <c r="MXJ105" s="233" t="s">
        <v>96</v>
      </c>
      <c r="MXK105" s="234" t="s">
        <v>16</v>
      </c>
      <c r="MXL105" s="221">
        <v>20</v>
      </c>
      <c r="MXM105" s="232" t="s">
        <v>94</v>
      </c>
      <c r="MXN105" s="233" t="s">
        <v>96</v>
      </c>
      <c r="MXO105" s="234" t="s">
        <v>16</v>
      </c>
      <c r="MXP105" s="221">
        <v>20</v>
      </c>
      <c r="MXQ105" s="232" t="s">
        <v>94</v>
      </c>
      <c r="MXR105" s="233" t="s">
        <v>96</v>
      </c>
      <c r="MXS105" s="234" t="s">
        <v>16</v>
      </c>
      <c r="MXT105" s="221">
        <v>20</v>
      </c>
      <c r="MXU105" s="232" t="s">
        <v>94</v>
      </c>
      <c r="MXV105" s="233" t="s">
        <v>96</v>
      </c>
      <c r="MXW105" s="234" t="s">
        <v>16</v>
      </c>
      <c r="MXX105" s="221">
        <v>20</v>
      </c>
      <c r="MXY105" s="232" t="s">
        <v>94</v>
      </c>
      <c r="MXZ105" s="233" t="s">
        <v>96</v>
      </c>
      <c r="MYA105" s="234" t="s">
        <v>16</v>
      </c>
      <c r="MYB105" s="221">
        <v>20</v>
      </c>
      <c r="MYC105" s="232" t="s">
        <v>94</v>
      </c>
      <c r="MYD105" s="233" t="s">
        <v>96</v>
      </c>
      <c r="MYE105" s="234" t="s">
        <v>16</v>
      </c>
      <c r="MYF105" s="221">
        <v>20</v>
      </c>
      <c r="MYG105" s="232" t="s">
        <v>94</v>
      </c>
      <c r="MYH105" s="233" t="s">
        <v>96</v>
      </c>
      <c r="MYI105" s="234" t="s">
        <v>16</v>
      </c>
      <c r="MYJ105" s="221">
        <v>20</v>
      </c>
      <c r="MYK105" s="232" t="s">
        <v>94</v>
      </c>
      <c r="MYL105" s="233" t="s">
        <v>96</v>
      </c>
      <c r="MYM105" s="234" t="s">
        <v>16</v>
      </c>
      <c r="MYN105" s="221">
        <v>20</v>
      </c>
      <c r="MYO105" s="232" t="s">
        <v>94</v>
      </c>
      <c r="MYP105" s="233" t="s">
        <v>96</v>
      </c>
      <c r="MYQ105" s="234" t="s">
        <v>16</v>
      </c>
      <c r="MYR105" s="221">
        <v>20</v>
      </c>
      <c r="MYS105" s="232" t="s">
        <v>94</v>
      </c>
      <c r="MYT105" s="233" t="s">
        <v>96</v>
      </c>
      <c r="MYU105" s="234" t="s">
        <v>16</v>
      </c>
      <c r="MYV105" s="221">
        <v>20</v>
      </c>
      <c r="MYW105" s="232" t="s">
        <v>94</v>
      </c>
      <c r="MYX105" s="233" t="s">
        <v>96</v>
      </c>
      <c r="MYY105" s="234" t="s">
        <v>16</v>
      </c>
      <c r="MYZ105" s="221">
        <v>20</v>
      </c>
      <c r="MZA105" s="232" t="s">
        <v>94</v>
      </c>
      <c r="MZB105" s="233" t="s">
        <v>96</v>
      </c>
      <c r="MZC105" s="234" t="s">
        <v>16</v>
      </c>
      <c r="MZD105" s="221">
        <v>20</v>
      </c>
      <c r="MZE105" s="232" t="s">
        <v>94</v>
      </c>
      <c r="MZF105" s="233" t="s">
        <v>96</v>
      </c>
      <c r="MZG105" s="234" t="s">
        <v>16</v>
      </c>
      <c r="MZH105" s="221">
        <v>20</v>
      </c>
      <c r="MZI105" s="232" t="s">
        <v>94</v>
      </c>
      <c r="MZJ105" s="233" t="s">
        <v>96</v>
      </c>
      <c r="MZK105" s="234" t="s">
        <v>16</v>
      </c>
      <c r="MZL105" s="221">
        <v>20</v>
      </c>
      <c r="MZM105" s="232" t="s">
        <v>94</v>
      </c>
      <c r="MZN105" s="233" t="s">
        <v>96</v>
      </c>
      <c r="MZO105" s="234" t="s">
        <v>16</v>
      </c>
      <c r="MZP105" s="221">
        <v>20</v>
      </c>
      <c r="MZQ105" s="232" t="s">
        <v>94</v>
      </c>
      <c r="MZR105" s="233" t="s">
        <v>96</v>
      </c>
      <c r="MZS105" s="234" t="s">
        <v>16</v>
      </c>
      <c r="MZT105" s="221">
        <v>20</v>
      </c>
      <c r="MZU105" s="232" t="s">
        <v>94</v>
      </c>
      <c r="MZV105" s="233" t="s">
        <v>96</v>
      </c>
      <c r="MZW105" s="234" t="s">
        <v>16</v>
      </c>
      <c r="MZX105" s="221">
        <v>20</v>
      </c>
      <c r="MZY105" s="232" t="s">
        <v>94</v>
      </c>
      <c r="MZZ105" s="233" t="s">
        <v>96</v>
      </c>
      <c r="NAA105" s="234" t="s">
        <v>16</v>
      </c>
      <c r="NAB105" s="221">
        <v>20</v>
      </c>
      <c r="NAC105" s="232" t="s">
        <v>94</v>
      </c>
      <c r="NAD105" s="233" t="s">
        <v>96</v>
      </c>
      <c r="NAE105" s="234" t="s">
        <v>16</v>
      </c>
      <c r="NAF105" s="221">
        <v>20</v>
      </c>
      <c r="NAG105" s="232" t="s">
        <v>94</v>
      </c>
      <c r="NAH105" s="233" t="s">
        <v>96</v>
      </c>
      <c r="NAI105" s="234" t="s">
        <v>16</v>
      </c>
      <c r="NAJ105" s="221">
        <v>20</v>
      </c>
      <c r="NAK105" s="232" t="s">
        <v>94</v>
      </c>
      <c r="NAL105" s="233" t="s">
        <v>96</v>
      </c>
      <c r="NAM105" s="234" t="s">
        <v>16</v>
      </c>
      <c r="NAN105" s="221">
        <v>20</v>
      </c>
      <c r="NAO105" s="232" t="s">
        <v>94</v>
      </c>
      <c r="NAP105" s="233" t="s">
        <v>96</v>
      </c>
      <c r="NAQ105" s="234" t="s">
        <v>16</v>
      </c>
      <c r="NAR105" s="221">
        <v>20</v>
      </c>
      <c r="NAS105" s="232" t="s">
        <v>94</v>
      </c>
      <c r="NAT105" s="233" t="s">
        <v>96</v>
      </c>
      <c r="NAU105" s="234" t="s">
        <v>16</v>
      </c>
      <c r="NAV105" s="221">
        <v>20</v>
      </c>
      <c r="NAW105" s="232" t="s">
        <v>94</v>
      </c>
      <c r="NAX105" s="233" t="s">
        <v>96</v>
      </c>
      <c r="NAY105" s="234" t="s">
        <v>16</v>
      </c>
      <c r="NAZ105" s="221">
        <v>20</v>
      </c>
      <c r="NBA105" s="232" t="s">
        <v>94</v>
      </c>
      <c r="NBB105" s="233" t="s">
        <v>96</v>
      </c>
      <c r="NBC105" s="234" t="s">
        <v>16</v>
      </c>
      <c r="NBD105" s="221">
        <v>20</v>
      </c>
      <c r="NBE105" s="232" t="s">
        <v>94</v>
      </c>
      <c r="NBF105" s="233" t="s">
        <v>96</v>
      </c>
      <c r="NBG105" s="234" t="s">
        <v>16</v>
      </c>
      <c r="NBH105" s="221">
        <v>20</v>
      </c>
      <c r="NBI105" s="232" t="s">
        <v>94</v>
      </c>
      <c r="NBJ105" s="233" t="s">
        <v>96</v>
      </c>
      <c r="NBK105" s="234" t="s">
        <v>16</v>
      </c>
      <c r="NBL105" s="221">
        <v>20</v>
      </c>
      <c r="NBM105" s="232" t="s">
        <v>94</v>
      </c>
      <c r="NBN105" s="233" t="s">
        <v>96</v>
      </c>
      <c r="NBO105" s="234" t="s">
        <v>16</v>
      </c>
      <c r="NBP105" s="221">
        <v>20</v>
      </c>
      <c r="NBQ105" s="232" t="s">
        <v>94</v>
      </c>
      <c r="NBR105" s="233" t="s">
        <v>96</v>
      </c>
      <c r="NBS105" s="234" t="s">
        <v>16</v>
      </c>
      <c r="NBT105" s="221">
        <v>20</v>
      </c>
      <c r="NBU105" s="232" t="s">
        <v>94</v>
      </c>
      <c r="NBV105" s="233" t="s">
        <v>96</v>
      </c>
      <c r="NBW105" s="234" t="s">
        <v>16</v>
      </c>
      <c r="NBX105" s="221">
        <v>20</v>
      </c>
      <c r="NBY105" s="232" t="s">
        <v>94</v>
      </c>
      <c r="NBZ105" s="233" t="s">
        <v>96</v>
      </c>
      <c r="NCA105" s="234" t="s">
        <v>16</v>
      </c>
      <c r="NCB105" s="221">
        <v>20</v>
      </c>
      <c r="NCC105" s="232" t="s">
        <v>94</v>
      </c>
      <c r="NCD105" s="233" t="s">
        <v>96</v>
      </c>
      <c r="NCE105" s="234" t="s">
        <v>16</v>
      </c>
      <c r="NCF105" s="221">
        <v>20</v>
      </c>
      <c r="NCG105" s="232" t="s">
        <v>94</v>
      </c>
      <c r="NCH105" s="233" t="s">
        <v>96</v>
      </c>
      <c r="NCI105" s="234" t="s">
        <v>16</v>
      </c>
      <c r="NCJ105" s="221">
        <v>20</v>
      </c>
      <c r="NCK105" s="232" t="s">
        <v>94</v>
      </c>
      <c r="NCL105" s="233" t="s">
        <v>96</v>
      </c>
      <c r="NCM105" s="234" t="s">
        <v>16</v>
      </c>
      <c r="NCN105" s="221">
        <v>20</v>
      </c>
      <c r="NCO105" s="232" t="s">
        <v>94</v>
      </c>
      <c r="NCP105" s="233" t="s">
        <v>96</v>
      </c>
      <c r="NCQ105" s="234" t="s">
        <v>16</v>
      </c>
      <c r="NCR105" s="221">
        <v>20</v>
      </c>
      <c r="NCS105" s="232" t="s">
        <v>94</v>
      </c>
      <c r="NCT105" s="233" t="s">
        <v>96</v>
      </c>
      <c r="NCU105" s="234" t="s">
        <v>16</v>
      </c>
      <c r="NCV105" s="221">
        <v>20</v>
      </c>
      <c r="NCW105" s="232" t="s">
        <v>94</v>
      </c>
      <c r="NCX105" s="233" t="s">
        <v>96</v>
      </c>
      <c r="NCY105" s="234" t="s">
        <v>16</v>
      </c>
      <c r="NCZ105" s="221">
        <v>20</v>
      </c>
      <c r="NDA105" s="232" t="s">
        <v>94</v>
      </c>
      <c r="NDB105" s="233" t="s">
        <v>96</v>
      </c>
      <c r="NDC105" s="234" t="s">
        <v>16</v>
      </c>
      <c r="NDD105" s="221">
        <v>20</v>
      </c>
      <c r="NDE105" s="232" t="s">
        <v>94</v>
      </c>
      <c r="NDF105" s="233" t="s">
        <v>96</v>
      </c>
      <c r="NDG105" s="234" t="s">
        <v>16</v>
      </c>
      <c r="NDH105" s="221">
        <v>20</v>
      </c>
      <c r="NDI105" s="232" t="s">
        <v>94</v>
      </c>
      <c r="NDJ105" s="233" t="s">
        <v>96</v>
      </c>
      <c r="NDK105" s="234" t="s">
        <v>16</v>
      </c>
      <c r="NDL105" s="221">
        <v>20</v>
      </c>
      <c r="NDM105" s="232" t="s">
        <v>94</v>
      </c>
      <c r="NDN105" s="233" t="s">
        <v>96</v>
      </c>
      <c r="NDO105" s="234" t="s">
        <v>16</v>
      </c>
      <c r="NDP105" s="221">
        <v>20</v>
      </c>
      <c r="NDQ105" s="232" t="s">
        <v>94</v>
      </c>
      <c r="NDR105" s="233" t="s">
        <v>96</v>
      </c>
      <c r="NDS105" s="234" t="s">
        <v>16</v>
      </c>
      <c r="NDT105" s="221">
        <v>20</v>
      </c>
      <c r="NDU105" s="232" t="s">
        <v>94</v>
      </c>
      <c r="NDV105" s="233" t="s">
        <v>96</v>
      </c>
      <c r="NDW105" s="234" t="s">
        <v>16</v>
      </c>
      <c r="NDX105" s="221">
        <v>20</v>
      </c>
      <c r="NDY105" s="232" t="s">
        <v>94</v>
      </c>
      <c r="NDZ105" s="233" t="s">
        <v>96</v>
      </c>
      <c r="NEA105" s="234" t="s">
        <v>16</v>
      </c>
      <c r="NEB105" s="221">
        <v>20</v>
      </c>
      <c r="NEC105" s="232" t="s">
        <v>94</v>
      </c>
      <c r="NED105" s="233" t="s">
        <v>96</v>
      </c>
      <c r="NEE105" s="234" t="s">
        <v>16</v>
      </c>
      <c r="NEF105" s="221">
        <v>20</v>
      </c>
      <c r="NEG105" s="232" t="s">
        <v>94</v>
      </c>
      <c r="NEH105" s="233" t="s">
        <v>96</v>
      </c>
      <c r="NEI105" s="234" t="s">
        <v>16</v>
      </c>
      <c r="NEJ105" s="221">
        <v>20</v>
      </c>
      <c r="NEK105" s="232" t="s">
        <v>94</v>
      </c>
      <c r="NEL105" s="233" t="s">
        <v>96</v>
      </c>
      <c r="NEM105" s="234" t="s">
        <v>16</v>
      </c>
      <c r="NEN105" s="221">
        <v>20</v>
      </c>
      <c r="NEO105" s="232" t="s">
        <v>94</v>
      </c>
      <c r="NEP105" s="233" t="s">
        <v>96</v>
      </c>
      <c r="NEQ105" s="234" t="s">
        <v>16</v>
      </c>
      <c r="NER105" s="221">
        <v>20</v>
      </c>
      <c r="NES105" s="232" t="s">
        <v>94</v>
      </c>
      <c r="NET105" s="233" t="s">
        <v>96</v>
      </c>
      <c r="NEU105" s="234" t="s">
        <v>16</v>
      </c>
      <c r="NEV105" s="221">
        <v>20</v>
      </c>
      <c r="NEW105" s="232" t="s">
        <v>94</v>
      </c>
      <c r="NEX105" s="233" t="s">
        <v>96</v>
      </c>
      <c r="NEY105" s="234" t="s">
        <v>16</v>
      </c>
      <c r="NEZ105" s="221">
        <v>20</v>
      </c>
      <c r="NFA105" s="232" t="s">
        <v>94</v>
      </c>
      <c r="NFB105" s="233" t="s">
        <v>96</v>
      </c>
      <c r="NFC105" s="234" t="s">
        <v>16</v>
      </c>
      <c r="NFD105" s="221">
        <v>20</v>
      </c>
      <c r="NFE105" s="232" t="s">
        <v>94</v>
      </c>
      <c r="NFF105" s="233" t="s">
        <v>96</v>
      </c>
      <c r="NFG105" s="234" t="s">
        <v>16</v>
      </c>
      <c r="NFH105" s="221">
        <v>20</v>
      </c>
      <c r="NFI105" s="232" t="s">
        <v>94</v>
      </c>
      <c r="NFJ105" s="233" t="s">
        <v>96</v>
      </c>
      <c r="NFK105" s="234" t="s">
        <v>16</v>
      </c>
      <c r="NFL105" s="221">
        <v>20</v>
      </c>
      <c r="NFM105" s="232" t="s">
        <v>94</v>
      </c>
      <c r="NFN105" s="233" t="s">
        <v>96</v>
      </c>
      <c r="NFO105" s="234" t="s">
        <v>16</v>
      </c>
      <c r="NFP105" s="221">
        <v>20</v>
      </c>
      <c r="NFQ105" s="232" t="s">
        <v>94</v>
      </c>
      <c r="NFR105" s="233" t="s">
        <v>96</v>
      </c>
      <c r="NFS105" s="234" t="s">
        <v>16</v>
      </c>
      <c r="NFT105" s="221">
        <v>20</v>
      </c>
      <c r="NFU105" s="232" t="s">
        <v>94</v>
      </c>
      <c r="NFV105" s="233" t="s">
        <v>96</v>
      </c>
      <c r="NFW105" s="234" t="s">
        <v>16</v>
      </c>
      <c r="NFX105" s="221">
        <v>20</v>
      </c>
      <c r="NFY105" s="232" t="s">
        <v>94</v>
      </c>
      <c r="NFZ105" s="233" t="s">
        <v>96</v>
      </c>
      <c r="NGA105" s="234" t="s">
        <v>16</v>
      </c>
      <c r="NGB105" s="221">
        <v>20</v>
      </c>
      <c r="NGC105" s="232" t="s">
        <v>94</v>
      </c>
      <c r="NGD105" s="233" t="s">
        <v>96</v>
      </c>
      <c r="NGE105" s="234" t="s">
        <v>16</v>
      </c>
      <c r="NGF105" s="221">
        <v>20</v>
      </c>
      <c r="NGG105" s="232" t="s">
        <v>94</v>
      </c>
      <c r="NGH105" s="233" t="s">
        <v>96</v>
      </c>
      <c r="NGI105" s="234" t="s">
        <v>16</v>
      </c>
      <c r="NGJ105" s="221">
        <v>20</v>
      </c>
      <c r="NGK105" s="232" t="s">
        <v>94</v>
      </c>
      <c r="NGL105" s="233" t="s">
        <v>96</v>
      </c>
      <c r="NGM105" s="234" t="s">
        <v>16</v>
      </c>
      <c r="NGN105" s="221">
        <v>20</v>
      </c>
      <c r="NGO105" s="232" t="s">
        <v>94</v>
      </c>
      <c r="NGP105" s="233" t="s">
        <v>96</v>
      </c>
      <c r="NGQ105" s="234" t="s">
        <v>16</v>
      </c>
      <c r="NGR105" s="221">
        <v>20</v>
      </c>
      <c r="NGS105" s="232" t="s">
        <v>94</v>
      </c>
      <c r="NGT105" s="233" t="s">
        <v>96</v>
      </c>
      <c r="NGU105" s="234" t="s">
        <v>16</v>
      </c>
      <c r="NGV105" s="221">
        <v>20</v>
      </c>
      <c r="NGW105" s="232" t="s">
        <v>94</v>
      </c>
      <c r="NGX105" s="233" t="s">
        <v>96</v>
      </c>
      <c r="NGY105" s="234" t="s">
        <v>16</v>
      </c>
      <c r="NGZ105" s="221">
        <v>20</v>
      </c>
      <c r="NHA105" s="232" t="s">
        <v>94</v>
      </c>
      <c r="NHB105" s="233" t="s">
        <v>96</v>
      </c>
      <c r="NHC105" s="234" t="s">
        <v>16</v>
      </c>
      <c r="NHD105" s="221">
        <v>20</v>
      </c>
      <c r="NHE105" s="232" t="s">
        <v>94</v>
      </c>
      <c r="NHF105" s="233" t="s">
        <v>96</v>
      </c>
      <c r="NHG105" s="234" t="s">
        <v>16</v>
      </c>
      <c r="NHH105" s="221">
        <v>20</v>
      </c>
      <c r="NHI105" s="232" t="s">
        <v>94</v>
      </c>
      <c r="NHJ105" s="233" t="s">
        <v>96</v>
      </c>
      <c r="NHK105" s="234" t="s">
        <v>16</v>
      </c>
      <c r="NHL105" s="221">
        <v>20</v>
      </c>
      <c r="NHM105" s="232" t="s">
        <v>94</v>
      </c>
      <c r="NHN105" s="233" t="s">
        <v>96</v>
      </c>
      <c r="NHO105" s="234" t="s">
        <v>16</v>
      </c>
      <c r="NHP105" s="221">
        <v>20</v>
      </c>
      <c r="NHQ105" s="232" t="s">
        <v>94</v>
      </c>
      <c r="NHR105" s="233" t="s">
        <v>96</v>
      </c>
      <c r="NHS105" s="234" t="s">
        <v>16</v>
      </c>
      <c r="NHT105" s="221">
        <v>20</v>
      </c>
      <c r="NHU105" s="232" t="s">
        <v>94</v>
      </c>
      <c r="NHV105" s="233" t="s">
        <v>96</v>
      </c>
      <c r="NHW105" s="234" t="s">
        <v>16</v>
      </c>
      <c r="NHX105" s="221">
        <v>20</v>
      </c>
      <c r="NHY105" s="232" t="s">
        <v>94</v>
      </c>
      <c r="NHZ105" s="233" t="s">
        <v>96</v>
      </c>
      <c r="NIA105" s="234" t="s">
        <v>16</v>
      </c>
      <c r="NIB105" s="221">
        <v>20</v>
      </c>
      <c r="NIC105" s="232" t="s">
        <v>94</v>
      </c>
      <c r="NID105" s="233" t="s">
        <v>96</v>
      </c>
      <c r="NIE105" s="234" t="s">
        <v>16</v>
      </c>
      <c r="NIF105" s="221">
        <v>20</v>
      </c>
      <c r="NIG105" s="232" t="s">
        <v>94</v>
      </c>
      <c r="NIH105" s="233" t="s">
        <v>96</v>
      </c>
      <c r="NII105" s="234" t="s">
        <v>16</v>
      </c>
      <c r="NIJ105" s="221">
        <v>20</v>
      </c>
      <c r="NIK105" s="232" t="s">
        <v>94</v>
      </c>
      <c r="NIL105" s="233" t="s">
        <v>96</v>
      </c>
      <c r="NIM105" s="234" t="s">
        <v>16</v>
      </c>
      <c r="NIN105" s="221">
        <v>20</v>
      </c>
      <c r="NIO105" s="232" t="s">
        <v>94</v>
      </c>
      <c r="NIP105" s="233" t="s">
        <v>96</v>
      </c>
      <c r="NIQ105" s="234" t="s">
        <v>16</v>
      </c>
      <c r="NIR105" s="221">
        <v>20</v>
      </c>
      <c r="NIS105" s="232" t="s">
        <v>94</v>
      </c>
      <c r="NIT105" s="233" t="s">
        <v>96</v>
      </c>
      <c r="NIU105" s="234" t="s">
        <v>16</v>
      </c>
      <c r="NIV105" s="221">
        <v>20</v>
      </c>
      <c r="NIW105" s="232" t="s">
        <v>94</v>
      </c>
      <c r="NIX105" s="233" t="s">
        <v>96</v>
      </c>
      <c r="NIY105" s="234" t="s">
        <v>16</v>
      </c>
      <c r="NIZ105" s="221">
        <v>20</v>
      </c>
      <c r="NJA105" s="232" t="s">
        <v>94</v>
      </c>
      <c r="NJB105" s="233" t="s">
        <v>96</v>
      </c>
      <c r="NJC105" s="234" t="s">
        <v>16</v>
      </c>
      <c r="NJD105" s="221">
        <v>20</v>
      </c>
      <c r="NJE105" s="232" t="s">
        <v>94</v>
      </c>
      <c r="NJF105" s="233" t="s">
        <v>96</v>
      </c>
      <c r="NJG105" s="234" t="s">
        <v>16</v>
      </c>
      <c r="NJH105" s="221">
        <v>20</v>
      </c>
      <c r="NJI105" s="232" t="s">
        <v>94</v>
      </c>
      <c r="NJJ105" s="233" t="s">
        <v>96</v>
      </c>
      <c r="NJK105" s="234" t="s">
        <v>16</v>
      </c>
      <c r="NJL105" s="221">
        <v>20</v>
      </c>
      <c r="NJM105" s="232" t="s">
        <v>94</v>
      </c>
      <c r="NJN105" s="233" t="s">
        <v>96</v>
      </c>
      <c r="NJO105" s="234" t="s">
        <v>16</v>
      </c>
      <c r="NJP105" s="221">
        <v>20</v>
      </c>
      <c r="NJQ105" s="232" t="s">
        <v>94</v>
      </c>
      <c r="NJR105" s="233" t="s">
        <v>96</v>
      </c>
      <c r="NJS105" s="234" t="s">
        <v>16</v>
      </c>
      <c r="NJT105" s="221">
        <v>20</v>
      </c>
      <c r="NJU105" s="232" t="s">
        <v>94</v>
      </c>
      <c r="NJV105" s="233" t="s">
        <v>96</v>
      </c>
      <c r="NJW105" s="234" t="s">
        <v>16</v>
      </c>
      <c r="NJX105" s="221">
        <v>20</v>
      </c>
      <c r="NJY105" s="232" t="s">
        <v>94</v>
      </c>
      <c r="NJZ105" s="233" t="s">
        <v>96</v>
      </c>
      <c r="NKA105" s="234" t="s">
        <v>16</v>
      </c>
      <c r="NKB105" s="221">
        <v>20</v>
      </c>
      <c r="NKC105" s="232" t="s">
        <v>94</v>
      </c>
      <c r="NKD105" s="233" t="s">
        <v>96</v>
      </c>
      <c r="NKE105" s="234" t="s">
        <v>16</v>
      </c>
      <c r="NKF105" s="221">
        <v>20</v>
      </c>
      <c r="NKG105" s="232" t="s">
        <v>94</v>
      </c>
      <c r="NKH105" s="233" t="s">
        <v>96</v>
      </c>
      <c r="NKI105" s="234" t="s">
        <v>16</v>
      </c>
      <c r="NKJ105" s="221">
        <v>20</v>
      </c>
      <c r="NKK105" s="232" t="s">
        <v>94</v>
      </c>
      <c r="NKL105" s="233" t="s">
        <v>96</v>
      </c>
      <c r="NKM105" s="234" t="s">
        <v>16</v>
      </c>
      <c r="NKN105" s="221">
        <v>20</v>
      </c>
      <c r="NKO105" s="232" t="s">
        <v>94</v>
      </c>
      <c r="NKP105" s="233" t="s">
        <v>96</v>
      </c>
      <c r="NKQ105" s="234" t="s">
        <v>16</v>
      </c>
      <c r="NKR105" s="221">
        <v>20</v>
      </c>
      <c r="NKS105" s="232" t="s">
        <v>94</v>
      </c>
      <c r="NKT105" s="233" t="s">
        <v>96</v>
      </c>
      <c r="NKU105" s="234" t="s">
        <v>16</v>
      </c>
      <c r="NKV105" s="221">
        <v>20</v>
      </c>
      <c r="NKW105" s="232" t="s">
        <v>94</v>
      </c>
      <c r="NKX105" s="233" t="s">
        <v>96</v>
      </c>
      <c r="NKY105" s="234" t="s">
        <v>16</v>
      </c>
      <c r="NKZ105" s="221">
        <v>20</v>
      </c>
      <c r="NLA105" s="232" t="s">
        <v>94</v>
      </c>
      <c r="NLB105" s="233" t="s">
        <v>96</v>
      </c>
      <c r="NLC105" s="234" t="s">
        <v>16</v>
      </c>
      <c r="NLD105" s="221">
        <v>20</v>
      </c>
      <c r="NLE105" s="232" t="s">
        <v>94</v>
      </c>
      <c r="NLF105" s="233" t="s">
        <v>96</v>
      </c>
      <c r="NLG105" s="234" t="s">
        <v>16</v>
      </c>
      <c r="NLH105" s="221">
        <v>20</v>
      </c>
      <c r="NLI105" s="232" t="s">
        <v>94</v>
      </c>
      <c r="NLJ105" s="233" t="s">
        <v>96</v>
      </c>
      <c r="NLK105" s="234" t="s">
        <v>16</v>
      </c>
      <c r="NLL105" s="221">
        <v>20</v>
      </c>
      <c r="NLM105" s="232" t="s">
        <v>94</v>
      </c>
      <c r="NLN105" s="233" t="s">
        <v>96</v>
      </c>
      <c r="NLO105" s="234" t="s">
        <v>16</v>
      </c>
      <c r="NLP105" s="221">
        <v>20</v>
      </c>
      <c r="NLQ105" s="232" t="s">
        <v>94</v>
      </c>
      <c r="NLR105" s="233" t="s">
        <v>96</v>
      </c>
      <c r="NLS105" s="234" t="s">
        <v>16</v>
      </c>
      <c r="NLT105" s="221">
        <v>20</v>
      </c>
      <c r="NLU105" s="232" t="s">
        <v>94</v>
      </c>
      <c r="NLV105" s="233" t="s">
        <v>96</v>
      </c>
      <c r="NLW105" s="234" t="s">
        <v>16</v>
      </c>
      <c r="NLX105" s="221">
        <v>20</v>
      </c>
      <c r="NLY105" s="232" t="s">
        <v>94</v>
      </c>
      <c r="NLZ105" s="233" t="s">
        <v>96</v>
      </c>
      <c r="NMA105" s="234" t="s">
        <v>16</v>
      </c>
      <c r="NMB105" s="221">
        <v>20</v>
      </c>
      <c r="NMC105" s="232" t="s">
        <v>94</v>
      </c>
      <c r="NMD105" s="233" t="s">
        <v>96</v>
      </c>
      <c r="NME105" s="234" t="s">
        <v>16</v>
      </c>
      <c r="NMF105" s="221">
        <v>20</v>
      </c>
      <c r="NMG105" s="232" t="s">
        <v>94</v>
      </c>
      <c r="NMH105" s="233" t="s">
        <v>96</v>
      </c>
      <c r="NMI105" s="234" t="s">
        <v>16</v>
      </c>
      <c r="NMJ105" s="221">
        <v>20</v>
      </c>
      <c r="NMK105" s="232" t="s">
        <v>94</v>
      </c>
      <c r="NML105" s="233" t="s">
        <v>96</v>
      </c>
      <c r="NMM105" s="234" t="s">
        <v>16</v>
      </c>
      <c r="NMN105" s="221">
        <v>20</v>
      </c>
      <c r="NMO105" s="232" t="s">
        <v>94</v>
      </c>
      <c r="NMP105" s="233" t="s">
        <v>96</v>
      </c>
      <c r="NMQ105" s="234" t="s">
        <v>16</v>
      </c>
      <c r="NMR105" s="221">
        <v>20</v>
      </c>
      <c r="NMS105" s="232" t="s">
        <v>94</v>
      </c>
      <c r="NMT105" s="233" t="s">
        <v>96</v>
      </c>
      <c r="NMU105" s="234" t="s">
        <v>16</v>
      </c>
      <c r="NMV105" s="221">
        <v>20</v>
      </c>
      <c r="NMW105" s="232" t="s">
        <v>94</v>
      </c>
      <c r="NMX105" s="233" t="s">
        <v>96</v>
      </c>
      <c r="NMY105" s="234" t="s">
        <v>16</v>
      </c>
      <c r="NMZ105" s="221">
        <v>20</v>
      </c>
      <c r="NNA105" s="232" t="s">
        <v>94</v>
      </c>
      <c r="NNB105" s="233" t="s">
        <v>96</v>
      </c>
      <c r="NNC105" s="234" t="s">
        <v>16</v>
      </c>
      <c r="NND105" s="221">
        <v>20</v>
      </c>
      <c r="NNE105" s="232" t="s">
        <v>94</v>
      </c>
      <c r="NNF105" s="233" t="s">
        <v>96</v>
      </c>
      <c r="NNG105" s="234" t="s">
        <v>16</v>
      </c>
      <c r="NNH105" s="221">
        <v>20</v>
      </c>
      <c r="NNI105" s="232" t="s">
        <v>94</v>
      </c>
      <c r="NNJ105" s="233" t="s">
        <v>96</v>
      </c>
      <c r="NNK105" s="234" t="s">
        <v>16</v>
      </c>
      <c r="NNL105" s="221">
        <v>20</v>
      </c>
      <c r="NNM105" s="232" t="s">
        <v>94</v>
      </c>
      <c r="NNN105" s="233" t="s">
        <v>96</v>
      </c>
      <c r="NNO105" s="234" t="s">
        <v>16</v>
      </c>
      <c r="NNP105" s="221">
        <v>20</v>
      </c>
      <c r="NNQ105" s="232" t="s">
        <v>94</v>
      </c>
      <c r="NNR105" s="233" t="s">
        <v>96</v>
      </c>
      <c r="NNS105" s="234" t="s">
        <v>16</v>
      </c>
      <c r="NNT105" s="221">
        <v>20</v>
      </c>
      <c r="NNU105" s="232" t="s">
        <v>94</v>
      </c>
      <c r="NNV105" s="233" t="s">
        <v>96</v>
      </c>
      <c r="NNW105" s="234" t="s">
        <v>16</v>
      </c>
      <c r="NNX105" s="221">
        <v>20</v>
      </c>
      <c r="NNY105" s="232" t="s">
        <v>94</v>
      </c>
      <c r="NNZ105" s="233" t="s">
        <v>96</v>
      </c>
      <c r="NOA105" s="234" t="s">
        <v>16</v>
      </c>
      <c r="NOB105" s="221">
        <v>20</v>
      </c>
      <c r="NOC105" s="232" t="s">
        <v>94</v>
      </c>
      <c r="NOD105" s="233" t="s">
        <v>96</v>
      </c>
      <c r="NOE105" s="234" t="s">
        <v>16</v>
      </c>
      <c r="NOF105" s="221">
        <v>20</v>
      </c>
      <c r="NOG105" s="232" t="s">
        <v>94</v>
      </c>
      <c r="NOH105" s="233" t="s">
        <v>96</v>
      </c>
      <c r="NOI105" s="234" t="s">
        <v>16</v>
      </c>
      <c r="NOJ105" s="221">
        <v>20</v>
      </c>
      <c r="NOK105" s="232" t="s">
        <v>94</v>
      </c>
      <c r="NOL105" s="233" t="s">
        <v>96</v>
      </c>
      <c r="NOM105" s="234" t="s">
        <v>16</v>
      </c>
      <c r="NON105" s="221">
        <v>20</v>
      </c>
      <c r="NOO105" s="232" t="s">
        <v>94</v>
      </c>
      <c r="NOP105" s="233" t="s">
        <v>96</v>
      </c>
      <c r="NOQ105" s="234" t="s">
        <v>16</v>
      </c>
      <c r="NOR105" s="221">
        <v>20</v>
      </c>
      <c r="NOS105" s="232" t="s">
        <v>94</v>
      </c>
      <c r="NOT105" s="233" t="s">
        <v>96</v>
      </c>
      <c r="NOU105" s="234" t="s">
        <v>16</v>
      </c>
      <c r="NOV105" s="221">
        <v>20</v>
      </c>
      <c r="NOW105" s="232" t="s">
        <v>94</v>
      </c>
      <c r="NOX105" s="233" t="s">
        <v>96</v>
      </c>
      <c r="NOY105" s="234" t="s">
        <v>16</v>
      </c>
      <c r="NOZ105" s="221">
        <v>20</v>
      </c>
      <c r="NPA105" s="232" t="s">
        <v>94</v>
      </c>
      <c r="NPB105" s="233" t="s">
        <v>96</v>
      </c>
      <c r="NPC105" s="234" t="s">
        <v>16</v>
      </c>
      <c r="NPD105" s="221">
        <v>20</v>
      </c>
      <c r="NPE105" s="232" t="s">
        <v>94</v>
      </c>
      <c r="NPF105" s="233" t="s">
        <v>96</v>
      </c>
      <c r="NPG105" s="234" t="s">
        <v>16</v>
      </c>
      <c r="NPH105" s="221">
        <v>20</v>
      </c>
      <c r="NPI105" s="232" t="s">
        <v>94</v>
      </c>
      <c r="NPJ105" s="233" t="s">
        <v>96</v>
      </c>
      <c r="NPK105" s="234" t="s">
        <v>16</v>
      </c>
      <c r="NPL105" s="221">
        <v>20</v>
      </c>
      <c r="NPM105" s="232" t="s">
        <v>94</v>
      </c>
      <c r="NPN105" s="233" t="s">
        <v>96</v>
      </c>
      <c r="NPO105" s="234" t="s">
        <v>16</v>
      </c>
      <c r="NPP105" s="221">
        <v>20</v>
      </c>
      <c r="NPQ105" s="232" t="s">
        <v>94</v>
      </c>
      <c r="NPR105" s="233" t="s">
        <v>96</v>
      </c>
      <c r="NPS105" s="234" t="s">
        <v>16</v>
      </c>
      <c r="NPT105" s="221">
        <v>20</v>
      </c>
      <c r="NPU105" s="232" t="s">
        <v>94</v>
      </c>
      <c r="NPV105" s="233" t="s">
        <v>96</v>
      </c>
      <c r="NPW105" s="234" t="s">
        <v>16</v>
      </c>
      <c r="NPX105" s="221">
        <v>20</v>
      </c>
      <c r="NPY105" s="232" t="s">
        <v>94</v>
      </c>
      <c r="NPZ105" s="233" t="s">
        <v>96</v>
      </c>
      <c r="NQA105" s="234" t="s">
        <v>16</v>
      </c>
      <c r="NQB105" s="221">
        <v>20</v>
      </c>
      <c r="NQC105" s="232" t="s">
        <v>94</v>
      </c>
      <c r="NQD105" s="233" t="s">
        <v>96</v>
      </c>
      <c r="NQE105" s="234" t="s">
        <v>16</v>
      </c>
      <c r="NQF105" s="221">
        <v>20</v>
      </c>
      <c r="NQG105" s="232" t="s">
        <v>94</v>
      </c>
      <c r="NQH105" s="233" t="s">
        <v>96</v>
      </c>
      <c r="NQI105" s="234" t="s">
        <v>16</v>
      </c>
      <c r="NQJ105" s="221">
        <v>20</v>
      </c>
      <c r="NQK105" s="232" t="s">
        <v>94</v>
      </c>
      <c r="NQL105" s="233" t="s">
        <v>96</v>
      </c>
      <c r="NQM105" s="234" t="s">
        <v>16</v>
      </c>
      <c r="NQN105" s="221">
        <v>20</v>
      </c>
      <c r="NQO105" s="232" t="s">
        <v>94</v>
      </c>
      <c r="NQP105" s="233" t="s">
        <v>96</v>
      </c>
      <c r="NQQ105" s="234" t="s">
        <v>16</v>
      </c>
      <c r="NQR105" s="221">
        <v>20</v>
      </c>
      <c r="NQS105" s="232" t="s">
        <v>94</v>
      </c>
      <c r="NQT105" s="233" t="s">
        <v>96</v>
      </c>
      <c r="NQU105" s="234" t="s">
        <v>16</v>
      </c>
      <c r="NQV105" s="221">
        <v>20</v>
      </c>
      <c r="NQW105" s="232" t="s">
        <v>94</v>
      </c>
      <c r="NQX105" s="233" t="s">
        <v>96</v>
      </c>
      <c r="NQY105" s="234" t="s">
        <v>16</v>
      </c>
      <c r="NQZ105" s="221">
        <v>20</v>
      </c>
      <c r="NRA105" s="232" t="s">
        <v>94</v>
      </c>
      <c r="NRB105" s="233" t="s">
        <v>96</v>
      </c>
      <c r="NRC105" s="234" t="s">
        <v>16</v>
      </c>
      <c r="NRD105" s="221">
        <v>20</v>
      </c>
      <c r="NRE105" s="232" t="s">
        <v>94</v>
      </c>
      <c r="NRF105" s="233" t="s">
        <v>96</v>
      </c>
      <c r="NRG105" s="234" t="s">
        <v>16</v>
      </c>
      <c r="NRH105" s="221">
        <v>20</v>
      </c>
      <c r="NRI105" s="232" t="s">
        <v>94</v>
      </c>
      <c r="NRJ105" s="233" t="s">
        <v>96</v>
      </c>
      <c r="NRK105" s="234" t="s">
        <v>16</v>
      </c>
      <c r="NRL105" s="221">
        <v>20</v>
      </c>
      <c r="NRM105" s="232" t="s">
        <v>94</v>
      </c>
      <c r="NRN105" s="233" t="s">
        <v>96</v>
      </c>
      <c r="NRO105" s="234" t="s">
        <v>16</v>
      </c>
      <c r="NRP105" s="221">
        <v>20</v>
      </c>
      <c r="NRQ105" s="232" t="s">
        <v>94</v>
      </c>
      <c r="NRR105" s="233" t="s">
        <v>96</v>
      </c>
      <c r="NRS105" s="234" t="s">
        <v>16</v>
      </c>
      <c r="NRT105" s="221">
        <v>20</v>
      </c>
      <c r="NRU105" s="232" t="s">
        <v>94</v>
      </c>
      <c r="NRV105" s="233" t="s">
        <v>96</v>
      </c>
      <c r="NRW105" s="234" t="s">
        <v>16</v>
      </c>
      <c r="NRX105" s="221">
        <v>20</v>
      </c>
      <c r="NRY105" s="232" t="s">
        <v>94</v>
      </c>
      <c r="NRZ105" s="233" t="s">
        <v>96</v>
      </c>
      <c r="NSA105" s="234" t="s">
        <v>16</v>
      </c>
      <c r="NSB105" s="221">
        <v>20</v>
      </c>
      <c r="NSC105" s="232" t="s">
        <v>94</v>
      </c>
      <c r="NSD105" s="233" t="s">
        <v>96</v>
      </c>
      <c r="NSE105" s="234" t="s">
        <v>16</v>
      </c>
      <c r="NSF105" s="221">
        <v>20</v>
      </c>
      <c r="NSG105" s="232" t="s">
        <v>94</v>
      </c>
      <c r="NSH105" s="233" t="s">
        <v>96</v>
      </c>
      <c r="NSI105" s="234" t="s">
        <v>16</v>
      </c>
      <c r="NSJ105" s="221">
        <v>20</v>
      </c>
      <c r="NSK105" s="232" t="s">
        <v>94</v>
      </c>
      <c r="NSL105" s="233" t="s">
        <v>96</v>
      </c>
      <c r="NSM105" s="234" t="s">
        <v>16</v>
      </c>
      <c r="NSN105" s="221">
        <v>20</v>
      </c>
      <c r="NSO105" s="232" t="s">
        <v>94</v>
      </c>
      <c r="NSP105" s="233" t="s">
        <v>96</v>
      </c>
      <c r="NSQ105" s="234" t="s">
        <v>16</v>
      </c>
      <c r="NSR105" s="221">
        <v>20</v>
      </c>
      <c r="NSS105" s="232" t="s">
        <v>94</v>
      </c>
      <c r="NST105" s="233" t="s">
        <v>96</v>
      </c>
      <c r="NSU105" s="234" t="s">
        <v>16</v>
      </c>
      <c r="NSV105" s="221">
        <v>20</v>
      </c>
      <c r="NSW105" s="232" t="s">
        <v>94</v>
      </c>
      <c r="NSX105" s="233" t="s">
        <v>96</v>
      </c>
      <c r="NSY105" s="234" t="s">
        <v>16</v>
      </c>
      <c r="NSZ105" s="221">
        <v>20</v>
      </c>
      <c r="NTA105" s="232" t="s">
        <v>94</v>
      </c>
      <c r="NTB105" s="233" t="s">
        <v>96</v>
      </c>
      <c r="NTC105" s="234" t="s">
        <v>16</v>
      </c>
      <c r="NTD105" s="221">
        <v>20</v>
      </c>
      <c r="NTE105" s="232" t="s">
        <v>94</v>
      </c>
      <c r="NTF105" s="233" t="s">
        <v>96</v>
      </c>
      <c r="NTG105" s="234" t="s">
        <v>16</v>
      </c>
      <c r="NTH105" s="221">
        <v>20</v>
      </c>
      <c r="NTI105" s="232" t="s">
        <v>94</v>
      </c>
      <c r="NTJ105" s="233" t="s">
        <v>96</v>
      </c>
      <c r="NTK105" s="234" t="s">
        <v>16</v>
      </c>
      <c r="NTL105" s="221">
        <v>20</v>
      </c>
      <c r="NTM105" s="232" t="s">
        <v>94</v>
      </c>
      <c r="NTN105" s="233" t="s">
        <v>96</v>
      </c>
      <c r="NTO105" s="234" t="s">
        <v>16</v>
      </c>
      <c r="NTP105" s="221">
        <v>20</v>
      </c>
      <c r="NTQ105" s="232" t="s">
        <v>94</v>
      </c>
      <c r="NTR105" s="233" t="s">
        <v>96</v>
      </c>
      <c r="NTS105" s="234" t="s">
        <v>16</v>
      </c>
      <c r="NTT105" s="221">
        <v>20</v>
      </c>
      <c r="NTU105" s="232" t="s">
        <v>94</v>
      </c>
      <c r="NTV105" s="233" t="s">
        <v>96</v>
      </c>
      <c r="NTW105" s="234" t="s">
        <v>16</v>
      </c>
      <c r="NTX105" s="221">
        <v>20</v>
      </c>
      <c r="NTY105" s="232" t="s">
        <v>94</v>
      </c>
      <c r="NTZ105" s="233" t="s">
        <v>96</v>
      </c>
      <c r="NUA105" s="234" t="s">
        <v>16</v>
      </c>
      <c r="NUB105" s="221">
        <v>20</v>
      </c>
      <c r="NUC105" s="232" t="s">
        <v>94</v>
      </c>
      <c r="NUD105" s="233" t="s">
        <v>96</v>
      </c>
      <c r="NUE105" s="234" t="s">
        <v>16</v>
      </c>
      <c r="NUF105" s="221">
        <v>20</v>
      </c>
      <c r="NUG105" s="232" t="s">
        <v>94</v>
      </c>
      <c r="NUH105" s="233" t="s">
        <v>96</v>
      </c>
      <c r="NUI105" s="234" t="s">
        <v>16</v>
      </c>
      <c r="NUJ105" s="221">
        <v>20</v>
      </c>
      <c r="NUK105" s="232" t="s">
        <v>94</v>
      </c>
      <c r="NUL105" s="233" t="s">
        <v>96</v>
      </c>
      <c r="NUM105" s="234" t="s">
        <v>16</v>
      </c>
      <c r="NUN105" s="221">
        <v>20</v>
      </c>
      <c r="NUO105" s="232" t="s">
        <v>94</v>
      </c>
      <c r="NUP105" s="233" t="s">
        <v>96</v>
      </c>
      <c r="NUQ105" s="234" t="s">
        <v>16</v>
      </c>
      <c r="NUR105" s="221">
        <v>20</v>
      </c>
      <c r="NUS105" s="232" t="s">
        <v>94</v>
      </c>
      <c r="NUT105" s="233" t="s">
        <v>96</v>
      </c>
      <c r="NUU105" s="234" t="s">
        <v>16</v>
      </c>
      <c r="NUV105" s="221">
        <v>20</v>
      </c>
      <c r="NUW105" s="232" t="s">
        <v>94</v>
      </c>
      <c r="NUX105" s="233" t="s">
        <v>96</v>
      </c>
      <c r="NUY105" s="234" t="s">
        <v>16</v>
      </c>
      <c r="NUZ105" s="221">
        <v>20</v>
      </c>
      <c r="NVA105" s="232" t="s">
        <v>94</v>
      </c>
      <c r="NVB105" s="233" t="s">
        <v>96</v>
      </c>
      <c r="NVC105" s="234" t="s">
        <v>16</v>
      </c>
      <c r="NVD105" s="221">
        <v>20</v>
      </c>
      <c r="NVE105" s="232" t="s">
        <v>94</v>
      </c>
      <c r="NVF105" s="233" t="s">
        <v>96</v>
      </c>
      <c r="NVG105" s="234" t="s">
        <v>16</v>
      </c>
      <c r="NVH105" s="221">
        <v>20</v>
      </c>
      <c r="NVI105" s="232" t="s">
        <v>94</v>
      </c>
      <c r="NVJ105" s="233" t="s">
        <v>96</v>
      </c>
      <c r="NVK105" s="234" t="s">
        <v>16</v>
      </c>
      <c r="NVL105" s="221">
        <v>20</v>
      </c>
      <c r="NVM105" s="232" t="s">
        <v>94</v>
      </c>
      <c r="NVN105" s="233" t="s">
        <v>96</v>
      </c>
      <c r="NVO105" s="234" t="s">
        <v>16</v>
      </c>
      <c r="NVP105" s="221">
        <v>20</v>
      </c>
      <c r="NVQ105" s="232" t="s">
        <v>94</v>
      </c>
      <c r="NVR105" s="233" t="s">
        <v>96</v>
      </c>
      <c r="NVS105" s="234" t="s">
        <v>16</v>
      </c>
      <c r="NVT105" s="221">
        <v>20</v>
      </c>
      <c r="NVU105" s="232" t="s">
        <v>94</v>
      </c>
      <c r="NVV105" s="233" t="s">
        <v>96</v>
      </c>
      <c r="NVW105" s="234" t="s">
        <v>16</v>
      </c>
      <c r="NVX105" s="221">
        <v>20</v>
      </c>
      <c r="NVY105" s="232" t="s">
        <v>94</v>
      </c>
      <c r="NVZ105" s="233" t="s">
        <v>96</v>
      </c>
      <c r="NWA105" s="234" t="s">
        <v>16</v>
      </c>
      <c r="NWB105" s="221">
        <v>20</v>
      </c>
      <c r="NWC105" s="232" t="s">
        <v>94</v>
      </c>
      <c r="NWD105" s="233" t="s">
        <v>96</v>
      </c>
      <c r="NWE105" s="234" t="s">
        <v>16</v>
      </c>
      <c r="NWF105" s="221">
        <v>20</v>
      </c>
      <c r="NWG105" s="232" t="s">
        <v>94</v>
      </c>
      <c r="NWH105" s="233" t="s">
        <v>96</v>
      </c>
      <c r="NWI105" s="234" t="s">
        <v>16</v>
      </c>
      <c r="NWJ105" s="221">
        <v>20</v>
      </c>
      <c r="NWK105" s="232" t="s">
        <v>94</v>
      </c>
      <c r="NWL105" s="233" t="s">
        <v>96</v>
      </c>
      <c r="NWM105" s="234" t="s">
        <v>16</v>
      </c>
      <c r="NWN105" s="221">
        <v>20</v>
      </c>
      <c r="NWO105" s="232" t="s">
        <v>94</v>
      </c>
      <c r="NWP105" s="233" t="s">
        <v>96</v>
      </c>
      <c r="NWQ105" s="234" t="s">
        <v>16</v>
      </c>
      <c r="NWR105" s="221">
        <v>20</v>
      </c>
      <c r="NWS105" s="232" t="s">
        <v>94</v>
      </c>
      <c r="NWT105" s="233" t="s">
        <v>96</v>
      </c>
      <c r="NWU105" s="234" t="s">
        <v>16</v>
      </c>
      <c r="NWV105" s="221">
        <v>20</v>
      </c>
      <c r="NWW105" s="232" t="s">
        <v>94</v>
      </c>
      <c r="NWX105" s="233" t="s">
        <v>96</v>
      </c>
      <c r="NWY105" s="234" t="s">
        <v>16</v>
      </c>
      <c r="NWZ105" s="221">
        <v>20</v>
      </c>
      <c r="NXA105" s="232" t="s">
        <v>94</v>
      </c>
      <c r="NXB105" s="233" t="s">
        <v>96</v>
      </c>
      <c r="NXC105" s="234" t="s">
        <v>16</v>
      </c>
      <c r="NXD105" s="221">
        <v>20</v>
      </c>
      <c r="NXE105" s="232" t="s">
        <v>94</v>
      </c>
      <c r="NXF105" s="233" t="s">
        <v>96</v>
      </c>
      <c r="NXG105" s="234" t="s">
        <v>16</v>
      </c>
      <c r="NXH105" s="221">
        <v>20</v>
      </c>
      <c r="NXI105" s="232" t="s">
        <v>94</v>
      </c>
      <c r="NXJ105" s="233" t="s">
        <v>96</v>
      </c>
      <c r="NXK105" s="234" t="s">
        <v>16</v>
      </c>
      <c r="NXL105" s="221">
        <v>20</v>
      </c>
      <c r="NXM105" s="232" t="s">
        <v>94</v>
      </c>
      <c r="NXN105" s="233" t="s">
        <v>96</v>
      </c>
      <c r="NXO105" s="234" t="s">
        <v>16</v>
      </c>
      <c r="NXP105" s="221">
        <v>20</v>
      </c>
      <c r="NXQ105" s="232" t="s">
        <v>94</v>
      </c>
      <c r="NXR105" s="233" t="s">
        <v>96</v>
      </c>
      <c r="NXS105" s="234" t="s">
        <v>16</v>
      </c>
      <c r="NXT105" s="221">
        <v>20</v>
      </c>
      <c r="NXU105" s="232" t="s">
        <v>94</v>
      </c>
      <c r="NXV105" s="233" t="s">
        <v>96</v>
      </c>
      <c r="NXW105" s="234" t="s">
        <v>16</v>
      </c>
      <c r="NXX105" s="221">
        <v>20</v>
      </c>
      <c r="NXY105" s="232" t="s">
        <v>94</v>
      </c>
      <c r="NXZ105" s="233" t="s">
        <v>96</v>
      </c>
      <c r="NYA105" s="234" t="s">
        <v>16</v>
      </c>
      <c r="NYB105" s="221">
        <v>20</v>
      </c>
      <c r="NYC105" s="232" t="s">
        <v>94</v>
      </c>
      <c r="NYD105" s="233" t="s">
        <v>96</v>
      </c>
      <c r="NYE105" s="234" t="s">
        <v>16</v>
      </c>
      <c r="NYF105" s="221">
        <v>20</v>
      </c>
      <c r="NYG105" s="232" t="s">
        <v>94</v>
      </c>
      <c r="NYH105" s="233" t="s">
        <v>96</v>
      </c>
      <c r="NYI105" s="234" t="s">
        <v>16</v>
      </c>
      <c r="NYJ105" s="221">
        <v>20</v>
      </c>
      <c r="NYK105" s="232" t="s">
        <v>94</v>
      </c>
      <c r="NYL105" s="233" t="s">
        <v>96</v>
      </c>
      <c r="NYM105" s="234" t="s">
        <v>16</v>
      </c>
      <c r="NYN105" s="221">
        <v>20</v>
      </c>
      <c r="NYO105" s="232" t="s">
        <v>94</v>
      </c>
      <c r="NYP105" s="233" t="s">
        <v>96</v>
      </c>
      <c r="NYQ105" s="234" t="s">
        <v>16</v>
      </c>
      <c r="NYR105" s="221">
        <v>20</v>
      </c>
      <c r="NYS105" s="232" t="s">
        <v>94</v>
      </c>
      <c r="NYT105" s="233" t="s">
        <v>96</v>
      </c>
      <c r="NYU105" s="234" t="s">
        <v>16</v>
      </c>
      <c r="NYV105" s="221">
        <v>20</v>
      </c>
      <c r="NYW105" s="232" t="s">
        <v>94</v>
      </c>
      <c r="NYX105" s="233" t="s">
        <v>96</v>
      </c>
      <c r="NYY105" s="234" t="s">
        <v>16</v>
      </c>
      <c r="NYZ105" s="221">
        <v>20</v>
      </c>
      <c r="NZA105" s="232" t="s">
        <v>94</v>
      </c>
      <c r="NZB105" s="233" t="s">
        <v>96</v>
      </c>
      <c r="NZC105" s="234" t="s">
        <v>16</v>
      </c>
      <c r="NZD105" s="221">
        <v>20</v>
      </c>
      <c r="NZE105" s="232" t="s">
        <v>94</v>
      </c>
      <c r="NZF105" s="233" t="s">
        <v>96</v>
      </c>
      <c r="NZG105" s="234" t="s">
        <v>16</v>
      </c>
      <c r="NZH105" s="221">
        <v>20</v>
      </c>
      <c r="NZI105" s="232" t="s">
        <v>94</v>
      </c>
      <c r="NZJ105" s="233" t="s">
        <v>96</v>
      </c>
      <c r="NZK105" s="234" t="s">
        <v>16</v>
      </c>
      <c r="NZL105" s="221">
        <v>20</v>
      </c>
      <c r="NZM105" s="232" t="s">
        <v>94</v>
      </c>
      <c r="NZN105" s="233" t="s">
        <v>96</v>
      </c>
      <c r="NZO105" s="234" t="s">
        <v>16</v>
      </c>
      <c r="NZP105" s="221">
        <v>20</v>
      </c>
      <c r="NZQ105" s="232" t="s">
        <v>94</v>
      </c>
      <c r="NZR105" s="233" t="s">
        <v>96</v>
      </c>
      <c r="NZS105" s="234" t="s">
        <v>16</v>
      </c>
      <c r="NZT105" s="221">
        <v>20</v>
      </c>
      <c r="NZU105" s="232" t="s">
        <v>94</v>
      </c>
      <c r="NZV105" s="233" t="s">
        <v>96</v>
      </c>
      <c r="NZW105" s="234" t="s">
        <v>16</v>
      </c>
      <c r="NZX105" s="221">
        <v>20</v>
      </c>
      <c r="NZY105" s="232" t="s">
        <v>94</v>
      </c>
      <c r="NZZ105" s="233" t="s">
        <v>96</v>
      </c>
      <c r="OAA105" s="234" t="s">
        <v>16</v>
      </c>
      <c r="OAB105" s="221">
        <v>20</v>
      </c>
      <c r="OAC105" s="232" t="s">
        <v>94</v>
      </c>
      <c r="OAD105" s="233" t="s">
        <v>96</v>
      </c>
      <c r="OAE105" s="234" t="s">
        <v>16</v>
      </c>
      <c r="OAF105" s="221">
        <v>20</v>
      </c>
      <c r="OAG105" s="232" t="s">
        <v>94</v>
      </c>
      <c r="OAH105" s="233" t="s">
        <v>96</v>
      </c>
      <c r="OAI105" s="234" t="s">
        <v>16</v>
      </c>
      <c r="OAJ105" s="221">
        <v>20</v>
      </c>
      <c r="OAK105" s="232" t="s">
        <v>94</v>
      </c>
      <c r="OAL105" s="233" t="s">
        <v>96</v>
      </c>
      <c r="OAM105" s="234" t="s">
        <v>16</v>
      </c>
      <c r="OAN105" s="221">
        <v>20</v>
      </c>
      <c r="OAO105" s="232" t="s">
        <v>94</v>
      </c>
      <c r="OAP105" s="233" t="s">
        <v>96</v>
      </c>
      <c r="OAQ105" s="234" t="s">
        <v>16</v>
      </c>
      <c r="OAR105" s="221">
        <v>20</v>
      </c>
      <c r="OAS105" s="232" t="s">
        <v>94</v>
      </c>
      <c r="OAT105" s="233" t="s">
        <v>96</v>
      </c>
      <c r="OAU105" s="234" t="s">
        <v>16</v>
      </c>
      <c r="OAV105" s="221">
        <v>20</v>
      </c>
      <c r="OAW105" s="232" t="s">
        <v>94</v>
      </c>
      <c r="OAX105" s="233" t="s">
        <v>96</v>
      </c>
      <c r="OAY105" s="234" t="s">
        <v>16</v>
      </c>
      <c r="OAZ105" s="221">
        <v>20</v>
      </c>
      <c r="OBA105" s="232" t="s">
        <v>94</v>
      </c>
      <c r="OBB105" s="233" t="s">
        <v>96</v>
      </c>
      <c r="OBC105" s="234" t="s">
        <v>16</v>
      </c>
      <c r="OBD105" s="221">
        <v>20</v>
      </c>
      <c r="OBE105" s="232" t="s">
        <v>94</v>
      </c>
      <c r="OBF105" s="233" t="s">
        <v>96</v>
      </c>
      <c r="OBG105" s="234" t="s">
        <v>16</v>
      </c>
      <c r="OBH105" s="221">
        <v>20</v>
      </c>
      <c r="OBI105" s="232" t="s">
        <v>94</v>
      </c>
      <c r="OBJ105" s="233" t="s">
        <v>96</v>
      </c>
      <c r="OBK105" s="234" t="s">
        <v>16</v>
      </c>
      <c r="OBL105" s="221">
        <v>20</v>
      </c>
      <c r="OBM105" s="232" t="s">
        <v>94</v>
      </c>
      <c r="OBN105" s="233" t="s">
        <v>96</v>
      </c>
      <c r="OBO105" s="234" t="s">
        <v>16</v>
      </c>
      <c r="OBP105" s="221">
        <v>20</v>
      </c>
      <c r="OBQ105" s="232" t="s">
        <v>94</v>
      </c>
      <c r="OBR105" s="233" t="s">
        <v>96</v>
      </c>
      <c r="OBS105" s="234" t="s">
        <v>16</v>
      </c>
      <c r="OBT105" s="221">
        <v>20</v>
      </c>
      <c r="OBU105" s="232" t="s">
        <v>94</v>
      </c>
      <c r="OBV105" s="233" t="s">
        <v>96</v>
      </c>
      <c r="OBW105" s="234" t="s">
        <v>16</v>
      </c>
      <c r="OBX105" s="221">
        <v>20</v>
      </c>
      <c r="OBY105" s="232" t="s">
        <v>94</v>
      </c>
      <c r="OBZ105" s="233" t="s">
        <v>96</v>
      </c>
      <c r="OCA105" s="234" t="s">
        <v>16</v>
      </c>
      <c r="OCB105" s="221">
        <v>20</v>
      </c>
      <c r="OCC105" s="232" t="s">
        <v>94</v>
      </c>
      <c r="OCD105" s="233" t="s">
        <v>96</v>
      </c>
      <c r="OCE105" s="234" t="s">
        <v>16</v>
      </c>
      <c r="OCF105" s="221">
        <v>20</v>
      </c>
      <c r="OCG105" s="232" t="s">
        <v>94</v>
      </c>
      <c r="OCH105" s="233" t="s">
        <v>96</v>
      </c>
      <c r="OCI105" s="234" t="s">
        <v>16</v>
      </c>
      <c r="OCJ105" s="221">
        <v>20</v>
      </c>
      <c r="OCK105" s="232" t="s">
        <v>94</v>
      </c>
      <c r="OCL105" s="233" t="s">
        <v>96</v>
      </c>
      <c r="OCM105" s="234" t="s">
        <v>16</v>
      </c>
      <c r="OCN105" s="221">
        <v>20</v>
      </c>
      <c r="OCO105" s="232" t="s">
        <v>94</v>
      </c>
      <c r="OCP105" s="233" t="s">
        <v>96</v>
      </c>
      <c r="OCQ105" s="234" t="s">
        <v>16</v>
      </c>
      <c r="OCR105" s="221">
        <v>20</v>
      </c>
      <c r="OCS105" s="232" t="s">
        <v>94</v>
      </c>
      <c r="OCT105" s="233" t="s">
        <v>96</v>
      </c>
      <c r="OCU105" s="234" t="s">
        <v>16</v>
      </c>
      <c r="OCV105" s="221">
        <v>20</v>
      </c>
      <c r="OCW105" s="232" t="s">
        <v>94</v>
      </c>
      <c r="OCX105" s="233" t="s">
        <v>96</v>
      </c>
      <c r="OCY105" s="234" t="s">
        <v>16</v>
      </c>
      <c r="OCZ105" s="221">
        <v>20</v>
      </c>
      <c r="ODA105" s="232" t="s">
        <v>94</v>
      </c>
      <c r="ODB105" s="233" t="s">
        <v>96</v>
      </c>
      <c r="ODC105" s="234" t="s">
        <v>16</v>
      </c>
      <c r="ODD105" s="221">
        <v>20</v>
      </c>
      <c r="ODE105" s="232" t="s">
        <v>94</v>
      </c>
      <c r="ODF105" s="233" t="s">
        <v>96</v>
      </c>
      <c r="ODG105" s="234" t="s">
        <v>16</v>
      </c>
      <c r="ODH105" s="221">
        <v>20</v>
      </c>
      <c r="ODI105" s="232" t="s">
        <v>94</v>
      </c>
      <c r="ODJ105" s="233" t="s">
        <v>96</v>
      </c>
      <c r="ODK105" s="234" t="s">
        <v>16</v>
      </c>
      <c r="ODL105" s="221">
        <v>20</v>
      </c>
      <c r="ODM105" s="232" t="s">
        <v>94</v>
      </c>
      <c r="ODN105" s="233" t="s">
        <v>96</v>
      </c>
      <c r="ODO105" s="234" t="s">
        <v>16</v>
      </c>
      <c r="ODP105" s="221">
        <v>20</v>
      </c>
      <c r="ODQ105" s="232" t="s">
        <v>94</v>
      </c>
      <c r="ODR105" s="233" t="s">
        <v>96</v>
      </c>
      <c r="ODS105" s="234" t="s">
        <v>16</v>
      </c>
      <c r="ODT105" s="221">
        <v>20</v>
      </c>
      <c r="ODU105" s="232" t="s">
        <v>94</v>
      </c>
      <c r="ODV105" s="233" t="s">
        <v>96</v>
      </c>
      <c r="ODW105" s="234" t="s">
        <v>16</v>
      </c>
      <c r="ODX105" s="221">
        <v>20</v>
      </c>
      <c r="ODY105" s="232" t="s">
        <v>94</v>
      </c>
      <c r="ODZ105" s="233" t="s">
        <v>96</v>
      </c>
      <c r="OEA105" s="234" t="s">
        <v>16</v>
      </c>
      <c r="OEB105" s="221">
        <v>20</v>
      </c>
      <c r="OEC105" s="232" t="s">
        <v>94</v>
      </c>
      <c r="OED105" s="233" t="s">
        <v>96</v>
      </c>
      <c r="OEE105" s="234" t="s">
        <v>16</v>
      </c>
      <c r="OEF105" s="221">
        <v>20</v>
      </c>
      <c r="OEG105" s="232" t="s">
        <v>94</v>
      </c>
      <c r="OEH105" s="233" t="s">
        <v>96</v>
      </c>
      <c r="OEI105" s="234" t="s">
        <v>16</v>
      </c>
      <c r="OEJ105" s="221">
        <v>20</v>
      </c>
      <c r="OEK105" s="232" t="s">
        <v>94</v>
      </c>
      <c r="OEL105" s="233" t="s">
        <v>96</v>
      </c>
      <c r="OEM105" s="234" t="s">
        <v>16</v>
      </c>
      <c r="OEN105" s="221">
        <v>20</v>
      </c>
      <c r="OEO105" s="232" t="s">
        <v>94</v>
      </c>
      <c r="OEP105" s="233" t="s">
        <v>96</v>
      </c>
      <c r="OEQ105" s="234" t="s">
        <v>16</v>
      </c>
      <c r="OER105" s="221">
        <v>20</v>
      </c>
      <c r="OES105" s="232" t="s">
        <v>94</v>
      </c>
      <c r="OET105" s="233" t="s">
        <v>96</v>
      </c>
      <c r="OEU105" s="234" t="s">
        <v>16</v>
      </c>
      <c r="OEV105" s="221">
        <v>20</v>
      </c>
      <c r="OEW105" s="232" t="s">
        <v>94</v>
      </c>
      <c r="OEX105" s="233" t="s">
        <v>96</v>
      </c>
      <c r="OEY105" s="234" t="s">
        <v>16</v>
      </c>
      <c r="OEZ105" s="221">
        <v>20</v>
      </c>
      <c r="OFA105" s="232" t="s">
        <v>94</v>
      </c>
      <c r="OFB105" s="233" t="s">
        <v>96</v>
      </c>
      <c r="OFC105" s="234" t="s">
        <v>16</v>
      </c>
      <c r="OFD105" s="221">
        <v>20</v>
      </c>
      <c r="OFE105" s="232" t="s">
        <v>94</v>
      </c>
      <c r="OFF105" s="233" t="s">
        <v>96</v>
      </c>
      <c r="OFG105" s="234" t="s">
        <v>16</v>
      </c>
      <c r="OFH105" s="221">
        <v>20</v>
      </c>
      <c r="OFI105" s="232" t="s">
        <v>94</v>
      </c>
      <c r="OFJ105" s="233" t="s">
        <v>96</v>
      </c>
      <c r="OFK105" s="234" t="s">
        <v>16</v>
      </c>
      <c r="OFL105" s="221">
        <v>20</v>
      </c>
      <c r="OFM105" s="232" t="s">
        <v>94</v>
      </c>
      <c r="OFN105" s="233" t="s">
        <v>96</v>
      </c>
      <c r="OFO105" s="234" t="s">
        <v>16</v>
      </c>
      <c r="OFP105" s="221">
        <v>20</v>
      </c>
      <c r="OFQ105" s="232" t="s">
        <v>94</v>
      </c>
      <c r="OFR105" s="233" t="s">
        <v>96</v>
      </c>
      <c r="OFS105" s="234" t="s">
        <v>16</v>
      </c>
      <c r="OFT105" s="221">
        <v>20</v>
      </c>
      <c r="OFU105" s="232" t="s">
        <v>94</v>
      </c>
      <c r="OFV105" s="233" t="s">
        <v>96</v>
      </c>
      <c r="OFW105" s="234" t="s">
        <v>16</v>
      </c>
      <c r="OFX105" s="221">
        <v>20</v>
      </c>
      <c r="OFY105" s="232" t="s">
        <v>94</v>
      </c>
      <c r="OFZ105" s="233" t="s">
        <v>96</v>
      </c>
      <c r="OGA105" s="234" t="s">
        <v>16</v>
      </c>
      <c r="OGB105" s="221">
        <v>20</v>
      </c>
      <c r="OGC105" s="232" t="s">
        <v>94</v>
      </c>
      <c r="OGD105" s="233" t="s">
        <v>96</v>
      </c>
      <c r="OGE105" s="234" t="s">
        <v>16</v>
      </c>
      <c r="OGF105" s="221">
        <v>20</v>
      </c>
      <c r="OGG105" s="232" t="s">
        <v>94</v>
      </c>
      <c r="OGH105" s="233" t="s">
        <v>96</v>
      </c>
      <c r="OGI105" s="234" t="s">
        <v>16</v>
      </c>
      <c r="OGJ105" s="221">
        <v>20</v>
      </c>
      <c r="OGK105" s="232" t="s">
        <v>94</v>
      </c>
      <c r="OGL105" s="233" t="s">
        <v>96</v>
      </c>
      <c r="OGM105" s="234" t="s">
        <v>16</v>
      </c>
      <c r="OGN105" s="221">
        <v>20</v>
      </c>
      <c r="OGO105" s="232" t="s">
        <v>94</v>
      </c>
      <c r="OGP105" s="233" t="s">
        <v>96</v>
      </c>
      <c r="OGQ105" s="234" t="s">
        <v>16</v>
      </c>
      <c r="OGR105" s="221">
        <v>20</v>
      </c>
      <c r="OGS105" s="232" t="s">
        <v>94</v>
      </c>
      <c r="OGT105" s="233" t="s">
        <v>96</v>
      </c>
      <c r="OGU105" s="234" t="s">
        <v>16</v>
      </c>
      <c r="OGV105" s="221">
        <v>20</v>
      </c>
      <c r="OGW105" s="232" t="s">
        <v>94</v>
      </c>
      <c r="OGX105" s="233" t="s">
        <v>96</v>
      </c>
      <c r="OGY105" s="234" t="s">
        <v>16</v>
      </c>
      <c r="OGZ105" s="221">
        <v>20</v>
      </c>
      <c r="OHA105" s="232" t="s">
        <v>94</v>
      </c>
      <c r="OHB105" s="233" t="s">
        <v>96</v>
      </c>
      <c r="OHC105" s="234" t="s">
        <v>16</v>
      </c>
      <c r="OHD105" s="221">
        <v>20</v>
      </c>
      <c r="OHE105" s="232" t="s">
        <v>94</v>
      </c>
      <c r="OHF105" s="233" t="s">
        <v>96</v>
      </c>
      <c r="OHG105" s="234" t="s">
        <v>16</v>
      </c>
      <c r="OHH105" s="221">
        <v>20</v>
      </c>
      <c r="OHI105" s="232" t="s">
        <v>94</v>
      </c>
      <c r="OHJ105" s="233" t="s">
        <v>96</v>
      </c>
      <c r="OHK105" s="234" t="s">
        <v>16</v>
      </c>
      <c r="OHL105" s="221">
        <v>20</v>
      </c>
      <c r="OHM105" s="232" t="s">
        <v>94</v>
      </c>
      <c r="OHN105" s="233" t="s">
        <v>96</v>
      </c>
      <c r="OHO105" s="234" t="s">
        <v>16</v>
      </c>
      <c r="OHP105" s="221">
        <v>20</v>
      </c>
      <c r="OHQ105" s="232" t="s">
        <v>94</v>
      </c>
      <c r="OHR105" s="233" t="s">
        <v>96</v>
      </c>
      <c r="OHS105" s="234" t="s">
        <v>16</v>
      </c>
      <c r="OHT105" s="221">
        <v>20</v>
      </c>
      <c r="OHU105" s="232" t="s">
        <v>94</v>
      </c>
      <c r="OHV105" s="233" t="s">
        <v>96</v>
      </c>
      <c r="OHW105" s="234" t="s">
        <v>16</v>
      </c>
      <c r="OHX105" s="221">
        <v>20</v>
      </c>
      <c r="OHY105" s="232" t="s">
        <v>94</v>
      </c>
      <c r="OHZ105" s="233" t="s">
        <v>96</v>
      </c>
      <c r="OIA105" s="234" t="s">
        <v>16</v>
      </c>
      <c r="OIB105" s="221">
        <v>20</v>
      </c>
      <c r="OIC105" s="232" t="s">
        <v>94</v>
      </c>
      <c r="OID105" s="233" t="s">
        <v>96</v>
      </c>
      <c r="OIE105" s="234" t="s">
        <v>16</v>
      </c>
      <c r="OIF105" s="221">
        <v>20</v>
      </c>
      <c r="OIG105" s="232" t="s">
        <v>94</v>
      </c>
      <c r="OIH105" s="233" t="s">
        <v>96</v>
      </c>
      <c r="OII105" s="234" t="s">
        <v>16</v>
      </c>
      <c r="OIJ105" s="221">
        <v>20</v>
      </c>
      <c r="OIK105" s="232" t="s">
        <v>94</v>
      </c>
      <c r="OIL105" s="233" t="s">
        <v>96</v>
      </c>
      <c r="OIM105" s="234" t="s">
        <v>16</v>
      </c>
      <c r="OIN105" s="221">
        <v>20</v>
      </c>
      <c r="OIO105" s="232" t="s">
        <v>94</v>
      </c>
      <c r="OIP105" s="233" t="s">
        <v>96</v>
      </c>
      <c r="OIQ105" s="234" t="s">
        <v>16</v>
      </c>
      <c r="OIR105" s="221">
        <v>20</v>
      </c>
      <c r="OIS105" s="232" t="s">
        <v>94</v>
      </c>
      <c r="OIT105" s="233" t="s">
        <v>96</v>
      </c>
      <c r="OIU105" s="234" t="s">
        <v>16</v>
      </c>
      <c r="OIV105" s="221">
        <v>20</v>
      </c>
      <c r="OIW105" s="232" t="s">
        <v>94</v>
      </c>
      <c r="OIX105" s="233" t="s">
        <v>96</v>
      </c>
      <c r="OIY105" s="234" t="s">
        <v>16</v>
      </c>
      <c r="OIZ105" s="221">
        <v>20</v>
      </c>
      <c r="OJA105" s="232" t="s">
        <v>94</v>
      </c>
      <c r="OJB105" s="233" t="s">
        <v>96</v>
      </c>
      <c r="OJC105" s="234" t="s">
        <v>16</v>
      </c>
      <c r="OJD105" s="221">
        <v>20</v>
      </c>
      <c r="OJE105" s="232" t="s">
        <v>94</v>
      </c>
      <c r="OJF105" s="233" t="s">
        <v>96</v>
      </c>
      <c r="OJG105" s="234" t="s">
        <v>16</v>
      </c>
      <c r="OJH105" s="221">
        <v>20</v>
      </c>
      <c r="OJI105" s="232" t="s">
        <v>94</v>
      </c>
      <c r="OJJ105" s="233" t="s">
        <v>96</v>
      </c>
      <c r="OJK105" s="234" t="s">
        <v>16</v>
      </c>
      <c r="OJL105" s="221">
        <v>20</v>
      </c>
      <c r="OJM105" s="232" t="s">
        <v>94</v>
      </c>
      <c r="OJN105" s="233" t="s">
        <v>96</v>
      </c>
      <c r="OJO105" s="234" t="s">
        <v>16</v>
      </c>
      <c r="OJP105" s="221">
        <v>20</v>
      </c>
      <c r="OJQ105" s="232" t="s">
        <v>94</v>
      </c>
      <c r="OJR105" s="233" t="s">
        <v>96</v>
      </c>
      <c r="OJS105" s="234" t="s">
        <v>16</v>
      </c>
      <c r="OJT105" s="221">
        <v>20</v>
      </c>
      <c r="OJU105" s="232" t="s">
        <v>94</v>
      </c>
      <c r="OJV105" s="233" t="s">
        <v>96</v>
      </c>
      <c r="OJW105" s="234" t="s">
        <v>16</v>
      </c>
      <c r="OJX105" s="221">
        <v>20</v>
      </c>
      <c r="OJY105" s="232" t="s">
        <v>94</v>
      </c>
      <c r="OJZ105" s="233" t="s">
        <v>96</v>
      </c>
      <c r="OKA105" s="234" t="s">
        <v>16</v>
      </c>
      <c r="OKB105" s="221">
        <v>20</v>
      </c>
      <c r="OKC105" s="232" t="s">
        <v>94</v>
      </c>
      <c r="OKD105" s="233" t="s">
        <v>96</v>
      </c>
      <c r="OKE105" s="234" t="s">
        <v>16</v>
      </c>
      <c r="OKF105" s="221">
        <v>20</v>
      </c>
      <c r="OKG105" s="232" t="s">
        <v>94</v>
      </c>
      <c r="OKH105" s="233" t="s">
        <v>96</v>
      </c>
      <c r="OKI105" s="234" t="s">
        <v>16</v>
      </c>
      <c r="OKJ105" s="221">
        <v>20</v>
      </c>
      <c r="OKK105" s="232" t="s">
        <v>94</v>
      </c>
      <c r="OKL105" s="233" t="s">
        <v>96</v>
      </c>
      <c r="OKM105" s="234" t="s">
        <v>16</v>
      </c>
      <c r="OKN105" s="221">
        <v>20</v>
      </c>
      <c r="OKO105" s="232" t="s">
        <v>94</v>
      </c>
      <c r="OKP105" s="233" t="s">
        <v>96</v>
      </c>
      <c r="OKQ105" s="234" t="s">
        <v>16</v>
      </c>
      <c r="OKR105" s="221">
        <v>20</v>
      </c>
      <c r="OKS105" s="232" t="s">
        <v>94</v>
      </c>
      <c r="OKT105" s="233" t="s">
        <v>96</v>
      </c>
      <c r="OKU105" s="234" t="s">
        <v>16</v>
      </c>
      <c r="OKV105" s="221">
        <v>20</v>
      </c>
      <c r="OKW105" s="232" t="s">
        <v>94</v>
      </c>
      <c r="OKX105" s="233" t="s">
        <v>96</v>
      </c>
      <c r="OKY105" s="234" t="s">
        <v>16</v>
      </c>
      <c r="OKZ105" s="221">
        <v>20</v>
      </c>
      <c r="OLA105" s="232" t="s">
        <v>94</v>
      </c>
      <c r="OLB105" s="233" t="s">
        <v>96</v>
      </c>
      <c r="OLC105" s="234" t="s">
        <v>16</v>
      </c>
      <c r="OLD105" s="221">
        <v>20</v>
      </c>
      <c r="OLE105" s="232" t="s">
        <v>94</v>
      </c>
      <c r="OLF105" s="233" t="s">
        <v>96</v>
      </c>
      <c r="OLG105" s="234" t="s">
        <v>16</v>
      </c>
      <c r="OLH105" s="221">
        <v>20</v>
      </c>
      <c r="OLI105" s="232" t="s">
        <v>94</v>
      </c>
      <c r="OLJ105" s="233" t="s">
        <v>96</v>
      </c>
      <c r="OLK105" s="234" t="s">
        <v>16</v>
      </c>
      <c r="OLL105" s="221">
        <v>20</v>
      </c>
      <c r="OLM105" s="232" t="s">
        <v>94</v>
      </c>
      <c r="OLN105" s="233" t="s">
        <v>96</v>
      </c>
      <c r="OLO105" s="234" t="s">
        <v>16</v>
      </c>
      <c r="OLP105" s="221">
        <v>20</v>
      </c>
      <c r="OLQ105" s="232" t="s">
        <v>94</v>
      </c>
      <c r="OLR105" s="233" t="s">
        <v>96</v>
      </c>
      <c r="OLS105" s="234" t="s">
        <v>16</v>
      </c>
      <c r="OLT105" s="221">
        <v>20</v>
      </c>
      <c r="OLU105" s="232" t="s">
        <v>94</v>
      </c>
      <c r="OLV105" s="233" t="s">
        <v>96</v>
      </c>
      <c r="OLW105" s="234" t="s">
        <v>16</v>
      </c>
      <c r="OLX105" s="221">
        <v>20</v>
      </c>
      <c r="OLY105" s="232" t="s">
        <v>94</v>
      </c>
      <c r="OLZ105" s="233" t="s">
        <v>96</v>
      </c>
      <c r="OMA105" s="234" t="s">
        <v>16</v>
      </c>
      <c r="OMB105" s="221">
        <v>20</v>
      </c>
      <c r="OMC105" s="232" t="s">
        <v>94</v>
      </c>
      <c r="OMD105" s="233" t="s">
        <v>96</v>
      </c>
      <c r="OME105" s="234" t="s">
        <v>16</v>
      </c>
      <c r="OMF105" s="221">
        <v>20</v>
      </c>
      <c r="OMG105" s="232" t="s">
        <v>94</v>
      </c>
      <c r="OMH105" s="233" t="s">
        <v>96</v>
      </c>
      <c r="OMI105" s="234" t="s">
        <v>16</v>
      </c>
      <c r="OMJ105" s="221">
        <v>20</v>
      </c>
      <c r="OMK105" s="232" t="s">
        <v>94</v>
      </c>
      <c r="OML105" s="233" t="s">
        <v>96</v>
      </c>
      <c r="OMM105" s="234" t="s">
        <v>16</v>
      </c>
      <c r="OMN105" s="221">
        <v>20</v>
      </c>
      <c r="OMO105" s="232" t="s">
        <v>94</v>
      </c>
      <c r="OMP105" s="233" t="s">
        <v>96</v>
      </c>
      <c r="OMQ105" s="234" t="s">
        <v>16</v>
      </c>
      <c r="OMR105" s="221">
        <v>20</v>
      </c>
      <c r="OMS105" s="232" t="s">
        <v>94</v>
      </c>
      <c r="OMT105" s="233" t="s">
        <v>96</v>
      </c>
      <c r="OMU105" s="234" t="s">
        <v>16</v>
      </c>
      <c r="OMV105" s="221">
        <v>20</v>
      </c>
      <c r="OMW105" s="232" t="s">
        <v>94</v>
      </c>
      <c r="OMX105" s="233" t="s">
        <v>96</v>
      </c>
      <c r="OMY105" s="234" t="s">
        <v>16</v>
      </c>
      <c r="OMZ105" s="221">
        <v>20</v>
      </c>
      <c r="ONA105" s="232" t="s">
        <v>94</v>
      </c>
      <c r="ONB105" s="233" t="s">
        <v>96</v>
      </c>
      <c r="ONC105" s="234" t="s">
        <v>16</v>
      </c>
      <c r="OND105" s="221">
        <v>20</v>
      </c>
      <c r="ONE105" s="232" t="s">
        <v>94</v>
      </c>
      <c r="ONF105" s="233" t="s">
        <v>96</v>
      </c>
      <c r="ONG105" s="234" t="s">
        <v>16</v>
      </c>
      <c r="ONH105" s="221">
        <v>20</v>
      </c>
      <c r="ONI105" s="232" t="s">
        <v>94</v>
      </c>
      <c r="ONJ105" s="233" t="s">
        <v>96</v>
      </c>
      <c r="ONK105" s="234" t="s">
        <v>16</v>
      </c>
      <c r="ONL105" s="221">
        <v>20</v>
      </c>
      <c r="ONM105" s="232" t="s">
        <v>94</v>
      </c>
      <c r="ONN105" s="233" t="s">
        <v>96</v>
      </c>
      <c r="ONO105" s="234" t="s">
        <v>16</v>
      </c>
      <c r="ONP105" s="221">
        <v>20</v>
      </c>
      <c r="ONQ105" s="232" t="s">
        <v>94</v>
      </c>
      <c r="ONR105" s="233" t="s">
        <v>96</v>
      </c>
      <c r="ONS105" s="234" t="s">
        <v>16</v>
      </c>
      <c r="ONT105" s="221">
        <v>20</v>
      </c>
      <c r="ONU105" s="232" t="s">
        <v>94</v>
      </c>
      <c r="ONV105" s="233" t="s">
        <v>96</v>
      </c>
      <c r="ONW105" s="234" t="s">
        <v>16</v>
      </c>
      <c r="ONX105" s="221">
        <v>20</v>
      </c>
      <c r="ONY105" s="232" t="s">
        <v>94</v>
      </c>
      <c r="ONZ105" s="233" t="s">
        <v>96</v>
      </c>
      <c r="OOA105" s="234" t="s">
        <v>16</v>
      </c>
      <c r="OOB105" s="221">
        <v>20</v>
      </c>
      <c r="OOC105" s="232" t="s">
        <v>94</v>
      </c>
      <c r="OOD105" s="233" t="s">
        <v>96</v>
      </c>
      <c r="OOE105" s="234" t="s">
        <v>16</v>
      </c>
      <c r="OOF105" s="221">
        <v>20</v>
      </c>
      <c r="OOG105" s="232" t="s">
        <v>94</v>
      </c>
      <c r="OOH105" s="233" t="s">
        <v>96</v>
      </c>
      <c r="OOI105" s="234" t="s">
        <v>16</v>
      </c>
      <c r="OOJ105" s="221">
        <v>20</v>
      </c>
      <c r="OOK105" s="232" t="s">
        <v>94</v>
      </c>
      <c r="OOL105" s="233" t="s">
        <v>96</v>
      </c>
      <c r="OOM105" s="234" t="s">
        <v>16</v>
      </c>
      <c r="OON105" s="221">
        <v>20</v>
      </c>
      <c r="OOO105" s="232" t="s">
        <v>94</v>
      </c>
      <c r="OOP105" s="233" t="s">
        <v>96</v>
      </c>
      <c r="OOQ105" s="234" t="s">
        <v>16</v>
      </c>
      <c r="OOR105" s="221">
        <v>20</v>
      </c>
      <c r="OOS105" s="232" t="s">
        <v>94</v>
      </c>
      <c r="OOT105" s="233" t="s">
        <v>96</v>
      </c>
      <c r="OOU105" s="234" t="s">
        <v>16</v>
      </c>
      <c r="OOV105" s="221">
        <v>20</v>
      </c>
      <c r="OOW105" s="232" t="s">
        <v>94</v>
      </c>
      <c r="OOX105" s="233" t="s">
        <v>96</v>
      </c>
      <c r="OOY105" s="234" t="s">
        <v>16</v>
      </c>
      <c r="OOZ105" s="221">
        <v>20</v>
      </c>
      <c r="OPA105" s="232" t="s">
        <v>94</v>
      </c>
      <c r="OPB105" s="233" t="s">
        <v>96</v>
      </c>
      <c r="OPC105" s="234" t="s">
        <v>16</v>
      </c>
      <c r="OPD105" s="221">
        <v>20</v>
      </c>
      <c r="OPE105" s="232" t="s">
        <v>94</v>
      </c>
      <c r="OPF105" s="233" t="s">
        <v>96</v>
      </c>
      <c r="OPG105" s="234" t="s">
        <v>16</v>
      </c>
      <c r="OPH105" s="221">
        <v>20</v>
      </c>
      <c r="OPI105" s="232" t="s">
        <v>94</v>
      </c>
      <c r="OPJ105" s="233" t="s">
        <v>96</v>
      </c>
      <c r="OPK105" s="234" t="s">
        <v>16</v>
      </c>
      <c r="OPL105" s="221">
        <v>20</v>
      </c>
      <c r="OPM105" s="232" t="s">
        <v>94</v>
      </c>
      <c r="OPN105" s="233" t="s">
        <v>96</v>
      </c>
      <c r="OPO105" s="234" t="s">
        <v>16</v>
      </c>
      <c r="OPP105" s="221">
        <v>20</v>
      </c>
      <c r="OPQ105" s="232" t="s">
        <v>94</v>
      </c>
      <c r="OPR105" s="233" t="s">
        <v>96</v>
      </c>
      <c r="OPS105" s="234" t="s">
        <v>16</v>
      </c>
      <c r="OPT105" s="221">
        <v>20</v>
      </c>
      <c r="OPU105" s="232" t="s">
        <v>94</v>
      </c>
      <c r="OPV105" s="233" t="s">
        <v>96</v>
      </c>
      <c r="OPW105" s="234" t="s">
        <v>16</v>
      </c>
      <c r="OPX105" s="221">
        <v>20</v>
      </c>
      <c r="OPY105" s="232" t="s">
        <v>94</v>
      </c>
      <c r="OPZ105" s="233" t="s">
        <v>96</v>
      </c>
      <c r="OQA105" s="234" t="s">
        <v>16</v>
      </c>
      <c r="OQB105" s="221">
        <v>20</v>
      </c>
      <c r="OQC105" s="232" t="s">
        <v>94</v>
      </c>
      <c r="OQD105" s="233" t="s">
        <v>96</v>
      </c>
      <c r="OQE105" s="234" t="s">
        <v>16</v>
      </c>
      <c r="OQF105" s="221">
        <v>20</v>
      </c>
      <c r="OQG105" s="232" t="s">
        <v>94</v>
      </c>
      <c r="OQH105" s="233" t="s">
        <v>96</v>
      </c>
      <c r="OQI105" s="234" t="s">
        <v>16</v>
      </c>
      <c r="OQJ105" s="221">
        <v>20</v>
      </c>
      <c r="OQK105" s="232" t="s">
        <v>94</v>
      </c>
      <c r="OQL105" s="233" t="s">
        <v>96</v>
      </c>
      <c r="OQM105" s="234" t="s">
        <v>16</v>
      </c>
      <c r="OQN105" s="221">
        <v>20</v>
      </c>
      <c r="OQO105" s="232" t="s">
        <v>94</v>
      </c>
      <c r="OQP105" s="233" t="s">
        <v>96</v>
      </c>
      <c r="OQQ105" s="234" t="s">
        <v>16</v>
      </c>
      <c r="OQR105" s="221">
        <v>20</v>
      </c>
      <c r="OQS105" s="232" t="s">
        <v>94</v>
      </c>
      <c r="OQT105" s="233" t="s">
        <v>96</v>
      </c>
      <c r="OQU105" s="234" t="s">
        <v>16</v>
      </c>
      <c r="OQV105" s="221">
        <v>20</v>
      </c>
      <c r="OQW105" s="232" t="s">
        <v>94</v>
      </c>
      <c r="OQX105" s="233" t="s">
        <v>96</v>
      </c>
      <c r="OQY105" s="234" t="s">
        <v>16</v>
      </c>
      <c r="OQZ105" s="221">
        <v>20</v>
      </c>
      <c r="ORA105" s="232" t="s">
        <v>94</v>
      </c>
      <c r="ORB105" s="233" t="s">
        <v>96</v>
      </c>
      <c r="ORC105" s="234" t="s">
        <v>16</v>
      </c>
      <c r="ORD105" s="221">
        <v>20</v>
      </c>
      <c r="ORE105" s="232" t="s">
        <v>94</v>
      </c>
      <c r="ORF105" s="233" t="s">
        <v>96</v>
      </c>
      <c r="ORG105" s="234" t="s">
        <v>16</v>
      </c>
      <c r="ORH105" s="221">
        <v>20</v>
      </c>
      <c r="ORI105" s="232" t="s">
        <v>94</v>
      </c>
      <c r="ORJ105" s="233" t="s">
        <v>96</v>
      </c>
      <c r="ORK105" s="234" t="s">
        <v>16</v>
      </c>
      <c r="ORL105" s="221">
        <v>20</v>
      </c>
      <c r="ORM105" s="232" t="s">
        <v>94</v>
      </c>
      <c r="ORN105" s="233" t="s">
        <v>96</v>
      </c>
      <c r="ORO105" s="234" t="s">
        <v>16</v>
      </c>
      <c r="ORP105" s="221">
        <v>20</v>
      </c>
      <c r="ORQ105" s="232" t="s">
        <v>94</v>
      </c>
      <c r="ORR105" s="233" t="s">
        <v>96</v>
      </c>
      <c r="ORS105" s="234" t="s">
        <v>16</v>
      </c>
      <c r="ORT105" s="221">
        <v>20</v>
      </c>
      <c r="ORU105" s="232" t="s">
        <v>94</v>
      </c>
      <c r="ORV105" s="233" t="s">
        <v>96</v>
      </c>
      <c r="ORW105" s="234" t="s">
        <v>16</v>
      </c>
      <c r="ORX105" s="221">
        <v>20</v>
      </c>
      <c r="ORY105" s="232" t="s">
        <v>94</v>
      </c>
      <c r="ORZ105" s="233" t="s">
        <v>96</v>
      </c>
      <c r="OSA105" s="234" t="s">
        <v>16</v>
      </c>
      <c r="OSB105" s="221">
        <v>20</v>
      </c>
      <c r="OSC105" s="232" t="s">
        <v>94</v>
      </c>
      <c r="OSD105" s="233" t="s">
        <v>96</v>
      </c>
      <c r="OSE105" s="234" t="s">
        <v>16</v>
      </c>
      <c r="OSF105" s="221">
        <v>20</v>
      </c>
      <c r="OSG105" s="232" t="s">
        <v>94</v>
      </c>
      <c r="OSH105" s="233" t="s">
        <v>96</v>
      </c>
      <c r="OSI105" s="234" t="s">
        <v>16</v>
      </c>
      <c r="OSJ105" s="221">
        <v>20</v>
      </c>
      <c r="OSK105" s="232" t="s">
        <v>94</v>
      </c>
      <c r="OSL105" s="233" t="s">
        <v>96</v>
      </c>
      <c r="OSM105" s="234" t="s">
        <v>16</v>
      </c>
      <c r="OSN105" s="221">
        <v>20</v>
      </c>
      <c r="OSO105" s="232" t="s">
        <v>94</v>
      </c>
      <c r="OSP105" s="233" t="s">
        <v>96</v>
      </c>
      <c r="OSQ105" s="234" t="s">
        <v>16</v>
      </c>
      <c r="OSR105" s="221">
        <v>20</v>
      </c>
      <c r="OSS105" s="232" t="s">
        <v>94</v>
      </c>
      <c r="OST105" s="233" t="s">
        <v>96</v>
      </c>
      <c r="OSU105" s="234" t="s">
        <v>16</v>
      </c>
      <c r="OSV105" s="221">
        <v>20</v>
      </c>
      <c r="OSW105" s="232" t="s">
        <v>94</v>
      </c>
      <c r="OSX105" s="233" t="s">
        <v>96</v>
      </c>
      <c r="OSY105" s="234" t="s">
        <v>16</v>
      </c>
      <c r="OSZ105" s="221">
        <v>20</v>
      </c>
      <c r="OTA105" s="232" t="s">
        <v>94</v>
      </c>
      <c r="OTB105" s="233" t="s">
        <v>96</v>
      </c>
      <c r="OTC105" s="234" t="s">
        <v>16</v>
      </c>
      <c r="OTD105" s="221">
        <v>20</v>
      </c>
      <c r="OTE105" s="232" t="s">
        <v>94</v>
      </c>
      <c r="OTF105" s="233" t="s">
        <v>96</v>
      </c>
      <c r="OTG105" s="234" t="s">
        <v>16</v>
      </c>
      <c r="OTH105" s="221">
        <v>20</v>
      </c>
      <c r="OTI105" s="232" t="s">
        <v>94</v>
      </c>
      <c r="OTJ105" s="233" t="s">
        <v>96</v>
      </c>
      <c r="OTK105" s="234" t="s">
        <v>16</v>
      </c>
      <c r="OTL105" s="221">
        <v>20</v>
      </c>
      <c r="OTM105" s="232" t="s">
        <v>94</v>
      </c>
      <c r="OTN105" s="233" t="s">
        <v>96</v>
      </c>
      <c r="OTO105" s="234" t="s">
        <v>16</v>
      </c>
      <c r="OTP105" s="221">
        <v>20</v>
      </c>
      <c r="OTQ105" s="232" t="s">
        <v>94</v>
      </c>
      <c r="OTR105" s="233" t="s">
        <v>96</v>
      </c>
      <c r="OTS105" s="234" t="s">
        <v>16</v>
      </c>
      <c r="OTT105" s="221">
        <v>20</v>
      </c>
      <c r="OTU105" s="232" t="s">
        <v>94</v>
      </c>
      <c r="OTV105" s="233" t="s">
        <v>96</v>
      </c>
      <c r="OTW105" s="234" t="s">
        <v>16</v>
      </c>
      <c r="OTX105" s="221">
        <v>20</v>
      </c>
      <c r="OTY105" s="232" t="s">
        <v>94</v>
      </c>
      <c r="OTZ105" s="233" t="s">
        <v>96</v>
      </c>
      <c r="OUA105" s="234" t="s">
        <v>16</v>
      </c>
      <c r="OUB105" s="221">
        <v>20</v>
      </c>
      <c r="OUC105" s="232" t="s">
        <v>94</v>
      </c>
      <c r="OUD105" s="233" t="s">
        <v>96</v>
      </c>
      <c r="OUE105" s="234" t="s">
        <v>16</v>
      </c>
      <c r="OUF105" s="221">
        <v>20</v>
      </c>
      <c r="OUG105" s="232" t="s">
        <v>94</v>
      </c>
      <c r="OUH105" s="233" t="s">
        <v>96</v>
      </c>
      <c r="OUI105" s="234" t="s">
        <v>16</v>
      </c>
      <c r="OUJ105" s="221">
        <v>20</v>
      </c>
      <c r="OUK105" s="232" t="s">
        <v>94</v>
      </c>
      <c r="OUL105" s="233" t="s">
        <v>96</v>
      </c>
      <c r="OUM105" s="234" t="s">
        <v>16</v>
      </c>
      <c r="OUN105" s="221">
        <v>20</v>
      </c>
      <c r="OUO105" s="232" t="s">
        <v>94</v>
      </c>
      <c r="OUP105" s="233" t="s">
        <v>96</v>
      </c>
      <c r="OUQ105" s="234" t="s">
        <v>16</v>
      </c>
      <c r="OUR105" s="221">
        <v>20</v>
      </c>
      <c r="OUS105" s="232" t="s">
        <v>94</v>
      </c>
      <c r="OUT105" s="233" t="s">
        <v>96</v>
      </c>
      <c r="OUU105" s="234" t="s">
        <v>16</v>
      </c>
      <c r="OUV105" s="221">
        <v>20</v>
      </c>
      <c r="OUW105" s="232" t="s">
        <v>94</v>
      </c>
      <c r="OUX105" s="233" t="s">
        <v>96</v>
      </c>
      <c r="OUY105" s="234" t="s">
        <v>16</v>
      </c>
      <c r="OUZ105" s="221">
        <v>20</v>
      </c>
      <c r="OVA105" s="232" t="s">
        <v>94</v>
      </c>
      <c r="OVB105" s="233" t="s">
        <v>96</v>
      </c>
      <c r="OVC105" s="234" t="s">
        <v>16</v>
      </c>
      <c r="OVD105" s="221">
        <v>20</v>
      </c>
      <c r="OVE105" s="232" t="s">
        <v>94</v>
      </c>
      <c r="OVF105" s="233" t="s">
        <v>96</v>
      </c>
      <c r="OVG105" s="234" t="s">
        <v>16</v>
      </c>
      <c r="OVH105" s="221">
        <v>20</v>
      </c>
      <c r="OVI105" s="232" t="s">
        <v>94</v>
      </c>
      <c r="OVJ105" s="233" t="s">
        <v>96</v>
      </c>
      <c r="OVK105" s="234" t="s">
        <v>16</v>
      </c>
      <c r="OVL105" s="221">
        <v>20</v>
      </c>
      <c r="OVM105" s="232" t="s">
        <v>94</v>
      </c>
      <c r="OVN105" s="233" t="s">
        <v>96</v>
      </c>
      <c r="OVO105" s="234" t="s">
        <v>16</v>
      </c>
      <c r="OVP105" s="221">
        <v>20</v>
      </c>
      <c r="OVQ105" s="232" t="s">
        <v>94</v>
      </c>
      <c r="OVR105" s="233" t="s">
        <v>96</v>
      </c>
      <c r="OVS105" s="234" t="s">
        <v>16</v>
      </c>
      <c r="OVT105" s="221">
        <v>20</v>
      </c>
      <c r="OVU105" s="232" t="s">
        <v>94</v>
      </c>
      <c r="OVV105" s="233" t="s">
        <v>96</v>
      </c>
      <c r="OVW105" s="234" t="s">
        <v>16</v>
      </c>
      <c r="OVX105" s="221">
        <v>20</v>
      </c>
      <c r="OVY105" s="232" t="s">
        <v>94</v>
      </c>
      <c r="OVZ105" s="233" t="s">
        <v>96</v>
      </c>
      <c r="OWA105" s="234" t="s">
        <v>16</v>
      </c>
      <c r="OWB105" s="221">
        <v>20</v>
      </c>
      <c r="OWC105" s="232" t="s">
        <v>94</v>
      </c>
      <c r="OWD105" s="233" t="s">
        <v>96</v>
      </c>
      <c r="OWE105" s="234" t="s">
        <v>16</v>
      </c>
      <c r="OWF105" s="221">
        <v>20</v>
      </c>
      <c r="OWG105" s="232" t="s">
        <v>94</v>
      </c>
      <c r="OWH105" s="233" t="s">
        <v>96</v>
      </c>
      <c r="OWI105" s="234" t="s">
        <v>16</v>
      </c>
      <c r="OWJ105" s="221">
        <v>20</v>
      </c>
      <c r="OWK105" s="232" t="s">
        <v>94</v>
      </c>
      <c r="OWL105" s="233" t="s">
        <v>96</v>
      </c>
      <c r="OWM105" s="234" t="s">
        <v>16</v>
      </c>
      <c r="OWN105" s="221">
        <v>20</v>
      </c>
      <c r="OWO105" s="232" t="s">
        <v>94</v>
      </c>
      <c r="OWP105" s="233" t="s">
        <v>96</v>
      </c>
      <c r="OWQ105" s="234" t="s">
        <v>16</v>
      </c>
      <c r="OWR105" s="221">
        <v>20</v>
      </c>
      <c r="OWS105" s="232" t="s">
        <v>94</v>
      </c>
      <c r="OWT105" s="233" t="s">
        <v>96</v>
      </c>
      <c r="OWU105" s="234" t="s">
        <v>16</v>
      </c>
      <c r="OWV105" s="221">
        <v>20</v>
      </c>
      <c r="OWW105" s="232" t="s">
        <v>94</v>
      </c>
      <c r="OWX105" s="233" t="s">
        <v>96</v>
      </c>
      <c r="OWY105" s="234" t="s">
        <v>16</v>
      </c>
      <c r="OWZ105" s="221">
        <v>20</v>
      </c>
      <c r="OXA105" s="232" t="s">
        <v>94</v>
      </c>
      <c r="OXB105" s="233" t="s">
        <v>96</v>
      </c>
      <c r="OXC105" s="234" t="s">
        <v>16</v>
      </c>
      <c r="OXD105" s="221">
        <v>20</v>
      </c>
      <c r="OXE105" s="232" t="s">
        <v>94</v>
      </c>
      <c r="OXF105" s="233" t="s">
        <v>96</v>
      </c>
      <c r="OXG105" s="234" t="s">
        <v>16</v>
      </c>
      <c r="OXH105" s="221">
        <v>20</v>
      </c>
      <c r="OXI105" s="232" t="s">
        <v>94</v>
      </c>
      <c r="OXJ105" s="233" t="s">
        <v>96</v>
      </c>
      <c r="OXK105" s="234" t="s">
        <v>16</v>
      </c>
      <c r="OXL105" s="221">
        <v>20</v>
      </c>
      <c r="OXM105" s="232" t="s">
        <v>94</v>
      </c>
      <c r="OXN105" s="233" t="s">
        <v>96</v>
      </c>
      <c r="OXO105" s="234" t="s">
        <v>16</v>
      </c>
      <c r="OXP105" s="221">
        <v>20</v>
      </c>
      <c r="OXQ105" s="232" t="s">
        <v>94</v>
      </c>
      <c r="OXR105" s="233" t="s">
        <v>96</v>
      </c>
      <c r="OXS105" s="234" t="s">
        <v>16</v>
      </c>
      <c r="OXT105" s="221">
        <v>20</v>
      </c>
      <c r="OXU105" s="232" t="s">
        <v>94</v>
      </c>
      <c r="OXV105" s="233" t="s">
        <v>96</v>
      </c>
      <c r="OXW105" s="234" t="s">
        <v>16</v>
      </c>
      <c r="OXX105" s="221">
        <v>20</v>
      </c>
      <c r="OXY105" s="232" t="s">
        <v>94</v>
      </c>
      <c r="OXZ105" s="233" t="s">
        <v>96</v>
      </c>
      <c r="OYA105" s="234" t="s">
        <v>16</v>
      </c>
      <c r="OYB105" s="221">
        <v>20</v>
      </c>
      <c r="OYC105" s="232" t="s">
        <v>94</v>
      </c>
      <c r="OYD105" s="233" t="s">
        <v>96</v>
      </c>
      <c r="OYE105" s="234" t="s">
        <v>16</v>
      </c>
      <c r="OYF105" s="221">
        <v>20</v>
      </c>
      <c r="OYG105" s="232" t="s">
        <v>94</v>
      </c>
      <c r="OYH105" s="233" t="s">
        <v>96</v>
      </c>
      <c r="OYI105" s="234" t="s">
        <v>16</v>
      </c>
      <c r="OYJ105" s="221">
        <v>20</v>
      </c>
      <c r="OYK105" s="232" t="s">
        <v>94</v>
      </c>
      <c r="OYL105" s="233" t="s">
        <v>96</v>
      </c>
      <c r="OYM105" s="234" t="s">
        <v>16</v>
      </c>
      <c r="OYN105" s="221">
        <v>20</v>
      </c>
      <c r="OYO105" s="232" t="s">
        <v>94</v>
      </c>
      <c r="OYP105" s="233" t="s">
        <v>96</v>
      </c>
      <c r="OYQ105" s="234" t="s">
        <v>16</v>
      </c>
      <c r="OYR105" s="221">
        <v>20</v>
      </c>
      <c r="OYS105" s="232" t="s">
        <v>94</v>
      </c>
      <c r="OYT105" s="233" t="s">
        <v>96</v>
      </c>
      <c r="OYU105" s="234" t="s">
        <v>16</v>
      </c>
      <c r="OYV105" s="221">
        <v>20</v>
      </c>
      <c r="OYW105" s="232" t="s">
        <v>94</v>
      </c>
      <c r="OYX105" s="233" t="s">
        <v>96</v>
      </c>
      <c r="OYY105" s="234" t="s">
        <v>16</v>
      </c>
      <c r="OYZ105" s="221">
        <v>20</v>
      </c>
      <c r="OZA105" s="232" t="s">
        <v>94</v>
      </c>
      <c r="OZB105" s="233" t="s">
        <v>96</v>
      </c>
      <c r="OZC105" s="234" t="s">
        <v>16</v>
      </c>
      <c r="OZD105" s="221">
        <v>20</v>
      </c>
      <c r="OZE105" s="232" t="s">
        <v>94</v>
      </c>
      <c r="OZF105" s="233" t="s">
        <v>96</v>
      </c>
      <c r="OZG105" s="234" t="s">
        <v>16</v>
      </c>
      <c r="OZH105" s="221">
        <v>20</v>
      </c>
      <c r="OZI105" s="232" t="s">
        <v>94</v>
      </c>
      <c r="OZJ105" s="233" t="s">
        <v>96</v>
      </c>
      <c r="OZK105" s="234" t="s">
        <v>16</v>
      </c>
      <c r="OZL105" s="221">
        <v>20</v>
      </c>
      <c r="OZM105" s="232" t="s">
        <v>94</v>
      </c>
      <c r="OZN105" s="233" t="s">
        <v>96</v>
      </c>
      <c r="OZO105" s="234" t="s">
        <v>16</v>
      </c>
      <c r="OZP105" s="221">
        <v>20</v>
      </c>
      <c r="OZQ105" s="232" t="s">
        <v>94</v>
      </c>
      <c r="OZR105" s="233" t="s">
        <v>96</v>
      </c>
      <c r="OZS105" s="234" t="s">
        <v>16</v>
      </c>
      <c r="OZT105" s="221">
        <v>20</v>
      </c>
      <c r="OZU105" s="232" t="s">
        <v>94</v>
      </c>
      <c r="OZV105" s="233" t="s">
        <v>96</v>
      </c>
      <c r="OZW105" s="234" t="s">
        <v>16</v>
      </c>
      <c r="OZX105" s="221">
        <v>20</v>
      </c>
      <c r="OZY105" s="232" t="s">
        <v>94</v>
      </c>
      <c r="OZZ105" s="233" t="s">
        <v>96</v>
      </c>
      <c r="PAA105" s="234" t="s">
        <v>16</v>
      </c>
      <c r="PAB105" s="221">
        <v>20</v>
      </c>
      <c r="PAC105" s="232" t="s">
        <v>94</v>
      </c>
      <c r="PAD105" s="233" t="s">
        <v>96</v>
      </c>
      <c r="PAE105" s="234" t="s">
        <v>16</v>
      </c>
      <c r="PAF105" s="221">
        <v>20</v>
      </c>
      <c r="PAG105" s="232" t="s">
        <v>94</v>
      </c>
      <c r="PAH105" s="233" t="s">
        <v>96</v>
      </c>
      <c r="PAI105" s="234" t="s">
        <v>16</v>
      </c>
      <c r="PAJ105" s="221">
        <v>20</v>
      </c>
      <c r="PAK105" s="232" t="s">
        <v>94</v>
      </c>
      <c r="PAL105" s="233" t="s">
        <v>96</v>
      </c>
      <c r="PAM105" s="234" t="s">
        <v>16</v>
      </c>
      <c r="PAN105" s="221">
        <v>20</v>
      </c>
      <c r="PAO105" s="232" t="s">
        <v>94</v>
      </c>
      <c r="PAP105" s="233" t="s">
        <v>96</v>
      </c>
      <c r="PAQ105" s="234" t="s">
        <v>16</v>
      </c>
      <c r="PAR105" s="221">
        <v>20</v>
      </c>
      <c r="PAS105" s="232" t="s">
        <v>94</v>
      </c>
      <c r="PAT105" s="233" t="s">
        <v>96</v>
      </c>
      <c r="PAU105" s="234" t="s">
        <v>16</v>
      </c>
      <c r="PAV105" s="221">
        <v>20</v>
      </c>
      <c r="PAW105" s="232" t="s">
        <v>94</v>
      </c>
      <c r="PAX105" s="233" t="s">
        <v>96</v>
      </c>
      <c r="PAY105" s="234" t="s">
        <v>16</v>
      </c>
      <c r="PAZ105" s="221">
        <v>20</v>
      </c>
      <c r="PBA105" s="232" t="s">
        <v>94</v>
      </c>
      <c r="PBB105" s="233" t="s">
        <v>96</v>
      </c>
      <c r="PBC105" s="234" t="s">
        <v>16</v>
      </c>
      <c r="PBD105" s="221">
        <v>20</v>
      </c>
      <c r="PBE105" s="232" t="s">
        <v>94</v>
      </c>
      <c r="PBF105" s="233" t="s">
        <v>96</v>
      </c>
      <c r="PBG105" s="234" t="s">
        <v>16</v>
      </c>
      <c r="PBH105" s="221">
        <v>20</v>
      </c>
      <c r="PBI105" s="232" t="s">
        <v>94</v>
      </c>
      <c r="PBJ105" s="233" t="s">
        <v>96</v>
      </c>
      <c r="PBK105" s="234" t="s">
        <v>16</v>
      </c>
      <c r="PBL105" s="221">
        <v>20</v>
      </c>
      <c r="PBM105" s="232" t="s">
        <v>94</v>
      </c>
      <c r="PBN105" s="233" t="s">
        <v>96</v>
      </c>
      <c r="PBO105" s="234" t="s">
        <v>16</v>
      </c>
      <c r="PBP105" s="221">
        <v>20</v>
      </c>
      <c r="PBQ105" s="232" t="s">
        <v>94</v>
      </c>
      <c r="PBR105" s="233" t="s">
        <v>96</v>
      </c>
      <c r="PBS105" s="234" t="s">
        <v>16</v>
      </c>
      <c r="PBT105" s="221">
        <v>20</v>
      </c>
      <c r="PBU105" s="232" t="s">
        <v>94</v>
      </c>
      <c r="PBV105" s="233" t="s">
        <v>96</v>
      </c>
      <c r="PBW105" s="234" t="s">
        <v>16</v>
      </c>
      <c r="PBX105" s="221">
        <v>20</v>
      </c>
      <c r="PBY105" s="232" t="s">
        <v>94</v>
      </c>
      <c r="PBZ105" s="233" t="s">
        <v>96</v>
      </c>
      <c r="PCA105" s="234" t="s">
        <v>16</v>
      </c>
      <c r="PCB105" s="221">
        <v>20</v>
      </c>
      <c r="PCC105" s="232" t="s">
        <v>94</v>
      </c>
      <c r="PCD105" s="233" t="s">
        <v>96</v>
      </c>
      <c r="PCE105" s="234" t="s">
        <v>16</v>
      </c>
      <c r="PCF105" s="221">
        <v>20</v>
      </c>
      <c r="PCG105" s="232" t="s">
        <v>94</v>
      </c>
      <c r="PCH105" s="233" t="s">
        <v>96</v>
      </c>
      <c r="PCI105" s="234" t="s">
        <v>16</v>
      </c>
      <c r="PCJ105" s="221">
        <v>20</v>
      </c>
      <c r="PCK105" s="232" t="s">
        <v>94</v>
      </c>
      <c r="PCL105" s="233" t="s">
        <v>96</v>
      </c>
      <c r="PCM105" s="234" t="s">
        <v>16</v>
      </c>
      <c r="PCN105" s="221">
        <v>20</v>
      </c>
      <c r="PCO105" s="232" t="s">
        <v>94</v>
      </c>
      <c r="PCP105" s="233" t="s">
        <v>96</v>
      </c>
      <c r="PCQ105" s="234" t="s">
        <v>16</v>
      </c>
      <c r="PCR105" s="221">
        <v>20</v>
      </c>
      <c r="PCS105" s="232" t="s">
        <v>94</v>
      </c>
      <c r="PCT105" s="233" t="s">
        <v>96</v>
      </c>
      <c r="PCU105" s="234" t="s">
        <v>16</v>
      </c>
      <c r="PCV105" s="221">
        <v>20</v>
      </c>
      <c r="PCW105" s="232" t="s">
        <v>94</v>
      </c>
      <c r="PCX105" s="233" t="s">
        <v>96</v>
      </c>
      <c r="PCY105" s="234" t="s">
        <v>16</v>
      </c>
      <c r="PCZ105" s="221">
        <v>20</v>
      </c>
      <c r="PDA105" s="232" t="s">
        <v>94</v>
      </c>
      <c r="PDB105" s="233" t="s">
        <v>96</v>
      </c>
      <c r="PDC105" s="234" t="s">
        <v>16</v>
      </c>
      <c r="PDD105" s="221">
        <v>20</v>
      </c>
      <c r="PDE105" s="232" t="s">
        <v>94</v>
      </c>
      <c r="PDF105" s="233" t="s">
        <v>96</v>
      </c>
      <c r="PDG105" s="234" t="s">
        <v>16</v>
      </c>
      <c r="PDH105" s="221">
        <v>20</v>
      </c>
      <c r="PDI105" s="232" t="s">
        <v>94</v>
      </c>
      <c r="PDJ105" s="233" t="s">
        <v>96</v>
      </c>
      <c r="PDK105" s="234" t="s">
        <v>16</v>
      </c>
      <c r="PDL105" s="221">
        <v>20</v>
      </c>
      <c r="PDM105" s="232" t="s">
        <v>94</v>
      </c>
      <c r="PDN105" s="233" t="s">
        <v>96</v>
      </c>
      <c r="PDO105" s="234" t="s">
        <v>16</v>
      </c>
      <c r="PDP105" s="221">
        <v>20</v>
      </c>
      <c r="PDQ105" s="232" t="s">
        <v>94</v>
      </c>
      <c r="PDR105" s="233" t="s">
        <v>96</v>
      </c>
      <c r="PDS105" s="234" t="s">
        <v>16</v>
      </c>
      <c r="PDT105" s="221">
        <v>20</v>
      </c>
      <c r="PDU105" s="232" t="s">
        <v>94</v>
      </c>
      <c r="PDV105" s="233" t="s">
        <v>96</v>
      </c>
      <c r="PDW105" s="234" t="s">
        <v>16</v>
      </c>
      <c r="PDX105" s="221">
        <v>20</v>
      </c>
      <c r="PDY105" s="232" t="s">
        <v>94</v>
      </c>
      <c r="PDZ105" s="233" t="s">
        <v>96</v>
      </c>
      <c r="PEA105" s="234" t="s">
        <v>16</v>
      </c>
      <c r="PEB105" s="221">
        <v>20</v>
      </c>
      <c r="PEC105" s="232" t="s">
        <v>94</v>
      </c>
      <c r="PED105" s="233" t="s">
        <v>96</v>
      </c>
      <c r="PEE105" s="234" t="s">
        <v>16</v>
      </c>
      <c r="PEF105" s="221">
        <v>20</v>
      </c>
      <c r="PEG105" s="232" t="s">
        <v>94</v>
      </c>
      <c r="PEH105" s="233" t="s">
        <v>96</v>
      </c>
      <c r="PEI105" s="234" t="s">
        <v>16</v>
      </c>
      <c r="PEJ105" s="221">
        <v>20</v>
      </c>
      <c r="PEK105" s="232" t="s">
        <v>94</v>
      </c>
      <c r="PEL105" s="233" t="s">
        <v>96</v>
      </c>
      <c r="PEM105" s="234" t="s">
        <v>16</v>
      </c>
      <c r="PEN105" s="221">
        <v>20</v>
      </c>
      <c r="PEO105" s="232" t="s">
        <v>94</v>
      </c>
      <c r="PEP105" s="233" t="s">
        <v>96</v>
      </c>
      <c r="PEQ105" s="234" t="s">
        <v>16</v>
      </c>
      <c r="PER105" s="221">
        <v>20</v>
      </c>
      <c r="PES105" s="232" t="s">
        <v>94</v>
      </c>
      <c r="PET105" s="233" t="s">
        <v>96</v>
      </c>
      <c r="PEU105" s="234" t="s">
        <v>16</v>
      </c>
      <c r="PEV105" s="221">
        <v>20</v>
      </c>
      <c r="PEW105" s="232" t="s">
        <v>94</v>
      </c>
      <c r="PEX105" s="233" t="s">
        <v>96</v>
      </c>
      <c r="PEY105" s="234" t="s">
        <v>16</v>
      </c>
      <c r="PEZ105" s="221">
        <v>20</v>
      </c>
      <c r="PFA105" s="232" t="s">
        <v>94</v>
      </c>
      <c r="PFB105" s="233" t="s">
        <v>96</v>
      </c>
      <c r="PFC105" s="234" t="s">
        <v>16</v>
      </c>
      <c r="PFD105" s="221">
        <v>20</v>
      </c>
      <c r="PFE105" s="232" t="s">
        <v>94</v>
      </c>
      <c r="PFF105" s="233" t="s">
        <v>96</v>
      </c>
      <c r="PFG105" s="234" t="s">
        <v>16</v>
      </c>
      <c r="PFH105" s="221">
        <v>20</v>
      </c>
      <c r="PFI105" s="232" t="s">
        <v>94</v>
      </c>
      <c r="PFJ105" s="233" t="s">
        <v>96</v>
      </c>
      <c r="PFK105" s="234" t="s">
        <v>16</v>
      </c>
      <c r="PFL105" s="221">
        <v>20</v>
      </c>
      <c r="PFM105" s="232" t="s">
        <v>94</v>
      </c>
      <c r="PFN105" s="233" t="s">
        <v>96</v>
      </c>
      <c r="PFO105" s="234" t="s">
        <v>16</v>
      </c>
      <c r="PFP105" s="221">
        <v>20</v>
      </c>
      <c r="PFQ105" s="232" t="s">
        <v>94</v>
      </c>
      <c r="PFR105" s="233" t="s">
        <v>96</v>
      </c>
      <c r="PFS105" s="234" t="s">
        <v>16</v>
      </c>
      <c r="PFT105" s="221">
        <v>20</v>
      </c>
      <c r="PFU105" s="232" t="s">
        <v>94</v>
      </c>
      <c r="PFV105" s="233" t="s">
        <v>96</v>
      </c>
      <c r="PFW105" s="234" t="s">
        <v>16</v>
      </c>
      <c r="PFX105" s="221">
        <v>20</v>
      </c>
      <c r="PFY105" s="232" t="s">
        <v>94</v>
      </c>
      <c r="PFZ105" s="233" t="s">
        <v>96</v>
      </c>
      <c r="PGA105" s="234" t="s">
        <v>16</v>
      </c>
      <c r="PGB105" s="221">
        <v>20</v>
      </c>
      <c r="PGC105" s="232" t="s">
        <v>94</v>
      </c>
      <c r="PGD105" s="233" t="s">
        <v>96</v>
      </c>
      <c r="PGE105" s="234" t="s">
        <v>16</v>
      </c>
      <c r="PGF105" s="221">
        <v>20</v>
      </c>
      <c r="PGG105" s="232" t="s">
        <v>94</v>
      </c>
      <c r="PGH105" s="233" t="s">
        <v>96</v>
      </c>
      <c r="PGI105" s="234" t="s">
        <v>16</v>
      </c>
      <c r="PGJ105" s="221">
        <v>20</v>
      </c>
      <c r="PGK105" s="232" t="s">
        <v>94</v>
      </c>
      <c r="PGL105" s="233" t="s">
        <v>96</v>
      </c>
      <c r="PGM105" s="234" t="s">
        <v>16</v>
      </c>
      <c r="PGN105" s="221">
        <v>20</v>
      </c>
      <c r="PGO105" s="232" t="s">
        <v>94</v>
      </c>
      <c r="PGP105" s="233" t="s">
        <v>96</v>
      </c>
      <c r="PGQ105" s="234" t="s">
        <v>16</v>
      </c>
      <c r="PGR105" s="221">
        <v>20</v>
      </c>
      <c r="PGS105" s="232" t="s">
        <v>94</v>
      </c>
      <c r="PGT105" s="233" t="s">
        <v>96</v>
      </c>
      <c r="PGU105" s="234" t="s">
        <v>16</v>
      </c>
      <c r="PGV105" s="221">
        <v>20</v>
      </c>
      <c r="PGW105" s="232" t="s">
        <v>94</v>
      </c>
      <c r="PGX105" s="233" t="s">
        <v>96</v>
      </c>
      <c r="PGY105" s="234" t="s">
        <v>16</v>
      </c>
      <c r="PGZ105" s="221">
        <v>20</v>
      </c>
      <c r="PHA105" s="232" t="s">
        <v>94</v>
      </c>
      <c r="PHB105" s="233" t="s">
        <v>96</v>
      </c>
      <c r="PHC105" s="234" t="s">
        <v>16</v>
      </c>
      <c r="PHD105" s="221">
        <v>20</v>
      </c>
      <c r="PHE105" s="232" t="s">
        <v>94</v>
      </c>
      <c r="PHF105" s="233" t="s">
        <v>96</v>
      </c>
      <c r="PHG105" s="234" t="s">
        <v>16</v>
      </c>
      <c r="PHH105" s="221">
        <v>20</v>
      </c>
      <c r="PHI105" s="232" t="s">
        <v>94</v>
      </c>
      <c r="PHJ105" s="233" t="s">
        <v>96</v>
      </c>
      <c r="PHK105" s="234" t="s">
        <v>16</v>
      </c>
      <c r="PHL105" s="221">
        <v>20</v>
      </c>
      <c r="PHM105" s="232" t="s">
        <v>94</v>
      </c>
      <c r="PHN105" s="233" t="s">
        <v>96</v>
      </c>
      <c r="PHO105" s="234" t="s">
        <v>16</v>
      </c>
      <c r="PHP105" s="221">
        <v>20</v>
      </c>
      <c r="PHQ105" s="232" t="s">
        <v>94</v>
      </c>
      <c r="PHR105" s="233" t="s">
        <v>96</v>
      </c>
      <c r="PHS105" s="234" t="s">
        <v>16</v>
      </c>
      <c r="PHT105" s="221">
        <v>20</v>
      </c>
      <c r="PHU105" s="232" t="s">
        <v>94</v>
      </c>
      <c r="PHV105" s="233" t="s">
        <v>96</v>
      </c>
      <c r="PHW105" s="234" t="s">
        <v>16</v>
      </c>
      <c r="PHX105" s="221">
        <v>20</v>
      </c>
      <c r="PHY105" s="232" t="s">
        <v>94</v>
      </c>
      <c r="PHZ105" s="233" t="s">
        <v>96</v>
      </c>
      <c r="PIA105" s="234" t="s">
        <v>16</v>
      </c>
      <c r="PIB105" s="221">
        <v>20</v>
      </c>
      <c r="PIC105" s="232" t="s">
        <v>94</v>
      </c>
      <c r="PID105" s="233" t="s">
        <v>96</v>
      </c>
      <c r="PIE105" s="234" t="s">
        <v>16</v>
      </c>
      <c r="PIF105" s="221">
        <v>20</v>
      </c>
      <c r="PIG105" s="232" t="s">
        <v>94</v>
      </c>
      <c r="PIH105" s="233" t="s">
        <v>96</v>
      </c>
      <c r="PII105" s="234" t="s">
        <v>16</v>
      </c>
      <c r="PIJ105" s="221">
        <v>20</v>
      </c>
      <c r="PIK105" s="232" t="s">
        <v>94</v>
      </c>
      <c r="PIL105" s="233" t="s">
        <v>96</v>
      </c>
      <c r="PIM105" s="234" t="s">
        <v>16</v>
      </c>
      <c r="PIN105" s="221">
        <v>20</v>
      </c>
      <c r="PIO105" s="232" t="s">
        <v>94</v>
      </c>
      <c r="PIP105" s="233" t="s">
        <v>96</v>
      </c>
      <c r="PIQ105" s="234" t="s">
        <v>16</v>
      </c>
      <c r="PIR105" s="221">
        <v>20</v>
      </c>
      <c r="PIS105" s="232" t="s">
        <v>94</v>
      </c>
      <c r="PIT105" s="233" t="s">
        <v>96</v>
      </c>
      <c r="PIU105" s="234" t="s">
        <v>16</v>
      </c>
      <c r="PIV105" s="221">
        <v>20</v>
      </c>
      <c r="PIW105" s="232" t="s">
        <v>94</v>
      </c>
      <c r="PIX105" s="233" t="s">
        <v>96</v>
      </c>
      <c r="PIY105" s="234" t="s">
        <v>16</v>
      </c>
      <c r="PIZ105" s="221">
        <v>20</v>
      </c>
      <c r="PJA105" s="232" t="s">
        <v>94</v>
      </c>
      <c r="PJB105" s="233" t="s">
        <v>96</v>
      </c>
      <c r="PJC105" s="234" t="s">
        <v>16</v>
      </c>
      <c r="PJD105" s="221">
        <v>20</v>
      </c>
      <c r="PJE105" s="232" t="s">
        <v>94</v>
      </c>
      <c r="PJF105" s="233" t="s">
        <v>96</v>
      </c>
      <c r="PJG105" s="234" t="s">
        <v>16</v>
      </c>
      <c r="PJH105" s="221">
        <v>20</v>
      </c>
      <c r="PJI105" s="232" t="s">
        <v>94</v>
      </c>
      <c r="PJJ105" s="233" t="s">
        <v>96</v>
      </c>
      <c r="PJK105" s="234" t="s">
        <v>16</v>
      </c>
      <c r="PJL105" s="221">
        <v>20</v>
      </c>
      <c r="PJM105" s="232" t="s">
        <v>94</v>
      </c>
      <c r="PJN105" s="233" t="s">
        <v>96</v>
      </c>
      <c r="PJO105" s="234" t="s">
        <v>16</v>
      </c>
      <c r="PJP105" s="221">
        <v>20</v>
      </c>
      <c r="PJQ105" s="232" t="s">
        <v>94</v>
      </c>
      <c r="PJR105" s="233" t="s">
        <v>96</v>
      </c>
      <c r="PJS105" s="234" t="s">
        <v>16</v>
      </c>
      <c r="PJT105" s="221">
        <v>20</v>
      </c>
      <c r="PJU105" s="232" t="s">
        <v>94</v>
      </c>
      <c r="PJV105" s="233" t="s">
        <v>96</v>
      </c>
      <c r="PJW105" s="234" t="s">
        <v>16</v>
      </c>
      <c r="PJX105" s="221">
        <v>20</v>
      </c>
      <c r="PJY105" s="232" t="s">
        <v>94</v>
      </c>
      <c r="PJZ105" s="233" t="s">
        <v>96</v>
      </c>
      <c r="PKA105" s="234" t="s">
        <v>16</v>
      </c>
      <c r="PKB105" s="221">
        <v>20</v>
      </c>
      <c r="PKC105" s="232" t="s">
        <v>94</v>
      </c>
      <c r="PKD105" s="233" t="s">
        <v>96</v>
      </c>
      <c r="PKE105" s="234" t="s">
        <v>16</v>
      </c>
      <c r="PKF105" s="221">
        <v>20</v>
      </c>
      <c r="PKG105" s="232" t="s">
        <v>94</v>
      </c>
      <c r="PKH105" s="233" t="s">
        <v>96</v>
      </c>
      <c r="PKI105" s="234" t="s">
        <v>16</v>
      </c>
      <c r="PKJ105" s="221">
        <v>20</v>
      </c>
      <c r="PKK105" s="232" t="s">
        <v>94</v>
      </c>
      <c r="PKL105" s="233" t="s">
        <v>96</v>
      </c>
      <c r="PKM105" s="234" t="s">
        <v>16</v>
      </c>
      <c r="PKN105" s="221">
        <v>20</v>
      </c>
      <c r="PKO105" s="232" t="s">
        <v>94</v>
      </c>
      <c r="PKP105" s="233" t="s">
        <v>96</v>
      </c>
      <c r="PKQ105" s="234" t="s">
        <v>16</v>
      </c>
      <c r="PKR105" s="221">
        <v>20</v>
      </c>
      <c r="PKS105" s="232" t="s">
        <v>94</v>
      </c>
      <c r="PKT105" s="233" t="s">
        <v>96</v>
      </c>
      <c r="PKU105" s="234" t="s">
        <v>16</v>
      </c>
      <c r="PKV105" s="221">
        <v>20</v>
      </c>
      <c r="PKW105" s="232" t="s">
        <v>94</v>
      </c>
      <c r="PKX105" s="233" t="s">
        <v>96</v>
      </c>
      <c r="PKY105" s="234" t="s">
        <v>16</v>
      </c>
      <c r="PKZ105" s="221">
        <v>20</v>
      </c>
      <c r="PLA105" s="232" t="s">
        <v>94</v>
      </c>
      <c r="PLB105" s="233" t="s">
        <v>96</v>
      </c>
      <c r="PLC105" s="234" t="s">
        <v>16</v>
      </c>
      <c r="PLD105" s="221">
        <v>20</v>
      </c>
      <c r="PLE105" s="232" t="s">
        <v>94</v>
      </c>
      <c r="PLF105" s="233" t="s">
        <v>96</v>
      </c>
      <c r="PLG105" s="234" t="s">
        <v>16</v>
      </c>
      <c r="PLH105" s="221">
        <v>20</v>
      </c>
      <c r="PLI105" s="232" t="s">
        <v>94</v>
      </c>
      <c r="PLJ105" s="233" t="s">
        <v>96</v>
      </c>
      <c r="PLK105" s="234" t="s">
        <v>16</v>
      </c>
      <c r="PLL105" s="221">
        <v>20</v>
      </c>
      <c r="PLM105" s="232" t="s">
        <v>94</v>
      </c>
      <c r="PLN105" s="233" t="s">
        <v>96</v>
      </c>
      <c r="PLO105" s="234" t="s">
        <v>16</v>
      </c>
      <c r="PLP105" s="221">
        <v>20</v>
      </c>
      <c r="PLQ105" s="232" t="s">
        <v>94</v>
      </c>
      <c r="PLR105" s="233" t="s">
        <v>96</v>
      </c>
      <c r="PLS105" s="234" t="s">
        <v>16</v>
      </c>
      <c r="PLT105" s="221">
        <v>20</v>
      </c>
      <c r="PLU105" s="232" t="s">
        <v>94</v>
      </c>
      <c r="PLV105" s="233" t="s">
        <v>96</v>
      </c>
      <c r="PLW105" s="234" t="s">
        <v>16</v>
      </c>
      <c r="PLX105" s="221">
        <v>20</v>
      </c>
      <c r="PLY105" s="232" t="s">
        <v>94</v>
      </c>
      <c r="PLZ105" s="233" t="s">
        <v>96</v>
      </c>
      <c r="PMA105" s="234" t="s">
        <v>16</v>
      </c>
      <c r="PMB105" s="221">
        <v>20</v>
      </c>
      <c r="PMC105" s="232" t="s">
        <v>94</v>
      </c>
      <c r="PMD105" s="233" t="s">
        <v>96</v>
      </c>
      <c r="PME105" s="234" t="s">
        <v>16</v>
      </c>
      <c r="PMF105" s="221">
        <v>20</v>
      </c>
      <c r="PMG105" s="232" t="s">
        <v>94</v>
      </c>
      <c r="PMH105" s="233" t="s">
        <v>96</v>
      </c>
      <c r="PMI105" s="234" t="s">
        <v>16</v>
      </c>
      <c r="PMJ105" s="221">
        <v>20</v>
      </c>
      <c r="PMK105" s="232" t="s">
        <v>94</v>
      </c>
      <c r="PML105" s="233" t="s">
        <v>96</v>
      </c>
      <c r="PMM105" s="234" t="s">
        <v>16</v>
      </c>
      <c r="PMN105" s="221">
        <v>20</v>
      </c>
      <c r="PMO105" s="232" t="s">
        <v>94</v>
      </c>
      <c r="PMP105" s="233" t="s">
        <v>96</v>
      </c>
      <c r="PMQ105" s="234" t="s">
        <v>16</v>
      </c>
      <c r="PMR105" s="221">
        <v>20</v>
      </c>
      <c r="PMS105" s="232" t="s">
        <v>94</v>
      </c>
      <c r="PMT105" s="233" t="s">
        <v>96</v>
      </c>
      <c r="PMU105" s="234" t="s">
        <v>16</v>
      </c>
      <c r="PMV105" s="221">
        <v>20</v>
      </c>
      <c r="PMW105" s="232" t="s">
        <v>94</v>
      </c>
      <c r="PMX105" s="233" t="s">
        <v>96</v>
      </c>
      <c r="PMY105" s="234" t="s">
        <v>16</v>
      </c>
      <c r="PMZ105" s="221">
        <v>20</v>
      </c>
      <c r="PNA105" s="232" t="s">
        <v>94</v>
      </c>
      <c r="PNB105" s="233" t="s">
        <v>96</v>
      </c>
      <c r="PNC105" s="234" t="s">
        <v>16</v>
      </c>
      <c r="PND105" s="221">
        <v>20</v>
      </c>
      <c r="PNE105" s="232" t="s">
        <v>94</v>
      </c>
      <c r="PNF105" s="233" t="s">
        <v>96</v>
      </c>
      <c r="PNG105" s="234" t="s">
        <v>16</v>
      </c>
      <c r="PNH105" s="221">
        <v>20</v>
      </c>
      <c r="PNI105" s="232" t="s">
        <v>94</v>
      </c>
      <c r="PNJ105" s="233" t="s">
        <v>96</v>
      </c>
      <c r="PNK105" s="234" t="s">
        <v>16</v>
      </c>
      <c r="PNL105" s="221">
        <v>20</v>
      </c>
      <c r="PNM105" s="232" t="s">
        <v>94</v>
      </c>
      <c r="PNN105" s="233" t="s">
        <v>96</v>
      </c>
      <c r="PNO105" s="234" t="s">
        <v>16</v>
      </c>
      <c r="PNP105" s="221">
        <v>20</v>
      </c>
      <c r="PNQ105" s="232" t="s">
        <v>94</v>
      </c>
      <c r="PNR105" s="233" t="s">
        <v>96</v>
      </c>
      <c r="PNS105" s="234" t="s">
        <v>16</v>
      </c>
      <c r="PNT105" s="221">
        <v>20</v>
      </c>
      <c r="PNU105" s="232" t="s">
        <v>94</v>
      </c>
      <c r="PNV105" s="233" t="s">
        <v>96</v>
      </c>
      <c r="PNW105" s="234" t="s">
        <v>16</v>
      </c>
      <c r="PNX105" s="221">
        <v>20</v>
      </c>
      <c r="PNY105" s="232" t="s">
        <v>94</v>
      </c>
      <c r="PNZ105" s="233" t="s">
        <v>96</v>
      </c>
      <c r="POA105" s="234" t="s">
        <v>16</v>
      </c>
      <c r="POB105" s="221">
        <v>20</v>
      </c>
      <c r="POC105" s="232" t="s">
        <v>94</v>
      </c>
      <c r="POD105" s="233" t="s">
        <v>96</v>
      </c>
      <c r="POE105" s="234" t="s">
        <v>16</v>
      </c>
      <c r="POF105" s="221">
        <v>20</v>
      </c>
      <c r="POG105" s="232" t="s">
        <v>94</v>
      </c>
      <c r="POH105" s="233" t="s">
        <v>96</v>
      </c>
      <c r="POI105" s="234" t="s">
        <v>16</v>
      </c>
      <c r="POJ105" s="221">
        <v>20</v>
      </c>
      <c r="POK105" s="232" t="s">
        <v>94</v>
      </c>
      <c r="POL105" s="233" t="s">
        <v>96</v>
      </c>
      <c r="POM105" s="234" t="s">
        <v>16</v>
      </c>
      <c r="PON105" s="221">
        <v>20</v>
      </c>
      <c r="POO105" s="232" t="s">
        <v>94</v>
      </c>
      <c r="POP105" s="233" t="s">
        <v>96</v>
      </c>
      <c r="POQ105" s="234" t="s">
        <v>16</v>
      </c>
      <c r="POR105" s="221">
        <v>20</v>
      </c>
      <c r="POS105" s="232" t="s">
        <v>94</v>
      </c>
      <c r="POT105" s="233" t="s">
        <v>96</v>
      </c>
      <c r="POU105" s="234" t="s">
        <v>16</v>
      </c>
      <c r="POV105" s="221">
        <v>20</v>
      </c>
      <c r="POW105" s="232" t="s">
        <v>94</v>
      </c>
      <c r="POX105" s="233" t="s">
        <v>96</v>
      </c>
      <c r="POY105" s="234" t="s">
        <v>16</v>
      </c>
      <c r="POZ105" s="221">
        <v>20</v>
      </c>
      <c r="PPA105" s="232" t="s">
        <v>94</v>
      </c>
      <c r="PPB105" s="233" t="s">
        <v>96</v>
      </c>
      <c r="PPC105" s="234" t="s">
        <v>16</v>
      </c>
      <c r="PPD105" s="221">
        <v>20</v>
      </c>
      <c r="PPE105" s="232" t="s">
        <v>94</v>
      </c>
      <c r="PPF105" s="233" t="s">
        <v>96</v>
      </c>
      <c r="PPG105" s="234" t="s">
        <v>16</v>
      </c>
      <c r="PPH105" s="221">
        <v>20</v>
      </c>
      <c r="PPI105" s="232" t="s">
        <v>94</v>
      </c>
      <c r="PPJ105" s="233" t="s">
        <v>96</v>
      </c>
      <c r="PPK105" s="234" t="s">
        <v>16</v>
      </c>
      <c r="PPL105" s="221">
        <v>20</v>
      </c>
      <c r="PPM105" s="232" t="s">
        <v>94</v>
      </c>
      <c r="PPN105" s="233" t="s">
        <v>96</v>
      </c>
      <c r="PPO105" s="234" t="s">
        <v>16</v>
      </c>
      <c r="PPP105" s="221">
        <v>20</v>
      </c>
      <c r="PPQ105" s="232" t="s">
        <v>94</v>
      </c>
      <c r="PPR105" s="233" t="s">
        <v>96</v>
      </c>
      <c r="PPS105" s="234" t="s">
        <v>16</v>
      </c>
      <c r="PPT105" s="221">
        <v>20</v>
      </c>
      <c r="PPU105" s="232" t="s">
        <v>94</v>
      </c>
      <c r="PPV105" s="233" t="s">
        <v>96</v>
      </c>
      <c r="PPW105" s="234" t="s">
        <v>16</v>
      </c>
      <c r="PPX105" s="221">
        <v>20</v>
      </c>
      <c r="PPY105" s="232" t="s">
        <v>94</v>
      </c>
      <c r="PPZ105" s="233" t="s">
        <v>96</v>
      </c>
      <c r="PQA105" s="234" t="s">
        <v>16</v>
      </c>
      <c r="PQB105" s="221">
        <v>20</v>
      </c>
      <c r="PQC105" s="232" t="s">
        <v>94</v>
      </c>
      <c r="PQD105" s="233" t="s">
        <v>96</v>
      </c>
      <c r="PQE105" s="234" t="s">
        <v>16</v>
      </c>
      <c r="PQF105" s="221">
        <v>20</v>
      </c>
      <c r="PQG105" s="232" t="s">
        <v>94</v>
      </c>
      <c r="PQH105" s="233" t="s">
        <v>96</v>
      </c>
      <c r="PQI105" s="234" t="s">
        <v>16</v>
      </c>
      <c r="PQJ105" s="221">
        <v>20</v>
      </c>
      <c r="PQK105" s="232" t="s">
        <v>94</v>
      </c>
      <c r="PQL105" s="233" t="s">
        <v>96</v>
      </c>
      <c r="PQM105" s="234" t="s">
        <v>16</v>
      </c>
      <c r="PQN105" s="221">
        <v>20</v>
      </c>
      <c r="PQO105" s="232" t="s">
        <v>94</v>
      </c>
      <c r="PQP105" s="233" t="s">
        <v>96</v>
      </c>
      <c r="PQQ105" s="234" t="s">
        <v>16</v>
      </c>
      <c r="PQR105" s="221">
        <v>20</v>
      </c>
      <c r="PQS105" s="232" t="s">
        <v>94</v>
      </c>
      <c r="PQT105" s="233" t="s">
        <v>96</v>
      </c>
      <c r="PQU105" s="234" t="s">
        <v>16</v>
      </c>
      <c r="PQV105" s="221">
        <v>20</v>
      </c>
      <c r="PQW105" s="232" t="s">
        <v>94</v>
      </c>
      <c r="PQX105" s="233" t="s">
        <v>96</v>
      </c>
      <c r="PQY105" s="234" t="s">
        <v>16</v>
      </c>
      <c r="PQZ105" s="221">
        <v>20</v>
      </c>
      <c r="PRA105" s="232" t="s">
        <v>94</v>
      </c>
      <c r="PRB105" s="233" t="s">
        <v>96</v>
      </c>
      <c r="PRC105" s="234" t="s">
        <v>16</v>
      </c>
      <c r="PRD105" s="221">
        <v>20</v>
      </c>
      <c r="PRE105" s="232" t="s">
        <v>94</v>
      </c>
      <c r="PRF105" s="233" t="s">
        <v>96</v>
      </c>
      <c r="PRG105" s="234" t="s">
        <v>16</v>
      </c>
      <c r="PRH105" s="221">
        <v>20</v>
      </c>
      <c r="PRI105" s="232" t="s">
        <v>94</v>
      </c>
      <c r="PRJ105" s="233" t="s">
        <v>96</v>
      </c>
      <c r="PRK105" s="234" t="s">
        <v>16</v>
      </c>
      <c r="PRL105" s="221">
        <v>20</v>
      </c>
      <c r="PRM105" s="232" t="s">
        <v>94</v>
      </c>
      <c r="PRN105" s="233" t="s">
        <v>96</v>
      </c>
      <c r="PRO105" s="234" t="s">
        <v>16</v>
      </c>
      <c r="PRP105" s="221">
        <v>20</v>
      </c>
      <c r="PRQ105" s="232" t="s">
        <v>94</v>
      </c>
      <c r="PRR105" s="233" t="s">
        <v>96</v>
      </c>
      <c r="PRS105" s="234" t="s">
        <v>16</v>
      </c>
      <c r="PRT105" s="221">
        <v>20</v>
      </c>
      <c r="PRU105" s="232" t="s">
        <v>94</v>
      </c>
      <c r="PRV105" s="233" t="s">
        <v>96</v>
      </c>
      <c r="PRW105" s="234" t="s">
        <v>16</v>
      </c>
      <c r="PRX105" s="221">
        <v>20</v>
      </c>
      <c r="PRY105" s="232" t="s">
        <v>94</v>
      </c>
      <c r="PRZ105" s="233" t="s">
        <v>96</v>
      </c>
      <c r="PSA105" s="234" t="s">
        <v>16</v>
      </c>
      <c r="PSB105" s="221">
        <v>20</v>
      </c>
      <c r="PSC105" s="232" t="s">
        <v>94</v>
      </c>
      <c r="PSD105" s="233" t="s">
        <v>96</v>
      </c>
      <c r="PSE105" s="234" t="s">
        <v>16</v>
      </c>
      <c r="PSF105" s="221">
        <v>20</v>
      </c>
      <c r="PSG105" s="232" t="s">
        <v>94</v>
      </c>
      <c r="PSH105" s="233" t="s">
        <v>96</v>
      </c>
      <c r="PSI105" s="234" t="s">
        <v>16</v>
      </c>
      <c r="PSJ105" s="221">
        <v>20</v>
      </c>
      <c r="PSK105" s="232" t="s">
        <v>94</v>
      </c>
      <c r="PSL105" s="233" t="s">
        <v>96</v>
      </c>
      <c r="PSM105" s="234" t="s">
        <v>16</v>
      </c>
      <c r="PSN105" s="221">
        <v>20</v>
      </c>
      <c r="PSO105" s="232" t="s">
        <v>94</v>
      </c>
      <c r="PSP105" s="233" t="s">
        <v>96</v>
      </c>
      <c r="PSQ105" s="234" t="s">
        <v>16</v>
      </c>
      <c r="PSR105" s="221">
        <v>20</v>
      </c>
      <c r="PSS105" s="232" t="s">
        <v>94</v>
      </c>
      <c r="PST105" s="233" t="s">
        <v>96</v>
      </c>
      <c r="PSU105" s="234" t="s">
        <v>16</v>
      </c>
      <c r="PSV105" s="221">
        <v>20</v>
      </c>
      <c r="PSW105" s="232" t="s">
        <v>94</v>
      </c>
      <c r="PSX105" s="233" t="s">
        <v>96</v>
      </c>
      <c r="PSY105" s="234" t="s">
        <v>16</v>
      </c>
      <c r="PSZ105" s="221">
        <v>20</v>
      </c>
      <c r="PTA105" s="232" t="s">
        <v>94</v>
      </c>
      <c r="PTB105" s="233" t="s">
        <v>96</v>
      </c>
      <c r="PTC105" s="234" t="s">
        <v>16</v>
      </c>
      <c r="PTD105" s="221">
        <v>20</v>
      </c>
      <c r="PTE105" s="232" t="s">
        <v>94</v>
      </c>
      <c r="PTF105" s="233" t="s">
        <v>96</v>
      </c>
      <c r="PTG105" s="234" t="s">
        <v>16</v>
      </c>
      <c r="PTH105" s="221">
        <v>20</v>
      </c>
      <c r="PTI105" s="232" t="s">
        <v>94</v>
      </c>
      <c r="PTJ105" s="233" t="s">
        <v>96</v>
      </c>
      <c r="PTK105" s="234" t="s">
        <v>16</v>
      </c>
      <c r="PTL105" s="221">
        <v>20</v>
      </c>
      <c r="PTM105" s="232" t="s">
        <v>94</v>
      </c>
      <c r="PTN105" s="233" t="s">
        <v>96</v>
      </c>
      <c r="PTO105" s="234" t="s">
        <v>16</v>
      </c>
      <c r="PTP105" s="221">
        <v>20</v>
      </c>
      <c r="PTQ105" s="232" t="s">
        <v>94</v>
      </c>
      <c r="PTR105" s="233" t="s">
        <v>96</v>
      </c>
      <c r="PTS105" s="234" t="s">
        <v>16</v>
      </c>
      <c r="PTT105" s="221">
        <v>20</v>
      </c>
      <c r="PTU105" s="232" t="s">
        <v>94</v>
      </c>
      <c r="PTV105" s="233" t="s">
        <v>96</v>
      </c>
      <c r="PTW105" s="234" t="s">
        <v>16</v>
      </c>
      <c r="PTX105" s="221">
        <v>20</v>
      </c>
      <c r="PTY105" s="232" t="s">
        <v>94</v>
      </c>
      <c r="PTZ105" s="233" t="s">
        <v>96</v>
      </c>
      <c r="PUA105" s="234" t="s">
        <v>16</v>
      </c>
      <c r="PUB105" s="221">
        <v>20</v>
      </c>
      <c r="PUC105" s="232" t="s">
        <v>94</v>
      </c>
      <c r="PUD105" s="233" t="s">
        <v>96</v>
      </c>
      <c r="PUE105" s="234" t="s">
        <v>16</v>
      </c>
      <c r="PUF105" s="221">
        <v>20</v>
      </c>
      <c r="PUG105" s="232" t="s">
        <v>94</v>
      </c>
      <c r="PUH105" s="233" t="s">
        <v>96</v>
      </c>
      <c r="PUI105" s="234" t="s">
        <v>16</v>
      </c>
      <c r="PUJ105" s="221">
        <v>20</v>
      </c>
      <c r="PUK105" s="232" t="s">
        <v>94</v>
      </c>
      <c r="PUL105" s="233" t="s">
        <v>96</v>
      </c>
      <c r="PUM105" s="234" t="s">
        <v>16</v>
      </c>
      <c r="PUN105" s="221">
        <v>20</v>
      </c>
      <c r="PUO105" s="232" t="s">
        <v>94</v>
      </c>
      <c r="PUP105" s="233" t="s">
        <v>96</v>
      </c>
      <c r="PUQ105" s="234" t="s">
        <v>16</v>
      </c>
      <c r="PUR105" s="221">
        <v>20</v>
      </c>
      <c r="PUS105" s="232" t="s">
        <v>94</v>
      </c>
      <c r="PUT105" s="233" t="s">
        <v>96</v>
      </c>
      <c r="PUU105" s="234" t="s">
        <v>16</v>
      </c>
      <c r="PUV105" s="221">
        <v>20</v>
      </c>
      <c r="PUW105" s="232" t="s">
        <v>94</v>
      </c>
      <c r="PUX105" s="233" t="s">
        <v>96</v>
      </c>
      <c r="PUY105" s="234" t="s">
        <v>16</v>
      </c>
      <c r="PUZ105" s="221">
        <v>20</v>
      </c>
      <c r="PVA105" s="232" t="s">
        <v>94</v>
      </c>
      <c r="PVB105" s="233" t="s">
        <v>96</v>
      </c>
      <c r="PVC105" s="234" t="s">
        <v>16</v>
      </c>
      <c r="PVD105" s="221">
        <v>20</v>
      </c>
      <c r="PVE105" s="232" t="s">
        <v>94</v>
      </c>
      <c r="PVF105" s="233" t="s">
        <v>96</v>
      </c>
      <c r="PVG105" s="234" t="s">
        <v>16</v>
      </c>
      <c r="PVH105" s="221">
        <v>20</v>
      </c>
      <c r="PVI105" s="232" t="s">
        <v>94</v>
      </c>
      <c r="PVJ105" s="233" t="s">
        <v>96</v>
      </c>
      <c r="PVK105" s="234" t="s">
        <v>16</v>
      </c>
      <c r="PVL105" s="221">
        <v>20</v>
      </c>
      <c r="PVM105" s="232" t="s">
        <v>94</v>
      </c>
      <c r="PVN105" s="233" t="s">
        <v>96</v>
      </c>
      <c r="PVO105" s="234" t="s">
        <v>16</v>
      </c>
      <c r="PVP105" s="221">
        <v>20</v>
      </c>
      <c r="PVQ105" s="232" t="s">
        <v>94</v>
      </c>
      <c r="PVR105" s="233" t="s">
        <v>96</v>
      </c>
      <c r="PVS105" s="234" t="s">
        <v>16</v>
      </c>
      <c r="PVT105" s="221">
        <v>20</v>
      </c>
      <c r="PVU105" s="232" t="s">
        <v>94</v>
      </c>
      <c r="PVV105" s="233" t="s">
        <v>96</v>
      </c>
      <c r="PVW105" s="234" t="s">
        <v>16</v>
      </c>
      <c r="PVX105" s="221">
        <v>20</v>
      </c>
      <c r="PVY105" s="232" t="s">
        <v>94</v>
      </c>
      <c r="PVZ105" s="233" t="s">
        <v>96</v>
      </c>
      <c r="PWA105" s="234" t="s">
        <v>16</v>
      </c>
      <c r="PWB105" s="221">
        <v>20</v>
      </c>
      <c r="PWC105" s="232" t="s">
        <v>94</v>
      </c>
      <c r="PWD105" s="233" t="s">
        <v>96</v>
      </c>
      <c r="PWE105" s="234" t="s">
        <v>16</v>
      </c>
      <c r="PWF105" s="221">
        <v>20</v>
      </c>
      <c r="PWG105" s="232" t="s">
        <v>94</v>
      </c>
      <c r="PWH105" s="233" t="s">
        <v>96</v>
      </c>
      <c r="PWI105" s="234" t="s">
        <v>16</v>
      </c>
      <c r="PWJ105" s="221">
        <v>20</v>
      </c>
      <c r="PWK105" s="232" t="s">
        <v>94</v>
      </c>
      <c r="PWL105" s="233" t="s">
        <v>96</v>
      </c>
      <c r="PWM105" s="234" t="s">
        <v>16</v>
      </c>
      <c r="PWN105" s="221">
        <v>20</v>
      </c>
      <c r="PWO105" s="232" t="s">
        <v>94</v>
      </c>
      <c r="PWP105" s="233" t="s">
        <v>96</v>
      </c>
      <c r="PWQ105" s="234" t="s">
        <v>16</v>
      </c>
      <c r="PWR105" s="221">
        <v>20</v>
      </c>
      <c r="PWS105" s="232" t="s">
        <v>94</v>
      </c>
      <c r="PWT105" s="233" t="s">
        <v>96</v>
      </c>
      <c r="PWU105" s="234" t="s">
        <v>16</v>
      </c>
      <c r="PWV105" s="221">
        <v>20</v>
      </c>
      <c r="PWW105" s="232" t="s">
        <v>94</v>
      </c>
      <c r="PWX105" s="233" t="s">
        <v>96</v>
      </c>
      <c r="PWY105" s="234" t="s">
        <v>16</v>
      </c>
      <c r="PWZ105" s="221">
        <v>20</v>
      </c>
      <c r="PXA105" s="232" t="s">
        <v>94</v>
      </c>
      <c r="PXB105" s="233" t="s">
        <v>96</v>
      </c>
      <c r="PXC105" s="234" t="s">
        <v>16</v>
      </c>
      <c r="PXD105" s="221">
        <v>20</v>
      </c>
      <c r="PXE105" s="232" t="s">
        <v>94</v>
      </c>
      <c r="PXF105" s="233" t="s">
        <v>96</v>
      </c>
      <c r="PXG105" s="234" t="s">
        <v>16</v>
      </c>
      <c r="PXH105" s="221">
        <v>20</v>
      </c>
      <c r="PXI105" s="232" t="s">
        <v>94</v>
      </c>
      <c r="PXJ105" s="233" t="s">
        <v>96</v>
      </c>
      <c r="PXK105" s="234" t="s">
        <v>16</v>
      </c>
      <c r="PXL105" s="221">
        <v>20</v>
      </c>
      <c r="PXM105" s="232" t="s">
        <v>94</v>
      </c>
      <c r="PXN105" s="233" t="s">
        <v>96</v>
      </c>
      <c r="PXO105" s="234" t="s">
        <v>16</v>
      </c>
      <c r="PXP105" s="221">
        <v>20</v>
      </c>
      <c r="PXQ105" s="232" t="s">
        <v>94</v>
      </c>
      <c r="PXR105" s="233" t="s">
        <v>96</v>
      </c>
      <c r="PXS105" s="234" t="s">
        <v>16</v>
      </c>
      <c r="PXT105" s="221">
        <v>20</v>
      </c>
      <c r="PXU105" s="232" t="s">
        <v>94</v>
      </c>
      <c r="PXV105" s="233" t="s">
        <v>96</v>
      </c>
      <c r="PXW105" s="234" t="s">
        <v>16</v>
      </c>
      <c r="PXX105" s="221">
        <v>20</v>
      </c>
      <c r="PXY105" s="232" t="s">
        <v>94</v>
      </c>
      <c r="PXZ105" s="233" t="s">
        <v>96</v>
      </c>
      <c r="PYA105" s="234" t="s">
        <v>16</v>
      </c>
      <c r="PYB105" s="221">
        <v>20</v>
      </c>
      <c r="PYC105" s="232" t="s">
        <v>94</v>
      </c>
      <c r="PYD105" s="233" t="s">
        <v>96</v>
      </c>
      <c r="PYE105" s="234" t="s">
        <v>16</v>
      </c>
      <c r="PYF105" s="221">
        <v>20</v>
      </c>
      <c r="PYG105" s="232" t="s">
        <v>94</v>
      </c>
      <c r="PYH105" s="233" t="s">
        <v>96</v>
      </c>
      <c r="PYI105" s="234" t="s">
        <v>16</v>
      </c>
      <c r="PYJ105" s="221">
        <v>20</v>
      </c>
      <c r="PYK105" s="232" t="s">
        <v>94</v>
      </c>
      <c r="PYL105" s="233" t="s">
        <v>96</v>
      </c>
      <c r="PYM105" s="234" t="s">
        <v>16</v>
      </c>
      <c r="PYN105" s="221">
        <v>20</v>
      </c>
      <c r="PYO105" s="232" t="s">
        <v>94</v>
      </c>
      <c r="PYP105" s="233" t="s">
        <v>96</v>
      </c>
      <c r="PYQ105" s="234" t="s">
        <v>16</v>
      </c>
      <c r="PYR105" s="221">
        <v>20</v>
      </c>
      <c r="PYS105" s="232" t="s">
        <v>94</v>
      </c>
      <c r="PYT105" s="233" t="s">
        <v>96</v>
      </c>
      <c r="PYU105" s="234" t="s">
        <v>16</v>
      </c>
      <c r="PYV105" s="221">
        <v>20</v>
      </c>
      <c r="PYW105" s="232" t="s">
        <v>94</v>
      </c>
      <c r="PYX105" s="233" t="s">
        <v>96</v>
      </c>
      <c r="PYY105" s="234" t="s">
        <v>16</v>
      </c>
      <c r="PYZ105" s="221">
        <v>20</v>
      </c>
      <c r="PZA105" s="232" t="s">
        <v>94</v>
      </c>
      <c r="PZB105" s="233" t="s">
        <v>96</v>
      </c>
      <c r="PZC105" s="234" t="s">
        <v>16</v>
      </c>
      <c r="PZD105" s="221">
        <v>20</v>
      </c>
      <c r="PZE105" s="232" t="s">
        <v>94</v>
      </c>
      <c r="PZF105" s="233" t="s">
        <v>96</v>
      </c>
      <c r="PZG105" s="234" t="s">
        <v>16</v>
      </c>
      <c r="PZH105" s="221">
        <v>20</v>
      </c>
      <c r="PZI105" s="232" t="s">
        <v>94</v>
      </c>
      <c r="PZJ105" s="233" t="s">
        <v>96</v>
      </c>
      <c r="PZK105" s="234" t="s">
        <v>16</v>
      </c>
      <c r="PZL105" s="221">
        <v>20</v>
      </c>
      <c r="PZM105" s="232" t="s">
        <v>94</v>
      </c>
      <c r="PZN105" s="233" t="s">
        <v>96</v>
      </c>
      <c r="PZO105" s="234" t="s">
        <v>16</v>
      </c>
      <c r="PZP105" s="221">
        <v>20</v>
      </c>
      <c r="PZQ105" s="232" t="s">
        <v>94</v>
      </c>
      <c r="PZR105" s="233" t="s">
        <v>96</v>
      </c>
      <c r="PZS105" s="234" t="s">
        <v>16</v>
      </c>
      <c r="PZT105" s="221">
        <v>20</v>
      </c>
      <c r="PZU105" s="232" t="s">
        <v>94</v>
      </c>
      <c r="PZV105" s="233" t="s">
        <v>96</v>
      </c>
      <c r="PZW105" s="234" t="s">
        <v>16</v>
      </c>
      <c r="PZX105" s="221">
        <v>20</v>
      </c>
      <c r="PZY105" s="232" t="s">
        <v>94</v>
      </c>
      <c r="PZZ105" s="233" t="s">
        <v>96</v>
      </c>
      <c r="QAA105" s="234" t="s">
        <v>16</v>
      </c>
      <c r="QAB105" s="221">
        <v>20</v>
      </c>
      <c r="QAC105" s="232" t="s">
        <v>94</v>
      </c>
      <c r="QAD105" s="233" t="s">
        <v>96</v>
      </c>
      <c r="QAE105" s="234" t="s">
        <v>16</v>
      </c>
      <c r="QAF105" s="221">
        <v>20</v>
      </c>
      <c r="QAG105" s="232" t="s">
        <v>94</v>
      </c>
      <c r="QAH105" s="233" t="s">
        <v>96</v>
      </c>
      <c r="QAI105" s="234" t="s">
        <v>16</v>
      </c>
      <c r="QAJ105" s="221">
        <v>20</v>
      </c>
      <c r="QAK105" s="232" t="s">
        <v>94</v>
      </c>
      <c r="QAL105" s="233" t="s">
        <v>96</v>
      </c>
      <c r="QAM105" s="234" t="s">
        <v>16</v>
      </c>
      <c r="QAN105" s="221">
        <v>20</v>
      </c>
      <c r="QAO105" s="232" t="s">
        <v>94</v>
      </c>
      <c r="QAP105" s="233" t="s">
        <v>96</v>
      </c>
      <c r="QAQ105" s="234" t="s">
        <v>16</v>
      </c>
      <c r="QAR105" s="221">
        <v>20</v>
      </c>
      <c r="QAS105" s="232" t="s">
        <v>94</v>
      </c>
      <c r="QAT105" s="233" t="s">
        <v>96</v>
      </c>
      <c r="QAU105" s="234" t="s">
        <v>16</v>
      </c>
      <c r="QAV105" s="221">
        <v>20</v>
      </c>
      <c r="QAW105" s="232" t="s">
        <v>94</v>
      </c>
      <c r="QAX105" s="233" t="s">
        <v>96</v>
      </c>
      <c r="QAY105" s="234" t="s">
        <v>16</v>
      </c>
      <c r="QAZ105" s="221">
        <v>20</v>
      </c>
      <c r="QBA105" s="232" t="s">
        <v>94</v>
      </c>
      <c r="QBB105" s="233" t="s">
        <v>96</v>
      </c>
      <c r="QBC105" s="234" t="s">
        <v>16</v>
      </c>
      <c r="QBD105" s="221">
        <v>20</v>
      </c>
      <c r="QBE105" s="232" t="s">
        <v>94</v>
      </c>
      <c r="QBF105" s="233" t="s">
        <v>96</v>
      </c>
      <c r="QBG105" s="234" t="s">
        <v>16</v>
      </c>
      <c r="QBH105" s="221">
        <v>20</v>
      </c>
      <c r="QBI105" s="232" t="s">
        <v>94</v>
      </c>
      <c r="QBJ105" s="233" t="s">
        <v>96</v>
      </c>
      <c r="QBK105" s="234" t="s">
        <v>16</v>
      </c>
      <c r="QBL105" s="221">
        <v>20</v>
      </c>
      <c r="QBM105" s="232" t="s">
        <v>94</v>
      </c>
      <c r="QBN105" s="233" t="s">
        <v>96</v>
      </c>
      <c r="QBO105" s="234" t="s">
        <v>16</v>
      </c>
      <c r="QBP105" s="221">
        <v>20</v>
      </c>
      <c r="QBQ105" s="232" t="s">
        <v>94</v>
      </c>
      <c r="QBR105" s="233" t="s">
        <v>96</v>
      </c>
      <c r="QBS105" s="234" t="s">
        <v>16</v>
      </c>
      <c r="QBT105" s="221">
        <v>20</v>
      </c>
      <c r="QBU105" s="232" t="s">
        <v>94</v>
      </c>
      <c r="QBV105" s="233" t="s">
        <v>96</v>
      </c>
      <c r="QBW105" s="234" t="s">
        <v>16</v>
      </c>
      <c r="QBX105" s="221">
        <v>20</v>
      </c>
      <c r="QBY105" s="232" t="s">
        <v>94</v>
      </c>
      <c r="QBZ105" s="233" t="s">
        <v>96</v>
      </c>
      <c r="QCA105" s="234" t="s">
        <v>16</v>
      </c>
      <c r="QCB105" s="221">
        <v>20</v>
      </c>
      <c r="QCC105" s="232" t="s">
        <v>94</v>
      </c>
      <c r="QCD105" s="233" t="s">
        <v>96</v>
      </c>
      <c r="QCE105" s="234" t="s">
        <v>16</v>
      </c>
      <c r="QCF105" s="221">
        <v>20</v>
      </c>
      <c r="QCG105" s="232" t="s">
        <v>94</v>
      </c>
      <c r="QCH105" s="233" t="s">
        <v>96</v>
      </c>
      <c r="QCI105" s="234" t="s">
        <v>16</v>
      </c>
      <c r="QCJ105" s="221">
        <v>20</v>
      </c>
      <c r="QCK105" s="232" t="s">
        <v>94</v>
      </c>
      <c r="QCL105" s="233" t="s">
        <v>96</v>
      </c>
      <c r="QCM105" s="234" t="s">
        <v>16</v>
      </c>
      <c r="QCN105" s="221">
        <v>20</v>
      </c>
      <c r="QCO105" s="232" t="s">
        <v>94</v>
      </c>
      <c r="QCP105" s="233" t="s">
        <v>96</v>
      </c>
      <c r="QCQ105" s="234" t="s">
        <v>16</v>
      </c>
      <c r="QCR105" s="221">
        <v>20</v>
      </c>
      <c r="QCS105" s="232" t="s">
        <v>94</v>
      </c>
      <c r="QCT105" s="233" t="s">
        <v>96</v>
      </c>
      <c r="QCU105" s="234" t="s">
        <v>16</v>
      </c>
      <c r="QCV105" s="221">
        <v>20</v>
      </c>
      <c r="QCW105" s="232" t="s">
        <v>94</v>
      </c>
      <c r="QCX105" s="233" t="s">
        <v>96</v>
      </c>
      <c r="QCY105" s="234" t="s">
        <v>16</v>
      </c>
      <c r="QCZ105" s="221">
        <v>20</v>
      </c>
      <c r="QDA105" s="232" t="s">
        <v>94</v>
      </c>
      <c r="QDB105" s="233" t="s">
        <v>96</v>
      </c>
      <c r="QDC105" s="234" t="s">
        <v>16</v>
      </c>
      <c r="QDD105" s="221">
        <v>20</v>
      </c>
      <c r="QDE105" s="232" t="s">
        <v>94</v>
      </c>
      <c r="QDF105" s="233" t="s">
        <v>96</v>
      </c>
      <c r="QDG105" s="234" t="s">
        <v>16</v>
      </c>
      <c r="QDH105" s="221">
        <v>20</v>
      </c>
      <c r="QDI105" s="232" t="s">
        <v>94</v>
      </c>
      <c r="QDJ105" s="233" t="s">
        <v>96</v>
      </c>
      <c r="QDK105" s="234" t="s">
        <v>16</v>
      </c>
      <c r="QDL105" s="221">
        <v>20</v>
      </c>
      <c r="QDM105" s="232" t="s">
        <v>94</v>
      </c>
      <c r="QDN105" s="233" t="s">
        <v>96</v>
      </c>
      <c r="QDO105" s="234" t="s">
        <v>16</v>
      </c>
      <c r="QDP105" s="221">
        <v>20</v>
      </c>
      <c r="QDQ105" s="232" t="s">
        <v>94</v>
      </c>
      <c r="QDR105" s="233" t="s">
        <v>96</v>
      </c>
      <c r="QDS105" s="234" t="s">
        <v>16</v>
      </c>
      <c r="QDT105" s="221">
        <v>20</v>
      </c>
      <c r="QDU105" s="232" t="s">
        <v>94</v>
      </c>
      <c r="QDV105" s="233" t="s">
        <v>96</v>
      </c>
      <c r="QDW105" s="234" t="s">
        <v>16</v>
      </c>
      <c r="QDX105" s="221">
        <v>20</v>
      </c>
      <c r="QDY105" s="232" t="s">
        <v>94</v>
      </c>
      <c r="QDZ105" s="233" t="s">
        <v>96</v>
      </c>
      <c r="QEA105" s="234" t="s">
        <v>16</v>
      </c>
      <c r="QEB105" s="221">
        <v>20</v>
      </c>
      <c r="QEC105" s="232" t="s">
        <v>94</v>
      </c>
      <c r="QED105" s="233" t="s">
        <v>96</v>
      </c>
      <c r="QEE105" s="234" t="s">
        <v>16</v>
      </c>
      <c r="QEF105" s="221">
        <v>20</v>
      </c>
      <c r="QEG105" s="232" t="s">
        <v>94</v>
      </c>
      <c r="QEH105" s="233" t="s">
        <v>96</v>
      </c>
      <c r="QEI105" s="234" t="s">
        <v>16</v>
      </c>
      <c r="QEJ105" s="221">
        <v>20</v>
      </c>
      <c r="QEK105" s="232" t="s">
        <v>94</v>
      </c>
      <c r="QEL105" s="233" t="s">
        <v>96</v>
      </c>
      <c r="QEM105" s="234" t="s">
        <v>16</v>
      </c>
      <c r="QEN105" s="221">
        <v>20</v>
      </c>
      <c r="QEO105" s="232" t="s">
        <v>94</v>
      </c>
      <c r="QEP105" s="233" t="s">
        <v>96</v>
      </c>
      <c r="QEQ105" s="234" t="s">
        <v>16</v>
      </c>
      <c r="QER105" s="221">
        <v>20</v>
      </c>
      <c r="QES105" s="232" t="s">
        <v>94</v>
      </c>
      <c r="QET105" s="233" t="s">
        <v>96</v>
      </c>
      <c r="QEU105" s="234" t="s">
        <v>16</v>
      </c>
      <c r="QEV105" s="221">
        <v>20</v>
      </c>
      <c r="QEW105" s="232" t="s">
        <v>94</v>
      </c>
      <c r="QEX105" s="233" t="s">
        <v>96</v>
      </c>
      <c r="QEY105" s="234" t="s">
        <v>16</v>
      </c>
      <c r="QEZ105" s="221">
        <v>20</v>
      </c>
      <c r="QFA105" s="232" t="s">
        <v>94</v>
      </c>
      <c r="QFB105" s="233" t="s">
        <v>96</v>
      </c>
      <c r="QFC105" s="234" t="s">
        <v>16</v>
      </c>
      <c r="QFD105" s="221">
        <v>20</v>
      </c>
      <c r="QFE105" s="232" t="s">
        <v>94</v>
      </c>
      <c r="QFF105" s="233" t="s">
        <v>96</v>
      </c>
      <c r="QFG105" s="234" t="s">
        <v>16</v>
      </c>
      <c r="QFH105" s="221">
        <v>20</v>
      </c>
      <c r="QFI105" s="232" t="s">
        <v>94</v>
      </c>
      <c r="QFJ105" s="233" t="s">
        <v>96</v>
      </c>
      <c r="QFK105" s="234" t="s">
        <v>16</v>
      </c>
      <c r="QFL105" s="221">
        <v>20</v>
      </c>
      <c r="QFM105" s="232" t="s">
        <v>94</v>
      </c>
      <c r="QFN105" s="233" t="s">
        <v>96</v>
      </c>
      <c r="QFO105" s="234" t="s">
        <v>16</v>
      </c>
      <c r="QFP105" s="221">
        <v>20</v>
      </c>
      <c r="QFQ105" s="232" t="s">
        <v>94</v>
      </c>
      <c r="QFR105" s="233" t="s">
        <v>96</v>
      </c>
      <c r="QFS105" s="234" t="s">
        <v>16</v>
      </c>
      <c r="QFT105" s="221">
        <v>20</v>
      </c>
      <c r="QFU105" s="232" t="s">
        <v>94</v>
      </c>
      <c r="QFV105" s="233" t="s">
        <v>96</v>
      </c>
      <c r="QFW105" s="234" t="s">
        <v>16</v>
      </c>
      <c r="QFX105" s="221">
        <v>20</v>
      </c>
      <c r="QFY105" s="232" t="s">
        <v>94</v>
      </c>
      <c r="QFZ105" s="233" t="s">
        <v>96</v>
      </c>
      <c r="QGA105" s="234" t="s">
        <v>16</v>
      </c>
      <c r="QGB105" s="221">
        <v>20</v>
      </c>
      <c r="QGC105" s="232" t="s">
        <v>94</v>
      </c>
      <c r="QGD105" s="233" t="s">
        <v>96</v>
      </c>
      <c r="QGE105" s="234" t="s">
        <v>16</v>
      </c>
      <c r="QGF105" s="221">
        <v>20</v>
      </c>
      <c r="QGG105" s="232" t="s">
        <v>94</v>
      </c>
      <c r="QGH105" s="233" t="s">
        <v>96</v>
      </c>
      <c r="QGI105" s="234" t="s">
        <v>16</v>
      </c>
      <c r="QGJ105" s="221">
        <v>20</v>
      </c>
      <c r="QGK105" s="232" t="s">
        <v>94</v>
      </c>
      <c r="QGL105" s="233" t="s">
        <v>96</v>
      </c>
      <c r="QGM105" s="234" t="s">
        <v>16</v>
      </c>
      <c r="QGN105" s="221">
        <v>20</v>
      </c>
      <c r="QGO105" s="232" t="s">
        <v>94</v>
      </c>
      <c r="QGP105" s="233" t="s">
        <v>96</v>
      </c>
      <c r="QGQ105" s="234" t="s">
        <v>16</v>
      </c>
      <c r="QGR105" s="221">
        <v>20</v>
      </c>
      <c r="QGS105" s="232" t="s">
        <v>94</v>
      </c>
      <c r="QGT105" s="233" t="s">
        <v>96</v>
      </c>
      <c r="QGU105" s="234" t="s">
        <v>16</v>
      </c>
      <c r="QGV105" s="221">
        <v>20</v>
      </c>
      <c r="QGW105" s="232" t="s">
        <v>94</v>
      </c>
      <c r="QGX105" s="233" t="s">
        <v>96</v>
      </c>
      <c r="QGY105" s="234" t="s">
        <v>16</v>
      </c>
      <c r="QGZ105" s="221">
        <v>20</v>
      </c>
      <c r="QHA105" s="232" t="s">
        <v>94</v>
      </c>
      <c r="QHB105" s="233" t="s">
        <v>96</v>
      </c>
      <c r="QHC105" s="234" t="s">
        <v>16</v>
      </c>
      <c r="QHD105" s="221">
        <v>20</v>
      </c>
      <c r="QHE105" s="232" t="s">
        <v>94</v>
      </c>
      <c r="QHF105" s="233" t="s">
        <v>96</v>
      </c>
      <c r="QHG105" s="234" t="s">
        <v>16</v>
      </c>
      <c r="QHH105" s="221">
        <v>20</v>
      </c>
      <c r="QHI105" s="232" t="s">
        <v>94</v>
      </c>
      <c r="QHJ105" s="233" t="s">
        <v>96</v>
      </c>
      <c r="QHK105" s="234" t="s">
        <v>16</v>
      </c>
      <c r="QHL105" s="221">
        <v>20</v>
      </c>
      <c r="QHM105" s="232" t="s">
        <v>94</v>
      </c>
      <c r="QHN105" s="233" t="s">
        <v>96</v>
      </c>
      <c r="QHO105" s="234" t="s">
        <v>16</v>
      </c>
      <c r="QHP105" s="221">
        <v>20</v>
      </c>
      <c r="QHQ105" s="232" t="s">
        <v>94</v>
      </c>
      <c r="QHR105" s="233" t="s">
        <v>96</v>
      </c>
      <c r="QHS105" s="234" t="s">
        <v>16</v>
      </c>
      <c r="QHT105" s="221">
        <v>20</v>
      </c>
      <c r="QHU105" s="232" t="s">
        <v>94</v>
      </c>
      <c r="QHV105" s="233" t="s">
        <v>96</v>
      </c>
      <c r="QHW105" s="234" t="s">
        <v>16</v>
      </c>
      <c r="QHX105" s="221">
        <v>20</v>
      </c>
      <c r="QHY105" s="232" t="s">
        <v>94</v>
      </c>
      <c r="QHZ105" s="233" t="s">
        <v>96</v>
      </c>
      <c r="QIA105" s="234" t="s">
        <v>16</v>
      </c>
      <c r="QIB105" s="221">
        <v>20</v>
      </c>
      <c r="QIC105" s="232" t="s">
        <v>94</v>
      </c>
      <c r="QID105" s="233" t="s">
        <v>96</v>
      </c>
      <c r="QIE105" s="234" t="s">
        <v>16</v>
      </c>
      <c r="QIF105" s="221">
        <v>20</v>
      </c>
      <c r="QIG105" s="232" t="s">
        <v>94</v>
      </c>
      <c r="QIH105" s="233" t="s">
        <v>96</v>
      </c>
      <c r="QII105" s="234" t="s">
        <v>16</v>
      </c>
      <c r="QIJ105" s="221">
        <v>20</v>
      </c>
      <c r="QIK105" s="232" t="s">
        <v>94</v>
      </c>
      <c r="QIL105" s="233" t="s">
        <v>96</v>
      </c>
      <c r="QIM105" s="234" t="s">
        <v>16</v>
      </c>
      <c r="QIN105" s="221">
        <v>20</v>
      </c>
      <c r="QIO105" s="232" t="s">
        <v>94</v>
      </c>
      <c r="QIP105" s="233" t="s">
        <v>96</v>
      </c>
      <c r="QIQ105" s="234" t="s">
        <v>16</v>
      </c>
      <c r="QIR105" s="221">
        <v>20</v>
      </c>
      <c r="QIS105" s="232" t="s">
        <v>94</v>
      </c>
      <c r="QIT105" s="233" t="s">
        <v>96</v>
      </c>
      <c r="QIU105" s="234" t="s">
        <v>16</v>
      </c>
      <c r="QIV105" s="221">
        <v>20</v>
      </c>
      <c r="QIW105" s="232" t="s">
        <v>94</v>
      </c>
      <c r="QIX105" s="233" t="s">
        <v>96</v>
      </c>
      <c r="QIY105" s="234" t="s">
        <v>16</v>
      </c>
      <c r="QIZ105" s="221">
        <v>20</v>
      </c>
      <c r="QJA105" s="232" t="s">
        <v>94</v>
      </c>
      <c r="QJB105" s="233" t="s">
        <v>96</v>
      </c>
      <c r="QJC105" s="234" t="s">
        <v>16</v>
      </c>
      <c r="QJD105" s="221">
        <v>20</v>
      </c>
      <c r="QJE105" s="232" t="s">
        <v>94</v>
      </c>
      <c r="QJF105" s="233" t="s">
        <v>96</v>
      </c>
      <c r="QJG105" s="234" t="s">
        <v>16</v>
      </c>
      <c r="QJH105" s="221">
        <v>20</v>
      </c>
      <c r="QJI105" s="232" t="s">
        <v>94</v>
      </c>
      <c r="QJJ105" s="233" t="s">
        <v>96</v>
      </c>
      <c r="QJK105" s="234" t="s">
        <v>16</v>
      </c>
      <c r="QJL105" s="221">
        <v>20</v>
      </c>
      <c r="QJM105" s="232" t="s">
        <v>94</v>
      </c>
      <c r="QJN105" s="233" t="s">
        <v>96</v>
      </c>
      <c r="QJO105" s="234" t="s">
        <v>16</v>
      </c>
      <c r="QJP105" s="221">
        <v>20</v>
      </c>
      <c r="QJQ105" s="232" t="s">
        <v>94</v>
      </c>
      <c r="QJR105" s="233" t="s">
        <v>96</v>
      </c>
      <c r="QJS105" s="234" t="s">
        <v>16</v>
      </c>
      <c r="QJT105" s="221">
        <v>20</v>
      </c>
      <c r="QJU105" s="232" t="s">
        <v>94</v>
      </c>
      <c r="QJV105" s="233" t="s">
        <v>96</v>
      </c>
      <c r="QJW105" s="234" t="s">
        <v>16</v>
      </c>
      <c r="QJX105" s="221">
        <v>20</v>
      </c>
      <c r="QJY105" s="232" t="s">
        <v>94</v>
      </c>
      <c r="QJZ105" s="233" t="s">
        <v>96</v>
      </c>
      <c r="QKA105" s="234" t="s">
        <v>16</v>
      </c>
      <c r="QKB105" s="221">
        <v>20</v>
      </c>
      <c r="QKC105" s="232" t="s">
        <v>94</v>
      </c>
      <c r="QKD105" s="233" t="s">
        <v>96</v>
      </c>
      <c r="QKE105" s="234" t="s">
        <v>16</v>
      </c>
      <c r="QKF105" s="221">
        <v>20</v>
      </c>
      <c r="QKG105" s="232" t="s">
        <v>94</v>
      </c>
      <c r="QKH105" s="233" t="s">
        <v>96</v>
      </c>
      <c r="QKI105" s="234" t="s">
        <v>16</v>
      </c>
      <c r="QKJ105" s="221">
        <v>20</v>
      </c>
      <c r="QKK105" s="232" t="s">
        <v>94</v>
      </c>
      <c r="QKL105" s="233" t="s">
        <v>96</v>
      </c>
      <c r="QKM105" s="234" t="s">
        <v>16</v>
      </c>
      <c r="QKN105" s="221">
        <v>20</v>
      </c>
      <c r="QKO105" s="232" t="s">
        <v>94</v>
      </c>
      <c r="QKP105" s="233" t="s">
        <v>96</v>
      </c>
      <c r="QKQ105" s="234" t="s">
        <v>16</v>
      </c>
      <c r="QKR105" s="221">
        <v>20</v>
      </c>
      <c r="QKS105" s="232" t="s">
        <v>94</v>
      </c>
      <c r="QKT105" s="233" t="s">
        <v>96</v>
      </c>
      <c r="QKU105" s="234" t="s">
        <v>16</v>
      </c>
      <c r="QKV105" s="221">
        <v>20</v>
      </c>
      <c r="QKW105" s="232" t="s">
        <v>94</v>
      </c>
      <c r="QKX105" s="233" t="s">
        <v>96</v>
      </c>
      <c r="QKY105" s="234" t="s">
        <v>16</v>
      </c>
      <c r="QKZ105" s="221">
        <v>20</v>
      </c>
      <c r="QLA105" s="232" t="s">
        <v>94</v>
      </c>
      <c r="QLB105" s="233" t="s">
        <v>96</v>
      </c>
      <c r="QLC105" s="234" t="s">
        <v>16</v>
      </c>
      <c r="QLD105" s="221">
        <v>20</v>
      </c>
      <c r="QLE105" s="232" t="s">
        <v>94</v>
      </c>
      <c r="QLF105" s="233" t="s">
        <v>96</v>
      </c>
      <c r="QLG105" s="234" t="s">
        <v>16</v>
      </c>
      <c r="QLH105" s="221">
        <v>20</v>
      </c>
      <c r="QLI105" s="232" t="s">
        <v>94</v>
      </c>
      <c r="QLJ105" s="233" t="s">
        <v>96</v>
      </c>
      <c r="QLK105" s="234" t="s">
        <v>16</v>
      </c>
      <c r="QLL105" s="221">
        <v>20</v>
      </c>
      <c r="QLM105" s="232" t="s">
        <v>94</v>
      </c>
      <c r="QLN105" s="233" t="s">
        <v>96</v>
      </c>
      <c r="QLO105" s="234" t="s">
        <v>16</v>
      </c>
      <c r="QLP105" s="221">
        <v>20</v>
      </c>
      <c r="QLQ105" s="232" t="s">
        <v>94</v>
      </c>
      <c r="QLR105" s="233" t="s">
        <v>96</v>
      </c>
      <c r="QLS105" s="234" t="s">
        <v>16</v>
      </c>
      <c r="QLT105" s="221">
        <v>20</v>
      </c>
      <c r="QLU105" s="232" t="s">
        <v>94</v>
      </c>
      <c r="QLV105" s="233" t="s">
        <v>96</v>
      </c>
      <c r="QLW105" s="234" t="s">
        <v>16</v>
      </c>
      <c r="QLX105" s="221">
        <v>20</v>
      </c>
      <c r="QLY105" s="232" t="s">
        <v>94</v>
      </c>
      <c r="QLZ105" s="233" t="s">
        <v>96</v>
      </c>
      <c r="QMA105" s="234" t="s">
        <v>16</v>
      </c>
      <c r="QMB105" s="221">
        <v>20</v>
      </c>
      <c r="QMC105" s="232" t="s">
        <v>94</v>
      </c>
      <c r="QMD105" s="233" t="s">
        <v>96</v>
      </c>
      <c r="QME105" s="234" t="s">
        <v>16</v>
      </c>
      <c r="QMF105" s="221">
        <v>20</v>
      </c>
      <c r="QMG105" s="232" t="s">
        <v>94</v>
      </c>
      <c r="QMH105" s="233" t="s">
        <v>96</v>
      </c>
      <c r="QMI105" s="234" t="s">
        <v>16</v>
      </c>
      <c r="QMJ105" s="221">
        <v>20</v>
      </c>
      <c r="QMK105" s="232" t="s">
        <v>94</v>
      </c>
      <c r="QML105" s="233" t="s">
        <v>96</v>
      </c>
      <c r="QMM105" s="234" t="s">
        <v>16</v>
      </c>
      <c r="QMN105" s="221">
        <v>20</v>
      </c>
      <c r="QMO105" s="232" t="s">
        <v>94</v>
      </c>
      <c r="QMP105" s="233" t="s">
        <v>96</v>
      </c>
      <c r="QMQ105" s="234" t="s">
        <v>16</v>
      </c>
      <c r="QMR105" s="221">
        <v>20</v>
      </c>
      <c r="QMS105" s="232" t="s">
        <v>94</v>
      </c>
      <c r="QMT105" s="233" t="s">
        <v>96</v>
      </c>
      <c r="QMU105" s="234" t="s">
        <v>16</v>
      </c>
      <c r="QMV105" s="221">
        <v>20</v>
      </c>
      <c r="QMW105" s="232" t="s">
        <v>94</v>
      </c>
      <c r="QMX105" s="233" t="s">
        <v>96</v>
      </c>
      <c r="QMY105" s="234" t="s">
        <v>16</v>
      </c>
      <c r="QMZ105" s="221">
        <v>20</v>
      </c>
      <c r="QNA105" s="232" t="s">
        <v>94</v>
      </c>
      <c r="QNB105" s="233" t="s">
        <v>96</v>
      </c>
      <c r="QNC105" s="234" t="s">
        <v>16</v>
      </c>
      <c r="QND105" s="221">
        <v>20</v>
      </c>
      <c r="QNE105" s="232" t="s">
        <v>94</v>
      </c>
      <c r="QNF105" s="233" t="s">
        <v>96</v>
      </c>
      <c r="QNG105" s="234" t="s">
        <v>16</v>
      </c>
      <c r="QNH105" s="221">
        <v>20</v>
      </c>
      <c r="QNI105" s="232" t="s">
        <v>94</v>
      </c>
      <c r="QNJ105" s="233" t="s">
        <v>96</v>
      </c>
      <c r="QNK105" s="234" t="s">
        <v>16</v>
      </c>
      <c r="QNL105" s="221">
        <v>20</v>
      </c>
      <c r="QNM105" s="232" t="s">
        <v>94</v>
      </c>
      <c r="QNN105" s="233" t="s">
        <v>96</v>
      </c>
      <c r="QNO105" s="234" t="s">
        <v>16</v>
      </c>
      <c r="QNP105" s="221">
        <v>20</v>
      </c>
      <c r="QNQ105" s="232" t="s">
        <v>94</v>
      </c>
      <c r="QNR105" s="233" t="s">
        <v>96</v>
      </c>
      <c r="QNS105" s="234" t="s">
        <v>16</v>
      </c>
      <c r="QNT105" s="221">
        <v>20</v>
      </c>
      <c r="QNU105" s="232" t="s">
        <v>94</v>
      </c>
      <c r="QNV105" s="233" t="s">
        <v>96</v>
      </c>
      <c r="QNW105" s="234" t="s">
        <v>16</v>
      </c>
      <c r="QNX105" s="221">
        <v>20</v>
      </c>
      <c r="QNY105" s="232" t="s">
        <v>94</v>
      </c>
      <c r="QNZ105" s="233" t="s">
        <v>96</v>
      </c>
      <c r="QOA105" s="234" t="s">
        <v>16</v>
      </c>
      <c r="QOB105" s="221">
        <v>20</v>
      </c>
      <c r="QOC105" s="232" t="s">
        <v>94</v>
      </c>
      <c r="QOD105" s="233" t="s">
        <v>96</v>
      </c>
      <c r="QOE105" s="234" t="s">
        <v>16</v>
      </c>
      <c r="QOF105" s="221">
        <v>20</v>
      </c>
      <c r="QOG105" s="232" t="s">
        <v>94</v>
      </c>
      <c r="QOH105" s="233" t="s">
        <v>96</v>
      </c>
      <c r="QOI105" s="234" t="s">
        <v>16</v>
      </c>
      <c r="QOJ105" s="221">
        <v>20</v>
      </c>
      <c r="QOK105" s="232" t="s">
        <v>94</v>
      </c>
      <c r="QOL105" s="233" t="s">
        <v>96</v>
      </c>
      <c r="QOM105" s="234" t="s">
        <v>16</v>
      </c>
      <c r="QON105" s="221">
        <v>20</v>
      </c>
      <c r="QOO105" s="232" t="s">
        <v>94</v>
      </c>
      <c r="QOP105" s="233" t="s">
        <v>96</v>
      </c>
      <c r="QOQ105" s="234" t="s">
        <v>16</v>
      </c>
      <c r="QOR105" s="221">
        <v>20</v>
      </c>
      <c r="QOS105" s="232" t="s">
        <v>94</v>
      </c>
      <c r="QOT105" s="233" t="s">
        <v>96</v>
      </c>
      <c r="QOU105" s="234" t="s">
        <v>16</v>
      </c>
      <c r="QOV105" s="221">
        <v>20</v>
      </c>
      <c r="QOW105" s="232" t="s">
        <v>94</v>
      </c>
      <c r="QOX105" s="233" t="s">
        <v>96</v>
      </c>
      <c r="QOY105" s="234" t="s">
        <v>16</v>
      </c>
      <c r="QOZ105" s="221">
        <v>20</v>
      </c>
      <c r="QPA105" s="232" t="s">
        <v>94</v>
      </c>
      <c r="QPB105" s="233" t="s">
        <v>96</v>
      </c>
      <c r="QPC105" s="234" t="s">
        <v>16</v>
      </c>
      <c r="QPD105" s="221">
        <v>20</v>
      </c>
      <c r="QPE105" s="232" t="s">
        <v>94</v>
      </c>
      <c r="QPF105" s="233" t="s">
        <v>96</v>
      </c>
      <c r="QPG105" s="234" t="s">
        <v>16</v>
      </c>
      <c r="QPH105" s="221">
        <v>20</v>
      </c>
      <c r="QPI105" s="232" t="s">
        <v>94</v>
      </c>
      <c r="QPJ105" s="233" t="s">
        <v>96</v>
      </c>
      <c r="QPK105" s="234" t="s">
        <v>16</v>
      </c>
      <c r="QPL105" s="221">
        <v>20</v>
      </c>
      <c r="QPM105" s="232" t="s">
        <v>94</v>
      </c>
      <c r="QPN105" s="233" t="s">
        <v>96</v>
      </c>
      <c r="QPO105" s="234" t="s">
        <v>16</v>
      </c>
      <c r="QPP105" s="221">
        <v>20</v>
      </c>
      <c r="QPQ105" s="232" t="s">
        <v>94</v>
      </c>
      <c r="QPR105" s="233" t="s">
        <v>96</v>
      </c>
      <c r="QPS105" s="234" t="s">
        <v>16</v>
      </c>
      <c r="QPT105" s="221">
        <v>20</v>
      </c>
      <c r="QPU105" s="232" t="s">
        <v>94</v>
      </c>
      <c r="QPV105" s="233" t="s">
        <v>96</v>
      </c>
      <c r="QPW105" s="234" t="s">
        <v>16</v>
      </c>
      <c r="QPX105" s="221">
        <v>20</v>
      </c>
      <c r="QPY105" s="232" t="s">
        <v>94</v>
      </c>
      <c r="QPZ105" s="233" t="s">
        <v>96</v>
      </c>
      <c r="QQA105" s="234" t="s">
        <v>16</v>
      </c>
      <c r="QQB105" s="221">
        <v>20</v>
      </c>
      <c r="QQC105" s="232" t="s">
        <v>94</v>
      </c>
      <c r="QQD105" s="233" t="s">
        <v>96</v>
      </c>
      <c r="QQE105" s="234" t="s">
        <v>16</v>
      </c>
      <c r="QQF105" s="221">
        <v>20</v>
      </c>
      <c r="QQG105" s="232" t="s">
        <v>94</v>
      </c>
      <c r="QQH105" s="233" t="s">
        <v>96</v>
      </c>
      <c r="QQI105" s="234" t="s">
        <v>16</v>
      </c>
      <c r="QQJ105" s="221">
        <v>20</v>
      </c>
      <c r="QQK105" s="232" t="s">
        <v>94</v>
      </c>
      <c r="QQL105" s="233" t="s">
        <v>96</v>
      </c>
      <c r="QQM105" s="234" t="s">
        <v>16</v>
      </c>
      <c r="QQN105" s="221">
        <v>20</v>
      </c>
      <c r="QQO105" s="232" t="s">
        <v>94</v>
      </c>
      <c r="QQP105" s="233" t="s">
        <v>96</v>
      </c>
      <c r="QQQ105" s="234" t="s">
        <v>16</v>
      </c>
      <c r="QQR105" s="221">
        <v>20</v>
      </c>
      <c r="QQS105" s="232" t="s">
        <v>94</v>
      </c>
      <c r="QQT105" s="233" t="s">
        <v>96</v>
      </c>
      <c r="QQU105" s="234" t="s">
        <v>16</v>
      </c>
      <c r="QQV105" s="221">
        <v>20</v>
      </c>
      <c r="QQW105" s="232" t="s">
        <v>94</v>
      </c>
      <c r="QQX105" s="233" t="s">
        <v>96</v>
      </c>
      <c r="QQY105" s="234" t="s">
        <v>16</v>
      </c>
      <c r="QQZ105" s="221">
        <v>20</v>
      </c>
      <c r="QRA105" s="232" t="s">
        <v>94</v>
      </c>
      <c r="QRB105" s="233" t="s">
        <v>96</v>
      </c>
      <c r="QRC105" s="234" t="s">
        <v>16</v>
      </c>
      <c r="QRD105" s="221">
        <v>20</v>
      </c>
      <c r="QRE105" s="232" t="s">
        <v>94</v>
      </c>
      <c r="QRF105" s="233" t="s">
        <v>96</v>
      </c>
      <c r="QRG105" s="234" t="s">
        <v>16</v>
      </c>
      <c r="QRH105" s="221">
        <v>20</v>
      </c>
      <c r="QRI105" s="232" t="s">
        <v>94</v>
      </c>
      <c r="QRJ105" s="233" t="s">
        <v>96</v>
      </c>
      <c r="QRK105" s="234" t="s">
        <v>16</v>
      </c>
      <c r="QRL105" s="221">
        <v>20</v>
      </c>
      <c r="QRM105" s="232" t="s">
        <v>94</v>
      </c>
      <c r="QRN105" s="233" t="s">
        <v>96</v>
      </c>
      <c r="QRO105" s="234" t="s">
        <v>16</v>
      </c>
      <c r="QRP105" s="221">
        <v>20</v>
      </c>
      <c r="QRQ105" s="232" t="s">
        <v>94</v>
      </c>
      <c r="QRR105" s="233" t="s">
        <v>96</v>
      </c>
      <c r="QRS105" s="234" t="s">
        <v>16</v>
      </c>
      <c r="QRT105" s="221">
        <v>20</v>
      </c>
      <c r="QRU105" s="232" t="s">
        <v>94</v>
      </c>
      <c r="QRV105" s="233" t="s">
        <v>96</v>
      </c>
      <c r="QRW105" s="234" t="s">
        <v>16</v>
      </c>
      <c r="QRX105" s="221">
        <v>20</v>
      </c>
      <c r="QRY105" s="232" t="s">
        <v>94</v>
      </c>
      <c r="QRZ105" s="233" t="s">
        <v>96</v>
      </c>
      <c r="QSA105" s="234" t="s">
        <v>16</v>
      </c>
      <c r="QSB105" s="221">
        <v>20</v>
      </c>
      <c r="QSC105" s="232" t="s">
        <v>94</v>
      </c>
      <c r="QSD105" s="233" t="s">
        <v>96</v>
      </c>
      <c r="QSE105" s="234" t="s">
        <v>16</v>
      </c>
      <c r="QSF105" s="221">
        <v>20</v>
      </c>
      <c r="QSG105" s="232" t="s">
        <v>94</v>
      </c>
      <c r="QSH105" s="233" t="s">
        <v>96</v>
      </c>
      <c r="QSI105" s="234" t="s">
        <v>16</v>
      </c>
      <c r="QSJ105" s="221">
        <v>20</v>
      </c>
      <c r="QSK105" s="232" t="s">
        <v>94</v>
      </c>
      <c r="QSL105" s="233" t="s">
        <v>96</v>
      </c>
      <c r="QSM105" s="234" t="s">
        <v>16</v>
      </c>
      <c r="QSN105" s="221">
        <v>20</v>
      </c>
      <c r="QSO105" s="232" t="s">
        <v>94</v>
      </c>
      <c r="QSP105" s="233" t="s">
        <v>96</v>
      </c>
      <c r="QSQ105" s="234" t="s">
        <v>16</v>
      </c>
      <c r="QSR105" s="221">
        <v>20</v>
      </c>
      <c r="QSS105" s="232" t="s">
        <v>94</v>
      </c>
      <c r="QST105" s="233" t="s">
        <v>96</v>
      </c>
      <c r="QSU105" s="234" t="s">
        <v>16</v>
      </c>
      <c r="QSV105" s="221">
        <v>20</v>
      </c>
      <c r="QSW105" s="232" t="s">
        <v>94</v>
      </c>
      <c r="QSX105" s="233" t="s">
        <v>96</v>
      </c>
      <c r="QSY105" s="234" t="s">
        <v>16</v>
      </c>
      <c r="QSZ105" s="221">
        <v>20</v>
      </c>
      <c r="QTA105" s="232" t="s">
        <v>94</v>
      </c>
      <c r="QTB105" s="233" t="s">
        <v>96</v>
      </c>
      <c r="QTC105" s="234" t="s">
        <v>16</v>
      </c>
      <c r="QTD105" s="221">
        <v>20</v>
      </c>
      <c r="QTE105" s="232" t="s">
        <v>94</v>
      </c>
      <c r="QTF105" s="233" t="s">
        <v>96</v>
      </c>
      <c r="QTG105" s="234" t="s">
        <v>16</v>
      </c>
      <c r="QTH105" s="221">
        <v>20</v>
      </c>
      <c r="QTI105" s="232" t="s">
        <v>94</v>
      </c>
      <c r="QTJ105" s="233" t="s">
        <v>96</v>
      </c>
      <c r="QTK105" s="234" t="s">
        <v>16</v>
      </c>
      <c r="QTL105" s="221">
        <v>20</v>
      </c>
      <c r="QTM105" s="232" t="s">
        <v>94</v>
      </c>
      <c r="QTN105" s="233" t="s">
        <v>96</v>
      </c>
      <c r="QTO105" s="234" t="s">
        <v>16</v>
      </c>
      <c r="QTP105" s="221">
        <v>20</v>
      </c>
      <c r="QTQ105" s="232" t="s">
        <v>94</v>
      </c>
      <c r="QTR105" s="233" t="s">
        <v>96</v>
      </c>
      <c r="QTS105" s="234" t="s">
        <v>16</v>
      </c>
      <c r="QTT105" s="221">
        <v>20</v>
      </c>
      <c r="QTU105" s="232" t="s">
        <v>94</v>
      </c>
      <c r="QTV105" s="233" t="s">
        <v>96</v>
      </c>
      <c r="QTW105" s="234" t="s">
        <v>16</v>
      </c>
      <c r="QTX105" s="221">
        <v>20</v>
      </c>
      <c r="QTY105" s="232" t="s">
        <v>94</v>
      </c>
      <c r="QTZ105" s="233" t="s">
        <v>96</v>
      </c>
      <c r="QUA105" s="234" t="s">
        <v>16</v>
      </c>
      <c r="QUB105" s="221">
        <v>20</v>
      </c>
      <c r="QUC105" s="232" t="s">
        <v>94</v>
      </c>
      <c r="QUD105" s="233" t="s">
        <v>96</v>
      </c>
      <c r="QUE105" s="234" t="s">
        <v>16</v>
      </c>
      <c r="QUF105" s="221">
        <v>20</v>
      </c>
      <c r="QUG105" s="232" t="s">
        <v>94</v>
      </c>
      <c r="QUH105" s="233" t="s">
        <v>96</v>
      </c>
      <c r="QUI105" s="234" t="s">
        <v>16</v>
      </c>
      <c r="QUJ105" s="221">
        <v>20</v>
      </c>
      <c r="QUK105" s="232" t="s">
        <v>94</v>
      </c>
      <c r="QUL105" s="233" t="s">
        <v>96</v>
      </c>
      <c r="QUM105" s="234" t="s">
        <v>16</v>
      </c>
      <c r="QUN105" s="221">
        <v>20</v>
      </c>
      <c r="QUO105" s="232" t="s">
        <v>94</v>
      </c>
      <c r="QUP105" s="233" t="s">
        <v>96</v>
      </c>
      <c r="QUQ105" s="234" t="s">
        <v>16</v>
      </c>
      <c r="QUR105" s="221">
        <v>20</v>
      </c>
      <c r="QUS105" s="232" t="s">
        <v>94</v>
      </c>
      <c r="QUT105" s="233" t="s">
        <v>96</v>
      </c>
      <c r="QUU105" s="234" t="s">
        <v>16</v>
      </c>
      <c r="QUV105" s="221">
        <v>20</v>
      </c>
      <c r="QUW105" s="232" t="s">
        <v>94</v>
      </c>
      <c r="QUX105" s="233" t="s">
        <v>96</v>
      </c>
      <c r="QUY105" s="234" t="s">
        <v>16</v>
      </c>
      <c r="QUZ105" s="221">
        <v>20</v>
      </c>
      <c r="QVA105" s="232" t="s">
        <v>94</v>
      </c>
      <c r="QVB105" s="233" t="s">
        <v>96</v>
      </c>
      <c r="QVC105" s="234" t="s">
        <v>16</v>
      </c>
      <c r="QVD105" s="221">
        <v>20</v>
      </c>
      <c r="QVE105" s="232" t="s">
        <v>94</v>
      </c>
      <c r="QVF105" s="233" t="s">
        <v>96</v>
      </c>
      <c r="QVG105" s="234" t="s">
        <v>16</v>
      </c>
      <c r="QVH105" s="221">
        <v>20</v>
      </c>
      <c r="QVI105" s="232" t="s">
        <v>94</v>
      </c>
      <c r="QVJ105" s="233" t="s">
        <v>96</v>
      </c>
      <c r="QVK105" s="234" t="s">
        <v>16</v>
      </c>
      <c r="QVL105" s="221">
        <v>20</v>
      </c>
      <c r="QVM105" s="232" t="s">
        <v>94</v>
      </c>
      <c r="QVN105" s="233" t="s">
        <v>96</v>
      </c>
      <c r="QVO105" s="234" t="s">
        <v>16</v>
      </c>
      <c r="QVP105" s="221">
        <v>20</v>
      </c>
      <c r="QVQ105" s="232" t="s">
        <v>94</v>
      </c>
      <c r="QVR105" s="233" t="s">
        <v>96</v>
      </c>
      <c r="QVS105" s="234" t="s">
        <v>16</v>
      </c>
      <c r="QVT105" s="221">
        <v>20</v>
      </c>
      <c r="QVU105" s="232" t="s">
        <v>94</v>
      </c>
      <c r="QVV105" s="233" t="s">
        <v>96</v>
      </c>
      <c r="QVW105" s="234" t="s">
        <v>16</v>
      </c>
      <c r="QVX105" s="221">
        <v>20</v>
      </c>
      <c r="QVY105" s="232" t="s">
        <v>94</v>
      </c>
      <c r="QVZ105" s="233" t="s">
        <v>96</v>
      </c>
      <c r="QWA105" s="234" t="s">
        <v>16</v>
      </c>
      <c r="QWB105" s="221">
        <v>20</v>
      </c>
      <c r="QWC105" s="232" t="s">
        <v>94</v>
      </c>
      <c r="QWD105" s="233" t="s">
        <v>96</v>
      </c>
      <c r="QWE105" s="234" t="s">
        <v>16</v>
      </c>
      <c r="QWF105" s="221">
        <v>20</v>
      </c>
      <c r="QWG105" s="232" t="s">
        <v>94</v>
      </c>
      <c r="QWH105" s="233" t="s">
        <v>96</v>
      </c>
      <c r="QWI105" s="234" t="s">
        <v>16</v>
      </c>
      <c r="QWJ105" s="221">
        <v>20</v>
      </c>
      <c r="QWK105" s="232" t="s">
        <v>94</v>
      </c>
      <c r="QWL105" s="233" t="s">
        <v>96</v>
      </c>
      <c r="QWM105" s="234" t="s">
        <v>16</v>
      </c>
      <c r="QWN105" s="221">
        <v>20</v>
      </c>
      <c r="QWO105" s="232" t="s">
        <v>94</v>
      </c>
      <c r="QWP105" s="233" t="s">
        <v>96</v>
      </c>
      <c r="QWQ105" s="234" t="s">
        <v>16</v>
      </c>
      <c r="QWR105" s="221">
        <v>20</v>
      </c>
      <c r="QWS105" s="232" t="s">
        <v>94</v>
      </c>
      <c r="QWT105" s="233" t="s">
        <v>96</v>
      </c>
      <c r="QWU105" s="234" t="s">
        <v>16</v>
      </c>
      <c r="QWV105" s="221">
        <v>20</v>
      </c>
      <c r="QWW105" s="232" t="s">
        <v>94</v>
      </c>
      <c r="QWX105" s="233" t="s">
        <v>96</v>
      </c>
      <c r="QWY105" s="234" t="s">
        <v>16</v>
      </c>
      <c r="QWZ105" s="221">
        <v>20</v>
      </c>
      <c r="QXA105" s="232" t="s">
        <v>94</v>
      </c>
      <c r="QXB105" s="233" t="s">
        <v>96</v>
      </c>
      <c r="QXC105" s="234" t="s">
        <v>16</v>
      </c>
      <c r="QXD105" s="221">
        <v>20</v>
      </c>
      <c r="QXE105" s="232" t="s">
        <v>94</v>
      </c>
      <c r="QXF105" s="233" t="s">
        <v>96</v>
      </c>
      <c r="QXG105" s="234" t="s">
        <v>16</v>
      </c>
      <c r="QXH105" s="221">
        <v>20</v>
      </c>
      <c r="QXI105" s="232" t="s">
        <v>94</v>
      </c>
      <c r="QXJ105" s="233" t="s">
        <v>96</v>
      </c>
      <c r="QXK105" s="234" t="s">
        <v>16</v>
      </c>
      <c r="QXL105" s="221">
        <v>20</v>
      </c>
      <c r="QXM105" s="232" t="s">
        <v>94</v>
      </c>
      <c r="QXN105" s="233" t="s">
        <v>96</v>
      </c>
      <c r="QXO105" s="234" t="s">
        <v>16</v>
      </c>
      <c r="QXP105" s="221">
        <v>20</v>
      </c>
      <c r="QXQ105" s="232" t="s">
        <v>94</v>
      </c>
      <c r="QXR105" s="233" t="s">
        <v>96</v>
      </c>
      <c r="QXS105" s="234" t="s">
        <v>16</v>
      </c>
      <c r="QXT105" s="221">
        <v>20</v>
      </c>
      <c r="QXU105" s="232" t="s">
        <v>94</v>
      </c>
      <c r="QXV105" s="233" t="s">
        <v>96</v>
      </c>
      <c r="QXW105" s="234" t="s">
        <v>16</v>
      </c>
      <c r="QXX105" s="221">
        <v>20</v>
      </c>
      <c r="QXY105" s="232" t="s">
        <v>94</v>
      </c>
      <c r="QXZ105" s="233" t="s">
        <v>96</v>
      </c>
      <c r="QYA105" s="234" t="s">
        <v>16</v>
      </c>
      <c r="QYB105" s="221">
        <v>20</v>
      </c>
      <c r="QYC105" s="232" t="s">
        <v>94</v>
      </c>
      <c r="QYD105" s="233" t="s">
        <v>96</v>
      </c>
      <c r="QYE105" s="234" t="s">
        <v>16</v>
      </c>
      <c r="QYF105" s="221">
        <v>20</v>
      </c>
      <c r="QYG105" s="232" t="s">
        <v>94</v>
      </c>
      <c r="QYH105" s="233" t="s">
        <v>96</v>
      </c>
      <c r="QYI105" s="234" t="s">
        <v>16</v>
      </c>
      <c r="QYJ105" s="221">
        <v>20</v>
      </c>
      <c r="QYK105" s="232" t="s">
        <v>94</v>
      </c>
      <c r="QYL105" s="233" t="s">
        <v>96</v>
      </c>
      <c r="QYM105" s="234" t="s">
        <v>16</v>
      </c>
      <c r="QYN105" s="221">
        <v>20</v>
      </c>
      <c r="QYO105" s="232" t="s">
        <v>94</v>
      </c>
      <c r="QYP105" s="233" t="s">
        <v>96</v>
      </c>
      <c r="QYQ105" s="234" t="s">
        <v>16</v>
      </c>
      <c r="QYR105" s="221">
        <v>20</v>
      </c>
      <c r="QYS105" s="232" t="s">
        <v>94</v>
      </c>
      <c r="QYT105" s="233" t="s">
        <v>96</v>
      </c>
      <c r="QYU105" s="234" t="s">
        <v>16</v>
      </c>
      <c r="QYV105" s="221">
        <v>20</v>
      </c>
      <c r="QYW105" s="232" t="s">
        <v>94</v>
      </c>
      <c r="QYX105" s="233" t="s">
        <v>96</v>
      </c>
      <c r="QYY105" s="234" t="s">
        <v>16</v>
      </c>
      <c r="QYZ105" s="221">
        <v>20</v>
      </c>
      <c r="QZA105" s="232" t="s">
        <v>94</v>
      </c>
      <c r="QZB105" s="233" t="s">
        <v>96</v>
      </c>
      <c r="QZC105" s="234" t="s">
        <v>16</v>
      </c>
      <c r="QZD105" s="221">
        <v>20</v>
      </c>
      <c r="QZE105" s="232" t="s">
        <v>94</v>
      </c>
      <c r="QZF105" s="233" t="s">
        <v>96</v>
      </c>
      <c r="QZG105" s="234" t="s">
        <v>16</v>
      </c>
      <c r="QZH105" s="221">
        <v>20</v>
      </c>
      <c r="QZI105" s="232" t="s">
        <v>94</v>
      </c>
      <c r="QZJ105" s="233" t="s">
        <v>96</v>
      </c>
      <c r="QZK105" s="234" t="s">
        <v>16</v>
      </c>
      <c r="QZL105" s="221">
        <v>20</v>
      </c>
      <c r="QZM105" s="232" t="s">
        <v>94</v>
      </c>
      <c r="QZN105" s="233" t="s">
        <v>96</v>
      </c>
      <c r="QZO105" s="234" t="s">
        <v>16</v>
      </c>
      <c r="QZP105" s="221">
        <v>20</v>
      </c>
      <c r="QZQ105" s="232" t="s">
        <v>94</v>
      </c>
      <c r="QZR105" s="233" t="s">
        <v>96</v>
      </c>
      <c r="QZS105" s="234" t="s">
        <v>16</v>
      </c>
      <c r="QZT105" s="221">
        <v>20</v>
      </c>
      <c r="QZU105" s="232" t="s">
        <v>94</v>
      </c>
      <c r="QZV105" s="233" t="s">
        <v>96</v>
      </c>
      <c r="QZW105" s="234" t="s">
        <v>16</v>
      </c>
      <c r="QZX105" s="221">
        <v>20</v>
      </c>
      <c r="QZY105" s="232" t="s">
        <v>94</v>
      </c>
      <c r="QZZ105" s="233" t="s">
        <v>96</v>
      </c>
      <c r="RAA105" s="234" t="s">
        <v>16</v>
      </c>
      <c r="RAB105" s="221">
        <v>20</v>
      </c>
      <c r="RAC105" s="232" t="s">
        <v>94</v>
      </c>
      <c r="RAD105" s="233" t="s">
        <v>96</v>
      </c>
      <c r="RAE105" s="234" t="s">
        <v>16</v>
      </c>
      <c r="RAF105" s="221">
        <v>20</v>
      </c>
      <c r="RAG105" s="232" t="s">
        <v>94</v>
      </c>
      <c r="RAH105" s="233" t="s">
        <v>96</v>
      </c>
      <c r="RAI105" s="234" t="s">
        <v>16</v>
      </c>
      <c r="RAJ105" s="221">
        <v>20</v>
      </c>
      <c r="RAK105" s="232" t="s">
        <v>94</v>
      </c>
      <c r="RAL105" s="233" t="s">
        <v>96</v>
      </c>
      <c r="RAM105" s="234" t="s">
        <v>16</v>
      </c>
      <c r="RAN105" s="221">
        <v>20</v>
      </c>
      <c r="RAO105" s="232" t="s">
        <v>94</v>
      </c>
      <c r="RAP105" s="233" t="s">
        <v>96</v>
      </c>
      <c r="RAQ105" s="234" t="s">
        <v>16</v>
      </c>
      <c r="RAR105" s="221">
        <v>20</v>
      </c>
      <c r="RAS105" s="232" t="s">
        <v>94</v>
      </c>
      <c r="RAT105" s="233" t="s">
        <v>96</v>
      </c>
      <c r="RAU105" s="234" t="s">
        <v>16</v>
      </c>
      <c r="RAV105" s="221">
        <v>20</v>
      </c>
      <c r="RAW105" s="232" t="s">
        <v>94</v>
      </c>
      <c r="RAX105" s="233" t="s">
        <v>96</v>
      </c>
      <c r="RAY105" s="234" t="s">
        <v>16</v>
      </c>
      <c r="RAZ105" s="221">
        <v>20</v>
      </c>
      <c r="RBA105" s="232" t="s">
        <v>94</v>
      </c>
      <c r="RBB105" s="233" t="s">
        <v>96</v>
      </c>
      <c r="RBC105" s="234" t="s">
        <v>16</v>
      </c>
      <c r="RBD105" s="221">
        <v>20</v>
      </c>
      <c r="RBE105" s="232" t="s">
        <v>94</v>
      </c>
      <c r="RBF105" s="233" t="s">
        <v>96</v>
      </c>
      <c r="RBG105" s="234" t="s">
        <v>16</v>
      </c>
      <c r="RBH105" s="221">
        <v>20</v>
      </c>
      <c r="RBI105" s="232" t="s">
        <v>94</v>
      </c>
      <c r="RBJ105" s="233" t="s">
        <v>96</v>
      </c>
      <c r="RBK105" s="234" t="s">
        <v>16</v>
      </c>
      <c r="RBL105" s="221">
        <v>20</v>
      </c>
      <c r="RBM105" s="232" t="s">
        <v>94</v>
      </c>
      <c r="RBN105" s="233" t="s">
        <v>96</v>
      </c>
      <c r="RBO105" s="234" t="s">
        <v>16</v>
      </c>
      <c r="RBP105" s="221">
        <v>20</v>
      </c>
      <c r="RBQ105" s="232" t="s">
        <v>94</v>
      </c>
      <c r="RBR105" s="233" t="s">
        <v>96</v>
      </c>
      <c r="RBS105" s="234" t="s">
        <v>16</v>
      </c>
      <c r="RBT105" s="221">
        <v>20</v>
      </c>
      <c r="RBU105" s="232" t="s">
        <v>94</v>
      </c>
      <c r="RBV105" s="233" t="s">
        <v>96</v>
      </c>
      <c r="RBW105" s="234" t="s">
        <v>16</v>
      </c>
      <c r="RBX105" s="221">
        <v>20</v>
      </c>
      <c r="RBY105" s="232" t="s">
        <v>94</v>
      </c>
      <c r="RBZ105" s="233" t="s">
        <v>96</v>
      </c>
      <c r="RCA105" s="234" t="s">
        <v>16</v>
      </c>
      <c r="RCB105" s="221">
        <v>20</v>
      </c>
      <c r="RCC105" s="232" t="s">
        <v>94</v>
      </c>
      <c r="RCD105" s="233" t="s">
        <v>96</v>
      </c>
      <c r="RCE105" s="234" t="s">
        <v>16</v>
      </c>
      <c r="RCF105" s="221">
        <v>20</v>
      </c>
      <c r="RCG105" s="232" t="s">
        <v>94</v>
      </c>
      <c r="RCH105" s="233" t="s">
        <v>96</v>
      </c>
      <c r="RCI105" s="234" t="s">
        <v>16</v>
      </c>
      <c r="RCJ105" s="221">
        <v>20</v>
      </c>
      <c r="RCK105" s="232" t="s">
        <v>94</v>
      </c>
      <c r="RCL105" s="233" t="s">
        <v>96</v>
      </c>
      <c r="RCM105" s="234" t="s">
        <v>16</v>
      </c>
      <c r="RCN105" s="221">
        <v>20</v>
      </c>
      <c r="RCO105" s="232" t="s">
        <v>94</v>
      </c>
      <c r="RCP105" s="233" t="s">
        <v>96</v>
      </c>
      <c r="RCQ105" s="234" t="s">
        <v>16</v>
      </c>
      <c r="RCR105" s="221">
        <v>20</v>
      </c>
      <c r="RCS105" s="232" t="s">
        <v>94</v>
      </c>
      <c r="RCT105" s="233" t="s">
        <v>96</v>
      </c>
      <c r="RCU105" s="234" t="s">
        <v>16</v>
      </c>
      <c r="RCV105" s="221">
        <v>20</v>
      </c>
      <c r="RCW105" s="232" t="s">
        <v>94</v>
      </c>
      <c r="RCX105" s="233" t="s">
        <v>96</v>
      </c>
      <c r="RCY105" s="234" t="s">
        <v>16</v>
      </c>
      <c r="RCZ105" s="221">
        <v>20</v>
      </c>
      <c r="RDA105" s="232" t="s">
        <v>94</v>
      </c>
      <c r="RDB105" s="233" t="s">
        <v>96</v>
      </c>
      <c r="RDC105" s="234" t="s">
        <v>16</v>
      </c>
      <c r="RDD105" s="221">
        <v>20</v>
      </c>
      <c r="RDE105" s="232" t="s">
        <v>94</v>
      </c>
      <c r="RDF105" s="233" t="s">
        <v>96</v>
      </c>
      <c r="RDG105" s="234" t="s">
        <v>16</v>
      </c>
      <c r="RDH105" s="221">
        <v>20</v>
      </c>
      <c r="RDI105" s="232" t="s">
        <v>94</v>
      </c>
      <c r="RDJ105" s="233" t="s">
        <v>96</v>
      </c>
      <c r="RDK105" s="234" t="s">
        <v>16</v>
      </c>
      <c r="RDL105" s="221">
        <v>20</v>
      </c>
      <c r="RDM105" s="232" t="s">
        <v>94</v>
      </c>
      <c r="RDN105" s="233" t="s">
        <v>96</v>
      </c>
      <c r="RDO105" s="234" t="s">
        <v>16</v>
      </c>
      <c r="RDP105" s="221">
        <v>20</v>
      </c>
      <c r="RDQ105" s="232" t="s">
        <v>94</v>
      </c>
      <c r="RDR105" s="233" t="s">
        <v>96</v>
      </c>
      <c r="RDS105" s="234" t="s">
        <v>16</v>
      </c>
      <c r="RDT105" s="221">
        <v>20</v>
      </c>
      <c r="RDU105" s="232" t="s">
        <v>94</v>
      </c>
      <c r="RDV105" s="233" t="s">
        <v>96</v>
      </c>
      <c r="RDW105" s="234" t="s">
        <v>16</v>
      </c>
      <c r="RDX105" s="221">
        <v>20</v>
      </c>
      <c r="RDY105" s="232" t="s">
        <v>94</v>
      </c>
      <c r="RDZ105" s="233" t="s">
        <v>96</v>
      </c>
      <c r="REA105" s="234" t="s">
        <v>16</v>
      </c>
      <c r="REB105" s="221">
        <v>20</v>
      </c>
      <c r="REC105" s="232" t="s">
        <v>94</v>
      </c>
      <c r="RED105" s="233" t="s">
        <v>96</v>
      </c>
      <c r="REE105" s="234" t="s">
        <v>16</v>
      </c>
      <c r="REF105" s="221">
        <v>20</v>
      </c>
      <c r="REG105" s="232" t="s">
        <v>94</v>
      </c>
      <c r="REH105" s="233" t="s">
        <v>96</v>
      </c>
      <c r="REI105" s="234" t="s">
        <v>16</v>
      </c>
      <c r="REJ105" s="221">
        <v>20</v>
      </c>
      <c r="REK105" s="232" t="s">
        <v>94</v>
      </c>
      <c r="REL105" s="233" t="s">
        <v>96</v>
      </c>
      <c r="REM105" s="234" t="s">
        <v>16</v>
      </c>
      <c r="REN105" s="221">
        <v>20</v>
      </c>
      <c r="REO105" s="232" t="s">
        <v>94</v>
      </c>
      <c r="REP105" s="233" t="s">
        <v>96</v>
      </c>
      <c r="REQ105" s="234" t="s">
        <v>16</v>
      </c>
      <c r="RER105" s="221">
        <v>20</v>
      </c>
      <c r="RES105" s="232" t="s">
        <v>94</v>
      </c>
      <c r="RET105" s="233" t="s">
        <v>96</v>
      </c>
      <c r="REU105" s="234" t="s">
        <v>16</v>
      </c>
      <c r="REV105" s="221">
        <v>20</v>
      </c>
      <c r="REW105" s="232" t="s">
        <v>94</v>
      </c>
      <c r="REX105" s="233" t="s">
        <v>96</v>
      </c>
      <c r="REY105" s="234" t="s">
        <v>16</v>
      </c>
      <c r="REZ105" s="221">
        <v>20</v>
      </c>
      <c r="RFA105" s="232" t="s">
        <v>94</v>
      </c>
      <c r="RFB105" s="233" t="s">
        <v>96</v>
      </c>
      <c r="RFC105" s="234" t="s">
        <v>16</v>
      </c>
      <c r="RFD105" s="221">
        <v>20</v>
      </c>
      <c r="RFE105" s="232" t="s">
        <v>94</v>
      </c>
      <c r="RFF105" s="233" t="s">
        <v>96</v>
      </c>
      <c r="RFG105" s="234" t="s">
        <v>16</v>
      </c>
      <c r="RFH105" s="221">
        <v>20</v>
      </c>
      <c r="RFI105" s="232" t="s">
        <v>94</v>
      </c>
      <c r="RFJ105" s="233" t="s">
        <v>96</v>
      </c>
      <c r="RFK105" s="234" t="s">
        <v>16</v>
      </c>
      <c r="RFL105" s="221">
        <v>20</v>
      </c>
      <c r="RFM105" s="232" t="s">
        <v>94</v>
      </c>
      <c r="RFN105" s="233" t="s">
        <v>96</v>
      </c>
      <c r="RFO105" s="234" t="s">
        <v>16</v>
      </c>
      <c r="RFP105" s="221">
        <v>20</v>
      </c>
      <c r="RFQ105" s="232" t="s">
        <v>94</v>
      </c>
      <c r="RFR105" s="233" t="s">
        <v>96</v>
      </c>
      <c r="RFS105" s="234" t="s">
        <v>16</v>
      </c>
      <c r="RFT105" s="221">
        <v>20</v>
      </c>
      <c r="RFU105" s="232" t="s">
        <v>94</v>
      </c>
      <c r="RFV105" s="233" t="s">
        <v>96</v>
      </c>
      <c r="RFW105" s="234" t="s">
        <v>16</v>
      </c>
      <c r="RFX105" s="221">
        <v>20</v>
      </c>
      <c r="RFY105" s="232" t="s">
        <v>94</v>
      </c>
      <c r="RFZ105" s="233" t="s">
        <v>96</v>
      </c>
      <c r="RGA105" s="234" t="s">
        <v>16</v>
      </c>
      <c r="RGB105" s="221">
        <v>20</v>
      </c>
      <c r="RGC105" s="232" t="s">
        <v>94</v>
      </c>
      <c r="RGD105" s="233" t="s">
        <v>96</v>
      </c>
      <c r="RGE105" s="234" t="s">
        <v>16</v>
      </c>
      <c r="RGF105" s="221">
        <v>20</v>
      </c>
      <c r="RGG105" s="232" t="s">
        <v>94</v>
      </c>
      <c r="RGH105" s="233" t="s">
        <v>96</v>
      </c>
      <c r="RGI105" s="234" t="s">
        <v>16</v>
      </c>
      <c r="RGJ105" s="221">
        <v>20</v>
      </c>
      <c r="RGK105" s="232" t="s">
        <v>94</v>
      </c>
      <c r="RGL105" s="233" t="s">
        <v>96</v>
      </c>
      <c r="RGM105" s="234" t="s">
        <v>16</v>
      </c>
      <c r="RGN105" s="221">
        <v>20</v>
      </c>
      <c r="RGO105" s="232" t="s">
        <v>94</v>
      </c>
      <c r="RGP105" s="233" t="s">
        <v>96</v>
      </c>
      <c r="RGQ105" s="234" t="s">
        <v>16</v>
      </c>
      <c r="RGR105" s="221">
        <v>20</v>
      </c>
      <c r="RGS105" s="232" t="s">
        <v>94</v>
      </c>
      <c r="RGT105" s="233" t="s">
        <v>96</v>
      </c>
      <c r="RGU105" s="234" t="s">
        <v>16</v>
      </c>
      <c r="RGV105" s="221">
        <v>20</v>
      </c>
      <c r="RGW105" s="232" t="s">
        <v>94</v>
      </c>
      <c r="RGX105" s="233" t="s">
        <v>96</v>
      </c>
      <c r="RGY105" s="234" t="s">
        <v>16</v>
      </c>
      <c r="RGZ105" s="221">
        <v>20</v>
      </c>
      <c r="RHA105" s="232" t="s">
        <v>94</v>
      </c>
      <c r="RHB105" s="233" t="s">
        <v>96</v>
      </c>
      <c r="RHC105" s="234" t="s">
        <v>16</v>
      </c>
      <c r="RHD105" s="221">
        <v>20</v>
      </c>
      <c r="RHE105" s="232" t="s">
        <v>94</v>
      </c>
      <c r="RHF105" s="233" t="s">
        <v>96</v>
      </c>
      <c r="RHG105" s="234" t="s">
        <v>16</v>
      </c>
      <c r="RHH105" s="221">
        <v>20</v>
      </c>
      <c r="RHI105" s="232" t="s">
        <v>94</v>
      </c>
      <c r="RHJ105" s="233" t="s">
        <v>96</v>
      </c>
      <c r="RHK105" s="234" t="s">
        <v>16</v>
      </c>
      <c r="RHL105" s="221">
        <v>20</v>
      </c>
      <c r="RHM105" s="232" t="s">
        <v>94</v>
      </c>
      <c r="RHN105" s="233" t="s">
        <v>96</v>
      </c>
      <c r="RHO105" s="234" t="s">
        <v>16</v>
      </c>
      <c r="RHP105" s="221">
        <v>20</v>
      </c>
      <c r="RHQ105" s="232" t="s">
        <v>94</v>
      </c>
      <c r="RHR105" s="233" t="s">
        <v>96</v>
      </c>
      <c r="RHS105" s="234" t="s">
        <v>16</v>
      </c>
      <c r="RHT105" s="221">
        <v>20</v>
      </c>
      <c r="RHU105" s="232" t="s">
        <v>94</v>
      </c>
      <c r="RHV105" s="233" t="s">
        <v>96</v>
      </c>
      <c r="RHW105" s="234" t="s">
        <v>16</v>
      </c>
      <c r="RHX105" s="221">
        <v>20</v>
      </c>
      <c r="RHY105" s="232" t="s">
        <v>94</v>
      </c>
      <c r="RHZ105" s="233" t="s">
        <v>96</v>
      </c>
      <c r="RIA105" s="234" t="s">
        <v>16</v>
      </c>
      <c r="RIB105" s="221">
        <v>20</v>
      </c>
      <c r="RIC105" s="232" t="s">
        <v>94</v>
      </c>
      <c r="RID105" s="233" t="s">
        <v>96</v>
      </c>
      <c r="RIE105" s="234" t="s">
        <v>16</v>
      </c>
      <c r="RIF105" s="221">
        <v>20</v>
      </c>
      <c r="RIG105" s="232" t="s">
        <v>94</v>
      </c>
      <c r="RIH105" s="233" t="s">
        <v>96</v>
      </c>
      <c r="RII105" s="234" t="s">
        <v>16</v>
      </c>
      <c r="RIJ105" s="221">
        <v>20</v>
      </c>
      <c r="RIK105" s="232" t="s">
        <v>94</v>
      </c>
      <c r="RIL105" s="233" t="s">
        <v>96</v>
      </c>
      <c r="RIM105" s="234" t="s">
        <v>16</v>
      </c>
      <c r="RIN105" s="221">
        <v>20</v>
      </c>
      <c r="RIO105" s="232" t="s">
        <v>94</v>
      </c>
      <c r="RIP105" s="233" t="s">
        <v>96</v>
      </c>
      <c r="RIQ105" s="234" t="s">
        <v>16</v>
      </c>
      <c r="RIR105" s="221">
        <v>20</v>
      </c>
      <c r="RIS105" s="232" t="s">
        <v>94</v>
      </c>
      <c r="RIT105" s="233" t="s">
        <v>96</v>
      </c>
      <c r="RIU105" s="234" t="s">
        <v>16</v>
      </c>
      <c r="RIV105" s="221">
        <v>20</v>
      </c>
      <c r="RIW105" s="232" t="s">
        <v>94</v>
      </c>
      <c r="RIX105" s="233" t="s">
        <v>96</v>
      </c>
      <c r="RIY105" s="234" t="s">
        <v>16</v>
      </c>
      <c r="RIZ105" s="221">
        <v>20</v>
      </c>
      <c r="RJA105" s="232" t="s">
        <v>94</v>
      </c>
      <c r="RJB105" s="233" t="s">
        <v>96</v>
      </c>
      <c r="RJC105" s="234" t="s">
        <v>16</v>
      </c>
      <c r="RJD105" s="221">
        <v>20</v>
      </c>
      <c r="RJE105" s="232" t="s">
        <v>94</v>
      </c>
      <c r="RJF105" s="233" t="s">
        <v>96</v>
      </c>
      <c r="RJG105" s="234" t="s">
        <v>16</v>
      </c>
      <c r="RJH105" s="221">
        <v>20</v>
      </c>
      <c r="RJI105" s="232" t="s">
        <v>94</v>
      </c>
      <c r="RJJ105" s="233" t="s">
        <v>96</v>
      </c>
      <c r="RJK105" s="234" t="s">
        <v>16</v>
      </c>
      <c r="RJL105" s="221">
        <v>20</v>
      </c>
      <c r="RJM105" s="232" t="s">
        <v>94</v>
      </c>
      <c r="RJN105" s="233" t="s">
        <v>96</v>
      </c>
      <c r="RJO105" s="234" t="s">
        <v>16</v>
      </c>
      <c r="RJP105" s="221">
        <v>20</v>
      </c>
      <c r="RJQ105" s="232" t="s">
        <v>94</v>
      </c>
      <c r="RJR105" s="233" t="s">
        <v>96</v>
      </c>
      <c r="RJS105" s="234" t="s">
        <v>16</v>
      </c>
      <c r="RJT105" s="221">
        <v>20</v>
      </c>
      <c r="RJU105" s="232" t="s">
        <v>94</v>
      </c>
      <c r="RJV105" s="233" t="s">
        <v>96</v>
      </c>
      <c r="RJW105" s="234" t="s">
        <v>16</v>
      </c>
      <c r="RJX105" s="221">
        <v>20</v>
      </c>
      <c r="RJY105" s="232" t="s">
        <v>94</v>
      </c>
      <c r="RJZ105" s="233" t="s">
        <v>96</v>
      </c>
      <c r="RKA105" s="234" t="s">
        <v>16</v>
      </c>
      <c r="RKB105" s="221">
        <v>20</v>
      </c>
      <c r="RKC105" s="232" t="s">
        <v>94</v>
      </c>
      <c r="RKD105" s="233" t="s">
        <v>96</v>
      </c>
      <c r="RKE105" s="234" t="s">
        <v>16</v>
      </c>
      <c r="RKF105" s="221">
        <v>20</v>
      </c>
      <c r="RKG105" s="232" t="s">
        <v>94</v>
      </c>
      <c r="RKH105" s="233" t="s">
        <v>96</v>
      </c>
      <c r="RKI105" s="234" t="s">
        <v>16</v>
      </c>
      <c r="RKJ105" s="221">
        <v>20</v>
      </c>
      <c r="RKK105" s="232" t="s">
        <v>94</v>
      </c>
      <c r="RKL105" s="233" t="s">
        <v>96</v>
      </c>
      <c r="RKM105" s="234" t="s">
        <v>16</v>
      </c>
      <c r="RKN105" s="221">
        <v>20</v>
      </c>
      <c r="RKO105" s="232" t="s">
        <v>94</v>
      </c>
      <c r="RKP105" s="233" t="s">
        <v>96</v>
      </c>
      <c r="RKQ105" s="234" t="s">
        <v>16</v>
      </c>
      <c r="RKR105" s="221">
        <v>20</v>
      </c>
      <c r="RKS105" s="232" t="s">
        <v>94</v>
      </c>
      <c r="RKT105" s="233" t="s">
        <v>96</v>
      </c>
      <c r="RKU105" s="234" t="s">
        <v>16</v>
      </c>
      <c r="RKV105" s="221">
        <v>20</v>
      </c>
      <c r="RKW105" s="232" t="s">
        <v>94</v>
      </c>
      <c r="RKX105" s="233" t="s">
        <v>96</v>
      </c>
      <c r="RKY105" s="234" t="s">
        <v>16</v>
      </c>
      <c r="RKZ105" s="221">
        <v>20</v>
      </c>
      <c r="RLA105" s="232" t="s">
        <v>94</v>
      </c>
      <c r="RLB105" s="233" t="s">
        <v>96</v>
      </c>
      <c r="RLC105" s="234" t="s">
        <v>16</v>
      </c>
      <c r="RLD105" s="221">
        <v>20</v>
      </c>
      <c r="RLE105" s="232" t="s">
        <v>94</v>
      </c>
      <c r="RLF105" s="233" t="s">
        <v>96</v>
      </c>
      <c r="RLG105" s="234" t="s">
        <v>16</v>
      </c>
      <c r="RLH105" s="221">
        <v>20</v>
      </c>
      <c r="RLI105" s="232" t="s">
        <v>94</v>
      </c>
      <c r="RLJ105" s="233" t="s">
        <v>96</v>
      </c>
      <c r="RLK105" s="234" t="s">
        <v>16</v>
      </c>
      <c r="RLL105" s="221">
        <v>20</v>
      </c>
      <c r="RLM105" s="232" t="s">
        <v>94</v>
      </c>
      <c r="RLN105" s="233" t="s">
        <v>96</v>
      </c>
      <c r="RLO105" s="234" t="s">
        <v>16</v>
      </c>
      <c r="RLP105" s="221">
        <v>20</v>
      </c>
      <c r="RLQ105" s="232" t="s">
        <v>94</v>
      </c>
      <c r="RLR105" s="233" t="s">
        <v>96</v>
      </c>
      <c r="RLS105" s="234" t="s">
        <v>16</v>
      </c>
      <c r="RLT105" s="221">
        <v>20</v>
      </c>
      <c r="RLU105" s="232" t="s">
        <v>94</v>
      </c>
      <c r="RLV105" s="233" t="s">
        <v>96</v>
      </c>
      <c r="RLW105" s="234" t="s">
        <v>16</v>
      </c>
      <c r="RLX105" s="221">
        <v>20</v>
      </c>
      <c r="RLY105" s="232" t="s">
        <v>94</v>
      </c>
      <c r="RLZ105" s="233" t="s">
        <v>96</v>
      </c>
      <c r="RMA105" s="234" t="s">
        <v>16</v>
      </c>
      <c r="RMB105" s="221">
        <v>20</v>
      </c>
      <c r="RMC105" s="232" t="s">
        <v>94</v>
      </c>
      <c r="RMD105" s="233" t="s">
        <v>96</v>
      </c>
      <c r="RME105" s="234" t="s">
        <v>16</v>
      </c>
      <c r="RMF105" s="221">
        <v>20</v>
      </c>
      <c r="RMG105" s="232" t="s">
        <v>94</v>
      </c>
      <c r="RMH105" s="233" t="s">
        <v>96</v>
      </c>
      <c r="RMI105" s="234" t="s">
        <v>16</v>
      </c>
      <c r="RMJ105" s="221">
        <v>20</v>
      </c>
      <c r="RMK105" s="232" t="s">
        <v>94</v>
      </c>
      <c r="RML105" s="233" t="s">
        <v>96</v>
      </c>
      <c r="RMM105" s="234" t="s">
        <v>16</v>
      </c>
      <c r="RMN105" s="221">
        <v>20</v>
      </c>
      <c r="RMO105" s="232" t="s">
        <v>94</v>
      </c>
      <c r="RMP105" s="233" t="s">
        <v>96</v>
      </c>
      <c r="RMQ105" s="234" t="s">
        <v>16</v>
      </c>
      <c r="RMR105" s="221">
        <v>20</v>
      </c>
      <c r="RMS105" s="232" t="s">
        <v>94</v>
      </c>
      <c r="RMT105" s="233" t="s">
        <v>96</v>
      </c>
      <c r="RMU105" s="234" t="s">
        <v>16</v>
      </c>
      <c r="RMV105" s="221">
        <v>20</v>
      </c>
      <c r="RMW105" s="232" t="s">
        <v>94</v>
      </c>
      <c r="RMX105" s="233" t="s">
        <v>96</v>
      </c>
      <c r="RMY105" s="234" t="s">
        <v>16</v>
      </c>
      <c r="RMZ105" s="221">
        <v>20</v>
      </c>
      <c r="RNA105" s="232" t="s">
        <v>94</v>
      </c>
      <c r="RNB105" s="233" t="s">
        <v>96</v>
      </c>
      <c r="RNC105" s="234" t="s">
        <v>16</v>
      </c>
      <c r="RND105" s="221">
        <v>20</v>
      </c>
      <c r="RNE105" s="232" t="s">
        <v>94</v>
      </c>
      <c r="RNF105" s="233" t="s">
        <v>96</v>
      </c>
      <c r="RNG105" s="234" t="s">
        <v>16</v>
      </c>
      <c r="RNH105" s="221">
        <v>20</v>
      </c>
      <c r="RNI105" s="232" t="s">
        <v>94</v>
      </c>
      <c r="RNJ105" s="233" t="s">
        <v>96</v>
      </c>
      <c r="RNK105" s="234" t="s">
        <v>16</v>
      </c>
      <c r="RNL105" s="221">
        <v>20</v>
      </c>
      <c r="RNM105" s="232" t="s">
        <v>94</v>
      </c>
      <c r="RNN105" s="233" t="s">
        <v>96</v>
      </c>
      <c r="RNO105" s="234" t="s">
        <v>16</v>
      </c>
      <c r="RNP105" s="221">
        <v>20</v>
      </c>
      <c r="RNQ105" s="232" t="s">
        <v>94</v>
      </c>
      <c r="RNR105" s="233" t="s">
        <v>96</v>
      </c>
      <c r="RNS105" s="234" t="s">
        <v>16</v>
      </c>
      <c r="RNT105" s="221">
        <v>20</v>
      </c>
      <c r="RNU105" s="232" t="s">
        <v>94</v>
      </c>
      <c r="RNV105" s="233" t="s">
        <v>96</v>
      </c>
      <c r="RNW105" s="234" t="s">
        <v>16</v>
      </c>
      <c r="RNX105" s="221">
        <v>20</v>
      </c>
      <c r="RNY105" s="232" t="s">
        <v>94</v>
      </c>
      <c r="RNZ105" s="233" t="s">
        <v>96</v>
      </c>
      <c r="ROA105" s="234" t="s">
        <v>16</v>
      </c>
      <c r="ROB105" s="221">
        <v>20</v>
      </c>
      <c r="ROC105" s="232" t="s">
        <v>94</v>
      </c>
      <c r="ROD105" s="233" t="s">
        <v>96</v>
      </c>
      <c r="ROE105" s="234" t="s">
        <v>16</v>
      </c>
      <c r="ROF105" s="221">
        <v>20</v>
      </c>
      <c r="ROG105" s="232" t="s">
        <v>94</v>
      </c>
      <c r="ROH105" s="233" t="s">
        <v>96</v>
      </c>
      <c r="ROI105" s="234" t="s">
        <v>16</v>
      </c>
      <c r="ROJ105" s="221">
        <v>20</v>
      </c>
      <c r="ROK105" s="232" t="s">
        <v>94</v>
      </c>
      <c r="ROL105" s="233" t="s">
        <v>96</v>
      </c>
      <c r="ROM105" s="234" t="s">
        <v>16</v>
      </c>
      <c r="RON105" s="221">
        <v>20</v>
      </c>
      <c r="ROO105" s="232" t="s">
        <v>94</v>
      </c>
      <c r="ROP105" s="233" t="s">
        <v>96</v>
      </c>
      <c r="ROQ105" s="234" t="s">
        <v>16</v>
      </c>
      <c r="ROR105" s="221">
        <v>20</v>
      </c>
      <c r="ROS105" s="232" t="s">
        <v>94</v>
      </c>
      <c r="ROT105" s="233" t="s">
        <v>96</v>
      </c>
      <c r="ROU105" s="234" t="s">
        <v>16</v>
      </c>
      <c r="ROV105" s="221">
        <v>20</v>
      </c>
      <c r="ROW105" s="232" t="s">
        <v>94</v>
      </c>
      <c r="ROX105" s="233" t="s">
        <v>96</v>
      </c>
      <c r="ROY105" s="234" t="s">
        <v>16</v>
      </c>
      <c r="ROZ105" s="221">
        <v>20</v>
      </c>
      <c r="RPA105" s="232" t="s">
        <v>94</v>
      </c>
      <c r="RPB105" s="233" t="s">
        <v>96</v>
      </c>
      <c r="RPC105" s="234" t="s">
        <v>16</v>
      </c>
      <c r="RPD105" s="221">
        <v>20</v>
      </c>
      <c r="RPE105" s="232" t="s">
        <v>94</v>
      </c>
      <c r="RPF105" s="233" t="s">
        <v>96</v>
      </c>
      <c r="RPG105" s="234" t="s">
        <v>16</v>
      </c>
      <c r="RPH105" s="221">
        <v>20</v>
      </c>
      <c r="RPI105" s="232" t="s">
        <v>94</v>
      </c>
      <c r="RPJ105" s="233" t="s">
        <v>96</v>
      </c>
      <c r="RPK105" s="234" t="s">
        <v>16</v>
      </c>
      <c r="RPL105" s="221">
        <v>20</v>
      </c>
      <c r="RPM105" s="232" t="s">
        <v>94</v>
      </c>
      <c r="RPN105" s="233" t="s">
        <v>96</v>
      </c>
      <c r="RPO105" s="234" t="s">
        <v>16</v>
      </c>
      <c r="RPP105" s="221">
        <v>20</v>
      </c>
      <c r="RPQ105" s="232" t="s">
        <v>94</v>
      </c>
      <c r="RPR105" s="233" t="s">
        <v>96</v>
      </c>
      <c r="RPS105" s="234" t="s">
        <v>16</v>
      </c>
      <c r="RPT105" s="221">
        <v>20</v>
      </c>
      <c r="RPU105" s="232" t="s">
        <v>94</v>
      </c>
      <c r="RPV105" s="233" t="s">
        <v>96</v>
      </c>
      <c r="RPW105" s="234" t="s">
        <v>16</v>
      </c>
      <c r="RPX105" s="221">
        <v>20</v>
      </c>
      <c r="RPY105" s="232" t="s">
        <v>94</v>
      </c>
      <c r="RPZ105" s="233" t="s">
        <v>96</v>
      </c>
      <c r="RQA105" s="234" t="s">
        <v>16</v>
      </c>
      <c r="RQB105" s="221">
        <v>20</v>
      </c>
      <c r="RQC105" s="232" t="s">
        <v>94</v>
      </c>
      <c r="RQD105" s="233" t="s">
        <v>96</v>
      </c>
      <c r="RQE105" s="234" t="s">
        <v>16</v>
      </c>
      <c r="RQF105" s="221">
        <v>20</v>
      </c>
      <c r="RQG105" s="232" t="s">
        <v>94</v>
      </c>
      <c r="RQH105" s="233" t="s">
        <v>96</v>
      </c>
      <c r="RQI105" s="234" t="s">
        <v>16</v>
      </c>
      <c r="RQJ105" s="221">
        <v>20</v>
      </c>
      <c r="RQK105" s="232" t="s">
        <v>94</v>
      </c>
      <c r="RQL105" s="233" t="s">
        <v>96</v>
      </c>
      <c r="RQM105" s="234" t="s">
        <v>16</v>
      </c>
      <c r="RQN105" s="221">
        <v>20</v>
      </c>
      <c r="RQO105" s="232" t="s">
        <v>94</v>
      </c>
      <c r="RQP105" s="233" t="s">
        <v>96</v>
      </c>
      <c r="RQQ105" s="234" t="s">
        <v>16</v>
      </c>
      <c r="RQR105" s="221">
        <v>20</v>
      </c>
      <c r="RQS105" s="232" t="s">
        <v>94</v>
      </c>
      <c r="RQT105" s="233" t="s">
        <v>96</v>
      </c>
      <c r="RQU105" s="234" t="s">
        <v>16</v>
      </c>
      <c r="RQV105" s="221">
        <v>20</v>
      </c>
      <c r="RQW105" s="232" t="s">
        <v>94</v>
      </c>
      <c r="RQX105" s="233" t="s">
        <v>96</v>
      </c>
      <c r="RQY105" s="234" t="s">
        <v>16</v>
      </c>
      <c r="RQZ105" s="221">
        <v>20</v>
      </c>
      <c r="RRA105" s="232" t="s">
        <v>94</v>
      </c>
      <c r="RRB105" s="233" t="s">
        <v>96</v>
      </c>
      <c r="RRC105" s="234" t="s">
        <v>16</v>
      </c>
      <c r="RRD105" s="221">
        <v>20</v>
      </c>
      <c r="RRE105" s="232" t="s">
        <v>94</v>
      </c>
      <c r="RRF105" s="233" t="s">
        <v>96</v>
      </c>
      <c r="RRG105" s="234" t="s">
        <v>16</v>
      </c>
      <c r="RRH105" s="221">
        <v>20</v>
      </c>
      <c r="RRI105" s="232" t="s">
        <v>94</v>
      </c>
      <c r="RRJ105" s="233" t="s">
        <v>96</v>
      </c>
      <c r="RRK105" s="234" t="s">
        <v>16</v>
      </c>
      <c r="RRL105" s="221">
        <v>20</v>
      </c>
      <c r="RRM105" s="232" t="s">
        <v>94</v>
      </c>
      <c r="RRN105" s="233" t="s">
        <v>96</v>
      </c>
      <c r="RRO105" s="234" t="s">
        <v>16</v>
      </c>
      <c r="RRP105" s="221">
        <v>20</v>
      </c>
      <c r="RRQ105" s="232" t="s">
        <v>94</v>
      </c>
      <c r="RRR105" s="233" t="s">
        <v>96</v>
      </c>
      <c r="RRS105" s="234" t="s">
        <v>16</v>
      </c>
      <c r="RRT105" s="221">
        <v>20</v>
      </c>
      <c r="RRU105" s="232" t="s">
        <v>94</v>
      </c>
      <c r="RRV105" s="233" t="s">
        <v>96</v>
      </c>
      <c r="RRW105" s="234" t="s">
        <v>16</v>
      </c>
      <c r="RRX105" s="221">
        <v>20</v>
      </c>
      <c r="RRY105" s="232" t="s">
        <v>94</v>
      </c>
      <c r="RRZ105" s="233" t="s">
        <v>96</v>
      </c>
      <c r="RSA105" s="234" t="s">
        <v>16</v>
      </c>
      <c r="RSB105" s="221">
        <v>20</v>
      </c>
      <c r="RSC105" s="232" t="s">
        <v>94</v>
      </c>
      <c r="RSD105" s="233" t="s">
        <v>96</v>
      </c>
      <c r="RSE105" s="234" t="s">
        <v>16</v>
      </c>
      <c r="RSF105" s="221">
        <v>20</v>
      </c>
      <c r="RSG105" s="232" t="s">
        <v>94</v>
      </c>
      <c r="RSH105" s="233" t="s">
        <v>96</v>
      </c>
      <c r="RSI105" s="234" t="s">
        <v>16</v>
      </c>
      <c r="RSJ105" s="221">
        <v>20</v>
      </c>
      <c r="RSK105" s="232" t="s">
        <v>94</v>
      </c>
      <c r="RSL105" s="233" t="s">
        <v>96</v>
      </c>
      <c r="RSM105" s="234" t="s">
        <v>16</v>
      </c>
      <c r="RSN105" s="221">
        <v>20</v>
      </c>
      <c r="RSO105" s="232" t="s">
        <v>94</v>
      </c>
      <c r="RSP105" s="233" t="s">
        <v>96</v>
      </c>
      <c r="RSQ105" s="234" t="s">
        <v>16</v>
      </c>
      <c r="RSR105" s="221">
        <v>20</v>
      </c>
      <c r="RSS105" s="232" t="s">
        <v>94</v>
      </c>
      <c r="RST105" s="233" t="s">
        <v>96</v>
      </c>
      <c r="RSU105" s="234" t="s">
        <v>16</v>
      </c>
      <c r="RSV105" s="221">
        <v>20</v>
      </c>
      <c r="RSW105" s="232" t="s">
        <v>94</v>
      </c>
      <c r="RSX105" s="233" t="s">
        <v>96</v>
      </c>
      <c r="RSY105" s="234" t="s">
        <v>16</v>
      </c>
      <c r="RSZ105" s="221">
        <v>20</v>
      </c>
      <c r="RTA105" s="232" t="s">
        <v>94</v>
      </c>
      <c r="RTB105" s="233" t="s">
        <v>96</v>
      </c>
      <c r="RTC105" s="234" t="s">
        <v>16</v>
      </c>
      <c r="RTD105" s="221">
        <v>20</v>
      </c>
      <c r="RTE105" s="232" t="s">
        <v>94</v>
      </c>
      <c r="RTF105" s="233" t="s">
        <v>96</v>
      </c>
      <c r="RTG105" s="234" t="s">
        <v>16</v>
      </c>
      <c r="RTH105" s="221">
        <v>20</v>
      </c>
      <c r="RTI105" s="232" t="s">
        <v>94</v>
      </c>
      <c r="RTJ105" s="233" t="s">
        <v>96</v>
      </c>
      <c r="RTK105" s="234" t="s">
        <v>16</v>
      </c>
      <c r="RTL105" s="221">
        <v>20</v>
      </c>
      <c r="RTM105" s="232" t="s">
        <v>94</v>
      </c>
      <c r="RTN105" s="233" t="s">
        <v>96</v>
      </c>
      <c r="RTO105" s="234" t="s">
        <v>16</v>
      </c>
      <c r="RTP105" s="221">
        <v>20</v>
      </c>
      <c r="RTQ105" s="232" t="s">
        <v>94</v>
      </c>
      <c r="RTR105" s="233" t="s">
        <v>96</v>
      </c>
      <c r="RTS105" s="234" t="s">
        <v>16</v>
      </c>
      <c r="RTT105" s="221">
        <v>20</v>
      </c>
      <c r="RTU105" s="232" t="s">
        <v>94</v>
      </c>
      <c r="RTV105" s="233" t="s">
        <v>96</v>
      </c>
      <c r="RTW105" s="234" t="s">
        <v>16</v>
      </c>
      <c r="RTX105" s="221">
        <v>20</v>
      </c>
      <c r="RTY105" s="232" t="s">
        <v>94</v>
      </c>
      <c r="RTZ105" s="233" t="s">
        <v>96</v>
      </c>
      <c r="RUA105" s="234" t="s">
        <v>16</v>
      </c>
      <c r="RUB105" s="221">
        <v>20</v>
      </c>
      <c r="RUC105" s="232" t="s">
        <v>94</v>
      </c>
      <c r="RUD105" s="233" t="s">
        <v>96</v>
      </c>
      <c r="RUE105" s="234" t="s">
        <v>16</v>
      </c>
      <c r="RUF105" s="221">
        <v>20</v>
      </c>
      <c r="RUG105" s="232" t="s">
        <v>94</v>
      </c>
      <c r="RUH105" s="233" t="s">
        <v>96</v>
      </c>
      <c r="RUI105" s="234" t="s">
        <v>16</v>
      </c>
      <c r="RUJ105" s="221">
        <v>20</v>
      </c>
      <c r="RUK105" s="232" t="s">
        <v>94</v>
      </c>
      <c r="RUL105" s="233" t="s">
        <v>96</v>
      </c>
      <c r="RUM105" s="234" t="s">
        <v>16</v>
      </c>
      <c r="RUN105" s="221">
        <v>20</v>
      </c>
      <c r="RUO105" s="232" t="s">
        <v>94</v>
      </c>
      <c r="RUP105" s="233" t="s">
        <v>96</v>
      </c>
      <c r="RUQ105" s="234" t="s">
        <v>16</v>
      </c>
      <c r="RUR105" s="221">
        <v>20</v>
      </c>
      <c r="RUS105" s="232" t="s">
        <v>94</v>
      </c>
      <c r="RUT105" s="233" t="s">
        <v>96</v>
      </c>
      <c r="RUU105" s="234" t="s">
        <v>16</v>
      </c>
      <c r="RUV105" s="221">
        <v>20</v>
      </c>
      <c r="RUW105" s="232" t="s">
        <v>94</v>
      </c>
      <c r="RUX105" s="233" t="s">
        <v>96</v>
      </c>
      <c r="RUY105" s="234" t="s">
        <v>16</v>
      </c>
      <c r="RUZ105" s="221">
        <v>20</v>
      </c>
      <c r="RVA105" s="232" t="s">
        <v>94</v>
      </c>
      <c r="RVB105" s="233" t="s">
        <v>96</v>
      </c>
      <c r="RVC105" s="234" t="s">
        <v>16</v>
      </c>
      <c r="RVD105" s="221">
        <v>20</v>
      </c>
      <c r="RVE105" s="232" t="s">
        <v>94</v>
      </c>
      <c r="RVF105" s="233" t="s">
        <v>96</v>
      </c>
      <c r="RVG105" s="234" t="s">
        <v>16</v>
      </c>
      <c r="RVH105" s="221">
        <v>20</v>
      </c>
      <c r="RVI105" s="232" t="s">
        <v>94</v>
      </c>
      <c r="RVJ105" s="233" t="s">
        <v>96</v>
      </c>
      <c r="RVK105" s="234" t="s">
        <v>16</v>
      </c>
      <c r="RVL105" s="221">
        <v>20</v>
      </c>
      <c r="RVM105" s="232" t="s">
        <v>94</v>
      </c>
      <c r="RVN105" s="233" t="s">
        <v>96</v>
      </c>
      <c r="RVO105" s="234" t="s">
        <v>16</v>
      </c>
      <c r="RVP105" s="221">
        <v>20</v>
      </c>
      <c r="RVQ105" s="232" t="s">
        <v>94</v>
      </c>
      <c r="RVR105" s="233" t="s">
        <v>96</v>
      </c>
      <c r="RVS105" s="234" t="s">
        <v>16</v>
      </c>
      <c r="RVT105" s="221">
        <v>20</v>
      </c>
      <c r="RVU105" s="232" t="s">
        <v>94</v>
      </c>
      <c r="RVV105" s="233" t="s">
        <v>96</v>
      </c>
      <c r="RVW105" s="234" t="s">
        <v>16</v>
      </c>
      <c r="RVX105" s="221">
        <v>20</v>
      </c>
      <c r="RVY105" s="232" t="s">
        <v>94</v>
      </c>
      <c r="RVZ105" s="233" t="s">
        <v>96</v>
      </c>
      <c r="RWA105" s="234" t="s">
        <v>16</v>
      </c>
      <c r="RWB105" s="221">
        <v>20</v>
      </c>
      <c r="RWC105" s="232" t="s">
        <v>94</v>
      </c>
      <c r="RWD105" s="233" t="s">
        <v>96</v>
      </c>
      <c r="RWE105" s="234" t="s">
        <v>16</v>
      </c>
      <c r="RWF105" s="221">
        <v>20</v>
      </c>
      <c r="RWG105" s="232" t="s">
        <v>94</v>
      </c>
      <c r="RWH105" s="233" t="s">
        <v>96</v>
      </c>
      <c r="RWI105" s="234" t="s">
        <v>16</v>
      </c>
      <c r="RWJ105" s="221">
        <v>20</v>
      </c>
      <c r="RWK105" s="232" t="s">
        <v>94</v>
      </c>
      <c r="RWL105" s="233" t="s">
        <v>96</v>
      </c>
      <c r="RWM105" s="234" t="s">
        <v>16</v>
      </c>
      <c r="RWN105" s="221">
        <v>20</v>
      </c>
      <c r="RWO105" s="232" t="s">
        <v>94</v>
      </c>
      <c r="RWP105" s="233" t="s">
        <v>96</v>
      </c>
      <c r="RWQ105" s="234" t="s">
        <v>16</v>
      </c>
      <c r="RWR105" s="221">
        <v>20</v>
      </c>
      <c r="RWS105" s="232" t="s">
        <v>94</v>
      </c>
      <c r="RWT105" s="233" t="s">
        <v>96</v>
      </c>
      <c r="RWU105" s="234" t="s">
        <v>16</v>
      </c>
      <c r="RWV105" s="221">
        <v>20</v>
      </c>
      <c r="RWW105" s="232" t="s">
        <v>94</v>
      </c>
      <c r="RWX105" s="233" t="s">
        <v>96</v>
      </c>
      <c r="RWY105" s="234" t="s">
        <v>16</v>
      </c>
      <c r="RWZ105" s="221">
        <v>20</v>
      </c>
      <c r="RXA105" s="232" t="s">
        <v>94</v>
      </c>
      <c r="RXB105" s="233" t="s">
        <v>96</v>
      </c>
      <c r="RXC105" s="234" t="s">
        <v>16</v>
      </c>
      <c r="RXD105" s="221">
        <v>20</v>
      </c>
      <c r="RXE105" s="232" t="s">
        <v>94</v>
      </c>
      <c r="RXF105" s="233" t="s">
        <v>96</v>
      </c>
      <c r="RXG105" s="234" t="s">
        <v>16</v>
      </c>
      <c r="RXH105" s="221">
        <v>20</v>
      </c>
      <c r="RXI105" s="232" t="s">
        <v>94</v>
      </c>
      <c r="RXJ105" s="233" t="s">
        <v>96</v>
      </c>
      <c r="RXK105" s="234" t="s">
        <v>16</v>
      </c>
      <c r="RXL105" s="221">
        <v>20</v>
      </c>
      <c r="RXM105" s="232" t="s">
        <v>94</v>
      </c>
      <c r="RXN105" s="233" t="s">
        <v>96</v>
      </c>
      <c r="RXO105" s="234" t="s">
        <v>16</v>
      </c>
      <c r="RXP105" s="221">
        <v>20</v>
      </c>
      <c r="RXQ105" s="232" t="s">
        <v>94</v>
      </c>
      <c r="RXR105" s="233" t="s">
        <v>96</v>
      </c>
      <c r="RXS105" s="234" t="s">
        <v>16</v>
      </c>
      <c r="RXT105" s="221">
        <v>20</v>
      </c>
      <c r="RXU105" s="232" t="s">
        <v>94</v>
      </c>
      <c r="RXV105" s="233" t="s">
        <v>96</v>
      </c>
      <c r="RXW105" s="234" t="s">
        <v>16</v>
      </c>
      <c r="RXX105" s="221">
        <v>20</v>
      </c>
      <c r="RXY105" s="232" t="s">
        <v>94</v>
      </c>
      <c r="RXZ105" s="233" t="s">
        <v>96</v>
      </c>
      <c r="RYA105" s="234" t="s">
        <v>16</v>
      </c>
      <c r="RYB105" s="221">
        <v>20</v>
      </c>
      <c r="RYC105" s="232" t="s">
        <v>94</v>
      </c>
      <c r="RYD105" s="233" t="s">
        <v>96</v>
      </c>
      <c r="RYE105" s="234" t="s">
        <v>16</v>
      </c>
      <c r="RYF105" s="221">
        <v>20</v>
      </c>
      <c r="RYG105" s="232" t="s">
        <v>94</v>
      </c>
      <c r="RYH105" s="233" t="s">
        <v>96</v>
      </c>
      <c r="RYI105" s="234" t="s">
        <v>16</v>
      </c>
      <c r="RYJ105" s="221">
        <v>20</v>
      </c>
      <c r="RYK105" s="232" t="s">
        <v>94</v>
      </c>
      <c r="RYL105" s="233" t="s">
        <v>96</v>
      </c>
      <c r="RYM105" s="234" t="s">
        <v>16</v>
      </c>
      <c r="RYN105" s="221">
        <v>20</v>
      </c>
      <c r="RYO105" s="232" t="s">
        <v>94</v>
      </c>
      <c r="RYP105" s="233" t="s">
        <v>96</v>
      </c>
      <c r="RYQ105" s="234" t="s">
        <v>16</v>
      </c>
      <c r="RYR105" s="221">
        <v>20</v>
      </c>
      <c r="RYS105" s="232" t="s">
        <v>94</v>
      </c>
      <c r="RYT105" s="233" t="s">
        <v>96</v>
      </c>
      <c r="RYU105" s="234" t="s">
        <v>16</v>
      </c>
      <c r="RYV105" s="221">
        <v>20</v>
      </c>
      <c r="RYW105" s="232" t="s">
        <v>94</v>
      </c>
      <c r="RYX105" s="233" t="s">
        <v>96</v>
      </c>
      <c r="RYY105" s="234" t="s">
        <v>16</v>
      </c>
      <c r="RYZ105" s="221">
        <v>20</v>
      </c>
      <c r="RZA105" s="232" t="s">
        <v>94</v>
      </c>
      <c r="RZB105" s="233" t="s">
        <v>96</v>
      </c>
      <c r="RZC105" s="234" t="s">
        <v>16</v>
      </c>
      <c r="RZD105" s="221">
        <v>20</v>
      </c>
      <c r="RZE105" s="232" t="s">
        <v>94</v>
      </c>
      <c r="RZF105" s="233" t="s">
        <v>96</v>
      </c>
      <c r="RZG105" s="234" t="s">
        <v>16</v>
      </c>
      <c r="RZH105" s="221">
        <v>20</v>
      </c>
      <c r="RZI105" s="232" t="s">
        <v>94</v>
      </c>
      <c r="RZJ105" s="233" t="s">
        <v>96</v>
      </c>
      <c r="RZK105" s="234" t="s">
        <v>16</v>
      </c>
      <c r="RZL105" s="221">
        <v>20</v>
      </c>
      <c r="RZM105" s="232" t="s">
        <v>94</v>
      </c>
      <c r="RZN105" s="233" t="s">
        <v>96</v>
      </c>
      <c r="RZO105" s="234" t="s">
        <v>16</v>
      </c>
      <c r="RZP105" s="221">
        <v>20</v>
      </c>
      <c r="RZQ105" s="232" t="s">
        <v>94</v>
      </c>
      <c r="RZR105" s="233" t="s">
        <v>96</v>
      </c>
      <c r="RZS105" s="234" t="s">
        <v>16</v>
      </c>
      <c r="RZT105" s="221">
        <v>20</v>
      </c>
      <c r="RZU105" s="232" t="s">
        <v>94</v>
      </c>
      <c r="RZV105" s="233" t="s">
        <v>96</v>
      </c>
      <c r="RZW105" s="234" t="s">
        <v>16</v>
      </c>
      <c r="RZX105" s="221">
        <v>20</v>
      </c>
      <c r="RZY105" s="232" t="s">
        <v>94</v>
      </c>
      <c r="RZZ105" s="233" t="s">
        <v>96</v>
      </c>
      <c r="SAA105" s="234" t="s">
        <v>16</v>
      </c>
      <c r="SAB105" s="221">
        <v>20</v>
      </c>
      <c r="SAC105" s="232" t="s">
        <v>94</v>
      </c>
      <c r="SAD105" s="233" t="s">
        <v>96</v>
      </c>
      <c r="SAE105" s="234" t="s">
        <v>16</v>
      </c>
      <c r="SAF105" s="221">
        <v>20</v>
      </c>
      <c r="SAG105" s="232" t="s">
        <v>94</v>
      </c>
      <c r="SAH105" s="233" t="s">
        <v>96</v>
      </c>
      <c r="SAI105" s="234" t="s">
        <v>16</v>
      </c>
      <c r="SAJ105" s="221">
        <v>20</v>
      </c>
      <c r="SAK105" s="232" t="s">
        <v>94</v>
      </c>
      <c r="SAL105" s="233" t="s">
        <v>96</v>
      </c>
      <c r="SAM105" s="234" t="s">
        <v>16</v>
      </c>
      <c r="SAN105" s="221">
        <v>20</v>
      </c>
      <c r="SAO105" s="232" t="s">
        <v>94</v>
      </c>
      <c r="SAP105" s="233" t="s">
        <v>96</v>
      </c>
      <c r="SAQ105" s="234" t="s">
        <v>16</v>
      </c>
      <c r="SAR105" s="221">
        <v>20</v>
      </c>
      <c r="SAS105" s="232" t="s">
        <v>94</v>
      </c>
      <c r="SAT105" s="233" t="s">
        <v>96</v>
      </c>
      <c r="SAU105" s="234" t="s">
        <v>16</v>
      </c>
      <c r="SAV105" s="221">
        <v>20</v>
      </c>
      <c r="SAW105" s="232" t="s">
        <v>94</v>
      </c>
      <c r="SAX105" s="233" t="s">
        <v>96</v>
      </c>
      <c r="SAY105" s="234" t="s">
        <v>16</v>
      </c>
      <c r="SAZ105" s="221">
        <v>20</v>
      </c>
      <c r="SBA105" s="232" t="s">
        <v>94</v>
      </c>
      <c r="SBB105" s="233" t="s">
        <v>96</v>
      </c>
      <c r="SBC105" s="234" t="s">
        <v>16</v>
      </c>
      <c r="SBD105" s="221">
        <v>20</v>
      </c>
      <c r="SBE105" s="232" t="s">
        <v>94</v>
      </c>
      <c r="SBF105" s="233" t="s">
        <v>96</v>
      </c>
      <c r="SBG105" s="234" t="s">
        <v>16</v>
      </c>
      <c r="SBH105" s="221">
        <v>20</v>
      </c>
      <c r="SBI105" s="232" t="s">
        <v>94</v>
      </c>
      <c r="SBJ105" s="233" t="s">
        <v>96</v>
      </c>
      <c r="SBK105" s="234" t="s">
        <v>16</v>
      </c>
      <c r="SBL105" s="221">
        <v>20</v>
      </c>
      <c r="SBM105" s="232" t="s">
        <v>94</v>
      </c>
      <c r="SBN105" s="233" t="s">
        <v>96</v>
      </c>
      <c r="SBO105" s="234" t="s">
        <v>16</v>
      </c>
      <c r="SBP105" s="221">
        <v>20</v>
      </c>
      <c r="SBQ105" s="232" t="s">
        <v>94</v>
      </c>
      <c r="SBR105" s="233" t="s">
        <v>96</v>
      </c>
      <c r="SBS105" s="234" t="s">
        <v>16</v>
      </c>
      <c r="SBT105" s="221">
        <v>20</v>
      </c>
      <c r="SBU105" s="232" t="s">
        <v>94</v>
      </c>
      <c r="SBV105" s="233" t="s">
        <v>96</v>
      </c>
      <c r="SBW105" s="234" t="s">
        <v>16</v>
      </c>
      <c r="SBX105" s="221">
        <v>20</v>
      </c>
      <c r="SBY105" s="232" t="s">
        <v>94</v>
      </c>
      <c r="SBZ105" s="233" t="s">
        <v>96</v>
      </c>
      <c r="SCA105" s="234" t="s">
        <v>16</v>
      </c>
      <c r="SCB105" s="221">
        <v>20</v>
      </c>
      <c r="SCC105" s="232" t="s">
        <v>94</v>
      </c>
      <c r="SCD105" s="233" t="s">
        <v>96</v>
      </c>
      <c r="SCE105" s="234" t="s">
        <v>16</v>
      </c>
      <c r="SCF105" s="221">
        <v>20</v>
      </c>
      <c r="SCG105" s="232" t="s">
        <v>94</v>
      </c>
      <c r="SCH105" s="233" t="s">
        <v>96</v>
      </c>
      <c r="SCI105" s="234" t="s">
        <v>16</v>
      </c>
      <c r="SCJ105" s="221">
        <v>20</v>
      </c>
      <c r="SCK105" s="232" t="s">
        <v>94</v>
      </c>
      <c r="SCL105" s="233" t="s">
        <v>96</v>
      </c>
      <c r="SCM105" s="234" t="s">
        <v>16</v>
      </c>
      <c r="SCN105" s="221">
        <v>20</v>
      </c>
      <c r="SCO105" s="232" t="s">
        <v>94</v>
      </c>
      <c r="SCP105" s="233" t="s">
        <v>96</v>
      </c>
      <c r="SCQ105" s="234" t="s">
        <v>16</v>
      </c>
      <c r="SCR105" s="221">
        <v>20</v>
      </c>
      <c r="SCS105" s="232" t="s">
        <v>94</v>
      </c>
      <c r="SCT105" s="233" t="s">
        <v>96</v>
      </c>
      <c r="SCU105" s="234" t="s">
        <v>16</v>
      </c>
      <c r="SCV105" s="221">
        <v>20</v>
      </c>
      <c r="SCW105" s="232" t="s">
        <v>94</v>
      </c>
      <c r="SCX105" s="233" t="s">
        <v>96</v>
      </c>
      <c r="SCY105" s="234" t="s">
        <v>16</v>
      </c>
      <c r="SCZ105" s="221">
        <v>20</v>
      </c>
      <c r="SDA105" s="232" t="s">
        <v>94</v>
      </c>
      <c r="SDB105" s="233" t="s">
        <v>96</v>
      </c>
      <c r="SDC105" s="234" t="s">
        <v>16</v>
      </c>
      <c r="SDD105" s="221">
        <v>20</v>
      </c>
      <c r="SDE105" s="232" t="s">
        <v>94</v>
      </c>
      <c r="SDF105" s="233" t="s">
        <v>96</v>
      </c>
      <c r="SDG105" s="234" t="s">
        <v>16</v>
      </c>
      <c r="SDH105" s="221">
        <v>20</v>
      </c>
      <c r="SDI105" s="232" t="s">
        <v>94</v>
      </c>
      <c r="SDJ105" s="233" t="s">
        <v>96</v>
      </c>
      <c r="SDK105" s="234" t="s">
        <v>16</v>
      </c>
      <c r="SDL105" s="221">
        <v>20</v>
      </c>
      <c r="SDM105" s="232" t="s">
        <v>94</v>
      </c>
      <c r="SDN105" s="233" t="s">
        <v>96</v>
      </c>
      <c r="SDO105" s="234" t="s">
        <v>16</v>
      </c>
      <c r="SDP105" s="221">
        <v>20</v>
      </c>
      <c r="SDQ105" s="232" t="s">
        <v>94</v>
      </c>
      <c r="SDR105" s="233" t="s">
        <v>96</v>
      </c>
      <c r="SDS105" s="234" t="s">
        <v>16</v>
      </c>
      <c r="SDT105" s="221">
        <v>20</v>
      </c>
      <c r="SDU105" s="232" t="s">
        <v>94</v>
      </c>
      <c r="SDV105" s="233" t="s">
        <v>96</v>
      </c>
      <c r="SDW105" s="234" t="s">
        <v>16</v>
      </c>
      <c r="SDX105" s="221">
        <v>20</v>
      </c>
      <c r="SDY105" s="232" t="s">
        <v>94</v>
      </c>
      <c r="SDZ105" s="233" t="s">
        <v>96</v>
      </c>
      <c r="SEA105" s="234" t="s">
        <v>16</v>
      </c>
      <c r="SEB105" s="221">
        <v>20</v>
      </c>
      <c r="SEC105" s="232" t="s">
        <v>94</v>
      </c>
      <c r="SED105" s="233" t="s">
        <v>96</v>
      </c>
      <c r="SEE105" s="234" t="s">
        <v>16</v>
      </c>
      <c r="SEF105" s="221">
        <v>20</v>
      </c>
      <c r="SEG105" s="232" t="s">
        <v>94</v>
      </c>
      <c r="SEH105" s="233" t="s">
        <v>96</v>
      </c>
      <c r="SEI105" s="234" t="s">
        <v>16</v>
      </c>
      <c r="SEJ105" s="221">
        <v>20</v>
      </c>
      <c r="SEK105" s="232" t="s">
        <v>94</v>
      </c>
      <c r="SEL105" s="233" t="s">
        <v>96</v>
      </c>
      <c r="SEM105" s="234" t="s">
        <v>16</v>
      </c>
      <c r="SEN105" s="221">
        <v>20</v>
      </c>
      <c r="SEO105" s="232" t="s">
        <v>94</v>
      </c>
      <c r="SEP105" s="233" t="s">
        <v>96</v>
      </c>
      <c r="SEQ105" s="234" t="s">
        <v>16</v>
      </c>
      <c r="SER105" s="221">
        <v>20</v>
      </c>
      <c r="SES105" s="232" t="s">
        <v>94</v>
      </c>
      <c r="SET105" s="233" t="s">
        <v>96</v>
      </c>
      <c r="SEU105" s="234" t="s">
        <v>16</v>
      </c>
      <c r="SEV105" s="221">
        <v>20</v>
      </c>
      <c r="SEW105" s="232" t="s">
        <v>94</v>
      </c>
      <c r="SEX105" s="233" t="s">
        <v>96</v>
      </c>
      <c r="SEY105" s="234" t="s">
        <v>16</v>
      </c>
      <c r="SEZ105" s="221">
        <v>20</v>
      </c>
      <c r="SFA105" s="232" t="s">
        <v>94</v>
      </c>
      <c r="SFB105" s="233" t="s">
        <v>96</v>
      </c>
      <c r="SFC105" s="234" t="s">
        <v>16</v>
      </c>
      <c r="SFD105" s="221">
        <v>20</v>
      </c>
      <c r="SFE105" s="232" t="s">
        <v>94</v>
      </c>
      <c r="SFF105" s="233" t="s">
        <v>96</v>
      </c>
      <c r="SFG105" s="234" t="s">
        <v>16</v>
      </c>
      <c r="SFH105" s="221">
        <v>20</v>
      </c>
      <c r="SFI105" s="232" t="s">
        <v>94</v>
      </c>
      <c r="SFJ105" s="233" t="s">
        <v>96</v>
      </c>
      <c r="SFK105" s="234" t="s">
        <v>16</v>
      </c>
      <c r="SFL105" s="221">
        <v>20</v>
      </c>
      <c r="SFM105" s="232" t="s">
        <v>94</v>
      </c>
      <c r="SFN105" s="233" t="s">
        <v>96</v>
      </c>
      <c r="SFO105" s="234" t="s">
        <v>16</v>
      </c>
      <c r="SFP105" s="221">
        <v>20</v>
      </c>
      <c r="SFQ105" s="232" t="s">
        <v>94</v>
      </c>
      <c r="SFR105" s="233" t="s">
        <v>96</v>
      </c>
      <c r="SFS105" s="234" t="s">
        <v>16</v>
      </c>
      <c r="SFT105" s="221">
        <v>20</v>
      </c>
      <c r="SFU105" s="232" t="s">
        <v>94</v>
      </c>
      <c r="SFV105" s="233" t="s">
        <v>96</v>
      </c>
      <c r="SFW105" s="234" t="s">
        <v>16</v>
      </c>
      <c r="SFX105" s="221">
        <v>20</v>
      </c>
      <c r="SFY105" s="232" t="s">
        <v>94</v>
      </c>
      <c r="SFZ105" s="233" t="s">
        <v>96</v>
      </c>
      <c r="SGA105" s="234" t="s">
        <v>16</v>
      </c>
      <c r="SGB105" s="221">
        <v>20</v>
      </c>
      <c r="SGC105" s="232" t="s">
        <v>94</v>
      </c>
      <c r="SGD105" s="233" t="s">
        <v>96</v>
      </c>
      <c r="SGE105" s="234" t="s">
        <v>16</v>
      </c>
      <c r="SGF105" s="221">
        <v>20</v>
      </c>
      <c r="SGG105" s="232" t="s">
        <v>94</v>
      </c>
      <c r="SGH105" s="233" t="s">
        <v>96</v>
      </c>
      <c r="SGI105" s="234" t="s">
        <v>16</v>
      </c>
      <c r="SGJ105" s="221">
        <v>20</v>
      </c>
      <c r="SGK105" s="232" t="s">
        <v>94</v>
      </c>
      <c r="SGL105" s="233" t="s">
        <v>96</v>
      </c>
      <c r="SGM105" s="234" t="s">
        <v>16</v>
      </c>
      <c r="SGN105" s="221">
        <v>20</v>
      </c>
      <c r="SGO105" s="232" t="s">
        <v>94</v>
      </c>
      <c r="SGP105" s="233" t="s">
        <v>96</v>
      </c>
      <c r="SGQ105" s="234" t="s">
        <v>16</v>
      </c>
      <c r="SGR105" s="221">
        <v>20</v>
      </c>
      <c r="SGS105" s="232" t="s">
        <v>94</v>
      </c>
      <c r="SGT105" s="233" t="s">
        <v>96</v>
      </c>
      <c r="SGU105" s="234" t="s">
        <v>16</v>
      </c>
      <c r="SGV105" s="221">
        <v>20</v>
      </c>
      <c r="SGW105" s="232" t="s">
        <v>94</v>
      </c>
      <c r="SGX105" s="233" t="s">
        <v>96</v>
      </c>
      <c r="SGY105" s="234" t="s">
        <v>16</v>
      </c>
      <c r="SGZ105" s="221">
        <v>20</v>
      </c>
      <c r="SHA105" s="232" t="s">
        <v>94</v>
      </c>
      <c r="SHB105" s="233" t="s">
        <v>96</v>
      </c>
      <c r="SHC105" s="234" t="s">
        <v>16</v>
      </c>
      <c r="SHD105" s="221">
        <v>20</v>
      </c>
      <c r="SHE105" s="232" t="s">
        <v>94</v>
      </c>
      <c r="SHF105" s="233" t="s">
        <v>96</v>
      </c>
      <c r="SHG105" s="234" t="s">
        <v>16</v>
      </c>
      <c r="SHH105" s="221">
        <v>20</v>
      </c>
      <c r="SHI105" s="232" t="s">
        <v>94</v>
      </c>
      <c r="SHJ105" s="233" t="s">
        <v>96</v>
      </c>
      <c r="SHK105" s="234" t="s">
        <v>16</v>
      </c>
      <c r="SHL105" s="221">
        <v>20</v>
      </c>
      <c r="SHM105" s="232" t="s">
        <v>94</v>
      </c>
      <c r="SHN105" s="233" t="s">
        <v>96</v>
      </c>
      <c r="SHO105" s="234" t="s">
        <v>16</v>
      </c>
      <c r="SHP105" s="221">
        <v>20</v>
      </c>
      <c r="SHQ105" s="232" t="s">
        <v>94</v>
      </c>
      <c r="SHR105" s="233" t="s">
        <v>96</v>
      </c>
      <c r="SHS105" s="234" t="s">
        <v>16</v>
      </c>
      <c r="SHT105" s="221">
        <v>20</v>
      </c>
      <c r="SHU105" s="232" t="s">
        <v>94</v>
      </c>
      <c r="SHV105" s="233" t="s">
        <v>96</v>
      </c>
      <c r="SHW105" s="234" t="s">
        <v>16</v>
      </c>
      <c r="SHX105" s="221">
        <v>20</v>
      </c>
      <c r="SHY105" s="232" t="s">
        <v>94</v>
      </c>
      <c r="SHZ105" s="233" t="s">
        <v>96</v>
      </c>
      <c r="SIA105" s="234" t="s">
        <v>16</v>
      </c>
      <c r="SIB105" s="221">
        <v>20</v>
      </c>
      <c r="SIC105" s="232" t="s">
        <v>94</v>
      </c>
      <c r="SID105" s="233" t="s">
        <v>96</v>
      </c>
      <c r="SIE105" s="234" t="s">
        <v>16</v>
      </c>
      <c r="SIF105" s="221">
        <v>20</v>
      </c>
      <c r="SIG105" s="232" t="s">
        <v>94</v>
      </c>
      <c r="SIH105" s="233" t="s">
        <v>96</v>
      </c>
      <c r="SII105" s="234" t="s">
        <v>16</v>
      </c>
      <c r="SIJ105" s="221">
        <v>20</v>
      </c>
      <c r="SIK105" s="232" t="s">
        <v>94</v>
      </c>
      <c r="SIL105" s="233" t="s">
        <v>96</v>
      </c>
      <c r="SIM105" s="234" t="s">
        <v>16</v>
      </c>
      <c r="SIN105" s="221">
        <v>20</v>
      </c>
      <c r="SIO105" s="232" t="s">
        <v>94</v>
      </c>
      <c r="SIP105" s="233" t="s">
        <v>96</v>
      </c>
      <c r="SIQ105" s="234" t="s">
        <v>16</v>
      </c>
      <c r="SIR105" s="221">
        <v>20</v>
      </c>
      <c r="SIS105" s="232" t="s">
        <v>94</v>
      </c>
      <c r="SIT105" s="233" t="s">
        <v>96</v>
      </c>
      <c r="SIU105" s="234" t="s">
        <v>16</v>
      </c>
      <c r="SIV105" s="221">
        <v>20</v>
      </c>
      <c r="SIW105" s="232" t="s">
        <v>94</v>
      </c>
      <c r="SIX105" s="233" t="s">
        <v>96</v>
      </c>
      <c r="SIY105" s="234" t="s">
        <v>16</v>
      </c>
      <c r="SIZ105" s="221">
        <v>20</v>
      </c>
      <c r="SJA105" s="232" t="s">
        <v>94</v>
      </c>
      <c r="SJB105" s="233" t="s">
        <v>96</v>
      </c>
      <c r="SJC105" s="234" t="s">
        <v>16</v>
      </c>
      <c r="SJD105" s="221">
        <v>20</v>
      </c>
      <c r="SJE105" s="232" t="s">
        <v>94</v>
      </c>
      <c r="SJF105" s="233" t="s">
        <v>96</v>
      </c>
      <c r="SJG105" s="234" t="s">
        <v>16</v>
      </c>
      <c r="SJH105" s="221">
        <v>20</v>
      </c>
      <c r="SJI105" s="232" t="s">
        <v>94</v>
      </c>
      <c r="SJJ105" s="233" t="s">
        <v>96</v>
      </c>
      <c r="SJK105" s="234" t="s">
        <v>16</v>
      </c>
      <c r="SJL105" s="221">
        <v>20</v>
      </c>
      <c r="SJM105" s="232" t="s">
        <v>94</v>
      </c>
      <c r="SJN105" s="233" t="s">
        <v>96</v>
      </c>
      <c r="SJO105" s="234" t="s">
        <v>16</v>
      </c>
      <c r="SJP105" s="221">
        <v>20</v>
      </c>
      <c r="SJQ105" s="232" t="s">
        <v>94</v>
      </c>
      <c r="SJR105" s="233" t="s">
        <v>96</v>
      </c>
      <c r="SJS105" s="234" t="s">
        <v>16</v>
      </c>
      <c r="SJT105" s="221">
        <v>20</v>
      </c>
      <c r="SJU105" s="232" t="s">
        <v>94</v>
      </c>
      <c r="SJV105" s="233" t="s">
        <v>96</v>
      </c>
      <c r="SJW105" s="234" t="s">
        <v>16</v>
      </c>
      <c r="SJX105" s="221">
        <v>20</v>
      </c>
      <c r="SJY105" s="232" t="s">
        <v>94</v>
      </c>
      <c r="SJZ105" s="233" t="s">
        <v>96</v>
      </c>
      <c r="SKA105" s="234" t="s">
        <v>16</v>
      </c>
      <c r="SKB105" s="221">
        <v>20</v>
      </c>
      <c r="SKC105" s="232" t="s">
        <v>94</v>
      </c>
      <c r="SKD105" s="233" t="s">
        <v>96</v>
      </c>
      <c r="SKE105" s="234" t="s">
        <v>16</v>
      </c>
      <c r="SKF105" s="221">
        <v>20</v>
      </c>
      <c r="SKG105" s="232" t="s">
        <v>94</v>
      </c>
      <c r="SKH105" s="233" t="s">
        <v>96</v>
      </c>
      <c r="SKI105" s="234" t="s">
        <v>16</v>
      </c>
      <c r="SKJ105" s="221">
        <v>20</v>
      </c>
      <c r="SKK105" s="232" t="s">
        <v>94</v>
      </c>
      <c r="SKL105" s="233" t="s">
        <v>96</v>
      </c>
      <c r="SKM105" s="234" t="s">
        <v>16</v>
      </c>
      <c r="SKN105" s="221">
        <v>20</v>
      </c>
      <c r="SKO105" s="232" t="s">
        <v>94</v>
      </c>
      <c r="SKP105" s="233" t="s">
        <v>96</v>
      </c>
      <c r="SKQ105" s="234" t="s">
        <v>16</v>
      </c>
      <c r="SKR105" s="221">
        <v>20</v>
      </c>
      <c r="SKS105" s="232" t="s">
        <v>94</v>
      </c>
      <c r="SKT105" s="233" t="s">
        <v>96</v>
      </c>
      <c r="SKU105" s="234" t="s">
        <v>16</v>
      </c>
      <c r="SKV105" s="221">
        <v>20</v>
      </c>
      <c r="SKW105" s="232" t="s">
        <v>94</v>
      </c>
      <c r="SKX105" s="233" t="s">
        <v>96</v>
      </c>
      <c r="SKY105" s="234" t="s">
        <v>16</v>
      </c>
      <c r="SKZ105" s="221">
        <v>20</v>
      </c>
      <c r="SLA105" s="232" t="s">
        <v>94</v>
      </c>
      <c r="SLB105" s="233" t="s">
        <v>96</v>
      </c>
      <c r="SLC105" s="234" t="s">
        <v>16</v>
      </c>
      <c r="SLD105" s="221">
        <v>20</v>
      </c>
      <c r="SLE105" s="232" t="s">
        <v>94</v>
      </c>
      <c r="SLF105" s="233" t="s">
        <v>96</v>
      </c>
      <c r="SLG105" s="234" t="s">
        <v>16</v>
      </c>
      <c r="SLH105" s="221">
        <v>20</v>
      </c>
      <c r="SLI105" s="232" t="s">
        <v>94</v>
      </c>
      <c r="SLJ105" s="233" t="s">
        <v>96</v>
      </c>
      <c r="SLK105" s="234" t="s">
        <v>16</v>
      </c>
      <c r="SLL105" s="221">
        <v>20</v>
      </c>
      <c r="SLM105" s="232" t="s">
        <v>94</v>
      </c>
      <c r="SLN105" s="233" t="s">
        <v>96</v>
      </c>
      <c r="SLO105" s="234" t="s">
        <v>16</v>
      </c>
      <c r="SLP105" s="221">
        <v>20</v>
      </c>
      <c r="SLQ105" s="232" t="s">
        <v>94</v>
      </c>
      <c r="SLR105" s="233" t="s">
        <v>96</v>
      </c>
      <c r="SLS105" s="234" t="s">
        <v>16</v>
      </c>
      <c r="SLT105" s="221">
        <v>20</v>
      </c>
      <c r="SLU105" s="232" t="s">
        <v>94</v>
      </c>
      <c r="SLV105" s="233" t="s">
        <v>96</v>
      </c>
      <c r="SLW105" s="234" t="s">
        <v>16</v>
      </c>
      <c r="SLX105" s="221">
        <v>20</v>
      </c>
      <c r="SLY105" s="232" t="s">
        <v>94</v>
      </c>
      <c r="SLZ105" s="233" t="s">
        <v>96</v>
      </c>
      <c r="SMA105" s="234" t="s">
        <v>16</v>
      </c>
      <c r="SMB105" s="221">
        <v>20</v>
      </c>
      <c r="SMC105" s="232" t="s">
        <v>94</v>
      </c>
      <c r="SMD105" s="233" t="s">
        <v>96</v>
      </c>
      <c r="SME105" s="234" t="s">
        <v>16</v>
      </c>
      <c r="SMF105" s="221">
        <v>20</v>
      </c>
      <c r="SMG105" s="232" t="s">
        <v>94</v>
      </c>
      <c r="SMH105" s="233" t="s">
        <v>96</v>
      </c>
      <c r="SMI105" s="234" t="s">
        <v>16</v>
      </c>
      <c r="SMJ105" s="221">
        <v>20</v>
      </c>
      <c r="SMK105" s="232" t="s">
        <v>94</v>
      </c>
      <c r="SML105" s="233" t="s">
        <v>96</v>
      </c>
      <c r="SMM105" s="234" t="s">
        <v>16</v>
      </c>
      <c r="SMN105" s="221">
        <v>20</v>
      </c>
      <c r="SMO105" s="232" t="s">
        <v>94</v>
      </c>
      <c r="SMP105" s="233" t="s">
        <v>96</v>
      </c>
      <c r="SMQ105" s="234" t="s">
        <v>16</v>
      </c>
      <c r="SMR105" s="221">
        <v>20</v>
      </c>
      <c r="SMS105" s="232" t="s">
        <v>94</v>
      </c>
      <c r="SMT105" s="233" t="s">
        <v>96</v>
      </c>
      <c r="SMU105" s="234" t="s">
        <v>16</v>
      </c>
      <c r="SMV105" s="221">
        <v>20</v>
      </c>
      <c r="SMW105" s="232" t="s">
        <v>94</v>
      </c>
      <c r="SMX105" s="233" t="s">
        <v>96</v>
      </c>
      <c r="SMY105" s="234" t="s">
        <v>16</v>
      </c>
      <c r="SMZ105" s="221">
        <v>20</v>
      </c>
      <c r="SNA105" s="232" t="s">
        <v>94</v>
      </c>
      <c r="SNB105" s="233" t="s">
        <v>96</v>
      </c>
      <c r="SNC105" s="234" t="s">
        <v>16</v>
      </c>
      <c r="SND105" s="221">
        <v>20</v>
      </c>
      <c r="SNE105" s="232" t="s">
        <v>94</v>
      </c>
      <c r="SNF105" s="233" t="s">
        <v>96</v>
      </c>
      <c r="SNG105" s="234" t="s">
        <v>16</v>
      </c>
      <c r="SNH105" s="221">
        <v>20</v>
      </c>
      <c r="SNI105" s="232" t="s">
        <v>94</v>
      </c>
      <c r="SNJ105" s="233" t="s">
        <v>96</v>
      </c>
      <c r="SNK105" s="234" t="s">
        <v>16</v>
      </c>
      <c r="SNL105" s="221">
        <v>20</v>
      </c>
      <c r="SNM105" s="232" t="s">
        <v>94</v>
      </c>
      <c r="SNN105" s="233" t="s">
        <v>96</v>
      </c>
      <c r="SNO105" s="234" t="s">
        <v>16</v>
      </c>
      <c r="SNP105" s="221">
        <v>20</v>
      </c>
      <c r="SNQ105" s="232" t="s">
        <v>94</v>
      </c>
      <c r="SNR105" s="233" t="s">
        <v>96</v>
      </c>
      <c r="SNS105" s="234" t="s">
        <v>16</v>
      </c>
      <c r="SNT105" s="221">
        <v>20</v>
      </c>
      <c r="SNU105" s="232" t="s">
        <v>94</v>
      </c>
      <c r="SNV105" s="233" t="s">
        <v>96</v>
      </c>
      <c r="SNW105" s="234" t="s">
        <v>16</v>
      </c>
      <c r="SNX105" s="221">
        <v>20</v>
      </c>
      <c r="SNY105" s="232" t="s">
        <v>94</v>
      </c>
      <c r="SNZ105" s="233" t="s">
        <v>96</v>
      </c>
      <c r="SOA105" s="234" t="s">
        <v>16</v>
      </c>
      <c r="SOB105" s="221">
        <v>20</v>
      </c>
      <c r="SOC105" s="232" t="s">
        <v>94</v>
      </c>
      <c r="SOD105" s="233" t="s">
        <v>96</v>
      </c>
      <c r="SOE105" s="234" t="s">
        <v>16</v>
      </c>
      <c r="SOF105" s="221">
        <v>20</v>
      </c>
      <c r="SOG105" s="232" t="s">
        <v>94</v>
      </c>
      <c r="SOH105" s="233" t="s">
        <v>96</v>
      </c>
      <c r="SOI105" s="234" t="s">
        <v>16</v>
      </c>
      <c r="SOJ105" s="221">
        <v>20</v>
      </c>
      <c r="SOK105" s="232" t="s">
        <v>94</v>
      </c>
      <c r="SOL105" s="233" t="s">
        <v>96</v>
      </c>
      <c r="SOM105" s="234" t="s">
        <v>16</v>
      </c>
      <c r="SON105" s="221">
        <v>20</v>
      </c>
      <c r="SOO105" s="232" t="s">
        <v>94</v>
      </c>
      <c r="SOP105" s="233" t="s">
        <v>96</v>
      </c>
      <c r="SOQ105" s="234" t="s">
        <v>16</v>
      </c>
      <c r="SOR105" s="221">
        <v>20</v>
      </c>
      <c r="SOS105" s="232" t="s">
        <v>94</v>
      </c>
      <c r="SOT105" s="233" t="s">
        <v>96</v>
      </c>
      <c r="SOU105" s="234" t="s">
        <v>16</v>
      </c>
      <c r="SOV105" s="221">
        <v>20</v>
      </c>
      <c r="SOW105" s="232" t="s">
        <v>94</v>
      </c>
      <c r="SOX105" s="233" t="s">
        <v>96</v>
      </c>
      <c r="SOY105" s="234" t="s">
        <v>16</v>
      </c>
      <c r="SOZ105" s="221">
        <v>20</v>
      </c>
      <c r="SPA105" s="232" t="s">
        <v>94</v>
      </c>
      <c r="SPB105" s="233" t="s">
        <v>96</v>
      </c>
      <c r="SPC105" s="234" t="s">
        <v>16</v>
      </c>
      <c r="SPD105" s="221">
        <v>20</v>
      </c>
      <c r="SPE105" s="232" t="s">
        <v>94</v>
      </c>
      <c r="SPF105" s="233" t="s">
        <v>96</v>
      </c>
      <c r="SPG105" s="234" t="s">
        <v>16</v>
      </c>
      <c r="SPH105" s="221">
        <v>20</v>
      </c>
      <c r="SPI105" s="232" t="s">
        <v>94</v>
      </c>
      <c r="SPJ105" s="233" t="s">
        <v>96</v>
      </c>
      <c r="SPK105" s="234" t="s">
        <v>16</v>
      </c>
      <c r="SPL105" s="221">
        <v>20</v>
      </c>
      <c r="SPM105" s="232" t="s">
        <v>94</v>
      </c>
      <c r="SPN105" s="233" t="s">
        <v>96</v>
      </c>
      <c r="SPO105" s="234" t="s">
        <v>16</v>
      </c>
      <c r="SPP105" s="221">
        <v>20</v>
      </c>
      <c r="SPQ105" s="232" t="s">
        <v>94</v>
      </c>
      <c r="SPR105" s="233" t="s">
        <v>96</v>
      </c>
      <c r="SPS105" s="234" t="s">
        <v>16</v>
      </c>
      <c r="SPT105" s="221">
        <v>20</v>
      </c>
      <c r="SPU105" s="232" t="s">
        <v>94</v>
      </c>
      <c r="SPV105" s="233" t="s">
        <v>96</v>
      </c>
      <c r="SPW105" s="234" t="s">
        <v>16</v>
      </c>
      <c r="SPX105" s="221">
        <v>20</v>
      </c>
      <c r="SPY105" s="232" t="s">
        <v>94</v>
      </c>
      <c r="SPZ105" s="233" t="s">
        <v>96</v>
      </c>
      <c r="SQA105" s="234" t="s">
        <v>16</v>
      </c>
      <c r="SQB105" s="221">
        <v>20</v>
      </c>
      <c r="SQC105" s="232" t="s">
        <v>94</v>
      </c>
      <c r="SQD105" s="233" t="s">
        <v>96</v>
      </c>
      <c r="SQE105" s="234" t="s">
        <v>16</v>
      </c>
      <c r="SQF105" s="221">
        <v>20</v>
      </c>
      <c r="SQG105" s="232" t="s">
        <v>94</v>
      </c>
      <c r="SQH105" s="233" t="s">
        <v>96</v>
      </c>
      <c r="SQI105" s="234" t="s">
        <v>16</v>
      </c>
      <c r="SQJ105" s="221">
        <v>20</v>
      </c>
      <c r="SQK105" s="232" t="s">
        <v>94</v>
      </c>
      <c r="SQL105" s="233" t="s">
        <v>96</v>
      </c>
      <c r="SQM105" s="234" t="s">
        <v>16</v>
      </c>
      <c r="SQN105" s="221">
        <v>20</v>
      </c>
      <c r="SQO105" s="232" t="s">
        <v>94</v>
      </c>
      <c r="SQP105" s="233" t="s">
        <v>96</v>
      </c>
      <c r="SQQ105" s="234" t="s">
        <v>16</v>
      </c>
      <c r="SQR105" s="221">
        <v>20</v>
      </c>
      <c r="SQS105" s="232" t="s">
        <v>94</v>
      </c>
      <c r="SQT105" s="233" t="s">
        <v>96</v>
      </c>
      <c r="SQU105" s="234" t="s">
        <v>16</v>
      </c>
      <c r="SQV105" s="221">
        <v>20</v>
      </c>
      <c r="SQW105" s="232" t="s">
        <v>94</v>
      </c>
      <c r="SQX105" s="233" t="s">
        <v>96</v>
      </c>
      <c r="SQY105" s="234" t="s">
        <v>16</v>
      </c>
      <c r="SQZ105" s="221">
        <v>20</v>
      </c>
      <c r="SRA105" s="232" t="s">
        <v>94</v>
      </c>
      <c r="SRB105" s="233" t="s">
        <v>96</v>
      </c>
      <c r="SRC105" s="234" t="s">
        <v>16</v>
      </c>
      <c r="SRD105" s="221">
        <v>20</v>
      </c>
      <c r="SRE105" s="232" t="s">
        <v>94</v>
      </c>
      <c r="SRF105" s="233" t="s">
        <v>96</v>
      </c>
      <c r="SRG105" s="234" t="s">
        <v>16</v>
      </c>
      <c r="SRH105" s="221">
        <v>20</v>
      </c>
      <c r="SRI105" s="232" t="s">
        <v>94</v>
      </c>
      <c r="SRJ105" s="233" t="s">
        <v>96</v>
      </c>
      <c r="SRK105" s="234" t="s">
        <v>16</v>
      </c>
      <c r="SRL105" s="221">
        <v>20</v>
      </c>
      <c r="SRM105" s="232" t="s">
        <v>94</v>
      </c>
      <c r="SRN105" s="233" t="s">
        <v>96</v>
      </c>
      <c r="SRO105" s="234" t="s">
        <v>16</v>
      </c>
      <c r="SRP105" s="221">
        <v>20</v>
      </c>
      <c r="SRQ105" s="232" t="s">
        <v>94</v>
      </c>
      <c r="SRR105" s="233" t="s">
        <v>96</v>
      </c>
      <c r="SRS105" s="234" t="s">
        <v>16</v>
      </c>
      <c r="SRT105" s="221">
        <v>20</v>
      </c>
      <c r="SRU105" s="232" t="s">
        <v>94</v>
      </c>
      <c r="SRV105" s="233" t="s">
        <v>96</v>
      </c>
      <c r="SRW105" s="234" t="s">
        <v>16</v>
      </c>
      <c r="SRX105" s="221">
        <v>20</v>
      </c>
      <c r="SRY105" s="232" t="s">
        <v>94</v>
      </c>
      <c r="SRZ105" s="233" t="s">
        <v>96</v>
      </c>
      <c r="SSA105" s="234" t="s">
        <v>16</v>
      </c>
      <c r="SSB105" s="221">
        <v>20</v>
      </c>
      <c r="SSC105" s="232" t="s">
        <v>94</v>
      </c>
      <c r="SSD105" s="233" t="s">
        <v>96</v>
      </c>
      <c r="SSE105" s="234" t="s">
        <v>16</v>
      </c>
      <c r="SSF105" s="221">
        <v>20</v>
      </c>
      <c r="SSG105" s="232" t="s">
        <v>94</v>
      </c>
      <c r="SSH105" s="233" t="s">
        <v>96</v>
      </c>
      <c r="SSI105" s="234" t="s">
        <v>16</v>
      </c>
      <c r="SSJ105" s="221">
        <v>20</v>
      </c>
      <c r="SSK105" s="232" t="s">
        <v>94</v>
      </c>
      <c r="SSL105" s="233" t="s">
        <v>96</v>
      </c>
      <c r="SSM105" s="234" t="s">
        <v>16</v>
      </c>
      <c r="SSN105" s="221">
        <v>20</v>
      </c>
      <c r="SSO105" s="232" t="s">
        <v>94</v>
      </c>
      <c r="SSP105" s="233" t="s">
        <v>96</v>
      </c>
      <c r="SSQ105" s="234" t="s">
        <v>16</v>
      </c>
      <c r="SSR105" s="221">
        <v>20</v>
      </c>
      <c r="SSS105" s="232" t="s">
        <v>94</v>
      </c>
      <c r="SST105" s="233" t="s">
        <v>96</v>
      </c>
      <c r="SSU105" s="234" t="s">
        <v>16</v>
      </c>
      <c r="SSV105" s="221">
        <v>20</v>
      </c>
      <c r="SSW105" s="232" t="s">
        <v>94</v>
      </c>
      <c r="SSX105" s="233" t="s">
        <v>96</v>
      </c>
      <c r="SSY105" s="234" t="s">
        <v>16</v>
      </c>
      <c r="SSZ105" s="221">
        <v>20</v>
      </c>
      <c r="STA105" s="232" t="s">
        <v>94</v>
      </c>
      <c r="STB105" s="233" t="s">
        <v>96</v>
      </c>
      <c r="STC105" s="234" t="s">
        <v>16</v>
      </c>
      <c r="STD105" s="221">
        <v>20</v>
      </c>
      <c r="STE105" s="232" t="s">
        <v>94</v>
      </c>
      <c r="STF105" s="233" t="s">
        <v>96</v>
      </c>
      <c r="STG105" s="234" t="s">
        <v>16</v>
      </c>
      <c r="STH105" s="221">
        <v>20</v>
      </c>
      <c r="STI105" s="232" t="s">
        <v>94</v>
      </c>
      <c r="STJ105" s="233" t="s">
        <v>96</v>
      </c>
      <c r="STK105" s="234" t="s">
        <v>16</v>
      </c>
      <c r="STL105" s="221">
        <v>20</v>
      </c>
      <c r="STM105" s="232" t="s">
        <v>94</v>
      </c>
      <c r="STN105" s="233" t="s">
        <v>96</v>
      </c>
      <c r="STO105" s="234" t="s">
        <v>16</v>
      </c>
      <c r="STP105" s="221">
        <v>20</v>
      </c>
      <c r="STQ105" s="232" t="s">
        <v>94</v>
      </c>
      <c r="STR105" s="233" t="s">
        <v>96</v>
      </c>
      <c r="STS105" s="234" t="s">
        <v>16</v>
      </c>
      <c r="STT105" s="221">
        <v>20</v>
      </c>
      <c r="STU105" s="232" t="s">
        <v>94</v>
      </c>
      <c r="STV105" s="233" t="s">
        <v>96</v>
      </c>
      <c r="STW105" s="234" t="s">
        <v>16</v>
      </c>
      <c r="STX105" s="221">
        <v>20</v>
      </c>
      <c r="STY105" s="232" t="s">
        <v>94</v>
      </c>
      <c r="STZ105" s="233" t="s">
        <v>96</v>
      </c>
      <c r="SUA105" s="234" t="s">
        <v>16</v>
      </c>
      <c r="SUB105" s="221">
        <v>20</v>
      </c>
      <c r="SUC105" s="232" t="s">
        <v>94</v>
      </c>
      <c r="SUD105" s="233" t="s">
        <v>96</v>
      </c>
      <c r="SUE105" s="234" t="s">
        <v>16</v>
      </c>
      <c r="SUF105" s="221">
        <v>20</v>
      </c>
      <c r="SUG105" s="232" t="s">
        <v>94</v>
      </c>
      <c r="SUH105" s="233" t="s">
        <v>96</v>
      </c>
      <c r="SUI105" s="234" t="s">
        <v>16</v>
      </c>
      <c r="SUJ105" s="221">
        <v>20</v>
      </c>
      <c r="SUK105" s="232" t="s">
        <v>94</v>
      </c>
      <c r="SUL105" s="233" t="s">
        <v>96</v>
      </c>
      <c r="SUM105" s="234" t="s">
        <v>16</v>
      </c>
      <c r="SUN105" s="221">
        <v>20</v>
      </c>
      <c r="SUO105" s="232" t="s">
        <v>94</v>
      </c>
      <c r="SUP105" s="233" t="s">
        <v>96</v>
      </c>
      <c r="SUQ105" s="234" t="s">
        <v>16</v>
      </c>
      <c r="SUR105" s="221">
        <v>20</v>
      </c>
      <c r="SUS105" s="232" t="s">
        <v>94</v>
      </c>
      <c r="SUT105" s="233" t="s">
        <v>96</v>
      </c>
      <c r="SUU105" s="234" t="s">
        <v>16</v>
      </c>
      <c r="SUV105" s="221">
        <v>20</v>
      </c>
      <c r="SUW105" s="232" t="s">
        <v>94</v>
      </c>
      <c r="SUX105" s="233" t="s">
        <v>96</v>
      </c>
      <c r="SUY105" s="234" t="s">
        <v>16</v>
      </c>
      <c r="SUZ105" s="221">
        <v>20</v>
      </c>
      <c r="SVA105" s="232" t="s">
        <v>94</v>
      </c>
      <c r="SVB105" s="233" t="s">
        <v>96</v>
      </c>
      <c r="SVC105" s="234" t="s">
        <v>16</v>
      </c>
      <c r="SVD105" s="221">
        <v>20</v>
      </c>
      <c r="SVE105" s="232" t="s">
        <v>94</v>
      </c>
      <c r="SVF105" s="233" t="s">
        <v>96</v>
      </c>
      <c r="SVG105" s="234" t="s">
        <v>16</v>
      </c>
      <c r="SVH105" s="221">
        <v>20</v>
      </c>
      <c r="SVI105" s="232" t="s">
        <v>94</v>
      </c>
      <c r="SVJ105" s="233" t="s">
        <v>96</v>
      </c>
      <c r="SVK105" s="234" t="s">
        <v>16</v>
      </c>
      <c r="SVL105" s="221">
        <v>20</v>
      </c>
      <c r="SVM105" s="232" t="s">
        <v>94</v>
      </c>
      <c r="SVN105" s="233" t="s">
        <v>96</v>
      </c>
      <c r="SVO105" s="234" t="s">
        <v>16</v>
      </c>
      <c r="SVP105" s="221">
        <v>20</v>
      </c>
      <c r="SVQ105" s="232" t="s">
        <v>94</v>
      </c>
      <c r="SVR105" s="233" t="s">
        <v>96</v>
      </c>
      <c r="SVS105" s="234" t="s">
        <v>16</v>
      </c>
      <c r="SVT105" s="221">
        <v>20</v>
      </c>
      <c r="SVU105" s="232" t="s">
        <v>94</v>
      </c>
      <c r="SVV105" s="233" t="s">
        <v>96</v>
      </c>
      <c r="SVW105" s="234" t="s">
        <v>16</v>
      </c>
      <c r="SVX105" s="221">
        <v>20</v>
      </c>
      <c r="SVY105" s="232" t="s">
        <v>94</v>
      </c>
      <c r="SVZ105" s="233" t="s">
        <v>96</v>
      </c>
      <c r="SWA105" s="234" t="s">
        <v>16</v>
      </c>
      <c r="SWB105" s="221">
        <v>20</v>
      </c>
      <c r="SWC105" s="232" t="s">
        <v>94</v>
      </c>
      <c r="SWD105" s="233" t="s">
        <v>96</v>
      </c>
      <c r="SWE105" s="234" t="s">
        <v>16</v>
      </c>
      <c r="SWF105" s="221">
        <v>20</v>
      </c>
      <c r="SWG105" s="232" t="s">
        <v>94</v>
      </c>
      <c r="SWH105" s="233" t="s">
        <v>96</v>
      </c>
      <c r="SWI105" s="234" t="s">
        <v>16</v>
      </c>
      <c r="SWJ105" s="221">
        <v>20</v>
      </c>
      <c r="SWK105" s="232" t="s">
        <v>94</v>
      </c>
      <c r="SWL105" s="233" t="s">
        <v>96</v>
      </c>
      <c r="SWM105" s="234" t="s">
        <v>16</v>
      </c>
      <c r="SWN105" s="221">
        <v>20</v>
      </c>
      <c r="SWO105" s="232" t="s">
        <v>94</v>
      </c>
      <c r="SWP105" s="233" t="s">
        <v>96</v>
      </c>
      <c r="SWQ105" s="234" t="s">
        <v>16</v>
      </c>
      <c r="SWR105" s="221">
        <v>20</v>
      </c>
      <c r="SWS105" s="232" t="s">
        <v>94</v>
      </c>
      <c r="SWT105" s="233" t="s">
        <v>96</v>
      </c>
      <c r="SWU105" s="234" t="s">
        <v>16</v>
      </c>
      <c r="SWV105" s="221">
        <v>20</v>
      </c>
      <c r="SWW105" s="232" t="s">
        <v>94</v>
      </c>
      <c r="SWX105" s="233" t="s">
        <v>96</v>
      </c>
      <c r="SWY105" s="234" t="s">
        <v>16</v>
      </c>
      <c r="SWZ105" s="221">
        <v>20</v>
      </c>
      <c r="SXA105" s="232" t="s">
        <v>94</v>
      </c>
      <c r="SXB105" s="233" t="s">
        <v>96</v>
      </c>
      <c r="SXC105" s="234" t="s">
        <v>16</v>
      </c>
      <c r="SXD105" s="221">
        <v>20</v>
      </c>
      <c r="SXE105" s="232" t="s">
        <v>94</v>
      </c>
      <c r="SXF105" s="233" t="s">
        <v>96</v>
      </c>
      <c r="SXG105" s="234" t="s">
        <v>16</v>
      </c>
      <c r="SXH105" s="221">
        <v>20</v>
      </c>
      <c r="SXI105" s="232" t="s">
        <v>94</v>
      </c>
      <c r="SXJ105" s="233" t="s">
        <v>96</v>
      </c>
      <c r="SXK105" s="234" t="s">
        <v>16</v>
      </c>
      <c r="SXL105" s="221">
        <v>20</v>
      </c>
      <c r="SXM105" s="232" t="s">
        <v>94</v>
      </c>
      <c r="SXN105" s="233" t="s">
        <v>96</v>
      </c>
      <c r="SXO105" s="234" t="s">
        <v>16</v>
      </c>
      <c r="SXP105" s="221">
        <v>20</v>
      </c>
      <c r="SXQ105" s="232" t="s">
        <v>94</v>
      </c>
      <c r="SXR105" s="233" t="s">
        <v>96</v>
      </c>
      <c r="SXS105" s="234" t="s">
        <v>16</v>
      </c>
      <c r="SXT105" s="221">
        <v>20</v>
      </c>
      <c r="SXU105" s="232" t="s">
        <v>94</v>
      </c>
      <c r="SXV105" s="233" t="s">
        <v>96</v>
      </c>
      <c r="SXW105" s="234" t="s">
        <v>16</v>
      </c>
      <c r="SXX105" s="221">
        <v>20</v>
      </c>
      <c r="SXY105" s="232" t="s">
        <v>94</v>
      </c>
      <c r="SXZ105" s="233" t="s">
        <v>96</v>
      </c>
      <c r="SYA105" s="234" t="s">
        <v>16</v>
      </c>
      <c r="SYB105" s="221">
        <v>20</v>
      </c>
      <c r="SYC105" s="232" t="s">
        <v>94</v>
      </c>
      <c r="SYD105" s="233" t="s">
        <v>96</v>
      </c>
      <c r="SYE105" s="234" t="s">
        <v>16</v>
      </c>
      <c r="SYF105" s="221">
        <v>20</v>
      </c>
      <c r="SYG105" s="232" t="s">
        <v>94</v>
      </c>
      <c r="SYH105" s="233" t="s">
        <v>96</v>
      </c>
      <c r="SYI105" s="234" t="s">
        <v>16</v>
      </c>
      <c r="SYJ105" s="221">
        <v>20</v>
      </c>
      <c r="SYK105" s="232" t="s">
        <v>94</v>
      </c>
      <c r="SYL105" s="233" t="s">
        <v>96</v>
      </c>
      <c r="SYM105" s="234" t="s">
        <v>16</v>
      </c>
      <c r="SYN105" s="221">
        <v>20</v>
      </c>
      <c r="SYO105" s="232" t="s">
        <v>94</v>
      </c>
      <c r="SYP105" s="233" t="s">
        <v>96</v>
      </c>
      <c r="SYQ105" s="234" t="s">
        <v>16</v>
      </c>
      <c r="SYR105" s="221">
        <v>20</v>
      </c>
      <c r="SYS105" s="232" t="s">
        <v>94</v>
      </c>
      <c r="SYT105" s="233" t="s">
        <v>96</v>
      </c>
      <c r="SYU105" s="234" t="s">
        <v>16</v>
      </c>
      <c r="SYV105" s="221">
        <v>20</v>
      </c>
      <c r="SYW105" s="232" t="s">
        <v>94</v>
      </c>
      <c r="SYX105" s="233" t="s">
        <v>96</v>
      </c>
      <c r="SYY105" s="234" t="s">
        <v>16</v>
      </c>
      <c r="SYZ105" s="221">
        <v>20</v>
      </c>
      <c r="SZA105" s="232" t="s">
        <v>94</v>
      </c>
      <c r="SZB105" s="233" t="s">
        <v>96</v>
      </c>
      <c r="SZC105" s="234" t="s">
        <v>16</v>
      </c>
      <c r="SZD105" s="221">
        <v>20</v>
      </c>
      <c r="SZE105" s="232" t="s">
        <v>94</v>
      </c>
      <c r="SZF105" s="233" t="s">
        <v>96</v>
      </c>
      <c r="SZG105" s="234" t="s">
        <v>16</v>
      </c>
      <c r="SZH105" s="221">
        <v>20</v>
      </c>
      <c r="SZI105" s="232" t="s">
        <v>94</v>
      </c>
      <c r="SZJ105" s="233" t="s">
        <v>96</v>
      </c>
      <c r="SZK105" s="234" t="s">
        <v>16</v>
      </c>
      <c r="SZL105" s="221">
        <v>20</v>
      </c>
      <c r="SZM105" s="232" t="s">
        <v>94</v>
      </c>
      <c r="SZN105" s="233" t="s">
        <v>96</v>
      </c>
      <c r="SZO105" s="234" t="s">
        <v>16</v>
      </c>
      <c r="SZP105" s="221">
        <v>20</v>
      </c>
      <c r="SZQ105" s="232" t="s">
        <v>94</v>
      </c>
      <c r="SZR105" s="233" t="s">
        <v>96</v>
      </c>
      <c r="SZS105" s="234" t="s">
        <v>16</v>
      </c>
      <c r="SZT105" s="221">
        <v>20</v>
      </c>
      <c r="SZU105" s="232" t="s">
        <v>94</v>
      </c>
      <c r="SZV105" s="233" t="s">
        <v>96</v>
      </c>
      <c r="SZW105" s="234" t="s">
        <v>16</v>
      </c>
      <c r="SZX105" s="221">
        <v>20</v>
      </c>
      <c r="SZY105" s="232" t="s">
        <v>94</v>
      </c>
      <c r="SZZ105" s="233" t="s">
        <v>96</v>
      </c>
      <c r="TAA105" s="234" t="s">
        <v>16</v>
      </c>
      <c r="TAB105" s="221">
        <v>20</v>
      </c>
      <c r="TAC105" s="232" t="s">
        <v>94</v>
      </c>
      <c r="TAD105" s="233" t="s">
        <v>96</v>
      </c>
      <c r="TAE105" s="234" t="s">
        <v>16</v>
      </c>
      <c r="TAF105" s="221">
        <v>20</v>
      </c>
      <c r="TAG105" s="232" t="s">
        <v>94</v>
      </c>
      <c r="TAH105" s="233" t="s">
        <v>96</v>
      </c>
      <c r="TAI105" s="234" t="s">
        <v>16</v>
      </c>
      <c r="TAJ105" s="221">
        <v>20</v>
      </c>
      <c r="TAK105" s="232" t="s">
        <v>94</v>
      </c>
      <c r="TAL105" s="233" t="s">
        <v>96</v>
      </c>
      <c r="TAM105" s="234" t="s">
        <v>16</v>
      </c>
      <c r="TAN105" s="221">
        <v>20</v>
      </c>
      <c r="TAO105" s="232" t="s">
        <v>94</v>
      </c>
      <c r="TAP105" s="233" t="s">
        <v>96</v>
      </c>
      <c r="TAQ105" s="234" t="s">
        <v>16</v>
      </c>
      <c r="TAR105" s="221">
        <v>20</v>
      </c>
      <c r="TAS105" s="232" t="s">
        <v>94</v>
      </c>
      <c r="TAT105" s="233" t="s">
        <v>96</v>
      </c>
      <c r="TAU105" s="234" t="s">
        <v>16</v>
      </c>
      <c r="TAV105" s="221">
        <v>20</v>
      </c>
      <c r="TAW105" s="232" t="s">
        <v>94</v>
      </c>
      <c r="TAX105" s="233" t="s">
        <v>96</v>
      </c>
      <c r="TAY105" s="234" t="s">
        <v>16</v>
      </c>
      <c r="TAZ105" s="221">
        <v>20</v>
      </c>
      <c r="TBA105" s="232" t="s">
        <v>94</v>
      </c>
      <c r="TBB105" s="233" t="s">
        <v>96</v>
      </c>
      <c r="TBC105" s="234" t="s">
        <v>16</v>
      </c>
      <c r="TBD105" s="221">
        <v>20</v>
      </c>
      <c r="TBE105" s="232" t="s">
        <v>94</v>
      </c>
      <c r="TBF105" s="233" t="s">
        <v>96</v>
      </c>
      <c r="TBG105" s="234" t="s">
        <v>16</v>
      </c>
      <c r="TBH105" s="221">
        <v>20</v>
      </c>
      <c r="TBI105" s="232" t="s">
        <v>94</v>
      </c>
      <c r="TBJ105" s="233" t="s">
        <v>96</v>
      </c>
      <c r="TBK105" s="234" t="s">
        <v>16</v>
      </c>
      <c r="TBL105" s="221">
        <v>20</v>
      </c>
      <c r="TBM105" s="232" t="s">
        <v>94</v>
      </c>
      <c r="TBN105" s="233" t="s">
        <v>96</v>
      </c>
      <c r="TBO105" s="234" t="s">
        <v>16</v>
      </c>
      <c r="TBP105" s="221">
        <v>20</v>
      </c>
      <c r="TBQ105" s="232" t="s">
        <v>94</v>
      </c>
      <c r="TBR105" s="233" t="s">
        <v>96</v>
      </c>
      <c r="TBS105" s="234" t="s">
        <v>16</v>
      </c>
      <c r="TBT105" s="221">
        <v>20</v>
      </c>
      <c r="TBU105" s="232" t="s">
        <v>94</v>
      </c>
      <c r="TBV105" s="233" t="s">
        <v>96</v>
      </c>
      <c r="TBW105" s="234" t="s">
        <v>16</v>
      </c>
      <c r="TBX105" s="221">
        <v>20</v>
      </c>
      <c r="TBY105" s="232" t="s">
        <v>94</v>
      </c>
      <c r="TBZ105" s="233" t="s">
        <v>96</v>
      </c>
      <c r="TCA105" s="234" t="s">
        <v>16</v>
      </c>
      <c r="TCB105" s="221">
        <v>20</v>
      </c>
      <c r="TCC105" s="232" t="s">
        <v>94</v>
      </c>
      <c r="TCD105" s="233" t="s">
        <v>96</v>
      </c>
      <c r="TCE105" s="234" t="s">
        <v>16</v>
      </c>
      <c r="TCF105" s="221">
        <v>20</v>
      </c>
      <c r="TCG105" s="232" t="s">
        <v>94</v>
      </c>
      <c r="TCH105" s="233" t="s">
        <v>96</v>
      </c>
      <c r="TCI105" s="234" t="s">
        <v>16</v>
      </c>
      <c r="TCJ105" s="221">
        <v>20</v>
      </c>
      <c r="TCK105" s="232" t="s">
        <v>94</v>
      </c>
      <c r="TCL105" s="233" t="s">
        <v>96</v>
      </c>
      <c r="TCM105" s="234" t="s">
        <v>16</v>
      </c>
      <c r="TCN105" s="221">
        <v>20</v>
      </c>
      <c r="TCO105" s="232" t="s">
        <v>94</v>
      </c>
      <c r="TCP105" s="233" t="s">
        <v>96</v>
      </c>
      <c r="TCQ105" s="234" t="s">
        <v>16</v>
      </c>
      <c r="TCR105" s="221">
        <v>20</v>
      </c>
      <c r="TCS105" s="232" t="s">
        <v>94</v>
      </c>
      <c r="TCT105" s="233" t="s">
        <v>96</v>
      </c>
      <c r="TCU105" s="234" t="s">
        <v>16</v>
      </c>
      <c r="TCV105" s="221">
        <v>20</v>
      </c>
      <c r="TCW105" s="232" t="s">
        <v>94</v>
      </c>
      <c r="TCX105" s="233" t="s">
        <v>96</v>
      </c>
      <c r="TCY105" s="234" t="s">
        <v>16</v>
      </c>
      <c r="TCZ105" s="221">
        <v>20</v>
      </c>
      <c r="TDA105" s="232" t="s">
        <v>94</v>
      </c>
      <c r="TDB105" s="233" t="s">
        <v>96</v>
      </c>
      <c r="TDC105" s="234" t="s">
        <v>16</v>
      </c>
      <c r="TDD105" s="221">
        <v>20</v>
      </c>
      <c r="TDE105" s="232" t="s">
        <v>94</v>
      </c>
      <c r="TDF105" s="233" t="s">
        <v>96</v>
      </c>
      <c r="TDG105" s="234" t="s">
        <v>16</v>
      </c>
      <c r="TDH105" s="221">
        <v>20</v>
      </c>
      <c r="TDI105" s="232" t="s">
        <v>94</v>
      </c>
      <c r="TDJ105" s="233" t="s">
        <v>96</v>
      </c>
      <c r="TDK105" s="234" t="s">
        <v>16</v>
      </c>
      <c r="TDL105" s="221">
        <v>20</v>
      </c>
      <c r="TDM105" s="232" t="s">
        <v>94</v>
      </c>
      <c r="TDN105" s="233" t="s">
        <v>96</v>
      </c>
      <c r="TDO105" s="234" t="s">
        <v>16</v>
      </c>
      <c r="TDP105" s="221">
        <v>20</v>
      </c>
      <c r="TDQ105" s="232" t="s">
        <v>94</v>
      </c>
      <c r="TDR105" s="233" t="s">
        <v>96</v>
      </c>
      <c r="TDS105" s="234" t="s">
        <v>16</v>
      </c>
      <c r="TDT105" s="221">
        <v>20</v>
      </c>
      <c r="TDU105" s="232" t="s">
        <v>94</v>
      </c>
      <c r="TDV105" s="233" t="s">
        <v>96</v>
      </c>
      <c r="TDW105" s="234" t="s">
        <v>16</v>
      </c>
      <c r="TDX105" s="221">
        <v>20</v>
      </c>
      <c r="TDY105" s="232" t="s">
        <v>94</v>
      </c>
      <c r="TDZ105" s="233" t="s">
        <v>96</v>
      </c>
      <c r="TEA105" s="234" t="s">
        <v>16</v>
      </c>
      <c r="TEB105" s="221">
        <v>20</v>
      </c>
      <c r="TEC105" s="232" t="s">
        <v>94</v>
      </c>
      <c r="TED105" s="233" t="s">
        <v>96</v>
      </c>
      <c r="TEE105" s="234" t="s">
        <v>16</v>
      </c>
      <c r="TEF105" s="221">
        <v>20</v>
      </c>
      <c r="TEG105" s="232" t="s">
        <v>94</v>
      </c>
      <c r="TEH105" s="233" t="s">
        <v>96</v>
      </c>
      <c r="TEI105" s="234" t="s">
        <v>16</v>
      </c>
      <c r="TEJ105" s="221">
        <v>20</v>
      </c>
      <c r="TEK105" s="232" t="s">
        <v>94</v>
      </c>
      <c r="TEL105" s="233" t="s">
        <v>96</v>
      </c>
      <c r="TEM105" s="234" t="s">
        <v>16</v>
      </c>
      <c r="TEN105" s="221">
        <v>20</v>
      </c>
      <c r="TEO105" s="232" t="s">
        <v>94</v>
      </c>
      <c r="TEP105" s="233" t="s">
        <v>96</v>
      </c>
      <c r="TEQ105" s="234" t="s">
        <v>16</v>
      </c>
      <c r="TER105" s="221">
        <v>20</v>
      </c>
      <c r="TES105" s="232" t="s">
        <v>94</v>
      </c>
      <c r="TET105" s="233" t="s">
        <v>96</v>
      </c>
      <c r="TEU105" s="234" t="s">
        <v>16</v>
      </c>
      <c r="TEV105" s="221">
        <v>20</v>
      </c>
      <c r="TEW105" s="232" t="s">
        <v>94</v>
      </c>
      <c r="TEX105" s="233" t="s">
        <v>96</v>
      </c>
      <c r="TEY105" s="234" t="s">
        <v>16</v>
      </c>
      <c r="TEZ105" s="221">
        <v>20</v>
      </c>
      <c r="TFA105" s="232" t="s">
        <v>94</v>
      </c>
      <c r="TFB105" s="233" t="s">
        <v>96</v>
      </c>
      <c r="TFC105" s="234" t="s">
        <v>16</v>
      </c>
      <c r="TFD105" s="221">
        <v>20</v>
      </c>
      <c r="TFE105" s="232" t="s">
        <v>94</v>
      </c>
      <c r="TFF105" s="233" t="s">
        <v>96</v>
      </c>
      <c r="TFG105" s="234" t="s">
        <v>16</v>
      </c>
      <c r="TFH105" s="221">
        <v>20</v>
      </c>
      <c r="TFI105" s="232" t="s">
        <v>94</v>
      </c>
      <c r="TFJ105" s="233" t="s">
        <v>96</v>
      </c>
      <c r="TFK105" s="234" t="s">
        <v>16</v>
      </c>
      <c r="TFL105" s="221">
        <v>20</v>
      </c>
      <c r="TFM105" s="232" t="s">
        <v>94</v>
      </c>
      <c r="TFN105" s="233" t="s">
        <v>96</v>
      </c>
      <c r="TFO105" s="234" t="s">
        <v>16</v>
      </c>
      <c r="TFP105" s="221">
        <v>20</v>
      </c>
      <c r="TFQ105" s="232" t="s">
        <v>94</v>
      </c>
      <c r="TFR105" s="233" t="s">
        <v>96</v>
      </c>
      <c r="TFS105" s="234" t="s">
        <v>16</v>
      </c>
      <c r="TFT105" s="221">
        <v>20</v>
      </c>
      <c r="TFU105" s="232" t="s">
        <v>94</v>
      </c>
      <c r="TFV105" s="233" t="s">
        <v>96</v>
      </c>
      <c r="TFW105" s="234" t="s">
        <v>16</v>
      </c>
      <c r="TFX105" s="221">
        <v>20</v>
      </c>
      <c r="TFY105" s="232" t="s">
        <v>94</v>
      </c>
      <c r="TFZ105" s="233" t="s">
        <v>96</v>
      </c>
      <c r="TGA105" s="234" t="s">
        <v>16</v>
      </c>
      <c r="TGB105" s="221">
        <v>20</v>
      </c>
      <c r="TGC105" s="232" t="s">
        <v>94</v>
      </c>
      <c r="TGD105" s="233" t="s">
        <v>96</v>
      </c>
      <c r="TGE105" s="234" t="s">
        <v>16</v>
      </c>
      <c r="TGF105" s="221">
        <v>20</v>
      </c>
      <c r="TGG105" s="232" t="s">
        <v>94</v>
      </c>
      <c r="TGH105" s="233" t="s">
        <v>96</v>
      </c>
      <c r="TGI105" s="234" t="s">
        <v>16</v>
      </c>
      <c r="TGJ105" s="221">
        <v>20</v>
      </c>
      <c r="TGK105" s="232" t="s">
        <v>94</v>
      </c>
      <c r="TGL105" s="233" t="s">
        <v>96</v>
      </c>
      <c r="TGM105" s="234" t="s">
        <v>16</v>
      </c>
      <c r="TGN105" s="221">
        <v>20</v>
      </c>
      <c r="TGO105" s="232" t="s">
        <v>94</v>
      </c>
      <c r="TGP105" s="233" t="s">
        <v>96</v>
      </c>
      <c r="TGQ105" s="234" t="s">
        <v>16</v>
      </c>
      <c r="TGR105" s="221">
        <v>20</v>
      </c>
      <c r="TGS105" s="232" t="s">
        <v>94</v>
      </c>
      <c r="TGT105" s="233" t="s">
        <v>96</v>
      </c>
      <c r="TGU105" s="234" t="s">
        <v>16</v>
      </c>
      <c r="TGV105" s="221">
        <v>20</v>
      </c>
      <c r="TGW105" s="232" t="s">
        <v>94</v>
      </c>
      <c r="TGX105" s="233" t="s">
        <v>96</v>
      </c>
      <c r="TGY105" s="234" t="s">
        <v>16</v>
      </c>
      <c r="TGZ105" s="221">
        <v>20</v>
      </c>
      <c r="THA105" s="232" t="s">
        <v>94</v>
      </c>
      <c r="THB105" s="233" t="s">
        <v>96</v>
      </c>
      <c r="THC105" s="234" t="s">
        <v>16</v>
      </c>
      <c r="THD105" s="221">
        <v>20</v>
      </c>
      <c r="THE105" s="232" t="s">
        <v>94</v>
      </c>
      <c r="THF105" s="233" t="s">
        <v>96</v>
      </c>
      <c r="THG105" s="234" t="s">
        <v>16</v>
      </c>
      <c r="THH105" s="221">
        <v>20</v>
      </c>
      <c r="THI105" s="232" t="s">
        <v>94</v>
      </c>
      <c r="THJ105" s="233" t="s">
        <v>96</v>
      </c>
      <c r="THK105" s="234" t="s">
        <v>16</v>
      </c>
      <c r="THL105" s="221">
        <v>20</v>
      </c>
      <c r="THM105" s="232" t="s">
        <v>94</v>
      </c>
      <c r="THN105" s="233" t="s">
        <v>96</v>
      </c>
      <c r="THO105" s="234" t="s">
        <v>16</v>
      </c>
      <c r="THP105" s="221">
        <v>20</v>
      </c>
      <c r="THQ105" s="232" t="s">
        <v>94</v>
      </c>
      <c r="THR105" s="233" t="s">
        <v>96</v>
      </c>
      <c r="THS105" s="234" t="s">
        <v>16</v>
      </c>
      <c r="THT105" s="221">
        <v>20</v>
      </c>
      <c r="THU105" s="232" t="s">
        <v>94</v>
      </c>
      <c r="THV105" s="233" t="s">
        <v>96</v>
      </c>
      <c r="THW105" s="234" t="s">
        <v>16</v>
      </c>
      <c r="THX105" s="221">
        <v>20</v>
      </c>
      <c r="THY105" s="232" t="s">
        <v>94</v>
      </c>
      <c r="THZ105" s="233" t="s">
        <v>96</v>
      </c>
      <c r="TIA105" s="234" t="s">
        <v>16</v>
      </c>
      <c r="TIB105" s="221">
        <v>20</v>
      </c>
      <c r="TIC105" s="232" t="s">
        <v>94</v>
      </c>
      <c r="TID105" s="233" t="s">
        <v>96</v>
      </c>
      <c r="TIE105" s="234" t="s">
        <v>16</v>
      </c>
      <c r="TIF105" s="221">
        <v>20</v>
      </c>
      <c r="TIG105" s="232" t="s">
        <v>94</v>
      </c>
      <c r="TIH105" s="233" t="s">
        <v>96</v>
      </c>
      <c r="TII105" s="234" t="s">
        <v>16</v>
      </c>
      <c r="TIJ105" s="221">
        <v>20</v>
      </c>
      <c r="TIK105" s="232" t="s">
        <v>94</v>
      </c>
      <c r="TIL105" s="233" t="s">
        <v>96</v>
      </c>
      <c r="TIM105" s="234" t="s">
        <v>16</v>
      </c>
      <c r="TIN105" s="221">
        <v>20</v>
      </c>
      <c r="TIO105" s="232" t="s">
        <v>94</v>
      </c>
      <c r="TIP105" s="233" t="s">
        <v>96</v>
      </c>
      <c r="TIQ105" s="234" t="s">
        <v>16</v>
      </c>
      <c r="TIR105" s="221">
        <v>20</v>
      </c>
      <c r="TIS105" s="232" t="s">
        <v>94</v>
      </c>
      <c r="TIT105" s="233" t="s">
        <v>96</v>
      </c>
      <c r="TIU105" s="234" t="s">
        <v>16</v>
      </c>
      <c r="TIV105" s="221">
        <v>20</v>
      </c>
      <c r="TIW105" s="232" t="s">
        <v>94</v>
      </c>
      <c r="TIX105" s="233" t="s">
        <v>96</v>
      </c>
      <c r="TIY105" s="234" t="s">
        <v>16</v>
      </c>
      <c r="TIZ105" s="221">
        <v>20</v>
      </c>
      <c r="TJA105" s="232" t="s">
        <v>94</v>
      </c>
      <c r="TJB105" s="233" t="s">
        <v>96</v>
      </c>
      <c r="TJC105" s="234" t="s">
        <v>16</v>
      </c>
      <c r="TJD105" s="221">
        <v>20</v>
      </c>
      <c r="TJE105" s="232" t="s">
        <v>94</v>
      </c>
      <c r="TJF105" s="233" t="s">
        <v>96</v>
      </c>
      <c r="TJG105" s="234" t="s">
        <v>16</v>
      </c>
      <c r="TJH105" s="221">
        <v>20</v>
      </c>
      <c r="TJI105" s="232" t="s">
        <v>94</v>
      </c>
      <c r="TJJ105" s="233" t="s">
        <v>96</v>
      </c>
      <c r="TJK105" s="234" t="s">
        <v>16</v>
      </c>
      <c r="TJL105" s="221">
        <v>20</v>
      </c>
      <c r="TJM105" s="232" t="s">
        <v>94</v>
      </c>
      <c r="TJN105" s="233" t="s">
        <v>96</v>
      </c>
      <c r="TJO105" s="234" t="s">
        <v>16</v>
      </c>
      <c r="TJP105" s="221">
        <v>20</v>
      </c>
      <c r="TJQ105" s="232" t="s">
        <v>94</v>
      </c>
      <c r="TJR105" s="233" t="s">
        <v>96</v>
      </c>
      <c r="TJS105" s="234" t="s">
        <v>16</v>
      </c>
      <c r="TJT105" s="221">
        <v>20</v>
      </c>
      <c r="TJU105" s="232" t="s">
        <v>94</v>
      </c>
      <c r="TJV105" s="233" t="s">
        <v>96</v>
      </c>
      <c r="TJW105" s="234" t="s">
        <v>16</v>
      </c>
      <c r="TJX105" s="221">
        <v>20</v>
      </c>
      <c r="TJY105" s="232" t="s">
        <v>94</v>
      </c>
      <c r="TJZ105" s="233" t="s">
        <v>96</v>
      </c>
      <c r="TKA105" s="234" t="s">
        <v>16</v>
      </c>
      <c r="TKB105" s="221">
        <v>20</v>
      </c>
      <c r="TKC105" s="232" t="s">
        <v>94</v>
      </c>
      <c r="TKD105" s="233" t="s">
        <v>96</v>
      </c>
      <c r="TKE105" s="234" t="s">
        <v>16</v>
      </c>
      <c r="TKF105" s="221">
        <v>20</v>
      </c>
      <c r="TKG105" s="232" t="s">
        <v>94</v>
      </c>
      <c r="TKH105" s="233" t="s">
        <v>96</v>
      </c>
      <c r="TKI105" s="234" t="s">
        <v>16</v>
      </c>
      <c r="TKJ105" s="221">
        <v>20</v>
      </c>
      <c r="TKK105" s="232" t="s">
        <v>94</v>
      </c>
      <c r="TKL105" s="233" t="s">
        <v>96</v>
      </c>
      <c r="TKM105" s="234" t="s">
        <v>16</v>
      </c>
      <c r="TKN105" s="221">
        <v>20</v>
      </c>
      <c r="TKO105" s="232" t="s">
        <v>94</v>
      </c>
      <c r="TKP105" s="233" t="s">
        <v>96</v>
      </c>
      <c r="TKQ105" s="234" t="s">
        <v>16</v>
      </c>
      <c r="TKR105" s="221">
        <v>20</v>
      </c>
      <c r="TKS105" s="232" t="s">
        <v>94</v>
      </c>
      <c r="TKT105" s="233" t="s">
        <v>96</v>
      </c>
      <c r="TKU105" s="234" t="s">
        <v>16</v>
      </c>
      <c r="TKV105" s="221">
        <v>20</v>
      </c>
      <c r="TKW105" s="232" t="s">
        <v>94</v>
      </c>
      <c r="TKX105" s="233" t="s">
        <v>96</v>
      </c>
      <c r="TKY105" s="234" t="s">
        <v>16</v>
      </c>
      <c r="TKZ105" s="221">
        <v>20</v>
      </c>
      <c r="TLA105" s="232" t="s">
        <v>94</v>
      </c>
      <c r="TLB105" s="233" t="s">
        <v>96</v>
      </c>
      <c r="TLC105" s="234" t="s">
        <v>16</v>
      </c>
      <c r="TLD105" s="221">
        <v>20</v>
      </c>
      <c r="TLE105" s="232" t="s">
        <v>94</v>
      </c>
      <c r="TLF105" s="233" t="s">
        <v>96</v>
      </c>
      <c r="TLG105" s="234" t="s">
        <v>16</v>
      </c>
      <c r="TLH105" s="221">
        <v>20</v>
      </c>
      <c r="TLI105" s="232" t="s">
        <v>94</v>
      </c>
      <c r="TLJ105" s="233" t="s">
        <v>96</v>
      </c>
      <c r="TLK105" s="234" t="s">
        <v>16</v>
      </c>
      <c r="TLL105" s="221">
        <v>20</v>
      </c>
      <c r="TLM105" s="232" t="s">
        <v>94</v>
      </c>
      <c r="TLN105" s="233" t="s">
        <v>96</v>
      </c>
      <c r="TLO105" s="234" t="s">
        <v>16</v>
      </c>
      <c r="TLP105" s="221">
        <v>20</v>
      </c>
      <c r="TLQ105" s="232" t="s">
        <v>94</v>
      </c>
      <c r="TLR105" s="233" t="s">
        <v>96</v>
      </c>
      <c r="TLS105" s="234" t="s">
        <v>16</v>
      </c>
      <c r="TLT105" s="221">
        <v>20</v>
      </c>
      <c r="TLU105" s="232" t="s">
        <v>94</v>
      </c>
      <c r="TLV105" s="233" t="s">
        <v>96</v>
      </c>
      <c r="TLW105" s="234" t="s">
        <v>16</v>
      </c>
      <c r="TLX105" s="221">
        <v>20</v>
      </c>
      <c r="TLY105" s="232" t="s">
        <v>94</v>
      </c>
      <c r="TLZ105" s="233" t="s">
        <v>96</v>
      </c>
      <c r="TMA105" s="234" t="s">
        <v>16</v>
      </c>
      <c r="TMB105" s="221">
        <v>20</v>
      </c>
      <c r="TMC105" s="232" t="s">
        <v>94</v>
      </c>
      <c r="TMD105" s="233" t="s">
        <v>96</v>
      </c>
      <c r="TME105" s="234" t="s">
        <v>16</v>
      </c>
      <c r="TMF105" s="221">
        <v>20</v>
      </c>
      <c r="TMG105" s="232" t="s">
        <v>94</v>
      </c>
      <c r="TMH105" s="233" t="s">
        <v>96</v>
      </c>
      <c r="TMI105" s="234" t="s">
        <v>16</v>
      </c>
      <c r="TMJ105" s="221">
        <v>20</v>
      </c>
      <c r="TMK105" s="232" t="s">
        <v>94</v>
      </c>
      <c r="TML105" s="233" t="s">
        <v>96</v>
      </c>
      <c r="TMM105" s="234" t="s">
        <v>16</v>
      </c>
      <c r="TMN105" s="221">
        <v>20</v>
      </c>
      <c r="TMO105" s="232" t="s">
        <v>94</v>
      </c>
      <c r="TMP105" s="233" t="s">
        <v>96</v>
      </c>
      <c r="TMQ105" s="234" t="s">
        <v>16</v>
      </c>
      <c r="TMR105" s="221">
        <v>20</v>
      </c>
      <c r="TMS105" s="232" t="s">
        <v>94</v>
      </c>
      <c r="TMT105" s="233" t="s">
        <v>96</v>
      </c>
      <c r="TMU105" s="234" t="s">
        <v>16</v>
      </c>
      <c r="TMV105" s="221">
        <v>20</v>
      </c>
      <c r="TMW105" s="232" t="s">
        <v>94</v>
      </c>
      <c r="TMX105" s="233" t="s">
        <v>96</v>
      </c>
      <c r="TMY105" s="234" t="s">
        <v>16</v>
      </c>
      <c r="TMZ105" s="221">
        <v>20</v>
      </c>
      <c r="TNA105" s="232" t="s">
        <v>94</v>
      </c>
      <c r="TNB105" s="233" t="s">
        <v>96</v>
      </c>
      <c r="TNC105" s="234" t="s">
        <v>16</v>
      </c>
      <c r="TND105" s="221">
        <v>20</v>
      </c>
      <c r="TNE105" s="232" t="s">
        <v>94</v>
      </c>
      <c r="TNF105" s="233" t="s">
        <v>96</v>
      </c>
      <c r="TNG105" s="234" t="s">
        <v>16</v>
      </c>
      <c r="TNH105" s="221">
        <v>20</v>
      </c>
      <c r="TNI105" s="232" t="s">
        <v>94</v>
      </c>
      <c r="TNJ105" s="233" t="s">
        <v>96</v>
      </c>
      <c r="TNK105" s="234" t="s">
        <v>16</v>
      </c>
      <c r="TNL105" s="221">
        <v>20</v>
      </c>
      <c r="TNM105" s="232" t="s">
        <v>94</v>
      </c>
      <c r="TNN105" s="233" t="s">
        <v>96</v>
      </c>
      <c r="TNO105" s="234" t="s">
        <v>16</v>
      </c>
      <c r="TNP105" s="221">
        <v>20</v>
      </c>
      <c r="TNQ105" s="232" t="s">
        <v>94</v>
      </c>
      <c r="TNR105" s="233" t="s">
        <v>96</v>
      </c>
      <c r="TNS105" s="234" t="s">
        <v>16</v>
      </c>
      <c r="TNT105" s="221">
        <v>20</v>
      </c>
      <c r="TNU105" s="232" t="s">
        <v>94</v>
      </c>
      <c r="TNV105" s="233" t="s">
        <v>96</v>
      </c>
      <c r="TNW105" s="234" t="s">
        <v>16</v>
      </c>
      <c r="TNX105" s="221">
        <v>20</v>
      </c>
      <c r="TNY105" s="232" t="s">
        <v>94</v>
      </c>
      <c r="TNZ105" s="233" t="s">
        <v>96</v>
      </c>
      <c r="TOA105" s="234" t="s">
        <v>16</v>
      </c>
      <c r="TOB105" s="221">
        <v>20</v>
      </c>
      <c r="TOC105" s="232" t="s">
        <v>94</v>
      </c>
      <c r="TOD105" s="233" t="s">
        <v>96</v>
      </c>
      <c r="TOE105" s="234" t="s">
        <v>16</v>
      </c>
      <c r="TOF105" s="221">
        <v>20</v>
      </c>
      <c r="TOG105" s="232" t="s">
        <v>94</v>
      </c>
      <c r="TOH105" s="233" t="s">
        <v>96</v>
      </c>
      <c r="TOI105" s="234" t="s">
        <v>16</v>
      </c>
      <c r="TOJ105" s="221">
        <v>20</v>
      </c>
      <c r="TOK105" s="232" t="s">
        <v>94</v>
      </c>
      <c r="TOL105" s="233" t="s">
        <v>96</v>
      </c>
      <c r="TOM105" s="234" t="s">
        <v>16</v>
      </c>
      <c r="TON105" s="221">
        <v>20</v>
      </c>
      <c r="TOO105" s="232" t="s">
        <v>94</v>
      </c>
      <c r="TOP105" s="233" t="s">
        <v>96</v>
      </c>
      <c r="TOQ105" s="234" t="s">
        <v>16</v>
      </c>
      <c r="TOR105" s="221">
        <v>20</v>
      </c>
      <c r="TOS105" s="232" t="s">
        <v>94</v>
      </c>
      <c r="TOT105" s="233" t="s">
        <v>96</v>
      </c>
      <c r="TOU105" s="234" t="s">
        <v>16</v>
      </c>
      <c r="TOV105" s="221">
        <v>20</v>
      </c>
      <c r="TOW105" s="232" t="s">
        <v>94</v>
      </c>
      <c r="TOX105" s="233" t="s">
        <v>96</v>
      </c>
      <c r="TOY105" s="234" t="s">
        <v>16</v>
      </c>
      <c r="TOZ105" s="221">
        <v>20</v>
      </c>
      <c r="TPA105" s="232" t="s">
        <v>94</v>
      </c>
      <c r="TPB105" s="233" t="s">
        <v>96</v>
      </c>
      <c r="TPC105" s="234" t="s">
        <v>16</v>
      </c>
      <c r="TPD105" s="221">
        <v>20</v>
      </c>
      <c r="TPE105" s="232" t="s">
        <v>94</v>
      </c>
      <c r="TPF105" s="233" t="s">
        <v>96</v>
      </c>
      <c r="TPG105" s="234" t="s">
        <v>16</v>
      </c>
      <c r="TPH105" s="221">
        <v>20</v>
      </c>
      <c r="TPI105" s="232" t="s">
        <v>94</v>
      </c>
      <c r="TPJ105" s="233" t="s">
        <v>96</v>
      </c>
      <c r="TPK105" s="234" t="s">
        <v>16</v>
      </c>
      <c r="TPL105" s="221">
        <v>20</v>
      </c>
      <c r="TPM105" s="232" t="s">
        <v>94</v>
      </c>
      <c r="TPN105" s="233" t="s">
        <v>96</v>
      </c>
      <c r="TPO105" s="234" t="s">
        <v>16</v>
      </c>
      <c r="TPP105" s="221">
        <v>20</v>
      </c>
      <c r="TPQ105" s="232" t="s">
        <v>94</v>
      </c>
      <c r="TPR105" s="233" t="s">
        <v>96</v>
      </c>
      <c r="TPS105" s="234" t="s">
        <v>16</v>
      </c>
      <c r="TPT105" s="221">
        <v>20</v>
      </c>
      <c r="TPU105" s="232" t="s">
        <v>94</v>
      </c>
      <c r="TPV105" s="233" t="s">
        <v>96</v>
      </c>
      <c r="TPW105" s="234" t="s">
        <v>16</v>
      </c>
      <c r="TPX105" s="221">
        <v>20</v>
      </c>
      <c r="TPY105" s="232" t="s">
        <v>94</v>
      </c>
      <c r="TPZ105" s="233" t="s">
        <v>96</v>
      </c>
      <c r="TQA105" s="234" t="s">
        <v>16</v>
      </c>
      <c r="TQB105" s="221">
        <v>20</v>
      </c>
      <c r="TQC105" s="232" t="s">
        <v>94</v>
      </c>
      <c r="TQD105" s="233" t="s">
        <v>96</v>
      </c>
      <c r="TQE105" s="234" t="s">
        <v>16</v>
      </c>
      <c r="TQF105" s="221">
        <v>20</v>
      </c>
      <c r="TQG105" s="232" t="s">
        <v>94</v>
      </c>
      <c r="TQH105" s="233" t="s">
        <v>96</v>
      </c>
      <c r="TQI105" s="234" t="s">
        <v>16</v>
      </c>
      <c r="TQJ105" s="221">
        <v>20</v>
      </c>
      <c r="TQK105" s="232" t="s">
        <v>94</v>
      </c>
      <c r="TQL105" s="233" t="s">
        <v>96</v>
      </c>
      <c r="TQM105" s="234" t="s">
        <v>16</v>
      </c>
      <c r="TQN105" s="221">
        <v>20</v>
      </c>
      <c r="TQO105" s="232" t="s">
        <v>94</v>
      </c>
      <c r="TQP105" s="233" t="s">
        <v>96</v>
      </c>
      <c r="TQQ105" s="234" t="s">
        <v>16</v>
      </c>
      <c r="TQR105" s="221">
        <v>20</v>
      </c>
      <c r="TQS105" s="232" t="s">
        <v>94</v>
      </c>
      <c r="TQT105" s="233" t="s">
        <v>96</v>
      </c>
      <c r="TQU105" s="234" t="s">
        <v>16</v>
      </c>
      <c r="TQV105" s="221">
        <v>20</v>
      </c>
      <c r="TQW105" s="232" t="s">
        <v>94</v>
      </c>
      <c r="TQX105" s="233" t="s">
        <v>96</v>
      </c>
      <c r="TQY105" s="234" t="s">
        <v>16</v>
      </c>
      <c r="TQZ105" s="221">
        <v>20</v>
      </c>
      <c r="TRA105" s="232" t="s">
        <v>94</v>
      </c>
      <c r="TRB105" s="233" t="s">
        <v>96</v>
      </c>
      <c r="TRC105" s="234" t="s">
        <v>16</v>
      </c>
      <c r="TRD105" s="221">
        <v>20</v>
      </c>
      <c r="TRE105" s="232" t="s">
        <v>94</v>
      </c>
      <c r="TRF105" s="233" t="s">
        <v>96</v>
      </c>
      <c r="TRG105" s="234" t="s">
        <v>16</v>
      </c>
      <c r="TRH105" s="221">
        <v>20</v>
      </c>
      <c r="TRI105" s="232" t="s">
        <v>94</v>
      </c>
      <c r="TRJ105" s="233" t="s">
        <v>96</v>
      </c>
      <c r="TRK105" s="234" t="s">
        <v>16</v>
      </c>
      <c r="TRL105" s="221">
        <v>20</v>
      </c>
      <c r="TRM105" s="232" t="s">
        <v>94</v>
      </c>
      <c r="TRN105" s="233" t="s">
        <v>96</v>
      </c>
      <c r="TRO105" s="234" t="s">
        <v>16</v>
      </c>
      <c r="TRP105" s="221">
        <v>20</v>
      </c>
      <c r="TRQ105" s="232" t="s">
        <v>94</v>
      </c>
      <c r="TRR105" s="233" t="s">
        <v>96</v>
      </c>
      <c r="TRS105" s="234" t="s">
        <v>16</v>
      </c>
      <c r="TRT105" s="221">
        <v>20</v>
      </c>
      <c r="TRU105" s="232" t="s">
        <v>94</v>
      </c>
      <c r="TRV105" s="233" t="s">
        <v>96</v>
      </c>
      <c r="TRW105" s="234" t="s">
        <v>16</v>
      </c>
      <c r="TRX105" s="221">
        <v>20</v>
      </c>
      <c r="TRY105" s="232" t="s">
        <v>94</v>
      </c>
      <c r="TRZ105" s="233" t="s">
        <v>96</v>
      </c>
      <c r="TSA105" s="234" t="s">
        <v>16</v>
      </c>
      <c r="TSB105" s="221">
        <v>20</v>
      </c>
      <c r="TSC105" s="232" t="s">
        <v>94</v>
      </c>
      <c r="TSD105" s="233" t="s">
        <v>96</v>
      </c>
      <c r="TSE105" s="234" t="s">
        <v>16</v>
      </c>
      <c r="TSF105" s="221">
        <v>20</v>
      </c>
      <c r="TSG105" s="232" t="s">
        <v>94</v>
      </c>
      <c r="TSH105" s="233" t="s">
        <v>96</v>
      </c>
      <c r="TSI105" s="234" t="s">
        <v>16</v>
      </c>
      <c r="TSJ105" s="221">
        <v>20</v>
      </c>
      <c r="TSK105" s="232" t="s">
        <v>94</v>
      </c>
      <c r="TSL105" s="233" t="s">
        <v>96</v>
      </c>
      <c r="TSM105" s="234" t="s">
        <v>16</v>
      </c>
      <c r="TSN105" s="221">
        <v>20</v>
      </c>
      <c r="TSO105" s="232" t="s">
        <v>94</v>
      </c>
      <c r="TSP105" s="233" t="s">
        <v>96</v>
      </c>
      <c r="TSQ105" s="234" t="s">
        <v>16</v>
      </c>
      <c r="TSR105" s="221">
        <v>20</v>
      </c>
      <c r="TSS105" s="232" t="s">
        <v>94</v>
      </c>
      <c r="TST105" s="233" t="s">
        <v>96</v>
      </c>
      <c r="TSU105" s="234" t="s">
        <v>16</v>
      </c>
      <c r="TSV105" s="221">
        <v>20</v>
      </c>
      <c r="TSW105" s="232" t="s">
        <v>94</v>
      </c>
      <c r="TSX105" s="233" t="s">
        <v>96</v>
      </c>
      <c r="TSY105" s="234" t="s">
        <v>16</v>
      </c>
      <c r="TSZ105" s="221">
        <v>20</v>
      </c>
      <c r="TTA105" s="232" t="s">
        <v>94</v>
      </c>
      <c r="TTB105" s="233" t="s">
        <v>96</v>
      </c>
      <c r="TTC105" s="234" t="s">
        <v>16</v>
      </c>
      <c r="TTD105" s="221">
        <v>20</v>
      </c>
      <c r="TTE105" s="232" t="s">
        <v>94</v>
      </c>
      <c r="TTF105" s="233" t="s">
        <v>96</v>
      </c>
      <c r="TTG105" s="234" t="s">
        <v>16</v>
      </c>
      <c r="TTH105" s="221">
        <v>20</v>
      </c>
      <c r="TTI105" s="232" t="s">
        <v>94</v>
      </c>
      <c r="TTJ105" s="233" t="s">
        <v>96</v>
      </c>
      <c r="TTK105" s="234" t="s">
        <v>16</v>
      </c>
      <c r="TTL105" s="221">
        <v>20</v>
      </c>
      <c r="TTM105" s="232" t="s">
        <v>94</v>
      </c>
      <c r="TTN105" s="233" t="s">
        <v>96</v>
      </c>
      <c r="TTO105" s="234" t="s">
        <v>16</v>
      </c>
      <c r="TTP105" s="221">
        <v>20</v>
      </c>
      <c r="TTQ105" s="232" t="s">
        <v>94</v>
      </c>
      <c r="TTR105" s="233" t="s">
        <v>96</v>
      </c>
      <c r="TTS105" s="234" t="s">
        <v>16</v>
      </c>
      <c r="TTT105" s="221">
        <v>20</v>
      </c>
      <c r="TTU105" s="232" t="s">
        <v>94</v>
      </c>
      <c r="TTV105" s="233" t="s">
        <v>96</v>
      </c>
      <c r="TTW105" s="234" t="s">
        <v>16</v>
      </c>
      <c r="TTX105" s="221">
        <v>20</v>
      </c>
      <c r="TTY105" s="232" t="s">
        <v>94</v>
      </c>
      <c r="TTZ105" s="233" t="s">
        <v>96</v>
      </c>
      <c r="TUA105" s="234" t="s">
        <v>16</v>
      </c>
      <c r="TUB105" s="221">
        <v>20</v>
      </c>
      <c r="TUC105" s="232" t="s">
        <v>94</v>
      </c>
      <c r="TUD105" s="233" t="s">
        <v>96</v>
      </c>
      <c r="TUE105" s="234" t="s">
        <v>16</v>
      </c>
      <c r="TUF105" s="221">
        <v>20</v>
      </c>
      <c r="TUG105" s="232" t="s">
        <v>94</v>
      </c>
      <c r="TUH105" s="233" t="s">
        <v>96</v>
      </c>
      <c r="TUI105" s="234" t="s">
        <v>16</v>
      </c>
      <c r="TUJ105" s="221">
        <v>20</v>
      </c>
      <c r="TUK105" s="232" t="s">
        <v>94</v>
      </c>
      <c r="TUL105" s="233" t="s">
        <v>96</v>
      </c>
      <c r="TUM105" s="234" t="s">
        <v>16</v>
      </c>
      <c r="TUN105" s="221">
        <v>20</v>
      </c>
      <c r="TUO105" s="232" t="s">
        <v>94</v>
      </c>
      <c r="TUP105" s="233" t="s">
        <v>96</v>
      </c>
      <c r="TUQ105" s="234" t="s">
        <v>16</v>
      </c>
      <c r="TUR105" s="221">
        <v>20</v>
      </c>
      <c r="TUS105" s="232" t="s">
        <v>94</v>
      </c>
      <c r="TUT105" s="233" t="s">
        <v>96</v>
      </c>
      <c r="TUU105" s="234" t="s">
        <v>16</v>
      </c>
      <c r="TUV105" s="221">
        <v>20</v>
      </c>
      <c r="TUW105" s="232" t="s">
        <v>94</v>
      </c>
      <c r="TUX105" s="233" t="s">
        <v>96</v>
      </c>
      <c r="TUY105" s="234" t="s">
        <v>16</v>
      </c>
      <c r="TUZ105" s="221">
        <v>20</v>
      </c>
      <c r="TVA105" s="232" t="s">
        <v>94</v>
      </c>
      <c r="TVB105" s="233" t="s">
        <v>96</v>
      </c>
      <c r="TVC105" s="234" t="s">
        <v>16</v>
      </c>
      <c r="TVD105" s="221">
        <v>20</v>
      </c>
      <c r="TVE105" s="232" t="s">
        <v>94</v>
      </c>
      <c r="TVF105" s="233" t="s">
        <v>96</v>
      </c>
      <c r="TVG105" s="234" t="s">
        <v>16</v>
      </c>
      <c r="TVH105" s="221">
        <v>20</v>
      </c>
      <c r="TVI105" s="232" t="s">
        <v>94</v>
      </c>
      <c r="TVJ105" s="233" t="s">
        <v>96</v>
      </c>
      <c r="TVK105" s="234" t="s">
        <v>16</v>
      </c>
      <c r="TVL105" s="221">
        <v>20</v>
      </c>
      <c r="TVM105" s="232" t="s">
        <v>94</v>
      </c>
      <c r="TVN105" s="233" t="s">
        <v>96</v>
      </c>
      <c r="TVO105" s="234" t="s">
        <v>16</v>
      </c>
      <c r="TVP105" s="221">
        <v>20</v>
      </c>
      <c r="TVQ105" s="232" t="s">
        <v>94</v>
      </c>
      <c r="TVR105" s="233" t="s">
        <v>96</v>
      </c>
      <c r="TVS105" s="234" t="s">
        <v>16</v>
      </c>
      <c r="TVT105" s="221">
        <v>20</v>
      </c>
      <c r="TVU105" s="232" t="s">
        <v>94</v>
      </c>
      <c r="TVV105" s="233" t="s">
        <v>96</v>
      </c>
      <c r="TVW105" s="234" t="s">
        <v>16</v>
      </c>
      <c r="TVX105" s="221">
        <v>20</v>
      </c>
      <c r="TVY105" s="232" t="s">
        <v>94</v>
      </c>
      <c r="TVZ105" s="233" t="s">
        <v>96</v>
      </c>
      <c r="TWA105" s="234" t="s">
        <v>16</v>
      </c>
      <c r="TWB105" s="221">
        <v>20</v>
      </c>
      <c r="TWC105" s="232" t="s">
        <v>94</v>
      </c>
      <c r="TWD105" s="233" t="s">
        <v>96</v>
      </c>
      <c r="TWE105" s="234" t="s">
        <v>16</v>
      </c>
      <c r="TWF105" s="221">
        <v>20</v>
      </c>
      <c r="TWG105" s="232" t="s">
        <v>94</v>
      </c>
      <c r="TWH105" s="233" t="s">
        <v>96</v>
      </c>
      <c r="TWI105" s="234" t="s">
        <v>16</v>
      </c>
      <c r="TWJ105" s="221">
        <v>20</v>
      </c>
      <c r="TWK105" s="232" t="s">
        <v>94</v>
      </c>
      <c r="TWL105" s="233" t="s">
        <v>96</v>
      </c>
      <c r="TWM105" s="234" t="s">
        <v>16</v>
      </c>
      <c r="TWN105" s="221">
        <v>20</v>
      </c>
      <c r="TWO105" s="232" t="s">
        <v>94</v>
      </c>
      <c r="TWP105" s="233" t="s">
        <v>96</v>
      </c>
      <c r="TWQ105" s="234" t="s">
        <v>16</v>
      </c>
      <c r="TWR105" s="221">
        <v>20</v>
      </c>
      <c r="TWS105" s="232" t="s">
        <v>94</v>
      </c>
      <c r="TWT105" s="233" t="s">
        <v>96</v>
      </c>
      <c r="TWU105" s="234" t="s">
        <v>16</v>
      </c>
      <c r="TWV105" s="221">
        <v>20</v>
      </c>
      <c r="TWW105" s="232" t="s">
        <v>94</v>
      </c>
      <c r="TWX105" s="233" t="s">
        <v>96</v>
      </c>
      <c r="TWY105" s="234" t="s">
        <v>16</v>
      </c>
      <c r="TWZ105" s="221">
        <v>20</v>
      </c>
      <c r="TXA105" s="232" t="s">
        <v>94</v>
      </c>
      <c r="TXB105" s="233" t="s">
        <v>96</v>
      </c>
      <c r="TXC105" s="234" t="s">
        <v>16</v>
      </c>
      <c r="TXD105" s="221">
        <v>20</v>
      </c>
      <c r="TXE105" s="232" t="s">
        <v>94</v>
      </c>
      <c r="TXF105" s="233" t="s">
        <v>96</v>
      </c>
      <c r="TXG105" s="234" t="s">
        <v>16</v>
      </c>
      <c r="TXH105" s="221">
        <v>20</v>
      </c>
      <c r="TXI105" s="232" t="s">
        <v>94</v>
      </c>
      <c r="TXJ105" s="233" t="s">
        <v>96</v>
      </c>
      <c r="TXK105" s="234" t="s">
        <v>16</v>
      </c>
      <c r="TXL105" s="221">
        <v>20</v>
      </c>
      <c r="TXM105" s="232" t="s">
        <v>94</v>
      </c>
      <c r="TXN105" s="233" t="s">
        <v>96</v>
      </c>
      <c r="TXO105" s="234" t="s">
        <v>16</v>
      </c>
      <c r="TXP105" s="221">
        <v>20</v>
      </c>
      <c r="TXQ105" s="232" t="s">
        <v>94</v>
      </c>
      <c r="TXR105" s="233" t="s">
        <v>96</v>
      </c>
      <c r="TXS105" s="234" t="s">
        <v>16</v>
      </c>
      <c r="TXT105" s="221">
        <v>20</v>
      </c>
      <c r="TXU105" s="232" t="s">
        <v>94</v>
      </c>
      <c r="TXV105" s="233" t="s">
        <v>96</v>
      </c>
      <c r="TXW105" s="234" t="s">
        <v>16</v>
      </c>
      <c r="TXX105" s="221">
        <v>20</v>
      </c>
      <c r="TXY105" s="232" t="s">
        <v>94</v>
      </c>
      <c r="TXZ105" s="233" t="s">
        <v>96</v>
      </c>
      <c r="TYA105" s="234" t="s">
        <v>16</v>
      </c>
      <c r="TYB105" s="221">
        <v>20</v>
      </c>
      <c r="TYC105" s="232" t="s">
        <v>94</v>
      </c>
      <c r="TYD105" s="233" t="s">
        <v>96</v>
      </c>
      <c r="TYE105" s="234" t="s">
        <v>16</v>
      </c>
      <c r="TYF105" s="221">
        <v>20</v>
      </c>
      <c r="TYG105" s="232" t="s">
        <v>94</v>
      </c>
      <c r="TYH105" s="233" t="s">
        <v>96</v>
      </c>
      <c r="TYI105" s="234" t="s">
        <v>16</v>
      </c>
      <c r="TYJ105" s="221">
        <v>20</v>
      </c>
      <c r="TYK105" s="232" t="s">
        <v>94</v>
      </c>
      <c r="TYL105" s="233" t="s">
        <v>96</v>
      </c>
      <c r="TYM105" s="234" t="s">
        <v>16</v>
      </c>
      <c r="TYN105" s="221">
        <v>20</v>
      </c>
      <c r="TYO105" s="232" t="s">
        <v>94</v>
      </c>
      <c r="TYP105" s="233" t="s">
        <v>96</v>
      </c>
      <c r="TYQ105" s="234" t="s">
        <v>16</v>
      </c>
      <c r="TYR105" s="221">
        <v>20</v>
      </c>
      <c r="TYS105" s="232" t="s">
        <v>94</v>
      </c>
      <c r="TYT105" s="233" t="s">
        <v>96</v>
      </c>
      <c r="TYU105" s="234" t="s">
        <v>16</v>
      </c>
      <c r="TYV105" s="221">
        <v>20</v>
      </c>
      <c r="TYW105" s="232" t="s">
        <v>94</v>
      </c>
      <c r="TYX105" s="233" t="s">
        <v>96</v>
      </c>
      <c r="TYY105" s="234" t="s">
        <v>16</v>
      </c>
      <c r="TYZ105" s="221">
        <v>20</v>
      </c>
      <c r="TZA105" s="232" t="s">
        <v>94</v>
      </c>
      <c r="TZB105" s="233" t="s">
        <v>96</v>
      </c>
      <c r="TZC105" s="234" t="s">
        <v>16</v>
      </c>
      <c r="TZD105" s="221">
        <v>20</v>
      </c>
      <c r="TZE105" s="232" t="s">
        <v>94</v>
      </c>
      <c r="TZF105" s="233" t="s">
        <v>96</v>
      </c>
      <c r="TZG105" s="234" t="s">
        <v>16</v>
      </c>
      <c r="TZH105" s="221">
        <v>20</v>
      </c>
      <c r="TZI105" s="232" t="s">
        <v>94</v>
      </c>
      <c r="TZJ105" s="233" t="s">
        <v>96</v>
      </c>
      <c r="TZK105" s="234" t="s">
        <v>16</v>
      </c>
      <c r="TZL105" s="221">
        <v>20</v>
      </c>
      <c r="TZM105" s="232" t="s">
        <v>94</v>
      </c>
      <c r="TZN105" s="233" t="s">
        <v>96</v>
      </c>
      <c r="TZO105" s="234" t="s">
        <v>16</v>
      </c>
      <c r="TZP105" s="221">
        <v>20</v>
      </c>
      <c r="TZQ105" s="232" t="s">
        <v>94</v>
      </c>
      <c r="TZR105" s="233" t="s">
        <v>96</v>
      </c>
      <c r="TZS105" s="234" t="s">
        <v>16</v>
      </c>
      <c r="TZT105" s="221">
        <v>20</v>
      </c>
      <c r="TZU105" s="232" t="s">
        <v>94</v>
      </c>
      <c r="TZV105" s="233" t="s">
        <v>96</v>
      </c>
      <c r="TZW105" s="234" t="s">
        <v>16</v>
      </c>
      <c r="TZX105" s="221">
        <v>20</v>
      </c>
      <c r="TZY105" s="232" t="s">
        <v>94</v>
      </c>
      <c r="TZZ105" s="233" t="s">
        <v>96</v>
      </c>
      <c r="UAA105" s="234" t="s">
        <v>16</v>
      </c>
      <c r="UAB105" s="221">
        <v>20</v>
      </c>
      <c r="UAC105" s="232" t="s">
        <v>94</v>
      </c>
      <c r="UAD105" s="233" t="s">
        <v>96</v>
      </c>
      <c r="UAE105" s="234" t="s">
        <v>16</v>
      </c>
      <c r="UAF105" s="221">
        <v>20</v>
      </c>
      <c r="UAG105" s="232" t="s">
        <v>94</v>
      </c>
      <c r="UAH105" s="233" t="s">
        <v>96</v>
      </c>
      <c r="UAI105" s="234" t="s">
        <v>16</v>
      </c>
      <c r="UAJ105" s="221">
        <v>20</v>
      </c>
      <c r="UAK105" s="232" t="s">
        <v>94</v>
      </c>
      <c r="UAL105" s="233" t="s">
        <v>96</v>
      </c>
      <c r="UAM105" s="234" t="s">
        <v>16</v>
      </c>
      <c r="UAN105" s="221">
        <v>20</v>
      </c>
      <c r="UAO105" s="232" t="s">
        <v>94</v>
      </c>
      <c r="UAP105" s="233" t="s">
        <v>96</v>
      </c>
      <c r="UAQ105" s="234" t="s">
        <v>16</v>
      </c>
      <c r="UAR105" s="221">
        <v>20</v>
      </c>
      <c r="UAS105" s="232" t="s">
        <v>94</v>
      </c>
      <c r="UAT105" s="233" t="s">
        <v>96</v>
      </c>
      <c r="UAU105" s="234" t="s">
        <v>16</v>
      </c>
      <c r="UAV105" s="221">
        <v>20</v>
      </c>
      <c r="UAW105" s="232" t="s">
        <v>94</v>
      </c>
      <c r="UAX105" s="233" t="s">
        <v>96</v>
      </c>
      <c r="UAY105" s="234" t="s">
        <v>16</v>
      </c>
      <c r="UAZ105" s="221">
        <v>20</v>
      </c>
      <c r="UBA105" s="232" t="s">
        <v>94</v>
      </c>
      <c r="UBB105" s="233" t="s">
        <v>96</v>
      </c>
      <c r="UBC105" s="234" t="s">
        <v>16</v>
      </c>
      <c r="UBD105" s="221">
        <v>20</v>
      </c>
      <c r="UBE105" s="232" t="s">
        <v>94</v>
      </c>
      <c r="UBF105" s="233" t="s">
        <v>96</v>
      </c>
      <c r="UBG105" s="234" t="s">
        <v>16</v>
      </c>
      <c r="UBH105" s="221">
        <v>20</v>
      </c>
      <c r="UBI105" s="232" t="s">
        <v>94</v>
      </c>
      <c r="UBJ105" s="233" t="s">
        <v>96</v>
      </c>
      <c r="UBK105" s="234" t="s">
        <v>16</v>
      </c>
      <c r="UBL105" s="221">
        <v>20</v>
      </c>
      <c r="UBM105" s="232" t="s">
        <v>94</v>
      </c>
      <c r="UBN105" s="233" t="s">
        <v>96</v>
      </c>
      <c r="UBO105" s="234" t="s">
        <v>16</v>
      </c>
      <c r="UBP105" s="221">
        <v>20</v>
      </c>
      <c r="UBQ105" s="232" t="s">
        <v>94</v>
      </c>
      <c r="UBR105" s="233" t="s">
        <v>96</v>
      </c>
      <c r="UBS105" s="234" t="s">
        <v>16</v>
      </c>
      <c r="UBT105" s="221">
        <v>20</v>
      </c>
      <c r="UBU105" s="232" t="s">
        <v>94</v>
      </c>
      <c r="UBV105" s="233" t="s">
        <v>96</v>
      </c>
      <c r="UBW105" s="234" t="s">
        <v>16</v>
      </c>
      <c r="UBX105" s="221">
        <v>20</v>
      </c>
      <c r="UBY105" s="232" t="s">
        <v>94</v>
      </c>
      <c r="UBZ105" s="233" t="s">
        <v>96</v>
      </c>
      <c r="UCA105" s="234" t="s">
        <v>16</v>
      </c>
      <c r="UCB105" s="221">
        <v>20</v>
      </c>
      <c r="UCC105" s="232" t="s">
        <v>94</v>
      </c>
      <c r="UCD105" s="233" t="s">
        <v>96</v>
      </c>
      <c r="UCE105" s="234" t="s">
        <v>16</v>
      </c>
      <c r="UCF105" s="221">
        <v>20</v>
      </c>
      <c r="UCG105" s="232" t="s">
        <v>94</v>
      </c>
      <c r="UCH105" s="233" t="s">
        <v>96</v>
      </c>
      <c r="UCI105" s="234" t="s">
        <v>16</v>
      </c>
      <c r="UCJ105" s="221">
        <v>20</v>
      </c>
      <c r="UCK105" s="232" t="s">
        <v>94</v>
      </c>
      <c r="UCL105" s="233" t="s">
        <v>96</v>
      </c>
      <c r="UCM105" s="234" t="s">
        <v>16</v>
      </c>
      <c r="UCN105" s="221">
        <v>20</v>
      </c>
      <c r="UCO105" s="232" t="s">
        <v>94</v>
      </c>
      <c r="UCP105" s="233" t="s">
        <v>96</v>
      </c>
      <c r="UCQ105" s="234" t="s">
        <v>16</v>
      </c>
      <c r="UCR105" s="221">
        <v>20</v>
      </c>
      <c r="UCS105" s="232" t="s">
        <v>94</v>
      </c>
      <c r="UCT105" s="233" t="s">
        <v>96</v>
      </c>
      <c r="UCU105" s="234" t="s">
        <v>16</v>
      </c>
      <c r="UCV105" s="221">
        <v>20</v>
      </c>
      <c r="UCW105" s="232" t="s">
        <v>94</v>
      </c>
      <c r="UCX105" s="233" t="s">
        <v>96</v>
      </c>
      <c r="UCY105" s="234" t="s">
        <v>16</v>
      </c>
      <c r="UCZ105" s="221">
        <v>20</v>
      </c>
      <c r="UDA105" s="232" t="s">
        <v>94</v>
      </c>
      <c r="UDB105" s="233" t="s">
        <v>96</v>
      </c>
      <c r="UDC105" s="234" t="s">
        <v>16</v>
      </c>
      <c r="UDD105" s="221">
        <v>20</v>
      </c>
      <c r="UDE105" s="232" t="s">
        <v>94</v>
      </c>
      <c r="UDF105" s="233" t="s">
        <v>96</v>
      </c>
      <c r="UDG105" s="234" t="s">
        <v>16</v>
      </c>
      <c r="UDH105" s="221">
        <v>20</v>
      </c>
      <c r="UDI105" s="232" t="s">
        <v>94</v>
      </c>
      <c r="UDJ105" s="233" t="s">
        <v>96</v>
      </c>
      <c r="UDK105" s="234" t="s">
        <v>16</v>
      </c>
      <c r="UDL105" s="221">
        <v>20</v>
      </c>
      <c r="UDM105" s="232" t="s">
        <v>94</v>
      </c>
      <c r="UDN105" s="233" t="s">
        <v>96</v>
      </c>
      <c r="UDO105" s="234" t="s">
        <v>16</v>
      </c>
      <c r="UDP105" s="221">
        <v>20</v>
      </c>
      <c r="UDQ105" s="232" t="s">
        <v>94</v>
      </c>
      <c r="UDR105" s="233" t="s">
        <v>96</v>
      </c>
      <c r="UDS105" s="234" t="s">
        <v>16</v>
      </c>
      <c r="UDT105" s="221">
        <v>20</v>
      </c>
      <c r="UDU105" s="232" t="s">
        <v>94</v>
      </c>
      <c r="UDV105" s="233" t="s">
        <v>96</v>
      </c>
      <c r="UDW105" s="234" t="s">
        <v>16</v>
      </c>
      <c r="UDX105" s="221">
        <v>20</v>
      </c>
      <c r="UDY105" s="232" t="s">
        <v>94</v>
      </c>
      <c r="UDZ105" s="233" t="s">
        <v>96</v>
      </c>
      <c r="UEA105" s="234" t="s">
        <v>16</v>
      </c>
      <c r="UEB105" s="221">
        <v>20</v>
      </c>
      <c r="UEC105" s="232" t="s">
        <v>94</v>
      </c>
      <c r="UED105" s="233" t="s">
        <v>96</v>
      </c>
      <c r="UEE105" s="234" t="s">
        <v>16</v>
      </c>
      <c r="UEF105" s="221">
        <v>20</v>
      </c>
      <c r="UEG105" s="232" t="s">
        <v>94</v>
      </c>
      <c r="UEH105" s="233" t="s">
        <v>96</v>
      </c>
      <c r="UEI105" s="234" t="s">
        <v>16</v>
      </c>
      <c r="UEJ105" s="221">
        <v>20</v>
      </c>
      <c r="UEK105" s="232" t="s">
        <v>94</v>
      </c>
      <c r="UEL105" s="233" t="s">
        <v>96</v>
      </c>
      <c r="UEM105" s="234" t="s">
        <v>16</v>
      </c>
      <c r="UEN105" s="221">
        <v>20</v>
      </c>
      <c r="UEO105" s="232" t="s">
        <v>94</v>
      </c>
      <c r="UEP105" s="233" t="s">
        <v>96</v>
      </c>
      <c r="UEQ105" s="234" t="s">
        <v>16</v>
      </c>
      <c r="UER105" s="221">
        <v>20</v>
      </c>
      <c r="UES105" s="232" t="s">
        <v>94</v>
      </c>
      <c r="UET105" s="233" t="s">
        <v>96</v>
      </c>
      <c r="UEU105" s="234" t="s">
        <v>16</v>
      </c>
      <c r="UEV105" s="221">
        <v>20</v>
      </c>
      <c r="UEW105" s="232" t="s">
        <v>94</v>
      </c>
      <c r="UEX105" s="233" t="s">
        <v>96</v>
      </c>
      <c r="UEY105" s="234" t="s">
        <v>16</v>
      </c>
      <c r="UEZ105" s="221">
        <v>20</v>
      </c>
      <c r="UFA105" s="232" t="s">
        <v>94</v>
      </c>
      <c r="UFB105" s="233" t="s">
        <v>96</v>
      </c>
      <c r="UFC105" s="234" t="s">
        <v>16</v>
      </c>
      <c r="UFD105" s="221">
        <v>20</v>
      </c>
      <c r="UFE105" s="232" t="s">
        <v>94</v>
      </c>
      <c r="UFF105" s="233" t="s">
        <v>96</v>
      </c>
      <c r="UFG105" s="234" t="s">
        <v>16</v>
      </c>
      <c r="UFH105" s="221">
        <v>20</v>
      </c>
      <c r="UFI105" s="232" t="s">
        <v>94</v>
      </c>
      <c r="UFJ105" s="233" t="s">
        <v>96</v>
      </c>
      <c r="UFK105" s="234" t="s">
        <v>16</v>
      </c>
      <c r="UFL105" s="221">
        <v>20</v>
      </c>
      <c r="UFM105" s="232" t="s">
        <v>94</v>
      </c>
      <c r="UFN105" s="233" t="s">
        <v>96</v>
      </c>
      <c r="UFO105" s="234" t="s">
        <v>16</v>
      </c>
      <c r="UFP105" s="221">
        <v>20</v>
      </c>
      <c r="UFQ105" s="232" t="s">
        <v>94</v>
      </c>
      <c r="UFR105" s="233" t="s">
        <v>96</v>
      </c>
      <c r="UFS105" s="234" t="s">
        <v>16</v>
      </c>
      <c r="UFT105" s="221">
        <v>20</v>
      </c>
      <c r="UFU105" s="232" t="s">
        <v>94</v>
      </c>
      <c r="UFV105" s="233" t="s">
        <v>96</v>
      </c>
      <c r="UFW105" s="234" t="s">
        <v>16</v>
      </c>
      <c r="UFX105" s="221">
        <v>20</v>
      </c>
      <c r="UFY105" s="232" t="s">
        <v>94</v>
      </c>
      <c r="UFZ105" s="233" t="s">
        <v>96</v>
      </c>
      <c r="UGA105" s="234" t="s">
        <v>16</v>
      </c>
      <c r="UGB105" s="221">
        <v>20</v>
      </c>
      <c r="UGC105" s="232" t="s">
        <v>94</v>
      </c>
      <c r="UGD105" s="233" t="s">
        <v>96</v>
      </c>
      <c r="UGE105" s="234" t="s">
        <v>16</v>
      </c>
      <c r="UGF105" s="221">
        <v>20</v>
      </c>
      <c r="UGG105" s="232" t="s">
        <v>94</v>
      </c>
      <c r="UGH105" s="233" t="s">
        <v>96</v>
      </c>
      <c r="UGI105" s="234" t="s">
        <v>16</v>
      </c>
      <c r="UGJ105" s="221">
        <v>20</v>
      </c>
      <c r="UGK105" s="232" t="s">
        <v>94</v>
      </c>
      <c r="UGL105" s="233" t="s">
        <v>96</v>
      </c>
      <c r="UGM105" s="234" t="s">
        <v>16</v>
      </c>
      <c r="UGN105" s="221">
        <v>20</v>
      </c>
      <c r="UGO105" s="232" t="s">
        <v>94</v>
      </c>
      <c r="UGP105" s="233" t="s">
        <v>96</v>
      </c>
      <c r="UGQ105" s="234" t="s">
        <v>16</v>
      </c>
      <c r="UGR105" s="221">
        <v>20</v>
      </c>
      <c r="UGS105" s="232" t="s">
        <v>94</v>
      </c>
      <c r="UGT105" s="233" t="s">
        <v>96</v>
      </c>
      <c r="UGU105" s="234" t="s">
        <v>16</v>
      </c>
      <c r="UGV105" s="221">
        <v>20</v>
      </c>
      <c r="UGW105" s="232" t="s">
        <v>94</v>
      </c>
      <c r="UGX105" s="233" t="s">
        <v>96</v>
      </c>
      <c r="UGY105" s="234" t="s">
        <v>16</v>
      </c>
      <c r="UGZ105" s="221">
        <v>20</v>
      </c>
      <c r="UHA105" s="232" t="s">
        <v>94</v>
      </c>
      <c r="UHB105" s="233" t="s">
        <v>96</v>
      </c>
      <c r="UHC105" s="234" t="s">
        <v>16</v>
      </c>
      <c r="UHD105" s="221">
        <v>20</v>
      </c>
      <c r="UHE105" s="232" t="s">
        <v>94</v>
      </c>
      <c r="UHF105" s="233" t="s">
        <v>96</v>
      </c>
      <c r="UHG105" s="234" t="s">
        <v>16</v>
      </c>
      <c r="UHH105" s="221">
        <v>20</v>
      </c>
      <c r="UHI105" s="232" t="s">
        <v>94</v>
      </c>
      <c r="UHJ105" s="233" t="s">
        <v>96</v>
      </c>
      <c r="UHK105" s="234" t="s">
        <v>16</v>
      </c>
      <c r="UHL105" s="221">
        <v>20</v>
      </c>
      <c r="UHM105" s="232" t="s">
        <v>94</v>
      </c>
      <c r="UHN105" s="233" t="s">
        <v>96</v>
      </c>
      <c r="UHO105" s="234" t="s">
        <v>16</v>
      </c>
      <c r="UHP105" s="221">
        <v>20</v>
      </c>
      <c r="UHQ105" s="232" t="s">
        <v>94</v>
      </c>
      <c r="UHR105" s="233" t="s">
        <v>96</v>
      </c>
      <c r="UHS105" s="234" t="s">
        <v>16</v>
      </c>
      <c r="UHT105" s="221">
        <v>20</v>
      </c>
      <c r="UHU105" s="232" t="s">
        <v>94</v>
      </c>
      <c r="UHV105" s="233" t="s">
        <v>96</v>
      </c>
      <c r="UHW105" s="234" t="s">
        <v>16</v>
      </c>
      <c r="UHX105" s="221">
        <v>20</v>
      </c>
      <c r="UHY105" s="232" t="s">
        <v>94</v>
      </c>
      <c r="UHZ105" s="233" t="s">
        <v>96</v>
      </c>
      <c r="UIA105" s="234" t="s">
        <v>16</v>
      </c>
      <c r="UIB105" s="221">
        <v>20</v>
      </c>
      <c r="UIC105" s="232" t="s">
        <v>94</v>
      </c>
      <c r="UID105" s="233" t="s">
        <v>96</v>
      </c>
      <c r="UIE105" s="234" t="s">
        <v>16</v>
      </c>
      <c r="UIF105" s="221">
        <v>20</v>
      </c>
      <c r="UIG105" s="232" t="s">
        <v>94</v>
      </c>
      <c r="UIH105" s="233" t="s">
        <v>96</v>
      </c>
      <c r="UII105" s="234" t="s">
        <v>16</v>
      </c>
      <c r="UIJ105" s="221">
        <v>20</v>
      </c>
      <c r="UIK105" s="232" t="s">
        <v>94</v>
      </c>
      <c r="UIL105" s="233" t="s">
        <v>96</v>
      </c>
      <c r="UIM105" s="234" t="s">
        <v>16</v>
      </c>
      <c r="UIN105" s="221">
        <v>20</v>
      </c>
      <c r="UIO105" s="232" t="s">
        <v>94</v>
      </c>
      <c r="UIP105" s="233" t="s">
        <v>96</v>
      </c>
      <c r="UIQ105" s="234" t="s">
        <v>16</v>
      </c>
      <c r="UIR105" s="221">
        <v>20</v>
      </c>
      <c r="UIS105" s="232" t="s">
        <v>94</v>
      </c>
      <c r="UIT105" s="233" t="s">
        <v>96</v>
      </c>
      <c r="UIU105" s="234" t="s">
        <v>16</v>
      </c>
      <c r="UIV105" s="221">
        <v>20</v>
      </c>
      <c r="UIW105" s="232" t="s">
        <v>94</v>
      </c>
      <c r="UIX105" s="233" t="s">
        <v>96</v>
      </c>
      <c r="UIY105" s="234" t="s">
        <v>16</v>
      </c>
      <c r="UIZ105" s="221">
        <v>20</v>
      </c>
      <c r="UJA105" s="232" t="s">
        <v>94</v>
      </c>
      <c r="UJB105" s="233" t="s">
        <v>96</v>
      </c>
      <c r="UJC105" s="234" t="s">
        <v>16</v>
      </c>
      <c r="UJD105" s="221">
        <v>20</v>
      </c>
      <c r="UJE105" s="232" t="s">
        <v>94</v>
      </c>
      <c r="UJF105" s="233" t="s">
        <v>96</v>
      </c>
      <c r="UJG105" s="234" t="s">
        <v>16</v>
      </c>
      <c r="UJH105" s="221">
        <v>20</v>
      </c>
      <c r="UJI105" s="232" t="s">
        <v>94</v>
      </c>
      <c r="UJJ105" s="233" t="s">
        <v>96</v>
      </c>
      <c r="UJK105" s="234" t="s">
        <v>16</v>
      </c>
      <c r="UJL105" s="221">
        <v>20</v>
      </c>
      <c r="UJM105" s="232" t="s">
        <v>94</v>
      </c>
      <c r="UJN105" s="233" t="s">
        <v>96</v>
      </c>
      <c r="UJO105" s="234" t="s">
        <v>16</v>
      </c>
      <c r="UJP105" s="221">
        <v>20</v>
      </c>
      <c r="UJQ105" s="232" t="s">
        <v>94</v>
      </c>
      <c r="UJR105" s="233" t="s">
        <v>96</v>
      </c>
      <c r="UJS105" s="234" t="s">
        <v>16</v>
      </c>
      <c r="UJT105" s="221">
        <v>20</v>
      </c>
      <c r="UJU105" s="232" t="s">
        <v>94</v>
      </c>
      <c r="UJV105" s="233" t="s">
        <v>96</v>
      </c>
      <c r="UJW105" s="234" t="s">
        <v>16</v>
      </c>
      <c r="UJX105" s="221">
        <v>20</v>
      </c>
      <c r="UJY105" s="232" t="s">
        <v>94</v>
      </c>
      <c r="UJZ105" s="233" t="s">
        <v>96</v>
      </c>
      <c r="UKA105" s="234" t="s">
        <v>16</v>
      </c>
      <c r="UKB105" s="221">
        <v>20</v>
      </c>
      <c r="UKC105" s="232" t="s">
        <v>94</v>
      </c>
      <c r="UKD105" s="233" t="s">
        <v>96</v>
      </c>
      <c r="UKE105" s="234" t="s">
        <v>16</v>
      </c>
      <c r="UKF105" s="221">
        <v>20</v>
      </c>
      <c r="UKG105" s="232" t="s">
        <v>94</v>
      </c>
      <c r="UKH105" s="233" t="s">
        <v>96</v>
      </c>
      <c r="UKI105" s="234" t="s">
        <v>16</v>
      </c>
      <c r="UKJ105" s="221">
        <v>20</v>
      </c>
      <c r="UKK105" s="232" t="s">
        <v>94</v>
      </c>
      <c r="UKL105" s="233" t="s">
        <v>96</v>
      </c>
      <c r="UKM105" s="234" t="s">
        <v>16</v>
      </c>
      <c r="UKN105" s="221">
        <v>20</v>
      </c>
      <c r="UKO105" s="232" t="s">
        <v>94</v>
      </c>
      <c r="UKP105" s="233" t="s">
        <v>96</v>
      </c>
      <c r="UKQ105" s="234" t="s">
        <v>16</v>
      </c>
      <c r="UKR105" s="221">
        <v>20</v>
      </c>
      <c r="UKS105" s="232" t="s">
        <v>94</v>
      </c>
      <c r="UKT105" s="233" t="s">
        <v>96</v>
      </c>
      <c r="UKU105" s="234" t="s">
        <v>16</v>
      </c>
      <c r="UKV105" s="221">
        <v>20</v>
      </c>
      <c r="UKW105" s="232" t="s">
        <v>94</v>
      </c>
      <c r="UKX105" s="233" t="s">
        <v>96</v>
      </c>
      <c r="UKY105" s="234" t="s">
        <v>16</v>
      </c>
      <c r="UKZ105" s="221">
        <v>20</v>
      </c>
      <c r="ULA105" s="232" t="s">
        <v>94</v>
      </c>
      <c r="ULB105" s="233" t="s">
        <v>96</v>
      </c>
      <c r="ULC105" s="234" t="s">
        <v>16</v>
      </c>
      <c r="ULD105" s="221">
        <v>20</v>
      </c>
      <c r="ULE105" s="232" t="s">
        <v>94</v>
      </c>
      <c r="ULF105" s="233" t="s">
        <v>96</v>
      </c>
      <c r="ULG105" s="234" t="s">
        <v>16</v>
      </c>
      <c r="ULH105" s="221">
        <v>20</v>
      </c>
      <c r="ULI105" s="232" t="s">
        <v>94</v>
      </c>
      <c r="ULJ105" s="233" t="s">
        <v>96</v>
      </c>
      <c r="ULK105" s="234" t="s">
        <v>16</v>
      </c>
      <c r="ULL105" s="221">
        <v>20</v>
      </c>
      <c r="ULM105" s="232" t="s">
        <v>94</v>
      </c>
      <c r="ULN105" s="233" t="s">
        <v>96</v>
      </c>
      <c r="ULO105" s="234" t="s">
        <v>16</v>
      </c>
      <c r="ULP105" s="221">
        <v>20</v>
      </c>
      <c r="ULQ105" s="232" t="s">
        <v>94</v>
      </c>
      <c r="ULR105" s="233" t="s">
        <v>96</v>
      </c>
      <c r="ULS105" s="234" t="s">
        <v>16</v>
      </c>
      <c r="ULT105" s="221">
        <v>20</v>
      </c>
      <c r="ULU105" s="232" t="s">
        <v>94</v>
      </c>
      <c r="ULV105" s="233" t="s">
        <v>96</v>
      </c>
      <c r="ULW105" s="234" t="s">
        <v>16</v>
      </c>
      <c r="ULX105" s="221">
        <v>20</v>
      </c>
      <c r="ULY105" s="232" t="s">
        <v>94</v>
      </c>
      <c r="ULZ105" s="233" t="s">
        <v>96</v>
      </c>
      <c r="UMA105" s="234" t="s">
        <v>16</v>
      </c>
      <c r="UMB105" s="221">
        <v>20</v>
      </c>
      <c r="UMC105" s="232" t="s">
        <v>94</v>
      </c>
      <c r="UMD105" s="233" t="s">
        <v>96</v>
      </c>
      <c r="UME105" s="234" t="s">
        <v>16</v>
      </c>
      <c r="UMF105" s="221">
        <v>20</v>
      </c>
      <c r="UMG105" s="232" t="s">
        <v>94</v>
      </c>
      <c r="UMH105" s="233" t="s">
        <v>96</v>
      </c>
      <c r="UMI105" s="234" t="s">
        <v>16</v>
      </c>
      <c r="UMJ105" s="221">
        <v>20</v>
      </c>
      <c r="UMK105" s="232" t="s">
        <v>94</v>
      </c>
      <c r="UML105" s="233" t="s">
        <v>96</v>
      </c>
      <c r="UMM105" s="234" t="s">
        <v>16</v>
      </c>
      <c r="UMN105" s="221">
        <v>20</v>
      </c>
      <c r="UMO105" s="232" t="s">
        <v>94</v>
      </c>
      <c r="UMP105" s="233" t="s">
        <v>96</v>
      </c>
      <c r="UMQ105" s="234" t="s">
        <v>16</v>
      </c>
      <c r="UMR105" s="221">
        <v>20</v>
      </c>
      <c r="UMS105" s="232" t="s">
        <v>94</v>
      </c>
      <c r="UMT105" s="233" t="s">
        <v>96</v>
      </c>
      <c r="UMU105" s="234" t="s">
        <v>16</v>
      </c>
      <c r="UMV105" s="221">
        <v>20</v>
      </c>
      <c r="UMW105" s="232" t="s">
        <v>94</v>
      </c>
      <c r="UMX105" s="233" t="s">
        <v>96</v>
      </c>
      <c r="UMY105" s="234" t="s">
        <v>16</v>
      </c>
      <c r="UMZ105" s="221">
        <v>20</v>
      </c>
      <c r="UNA105" s="232" t="s">
        <v>94</v>
      </c>
      <c r="UNB105" s="233" t="s">
        <v>96</v>
      </c>
      <c r="UNC105" s="234" t="s">
        <v>16</v>
      </c>
      <c r="UND105" s="221">
        <v>20</v>
      </c>
      <c r="UNE105" s="232" t="s">
        <v>94</v>
      </c>
      <c r="UNF105" s="233" t="s">
        <v>96</v>
      </c>
      <c r="UNG105" s="234" t="s">
        <v>16</v>
      </c>
      <c r="UNH105" s="221">
        <v>20</v>
      </c>
      <c r="UNI105" s="232" t="s">
        <v>94</v>
      </c>
      <c r="UNJ105" s="233" t="s">
        <v>96</v>
      </c>
      <c r="UNK105" s="234" t="s">
        <v>16</v>
      </c>
      <c r="UNL105" s="221">
        <v>20</v>
      </c>
      <c r="UNM105" s="232" t="s">
        <v>94</v>
      </c>
      <c r="UNN105" s="233" t="s">
        <v>96</v>
      </c>
      <c r="UNO105" s="234" t="s">
        <v>16</v>
      </c>
      <c r="UNP105" s="221">
        <v>20</v>
      </c>
      <c r="UNQ105" s="232" t="s">
        <v>94</v>
      </c>
      <c r="UNR105" s="233" t="s">
        <v>96</v>
      </c>
      <c r="UNS105" s="234" t="s">
        <v>16</v>
      </c>
      <c r="UNT105" s="221">
        <v>20</v>
      </c>
      <c r="UNU105" s="232" t="s">
        <v>94</v>
      </c>
      <c r="UNV105" s="233" t="s">
        <v>96</v>
      </c>
      <c r="UNW105" s="234" t="s">
        <v>16</v>
      </c>
      <c r="UNX105" s="221">
        <v>20</v>
      </c>
      <c r="UNY105" s="232" t="s">
        <v>94</v>
      </c>
      <c r="UNZ105" s="233" t="s">
        <v>96</v>
      </c>
      <c r="UOA105" s="234" t="s">
        <v>16</v>
      </c>
      <c r="UOB105" s="221">
        <v>20</v>
      </c>
      <c r="UOC105" s="232" t="s">
        <v>94</v>
      </c>
      <c r="UOD105" s="233" t="s">
        <v>96</v>
      </c>
      <c r="UOE105" s="234" t="s">
        <v>16</v>
      </c>
      <c r="UOF105" s="221">
        <v>20</v>
      </c>
      <c r="UOG105" s="232" t="s">
        <v>94</v>
      </c>
      <c r="UOH105" s="233" t="s">
        <v>96</v>
      </c>
      <c r="UOI105" s="234" t="s">
        <v>16</v>
      </c>
      <c r="UOJ105" s="221">
        <v>20</v>
      </c>
      <c r="UOK105" s="232" t="s">
        <v>94</v>
      </c>
      <c r="UOL105" s="233" t="s">
        <v>96</v>
      </c>
      <c r="UOM105" s="234" t="s">
        <v>16</v>
      </c>
      <c r="UON105" s="221">
        <v>20</v>
      </c>
      <c r="UOO105" s="232" t="s">
        <v>94</v>
      </c>
      <c r="UOP105" s="233" t="s">
        <v>96</v>
      </c>
      <c r="UOQ105" s="234" t="s">
        <v>16</v>
      </c>
      <c r="UOR105" s="221">
        <v>20</v>
      </c>
      <c r="UOS105" s="232" t="s">
        <v>94</v>
      </c>
      <c r="UOT105" s="233" t="s">
        <v>96</v>
      </c>
      <c r="UOU105" s="234" t="s">
        <v>16</v>
      </c>
      <c r="UOV105" s="221">
        <v>20</v>
      </c>
      <c r="UOW105" s="232" t="s">
        <v>94</v>
      </c>
      <c r="UOX105" s="233" t="s">
        <v>96</v>
      </c>
      <c r="UOY105" s="234" t="s">
        <v>16</v>
      </c>
      <c r="UOZ105" s="221">
        <v>20</v>
      </c>
      <c r="UPA105" s="232" t="s">
        <v>94</v>
      </c>
      <c r="UPB105" s="233" t="s">
        <v>96</v>
      </c>
      <c r="UPC105" s="234" t="s">
        <v>16</v>
      </c>
      <c r="UPD105" s="221">
        <v>20</v>
      </c>
      <c r="UPE105" s="232" t="s">
        <v>94</v>
      </c>
      <c r="UPF105" s="233" t="s">
        <v>96</v>
      </c>
      <c r="UPG105" s="234" t="s">
        <v>16</v>
      </c>
      <c r="UPH105" s="221">
        <v>20</v>
      </c>
      <c r="UPI105" s="232" t="s">
        <v>94</v>
      </c>
      <c r="UPJ105" s="233" t="s">
        <v>96</v>
      </c>
      <c r="UPK105" s="234" t="s">
        <v>16</v>
      </c>
      <c r="UPL105" s="221">
        <v>20</v>
      </c>
      <c r="UPM105" s="232" t="s">
        <v>94</v>
      </c>
      <c r="UPN105" s="233" t="s">
        <v>96</v>
      </c>
      <c r="UPO105" s="234" t="s">
        <v>16</v>
      </c>
      <c r="UPP105" s="221">
        <v>20</v>
      </c>
      <c r="UPQ105" s="232" t="s">
        <v>94</v>
      </c>
      <c r="UPR105" s="233" t="s">
        <v>96</v>
      </c>
      <c r="UPS105" s="234" t="s">
        <v>16</v>
      </c>
      <c r="UPT105" s="221">
        <v>20</v>
      </c>
      <c r="UPU105" s="232" t="s">
        <v>94</v>
      </c>
      <c r="UPV105" s="233" t="s">
        <v>96</v>
      </c>
      <c r="UPW105" s="234" t="s">
        <v>16</v>
      </c>
      <c r="UPX105" s="221">
        <v>20</v>
      </c>
      <c r="UPY105" s="232" t="s">
        <v>94</v>
      </c>
      <c r="UPZ105" s="233" t="s">
        <v>96</v>
      </c>
      <c r="UQA105" s="234" t="s">
        <v>16</v>
      </c>
      <c r="UQB105" s="221">
        <v>20</v>
      </c>
      <c r="UQC105" s="232" t="s">
        <v>94</v>
      </c>
      <c r="UQD105" s="233" t="s">
        <v>96</v>
      </c>
      <c r="UQE105" s="234" t="s">
        <v>16</v>
      </c>
      <c r="UQF105" s="221">
        <v>20</v>
      </c>
      <c r="UQG105" s="232" t="s">
        <v>94</v>
      </c>
      <c r="UQH105" s="233" t="s">
        <v>96</v>
      </c>
      <c r="UQI105" s="234" t="s">
        <v>16</v>
      </c>
      <c r="UQJ105" s="221">
        <v>20</v>
      </c>
      <c r="UQK105" s="232" t="s">
        <v>94</v>
      </c>
      <c r="UQL105" s="233" t="s">
        <v>96</v>
      </c>
      <c r="UQM105" s="234" t="s">
        <v>16</v>
      </c>
      <c r="UQN105" s="221">
        <v>20</v>
      </c>
      <c r="UQO105" s="232" t="s">
        <v>94</v>
      </c>
      <c r="UQP105" s="233" t="s">
        <v>96</v>
      </c>
      <c r="UQQ105" s="234" t="s">
        <v>16</v>
      </c>
      <c r="UQR105" s="221">
        <v>20</v>
      </c>
      <c r="UQS105" s="232" t="s">
        <v>94</v>
      </c>
      <c r="UQT105" s="233" t="s">
        <v>96</v>
      </c>
      <c r="UQU105" s="234" t="s">
        <v>16</v>
      </c>
      <c r="UQV105" s="221">
        <v>20</v>
      </c>
      <c r="UQW105" s="232" t="s">
        <v>94</v>
      </c>
      <c r="UQX105" s="233" t="s">
        <v>96</v>
      </c>
      <c r="UQY105" s="234" t="s">
        <v>16</v>
      </c>
      <c r="UQZ105" s="221">
        <v>20</v>
      </c>
      <c r="URA105" s="232" t="s">
        <v>94</v>
      </c>
      <c r="URB105" s="233" t="s">
        <v>96</v>
      </c>
      <c r="URC105" s="234" t="s">
        <v>16</v>
      </c>
      <c r="URD105" s="221">
        <v>20</v>
      </c>
      <c r="URE105" s="232" t="s">
        <v>94</v>
      </c>
      <c r="URF105" s="233" t="s">
        <v>96</v>
      </c>
      <c r="URG105" s="234" t="s">
        <v>16</v>
      </c>
      <c r="URH105" s="221">
        <v>20</v>
      </c>
      <c r="URI105" s="232" t="s">
        <v>94</v>
      </c>
      <c r="URJ105" s="233" t="s">
        <v>96</v>
      </c>
      <c r="URK105" s="234" t="s">
        <v>16</v>
      </c>
      <c r="URL105" s="221">
        <v>20</v>
      </c>
      <c r="URM105" s="232" t="s">
        <v>94</v>
      </c>
      <c r="URN105" s="233" t="s">
        <v>96</v>
      </c>
      <c r="URO105" s="234" t="s">
        <v>16</v>
      </c>
      <c r="URP105" s="221">
        <v>20</v>
      </c>
      <c r="URQ105" s="232" t="s">
        <v>94</v>
      </c>
      <c r="URR105" s="233" t="s">
        <v>96</v>
      </c>
      <c r="URS105" s="234" t="s">
        <v>16</v>
      </c>
      <c r="URT105" s="221">
        <v>20</v>
      </c>
      <c r="URU105" s="232" t="s">
        <v>94</v>
      </c>
      <c r="URV105" s="233" t="s">
        <v>96</v>
      </c>
      <c r="URW105" s="234" t="s">
        <v>16</v>
      </c>
      <c r="URX105" s="221">
        <v>20</v>
      </c>
      <c r="URY105" s="232" t="s">
        <v>94</v>
      </c>
      <c r="URZ105" s="233" t="s">
        <v>96</v>
      </c>
      <c r="USA105" s="234" t="s">
        <v>16</v>
      </c>
      <c r="USB105" s="221">
        <v>20</v>
      </c>
      <c r="USC105" s="232" t="s">
        <v>94</v>
      </c>
      <c r="USD105" s="233" t="s">
        <v>96</v>
      </c>
      <c r="USE105" s="234" t="s">
        <v>16</v>
      </c>
      <c r="USF105" s="221">
        <v>20</v>
      </c>
      <c r="USG105" s="232" t="s">
        <v>94</v>
      </c>
      <c r="USH105" s="233" t="s">
        <v>96</v>
      </c>
      <c r="USI105" s="234" t="s">
        <v>16</v>
      </c>
      <c r="USJ105" s="221">
        <v>20</v>
      </c>
      <c r="USK105" s="232" t="s">
        <v>94</v>
      </c>
      <c r="USL105" s="233" t="s">
        <v>96</v>
      </c>
      <c r="USM105" s="234" t="s">
        <v>16</v>
      </c>
      <c r="USN105" s="221">
        <v>20</v>
      </c>
      <c r="USO105" s="232" t="s">
        <v>94</v>
      </c>
      <c r="USP105" s="233" t="s">
        <v>96</v>
      </c>
      <c r="USQ105" s="234" t="s">
        <v>16</v>
      </c>
      <c r="USR105" s="221">
        <v>20</v>
      </c>
      <c r="USS105" s="232" t="s">
        <v>94</v>
      </c>
      <c r="UST105" s="233" t="s">
        <v>96</v>
      </c>
      <c r="USU105" s="234" t="s">
        <v>16</v>
      </c>
      <c r="USV105" s="221">
        <v>20</v>
      </c>
      <c r="USW105" s="232" t="s">
        <v>94</v>
      </c>
      <c r="USX105" s="233" t="s">
        <v>96</v>
      </c>
      <c r="USY105" s="234" t="s">
        <v>16</v>
      </c>
      <c r="USZ105" s="221">
        <v>20</v>
      </c>
      <c r="UTA105" s="232" t="s">
        <v>94</v>
      </c>
      <c r="UTB105" s="233" t="s">
        <v>96</v>
      </c>
      <c r="UTC105" s="234" t="s">
        <v>16</v>
      </c>
      <c r="UTD105" s="221">
        <v>20</v>
      </c>
      <c r="UTE105" s="232" t="s">
        <v>94</v>
      </c>
      <c r="UTF105" s="233" t="s">
        <v>96</v>
      </c>
      <c r="UTG105" s="234" t="s">
        <v>16</v>
      </c>
      <c r="UTH105" s="221">
        <v>20</v>
      </c>
      <c r="UTI105" s="232" t="s">
        <v>94</v>
      </c>
      <c r="UTJ105" s="233" t="s">
        <v>96</v>
      </c>
      <c r="UTK105" s="234" t="s">
        <v>16</v>
      </c>
      <c r="UTL105" s="221">
        <v>20</v>
      </c>
      <c r="UTM105" s="232" t="s">
        <v>94</v>
      </c>
      <c r="UTN105" s="233" t="s">
        <v>96</v>
      </c>
      <c r="UTO105" s="234" t="s">
        <v>16</v>
      </c>
      <c r="UTP105" s="221">
        <v>20</v>
      </c>
      <c r="UTQ105" s="232" t="s">
        <v>94</v>
      </c>
      <c r="UTR105" s="233" t="s">
        <v>96</v>
      </c>
      <c r="UTS105" s="234" t="s">
        <v>16</v>
      </c>
      <c r="UTT105" s="221">
        <v>20</v>
      </c>
      <c r="UTU105" s="232" t="s">
        <v>94</v>
      </c>
      <c r="UTV105" s="233" t="s">
        <v>96</v>
      </c>
      <c r="UTW105" s="234" t="s">
        <v>16</v>
      </c>
      <c r="UTX105" s="221">
        <v>20</v>
      </c>
      <c r="UTY105" s="232" t="s">
        <v>94</v>
      </c>
      <c r="UTZ105" s="233" t="s">
        <v>96</v>
      </c>
      <c r="UUA105" s="234" t="s">
        <v>16</v>
      </c>
      <c r="UUB105" s="221">
        <v>20</v>
      </c>
      <c r="UUC105" s="232" t="s">
        <v>94</v>
      </c>
      <c r="UUD105" s="233" t="s">
        <v>96</v>
      </c>
      <c r="UUE105" s="234" t="s">
        <v>16</v>
      </c>
      <c r="UUF105" s="221">
        <v>20</v>
      </c>
      <c r="UUG105" s="232" t="s">
        <v>94</v>
      </c>
      <c r="UUH105" s="233" t="s">
        <v>96</v>
      </c>
      <c r="UUI105" s="234" t="s">
        <v>16</v>
      </c>
      <c r="UUJ105" s="221">
        <v>20</v>
      </c>
      <c r="UUK105" s="232" t="s">
        <v>94</v>
      </c>
      <c r="UUL105" s="233" t="s">
        <v>96</v>
      </c>
      <c r="UUM105" s="234" t="s">
        <v>16</v>
      </c>
      <c r="UUN105" s="221">
        <v>20</v>
      </c>
      <c r="UUO105" s="232" t="s">
        <v>94</v>
      </c>
      <c r="UUP105" s="233" t="s">
        <v>96</v>
      </c>
      <c r="UUQ105" s="234" t="s">
        <v>16</v>
      </c>
      <c r="UUR105" s="221">
        <v>20</v>
      </c>
      <c r="UUS105" s="232" t="s">
        <v>94</v>
      </c>
      <c r="UUT105" s="233" t="s">
        <v>96</v>
      </c>
      <c r="UUU105" s="234" t="s">
        <v>16</v>
      </c>
      <c r="UUV105" s="221">
        <v>20</v>
      </c>
      <c r="UUW105" s="232" t="s">
        <v>94</v>
      </c>
      <c r="UUX105" s="233" t="s">
        <v>96</v>
      </c>
      <c r="UUY105" s="234" t="s">
        <v>16</v>
      </c>
      <c r="UUZ105" s="221">
        <v>20</v>
      </c>
      <c r="UVA105" s="232" t="s">
        <v>94</v>
      </c>
      <c r="UVB105" s="233" t="s">
        <v>96</v>
      </c>
      <c r="UVC105" s="234" t="s">
        <v>16</v>
      </c>
      <c r="UVD105" s="221">
        <v>20</v>
      </c>
      <c r="UVE105" s="232" t="s">
        <v>94</v>
      </c>
      <c r="UVF105" s="233" t="s">
        <v>96</v>
      </c>
      <c r="UVG105" s="234" t="s">
        <v>16</v>
      </c>
      <c r="UVH105" s="221">
        <v>20</v>
      </c>
      <c r="UVI105" s="232" t="s">
        <v>94</v>
      </c>
      <c r="UVJ105" s="233" t="s">
        <v>96</v>
      </c>
      <c r="UVK105" s="234" t="s">
        <v>16</v>
      </c>
      <c r="UVL105" s="221">
        <v>20</v>
      </c>
      <c r="UVM105" s="232" t="s">
        <v>94</v>
      </c>
      <c r="UVN105" s="233" t="s">
        <v>96</v>
      </c>
      <c r="UVO105" s="234" t="s">
        <v>16</v>
      </c>
      <c r="UVP105" s="221">
        <v>20</v>
      </c>
      <c r="UVQ105" s="232" t="s">
        <v>94</v>
      </c>
      <c r="UVR105" s="233" t="s">
        <v>96</v>
      </c>
      <c r="UVS105" s="234" t="s">
        <v>16</v>
      </c>
      <c r="UVT105" s="221">
        <v>20</v>
      </c>
      <c r="UVU105" s="232" t="s">
        <v>94</v>
      </c>
      <c r="UVV105" s="233" t="s">
        <v>96</v>
      </c>
      <c r="UVW105" s="234" t="s">
        <v>16</v>
      </c>
      <c r="UVX105" s="221">
        <v>20</v>
      </c>
      <c r="UVY105" s="232" t="s">
        <v>94</v>
      </c>
      <c r="UVZ105" s="233" t="s">
        <v>96</v>
      </c>
      <c r="UWA105" s="234" t="s">
        <v>16</v>
      </c>
      <c r="UWB105" s="221">
        <v>20</v>
      </c>
      <c r="UWC105" s="232" t="s">
        <v>94</v>
      </c>
      <c r="UWD105" s="233" t="s">
        <v>96</v>
      </c>
      <c r="UWE105" s="234" t="s">
        <v>16</v>
      </c>
      <c r="UWF105" s="221">
        <v>20</v>
      </c>
      <c r="UWG105" s="232" t="s">
        <v>94</v>
      </c>
      <c r="UWH105" s="233" t="s">
        <v>96</v>
      </c>
      <c r="UWI105" s="234" t="s">
        <v>16</v>
      </c>
      <c r="UWJ105" s="221">
        <v>20</v>
      </c>
      <c r="UWK105" s="232" t="s">
        <v>94</v>
      </c>
      <c r="UWL105" s="233" t="s">
        <v>96</v>
      </c>
      <c r="UWM105" s="234" t="s">
        <v>16</v>
      </c>
      <c r="UWN105" s="221">
        <v>20</v>
      </c>
      <c r="UWO105" s="232" t="s">
        <v>94</v>
      </c>
      <c r="UWP105" s="233" t="s">
        <v>96</v>
      </c>
      <c r="UWQ105" s="234" t="s">
        <v>16</v>
      </c>
      <c r="UWR105" s="221">
        <v>20</v>
      </c>
      <c r="UWS105" s="232" t="s">
        <v>94</v>
      </c>
      <c r="UWT105" s="233" t="s">
        <v>96</v>
      </c>
      <c r="UWU105" s="234" t="s">
        <v>16</v>
      </c>
      <c r="UWV105" s="221">
        <v>20</v>
      </c>
      <c r="UWW105" s="232" t="s">
        <v>94</v>
      </c>
      <c r="UWX105" s="233" t="s">
        <v>96</v>
      </c>
      <c r="UWY105" s="234" t="s">
        <v>16</v>
      </c>
      <c r="UWZ105" s="221">
        <v>20</v>
      </c>
      <c r="UXA105" s="232" t="s">
        <v>94</v>
      </c>
      <c r="UXB105" s="233" t="s">
        <v>96</v>
      </c>
      <c r="UXC105" s="234" t="s">
        <v>16</v>
      </c>
      <c r="UXD105" s="221">
        <v>20</v>
      </c>
      <c r="UXE105" s="232" t="s">
        <v>94</v>
      </c>
      <c r="UXF105" s="233" t="s">
        <v>96</v>
      </c>
      <c r="UXG105" s="234" t="s">
        <v>16</v>
      </c>
      <c r="UXH105" s="221">
        <v>20</v>
      </c>
      <c r="UXI105" s="232" t="s">
        <v>94</v>
      </c>
      <c r="UXJ105" s="233" t="s">
        <v>96</v>
      </c>
      <c r="UXK105" s="234" t="s">
        <v>16</v>
      </c>
      <c r="UXL105" s="221">
        <v>20</v>
      </c>
      <c r="UXM105" s="232" t="s">
        <v>94</v>
      </c>
      <c r="UXN105" s="233" t="s">
        <v>96</v>
      </c>
      <c r="UXO105" s="234" t="s">
        <v>16</v>
      </c>
      <c r="UXP105" s="221">
        <v>20</v>
      </c>
      <c r="UXQ105" s="232" t="s">
        <v>94</v>
      </c>
      <c r="UXR105" s="233" t="s">
        <v>96</v>
      </c>
      <c r="UXS105" s="234" t="s">
        <v>16</v>
      </c>
      <c r="UXT105" s="221">
        <v>20</v>
      </c>
      <c r="UXU105" s="232" t="s">
        <v>94</v>
      </c>
      <c r="UXV105" s="233" t="s">
        <v>96</v>
      </c>
      <c r="UXW105" s="234" t="s">
        <v>16</v>
      </c>
      <c r="UXX105" s="221">
        <v>20</v>
      </c>
      <c r="UXY105" s="232" t="s">
        <v>94</v>
      </c>
      <c r="UXZ105" s="233" t="s">
        <v>96</v>
      </c>
      <c r="UYA105" s="234" t="s">
        <v>16</v>
      </c>
      <c r="UYB105" s="221">
        <v>20</v>
      </c>
      <c r="UYC105" s="232" t="s">
        <v>94</v>
      </c>
      <c r="UYD105" s="233" t="s">
        <v>96</v>
      </c>
      <c r="UYE105" s="234" t="s">
        <v>16</v>
      </c>
      <c r="UYF105" s="221">
        <v>20</v>
      </c>
      <c r="UYG105" s="232" t="s">
        <v>94</v>
      </c>
      <c r="UYH105" s="233" t="s">
        <v>96</v>
      </c>
      <c r="UYI105" s="234" t="s">
        <v>16</v>
      </c>
      <c r="UYJ105" s="221">
        <v>20</v>
      </c>
      <c r="UYK105" s="232" t="s">
        <v>94</v>
      </c>
      <c r="UYL105" s="233" t="s">
        <v>96</v>
      </c>
      <c r="UYM105" s="234" t="s">
        <v>16</v>
      </c>
      <c r="UYN105" s="221">
        <v>20</v>
      </c>
      <c r="UYO105" s="232" t="s">
        <v>94</v>
      </c>
      <c r="UYP105" s="233" t="s">
        <v>96</v>
      </c>
      <c r="UYQ105" s="234" t="s">
        <v>16</v>
      </c>
      <c r="UYR105" s="221">
        <v>20</v>
      </c>
      <c r="UYS105" s="232" t="s">
        <v>94</v>
      </c>
      <c r="UYT105" s="233" t="s">
        <v>96</v>
      </c>
      <c r="UYU105" s="234" t="s">
        <v>16</v>
      </c>
      <c r="UYV105" s="221">
        <v>20</v>
      </c>
      <c r="UYW105" s="232" t="s">
        <v>94</v>
      </c>
      <c r="UYX105" s="233" t="s">
        <v>96</v>
      </c>
      <c r="UYY105" s="234" t="s">
        <v>16</v>
      </c>
      <c r="UYZ105" s="221">
        <v>20</v>
      </c>
      <c r="UZA105" s="232" t="s">
        <v>94</v>
      </c>
      <c r="UZB105" s="233" t="s">
        <v>96</v>
      </c>
      <c r="UZC105" s="234" t="s">
        <v>16</v>
      </c>
      <c r="UZD105" s="221">
        <v>20</v>
      </c>
      <c r="UZE105" s="232" t="s">
        <v>94</v>
      </c>
      <c r="UZF105" s="233" t="s">
        <v>96</v>
      </c>
      <c r="UZG105" s="234" t="s">
        <v>16</v>
      </c>
      <c r="UZH105" s="221">
        <v>20</v>
      </c>
      <c r="UZI105" s="232" t="s">
        <v>94</v>
      </c>
      <c r="UZJ105" s="233" t="s">
        <v>96</v>
      </c>
      <c r="UZK105" s="234" t="s">
        <v>16</v>
      </c>
      <c r="UZL105" s="221">
        <v>20</v>
      </c>
      <c r="UZM105" s="232" t="s">
        <v>94</v>
      </c>
      <c r="UZN105" s="233" t="s">
        <v>96</v>
      </c>
      <c r="UZO105" s="234" t="s">
        <v>16</v>
      </c>
      <c r="UZP105" s="221">
        <v>20</v>
      </c>
      <c r="UZQ105" s="232" t="s">
        <v>94</v>
      </c>
      <c r="UZR105" s="233" t="s">
        <v>96</v>
      </c>
      <c r="UZS105" s="234" t="s">
        <v>16</v>
      </c>
      <c r="UZT105" s="221">
        <v>20</v>
      </c>
      <c r="UZU105" s="232" t="s">
        <v>94</v>
      </c>
      <c r="UZV105" s="233" t="s">
        <v>96</v>
      </c>
      <c r="UZW105" s="234" t="s">
        <v>16</v>
      </c>
      <c r="UZX105" s="221">
        <v>20</v>
      </c>
      <c r="UZY105" s="232" t="s">
        <v>94</v>
      </c>
      <c r="UZZ105" s="233" t="s">
        <v>96</v>
      </c>
      <c r="VAA105" s="234" t="s">
        <v>16</v>
      </c>
      <c r="VAB105" s="221">
        <v>20</v>
      </c>
      <c r="VAC105" s="232" t="s">
        <v>94</v>
      </c>
      <c r="VAD105" s="233" t="s">
        <v>96</v>
      </c>
      <c r="VAE105" s="234" t="s">
        <v>16</v>
      </c>
      <c r="VAF105" s="221">
        <v>20</v>
      </c>
      <c r="VAG105" s="232" t="s">
        <v>94</v>
      </c>
      <c r="VAH105" s="233" t="s">
        <v>96</v>
      </c>
      <c r="VAI105" s="234" t="s">
        <v>16</v>
      </c>
      <c r="VAJ105" s="221">
        <v>20</v>
      </c>
      <c r="VAK105" s="232" t="s">
        <v>94</v>
      </c>
      <c r="VAL105" s="233" t="s">
        <v>96</v>
      </c>
      <c r="VAM105" s="234" t="s">
        <v>16</v>
      </c>
      <c r="VAN105" s="221">
        <v>20</v>
      </c>
      <c r="VAO105" s="232" t="s">
        <v>94</v>
      </c>
      <c r="VAP105" s="233" t="s">
        <v>96</v>
      </c>
      <c r="VAQ105" s="234" t="s">
        <v>16</v>
      </c>
      <c r="VAR105" s="221">
        <v>20</v>
      </c>
      <c r="VAS105" s="232" t="s">
        <v>94</v>
      </c>
      <c r="VAT105" s="233" t="s">
        <v>96</v>
      </c>
      <c r="VAU105" s="234" t="s">
        <v>16</v>
      </c>
      <c r="VAV105" s="221">
        <v>20</v>
      </c>
      <c r="VAW105" s="232" t="s">
        <v>94</v>
      </c>
      <c r="VAX105" s="233" t="s">
        <v>96</v>
      </c>
      <c r="VAY105" s="234" t="s">
        <v>16</v>
      </c>
      <c r="VAZ105" s="221">
        <v>20</v>
      </c>
      <c r="VBA105" s="232" t="s">
        <v>94</v>
      </c>
      <c r="VBB105" s="233" t="s">
        <v>96</v>
      </c>
      <c r="VBC105" s="234" t="s">
        <v>16</v>
      </c>
      <c r="VBD105" s="221">
        <v>20</v>
      </c>
      <c r="VBE105" s="232" t="s">
        <v>94</v>
      </c>
      <c r="VBF105" s="233" t="s">
        <v>96</v>
      </c>
      <c r="VBG105" s="234" t="s">
        <v>16</v>
      </c>
      <c r="VBH105" s="221">
        <v>20</v>
      </c>
      <c r="VBI105" s="232" t="s">
        <v>94</v>
      </c>
      <c r="VBJ105" s="233" t="s">
        <v>96</v>
      </c>
      <c r="VBK105" s="234" t="s">
        <v>16</v>
      </c>
      <c r="VBL105" s="221">
        <v>20</v>
      </c>
      <c r="VBM105" s="232" t="s">
        <v>94</v>
      </c>
      <c r="VBN105" s="233" t="s">
        <v>96</v>
      </c>
      <c r="VBO105" s="234" t="s">
        <v>16</v>
      </c>
      <c r="VBP105" s="221">
        <v>20</v>
      </c>
      <c r="VBQ105" s="232" t="s">
        <v>94</v>
      </c>
      <c r="VBR105" s="233" t="s">
        <v>96</v>
      </c>
      <c r="VBS105" s="234" t="s">
        <v>16</v>
      </c>
      <c r="VBT105" s="221">
        <v>20</v>
      </c>
      <c r="VBU105" s="232" t="s">
        <v>94</v>
      </c>
      <c r="VBV105" s="233" t="s">
        <v>96</v>
      </c>
      <c r="VBW105" s="234" t="s">
        <v>16</v>
      </c>
      <c r="VBX105" s="221">
        <v>20</v>
      </c>
      <c r="VBY105" s="232" t="s">
        <v>94</v>
      </c>
      <c r="VBZ105" s="233" t="s">
        <v>96</v>
      </c>
      <c r="VCA105" s="234" t="s">
        <v>16</v>
      </c>
      <c r="VCB105" s="221">
        <v>20</v>
      </c>
      <c r="VCC105" s="232" t="s">
        <v>94</v>
      </c>
      <c r="VCD105" s="233" t="s">
        <v>96</v>
      </c>
      <c r="VCE105" s="234" t="s">
        <v>16</v>
      </c>
      <c r="VCF105" s="221">
        <v>20</v>
      </c>
      <c r="VCG105" s="232" t="s">
        <v>94</v>
      </c>
      <c r="VCH105" s="233" t="s">
        <v>96</v>
      </c>
      <c r="VCI105" s="234" t="s">
        <v>16</v>
      </c>
      <c r="VCJ105" s="221">
        <v>20</v>
      </c>
      <c r="VCK105" s="232" t="s">
        <v>94</v>
      </c>
      <c r="VCL105" s="233" t="s">
        <v>96</v>
      </c>
      <c r="VCM105" s="234" t="s">
        <v>16</v>
      </c>
      <c r="VCN105" s="221">
        <v>20</v>
      </c>
      <c r="VCO105" s="232" t="s">
        <v>94</v>
      </c>
      <c r="VCP105" s="233" t="s">
        <v>96</v>
      </c>
      <c r="VCQ105" s="234" t="s">
        <v>16</v>
      </c>
      <c r="VCR105" s="221">
        <v>20</v>
      </c>
      <c r="VCS105" s="232" t="s">
        <v>94</v>
      </c>
      <c r="VCT105" s="233" t="s">
        <v>96</v>
      </c>
      <c r="VCU105" s="234" t="s">
        <v>16</v>
      </c>
      <c r="VCV105" s="221">
        <v>20</v>
      </c>
      <c r="VCW105" s="232" t="s">
        <v>94</v>
      </c>
      <c r="VCX105" s="233" t="s">
        <v>96</v>
      </c>
      <c r="VCY105" s="234" t="s">
        <v>16</v>
      </c>
      <c r="VCZ105" s="221">
        <v>20</v>
      </c>
      <c r="VDA105" s="232" t="s">
        <v>94</v>
      </c>
      <c r="VDB105" s="233" t="s">
        <v>96</v>
      </c>
      <c r="VDC105" s="234" t="s">
        <v>16</v>
      </c>
      <c r="VDD105" s="221">
        <v>20</v>
      </c>
      <c r="VDE105" s="232" t="s">
        <v>94</v>
      </c>
      <c r="VDF105" s="233" t="s">
        <v>96</v>
      </c>
      <c r="VDG105" s="234" t="s">
        <v>16</v>
      </c>
      <c r="VDH105" s="221">
        <v>20</v>
      </c>
      <c r="VDI105" s="232" t="s">
        <v>94</v>
      </c>
      <c r="VDJ105" s="233" t="s">
        <v>96</v>
      </c>
      <c r="VDK105" s="234" t="s">
        <v>16</v>
      </c>
      <c r="VDL105" s="221">
        <v>20</v>
      </c>
      <c r="VDM105" s="232" t="s">
        <v>94</v>
      </c>
      <c r="VDN105" s="233" t="s">
        <v>96</v>
      </c>
      <c r="VDO105" s="234" t="s">
        <v>16</v>
      </c>
      <c r="VDP105" s="221">
        <v>20</v>
      </c>
      <c r="VDQ105" s="232" t="s">
        <v>94</v>
      </c>
      <c r="VDR105" s="233" t="s">
        <v>96</v>
      </c>
      <c r="VDS105" s="234" t="s">
        <v>16</v>
      </c>
      <c r="VDT105" s="221">
        <v>20</v>
      </c>
      <c r="VDU105" s="232" t="s">
        <v>94</v>
      </c>
      <c r="VDV105" s="233" t="s">
        <v>96</v>
      </c>
      <c r="VDW105" s="234" t="s">
        <v>16</v>
      </c>
      <c r="VDX105" s="221">
        <v>20</v>
      </c>
      <c r="VDY105" s="232" t="s">
        <v>94</v>
      </c>
      <c r="VDZ105" s="233" t="s">
        <v>96</v>
      </c>
      <c r="VEA105" s="234" t="s">
        <v>16</v>
      </c>
      <c r="VEB105" s="221">
        <v>20</v>
      </c>
      <c r="VEC105" s="232" t="s">
        <v>94</v>
      </c>
      <c r="VED105" s="233" t="s">
        <v>96</v>
      </c>
      <c r="VEE105" s="234" t="s">
        <v>16</v>
      </c>
      <c r="VEF105" s="221">
        <v>20</v>
      </c>
      <c r="VEG105" s="232" t="s">
        <v>94</v>
      </c>
      <c r="VEH105" s="233" t="s">
        <v>96</v>
      </c>
      <c r="VEI105" s="234" t="s">
        <v>16</v>
      </c>
      <c r="VEJ105" s="221">
        <v>20</v>
      </c>
      <c r="VEK105" s="232" t="s">
        <v>94</v>
      </c>
      <c r="VEL105" s="233" t="s">
        <v>96</v>
      </c>
      <c r="VEM105" s="234" t="s">
        <v>16</v>
      </c>
      <c r="VEN105" s="221">
        <v>20</v>
      </c>
      <c r="VEO105" s="232" t="s">
        <v>94</v>
      </c>
      <c r="VEP105" s="233" t="s">
        <v>96</v>
      </c>
      <c r="VEQ105" s="234" t="s">
        <v>16</v>
      </c>
      <c r="VER105" s="221">
        <v>20</v>
      </c>
      <c r="VES105" s="232" t="s">
        <v>94</v>
      </c>
      <c r="VET105" s="233" t="s">
        <v>96</v>
      </c>
      <c r="VEU105" s="234" t="s">
        <v>16</v>
      </c>
      <c r="VEV105" s="221">
        <v>20</v>
      </c>
      <c r="VEW105" s="232" t="s">
        <v>94</v>
      </c>
      <c r="VEX105" s="233" t="s">
        <v>96</v>
      </c>
      <c r="VEY105" s="234" t="s">
        <v>16</v>
      </c>
      <c r="VEZ105" s="221">
        <v>20</v>
      </c>
      <c r="VFA105" s="232" t="s">
        <v>94</v>
      </c>
      <c r="VFB105" s="233" t="s">
        <v>96</v>
      </c>
      <c r="VFC105" s="234" t="s">
        <v>16</v>
      </c>
      <c r="VFD105" s="221">
        <v>20</v>
      </c>
      <c r="VFE105" s="232" t="s">
        <v>94</v>
      </c>
      <c r="VFF105" s="233" t="s">
        <v>96</v>
      </c>
      <c r="VFG105" s="234" t="s">
        <v>16</v>
      </c>
      <c r="VFH105" s="221">
        <v>20</v>
      </c>
      <c r="VFI105" s="232" t="s">
        <v>94</v>
      </c>
      <c r="VFJ105" s="233" t="s">
        <v>96</v>
      </c>
      <c r="VFK105" s="234" t="s">
        <v>16</v>
      </c>
      <c r="VFL105" s="221">
        <v>20</v>
      </c>
      <c r="VFM105" s="232" t="s">
        <v>94</v>
      </c>
      <c r="VFN105" s="233" t="s">
        <v>96</v>
      </c>
      <c r="VFO105" s="234" t="s">
        <v>16</v>
      </c>
      <c r="VFP105" s="221">
        <v>20</v>
      </c>
      <c r="VFQ105" s="232" t="s">
        <v>94</v>
      </c>
      <c r="VFR105" s="233" t="s">
        <v>96</v>
      </c>
      <c r="VFS105" s="234" t="s">
        <v>16</v>
      </c>
      <c r="VFT105" s="221">
        <v>20</v>
      </c>
      <c r="VFU105" s="232" t="s">
        <v>94</v>
      </c>
      <c r="VFV105" s="233" t="s">
        <v>96</v>
      </c>
      <c r="VFW105" s="234" t="s">
        <v>16</v>
      </c>
      <c r="VFX105" s="221">
        <v>20</v>
      </c>
      <c r="VFY105" s="232" t="s">
        <v>94</v>
      </c>
      <c r="VFZ105" s="233" t="s">
        <v>96</v>
      </c>
      <c r="VGA105" s="234" t="s">
        <v>16</v>
      </c>
      <c r="VGB105" s="221">
        <v>20</v>
      </c>
      <c r="VGC105" s="232" t="s">
        <v>94</v>
      </c>
      <c r="VGD105" s="233" t="s">
        <v>96</v>
      </c>
      <c r="VGE105" s="234" t="s">
        <v>16</v>
      </c>
      <c r="VGF105" s="221">
        <v>20</v>
      </c>
      <c r="VGG105" s="232" t="s">
        <v>94</v>
      </c>
      <c r="VGH105" s="233" t="s">
        <v>96</v>
      </c>
      <c r="VGI105" s="234" t="s">
        <v>16</v>
      </c>
      <c r="VGJ105" s="221">
        <v>20</v>
      </c>
      <c r="VGK105" s="232" t="s">
        <v>94</v>
      </c>
      <c r="VGL105" s="233" t="s">
        <v>96</v>
      </c>
      <c r="VGM105" s="234" t="s">
        <v>16</v>
      </c>
      <c r="VGN105" s="221">
        <v>20</v>
      </c>
      <c r="VGO105" s="232" t="s">
        <v>94</v>
      </c>
      <c r="VGP105" s="233" t="s">
        <v>96</v>
      </c>
      <c r="VGQ105" s="234" t="s">
        <v>16</v>
      </c>
      <c r="VGR105" s="221">
        <v>20</v>
      </c>
      <c r="VGS105" s="232" t="s">
        <v>94</v>
      </c>
      <c r="VGT105" s="233" t="s">
        <v>96</v>
      </c>
      <c r="VGU105" s="234" t="s">
        <v>16</v>
      </c>
      <c r="VGV105" s="221">
        <v>20</v>
      </c>
      <c r="VGW105" s="232" t="s">
        <v>94</v>
      </c>
      <c r="VGX105" s="233" t="s">
        <v>96</v>
      </c>
      <c r="VGY105" s="234" t="s">
        <v>16</v>
      </c>
      <c r="VGZ105" s="221">
        <v>20</v>
      </c>
      <c r="VHA105" s="232" t="s">
        <v>94</v>
      </c>
      <c r="VHB105" s="233" t="s">
        <v>96</v>
      </c>
      <c r="VHC105" s="234" t="s">
        <v>16</v>
      </c>
      <c r="VHD105" s="221">
        <v>20</v>
      </c>
      <c r="VHE105" s="232" t="s">
        <v>94</v>
      </c>
      <c r="VHF105" s="233" t="s">
        <v>96</v>
      </c>
      <c r="VHG105" s="234" t="s">
        <v>16</v>
      </c>
      <c r="VHH105" s="221">
        <v>20</v>
      </c>
      <c r="VHI105" s="232" t="s">
        <v>94</v>
      </c>
      <c r="VHJ105" s="233" t="s">
        <v>96</v>
      </c>
      <c r="VHK105" s="234" t="s">
        <v>16</v>
      </c>
      <c r="VHL105" s="221">
        <v>20</v>
      </c>
      <c r="VHM105" s="232" t="s">
        <v>94</v>
      </c>
      <c r="VHN105" s="233" t="s">
        <v>96</v>
      </c>
      <c r="VHO105" s="234" t="s">
        <v>16</v>
      </c>
      <c r="VHP105" s="221">
        <v>20</v>
      </c>
      <c r="VHQ105" s="232" t="s">
        <v>94</v>
      </c>
      <c r="VHR105" s="233" t="s">
        <v>96</v>
      </c>
      <c r="VHS105" s="234" t="s">
        <v>16</v>
      </c>
      <c r="VHT105" s="221">
        <v>20</v>
      </c>
      <c r="VHU105" s="232" t="s">
        <v>94</v>
      </c>
      <c r="VHV105" s="233" t="s">
        <v>96</v>
      </c>
      <c r="VHW105" s="234" t="s">
        <v>16</v>
      </c>
      <c r="VHX105" s="221">
        <v>20</v>
      </c>
      <c r="VHY105" s="232" t="s">
        <v>94</v>
      </c>
      <c r="VHZ105" s="233" t="s">
        <v>96</v>
      </c>
      <c r="VIA105" s="234" t="s">
        <v>16</v>
      </c>
      <c r="VIB105" s="221">
        <v>20</v>
      </c>
      <c r="VIC105" s="232" t="s">
        <v>94</v>
      </c>
      <c r="VID105" s="233" t="s">
        <v>96</v>
      </c>
      <c r="VIE105" s="234" t="s">
        <v>16</v>
      </c>
      <c r="VIF105" s="221">
        <v>20</v>
      </c>
      <c r="VIG105" s="232" t="s">
        <v>94</v>
      </c>
      <c r="VIH105" s="233" t="s">
        <v>96</v>
      </c>
      <c r="VII105" s="234" t="s">
        <v>16</v>
      </c>
      <c r="VIJ105" s="221">
        <v>20</v>
      </c>
      <c r="VIK105" s="232" t="s">
        <v>94</v>
      </c>
      <c r="VIL105" s="233" t="s">
        <v>96</v>
      </c>
      <c r="VIM105" s="234" t="s">
        <v>16</v>
      </c>
      <c r="VIN105" s="221">
        <v>20</v>
      </c>
      <c r="VIO105" s="232" t="s">
        <v>94</v>
      </c>
      <c r="VIP105" s="233" t="s">
        <v>96</v>
      </c>
      <c r="VIQ105" s="234" t="s">
        <v>16</v>
      </c>
      <c r="VIR105" s="221">
        <v>20</v>
      </c>
      <c r="VIS105" s="232" t="s">
        <v>94</v>
      </c>
      <c r="VIT105" s="233" t="s">
        <v>96</v>
      </c>
      <c r="VIU105" s="234" t="s">
        <v>16</v>
      </c>
      <c r="VIV105" s="221">
        <v>20</v>
      </c>
      <c r="VIW105" s="232" t="s">
        <v>94</v>
      </c>
      <c r="VIX105" s="233" t="s">
        <v>96</v>
      </c>
      <c r="VIY105" s="234" t="s">
        <v>16</v>
      </c>
      <c r="VIZ105" s="221">
        <v>20</v>
      </c>
      <c r="VJA105" s="232" t="s">
        <v>94</v>
      </c>
      <c r="VJB105" s="233" t="s">
        <v>96</v>
      </c>
      <c r="VJC105" s="234" t="s">
        <v>16</v>
      </c>
      <c r="VJD105" s="221">
        <v>20</v>
      </c>
      <c r="VJE105" s="232" t="s">
        <v>94</v>
      </c>
      <c r="VJF105" s="233" t="s">
        <v>96</v>
      </c>
      <c r="VJG105" s="234" t="s">
        <v>16</v>
      </c>
      <c r="VJH105" s="221">
        <v>20</v>
      </c>
      <c r="VJI105" s="232" t="s">
        <v>94</v>
      </c>
      <c r="VJJ105" s="233" t="s">
        <v>96</v>
      </c>
      <c r="VJK105" s="234" t="s">
        <v>16</v>
      </c>
      <c r="VJL105" s="221">
        <v>20</v>
      </c>
      <c r="VJM105" s="232" t="s">
        <v>94</v>
      </c>
      <c r="VJN105" s="233" t="s">
        <v>96</v>
      </c>
      <c r="VJO105" s="234" t="s">
        <v>16</v>
      </c>
      <c r="VJP105" s="221">
        <v>20</v>
      </c>
      <c r="VJQ105" s="232" t="s">
        <v>94</v>
      </c>
      <c r="VJR105" s="233" t="s">
        <v>96</v>
      </c>
      <c r="VJS105" s="234" t="s">
        <v>16</v>
      </c>
      <c r="VJT105" s="221">
        <v>20</v>
      </c>
      <c r="VJU105" s="232" t="s">
        <v>94</v>
      </c>
      <c r="VJV105" s="233" t="s">
        <v>96</v>
      </c>
      <c r="VJW105" s="234" t="s">
        <v>16</v>
      </c>
      <c r="VJX105" s="221">
        <v>20</v>
      </c>
      <c r="VJY105" s="232" t="s">
        <v>94</v>
      </c>
      <c r="VJZ105" s="233" t="s">
        <v>96</v>
      </c>
      <c r="VKA105" s="234" t="s">
        <v>16</v>
      </c>
      <c r="VKB105" s="221">
        <v>20</v>
      </c>
      <c r="VKC105" s="232" t="s">
        <v>94</v>
      </c>
      <c r="VKD105" s="233" t="s">
        <v>96</v>
      </c>
      <c r="VKE105" s="234" t="s">
        <v>16</v>
      </c>
      <c r="VKF105" s="221">
        <v>20</v>
      </c>
      <c r="VKG105" s="232" t="s">
        <v>94</v>
      </c>
      <c r="VKH105" s="233" t="s">
        <v>96</v>
      </c>
      <c r="VKI105" s="234" t="s">
        <v>16</v>
      </c>
      <c r="VKJ105" s="221">
        <v>20</v>
      </c>
      <c r="VKK105" s="232" t="s">
        <v>94</v>
      </c>
      <c r="VKL105" s="233" t="s">
        <v>96</v>
      </c>
      <c r="VKM105" s="234" t="s">
        <v>16</v>
      </c>
      <c r="VKN105" s="221">
        <v>20</v>
      </c>
      <c r="VKO105" s="232" t="s">
        <v>94</v>
      </c>
      <c r="VKP105" s="233" t="s">
        <v>96</v>
      </c>
      <c r="VKQ105" s="234" t="s">
        <v>16</v>
      </c>
      <c r="VKR105" s="221">
        <v>20</v>
      </c>
      <c r="VKS105" s="232" t="s">
        <v>94</v>
      </c>
      <c r="VKT105" s="233" t="s">
        <v>96</v>
      </c>
      <c r="VKU105" s="234" t="s">
        <v>16</v>
      </c>
      <c r="VKV105" s="221">
        <v>20</v>
      </c>
      <c r="VKW105" s="232" t="s">
        <v>94</v>
      </c>
      <c r="VKX105" s="233" t="s">
        <v>96</v>
      </c>
      <c r="VKY105" s="234" t="s">
        <v>16</v>
      </c>
      <c r="VKZ105" s="221">
        <v>20</v>
      </c>
      <c r="VLA105" s="232" t="s">
        <v>94</v>
      </c>
      <c r="VLB105" s="233" t="s">
        <v>96</v>
      </c>
      <c r="VLC105" s="234" t="s">
        <v>16</v>
      </c>
      <c r="VLD105" s="221">
        <v>20</v>
      </c>
      <c r="VLE105" s="232" t="s">
        <v>94</v>
      </c>
      <c r="VLF105" s="233" t="s">
        <v>96</v>
      </c>
      <c r="VLG105" s="234" t="s">
        <v>16</v>
      </c>
      <c r="VLH105" s="221">
        <v>20</v>
      </c>
      <c r="VLI105" s="232" t="s">
        <v>94</v>
      </c>
      <c r="VLJ105" s="233" t="s">
        <v>96</v>
      </c>
      <c r="VLK105" s="234" t="s">
        <v>16</v>
      </c>
      <c r="VLL105" s="221">
        <v>20</v>
      </c>
      <c r="VLM105" s="232" t="s">
        <v>94</v>
      </c>
      <c r="VLN105" s="233" t="s">
        <v>96</v>
      </c>
      <c r="VLO105" s="234" t="s">
        <v>16</v>
      </c>
      <c r="VLP105" s="221">
        <v>20</v>
      </c>
      <c r="VLQ105" s="232" t="s">
        <v>94</v>
      </c>
      <c r="VLR105" s="233" t="s">
        <v>96</v>
      </c>
      <c r="VLS105" s="234" t="s">
        <v>16</v>
      </c>
      <c r="VLT105" s="221">
        <v>20</v>
      </c>
      <c r="VLU105" s="232" t="s">
        <v>94</v>
      </c>
      <c r="VLV105" s="233" t="s">
        <v>96</v>
      </c>
      <c r="VLW105" s="234" t="s">
        <v>16</v>
      </c>
      <c r="VLX105" s="221">
        <v>20</v>
      </c>
      <c r="VLY105" s="232" t="s">
        <v>94</v>
      </c>
      <c r="VLZ105" s="233" t="s">
        <v>96</v>
      </c>
      <c r="VMA105" s="234" t="s">
        <v>16</v>
      </c>
      <c r="VMB105" s="221">
        <v>20</v>
      </c>
      <c r="VMC105" s="232" t="s">
        <v>94</v>
      </c>
      <c r="VMD105" s="233" t="s">
        <v>96</v>
      </c>
      <c r="VME105" s="234" t="s">
        <v>16</v>
      </c>
      <c r="VMF105" s="221">
        <v>20</v>
      </c>
      <c r="VMG105" s="232" t="s">
        <v>94</v>
      </c>
      <c r="VMH105" s="233" t="s">
        <v>96</v>
      </c>
      <c r="VMI105" s="234" t="s">
        <v>16</v>
      </c>
      <c r="VMJ105" s="221">
        <v>20</v>
      </c>
      <c r="VMK105" s="232" t="s">
        <v>94</v>
      </c>
      <c r="VML105" s="233" t="s">
        <v>96</v>
      </c>
      <c r="VMM105" s="234" t="s">
        <v>16</v>
      </c>
      <c r="VMN105" s="221">
        <v>20</v>
      </c>
      <c r="VMO105" s="232" t="s">
        <v>94</v>
      </c>
      <c r="VMP105" s="233" t="s">
        <v>96</v>
      </c>
      <c r="VMQ105" s="234" t="s">
        <v>16</v>
      </c>
      <c r="VMR105" s="221">
        <v>20</v>
      </c>
      <c r="VMS105" s="232" t="s">
        <v>94</v>
      </c>
      <c r="VMT105" s="233" t="s">
        <v>96</v>
      </c>
      <c r="VMU105" s="234" t="s">
        <v>16</v>
      </c>
      <c r="VMV105" s="221">
        <v>20</v>
      </c>
      <c r="VMW105" s="232" t="s">
        <v>94</v>
      </c>
      <c r="VMX105" s="233" t="s">
        <v>96</v>
      </c>
      <c r="VMY105" s="234" t="s">
        <v>16</v>
      </c>
      <c r="VMZ105" s="221">
        <v>20</v>
      </c>
      <c r="VNA105" s="232" t="s">
        <v>94</v>
      </c>
      <c r="VNB105" s="233" t="s">
        <v>96</v>
      </c>
      <c r="VNC105" s="234" t="s">
        <v>16</v>
      </c>
      <c r="VND105" s="221">
        <v>20</v>
      </c>
      <c r="VNE105" s="232" t="s">
        <v>94</v>
      </c>
      <c r="VNF105" s="233" t="s">
        <v>96</v>
      </c>
      <c r="VNG105" s="234" t="s">
        <v>16</v>
      </c>
      <c r="VNH105" s="221">
        <v>20</v>
      </c>
      <c r="VNI105" s="232" t="s">
        <v>94</v>
      </c>
      <c r="VNJ105" s="233" t="s">
        <v>96</v>
      </c>
      <c r="VNK105" s="234" t="s">
        <v>16</v>
      </c>
      <c r="VNL105" s="221">
        <v>20</v>
      </c>
      <c r="VNM105" s="232" t="s">
        <v>94</v>
      </c>
      <c r="VNN105" s="233" t="s">
        <v>96</v>
      </c>
      <c r="VNO105" s="234" t="s">
        <v>16</v>
      </c>
      <c r="VNP105" s="221">
        <v>20</v>
      </c>
      <c r="VNQ105" s="232" t="s">
        <v>94</v>
      </c>
      <c r="VNR105" s="233" t="s">
        <v>96</v>
      </c>
      <c r="VNS105" s="234" t="s">
        <v>16</v>
      </c>
      <c r="VNT105" s="221">
        <v>20</v>
      </c>
      <c r="VNU105" s="232" t="s">
        <v>94</v>
      </c>
      <c r="VNV105" s="233" t="s">
        <v>96</v>
      </c>
      <c r="VNW105" s="234" t="s">
        <v>16</v>
      </c>
      <c r="VNX105" s="221">
        <v>20</v>
      </c>
      <c r="VNY105" s="232" t="s">
        <v>94</v>
      </c>
      <c r="VNZ105" s="233" t="s">
        <v>96</v>
      </c>
      <c r="VOA105" s="234" t="s">
        <v>16</v>
      </c>
      <c r="VOB105" s="221">
        <v>20</v>
      </c>
      <c r="VOC105" s="232" t="s">
        <v>94</v>
      </c>
      <c r="VOD105" s="233" t="s">
        <v>96</v>
      </c>
      <c r="VOE105" s="234" t="s">
        <v>16</v>
      </c>
      <c r="VOF105" s="221">
        <v>20</v>
      </c>
      <c r="VOG105" s="232" t="s">
        <v>94</v>
      </c>
      <c r="VOH105" s="233" t="s">
        <v>96</v>
      </c>
      <c r="VOI105" s="234" t="s">
        <v>16</v>
      </c>
      <c r="VOJ105" s="221">
        <v>20</v>
      </c>
      <c r="VOK105" s="232" t="s">
        <v>94</v>
      </c>
      <c r="VOL105" s="233" t="s">
        <v>96</v>
      </c>
      <c r="VOM105" s="234" t="s">
        <v>16</v>
      </c>
      <c r="VON105" s="221">
        <v>20</v>
      </c>
      <c r="VOO105" s="232" t="s">
        <v>94</v>
      </c>
      <c r="VOP105" s="233" t="s">
        <v>96</v>
      </c>
      <c r="VOQ105" s="234" t="s">
        <v>16</v>
      </c>
      <c r="VOR105" s="221">
        <v>20</v>
      </c>
      <c r="VOS105" s="232" t="s">
        <v>94</v>
      </c>
      <c r="VOT105" s="233" t="s">
        <v>96</v>
      </c>
      <c r="VOU105" s="234" t="s">
        <v>16</v>
      </c>
      <c r="VOV105" s="221">
        <v>20</v>
      </c>
      <c r="VOW105" s="232" t="s">
        <v>94</v>
      </c>
      <c r="VOX105" s="233" t="s">
        <v>96</v>
      </c>
      <c r="VOY105" s="234" t="s">
        <v>16</v>
      </c>
      <c r="VOZ105" s="221">
        <v>20</v>
      </c>
      <c r="VPA105" s="232" t="s">
        <v>94</v>
      </c>
      <c r="VPB105" s="233" t="s">
        <v>96</v>
      </c>
      <c r="VPC105" s="234" t="s">
        <v>16</v>
      </c>
      <c r="VPD105" s="221">
        <v>20</v>
      </c>
      <c r="VPE105" s="232" t="s">
        <v>94</v>
      </c>
      <c r="VPF105" s="233" t="s">
        <v>96</v>
      </c>
      <c r="VPG105" s="234" t="s">
        <v>16</v>
      </c>
      <c r="VPH105" s="221">
        <v>20</v>
      </c>
      <c r="VPI105" s="232" t="s">
        <v>94</v>
      </c>
      <c r="VPJ105" s="233" t="s">
        <v>96</v>
      </c>
      <c r="VPK105" s="234" t="s">
        <v>16</v>
      </c>
      <c r="VPL105" s="221">
        <v>20</v>
      </c>
      <c r="VPM105" s="232" t="s">
        <v>94</v>
      </c>
      <c r="VPN105" s="233" t="s">
        <v>96</v>
      </c>
      <c r="VPO105" s="234" t="s">
        <v>16</v>
      </c>
      <c r="VPP105" s="221">
        <v>20</v>
      </c>
      <c r="VPQ105" s="232" t="s">
        <v>94</v>
      </c>
      <c r="VPR105" s="233" t="s">
        <v>96</v>
      </c>
      <c r="VPS105" s="234" t="s">
        <v>16</v>
      </c>
      <c r="VPT105" s="221">
        <v>20</v>
      </c>
      <c r="VPU105" s="232" t="s">
        <v>94</v>
      </c>
      <c r="VPV105" s="233" t="s">
        <v>96</v>
      </c>
      <c r="VPW105" s="234" t="s">
        <v>16</v>
      </c>
      <c r="VPX105" s="221">
        <v>20</v>
      </c>
      <c r="VPY105" s="232" t="s">
        <v>94</v>
      </c>
      <c r="VPZ105" s="233" t="s">
        <v>96</v>
      </c>
      <c r="VQA105" s="234" t="s">
        <v>16</v>
      </c>
      <c r="VQB105" s="221">
        <v>20</v>
      </c>
      <c r="VQC105" s="232" t="s">
        <v>94</v>
      </c>
      <c r="VQD105" s="233" t="s">
        <v>96</v>
      </c>
      <c r="VQE105" s="234" t="s">
        <v>16</v>
      </c>
      <c r="VQF105" s="221">
        <v>20</v>
      </c>
      <c r="VQG105" s="232" t="s">
        <v>94</v>
      </c>
      <c r="VQH105" s="233" t="s">
        <v>96</v>
      </c>
      <c r="VQI105" s="234" t="s">
        <v>16</v>
      </c>
      <c r="VQJ105" s="221">
        <v>20</v>
      </c>
      <c r="VQK105" s="232" t="s">
        <v>94</v>
      </c>
      <c r="VQL105" s="233" t="s">
        <v>96</v>
      </c>
      <c r="VQM105" s="234" t="s">
        <v>16</v>
      </c>
      <c r="VQN105" s="221">
        <v>20</v>
      </c>
      <c r="VQO105" s="232" t="s">
        <v>94</v>
      </c>
      <c r="VQP105" s="233" t="s">
        <v>96</v>
      </c>
      <c r="VQQ105" s="234" t="s">
        <v>16</v>
      </c>
      <c r="VQR105" s="221">
        <v>20</v>
      </c>
      <c r="VQS105" s="232" t="s">
        <v>94</v>
      </c>
      <c r="VQT105" s="233" t="s">
        <v>96</v>
      </c>
      <c r="VQU105" s="234" t="s">
        <v>16</v>
      </c>
      <c r="VQV105" s="221">
        <v>20</v>
      </c>
      <c r="VQW105" s="232" t="s">
        <v>94</v>
      </c>
      <c r="VQX105" s="233" t="s">
        <v>96</v>
      </c>
      <c r="VQY105" s="234" t="s">
        <v>16</v>
      </c>
      <c r="VQZ105" s="221">
        <v>20</v>
      </c>
      <c r="VRA105" s="232" t="s">
        <v>94</v>
      </c>
      <c r="VRB105" s="233" t="s">
        <v>96</v>
      </c>
      <c r="VRC105" s="234" t="s">
        <v>16</v>
      </c>
      <c r="VRD105" s="221">
        <v>20</v>
      </c>
      <c r="VRE105" s="232" t="s">
        <v>94</v>
      </c>
      <c r="VRF105" s="233" t="s">
        <v>96</v>
      </c>
      <c r="VRG105" s="234" t="s">
        <v>16</v>
      </c>
      <c r="VRH105" s="221">
        <v>20</v>
      </c>
      <c r="VRI105" s="232" t="s">
        <v>94</v>
      </c>
      <c r="VRJ105" s="233" t="s">
        <v>96</v>
      </c>
      <c r="VRK105" s="234" t="s">
        <v>16</v>
      </c>
      <c r="VRL105" s="221">
        <v>20</v>
      </c>
      <c r="VRM105" s="232" t="s">
        <v>94</v>
      </c>
      <c r="VRN105" s="233" t="s">
        <v>96</v>
      </c>
      <c r="VRO105" s="234" t="s">
        <v>16</v>
      </c>
      <c r="VRP105" s="221">
        <v>20</v>
      </c>
      <c r="VRQ105" s="232" t="s">
        <v>94</v>
      </c>
      <c r="VRR105" s="233" t="s">
        <v>96</v>
      </c>
      <c r="VRS105" s="234" t="s">
        <v>16</v>
      </c>
      <c r="VRT105" s="221">
        <v>20</v>
      </c>
      <c r="VRU105" s="232" t="s">
        <v>94</v>
      </c>
      <c r="VRV105" s="233" t="s">
        <v>96</v>
      </c>
      <c r="VRW105" s="234" t="s">
        <v>16</v>
      </c>
      <c r="VRX105" s="221">
        <v>20</v>
      </c>
      <c r="VRY105" s="232" t="s">
        <v>94</v>
      </c>
      <c r="VRZ105" s="233" t="s">
        <v>96</v>
      </c>
      <c r="VSA105" s="234" t="s">
        <v>16</v>
      </c>
      <c r="VSB105" s="221">
        <v>20</v>
      </c>
      <c r="VSC105" s="232" t="s">
        <v>94</v>
      </c>
      <c r="VSD105" s="233" t="s">
        <v>96</v>
      </c>
      <c r="VSE105" s="234" t="s">
        <v>16</v>
      </c>
      <c r="VSF105" s="221">
        <v>20</v>
      </c>
      <c r="VSG105" s="232" t="s">
        <v>94</v>
      </c>
      <c r="VSH105" s="233" t="s">
        <v>96</v>
      </c>
      <c r="VSI105" s="234" t="s">
        <v>16</v>
      </c>
      <c r="VSJ105" s="221">
        <v>20</v>
      </c>
      <c r="VSK105" s="232" t="s">
        <v>94</v>
      </c>
      <c r="VSL105" s="233" t="s">
        <v>96</v>
      </c>
      <c r="VSM105" s="234" t="s">
        <v>16</v>
      </c>
      <c r="VSN105" s="221">
        <v>20</v>
      </c>
      <c r="VSO105" s="232" t="s">
        <v>94</v>
      </c>
      <c r="VSP105" s="233" t="s">
        <v>96</v>
      </c>
      <c r="VSQ105" s="234" t="s">
        <v>16</v>
      </c>
      <c r="VSR105" s="221">
        <v>20</v>
      </c>
      <c r="VSS105" s="232" t="s">
        <v>94</v>
      </c>
      <c r="VST105" s="233" t="s">
        <v>96</v>
      </c>
      <c r="VSU105" s="234" t="s">
        <v>16</v>
      </c>
      <c r="VSV105" s="221">
        <v>20</v>
      </c>
      <c r="VSW105" s="232" t="s">
        <v>94</v>
      </c>
      <c r="VSX105" s="233" t="s">
        <v>96</v>
      </c>
      <c r="VSY105" s="234" t="s">
        <v>16</v>
      </c>
      <c r="VSZ105" s="221">
        <v>20</v>
      </c>
      <c r="VTA105" s="232" t="s">
        <v>94</v>
      </c>
      <c r="VTB105" s="233" t="s">
        <v>96</v>
      </c>
      <c r="VTC105" s="234" t="s">
        <v>16</v>
      </c>
      <c r="VTD105" s="221">
        <v>20</v>
      </c>
      <c r="VTE105" s="232" t="s">
        <v>94</v>
      </c>
      <c r="VTF105" s="233" t="s">
        <v>96</v>
      </c>
      <c r="VTG105" s="234" t="s">
        <v>16</v>
      </c>
      <c r="VTH105" s="221">
        <v>20</v>
      </c>
      <c r="VTI105" s="232" t="s">
        <v>94</v>
      </c>
      <c r="VTJ105" s="233" t="s">
        <v>96</v>
      </c>
      <c r="VTK105" s="234" t="s">
        <v>16</v>
      </c>
      <c r="VTL105" s="221">
        <v>20</v>
      </c>
      <c r="VTM105" s="232" t="s">
        <v>94</v>
      </c>
      <c r="VTN105" s="233" t="s">
        <v>96</v>
      </c>
      <c r="VTO105" s="234" t="s">
        <v>16</v>
      </c>
      <c r="VTP105" s="221">
        <v>20</v>
      </c>
      <c r="VTQ105" s="232" t="s">
        <v>94</v>
      </c>
      <c r="VTR105" s="233" t="s">
        <v>96</v>
      </c>
      <c r="VTS105" s="234" t="s">
        <v>16</v>
      </c>
      <c r="VTT105" s="221">
        <v>20</v>
      </c>
      <c r="VTU105" s="232" t="s">
        <v>94</v>
      </c>
      <c r="VTV105" s="233" t="s">
        <v>96</v>
      </c>
      <c r="VTW105" s="234" t="s">
        <v>16</v>
      </c>
      <c r="VTX105" s="221">
        <v>20</v>
      </c>
      <c r="VTY105" s="232" t="s">
        <v>94</v>
      </c>
      <c r="VTZ105" s="233" t="s">
        <v>96</v>
      </c>
      <c r="VUA105" s="234" t="s">
        <v>16</v>
      </c>
      <c r="VUB105" s="221">
        <v>20</v>
      </c>
      <c r="VUC105" s="232" t="s">
        <v>94</v>
      </c>
      <c r="VUD105" s="233" t="s">
        <v>96</v>
      </c>
      <c r="VUE105" s="234" t="s">
        <v>16</v>
      </c>
      <c r="VUF105" s="221">
        <v>20</v>
      </c>
      <c r="VUG105" s="232" t="s">
        <v>94</v>
      </c>
      <c r="VUH105" s="233" t="s">
        <v>96</v>
      </c>
      <c r="VUI105" s="234" t="s">
        <v>16</v>
      </c>
      <c r="VUJ105" s="221">
        <v>20</v>
      </c>
      <c r="VUK105" s="232" t="s">
        <v>94</v>
      </c>
      <c r="VUL105" s="233" t="s">
        <v>96</v>
      </c>
      <c r="VUM105" s="234" t="s">
        <v>16</v>
      </c>
      <c r="VUN105" s="221">
        <v>20</v>
      </c>
      <c r="VUO105" s="232" t="s">
        <v>94</v>
      </c>
      <c r="VUP105" s="233" t="s">
        <v>96</v>
      </c>
      <c r="VUQ105" s="234" t="s">
        <v>16</v>
      </c>
      <c r="VUR105" s="221">
        <v>20</v>
      </c>
      <c r="VUS105" s="232" t="s">
        <v>94</v>
      </c>
      <c r="VUT105" s="233" t="s">
        <v>96</v>
      </c>
      <c r="VUU105" s="234" t="s">
        <v>16</v>
      </c>
      <c r="VUV105" s="221">
        <v>20</v>
      </c>
      <c r="VUW105" s="232" t="s">
        <v>94</v>
      </c>
      <c r="VUX105" s="233" t="s">
        <v>96</v>
      </c>
      <c r="VUY105" s="234" t="s">
        <v>16</v>
      </c>
      <c r="VUZ105" s="221">
        <v>20</v>
      </c>
      <c r="VVA105" s="232" t="s">
        <v>94</v>
      </c>
      <c r="VVB105" s="233" t="s">
        <v>96</v>
      </c>
      <c r="VVC105" s="234" t="s">
        <v>16</v>
      </c>
      <c r="VVD105" s="221">
        <v>20</v>
      </c>
      <c r="VVE105" s="232" t="s">
        <v>94</v>
      </c>
      <c r="VVF105" s="233" t="s">
        <v>96</v>
      </c>
      <c r="VVG105" s="234" t="s">
        <v>16</v>
      </c>
      <c r="VVH105" s="221">
        <v>20</v>
      </c>
      <c r="VVI105" s="232" t="s">
        <v>94</v>
      </c>
      <c r="VVJ105" s="233" t="s">
        <v>96</v>
      </c>
      <c r="VVK105" s="234" t="s">
        <v>16</v>
      </c>
      <c r="VVL105" s="221">
        <v>20</v>
      </c>
      <c r="VVM105" s="232" t="s">
        <v>94</v>
      </c>
      <c r="VVN105" s="233" t="s">
        <v>96</v>
      </c>
      <c r="VVO105" s="234" t="s">
        <v>16</v>
      </c>
      <c r="VVP105" s="221">
        <v>20</v>
      </c>
      <c r="VVQ105" s="232" t="s">
        <v>94</v>
      </c>
      <c r="VVR105" s="233" t="s">
        <v>96</v>
      </c>
      <c r="VVS105" s="234" t="s">
        <v>16</v>
      </c>
      <c r="VVT105" s="221">
        <v>20</v>
      </c>
      <c r="VVU105" s="232" t="s">
        <v>94</v>
      </c>
      <c r="VVV105" s="233" t="s">
        <v>96</v>
      </c>
      <c r="VVW105" s="234" t="s">
        <v>16</v>
      </c>
      <c r="VVX105" s="221">
        <v>20</v>
      </c>
      <c r="VVY105" s="232" t="s">
        <v>94</v>
      </c>
      <c r="VVZ105" s="233" t="s">
        <v>96</v>
      </c>
      <c r="VWA105" s="234" t="s">
        <v>16</v>
      </c>
      <c r="VWB105" s="221">
        <v>20</v>
      </c>
      <c r="VWC105" s="232" t="s">
        <v>94</v>
      </c>
      <c r="VWD105" s="233" t="s">
        <v>96</v>
      </c>
      <c r="VWE105" s="234" t="s">
        <v>16</v>
      </c>
      <c r="VWF105" s="221">
        <v>20</v>
      </c>
      <c r="VWG105" s="232" t="s">
        <v>94</v>
      </c>
      <c r="VWH105" s="233" t="s">
        <v>96</v>
      </c>
      <c r="VWI105" s="234" t="s">
        <v>16</v>
      </c>
      <c r="VWJ105" s="221">
        <v>20</v>
      </c>
      <c r="VWK105" s="232" t="s">
        <v>94</v>
      </c>
      <c r="VWL105" s="233" t="s">
        <v>96</v>
      </c>
      <c r="VWM105" s="234" t="s">
        <v>16</v>
      </c>
      <c r="VWN105" s="221">
        <v>20</v>
      </c>
      <c r="VWO105" s="232" t="s">
        <v>94</v>
      </c>
      <c r="VWP105" s="233" t="s">
        <v>96</v>
      </c>
      <c r="VWQ105" s="234" t="s">
        <v>16</v>
      </c>
      <c r="VWR105" s="221">
        <v>20</v>
      </c>
      <c r="VWS105" s="232" t="s">
        <v>94</v>
      </c>
      <c r="VWT105" s="233" t="s">
        <v>96</v>
      </c>
      <c r="VWU105" s="234" t="s">
        <v>16</v>
      </c>
      <c r="VWV105" s="221">
        <v>20</v>
      </c>
      <c r="VWW105" s="232" t="s">
        <v>94</v>
      </c>
      <c r="VWX105" s="233" t="s">
        <v>96</v>
      </c>
      <c r="VWY105" s="234" t="s">
        <v>16</v>
      </c>
      <c r="VWZ105" s="221">
        <v>20</v>
      </c>
      <c r="VXA105" s="232" t="s">
        <v>94</v>
      </c>
      <c r="VXB105" s="233" t="s">
        <v>96</v>
      </c>
      <c r="VXC105" s="234" t="s">
        <v>16</v>
      </c>
      <c r="VXD105" s="221">
        <v>20</v>
      </c>
      <c r="VXE105" s="232" t="s">
        <v>94</v>
      </c>
      <c r="VXF105" s="233" t="s">
        <v>96</v>
      </c>
      <c r="VXG105" s="234" t="s">
        <v>16</v>
      </c>
      <c r="VXH105" s="221">
        <v>20</v>
      </c>
      <c r="VXI105" s="232" t="s">
        <v>94</v>
      </c>
      <c r="VXJ105" s="233" t="s">
        <v>96</v>
      </c>
      <c r="VXK105" s="234" t="s">
        <v>16</v>
      </c>
      <c r="VXL105" s="221">
        <v>20</v>
      </c>
      <c r="VXM105" s="232" t="s">
        <v>94</v>
      </c>
      <c r="VXN105" s="233" t="s">
        <v>96</v>
      </c>
      <c r="VXO105" s="234" t="s">
        <v>16</v>
      </c>
      <c r="VXP105" s="221">
        <v>20</v>
      </c>
      <c r="VXQ105" s="232" t="s">
        <v>94</v>
      </c>
      <c r="VXR105" s="233" t="s">
        <v>96</v>
      </c>
      <c r="VXS105" s="234" t="s">
        <v>16</v>
      </c>
      <c r="VXT105" s="221">
        <v>20</v>
      </c>
      <c r="VXU105" s="232" t="s">
        <v>94</v>
      </c>
      <c r="VXV105" s="233" t="s">
        <v>96</v>
      </c>
      <c r="VXW105" s="234" t="s">
        <v>16</v>
      </c>
      <c r="VXX105" s="221">
        <v>20</v>
      </c>
      <c r="VXY105" s="232" t="s">
        <v>94</v>
      </c>
      <c r="VXZ105" s="233" t="s">
        <v>96</v>
      </c>
      <c r="VYA105" s="234" t="s">
        <v>16</v>
      </c>
      <c r="VYB105" s="221">
        <v>20</v>
      </c>
      <c r="VYC105" s="232" t="s">
        <v>94</v>
      </c>
      <c r="VYD105" s="233" t="s">
        <v>96</v>
      </c>
      <c r="VYE105" s="234" t="s">
        <v>16</v>
      </c>
      <c r="VYF105" s="221">
        <v>20</v>
      </c>
      <c r="VYG105" s="232" t="s">
        <v>94</v>
      </c>
      <c r="VYH105" s="233" t="s">
        <v>96</v>
      </c>
      <c r="VYI105" s="234" t="s">
        <v>16</v>
      </c>
      <c r="VYJ105" s="221">
        <v>20</v>
      </c>
      <c r="VYK105" s="232" t="s">
        <v>94</v>
      </c>
      <c r="VYL105" s="233" t="s">
        <v>96</v>
      </c>
      <c r="VYM105" s="234" t="s">
        <v>16</v>
      </c>
      <c r="VYN105" s="221">
        <v>20</v>
      </c>
      <c r="VYO105" s="232" t="s">
        <v>94</v>
      </c>
      <c r="VYP105" s="233" t="s">
        <v>96</v>
      </c>
      <c r="VYQ105" s="234" t="s">
        <v>16</v>
      </c>
      <c r="VYR105" s="221">
        <v>20</v>
      </c>
      <c r="VYS105" s="232" t="s">
        <v>94</v>
      </c>
      <c r="VYT105" s="233" t="s">
        <v>96</v>
      </c>
      <c r="VYU105" s="234" t="s">
        <v>16</v>
      </c>
      <c r="VYV105" s="221">
        <v>20</v>
      </c>
      <c r="VYW105" s="232" t="s">
        <v>94</v>
      </c>
      <c r="VYX105" s="233" t="s">
        <v>96</v>
      </c>
      <c r="VYY105" s="234" t="s">
        <v>16</v>
      </c>
      <c r="VYZ105" s="221">
        <v>20</v>
      </c>
      <c r="VZA105" s="232" t="s">
        <v>94</v>
      </c>
      <c r="VZB105" s="233" t="s">
        <v>96</v>
      </c>
      <c r="VZC105" s="234" t="s">
        <v>16</v>
      </c>
      <c r="VZD105" s="221">
        <v>20</v>
      </c>
      <c r="VZE105" s="232" t="s">
        <v>94</v>
      </c>
      <c r="VZF105" s="233" t="s">
        <v>96</v>
      </c>
      <c r="VZG105" s="234" t="s">
        <v>16</v>
      </c>
      <c r="VZH105" s="221">
        <v>20</v>
      </c>
      <c r="VZI105" s="232" t="s">
        <v>94</v>
      </c>
      <c r="VZJ105" s="233" t="s">
        <v>96</v>
      </c>
      <c r="VZK105" s="234" t="s">
        <v>16</v>
      </c>
      <c r="VZL105" s="221">
        <v>20</v>
      </c>
      <c r="VZM105" s="232" t="s">
        <v>94</v>
      </c>
      <c r="VZN105" s="233" t="s">
        <v>96</v>
      </c>
      <c r="VZO105" s="234" t="s">
        <v>16</v>
      </c>
      <c r="VZP105" s="221">
        <v>20</v>
      </c>
      <c r="VZQ105" s="232" t="s">
        <v>94</v>
      </c>
      <c r="VZR105" s="233" t="s">
        <v>96</v>
      </c>
      <c r="VZS105" s="234" t="s">
        <v>16</v>
      </c>
      <c r="VZT105" s="221">
        <v>20</v>
      </c>
      <c r="VZU105" s="232" t="s">
        <v>94</v>
      </c>
      <c r="VZV105" s="233" t="s">
        <v>96</v>
      </c>
      <c r="VZW105" s="234" t="s">
        <v>16</v>
      </c>
      <c r="VZX105" s="221">
        <v>20</v>
      </c>
      <c r="VZY105" s="232" t="s">
        <v>94</v>
      </c>
      <c r="VZZ105" s="233" t="s">
        <v>96</v>
      </c>
      <c r="WAA105" s="234" t="s">
        <v>16</v>
      </c>
      <c r="WAB105" s="221">
        <v>20</v>
      </c>
      <c r="WAC105" s="232" t="s">
        <v>94</v>
      </c>
      <c r="WAD105" s="233" t="s">
        <v>96</v>
      </c>
      <c r="WAE105" s="234" t="s">
        <v>16</v>
      </c>
      <c r="WAF105" s="221">
        <v>20</v>
      </c>
      <c r="WAG105" s="232" t="s">
        <v>94</v>
      </c>
      <c r="WAH105" s="233" t="s">
        <v>96</v>
      </c>
      <c r="WAI105" s="234" t="s">
        <v>16</v>
      </c>
      <c r="WAJ105" s="221">
        <v>20</v>
      </c>
      <c r="WAK105" s="232" t="s">
        <v>94</v>
      </c>
      <c r="WAL105" s="233" t="s">
        <v>96</v>
      </c>
      <c r="WAM105" s="234" t="s">
        <v>16</v>
      </c>
      <c r="WAN105" s="221">
        <v>20</v>
      </c>
      <c r="WAO105" s="232" t="s">
        <v>94</v>
      </c>
      <c r="WAP105" s="233" t="s">
        <v>96</v>
      </c>
      <c r="WAQ105" s="234" t="s">
        <v>16</v>
      </c>
      <c r="WAR105" s="221">
        <v>20</v>
      </c>
      <c r="WAS105" s="232" t="s">
        <v>94</v>
      </c>
      <c r="WAT105" s="233" t="s">
        <v>96</v>
      </c>
      <c r="WAU105" s="234" t="s">
        <v>16</v>
      </c>
      <c r="WAV105" s="221">
        <v>20</v>
      </c>
      <c r="WAW105" s="232" t="s">
        <v>94</v>
      </c>
      <c r="WAX105" s="233" t="s">
        <v>96</v>
      </c>
      <c r="WAY105" s="234" t="s">
        <v>16</v>
      </c>
      <c r="WAZ105" s="221">
        <v>20</v>
      </c>
      <c r="WBA105" s="232" t="s">
        <v>94</v>
      </c>
      <c r="WBB105" s="233" t="s">
        <v>96</v>
      </c>
      <c r="WBC105" s="234" t="s">
        <v>16</v>
      </c>
      <c r="WBD105" s="221">
        <v>20</v>
      </c>
      <c r="WBE105" s="232" t="s">
        <v>94</v>
      </c>
      <c r="WBF105" s="233" t="s">
        <v>96</v>
      </c>
      <c r="WBG105" s="234" t="s">
        <v>16</v>
      </c>
      <c r="WBH105" s="221">
        <v>20</v>
      </c>
      <c r="WBI105" s="232" t="s">
        <v>94</v>
      </c>
      <c r="WBJ105" s="233" t="s">
        <v>96</v>
      </c>
      <c r="WBK105" s="234" t="s">
        <v>16</v>
      </c>
      <c r="WBL105" s="221">
        <v>20</v>
      </c>
      <c r="WBM105" s="232" t="s">
        <v>94</v>
      </c>
      <c r="WBN105" s="233" t="s">
        <v>96</v>
      </c>
      <c r="WBO105" s="234" t="s">
        <v>16</v>
      </c>
      <c r="WBP105" s="221">
        <v>20</v>
      </c>
      <c r="WBQ105" s="232" t="s">
        <v>94</v>
      </c>
      <c r="WBR105" s="233" t="s">
        <v>96</v>
      </c>
      <c r="WBS105" s="234" t="s">
        <v>16</v>
      </c>
      <c r="WBT105" s="221">
        <v>20</v>
      </c>
      <c r="WBU105" s="232" t="s">
        <v>94</v>
      </c>
      <c r="WBV105" s="233" t="s">
        <v>96</v>
      </c>
      <c r="WBW105" s="234" t="s">
        <v>16</v>
      </c>
      <c r="WBX105" s="221">
        <v>20</v>
      </c>
      <c r="WBY105" s="232" t="s">
        <v>94</v>
      </c>
      <c r="WBZ105" s="233" t="s">
        <v>96</v>
      </c>
      <c r="WCA105" s="234" t="s">
        <v>16</v>
      </c>
      <c r="WCB105" s="221">
        <v>20</v>
      </c>
      <c r="WCC105" s="232" t="s">
        <v>94</v>
      </c>
      <c r="WCD105" s="233" t="s">
        <v>96</v>
      </c>
      <c r="WCE105" s="234" t="s">
        <v>16</v>
      </c>
      <c r="WCF105" s="221">
        <v>20</v>
      </c>
      <c r="WCG105" s="232" t="s">
        <v>94</v>
      </c>
      <c r="WCH105" s="233" t="s">
        <v>96</v>
      </c>
      <c r="WCI105" s="234" t="s">
        <v>16</v>
      </c>
      <c r="WCJ105" s="221">
        <v>20</v>
      </c>
      <c r="WCK105" s="232" t="s">
        <v>94</v>
      </c>
      <c r="WCL105" s="233" t="s">
        <v>96</v>
      </c>
      <c r="WCM105" s="234" t="s">
        <v>16</v>
      </c>
      <c r="WCN105" s="221">
        <v>20</v>
      </c>
      <c r="WCO105" s="232" t="s">
        <v>94</v>
      </c>
      <c r="WCP105" s="233" t="s">
        <v>96</v>
      </c>
      <c r="WCQ105" s="234" t="s">
        <v>16</v>
      </c>
      <c r="WCR105" s="221">
        <v>20</v>
      </c>
      <c r="WCS105" s="232" t="s">
        <v>94</v>
      </c>
      <c r="WCT105" s="233" t="s">
        <v>96</v>
      </c>
      <c r="WCU105" s="234" t="s">
        <v>16</v>
      </c>
      <c r="WCV105" s="221">
        <v>20</v>
      </c>
      <c r="WCW105" s="232" t="s">
        <v>94</v>
      </c>
      <c r="WCX105" s="233" t="s">
        <v>96</v>
      </c>
      <c r="WCY105" s="234" t="s">
        <v>16</v>
      </c>
      <c r="WCZ105" s="221">
        <v>20</v>
      </c>
      <c r="WDA105" s="232" t="s">
        <v>94</v>
      </c>
      <c r="WDB105" s="233" t="s">
        <v>96</v>
      </c>
      <c r="WDC105" s="234" t="s">
        <v>16</v>
      </c>
      <c r="WDD105" s="221">
        <v>20</v>
      </c>
      <c r="WDE105" s="232" t="s">
        <v>94</v>
      </c>
      <c r="WDF105" s="233" t="s">
        <v>96</v>
      </c>
      <c r="WDG105" s="234" t="s">
        <v>16</v>
      </c>
      <c r="WDH105" s="221">
        <v>20</v>
      </c>
      <c r="WDI105" s="232" t="s">
        <v>94</v>
      </c>
      <c r="WDJ105" s="233" t="s">
        <v>96</v>
      </c>
      <c r="WDK105" s="234" t="s">
        <v>16</v>
      </c>
      <c r="WDL105" s="221">
        <v>20</v>
      </c>
      <c r="WDM105" s="232" t="s">
        <v>94</v>
      </c>
      <c r="WDN105" s="233" t="s">
        <v>96</v>
      </c>
      <c r="WDO105" s="234" t="s">
        <v>16</v>
      </c>
      <c r="WDP105" s="221">
        <v>20</v>
      </c>
      <c r="WDQ105" s="232" t="s">
        <v>94</v>
      </c>
      <c r="WDR105" s="233" t="s">
        <v>96</v>
      </c>
      <c r="WDS105" s="234" t="s">
        <v>16</v>
      </c>
      <c r="WDT105" s="221">
        <v>20</v>
      </c>
      <c r="WDU105" s="232" t="s">
        <v>94</v>
      </c>
      <c r="WDV105" s="233" t="s">
        <v>96</v>
      </c>
      <c r="WDW105" s="234" t="s">
        <v>16</v>
      </c>
      <c r="WDX105" s="221">
        <v>20</v>
      </c>
      <c r="WDY105" s="232" t="s">
        <v>94</v>
      </c>
      <c r="WDZ105" s="233" t="s">
        <v>96</v>
      </c>
      <c r="WEA105" s="234" t="s">
        <v>16</v>
      </c>
      <c r="WEB105" s="221">
        <v>20</v>
      </c>
      <c r="WEC105" s="232" t="s">
        <v>94</v>
      </c>
      <c r="WED105" s="233" t="s">
        <v>96</v>
      </c>
      <c r="WEE105" s="234" t="s">
        <v>16</v>
      </c>
      <c r="WEF105" s="221">
        <v>20</v>
      </c>
      <c r="WEG105" s="232" t="s">
        <v>94</v>
      </c>
      <c r="WEH105" s="233" t="s">
        <v>96</v>
      </c>
      <c r="WEI105" s="234" t="s">
        <v>16</v>
      </c>
      <c r="WEJ105" s="221">
        <v>20</v>
      </c>
      <c r="WEK105" s="232" t="s">
        <v>94</v>
      </c>
      <c r="WEL105" s="233" t="s">
        <v>96</v>
      </c>
      <c r="WEM105" s="234" t="s">
        <v>16</v>
      </c>
      <c r="WEN105" s="221">
        <v>20</v>
      </c>
      <c r="WEO105" s="232" t="s">
        <v>94</v>
      </c>
      <c r="WEP105" s="233" t="s">
        <v>96</v>
      </c>
      <c r="WEQ105" s="234" t="s">
        <v>16</v>
      </c>
      <c r="WER105" s="221">
        <v>20</v>
      </c>
      <c r="WES105" s="232" t="s">
        <v>94</v>
      </c>
      <c r="WET105" s="233" t="s">
        <v>96</v>
      </c>
      <c r="WEU105" s="234" t="s">
        <v>16</v>
      </c>
      <c r="WEV105" s="221">
        <v>20</v>
      </c>
      <c r="WEW105" s="232" t="s">
        <v>94</v>
      </c>
      <c r="WEX105" s="233" t="s">
        <v>96</v>
      </c>
      <c r="WEY105" s="234" t="s">
        <v>16</v>
      </c>
      <c r="WEZ105" s="221">
        <v>20</v>
      </c>
      <c r="WFA105" s="232" t="s">
        <v>94</v>
      </c>
      <c r="WFB105" s="233" t="s">
        <v>96</v>
      </c>
      <c r="WFC105" s="234" t="s">
        <v>16</v>
      </c>
      <c r="WFD105" s="221">
        <v>20</v>
      </c>
      <c r="WFE105" s="232" t="s">
        <v>94</v>
      </c>
      <c r="WFF105" s="233" t="s">
        <v>96</v>
      </c>
      <c r="WFG105" s="234" t="s">
        <v>16</v>
      </c>
      <c r="WFH105" s="221">
        <v>20</v>
      </c>
      <c r="WFI105" s="232" t="s">
        <v>94</v>
      </c>
      <c r="WFJ105" s="233" t="s">
        <v>96</v>
      </c>
      <c r="WFK105" s="234" t="s">
        <v>16</v>
      </c>
      <c r="WFL105" s="221">
        <v>20</v>
      </c>
      <c r="WFM105" s="232" t="s">
        <v>94</v>
      </c>
      <c r="WFN105" s="233" t="s">
        <v>96</v>
      </c>
      <c r="WFO105" s="234" t="s">
        <v>16</v>
      </c>
      <c r="WFP105" s="221">
        <v>20</v>
      </c>
      <c r="WFQ105" s="232" t="s">
        <v>94</v>
      </c>
      <c r="WFR105" s="233" t="s">
        <v>96</v>
      </c>
      <c r="WFS105" s="234" t="s">
        <v>16</v>
      </c>
      <c r="WFT105" s="221">
        <v>20</v>
      </c>
      <c r="WFU105" s="232" t="s">
        <v>94</v>
      </c>
      <c r="WFV105" s="233" t="s">
        <v>96</v>
      </c>
      <c r="WFW105" s="234" t="s">
        <v>16</v>
      </c>
      <c r="WFX105" s="221">
        <v>20</v>
      </c>
      <c r="WFY105" s="232" t="s">
        <v>94</v>
      </c>
      <c r="WFZ105" s="233" t="s">
        <v>96</v>
      </c>
      <c r="WGA105" s="234" t="s">
        <v>16</v>
      </c>
      <c r="WGB105" s="221">
        <v>20</v>
      </c>
      <c r="WGC105" s="232" t="s">
        <v>94</v>
      </c>
      <c r="WGD105" s="233" t="s">
        <v>96</v>
      </c>
      <c r="WGE105" s="234" t="s">
        <v>16</v>
      </c>
      <c r="WGF105" s="221">
        <v>20</v>
      </c>
      <c r="WGG105" s="232" t="s">
        <v>94</v>
      </c>
      <c r="WGH105" s="233" t="s">
        <v>96</v>
      </c>
      <c r="WGI105" s="234" t="s">
        <v>16</v>
      </c>
      <c r="WGJ105" s="221">
        <v>20</v>
      </c>
      <c r="WGK105" s="232" t="s">
        <v>94</v>
      </c>
      <c r="WGL105" s="233" t="s">
        <v>96</v>
      </c>
      <c r="WGM105" s="234" t="s">
        <v>16</v>
      </c>
      <c r="WGN105" s="221">
        <v>20</v>
      </c>
      <c r="WGO105" s="232" t="s">
        <v>94</v>
      </c>
      <c r="WGP105" s="233" t="s">
        <v>96</v>
      </c>
      <c r="WGQ105" s="234" t="s">
        <v>16</v>
      </c>
      <c r="WGR105" s="221">
        <v>20</v>
      </c>
      <c r="WGS105" s="232" t="s">
        <v>94</v>
      </c>
      <c r="WGT105" s="233" t="s">
        <v>96</v>
      </c>
      <c r="WGU105" s="234" t="s">
        <v>16</v>
      </c>
      <c r="WGV105" s="221">
        <v>20</v>
      </c>
      <c r="WGW105" s="232" t="s">
        <v>94</v>
      </c>
      <c r="WGX105" s="233" t="s">
        <v>96</v>
      </c>
      <c r="WGY105" s="234" t="s">
        <v>16</v>
      </c>
      <c r="WGZ105" s="221">
        <v>20</v>
      </c>
      <c r="WHA105" s="232" t="s">
        <v>94</v>
      </c>
      <c r="WHB105" s="233" t="s">
        <v>96</v>
      </c>
      <c r="WHC105" s="234" t="s">
        <v>16</v>
      </c>
      <c r="WHD105" s="221">
        <v>20</v>
      </c>
      <c r="WHE105" s="232" t="s">
        <v>94</v>
      </c>
      <c r="WHF105" s="233" t="s">
        <v>96</v>
      </c>
      <c r="WHG105" s="234" t="s">
        <v>16</v>
      </c>
      <c r="WHH105" s="221">
        <v>20</v>
      </c>
      <c r="WHI105" s="232" t="s">
        <v>94</v>
      </c>
      <c r="WHJ105" s="233" t="s">
        <v>96</v>
      </c>
      <c r="WHK105" s="234" t="s">
        <v>16</v>
      </c>
      <c r="WHL105" s="221">
        <v>20</v>
      </c>
      <c r="WHM105" s="232" t="s">
        <v>94</v>
      </c>
      <c r="WHN105" s="233" t="s">
        <v>96</v>
      </c>
      <c r="WHO105" s="234" t="s">
        <v>16</v>
      </c>
      <c r="WHP105" s="221">
        <v>20</v>
      </c>
      <c r="WHQ105" s="232" t="s">
        <v>94</v>
      </c>
      <c r="WHR105" s="233" t="s">
        <v>96</v>
      </c>
      <c r="WHS105" s="234" t="s">
        <v>16</v>
      </c>
      <c r="WHT105" s="221">
        <v>20</v>
      </c>
      <c r="WHU105" s="232" t="s">
        <v>94</v>
      </c>
      <c r="WHV105" s="233" t="s">
        <v>96</v>
      </c>
      <c r="WHW105" s="234" t="s">
        <v>16</v>
      </c>
      <c r="WHX105" s="221">
        <v>20</v>
      </c>
      <c r="WHY105" s="232" t="s">
        <v>94</v>
      </c>
      <c r="WHZ105" s="233" t="s">
        <v>96</v>
      </c>
      <c r="WIA105" s="234" t="s">
        <v>16</v>
      </c>
      <c r="WIB105" s="221">
        <v>20</v>
      </c>
      <c r="WIC105" s="232" t="s">
        <v>94</v>
      </c>
      <c r="WID105" s="233" t="s">
        <v>96</v>
      </c>
      <c r="WIE105" s="234" t="s">
        <v>16</v>
      </c>
      <c r="WIF105" s="221">
        <v>20</v>
      </c>
      <c r="WIG105" s="232" t="s">
        <v>94</v>
      </c>
      <c r="WIH105" s="233" t="s">
        <v>96</v>
      </c>
      <c r="WII105" s="234" t="s">
        <v>16</v>
      </c>
      <c r="WIJ105" s="221">
        <v>20</v>
      </c>
      <c r="WIK105" s="232" t="s">
        <v>94</v>
      </c>
      <c r="WIL105" s="233" t="s">
        <v>96</v>
      </c>
      <c r="WIM105" s="234" t="s">
        <v>16</v>
      </c>
      <c r="WIN105" s="221">
        <v>20</v>
      </c>
      <c r="WIO105" s="232" t="s">
        <v>94</v>
      </c>
      <c r="WIP105" s="233" t="s">
        <v>96</v>
      </c>
      <c r="WIQ105" s="234" t="s">
        <v>16</v>
      </c>
      <c r="WIR105" s="221">
        <v>20</v>
      </c>
      <c r="WIS105" s="232" t="s">
        <v>94</v>
      </c>
      <c r="WIT105" s="233" t="s">
        <v>96</v>
      </c>
      <c r="WIU105" s="234" t="s">
        <v>16</v>
      </c>
      <c r="WIV105" s="221">
        <v>20</v>
      </c>
      <c r="WIW105" s="232" t="s">
        <v>94</v>
      </c>
      <c r="WIX105" s="233" t="s">
        <v>96</v>
      </c>
      <c r="WIY105" s="234" t="s">
        <v>16</v>
      </c>
      <c r="WIZ105" s="221">
        <v>20</v>
      </c>
      <c r="WJA105" s="232" t="s">
        <v>94</v>
      </c>
      <c r="WJB105" s="233" t="s">
        <v>96</v>
      </c>
      <c r="WJC105" s="234" t="s">
        <v>16</v>
      </c>
      <c r="WJD105" s="221">
        <v>20</v>
      </c>
      <c r="WJE105" s="232" t="s">
        <v>94</v>
      </c>
      <c r="WJF105" s="233" t="s">
        <v>96</v>
      </c>
      <c r="WJG105" s="234" t="s">
        <v>16</v>
      </c>
      <c r="WJH105" s="221">
        <v>20</v>
      </c>
      <c r="WJI105" s="232" t="s">
        <v>94</v>
      </c>
      <c r="WJJ105" s="233" t="s">
        <v>96</v>
      </c>
      <c r="WJK105" s="234" t="s">
        <v>16</v>
      </c>
      <c r="WJL105" s="221">
        <v>20</v>
      </c>
      <c r="WJM105" s="232" t="s">
        <v>94</v>
      </c>
      <c r="WJN105" s="233" t="s">
        <v>96</v>
      </c>
      <c r="WJO105" s="234" t="s">
        <v>16</v>
      </c>
      <c r="WJP105" s="221">
        <v>20</v>
      </c>
      <c r="WJQ105" s="232" t="s">
        <v>94</v>
      </c>
      <c r="WJR105" s="233" t="s">
        <v>96</v>
      </c>
      <c r="WJS105" s="234" t="s">
        <v>16</v>
      </c>
      <c r="WJT105" s="221">
        <v>20</v>
      </c>
      <c r="WJU105" s="232" t="s">
        <v>94</v>
      </c>
      <c r="WJV105" s="233" t="s">
        <v>96</v>
      </c>
      <c r="WJW105" s="234" t="s">
        <v>16</v>
      </c>
      <c r="WJX105" s="221">
        <v>20</v>
      </c>
      <c r="WJY105" s="232" t="s">
        <v>94</v>
      </c>
      <c r="WJZ105" s="233" t="s">
        <v>96</v>
      </c>
      <c r="WKA105" s="234" t="s">
        <v>16</v>
      </c>
      <c r="WKB105" s="221">
        <v>20</v>
      </c>
      <c r="WKC105" s="232" t="s">
        <v>94</v>
      </c>
      <c r="WKD105" s="233" t="s">
        <v>96</v>
      </c>
      <c r="WKE105" s="234" t="s">
        <v>16</v>
      </c>
      <c r="WKF105" s="221">
        <v>20</v>
      </c>
      <c r="WKG105" s="232" t="s">
        <v>94</v>
      </c>
      <c r="WKH105" s="233" t="s">
        <v>96</v>
      </c>
      <c r="WKI105" s="234" t="s">
        <v>16</v>
      </c>
      <c r="WKJ105" s="221">
        <v>20</v>
      </c>
      <c r="WKK105" s="232" t="s">
        <v>94</v>
      </c>
      <c r="WKL105" s="233" t="s">
        <v>96</v>
      </c>
      <c r="WKM105" s="234" t="s">
        <v>16</v>
      </c>
      <c r="WKN105" s="221">
        <v>20</v>
      </c>
      <c r="WKO105" s="232" t="s">
        <v>94</v>
      </c>
      <c r="WKP105" s="233" t="s">
        <v>96</v>
      </c>
      <c r="WKQ105" s="234" t="s">
        <v>16</v>
      </c>
      <c r="WKR105" s="221">
        <v>20</v>
      </c>
      <c r="WKS105" s="232" t="s">
        <v>94</v>
      </c>
      <c r="WKT105" s="233" t="s">
        <v>96</v>
      </c>
      <c r="WKU105" s="234" t="s">
        <v>16</v>
      </c>
      <c r="WKV105" s="221">
        <v>20</v>
      </c>
      <c r="WKW105" s="232" t="s">
        <v>94</v>
      </c>
      <c r="WKX105" s="233" t="s">
        <v>96</v>
      </c>
      <c r="WKY105" s="234" t="s">
        <v>16</v>
      </c>
      <c r="WKZ105" s="221">
        <v>20</v>
      </c>
      <c r="WLA105" s="232" t="s">
        <v>94</v>
      </c>
      <c r="WLB105" s="233" t="s">
        <v>96</v>
      </c>
      <c r="WLC105" s="234" t="s">
        <v>16</v>
      </c>
      <c r="WLD105" s="221">
        <v>20</v>
      </c>
      <c r="WLE105" s="232" t="s">
        <v>94</v>
      </c>
      <c r="WLF105" s="233" t="s">
        <v>96</v>
      </c>
      <c r="WLG105" s="234" t="s">
        <v>16</v>
      </c>
      <c r="WLH105" s="221">
        <v>20</v>
      </c>
      <c r="WLI105" s="232" t="s">
        <v>94</v>
      </c>
      <c r="WLJ105" s="233" t="s">
        <v>96</v>
      </c>
      <c r="WLK105" s="234" t="s">
        <v>16</v>
      </c>
      <c r="WLL105" s="221">
        <v>20</v>
      </c>
      <c r="WLM105" s="232" t="s">
        <v>94</v>
      </c>
      <c r="WLN105" s="233" t="s">
        <v>96</v>
      </c>
      <c r="WLO105" s="234" t="s">
        <v>16</v>
      </c>
      <c r="WLP105" s="221">
        <v>20</v>
      </c>
      <c r="WLQ105" s="232" t="s">
        <v>94</v>
      </c>
      <c r="WLR105" s="233" t="s">
        <v>96</v>
      </c>
      <c r="WLS105" s="234" t="s">
        <v>16</v>
      </c>
      <c r="WLT105" s="221">
        <v>20</v>
      </c>
      <c r="WLU105" s="232" t="s">
        <v>94</v>
      </c>
      <c r="WLV105" s="233" t="s">
        <v>96</v>
      </c>
      <c r="WLW105" s="234" t="s">
        <v>16</v>
      </c>
      <c r="WLX105" s="221">
        <v>20</v>
      </c>
      <c r="WLY105" s="232" t="s">
        <v>94</v>
      </c>
      <c r="WLZ105" s="233" t="s">
        <v>96</v>
      </c>
      <c r="WMA105" s="234" t="s">
        <v>16</v>
      </c>
      <c r="WMB105" s="221">
        <v>20</v>
      </c>
      <c r="WMC105" s="232" t="s">
        <v>94</v>
      </c>
      <c r="WMD105" s="233" t="s">
        <v>96</v>
      </c>
      <c r="WME105" s="234" t="s">
        <v>16</v>
      </c>
      <c r="WMF105" s="221">
        <v>20</v>
      </c>
      <c r="WMG105" s="232" t="s">
        <v>94</v>
      </c>
      <c r="WMH105" s="233" t="s">
        <v>96</v>
      </c>
      <c r="WMI105" s="234" t="s">
        <v>16</v>
      </c>
      <c r="WMJ105" s="221">
        <v>20</v>
      </c>
      <c r="WMK105" s="232" t="s">
        <v>94</v>
      </c>
      <c r="WML105" s="233" t="s">
        <v>96</v>
      </c>
      <c r="WMM105" s="234" t="s">
        <v>16</v>
      </c>
      <c r="WMN105" s="221">
        <v>20</v>
      </c>
      <c r="WMO105" s="232" t="s">
        <v>94</v>
      </c>
      <c r="WMP105" s="233" t="s">
        <v>96</v>
      </c>
      <c r="WMQ105" s="234" t="s">
        <v>16</v>
      </c>
      <c r="WMR105" s="221">
        <v>20</v>
      </c>
      <c r="WMS105" s="232" t="s">
        <v>94</v>
      </c>
      <c r="WMT105" s="233" t="s">
        <v>96</v>
      </c>
      <c r="WMU105" s="234" t="s">
        <v>16</v>
      </c>
      <c r="WMV105" s="221">
        <v>20</v>
      </c>
      <c r="WMW105" s="232" t="s">
        <v>94</v>
      </c>
      <c r="WMX105" s="233" t="s">
        <v>96</v>
      </c>
      <c r="WMY105" s="234" t="s">
        <v>16</v>
      </c>
      <c r="WMZ105" s="221">
        <v>20</v>
      </c>
      <c r="WNA105" s="232" t="s">
        <v>94</v>
      </c>
      <c r="WNB105" s="233" t="s">
        <v>96</v>
      </c>
      <c r="WNC105" s="234" t="s">
        <v>16</v>
      </c>
      <c r="WND105" s="221">
        <v>20</v>
      </c>
      <c r="WNE105" s="232" t="s">
        <v>94</v>
      </c>
      <c r="WNF105" s="233" t="s">
        <v>96</v>
      </c>
      <c r="WNG105" s="234" t="s">
        <v>16</v>
      </c>
      <c r="WNH105" s="221">
        <v>20</v>
      </c>
      <c r="WNI105" s="232" t="s">
        <v>94</v>
      </c>
      <c r="WNJ105" s="233" t="s">
        <v>96</v>
      </c>
      <c r="WNK105" s="234" t="s">
        <v>16</v>
      </c>
      <c r="WNL105" s="221">
        <v>20</v>
      </c>
      <c r="WNM105" s="232" t="s">
        <v>94</v>
      </c>
      <c r="WNN105" s="233" t="s">
        <v>96</v>
      </c>
      <c r="WNO105" s="234" t="s">
        <v>16</v>
      </c>
      <c r="WNP105" s="221">
        <v>20</v>
      </c>
      <c r="WNQ105" s="232" t="s">
        <v>94</v>
      </c>
      <c r="WNR105" s="233" t="s">
        <v>96</v>
      </c>
      <c r="WNS105" s="234" t="s">
        <v>16</v>
      </c>
      <c r="WNT105" s="221">
        <v>20</v>
      </c>
      <c r="WNU105" s="232" t="s">
        <v>94</v>
      </c>
      <c r="WNV105" s="233" t="s">
        <v>96</v>
      </c>
      <c r="WNW105" s="234" t="s">
        <v>16</v>
      </c>
      <c r="WNX105" s="221">
        <v>20</v>
      </c>
      <c r="WNY105" s="232" t="s">
        <v>94</v>
      </c>
      <c r="WNZ105" s="233" t="s">
        <v>96</v>
      </c>
      <c r="WOA105" s="234" t="s">
        <v>16</v>
      </c>
      <c r="WOB105" s="221">
        <v>20</v>
      </c>
      <c r="WOC105" s="232" t="s">
        <v>94</v>
      </c>
      <c r="WOD105" s="233" t="s">
        <v>96</v>
      </c>
      <c r="WOE105" s="234" t="s">
        <v>16</v>
      </c>
      <c r="WOF105" s="221">
        <v>20</v>
      </c>
      <c r="WOG105" s="232" t="s">
        <v>94</v>
      </c>
      <c r="WOH105" s="233" t="s">
        <v>96</v>
      </c>
      <c r="WOI105" s="234" t="s">
        <v>16</v>
      </c>
      <c r="WOJ105" s="221">
        <v>20</v>
      </c>
      <c r="WOK105" s="232" t="s">
        <v>94</v>
      </c>
      <c r="WOL105" s="233" t="s">
        <v>96</v>
      </c>
      <c r="WOM105" s="234" t="s">
        <v>16</v>
      </c>
      <c r="WON105" s="221">
        <v>20</v>
      </c>
      <c r="WOO105" s="232" t="s">
        <v>94</v>
      </c>
      <c r="WOP105" s="233" t="s">
        <v>96</v>
      </c>
      <c r="WOQ105" s="234" t="s">
        <v>16</v>
      </c>
      <c r="WOR105" s="221">
        <v>20</v>
      </c>
      <c r="WOS105" s="232" t="s">
        <v>94</v>
      </c>
      <c r="WOT105" s="233" t="s">
        <v>96</v>
      </c>
      <c r="WOU105" s="234" t="s">
        <v>16</v>
      </c>
      <c r="WOV105" s="221">
        <v>20</v>
      </c>
      <c r="WOW105" s="232" t="s">
        <v>94</v>
      </c>
      <c r="WOX105" s="233" t="s">
        <v>96</v>
      </c>
      <c r="WOY105" s="234" t="s">
        <v>16</v>
      </c>
      <c r="WOZ105" s="221">
        <v>20</v>
      </c>
      <c r="WPA105" s="232" t="s">
        <v>94</v>
      </c>
      <c r="WPB105" s="233" t="s">
        <v>96</v>
      </c>
      <c r="WPC105" s="234" t="s">
        <v>16</v>
      </c>
      <c r="WPD105" s="221">
        <v>20</v>
      </c>
      <c r="WPE105" s="232" t="s">
        <v>94</v>
      </c>
      <c r="WPF105" s="233" t="s">
        <v>96</v>
      </c>
      <c r="WPG105" s="234" t="s">
        <v>16</v>
      </c>
      <c r="WPH105" s="221">
        <v>20</v>
      </c>
      <c r="WPI105" s="232" t="s">
        <v>94</v>
      </c>
      <c r="WPJ105" s="233" t="s">
        <v>96</v>
      </c>
      <c r="WPK105" s="234" t="s">
        <v>16</v>
      </c>
      <c r="WPL105" s="221">
        <v>20</v>
      </c>
      <c r="WPM105" s="232" t="s">
        <v>94</v>
      </c>
      <c r="WPN105" s="233" t="s">
        <v>96</v>
      </c>
      <c r="WPO105" s="234" t="s">
        <v>16</v>
      </c>
      <c r="WPP105" s="221">
        <v>20</v>
      </c>
      <c r="WPQ105" s="232" t="s">
        <v>94</v>
      </c>
      <c r="WPR105" s="233" t="s">
        <v>96</v>
      </c>
      <c r="WPS105" s="234" t="s">
        <v>16</v>
      </c>
      <c r="WPT105" s="221">
        <v>20</v>
      </c>
      <c r="WPU105" s="232" t="s">
        <v>94</v>
      </c>
      <c r="WPV105" s="233" t="s">
        <v>96</v>
      </c>
      <c r="WPW105" s="234" t="s">
        <v>16</v>
      </c>
      <c r="WPX105" s="221">
        <v>20</v>
      </c>
      <c r="WPY105" s="232" t="s">
        <v>94</v>
      </c>
      <c r="WPZ105" s="233" t="s">
        <v>96</v>
      </c>
      <c r="WQA105" s="234" t="s">
        <v>16</v>
      </c>
      <c r="WQB105" s="221">
        <v>20</v>
      </c>
      <c r="WQC105" s="232" t="s">
        <v>94</v>
      </c>
      <c r="WQD105" s="233" t="s">
        <v>96</v>
      </c>
      <c r="WQE105" s="234" t="s">
        <v>16</v>
      </c>
      <c r="WQF105" s="221">
        <v>20</v>
      </c>
      <c r="WQG105" s="232" t="s">
        <v>94</v>
      </c>
      <c r="WQH105" s="233" t="s">
        <v>96</v>
      </c>
      <c r="WQI105" s="234" t="s">
        <v>16</v>
      </c>
      <c r="WQJ105" s="221">
        <v>20</v>
      </c>
      <c r="WQK105" s="232" t="s">
        <v>94</v>
      </c>
      <c r="WQL105" s="233" t="s">
        <v>96</v>
      </c>
      <c r="WQM105" s="234" t="s">
        <v>16</v>
      </c>
      <c r="WQN105" s="221">
        <v>20</v>
      </c>
      <c r="WQO105" s="232" t="s">
        <v>94</v>
      </c>
      <c r="WQP105" s="233" t="s">
        <v>96</v>
      </c>
      <c r="WQQ105" s="234" t="s">
        <v>16</v>
      </c>
      <c r="WQR105" s="221">
        <v>20</v>
      </c>
      <c r="WQS105" s="232" t="s">
        <v>94</v>
      </c>
      <c r="WQT105" s="233" t="s">
        <v>96</v>
      </c>
      <c r="WQU105" s="234" t="s">
        <v>16</v>
      </c>
      <c r="WQV105" s="221">
        <v>20</v>
      </c>
      <c r="WQW105" s="232" t="s">
        <v>94</v>
      </c>
      <c r="WQX105" s="233" t="s">
        <v>96</v>
      </c>
      <c r="WQY105" s="234" t="s">
        <v>16</v>
      </c>
      <c r="WQZ105" s="221">
        <v>20</v>
      </c>
      <c r="WRA105" s="232" t="s">
        <v>94</v>
      </c>
      <c r="WRB105" s="233" t="s">
        <v>96</v>
      </c>
      <c r="WRC105" s="234" t="s">
        <v>16</v>
      </c>
      <c r="WRD105" s="221">
        <v>20</v>
      </c>
      <c r="WRE105" s="232" t="s">
        <v>94</v>
      </c>
      <c r="WRF105" s="233" t="s">
        <v>96</v>
      </c>
      <c r="WRG105" s="234" t="s">
        <v>16</v>
      </c>
      <c r="WRH105" s="221">
        <v>20</v>
      </c>
      <c r="WRI105" s="232" t="s">
        <v>94</v>
      </c>
      <c r="WRJ105" s="233" t="s">
        <v>96</v>
      </c>
      <c r="WRK105" s="234" t="s">
        <v>16</v>
      </c>
      <c r="WRL105" s="221">
        <v>20</v>
      </c>
      <c r="WRM105" s="232" t="s">
        <v>94</v>
      </c>
      <c r="WRN105" s="233" t="s">
        <v>96</v>
      </c>
      <c r="WRO105" s="234" t="s">
        <v>16</v>
      </c>
      <c r="WRP105" s="221">
        <v>20</v>
      </c>
      <c r="WRQ105" s="232" t="s">
        <v>94</v>
      </c>
      <c r="WRR105" s="233" t="s">
        <v>96</v>
      </c>
      <c r="WRS105" s="234" t="s">
        <v>16</v>
      </c>
      <c r="WRT105" s="221">
        <v>20</v>
      </c>
      <c r="WRU105" s="232" t="s">
        <v>94</v>
      </c>
      <c r="WRV105" s="233" t="s">
        <v>96</v>
      </c>
      <c r="WRW105" s="234" t="s">
        <v>16</v>
      </c>
      <c r="WRX105" s="221">
        <v>20</v>
      </c>
      <c r="WRY105" s="232" t="s">
        <v>94</v>
      </c>
      <c r="WRZ105" s="233" t="s">
        <v>96</v>
      </c>
      <c r="WSA105" s="234" t="s">
        <v>16</v>
      </c>
      <c r="WSB105" s="221">
        <v>20</v>
      </c>
      <c r="WSC105" s="232" t="s">
        <v>94</v>
      </c>
      <c r="WSD105" s="233" t="s">
        <v>96</v>
      </c>
      <c r="WSE105" s="234" t="s">
        <v>16</v>
      </c>
      <c r="WSF105" s="221">
        <v>20</v>
      </c>
      <c r="WSG105" s="232" t="s">
        <v>94</v>
      </c>
      <c r="WSH105" s="233" t="s">
        <v>96</v>
      </c>
      <c r="WSI105" s="234" t="s">
        <v>16</v>
      </c>
      <c r="WSJ105" s="221">
        <v>20</v>
      </c>
      <c r="WSK105" s="232" t="s">
        <v>94</v>
      </c>
      <c r="WSL105" s="233" t="s">
        <v>96</v>
      </c>
      <c r="WSM105" s="234" t="s">
        <v>16</v>
      </c>
      <c r="WSN105" s="221">
        <v>20</v>
      </c>
      <c r="WSO105" s="232" t="s">
        <v>94</v>
      </c>
      <c r="WSP105" s="233" t="s">
        <v>96</v>
      </c>
      <c r="WSQ105" s="234" t="s">
        <v>16</v>
      </c>
      <c r="WSR105" s="221">
        <v>20</v>
      </c>
      <c r="WSS105" s="232" t="s">
        <v>94</v>
      </c>
      <c r="WST105" s="233" t="s">
        <v>96</v>
      </c>
      <c r="WSU105" s="234" t="s">
        <v>16</v>
      </c>
      <c r="WSV105" s="221">
        <v>20</v>
      </c>
      <c r="WSW105" s="232" t="s">
        <v>94</v>
      </c>
      <c r="WSX105" s="233" t="s">
        <v>96</v>
      </c>
      <c r="WSY105" s="234" t="s">
        <v>16</v>
      </c>
      <c r="WSZ105" s="221">
        <v>20</v>
      </c>
      <c r="WTA105" s="232" t="s">
        <v>94</v>
      </c>
      <c r="WTB105" s="233" t="s">
        <v>96</v>
      </c>
      <c r="WTC105" s="234" t="s">
        <v>16</v>
      </c>
      <c r="WTD105" s="221">
        <v>20</v>
      </c>
      <c r="WTE105" s="232" t="s">
        <v>94</v>
      </c>
      <c r="WTF105" s="233" t="s">
        <v>96</v>
      </c>
      <c r="WTG105" s="234" t="s">
        <v>16</v>
      </c>
      <c r="WTH105" s="221">
        <v>20</v>
      </c>
      <c r="WTI105" s="232" t="s">
        <v>94</v>
      </c>
      <c r="WTJ105" s="233" t="s">
        <v>96</v>
      </c>
      <c r="WTK105" s="234" t="s">
        <v>16</v>
      </c>
      <c r="WTL105" s="221">
        <v>20</v>
      </c>
      <c r="WTM105" s="232" t="s">
        <v>94</v>
      </c>
      <c r="WTN105" s="233" t="s">
        <v>96</v>
      </c>
      <c r="WTO105" s="234" t="s">
        <v>16</v>
      </c>
      <c r="WTP105" s="221">
        <v>20</v>
      </c>
      <c r="WTQ105" s="232" t="s">
        <v>94</v>
      </c>
      <c r="WTR105" s="233" t="s">
        <v>96</v>
      </c>
      <c r="WTS105" s="234" t="s">
        <v>16</v>
      </c>
      <c r="WTT105" s="221">
        <v>20</v>
      </c>
      <c r="WTU105" s="232" t="s">
        <v>94</v>
      </c>
      <c r="WTV105" s="233" t="s">
        <v>96</v>
      </c>
      <c r="WTW105" s="234" t="s">
        <v>16</v>
      </c>
      <c r="WTX105" s="221">
        <v>20</v>
      </c>
      <c r="WTY105" s="232" t="s">
        <v>94</v>
      </c>
      <c r="WTZ105" s="233" t="s">
        <v>96</v>
      </c>
      <c r="WUA105" s="234" t="s">
        <v>16</v>
      </c>
      <c r="WUB105" s="221">
        <v>20</v>
      </c>
      <c r="WUC105" s="232" t="s">
        <v>94</v>
      </c>
      <c r="WUD105" s="233" t="s">
        <v>96</v>
      </c>
      <c r="WUE105" s="234" t="s">
        <v>16</v>
      </c>
      <c r="WUF105" s="221">
        <v>20</v>
      </c>
      <c r="WUG105" s="232" t="s">
        <v>94</v>
      </c>
      <c r="WUH105" s="233" t="s">
        <v>96</v>
      </c>
      <c r="WUI105" s="234" t="s">
        <v>16</v>
      </c>
      <c r="WUJ105" s="221">
        <v>20</v>
      </c>
      <c r="WUK105" s="232" t="s">
        <v>94</v>
      </c>
      <c r="WUL105" s="233" t="s">
        <v>96</v>
      </c>
      <c r="WUM105" s="234" t="s">
        <v>16</v>
      </c>
      <c r="WUN105" s="221">
        <v>20</v>
      </c>
      <c r="WUO105" s="232" t="s">
        <v>94</v>
      </c>
      <c r="WUP105" s="233" t="s">
        <v>96</v>
      </c>
      <c r="WUQ105" s="234" t="s">
        <v>16</v>
      </c>
      <c r="WUR105" s="221">
        <v>20</v>
      </c>
      <c r="WUS105" s="232" t="s">
        <v>94</v>
      </c>
      <c r="WUT105" s="233" t="s">
        <v>96</v>
      </c>
      <c r="WUU105" s="234" t="s">
        <v>16</v>
      </c>
      <c r="WUV105" s="221">
        <v>20</v>
      </c>
      <c r="WUW105" s="232" t="s">
        <v>94</v>
      </c>
      <c r="WUX105" s="233" t="s">
        <v>96</v>
      </c>
      <c r="WUY105" s="234" t="s">
        <v>16</v>
      </c>
      <c r="WUZ105" s="221">
        <v>20</v>
      </c>
      <c r="WVA105" s="232" t="s">
        <v>94</v>
      </c>
      <c r="WVB105" s="233" t="s">
        <v>96</v>
      </c>
      <c r="WVC105" s="234" t="s">
        <v>16</v>
      </c>
      <c r="WVD105" s="221">
        <v>20</v>
      </c>
      <c r="WVE105" s="232" t="s">
        <v>94</v>
      </c>
      <c r="WVF105" s="233" t="s">
        <v>96</v>
      </c>
      <c r="WVG105" s="234" t="s">
        <v>16</v>
      </c>
      <c r="WVH105" s="221">
        <v>20</v>
      </c>
      <c r="WVI105" s="232" t="s">
        <v>94</v>
      </c>
      <c r="WVJ105" s="233" t="s">
        <v>96</v>
      </c>
      <c r="WVK105" s="234" t="s">
        <v>16</v>
      </c>
      <c r="WVL105" s="221">
        <v>20</v>
      </c>
      <c r="WVM105" s="232" t="s">
        <v>94</v>
      </c>
      <c r="WVN105" s="233" t="s">
        <v>96</v>
      </c>
      <c r="WVO105" s="234" t="s">
        <v>16</v>
      </c>
      <c r="WVP105" s="221">
        <v>20</v>
      </c>
      <c r="WVQ105" s="232" t="s">
        <v>94</v>
      </c>
      <c r="WVR105" s="233" t="s">
        <v>96</v>
      </c>
      <c r="WVS105" s="234" t="s">
        <v>16</v>
      </c>
      <c r="WVT105" s="221">
        <v>20</v>
      </c>
      <c r="WVU105" s="232" t="s">
        <v>94</v>
      </c>
      <c r="WVV105" s="233" t="s">
        <v>96</v>
      </c>
      <c r="WVW105" s="234" t="s">
        <v>16</v>
      </c>
      <c r="WVX105" s="221">
        <v>20</v>
      </c>
      <c r="WVY105" s="232" t="s">
        <v>94</v>
      </c>
      <c r="WVZ105" s="233" t="s">
        <v>96</v>
      </c>
      <c r="WWA105" s="234" t="s">
        <v>16</v>
      </c>
      <c r="WWB105" s="221">
        <v>20</v>
      </c>
      <c r="WWC105" s="232" t="s">
        <v>94</v>
      </c>
      <c r="WWD105" s="233" t="s">
        <v>96</v>
      </c>
      <c r="WWE105" s="234" t="s">
        <v>16</v>
      </c>
      <c r="WWF105" s="221">
        <v>20</v>
      </c>
      <c r="WWG105" s="232" t="s">
        <v>94</v>
      </c>
      <c r="WWH105" s="233" t="s">
        <v>96</v>
      </c>
      <c r="WWI105" s="234" t="s">
        <v>16</v>
      </c>
      <c r="WWJ105" s="221">
        <v>20</v>
      </c>
      <c r="WWK105" s="232" t="s">
        <v>94</v>
      </c>
      <c r="WWL105" s="233" t="s">
        <v>96</v>
      </c>
      <c r="WWM105" s="234" t="s">
        <v>16</v>
      </c>
      <c r="WWN105" s="221">
        <v>20</v>
      </c>
      <c r="WWO105" s="232" t="s">
        <v>94</v>
      </c>
      <c r="WWP105" s="233" t="s">
        <v>96</v>
      </c>
      <c r="WWQ105" s="234" t="s">
        <v>16</v>
      </c>
      <c r="WWR105" s="221">
        <v>20</v>
      </c>
      <c r="WWS105" s="232" t="s">
        <v>94</v>
      </c>
      <c r="WWT105" s="233" t="s">
        <v>96</v>
      </c>
      <c r="WWU105" s="234" t="s">
        <v>16</v>
      </c>
      <c r="WWV105" s="221">
        <v>20</v>
      </c>
      <c r="WWW105" s="232" t="s">
        <v>94</v>
      </c>
      <c r="WWX105" s="233" t="s">
        <v>96</v>
      </c>
      <c r="WWY105" s="234" t="s">
        <v>16</v>
      </c>
      <c r="WWZ105" s="221">
        <v>20</v>
      </c>
      <c r="WXA105" s="232" t="s">
        <v>94</v>
      </c>
      <c r="WXB105" s="233" t="s">
        <v>96</v>
      </c>
      <c r="WXC105" s="234" t="s">
        <v>16</v>
      </c>
      <c r="WXD105" s="221">
        <v>20</v>
      </c>
      <c r="WXE105" s="232" t="s">
        <v>94</v>
      </c>
      <c r="WXF105" s="233" t="s">
        <v>96</v>
      </c>
      <c r="WXG105" s="234" t="s">
        <v>16</v>
      </c>
      <c r="WXH105" s="221">
        <v>20</v>
      </c>
      <c r="WXI105" s="232" t="s">
        <v>94</v>
      </c>
      <c r="WXJ105" s="233" t="s">
        <v>96</v>
      </c>
      <c r="WXK105" s="234" t="s">
        <v>16</v>
      </c>
      <c r="WXL105" s="221">
        <v>20</v>
      </c>
      <c r="WXM105" s="232" t="s">
        <v>94</v>
      </c>
      <c r="WXN105" s="233" t="s">
        <v>96</v>
      </c>
      <c r="WXO105" s="234" t="s">
        <v>16</v>
      </c>
      <c r="WXP105" s="221">
        <v>20</v>
      </c>
      <c r="WXQ105" s="232" t="s">
        <v>94</v>
      </c>
      <c r="WXR105" s="233" t="s">
        <v>96</v>
      </c>
      <c r="WXS105" s="234" t="s">
        <v>16</v>
      </c>
      <c r="WXT105" s="221">
        <v>20</v>
      </c>
      <c r="WXU105" s="232" t="s">
        <v>94</v>
      </c>
      <c r="WXV105" s="233" t="s">
        <v>96</v>
      </c>
      <c r="WXW105" s="234" t="s">
        <v>16</v>
      </c>
      <c r="WXX105" s="221">
        <v>20</v>
      </c>
      <c r="WXY105" s="232" t="s">
        <v>94</v>
      </c>
      <c r="WXZ105" s="233" t="s">
        <v>96</v>
      </c>
      <c r="WYA105" s="234" t="s">
        <v>16</v>
      </c>
      <c r="WYB105" s="221">
        <v>20</v>
      </c>
      <c r="WYC105" s="232" t="s">
        <v>94</v>
      </c>
      <c r="WYD105" s="233" t="s">
        <v>96</v>
      </c>
      <c r="WYE105" s="234" t="s">
        <v>16</v>
      </c>
      <c r="WYF105" s="221">
        <v>20</v>
      </c>
      <c r="WYG105" s="232" t="s">
        <v>94</v>
      </c>
      <c r="WYH105" s="233" t="s">
        <v>96</v>
      </c>
      <c r="WYI105" s="234" t="s">
        <v>16</v>
      </c>
      <c r="WYJ105" s="221">
        <v>20</v>
      </c>
      <c r="WYK105" s="232" t="s">
        <v>94</v>
      </c>
      <c r="WYL105" s="233" t="s">
        <v>96</v>
      </c>
      <c r="WYM105" s="234" t="s">
        <v>16</v>
      </c>
      <c r="WYN105" s="221">
        <v>20</v>
      </c>
      <c r="WYO105" s="232" t="s">
        <v>94</v>
      </c>
      <c r="WYP105" s="233" t="s">
        <v>96</v>
      </c>
      <c r="WYQ105" s="234" t="s">
        <v>16</v>
      </c>
      <c r="WYR105" s="221">
        <v>20</v>
      </c>
      <c r="WYS105" s="232" t="s">
        <v>94</v>
      </c>
      <c r="WYT105" s="233" t="s">
        <v>96</v>
      </c>
      <c r="WYU105" s="234" t="s">
        <v>16</v>
      </c>
      <c r="WYV105" s="221">
        <v>20</v>
      </c>
      <c r="WYW105" s="232" t="s">
        <v>94</v>
      </c>
      <c r="WYX105" s="233" t="s">
        <v>96</v>
      </c>
      <c r="WYY105" s="234" t="s">
        <v>16</v>
      </c>
      <c r="WYZ105" s="221">
        <v>20</v>
      </c>
      <c r="WZA105" s="232" t="s">
        <v>94</v>
      </c>
      <c r="WZB105" s="233" t="s">
        <v>96</v>
      </c>
      <c r="WZC105" s="234" t="s">
        <v>16</v>
      </c>
      <c r="WZD105" s="221">
        <v>20</v>
      </c>
      <c r="WZE105" s="232" t="s">
        <v>94</v>
      </c>
      <c r="WZF105" s="233" t="s">
        <v>96</v>
      </c>
      <c r="WZG105" s="234" t="s">
        <v>16</v>
      </c>
      <c r="WZH105" s="221">
        <v>20</v>
      </c>
      <c r="WZI105" s="232" t="s">
        <v>94</v>
      </c>
      <c r="WZJ105" s="233" t="s">
        <v>96</v>
      </c>
      <c r="WZK105" s="234" t="s">
        <v>16</v>
      </c>
      <c r="WZL105" s="221">
        <v>20</v>
      </c>
      <c r="WZM105" s="232" t="s">
        <v>94</v>
      </c>
      <c r="WZN105" s="233" t="s">
        <v>96</v>
      </c>
      <c r="WZO105" s="234" t="s">
        <v>16</v>
      </c>
      <c r="WZP105" s="221">
        <v>20</v>
      </c>
      <c r="WZQ105" s="232" t="s">
        <v>94</v>
      </c>
      <c r="WZR105" s="233" t="s">
        <v>96</v>
      </c>
      <c r="WZS105" s="234" t="s">
        <v>16</v>
      </c>
      <c r="WZT105" s="221">
        <v>20</v>
      </c>
      <c r="WZU105" s="232" t="s">
        <v>94</v>
      </c>
      <c r="WZV105" s="233" t="s">
        <v>96</v>
      </c>
      <c r="WZW105" s="234" t="s">
        <v>16</v>
      </c>
      <c r="WZX105" s="221">
        <v>20</v>
      </c>
      <c r="WZY105" s="232" t="s">
        <v>94</v>
      </c>
      <c r="WZZ105" s="233" t="s">
        <v>96</v>
      </c>
      <c r="XAA105" s="234" t="s">
        <v>16</v>
      </c>
      <c r="XAB105" s="221">
        <v>20</v>
      </c>
      <c r="XAC105" s="232" t="s">
        <v>94</v>
      </c>
      <c r="XAD105" s="233" t="s">
        <v>96</v>
      </c>
      <c r="XAE105" s="234" t="s">
        <v>16</v>
      </c>
      <c r="XAF105" s="221">
        <v>20</v>
      </c>
      <c r="XAG105" s="232" t="s">
        <v>94</v>
      </c>
      <c r="XAH105" s="233" t="s">
        <v>96</v>
      </c>
      <c r="XAI105" s="234" t="s">
        <v>16</v>
      </c>
      <c r="XAJ105" s="221">
        <v>20</v>
      </c>
      <c r="XAK105" s="232" t="s">
        <v>94</v>
      </c>
      <c r="XAL105" s="233" t="s">
        <v>96</v>
      </c>
      <c r="XAM105" s="234" t="s">
        <v>16</v>
      </c>
      <c r="XAN105" s="221">
        <v>20</v>
      </c>
      <c r="XAO105" s="232" t="s">
        <v>94</v>
      </c>
      <c r="XAP105" s="233" t="s">
        <v>96</v>
      </c>
      <c r="XAQ105" s="234" t="s">
        <v>16</v>
      </c>
      <c r="XAR105" s="221">
        <v>20</v>
      </c>
      <c r="XAS105" s="232" t="s">
        <v>94</v>
      </c>
      <c r="XAT105" s="233" t="s">
        <v>96</v>
      </c>
      <c r="XAU105" s="234" t="s">
        <v>16</v>
      </c>
      <c r="XAV105" s="221">
        <v>20</v>
      </c>
      <c r="XAW105" s="232" t="s">
        <v>94</v>
      </c>
      <c r="XAX105" s="233" t="s">
        <v>96</v>
      </c>
      <c r="XAY105" s="234" t="s">
        <v>16</v>
      </c>
      <c r="XAZ105" s="221">
        <v>20</v>
      </c>
      <c r="XBA105" s="232" t="s">
        <v>94</v>
      </c>
      <c r="XBB105" s="233" t="s">
        <v>96</v>
      </c>
      <c r="XBC105" s="234" t="s">
        <v>16</v>
      </c>
      <c r="XBD105" s="221">
        <v>20</v>
      </c>
      <c r="XBE105" s="232" t="s">
        <v>94</v>
      </c>
      <c r="XBF105" s="233" t="s">
        <v>96</v>
      </c>
      <c r="XBG105" s="234" t="s">
        <v>16</v>
      </c>
      <c r="XBH105" s="221">
        <v>20</v>
      </c>
      <c r="XBI105" s="232" t="s">
        <v>94</v>
      </c>
      <c r="XBJ105" s="233" t="s">
        <v>96</v>
      </c>
      <c r="XBK105" s="234" t="s">
        <v>16</v>
      </c>
      <c r="XBL105" s="221">
        <v>20</v>
      </c>
      <c r="XBM105" s="232" t="s">
        <v>94</v>
      </c>
      <c r="XBN105" s="233" t="s">
        <v>96</v>
      </c>
      <c r="XBO105" s="234" t="s">
        <v>16</v>
      </c>
      <c r="XBP105" s="221">
        <v>20</v>
      </c>
      <c r="XBQ105" s="232" t="s">
        <v>94</v>
      </c>
      <c r="XBR105" s="233" t="s">
        <v>96</v>
      </c>
      <c r="XBS105" s="234" t="s">
        <v>16</v>
      </c>
      <c r="XBT105" s="221">
        <v>20</v>
      </c>
      <c r="XBU105" s="232" t="s">
        <v>94</v>
      </c>
      <c r="XBV105" s="233" t="s">
        <v>96</v>
      </c>
      <c r="XBW105" s="234" t="s">
        <v>16</v>
      </c>
      <c r="XBX105" s="221">
        <v>20</v>
      </c>
      <c r="XBY105" s="232" t="s">
        <v>94</v>
      </c>
      <c r="XBZ105" s="233" t="s">
        <v>96</v>
      </c>
      <c r="XCA105" s="234" t="s">
        <v>16</v>
      </c>
      <c r="XCB105" s="221">
        <v>20</v>
      </c>
      <c r="XCC105" s="232" t="s">
        <v>94</v>
      </c>
      <c r="XCD105" s="233" t="s">
        <v>96</v>
      </c>
      <c r="XCE105" s="234" t="s">
        <v>16</v>
      </c>
      <c r="XCF105" s="221">
        <v>20</v>
      </c>
      <c r="XCG105" s="232" t="s">
        <v>94</v>
      </c>
      <c r="XCH105" s="233" t="s">
        <v>96</v>
      </c>
      <c r="XCI105" s="234" t="s">
        <v>16</v>
      </c>
      <c r="XCJ105" s="221">
        <v>20</v>
      </c>
      <c r="XCK105" s="232" t="s">
        <v>94</v>
      </c>
      <c r="XCL105" s="233" t="s">
        <v>96</v>
      </c>
      <c r="XCM105" s="234" t="s">
        <v>16</v>
      </c>
      <c r="XCN105" s="221">
        <v>20</v>
      </c>
      <c r="XCO105" s="232" t="s">
        <v>94</v>
      </c>
      <c r="XCP105" s="233" t="s">
        <v>96</v>
      </c>
      <c r="XCQ105" s="234" t="s">
        <v>16</v>
      </c>
      <c r="XCR105" s="221">
        <v>20</v>
      </c>
      <c r="XCS105" s="232" t="s">
        <v>94</v>
      </c>
      <c r="XCT105" s="233" t="s">
        <v>96</v>
      </c>
      <c r="XCU105" s="234" t="s">
        <v>16</v>
      </c>
      <c r="XCV105" s="221">
        <v>20</v>
      </c>
      <c r="XCW105" s="232" t="s">
        <v>94</v>
      </c>
      <c r="XCX105" s="233" t="s">
        <v>96</v>
      </c>
      <c r="XCY105" s="234" t="s">
        <v>16</v>
      </c>
      <c r="XCZ105" s="221">
        <v>20</v>
      </c>
      <c r="XDA105" s="232" t="s">
        <v>94</v>
      </c>
      <c r="XDB105" s="233" t="s">
        <v>96</v>
      </c>
      <c r="XDC105" s="234" t="s">
        <v>16</v>
      </c>
      <c r="XDD105" s="221">
        <v>20</v>
      </c>
      <c r="XDE105" s="232" t="s">
        <v>94</v>
      </c>
      <c r="XDF105" s="233" t="s">
        <v>96</v>
      </c>
      <c r="XDG105" s="234" t="s">
        <v>16</v>
      </c>
      <c r="XDH105" s="221">
        <v>20</v>
      </c>
      <c r="XDI105" s="232" t="s">
        <v>94</v>
      </c>
      <c r="XDJ105" s="233" t="s">
        <v>96</v>
      </c>
      <c r="XDK105" s="234" t="s">
        <v>16</v>
      </c>
      <c r="XDL105" s="221">
        <v>20</v>
      </c>
      <c r="XDM105" s="232" t="s">
        <v>94</v>
      </c>
      <c r="XDN105" s="233" t="s">
        <v>96</v>
      </c>
      <c r="XDO105" s="234" t="s">
        <v>16</v>
      </c>
      <c r="XDP105" s="221">
        <v>20</v>
      </c>
      <c r="XDQ105" s="232" t="s">
        <v>94</v>
      </c>
      <c r="XDR105" s="233" t="s">
        <v>96</v>
      </c>
      <c r="XDS105" s="234" t="s">
        <v>16</v>
      </c>
      <c r="XDT105" s="221">
        <v>20</v>
      </c>
      <c r="XDU105" s="232" t="s">
        <v>94</v>
      </c>
      <c r="XDV105" s="233" t="s">
        <v>96</v>
      </c>
      <c r="XDW105" s="234" t="s">
        <v>16</v>
      </c>
      <c r="XDX105" s="221">
        <v>20</v>
      </c>
      <c r="XDY105" s="232" t="s">
        <v>94</v>
      </c>
      <c r="XDZ105" s="233" t="s">
        <v>96</v>
      </c>
      <c r="XEA105" s="234" t="s">
        <v>16</v>
      </c>
      <c r="XEB105" s="221">
        <v>20</v>
      </c>
      <c r="XEC105" s="232" t="s">
        <v>94</v>
      </c>
      <c r="XED105" s="233" t="s">
        <v>96</v>
      </c>
      <c r="XEE105" s="234" t="s">
        <v>16</v>
      </c>
      <c r="XEF105" s="221">
        <v>20</v>
      </c>
      <c r="XEG105" s="232" t="s">
        <v>94</v>
      </c>
      <c r="XEH105" s="233" t="s">
        <v>96</v>
      </c>
      <c r="XEI105" s="234" t="s">
        <v>16</v>
      </c>
      <c r="XEJ105" s="221">
        <v>20</v>
      </c>
      <c r="XEK105" s="232" t="s">
        <v>94</v>
      </c>
      <c r="XEL105" s="233" t="s">
        <v>96</v>
      </c>
      <c r="XEM105" s="234" t="s">
        <v>16</v>
      </c>
      <c r="XEN105" s="221">
        <v>20</v>
      </c>
      <c r="XEO105" s="232" t="s">
        <v>94</v>
      </c>
      <c r="XEP105" s="233" t="s">
        <v>96</v>
      </c>
      <c r="XEQ105" s="234" t="s">
        <v>16</v>
      </c>
      <c r="XER105" s="221">
        <v>20</v>
      </c>
      <c r="XES105" s="232" t="s">
        <v>94</v>
      </c>
      <c r="XET105" s="233" t="s">
        <v>96</v>
      </c>
      <c r="XEU105" s="234" t="s">
        <v>16</v>
      </c>
      <c r="XEV105" s="221">
        <v>20</v>
      </c>
      <c r="XEW105" s="232" t="s">
        <v>94</v>
      </c>
      <c r="XEX105" s="233" t="s">
        <v>96</v>
      </c>
      <c r="XEY105" s="234" t="s">
        <v>16</v>
      </c>
      <c r="XEZ105" s="221">
        <v>20</v>
      </c>
      <c r="XFA105" s="232" t="s">
        <v>94</v>
      </c>
      <c r="XFB105" s="233" t="s">
        <v>96</v>
      </c>
      <c r="XFC105" s="234" t="s">
        <v>16</v>
      </c>
      <c r="XFD105" s="221">
        <v>20</v>
      </c>
    </row>
    <row r="106" spans="1:16384" s="226" customFormat="1" ht="30" customHeight="1">
      <c r="A106" s="357"/>
      <c r="B106" s="358" t="s">
        <v>567</v>
      </c>
      <c r="C106" s="359"/>
      <c r="D106" s="351"/>
      <c r="E106"/>
      <c r="F106"/>
      <c r="G106"/>
      <c r="H106"/>
      <c r="I106"/>
      <c r="J106"/>
      <c r="K106"/>
      <c r="L106"/>
      <c r="M106"/>
      <c r="N106"/>
      <c r="O106"/>
      <c r="P106"/>
      <c r="Q106"/>
      <c r="R106"/>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c r="DY106"/>
      <c r="DZ106"/>
      <c r="EA106"/>
      <c r="EB106"/>
      <c r="EC106"/>
      <c r="ED106"/>
      <c r="EE106"/>
      <c r="EF106"/>
      <c r="EG106"/>
      <c r="EH106"/>
      <c r="EI106"/>
      <c r="EJ106"/>
      <c r="EK106"/>
      <c r="EL106"/>
      <c r="EM106"/>
      <c r="EN106"/>
      <c r="EO106"/>
      <c r="EP106"/>
      <c r="EQ106"/>
      <c r="ER106"/>
      <c r="ES106"/>
      <c r="ET106"/>
      <c r="EU106"/>
      <c r="EV106"/>
      <c r="EW106"/>
      <c r="EX106"/>
      <c r="EY106"/>
      <c r="EZ106"/>
      <c r="FA106"/>
      <c r="FB106"/>
      <c r="FC106"/>
      <c r="FD106"/>
      <c r="FE106"/>
      <c r="FF106"/>
      <c r="FG106"/>
      <c r="FH106"/>
      <c r="FI106"/>
      <c r="FJ106"/>
      <c r="FK106"/>
      <c r="FL106"/>
      <c r="FM106"/>
      <c r="FN106"/>
      <c r="FO106"/>
      <c r="FP106"/>
      <c r="FQ106"/>
      <c r="FR106"/>
      <c r="FS106"/>
      <c r="FT106"/>
      <c r="FU106"/>
      <c r="FV106"/>
      <c r="FW106"/>
      <c r="FX106"/>
      <c r="FY106"/>
      <c r="FZ106"/>
      <c r="GA106"/>
      <c r="GB106"/>
      <c r="GC106"/>
      <c r="GD106"/>
      <c r="GE106"/>
      <c r="GF106"/>
      <c r="GG106"/>
      <c r="GH106"/>
      <c r="GI106"/>
      <c r="GJ106"/>
      <c r="GK106"/>
      <c r="GL106"/>
      <c r="GM106"/>
      <c r="GN106"/>
      <c r="GO106"/>
      <c r="GP106"/>
      <c r="GQ106"/>
      <c r="GR106"/>
      <c r="GS106"/>
      <c r="GT106"/>
      <c r="GU106"/>
      <c r="GV106"/>
      <c r="GW106"/>
      <c r="GX106"/>
      <c r="GY106"/>
      <c r="GZ106"/>
      <c r="HA106"/>
      <c r="HB106"/>
      <c r="HC106"/>
      <c r="HD106"/>
      <c r="HE106"/>
      <c r="HF106"/>
      <c r="HG106"/>
      <c r="HH106"/>
      <c r="HI106"/>
      <c r="HJ106"/>
      <c r="HK106"/>
      <c r="HL106"/>
      <c r="HM106"/>
      <c r="HN106"/>
      <c r="HO106"/>
      <c r="HP106"/>
      <c r="HQ106"/>
      <c r="HR106"/>
      <c r="HS106"/>
      <c r="HT106"/>
      <c r="HU106"/>
      <c r="HV106"/>
      <c r="HW106"/>
      <c r="HX106"/>
      <c r="HY106"/>
      <c r="HZ106"/>
      <c r="IA106"/>
      <c r="IB106"/>
      <c r="IC106"/>
      <c r="ID106"/>
      <c r="IE106"/>
      <c r="IF106"/>
      <c r="IG106"/>
      <c r="IH106"/>
      <c r="II106" s="237"/>
      <c r="IJ106" s="225"/>
      <c r="IK106" s="235"/>
      <c r="IL106" s="236" t="s">
        <v>567</v>
      </c>
      <c r="IM106" s="237"/>
      <c r="IN106" s="225"/>
      <c r="IO106" s="235"/>
      <c r="IP106" s="236" t="s">
        <v>567</v>
      </c>
      <c r="IQ106" s="237"/>
      <c r="IR106" s="225"/>
      <c r="IS106" s="235"/>
      <c r="IT106" s="236" t="s">
        <v>567</v>
      </c>
      <c r="IU106" s="237"/>
      <c r="IV106" s="225"/>
      <c r="IW106" s="235"/>
      <c r="IX106" s="236" t="s">
        <v>567</v>
      </c>
      <c r="IY106" s="237"/>
      <c r="IZ106" s="225"/>
      <c r="JA106" s="235"/>
      <c r="JB106" s="236" t="s">
        <v>567</v>
      </c>
      <c r="JC106" s="237"/>
      <c r="JD106" s="225"/>
      <c r="JE106" s="235"/>
      <c r="JF106" s="236" t="s">
        <v>567</v>
      </c>
      <c r="JG106" s="237"/>
      <c r="JH106" s="225"/>
      <c r="JI106" s="235"/>
      <c r="JJ106" s="236" t="s">
        <v>567</v>
      </c>
      <c r="JK106" s="237"/>
      <c r="JL106" s="225"/>
      <c r="JM106" s="235"/>
      <c r="JN106" s="236" t="s">
        <v>567</v>
      </c>
      <c r="JO106" s="237"/>
      <c r="JP106" s="225"/>
      <c r="JQ106" s="235"/>
      <c r="JR106" s="236" t="s">
        <v>567</v>
      </c>
      <c r="JS106" s="237"/>
      <c r="JT106" s="225"/>
      <c r="JU106" s="235"/>
      <c r="JV106" s="236" t="s">
        <v>567</v>
      </c>
      <c r="JW106" s="237"/>
      <c r="JX106" s="225"/>
      <c r="JY106" s="235"/>
      <c r="JZ106" s="236" t="s">
        <v>567</v>
      </c>
      <c r="KA106" s="237"/>
      <c r="KB106" s="225"/>
      <c r="KC106" s="235"/>
      <c r="KD106" s="236" t="s">
        <v>567</v>
      </c>
      <c r="KE106" s="237"/>
      <c r="KF106" s="225"/>
      <c r="KG106" s="235"/>
      <c r="KH106" s="236" t="s">
        <v>567</v>
      </c>
      <c r="KI106" s="237"/>
      <c r="KJ106" s="225"/>
      <c r="KK106" s="235"/>
      <c r="KL106" s="236" t="s">
        <v>567</v>
      </c>
      <c r="KM106" s="237"/>
      <c r="KN106" s="225"/>
      <c r="KO106" s="235"/>
      <c r="KP106" s="236" t="s">
        <v>567</v>
      </c>
      <c r="KQ106" s="237"/>
      <c r="KR106" s="225"/>
      <c r="KS106" s="235"/>
      <c r="KT106" s="236" t="s">
        <v>567</v>
      </c>
      <c r="KU106" s="237"/>
      <c r="KV106" s="225"/>
      <c r="KW106" s="235"/>
      <c r="KX106" s="236" t="s">
        <v>567</v>
      </c>
      <c r="KY106" s="237"/>
      <c r="KZ106" s="225"/>
      <c r="LA106" s="235"/>
      <c r="LB106" s="236" t="s">
        <v>567</v>
      </c>
      <c r="LC106" s="237"/>
      <c r="LD106" s="225"/>
      <c r="LE106" s="235"/>
      <c r="LF106" s="236" t="s">
        <v>567</v>
      </c>
      <c r="LG106" s="237"/>
      <c r="LH106" s="225"/>
      <c r="LI106" s="235"/>
      <c r="LJ106" s="236" t="s">
        <v>567</v>
      </c>
      <c r="LK106" s="237"/>
      <c r="LL106" s="225"/>
      <c r="LM106" s="235"/>
      <c r="LN106" s="236" t="s">
        <v>567</v>
      </c>
      <c r="LO106" s="237"/>
      <c r="LP106" s="225"/>
      <c r="LQ106" s="235"/>
      <c r="LR106" s="236" t="s">
        <v>567</v>
      </c>
      <c r="LS106" s="237"/>
      <c r="LT106" s="225"/>
      <c r="LU106" s="235"/>
      <c r="LV106" s="236" t="s">
        <v>567</v>
      </c>
      <c r="LW106" s="237"/>
      <c r="LX106" s="225"/>
      <c r="LY106" s="235"/>
      <c r="LZ106" s="236" t="s">
        <v>567</v>
      </c>
      <c r="MA106" s="237"/>
      <c r="MB106" s="225"/>
      <c r="MC106" s="235"/>
      <c r="MD106" s="236" t="s">
        <v>567</v>
      </c>
      <c r="ME106" s="237"/>
      <c r="MF106" s="225"/>
      <c r="MG106" s="235"/>
      <c r="MH106" s="236" t="s">
        <v>567</v>
      </c>
      <c r="MI106" s="237"/>
      <c r="MJ106" s="225"/>
      <c r="MK106" s="235"/>
      <c r="ML106" s="236" t="s">
        <v>567</v>
      </c>
      <c r="MM106" s="237"/>
      <c r="MN106" s="225"/>
      <c r="MO106" s="235"/>
      <c r="MP106" s="236" t="s">
        <v>567</v>
      </c>
      <c r="MQ106" s="237"/>
      <c r="MR106" s="225"/>
      <c r="MS106" s="235"/>
      <c r="MT106" s="236" t="s">
        <v>567</v>
      </c>
      <c r="MU106" s="237"/>
      <c r="MV106" s="225"/>
      <c r="MW106" s="235"/>
      <c r="MX106" s="236" t="s">
        <v>567</v>
      </c>
      <c r="MY106" s="237"/>
      <c r="MZ106" s="225"/>
      <c r="NA106" s="235"/>
      <c r="NB106" s="236" t="s">
        <v>567</v>
      </c>
      <c r="NC106" s="237"/>
      <c r="ND106" s="225"/>
      <c r="NE106" s="235"/>
      <c r="NF106" s="236" t="s">
        <v>567</v>
      </c>
      <c r="NG106" s="237"/>
      <c r="NH106" s="225"/>
      <c r="NI106" s="235"/>
      <c r="NJ106" s="236" t="s">
        <v>567</v>
      </c>
      <c r="NK106" s="237"/>
      <c r="NL106" s="225"/>
      <c r="NM106" s="235"/>
      <c r="NN106" s="236" t="s">
        <v>567</v>
      </c>
      <c r="NO106" s="237"/>
      <c r="NP106" s="225"/>
      <c r="NQ106" s="235"/>
      <c r="NR106" s="236" t="s">
        <v>567</v>
      </c>
      <c r="NS106" s="237"/>
      <c r="NT106" s="225"/>
      <c r="NU106" s="235"/>
      <c r="NV106" s="236" t="s">
        <v>567</v>
      </c>
      <c r="NW106" s="237"/>
      <c r="NX106" s="225"/>
      <c r="NY106" s="235"/>
      <c r="NZ106" s="236" t="s">
        <v>567</v>
      </c>
      <c r="OA106" s="237"/>
      <c r="OB106" s="225"/>
      <c r="OC106" s="235"/>
      <c r="OD106" s="236" t="s">
        <v>567</v>
      </c>
      <c r="OE106" s="237"/>
      <c r="OF106" s="225"/>
      <c r="OG106" s="235"/>
      <c r="OH106" s="236" t="s">
        <v>567</v>
      </c>
      <c r="OI106" s="237"/>
      <c r="OJ106" s="225"/>
      <c r="OK106" s="235"/>
      <c r="OL106" s="236" t="s">
        <v>567</v>
      </c>
      <c r="OM106" s="237"/>
      <c r="ON106" s="225"/>
      <c r="OO106" s="235"/>
      <c r="OP106" s="236" t="s">
        <v>567</v>
      </c>
      <c r="OQ106" s="237"/>
      <c r="OR106" s="225"/>
      <c r="OS106" s="235"/>
      <c r="OT106" s="236" t="s">
        <v>567</v>
      </c>
      <c r="OU106" s="237"/>
      <c r="OV106" s="225"/>
      <c r="OW106" s="235"/>
      <c r="OX106" s="236" t="s">
        <v>567</v>
      </c>
      <c r="OY106" s="237"/>
      <c r="OZ106" s="225"/>
      <c r="PA106" s="235"/>
      <c r="PB106" s="236" t="s">
        <v>567</v>
      </c>
      <c r="PC106" s="237"/>
      <c r="PD106" s="225"/>
      <c r="PE106" s="235"/>
      <c r="PF106" s="236" t="s">
        <v>567</v>
      </c>
      <c r="PG106" s="237"/>
      <c r="PH106" s="225"/>
      <c r="PI106" s="235"/>
      <c r="PJ106" s="236" t="s">
        <v>567</v>
      </c>
      <c r="PK106" s="237"/>
      <c r="PL106" s="225"/>
      <c r="PM106" s="235"/>
      <c r="PN106" s="236" t="s">
        <v>567</v>
      </c>
      <c r="PO106" s="237"/>
      <c r="PP106" s="225"/>
      <c r="PQ106" s="235"/>
      <c r="PR106" s="236" t="s">
        <v>567</v>
      </c>
      <c r="PS106" s="237"/>
      <c r="PT106" s="225"/>
      <c r="PU106" s="235"/>
      <c r="PV106" s="236" t="s">
        <v>567</v>
      </c>
      <c r="PW106" s="237"/>
      <c r="PX106" s="225"/>
      <c r="PY106" s="235"/>
      <c r="PZ106" s="236" t="s">
        <v>567</v>
      </c>
      <c r="QA106" s="237"/>
      <c r="QB106" s="225"/>
      <c r="QC106" s="235"/>
      <c r="QD106" s="236" t="s">
        <v>567</v>
      </c>
      <c r="QE106" s="237"/>
      <c r="QF106" s="225"/>
      <c r="QG106" s="235"/>
      <c r="QH106" s="236" t="s">
        <v>567</v>
      </c>
      <c r="QI106" s="237"/>
      <c r="QJ106" s="225"/>
      <c r="QK106" s="235"/>
      <c r="QL106" s="236" t="s">
        <v>567</v>
      </c>
      <c r="QM106" s="237"/>
      <c r="QN106" s="225"/>
      <c r="QO106" s="235"/>
      <c r="QP106" s="236" t="s">
        <v>567</v>
      </c>
      <c r="QQ106" s="237"/>
      <c r="QR106" s="225"/>
      <c r="QS106" s="235"/>
      <c r="QT106" s="236" t="s">
        <v>567</v>
      </c>
      <c r="QU106" s="237"/>
      <c r="QV106" s="225"/>
      <c r="QW106" s="235"/>
      <c r="QX106" s="236" t="s">
        <v>567</v>
      </c>
      <c r="QY106" s="237"/>
      <c r="QZ106" s="225"/>
      <c r="RA106" s="235"/>
      <c r="RB106" s="236" t="s">
        <v>567</v>
      </c>
      <c r="RC106" s="237"/>
      <c r="RD106" s="225"/>
      <c r="RE106" s="235"/>
      <c r="RF106" s="236" t="s">
        <v>567</v>
      </c>
      <c r="RG106" s="237"/>
      <c r="RH106" s="225"/>
      <c r="RI106" s="235"/>
      <c r="RJ106" s="236" t="s">
        <v>567</v>
      </c>
      <c r="RK106" s="237"/>
      <c r="RL106" s="225"/>
      <c r="RM106" s="235"/>
      <c r="RN106" s="236" t="s">
        <v>567</v>
      </c>
      <c r="RO106" s="237"/>
      <c r="RP106" s="225"/>
      <c r="RQ106" s="235"/>
      <c r="RR106" s="236" t="s">
        <v>567</v>
      </c>
      <c r="RS106" s="237"/>
      <c r="RT106" s="225"/>
      <c r="RU106" s="235"/>
      <c r="RV106" s="236" t="s">
        <v>567</v>
      </c>
      <c r="RW106" s="237"/>
      <c r="RX106" s="225"/>
      <c r="RY106" s="235"/>
      <c r="RZ106" s="236" t="s">
        <v>567</v>
      </c>
      <c r="SA106" s="237"/>
      <c r="SB106" s="225"/>
      <c r="SC106" s="235"/>
      <c r="SD106" s="236" t="s">
        <v>567</v>
      </c>
      <c r="SE106" s="237"/>
      <c r="SF106" s="225"/>
      <c r="SG106" s="235"/>
      <c r="SH106" s="236" t="s">
        <v>567</v>
      </c>
      <c r="SI106" s="237"/>
      <c r="SJ106" s="225"/>
      <c r="SK106" s="235"/>
      <c r="SL106" s="236" t="s">
        <v>567</v>
      </c>
      <c r="SM106" s="237"/>
      <c r="SN106" s="225"/>
      <c r="SO106" s="235"/>
      <c r="SP106" s="236" t="s">
        <v>567</v>
      </c>
      <c r="SQ106" s="237"/>
      <c r="SR106" s="225"/>
      <c r="SS106" s="235"/>
      <c r="ST106" s="236" t="s">
        <v>567</v>
      </c>
      <c r="SU106" s="237"/>
      <c r="SV106" s="225"/>
      <c r="SW106" s="235"/>
      <c r="SX106" s="236" t="s">
        <v>567</v>
      </c>
      <c r="SY106" s="237"/>
      <c r="SZ106" s="225"/>
      <c r="TA106" s="235"/>
      <c r="TB106" s="236" t="s">
        <v>567</v>
      </c>
      <c r="TC106" s="237"/>
      <c r="TD106" s="225"/>
      <c r="TE106" s="235"/>
      <c r="TF106" s="236" t="s">
        <v>567</v>
      </c>
      <c r="TG106" s="237"/>
      <c r="TH106" s="225"/>
      <c r="TI106" s="235"/>
      <c r="TJ106" s="236" t="s">
        <v>567</v>
      </c>
      <c r="TK106" s="237"/>
      <c r="TL106" s="225"/>
      <c r="TM106" s="235"/>
      <c r="TN106" s="236" t="s">
        <v>567</v>
      </c>
      <c r="TO106" s="237"/>
      <c r="TP106" s="225"/>
      <c r="TQ106" s="235"/>
      <c r="TR106" s="236" t="s">
        <v>567</v>
      </c>
      <c r="TS106" s="237"/>
      <c r="TT106" s="225"/>
      <c r="TU106" s="235"/>
      <c r="TV106" s="236" t="s">
        <v>567</v>
      </c>
      <c r="TW106" s="237"/>
      <c r="TX106" s="225"/>
      <c r="TY106" s="235"/>
      <c r="TZ106" s="236" t="s">
        <v>567</v>
      </c>
      <c r="UA106" s="237"/>
      <c r="UB106" s="225"/>
      <c r="UC106" s="235"/>
      <c r="UD106" s="236" t="s">
        <v>567</v>
      </c>
      <c r="UE106" s="237"/>
      <c r="UF106" s="225"/>
      <c r="UG106" s="235"/>
      <c r="UH106" s="236" t="s">
        <v>567</v>
      </c>
      <c r="UI106" s="237"/>
      <c r="UJ106" s="225"/>
      <c r="UK106" s="235"/>
      <c r="UL106" s="236" t="s">
        <v>567</v>
      </c>
      <c r="UM106" s="237"/>
      <c r="UN106" s="225"/>
      <c r="UO106" s="235"/>
      <c r="UP106" s="236" t="s">
        <v>567</v>
      </c>
      <c r="UQ106" s="237"/>
      <c r="UR106" s="225"/>
      <c r="US106" s="235"/>
      <c r="UT106" s="236" t="s">
        <v>567</v>
      </c>
      <c r="UU106" s="237"/>
      <c r="UV106" s="225"/>
      <c r="UW106" s="235"/>
      <c r="UX106" s="236" t="s">
        <v>567</v>
      </c>
      <c r="UY106" s="237"/>
      <c r="UZ106" s="225"/>
      <c r="VA106" s="235"/>
      <c r="VB106" s="236" t="s">
        <v>567</v>
      </c>
      <c r="VC106" s="237"/>
      <c r="VD106" s="225"/>
      <c r="VE106" s="235"/>
      <c r="VF106" s="236" t="s">
        <v>567</v>
      </c>
      <c r="VG106" s="237"/>
      <c r="VH106" s="225"/>
      <c r="VI106" s="235"/>
      <c r="VJ106" s="236" t="s">
        <v>567</v>
      </c>
      <c r="VK106" s="237"/>
      <c r="VL106" s="225"/>
      <c r="VM106" s="235"/>
      <c r="VN106" s="236" t="s">
        <v>567</v>
      </c>
      <c r="VO106" s="237"/>
      <c r="VP106" s="225"/>
      <c r="VQ106" s="235"/>
      <c r="VR106" s="236" t="s">
        <v>567</v>
      </c>
      <c r="VS106" s="237"/>
      <c r="VT106" s="225"/>
      <c r="VU106" s="235"/>
      <c r="VV106" s="236" t="s">
        <v>567</v>
      </c>
      <c r="VW106" s="237"/>
      <c r="VX106" s="225"/>
      <c r="VY106" s="235"/>
      <c r="VZ106" s="236" t="s">
        <v>567</v>
      </c>
      <c r="WA106" s="237"/>
      <c r="WB106" s="225"/>
      <c r="WC106" s="235"/>
      <c r="WD106" s="236" t="s">
        <v>567</v>
      </c>
      <c r="WE106" s="237"/>
      <c r="WF106" s="225"/>
      <c r="WG106" s="235"/>
      <c r="WH106" s="236" t="s">
        <v>567</v>
      </c>
      <c r="WI106" s="237"/>
      <c r="WJ106" s="225"/>
      <c r="WK106" s="235"/>
      <c r="WL106" s="236" t="s">
        <v>567</v>
      </c>
      <c r="WM106" s="237"/>
      <c r="WN106" s="225"/>
      <c r="WO106" s="235"/>
      <c r="WP106" s="236" t="s">
        <v>567</v>
      </c>
      <c r="WQ106" s="237"/>
      <c r="WR106" s="225"/>
      <c r="WS106" s="235"/>
      <c r="WT106" s="236" t="s">
        <v>567</v>
      </c>
      <c r="WU106" s="237"/>
      <c r="WV106" s="225"/>
      <c r="WW106" s="235"/>
      <c r="WX106" s="236" t="s">
        <v>567</v>
      </c>
      <c r="WY106" s="237"/>
      <c r="WZ106" s="225"/>
      <c r="XA106" s="235"/>
      <c r="XB106" s="236" t="s">
        <v>567</v>
      </c>
      <c r="XC106" s="237"/>
      <c r="XD106" s="225"/>
      <c r="XE106" s="235"/>
      <c r="XF106" s="236" t="s">
        <v>567</v>
      </c>
      <c r="XG106" s="237"/>
      <c r="XH106" s="225"/>
      <c r="XI106" s="235"/>
      <c r="XJ106" s="236" t="s">
        <v>567</v>
      </c>
      <c r="XK106" s="237"/>
      <c r="XL106" s="225"/>
      <c r="XM106" s="235"/>
      <c r="XN106" s="236" t="s">
        <v>567</v>
      </c>
      <c r="XO106" s="237"/>
      <c r="XP106" s="225"/>
      <c r="XQ106" s="235"/>
      <c r="XR106" s="236" t="s">
        <v>567</v>
      </c>
      <c r="XS106" s="237"/>
      <c r="XT106" s="225"/>
      <c r="XU106" s="235"/>
      <c r="XV106" s="236" t="s">
        <v>567</v>
      </c>
      <c r="XW106" s="237"/>
      <c r="XX106" s="225"/>
      <c r="XY106" s="235"/>
      <c r="XZ106" s="236" t="s">
        <v>567</v>
      </c>
      <c r="YA106" s="237"/>
      <c r="YB106" s="225"/>
      <c r="YC106" s="235"/>
      <c r="YD106" s="236" t="s">
        <v>567</v>
      </c>
      <c r="YE106" s="237"/>
      <c r="YF106" s="225"/>
      <c r="YG106" s="235"/>
      <c r="YH106" s="236" t="s">
        <v>567</v>
      </c>
      <c r="YI106" s="237"/>
      <c r="YJ106" s="225"/>
      <c r="YK106" s="235"/>
      <c r="YL106" s="236" t="s">
        <v>567</v>
      </c>
      <c r="YM106" s="237"/>
      <c r="YN106" s="225"/>
      <c r="YO106" s="235"/>
      <c r="YP106" s="236" t="s">
        <v>567</v>
      </c>
      <c r="YQ106" s="237"/>
      <c r="YR106" s="225"/>
      <c r="YS106" s="235"/>
      <c r="YT106" s="236" t="s">
        <v>567</v>
      </c>
      <c r="YU106" s="237"/>
      <c r="YV106" s="225"/>
      <c r="YW106" s="235"/>
      <c r="YX106" s="236" t="s">
        <v>567</v>
      </c>
      <c r="YY106" s="237"/>
      <c r="YZ106" s="225"/>
      <c r="ZA106" s="235"/>
      <c r="ZB106" s="236" t="s">
        <v>567</v>
      </c>
      <c r="ZC106" s="237"/>
      <c r="ZD106" s="225"/>
      <c r="ZE106" s="235"/>
      <c r="ZF106" s="236" t="s">
        <v>567</v>
      </c>
      <c r="ZG106" s="237"/>
      <c r="ZH106" s="225"/>
      <c r="ZI106" s="235"/>
      <c r="ZJ106" s="236" t="s">
        <v>567</v>
      </c>
      <c r="ZK106" s="237"/>
      <c r="ZL106" s="225"/>
      <c r="ZM106" s="235"/>
      <c r="ZN106" s="236" t="s">
        <v>567</v>
      </c>
      <c r="ZO106" s="237"/>
      <c r="ZP106" s="225"/>
      <c r="ZQ106" s="235"/>
      <c r="ZR106" s="236" t="s">
        <v>567</v>
      </c>
      <c r="ZS106" s="237"/>
      <c r="ZT106" s="225"/>
      <c r="ZU106" s="235"/>
      <c r="ZV106" s="236" t="s">
        <v>567</v>
      </c>
      <c r="ZW106" s="237"/>
      <c r="ZX106" s="225"/>
      <c r="ZY106" s="235"/>
      <c r="ZZ106" s="236" t="s">
        <v>567</v>
      </c>
      <c r="AAA106" s="237"/>
      <c r="AAB106" s="225"/>
      <c r="AAC106" s="235"/>
      <c r="AAD106" s="236" t="s">
        <v>567</v>
      </c>
      <c r="AAE106" s="237"/>
      <c r="AAF106" s="225"/>
      <c r="AAG106" s="235"/>
      <c r="AAH106" s="236" t="s">
        <v>567</v>
      </c>
      <c r="AAI106" s="237"/>
      <c r="AAJ106" s="225"/>
      <c r="AAK106" s="235"/>
      <c r="AAL106" s="236" t="s">
        <v>567</v>
      </c>
      <c r="AAM106" s="237"/>
      <c r="AAN106" s="225"/>
      <c r="AAO106" s="235"/>
      <c r="AAP106" s="236" t="s">
        <v>567</v>
      </c>
      <c r="AAQ106" s="237"/>
      <c r="AAR106" s="225"/>
      <c r="AAS106" s="235"/>
      <c r="AAT106" s="236" t="s">
        <v>567</v>
      </c>
      <c r="AAU106" s="237"/>
      <c r="AAV106" s="225"/>
      <c r="AAW106" s="235"/>
      <c r="AAX106" s="236" t="s">
        <v>567</v>
      </c>
      <c r="AAY106" s="237"/>
      <c r="AAZ106" s="225"/>
      <c r="ABA106" s="235"/>
      <c r="ABB106" s="236" t="s">
        <v>567</v>
      </c>
      <c r="ABC106" s="237"/>
      <c r="ABD106" s="225"/>
      <c r="ABE106" s="235"/>
      <c r="ABF106" s="236" t="s">
        <v>567</v>
      </c>
      <c r="ABG106" s="237"/>
      <c r="ABH106" s="225"/>
      <c r="ABI106" s="235"/>
      <c r="ABJ106" s="236" t="s">
        <v>567</v>
      </c>
      <c r="ABK106" s="237"/>
      <c r="ABL106" s="225"/>
      <c r="ABM106" s="235"/>
      <c r="ABN106" s="236" t="s">
        <v>567</v>
      </c>
      <c r="ABO106" s="237"/>
      <c r="ABP106" s="225"/>
      <c r="ABQ106" s="235"/>
      <c r="ABR106" s="236" t="s">
        <v>567</v>
      </c>
      <c r="ABS106" s="237"/>
      <c r="ABT106" s="225"/>
      <c r="ABU106" s="235"/>
      <c r="ABV106" s="236" t="s">
        <v>567</v>
      </c>
      <c r="ABW106" s="237"/>
      <c r="ABX106" s="225"/>
      <c r="ABY106" s="235"/>
      <c r="ABZ106" s="236" t="s">
        <v>567</v>
      </c>
      <c r="ACA106" s="237"/>
      <c r="ACB106" s="225"/>
      <c r="ACC106" s="235"/>
      <c r="ACD106" s="236" t="s">
        <v>567</v>
      </c>
      <c r="ACE106" s="237"/>
      <c r="ACF106" s="225"/>
      <c r="ACG106" s="235"/>
      <c r="ACH106" s="236" t="s">
        <v>567</v>
      </c>
      <c r="ACI106" s="237"/>
      <c r="ACJ106" s="225"/>
      <c r="ACK106" s="235"/>
      <c r="ACL106" s="236" t="s">
        <v>567</v>
      </c>
      <c r="ACM106" s="237"/>
      <c r="ACN106" s="225"/>
      <c r="ACO106" s="235"/>
      <c r="ACP106" s="236" t="s">
        <v>567</v>
      </c>
      <c r="ACQ106" s="237"/>
      <c r="ACR106" s="225"/>
      <c r="ACS106" s="235"/>
      <c r="ACT106" s="236" t="s">
        <v>567</v>
      </c>
      <c r="ACU106" s="237"/>
      <c r="ACV106" s="225"/>
      <c r="ACW106" s="235"/>
      <c r="ACX106" s="236" t="s">
        <v>567</v>
      </c>
      <c r="ACY106" s="237"/>
      <c r="ACZ106" s="225"/>
      <c r="ADA106" s="235"/>
      <c r="ADB106" s="236" t="s">
        <v>567</v>
      </c>
      <c r="ADC106" s="237"/>
      <c r="ADD106" s="225"/>
      <c r="ADE106" s="235"/>
      <c r="ADF106" s="236" t="s">
        <v>567</v>
      </c>
      <c r="ADG106" s="237"/>
      <c r="ADH106" s="225"/>
      <c r="ADI106" s="235"/>
      <c r="ADJ106" s="236" t="s">
        <v>567</v>
      </c>
      <c r="ADK106" s="237"/>
      <c r="ADL106" s="225"/>
      <c r="ADM106" s="235"/>
      <c r="ADN106" s="236" t="s">
        <v>567</v>
      </c>
      <c r="ADO106" s="237"/>
      <c r="ADP106" s="225"/>
      <c r="ADQ106" s="235"/>
      <c r="ADR106" s="236" t="s">
        <v>567</v>
      </c>
      <c r="ADS106" s="237"/>
      <c r="ADT106" s="225"/>
      <c r="ADU106" s="235"/>
      <c r="ADV106" s="236" t="s">
        <v>567</v>
      </c>
      <c r="ADW106" s="237"/>
      <c r="ADX106" s="225"/>
      <c r="ADY106" s="235"/>
      <c r="ADZ106" s="236" t="s">
        <v>567</v>
      </c>
      <c r="AEA106" s="237"/>
      <c r="AEB106" s="225"/>
      <c r="AEC106" s="235"/>
      <c r="AED106" s="236" t="s">
        <v>567</v>
      </c>
      <c r="AEE106" s="237"/>
      <c r="AEF106" s="225"/>
      <c r="AEG106" s="235"/>
      <c r="AEH106" s="236" t="s">
        <v>567</v>
      </c>
      <c r="AEI106" s="237"/>
      <c r="AEJ106" s="225"/>
      <c r="AEK106" s="235"/>
      <c r="AEL106" s="236" t="s">
        <v>567</v>
      </c>
      <c r="AEM106" s="237"/>
      <c r="AEN106" s="225"/>
      <c r="AEO106" s="235"/>
      <c r="AEP106" s="236" t="s">
        <v>567</v>
      </c>
      <c r="AEQ106" s="237"/>
      <c r="AER106" s="225"/>
      <c r="AES106" s="235"/>
      <c r="AET106" s="236" t="s">
        <v>567</v>
      </c>
      <c r="AEU106" s="237"/>
      <c r="AEV106" s="225"/>
      <c r="AEW106" s="235"/>
      <c r="AEX106" s="236" t="s">
        <v>567</v>
      </c>
      <c r="AEY106" s="237"/>
      <c r="AEZ106" s="225"/>
      <c r="AFA106" s="235"/>
      <c r="AFB106" s="236" t="s">
        <v>567</v>
      </c>
      <c r="AFC106" s="237"/>
      <c r="AFD106" s="225"/>
      <c r="AFE106" s="235"/>
      <c r="AFF106" s="236" t="s">
        <v>567</v>
      </c>
      <c r="AFG106" s="237"/>
      <c r="AFH106" s="225"/>
      <c r="AFI106" s="235"/>
      <c r="AFJ106" s="236" t="s">
        <v>567</v>
      </c>
      <c r="AFK106" s="237"/>
      <c r="AFL106" s="225"/>
      <c r="AFM106" s="235"/>
      <c r="AFN106" s="236" t="s">
        <v>567</v>
      </c>
      <c r="AFO106" s="237"/>
      <c r="AFP106" s="225"/>
      <c r="AFQ106" s="235"/>
      <c r="AFR106" s="236" t="s">
        <v>567</v>
      </c>
      <c r="AFS106" s="237"/>
      <c r="AFT106" s="225"/>
      <c r="AFU106" s="235"/>
      <c r="AFV106" s="236" t="s">
        <v>567</v>
      </c>
      <c r="AFW106" s="237"/>
      <c r="AFX106" s="225"/>
      <c r="AFY106" s="235"/>
      <c r="AFZ106" s="236" t="s">
        <v>567</v>
      </c>
      <c r="AGA106" s="237"/>
      <c r="AGB106" s="225"/>
      <c r="AGC106" s="235"/>
      <c r="AGD106" s="236" t="s">
        <v>567</v>
      </c>
      <c r="AGE106" s="237"/>
      <c r="AGF106" s="225"/>
      <c r="AGG106" s="235"/>
      <c r="AGH106" s="236" t="s">
        <v>567</v>
      </c>
      <c r="AGI106" s="237"/>
      <c r="AGJ106" s="225"/>
      <c r="AGK106" s="235"/>
      <c r="AGL106" s="236" t="s">
        <v>567</v>
      </c>
      <c r="AGM106" s="237"/>
      <c r="AGN106" s="225"/>
      <c r="AGO106" s="235"/>
      <c r="AGP106" s="236" t="s">
        <v>567</v>
      </c>
      <c r="AGQ106" s="237"/>
      <c r="AGR106" s="225"/>
      <c r="AGS106" s="235"/>
      <c r="AGT106" s="236" t="s">
        <v>567</v>
      </c>
      <c r="AGU106" s="237"/>
      <c r="AGV106" s="225"/>
      <c r="AGW106" s="235"/>
      <c r="AGX106" s="236" t="s">
        <v>567</v>
      </c>
      <c r="AGY106" s="237"/>
      <c r="AGZ106" s="225"/>
      <c r="AHA106" s="235"/>
      <c r="AHB106" s="236" t="s">
        <v>567</v>
      </c>
      <c r="AHC106" s="237"/>
      <c r="AHD106" s="225"/>
      <c r="AHE106" s="235"/>
      <c r="AHF106" s="236" t="s">
        <v>567</v>
      </c>
      <c r="AHG106" s="237"/>
      <c r="AHH106" s="225"/>
      <c r="AHI106" s="235"/>
      <c r="AHJ106" s="236" t="s">
        <v>567</v>
      </c>
      <c r="AHK106" s="237"/>
      <c r="AHL106" s="225"/>
      <c r="AHM106" s="235"/>
      <c r="AHN106" s="236" t="s">
        <v>567</v>
      </c>
      <c r="AHO106" s="237"/>
      <c r="AHP106" s="225"/>
      <c r="AHQ106" s="235"/>
      <c r="AHR106" s="236" t="s">
        <v>567</v>
      </c>
      <c r="AHS106" s="237"/>
      <c r="AHT106" s="225"/>
      <c r="AHU106" s="235"/>
      <c r="AHV106" s="236" t="s">
        <v>567</v>
      </c>
      <c r="AHW106" s="237"/>
      <c r="AHX106" s="225"/>
      <c r="AHY106" s="235"/>
      <c r="AHZ106" s="236" t="s">
        <v>567</v>
      </c>
      <c r="AIA106" s="237"/>
      <c r="AIB106" s="225"/>
      <c r="AIC106" s="235"/>
      <c r="AID106" s="236" t="s">
        <v>567</v>
      </c>
      <c r="AIE106" s="237"/>
      <c r="AIF106" s="225"/>
      <c r="AIG106" s="235"/>
      <c r="AIH106" s="236" t="s">
        <v>567</v>
      </c>
      <c r="AII106" s="237"/>
      <c r="AIJ106" s="225"/>
      <c r="AIK106" s="235"/>
      <c r="AIL106" s="236" t="s">
        <v>567</v>
      </c>
      <c r="AIM106" s="237"/>
      <c r="AIN106" s="225"/>
      <c r="AIO106" s="235"/>
      <c r="AIP106" s="236" t="s">
        <v>567</v>
      </c>
      <c r="AIQ106" s="237"/>
      <c r="AIR106" s="225"/>
      <c r="AIS106" s="235"/>
      <c r="AIT106" s="236" t="s">
        <v>567</v>
      </c>
      <c r="AIU106" s="237"/>
      <c r="AIV106" s="225"/>
      <c r="AIW106" s="235"/>
      <c r="AIX106" s="236" t="s">
        <v>567</v>
      </c>
      <c r="AIY106" s="237"/>
      <c r="AIZ106" s="225"/>
      <c r="AJA106" s="235"/>
      <c r="AJB106" s="236" t="s">
        <v>567</v>
      </c>
      <c r="AJC106" s="237"/>
      <c r="AJD106" s="225"/>
      <c r="AJE106" s="235"/>
      <c r="AJF106" s="236" t="s">
        <v>567</v>
      </c>
      <c r="AJG106" s="237"/>
      <c r="AJH106" s="225"/>
      <c r="AJI106" s="235"/>
      <c r="AJJ106" s="236" t="s">
        <v>567</v>
      </c>
      <c r="AJK106" s="237"/>
      <c r="AJL106" s="225"/>
      <c r="AJM106" s="235"/>
      <c r="AJN106" s="236" t="s">
        <v>567</v>
      </c>
      <c r="AJO106" s="237"/>
      <c r="AJP106" s="225"/>
      <c r="AJQ106" s="235"/>
      <c r="AJR106" s="236" t="s">
        <v>567</v>
      </c>
      <c r="AJS106" s="237"/>
      <c r="AJT106" s="225"/>
      <c r="AJU106" s="235"/>
      <c r="AJV106" s="236" t="s">
        <v>567</v>
      </c>
      <c r="AJW106" s="237"/>
      <c r="AJX106" s="225"/>
      <c r="AJY106" s="235"/>
      <c r="AJZ106" s="236" t="s">
        <v>567</v>
      </c>
      <c r="AKA106" s="237"/>
      <c r="AKB106" s="225"/>
      <c r="AKC106" s="235"/>
      <c r="AKD106" s="236" t="s">
        <v>567</v>
      </c>
      <c r="AKE106" s="237"/>
      <c r="AKF106" s="225"/>
      <c r="AKG106" s="235"/>
      <c r="AKH106" s="236" t="s">
        <v>567</v>
      </c>
      <c r="AKI106" s="237"/>
      <c r="AKJ106" s="225"/>
      <c r="AKK106" s="235"/>
      <c r="AKL106" s="236" t="s">
        <v>567</v>
      </c>
      <c r="AKM106" s="237"/>
      <c r="AKN106" s="225"/>
      <c r="AKO106" s="235"/>
      <c r="AKP106" s="236" t="s">
        <v>567</v>
      </c>
      <c r="AKQ106" s="237"/>
      <c r="AKR106" s="225"/>
      <c r="AKS106" s="235"/>
      <c r="AKT106" s="236" t="s">
        <v>567</v>
      </c>
      <c r="AKU106" s="237"/>
      <c r="AKV106" s="225"/>
      <c r="AKW106" s="235"/>
      <c r="AKX106" s="236" t="s">
        <v>567</v>
      </c>
      <c r="AKY106" s="237"/>
      <c r="AKZ106" s="225"/>
      <c r="ALA106" s="235"/>
      <c r="ALB106" s="236" t="s">
        <v>567</v>
      </c>
      <c r="ALC106" s="237"/>
      <c r="ALD106" s="225"/>
      <c r="ALE106" s="235"/>
      <c r="ALF106" s="236" t="s">
        <v>567</v>
      </c>
      <c r="ALG106" s="237"/>
      <c r="ALH106" s="225"/>
      <c r="ALI106" s="235"/>
      <c r="ALJ106" s="236" t="s">
        <v>567</v>
      </c>
      <c r="ALK106" s="237"/>
      <c r="ALL106" s="225"/>
      <c r="ALM106" s="235"/>
      <c r="ALN106" s="236" t="s">
        <v>567</v>
      </c>
      <c r="ALO106" s="237"/>
      <c r="ALP106" s="225"/>
      <c r="ALQ106" s="235"/>
      <c r="ALR106" s="236" t="s">
        <v>567</v>
      </c>
      <c r="ALS106" s="237"/>
      <c r="ALT106" s="225"/>
      <c r="ALU106" s="235"/>
      <c r="ALV106" s="236" t="s">
        <v>567</v>
      </c>
      <c r="ALW106" s="237"/>
      <c r="ALX106" s="225"/>
      <c r="ALY106" s="235"/>
      <c r="ALZ106" s="236" t="s">
        <v>567</v>
      </c>
      <c r="AMA106" s="237"/>
      <c r="AMB106" s="225"/>
      <c r="AMC106" s="235"/>
      <c r="AMD106" s="236" t="s">
        <v>567</v>
      </c>
      <c r="AME106" s="237"/>
      <c r="AMF106" s="225"/>
      <c r="AMG106" s="235"/>
      <c r="AMH106" s="236" t="s">
        <v>567</v>
      </c>
      <c r="AMI106" s="237"/>
      <c r="AMJ106" s="225"/>
      <c r="AMK106" s="235"/>
      <c r="AML106" s="236" t="s">
        <v>567</v>
      </c>
      <c r="AMM106" s="237"/>
      <c r="AMN106" s="225"/>
      <c r="AMO106" s="235"/>
      <c r="AMP106" s="236" t="s">
        <v>567</v>
      </c>
      <c r="AMQ106" s="237"/>
      <c r="AMR106" s="225"/>
      <c r="AMS106" s="235"/>
      <c r="AMT106" s="236" t="s">
        <v>567</v>
      </c>
      <c r="AMU106" s="237"/>
      <c r="AMV106" s="225"/>
      <c r="AMW106" s="235"/>
      <c r="AMX106" s="236" t="s">
        <v>567</v>
      </c>
      <c r="AMY106" s="237"/>
      <c r="AMZ106" s="225"/>
      <c r="ANA106" s="235"/>
      <c r="ANB106" s="236" t="s">
        <v>567</v>
      </c>
      <c r="ANC106" s="237"/>
      <c r="AND106" s="225"/>
      <c r="ANE106" s="235"/>
      <c r="ANF106" s="236" t="s">
        <v>567</v>
      </c>
      <c r="ANG106" s="237"/>
      <c r="ANH106" s="225"/>
      <c r="ANI106" s="235"/>
      <c r="ANJ106" s="236" t="s">
        <v>567</v>
      </c>
      <c r="ANK106" s="237"/>
      <c r="ANL106" s="225"/>
      <c r="ANM106" s="235"/>
      <c r="ANN106" s="236" t="s">
        <v>567</v>
      </c>
      <c r="ANO106" s="237"/>
      <c r="ANP106" s="225"/>
      <c r="ANQ106" s="235"/>
      <c r="ANR106" s="236" t="s">
        <v>567</v>
      </c>
      <c r="ANS106" s="237"/>
      <c r="ANT106" s="225"/>
      <c r="ANU106" s="235"/>
      <c r="ANV106" s="236" t="s">
        <v>567</v>
      </c>
      <c r="ANW106" s="237"/>
      <c r="ANX106" s="225"/>
      <c r="ANY106" s="235"/>
      <c r="ANZ106" s="236" t="s">
        <v>567</v>
      </c>
      <c r="AOA106" s="237"/>
      <c r="AOB106" s="225"/>
      <c r="AOC106" s="235"/>
      <c r="AOD106" s="236" t="s">
        <v>567</v>
      </c>
      <c r="AOE106" s="237"/>
      <c r="AOF106" s="225"/>
      <c r="AOG106" s="235"/>
      <c r="AOH106" s="236" t="s">
        <v>567</v>
      </c>
      <c r="AOI106" s="237"/>
      <c r="AOJ106" s="225"/>
      <c r="AOK106" s="235"/>
      <c r="AOL106" s="236" t="s">
        <v>567</v>
      </c>
      <c r="AOM106" s="237"/>
      <c r="AON106" s="225"/>
      <c r="AOO106" s="235"/>
      <c r="AOP106" s="236" t="s">
        <v>567</v>
      </c>
      <c r="AOQ106" s="237"/>
      <c r="AOR106" s="225"/>
      <c r="AOS106" s="235"/>
      <c r="AOT106" s="236" t="s">
        <v>567</v>
      </c>
      <c r="AOU106" s="237"/>
      <c r="AOV106" s="225"/>
      <c r="AOW106" s="235"/>
      <c r="AOX106" s="236" t="s">
        <v>567</v>
      </c>
      <c r="AOY106" s="237"/>
      <c r="AOZ106" s="225"/>
      <c r="APA106" s="235"/>
      <c r="APB106" s="236" t="s">
        <v>567</v>
      </c>
      <c r="APC106" s="237"/>
      <c r="APD106" s="225"/>
      <c r="APE106" s="235"/>
      <c r="APF106" s="236" t="s">
        <v>567</v>
      </c>
      <c r="APG106" s="237"/>
      <c r="APH106" s="225"/>
      <c r="API106" s="235"/>
      <c r="APJ106" s="236" t="s">
        <v>567</v>
      </c>
      <c r="APK106" s="237"/>
      <c r="APL106" s="225"/>
      <c r="APM106" s="235"/>
      <c r="APN106" s="236" t="s">
        <v>567</v>
      </c>
      <c r="APO106" s="237"/>
      <c r="APP106" s="225"/>
      <c r="APQ106" s="235"/>
      <c r="APR106" s="236" t="s">
        <v>567</v>
      </c>
      <c r="APS106" s="237"/>
      <c r="APT106" s="225"/>
      <c r="APU106" s="235"/>
      <c r="APV106" s="236" t="s">
        <v>567</v>
      </c>
      <c r="APW106" s="237"/>
      <c r="APX106" s="225"/>
      <c r="APY106" s="235"/>
      <c r="APZ106" s="236" t="s">
        <v>567</v>
      </c>
      <c r="AQA106" s="237"/>
      <c r="AQB106" s="225"/>
      <c r="AQC106" s="235"/>
      <c r="AQD106" s="236" t="s">
        <v>567</v>
      </c>
      <c r="AQE106" s="237"/>
      <c r="AQF106" s="225"/>
      <c r="AQG106" s="235"/>
      <c r="AQH106" s="236" t="s">
        <v>567</v>
      </c>
      <c r="AQI106" s="237"/>
      <c r="AQJ106" s="225"/>
      <c r="AQK106" s="235"/>
      <c r="AQL106" s="236" t="s">
        <v>567</v>
      </c>
      <c r="AQM106" s="237"/>
      <c r="AQN106" s="225"/>
      <c r="AQO106" s="235"/>
      <c r="AQP106" s="236" t="s">
        <v>567</v>
      </c>
      <c r="AQQ106" s="237"/>
      <c r="AQR106" s="225"/>
      <c r="AQS106" s="235"/>
      <c r="AQT106" s="236" t="s">
        <v>567</v>
      </c>
      <c r="AQU106" s="237"/>
      <c r="AQV106" s="225"/>
      <c r="AQW106" s="235"/>
      <c r="AQX106" s="236" t="s">
        <v>567</v>
      </c>
      <c r="AQY106" s="237"/>
      <c r="AQZ106" s="225"/>
      <c r="ARA106" s="235"/>
      <c r="ARB106" s="236" t="s">
        <v>567</v>
      </c>
      <c r="ARC106" s="237"/>
      <c r="ARD106" s="225"/>
      <c r="ARE106" s="235"/>
      <c r="ARF106" s="236" t="s">
        <v>567</v>
      </c>
      <c r="ARG106" s="237"/>
      <c r="ARH106" s="225"/>
      <c r="ARI106" s="235"/>
      <c r="ARJ106" s="236" t="s">
        <v>567</v>
      </c>
      <c r="ARK106" s="237"/>
      <c r="ARL106" s="225"/>
      <c r="ARM106" s="235"/>
      <c r="ARN106" s="236" t="s">
        <v>567</v>
      </c>
      <c r="ARO106" s="237"/>
      <c r="ARP106" s="225"/>
      <c r="ARQ106" s="235"/>
      <c r="ARR106" s="236" t="s">
        <v>567</v>
      </c>
      <c r="ARS106" s="237"/>
      <c r="ART106" s="225"/>
      <c r="ARU106" s="235"/>
      <c r="ARV106" s="236" t="s">
        <v>567</v>
      </c>
      <c r="ARW106" s="237"/>
      <c r="ARX106" s="225"/>
      <c r="ARY106" s="235"/>
      <c r="ARZ106" s="236" t="s">
        <v>567</v>
      </c>
      <c r="ASA106" s="237"/>
      <c r="ASB106" s="225"/>
      <c r="ASC106" s="235"/>
      <c r="ASD106" s="236" t="s">
        <v>567</v>
      </c>
      <c r="ASE106" s="237"/>
      <c r="ASF106" s="225"/>
      <c r="ASG106" s="235"/>
      <c r="ASH106" s="236" t="s">
        <v>567</v>
      </c>
      <c r="ASI106" s="237"/>
      <c r="ASJ106" s="225"/>
      <c r="ASK106" s="235"/>
      <c r="ASL106" s="236" t="s">
        <v>567</v>
      </c>
      <c r="ASM106" s="237"/>
      <c r="ASN106" s="225"/>
      <c r="ASO106" s="235"/>
      <c r="ASP106" s="236" t="s">
        <v>567</v>
      </c>
      <c r="ASQ106" s="237"/>
      <c r="ASR106" s="225"/>
      <c r="ASS106" s="235"/>
      <c r="AST106" s="236" t="s">
        <v>567</v>
      </c>
      <c r="ASU106" s="237"/>
      <c r="ASV106" s="225"/>
      <c r="ASW106" s="235"/>
      <c r="ASX106" s="236" t="s">
        <v>567</v>
      </c>
      <c r="ASY106" s="237"/>
      <c r="ASZ106" s="225"/>
      <c r="ATA106" s="235"/>
      <c r="ATB106" s="236" t="s">
        <v>567</v>
      </c>
      <c r="ATC106" s="237"/>
      <c r="ATD106" s="225"/>
      <c r="ATE106" s="235"/>
      <c r="ATF106" s="236" t="s">
        <v>567</v>
      </c>
      <c r="ATG106" s="237"/>
      <c r="ATH106" s="225"/>
      <c r="ATI106" s="235"/>
      <c r="ATJ106" s="236" t="s">
        <v>567</v>
      </c>
      <c r="ATK106" s="237"/>
      <c r="ATL106" s="225"/>
      <c r="ATM106" s="235"/>
      <c r="ATN106" s="236" t="s">
        <v>567</v>
      </c>
      <c r="ATO106" s="237"/>
      <c r="ATP106" s="225"/>
      <c r="ATQ106" s="235"/>
      <c r="ATR106" s="236" t="s">
        <v>567</v>
      </c>
      <c r="ATS106" s="237"/>
      <c r="ATT106" s="225"/>
      <c r="ATU106" s="235"/>
      <c r="ATV106" s="236" t="s">
        <v>567</v>
      </c>
      <c r="ATW106" s="237"/>
      <c r="ATX106" s="225"/>
      <c r="ATY106" s="235"/>
      <c r="ATZ106" s="236" t="s">
        <v>567</v>
      </c>
      <c r="AUA106" s="237"/>
      <c r="AUB106" s="225"/>
      <c r="AUC106" s="235"/>
      <c r="AUD106" s="236" t="s">
        <v>567</v>
      </c>
      <c r="AUE106" s="237"/>
      <c r="AUF106" s="225"/>
      <c r="AUG106" s="235"/>
      <c r="AUH106" s="236" t="s">
        <v>567</v>
      </c>
      <c r="AUI106" s="237"/>
      <c r="AUJ106" s="225"/>
      <c r="AUK106" s="235"/>
      <c r="AUL106" s="236" t="s">
        <v>567</v>
      </c>
      <c r="AUM106" s="237"/>
      <c r="AUN106" s="225"/>
      <c r="AUO106" s="235"/>
      <c r="AUP106" s="236" t="s">
        <v>567</v>
      </c>
      <c r="AUQ106" s="237"/>
      <c r="AUR106" s="225"/>
      <c r="AUS106" s="235"/>
      <c r="AUT106" s="236" t="s">
        <v>567</v>
      </c>
      <c r="AUU106" s="237"/>
      <c r="AUV106" s="225"/>
      <c r="AUW106" s="235"/>
      <c r="AUX106" s="236" t="s">
        <v>567</v>
      </c>
      <c r="AUY106" s="237"/>
      <c r="AUZ106" s="225"/>
      <c r="AVA106" s="235"/>
      <c r="AVB106" s="236" t="s">
        <v>567</v>
      </c>
      <c r="AVC106" s="237"/>
      <c r="AVD106" s="225"/>
      <c r="AVE106" s="235"/>
      <c r="AVF106" s="236" t="s">
        <v>567</v>
      </c>
      <c r="AVG106" s="237"/>
      <c r="AVH106" s="225"/>
      <c r="AVI106" s="235"/>
      <c r="AVJ106" s="236" t="s">
        <v>567</v>
      </c>
      <c r="AVK106" s="237"/>
      <c r="AVL106" s="225"/>
      <c r="AVM106" s="235"/>
      <c r="AVN106" s="236" t="s">
        <v>567</v>
      </c>
      <c r="AVO106" s="237"/>
      <c r="AVP106" s="225"/>
      <c r="AVQ106" s="235"/>
      <c r="AVR106" s="236" t="s">
        <v>567</v>
      </c>
      <c r="AVS106" s="237"/>
      <c r="AVT106" s="225"/>
      <c r="AVU106" s="235"/>
      <c r="AVV106" s="236" t="s">
        <v>567</v>
      </c>
      <c r="AVW106" s="237"/>
      <c r="AVX106" s="225"/>
      <c r="AVY106" s="235"/>
      <c r="AVZ106" s="236" t="s">
        <v>567</v>
      </c>
      <c r="AWA106" s="237"/>
      <c r="AWB106" s="225"/>
      <c r="AWC106" s="235"/>
      <c r="AWD106" s="236" t="s">
        <v>567</v>
      </c>
      <c r="AWE106" s="237"/>
      <c r="AWF106" s="225"/>
      <c r="AWG106" s="235"/>
      <c r="AWH106" s="236" t="s">
        <v>567</v>
      </c>
      <c r="AWI106" s="237"/>
      <c r="AWJ106" s="225"/>
      <c r="AWK106" s="235"/>
      <c r="AWL106" s="236" t="s">
        <v>567</v>
      </c>
      <c r="AWM106" s="237"/>
      <c r="AWN106" s="225"/>
      <c r="AWO106" s="235"/>
      <c r="AWP106" s="236" t="s">
        <v>567</v>
      </c>
      <c r="AWQ106" s="237"/>
      <c r="AWR106" s="225"/>
      <c r="AWS106" s="235"/>
      <c r="AWT106" s="236" t="s">
        <v>567</v>
      </c>
      <c r="AWU106" s="237"/>
      <c r="AWV106" s="225"/>
      <c r="AWW106" s="235"/>
      <c r="AWX106" s="236" t="s">
        <v>567</v>
      </c>
      <c r="AWY106" s="237"/>
      <c r="AWZ106" s="225"/>
      <c r="AXA106" s="235"/>
      <c r="AXB106" s="236" t="s">
        <v>567</v>
      </c>
      <c r="AXC106" s="237"/>
      <c r="AXD106" s="225"/>
      <c r="AXE106" s="235"/>
      <c r="AXF106" s="236" t="s">
        <v>567</v>
      </c>
      <c r="AXG106" s="237"/>
      <c r="AXH106" s="225"/>
      <c r="AXI106" s="235"/>
      <c r="AXJ106" s="236" t="s">
        <v>567</v>
      </c>
      <c r="AXK106" s="237"/>
      <c r="AXL106" s="225"/>
      <c r="AXM106" s="235"/>
      <c r="AXN106" s="236" t="s">
        <v>567</v>
      </c>
      <c r="AXO106" s="237"/>
      <c r="AXP106" s="225"/>
      <c r="AXQ106" s="235"/>
      <c r="AXR106" s="236" t="s">
        <v>567</v>
      </c>
      <c r="AXS106" s="237"/>
      <c r="AXT106" s="225"/>
      <c r="AXU106" s="235"/>
      <c r="AXV106" s="236" t="s">
        <v>567</v>
      </c>
      <c r="AXW106" s="237"/>
      <c r="AXX106" s="225"/>
      <c r="AXY106" s="235"/>
      <c r="AXZ106" s="236" t="s">
        <v>567</v>
      </c>
      <c r="AYA106" s="237"/>
      <c r="AYB106" s="225"/>
      <c r="AYC106" s="235"/>
      <c r="AYD106" s="236" t="s">
        <v>567</v>
      </c>
      <c r="AYE106" s="237"/>
      <c r="AYF106" s="225"/>
      <c r="AYG106" s="235"/>
      <c r="AYH106" s="236" t="s">
        <v>567</v>
      </c>
      <c r="AYI106" s="237"/>
      <c r="AYJ106" s="225"/>
      <c r="AYK106" s="235"/>
      <c r="AYL106" s="236" t="s">
        <v>567</v>
      </c>
      <c r="AYM106" s="237"/>
      <c r="AYN106" s="225"/>
      <c r="AYO106" s="235"/>
      <c r="AYP106" s="236" t="s">
        <v>567</v>
      </c>
      <c r="AYQ106" s="237"/>
      <c r="AYR106" s="225"/>
      <c r="AYS106" s="235"/>
      <c r="AYT106" s="236" t="s">
        <v>567</v>
      </c>
      <c r="AYU106" s="237"/>
      <c r="AYV106" s="225"/>
      <c r="AYW106" s="235"/>
      <c r="AYX106" s="236" t="s">
        <v>567</v>
      </c>
      <c r="AYY106" s="237"/>
      <c r="AYZ106" s="225"/>
      <c r="AZA106" s="235"/>
      <c r="AZB106" s="236" t="s">
        <v>567</v>
      </c>
      <c r="AZC106" s="237"/>
      <c r="AZD106" s="225"/>
      <c r="AZE106" s="235"/>
      <c r="AZF106" s="236" t="s">
        <v>567</v>
      </c>
      <c r="AZG106" s="237"/>
      <c r="AZH106" s="225"/>
      <c r="AZI106" s="235"/>
      <c r="AZJ106" s="236" t="s">
        <v>567</v>
      </c>
      <c r="AZK106" s="237"/>
      <c r="AZL106" s="225"/>
      <c r="AZM106" s="235"/>
      <c r="AZN106" s="236" t="s">
        <v>567</v>
      </c>
      <c r="AZO106" s="237"/>
      <c r="AZP106" s="225"/>
      <c r="AZQ106" s="235"/>
      <c r="AZR106" s="236" t="s">
        <v>567</v>
      </c>
      <c r="AZS106" s="237"/>
      <c r="AZT106" s="225"/>
      <c r="AZU106" s="235"/>
      <c r="AZV106" s="236" t="s">
        <v>567</v>
      </c>
      <c r="AZW106" s="237"/>
      <c r="AZX106" s="225"/>
      <c r="AZY106" s="235"/>
      <c r="AZZ106" s="236" t="s">
        <v>567</v>
      </c>
      <c r="BAA106" s="237"/>
      <c r="BAB106" s="225"/>
      <c r="BAC106" s="235"/>
      <c r="BAD106" s="236" t="s">
        <v>567</v>
      </c>
      <c r="BAE106" s="237"/>
      <c r="BAF106" s="225"/>
      <c r="BAG106" s="235"/>
      <c r="BAH106" s="236" t="s">
        <v>567</v>
      </c>
      <c r="BAI106" s="237"/>
      <c r="BAJ106" s="225"/>
      <c r="BAK106" s="235"/>
      <c r="BAL106" s="236" t="s">
        <v>567</v>
      </c>
      <c r="BAM106" s="237"/>
      <c r="BAN106" s="225"/>
      <c r="BAO106" s="235"/>
      <c r="BAP106" s="236" t="s">
        <v>567</v>
      </c>
      <c r="BAQ106" s="237"/>
      <c r="BAR106" s="225"/>
      <c r="BAS106" s="235"/>
      <c r="BAT106" s="236" t="s">
        <v>567</v>
      </c>
      <c r="BAU106" s="237"/>
      <c r="BAV106" s="225"/>
      <c r="BAW106" s="235"/>
      <c r="BAX106" s="236" t="s">
        <v>567</v>
      </c>
      <c r="BAY106" s="237"/>
      <c r="BAZ106" s="225"/>
      <c r="BBA106" s="235"/>
      <c r="BBB106" s="236" t="s">
        <v>567</v>
      </c>
      <c r="BBC106" s="237"/>
      <c r="BBD106" s="225"/>
      <c r="BBE106" s="235"/>
      <c r="BBF106" s="236" t="s">
        <v>567</v>
      </c>
      <c r="BBG106" s="237"/>
      <c r="BBH106" s="225"/>
      <c r="BBI106" s="235"/>
      <c r="BBJ106" s="236" t="s">
        <v>567</v>
      </c>
      <c r="BBK106" s="237"/>
      <c r="BBL106" s="225"/>
      <c r="BBM106" s="235"/>
      <c r="BBN106" s="236" t="s">
        <v>567</v>
      </c>
      <c r="BBO106" s="237"/>
      <c r="BBP106" s="225"/>
      <c r="BBQ106" s="235"/>
      <c r="BBR106" s="236" t="s">
        <v>567</v>
      </c>
      <c r="BBS106" s="237"/>
      <c r="BBT106" s="225"/>
      <c r="BBU106" s="235"/>
      <c r="BBV106" s="236" t="s">
        <v>567</v>
      </c>
      <c r="BBW106" s="237"/>
      <c r="BBX106" s="225"/>
      <c r="BBY106" s="235"/>
      <c r="BBZ106" s="236" t="s">
        <v>567</v>
      </c>
      <c r="BCA106" s="237"/>
      <c r="BCB106" s="225"/>
      <c r="BCC106" s="235"/>
      <c r="BCD106" s="236" t="s">
        <v>567</v>
      </c>
      <c r="BCE106" s="237"/>
      <c r="BCF106" s="225"/>
      <c r="BCG106" s="235"/>
      <c r="BCH106" s="236" t="s">
        <v>567</v>
      </c>
      <c r="BCI106" s="237"/>
      <c r="BCJ106" s="225"/>
      <c r="BCK106" s="235"/>
      <c r="BCL106" s="236" t="s">
        <v>567</v>
      </c>
      <c r="BCM106" s="237"/>
      <c r="BCN106" s="225"/>
      <c r="BCO106" s="235"/>
      <c r="BCP106" s="236" t="s">
        <v>567</v>
      </c>
      <c r="BCQ106" s="237"/>
      <c r="BCR106" s="225"/>
      <c r="BCS106" s="235"/>
      <c r="BCT106" s="236" t="s">
        <v>567</v>
      </c>
      <c r="BCU106" s="237"/>
      <c r="BCV106" s="225"/>
      <c r="BCW106" s="235"/>
      <c r="BCX106" s="236" t="s">
        <v>567</v>
      </c>
      <c r="BCY106" s="237"/>
      <c r="BCZ106" s="225"/>
      <c r="BDA106" s="235"/>
      <c r="BDB106" s="236" t="s">
        <v>567</v>
      </c>
      <c r="BDC106" s="237"/>
      <c r="BDD106" s="225"/>
      <c r="BDE106" s="235"/>
      <c r="BDF106" s="236" t="s">
        <v>567</v>
      </c>
      <c r="BDG106" s="237"/>
      <c r="BDH106" s="225"/>
      <c r="BDI106" s="235"/>
      <c r="BDJ106" s="236" t="s">
        <v>567</v>
      </c>
      <c r="BDK106" s="237"/>
      <c r="BDL106" s="225"/>
      <c r="BDM106" s="235"/>
      <c r="BDN106" s="236" t="s">
        <v>567</v>
      </c>
      <c r="BDO106" s="237"/>
      <c r="BDP106" s="225"/>
      <c r="BDQ106" s="235"/>
      <c r="BDR106" s="236" t="s">
        <v>567</v>
      </c>
      <c r="BDS106" s="237"/>
      <c r="BDT106" s="225"/>
      <c r="BDU106" s="235"/>
      <c r="BDV106" s="236" t="s">
        <v>567</v>
      </c>
      <c r="BDW106" s="237"/>
      <c r="BDX106" s="225"/>
      <c r="BDY106" s="235"/>
      <c r="BDZ106" s="236" t="s">
        <v>567</v>
      </c>
      <c r="BEA106" s="237"/>
      <c r="BEB106" s="225"/>
      <c r="BEC106" s="235"/>
      <c r="BED106" s="236" t="s">
        <v>567</v>
      </c>
      <c r="BEE106" s="237"/>
      <c r="BEF106" s="225"/>
      <c r="BEG106" s="235"/>
      <c r="BEH106" s="236" t="s">
        <v>567</v>
      </c>
      <c r="BEI106" s="237"/>
      <c r="BEJ106" s="225"/>
      <c r="BEK106" s="235"/>
      <c r="BEL106" s="236" t="s">
        <v>567</v>
      </c>
      <c r="BEM106" s="237"/>
      <c r="BEN106" s="225"/>
      <c r="BEO106" s="235"/>
      <c r="BEP106" s="236" t="s">
        <v>567</v>
      </c>
      <c r="BEQ106" s="237"/>
      <c r="BER106" s="225"/>
      <c r="BES106" s="235"/>
      <c r="BET106" s="236" t="s">
        <v>567</v>
      </c>
      <c r="BEU106" s="237"/>
      <c r="BEV106" s="225"/>
      <c r="BEW106" s="235"/>
      <c r="BEX106" s="236" t="s">
        <v>567</v>
      </c>
      <c r="BEY106" s="237"/>
      <c r="BEZ106" s="225"/>
      <c r="BFA106" s="235"/>
      <c r="BFB106" s="236" t="s">
        <v>567</v>
      </c>
      <c r="BFC106" s="237"/>
      <c r="BFD106" s="225"/>
      <c r="BFE106" s="235"/>
      <c r="BFF106" s="236" t="s">
        <v>567</v>
      </c>
      <c r="BFG106" s="237"/>
      <c r="BFH106" s="225"/>
      <c r="BFI106" s="235"/>
      <c r="BFJ106" s="236" t="s">
        <v>567</v>
      </c>
      <c r="BFK106" s="237"/>
      <c r="BFL106" s="225"/>
      <c r="BFM106" s="235"/>
      <c r="BFN106" s="236" t="s">
        <v>567</v>
      </c>
      <c r="BFO106" s="237"/>
      <c r="BFP106" s="225"/>
      <c r="BFQ106" s="235"/>
      <c r="BFR106" s="236" t="s">
        <v>567</v>
      </c>
      <c r="BFS106" s="237"/>
      <c r="BFT106" s="225"/>
      <c r="BFU106" s="235"/>
      <c r="BFV106" s="236" t="s">
        <v>567</v>
      </c>
      <c r="BFW106" s="237"/>
      <c r="BFX106" s="225"/>
      <c r="BFY106" s="235"/>
      <c r="BFZ106" s="236" t="s">
        <v>567</v>
      </c>
      <c r="BGA106" s="237"/>
      <c r="BGB106" s="225"/>
      <c r="BGC106" s="235"/>
      <c r="BGD106" s="236" t="s">
        <v>567</v>
      </c>
      <c r="BGE106" s="237"/>
      <c r="BGF106" s="225"/>
      <c r="BGG106" s="235"/>
      <c r="BGH106" s="236" t="s">
        <v>567</v>
      </c>
      <c r="BGI106" s="237"/>
      <c r="BGJ106" s="225"/>
      <c r="BGK106" s="235"/>
      <c r="BGL106" s="236" t="s">
        <v>567</v>
      </c>
      <c r="BGM106" s="237"/>
      <c r="BGN106" s="225"/>
      <c r="BGO106" s="235"/>
      <c r="BGP106" s="236" t="s">
        <v>567</v>
      </c>
      <c r="BGQ106" s="237"/>
      <c r="BGR106" s="225"/>
      <c r="BGS106" s="235"/>
      <c r="BGT106" s="236" t="s">
        <v>567</v>
      </c>
      <c r="BGU106" s="237"/>
      <c r="BGV106" s="225"/>
      <c r="BGW106" s="235"/>
      <c r="BGX106" s="236" t="s">
        <v>567</v>
      </c>
      <c r="BGY106" s="237"/>
      <c r="BGZ106" s="225"/>
      <c r="BHA106" s="235"/>
      <c r="BHB106" s="236" t="s">
        <v>567</v>
      </c>
      <c r="BHC106" s="237"/>
      <c r="BHD106" s="225"/>
      <c r="BHE106" s="235"/>
      <c r="BHF106" s="236" t="s">
        <v>567</v>
      </c>
      <c r="BHG106" s="237"/>
      <c r="BHH106" s="225"/>
      <c r="BHI106" s="235"/>
      <c r="BHJ106" s="236" t="s">
        <v>567</v>
      </c>
      <c r="BHK106" s="237"/>
      <c r="BHL106" s="225"/>
      <c r="BHM106" s="235"/>
      <c r="BHN106" s="236" t="s">
        <v>567</v>
      </c>
      <c r="BHO106" s="237"/>
      <c r="BHP106" s="225"/>
      <c r="BHQ106" s="235"/>
      <c r="BHR106" s="236" t="s">
        <v>567</v>
      </c>
      <c r="BHS106" s="237"/>
      <c r="BHT106" s="225"/>
      <c r="BHU106" s="235"/>
      <c r="BHV106" s="236" t="s">
        <v>567</v>
      </c>
      <c r="BHW106" s="237"/>
      <c r="BHX106" s="225"/>
      <c r="BHY106" s="235"/>
      <c r="BHZ106" s="236" t="s">
        <v>567</v>
      </c>
      <c r="BIA106" s="237"/>
      <c r="BIB106" s="225"/>
      <c r="BIC106" s="235"/>
      <c r="BID106" s="236" t="s">
        <v>567</v>
      </c>
      <c r="BIE106" s="237"/>
      <c r="BIF106" s="225"/>
      <c r="BIG106" s="235"/>
      <c r="BIH106" s="236" t="s">
        <v>567</v>
      </c>
      <c r="BII106" s="237"/>
      <c r="BIJ106" s="225"/>
      <c r="BIK106" s="235"/>
      <c r="BIL106" s="236" t="s">
        <v>567</v>
      </c>
      <c r="BIM106" s="237"/>
      <c r="BIN106" s="225"/>
      <c r="BIO106" s="235"/>
      <c r="BIP106" s="236" t="s">
        <v>567</v>
      </c>
      <c r="BIQ106" s="237"/>
      <c r="BIR106" s="225"/>
      <c r="BIS106" s="235"/>
      <c r="BIT106" s="236" t="s">
        <v>567</v>
      </c>
      <c r="BIU106" s="237"/>
      <c r="BIV106" s="225"/>
      <c r="BIW106" s="235"/>
      <c r="BIX106" s="236" t="s">
        <v>567</v>
      </c>
      <c r="BIY106" s="237"/>
      <c r="BIZ106" s="225"/>
      <c r="BJA106" s="235"/>
      <c r="BJB106" s="236" t="s">
        <v>567</v>
      </c>
      <c r="BJC106" s="237"/>
      <c r="BJD106" s="225"/>
      <c r="BJE106" s="235"/>
      <c r="BJF106" s="236" t="s">
        <v>567</v>
      </c>
      <c r="BJG106" s="237"/>
      <c r="BJH106" s="225"/>
      <c r="BJI106" s="235"/>
      <c r="BJJ106" s="236" t="s">
        <v>567</v>
      </c>
      <c r="BJK106" s="237"/>
      <c r="BJL106" s="225"/>
      <c r="BJM106" s="235"/>
      <c r="BJN106" s="236" t="s">
        <v>567</v>
      </c>
      <c r="BJO106" s="237"/>
      <c r="BJP106" s="225"/>
      <c r="BJQ106" s="235"/>
      <c r="BJR106" s="236" t="s">
        <v>567</v>
      </c>
      <c r="BJS106" s="237"/>
      <c r="BJT106" s="225"/>
      <c r="BJU106" s="235"/>
      <c r="BJV106" s="236" t="s">
        <v>567</v>
      </c>
      <c r="BJW106" s="237"/>
      <c r="BJX106" s="225"/>
      <c r="BJY106" s="235"/>
      <c r="BJZ106" s="236" t="s">
        <v>567</v>
      </c>
      <c r="BKA106" s="237"/>
      <c r="BKB106" s="225"/>
      <c r="BKC106" s="235"/>
      <c r="BKD106" s="236" t="s">
        <v>567</v>
      </c>
      <c r="BKE106" s="237"/>
      <c r="BKF106" s="225"/>
      <c r="BKG106" s="235"/>
      <c r="BKH106" s="236" t="s">
        <v>567</v>
      </c>
      <c r="BKI106" s="237"/>
      <c r="BKJ106" s="225"/>
      <c r="BKK106" s="235"/>
      <c r="BKL106" s="236" t="s">
        <v>567</v>
      </c>
      <c r="BKM106" s="237"/>
      <c r="BKN106" s="225"/>
      <c r="BKO106" s="235"/>
      <c r="BKP106" s="236" t="s">
        <v>567</v>
      </c>
      <c r="BKQ106" s="237"/>
      <c r="BKR106" s="225"/>
      <c r="BKS106" s="235"/>
      <c r="BKT106" s="236" t="s">
        <v>567</v>
      </c>
      <c r="BKU106" s="237"/>
      <c r="BKV106" s="225"/>
      <c r="BKW106" s="235"/>
      <c r="BKX106" s="236" t="s">
        <v>567</v>
      </c>
      <c r="BKY106" s="237"/>
      <c r="BKZ106" s="225"/>
      <c r="BLA106" s="235"/>
      <c r="BLB106" s="236" t="s">
        <v>567</v>
      </c>
      <c r="BLC106" s="237"/>
      <c r="BLD106" s="225"/>
      <c r="BLE106" s="235"/>
      <c r="BLF106" s="236" t="s">
        <v>567</v>
      </c>
      <c r="BLG106" s="237"/>
      <c r="BLH106" s="225"/>
      <c r="BLI106" s="235"/>
      <c r="BLJ106" s="236" t="s">
        <v>567</v>
      </c>
      <c r="BLK106" s="237"/>
      <c r="BLL106" s="225"/>
      <c r="BLM106" s="235"/>
      <c r="BLN106" s="236" t="s">
        <v>567</v>
      </c>
      <c r="BLO106" s="237"/>
      <c r="BLP106" s="225"/>
      <c r="BLQ106" s="235"/>
      <c r="BLR106" s="236" t="s">
        <v>567</v>
      </c>
      <c r="BLS106" s="237"/>
      <c r="BLT106" s="225"/>
      <c r="BLU106" s="235"/>
      <c r="BLV106" s="236" t="s">
        <v>567</v>
      </c>
      <c r="BLW106" s="237"/>
      <c r="BLX106" s="225"/>
      <c r="BLY106" s="235"/>
      <c r="BLZ106" s="236" t="s">
        <v>567</v>
      </c>
      <c r="BMA106" s="237"/>
      <c r="BMB106" s="225"/>
      <c r="BMC106" s="235"/>
      <c r="BMD106" s="236" t="s">
        <v>567</v>
      </c>
      <c r="BME106" s="237"/>
      <c r="BMF106" s="225"/>
      <c r="BMG106" s="235"/>
      <c r="BMH106" s="236" t="s">
        <v>567</v>
      </c>
      <c r="BMI106" s="237"/>
      <c r="BMJ106" s="225"/>
      <c r="BMK106" s="235"/>
      <c r="BML106" s="236" t="s">
        <v>567</v>
      </c>
      <c r="BMM106" s="237"/>
      <c r="BMN106" s="225"/>
      <c r="BMO106" s="235"/>
      <c r="BMP106" s="236" t="s">
        <v>567</v>
      </c>
      <c r="BMQ106" s="237"/>
      <c r="BMR106" s="225"/>
      <c r="BMS106" s="235"/>
      <c r="BMT106" s="236" t="s">
        <v>567</v>
      </c>
      <c r="BMU106" s="237"/>
      <c r="BMV106" s="225"/>
      <c r="BMW106" s="235"/>
      <c r="BMX106" s="236" t="s">
        <v>567</v>
      </c>
      <c r="BMY106" s="237"/>
      <c r="BMZ106" s="225"/>
      <c r="BNA106" s="235"/>
      <c r="BNB106" s="236" t="s">
        <v>567</v>
      </c>
      <c r="BNC106" s="237"/>
      <c r="BND106" s="225"/>
      <c r="BNE106" s="235"/>
      <c r="BNF106" s="236" t="s">
        <v>567</v>
      </c>
      <c r="BNG106" s="237"/>
      <c r="BNH106" s="225"/>
      <c r="BNI106" s="235"/>
      <c r="BNJ106" s="236" t="s">
        <v>567</v>
      </c>
      <c r="BNK106" s="237"/>
      <c r="BNL106" s="225"/>
      <c r="BNM106" s="235"/>
      <c r="BNN106" s="236" t="s">
        <v>567</v>
      </c>
      <c r="BNO106" s="237"/>
      <c r="BNP106" s="225"/>
      <c r="BNQ106" s="235"/>
      <c r="BNR106" s="236" t="s">
        <v>567</v>
      </c>
      <c r="BNS106" s="237"/>
      <c r="BNT106" s="225"/>
      <c r="BNU106" s="235"/>
      <c r="BNV106" s="236" t="s">
        <v>567</v>
      </c>
      <c r="BNW106" s="237"/>
      <c r="BNX106" s="225"/>
      <c r="BNY106" s="235"/>
      <c r="BNZ106" s="236" t="s">
        <v>567</v>
      </c>
      <c r="BOA106" s="237"/>
      <c r="BOB106" s="225"/>
      <c r="BOC106" s="235"/>
      <c r="BOD106" s="236" t="s">
        <v>567</v>
      </c>
      <c r="BOE106" s="237"/>
      <c r="BOF106" s="225"/>
      <c r="BOG106" s="235"/>
      <c r="BOH106" s="236" t="s">
        <v>567</v>
      </c>
      <c r="BOI106" s="237"/>
      <c r="BOJ106" s="225"/>
      <c r="BOK106" s="235"/>
      <c r="BOL106" s="236" t="s">
        <v>567</v>
      </c>
      <c r="BOM106" s="237"/>
      <c r="BON106" s="225"/>
      <c r="BOO106" s="235"/>
      <c r="BOP106" s="236" t="s">
        <v>567</v>
      </c>
      <c r="BOQ106" s="237"/>
      <c r="BOR106" s="225"/>
      <c r="BOS106" s="235"/>
      <c r="BOT106" s="236" t="s">
        <v>567</v>
      </c>
      <c r="BOU106" s="237"/>
      <c r="BOV106" s="225"/>
      <c r="BOW106" s="235"/>
      <c r="BOX106" s="236" t="s">
        <v>567</v>
      </c>
      <c r="BOY106" s="237"/>
      <c r="BOZ106" s="225"/>
      <c r="BPA106" s="235"/>
      <c r="BPB106" s="236" t="s">
        <v>567</v>
      </c>
      <c r="BPC106" s="237"/>
      <c r="BPD106" s="225"/>
      <c r="BPE106" s="235"/>
      <c r="BPF106" s="236" t="s">
        <v>567</v>
      </c>
      <c r="BPG106" s="237"/>
      <c r="BPH106" s="225"/>
      <c r="BPI106" s="235"/>
      <c r="BPJ106" s="236" t="s">
        <v>567</v>
      </c>
      <c r="BPK106" s="237"/>
      <c r="BPL106" s="225"/>
      <c r="BPM106" s="235"/>
      <c r="BPN106" s="236" t="s">
        <v>567</v>
      </c>
      <c r="BPO106" s="237"/>
      <c r="BPP106" s="225"/>
      <c r="BPQ106" s="235"/>
      <c r="BPR106" s="236" t="s">
        <v>567</v>
      </c>
      <c r="BPS106" s="237"/>
      <c r="BPT106" s="225"/>
      <c r="BPU106" s="235"/>
      <c r="BPV106" s="236" t="s">
        <v>567</v>
      </c>
      <c r="BPW106" s="237"/>
      <c r="BPX106" s="225"/>
      <c r="BPY106" s="235"/>
      <c r="BPZ106" s="236" t="s">
        <v>567</v>
      </c>
      <c r="BQA106" s="237"/>
      <c r="BQB106" s="225"/>
      <c r="BQC106" s="235"/>
      <c r="BQD106" s="236" t="s">
        <v>567</v>
      </c>
      <c r="BQE106" s="237"/>
      <c r="BQF106" s="225"/>
      <c r="BQG106" s="235"/>
      <c r="BQH106" s="236" t="s">
        <v>567</v>
      </c>
      <c r="BQI106" s="237"/>
      <c r="BQJ106" s="225"/>
      <c r="BQK106" s="235"/>
      <c r="BQL106" s="236" t="s">
        <v>567</v>
      </c>
      <c r="BQM106" s="237"/>
      <c r="BQN106" s="225"/>
      <c r="BQO106" s="235"/>
      <c r="BQP106" s="236" t="s">
        <v>567</v>
      </c>
      <c r="BQQ106" s="237"/>
      <c r="BQR106" s="225"/>
      <c r="BQS106" s="235"/>
      <c r="BQT106" s="236" t="s">
        <v>567</v>
      </c>
      <c r="BQU106" s="237"/>
      <c r="BQV106" s="225"/>
      <c r="BQW106" s="235"/>
      <c r="BQX106" s="236" t="s">
        <v>567</v>
      </c>
      <c r="BQY106" s="237"/>
      <c r="BQZ106" s="225"/>
      <c r="BRA106" s="235"/>
      <c r="BRB106" s="236" t="s">
        <v>567</v>
      </c>
      <c r="BRC106" s="237"/>
      <c r="BRD106" s="225"/>
      <c r="BRE106" s="235"/>
      <c r="BRF106" s="236" t="s">
        <v>567</v>
      </c>
      <c r="BRG106" s="237"/>
      <c r="BRH106" s="225"/>
      <c r="BRI106" s="235"/>
      <c r="BRJ106" s="236" t="s">
        <v>567</v>
      </c>
      <c r="BRK106" s="237"/>
      <c r="BRL106" s="225"/>
      <c r="BRM106" s="235"/>
      <c r="BRN106" s="236" t="s">
        <v>567</v>
      </c>
      <c r="BRO106" s="237"/>
      <c r="BRP106" s="225"/>
      <c r="BRQ106" s="235"/>
      <c r="BRR106" s="236" t="s">
        <v>567</v>
      </c>
      <c r="BRS106" s="237"/>
      <c r="BRT106" s="225"/>
      <c r="BRU106" s="235"/>
      <c r="BRV106" s="236" t="s">
        <v>567</v>
      </c>
      <c r="BRW106" s="237"/>
      <c r="BRX106" s="225"/>
      <c r="BRY106" s="235"/>
      <c r="BRZ106" s="236" t="s">
        <v>567</v>
      </c>
      <c r="BSA106" s="237"/>
      <c r="BSB106" s="225"/>
      <c r="BSC106" s="235"/>
      <c r="BSD106" s="236" t="s">
        <v>567</v>
      </c>
      <c r="BSE106" s="237"/>
      <c r="BSF106" s="225"/>
      <c r="BSG106" s="235"/>
      <c r="BSH106" s="236" t="s">
        <v>567</v>
      </c>
      <c r="BSI106" s="237"/>
      <c r="BSJ106" s="225"/>
      <c r="BSK106" s="235"/>
      <c r="BSL106" s="236" t="s">
        <v>567</v>
      </c>
      <c r="BSM106" s="237"/>
      <c r="BSN106" s="225"/>
      <c r="BSO106" s="235"/>
      <c r="BSP106" s="236" t="s">
        <v>567</v>
      </c>
      <c r="BSQ106" s="237"/>
      <c r="BSR106" s="225"/>
      <c r="BSS106" s="235"/>
      <c r="BST106" s="236" t="s">
        <v>567</v>
      </c>
      <c r="BSU106" s="237"/>
      <c r="BSV106" s="225"/>
      <c r="BSW106" s="235"/>
      <c r="BSX106" s="236" t="s">
        <v>567</v>
      </c>
      <c r="BSY106" s="237"/>
      <c r="BSZ106" s="225"/>
      <c r="BTA106" s="235"/>
      <c r="BTB106" s="236" t="s">
        <v>567</v>
      </c>
      <c r="BTC106" s="237"/>
      <c r="BTD106" s="225"/>
      <c r="BTE106" s="235"/>
      <c r="BTF106" s="236" t="s">
        <v>567</v>
      </c>
      <c r="BTG106" s="237"/>
      <c r="BTH106" s="225"/>
      <c r="BTI106" s="235"/>
      <c r="BTJ106" s="236" t="s">
        <v>567</v>
      </c>
      <c r="BTK106" s="237"/>
      <c r="BTL106" s="225"/>
      <c r="BTM106" s="235"/>
      <c r="BTN106" s="236" t="s">
        <v>567</v>
      </c>
      <c r="BTO106" s="237"/>
      <c r="BTP106" s="225"/>
      <c r="BTQ106" s="235"/>
      <c r="BTR106" s="236" t="s">
        <v>567</v>
      </c>
      <c r="BTS106" s="237"/>
      <c r="BTT106" s="225"/>
      <c r="BTU106" s="235"/>
      <c r="BTV106" s="236" t="s">
        <v>567</v>
      </c>
      <c r="BTW106" s="237"/>
      <c r="BTX106" s="225"/>
      <c r="BTY106" s="235"/>
      <c r="BTZ106" s="236" t="s">
        <v>567</v>
      </c>
      <c r="BUA106" s="237"/>
      <c r="BUB106" s="225"/>
      <c r="BUC106" s="235"/>
      <c r="BUD106" s="236" t="s">
        <v>567</v>
      </c>
      <c r="BUE106" s="237"/>
      <c r="BUF106" s="225"/>
      <c r="BUG106" s="235"/>
      <c r="BUH106" s="236" t="s">
        <v>567</v>
      </c>
      <c r="BUI106" s="237"/>
      <c r="BUJ106" s="225"/>
      <c r="BUK106" s="235"/>
      <c r="BUL106" s="236" t="s">
        <v>567</v>
      </c>
      <c r="BUM106" s="237"/>
      <c r="BUN106" s="225"/>
      <c r="BUO106" s="235"/>
      <c r="BUP106" s="236" t="s">
        <v>567</v>
      </c>
      <c r="BUQ106" s="237"/>
      <c r="BUR106" s="225"/>
      <c r="BUS106" s="235"/>
      <c r="BUT106" s="236" t="s">
        <v>567</v>
      </c>
      <c r="BUU106" s="237"/>
      <c r="BUV106" s="225"/>
      <c r="BUW106" s="235"/>
      <c r="BUX106" s="236" t="s">
        <v>567</v>
      </c>
      <c r="BUY106" s="237"/>
      <c r="BUZ106" s="225"/>
      <c r="BVA106" s="235"/>
      <c r="BVB106" s="236" t="s">
        <v>567</v>
      </c>
      <c r="BVC106" s="237"/>
      <c r="BVD106" s="225"/>
      <c r="BVE106" s="235"/>
      <c r="BVF106" s="236" t="s">
        <v>567</v>
      </c>
      <c r="BVG106" s="237"/>
      <c r="BVH106" s="225"/>
      <c r="BVI106" s="235"/>
      <c r="BVJ106" s="236" t="s">
        <v>567</v>
      </c>
      <c r="BVK106" s="237"/>
      <c r="BVL106" s="225"/>
      <c r="BVM106" s="235"/>
      <c r="BVN106" s="236" t="s">
        <v>567</v>
      </c>
      <c r="BVO106" s="237"/>
      <c r="BVP106" s="225"/>
      <c r="BVQ106" s="235"/>
      <c r="BVR106" s="236" t="s">
        <v>567</v>
      </c>
      <c r="BVS106" s="237"/>
      <c r="BVT106" s="225"/>
      <c r="BVU106" s="235"/>
      <c r="BVV106" s="236" t="s">
        <v>567</v>
      </c>
      <c r="BVW106" s="237"/>
      <c r="BVX106" s="225"/>
      <c r="BVY106" s="235"/>
      <c r="BVZ106" s="236" t="s">
        <v>567</v>
      </c>
      <c r="BWA106" s="237"/>
      <c r="BWB106" s="225"/>
      <c r="BWC106" s="235"/>
      <c r="BWD106" s="236" t="s">
        <v>567</v>
      </c>
      <c r="BWE106" s="237"/>
      <c r="BWF106" s="225"/>
      <c r="BWG106" s="235"/>
      <c r="BWH106" s="236" t="s">
        <v>567</v>
      </c>
      <c r="BWI106" s="237"/>
      <c r="BWJ106" s="225"/>
      <c r="BWK106" s="235"/>
      <c r="BWL106" s="236" t="s">
        <v>567</v>
      </c>
      <c r="BWM106" s="237"/>
      <c r="BWN106" s="225"/>
      <c r="BWO106" s="235"/>
      <c r="BWP106" s="236" t="s">
        <v>567</v>
      </c>
      <c r="BWQ106" s="237"/>
      <c r="BWR106" s="225"/>
      <c r="BWS106" s="235"/>
      <c r="BWT106" s="236" t="s">
        <v>567</v>
      </c>
      <c r="BWU106" s="237"/>
      <c r="BWV106" s="225"/>
      <c r="BWW106" s="235"/>
      <c r="BWX106" s="236" t="s">
        <v>567</v>
      </c>
      <c r="BWY106" s="237"/>
      <c r="BWZ106" s="225"/>
      <c r="BXA106" s="235"/>
      <c r="BXB106" s="236" t="s">
        <v>567</v>
      </c>
      <c r="BXC106" s="237"/>
      <c r="BXD106" s="225"/>
      <c r="BXE106" s="235"/>
      <c r="BXF106" s="236" t="s">
        <v>567</v>
      </c>
      <c r="BXG106" s="237"/>
      <c r="BXH106" s="225"/>
      <c r="BXI106" s="235"/>
      <c r="BXJ106" s="236" t="s">
        <v>567</v>
      </c>
      <c r="BXK106" s="237"/>
      <c r="BXL106" s="225"/>
      <c r="BXM106" s="235"/>
      <c r="BXN106" s="236" t="s">
        <v>567</v>
      </c>
      <c r="BXO106" s="237"/>
      <c r="BXP106" s="225"/>
      <c r="BXQ106" s="235"/>
      <c r="BXR106" s="236" t="s">
        <v>567</v>
      </c>
      <c r="BXS106" s="237"/>
      <c r="BXT106" s="225"/>
      <c r="BXU106" s="235"/>
      <c r="BXV106" s="236" t="s">
        <v>567</v>
      </c>
      <c r="BXW106" s="237"/>
      <c r="BXX106" s="225"/>
      <c r="BXY106" s="235"/>
      <c r="BXZ106" s="236" t="s">
        <v>567</v>
      </c>
      <c r="BYA106" s="237"/>
      <c r="BYB106" s="225"/>
      <c r="BYC106" s="235"/>
      <c r="BYD106" s="236" t="s">
        <v>567</v>
      </c>
      <c r="BYE106" s="237"/>
      <c r="BYF106" s="225"/>
      <c r="BYG106" s="235"/>
      <c r="BYH106" s="236" t="s">
        <v>567</v>
      </c>
      <c r="BYI106" s="237"/>
      <c r="BYJ106" s="225"/>
      <c r="BYK106" s="235"/>
      <c r="BYL106" s="236" t="s">
        <v>567</v>
      </c>
      <c r="BYM106" s="237"/>
      <c r="BYN106" s="225"/>
      <c r="BYO106" s="235"/>
      <c r="BYP106" s="236" t="s">
        <v>567</v>
      </c>
      <c r="BYQ106" s="237"/>
      <c r="BYR106" s="225"/>
      <c r="BYS106" s="235"/>
      <c r="BYT106" s="236" t="s">
        <v>567</v>
      </c>
      <c r="BYU106" s="237"/>
      <c r="BYV106" s="225"/>
      <c r="BYW106" s="235"/>
      <c r="BYX106" s="236" t="s">
        <v>567</v>
      </c>
      <c r="BYY106" s="237"/>
      <c r="BYZ106" s="225"/>
      <c r="BZA106" s="235"/>
      <c r="BZB106" s="236" t="s">
        <v>567</v>
      </c>
      <c r="BZC106" s="237"/>
      <c r="BZD106" s="225"/>
      <c r="BZE106" s="235"/>
      <c r="BZF106" s="236" t="s">
        <v>567</v>
      </c>
      <c r="BZG106" s="237"/>
      <c r="BZH106" s="225"/>
      <c r="BZI106" s="235"/>
      <c r="BZJ106" s="236" t="s">
        <v>567</v>
      </c>
      <c r="BZK106" s="237"/>
      <c r="BZL106" s="225"/>
      <c r="BZM106" s="235"/>
      <c r="BZN106" s="236" t="s">
        <v>567</v>
      </c>
      <c r="BZO106" s="237"/>
      <c r="BZP106" s="225"/>
      <c r="BZQ106" s="235"/>
      <c r="BZR106" s="236" t="s">
        <v>567</v>
      </c>
      <c r="BZS106" s="237"/>
      <c r="BZT106" s="225"/>
      <c r="BZU106" s="235"/>
      <c r="BZV106" s="236" t="s">
        <v>567</v>
      </c>
      <c r="BZW106" s="237"/>
      <c r="BZX106" s="225"/>
      <c r="BZY106" s="235"/>
      <c r="BZZ106" s="236" t="s">
        <v>567</v>
      </c>
      <c r="CAA106" s="237"/>
      <c r="CAB106" s="225"/>
      <c r="CAC106" s="235"/>
      <c r="CAD106" s="236" t="s">
        <v>567</v>
      </c>
      <c r="CAE106" s="237"/>
      <c r="CAF106" s="225"/>
      <c r="CAG106" s="235"/>
      <c r="CAH106" s="236" t="s">
        <v>567</v>
      </c>
      <c r="CAI106" s="237"/>
      <c r="CAJ106" s="225"/>
      <c r="CAK106" s="235"/>
      <c r="CAL106" s="236" t="s">
        <v>567</v>
      </c>
      <c r="CAM106" s="237"/>
      <c r="CAN106" s="225"/>
      <c r="CAO106" s="235"/>
      <c r="CAP106" s="236" t="s">
        <v>567</v>
      </c>
      <c r="CAQ106" s="237"/>
      <c r="CAR106" s="225"/>
      <c r="CAS106" s="235"/>
      <c r="CAT106" s="236" t="s">
        <v>567</v>
      </c>
      <c r="CAU106" s="237"/>
      <c r="CAV106" s="225"/>
      <c r="CAW106" s="235"/>
      <c r="CAX106" s="236" t="s">
        <v>567</v>
      </c>
      <c r="CAY106" s="237"/>
      <c r="CAZ106" s="225"/>
      <c r="CBA106" s="235"/>
      <c r="CBB106" s="236" t="s">
        <v>567</v>
      </c>
      <c r="CBC106" s="237"/>
      <c r="CBD106" s="225"/>
      <c r="CBE106" s="235"/>
      <c r="CBF106" s="236" t="s">
        <v>567</v>
      </c>
      <c r="CBG106" s="237"/>
      <c r="CBH106" s="225"/>
      <c r="CBI106" s="235"/>
      <c r="CBJ106" s="236" t="s">
        <v>567</v>
      </c>
      <c r="CBK106" s="237"/>
      <c r="CBL106" s="225"/>
      <c r="CBM106" s="235"/>
      <c r="CBN106" s="236" t="s">
        <v>567</v>
      </c>
      <c r="CBO106" s="237"/>
      <c r="CBP106" s="225"/>
      <c r="CBQ106" s="235"/>
      <c r="CBR106" s="236" t="s">
        <v>567</v>
      </c>
      <c r="CBS106" s="237"/>
      <c r="CBT106" s="225"/>
      <c r="CBU106" s="235"/>
      <c r="CBV106" s="236" t="s">
        <v>567</v>
      </c>
      <c r="CBW106" s="237"/>
      <c r="CBX106" s="225"/>
      <c r="CBY106" s="235"/>
      <c r="CBZ106" s="236" t="s">
        <v>567</v>
      </c>
      <c r="CCA106" s="237"/>
      <c r="CCB106" s="225"/>
      <c r="CCC106" s="235"/>
      <c r="CCD106" s="236" t="s">
        <v>567</v>
      </c>
      <c r="CCE106" s="237"/>
      <c r="CCF106" s="225"/>
      <c r="CCG106" s="235"/>
      <c r="CCH106" s="236" t="s">
        <v>567</v>
      </c>
      <c r="CCI106" s="237"/>
      <c r="CCJ106" s="225"/>
      <c r="CCK106" s="235"/>
      <c r="CCL106" s="236" t="s">
        <v>567</v>
      </c>
      <c r="CCM106" s="237"/>
      <c r="CCN106" s="225"/>
      <c r="CCO106" s="235"/>
      <c r="CCP106" s="236" t="s">
        <v>567</v>
      </c>
      <c r="CCQ106" s="237"/>
      <c r="CCR106" s="225"/>
      <c r="CCS106" s="235"/>
      <c r="CCT106" s="236" t="s">
        <v>567</v>
      </c>
      <c r="CCU106" s="237"/>
      <c r="CCV106" s="225"/>
      <c r="CCW106" s="235"/>
      <c r="CCX106" s="236" t="s">
        <v>567</v>
      </c>
      <c r="CCY106" s="237"/>
      <c r="CCZ106" s="225"/>
      <c r="CDA106" s="235"/>
      <c r="CDB106" s="236" t="s">
        <v>567</v>
      </c>
      <c r="CDC106" s="237"/>
      <c r="CDD106" s="225"/>
      <c r="CDE106" s="235"/>
      <c r="CDF106" s="236" t="s">
        <v>567</v>
      </c>
      <c r="CDG106" s="237"/>
      <c r="CDH106" s="225"/>
      <c r="CDI106" s="235"/>
      <c r="CDJ106" s="236" t="s">
        <v>567</v>
      </c>
      <c r="CDK106" s="237"/>
      <c r="CDL106" s="225"/>
      <c r="CDM106" s="235"/>
      <c r="CDN106" s="236" t="s">
        <v>567</v>
      </c>
      <c r="CDO106" s="237"/>
      <c r="CDP106" s="225"/>
      <c r="CDQ106" s="235"/>
      <c r="CDR106" s="236" t="s">
        <v>567</v>
      </c>
      <c r="CDS106" s="237"/>
      <c r="CDT106" s="225"/>
      <c r="CDU106" s="235"/>
      <c r="CDV106" s="236" t="s">
        <v>567</v>
      </c>
      <c r="CDW106" s="237"/>
      <c r="CDX106" s="225"/>
      <c r="CDY106" s="235"/>
      <c r="CDZ106" s="236" t="s">
        <v>567</v>
      </c>
      <c r="CEA106" s="237"/>
      <c r="CEB106" s="225"/>
      <c r="CEC106" s="235"/>
      <c r="CED106" s="236" t="s">
        <v>567</v>
      </c>
      <c r="CEE106" s="237"/>
      <c r="CEF106" s="225"/>
      <c r="CEG106" s="235"/>
      <c r="CEH106" s="236" t="s">
        <v>567</v>
      </c>
      <c r="CEI106" s="237"/>
      <c r="CEJ106" s="225"/>
      <c r="CEK106" s="235"/>
      <c r="CEL106" s="236" t="s">
        <v>567</v>
      </c>
      <c r="CEM106" s="237"/>
      <c r="CEN106" s="225"/>
      <c r="CEO106" s="235"/>
      <c r="CEP106" s="236" t="s">
        <v>567</v>
      </c>
      <c r="CEQ106" s="237"/>
      <c r="CER106" s="225"/>
      <c r="CES106" s="235"/>
      <c r="CET106" s="236" t="s">
        <v>567</v>
      </c>
      <c r="CEU106" s="237"/>
      <c r="CEV106" s="225"/>
      <c r="CEW106" s="235"/>
      <c r="CEX106" s="236" t="s">
        <v>567</v>
      </c>
      <c r="CEY106" s="237"/>
      <c r="CEZ106" s="225"/>
      <c r="CFA106" s="235"/>
      <c r="CFB106" s="236" t="s">
        <v>567</v>
      </c>
      <c r="CFC106" s="237"/>
      <c r="CFD106" s="225"/>
      <c r="CFE106" s="235"/>
      <c r="CFF106" s="236" t="s">
        <v>567</v>
      </c>
      <c r="CFG106" s="237"/>
      <c r="CFH106" s="225"/>
      <c r="CFI106" s="235"/>
      <c r="CFJ106" s="236" t="s">
        <v>567</v>
      </c>
      <c r="CFK106" s="237"/>
      <c r="CFL106" s="225"/>
      <c r="CFM106" s="235"/>
      <c r="CFN106" s="236" t="s">
        <v>567</v>
      </c>
      <c r="CFO106" s="237"/>
      <c r="CFP106" s="225"/>
      <c r="CFQ106" s="235"/>
      <c r="CFR106" s="236" t="s">
        <v>567</v>
      </c>
      <c r="CFS106" s="237"/>
      <c r="CFT106" s="225"/>
      <c r="CFU106" s="235"/>
      <c r="CFV106" s="236" t="s">
        <v>567</v>
      </c>
      <c r="CFW106" s="237"/>
      <c r="CFX106" s="225"/>
      <c r="CFY106" s="235"/>
      <c r="CFZ106" s="236" t="s">
        <v>567</v>
      </c>
      <c r="CGA106" s="237"/>
      <c r="CGB106" s="225"/>
      <c r="CGC106" s="235"/>
      <c r="CGD106" s="236" t="s">
        <v>567</v>
      </c>
      <c r="CGE106" s="237"/>
      <c r="CGF106" s="225"/>
      <c r="CGG106" s="235"/>
      <c r="CGH106" s="236" t="s">
        <v>567</v>
      </c>
      <c r="CGI106" s="237"/>
      <c r="CGJ106" s="225"/>
      <c r="CGK106" s="235"/>
      <c r="CGL106" s="236" t="s">
        <v>567</v>
      </c>
      <c r="CGM106" s="237"/>
      <c r="CGN106" s="225"/>
      <c r="CGO106" s="235"/>
      <c r="CGP106" s="236" t="s">
        <v>567</v>
      </c>
      <c r="CGQ106" s="237"/>
      <c r="CGR106" s="225"/>
      <c r="CGS106" s="235"/>
      <c r="CGT106" s="236" t="s">
        <v>567</v>
      </c>
      <c r="CGU106" s="237"/>
      <c r="CGV106" s="225"/>
      <c r="CGW106" s="235"/>
      <c r="CGX106" s="236" t="s">
        <v>567</v>
      </c>
      <c r="CGY106" s="237"/>
      <c r="CGZ106" s="225"/>
      <c r="CHA106" s="235"/>
      <c r="CHB106" s="236" t="s">
        <v>567</v>
      </c>
      <c r="CHC106" s="237"/>
      <c r="CHD106" s="225"/>
      <c r="CHE106" s="235"/>
      <c r="CHF106" s="236" t="s">
        <v>567</v>
      </c>
      <c r="CHG106" s="237"/>
      <c r="CHH106" s="225"/>
      <c r="CHI106" s="235"/>
      <c r="CHJ106" s="236" t="s">
        <v>567</v>
      </c>
      <c r="CHK106" s="237"/>
      <c r="CHL106" s="225"/>
      <c r="CHM106" s="235"/>
      <c r="CHN106" s="236" t="s">
        <v>567</v>
      </c>
      <c r="CHO106" s="237"/>
      <c r="CHP106" s="225"/>
      <c r="CHQ106" s="235"/>
      <c r="CHR106" s="236" t="s">
        <v>567</v>
      </c>
      <c r="CHS106" s="237"/>
      <c r="CHT106" s="225"/>
      <c r="CHU106" s="235"/>
      <c r="CHV106" s="236" t="s">
        <v>567</v>
      </c>
      <c r="CHW106" s="237"/>
      <c r="CHX106" s="225"/>
      <c r="CHY106" s="235"/>
      <c r="CHZ106" s="236" t="s">
        <v>567</v>
      </c>
      <c r="CIA106" s="237"/>
      <c r="CIB106" s="225"/>
      <c r="CIC106" s="235"/>
      <c r="CID106" s="236" t="s">
        <v>567</v>
      </c>
      <c r="CIE106" s="237"/>
      <c r="CIF106" s="225"/>
      <c r="CIG106" s="235"/>
      <c r="CIH106" s="236" t="s">
        <v>567</v>
      </c>
      <c r="CII106" s="237"/>
      <c r="CIJ106" s="225"/>
      <c r="CIK106" s="235"/>
      <c r="CIL106" s="236" t="s">
        <v>567</v>
      </c>
      <c r="CIM106" s="237"/>
      <c r="CIN106" s="225"/>
      <c r="CIO106" s="235"/>
      <c r="CIP106" s="236" t="s">
        <v>567</v>
      </c>
      <c r="CIQ106" s="237"/>
      <c r="CIR106" s="225"/>
      <c r="CIS106" s="235"/>
      <c r="CIT106" s="236" t="s">
        <v>567</v>
      </c>
      <c r="CIU106" s="237"/>
      <c r="CIV106" s="225"/>
      <c r="CIW106" s="235"/>
      <c r="CIX106" s="236" t="s">
        <v>567</v>
      </c>
      <c r="CIY106" s="237"/>
      <c r="CIZ106" s="225"/>
      <c r="CJA106" s="235"/>
      <c r="CJB106" s="236" t="s">
        <v>567</v>
      </c>
      <c r="CJC106" s="237"/>
      <c r="CJD106" s="225"/>
      <c r="CJE106" s="235"/>
      <c r="CJF106" s="236" t="s">
        <v>567</v>
      </c>
      <c r="CJG106" s="237"/>
      <c r="CJH106" s="225"/>
      <c r="CJI106" s="235"/>
      <c r="CJJ106" s="236" t="s">
        <v>567</v>
      </c>
      <c r="CJK106" s="237"/>
      <c r="CJL106" s="225"/>
      <c r="CJM106" s="235"/>
      <c r="CJN106" s="236" t="s">
        <v>567</v>
      </c>
      <c r="CJO106" s="237"/>
      <c r="CJP106" s="225"/>
      <c r="CJQ106" s="235"/>
      <c r="CJR106" s="236" t="s">
        <v>567</v>
      </c>
      <c r="CJS106" s="237"/>
      <c r="CJT106" s="225"/>
      <c r="CJU106" s="235"/>
      <c r="CJV106" s="236" t="s">
        <v>567</v>
      </c>
      <c r="CJW106" s="237"/>
      <c r="CJX106" s="225"/>
      <c r="CJY106" s="235"/>
      <c r="CJZ106" s="236" t="s">
        <v>567</v>
      </c>
      <c r="CKA106" s="237"/>
      <c r="CKB106" s="225"/>
      <c r="CKC106" s="235"/>
      <c r="CKD106" s="236" t="s">
        <v>567</v>
      </c>
      <c r="CKE106" s="237"/>
      <c r="CKF106" s="225"/>
      <c r="CKG106" s="235"/>
      <c r="CKH106" s="236" t="s">
        <v>567</v>
      </c>
      <c r="CKI106" s="237"/>
      <c r="CKJ106" s="225"/>
      <c r="CKK106" s="235"/>
      <c r="CKL106" s="236" t="s">
        <v>567</v>
      </c>
      <c r="CKM106" s="237"/>
      <c r="CKN106" s="225"/>
      <c r="CKO106" s="235"/>
      <c r="CKP106" s="236" t="s">
        <v>567</v>
      </c>
      <c r="CKQ106" s="237"/>
      <c r="CKR106" s="225"/>
      <c r="CKS106" s="235"/>
      <c r="CKT106" s="236" t="s">
        <v>567</v>
      </c>
      <c r="CKU106" s="237"/>
      <c r="CKV106" s="225"/>
      <c r="CKW106" s="235"/>
      <c r="CKX106" s="236" t="s">
        <v>567</v>
      </c>
      <c r="CKY106" s="237"/>
      <c r="CKZ106" s="225"/>
      <c r="CLA106" s="235"/>
      <c r="CLB106" s="236" t="s">
        <v>567</v>
      </c>
      <c r="CLC106" s="237"/>
      <c r="CLD106" s="225"/>
      <c r="CLE106" s="235"/>
      <c r="CLF106" s="236" t="s">
        <v>567</v>
      </c>
      <c r="CLG106" s="237"/>
      <c r="CLH106" s="225"/>
      <c r="CLI106" s="235"/>
      <c r="CLJ106" s="236" t="s">
        <v>567</v>
      </c>
      <c r="CLK106" s="237"/>
      <c r="CLL106" s="225"/>
      <c r="CLM106" s="235"/>
      <c r="CLN106" s="236" t="s">
        <v>567</v>
      </c>
      <c r="CLO106" s="237"/>
      <c r="CLP106" s="225"/>
      <c r="CLQ106" s="235"/>
      <c r="CLR106" s="236" t="s">
        <v>567</v>
      </c>
      <c r="CLS106" s="237"/>
      <c r="CLT106" s="225"/>
      <c r="CLU106" s="235"/>
      <c r="CLV106" s="236" t="s">
        <v>567</v>
      </c>
      <c r="CLW106" s="237"/>
      <c r="CLX106" s="225"/>
      <c r="CLY106" s="235"/>
      <c r="CLZ106" s="236" t="s">
        <v>567</v>
      </c>
      <c r="CMA106" s="237"/>
      <c r="CMB106" s="225"/>
      <c r="CMC106" s="235"/>
      <c r="CMD106" s="236" t="s">
        <v>567</v>
      </c>
      <c r="CME106" s="237"/>
      <c r="CMF106" s="225"/>
      <c r="CMG106" s="235"/>
      <c r="CMH106" s="236" t="s">
        <v>567</v>
      </c>
      <c r="CMI106" s="237"/>
      <c r="CMJ106" s="225"/>
      <c r="CMK106" s="235"/>
      <c r="CML106" s="236" t="s">
        <v>567</v>
      </c>
      <c r="CMM106" s="237"/>
      <c r="CMN106" s="225"/>
      <c r="CMO106" s="235"/>
      <c r="CMP106" s="236" t="s">
        <v>567</v>
      </c>
      <c r="CMQ106" s="237"/>
      <c r="CMR106" s="225"/>
      <c r="CMS106" s="235"/>
      <c r="CMT106" s="236" t="s">
        <v>567</v>
      </c>
      <c r="CMU106" s="237"/>
      <c r="CMV106" s="225"/>
      <c r="CMW106" s="235"/>
      <c r="CMX106" s="236" t="s">
        <v>567</v>
      </c>
      <c r="CMY106" s="237"/>
      <c r="CMZ106" s="225"/>
      <c r="CNA106" s="235"/>
      <c r="CNB106" s="236" t="s">
        <v>567</v>
      </c>
      <c r="CNC106" s="237"/>
      <c r="CND106" s="225"/>
      <c r="CNE106" s="235"/>
      <c r="CNF106" s="236" t="s">
        <v>567</v>
      </c>
      <c r="CNG106" s="237"/>
      <c r="CNH106" s="225"/>
      <c r="CNI106" s="235"/>
      <c r="CNJ106" s="236" t="s">
        <v>567</v>
      </c>
      <c r="CNK106" s="237"/>
      <c r="CNL106" s="225"/>
      <c r="CNM106" s="235"/>
      <c r="CNN106" s="236" t="s">
        <v>567</v>
      </c>
      <c r="CNO106" s="237"/>
      <c r="CNP106" s="225"/>
      <c r="CNQ106" s="235"/>
      <c r="CNR106" s="236" t="s">
        <v>567</v>
      </c>
      <c r="CNS106" s="237"/>
      <c r="CNT106" s="225"/>
      <c r="CNU106" s="235"/>
      <c r="CNV106" s="236" t="s">
        <v>567</v>
      </c>
      <c r="CNW106" s="237"/>
      <c r="CNX106" s="225"/>
      <c r="CNY106" s="235"/>
      <c r="CNZ106" s="236" t="s">
        <v>567</v>
      </c>
      <c r="COA106" s="237"/>
      <c r="COB106" s="225"/>
      <c r="COC106" s="235"/>
      <c r="COD106" s="236" t="s">
        <v>567</v>
      </c>
      <c r="COE106" s="237"/>
      <c r="COF106" s="225"/>
      <c r="COG106" s="235"/>
      <c r="COH106" s="236" t="s">
        <v>567</v>
      </c>
      <c r="COI106" s="237"/>
      <c r="COJ106" s="225"/>
      <c r="COK106" s="235"/>
      <c r="COL106" s="236" t="s">
        <v>567</v>
      </c>
      <c r="COM106" s="237"/>
      <c r="CON106" s="225"/>
      <c r="COO106" s="235"/>
      <c r="COP106" s="236" t="s">
        <v>567</v>
      </c>
      <c r="COQ106" s="237"/>
      <c r="COR106" s="225"/>
      <c r="COS106" s="235"/>
      <c r="COT106" s="236" t="s">
        <v>567</v>
      </c>
      <c r="COU106" s="237"/>
      <c r="COV106" s="225"/>
      <c r="COW106" s="235"/>
      <c r="COX106" s="236" t="s">
        <v>567</v>
      </c>
      <c r="COY106" s="237"/>
      <c r="COZ106" s="225"/>
      <c r="CPA106" s="235"/>
      <c r="CPB106" s="236" t="s">
        <v>567</v>
      </c>
      <c r="CPC106" s="237"/>
      <c r="CPD106" s="225"/>
      <c r="CPE106" s="235"/>
      <c r="CPF106" s="236" t="s">
        <v>567</v>
      </c>
      <c r="CPG106" s="237"/>
      <c r="CPH106" s="225"/>
      <c r="CPI106" s="235"/>
      <c r="CPJ106" s="236" t="s">
        <v>567</v>
      </c>
      <c r="CPK106" s="237"/>
      <c r="CPL106" s="225"/>
      <c r="CPM106" s="235"/>
      <c r="CPN106" s="236" t="s">
        <v>567</v>
      </c>
      <c r="CPO106" s="237"/>
      <c r="CPP106" s="225"/>
      <c r="CPQ106" s="235"/>
      <c r="CPR106" s="236" t="s">
        <v>567</v>
      </c>
      <c r="CPS106" s="237"/>
      <c r="CPT106" s="225"/>
      <c r="CPU106" s="235"/>
      <c r="CPV106" s="236" t="s">
        <v>567</v>
      </c>
      <c r="CPW106" s="237"/>
      <c r="CPX106" s="225"/>
      <c r="CPY106" s="235"/>
      <c r="CPZ106" s="236" t="s">
        <v>567</v>
      </c>
      <c r="CQA106" s="237"/>
      <c r="CQB106" s="225"/>
      <c r="CQC106" s="235"/>
      <c r="CQD106" s="236" t="s">
        <v>567</v>
      </c>
      <c r="CQE106" s="237"/>
      <c r="CQF106" s="225"/>
      <c r="CQG106" s="235"/>
      <c r="CQH106" s="236" t="s">
        <v>567</v>
      </c>
      <c r="CQI106" s="237"/>
      <c r="CQJ106" s="225"/>
      <c r="CQK106" s="235"/>
      <c r="CQL106" s="236" t="s">
        <v>567</v>
      </c>
      <c r="CQM106" s="237"/>
      <c r="CQN106" s="225"/>
      <c r="CQO106" s="235"/>
      <c r="CQP106" s="236" t="s">
        <v>567</v>
      </c>
      <c r="CQQ106" s="237"/>
      <c r="CQR106" s="225"/>
      <c r="CQS106" s="235"/>
      <c r="CQT106" s="236" t="s">
        <v>567</v>
      </c>
      <c r="CQU106" s="237"/>
      <c r="CQV106" s="225"/>
      <c r="CQW106" s="235"/>
      <c r="CQX106" s="236" t="s">
        <v>567</v>
      </c>
      <c r="CQY106" s="237"/>
      <c r="CQZ106" s="225"/>
      <c r="CRA106" s="235"/>
      <c r="CRB106" s="236" t="s">
        <v>567</v>
      </c>
      <c r="CRC106" s="237"/>
      <c r="CRD106" s="225"/>
      <c r="CRE106" s="235"/>
      <c r="CRF106" s="236" t="s">
        <v>567</v>
      </c>
      <c r="CRG106" s="237"/>
      <c r="CRH106" s="225"/>
      <c r="CRI106" s="235"/>
      <c r="CRJ106" s="236" t="s">
        <v>567</v>
      </c>
      <c r="CRK106" s="237"/>
      <c r="CRL106" s="225"/>
      <c r="CRM106" s="235"/>
      <c r="CRN106" s="236" t="s">
        <v>567</v>
      </c>
      <c r="CRO106" s="237"/>
      <c r="CRP106" s="225"/>
      <c r="CRQ106" s="235"/>
      <c r="CRR106" s="236" t="s">
        <v>567</v>
      </c>
      <c r="CRS106" s="237"/>
      <c r="CRT106" s="225"/>
      <c r="CRU106" s="235"/>
      <c r="CRV106" s="236" t="s">
        <v>567</v>
      </c>
      <c r="CRW106" s="237"/>
      <c r="CRX106" s="225"/>
      <c r="CRY106" s="235"/>
      <c r="CRZ106" s="236" t="s">
        <v>567</v>
      </c>
      <c r="CSA106" s="237"/>
      <c r="CSB106" s="225"/>
      <c r="CSC106" s="235"/>
      <c r="CSD106" s="236" t="s">
        <v>567</v>
      </c>
      <c r="CSE106" s="237"/>
      <c r="CSF106" s="225"/>
      <c r="CSG106" s="235"/>
      <c r="CSH106" s="236" t="s">
        <v>567</v>
      </c>
      <c r="CSI106" s="237"/>
      <c r="CSJ106" s="225"/>
      <c r="CSK106" s="235"/>
      <c r="CSL106" s="236" t="s">
        <v>567</v>
      </c>
      <c r="CSM106" s="237"/>
      <c r="CSN106" s="225"/>
      <c r="CSO106" s="235"/>
      <c r="CSP106" s="236" t="s">
        <v>567</v>
      </c>
      <c r="CSQ106" s="237"/>
      <c r="CSR106" s="225"/>
      <c r="CSS106" s="235"/>
      <c r="CST106" s="236" t="s">
        <v>567</v>
      </c>
      <c r="CSU106" s="237"/>
      <c r="CSV106" s="225"/>
      <c r="CSW106" s="235"/>
      <c r="CSX106" s="236" t="s">
        <v>567</v>
      </c>
      <c r="CSY106" s="237"/>
      <c r="CSZ106" s="225"/>
      <c r="CTA106" s="235"/>
      <c r="CTB106" s="236" t="s">
        <v>567</v>
      </c>
      <c r="CTC106" s="237"/>
      <c r="CTD106" s="225"/>
      <c r="CTE106" s="235"/>
      <c r="CTF106" s="236" t="s">
        <v>567</v>
      </c>
      <c r="CTG106" s="237"/>
      <c r="CTH106" s="225"/>
      <c r="CTI106" s="235"/>
      <c r="CTJ106" s="236" t="s">
        <v>567</v>
      </c>
      <c r="CTK106" s="237"/>
      <c r="CTL106" s="225"/>
      <c r="CTM106" s="235"/>
      <c r="CTN106" s="236" t="s">
        <v>567</v>
      </c>
      <c r="CTO106" s="237"/>
      <c r="CTP106" s="225"/>
      <c r="CTQ106" s="235"/>
      <c r="CTR106" s="236" t="s">
        <v>567</v>
      </c>
      <c r="CTS106" s="237"/>
      <c r="CTT106" s="225"/>
      <c r="CTU106" s="235"/>
      <c r="CTV106" s="236" t="s">
        <v>567</v>
      </c>
      <c r="CTW106" s="237"/>
      <c r="CTX106" s="225"/>
      <c r="CTY106" s="235"/>
      <c r="CTZ106" s="236" t="s">
        <v>567</v>
      </c>
      <c r="CUA106" s="237"/>
      <c r="CUB106" s="225"/>
      <c r="CUC106" s="235"/>
      <c r="CUD106" s="236" t="s">
        <v>567</v>
      </c>
      <c r="CUE106" s="237"/>
      <c r="CUF106" s="225"/>
      <c r="CUG106" s="235"/>
      <c r="CUH106" s="236" t="s">
        <v>567</v>
      </c>
      <c r="CUI106" s="237"/>
      <c r="CUJ106" s="225"/>
      <c r="CUK106" s="235"/>
      <c r="CUL106" s="236" t="s">
        <v>567</v>
      </c>
      <c r="CUM106" s="237"/>
      <c r="CUN106" s="225"/>
      <c r="CUO106" s="235"/>
      <c r="CUP106" s="236" t="s">
        <v>567</v>
      </c>
      <c r="CUQ106" s="237"/>
      <c r="CUR106" s="225"/>
      <c r="CUS106" s="235"/>
      <c r="CUT106" s="236" t="s">
        <v>567</v>
      </c>
      <c r="CUU106" s="237"/>
      <c r="CUV106" s="225"/>
      <c r="CUW106" s="235"/>
      <c r="CUX106" s="236" t="s">
        <v>567</v>
      </c>
      <c r="CUY106" s="237"/>
      <c r="CUZ106" s="225"/>
      <c r="CVA106" s="235"/>
      <c r="CVB106" s="236" t="s">
        <v>567</v>
      </c>
      <c r="CVC106" s="237"/>
      <c r="CVD106" s="225"/>
      <c r="CVE106" s="235"/>
      <c r="CVF106" s="236" t="s">
        <v>567</v>
      </c>
      <c r="CVG106" s="237"/>
      <c r="CVH106" s="225"/>
      <c r="CVI106" s="235"/>
      <c r="CVJ106" s="236" t="s">
        <v>567</v>
      </c>
      <c r="CVK106" s="237"/>
      <c r="CVL106" s="225"/>
      <c r="CVM106" s="235"/>
      <c r="CVN106" s="236" t="s">
        <v>567</v>
      </c>
      <c r="CVO106" s="237"/>
      <c r="CVP106" s="225"/>
      <c r="CVQ106" s="235"/>
      <c r="CVR106" s="236" t="s">
        <v>567</v>
      </c>
      <c r="CVS106" s="237"/>
      <c r="CVT106" s="225"/>
      <c r="CVU106" s="235"/>
      <c r="CVV106" s="236" t="s">
        <v>567</v>
      </c>
      <c r="CVW106" s="237"/>
      <c r="CVX106" s="225"/>
      <c r="CVY106" s="235"/>
      <c r="CVZ106" s="236" t="s">
        <v>567</v>
      </c>
      <c r="CWA106" s="237"/>
      <c r="CWB106" s="225"/>
      <c r="CWC106" s="235"/>
      <c r="CWD106" s="236" t="s">
        <v>567</v>
      </c>
      <c r="CWE106" s="237"/>
      <c r="CWF106" s="225"/>
      <c r="CWG106" s="235"/>
      <c r="CWH106" s="236" t="s">
        <v>567</v>
      </c>
      <c r="CWI106" s="237"/>
      <c r="CWJ106" s="225"/>
      <c r="CWK106" s="235"/>
      <c r="CWL106" s="236" t="s">
        <v>567</v>
      </c>
      <c r="CWM106" s="237"/>
      <c r="CWN106" s="225"/>
      <c r="CWO106" s="235"/>
      <c r="CWP106" s="236" t="s">
        <v>567</v>
      </c>
      <c r="CWQ106" s="237"/>
      <c r="CWR106" s="225"/>
      <c r="CWS106" s="235"/>
      <c r="CWT106" s="236" t="s">
        <v>567</v>
      </c>
      <c r="CWU106" s="237"/>
      <c r="CWV106" s="225"/>
      <c r="CWW106" s="235"/>
      <c r="CWX106" s="236" t="s">
        <v>567</v>
      </c>
      <c r="CWY106" s="237"/>
      <c r="CWZ106" s="225"/>
      <c r="CXA106" s="235"/>
      <c r="CXB106" s="236" t="s">
        <v>567</v>
      </c>
      <c r="CXC106" s="237"/>
      <c r="CXD106" s="225"/>
      <c r="CXE106" s="235"/>
      <c r="CXF106" s="236" t="s">
        <v>567</v>
      </c>
      <c r="CXG106" s="237"/>
      <c r="CXH106" s="225"/>
      <c r="CXI106" s="235"/>
      <c r="CXJ106" s="236" t="s">
        <v>567</v>
      </c>
      <c r="CXK106" s="237"/>
      <c r="CXL106" s="225"/>
      <c r="CXM106" s="235"/>
      <c r="CXN106" s="236" t="s">
        <v>567</v>
      </c>
      <c r="CXO106" s="237"/>
      <c r="CXP106" s="225"/>
      <c r="CXQ106" s="235"/>
      <c r="CXR106" s="236" t="s">
        <v>567</v>
      </c>
      <c r="CXS106" s="237"/>
      <c r="CXT106" s="225"/>
      <c r="CXU106" s="235"/>
      <c r="CXV106" s="236" t="s">
        <v>567</v>
      </c>
      <c r="CXW106" s="237"/>
      <c r="CXX106" s="225"/>
      <c r="CXY106" s="235"/>
      <c r="CXZ106" s="236" t="s">
        <v>567</v>
      </c>
      <c r="CYA106" s="237"/>
      <c r="CYB106" s="225"/>
      <c r="CYC106" s="235"/>
      <c r="CYD106" s="236" t="s">
        <v>567</v>
      </c>
      <c r="CYE106" s="237"/>
      <c r="CYF106" s="225"/>
      <c r="CYG106" s="235"/>
      <c r="CYH106" s="236" t="s">
        <v>567</v>
      </c>
      <c r="CYI106" s="237"/>
      <c r="CYJ106" s="225"/>
      <c r="CYK106" s="235"/>
      <c r="CYL106" s="236" t="s">
        <v>567</v>
      </c>
      <c r="CYM106" s="237"/>
      <c r="CYN106" s="225"/>
      <c r="CYO106" s="235"/>
      <c r="CYP106" s="236" t="s">
        <v>567</v>
      </c>
      <c r="CYQ106" s="237"/>
      <c r="CYR106" s="225"/>
      <c r="CYS106" s="235"/>
      <c r="CYT106" s="236" t="s">
        <v>567</v>
      </c>
      <c r="CYU106" s="237"/>
      <c r="CYV106" s="225"/>
      <c r="CYW106" s="235"/>
      <c r="CYX106" s="236" t="s">
        <v>567</v>
      </c>
      <c r="CYY106" s="237"/>
      <c r="CYZ106" s="225"/>
      <c r="CZA106" s="235"/>
      <c r="CZB106" s="236" t="s">
        <v>567</v>
      </c>
      <c r="CZC106" s="237"/>
      <c r="CZD106" s="225"/>
      <c r="CZE106" s="235"/>
      <c r="CZF106" s="236" t="s">
        <v>567</v>
      </c>
      <c r="CZG106" s="237"/>
      <c r="CZH106" s="225"/>
      <c r="CZI106" s="235"/>
      <c r="CZJ106" s="236" t="s">
        <v>567</v>
      </c>
      <c r="CZK106" s="237"/>
      <c r="CZL106" s="225"/>
      <c r="CZM106" s="235"/>
      <c r="CZN106" s="236" t="s">
        <v>567</v>
      </c>
      <c r="CZO106" s="237"/>
      <c r="CZP106" s="225"/>
      <c r="CZQ106" s="235"/>
      <c r="CZR106" s="236" t="s">
        <v>567</v>
      </c>
      <c r="CZS106" s="237"/>
      <c r="CZT106" s="225"/>
      <c r="CZU106" s="235"/>
      <c r="CZV106" s="236" t="s">
        <v>567</v>
      </c>
      <c r="CZW106" s="237"/>
      <c r="CZX106" s="225"/>
      <c r="CZY106" s="235"/>
      <c r="CZZ106" s="236" t="s">
        <v>567</v>
      </c>
      <c r="DAA106" s="237"/>
      <c r="DAB106" s="225"/>
      <c r="DAC106" s="235"/>
      <c r="DAD106" s="236" t="s">
        <v>567</v>
      </c>
      <c r="DAE106" s="237"/>
      <c r="DAF106" s="225"/>
      <c r="DAG106" s="235"/>
      <c r="DAH106" s="236" t="s">
        <v>567</v>
      </c>
      <c r="DAI106" s="237"/>
      <c r="DAJ106" s="225"/>
      <c r="DAK106" s="235"/>
      <c r="DAL106" s="236" t="s">
        <v>567</v>
      </c>
      <c r="DAM106" s="237"/>
      <c r="DAN106" s="225"/>
      <c r="DAO106" s="235"/>
      <c r="DAP106" s="236" t="s">
        <v>567</v>
      </c>
      <c r="DAQ106" s="237"/>
      <c r="DAR106" s="225"/>
      <c r="DAS106" s="235"/>
      <c r="DAT106" s="236" t="s">
        <v>567</v>
      </c>
      <c r="DAU106" s="237"/>
      <c r="DAV106" s="225"/>
      <c r="DAW106" s="235"/>
      <c r="DAX106" s="236" t="s">
        <v>567</v>
      </c>
      <c r="DAY106" s="237"/>
      <c r="DAZ106" s="225"/>
      <c r="DBA106" s="235"/>
      <c r="DBB106" s="236" t="s">
        <v>567</v>
      </c>
      <c r="DBC106" s="237"/>
      <c r="DBD106" s="225"/>
      <c r="DBE106" s="235"/>
      <c r="DBF106" s="236" t="s">
        <v>567</v>
      </c>
      <c r="DBG106" s="237"/>
      <c r="DBH106" s="225"/>
      <c r="DBI106" s="235"/>
      <c r="DBJ106" s="236" t="s">
        <v>567</v>
      </c>
      <c r="DBK106" s="237"/>
      <c r="DBL106" s="225"/>
      <c r="DBM106" s="235"/>
      <c r="DBN106" s="236" t="s">
        <v>567</v>
      </c>
      <c r="DBO106" s="237"/>
      <c r="DBP106" s="225"/>
      <c r="DBQ106" s="235"/>
      <c r="DBR106" s="236" t="s">
        <v>567</v>
      </c>
      <c r="DBS106" s="237"/>
      <c r="DBT106" s="225"/>
      <c r="DBU106" s="235"/>
      <c r="DBV106" s="236" t="s">
        <v>567</v>
      </c>
      <c r="DBW106" s="237"/>
      <c r="DBX106" s="225"/>
      <c r="DBY106" s="235"/>
      <c r="DBZ106" s="236" t="s">
        <v>567</v>
      </c>
      <c r="DCA106" s="237"/>
      <c r="DCB106" s="225"/>
      <c r="DCC106" s="235"/>
      <c r="DCD106" s="236" t="s">
        <v>567</v>
      </c>
      <c r="DCE106" s="237"/>
      <c r="DCF106" s="225"/>
      <c r="DCG106" s="235"/>
      <c r="DCH106" s="236" t="s">
        <v>567</v>
      </c>
      <c r="DCI106" s="237"/>
      <c r="DCJ106" s="225"/>
      <c r="DCK106" s="235"/>
      <c r="DCL106" s="236" t="s">
        <v>567</v>
      </c>
      <c r="DCM106" s="237"/>
      <c r="DCN106" s="225"/>
      <c r="DCO106" s="235"/>
      <c r="DCP106" s="236" t="s">
        <v>567</v>
      </c>
      <c r="DCQ106" s="237"/>
      <c r="DCR106" s="225"/>
      <c r="DCS106" s="235"/>
      <c r="DCT106" s="236" t="s">
        <v>567</v>
      </c>
      <c r="DCU106" s="237"/>
      <c r="DCV106" s="225"/>
      <c r="DCW106" s="235"/>
      <c r="DCX106" s="236" t="s">
        <v>567</v>
      </c>
      <c r="DCY106" s="237"/>
      <c r="DCZ106" s="225"/>
      <c r="DDA106" s="235"/>
      <c r="DDB106" s="236" t="s">
        <v>567</v>
      </c>
      <c r="DDC106" s="237"/>
      <c r="DDD106" s="225"/>
      <c r="DDE106" s="235"/>
      <c r="DDF106" s="236" t="s">
        <v>567</v>
      </c>
      <c r="DDG106" s="237"/>
      <c r="DDH106" s="225"/>
      <c r="DDI106" s="235"/>
      <c r="DDJ106" s="236" t="s">
        <v>567</v>
      </c>
      <c r="DDK106" s="237"/>
      <c r="DDL106" s="225"/>
      <c r="DDM106" s="235"/>
      <c r="DDN106" s="236" t="s">
        <v>567</v>
      </c>
      <c r="DDO106" s="237"/>
      <c r="DDP106" s="225"/>
      <c r="DDQ106" s="235"/>
      <c r="DDR106" s="236" t="s">
        <v>567</v>
      </c>
      <c r="DDS106" s="237"/>
      <c r="DDT106" s="225"/>
      <c r="DDU106" s="235"/>
      <c r="DDV106" s="236" t="s">
        <v>567</v>
      </c>
      <c r="DDW106" s="237"/>
      <c r="DDX106" s="225"/>
      <c r="DDY106" s="235"/>
      <c r="DDZ106" s="236" t="s">
        <v>567</v>
      </c>
      <c r="DEA106" s="237"/>
      <c r="DEB106" s="225"/>
      <c r="DEC106" s="235"/>
      <c r="DED106" s="236" t="s">
        <v>567</v>
      </c>
      <c r="DEE106" s="237"/>
      <c r="DEF106" s="225"/>
      <c r="DEG106" s="235"/>
      <c r="DEH106" s="236" t="s">
        <v>567</v>
      </c>
      <c r="DEI106" s="237"/>
      <c r="DEJ106" s="225"/>
      <c r="DEK106" s="235"/>
      <c r="DEL106" s="236" t="s">
        <v>567</v>
      </c>
      <c r="DEM106" s="237"/>
      <c r="DEN106" s="225"/>
      <c r="DEO106" s="235"/>
      <c r="DEP106" s="236" t="s">
        <v>567</v>
      </c>
      <c r="DEQ106" s="237"/>
      <c r="DER106" s="225"/>
      <c r="DES106" s="235"/>
      <c r="DET106" s="236" t="s">
        <v>567</v>
      </c>
      <c r="DEU106" s="237"/>
      <c r="DEV106" s="225"/>
      <c r="DEW106" s="235"/>
      <c r="DEX106" s="236" t="s">
        <v>567</v>
      </c>
      <c r="DEY106" s="237"/>
      <c r="DEZ106" s="225"/>
      <c r="DFA106" s="235"/>
      <c r="DFB106" s="236" t="s">
        <v>567</v>
      </c>
      <c r="DFC106" s="237"/>
      <c r="DFD106" s="225"/>
      <c r="DFE106" s="235"/>
      <c r="DFF106" s="236" t="s">
        <v>567</v>
      </c>
      <c r="DFG106" s="237"/>
      <c r="DFH106" s="225"/>
      <c r="DFI106" s="235"/>
      <c r="DFJ106" s="236" t="s">
        <v>567</v>
      </c>
      <c r="DFK106" s="237"/>
      <c r="DFL106" s="225"/>
      <c r="DFM106" s="235"/>
      <c r="DFN106" s="236" t="s">
        <v>567</v>
      </c>
      <c r="DFO106" s="237"/>
      <c r="DFP106" s="225"/>
      <c r="DFQ106" s="235"/>
      <c r="DFR106" s="236" t="s">
        <v>567</v>
      </c>
      <c r="DFS106" s="237"/>
      <c r="DFT106" s="225"/>
      <c r="DFU106" s="235"/>
      <c r="DFV106" s="236" t="s">
        <v>567</v>
      </c>
      <c r="DFW106" s="237"/>
      <c r="DFX106" s="225"/>
      <c r="DFY106" s="235"/>
      <c r="DFZ106" s="236" t="s">
        <v>567</v>
      </c>
      <c r="DGA106" s="237"/>
      <c r="DGB106" s="225"/>
      <c r="DGC106" s="235"/>
      <c r="DGD106" s="236" t="s">
        <v>567</v>
      </c>
      <c r="DGE106" s="237"/>
      <c r="DGF106" s="225"/>
      <c r="DGG106" s="235"/>
      <c r="DGH106" s="236" t="s">
        <v>567</v>
      </c>
      <c r="DGI106" s="237"/>
      <c r="DGJ106" s="225"/>
      <c r="DGK106" s="235"/>
      <c r="DGL106" s="236" t="s">
        <v>567</v>
      </c>
      <c r="DGM106" s="237"/>
      <c r="DGN106" s="225"/>
      <c r="DGO106" s="235"/>
      <c r="DGP106" s="236" t="s">
        <v>567</v>
      </c>
      <c r="DGQ106" s="237"/>
      <c r="DGR106" s="225"/>
      <c r="DGS106" s="235"/>
      <c r="DGT106" s="236" t="s">
        <v>567</v>
      </c>
      <c r="DGU106" s="237"/>
      <c r="DGV106" s="225"/>
      <c r="DGW106" s="235"/>
      <c r="DGX106" s="236" t="s">
        <v>567</v>
      </c>
      <c r="DGY106" s="237"/>
      <c r="DGZ106" s="225"/>
      <c r="DHA106" s="235"/>
      <c r="DHB106" s="236" t="s">
        <v>567</v>
      </c>
      <c r="DHC106" s="237"/>
      <c r="DHD106" s="225"/>
      <c r="DHE106" s="235"/>
      <c r="DHF106" s="236" t="s">
        <v>567</v>
      </c>
      <c r="DHG106" s="237"/>
      <c r="DHH106" s="225"/>
      <c r="DHI106" s="235"/>
      <c r="DHJ106" s="236" t="s">
        <v>567</v>
      </c>
      <c r="DHK106" s="237"/>
      <c r="DHL106" s="225"/>
      <c r="DHM106" s="235"/>
      <c r="DHN106" s="236" t="s">
        <v>567</v>
      </c>
      <c r="DHO106" s="237"/>
      <c r="DHP106" s="225"/>
      <c r="DHQ106" s="235"/>
      <c r="DHR106" s="236" t="s">
        <v>567</v>
      </c>
      <c r="DHS106" s="237"/>
      <c r="DHT106" s="225"/>
      <c r="DHU106" s="235"/>
      <c r="DHV106" s="236" t="s">
        <v>567</v>
      </c>
      <c r="DHW106" s="237"/>
      <c r="DHX106" s="225"/>
      <c r="DHY106" s="235"/>
      <c r="DHZ106" s="236" t="s">
        <v>567</v>
      </c>
      <c r="DIA106" s="237"/>
      <c r="DIB106" s="225"/>
      <c r="DIC106" s="235"/>
      <c r="DID106" s="236" t="s">
        <v>567</v>
      </c>
      <c r="DIE106" s="237"/>
      <c r="DIF106" s="225"/>
      <c r="DIG106" s="235"/>
      <c r="DIH106" s="236" t="s">
        <v>567</v>
      </c>
      <c r="DII106" s="237"/>
      <c r="DIJ106" s="225"/>
      <c r="DIK106" s="235"/>
      <c r="DIL106" s="236" t="s">
        <v>567</v>
      </c>
      <c r="DIM106" s="237"/>
      <c r="DIN106" s="225"/>
      <c r="DIO106" s="235"/>
      <c r="DIP106" s="236" t="s">
        <v>567</v>
      </c>
      <c r="DIQ106" s="237"/>
      <c r="DIR106" s="225"/>
      <c r="DIS106" s="235"/>
      <c r="DIT106" s="236" t="s">
        <v>567</v>
      </c>
      <c r="DIU106" s="237"/>
      <c r="DIV106" s="225"/>
      <c r="DIW106" s="235"/>
      <c r="DIX106" s="236" t="s">
        <v>567</v>
      </c>
      <c r="DIY106" s="237"/>
      <c r="DIZ106" s="225"/>
      <c r="DJA106" s="235"/>
      <c r="DJB106" s="236" t="s">
        <v>567</v>
      </c>
      <c r="DJC106" s="237"/>
      <c r="DJD106" s="225"/>
      <c r="DJE106" s="235"/>
      <c r="DJF106" s="236" t="s">
        <v>567</v>
      </c>
      <c r="DJG106" s="237"/>
      <c r="DJH106" s="225"/>
      <c r="DJI106" s="235"/>
      <c r="DJJ106" s="236" t="s">
        <v>567</v>
      </c>
      <c r="DJK106" s="237"/>
      <c r="DJL106" s="225"/>
      <c r="DJM106" s="235"/>
      <c r="DJN106" s="236" t="s">
        <v>567</v>
      </c>
      <c r="DJO106" s="237"/>
      <c r="DJP106" s="225"/>
      <c r="DJQ106" s="235"/>
      <c r="DJR106" s="236" t="s">
        <v>567</v>
      </c>
      <c r="DJS106" s="237"/>
      <c r="DJT106" s="225"/>
      <c r="DJU106" s="235"/>
      <c r="DJV106" s="236" t="s">
        <v>567</v>
      </c>
      <c r="DJW106" s="237"/>
      <c r="DJX106" s="225"/>
      <c r="DJY106" s="235"/>
      <c r="DJZ106" s="236" t="s">
        <v>567</v>
      </c>
      <c r="DKA106" s="237"/>
      <c r="DKB106" s="225"/>
      <c r="DKC106" s="235"/>
      <c r="DKD106" s="236" t="s">
        <v>567</v>
      </c>
      <c r="DKE106" s="237"/>
      <c r="DKF106" s="225"/>
      <c r="DKG106" s="235"/>
      <c r="DKH106" s="236" t="s">
        <v>567</v>
      </c>
      <c r="DKI106" s="237"/>
      <c r="DKJ106" s="225"/>
      <c r="DKK106" s="235"/>
      <c r="DKL106" s="236" t="s">
        <v>567</v>
      </c>
      <c r="DKM106" s="237"/>
      <c r="DKN106" s="225"/>
      <c r="DKO106" s="235"/>
      <c r="DKP106" s="236" t="s">
        <v>567</v>
      </c>
      <c r="DKQ106" s="237"/>
      <c r="DKR106" s="225"/>
      <c r="DKS106" s="235"/>
      <c r="DKT106" s="236" t="s">
        <v>567</v>
      </c>
      <c r="DKU106" s="237"/>
      <c r="DKV106" s="225"/>
      <c r="DKW106" s="235"/>
      <c r="DKX106" s="236" t="s">
        <v>567</v>
      </c>
      <c r="DKY106" s="237"/>
      <c r="DKZ106" s="225"/>
      <c r="DLA106" s="235"/>
      <c r="DLB106" s="236" t="s">
        <v>567</v>
      </c>
      <c r="DLC106" s="237"/>
      <c r="DLD106" s="225"/>
      <c r="DLE106" s="235"/>
      <c r="DLF106" s="236" t="s">
        <v>567</v>
      </c>
      <c r="DLG106" s="237"/>
      <c r="DLH106" s="225"/>
      <c r="DLI106" s="235"/>
      <c r="DLJ106" s="236" t="s">
        <v>567</v>
      </c>
      <c r="DLK106" s="237"/>
      <c r="DLL106" s="225"/>
      <c r="DLM106" s="235"/>
      <c r="DLN106" s="236" t="s">
        <v>567</v>
      </c>
      <c r="DLO106" s="237"/>
      <c r="DLP106" s="225"/>
      <c r="DLQ106" s="235"/>
      <c r="DLR106" s="236" t="s">
        <v>567</v>
      </c>
      <c r="DLS106" s="237"/>
      <c r="DLT106" s="225"/>
      <c r="DLU106" s="235"/>
      <c r="DLV106" s="236" t="s">
        <v>567</v>
      </c>
      <c r="DLW106" s="237"/>
      <c r="DLX106" s="225"/>
      <c r="DLY106" s="235"/>
      <c r="DLZ106" s="236" t="s">
        <v>567</v>
      </c>
      <c r="DMA106" s="237"/>
      <c r="DMB106" s="225"/>
      <c r="DMC106" s="235"/>
      <c r="DMD106" s="236" t="s">
        <v>567</v>
      </c>
      <c r="DME106" s="237"/>
      <c r="DMF106" s="225"/>
      <c r="DMG106" s="235"/>
      <c r="DMH106" s="236" t="s">
        <v>567</v>
      </c>
      <c r="DMI106" s="237"/>
      <c r="DMJ106" s="225"/>
      <c r="DMK106" s="235"/>
      <c r="DML106" s="236" t="s">
        <v>567</v>
      </c>
      <c r="DMM106" s="237"/>
      <c r="DMN106" s="225"/>
      <c r="DMO106" s="235"/>
      <c r="DMP106" s="236" t="s">
        <v>567</v>
      </c>
      <c r="DMQ106" s="237"/>
      <c r="DMR106" s="225"/>
      <c r="DMS106" s="235"/>
      <c r="DMT106" s="236" t="s">
        <v>567</v>
      </c>
      <c r="DMU106" s="237"/>
      <c r="DMV106" s="225"/>
      <c r="DMW106" s="235"/>
      <c r="DMX106" s="236" t="s">
        <v>567</v>
      </c>
      <c r="DMY106" s="237"/>
      <c r="DMZ106" s="225"/>
      <c r="DNA106" s="235"/>
      <c r="DNB106" s="236" t="s">
        <v>567</v>
      </c>
      <c r="DNC106" s="237"/>
      <c r="DND106" s="225"/>
      <c r="DNE106" s="235"/>
      <c r="DNF106" s="236" t="s">
        <v>567</v>
      </c>
      <c r="DNG106" s="237"/>
      <c r="DNH106" s="225"/>
      <c r="DNI106" s="235"/>
      <c r="DNJ106" s="236" t="s">
        <v>567</v>
      </c>
      <c r="DNK106" s="237"/>
      <c r="DNL106" s="225"/>
      <c r="DNM106" s="235"/>
      <c r="DNN106" s="236" t="s">
        <v>567</v>
      </c>
      <c r="DNO106" s="237"/>
      <c r="DNP106" s="225"/>
      <c r="DNQ106" s="235"/>
      <c r="DNR106" s="236" t="s">
        <v>567</v>
      </c>
      <c r="DNS106" s="237"/>
      <c r="DNT106" s="225"/>
      <c r="DNU106" s="235"/>
      <c r="DNV106" s="236" t="s">
        <v>567</v>
      </c>
      <c r="DNW106" s="237"/>
      <c r="DNX106" s="225"/>
      <c r="DNY106" s="235"/>
      <c r="DNZ106" s="236" t="s">
        <v>567</v>
      </c>
      <c r="DOA106" s="237"/>
      <c r="DOB106" s="225"/>
      <c r="DOC106" s="235"/>
      <c r="DOD106" s="236" t="s">
        <v>567</v>
      </c>
      <c r="DOE106" s="237"/>
      <c r="DOF106" s="225"/>
      <c r="DOG106" s="235"/>
      <c r="DOH106" s="236" t="s">
        <v>567</v>
      </c>
      <c r="DOI106" s="237"/>
      <c r="DOJ106" s="225"/>
      <c r="DOK106" s="235"/>
      <c r="DOL106" s="236" t="s">
        <v>567</v>
      </c>
      <c r="DOM106" s="237"/>
      <c r="DON106" s="225"/>
      <c r="DOO106" s="235"/>
      <c r="DOP106" s="236" t="s">
        <v>567</v>
      </c>
      <c r="DOQ106" s="237"/>
      <c r="DOR106" s="225"/>
      <c r="DOS106" s="235"/>
      <c r="DOT106" s="236" t="s">
        <v>567</v>
      </c>
      <c r="DOU106" s="237"/>
      <c r="DOV106" s="225"/>
      <c r="DOW106" s="235"/>
      <c r="DOX106" s="236" t="s">
        <v>567</v>
      </c>
      <c r="DOY106" s="237"/>
      <c r="DOZ106" s="225"/>
      <c r="DPA106" s="235"/>
      <c r="DPB106" s="236" t="s">
        <v>567</v>
      </c>
      <c r="DPC106" s="237"/>
      <c r="DPD106" s="225"/>
      <c r="DPE106" s="235"/>
      <c r="DPF106" s="236" t="s">
        <v>567</v>
      </c>
      <c r="DPG106" s="237"/>
      <c r="DPH106" s="225"/>
      <c r="DPI106" s="235"/>
      <c r="DPJ106" s="236" t="s">
        <v>567</v>
      </c>
      <c r="DPK106" s="237"/>
      <c r="DPL106" s="225"/>
      <c r="DPM106" s="235"/>
      <c r="DPN106" s="236" t="s">
        <v>567</v>
      </c>
      <c r="DPO106" s="237"/>
      <c r="DPP106" s="225"/>
      <c r="DPQ106" s="235"/>
      <c r="DPR106" s="236" t="s">
        <v>567</v>
      </c>
      <c r="DPS106" s="237"/>
      <c r="DPT106" s="225"/>
      <c r="DPU106" s="235"/>
      <c r="DPV106" s="236" t="s">
        <v>567</v>
      </c>
      <c r="DPW106" s="237"/>
      <c r="DPX106" s="225"/>
      <c r="DPY106" s="235"/>
      <c r="DPZ106" s="236" t="s">
        <v>567</v>
      </c>
      <c r="DQA106" s="237"/>
      <c r="DQB106" s="225"/>
      <c r="DQC106" s="235"/>
      <c r="DQD106" s="236" t="s">
        <v>567</v>
      </c>
      <c r="DQE106" s="237"/>
      <c r="DQF106" s="225"/>
      <c r="DQG106" s="235"/>
      <c r="DQH106" s="236" t="s">
        <v>567</v>
      </c>
      <c r="DQI106" s="237"/>
      <c r="DQJ106" s="225"/>
      <c r="DQK106" s="235"/>
      <c r="DQL106" s="236" t="s">
        <v>567</v>
      </c>
      <c r="DQM106" s="237"/>
      <c r="DQN106" s="225"/>
      <c r="DQO106" s="235"/>
      <c r="DQP106" s="236" t="s">
        <v>567</v>
      </c>
      <c r="DQQ106" s="237"/>
      <c r="DQR106" s="225"/>
      <c r="DQS106" s="235"/>
      <c r="DQT106" s="236" t="s">
        <v>567</v>
      </c>
      <c r="DQU106" s="237"/>
      <c r="DQV106" s="225"/>
      <c r="DQW106" s="235"/>
      <c r="DQX106" s="236" t="s">
        <v>567</v>
      </c>
      <c r="DQY106" s="237"/>
      <c r="DQZ106" s="225"/>
      <c r="DRA106" s="235"/>
      <c r="DRB106" s="236" t="s">
        <v>567</v>
      </c>
      <c r="DRC106" s="237"/>
      <c r="DRD106" s="225"/>
      <c r="DRE106" s="235"/>
      <c r="DRF106" s="236" t="s">
        <v>567</v>
      </c>
      <c r="DRG106" s="237"/>
      <c r="DRH106" s="225"/>
      <c r="DRI106" s="235"/>
      <c r="DRJ106" s="236" t="s">
        <v>567</v>
      </c>
      <c r="DRK106" s="237"/>
      <c r="DRL106" s="225"/>
      <c r="DRM106" s="235"/>
      <c r="DRN106" s="236" t="s">
        <v>567</v>
      </c>
      <c r="DRO106" s="237"/>
      <c r="DRP106" s="225"/>
      <c r="DRQ106" s="235"/>
      <c r="DRR106" s="236" t="s">
        <v>567</v>
      </c>
      <c r="DRS106" s="237"/>
      <c r="DRT106" s="225"/>
      <c r="DRU106" s="235"/>
      <c r="DRV106" s="236" t="s">
        <v>567</v>
      </c>
      <c r="DRW106" s="237"/>
      <c r="DRX106" s="225"/>
      <c r="DRY106" s="235"/>
      <c r="DRZ106" s="236" t="s">
        <v>567</v>
      </c>
      <c r="DSA106" s="237"/>
      <c r="DSB106" s="225"/>
      <c r="DSC106" s="235"/>
      <c r="DSD106" s="236" t="s">
        <v>567</v>
      </c>
      <c r="DSE106" s="237"/>
      <c r="DSF106" s="225"/>
      <c r="DSG106" s="235"/>
      <c r="DSH106" s="236" t="s">
        <v>567</v>
      </c>
      <c r="DSI106" s="237"/>
      <c r="DSJ106" s="225"/>
      <c r="DSK106" s="235"/>
      <c r="DSL106" s="236" t="s">
        <v>567</v>
      </c>
      <c r="DSM106" s="237"/>
      <c r="DSN106" s="225"/>
      <c r="DSO106" s="235"/>
      <c r="DSP106" s="236" t="s">
        <v>567</v>
      </c>
      <c r="DSQ106" s="237"/>
      <c r="DSR106" s="225"/>
      <c r="DSS106" s="235"/>
      <c r="DST106" s="236" t="s">
        <v>567</v>
      </c>
      <c r="DSU106" s="237"/>
      <c r="DSV106" s="225"/>
      <c r="DSW106" s="235"/>
      <c r="DSX106" s="236" t="s">
        <v>567</v>
      </c>
      <c r="DSY106" s="237"/>
      <c r="DSZ106" s="225"/>
      <c r="DTA106" s="235"/>
      <c r="DTB106" s="236" t="s">
        <v>567</v>
      </c>
      <c r="DTC106" s="237"/>
      <c r="DTD106" s="225"/>
      <c r="DTE106" s="235"/>
      <c r="DTF106" s="236" t="s">
        <v>567</v>
      </c>
      <c r="DTG106" s="237"/>
      <c r="DTH106" s="225"/>
      <c r="DTI106" s="235"/>
      <c r="DTJ106" s="236" t="s">
        <v>567</v>
      </c>
      <c r="DTK106" s="237"/>
      <c r="DTL106" s="225"/>
      <c r="DTM106" s="235"/>
      <c r="DTN106" s="236" t="s">
        <v>567</v>
      </c>
      <c r="DTO106" s="237"/>
      <c r="DTP106" s="225"/>
      <c r="DTQ106" s="235"/>
      <c r="DTR106" s="236" t="s">
        <v>567</v>
      </c>
      <c r="DTS106" s="237"/>
      <c r="DTT106" s="225"/>
      <c r="DTU106" s="235"/>
      <c r="DTV106" s="236" t="s">
        <v>567</v>
      </c>
      <c r="DTW106" s="237"/>
      <c r="DTX106" s="225"/>
      <c r="DTY106" s="235"/>
      <c r="DTZ106" s="236" t="s">
        <v>567</v>
      </c>
      <c r="DUA106" s="237"/>
      <c r="DUB106" s="225"/>
      <c r="DUC106" s="235"/>
      <c r="DUD106" s="236" t="s">
        <v>567</v>
      </c>
      <c r="DUE106" s="237"/>
      <c r="DUF106" s="225"/>
      <c r="DUG106" s="235"/>
      <c r="DUH106" s="236" t="s">
        <v>567</v>
      </c>
      <c r="DUI106" s="237"/>
      <c r="DUJ106" s="225"/>
      <c r="DUK106" s="235"/>
      <c r="DUL106" s="236" t="s">
        <v>567</v>
      </c>
      <c r="DUM106" s="237"/>
      <c r="DUN106" s="225"/>
      <c r="DUO106" s="235"/>
      <c r="DUP106" s="236" t="s">
        <v>567</v>
      </c>
      <c r="DUQ106" s="237"/>
      <c r="DUR106" s="225"/>
      <c r="DUS106" s="235"/>
      <c r="DUT106" s="236" t="s">
        <v>567</v>
      </c>
      <c r="DUU106" s="237"/>
      <c r="DUV106" s="225"/>
      <c r="DUW106" s="235"/>
      <c r="DUX106" s="236" t="s">
        <v>567</v>
      </c>
      <c r="DUY106" s="237"/>
      <c r="DUZ106" s="225"/>
      <c r="DVA106" s="235"/>
      <c r="DVB106" s="236" t="s">
        <v>567</v>
      </c>
      <c r="DVC106" s="237"/>
      <c r="DVD106" s="225"/>
      <c r="DVE106" s="235"/>
      <c r="DVF106" s="236" t="s">
        <v>567</v>
      </c>
      <c r="DVG106" s="237"/>
      <c r="DVH106" s="225"/>
      <c r="DVI106" s="235"/>
      <c r="DVJ106" s="236" t="s">
        <v>567</v>
      </c>
      <c r="DVK106" s="237"/>
      <c r="DVL106" s="225"/>
      <c r="DVM106" s="235"/>
      <c r="DVN106" s="236" t="s">
        <v>567</v>
      </c>
      <c r="DVO106" s="237"/>
      <c r="DVP106" s="225"/>
      <c r="DVQ106" s="235"/>
      <c r="DVR106" s="236" t="s">
        <v>567</v>
      </c>
      <c r="DVS106" s="237"/>
      <c r="DVT106" s="225"/>
      <c r="DVU106" s="235"/>
      <c r="DVV106" s="236" t="s">
        <v>567</v>
      </c>
      <c r="DVW106" s="237"/>
      <c r="DVX106" s="225"/>
      <c r="DVY106" s="235"/>
      <c r="DVZ106" s="236" t="s">
        <v>567</v>
      </c>
      <c r="DWA106" s="237"/>
      <c r="DWB106" s="225"/>
      <c r="DWC106" s="235"/>
      <c r="DWD106" s="236" t="s">
        <v>567</v>
      </c>
      <c r="DWE106" s="237"/>
      <c r="DWF106" s="225"/>
      <c r="DWG106" s="235"/>
      <c r="DWH106" s="236" t="s">
        <v>567</v>
      </c>
      <c r="DWI106" s="237"/>
      <c r="DWJ106" s="225"/>
      <c r="DWK106" s="235"/>
      <c r="DWL106" s="236" t="s">
        <v>567</v>
      </c>
      <c r="DWM106" s="237"/>
      <c r="DWN106" s="225"/>
      <c r="DWO106" s="235"/>
      <c r="DWP106" s="236" t="s">
        <v>567</v>
      </c>
      <c r="DWQ106" s="237"/>
      <c r="DWR106" s="225"/>
      <c r="DWS106" s="235"/>
      <c r="DWT106" s="236" t="s">
        <v>567</v>
      </c>
      <c r="DWU106" s="237"/>
      <c r="DWV106" s="225"/>
      <c r="DWW106" s="235"/>
      <c r="DWX106" s="236" t="s">
        <v>567</v>
      </c>
      <c r="DWY106" s="237"/>
      <c r="DWZ106" s="225"/>
      <c r="DXA106" s="235"/>
      <c r="DXB106" s="236" t="s">
        <v>567</v>
      </c>
      <c r="DXC106" s="237"/>
      <c r="DXD106" s="225"/>
      <c r="DXE106" s="235"/>
      <c r="DXF106" s="236" t="s">
        <v>567</v>
      </c>
      <c r="DXG106" s="237"/>
      <c r="DXH106" s="225"/>
      <c r="DXI106" s="235"/>
      <c r="DXJ106" s="236" t="s">
        <v>567</v>
      </c>
      <c r="DXK106" s="237"/>
      <c r="DXL106" s="225"/>
      <c r="DXM106" s="235"/>
      <c r="DXN106" s="236" t="s">
        <v>567</v>
      </c>
      <c r="DXO106" s="237"/>
      <c r="DXP106" s="225"/>
      <c r="DXQ106" s="235"/>
      <c r="DXR106" s="236" t="s">
        <v>567</v>
      </c>
      <c r="DXS106" s="237"/>
      <c r="DXT106" s="225"/>
      <c r="DXU106" s="235"/>
      <c r="DXV106" s="236" t="s">
        <v>567</v>
      </c>
      <c r="DXW106" s="237"/>
      <c r="DXX106" s="225"/>
      <c r="DXY106" s="235"/>
      <c r="DXZ106" s="236" t="s">
        <v>567</v>
      </c>
      <c r="DYA106" s="237"/>
      <c r="DYB106" s="225"/>
      <c r="DYC106" s="235"/>
      <c r="DYD106" s="236" t="s">
        <v>567</v>
      </c>
      <c r="DYE106" s="237"/>
      <c r="DYF106" s="225"/>
      <c r="DYG106" s="235"/>
      <c r="DYH106" s="236" t="s">
        <v>567</v>
      </c>
      <c r="DYI106" s="237"/>
      <c r="DYJ106" s="225"/>
      <c r="DYK106" s="235"/>
      <c r="DYL106" s="236" t="s">
        <v>567</v>
      </c>
      <c r="DYM106" s="237"/>
      <c r="DYN106" s="225"/>
      <c r="DYO106" s="235"/>
      <c r="DYP106" s="236" t="s">
        <v>567</v>
      </c>
      <c r="DYQ106" s="237"/>
      <c r="DYR106" s="225"/>
      <c r="DYS106" s="235"/>
      <c r="DYT106" s="236" t="s">
        <v>567</v>
      </c>
      <c r="DYU106" s="237"/>
      <c r="DYV106" s="225"/>
      <c r="DYW106" s="235"/>
      <c r="DYX106" s="236" t="s">
        <v>567</v>
      </c>
      <c r="DYY106" s="237"/>
      <c r="DYZ106" s="225"/>
      <c r="DZA106" s="235"/>
      <c r="DZB106" s="236" t="s">
        <v>567</v>
      </c>
      <c r="DZC106" s="237"/>
      <c r="DZD106" s="225"/>
      <c r="DZE106" s="235"/>
      <c r="DZF106" s="236" t="s">
        <v>567</v>
      </c>
      <c r="DZG106" s="237"/>
      <c r="DZH106" s="225"/>
      <c r="DZI106" s="235"/>
      <c r="DZJ106" s="236" t="s">
        <v>567</v>
      </c>
      <c r="DZK106" s="237"/>
      <c r="DZL106" s="225"/>
      <c r="DZM106" s="235"/>
      <c r="DZN106" s="236" t="s">
        <v>567</v>
      </c>
      <c r="DZO106" s="237"/>
      <c r="DZP106" s="225"/>
      <c r="DZQ106" s="235"/>
      <c r="DZR106" s="236" t="s">
        <v>567</v>
      </c>
      <c r="DZS106" s="237"/>
      <c r="DZT106" s="225"/>
      <c r="DZU106" s="235"/>
      <c r="DZV106" s="236" t="s">
        <v>567</v>
      </c>
      <c r="DZW106" s="237"/>
      <c r="DZX106" s="225"/>
      <c r="DZY106" s="235"/>
      <c r="DZZ106" s="236" t="s">
        <v>567</v>
      </c>
      <c r="EAA106" s="237"/>
      <c r="EAB106" s="225"/>
      <c r="EAC106" s="235"/>
      <c r="EAD106" s="236" t="s">
        <v>567</v>
      </c>
      <c r="EAE106" s="237"/>
      <c r="EAF106" s="225"/>
      <c r="EAG106" s="235"/>
      <c r="EAH106" s="236" t="s">
        <v>567</v>
      </c>
      <c r="EAI106" s="237"/>
      <c r="EAJ106" s="225"/>
      <c r="EAK106" s="235"/>
      <c r="EAL106" s="236" t="s">
        <v>567</v>
      </c>
      <c r="EAM106" s="237"/>
      <c r="EAN106" s="225"/>
      <c r="EAO106" s="235"/>
      <c r="EAP106" s="236" t="s">
        <v>567</v>
      </c>
      <c r="EAQ106" s="237"/>
      <c r="EAR106" s="225"/>
      <c r="EAS106" s="235"/>
      <c r="EAT106" s="236" t="s">
        <v>567</v>
      </c>
      <c r="EAU106" s="237"/>
      <c r="EAV106" s="225"/>
      <c r="EAW106" s="235"/>
      <c r="EAX106" s="236" t="s">
        <v>567</v>
      </c>
      <c r="EAY106" s="237"/>
      <c r="EAZ106" s="225"/>
      <c r="EBA106" s="235"/>
      <c r="EBB106" s="236" t="s">
        <v>567</v>
      </c>
      <c r="EBC106" s="237"/>
      <c r="EBD106" s="225"/>
      <c r="EBE106" s="235"/>
      <c r="EBF106" s="236" t="s">
        <v>567</v>
      </c>
      <c r="EBG106" s="237"/>
      <c r="EBH106" s="225"/>
      <c r="EBI106" s="235"/>
      <c r="EBJ106" s="236" t="s">
        <v>567</v>
      </c>
      <c r="EBK106" s="237"/>
      <c r="EBL106" s="225"/>
      <c r="EBM106" s="235"/>
      <c r="EBN106" s="236" t="s">
        <v>567</v>
      </c>
      <c r="EBO106" s="237"/>
      <c r="EBP106" s="225"/>
      <c r="EBQ106" s="235"/>
      <c r="EBR106" s="236" t="s">
        <v>567</v>
      </c>
      <c r="EBS106" s="237"/>
      <c r="EBT106" s="225"/>
      <c r="EBU106" s="235"/>
      <c r="EBV106" s="236" t="s">
        <v>567</v>
      </c>
      <c r="EBW106" s="237"/>
      <c r="EBX106" s="225"/>
      <c r="EBY106" s="235"/>
      <c r="EBZ106" s="236" t="s">
        <v>567</v>
      </c>
      <c r="ECA106" s="237"/>
      <c r="ECB106" s="225"/>
      <c r="ECC106" s="235"/>
      <c r="ECD106" s="236" t="s">
        <v>567</v>
      </c>
      <c r="ECE106" s="237"/>
      <c r="ECF106" s="225"/>
      <c r="ECG106" s="235"/>
      <c r="ECH106" s="236" t="s">
        <v>567</v>
      </c>
      <c r="ECI106" s="237"/>
      <c r="ECJ106" s="225"/>
      <c r="ECK106" s="235"/>
      <c r="ECL106" s="236" t="s">
        <v>567</v>
      </c>
      <c r="ECM106" s="237"/>
      <c r="ECN106" s="225"/>
      <c r="ECO106" s="235"/>
      <c r="ECP106" s="236" t="s">
        <v>567</v>
      </c>
      <c r="ECQ106" s="237"/>
      <c r="ECR106" s="225"/>
      <c r="ECS106" s="235"/>
      <c r="ECT106" s="236" t="s">
        <v>567</v>
      </c>
      <c r="ECU106" s="237"/>
      <c r="ECV106" s="225"/>
      <c r="ECW106" s="235"/>
      <c r="ECX106" s="236" t="s">
        <v>567</v>
      </c>
      <c r="ECY106" s="237"/>
      <c r="ECZ106" s="225"/>
      <c r="EDA106" s="235"/>
      <c r="EDB106" s="236" t="s">
        <v>567</v>
      </c>
      <c r="EDC106" s="237"/>
      <c r="EDD106" s="225"/>
      <c r="EDE106" s="235"/>
      <c r="EDF106" s="236" t="s">
        <v>567</v>
      </c>
      <c r="EDG106" s="237"/>
      <c r="EDH106" s="225"/>
      <c r="EDI106" s="235"/>
      <c r="EDJ106" s="236" t="s">
        <v>567</v>
      </c>
      <c r="EDK106" s="237"/>
      <c r="EDL106" s="225"/>
      <c r="EDM106" s="235"/>
      <c r="EDN106" s="236" t="s">
        <v>567</v>
      </c>
      <c r="EDO106" s="237"/>
      <c r="EDP106" s="225"/>
      <c r="EDQ106" s="235"/>
      <c r="EDR106" s="236" t="s">
        <v>567</v>
      </c>
      <c r="EDS106" s="237"/>
      <c r="EDT106" s="225"/>
      <c r="EDU106" s="235"/>
      <c r="EDV106" s="236" t="s">
        <v>567</v>
      </c>
      <c r="EDW106" s="237"/>
      <c r="EDX106" s="225"/>
      <c r="EDY106" s="235"/>
      <c r="EDZ106" s="236" t="s">
        <v>567</v>
      </c>
      <c r="EEA106" s="237"/>
      <c r="EEB106" s="225"/>
      <c r="EEC106" s="235"/>
      <c r="EED106" s="236" t="s">
        <v>567</v>
      </c>
      <c r="EEE106" s="237"/>
      <c r="EEF106" s="225"/>
      <c r="EEG106" s="235"/>
      <c r="EEH106" s="236" t="s">
        <v>567</v>
      </c>
      <c r="EEI106" s="237"/>
      <c r="EEJ106" s="225"/>
      <c r="EEK106" s="235"/>
      <c r="EEL106" s="236" t="s">
        <v>567</v>
      </c>
      <c r="EEM106" s="237"/>
      <c r="EEN106" s="225"/>
      <c r="EEO106" s="235"/>
      <c r="EEP106" s="236" t="s">
        <v>567</v>
      </c>
      <c r="EEQ106" s="237"/>
      <c r="EER106" s="225"/>
      <c r="EES106" s="235"/>
      <c r="EET106" s="236" t="s">
        <v>567</v>
      </c>
      <c r="EEU106" s="237"/>
      <c r="EEV106" s="225"/>
      <c r="EEW106" s="235"/>
      <c r="EEX106" s="236" t="s">
        <v>567</v>
      </c>
      <c r="EEY106" s="237"/>
      <c r="EEZ106" s="225"/>
      <c r="EFA106" s="235"/>
      <c r="EFB106" s="236" t="s">
        <v>567</v>
      </c>
      <c r="EFC106" s="237"/>
      <c r="EFD106" s="225"/>
      <c r="EFE106" s="235"/>
      <c r="EFF106" s="236" t="s">
        <v>567</v>
      </c>
      <c r="EFG106" s="237"/>
      <c r="EFH106" s="225"/>
      <c r="EFI106" s="235"/>
      <c r="EFJ106" s="236" t="s">
        <v>567</v>
      </c>
      <c r="EFK106" s="237"/>
      <c r="EFL106" s="225"/>
      <c r="EFM106" s="235"/>
      <c r="EFN106" s="236" t="s">
        <v>567</v>
      </c>
      <c r="EFO106" s="237"/>
      <c r="EFP106" s="225"/>
      <c r="EFQ106" s="235"/>
      <c r="EFR106" s="236" t="s">
        <v>567</v>
      </c>
      <c r="EFS106" s="237"/>
      <c r="EFT106" s="225"/>
      <c r="EFU106" s="235"/>
      <c r="EFV106" s="236" t="s">
        <v>567</v>
      </c>
      <c r="EFW106" s="237"/>
      <c r="EFX106" s="225"/>
      <c r="EFY106" s="235"/>
      <c r="EFZ106" s="236" t="s">
        <v>567</v>
      </c>
      <c r="EGA106" s="237"/>
      <c r="EGB106" s="225"/>
      <c r="EGC106" s="235"/>
      <c r="EGD106" s="236" t="s">
        <v>567</v>
      </c>
      <c r="EGE106" s="237"/>
      <c r="EGF106" s="225"/>
      <c r="EGG106" s="235"/>
      <c r="EGH106" s="236" t="s">
        <v>567</v>
      </c>
      <c r="EGI106" s="237"/>
      <c r="EGJ106" s="225"/>
      <c r="EGK106" s="235"/>
      <c r="EGL106" s="236" t="s">
        <v>567</v>
      </c>
      <c r="EGM106" s="237"/>
      <c r="EGN106" s="225"/>
      <c r="EGO106" s="235"/>
      <c r="EGP106" s="236" t="s">
        <v>567</v>
      </c>
      <c r="EGQ106" s="237"/>
      <c r="EGR106" s="225"/>
      <c r="EGS106" s="235"/>
      <c r="EGT106" s="236" t="s">
        <v>567</v>
      </c>
      <c r="EGU106" s="237"/>
      <c r="EGV106" s="225"/>
      <c r="EGW106" s="235"/>
      <c r="EGX106" s="236" t="s">
        <v>567</v>
      </c>
      <c r="EGY106" s="237"/>
      <c r="EGZ106" s="225"/>
      <c r="EHA106" s="235"/>
      <c r="EHB106" s="236" t="s">
        <v>567</v>
      </c>
      <c r="EHC106" s="237"/>
      <c r="EHD106" s="225"/>
      <c r="EHE106" s="235"/>
      <c r="EHF106" s="236" t="s">
        <v>567</v>
      </c>
      <c r="EHG106" s="237"/>
      <c r="EHH106" s="225"/>
      <c r="EHI106" s="235"/>
      <c r="EHJ106" s="236" t="s">
        <v>567</v>
      </c>
      <c r="EHK106" s="237"/>
      <c r="EHL106" s="225"/>
      <c r="EHM106" s="235"/>
      <c r="EHN106" s="236" t="s">
        <v>567</v>
      </c>
      <c r="EHO106" s="237"/>
      <c r="EHP106" s="225"/>
      <c r="EHQ106" s="235"/>
      <c r="EHR106" s="236" t="s">
        <v>567</v>
      </c>
      <c r="EHS106" s="237"/>
      <c r="EHT106" s="225"/>
      <c r="EHU106" s="235"/>
      <c r="EHV106" s="236" t="s">
        <v>567</v>
      </c>
      <c r="EHW106" s="237"/>
      <c r="EHX106" s="225"/>
      <c r="EHY106" s="235"/>
      <c r="EHZ106" s="236" t="s">
        <v>567</v>
      </c>
      <c r="EIA106" s="237"/>
      <c r="EIB106" s="225"/>
      <c r="EIC106" s="235"/>
      <c r="EID106" s="236" t="s">
        <v>567</v>
      </c>
      <c r="EIE106" s="237"/>
      <c r="EIF106" s="225"/>
      <c r="EIG106" s="235"/>
      <c r="EIH106" s="236" t="s">
        <v>567</v>
      </c>
      <c r="EII106" s="237"/>
      <c r="EIJ106" s="225"/>
      <c r="EIK106" s="235"/>
      <c r="EIL106" s="236" t="s">
        <v>567</v>
      </c>
      <c r="EIM106" s="237"/>
      <c r="EIN106" s="225"/>
      <c r="EIO106" s="235"/>
      <c r="EIP106" s="236" t="s">
        <v>567</v>
      </c>
      <c r="EIQ106" s="237"/>
      <c r="EIR106" s="225"/>
      <c r="EIS106" s="235"/>
      <c r="EIT106" s="236" t="s">
        <v>567</v>
      </c>
      <c r="EIU106" s="237"/>
      <c r="EIV106" s="225"/>
      <c r="EIW106" s="235"/>
      <c r="EIX106" s="236" t="s">
        <v>567</v>
      </c>
      <c r="EIY106" s="237"/>
      <c r="EIZ106" s="225"/>
      <c r="EJA106" s="235"/>
      <c r="EJB106" s="236" t="s">
        <v>567</v>
      </c>
      <c r="EJC106" s="237"/>
      <c r="EJD106" s="225"/>
      <c r="EJE106" s="235"/>
      <c r="EJF106" s="236" t="s">
        <v>567</v>
      </c>
      <c r="EJG106" s="237"/>
      <c r="EJH106" s="225"/>
      <c r="EJI106" s="235"/>
      <c r="EJJ106" s="236" t="s">
        <v>567</v>
      </c>
      <c r="EJK106" s="237"/>
      <c r="EJL106" s="225"/>
      <c r="EJM106" s="235"/>
      <c r="EJN106" s="236" t="s">
        <v>567</v>
      </c>
      <c r="EJO106" s="237"/>
      <c r="EJP106" s="225"/>
      <c r="EJQ106" s="235"/>
      <c r="EJR106" s="236" t="s">
        <v>567</v>
      </c>
      <c r="EJS106" s="237"/>
      <c r="EJT106" s="225"/>
      <c r="EJU106" s="235"/>
      <c r="EJV106" s="236" t="s">
        <v>567</v>
      </c>
      <c r="EJW106" s="237"/>
      <c r="EJX106" s="225"/>
      <c r="EJY106" s="235"/>
      <c r="EJZ106" s="236" t="s">
        <v>567</v>
      </c>
      <c r="EKA106" s="237"/>
      <c r="EKB106" s="225"/>
      <c r="EKC106" s="235"/>
      <c r="EKD106" s="236" t="s">
        <v>567</v>
      </c>
      <c r="EKE106" s="237"/>
      <c r="EKF106" s="225"/>
      <c r="EKG106" s="235"/>
      <c r="EKH106" s="236" t="s">
        <v>567</v>
      </c>
      <c r="EKI106" s="237"/>
      <c r="EKJ106" s="225"/>
      <c r="EKK106" s="235"/>
      <c r="EKL106" s="236" t="s">
        <v>567</v>
      </c>
      <c r="EKM106" s="237"/>
      <c r="EKN106" s="225"/>
      <c r="EKO106" s="235"/>
      <c r="EKP106" s="236" t="s">
        <v>567</v>
      </c>
      <c r="EKQ106" s="237"/>
      <c r="EKR106" s="225"/>
      <c r="EKS106" s="235"/>
      <c r="EKT106" s="236" t="s">
        <v>567</v>
      </c>
      <c r="EKU106" s="237"/>
      <c r="EKV106" s="225"/>
      <c r="EKW106" s="235"/>
      <c r="EKX106" s="236" t="s">
        <v>567</v>
      </c>
      <c r="EKY106" s="237"/>
      <c r="EKZ106" s="225"/>
      <c r="ELA106" s="235"/>
      <c r="ELB106" s="236" t="s">
        <v>567</v>
      </c>
      <c r="ELC106" s="237"/>
      <c r="ELD106" s="225"/>
      <c r="ELE106" s="235"/>
      <c r="ELF106" s="236" t="s">
        <v>567</v>
      </c>
      <c r="ELG106" s="237"/>
      <c r="ELH106" s="225"/>
      <c r="ELI106" s="235"/>
      <c r="ELJ106" s="236" t="s">
        <v>567</v>
      </c>
      <c r="ELK106" s="237"/>
      <c r="ELL106" s="225"/>
      <c r="ELM106" s="235"/>
      <c r="ELN106" s="236" t="s">
        <v>567</v>
      </c>
      <c r="ELO106" s="237"/>
      <c r="ELP106" s="225"/>
      <c r="ELQ106" s="235"/>
      <c r="ELR106" s="236" t="s">
        <v>567</v>
      </c>
      <c r="ELS106" s="237"/>
      <c r="ELT106" s="225"/>
      <c r="ELU106" s="235"/>
      <c r="ELV106" s="236" t="s">
        <v>567</v>
      </c>
      <c r="ELW106" s="237"/>
      <c r="ELX106" s="225"/>
      <c r="ELY106" s="235"/>
      <c r="ELZ106" s="236" t="s">
        <v>567</v>
      </c>
      <c r="EMA106" s="237"/>
      <c r="EMB106" s="225"/>
      <c r="EMC106" s="235"/>
      <c r="EMD106" s="236" t="s">
        <v>567</v>
      </c>
      <c r="EME106" s="237"/>
      <c r="EMF106" s="225"/>
      <c r="EMG106" s="235"/>
      <c r="EMH106" s="236" t="s">
        <v>567</v>
      </c>
      <c r="EMI106" s="237"/>
      <c r="EMJ106" s="225"/>
      <c r="EMK106" s="235"/>
      <c r="EML106" s="236" t="s">
        <v>567</v>
      </c>
      <c r="EMM106" s="237"/>
      <c r="EMN106" s="225"/>
      <c r="EMO106" s="235"/>
      <c r="EMP106" s="236" t="s">
        <v>567</v>
      </c>
      <c r="EMQ106" s="237"/>
      <c r="EMR106" s="225"/>
      <c r="EMS106" s="235"/>
      <c r="EMT106" s="236" t="s">
        <v>567</v>
      </c>
      <c r="EMU106" s="237"/>
      <c r="EMV106" s="225"/>
      <c r="EMW106" s="235"/>
      <c r="EMX106" s="236" t="s">
        <v>567</v>
      </c>
      <c r="EMY106" s="237"/>
      <c r="EMZ106" s="225"/>
      <c r="ENA106" s="235"/>
      <c r="ENB106" s="236" t="s">
        <v>567</v>
      </c>
      <c r="ENC106" s="237"/>
      <c r="END106" s="225"/>
      <c r="ENE106" s="235"/>
      <c r="ENF106" s="236" t="s">
        <v>567</v>
      </c>
      <c r="ENG106" s="237"/>
      <c r="ENH106" s="225"/>
      <c r="ENI106" s="235"/>
      <c r="ENJ106" s="236" t="s">
        <v>567</v>
      </c>
      <c r="ENK106" s="237"/>
      <c r="ENL106" s="225"/>
      <c r="ENM106" s="235"/>
      <c r="ENN106" s="236" t="s">
        <v>567</v>
      </c>
      <c r="ENO106" s="237"/>
      <c r="ENP106" s="225"/>
      <c r="ENQ106" s="235"/>
      <c r="ENR106" s="236" t="s">
        <v>567</v>
      </c>
      <c r="ENS106" s="237"/>
      <c r="ENT106" s="225"/>
      <c r="ENU106" s="235"/>
      <c r="ENV106" s="236" t="s">
        <v>567</v>
      </c>
      <c r="ENW106" s="237"/>
      <c r="ENX106" s="225"/>
      <c r="ENY106" s="235"/>
      <c r="ENZ106" s="236" t="s">
        <v>567</v>
      </c>
      <c r="EOA106" s="237"/>
      <c r="EOB106" s="225"/>
      <c r="EOC106" s="235"/>
      <c r="EOD106" s="236" t="s">
        <v>567</v>
      </c>
      <c r="EOE106" s="237"/>
      <c r="EOF106" s="225"/>
      <c r="EOG106" s="235"/>
      <c r="EOH106" s="236" t="s">
        <v>567</v>
      </c>
      <c r="EOI106" s="237"/>
      <c r="EOJ106" s="225"/>
      <c r="EOK106" s="235"/>
      <c r="EOL106" s="236" t="s">
        <v>567</v>
      </c>
      <c r="EOM106" s="237"/>
      <c r="EON106" s="225"/>
      <c r="EOO106" s="235"/>
      <c r="EOP106" s="236" t="s">
        <v>567</v>
      </c>
      <c r="EOQ106" s="237"/>
      <c r="EOR106" s="225"/>
      <c r="EOS106" s="235"/>
      <c r="EOT106" s="236" t="s">
        <v>567</v>
      </c>
      <c r="EOU106" s="237"/>
      <c r="EOV106" s="225"/>
      <c r="EOW106" s="235"/>
      <c r="EOX106" s="236" t="s">
        <v>567</v>
      </c>
      <c r="EOY106" s="237"/>
      <c r="EOZ106" s="225"/>
      <c r="EPA106" s="235"/>
      <c r="EPB106" s="236" t="s">
        <v>567</v>
      </c>
      <c r="EPC106" s="237"/>
      <c r="EPD106" s="225"/>
      <c r="EPE106" s="235"/>
      <c r="EPF106" s="236" t="s">
        <v>567</v>
      </c>
      <c r="EPG106" s="237"/>
      <c r="EPH106" s="225"/>
      <c r="EPI106" s="235"/>
      <c r="EPJ106" s="236" t="s">
        <v>567</v>
      </c>
      <c r="EPK106" s="237"/>
      <c r="EPL106" s="225"/>
      <c r="EPM106" s="235"/>
      <c r="EPN106" s="236" t="s">
        <v>567</v>
      </c>
      <c r="EPO106" s="237"/>
      <c r="EPP106" s="225"/>
      <c r="EPQ106" s="235"/>
      <c r="EPR106" s="236" t="s">
        <v>567</v>
      </c>
      <c r="EPS106" s="237"/>
      <c r="EPT106" s="225"/>
      <c r="EPU106" s="235"/>
      <c r="EPV106" s="236" t="s">
        <v>567</v>
      </c>
      <c r="EPW106" s="237"/>
      <c r="EPX106" s="225"/>
      <c r="EPY106" s="235"/>
      <c r="EPZ106" s="236" t="s">
        <v>567</v>
      </c>
      <c r="EQA106" s="237"/>
      <c r="EQB106" s="225"/>
      <c r="EQC106" s="235"/>
      <c r="EQD106" s="236" t="s">
        <v>567</v>
      </c>
      <c r="EQE106" s="237"/>
      <c r="EQF106" s="225"/>
      <c r="EQG106" s="235"/>
      <c r="EQH106" s="236" t="s">
        <v>567</v>
      </c>
      <c r="EQI106" s="237"/>
      <c r="EQJ106" s="225"/>
      <c r="EQK106" s="235"/>
      <c r="EQL106" s="236" t="s">
        <v>567</v>
      </c>
      <c r="EQM106" s="237"/>
      <c r="EQN106" s="225"/>
      <c r="EQO106" s="235"/>
      <c r="EQP106" s="236" t="s">
        <v>567</v>
      </c>
      <c r="EQQ106" s="237"/>
      <c r="EQR106" s="225"/>
      <c r="EQS106" s="235"/>
      <c r="EQT106" s="236" t="s">
        <v>567</v>
      </c>
      <c r="EQU106" s="237"/>
      <c r="EQV106" s="225"/>
      <c r="EQW106" s="235"/>
      <c r="EQX106" s="236" t="s">
        <v>567</v>
      </c>
      <c r="EQY106" s="237"/>
      <c r="EQZ106" s="225"/>
      <c r="ERA106" s="235"/>
      <c r="ERB106" s="236" t="s">
        <v>567</v>
      </c>
      <c r="ERC106" s="237"/>
      <c r="ERD106" s="225"/>
      <c r="ERE106" s="235"/>
      <c r="ERF106" s="236" t="s">
        <v>567</v>
      </c>
      <c r="ERG106" s="237"/>
      <c r="ERH106" s="225"/>
      <c r="ERI106" s="235"/>
      <c r="ERJ106" s="236" t="s">
        <v>567</v>
      </c>
      <c r="ERK106" s="237"/>
      <c r="ERL106" s="225"/>
      <c r="ERM106" s="235"/>
      <c r="ERN106" s="236" t="s">
        <v>567</v>
      </c>
      <c r="ERO106" s="237"/>
      <c r="ERP106" s="225"/>
      <c r="ERQ106" s="235"/>
      <c r="ERR106" s="236" t="s">
        <v>567</v>
      </c>
      <c r="ERS106" s="237"/>
      <c r="ERT106" s="225"/>
      <c r="ERU106" s="235"/>
      <c r="ERV106" s="236" t="s">
        <v>567</v>
      </c>
      <c r="ERW106" s="237"/>
      <c r="ERX106" s="225"/>
      <c r="ERY106" s="235"/>
      <c r="ERZ106" s="236" t="s">
        <v>567</v>
      </c>
      <c r="ESA106" s="237"/>
      <c r="ESB106" s="225"/>
      <c r="ESC106" s="235"/>
      <c r="ESD106" s="236" t="s">
        <v>567</v>
      </c>
      <c r="ESE106" s="237"/>
      <c r="ESF106" s="225"/>
      <c r="ESG106" s="235"/>
      <c r="ESH106" s="236" t="s">
        <v>567</v>
      </c>
      <c r="ESI106" s="237"/>
      <c r="ESJ106" s="225"/>
      <c r="ESK106" s="235"/>
      <c r="ESL106" s="236" t="s">
        <v>567</v>
      </c>
      <c r="ESM106" s="237"/>
      <c r="ESN106" s="225"/>
      <c r="ESO106" s="235"/>
      <c r="ESP106" s="236" t="s">
        <v>567</v>
      </c>
      <c r="ESQ106" s="237"/>
      <c r="ESR106" s="225"/>
      <c r="ESS106" s="235"/>
      <c r="EST106" s="236" t="s">
        <v>567</v>
      </c>
      <c r="ESU106" s="237"/>
      <c r="ESV106" s="225"/>
      <c r="ESW106" s="235"/>
      <c r="ESX106" s="236" t="s">
        <v>567</v>
      </c>
      <c r="ESY106" s="237"/>
      <c r="ESZ106" s="225"/>
      <c r="ETA106" s="235"/>
      <c r="ETB106" s="236" t="s">
        <v>567</v>
      </c>
      <c r="ETC106" s="237"/>
      <c r="ETD106" s="225"/>
      <c r="ETE106" s="235"/>
      <c r="ETF106" s="236" t="s">
        <v>567</v>
      </c>
      <c r="ETG106" s="237"/>
      <c r="ETH106" s="225"/>
      <c r="ETI106" s="235"/>
      <c r="ETJ106" s="236" t="s">
        <v>567</v>
      </c>
      <c r="ETK106" s="237"/>
      <c r="ETL106" s="225"/>
      <c r="ETM106" s="235"/>
      <c r="ETN106" s="236" t="s">
        <v>567</v>
      </c>
      <c r="ETO106" s="237"/>
      <c r="ETP106" s="225"/>
      <c r="ETQ106" s="235"/>
      <c r="ETR106" s="236" t="s">
        <v>567</v>
      </c>
      <c r="ETS106" s="237"/>
      <c r="ETT106" s="225"/>
      <c r="ETU106" s="235"/>
      <c r="ETV106" s="236" t="s">
        <v>567</v>
      </c>
      <c r="ETW106" s="237"/>
      <c r="ETX106" s="225"/>
      <c r="ETY106" s="235"/>
      <c r="ETZ106" s="236" t="s">
        <v>567</v>
      </c>
      <c r="EUA106" s="237"/>
      <c r="EUB106" s="225"/>
      <c r="EUC106" s="235"/>
      <c r="EUD106" s="236" t="s">
        <v>567</v>
      </c>
      <c r="EUE106" s="237"/>
      <c r="EUF106" s="225"/>
      <c r="EUG106" s="235"/>
      <c r="EUH106" s="236" t="s">
        <v>567</v>
      </c>
      <c r="EUI106" s="237"/>
      <c r="EUJ106" s="225"/>
      <c r="EUK106" s="235"/>
      <c r="EUL106" s="236" t="s">
        <v>567</v>
      </c>
      <c r="EUM106" s="237"/>
      <c r="EUN106" s="225"/>
      <c r="EUO106" s="235"/>
      <c r="EUP106" s="236" t="s">
        <v>567</v>
      </c>
      <c r="EUQ106" s="237"/>
      <c r="EUR106" s="225"/>
      <c r="EUS106" s="235"/>
      <c r="EUT106" s="236" t="s">
        <v>567</v>
      </c>
      <c r="EUU106" s="237"/>
      <c r="EUV106" s="225"/>
      <c r="EUW106" s="235"/>
      <c r="EUX106" s="236" t="s">
        <v>567</v>
      </c>
      <c r="EUY106" s="237"/>
      <c r="EUZ106" s="225"/>
      <c r="EVA106" s="235"/>
      <c r="EVB106" s="236" t="s">
        <v>567</v>
      </c>
      <c r="EVC106" s="237"/>
      <c r="EVD106" s="225"/>
      <c r="EVE106" s="235"/>
      <c r="EVF106" s="236" t="s">
        <v>567</v>
      </c>
      <c r="EVG106" s="237"/>
      <c r="EVH106" s="225"/>
      <c r="EVI106" s="235"/>
      <c r="EVJ106" s="236" t="s">
        <v>567</v>
      </c>
      <c r="EVK106" s="237"/>
      <c r="EVL106" s="225"/>
      <c r="EVM106" s="235"/>
      <c r="EVN106" s="236" t="s">
        <v>567</v>
      </c>
      <c r="EVO106" s="237"/>
      <c r="EVP106" s="225"/>
      <c r="EVQ106" s="235"/>
      <c r="EVR106" s="236" t="s">
        <v>567</v>
      </c>
      <c r="EVS106" s="237"/>
      <c r="EVT106" s="225"/>
      <c r="EVU106" s="235"/>
      <c r="EVV106" s="236" t="s">
        <v>567</v>
      </c>
      <c r="EVW106" s="237"/>
      <c r="EVX106" s="225"/>
      <c r="EVY106" s="235"/>
      <c r="EVZ106" s="236" t="s">
        <v>567</v>
      </c>
      <c r="EWA106" s="237"/>
      <c r="EWB106" s="225"/>
      <c r="EWC106" s="235"/>
      <c r="EWD106" s="236" t="s">
        <v>567</v>
      </c>
      <c r="EWE106" s="237"/>
      <c r="EWF106" s="225"/>
      <c r="EWG106" s="235"/>
      <c r="EWH106" s="236" t="s">
        <v>567</v>
      </c>
      <c r="EWI106" s="237"/>
      <c r="EWJ106" s="225"/>
      <c r="EWK106" s="235"/>
      <c r="EWL106" s="236" t="s">
        <v>567</v>
      </c>
      <c r="EWM106" s="237"/>
      <c r="EWN106" s="225"/>
      <c r="EWO106" s="235"/>
      <c r="EWP106" s="236" t="s">
        <v>567</v>
      </c>
      <c r="EWQ106" s="237"/>
      <c r="EWR106" s="225"/>
      <c r="EWS106" s="235"/>
      <c r="EWT106" s="236" t="s">
        <v>567</v>
      </c>
      <c r="EWU106" s="237"/>
      <c r="EWV106" s="225"/>
      <c r="EWW106" s="235"/>
      <c r="EWX106" s="236" t="s">
        <v>567</v>
      </c>
      <c r="EWY106" s="237"/>
      <c r="EWZ106" s="225"/>
      <c r="EXA106" s="235"/>
      <c r="EXB106" s="236" t="s">
        <v>567</v>
      </c>
      <c r="EXC106" s="237"/>
      <c r="EXD106" s="225"/>
      <c r="EXE106" s="235"/>
      <c r="EXF106" s="236" t="s">
        <v>567</v>
      </c>
      <c r="EXG106" s="237"/>
      <c r="EXH106" s="225"/>
      <c r="EXI106" s="235"/>
      <c r="EXJ106" s="236" t="s">
        <v>567</v>
      </c>
      <c r="EXK106" s="237"/>
      <c r="EXL106" s="225"/>
      <c r="EXM106" s="235"/>
      <c r="EXN106" s="236" t="s">
        <v>567</v>
      </c>
      <c r="EXO106" s="237"/>
      <c r="EXP106" s="225"/>
      <c r="EXQ106" s="235"/>
      <c r="EXR106" s="236" t="s">
        <v>567</v>
      </c>
      <c r="EXS106" s="237"/>
      <c r="EXT106" s="225"/>
      <c r="EXU106" s="235"/>
      <c r="EXV106" s="236" t="s">
        <v>567</v>
      </c>
      <c r="EXW106" s="237"/>
      <c r="EXX106" s="225"/>
      <c r="EXY106" s="235"/>
      <c r="EXZ106" s="236" t="s">
        <v>567</v>
      </c>
      <c r="EYA106" s="237"/>
      <c r="EYB106" s="225"/>
      <c r="EYC106" s="235"/>
      <c r="EYD106" s="236" t="s">
        <v>567</v>
      </c>
      <c r="EYE106" s="237"/>
      <c r="EYF106" s="225"/>
      <c r="EYG106" s="235"/>
      <c r="EYH106" s="236" t="s">
        <v>567</v>
      </c>
      <c r="EYI106" s="237"/>
      <c r="EYJ106" s="225"/>
      <c r="EYK106" s="235"/>
      <c r="EYL106" s="236" t="s">
        <v>567</v>
      </c>
      <c r="EYM106" s="237"/>
      <c r="EYN106" s="225"/>
      <c r="EYO106" s="235"/>
      <c r="EYP106" s="236" t="s">
        <v>567</v>
      </c>
      <c r="EYQ106" s="237"/>
      <c r="EYR106" s="225"/>
      <c r="EYS106" s="235"/>
      <c r="EYT106" s="236" t="s">
        <v>567</v>
      </c>
      <c r="EYU106" s="237"/>
      <c r="EYV106" s="225"/>
      <c r="EYW106" s="235"/>
      <c r="EYX106" s="236" t="s">
        <v>567</v>
      </c>
      <c r="EYY106" s="237"/>
      <c r="EYZ106" s="225"/>
      <c r="EZA106" s="235"/>
      <c r="EZB106" s="236" t="s">
        <v>567</v>
      </c>
      <c r="EZC106" s="237"/>
      <c r="EZD106" s="225"/>
      <c r="EZE106" s="235"/>
      <c r="EZF106" s="236" t="s">
        <v>567</v>
      </c>
      <c r="EZG106" s="237"/>
      <c r="EZH106" s="225"/>
      <c r="EZI106" s="235"/>
      <c r="EZJ106" s="236" t="s">
        <v>567</v>
      </c>
      <c r="EZK106" s="237"/>
      <c r="EZL106" s="225"/>
      <c r="EZM106" s="235"/>
      <c r="EZN106" s="236" t="s">
        <v>567</v>
      </c>
      <c r="EZO106" s="237"/>
      <c r="EZP106" s="225"/>
      <c r="EZQ106" s="235"/>
      <c r="EZR106" s="236" t="s">
        <v>567</v>
      </c>
      <c r="EZS106" s="237"/>
      <c r="EZT106" s="225"/>
      <c r="EZU106" s="235"/>
      <c r="EZV106" s="236" t="s">
        <v>567</v>
      </c>
      <c r="EZW106" s="237"/>
      <c r="EZX106" s="225"/>
      <c r="EZY106" s="235"/>
      <c r="EZZ106" s="236" t="s">
        <v>567</v>
      </c>
      <c r="FAA106" s="237"/>
      <c r="FAB106" s="225"/>
      <c r="FAC106" s="235"/>
      <c r="FAD106" s="236" t="s">
        <v>567</v>
      </c>
      <c r="FAE106" s="237"/>
      <c r="FAF106" s="225"/>
      <c r="FAG106" s="235"/>
      <c r="FAH106" s="236" t="s">
        <v>567</v>
      </c>
      <c r="FAI106" s="237"/>
      <c r="FAJ106" s="225"/>
      <c r="FAK106" s="235"/>
      <c r="FAL106" s="236" t="s">
        <v>567</v>
      </c>
      <c r="FAM106" s="237"/>
      <c r="FAN106" s="225"/>
      <c r="FAO106" s="235"/>
      <c r="FAP106" s="236" t="s">
        <v>567</v>
      </c>
      <c r="FAQ106" s="237"/>
      <c r="FAR106" s="225"/>
      <c r="FAS106" s="235"/>
      <c r="FAT106" s="236" t="s">
        <v>567</v>
      </c>
      <c r="FAU106" s="237"/>
      <c r="FAV106" s="225"/>
      <c r="FAW106" s="235"/>
      <c r="FAX106" s="236" t="s">
        <v>567</v>
      </c>
      <c r="FAY106" s="237"/>
      <c r="FAZ106" s="225"/>
      <c r="FBA106" s="235"/>
      <c r="FBB106" s="236" t="s">
        <v>567</v>
      </c>
      <c r="FBC106" s="237"/>
      <c r="FBD106" s="225"/>
      <c r="FBE106" s="235"/>
      <c r="FBF106" s="236" t="s">
        <v>567</v>
      </c>
      <c r="FBG106" s="237"/>
      <c r="FBH106" s="225"/>
      <c r="FBI106" s="235"/>
      <c r="FBJ106" s="236" t="s">
        <v>567</v>
      </c>
      <c r="FBK106" s="237"/>
      <c r="FBL106" s="225"/>
      <c r="FBM106" s="235"/>
      <c r="FBN106" s="236" t="s">
        <v>567</v>
      </c>
      <c r="FBO106" s="237"/>
      <c r="FBP106" s="225"/>
      <c r="FBQ106" s="235"/>
      <c r="FBR106" s="236" t="s">
        <v>567</v>
      </c>
      <c r="FBS106" s="237"/>
      <c r="FBT106" s="225"/>
      <c r="FBU106" s="235"/>
      <c r="FBV106" s="236" t="s">
        <v>567</v>
      </c>
      <c r="FBW106" s="237"/>
      <c r="FBX106" s="225"/>
      <c r="FBY106" s="235"/>
      <c r="FBZ106" s="236" t="s">
        <v>567</v>
      </c>
      <c r="FCA106" s="237"/>
      <c r="FCB106" s="225"/>
      <c r="FCC106" s="235"/>
      <c r="FCD106" s="236" t="s">
        <v>567</v>
      </c>
      <c r="FCE106" s="237"/>
      <c r="FCF106" s="225"/>
      <c r="FCG106" s="235"/>
      <c r="FCH106" s="236" t="s">
        <v>567</v>
      </c>
      <c r="FCI106" s="237"/>
      <c r="FCJ106" s="225"/>
      <c r="FCK106" s="235"/>
      <c r="FCL106" s="236" t="s">
        <v>567</v>
      </c>
      <c r="FCM106" s="237"/>
      <c r="FCN106" s="225"/>
      <c r="FCO106" s="235"/>
      <c r="FCP106" s="236" t="s">
        <v>567</v>
      </c>
      <c r="FCQ106" s="237"/>
      <c r="FCR106" s="225"/>
      <c r="FCS106" s="235"/>
      <c r="FCT106" s="236" t="s">
        <v>567</v>
      </c>
      <c r="FCU106" s="237"/>
      <c r="FCV106" s="225"/>
      <c r="FCW106" s="235"/>
      <c r="FCX106" s="236" t="s">
        <v>567</v>
      </c>
      <c r="FCY106" s="237"/>
      <c r="FCZ106" s="225"/>
      <c r="FDA106" s="235"/>
      <c r="FDB106" s="236" t="s">
        <v>567</v>
      </c>
      <c r="FDC106" s="237"/>
      <c r="FDD106" s="225"/>
      <c r="FDE106" s="235"/>
      <c r="FDF106" s="236" t="s">
        <v>567</v>
      </c>
      <c r="FDG106" s="237"/>
      <c r="FDH106" s="225"/>
      <c r="FDI106" s="235"/>
      <c r="FDJ106" s="236" t="s">
        <v>567</v>
      </c>
      <c r="FDK106" s="237"/>
      <c r="FDL106" s="225"/>
      <c r="FDM106" s="235"/>
      <c r="FDN106" s="236" t="s">
        <v>567</v>
      </c>
      <c r="FDO106" s="237"/>
      <c r="FDP106" s="225"/>
      <c r="FDQ106" s="235"/>
      <c r="FDR106" s="236" t="s">
        <v>567</v>
      </c>
      <c r="FDS106" s="237"/>
      <c r="FDT106" s="225"/>
      <c r="FDU106" s="235"/>
      <c r="FDV106" s="236" t="s">
        <v>567</v>
      </c>
      <c r="FDW106" s="237"/>
      <c r="FDX106" s="225"/>
      <c r="FDY106" s="235"/>
      <c r="FDZ106" s="236" t="s">
        <v>567</v>
      </c>
      <c r="FEA106" s="237"/>
      <c r="FEB106" s="225"/>
      <c r="FEC106" s="235"/>
      <c r="FED106" s="236" t="s">
        <v>567</v>
      </c>
      <c r="FEE106" s="237"/>
      <c r="FEF106" s="225"/>
      <c r="FEG106" s="235"/>
      <c r="FEH106" s="236" t="s">
        <v>567</v>
      </c>
      <c r="FEI106" s="237"/>
      <c r="FEJ106" s="225"/>
      <c r="FEK106" s="235"/>
      <c r="FEL106" s="236" t="s">
        <v>567</v>
      </c>
      <c r="FEM106" s="237"/>
      <c r="FEN106" s="225"/>
      <c r="FEO106" s="235"/>
      <c r="FEP106" s="236" t="s">
        <v>567</v>
      </c>
      <c r="FEQ106" s="237"/>
      <c r="FER106" s="225"/>
      <c r="FES106" s="235"/>
      <c r="FET106" s="236" t="s">
        <v>567</v>
      </c>
      <c r="FEU106" s="237"/>
      <c r="FEV106" s="225"/>
      <c r="FEW106" s="235"/>
      <c r="FEX106" s="236" t="s">
        <v>567</v>
      </c>
      <c r="FEY106" s="237"/>
      <c r="FEZ106" s="225"/>
      <c r="FFA106" s="235"/>
      <c r="FFB106" s="236" t="s">
        <v>567</v>
      </c>
      <c r="FFC106" s="237"/>
      <c r="FFD106" s="225"/>
      <c r="FFE106" s="235"/>
      <c r="FFF106" s="236" t="s">
        <v>567</v>
      </c>
      <c r="FFG106" s="237"/>
      <c r="FFH106" s="225"/>
      <c r="FFI106" s="235"/>
      <c r="FFJ106" s="236" t="s">
        <v>567</v>
      </c>
      <c r="FFK106" s="237"/>
      <c r="FFL106" s="225"/>
      <c r="FFM106" s="235"/>
      <c r="FFN106" s="236" t="s">
        <v>567</v>
      </c>
      <c r="FFO106" s="237"/>
      <c r="FFP106" s="225"/>
      <c r="FFQ106" s="235"/>
      <c r="FFR106" s="236" t="s">
        <v>567</v>
      </c>
      <c r="FFS106" s="237"/>
      <c r="FFT106" s="225"/>
      <c r="FFU106" s="235"/>
      <c r="FFV106" s="236" t="s">
        <v>567</v>
      </c>
      <c r="FFW106" s="237"/>
      <c r="FFX106" s="225"/>
      <c r="FFY106" s="235"/>
      <c r="FFZ106" s="236" t="s">
        <v>567</v>
      </c>
      <c r="FGA106" s="237"/>
      <c r="FGB106" s="225"/>
      <c r="FGC106" s="235"/>
      <c r="FGD106" s="236" t="s">
        <v>567</v>
      </c>
      <c r="FGE106" s="237"/>
      <c r="FGF106" s="225"/>
      <c r="FGG106" s="235"/>
      <c r="FGH106" s="236" t="s">
        <v>567</v>
      </c>
      <c r="FGI106" s="237"/>
      <c r="FGJ106" s="225"/>
      <c r="FGK106" s="235"/>
      <c r="FGL106" s="236" t="s">
        <v>567</v>
      </c>
      <c r="FGM106" s="237"/>
      <c r="FGN106" s="225"/>
      <c r="FGO106" s="235"/>
      <c r="FGP106" s="236" t="s">
        <v>567</v>
      </c>
      <c r="FGQ106" s="237"/>
      <c r="FGR106" s="225"/>
      <c r="FGS106" s="235"/>
      <c r="FGT106" s="236" t="s">
        <v>567</v>
      </c>
      <c r="FGU106" s="237"/>
      <c r="FGV106" s="225"/>
      <c r="FGW106" s="235"/>
      <c r="FGX106" s="236" t="s">
        <v>567</v>
      </c>
      <c r="FGY106" s="237"/>
      <c r="FGZ106" s="225"/>
      <c r="FHA106" s="235"/>
      <c r="FHB106" s="236" t="s">
        <v>567</v>
      </c>
      <c r="FHC106" s="237"/>
      <c r="FHD106" s="225"/>
      <c r="FHE106" s="235"/>
      <c r="FHF106" s="236" t="s">
        <v>567</v>
      </c>
      <c r="FHG106" s="237"/>
      <c r="FHH106" s="225"/>
      <c r="FHI106" s="235"/>
      <c r="FHJ106" s="236" t="s">
        <v>567</v>
      </c>
      <c r="FHK106" s="237"/>
      <c r="FHL106" s="225"/>
      <c r="FHM106" s="235"/>
      <c r="FHN106" s="236" t="s">
        <v>567</v>
      </c>
      <c r="FHO106" s="237"/>
      <c r="FHP106" s="225"/>
      <c r="FHQ106" s="235"/>
      <c r="FHR106" s="236" t="s">
        <v>567</v>
      </c>
      <c r="FHS106" s="237"/>
      <c r="FHT106" s="225"/>
      <c r="FHU106" s="235"/>
      <c r="FHV106" s="236" t="s">
        <v>567</v>
      </c>
      <c r="FHW106" s="237"/>
      <c r="FHX106" s="225"/>
      <c r="FHY106" s="235"/>
      <c r="FHZ106" s="236" t="s">
        <v>567</v>
      </c>
      <c r="FIA106" s="237"/>
      <c r="FIB106" s="225"/>
      <c r="FIC106" s="235"/>
      <c r="FID106" s="236" t="s">
        <v>567</v>
      </c>
      <c r="FIE106" s="237"/>
      <c r="FIF106" s="225"/>
      <c r="FIG106" s="235"/>
      <c r="FIH106" s="236" t="s">
        <v>567</v>
      </c>
      <c r="FII106" s="237"/>
      <c r="FIJ106" s="225"/>
      <c r="FIK106" s="235"/>
      <c r="FIL106" s="236" t="s">
        <v>567</v>
      </c>
      <c r="FIM106" s="237"/>
      <c r="FIN106" s="225"/>
      <c r="FIO106" s="235"/>
      <c r="FIP106" s="236" t="s">
        <v>567</v>
      </c>
      <c r="FIQ106" s="237"/>
      <c r="FIR106" s="225"/>
      <c r="FIS106" s="235"/>
      <c r="FIT106" s="236" t="s">
        <v>567</v>
      </c>
      <c r="FIU106" s="237"/>
      <c r="FIV106" s="225"/>
      <c r="FIW106" s="235"/>
      <c r="FIX106" s="236" t="s">
        <v>567</v>
      </c>
      <c r="FIY106" s="237"/>
      <c r="FIZ106" s="225"/>
      <c r="FJA106" s="235"/>
      <c r="FJB106" s="236" t="s">
        <v>567</v>
      </c>
      <c r="FJC106" s="237"/>
      <c r="FJD106" s="225"/>
      <c r="FJE106" s="235"/>
      <c r="FJF106" s="236" t="s">
        <v>567</v>
      </c>
      <c r="FJG106" s="237"/>
      <c r="FJH106" s="225"/>
      <c r="FJI106" s="235"/>
      <c r="FJJ106" s="236" t="s">
        <v>567</v>
      </c>
      <c r="FJK106" s="237"/>
      <c r="FJL106" s="225"/>
      <c r="FJM106" s="235"/>
      <c r="FJN106" s="236" t="s">
        <v>567</v>
      </c>
      <c r="FJO106" s="237"/>
      <c r="FJP106" s="225"/>
      <c r="FJQ106" s="235"/>
      <c r="FJR106" s="236" t="s">
        <v>567</v>
      </c>
      <c r="FJS106" s="237"/>
      <c r="FJT106" s="225"/>
      <c r="FJU106" s="235"/>
      <c r="FJV106" s="236" t="s">
        <v>567</v>
      </c>
      <c r="FJW106" s="237"/>
      <c r="FJX106" s="225"/>
      <c r="FJY106" s="235"/>
      <c r="FJZ106" s="236" t="s">
        <v>567</v>
      </c>
      <c r="FKA106" s="237"/>
      <c r="FKB106" s="225"/>
      <c r="FKC106" s="235"/>
      <c r="FKD106" s="236" t="s">
        <v>567</v>
      </c>
      <c r="FKE106" s="237"/>
      <c r="FKF106" s="225"/>
      <c r="FKG106" s="235"/>
      <c r="FKH106" s="236" t="s">
        <v>567</v>
      </c>
      <c r="FKI106" s="237"/>
      <c r="FKJ106" s="225"/>
      <c r="FKK106" s="235"/>
      <c r="FKL106" s="236" t="s">
        <v>567</v>
      </c>
      <c r="FKM106" s="237"/>
      <c r="FKN106" s="225"/>
      <c r="FKO106" s="235"/>
      <c r="FKP106" s="236" t="s">
        <v>567</v>
      </c>
      <c r="FKQ106" s="237"/>
      <c r="FKR106" s="225"/>
      <c r="FKS106" s="235"/>
      <c r="FKT106" s="236" t="s">
        <v>567</v>
      </c>
      <c r="FKU106" s="237"/>
      <c r="FKV106" s="225"/>
      <c r="FKW106" s="235"/>
      <c r="FKX106" s="236" t="s">
        <v>567</v>
      </c>
      <c r="FKY106" s="237"/>
      <c r="FKZ106" s="225"/>
      <c r="FLA106" s="235"/>
      <c r="FLB106" s="236" t="s">
        <v>567</v>
      </c>
      <c r="FLC106" s="237"/>
      <c r="FLD106" s="225"/>
      <c r="FLE106" s="235"/>
      <c r="FLF106" s="236" t="s">
        <v>567</v>
      </c>
      <c r="FLG106" s="237"/>
      <c r="FLH106" s="225"/>
      <c r="FLI106" s="235"/>
      <c r="FLJ106" s="236" t="s">
        <v>567</v>
      </c>
      <c r="FLK106" s="237"/>
      <c r="FLL106" s="225"/>
      <c r="FLM106" s="235"/>
      <c r="FLN106" s="236" t="s">
        <v>567</v>
      </c>
      <c r="FLO106" s="237"/>
      <c r="FLP106" s="225"/>
      <c r="FLQ106" s="235"/>
      <c r="FLR106" s="236" t="s">
        <v>567</v>
      </c>
      <c r="FLS106" s="237"/>
      <c r="FLT106" s="225"/>
      <c r="FLU106" s="235"/>
      <c r="FLV106" s="236" t="s">
        <v>567</v>
      </c>
      <c r="FLW106" s="237"/>
      <c r="FLX106" s="225"/>
      <c r="FLY106" s="235"/>
      <c r="FLZ106" s="236" t="s">
        <v>567</v>
      </c>
      <c r="FMA106" s="237"/>
      <c r="FMB106" s="225"/>
      <c r="FMC106" s="235"/>
      <c r="FMD106" s="236" t="s">
        <v>567</v>
      </c>
      <c r="FME106" s="237"/>
      <c r="FMF106" s="225"/>
      <c r="FMG106" s="235"/>
      <c r="FMH106" s="236" t="s">
        <v>567</v>
      </c>
      <c r="FMI106" s="237"/>
      <c r="FMJ106" s="225"/>
      <c r="FMK106" s="235"/>
      <c r="FML106" s="236" t="s">
        <v>567</v>
      </c>
      <c r="FMM106" s="237"/>
      <c r="FMN106" s="225"/>
      <c r="FMO106" s="235"/>
      <c r="FMP106" s="236" t="s">
        <v>567</v>
      </c>
      <c r="FMQ106" s="237"/>
      <c r="FMR106" s="225"/>
      <c r="FMS106" s="235"/>
      <c r="FMT106" s="236" t="s">
        <v>567</v>
      </c>
      <c r="FMU106" s="237"/>
      <c r="FMV106" s="225"/>
      <c r="FMW106" s="235"/>
      <c r="FMX106" s="236" t="s">
        <v>567</v>
      </c>
      <c r="FMY106" s="237"/>
      <c r="FMZ106" s="225"/>
      <c r="FNA106" s="235"/>
      <c r="FNB106" s="236" t="s">
        <v>567</v>
      </c>
      <c r="FNC106" s="237"/>
      <c r="FND106" s="225"/>
      <c r="FNE106" s="235"/>
      <c r="FNF106" s="236" t="s">
        <v>567</v>
      </c>
      <c r="FNG106" s="237"/>
      <c r="FNH106" s="225"/>
      <c r="FNI106" s="235"/>
      <c r="FNJ106" s="236" t="s">
        <v>567</v>
      </c>
      <c r="FNK106" s="237"/>
      <c r="FNL106" s="225"/>
      <c r="FNM106" s="235"/>
      <c r="FNN106" s="236" t="s">
        <v>567</v>
      </c>
      <c r="FNO106" s="237"/>
      <c r="FNP106" s="225"/>
      <c r="FNQ106" s="235"/>
      <c r="FNR106" s="236" t="s">
        <v>567</v>
      </c>
      <c r="FNS106" s="237"/>
      <c r="FNT106" s="225"/>
      <c r="FNU106" s="235"/>
      <c r="FNV106" s="236" t="s">
        <v>567</v>
      </c>
      <c r="FNW106" s="237"/>
      <c r="FNX106" s="225"/>
      <c r="FNY106" s="235"/>
      <c r="FNZ106" s="236" t="s">
        <v>567</v>
      </c>
      <c r="FOA106" s="237"/>
      <c r="FOB106" s="225"/>
      <c r="FOC106" s="235"/>
      <c r="FOD106" s="236" t="s">
        <v>567</v>
      </c>
      <c r="FOE106" s="237"/>
      <c r="FOF106" s="225"/>
      <c r="FOG106" s="235"/>
      <c r="FOH106" s="236" t="s">
        <v>567</v>
      </c>
      <c r="FOI106" s="237"/>
      <c r="FOJ106" s="225"/>
      <c r="FOK106" s="235"/>
      <c r="FOL106" s="236" t="s">
        <v>567</v>
      </c>
      <c r="FOM106" s="237"/>
      <c r="FON106" s="225"/>
      <c r="FOO106" s="235"/>
      <c r="FOP106" s="236" t="s">
        <v>567</v>
      </c>
      <c r="FOQ106" s="237"/>
      <c r="FOR106" s="225"/>
      <c r="FOS106" s="235"/>
      <c r="FOT106" s="236" t="s">
        <v>567</v>
      </c>
      <c r="FOU106" s="237"/>
      <c r="FOV106" s="225"/>
      <c r="FOW106" s="235"/>
      <c r="FOX106" s="236" t="s">
        <v>567</v>
      </c>
      <c r="FOY106" s="237"/>
      <c r="FOZ106" s="225"/>
      <c r="FPA106" s="235"/>
      <c r="FPB106" s="236" t="s">
        <v>567</v>
      </c>
      <c r="FPC106" s="237"/>
      <c r="FPD106" s="225"/>
      <c r="FPE106" s="235"/>
      <c r="FPF106" s="236" t="s">
        <v>567</v>
      </c>
      <c r="FPG106" s="237"/>
      <c r="FPH106" s="225"/>
      <c r="FPI106" s="235"/>
      <c r="FPJ106" s="236" t="s">
        <v>567</v>
      </c>
      <c r="FPK106" s="237"/>
      <c r="FPL106" s="225"/>
      <c r="FPM106" s="235"/>
      <c r="FPN106" s="236" t="s">
        <v>567</v>
      </c>
      <c r="FPO106" s="237"/>
      <c r="FPP106" s="225"/>
      <c r="FPQ106" s="235"/>
      <c r="FPR106" s="236" t="s">
        <v>567</v>
      </c>
      <c r="FPS106" s="237"/>
      <c r="FPT106" s="225"/>
      <c r="FPU106" s="235"/>
      <c r="FPV106" s="236" t="s">
        <v>567</v>
      </c>
      <c r="FPW106" s="237"/>
      <c r="FPX106" s="225"/>
      <c r="FPY106" s="235"/>
      <c r="FPZ106" s="236" t="s">
        <v>567</v>
      </c>
      <c r="FQA106" s="237"/>
      <c r="FQB106" s="225"/>
      <c r="FQC106" s="235"/>
      <c r="FQD106" s="236" t="s">
        <v>567</v>
      </c>
      <c r="FQE106" s="237"/>
      <c r="FQF106" s="225"/>
      <c r="FQG106" s="235"/>
      <c r="FQH106" s="236" t="s">
        <v>567</v>
      </c>
      <c r="FQI106" s="237"/>
      <c r="FQJ106" s="225"/>
      <c r="FQK106" s="235"/>
      <c r="FQL106" s="236" t="s">
        <v>567</v>
      </c>
      <c r="FQM106" s="237"/>
      <c r="FQN106" s="225"/>
      <c r="FQO106" s="235"/>
      <c r="FQP106" s="236" t="s">
        <v>567</v>
      </c>
      <c r="FQQ106" s="237"/>
      <c r="FQR106" s="225"/>
      <c r="FQS106" s="235"/>
      <c r="FQT106" s="236" t="s">
        <v>567</v>
      </c>
      <c r="FQU106" s="237"/>
      <c r="FQV106" s="225"/>
      <c r="FQW106" s="235"/>
      <c r="FQX106" s="236" t="s">
        <v>567</v>
      </c>
      <c r="FQY106" s="237"/>
      <c r="FQZ106" s="225"/>
      <c r="FRA106" s="235"/>
      <c r="FRB106" s="236" t="s">
        <v>567</v>
      </c>
      <c r="FRC106" s="237"/>
      <c r="FRD106" s="225"/>
      <c r="FRE106" s="235"/>
      <c r="FRF106" s="236" t="s">
        <v>567</v>
      </c>
      <c r="FRG106" s="237"/>
      <c r="FRH106" s="225"/>
      <c r="FRI106" s="235"/>
      <c r="FRJ106" s="236" t="s">
        <v>567</v>
      </c>
      <c r="FRK106" s="237"/>
      <c r="FRL106" s="225"/>
      <c r="FRM106" s="235"/>
      <c r="FRN106" s="236" t="s">
        <v>567</v>
      </c>
      <c r="FRO106" s="237"/>
      <c r="FRP106" s="225"/>
      <c r="FRQ106" s="235"/>
      <c r="FRR106" s="236" t="s">
        <v>567</v>
      </c>
      <c r="FRS106" s="237"/>
      <c r="FRT106" s="225"/>
      <c r="FRU106" s="235"/>
      <c r="FRV106" s="236" t="s">
        <v>567</v>
      </c>
      <c r="FRW106" s="237"/>
      <c r="FRX106" s="225"/>
      <c r="FRY106" s="235"/>
      <c r="FRZ106" s="236" t="s">
        <v>567</v>
      </c>
      <c r="FSA106" s="237"/>
      <c r="FSB106" s="225"/>
      <c r="FSC106" s="235"/>
      <c r="FSD106" s="236" t="s">
        <v>567</v>
      </c>
      <c r="FSE106" s="237"/>
      <c r="FSF106" s="225"/>
      <c r="FSG106" s="235"/>
      <c r="FSH106" s="236" t="s">
        <v>567</v>
      </c>
      <c r="FSI106" s="237"/>
      <c r="FSJ106" s="225"/>
      <c r="FSK106" s="235"/>
      <c r="FSL106" s="236" t="s">
        <v>567</v>
      </c>
      <c r="FSM106" s="237"/>
      <c r="FSN106" s="225"/>
      <c r="FSO106" s="235"/>
      <c r="FSP106" s="236" t="s">
        <v>567</v>
      </c>
      <c r="FSQ106" s="237"/>
      <c r="FSR106" s="225"/>
      <c r="FSS106" s="235"/>
      <c r="FST106" s="236" t="s">
        <v>567</v>
      </c>
      <c r="FSU106" s="237"/>
      <c r="FSV106" s="225"/>
      <c r="FSW106" s="235"/>
      <c r="FSX106" s="236" t="s">
        <v>567</v>
      </c>
      <c r="FSY106" s="237"/>
      <c r="FSZ106" s="225"/>
      <c r="FTA106" s="235"/>
      <c r="FTB106" s="236" t="s">
        <v>567</v>
      </c>
      <c r="FTC106" s="237"/>
      <c r="FTD106" s="225"/>
      <c r="FTE106" s="235"/>
      <c r="FTF106" s="236" t="s">
        <v>567</v>
      </c>
      <c r="FTG106" s="237"/>
      <c r="FTH106" s="225"/>
      <c r="FTI106" s="235"/>
      <c r="FTJ106" s="236" t="s">
        <v>567</v>
      </c>
      <c r="FTK106" s="237"/>
      <c r="FTL106" s="225"/>
      <c r="FTM106" s="235"/>
      <c r="FTN106" s="236" t="s">
        <v>567</v>
      </c>
      <c r="FTO106" s="237"/>
      <c r="FTP106" s="225"/>
      <c r="FTQ106" s="235"/>
      <c r="FTR106" s="236" t="s">
        <v>567</v>
      </c>
      <c r="FTS106" s="237"/>
      <c r="FTT106" s="225"/>
      <c r="FTU106" s="235"/>
      <c r="FTV106" s="236" t="s">
        <v>567</v>
      </c>
      <c r="FTW106" s="237"/>
      <c r="FTX106" s="225"/>
      <c r="FTY106" s="235"/>
      <c r="FTZ106" s="236" t="s">
        <v>567</v>
      </c>
      <c r="FUA106" s="237"/>
      <c r="FUB106" s="225"/>
      <c r="FUC106" s="235"/>
      <c r="FUD106" s="236" t="s">
        <v>567</v>
      </c>
      <c r="FUE106" s="237"/>
      <c r="FUF106" s="225"/>
      <c r="FUG106" s="235"/>
      <c r="FUH106" s="236" t="s">
        <v>567</v>
      </c>
      <c r="FUI106" s="237"/>
      <c r="FUJ106" s="225"/>
      <c r="FUK106" s="235"/>
      <c r="FUL106" s="236" t="s">
        <v>567</v>
      </c>
      <c r="FUM106" s="237"/>
      <c r="FUN106" s="225"/>
      <c r="FUO106" s="235"/>
      <c r="FUP106" s="236" t="s">
        <v>567</v>
      </c>
      <c r="FUQ106" s="237"/>
      <c r="FUR106" s="225"/>
      <c r="FUS106" s="235"/>
      <c r="FUT106" s="236" t="s">
        <v>567</v>
      </c>
      <c r="FUU106" s="237"/>
      <c r="FUV106" s="225"/>
      <c r="FUW106" s="235"/>
      <c r="FUX106" s="236" t="s">
        <v>567</v>
      </c>
      <c r="FUY106" s="237"/>
      <c r="FUZ106" s="225"/>
      <c r="FVA106" s="235"/>
      <c r="FVB106" s="236" t="s">
        <v>567</v>
      </c>
      <c r="FVC106" s="237"/>
      <c r="FVD106" s="225"/>
      <c r="FVE106" s="235"/>
      <c r="FVF106" s="236" t="s">
        <v>567</v>
      </c>
      <c r="FVG106" s="237"/>
      <c r="FVH106" s="225"/>
      <c r="FVI106" s="235"/>
      <c r="FVJ106" s="236" t="s">
        <v>567</v>
      </c>
      <c r="FVK106" s="237"/>
      <c r="FVL106" s="225"/>
      <c r="FVM106" s="235"/>
      <c r="FVN106" s="236" t="s">
        <v>567</v>
      </c>
      <c r="FVO106" s="237"/>
      <c r="FVP106" s="225"/>
      <c r="FVQ106" s="235"/>
      <c r="FVR106" s="236" t="s">
        <v>567</v>
      </c>
      <c r="FVS106" s="237"/>
      <c r="FVT106" s="225"/>
      <c r="FVU106" s="235"/>
      <c r="FVV106" s="236" t="s">
        <v>567</v>
      </c>
      <c r="FVW106" s="237"/>
      <c r="FVX106" s="225"/>
      <c r="FVY106" s="235"/>
      <c r="FVZ106" s="236" t="s">
        <v>567</v>
      </c>
      <c r="FWA106" s="237"/>
      <c r="FWB106" s="225"/>
      <c r="FWC106" s="235"/>
      <c r="FWD106" s="236" t="s">
        <v>567</v>
      </c>
      <c r="FWE106" s="237"/>
      <c r="FWF106" s="225"/>
      <c r="FWG106" s="235"/>
      <c r="FWH106" s="236" t="s">
        <v>567</v>
      </c>
      <c r="FWI106" s="237"/>
      <c r="FWJ106" s="225"/>
      <c r="FWK106" s="235"/>
      <c r="FWL106" s="236" t="s">
        <v>567</v>
      </c>
      <c r="FWM106" s="237"/>
      <c r="FWN106" s="225"/>
      <c r="FWO106" s="235"/>
      <c r="FWP106" s="236" t="s">
        <v>567</v>
      </c>
      <c r="FWQ106" s="237"/>
      <c r="FWR106" s="225"/>
      <c r="FWS106" s="235"/>
      <c r="FWT106" s="236" t="s">
        <v>567</v>
      </c>
      <c r="FWU106" s="237"/>
      <c r="FWV106" s="225"/>
      <c r="FWW106" s="235"/>
      <c r="FWX106" s="236" t="s">
        <v>567</v>
      </c>
      <c r="FWY106" s="237"/>
      <c r="FWZ106" s="225"/>
      <c r="FXA106" s="235"/>
      <c r="FXB106" s="236" t="s">
        <v>567</v>
      </c>
      <c r="FXC106" s="237"/>
      <c r="FXD106" s="225"/>
      <c r="FXE106" s="235"/>
      <c r="FXF106" s="236" t="s">
        <v>567</v>
      </c>
      <c r="FXG106" s="237"/>
      <c r="FXH106" s="225"/>
      <c r="FXI106" s="235"/>
      <c r="FXJ106" s="236" t="s">
        <v>567</v>
      </c>
      <c r="FXK106" s="237"/>
      <c r="FXL106" s="225"/>
      <c r="FXM106" s="235"/>
      <c r="FXN106" s="236" t="s">
        <v>567</v>
      </c>
      <c r="FXO106" s="237"/>
      <c r="FXP106" s="225"/>
      <c r="FXQ106" s="235"/>
      <c r="FXR106" s="236" t="s">
        <v>567</v>
      </c>
      <c r="FXS106" s="237"/>
      <c r="FXT106" s="225"/>
      <c r="FXU106" s="235"/>
      <c r="FXV106" s="236" t="s">
        <v>567</v>
      </c>
      <c r="FXW106" s="237"/>
      <c r="FXX106" s="225"/>
      <c r="FXY106" s="235"/>
      <c r="FXZ106" s="236" t="s">
        <v>567</v>
      </c>
      <c r="FYA106" s="237"/>
      <c r="FYB106" s="225"/>
      <c r="FYC106" s="235"/>
      <c r="FYD106" s="236" t="s">
        <v>567</v>
      </c>
      <c r="FYE106" s="237"/>
      <c r="FYF106" s="225"/>
      <c r="FYG106" s="235"/>
      <c r="FYH106" s="236" t="s">
        <v>567</v>
      </c>
      <c r="FYI106" s="237"/>
      <c r="FYJ106" s="225"/>
      <c r="FYK106" s="235"/>
      <c r="FYL106" s="236" t="s">
        <v>567</v>
      </c>
      <c r="FYM106" s="237"/>
      <c r="FYN106" s="225"/>
      <c r="FYO106" s="235"/>
      <c r="FYP106" s="236" t="s">
        <v>567</v>
      </c>
      <c r="FYQ106" s="237"/>
      <c r="FYR106" s="225"/>
      <c r="FYS106" s="235"/>
      <c r="FYT106" s="236" t="s">
        <v>567</v>
      </c>
      <c r="FYU106" s="237"/>
      <c r="FYV106" s="225"/>
      <c r="FYW106" s="235"/>
      <c r="FYX106" s="236" t="s">
        <v>567</v>
      </c>
      <c r="FYY106" s="237"/>
      <c r="FYZ106" s="225"/>
      <c r="FZA106" s="235"/>
      <c r="FZB106" s="236" t="s">
        <v>567</v>
      </c>
      <c r="FZC106" s="237"/>
      <c r="FZD106" s="225"/>
      <c r="FZE106" s="235"/>
      <c r="FZF106" s="236" t="s">
        <v>567</v>
      </c>
      <c r="FZG106" s="237"/>
      <c r="FZH106" s="225"/>
      <c r="FZI106" s="235"/>
      <c r="FZJ106" s="236" t="s">
        <v>567</v>
      </c>
      <c r="FZK106" s="237"/>
      <c r="FZL106" s="225"/>
      <c r="FZM106" s="235"/>
      <c r="FZN106" s="236" t="s">
        <v>567</v>
      </c>
      <c r="FZO106" s="237"/>
      <c r="FZP106" s="225"/>
      <c r="FZQ106" s="235"/>
      <c r="FZR106" s="236" t="s">
        <v>567</v>
      </c>
      <c r="FZS106" s="237"/>
      <c r="FZT106" s="225"/>
      <c r="FZU106" s="235"/>
      <c r="FZV106" s="236" t="s">
        <v>567</v>
      </c>
      <c r="FZW106" s="237"/>
      <c r="FZX106" s="225"/>
      <c r="FZY106" s="235"/>
      <c r="FZZ106" s="236" t="s">
        <v>567</v>
      </c>
      <c r="GAA106" s="237"/>
      <c r="GAB106" s="225"/>
      <c r="GAC106" s="235"/>
      <c r="GAD106" s="236" t="s">
        <v>567</v>
      </c>
      <c r="GAE106" s="237"/>
      <c r="GAF106" s="225"/>
      <c r="GAG106" s="235"/>
      <c r="GAH106" s="236" t="s">
        <v>567</v>
      </c>
      <c r="GAI106" s="237"/>
      <c r="GAJ106" s="225"/>
      <c r="GAK106" s="235"/>
      <c r="GAL106" s="236" t="s">
        <v>567</v>
      </c>
      <c r="GAM106" s="237"/>
      <c r="GAN106" s="225"/>
      <c r="GAO106" s="235"/>
      <c r="GAP106" s="236" t="s">
        <v>567</v>
      </c>
      <c r="GAQ106" s="237"/>
      <c r="GAR106" s="225"/>
      <c r="GAS106" s="235"/>
      <c r="GAT106" s="236" t="s">
        <v>567</v>
      </c>
      <c r="GAU106" s="237"/>
      <c r="GAV106" s="225"/>
      <c r="GAW106" s="235"/>
      <c r="GAX106" s="236" t="s">
        <v>567</v>
      </c>
      <c r="GAY106" s="237"/>
      <c r="GAZ106" s="225"/>
      <c r="GBA106" s="235"/>
      <c r="GBB106" s="236" t="s">
        <v>567</v>
      </c>
      <c r="GBC106" s="237"/>
      <c r="GBD106" s="225"/>
      <c r="GBE106" s="235"/>
      <c r="GBF106" s="236" t="s">
        <v>567</v>
      </c>
      <c r="GBG106" s="237"/>
      <c r="GBH106" s="225"/>
      <c r="GBI106" s="235"/>
      <c r="GBJ106" s="236" t="s">
        <v>567</v>
      </c>
      <c r="GBK106" s="237"/>
      <c r="GBL106" s="225"/>
      <c r="GBM106" s="235"/>
      <c r="GBN106" s="236" t="s">
        <v>567</v>
      </c>
      <c r="GBO106" s="237"/>
      <c r="GBP106" s="225"/>
      <c r="GBQ106" s="235"/>
      <c r="GBR106" s="236" t="s">
        <v>567</v>
      </c>
      <c r="GBS106" s="237"/>
      <c r="GBT106" s="225"/>
      <c r="GBU106" s="235"/>
      <c r="GBV106" s="236" t="s">
        <v>567</v>
      </c>
      <c r="GBW106" s="237"/>
      <c r="GBX106" s="225"/>
      <c r="GBY106" s="235"/>
      <c r="GBZ106" s="236" t="s">
        <v>567</v>
      </c>
      <c r="GCA106" s="237"/>
      <c r="GCB106" s="225"/>
      <c r="GCC106" s="235"/>
      <c r="GCD106" s="236" t="s">
        <v>567</v>
      </c>
      <c r="GCE106" s="237"/>
      <c r="GCF106" s="225"/>
      <c r="GCG106" s="235"/>
      <c r="GCH106" s="236" t="s">
        <v>567</v>
      </c>
      <c r="GCI106" s="237"/>
      <c r="GCJ106" s="225"/>
      <c r="GCK106" s="235"/>
      <c r="GCL106" s="236" t="s">
        <v>567</v>
      </c>
      <c r="GCM106" s="237"/>
      <c r="GCN106" s="225"/>
      <c r="GCO106" s="235"/>
      <c r="GCP106" s="236" t="s">
        <v>567</v>
      </c>
      <c r="GCQ106" s="237"/>
      <c r="GCR106" s="225"/>
      <c r="GCS106" s="235"/>
      <c r="GCT106" s="236" t="s">
        <v>567</v>
      </c>
      <c r="GCU106" s="237"/>
      <c r="GCV106" s="225"/>
      <c r="GCW106" s="235"/>
      <c r="GCX106" s="236" t="s">
        <v>567</v>
      </c>
      <c r="GCY106" s="237"/>
      <c r="GCZ106" s="225"/>
      <c r="GDA106" s="235"/>
      <c r="GDB106" s="236" t="s">
        <v>567</v>
      </c>
      <c r="GDC106" s="237"/>
      <c r="GDD106" s="225"/>
      <c r="GDE106" s="235"/>
      <c r="GDF106" s="236" t="s">
        <v>567</v>
      </c>
      <c r="GDG106" s="237"/>
      <c r="GDH106" s="225"/>
      <c r="GDI106" s="235"/>
      <c r="GDJ106" s="236" t="s">
        <v>567</v>
      </c>
      <c r="GDK106" s="237"/>
      <c r="GDL106" s="225"/>
      <c r="GDM106" s="235"/>
      <c r="GDN106" s="236" t="s">
        <v>567</v>
      </c>
      <c r="GDO106" s="237"/>
      <c r="GDP106" s="225"/>
      <c r="GDQ106" s="235"/>
      <c r="GDR106" s="236" t="s">
        <v>567</v>
      </c>
      <c r="GDS106" s="237"/>
      <c r="GDT106" s="225"/>
      <c r="GDU106" s="235"/>
      <c r="GDV106" s="236" t="s">
        <v>567</v>
      </c>
      <c r="GDW106" s="237"/>
      <c r="GDX106" s="225"/>
      <c r="GDY106" s="235"/>
      <c r="GDZ106" s="236" t="s">
        <v>567</v>
      </c>
      <c r="GEA106" s="237"/>
      <c r="GEB106" s="225"/>
      <c r="GEC106" s="235"/>
      <c r="GED106" s="236" t="s">
        <v>567</v>
      </c>
      <c r="GEE106" s="237"/>
      <c r="GEF106" s="225"/>
      <c r="GEG106" s="235"/>
      <c r="GEH106" s="236" t="s">
        <v>567</v>
      </c>
      <c r="GEI106" s="237"/>
      <c r="GEJ106" s="225"/>
      <c r="GEK106" s="235"/>
      <c r="GEL106" s="236" t="s">
        <v>567</v>
      </c>
      <c r="GEM106" s="237"/>
      <c r="GEN106" s="225"/>
      <c r="GEO106" s="235"/>
      <c r="GEP106" s="236" t="s">
        <v>567</v>
      </c>
      <c r="GEQ106" s="237"/>
      <c r="GER106" s="225"/>
      <c r="GES106" s="235"/>
      <c r="GET106" s="236" t="s">
        <v>567</v>
      </c>
      <c r="GEU106" s="237"/>
      <c r="GEV106" s="225"/>
      <c r="GEW106" s="235"/>
      <c r="GEX106" s="236" t="s">
        <v>567</v>
      </c>
      <c r="GEY106" s="237"/>
      <c r="GEZ106" s="225"/>
      <c r="GFA106" s="235"/>
      <c r="GFB106" s="236" t="s">
        <v>567</v>
      </c>
      <c r="GFC106" s="237"/>
      <c r="GFD106" s="225"/>
      <c r="GFE106" s="235"/>
      <c r="GFF106" s="236" t="s">
        <v>567</v>
      </c>
      <c r="GFG106" s="237"/>
      <c r="GFH106" s="225"/>
      <c r="GFI106" s="235"/>
      <c r="GFJ106" s="236" t="s">
        <v>567</v>
      </c>
      <c r="GFK106" s="237"/>
      <c r="GFL106" s="225"/>
      <c r="GFM106" s="235"/>
      <c r="GFN106" s="236" t="s">
        <v>567</v>
      </c>
      <c r="GFO106" s="237"/>
      <c r="GFP106" s="225"/>
      <c r="GFQ106" s="235"/>
      <c r="GFR106" s="236" t="s">
        <v>567</v>
      </c>
      <c r="GFS106" s="237"/>
      <c r="GFT106" s="225"/>
      <c r="GFU106" s="235"/>
      <c r="GFV106" s="236" t="s">
        <v>567</v>
      </c>
      <c r="GFW106" s="237"/>
      <c r="GFX106" s="225"/>
      <c r="GFY106" s="235"/>
      <c r="GFZ106" s="236" t="s">
        <v>567</v>
      </c>
      <c r="GGA106" s="237"/>
      <c r="GGB106" s="225"/>
      <c r="GGC106" s="235"/>
      <c r="GGD106" s="236" t="s">
        <v>567</v>
      </c>
      <c r="GGE106" s="237"/>
      <c r="GGF106" s="225"/>
      <c r="GGG106" s="235"/>
      <c r="GGH106" s="236" t="s">
        <v>567</v>
      </c>
      <c r="GGI106" s="237"/>
      <c r="GGJ106" s="225"/>
      <c r="GGK106" s="235"/>
      <c r="GGL106" s="236" t="s">
        <v>567</v>
      </c>
      <c r="GGM106" s="237"/>
      <c r="GGN106" s="225"/>
      <c r="GGO106" s="235"/>
      <c r="GGP106" s="236" t="s">
        <v>567</v>
      </c>
      <c r="GGQ106" s="237"/>
      <c r="GGR106" s="225"/>
      <c r="GGS106" s="235"/>
      <c r="GGT106" s="236" t="s">
        <v>567</v>
      </c>
      <c r="GGU106" s="237"/>
      <c r="GGV106" s="225"/>
      <c r="GGW106" s="235"/>
      <c r="GGX106" s="236" t="s">
        <v>567</v>
      </c>
      <c r="GGY106" s="237"/>
      <c r="GGZ106" s="225"/>
      <c r="GHA106" s="235"/>
      <c r="GHB106" s="236" t="s">
        <v>567</v>
      </c>
      <c r="GHC106" s="237"/>
      <c r="GHD106" s="225"/>
      <c r="GHE106" s="235"/>
      <c r="GHF106" s="236" t="s">
        <v>567</v>
      </c>
      <c r="GHG106" s="237"/>
      <c r="GHH106" s="225"/>
      <c r="GHI106" s="235"/>
      <c r="GHJ106" s="236" t="s">
        <v>567</v>
      </c>
      <c r="GHK106" s="237"/>
      <c r="GHL106" s="225"/>
      <c r="GHM106" s="235"/>
      <c r="GHN106" s="236" t="s">
        <v>567</v>
      </c>
      <c r="GHO106" s="237"/>
      <c r="GHP106" s="225"/>
      <c r="GHQ106" s="235"/>
      <c r="GHR106" s="236" t="s">
        <v>567</v>
      </c>
      <c r="GHS106" s="237"/>
      <c r="GHT106" s="225"/>
      <c r="GHU106" s="235"/>
      <c r="GHV106" s="236" t="s">
        <v>567</v>
      </c>
      <c r="GHW106" s="237"/>
      <c r="GHX106" s="225"/>
      <c r="GHY106" s="235"/>
      <c r="GHZ106" s="236" t="s">
        <v>567</v>
      </c>
      <c r="GIA106" s="237"/>
      <c r="GIB106" s="225"/>
      <c r="GIC106" s="235"/>
      <c r="GID106" s="236" t="s">
        <v>567</v>
      </c>
      <c r="GIE106" s="237"/>
      <c r="GIF106" s="225"/>
      <c r="GIG106" s="235"/>
      <c r="GIH106" s="236" t="s">
        <v>567</v>
      </c>
      <c r="GII106" s="237"/>
      <c r="GIJ106" s="225"/>
      <c r="GIK106" s="235"/>
      <c r="GIL106" s="236" t="s">
        <v>567</v>
      </c>
      <c r="GIM106" s="237"/>
      <c r="GIN106" s="225"/>
      <c r="GIO106" s="235"/>
      <c r="GIP106" s="236" t="s">
        <v>567</v>
      </c>
      <c r="GIQ106" s="237"/>
      <c r="GIR106" s="225"/>
      <c r="GIS106" s="235"/>
      <c r="GIT106" s="236" t="s">
        <v>567</v>
      </c>
      <c r="GIU106" s="237"/>
      <c r="GIV106" s="225"/>
      <c r="GIW106" s="235"/>
      <c r="GIX106" s="236" t="s">
        <v>567</v>
      </c>
      <c r="GIY106" s="237"/>
      <c r="GIZ106" s="225"/>
      <c r="GJA106" s="235"/>
      <c r="GJB106" s="236" t="s">
        <v>567</v>
      </c>
      <c r="GJC106" s="237"/>
      <c r="GJD106" s="225"/>
      <c r="GJE106" s="235"/>
      <c r="GJF106" s="236" t="s">
        <v>567</v>
      </c>
      <c r="GJG106" s="237"/>
      <c r="GJH106" s="225"/>
      <c r="GJI106" s="235"/>
      <c r="GJJ106" s="236" t="s">
        <v>567</v>
      </c>
      <c r="GJK106" s="237"/>
      <c r="GJL106" s="225"/>
      <c r="GJM106" s="235"/>
      <c r="GJN106" s="236" t="s">
        <v>567</v>
      </c>
      <c r="GJO106" s="237"/>
      <c r="GJP106" s="225"/>
      <c r="GJQ106" s="235"/>
      <c r="GJR106" s="236" t="s">
        <v>567</v>
      </c>
      <c r="GJS106" s="237"/>
      <c r="GJT106" s="225"/>
      <c r="GJU106" s="235"/>
      <c r="GJV106" s="236" t="s">
        <v>567</v>
      </c>
      <c r="GJW106" s="237"/>
      <c r="GJX106" s="225"/>
      <c r="GJY106" s="235"/>
      <c r="GJZ106" s="236" t="s">
        <v>567</v>
      </c>
      <c r="GKA106" s="237"/>
      <c r="GKB106" s="225"/>
      <c r="GKC106" s="235"/>
      <c r="GKD106" s="236" t="s">
        <v>567</v>
      </c>
      <c r="GKE106" s="237"/>
      <c r="GKF106" s="225"/>
      <c r="GKG106" s="235"/>
      <c r="GKH106" s="236" t="s">
        <v>567</v>
      </c>
      <c r="GKI106" s="237"/>
      <c r="GKJ106" s="225"/>
      <c r="GKK106" s="235"/>
      <c r="GKL106" s="236" t="s">
        <v>567</v>
      </c>
      <c r="GKM106" s="237"/>
      <c r="GKN106" s="225"/>
      <c r="GKO106" s="235"/>
      <c r="GKP106" s="236" t="s">
        <v>567</v>
      </c>
      <c r="GKQ106" s="237"/>
      <c r="GKR106" s="225"/>
      <c r="GKS106" s="235"/>
      <c r="GKT106" s="236" t="s">
        <v>567</v>
      </c>
      <c r="GKU106" s="237"/>
      <c r="GKV106" s="225"/>
      <c r="GKW106" s="235"/>
      <c r="GKX106" s="236" t="s">
        <v>567</v>
      </c>
      <c r="GKY106" s="237"/>
      <c r="GKZ106" s="225"/>
      <c r="GLA106" s="235"/>
      <c r="GLB106" s="236" t="s">
        <v>567</v>
      </c>
      <c r="GLC106" s="237"/>
      <c r="GLD106" s="225"/>
      <c r="GLE106" s="235"/>
      <c r="GLF106" s="236" t="s">
        <v>567</v>
      </c>
      <c r="GLG106" s="237"/>
      <c r="GLH106" s="225"/>
      <c r="GLI106" s="235"/>
      <c r="GLJ106" s="236" t="s">
        <v>567</v>
      </c>
      <c r="GLK106" s="237"/>
      <c r="GLL106" s="225"/>
      <c r="GLM106" s="235"/>
      <c r="GLN106" s="236" t="s">
        <v>567</v>
      </c>
      <c r="GLO106" s="237"/>
      <c r="GLP106" s="225"/>
      <c r="GLQ106" s="235"/>
      <c r="GLR106" s="236" t="s">
        <v>567</v>
      </c>
      <c r="GLS106" s="237"/>
      <c r="GLT106" s="225"/>
      <c r="GLU106" s="235"/>
      <c r="GLV106" s="236" t="s">
        <v>567</v>
      </c>
      <c r="GLW106" s="237"/>
      <c r="GLX106" s="225"/>
      <c r="GLY106" s="235"/>
      <c r="GLZ106" s="236" t="s">
        <v>567</v>
      </c>
      <c r="GMA106" s="237"/>
      <c r="GMB106" s="225"/>
      <c r="GMC106" s="235"/>
      <c r="GMD106" s="236" t="s">
        <v>567</v>
      </c>
      <c r="GME106" s="237"/>
      <c r="GMF106" s="225"/>
      <c r="GMG106" s="235"/>
      <c r="GMH106" s="236" t="s">
        <v>567</v>
      </c>
      <c r="GMI106" s="237"/>
      <c r="GMJ106" s="225"/>
      <c r="GMK106" s="235"/>
      <c r="GML106" s="236" t="s">
        <v>567</v>
      </c>
      <c r="GMM106" s="237"/>
      <c r="GMN106" s="225"/>
      <c r="GMO106" s="235"/>
      <c r="GMP106" s="236" t="s">
        <v>567</v>
      </c>
      <c r="GMQ106" s="237"/>
      <c r="GMR106" s="225"/>
      <c r="GMS106" s="235"/>
      <c r="GMT106" s="236" t="s">
        <v>567</v>
      </c>
      <c r="GMU106" s="237"/>
      <c r="GMV106" s="225"/>
      <c r="GMW106" s="235"/>
      <c r="GMX106" s="236" t="s">
        <v>567</v>
      </c>
      <c r="GMY106" s="237"/>
      <c r="GMZ106" s="225"/>
      <c r="GNA106" s="235"/>
      <c r="GNB106" s="236" t="s">
        <v>567</v>
      </c>
      <c r="GNC106" s="237"/>
      <c r="GND106" s="225"/>
      <c r="GNE106" s="235"/>
      <c r="GNF106" s="236" t="s">
        <v>567</v>
      </c>
      <c r="GNG106" s="237"/>
      <c r="GNH106" s="225"/>
      <c r="GNI106" s="235"/>
      <c r="GNJ106" s="236" t="s">
        <v>567</v>
      </c>
      <c r="GNK106" s="237"/>
      <c r="GNL106" s="225"/>
      <c r="GNM106" s="235"/>
      <c r="GNN106" s="236" t="s">
        <v>567</v>
      </c>
      <c r="GNO106" s="237"/>
      <c r="GNP106" s="225"/>
      <c r="GNQ106" s="235"/>
      <c r="GNR106" s="236" t="s">
        <v>567</v>
      </c>
      <c r="GNS106" s="237"/>
      <c r="GNT106" s="225"/>
      <c r="GNU106" s="235"/>
      <c r="GNV106" s="236" t="s">
        <v>567</v>
      </c>
      <c r="GNW106" s="237"/>
      <c r="GNX106" s="225"/>
      <c r="GNY106" s="235"/>
      <c r="GNZ106" s="236" t="s">
        <v>567</v>
      </c>
      <c r="GOA106" s="237"/>
      <c r="GOB106" s="225"/>
      <c r="GOC106" s="235"/>
      <c r="GOD106" s="236" t="s">
        <v>567</v>
      </c>
      <c r="GOE106" s="237"/>
      <c r="GOF106" s="225"/>
      <c r="GOG106" s="235"/>
      <c r="GOH106" s="236" t="s">
        <v>567</v>
      </c>
      <c r="GOI106" s="237"/>
      <c r="GOJ106" s="225"/>
      <c r="GOK106" s="235"/>
      <c r="GOL106" s="236" t="s">
        <v>567</v>
      </c>
      <c r="GOM106" s="237"/>
      <c r="GON106" s="225"/>
      <c r="GOO106" s="235"/>
      <c r="GOP106" s="236" t="s">
        <v>567</v>
      </c>
      <c r="GOQ106" s="237"/>
      <c r="GOR106" s="225"/>
      <c r="GOS106" s="235"/>
      <c r="GOT106" s="236" t="s">
        <v>567</v>
      </c>
      <c r="GOU106" s="237"/>
      <c r="GOV106" s="225"/>
      <c r="GOW106" s="235"/>
      <c r="GOX106" s="236" t="s">
        <v>567</v>
      </c>
      <c r="GOY106" s="237"/>
      <c r="GOZ106" s="225"/>
      <c r="GPA106" s="235"/>
      <c r="GPB106" s="236" t="s">
        <v>567</v>
      </c>
      <c r="GPC106" s="237"/>
      <c r="GPD106" s="225"/>
      <c r="GPE106" s="235"/>
      <c r="GPF106" s="236" t="s">
        <v>567</v>
      </c>
      <c r="GPG106" s="237"/>
      <c r="GPH106" s="225"/>
      <c r="GPI106" s="235"/>
      <c r="GPJ106" s="236" t="s">
        <v>567</v>
      </c>
      <c r="GPK106" s="237"/>
      <c r="GPL106" s="225"/>
      <c r="GPM106" s="235"/>
      <c r="GPN106" s="236" t="s">
        <v>567</v>
      </c>
      <c r="GPO106" s="237"/>
      <c r="GPP106" s="225"/>
      <c r="GPQ106" s="235"/>
      <c r="GPR106" s="236" t="s">
        <v>567</v>
      </c>
      <c r="GPS106" s="237"/>
      <c r="GPT106" s="225"/>
      <c r="GPU106" s="235"/>
      <c r="GPV106" s="236" t="s">
        <v>567</v>
      </c>
      <c r="GPW106" s="237"/>
      <c r="GPX106" s="225"/>
      <c r="GPY106" s="235"/>
      <c r="GPZ106" s="236" t="s">
        <v>567</v>
      </c>
      <c r="GQA106" s="237"/>
      <c r="GQB106" s="225"/>
      <c r="GQC106" s="235"/>
      <c r="GQD106" s="236" t="s">
        <v>567</v>
      </c>
      <c r="GQE106" s="237"/>
      <c r="GQF106" s="225"/>
      <c r="GQG106" s="235"/>
      <c r="GQH106" s="236" t="s">
        <v>567</v>
      </c>
      <c r="GQI106" s="237"/>
      <c r="GQJ106" s="225"/>
      <c r="GQK106" s="235"/>
      <c r="GQL106" s="236" t="s">
        <v>567</v>
      </c>
      <c r="GQM106" s="237"/>
      <c r="GQN106" s="225"/>
      <c r="GQO106" s="235"/>
      <c r="GQP106" s="236" t="s">
        <v>567</v>
      </c>
      <c r="GQQ106" s="237"/>
      <c r="GQR106" s="225"/>
      <c r="GQS106" s="235"/>
      <c r="GQT106" s="236" t="s">
        <v>567</v>
      </c>
      <c r="GQU106" s="237"/>
      <c r="GQV106" s="225"/>
      <c r="GQW106" s="235"/>
      <c r="GQX106" s="236" t="s">
        <v>567</v>
      </c>
      <c r="GQY106" s="237"/>
      <c r="GQZ106" s="225"/>
      <c r="GRA106" s="235"/>
      <c r="GRB106" s="236" t="s">
        <v>567</v>
      </c>
      <c r="GRC106" s="237"/>
      <c r="GRD106" s="225"/>
      <c r="GRE106" s="235"/>
      <c r="GRF106" s="236" t="s">
        <v>567</v>
      </c>
      <c r="GRG106" s="237"/>
      <c r="GRH106" s="225"/>
      <c r="GRI106" s="235"/>
      <c r="GRJ106" s="236" t="s">
        <v>567</v>
      </c>
      <c r="GRK106" s="237"/>
      <c r="GRL106" s="225"/>
      <c r="GRM106" s="235"/>
      <c r="GRN106" s="236" t="s">
        <v>567</v>
      </c>
      <c r="GRO106" s="237"/>
      <c r="GRP106" s="225"/>
      <c r="GRQ106" s="235"/>
      <c r="GRR106" s="236" t="s">
        <v>567</v>
      </c>
      <c r="GRS106" s="237"/>
      <c r="GRT106" s="225"/>
      <c r="GRU106" s="235"/>
      <c r="GRV106" s="236" t="s">
        <v>567</v>
      </c>
      <c r="GRW106" s="237"/>
      <c r="GRX106" s="225"/>
      <c r="GRY106" s="235"/>
      <c r="GRZ106" s="236" t="s">
        <v>567</v>
      </c>
      <c r="GSA106" s="237"/>
      <c r="GSB106" s="225"/>
      <c r="GSC106" s="235"/>
      <c r="GSD106" s="236" t="s">
        <v>567</v>
      </c>
      <c r="GSE106" s="237"/>
      <c r="GSF106" s="225"/>
      <c r="GSG106" s="235"/>
      <c r="GSH106" s="236" t="s">
        <v>567</v>
      </c>
      <c r="GSI106" s="237"/>
      <c r="GSJ106" s="225"/>
      <c r="GSK106" s="235"/>
      <c r="GSL106" s="236" t="s">
        <v>567</v>
      </c>
      <c r="GSM106" s="237"/>
      <c r="GSN106" s="225"/>
      <c r="GSO106" s="235"/>
      <c r="GSP106" s="236" t="s">
        <v>567</v>
      </c>
      <c r="GSQ106" s="237"/>
      <c r="GSR106" s="225"/>
      <c r="GSS106" s="235"/>
      <c r="GST106" s="236" t="s">
        <v>567</v>
      </c>
      <c r="GSU106" s="237"/>
      <c r="GSV106" s="225"/>
      <c r="GSW106" s="235"/>
      <c r="GSX106" s="236" t="s">
        <v>567</v>
      </c>
      <c r="GSY106" s="237"/>
      <c r="GSZ106" s="225"/>
      <c r="GTA106" s="235"/>
      <c r="GTB106" s="236" t="s">
        <v>567</v>
      </c>
      <c r="GTC106" s="237"/>
      <c r="GTD106" s="225"/>
      <c r="GTE106" s="235"/>
      <c r="GTF106" s="236" t="s">
        <v>567</v>
      </c>
      <c r="GTG106" s="237"/>
      <c r="GTH106" s="225"/>
      <c r="GTI106" s="235"/>
      <c r="GTJ106" s="236" t="s">
        <v>567</v>
      </c>
      <c r="GTK106" s="237"/>
      <c r="GTL106" s="225"/>
      <c r="GTM106" s="235"/>
      <c r="GTN106" s="236" t="s">
        <v>567</v>
      </c>
      <c r="GTO106" s="237"/>
      <c r="GTP106" s="225"/>
      <c r="GTQ106" s="235"/>
      <c r="GTR106" s="236" t="s">
        <v>567</v>
      </c>
      <c r="GTS106" s="237"/>
      <c r="GTT106" s="225"/>
      <c r="GTU106" s="235"/>
      <c r="GTV106" s="236" t="s">
        <v>567</v>
      </c>
      <c r="GTW106" s="237"/>
      <c r="GTX106" s="225"/>
      <c r="GTY106" s="235"/>
      <c r="GTZ106" s="236" t="s">
        <v>567</v>
      </c>
      <c r="GUA106" s="237"/>
      <c r="GUB106" s="225"/>
      <c r="GUC106" s="235"/>
      <c r="GUD106" s="236" t="s">
        <v>567</v>
      </c>
      <c r="GUE106" s="237"/>
      <c r="GUF106" s="225"/>
      <c r="GUG106" s="235"/>
      <c r="GUH106" s="236" t="s">
        <v>567</v>
      </c>
      <c r="GUI106" s="237"/>
      <c r="GUJ106" s="225"/>
      <c r="GUK106" s="235"/>
      <c r="GUL106" s="236" t="s">
        <v>567</v>
      </c>
      <c r="GUM106" s="237"/>
      <c r="GUN106" s="225"/>
      <c r="GUO106" s="235"/>
      <c r="GUP106" s="236" t="s">
        <v>567</v>
      </c>
      <c r="GUQ106" s="237"/>
      <c r="GUR106" s="225"/>
      <c r="GUS106" s="235"/>
      <c r="GUT106" s="236" t="s">
        <v>567</v>
      </c>
      <c r="GUU106" s="237"/>
      <c r="GUV106" s="225"/>
      <c r="GUW106" s="235"/>
      <c r="GUX106" s="236" t="s">
        <v>567</v>
      </c>
      <c r="GUY106" s="237"/>
      <c r="GUZ106" s="225"/>
      <c r="GVA106" s="235"/>
      <c r="GVB106" s="236" t="s">
        <v>567</v>
      </c>
      <c r="GVC106" s="237"/>
      <c r="GVD106" s="225"/>
      <c r="GVE106" s="235"/>
      <c r="GVF106" s="236" t="s">
        <v>567</v>
      </c>
      <c r="GVG106" s="237"/>
      <c r="GVH106" s="225"/>
      <c r="GVI106" s="235"/>
      <c r="GVJ106" s="236" t="s">
        <v>567</v>
      </c>
      <c r="GVK106" s="237"/>
      <c r="GVL106" s="225"/>
      <c r="GVM106" s="235"/>
      <c r="GVN106" s="236" t="s">
        <v>567</v>
      </c>
      <c r="GVO106" s="237"/>
      <c r="GVP106" s="225"/>
      <c r="GVQ106" s="235"/>
      <c r="GVR106" s="236" t="s">
        <v>567</v>
      </c>
      <c r="GVS106" s="237"/>
      <c r="GVT106" s="225"/>
      <c r="GVU106" s="235"/>
      <c r="GVV106" s="236" t="s">
        <v>567</v>
      </c>
      <c r="GVW106" s="237"/>
      <c r="GVX106" s="225"/>
      <c r="GVY106" s="235"/>
      <c r="GVZ106" s="236" t="s">
        <v>567</v>
      </c>
      <c r="GWA106" s="237"/>
      <c r="GWB106" s="225"/>
      <c r="GWC106" s="235"/>
      <c r="GWD106" s="236" t="s">
        <v>567</v>
      </c>
      <c r="GWE106" s="237"/>
      <c r="GWF106" s="225"/>
      <c r="GWG106" s="235"/>
      <c r="GWH106" s="236" t="s">
        <v>567</v>
      </c>
      <c r="GWI106" s="237"/>
      <c r="GWJ106" s="225"/>
      <c r="GWK106" s="235"/>
      <c r="GWL106" s="236" t="s">
        <v>567</v>
      </c>
      <c r="GWM106" s="237"/>
      <c r="GWN106" s="225"/>
      <c r="GWO106" s="235"/>
      <c r="GWP106" s="236" t="s">
        <v>567</v>
      </c>
      <c r="GWQ106" s="237"/>
      <c r="GWR106" s="225"/>
      <c r="GWS106" s="235"/>
      <c r="GWT106" s="236" t="s">
        <v>567</v>
      </c>
      <c r="GWU106" s="237"/>
      <c r="GWV106" s="225"/>
      <c r="GWW106" s="235"/>
      <c r="GWX106" s="236" t="s">
        <v>567</v>
      </c>
      <c r="GWY106" s="237"/>
      <c r="GWZ106" s="225"/>
      <c r="GXA106" s="235"/>
      <c r="GXB106" s="236" t="s">
        <v>567</v>
      </c>
      <c r="GXC106" s="237"/>
      <c r="GXD106" s="225"/>
      <c r="GXE106" s="235"/>
      <c r="GXF106" s="236" t="s">
        <v>567</v>
      </c>
      <c r="GXG106" s="237"/>
      <c r="GXH106" s="225"/>
      <c r="GXI106" s="235"/>
      <c r="GXJ106" s="236" t="s">
        <v>567</v>
      </c>
      <c r="GXK106" s="237"/>
      <c r="GXL106" s="225"/>
      <c r="GXM106" s="235"/>
      <c r="GXN106" s="236" t="s">
        <v>567</v>
      </c>
      <c r="GXO106" s="237"/>
      <c r="GXP106" s="225"/>
      <c r="GXQ106" s="235"/>
      <c r="GXR106" s="236" t="s">
        <v>567</v>
      </c>
      <c r="GXS106" s="237"/>
      <c r="GXT106" s="225"/>
      <c r="GXU106" s="235"/>
      <c r="GXV106" s="236" t="s">
        <v>567</v>
      </c>
      <c r="GXW106" s="237"/>
      <c r="GXX106" s="225"/>
      <c r="GXY106" s="235"/>
      <c r="GXZ106" s="236" t="s">
        <v>567</v>
      </c>
      <c r="GYA106" s="237"/>
      <c r="GYB106" s="225"/>
      <c r="GYC106" s="235"/>
      <c r="GYD106" s="236" t="s">
        <v>567</v>
      </c>
      <c r="GYE106" s="237"/>
      <c r="GYF106" s="225"/>
      <c r="GYG106" s="235"/>
      <c r="GYH106" s="236" t="s">
        <v>567</v>
      </c>
      <c r="GYI106" s="237"/>
      <c r="GYJ106" s="225"/>
      <c r="GYK106" s="235"/>
      <c r="GYL106" s="236" t="s">
        <v>567</v>
      </c>
      <c r="GYM106" s="237"/>
      <c r="GYN106" s="225"/>
      <c r="GYO106" s="235"/>
      <c r="GYP106" s="236" t="s">
        <v>567</v>
      </c>
      <c r="GYQ106" s="237"/>
      <c r="GYR106" s="225"/>
      <c r="GYS106" s="235"/>
      <c r="GYT106" s="236" t="s">
        <v>567</v>
      </c>
      <c r="GYU106" s="237"/>
      <c r="GYV106" s="225"/>
      <c r="GYW106" s="235"/>
      <c r="GYX106" s="236" t="s">
        <v>567</v>
      </c>
      <c r="GYY106" s="237"/>
      <c r="GYZ106" s="225"/>
      <c r="GZA106" s="235"/>
      <c r="GZB106" s="236" t="s">
        <v>567</v>
      </c>
      <c r="GZC106" s="237"/>
      <c r="GZD106" s="225"/>
      <c r="GZE106" s="235"/>
      <c r="GZF106" s="236" t="s">
        <v>567</v>
      </c>
      <c r="GZG106" s="237"/>
      <c r="GZH106" s="225"/>
      <c r="GZI106" s="235"/>
      <c r="GZJ106" s="236" t="s">
        <v>567</v>
      </c>
      <c r="GZK106" s="237"/>
      <c r="GZL106" s="225"/>
      <c r="GZM106" s="235"/>
      <c r="GZN106" s="236" t="s">
        <v>567</v>
      </c>
      <c r="GZO106" s="237"/>
      <c r="GZP106" s="225"/>
      <c r="GZQ106" s="235"/>
      <c r="GZR106" s="236" t="s">
        <v>567</v>
      </c>
      <c r="GZS106" s="237"/>
      <c r="GZT106" s="225"/>
      <c r="GZU106" s="235"/>
      <c r="GZV106" s="236" t="s">
        <v>567</v>
      </c>
      <c r="GZW106" s="237"/>
      <c r="GZX106" s="225"/>
      <c r="GZY106" s="235"/>
      <c r="GZZ106" s="236" t="s">
        <v>567</v>
      </c>
      <c r="HAA106" s="237"/>
      <c r="HAB106" s="225"/>
      <c r="HAC106" s="235"/>
      <c r="HAD106" s="236" t="s">
        <v>567</v>
      </c>
      <c r="HAE106" s="237"/>
      <c r="HAF106" s="225"/>
      <c r="HAG106" s="235"/>
      <c r="HAH106" s="236" t="s">
        <v>567</v>
      </c>
      <c r="HAI106" s="237"/>
      <c r="HAJ106" s="225"/>
      <c r="HAK106" s="235"/>
      <c r="HAL106" s="236" t="s">
        <v>567</v>
      </c>
      <c r="HAM106" s="237"/>
      <c r="HAN106" s="225"/>
      <c r="HAO106" s="235"/>
      <c r="HAP106" s="236" t="s">
        <v>567</v>
      </c>
      <c r="HAQ106" s="237"/>
      <c r="HAR106" s="225"/>
      <c r="HAS106" s="235"/>
      <c r="HAT106" s="236" t="s">
        <v>567</v>
      </c>
      <c r="HAU106" s="237"/>
      <c r="HAV106" s="225"/>
      <c r="HAW106" s="235"/>
      <c r="HAX106" s="236" t="s">
        <v>567</v>
      </c>
      <c r="HAY106" s="237"/>
      <c r="HAZ106" s="225"/>
      <c r="HBA106" s="235"/>
      <c r="HBB106" s="236" t="s">
        <v>567</v>
      </c>
      <c r="HBC106" s="237"/>
      <c r="HBD106" s="225"/>
      <c r="HBE106" s="235"/>
      <c r="HBF106" s="236" t="s">
        <v>567</v>
      </c>
      <c r="HBG106" s="237"/>
      <c r="HBH106" s="225"/>
      <c r="HBI106" s="235"/>
      <c r="HBJ106" s="236" t="s">
        <v>567</v>
      </c>
      <c r="HBK106" s="237"/>
      <c r="HBL106" s="225"/>
      <c r="HBM106" s="235"/>
      <c r="HBN106" s="236" t="s">
        <v>567</v>
      </c>
      <c r="HBO106" s="237"/>
      <c r="HBP106" s="225"/>
      <c r="HBQ106" s="235"/>
      <c r="HBR106" s="236" t="s">
        <v>567</v>
      </c>
      <c r="HBS106" s="237"/>
      <c r="HBT106" s="225"/>
      <c r="HBU106" s="235"/>
      <c r="HBV106" s="236" t="s">
        <v>567</v>
      </c>
      <c r="HBW106" s="237"/>
      <c r="HBX106" s="225"/>
      <c r="HBY106" s="235"/>
      <c r="HBZ106" s="236" t="s">
        <v>567</v>
      </c>
      <c r="HCA106" s="237"/>
      <c r="HCB106" s="225"/>
      <c r="HCC106" s="235"/>
      <c r="HCD106" s="236" t="s">
        <v>567</v>
      </c>
      <c r="HCE106" s="237"/>
      <c r="HCF106" s="225"/>
      <c r="HCG106" s="235"/>
      <c r="HCH106" s="236" t="s">
        <v>567</v>
      </c>
      <c r="HCI106" s="237"/>
      <c r="HCJ106" s="225"/>
      <c r="HCK106" s="235"/>
      <c r="HCL106" s="236" t="s">
        <v>567</v>
      </c>
      <c r="HCM106" s="237"/>
      <c r="HCN106" s="225"/>
      <c r="HCO106" s="235"/>
      <c r="HCP106" s="236" t="s">
        <v>567</v>
      </c>
      <c r="HCQ106" s="237"/>
      <c r="HCR106" s="225"/>
      <c r="HCS106" s="235"/>
      <c r="HCT106" s="236" t="s">
        <v>567</v>
      </c>
      <c r="HCU106" s="237"/>
      <c r="HCV106" s="225"/>
      <c r="HCW106" s="235"/>
      <c r="HCX106" s="236" t="s">
        <v>567</v>
      </c>
      <c r="HCY106" s="237"/>
      <c r="HCZ106" s="225"/>
      <c r="HDA106" s="235"/>
      <c r="HDB106" s="236" t="s">
        <v>567</v>
      </c>
      <c r="HDC106" s="237"/>
      <c r="HDD106" s="225"/>
      <c r="HDE106" s="235"/>
      <c r="HDF106" s="236" t="s">
        <v>567</v>
      </c>
      <c r="HDG106" s="237"/>
      <c r="HDH106" s="225"/>
      <c r="HDI106" s="235"/>
      <c r="HDJ106" s="236" t="s">
        <v>567</v>
      </c>
      <c r="HDK106" s="237"/>
      <c r="HDL106" s="225"/>
      <c r="HDM106" s="235"/>
      <c r="HDN106" s="236" t="s">
        <v>567</v>
      </c>
      <c r="HDO106" s="237"/>
      <c r="HDP106" s="225"/>
      <c r="HDQ106" s="235"/>
      <c r="HDR106" s="236" t="s">
        <v>567</v>
      </c>
      <c r="HDS106" s="237"/>
      <c r="HDT106" s="225"/>
      <c r="HDU106" s="235"/>
      <c r="HDV106" s="236" t="s">
        <v>567</v>
      </c>
      <c r="HDW106" s="237"/>
      <c r="HDX106" s="225"/>
      <c r="HDY106" s="235"/>
      <c r="HDZ106" s="236" t="s">
        <v>567</v>
      </c>
      <c r="HEA106" s="237"/>
      <c r="HEB106" s="225"/>
      <c r="HEC106" s="235"/>
      <c r="HED106" s="236" t="s">
        <v>567</v>
      </c>
      <c r="HEE106" s="237"/>
      <c r="HEF106" s="225"/>
      <c r="HEG106" s="235"/>
      <c r="HEH106" s="236" t="s">
        <v>567</v>
      </c>
      <c r="HEI106" s="237"/>
      <c r="HEJ106" s="225"/>
      <c r="HEK106" s="235"/>
      <c r="HEL106" s="236" t="s">
        <v>567</v>
      </c>
      <c r="HEM106" s="237"/>
      <c r="HEN106" s="225"/>
      <c r="HEO106" s="235"/>
      <c r="HEP106" s="236" t="s">
        <v>567</v>
      </c>
      <c r="HEQ106" s="237"/>
      <c r="HER106" s="225"/>
      <c r="HES106" s="235"/>
      <c r="HET106" s="236" t="s">
        <v>567</v>
      </c>
      <c r="HEU106" s="237"/>
      <c r="HEV106" s="225"/>
      <c r="HEW106" s="235"/>
      <c r="HEX106" s="236" t="s">
        <v>567</v>
      </c>
      <c r="HEY106" s="237"/>
      <c r="HEZ106" s="225"/>
      <c r="HFA106" s="235"/>
      <c r="HFB106" s="236" t="s">
        <v>567</v>
      </c>
      <c r="HFC106" s="237"/>
      <c r="HFD106" s="225"/>
      <c r="HFE106" s="235"/>
      <c r="HFF106" s="236" t="s">
        <v>567</v>
      </c>
      <c r="HFG106" s="237"/>
      <c r="HFH106" s="225"/>
      <c r="HFI106" s="235"/>
      <c r="HFJ106" s="236" t="s">
        <v>567</v>
      </c>
      <c r="HFK106" s="237"/>
      <c r="HFL106" s="225"/>
      <c r="HFM106" s="235"/>
      <c r="HFN106" s="236" t="s">
        <v>567</v>
      </c>
      <c r="HFO106" s="237"/>
      <c r="HFP106" s="225"/>
      <c r="HFQ106" s="235"/>
      <c r="HFR106" s="236" t="s">
        <v>567</v>
      </c>
      <c r="HFS106" s="237"/>
      <c r="HFT106" s="225"/>
      <c r="HFU106" s="235"/>
      <c r="HFV106" s="236" t="s">
        <v>567</v>
      </c>
      <c r="HFW106" s="237"/>
      <c r="HFX106" s="225"/>
      <c r="HFY106" s="235"/>
      <c r="HFZ106" s="236" t="s">
        <v>567</v>
      </c>
      <c r="HGA106" s="237"/>
      <c r="HGB106" s="225"/>
      <c r="HGC106" s="235"/>
      <c r="HGD106" s="236" t="s">
        <v>567</v>
      </c>
      <c r="HGE106" s="237"/>
      <c r="HGF106" s="225"/>
      <c r="HGG106" s="235"/>
      <c r="HGH106" s="236" t="s">
        <v>567</v>
      </c>
      <c r="HGI106" s="237"/>
      <c r="HGJ106" s="225"/>
      <c r="HGK106" s="235"/>
      <c r="HGL106" s="236" t="s">
        <v>567</v>
      </c>
      <c r="HGM106" s="237"/>
      <c r="HGN106" s="225"/>
      <c r="HGO106" s="235"/>
      <c r="HGP106" s="236" t="s">
        <v>567</v>
      </c>
      <c r="HGQ106" s="237"/>
      <c r="HGR106" s="225"/>
      <c r="HGS106" s="235"/>
      <c r="HGT106" s="236" t="s">
        <v>567</v>
      </c>
      <c r="HGU106" s="237"/>
      <c r="HGV106" s="225"/>
      <c r="HGW106" s="235"/>
      <c r="HGX106" s="236" t="s">
        <v>567</v>
      </c>
      <c r="HGY106" s="237"/>
      <c r="HGZ106" s="225"/>
      <c r="HHA106" s="235"/>
      <c r="HHB106" s="236" t="s">
        <v>567</v>
      </c>
      <c r="HHC106" s="237"/>
      <c r="HHD106" s="225"/>
      <c r="HHE106" s="235"/>
      <c r="HHF106" s="236" t="s">
        <v>567</v>
      </c>
      <c r="HHG106" s="237"/>
      <c r="HHH106" s="225"/>
      <c r="HHI106" s="235"/>
      <c r="HHJ106" s="236" t="s">
        <v>567</v>
      </c>
      <c r="HHK106" s="237"/>
      <c r="HHL106" s="225"/>
      <c r="HHM106" s="235"/>
      <c r="HHN106" s="236" t="s">
        <v>567</v>
      </c>
      <c r="HHO106" s="237"/>
      <c r="HHP106" s="225"/>
      <c r="HHQ106" s="235"/>
      <c r="HHR106" s="236" t="s">
        <v>567</v>
      </c>
      <c r="HHS106" s="237"/>
      <c r="HHT106" s="225"/>
      <c r="HHU106" s="235"/>
      <c r="HHV106" s="236" t="s">
        <v>567</v>
      </c>
      <c r="HHW106" s="237"/>
      <c r="HHX106" s="225"/>
      <c r="HHY106" s="235"/>
      <c r="HHZ106" s="236" t="s">
        <v>567</v>
      </c>
      <c r="HIA106" s="237"/>
      <c r="HIB106" s="225"/>
      <c r="HIC106" s="235"/>
      <c r="HID106" s="236" t="s">
        <v>567</v>
      </c>
      <c r="HIE106" s="237"/>
      <c r="HIF106" s="225"/>
      <c r="HIG106" s="235"/>
      <c r="HIH106" s="236" t="s">
        <v>567</v>
      </c>
      <c r="HII106" s="237"/>
      <c r="HIJ106" s="225"/>
      <c r="HIK106" s="235"/>
      <c r="HIL106" s="236" t="s">
        <v>567</v>
      </c>
      <c r="HIM106" s="237"/>
      <c r="HIN106" s="225"/>
      <c r="HIO106" s="235"/>
      <c r="HIP106" s="236" t="s">
        <v>567</v>
      </c>
      <c r="HIQ106" s="237"/>
      <c r="HIR106" s="225"/>
      <c r="HIS106" s="235"/>
      <c r="HIT106" s="236" t="s">
        <v>567</v>
      </c>
      <c r="HIU106" s="237"/>
      <c r="HIV106" s="225"/>
      <c r="HIW106" s="235"/>
      <c r="HIX106" s="236" t="s">
        <v>567</v>
      </c>
      <c r="HIY106" s="237"/>
      <c r="HIZ106" s="225"/>
      <c r="HJA106" s="235"/>
      <c r="HJB106" s="236" t="s">
        <v>567</v>
      </c>
      <c r="HJC106" s="237"/>
      <c r="HJD106" s="225"/>
      <c r="HJE106" s="235"/>
      <c r="HJF106" s="236" t="s">
        <v>567</v>
      </c>
      <c r="HJG106" s="237"/>
      <c r="HJH106" s="225"/>
      <c r="HJI106" s="235"/>
      <c r="HJJ106" s="236" t="s">
        <v>567</v>
      </c>
      <c r="HJK106" s="237"/>
      <c r="HJL106" s="225"/>
      <c r="HJM106" s="235"/>
      <c r="HJN106" s="236" t="s">
        <v>567</v>
      </c>
      <c r="HJO106" s="237"/>
      <c r="HJP106" s="225"/>
      <c r="HJQ106" s="235"/>
      <c r="HJR106" s="236" t="s">
        <v>567</v>
      </c>
      <c r="HJS106" s="237"/>
      <c r="HJT106" s="225"/>
      <c r="HJU106" s="235"/>
      <c r="HJV106" s="236" t="s">
        <v>567</v>
      </c>
      <c r="HJW106" s="237"/>
      <c r="HJX106" s="225"/>
      <c r="HJY106" s="235"/>
      <c r="HJZ106" s="236" t="s">
        <v>567</v>
      </c>
      <c r="HKA106" s="237"/>
      <c r="HKB106" s="225"/>
      <c r="HKC106" s="235"/>
      <c r="HKD106" s="236" t="s">
        <v>567</v>
      </c>
      <c r="HKE106" s="237"/>
      <c r="HKF106" s="225"/>
      <c r="HKG106" s="235"/>
      <c r="HKH106" s="236" t="s">
        <v>567</v>
      </c>
      <c r="HKI106" s="237"/>
      <c r="HKJ106" s="225"/>
      <c r="HKK106" s="235"/>
      <c r="HKL106" s="236" t="s">
        <v>567</v>
      </c>
      <c r="HKM106" s="237"/>
      <c r="HKN106" s="225"/>
      <c r="HKO106" s="235"/>
      <c r="HKP106" s="236" t="s">
        <v>567</v>
      </c>
      <c r="HKQ106" s="237"/>
      <c r="HKR106" s="225"/>
      <c r="HKS106" s="235"/>
      <c r="HKT106" s="236" t="s">
        <v>567</v>
      </c>
      <c r="HKU106" s="237"/>
      <c r="HKV106" s="225"/>
      <c r="HKW106" s="235"/>
      <c r="HKX106" s="236" t="s">
        <v>567</v>
      </c>
      <c r="HKY106" s="237"/>
      <c r="HKZ106" s="225"/>
      <c r="HLA106" s="235"/>
      <c r="HLB106" s="236" t="s">
        <v>567</v>
      </c>
      <c r="HLC106" s="237"/>
      <c r="HLD106" s="225"/>
      <c r="HLE106" s="235"/>
      <c r="HLF106" s="236" t="s">
        <v>567</v>
      </c>
      <c r="HLG106" s="237"/>
      <c r="HLH106" s="225"/>
      <c r="HLI106" s="235"/>
      <c r="HLJ106" s="236" t="s">
        <v>567</v>
      </c>
      <c r="HLK106" s="237"/>
      <c r="HLL106" s="225"/>
      <c r="HLM106" s="235"/>
      <c r="HLN106" s="236" t="s">
        <v>567</v>
      </c>
      <c r="HLO106" s="237"/>
      <c r="HLP106" s="225"/>
      <c r="HLQ106" s="235"/>
      <c r="HLR106" s="236" t="s">
        <v>567</v>
      </c>
      <c r="HLS106" s="237"/>
      <c r="HLT106" s="225"/>
      <c r="HLU106" s="235"/>
      <c r="HLV106" s="236" t="s">
        <v>567</v>
      </c>
      <c r="HLW106" s="237"/>
      <c r="HLX106" s="225"/>
      <c r="HLY106" s="235"/>
      <c r="HLZ106" s="236" t="s">
        <v>567</v>
      </c>
      <c r="HMA106" s="237"/>
      <c r="HMB106" s="225"/>
      <c r="HMC106" s="235"/>
      <c r="HMD106" s="236" t="s">
        <v>567</v>
      </c>
      <c r="HME106" s="237"/>
      <c r="HMF106" s="225"/>
      <c r="HMG106" s="235"/>
      <c r="HMH106" s="236" t="s">
        <v>567</v>
      </c>
      <c r="HMI106" s="237"/>
      <c r="HMJ106" s="225"/>
      <c r="HMK106" s="235"/>
      <c r="HML106" s="236" t="s">
        <v>567</v>
      </c>
      <c r="HMM106" s="237"/>
      <c r="HMN106" s="225"/>
      <c r="HMO106" s="235"/>
      <c r="HMP106" s="236" t="s">
        <v>567</v>
      </c>
      <c r="HMQ106" s="237"/>
      <c r="HMR106" s="225"/>
      <c r="HMS106" s="235"/>
      <c r="HMT106" s="236" t="s">
        <v>567</v>
      </c>
      <c r="HMU106" s="237"/>
      <c r="HMV106" s="225"/>
      <c r="HMW106" s="235"/>
      <c r="HMX106" s="236" t="s">
        <v>567</v>
      </c>
      <c r="HMY106" s="237"/>
      <c r="HMZ106" s="225"/>
      <c r="HNA106" s="235"/>
      <c r="HNB106" s="236" t="s">
        <v>567</v>
      </c>
      <c r="HNC106" s="237"/>
      <c r="HND106" s="225"/>
      <c r="HNE106" s="235"/>
      <c r="HNF106" s="236" t="s">
        <v>567</v>
      </c>
      <c r="HNG106" s="237"/>
      <c r="HNH106" s="225"/>
      <c r="HNI106" s="235"/>
      <c r="HNJ106" s="236" t="s">
        <v>567</v>
      </c>
      <c r="HNK106" s="237"/>
      <c r="HNL106" s="225"/>
      <c r="HNM106" s="235"/>
      <c r="HNN106" s="236" t="s">
        <v>567</v>
      </c>
      <c r="HNO106" s="237"/>
      <c r="HNP106" s="225"/>
      <c r="HNQ106" s="235"/>
      <c r="HNR106" s="236" t="s">
        <v>567</v>
      </c>
      <c r="HNS106" s="237"/>
      <c r="HNT106" s="225"/>
      <c r="HNU106" s="235"/>
      <c r="HNV106" s="236" t="s">
        <v>567</v>
      </c>
      <c r="HNW106" s="237"/>
      <c r="HNX106" s="225"/>
      <c r="HNY106" s="235"/>
      <c r="HNZ106" s="236" t="s">
        <v>567</v>
      </c>
      <c r="HOA106" s="237"/>
      <c r="HOB106" s="225"/>
      <c r="HOC106" s="235"/>
      <c r="HOD106" s="236" t="s">
        <v>567</v>
      </c>
      <c r="HOE106" s="237"/>
      <c r="HOF106" s="225"/>
      <c r="HOG106" s="235"/>
      <c r="HOH106" s="236" t="s">
        <v>567</v>
      </c>
      <c r="HOI106" s="237"/>
      <c r="HOJ106" s="225"/>
      <c r="HOK106" s="235"/>
      <c r="HOL106" s="236" t="s">
        <v>567</v>
      </c>
      <c r="HOM106" s="237"/>
      <c r="HON106" s="225"/>
      <c r="HOO106" s="235"/>
      <c r="HOP106" s="236" t="s">
        <v>567</v>
      </c>
      <c r="HOQ106" s="237"/>
      <c r="HOR106" s="225"/>
      <c r="HOS106" s="235"/>
      <c r="HOT106" s="236" t="s">
        <v>567</v>
      </c>
      <c r="HOU106" s="237"/>
      <c r="HOV106" s="225"/>
      <c r="HOW106" s="235"/>
      <c r="HOX106" s="236" t="s">
        <v>567</v>
      </c>
      <c r="HOY106" s="237"/>
      <c r="HOZ106" s="225"/>
      <c r="HPA106" s="235"/>
      <c r="HPB106" s="236" t="s">
        <v>567</v>
      </c>
      <c r="HPC106" s="237"/>
      <c r="HPD106" s="225"/>
      <c r="HPE106" s="235"/>
      <c r="HPF106" s="236" t="s">
        <v>567</v>
      </c>
      <c r="HPG106" s="237"/>
      <c r="HPH106" s="225"/>
      <c r="HPI106" s="235"/>
      <c r="HPJ106" s="236" t="s">
        <v>567</v>
      </c>
      <c r="HPK106" s="237"/>
      <c r="HPL106" s="225"/>
      <c r="HPM106" s="235"/>
      <c r="HPN106" s="236" t="s">
        <v>567</v>
      </c>
      <c r="HPO106" s="237"/>
      <c r="HPP106" s="225"/>
      <c r="HPQ106" s="235"/>
      <c r="HPR106" s="236" t="s">
        <v>567</v>
      </c>
      <c r="HPS106" s="237"/>
      <c r="HPT106" s="225"/>
      <c r="HPU106" s="235"/>
      <c r="HPV106" s="236" t="s">
        <v>567</v>
      </c>
      <c r="HPW106" s="237"/>
      <c r="HPX106" s="225"/>
      <c r="HPY106" s="235"/>
      <c r="HPZ106" s="236" t="s">
        <v>567</v>
      </c>
      <c r="HQA106" s="237"/>
      <c r="HQB106" s="225"/>
      <c r="HQC106" s="235"/>
      <c r="HQD106" s="236" t="s">
        <v>567</v>
      </c>
      <c r="HQE106" s="237"/>
      <c r="HQF106" s="225"/>
      <c r="HQG106" s="235"/>
      <c r="HQH106" s="236" t="s">
        <v>567</v>
      </c>
      <c r="HQI106" s="237"/>
      <c r="HQJ106" s="225"/>
      <c r="HQK106" s="235"/>
      <c r="HQL106" s="236" t="s">
        <v>567</v>
      </c>
      <c r="HQM106" s="237"/>
      <c r="HQN106" s="225"/>
      <c r="HQO106" s="235"/>
      <c r="HQP106" s="236" t="s">
        <v>567</v>
      </c>
      <c r="HQQ106" s="237"/>
      <c r="HQR106" s="225"/>
      <c r="HQS106" s="235"/>
      <c r="HQT106" s="236" t="s">
        <v>567</v>
      </c>
      <c r="HQU106" s="237"/>
      <c r="HQV106" s="225"/>
      <c r="HQW106" s="235"/>
      <c r="HQX106" s="236" t="s">
        <v>567</v>
      </c>
      <c r="HQY106" s="237"/>
      <c r="HQZ106" s="225"/>
      <c r="HRA106" s="235"/>
      <c r="HRB106" s="236" t="s">
        <v>567</v>
      </c>
      <c r="HRC106" s="237"/>
      <c r="HRD106" s="225"/>
      <c r="HRE106" s="235"/>
      <c r="HRF106" s="236" t="s">
        <v>567</v>
      </c>
      <c r="HRG106" s="237"/>
      <c r="HRH106" s="225"/>
      <c r="HRI106" s="235"/>
      <c r="HRJ106" s="236" t="s">
        <v>567</v>
      </c>
      <c r="HRK106" s="237"/>
      <c r="HRL106" s="225"/>
      <c r="HRM106" s="235"/>
      <c r="HRN106" s="236" t="s">
        <v>567</v>
      </c>
      <c r="HRO106" s="237"/>
      <c r="HRP106" s="225"/>
      <c r="HRQ106" s="235"/>
      <c r="HRR106" s="236" t="s">
        <v>567</v>
      </c>
      <c r="HRS106" s="237"/>
      <c r="HRT106" s="225"/>
      <c r="HRU106" s="235"/>
      <c r="HRV106" s="236" t="s">
        <v>567</v>
      </c>
      <c r="HRW106" s="237"/>
      <c r="HRX106" s="225"/>
      <c r="HRY106" s="235"/>
      <c r="HRZ106" s="236" t="s">
        <v>567</v>
      </c>
      <c r="HSA106" s="237"/>
      <c r="HSB106" s="225"/>
      <c r="HSC106" s="235"/>
      <c r="HSD106" s="236" t="s">
        <v>567</v>
      </c>
      <c r="HSE106" s="237"/>
      <c r="HSF106" s="225"/>
      <c r="HSG106" s="235"/>
      <c r="HSH106" s="236" t="s">
        <v>567</v>
      </c>
      <c r="HSI106" s="237"/>
      <c r="HSJ106" s="225"/>
      <c r="HSK106" s="235"/>
      <c r="HSL106" s="236" t="s">
        <v>567</v>
      </c>
      <c r="HSM106" s="237"/>
      <c r="HSN106" s="225"/>
      <c r="HSO106" s="235"/>
      <c r="HSP106" s="236" t="s">
        <v>567</v>
      </c>
      <c r="HSQ106" s="237"/>
      <c r="HSR106" s="225"/>
      <c r="HSS106" s="235"/>
      <c r="HST106" s="236" t="s">
        <v>567</v>
      </c>
      <c r="HSU106" s="237"/>
      <c r="HSV106" s="225"/>
      <c r="HSW106" s="235"/>
      <c r="HSX106" s="236" t="s">
        <v>567</v>
      </c>
      <c r="HSY106" s="237"/>
      <c r="HSZ106" s="225"/>
      <c r="HTA106" s="235"/>
      <c r="HTB106" s="236" t="s">
        <v>567</v>
      </c>
      <c r="HTC106" s="237"/>
      <c r="HTD106" s="225"/>
      <c r="HTE106" s="235"/>
      <c r="HTF106" s="236" t="s">
        <v>567</v>
      </c>
      <c r="HTG106" s="237"/>
      <c r="HTH106" s="225"/>
      <c r="HTI106" s="235"/>
      <c r="HTJ106" s="236" t="s">
        <v>567</v>
      </c>
      <c r="HTK106" s="237"/>
      <c r="HTL106" s="225"/>
      <c r="HTM106" s="235"/>
      <c r="HTN106" s="236" t="s">
        <v>567</v>
      </c>
      <c r="HTO106" s="237"/>
      <c r="HTP106" s="225"/>
      <c r="HTQ106" s="235"/>
      <c r="HTR106" s="236" t="s">
        <v>567</v>
      </c>
      <c r="HTS106" s="237"/>
      <c r="HTT106" s="225"/>
      <c r="HTU106" s="235"/>
      <c r="HTV106" s="236" t="s">
        <v>567</v>
      </c>
      <c r="HTW106" s="237"/>
      <c r="HTX106" s="225"/>
      <c r="HTY106" s="235"/>
      <c r="HTZ106" s="236" t="s">
        <v>567</v>
      </c>
      <c r="HUA106" s="237"/>
      <c r="HUB106" s="225"/>
      <c r="HUC106" s="235"/>
      <c r="HUD106" s="236" t="s">
        <v>567</v>
      </c>
      <c r="HUE106" s="237"/>
      <c r="HUF106" s="225"/>
      <c r="HUG106" s="235"/>
      <c r="HUH106" s="236" t="s">
        <v>567</v>
      </c>
      <c r="HUI106" s="237"/>
      <c r="HUJ106" s="225"/>
      <c r="HUK106" s="235"/>
      <c r="HUL106" s="236" t="s">
        <v>567</v>
      </c>
      <c r="HUM106" s="237"/>
      <c r="HUN106" s="225"/>
      <c r="HUO106" s="235"/>
      <c r="HUP106" s="236" t="s">
        <v>567</v>
      </c>
      <c r="HUQ106" s="237"/>
      <c r="HUR106" s="225"/>
      <c r="HUS106" s="235"/>
      <c r="HUT106" s="236" t="s">
        <v>567</v>
      </c>
      <c r="HUU106" s="237"/>
      <c r="HUV106" s="225"/>
      <c r="HUW106" s="235"/>
      <c r="HUX106" s="236" t="s">
        <v>567</v>
      </c>
      <c r="HUY106" s="237"/>
      <c r="HUZ106" s="225"/>
      <c r="HVA106" s="235"/>
      <c r="HVB106" s="236" t="s">
        <v>567</v>
      </c>
      <c r="HVC106" s="237"/>
      <c r="HVD106" s="225"/>
      <c r="HVE106" s="235"/>
      <c r="HVF106" s="236" t="s">
        <v>567</v>
      </c>
      <c r="HVG106" s="237"/>
      <c r="HVH106" s="225"/>
      <c r="HVI106" s="235"/>
      <c r="HVJ106" s="236" t="s">
        <v>567</v>
      </c>
      <c r="HVK106" s="237"/>
      <c r="HVL106" s="225"/>
      <c r="HVM106" s="235"/>
      <c r="HVN106" s="236" t="s">
        <v>567</v>
      </c>
      <c r="HVO106" s="237"/>
      <c r="HVP106" s="225"/>
      <c r="HVQ106" s="235"/>
      <c r="HVR106" s="236" t="s">
        <v>567</v>
      </c>
      <c r="HVS106" s="237"/>
      <c r="HVT106" s="225"/>
      <c r="HVU106" s="235"/>
      <c r="HVV106" s="236" t="s">
        <v>567</v>
      </c>
      <c r="HVW106" s="237"/>
      <c r="HVX106" s="225"/>
      <c r="HVY106" s="235"/>
      <c r="HVZ106" s="236" t="s">
        <v>567</v>
      </c>
      <c r="HWA106" s="237"/>
      <c r="HWB106" s="225"/>
      <c r="HWC106" s="235"/>
      <c r="HWD106" s="236" t="s">
        <v>567</v>
      </c>
      <c r="HWE106" s="237"/>
      <c r="HWF106" s="225"/>
      <c r="HWG106" s="235"/>
      <c r="HWH106" s="236" t="s">
        <v>567</v>
      </c>
      <c r="HWI106" s="237"/>
      <c r="HWJ106" s="225"/>
      <c r="HWK106" s="235"/>
      <c r="HWL106" s="236" t="s">
        <v>567</v>
      </c>
      <c r="HWM106" s="237"/>
      <c r="HWN106" s="225"/>
      <c r="HWO106" s="235"/>
      <c r="HWP106" s="236" t="s">
        <v>567</v>
      </c>
      <c r="HWQ106" s="237"/>
      <c r="HWR106" s="225"/>
      <c r="HWS106" s="235"/>
      <c r="HWT106" s="236" t="s">
        <v>567</v>
      </c>
      <c r="HWU106" s="237"/>
      <c r="HWV106" s="225"/>
      <c r="HWW106" s="235"/>
      <c r="HWX106" s="236" t="s">
        <v>567</v>
      </c>
      <c r="HWY106" s="237"/>
      <c r="HWZ106" s="225"/>
      <c r="HXA106" s="235"/>
      <c r="HXB106" s="236" t="s">
        <v>567</v>
      </c>
      <c r="HXC106" s="237"/>
      <c r="HXD106" s="225"/>
      <c r="HXE106" s="235"/>
      <c r="HXF106" s="236" t="s">
        <v>567</v>
      </c>
      <c r="HXG106" s="237"/>
      <c r="HXH106" s="225"/>
      <c r="HXI106" s="235"/>
      <c r="HXJ106" s="236" t="s">
        <v>567</v>
      </c>
      <c r="HXK106" s="237"/>
      <c r="HXL106" s="225"/>
      <c r="HXM106" s="235"/>
      <c r="HXN106" s="236" t="s">
        <v>567</v>
      </c>
      <c r="HXO106" s="237"/>
      <c r="HXP106" s="225"/>
      <c r="HXQ106" s="235"/>
      <c r="HXR106" s="236" t="s">
        <v>567</v>
      </c>
      <c r="HXS106" s="237"/>
      <c r="HXT106" s="225"/>
      <c r="HXU106" s="235"/>
      <c r="HXV106" s="236" t="s">
        <v>567</v>
      </c>
      <c r="HXW106" s="237"/>
      <c r="HXX106" s="225"/>
      <c r="HXY106" s="235"/>
      <c r="HXZ106" s="236" t="s">
        <v>567</v>
      </c>
      <c r="HYA106" s="237"/>
      <c r="HYB106" s="225"/>
      <c r="HYC106" s="235"/>
      <c r="HYD106" s="236" t="s">
        <v>567</v>
      </c>
      <c r="HYE106" s="237"/>
      <c r="HYF106" s="225"/>
      <c r="HYG106" s="235"/>
      <c r="HYH106" s="236" t="s">
        <v>567</v>
      </c>
      <c r="HYI106" s="237"/>
      <c r="HYJ106" s="225"/>
      <c r="HYK106" s="235"/>
      <c r="HYL106" s="236" t="s">
        <v>567</v>
      </c>
      <c r="HYM106" s="237"/>
      <c r="HYN106" s="225"/>
      <c r="HYO106" s="235"/>
      <c r="HYP106" s="236" t="s">
        <v>567</v>
      </c>
      <c r="HYQ106" s="237"/>
      <c r="HYR106" s="225"/>
      <c r="HYS106" s="235"/>
      <c r="HYT106" s="236" t="s">
        <v>567</v>
      </c>
      <c r="HYU106" s="237"/>
      <c r="HYV106" s="225"/>
      <c r="HYW106" s="235"/>
      <c r="HYX106" s="236" t="s">
        <v>567</v>
      </c>
      <c r="HYY106" s="237"/>
      <c r="HYZ106" s="225"/>
      <c r="HZA106" s="235"/>
      <c r="HZB106" s="236" t="s">
        <v>567</v>
      </c>
      <c r="HZC106" s="237"/>
      <c r="HZD106" s="225"/>
      <c r="HZE106" s="235"/>
      <c r="HZF106" s="236" t="s">
        <v>567</v>
      </c>
      <c r="HZG106" s="237"/>
      <c r="HZH106" s="225"/>
      <c r="HZI106" s="235"/>
      <c r="HZJ106" s="236" t="s">
        <v>567</v>
      </c>
      <c r="HZK106" s="237"/>
      <c r="HZL106" s="225"/>
      <c r="HZM106" s="235"/>
      <c r="HZN106" s="236" t="s">
        <v>567</v>
      </c>
      <c r="HZO106" s="237"/>
      <c r="HZP106" s="225"/>
      <c r="HZQ106" s="235"/>
      <c r="HZR106" s="236" t="s">
        <v>567</v>
      </c>
      <c r="HZS106" s="237"/>
      <c r="HZT106" s="225"/>
      <c r="HZU106" s="235"/>
      <c r="HZV106" s="236" t="s">
        <v>567</v>
      </c>
      <c r="HZW106" s="237"/>
      <c r="HZX106" s="225"/>
      <c r="HZY106" s="235"/>
      <c r="HZZ106" s="236" t="s">
        <v>567</v>
      </c>
      <c r="IAA106" s="237"/>
      <c r="IAB106" s="225"/>
      <c r="IAC106" s="235"/>
      <c r="IAD106" s="236" t="s">
        <v>567</v>
      </c>
      <c r="IAE106" s="237"/>
      <c r="IAF106" s="225"/>
      <c r="IAG106" s="235"/>
      <c r="IAH106" s="236" t="s">
        <v>567</v>
      </c>
      <c r="IAI106" s="237"/>
      <c r="IAJ106" s="225"/>
      <c r="IAK106" s="235"/>
      <c r="IAL106" s="236" t="s">
        <v>567</v>
      </c>
      <c r="IAM106" s="237"/>
      <c r="IAN106" s="225"/>
      <c r="IAO106" s="235"/>
      <c r="IAP106" s="236" t="s">
        <v>567</v>
      </c>
      <c r="IAQ106" s="237"/>
      <c r="IAR106" s="225"/>
      <c r="IAS106" s="235"/>
      <c r="IAT106" s="236" t="s">
        <v>567</v>
      </c>
      <c r="IAU106" s="237"/>
      <c r="IAV106" s="225"/>
      <c r="IAW106" s="235"/>
      <c r="IAX106" s="236" t="s">
        <v>567</v>
      </c>
      <c r="IAY106" s="237"/>
      <c r="IAZ106" s="225"/>
      <c r="IBA106" s="235"/>
      <c r="IBB106" s="236" t="s">
        <v>567</v>
      </c>
      <c r="IBC106" s="237"/>
      <c r="IBD106" s="225"/>
      <c r="IBE106" s="235"/>
      <c r="IBF106" s="236" t="s">
        <v>567</v>
      </c>
      <c r="IBG106" s="237"/>
      <c r="IBH106" s="225"/>
      <c r="IBI106" s="235"/>
      <c r="IBJ106" s="236" t="s">
        <v>567</v>
      </c>
      <c r="IBK106" s="237"/>
      <c r="IBL106" s="225"/>
      <c r="IBM106" s="235"/>
      <c r="IBN106" s="236" t="s">
        <v>567</v>
      </c>
      <c r="IBO106" s="237"/>
      <c r="IBP106" s="225"/>
      <c r="IBQ106" s="235"/>
      <c r="IBR106" s="236" t="s">
        <v>567</v>
      </c>
      <c r="IBS106" s="237"/>
      <c r="IBT106" s="225"/>
      <c r="IBU106" s="235"/>
      <c r="IBV106" s="236" t="s">
        <v>567</v>
      </c>
      <c r="IBW106" s="237"/>
      <c r="IBX106" s="225"/>
      <c r="IBY106" s="235"/>
      <c r="IBZ106" s="236" t="s">
        <v>567</v>
      </c>
      <c r="ICA106" s="237"/>
      <c r="ICB106" s="225"/>
      <c r="ICC106" s="235"/>
      <c r="ICD106" s="236" t="s">
        <v>567</v>
      </c>
      <c r="ICE106" s="237"/>
      <c r="ICF106" s="225"/>
      <c r="ICG106" s="235"/>
      <c r="ICH106" s="236" t="s">
        <v>567</v>
      </c>
      <c r="ICI106" s="237"/>
      <c r="ICJ106" s="225"/>
      <c r="ICK106" s="235"/>
      <c r="ICL106" s="236" t="s">
        <v>567</v>
      </c>
      <c r="ICM106" s="237"/>
      <c r="ICN106" s="225"/>
      <c r="ICO106" s="235"/>
      <c r="ICP106" s="236" t="s">
        <v>567</v>
      </c>
      <c r="ICQ106" s="237"/>
      <c r="ICR106" s="225"/>
      <c r="ICS106" s="235"/>
      <c r="ICT106" s="236" t="s">
        <v>567</v>
      </c>
      <c r="ICU106" s="237"/>
      <c r="ICV106" s="225"/>
      <c r="ICW106" s="235"/>
      <c r="ICX106" s="236" t="s">
        <v>567</v>
      </c>
      <c r="ICY106" s="237"/>
      <c r="ICZ106" s="225"/>
      <c r="IDA106" s="235"/>
      <c r="IDB106" s="236" t="s">
        <v>567</v>
      </c>
      <c r="IDC106" s="237"/>
      <c r="IDD106" s="225"/>
      <c r="IDE106" s="235"/>
      <c r="IDF106" s="236" t="s">
        <v>567</v>
      </c>
      <c r="IDG106" s="237"/>
      <c r="IDH106" s="225"/>
      <c r="IDI106" s="235"/>
      <c r="IDJ106" s="236" t="s">
        <v>567</v>
      </c>
      <c r="IDK106" s="237"/>
      <c r="IDL106" s="225"/>
      <c r="IDM106" s="235"/>
      <c r="IDN106" s="236" t="s">
        <v>567</v>
      </c>
      <c r="IDO106" s="237"/>
      <c r="IDP106" s="225"/>
      <c r="IDQ106" s="235"/>
      <c r="IDR106" s="236" t="s">
        <v>567</v>
      </c>
      <c r="IDS106" s="237"/>
      <c r="IDT106" s="225"/>
      <c r="IDU106" s="235"/>
      <c r="IDV106" s="236" t="s">
        <v>567</v>
      </c>
      <c r="IDW106" s="237"/>
      <c r="IDX106" s="225"/>
      <c r="IDY106" s="235"/>
      <c r="IDZ106" s="236" t="s">
        <v>567</v>
      </c>
      <c r="IEA106" s="237"/>
      <c r="IEB106" s="225"/>
      <c r="IEC106" s="235"/>
      <c r="IED106" s="236" t="s">
        <v>567</v>
      </c>
      <c r="IEE106" s="237"/>
      <c r="IEF106" s="225"/>
      <c r="IEG106" s="235"/>
      <c r="IEH106" s="236" t="s">
        <v>567</v>
      </c>
      <c r="IEI106" s="237"/>
      <c r="IEJ106" s="225"/>
      <c r="IEK106" s="235"/>
      <c r="IEL106" s="236" t="s">
        <v>567</v>
      </c>
      <c r="IEM106" s="237"/>
      <c r="IEN106" s="225"/>
      <c r="IEO106" s="235"/>
      <c r="IEP106" s="236" t="s">
        <v>567</v>
      </c>
      <c r="IEQ106" s="237"/>
      <c r="IER106" s="225"/>
      <c r="IES106" s="235"/>
      <c r="IET106" s="236" t="s">
        <v>567</v>
      </c>
      <c r="IEU106" s="237"/>
      <c r="IEV106" s="225"/>
      <c r="IEW106" s="235"/>
      <c r="IEX106" s="236" t="s">
        <v>567</v>
      </c>
      <c r="IEY106" s="237"/>
      <c r="IEZ106" s="225"/>
      <c r="IFA106" s="235"/>
      <c r="IFB106" s="236" t="s">
        <v>567</v>
      </c>
      <c r="IFC106" s="237"/>
      <c r="IFD106" s="225"/>
      <c r="IFE106" s="235"/>
      <c r="IFF106" s="236" t="s">
        <v>567</v>
      </c>
      <c r="IFG106" s="237"/>
      <c r="IFH106" s="225"/>
      <c r="IFI106" s="235"/>
      <c r="IFJ106" s="236" t="s">
        <v>567</v>
      </c>
      <c r="IFK106" s="237"/>
      <c r="IFL106" s="225"/>
      <c r="IFM106" s="235"/>
      <c r="IFN106" s="236" t="s">
        <v>567</v>
      </c>
      <c r="IFO106" s="237"/>
      <c r="IFP106" s="225"/>
      <c r="IFQ106" s="235"/>
      <c r="IFR106" s="236" t="s">
        <v>567</v>
      </c>
      <c r="IFS106" s="237"/>
      <c r="IFT106" s="225"/>
      <c r="IFU106" s="235"/>
      <c r="IFV106" s="236" t="s">
        <v>567</v>
      </c>
      <c r="IFW106" s="237"/>
      <c r="IFX106" s="225"/>
      <c r="IFY106" s="235"/>
      <c r="IFZ106" s="236" t="s">
        <v>567</v>
      </c>
      <c r="IGA106" s="237"/>
      <c r="IGB106" s="225"/>
      <c r="IGC106" s="235"/>
      <c r="IGD106" s="236" t="s">
        <v>567</v>
      </c>
      <c r="IGE106" s="237"/>
      <c r="IGF106" s="225"/>
      <c r="IGG106" s="235"/>
      <c r="IGH106" s="236" t="s">
        <v>567</v>
      </c>
      <c r="IGI106" s="237"/>
      <c r="IGJ106" s="225"/>
      <c r="IGK106" s="235"/>
      <c r="IGL106" s="236" t="s">
        <v>567</v>
      </c>
      <c r="IGM106" s="237"/>
      <c r="IGN106" s="225"/>
      <c r="IGO106" s="235"/>
      <c r="IGP106" s="236" t="s">
        <v>567</v>
      </c>
      <c r="IGQ106" s="237"/>
      <c r="IGR106" s="225"/>
      <c r="IGS106" s="235"/>
      <c r="IGT106" s="236" t="s">
        <v>567</v>
      </c>
      <c r="IGU106" s="237"/>
      <c r="IGV106" s="225"/>
      <c r="IGW106" s="235"/>
      <c r="IGX106" s="236" t="s">
        <v>567</v>
      </c>
      <c r="IGY106" s="237"/>
      <c r="IGZ106" s="225"/>
      <c r="IHA106" s="235"/>
      <c r="IHB106" s="236" t="s">
        <v>567</v>
      </c>
      <c r="IHC106" s="237"/>
      <c r="IHD106" s="225"/>
      <c r="IHE106" s="235"/>
      <c r="IHF106" s="236" t="s">
        <v>567</v>
      </c>
      <c r="IHG106" s="237"/>
      <c r="IHH106" s="225"/>
      <c r="IHI106" s="235"/>
      <c r="IHJ106" s="236" t="s">
        <v>567</v>
      </c>
      <c r="IHK106" s="237"/>
      <c r="IHL106" s="225"/>
      <c r="IHM106" s="235"/>
      <c r="IHN106" s="236" t="s">
        <v>567</v>
      </c>
      <c r="IHO106" s="237"/>
      <c r="IHP106" s="225"/>
      <c r="IHQ106" s="235"/>
      <c r="IHR106" s="236" t="s">
        <v>567</v>
      </c>
      <c r="IHS106" s="237"/>
      <c r="IHT106" s="225"/>
      <c r="IHU106" s="235"/>
      <c r="IHV106" s="236" t="s">
        <v>567</v>
      </c>
      <c r="IHW106" s="237"/>
      <c r="IHX106" s="225"/>
      <c r="IHY106" s="235"/>
      <c r="IHZ106" s="236" t="s">
        <v>567</v>
      </c>
      <c r="IIA106" s="237"/>
      <c r="IIB106" s="225"/>
      <c r="IIC106" s="235"/>
      <c r="IID106" s="236" t="s">
        <v>567</v>
      </c>
      <c r="IIE106" s="237"/>
      <c r="IIF106" s="225"/>
      <c r="IIG106" s="235"/>
      <c r="IIH106" s="236" t="s">
        <v>567</v>
      </c>
      <c r="III106" s="237"/>
      <c r="IIJ106" s="225"/>
      <c r="IIK106" s="235"/>
      <c r="IIL106" s="236" t="s">
        <v>567</v>
      </c>
      <c r="IIM106" s="237"/>
      <c r="IIN106" s="225"/>
      <c r="IIO106" s="235"/>
      <c r="IIP106" s="236" t="s">
        <v>567</v>
      </c>
      <c r="IIQ106" s="237"/>
      <c r="IIR106" s="225"/>
      <c r="IIS106" s="235"/>
      <c r="IIT106" s="236" t="s">
        <v>567</v>
      </c>
      <c r="IIU106" s="237"/>
      <c r="IIV106" s="225"/>
      <c r="IIW106" s="235"/>
      <c r="IIX106" s="236" t="s">
        <v>567</v>
      </c>
      <c r="IIY106" s="237"/>
      <c r="IIZ106" s="225"/>
      <c r="IJA106" s="235"/>
      <c r="IJB106" s="236" t="s">
        <v>567</v>
      </c>
      <c r="IJC106" s="237"/>
      <c r="IJD106" s="225"/>
      <c r="IJE106" s="235"/>
      <c r="IJF106" s="236" t="s">
        <v>567</v>
      </c>
      <c r="IJG106" s="237"/>
      <c r="IJH106" s="225"/>
      <c r="IJI106" s="235"/>
      <c r="IJJ106" s="236" t="s">
        <v>567</v>
      </c>
      <c r="IJK106" s="237"/>
      <c r="IJL106" s="225"/>
      <c r="IJM106" s="235"/>
      <c r="IJN106" s="236" t="s">
        <v>567</v>
      </c>
      <c r="IJO106" s="237"/>
      <c r="IJP106" s="225"/>
      <c r="IJQ106" s="235"/>
      <c r="IJR106" s="236" t="s">
        <v>567</v>
      </c>
      <c r="IJS106" s="237"/>
      <c r="IJT106" s="225"/>
      <c r="IJU106" s="235"/>
      <c r="IJV106" s="236" t="s">
        <v>567</v>
      </c>
      <c r="IJW106" s="237"/>
      <c r="IJX106" s="225"/>
      <c r="IJY106" s="235"/>
      <c r="IJZ106" s="236" t="s">
        <v>567</v>
      </c>
      <c r="IKA106" s="237"/>
      <c r="IKB106" s="225"/>
      <c r="IKC106" s="235"/>
      <c r="IKD106" s="236" t="s">
        <v>567</v>
      </c>
      <c r="IKE106" s="237"/>
      <c r="IKF106" s="225"/>
      <c r="IKG106" s="235"/>
      <c r="IKH106" s="236" t="s">
        <v>567</v>
      </c>
      <c r="IKI106" s="237"/>
      <c r="IKJ106" s="225"/>
      <c r="IKK106" s="235"/>
      <c r="IKL106" s="236" t="s">
        <v>567</v>
      </c>
      <c r="IKM106" s="237"/>
      <c r="IKN106" s="225"/>
      <c r="IKO106" s="235"/>
      <c r="IKP106" s="236" t="s">
        <v>567</v>
      </c>
      <c r="IKQ106" s="237"/>
      <c r="IKR106" s="225"/>
      <c r="IKS106" s="235"/>
      <c r="IKT106" s="236" t="s">
        <v>567</v>
      </c>
      <c r="IKU106" s="237"/>
      <c r="IKV106" s="225"/>
      <c r="IKW106" s="235"/>
      <c r="IKX106" s="236" t="s">
        <v>567</v>
      </c>
      <c r="IKY106" s="237"/>
      <c r="IKZ106" s="225"/>
      <c r="ILA106" s="235"/>
      <c r="ILB106" s="236" t="s">
        <v>567</v>
      </c>
      <c r="ILC106" s="237"/>
      <c r="ILD106" s="225"/>
      <c r="ILE106" s="235"/>
      <c r="ILF106" s="236" t="s">
        <v>567</v>
      </c>
      <c r="ILG106" s="237"/>
      <c r="ILH106" s="225"/>
      <c r="ILI106" s="235"/>
      <c r="ILJ106" s="236" t="s">
        <v>567</v>
      </c>
      <c r="ILK106" s="237"/>
      <c r="ILL106" s="225"/>
      <c r="ILM106" s="235"/>
      <c r="ILN106" s="236" t="s">
        <v>567</v>
      </c>
      <c r="ILO106" s="237"/>
      <c r="ILP106" s="225"/>
      <c r="ILQ106" s="235"/>
      <c r="ILR106" s="236" t="s">
        <v>567</v>
      </c>
      <c r="ILS106" s="237"/>
      <c r="ILT106" s="225"/>
      <c r="ILU106" s="235"/>
      <c r="ILV106" s="236" t="s">
        <v>567</v>
      </c>
      <c r="ILW106" s="237"/>
      <c r="ILX106" s="225"/>
      <c r="ILY106" s="235"/>
      <c r="ILZ106" s="236" t="s">
        <v>567</v>
      </c>
      <c r="IMA106" s="237"/>
      <c r="IMB106" s="225"/>
      <c r="IMC106" s="235"/>
      <c r="IMD106" s="236" t="s">
        <v>567</v>
      </c>
      <c r="IME106" s="237"/>
      <c r="IMF106" s="225"/>
      <c r="IMG106" s="235"/>
      <c r="IMH106" s="236" t="s">
        <v>567</v>
      </c>
      <c r="IMI106" s="237"/>
      <c r="IMJ106" s="225"/>
      <c r="IMK106" s="235"/>
      <c r="IML106" s="236" t="s">
        <v>567</v>
      </c>
      <c r="IMM106" s="237"/>
      <c r="IMN106" s="225"/>
      <c r="IMO106" s="235"/>
      <c r="IMP106" s="236" t="s">
        <v>567</v>
      </c>
      <c r="IMQ106" s="237"/>
      <c r="IMR106" s="225"/>
      <c r="IMS106" s="235"/>
      <c r="IMT106" s="236" t="s">
        <v>567</v>
      </c>
      <c r="IMU106" s="237"/>
      <c r="IMV106" s="225"/>
      <c r="IMW106" s="235"/>
      <c r="IMX106" s="236" t="s">
        <v>567</v>
      </c>
      <c r="IMY106" s="237"/>
      <c r="IMZ106" s="225"/>
      <c r="INA106" s="235"/>
      <c r="INB106" s="236" t="s">
        <v>567</v>
      </c>
      <c r="INC106" s="237"/>
      <c r="IND106" s="225"/>
      <c r="INE106" s="235"/>
      <c r="INF106" s="236" t="s">
        <v>567</v>
      </c>
      <c r="ING106" s="237"/>
      <c r="INH106" s="225"/>
      <c r="INI106" s="235"/>
      <c r="INJ106" s="236" t="s">
        <v>567</v>
      </c>
      <c r="INK106" s="237"/>
      <c r="INL106" s="225"/>
      <c r="INM106" s="235"/>
      <c r="INN106" s="236" t="s">
        <v>567</v>
      </c>
      <c r="INO106" s="237"/>
      <c r="INP106" s="225"/>
      <c r="INQ106" s="235"/>
      <c r="INR106" s="236" t="s">
        <v>567</v>
      </c>
      <c r="INS106" s="237"/>
      <c r="INT106" s="225"/>
      <c r="INU106" s="235"/>
      <c r="INV106" s="236" t="s">
        <v>567</v>
      </c>
      <c r="INW106" s="237"/>
      <c r="INX106" s="225"/>
      <c r="INY106" s="235"/>
      <c r="INZ106" s="236" t="s">
        <v>567</v>
      </c>
      <c r="IOA106" s="237"/>
      <c r="IOB106" s="225"/>
      <c r="IOC106" s="235"/>
      <c r="IOD106" s="236" t="s">
        <v>567</v>
      </c>
      <c r="IOE106" s="237"/>
      <c r="IOF106" s="225"/>
      <c r="IOG106" s="235"/>
      <c r="IOH106" s="236" t="s">
        <v>567</v>
      </c>
      <c r="IOI106" s="237"/>
      <c r="IOJ106" s="225"/>
      <c r="IOK106" s="235"/>
      <c r="IOL106" s="236" t="s">
        <v>567</v>
      </c>
      <c r="IOM106" s="237"/>
      <c r="ION106" s="225"/>
      <c r="IOO106" s="235"/>
      <c r="IOP106" s="236" t="s">
        <v>567</v>
      </c>
      <c r="IOQ106" s="237"/>
      <c r="IOR106" s="225"/>
      <c r="IOS106" s="235"/>
      <c r="IOT106" s="236" t="s">
        <v>567</v>
      </c>
      <c r="IOU106" s="237"/>
      <c r="IOV106" s="225"/>
      <c r="IOW106" s="235"/>
      <c r="IOX106" s="236" t="s">
        <v>567</v>
      </c>
      <c r="IOY106" s="237"/>
      <c r="IOZ106" s="225"/>
      <c r="IPA106" s="235"/>
      <c r="IPB106" s="236" t="s">
        <v>567</v>
      </c>
      <c r="IPC106" s="237"/>
      <c r="IPD106" s="225"/>
      <c r="IPE106" s="235"/>
      <c r="IPF106" s="236" t="s">
        <v>567</v>
      </c>
      <c r="IPG106" s="237"/>
      <c r="IPH106" s="225"/>
      <c r="IPI106" s="235"/>
      <c r="IPJ106" s="236" t="s">
        <v>567</v>
      </c>
      <c r="IPK106" s="237"/>
      <c r="IPL106" s="225"/>
      <c r="IPM106" s="235"/>
      <c r="IPN106" s="236" t="s">
        <v>567</v>
      </c>
      <c r="IPO106" s="237"/>
      <c r="IPP106" s="225"/>
      <c r="IPQ106" s="235"/>
      <c r="IPR106" s="236" t="s">
        <v>567</v>
      </c>
      <c r="IPS106" s="237"/>
      <c r="IPT106" s="225"/>
      <c r="IPU106" s="235"/>
      <c r="IPV106" s="236" t="s">
        <v>567</v>
      </c>
      <c r="IPW106" s="237"/>
      <c r="IPX106" s="225"/>
      <c r="IPY106" s="235"/>
      <c r="IPZ106" s="236" t="s">
        <v>567</v>
      </c>
      <c r="IQA106" s="237"/>
      <c r="IQB106" s="225"/>
      <c r="IQC106" s="235"/>
      <c r="IQD106" s="236" t="s">
        <v>567</v>
      </c>
      <c r="IQE106" s="237"/>
      <c r="IQF106" s="225"/>
      <c r="IQG106" s="235"/>
      <c r="IQH106" s="236" t="s">
        <v>567</v>
      </c>
      <c r="IQI106" s="237"/>
      <c r="IQJ106" s="225"/>
      <c r="IQK106" s="235"/>
      <c r="IQL106" s="236" t="s">
        <v>567</v>
      </c>
      <c r="IQM106" s="237"/>
      <c r="IQN106" s="225"/>
      <c r="IQO106" s="235"/>
      <c r="IQP106" s="236" t="s">
        <v>567</v>
      </c>
      <c r="IQQ106" s="237"/>
      <c r="IQR106" s="225"/>
      <c r="IQS106" s="235"/>
      <c r="IQT106" s="236" t="s">
        <v>567</v>
      </c>
      <c r="IQU106" s="237"/>
      <c r="IQV106" s="225"/>
      <c r="IQW106" s="235"/>
      <c r="IQX106" s="236" t="s">
        <v>567</v>
      </c>
      <c r="IQY106" s="237"/>
      <c r="IQZ106" s="225"/>
      <c r="IRA106" s="235"/>
      <c r="IRB106" s="236" t="s">
        <v>567</v>
      </c>
      <c r="IRC106" s="237"/>
      <c r="IRD106" s="225"/>
      <c r="IRE106" s="235"/>
      <c r="IRF106" s="236" t="s">
        <v>567</v>
      </c>
      <c r="IRG106" s="237"/>
      <c r="IRH106" s="225"/>
      <c r="IRI106" s="235"/>
      <c r="IRJ106" s="236" t="s">
        <v>567</v>
      </c>
      <c r="IRK106" s="237"/>
      <c r="IRL106" s="225"/>
      <c r="IRM106" s="235"/>
      <c r="IRN106" s="236" t="s">
        <v>567</v>
      </c>
      <c r="IRO106" s="237"/>
      <c r="IRP106" s="225"/>
      <c r="IRQ106" s="235"/>
      <c r="IRR106" s="236" t="s">
        <v>567</v>
      </c>
      <c r="IRS106" s="237"/>
      <c r="IRT106" s="225"/>
      <c r="IRU106" s="235"/>
      <c r="IRV106" s="236" t="s">
        <v>567</v>
      </c>
      <c r="IRW106" s="237"/>
      <c r="IRX106" s="225"/>
      <c r="IRY106" s="235"/>
      <c r="IRZ106" s="236" t="s">
        <v>567</v>
      </c>
      <c r="ISA106" s="237"/>
      <c r="ISB106" s="225"/>
      <c r="ISC106" s="235"/>
      <c r="ISD106" s="236" t="s">
        <v>567</v>
      </c>
      <c r="ISE106" s="237"/>
      <c r="ISF106" s="225"/>
      <c r="ISG106" s="235"/>
      <c r="ISH106" s="236" t="s">
        <v>567</v>
      </c>
      <c r="ISI106" s="237"/>
      <c r="ISJ106" s="225"/>
      <c r="ISK106" s="235"/>
      <c r="ISL106" s="236" t="s">
        <v>567</v>
      </c>
      <c r="ISM106" s="237"/>
      <c r="ISN106" s="225"/>
      <c r="ISO106" s="235"/>
      <c r="ISP106" s="236" t="s">
        <v>567</v>
      </c>
      <c r="ISQ106" s="237"/>
      <c r="ISR106" s="225"/>
      <c r="ISS106" s="235"/>
      <c r="IST106" s="236" t="s">
        <v>567</v>
      </c>
      <c r="ISU106" s="237"/>
      <c r="ISV106" s="225"/>
      <c r="ISW106" s="235"/>
      <c r="ISX106" s="236" t="s">
        <v>567</v>
      </c>
      <c r="ISY106" s="237"/>
      <c r="ISZ106" s="225"/>
      <c r="ITA106" s="235"/>
      <c r="ITB106" s="236" t="s">
        <v>567</v>
      </c>
      <c r="ITC106" s="237"/>
      <c r="ITD106" s="225"/>
      <c r="ITE106" s="235"/>
      <c r="ITF106" s="236" t="s">
        <v>567</v>
      </c>
      <c r="ITG106" s="237"/>
      <c r="ITH106" s="225"/>
      <c r="ITI106" s="235"/>
      <c r="ITJ106" s="236" t="s">
        <v>567</v>
      </c>
      <c r="ITK106" s="237"/>
      <c r="ITL106" s="225"/>
      <c r="ITM106" s="235"/>
      <c r="ITN106" s="236" t="s">
        <v>567</v>
      </c>
      <c r="ITO106" s="237"/>
      <c r="ITP106" s="225"/>
      <c r="ITQ106" s="235"/>
      <c r="ITR106" s="236" t="s">
        <v>567</v>
      </c>
      <c r="ITS106" s="237"/>
      <c r="ITT106" s="225"/>
      <c r="ITU106" s="235"/>
      <c r="ITV106" s="236" t="s">
        <v>567</v>
      </c>
      <c r="ITW106" s="237"/>
      <c r="ITX106" s="225"/>
      <c r="ITY106" s="235"/>
      <c r="ITZ106" s="236" t="s">
        <v>567</v>
      </c>
      <c r="IUA106" s="237"/>
      <c r="IUB106" s="225"/>
      <c r="IUC106" s="235"/>
      <c r="IUD106" s="236" t="s">
        <v>567</v>
      </c>
      <c r="IUE106" s="237"/>
      <c r="IUF106" s="225"/>
      <c r="IUG106" s="235"/>
      <c r="IUH106" s="236" t="s">
        <v>567</v>
      </c>
      <c r="IUI106" s="237"/>
      <c r="IUJ106" s="225"/>
      <c r="IUK106" s="235"/>
      <c r="IUL106" s="236" t="s">
        <v>567</v>
      </c>
      <c r="IUM106" s="237"/>
      <c r="IUN106" s="225"/>
      <c r="IUO106" s="235"/>
      <c r="IUP106" s="236" t="s">
        <v>567</v>
      </c>
      <c r="IUQ106" s="237"/>
      <c r="IUR106" s="225"/>
      <c r="IUS106" s="235"/>
      <c r="IUT106" s="236" t="s">
        <v>567</v>
      </c>
      <c r="IUU106" s="237"/>
      <c r="IUV106" s="225"/>
      <c r="IUW106" s="235"/>
      <c r="IUX106" s="236" t="s">
        <v>567</v>
      </c>
      <c r="IUY106" s="237"/>
      <c r="IUZ106" s="225"/>
      <c r="IVA106" s="235"/>
      <c r="IVB106" s="236" t="s">
        <v>567</v>
      </c>
      <c r="IVC106" s="237"/>
      <c r="IVD106" s="225"/>
      <c r="IVE106" s="235"/>
      <c r="IVF106" s="236" t="s">
        <v>567</v>
      </c>
      <c r="IVG106" s="237"/>
      <c r="IVH106" s="225"/>
      <c r="IVI106" s="235"/>
      <c r="IVJ106" s="236" t="s">
        <v>567</v>
      </c>
      <c r="IVK106" s="237"/>
      <c r="IVL106" s="225"/>
      <c r="IVM106" s="235"/>
      <c r="IVN106" s="236" t="s">
        <v>567</v>
      </c>
      <c r="IVO106" s="237"/>
      <c r="IVP106" s="225"/>
      <c r="IVQ106" s="235"/>
      <c r="IVR106" s="236" t="s">
        <v>567</v>
      </c>
      <c r="IVS106" s="237"/>
      <c r="IVT106" s="225"/>
      <c r="IVU106" s="235"/>
      <c r="IVV106" s="236" t="s">
        <v>567</v>
      </c>
      <c r="IVW106" s="237"/>
      <c r="IVX106" s="225"/>
      <c r="IVY106" s="235"/>
      <c r="IVZ106" s="236" t="s">
        <v>567</v>
      </c>
      <c r="IWA106" s="237"/>
      <c r="IWB106" s="225"/>
      <c r="IWC106" s="235"/>
      <c r="IWD106" s="236" t="s">
        <v>567</v>
      </c>
      <c r="IWE106" s="237"/>
      <c r="IWF106" s="225"/>
      <c r="IWG106" s="235"/>
      <c r="IWH106" s="236" t="s">
        <v>567</v>
      </c>
      <c r="IWI106" s="237"/>
      <c r="IWJ106" s="225"/>
      <c r="IWK106" s="235"/>
      <c r="IWL106" s="236" t="s">
        <v>567</v>
      </c>
      <c r="IWM106" s="237"/>
      <c r="IWN106" s="225"/>
      <c r="IWO106" s="235"/>
      <c r="IWP106" s="236" t="s">
        <v>567</v>
      </c>
      <c r="IWQ106" s="237"/>
      <c r="IWR106" s="225"/>
      <c r="IWS106" s="235"/>
      <c r="IWT106" s="236" t="s">
        <v>567</v>
      </c>
      <c r="IWU106" s="237"/>
      <c r="IWV106" s="225"/>
      <c r="IWW106" s="235"/>
      <c r="IWX106" s="236" t="s">
        <v>567</v>
      </c>
      <c r="IWY106" s="237"/>
      <c r="IWZ106" s="225"/>
      <c r="IXA106" s="235"/>
      <c r="IXB106" s="236" t="s">
        <v>567</v>
      </c>
      <c r="IXC106" s="237"/>
      <c r="IXD106" s="225"/>
      <c r="IXE106" s="235"/>
      <c r="IXF106" s="236" t="s">
        <v>567</v>
      </c>
      <c r="IXG106" s="237"/>
      <c r="IXH106" s="225"/>
      <c r="IXI106" s="235"/>
      <c r="IXJ106" s="236" t="s">
        <v>567</v>
      </c>
      <c r="IXK106" s="237"/>
      <c r="IXL106" s="225"/>
      <c r="IXM106" s="235"/>
      <c r="IXN106" s="236" t="s">
        <v>567</v>
      </c>
      <c r="IXO106" s="237"/>
      <c r="IXP106" s="225"/>
      <c r="IXQ106" s="235"/>
      <c r="IXR106" s="236" t="s">
        <v>567</v>
      </c>
      <c r="IXS106" s="237"/>
      <c r="IXT106" s="225"/>
      <c r="IXU106" s="235"/>
      <c r="IXV106" s="236" t="s">
        <v>567</v>
      </c>
      <c r="IXW106" s="237"/>
      <c r="IXX106" s="225"/>
      <c r="IXY106" s="235"/>
      <c r="IXZ106" s="236" t="s">
        <v>567</v>
      </c>
      <c r="IYA106" s="237"/>
      <c r="IYB106" s="225"/>
      <c r="IYC106" s="235"/>
      <c r="IYD106" s="236" t="s">
        <v>567</v>
      </c>
      <c r="IYE106" s="237"/>
      <c r="IYF106" s="225"/>
      <c r="IYG106" s="235"/>
      <c r="IYH106" s="236" t="s">
        <v>567</v>
      </c>
      <c r="IYI106" s="237"/>
      <c r="IYJ106" s="225"/>
      <c r="IYK106" s="235"/>
      <c r="IYL106" s="236" t="s">
        <v>567</v>
      </c>
      <c r="IYM106" s="237"/>
      <c r="IYN106" s="225"/>
      <c r="IYO106" s="235"/>
      <c r="IYP106" s="236" t="s">
        <v>567</v>
      </c>
      <c r="IYQ106" s="237"/>
      <c r="IYR106" s="225"/>
      <c r="IYS106" s="235"/>
      <c r="IYT106" s="236" t="s">
        <v>567</v>
      </c>
      <c r="IYU106" s="237"/>
      <c r="IYV106" s="225"/>
      <c r="IYW106" s="235"/>
      <c r="IYX106" s="236" t="s">
        <v>567</v>
      </c>
      <c r="IYY106" s="237"/>
      <c r="IYZ106" s="225"/>
      <c r="IZA106" s="235"/>
      <c r="IZB106" s="236" t="s">
        <v>567</v>
      </c>
      <c r="IZC106" s="237"/>
      <c r="IZD106" s="225"/>
      <c r="IZE106" s="235"/>
      <c r="IZF106" s="236" t="s">
        <v>567</v>
      </c>
      <c r="IZG106" s="237"/>
      <c r="IZH106" s="225"/>
      <c r="IZI106" s="235"/>
      <c r="IZJ106" s="236" t="s">
        <v>567</v>
      </c>
      <c r="IZK106" s="237"/>
      <c r="IZL106" s="225"/>
      <c r="IZM106" s="235"/>
      <c r="IZN106" s="236" t="s">
        <v>567</v>
      </c>
      <c r="IZO106" s="237"/>
      <c r="IZP106" s="225"/>
      <c r="IZQ106" s="235"/>
      <c r="IZR106" s="236" t="s">
        <v>567</v>
      </c>
      <c r="IZS106" s="237"/>
      <c r="IZT106" s="225"/>
      <c r="IZU106" s="235"/>
      <c r="IZV106" s="236" t="s">
        <v>567</v>
      </c>
      <c r="IZW106" s="237"/>
      <c r="IZX106" s="225"/>
      <c r="IZY106" s="235"/>
      <c r="IZZ106" s="236" t="s">
        <v>567</v>
      </c>
      <c r="JAA106" s="237"/>
      <c r="JAB106" s="225"/>
      <c r="JAC106" s="235"/>
      <c r="JAD106" s="236" t="s">
        <v>567</v>
      </c>
      <c r="JAE106" s="237"/>
      <c r="JAF106" s="225"/>
      <c r="JAG106" s="235"/>
      <c r="JAH106" s="236" t="s">
        <v>567</v>
      </c>
      <c r="JAI106" s="237"/>
      <c r="JAJ106" s="225"/>
      <c r="JAK106" s="235"/>
      <c r="JAL106" s="236" t="s">
        <v>567</v>
      </c>
      <c r="JAM106" s="237"/>
      <c r="JAN106" s="225"/>
      <c r="JAO106" s="235"/>
      <c r="JAP106" s="236" t="s">
        <v>567</v>
      </c>
      <c r="JAQ106" s="237"/>
      <c r="JAR106" s="225"/>
      <c r="JAS106" s="235"/>
      <c r="JAT106" s="236" t="s">
        <v>567</v>
      </c>
      <c r="JAU106" s="237"/>
      <c r="JAV106" s="225"/>
      <c r="JAW106" s="235"/>
      <c r="JAX106" s="236" t="s">
        <v>567</v>
      </c>
      <c r="JAY106" s="237"/>
      <c r="JAZ106" s="225"/>
      <c r="JBA106" s="235"/>
      <c r="JBB106" s="236" t="s">
        <v>567</v>
      </c>
      <c r="JBC106" s="237"/>
      <c r="JBD106" s="225"/>
      <c r="JBE106" s="235"/>
      <c r="JBF106" s="236" t="s">
        <v>567</v>
      </c>
      <c r="JBG106" s="237"/>
      <c r="JBH106" s="225"/>
      <c r="JBI106" s="235"/>
      <c r="JBJ106" s="236" t="s">
        <v>567</v>
      </c>
      <c r="JBK106" s="237"/>
      <c r="JBL106" s="225"/>
      <c r="JBM106" s="235"/>
      <c r="JBN106" s="236" t="s">
        <v>567</v>
      </c>
      <c r="JBO106" s="237"/>
      <c r="JBP106" s="225"/>
      <c r="JBQ106" s="235"/>
      <c r="JBR106" s="236" t="s">
        <v>567</v>
      </c>
      <c r="JBS106" s="237"/>
      <c r="JBT106" s="225"/>
      <c r="JBU106" s="235"/>
      <c r="JBV106" s="236" t="s">
        <v>567</v>
      </c>
      <c r="JBW106" s="237"/>
      <c r="JBX106" s="225"/>
      <c r="JBY106" s="235"/>
      <c r="JBZ106" s="236" t="s">
        <v>567</v>
      </c>
      <c r="JCA106" s="237"/>
      <c r="JCB106" s="225"/>
      <c r="JCC106" s="235"/>
      <c r="JCD106" s="236" t="s">
        <v>567</v>
      </c>
      <c r="JCE106" s="237"/>
      <c r="JCF106" s="225"/>
      <c r="JCG106" s="235"/>
      <c r="JCH106" s="236" t="s">
        <v>567</v>
      </c>
      <c r="JCI106" s="237"/>
      <c r="JCJ106" s="225"/>
      <c r="JCK106" s="235"/>
      <c r="JCL106" s="236" t="s">
        <v>567</v>
      </c>
      <c r="JCM106" s="237"/>
      <c r="JCN106" s="225"/>
      <c r="JCO106" s="235"/>
      <c r="JCP106" s="236" t="s">
        <v>567</v>
      </c>
      <c r="JCQ106" s="237"/>
      <c r="JCR106" s="225"/>
      <c r="JCS106" s="235"/>
      <c r="JCT106" s="236" t="s">
        <v>567</v>
      </c>
      <c r="JCU106" s="237"/>
      <c r="JCV106" s="225"/>
      <c r="JCW106" s="235"/>
      <c r="JCX106" s="236" t="s">
        <v>567</v>
      </c>
      <c r="JCY106" s="237"/>
      <c r="JCZ106" s="225"/>
      <c r="JDA106" s="235"/>
      <c r="JDB106" s="236" t="s">
        <v>567</v>
      </c>
      <c r="JDC106" s="237"/>
      <c r="JDD106" s="225"/>
      <c r="JDE106" s="235"/>
      <c r="JDF106" s="236" t="s">
        <v>567</v>
      </c>
      <c r="JDG106" s="237"/>
      <c r="JDH106" s="225"/>
      <c r="JDI106" s="235"/>
      <c r="JDJ106" s="236" t="s">
        <v>567</v>
      </c>
      <c r="JDK106" s="237"/>
      <c r="JDL106" s="225"/>
      <c r="JDM106" s="235"/>
      <c r="JDN106" s="236" t="s">
        <v>567</v>
      </c>
      <c r="JDO106" s="237"/>
      <c r="JDP106" s="225"/>
      <c r="JDQ106" s="235"/>
      <c r="JDR106" s="236" t="s">
        <v>567</v>
      </c>
      <c r="JDS106" s="237"/>
      <c r="JDT106" s="225"/>
      <c r="JDU106" s="235"/>
      <c r="JDV106" s="236" t="s">
        <v>567</v>
      </c>
      <c r="JDW106" s="237"/>
      <c r="JDX106" s="225"/>
      <c r="JDY106" s="235"/>
      <c r="JDZ106" s="236" t="s">
        <v>567</v>
      </c>
      <c r="JEA106" s="237"/>
      <c r="JEB106" s="225"/>
      <c r="JEC106" s="235"/>
      <c r="JED106" s="236" t="s">
        <v>567</v>
      </c>
      <c r="JEE106" s="237"/>
      <c r="JEF106" s="225"/>
      <c r="JEG106" s="235"/>
      <c r="JEH106" s="236" t="s">
        <v>567</v>
      </c>
      <c r="JEI106" s="237"/>
      <c r="JEJ106" s="225"/>
      <c r="JEK106" s="235"/>
      <c r="JEL106" s="236" t="s">
        <v>567</v>
      </c>
      <c r="JEM106" s="237"/>
      <c r="JEN106" s="225"/>
      <c r="JEO106" s="235"/>
      <c r="JEP106" s="236" t="s">
        <v>567</v>
      </c>
      <c r="JEQ106" s="237"/>
      <c r="JER106" s="225"/>
      <c r="JES106" s="235"/>
      <c r="JET106" s="236" t="s">
        <v>567</v>
      </c>
      <c r="JEU106" s="237"/>
      <c r="JEV106" s="225"/>
      <c r="JEW106" s="235"/>
      <c r="JEX106" s="236" t="s">
        <v>567</v>
      </c>
      <c r="JEY106" s="237"/>
      <c r="JEZ106" s="225"/>
      <c r="JFA106" s="235"/>
      <c r="JFB106" s="236" t="s">
        <v>567</v>
      </c>
      <c r="JFC106" s="237"/>
      <c r="JFD106" s="225"/>
      <c r="JFE106" s="235"/>
      <c r="JFF106" s="236" t="s">
        <v>567</v>
      </c>
      <c r="JFG106" s="237"/>
      <c r="JFH106" s="225"/>
      <c r="JFI106" s="235"/>
      <c r="JFJ106" s="236" t="s">
        <v>567</v>
      </c>
      <c r="JFK106" s="237"/>
      <c r="JFL106" s="225"/>
      <c r="JFM106" s="235"/>
      <c r="JFN106" s="236" t="s">
        <v>567</v>
      </c>
      <c r="JFO106" s="237"/>
      <c r="JFP106" s="225"/>
      <c r="JFQ106" s="235"/>
      <c r="JFR106" s="236" t="s">
        <v>567</v>
      </c>
      <c r="JFS106" s="237"/>
      <c r="JFT106" s="225"/>
      <c r="JFU106" s="235"/>
      <c r="JFV106" s="236" t="s">
        <v>567</v>
      </c>
      <c r="JFW106" s="237"/>
      <c r="JFX106" s="225"/>
      <c r="JFY106" s="235"/>
      <c r="JFZ106" s="236" t="s">
        <v>567</v>
      </c>
      <c r="JGA106" s="237"/>
      <c r="JGB106" s="225"/>
      <c r="JGC106" s="235"/>
      <c r="JGD106" s="236" t="s">
        <v>567</v>
      </c>
      <c r="JGE106" s="237"/>
      <c r="JGF106" s="225"/>
      <c r="JGG106" s="235"/>
      <c r="JGH106" s="236" t="s">
        <v>567</v>
      </c>
      <c r="JGI106" s="237"/>
      <c r="JGJ106" s="225"/>
      <c r="JGK106" s="235"/>
      <c r="JGL106" s="236" t="s">
        <v>567</v>
      </c>
      <c r="JGM106" s="237"/>
      <c r="JGN106" s="225"/>
      <c r="JGO106" s="235"/>
      <c r="JGP106" s="236" t="s">
        <v>567</v>
      </c>
      <c r="JGQ106" s="237"/>
      <c r="JGR106" s="225"/>
      <c r="JGS106" s="235"/>
      <c r="JGT106" s="236" t="s">
        <v>567</v>
      </c>
      <c r="JGU106" s="237"/>
      <c r="JGV106" s="225"/>
      <c r="JGW106" s="235"/>
      <c r="JGX106" s="236" t="s">
        <v>567</v>
      </c>
      <c r="JGY106" s="237"/>
      <c r="JGZ106" s="225"/>
      <c r="JHA106" s="235"/>
      <c r="JHB106" s="236" t="s">
        <v>567</v>
      </c>
      <c r="JHC106" s="237"/>
      <c r="JHD106" s="225"/>
      <c r="JHE106" s="235"/>
      <c r="JHF106" s="236" t="s">
        <v>567</v>
      </c>
      <c r="JHG106" s="237"/>
      <c r="JHH106" s="225"/>
      <c r="JHI106" s="235"/>
      <c r="JHJ106" s="236" t="s">
        <v>567</v>
      </c>
      <c r="JHK106" s="237"/>
      <c r="JHL106" s="225"/>
      <c r="JHM106" s="235"/>
      <c r="JHN106" s="236" t="s">
        <v>567</v>
      </c>
      <c r="JHO106" s="237"/>
      <c r="JHP106" s="225"/>
      <c r="JHQ106" s="235"/>
      <c r="JHR106" s="236" t="s">
        <v>567</v>
      </c>
      <c r="JHS106" s="237"/>
      <c r="JHT106" s="225"/>
      <c r="JHU106" s="235"/>
      <c r="JHV106" s="236" t="s">
        <v>567</v>
      </c>
      <c r="JHW106" s="237"/>
      <c r="JHX106" s="225"/>
      <c r="JHY106" s="235"/>
      <c r="JHZ106" s="236" t="s">
        <v>567</v>
      </c>
      <c r="JIA106" s="237"/>
      <c r="JIB106" s="225"/>
      <c r="JIC106" s="235"/>
      <c r="JID106" s="236" t="s">
        <v>567</v>
      </c>
      <c r="JIE106" s="237"/>
      <c r="JIF106" s="225"/>
      <c r="JIG106" s="235"/>
      <c r="JIH106" s="236" t="s">
        <v>567</v>
      </c>
      <c r="JII106" s="237"/>
      <c r="JIJ106" s="225"/>
      <c r="JIK106" s="235"/>
      <c r="JIL106" s="236" t="s">
        <v>567</v>
      </c>
      <c r="JIM106" s="237"/>
      <c r="JIN106" s="225"/>
      <c r="JIO106" s="235"/>
      <c r="JIP106" s="236" t="s">
        <v>567</v>
      </c>
      <c r="JIQ106" s="237"/>
      <c r="JIR106" s="225"/>
      <c r="JIS106" s="235"/>
      <c r="JIT106" s="236" t="s">
        <v>567</v>
      </c>
      <c r="JIU106" s="237"/>
      <c r="JIV106" s="225"/>
      <c r="JIW106" s="235"/>
      <c r="JIX106" s="236" t="s">
        <v>567</v>
      </c>
      <c r="JIY106" s="237"/>
      <c r="JIZ106" s="225"/>
      <c r="JJA106" s="235"/>
      <c r="JJB106" s="236" t="s">
        <v>567</v>
      </c>
      <c r="JJC106" s="237"/>
      <c r="JJD106" s="225"/>
      <c r="JJE106" s="235"/>
      <c r="JJF106" s="236" t="s">
        <v>567</v>
      </c>
      <c r="JJG106" s="237"/>
      <c r="JJH106" s="225"/>
      <c r="JJI106" s="235"/>
      <c r="JJJ106" s="236" t="s">
        <v>567</v>
      </c>
      <c r="JJK106" s="237"/>
      <c r="JJL106" s="225"/>
      <c r="JJM106" s="235"/>
      <c r="JJN106" s="236" t="s">
        <v>567</v>
      </c>
      <c r="JJO106" s="237"/>
      <c r="JJP106" s="225"/>
      <c r="JJQ106" s="235"/>
      <c r="JJR106" s="236" t="s">
        <v>567</v>
      </c>
      <c r="JJS106" s="237"/>
      <c r="JJT106" s="225"/>
      <c r="JJU106" s="235"/>
      <c r="JJV106" s="236" t="s">
        <v>567</v>
      </c>
      <c r="JJW106" s="237"/>
      <c r="JJX106" s="225"/>
      <c r="JJY106" s="235"/>
      <c r="JJZ106" s="236" t="s">
        <v>567</v>
      </c>
      <c r="JKA106" s="237"/>
      <c r="JKB106" s="225"/>
      <c r="JKC106" s="235"/>
      <c r="JKD106" s="236" t="s">
        <v>567</v>
      </c>
      <c r="JKE106" s="237"/>
      <c r="JKF106" s="225"/>
      <c r="JKG106" s="235"/>
      <c r="JKH106" s="236" t="s">
        <v>567</v>
      </c>
      <c r="JKI106" s="237"/>
      <c r="JKJ106" s="225"/>
      <c r="JKK106" s="235"/>
      <c r="JKL106" s="236" t="s">
        <v>567</v>
      </c>
      <c r="JKM106" s="237"/>
      <c r="JKN106" s="225"/>
      <c r="JKO106" s="235"/>
      <c r="JKP106" s="236" t="s">
        <v>567</v>
      </c>
      <c r="JKQ106" s="237"/>
      <c r="JKR106" s="225"/>
      <c r="JKS106" s="235"/>
      <c r="JKT106" s="236" t="s">
        <v>567</v>
      </c>
      <c r="JKU106" s="237"/>
      <c r="JKV106" s="225"/>
      <c r="JKW106" s="235"/>
      <c r="JKX106" s="236" t="s">
        <v>567</v>
      </c>
      <c r="JKY106" s="237"/>
      <c r="JKZ106" s="225"/>
      <c r="JLA106" s="235"/>
      <c r="JLB106" s="236" t="s">
        <v>567</v>
      </c>
      <c r="JLC106" s="237"/>
      <c r="JLD106" s="225"/>
      <c r="JLE106" s="235"/>
      <c r="JLF106" s="236" t="s">
        <v>567</v>
      </c>
      <c r="JLG106" s="237"/>
      <c r="JLH106" s="225"/>
      <c r="JLI106" s="235"/>
      <c r="JLJ106" s="236" t="s">
        <v>567</v>
      </c>
      <c r="JLK106" s="237"/>
      <c r="JLL106" s="225"/>
      <c r="JLM106" s="235"/>
      <c r="JLN106" s="236" t="s">
        <v>567</v>
      </c>
      <c r="JLO106" s="237"/>
      <c r="JLP106" s="225"/>
      <c r="JLQ106" s="235"/>
      <c r="JLR106" s="236" t="s">
        <v>567</v>
      </c>
      <c r="JLS106" s="237"/>
      <c r="JLT106" s="225"/>
      <c r="JLU106" s="235"/>
      <c r="JLV106" s="236" t="s">
        <v>567</v>
      </c>
      <c r="JLW106" s="237"/>
      <c r="JLX106" s="225"/>
      <c r="JLY106" s="235"/>
      <c r="JLZ106" s="236" t="s">
        <v>567</v>
      </c>
      <c r="JMA106" s="237"/>
      <c r="JMB106" s="225"/>
      <c r="JMC106" s="235"/>
      <c r="JMD106" s="236" t="s">
        <v>567</v>
      </c>
      <c r="JME106" s="237"/>
      <c r="JMF106" s="225"/>
      <c r="JMG106" s="235"/>
      <c r="JMH106" s="236" t="s">
        <v>567</v>
      </c>
      <c r="JMI106" s="237"/>
      <c r="JMJ106" s="225"/>
      <c r="JMK106" s="235"/>
      <c r="JML106" s="236" t="s">
        <v>567</v>
      </c>
      <c r="JMM106" s="237"/>
      <c r="JMN106" s="225"/>
      <c r="JMO106" s="235"/>
      <c r="JMP106" s="236" t="s">
        <v>567</v>
      </c>
      <c r="JMQ106" s="237"/>
      <c r="JMR106" s="225"/>
      <c r="JMS106" s="235"/>
      <c r="JMT106" s="236" t="s">
        <v>567</v>
      </c>
      <c r="JMU106" s="237"/>
      <c r="JMV106" s="225"/>
      <c r="JMW106" s="235"/>
      <c r="JMX106" s="236" t="s">
        <v>567</v>
      </c>
      <c r="JMY106" s="237"/>
      <c r="JMZ106" s="225"/>
      <c r="JNA106" s="235"/>
      <c r="JNB106" s="236" t="s">
        <v>567</v>
      </c>
      <c r="JNC106" s="237"/>
      <c r="JND106" s="225"/>
      <c r="JNE106" s="235"/>
      <c r="JNF106" s="236" t="s">
        <v>567</v>
      </c>
      <c r="JNG106" s="237"/>
      <c r="JNH106" s="225"/>
      <c r="JNI106" s="235"/>
      <c r="JNJ106" s="236" t="s">
        <v>567</v>
      </c>
      <c r="JNK106" s="237"/>
      <c r="JNL106" s="225"/>
      <c r="JNM106" s="235"/>
      <c r="JNN106" s="236" t="s">
        <v>567</v>
      </c>
      <c r="JNO106" s="237"/>
      <c r="JNP106" s="225"/>
      <c r="JNQ106" s="235"/>
      <c r="JNR106" s="236" t="s">
        <v>567</v>
      </c>
      <c r="JNS106" s="237"/>
      <c r="JNT106" s="225"/>
      <c r="JNU106" s="235"/>
      <c r="JNV106" s="236" t="s">
        <v>567</v>
      </c>
      <c r="JNW106" s="237"/>
      <c r="JNX106" s="225"/>
      <c r="JNY106" s="235"/>
      <c r="JNZ106" s="236" t="s">
        <v>567</v>
      </c>
      <c r="JOA106" s="237"/>
      <c r="JOB106" s="225"/>
      <c r="JOC106" s="235"/>
      <c r="JOD106" s="236" t="s">
        <v>567</v>
      </c>
      <c r="JOE106" s="237"/>
      <c r="JOF106" s="225"/>
      <c r="JOG106" s="235"/>
      <c r="JOH106" s="236" t="s">
        <v>567</v>
      </c>
      <c r="JOI106" s="237"/>
      <c r="JOJ106" s="225"/>
      <c r="JOK106" s="235"/>
      <c r="JOL106" s="236" t="s">
        <v>567</v>
      </c>
      <c r="JOM106" s="237"/>
      <c r="JON106" s="225"/>
      <c r="JOO106" s="235"/>
      <c r="JOP106" s="236" t="s">
        <v>567</v>
      </c>
      <c r="JOQ106" s="237"/>
      <c r="JOR106" s="225"/>
      <c r="JOS106" s="235"/>
      <c r="JOT106" s="236" t="s">
        <v>567</v>
      </c>
      <c r="JOU106" s="237"/>
      <c r="JOV106" s="225"/>
      <c r="JOW106" s="235"/>
      <c r="JOX106" s="236" t="s">
        <v>567</v>
      </c>
      <c r="JOY106" s="237"/>
      <c r="JOZ106" s="225"/>
      <c r="JPA106" s="235"/>
      <c r="JPB106" s="236" t="s">
        <v>567</v>
      </c>
      <c r="JPC106" s="237"/>
      <c r="JPD106" s="225"/>
      <c r="JPE106" s="235"/>
      <c r="JPF106" s="236" t="s">
        <v>567</v>
      </c>
      <c r="JPG106" s="237"/>
      <c r="JPH106" s="225"/>
      <c r="JPI106" s="235"/>
      <c r="JPJ106" s="236" t="s">
        <v>567</v>
      </c>
      <c r="JPK106" s="237"/>
      <c r="JPL106" s="225"/>
      <c r="JPM106" s="235"/>
      <c r="JPN106" s="236" t="s">
        <v>567</v>
      </c>
      <c r="JPO106" s="237"/>
      <c r="JPP106" s="225"/>
      <c r="JPQ106" s="235"/>
      <c r="JPR106" s="236" t="s">
        <v>567</v>
      </c>
      <c r="JPS106" s="237"/>
      <c r="JPT106" s="225"/>
      <c r="JPU106" s="235"/>
      <c r="JPV106" s="236" t="s">
        <v>567</v>
      </c>
      <c r="JPW106" s="237"/>
      <c r="JPX106" s="225"/>
      <c r="JPY106" s="235"/>
      <c r="JPZ106" s="236" t="s">
        <v>567</v>
      </c>
      <c r="JQA106" s="237"/>
      <c r="JQB106" s="225"/>
      <c r="JQC106" s="235"/>
      <c r="JQD106" s="236" t="s">
        <v>567</v>
      </c>
      <c r="JQE106" s="237"/>
      <c r="JQF106" s="225"/>
      <c r="JQG106" s="235"/>
      <c r="JQH106" s="236" t="s">
        <v>567</v>
      </c>
      <c r="JQI106" s="237"/>
      <c r="JQJ106" s="225"/>
      <c r="JQK106" s="235"/>
      <c r="JQL106" s="236" t="s">
        <v>567</v>
      </c>
      <c r="JQM106" s="237"/>
      <c r="JQN106" s="225"/>
      <c r="JQO106" s="235"/>
      <c r="JQP106" s="236" t="s">
        <v>567</v>
      </c>
      <c r="JQQ106" s="237"/>
      <c r="JQR106" s="225"/>
      <c r="JQS106" s="235"/>
      <c r="JQT106" s="236" t="s">
        <v>567</v>
      </c>
      <c r="JQU106" s="237"/>
      <c r="JQV106" s="225"/>
      <c r="JQW106" s="235"/>
      <c r="JQX106" s="236" t="s">
        <v>567</v>
      </c>
      <c r="JQY106" s="237"/>
      <c r="JQZ106" s="225"/>
      <c r="JRA106" s="235"/>
      <c r="JRB106" s="236" t="s">
        <v>567</v>
      </c>
      <c r="JRC106" s="237"/>
      <c r="JRD106" s="225"/>
      <c r="JRE106" s="235"/>
      <c r="JRF106" s="236" t="s">
        <v>567</v>
      </c>
      <c r="JRG106" s="237"/>
      <c r="JRH106" s="225"/>
      <c r="JRI106" s="235"/>
      <c r="JRJ106" s="236" t="s">
        <v>567</v>
      </c>
      <c r="JRK106" s="237"/>
      <c r="JRL106" s="225"/>
      <c r="JRM106" s="235"/>
      <c r="JRN106" s="236" t="s">
        <v>567</v>
      </c>
      <c r="JRO106" s="237"/>
      <c r="JRP106" s="225"/>
      <c r="JRQ106" s="235"/>
      <c r="JRR106" s="236" t="s">
        <v>567</v>
      </c>
      <c r="JRS106" s="237"/>
      <c r="JRT106" s="225"/>
      <c r="JRU106" s="235"/>
      <c r="JRV106" s="236" t="s">
        <v>567</v>
      </c>
      <c r="JRW106" s="237"/>
      <c r="JRX106" s="225"/>
      <c r="JRY106" s="235"/>
      <c r="JRZ106" s="236" t="s">
        <v>567</v>
      </c>
      <c r="JSA106" s="237"/>
      <c r="JSB106" s="225"/>
      <c r="JSC106" s="235"/>
      <c r="JSD106" s="236" t="s">
        <v>567</v>
      </c>
      <c r="JSE106" s="237"/>
      <c r="JSF106" s="225"/>
      <c r="JSG106" s="235"/>
      <c r="JSH106" s="236" t="s">
        <v>567</v>
      </c>
      <c r="JSI106" s="237"/>
      <c r="JSJ106" s="225"/>
      <c r="JSK106" s="235"/>
      <c r="JSL106" s="236" t="s">
        <v>567</v>
      </c>
      <c r="JSM106" s="237"/>
      <c r="JSN106" s="225"/>
      <c r="JSO106" s="235"/>
      <c r="JSP106" s="236" t="s">
        <v>567</v>
      </c>
      <c r="JSQ106" s="237"/>
      <c r="JSR106" s="225"/>
      <c r="JSS106" s="235"/>
      <c r="JST106" s="236" t="s">
        <v>567</v>
      </c>
      <c r="JSU106" s="237"/>
      <c r="JSV106" s="225"/>
      <c r="JSW106" s="235"/>
      <c r="JSX106" s="236" t="s">
        <v>567</v>
      </c>
      <c r="JSY106" s="237"/>
      <c r="JSZ106" s="225"/>
      <c r="JTA106" s="235"/>
      <c r="JTB106" s="236" t="s">
        <v>567</v>
      </c>
      <c r="JTC106" s="237"/>
      <c r="JTD106" s="225"/>
      <c r="JTE106" s="235"/>
      <c r="JTF106" s="236" t="s">
        <v>567</v>
      </c>
      <c r="JTG106" s="237"/>
      <c r="JTH106" s="225"/>
      <c r="JTI106" s="235"/>
      <c r="JTJ106" s="236" t="s">
        <v>567</v>
      </c>
      <c r="JTK106" s="237"/>
      <c r="JTL106" s="225"/>
      <c r="JTM106" s="235"/>
      <c r="JTN106" s="236" t="s">
        <v>567</v>
      </c>
      <c r="JTO106" s="237"/>
      <c r="JTP106" s="225"/>
      <c r="JTQ106" s="235"/>
      <c r="JTR106" s="236" t="s">
        <v>567</v>
      </c>
      <c r="JTS106" s="237"/>
      <c r="JTT106" s="225"/>
      <c r="JTU106" s="235"/>
      <c r="JTV106" s="236" t="s">
        <v>567</v>
      </c>
      <c r="JTW106" s="237"/>
      <c r="JTX106" s="225"/>
      <c r="JTY106" s="235"/>
      <c r="JTZ106" s="236" t="s">
        <v>567</v>
      </c>
      <c r="JUA106" s="237"/>
      <c r="JUB106" s="225"/>
      <c r="JUC106" s="235"/>
      <c r="JUD106" s="236" t="s">
        <v>567</v>
      </c>
      <c r="JUE106" s="237"/>
      <c r="JUF106" s="225"/>
      <c r="JUG106" s="235"/>
      <c r="JUH106" s="236" t="s">
        <v>567</v>
      </c>
      <c r="JUI106" s="237"/>
      <c r="JUJ106" s="225"/>
      <c r="JUK106" s="235"/>
      <c r="JUL106" s="236" t="s">
        <v>567</v>
      </c>
      <c r="JUM106" s="237"/>
      <c r="JUN106" s="225"/>
      <c r="JUO106" s="235"/>
      <c r="JUP106" s="236" t="s">
        <v>567</v>
      </c>
      <c r="JUQ106" s="237"/>
      <c r="JUR106" s="225"/>
      <c r="JUS106" s="235"/>
      <c r="JUT106" s="236" t="s">
        <v>567</v>
      </c>
      <c r="JUU106" s="237"/>
      <c r="JUV106" s="225"/>
      <c r="JUW106" s="235"/>
      <c r="JUX106" s="236" t="s">
        <v>567</v>
      </c>
      <c r="JUY106" s="237"/>
      <c r="JUZ106" s="225"/>
      <c r="JVA106" s="235"/>
      <c r="JVB106" s="236" t="s">
        <v>567</v>
      </c>
      <c r="JVC106" s="237"/>
      <c r="JVD106" s="225"/>
      <c r="JVE106" s="235"/>
      <c r="JVF106" s="236" t="s">
        <v>567</v>
      </c>
      <c r="JVG106" s="237"/>
      <c r="JVH106" s="225"/>
      <c r="JVI106" s="235"/>
      <c r="JVJ106" s="236" t="s">
        <v>567</v>
      </c>
      <c r="JVK106" s="237"/>
      <c r="JVL106" s="225"/>
      <c r="JVM106" s="235"/>
      <c r="JVN106" s="236" t="s">
        <v>567</v>
      </c>
      <c r="JVO106" s="237"/>
      <c r="JVP106" s="225"/>
      <c r="JVQ106" s="235"/>
      <c r="JVR106" s="236" t="s">
        <v>567</v>
      </c>
      <c r="JVS106" s="237"/>
      <c r="JVT106" s="225"/>
      <c r="JVU106" s="235"/>
      <c r="JVV106" s="236" t="s">
        <v>567</v>
      </c>
      <c r="JVW106" s="237"/>
      <c r="JVX106" s="225"/>
      <c r="JVY106" s="235"/>
      <c r="JVZ106" s="236" t="s">
        <v>567</v>
      </c>
      <c r="JWA106" s="237"/>
      <c r="JWB106" s="225"/>
      <c r="JWC106" s="235"/>
      <c r="JWD106" s="236" t="s">
        <v>567</v>
      </c>
      <c r="JWE106" s="237"/>
      <c r="JWF106" s="225"/>
      <c r="JWG106" s="235"/>
      <c r="JWH106" s="236" t="s">
        <v>567</v>
      </c>
      <c r="JWI106" s="237"/>
      <c r="JWJ106" s="225"/>
      <c r="JWK106" s="235"/>
      <c r="JWL106" s="236" t="s">
        <v>567</v>
      </c>
      <c r="JWM106" s="237"/>
      <c r="JWN106" s="225"/>
      <c r="JWO106" s="235"/>
      <c r="JWP106" s="236" t="s">
        <v>567</v>
      </c>
      <c r="JWQ106" s="237"/>
      <c r="JWR106" s="225"/>
      <c r="JWS106" s="235"/>
      <c r="JWT106" s="236" t="s">
        <v>567</v>
      </c>
      <c r="JWU106" s="237"/>
      <c r="JWV106" s="225"/>
      <c r="JWW106" s="235"/>
      <c r="JWX106" s="236" t="s">
        <v>567</v>
      </c>
      <c r="JWY106" s="237"/>
      <c r="JWZ106" s="225"/>
      <c r="JXA106" s="235"/>
      <c r="JXB106" s="236" t="s">
        <v>567</v>
      </c>
      <c r="JXC106" s="237"/>
      <c r="JXD106" s="225"/>
      <c r="JXE106" s="235"/>
      <c r="JXF106" s="236" t="s">
        <v>567</v>
      </c>
      <c r="JXG106" s="237"/>
      <c r="JXH106" s="225"/>
      <c r="JXI106" s="235"/>
      <c r="JXJ106" s="236" t="s">
        <v>567</v>
      </c>
      <c r="JXK106" s="237"/>
      <c r="JXL106" s="225"/>
      <c r="JXM106" s="235"/>
      <c r="JXN106" s="236" t="s">
        <v>567</v>
      </c>
      <c r="JXO106" s="237"/>
      <c r="JXP106" s="225"/>
      <c r="JXQ106" s="235"/>
      <c r="JXR106" s="236" t="s">
        <v>567</v>
      </c>
      <c r="JXS106" s="237"/>
      <c r="JXT106" s="225"/>
      <c r="JXU106" s="235"/>
      <c r="JXV106" s="236" t="s">
        <v>567</v>
      </c>
      <c r="JXW106" s="237"/>
      <c r="JXX106" s="225"/>
      <c r="JXY106" s="235"/>
      <c r="JXZ106" s="236" t="s">
        <v>567</v>
      </c>
      <c r="JYA106" s="237"/>
      <c r="JYB106" s="225"/>
      <c r="JYC106" s="235"/>
      <c r="JYD106" s="236" t="s">
        <v>567</v>
      </c>
      <c r="JYE106" s="237"/>
      <c r="JYF106" s="225"/>
      <c r="JYG106" s="235"/>
      <c r="JYH106" s="236" t="s">
        <v>567</v>
      </c>
      <c r="JYI106" s="237"/>
      <c r="JYJ106" s="225"/>
      <c r="JYK106" s="235"/>
      <c r="JYL106" s="236" t="s">
        <v>567</v>
      </c>
      <c r="JYM106" s="237"/>
      <c r="JYN106" s="225"/>
      <c r="JYO106" s="235"/>
      <c r="JYP106" s="236" t="s">
        <v>567</v>
      </c>
      <c r="JYQ106" s="237"/>
      <c r="JYR106" s="225"/>
      <c r="JYS106" s="235"/>
      <c r="JYT106" s="236" t="s">
        <v>567</v>
      </c>
      <c r="JYU106" s="237"/>
      <c r="JYV106" s="225"/>
      <c r="JYW106" s="235"/>
      <c r="JYX106" s="236" t="s">
        <v>567</v>
      </c>
      <c r="JYY106" s="237"/>
      <c r="JYZ106" s="225"/>
      <c r="JZA106" s="235"/>
      <c r="JZB106" s="236" t="s">
        <v>567</v>
      </c>
      <c r="JZC106" s="237"/>
      <c r="JZD106" s="225"/>
      <c r="JZE106" s="235"/>
      <c r="JZF106" s="236" t="s">
        <v>567</v>
      </c>
      <c r="JZG106" s="237"/>
      <c r="JZH106" s="225"/>
      <c r="JZI106" s="235"/>
      <c r="JZJ106" s="236" t="s">
        <v>567</v>
      </c>
      <c r="JZK106" s="237"/>
      <c r="JZL106" s="225"/>
      <c r="JZM106" s="235"/>
      <c r="JZN106" s="236" t="s">
        <v>567</v>
      </c>
      <c r="JZO106" s="237"/>
      <c r="JZP106" s="225"/>
      <c r="JZQ106" s="235"/>
      <c r="JZR106" s="236" t="s">
        <v>567</v>
      </c>
      <c r="JZS106" s="237"/>
      <c r="JZT106" s="225"/>
      <c r="JZU106" s="235"/>
      <c r="JZV106" s="236" t="s">
        <v>567</v>
      </c>
      <c r="JZW106" s="237"/>
      <c r="JZX106" s="225"/>
      <c r="JZY106" s="235"/>
      <c r="JZZ106" s="236" t="s">
        <v>567</v>
      </c>
      <c r="KAA106" s="237"/>
      <c r="KAB106" s="225"/>
      <c r="KAC106" s="235"/>
      <c r="KAD106" s="236" t="s">
        <v>567</v>
      </c>
      <c r="KAE106" s="237"/>
      <c r="KAF106" s="225"/>
      <c r="KAG106" s="235"/>
      <c r="KAH106" s="236" t="s">
        <v>567</v>
      </c>
      <c r="KAI106" s="237"/>
      <c r="KAJ106" s="225"/>
      <c r="KAK106" s="235"/>
      <c r="KAL106" s="236" t="s">
        <v>567</v>
      </c>
      <c r="KAM106" s="237"/>
      <c r="KAN106" s="225"/>
      <c r="KAO106" s="235"/>
      <c r="KAP106" s="236" t="s">
        <v>567</v>
      </c>
      <c r="KAQ106" s="237"/>
      <c r="KAR106" s="225"/>
      <c r="KAS106" s="235"/>
      <c r="KAT106" s="236" t="s">
        <v>567</v>
      </c>
      <c r="KAU106" s="237"/>
      <c r="KAV106" s="225"/>
      <c r="KAW106" s="235"/>
      <c r="KAX106" s="236" t="s">
        <v>567</v>
      </c>
      <c r="KAY106" s="237"/>
      <c r="KAZ106" s="225"/>
      <c r="KBA106" s="235"/>
      <c r="KBB106" s="236" t="s">
        <v>567</v>
      </c>
      <c r="KBC106" s="237"/>
      <c r="KBD106" s="225"/>
      <c r="KBE106" s="235"/>
      <c r="KBF106" s="236" t="s">
        <v>567</v>
      </c>
      <c r="KBG106" s="237"/>
      <c r="KBH106" s="225"/>
      <c r="KBI106" s="235"/>
      <c r="KBJ106" s="236" t="s">
        <v>567</v>
      </c>
      <c r="KBK106" s="237"/>
      <c r="KBL106" s="225"/>
      <c r="KBM106" s="235"/>
      <c r="KBN106" s="236" t="s">
        <v>567</v>
      </c>
      <c r="KBO106" s="237"/>
      <c r="KBP106" s="225"/>
      <c r="KBQ106" s="235"/>
      <c r="KBR106" s="236" t="s">
        <v>567</v>
      </c>
      <c r="KBS106" s="237"/>
      <c r="KBT106" s="225"/>
      <c r="KBU106" s="235"/>
      <c r="KBV106" s="236" t="s">
        <v>567</v>
      </c>
      <c r="KBW106" s="237"/>
      <c r="KBX106" s="225"/>
      <c r="KBY106" s="235"/>
      <c r="KBZ106" s="236" t="s">
        <v>567</v>
      </c>
      <c r="KCA106" s="237"/>
      <c r="KCB106" s="225"/>
      <c r="KCC106" s="235"/>
      <c r="KCD106" s="236" t="s">
        <v>567</v>
      </c>
      <c r="KCE106" s="237"/>
      <c r="KCF106" s="225"/>
      <c r="KCG106" s="235"/>
      <c r="KCH106" s="236" t="s">
        <v>567</v>
      </c>
      <c r="KCI106" s="237"/>
      <c r="KCJ106" s="225"/>
      <c r="KCK106" s="235"/>
      <c r="KCL106" s="236" t="s">
        <v>567</v>
      </c>
      <c r="KCM106" s="237"/>
      <c r="KCN106" s="225"/>
      <c r="KCO106" s="235"/>
      <c r="KCP106" s="236" t="s">
        <v>567</v>
      </c>
      <c r="KCQ106" s="237"/>
      <c r="KCR106" s="225"/>
      <c r="KCS106" s="235"/>
      <c r="KCT106" s="236" t="s">
        <v>567</v>
      </c>
      <c r="KCU106" s="237"/>
      <c r="KCV106" s="225"/>
      <c r="KCW106" s="235"/>
      <c r="KCX106" s="236" t="s">
        <v>567</v>
      </c>
      <c r="KCY106" s="237"/>
      <c r="KCZ106" s="225"/>
      <c r="KDA106" s="235"/>
      <c r="KDB106" s="236" t="s">
        <v>567</v>
      </c>
      <c r="KDC106" s="237"/>
      <c r="KDD106" s="225"/>
      <c r="KDE106" s="235"/>
      <c r="KDF106" s="236" t="s">
        <v>567</v>
      </c>
      <c r="KDG106" s="237"/>
      <c r="KDH106" s="225"/>
      <c r="KDI106" s="235"/>
      <c r="KDJ106" s="236" t="s">
        <v>567</v>
      </c>
      <c r="KDK106" s="237"/>
      <c r="KDL106" s="225"/>
      <c r="KDM106" s="235"/>
      <c r="KDN106" s="236" t="s">
        <v>567</v>
      </c>
      <c r="KDO106" s="237"/>
      <c r="KDP106" s="225"/>
      <c r="KDQ106" s="235"/>
      <c r="KDR106" s="236" t="s">
        <v>567</v>
      </c>
      <c r="KDS106" s="237"/>
      <c r="KDT106" s="225"/>
      <c r="KDU106" s="235"/>
      <c r="KDV106" s="236" t="s">
        <v>567</v>
      </c>
      <c r="KDW106" s="237"/>
      <c r="KDX106" s="225"/>
      <c r="KDY106" s="235"/>
      <c r="KDZ106" s="236" t="s">
        <v>567</v>
      </c>
      <c r="KEA106" s="237"/>
      <c r="KEB106" s="225"/>
      <c r="KEC106" s="235"/>
      <c r="KED106" s="236" t="s">
        <v>567</v>
      </c>
      <c r="KEE106" s="237"/>
      <c r="KEF106" s="225"/>
      <c r="KEG106" s="235"/>
      <c r="KEH106" s="236" t="s">
        <v>567</v>
      </c>
      <c r="KEI106" s="237"/>
      <c r="KEJ106" s="225"/>
      <c r="KEK106" s="235"/>
      <c r="KEL106" s="236" t="s">
        <v>567</v>
      </c>
      <c r="KEM106" s="237"/>
      <c r="KEN106" s="225"/>
      <c r="KEO106" s="235"/>
      <c r="KEP106" s="236" t="s">
        <v>567</v>
      </c>
      <c r="KEQ106" s="237"/>
      <c r="KER106" s="225"/>
      <c r="KES106" s="235"/>
      <c r="KET106" s="236" t="s">
        <v>567</v>
      </c>
      <c r="KEU106" s="237"/>
      <c r="KEV106" s="225"/>
      <c r="KEW106" s="235"/>
      <c r="KEX106" s="236" t="s">
        <v>567</v>
      </c>
      <c r="KEY106" s="237"/>
      <c r="KEZ106" s="225"/>
      <c r="KFA106" s="235"/>
      <c r="KFB106" s="236" t="s">
        <v>567</v>
      </c>
      <c r="KFC106" s="237"/>
      <c r="KFD106" s="225"/>
      <c r="KFE106" s="235"/>
      <c r="KFF106" s="236" t="s">
        <v>567</v>
      </c>
      <c r="KFG106" s="237"/>
      <c r="KFH106" s="225"/>
      <c r="KFI106" s="235"/>
      <c r="KFJ106" s="236" t="s">
        <v>567</v>
      </c>
      <c r="KFK106" s="237"/>
      <c r="KFL106" s="225"/>
      <c r="KFM106" s="235"/>
      <c r="KFN106" s="236" t="s">
        <v>567</v>
      </c>
      <c r="KFO106" s="237"/>
      <c r="KFP106" s="225"/>
      <c r="KFQ106" s="235"/>
      <c r="KFR106" s="236" t="s">
        <v>567</v>
      </c>
      <c r="KFS106" s="237"/>
      <c r="KFT106" s="225"/>
      <c r="KFU106" s="235"/>
      <c r="KFV106" s="236" t="s">
        <v>567</v>
      </c>
      <c r="KFW106" s="237"/>
      <c r="KFX106" s="225"/>
      <c r="KFY106" s="235"/>
      <c r="KFZ106" s="236" t="s">
        <v>567</v>
      </c>
      <c r="KGA106" s="237"/>
      <c r="KGB106" s="225"/>
      <c r="KGC106" s="235"/>
      <c r="KGD106" s="236" t="s">
        <v>567</v>
      </c>
      <c r="KGE106" s="237"/>
      <c r="KGF106" s="225"/>
      <c r="KGG106" s="235"/>
      <c r="KGH106" s="236" t="s">
        <v>567</v>
      </c>
      <c r="KGI106" s="237"/>
      <c r="KGJ106" s="225"/>
      <c r="KGK106" s="235"/>
      <c r="KGL106" s="236" t="s">
        <v>567</v>
      </c>
      <c r="KGM106" s="237"/>
      <c r="KGN106" s="225"/>
      <c r="KGO106" s="235"/>
      <c r="KGP106" s="236" t="s">
        <v>567</v>
      </c>
      <c r="KGQ106" s="237"/>
      <c r="KGR106" s="225"/>
      <c r="KGS106" s="235"/>
      <c r="KGT106" s="236" t="s">
        <v>567</v>
      </c>
      <c r="KGU106" s="237"/>
      <c r="KGV106" s="225"/>
      <c r="KGW106" s="235"/>
      <c r="KGX106" s="236" t="s">
        <v>567</v>
      </c>
      <c r="KGY106" s="237"/>
      <c r="KGZ106" s="225"/>
      <c r="KHA106" s="235"/>
      <c r="KHB106" s="236" t="s">
        <v>567</v>
      </c>
      <c r="KHC106" s="237"/>
      <c r="KHD106" s="225"/>
      <c r="KHE106" s="235"/>
      <c r="KHF106" s="236" t="s">
        <v>567</v>
      </c>
      <c r="KHG106" s="237"/>
      <c r="KHH106" s="225"/>
      <c r="KHI106" s="235"/>
      <c r="KHJ106" s="236" t="s">
        <v>567</v>
      </c>
      <c r="KHK106" s="237"/>
      <c r="KHL106" s="225"/>
      <c r="KHM106" s="235"/>
      <c r="KHN106" s="236" t="s">
        <v>567</v>
      </c>
      <c r="KHO106" s="237"/>
      <c r="KHP106" s="225"/>
      <c r="KHQ106" s="235"/>
      <c r="KHR106" s="236" t="s">
        <v>567</v>
      </c>
      <c r="KHS106" s="237"/>
      <c r="KHT106" s="225"/>
      <c r="KHU106" s="235"/>
      <c r="KHV106" s="236" t="s">
        <v>567</v>
      </c>
      <c r="KHW106" s="237"/>
      <c r="KHX106" s="225"/>
      <c r="KHY106" s="235"/>
      <c r="KHZ106" s="236" t="s">
        <v>567</v>
      </c>
      <c r="KIA106" s="237"/>
      <c r="KIB106" s="225"/>
      <c r="KIC106" s="235"/>
      <c r="KID106" s="236" t="s">
        <v>567</v>
      </c>
      <c r="KIE106" s="237"/>
      <c r="KIF106" s="225"/>
      <c r="KIG106" s="235"/>
      <c r="KIH106" s="236" t="s">
        <v>567</v>
      </c>
      <c r="KII106" s="237"/>
      <c r="KIJ106" s="225"/>
      <c r="KIK106" s="235"/>
      <c r="KIL106" s="236" t="s">
        <v>567</v>
      </c>
      <c r="KIM106" s="237"/>
      <c r="KIN106" s="225"/>
      <c r="KIO106" s="235"/>
      <c r="KIP106" s="236" t="s">
        <v>567</v>
      </c>
      <c r="KIQ106" s="237"/>
      <c r="KIR106" s="225"/>
      <c r="KIS106" s="235"/>
      <c r="KIT106" s="236" t="s">
        <v>567</v>
      </c>
      <c r="KIU106" s="237"/>
      <c r="KIV106" s="225"/>
      <c r="KIW106" s="235"/>
      <c r="KIX106" s="236" t="s">
        <v>567</v>
      </c>
      <c r="KIY106" s="237"/>
      <c r="KIZ106" s="225"/>
      <c r="KJA106" s="235"/>
      <c r="KJB106" s="236" t="s">
        <v>567</v>
      </c>
      <c r="KJC106" s="237"/>
      <c r="KJD106" s="225"/>
      <c r="KJE106" s="235"/>
      <c r="KJF106" s="236" t="s">
        <v>567</v>
      </c>
      <c r="KJG106" s="237"/>
      <c r="KJH106" s="225"/>
      <c r="KJI106" s="235"/>
      <c r="KJJ106" s="236" t="s">
        <v>567</v>
      </c>
      <c r="KJK106" s="237"/>
      <c r="KJL106" s="225"/>
      <c r="KJM106" s="235"/>
      <c r="KJN106" s="236" t="s">
        <v>567</v>
      </c>
      <c r="KJO106" s="237"/>
      <c r="KJP106" s="225"/>
      <c r="KJQ106" s="235"/>
      <c r="KJR106" s="236" t="s">
        <v>567</v>
      </c>
      <c r="KJS106" s="237"/>
      <c r="KJT106" s="225"/>
      <c r="KJU106" s="235"/>
      <c r="KJV106" s="236" t="s">
        <v>567</v>
      </c>
      <c r="KJW106" s="237"/>
      <c r="KJX106" s="225"/>
      <c r="KJY106" s="235"/>
      <c r="KJZ106" s="236" t="s">
        <v>567</v>
      </c>
      <c r="KKA106" s="237"/>
      <c r="KKB106" s="225"/>
      <c r="KKC106" s="235"/>
      <c r="KKD106" s="236" t="s">
        <v>567</v>
      </c>
      <c r="KKE106" s="237"/>
      <c r="KKF106" s="225"/>
      <c r="KKG106" s="235"/>
      <c r="KKH106" s="236" t="s">
        <v>567</v>
      </c>
      <c r="KKI106" s="237"/>
      <c r="KKJ106" s="225"/>
      <c r="KKK106" s="235"/>
      <c r="KKL106" s="236" t="s">
        <v>567</v>
      </c>
      <c r="KKM106" s="237"/>
      <c r="KKN106" s="225"/>
      <c r="KKO106" s="235"/>
      <c r="KKP106" s="236" t="s">
        <v>567</v>
      </c>
      <c r="KKQ106" s="237"/>
      <c r="KKR106" s="225"/>
      <c r="KKS106" s="235"/>
      <c r="KKT106" s="236" t="s">
        <v>567</v>
      </c>
      <c r="KKU106" s="237"/>
      <c r="KKV106" s="225"/>
      <c r="KKW106" s="235"/>
      <c r="KKX106" s="236" t="s">
        <v>567</v>
      </c>
      <c r="KKY106" s="237"/>
      <c r="KKZ106" s="225"/>
      <c r="KLA106" s="235"/>
      <c r="KLB106" s="236" t="s">
        <v>567</v>
      </c>
      <c r="KLC106" s="237"/>
      <c r="KLD106" s="225"/>
      <c r="KLE106" s="235"/>
      <c r="KLF106" s="236" t="s">
        <v>567</v>
      </c>
      <c r="KLG106" s="237"/>
      <c r="KLH106" s="225"/>
      <c r="KLI106" s="235"/>
      <c r="KLJ106" s="236" t="s">
        <v>567</v>
      </c>
      <c r="KLK106" s="237"/>
      <c r="KLL106" s="225"/>
      <c r="KLM106" s="235"/>
      <c r="KLN106" s="236" t="s">
        <v>567</v>
      </c>
      <c r="KLO106" s="237"/>
      <c r="KLP106" s="225"/>
      <c r="KLQ106" s="235"/>
      <c r="KLR106" s="236" t="s">
        <v>567</v>
      </c>
      <c r="KLS106" s="237"/>
      <c r="KLT106" s="225"/>
      <c r="KLU106" s="235"/>
      <c r="KLV106" s="236" t="s">
        <v>567</v>
      </c>
      <c r="KLW106" s="237"/>
      <c r="KLX106" s="225"/>
      <c r="KLY106" s="235"/>
      <c r="KLZ106" s="236" t="s">
        <v>567</v>
      </c>
      <c r="KMA106" s="237"/>
      <c r="KMB106" s="225"/>
      <c r="KMC106" s="235"/>
      <c r="KMD106" s="236" t="s">
        <v>567</v>
      </c>
      <c r="KME106" s="237"/>
      <c r="KMF106" s="225"/>
      <c r="KMG106" s="235"/>
      <c r="KMH106" s="236" t="s">
        <v>567</v>
      </c>
      <c r="KMI106" s="237"/>
      <c r="KMJ106" s="225"/>
      <c r="KMK106" s="235"/>
      <c r="KML106" s="236" t="s">
        <v>567</v>
      </c>
      <c r="KMM106" s="237"/>
      <c r="KMN106" s="225"/>
      <c r="KMO106" s="235"/>
      <c r="KMP106" s="236" t="s">
        <v>567</v>
      </c>
      <c r="KMQ106" s="237"/>
      <c r="KMR106" s="225"/>
      <c r="KMS106" s="235"/>
      <c r="KMT106" s="236" t="s">
        <v>567</v>
      </c>
      <c r="KMU106" s="237"/>
      <c r="KMV106" s="225"/>
      <c r="KMW106" s="235"/>
      <c r="KMX106" s="236" t="s">
        <v>567</v>
      </c>
      <c r="KMY106" s="237"/>
      <c r="KMZ106" s="225"/>
      <c r="KNA106" s="235"/>
      <c r="KNB106" s="236" t="s">
        <v>567</v>
      </c>
      <c r="KNC106" s="237"/>
      <c r="KND106" s="225"/>
      <c r="KNE106" s="235"/>
      <c r="KNF106" s="236" t="s">
        <v>567</v>
      </c>
      <c r="KNG106" s="237"/>
      <c r="KNH106" s="225"/>
      <c r="KNI106" s="235"/>
      <c r="KNJ106" s="236" t="s">
        <v>567</v>
      </c>
      <c r="KNK106" s="237"/>
      <c r="KNL106" s="225"/>
      <c r="KNM106" s="235"/>
      <c r="KNN106" s="236" t="s">
        <v>567</v>
      </c>
      <c r="KNO106" s="237"/>
      <c r="KNP106" s="225"/>
      <c r="KNQ106" s="235"/>
      <c r="KNR106" s="236" t="s">
        <v>567</v>
      </c>
      <c r="KNS106" s="237"/>
      <c r="KNT106" s="225"/>
      <c r="KNU106" s="235"/>
      <c r="KNV106" s="236" t="s">
        <v>567</v>
      </c>
      <c r="KNW106" s="237"/>
      <c r="KNX106" s="225"/>
      <c r="KNY106" s="235"/>
      <c r="KNZ106" s="236" t="s">
        <v>567</v>
      </c>
      <c r="KOA106" s="237"/>
      <c r="KOB106" s="225"/>
      <c r="KOC106" s="235"/>
      <c r="KOD106" s="236" t="s">
        <v>567</v>
      </c>
      <c r="KOE106" s="237"/>
      <c r="KOF106" s="225"/>
      <c r="KOG106" s="235"/>
      <c r="KOH106" s="236" t="s">
        <v>567</v>
      </c>
      <c r="KOI106" s="237"/>
      <c r="KOJ106" s="225"/>
      <c r="KOK106" s="235"/>
      <c r="KOL106" s="236" t="s">
        <v>567</v>
      </c>
      <c r="KOM106" s="237"/>
      <c r="KON106" s="225"/>
      <c r="KOO106" s="235"/>
      <c r="KOP106" s="236" t="s">
        <v>567</v>
      </c>
      <c r="KOQ106" s="237"/>
      <c r="KOR106" s="225"/>
      <c r="KOS106" s="235"/>
      <c r="KOT106" s="236" t="s">
        <v>567</v>
      </c>
      <c r="KOU106" s="237"/>
      <c r="KOV106" s="225"/>
      <c r="KOW106" s="235"/>
      <c r="KOX106" s="236" t="s">
        <v>567</v>
      </c>
      <c r="KOY106" s="237"/>
      <c r="KOZ106" s="225"/>
      <c r="KPA106" s="235"/>
      <c r="KPB106" s="236" t="s">
        <v>567</v>
      </c>
      <c r="KPC106" s="237"/>
      <c r="KPD106" s="225"/>
      <c r="KPE106" s="235"/>
      <c r="KPF106" s="236" t="s">
        <v>567</v>
      </c>
      <c r="KPG106" s="237"/>
      <c r="KPH106" s="225"/>
      <c r="KPI106" s="235"/>
      <c r="KPJ106" s="236" t="s">
        <v>567</v>
      </c>
      <c r="KPK106" s="237"/>
      <c r="KPL106" s="225"/>
      <c r="KPM106" s="235"/>
      <c r="KPN106" s="236" t="s">
        <v>567</v>
      </c>
      <c r="KPO106" s="237"/>
      <c r="KPP106" s="225"/>
      <c r="KPQ106" s="235"/>
      <c r="KPR106" s="236" t="s">
        <v>567</v>
      </c>
      <c r="KPS106" s="237"/>
      <c r="KPT106" s="225"/>
      <c r="KPU106" s="235"/>
      <c r="KPV106" s="236" t="s">
        <v>567</v>
      </c>
      <c r="KPW106" s="237"/>
      <c r="KPX106" s="225"/>
      <c r="KPY106" s="235"/>
      <c r="KPZ106" s="236" t="s">
        <v>567</v>
      </c>
      <c r="KQA106" s="237"/>
      <c r="KQB106" s="225"/>
      <c r="KQC106" s="235"/>
      <c r="KQD106" s="236" t="s">
        <v>567</v>
      </c>
      <c r="KQE106" s="237"/>
      <c r="KQF106" s="225"/>
      <c r="KQG106" s="235"/>
      <c r="KQH106" s="236" t="s">
        <v>567</v>
      </c>
      <c r="KQI106" s="237"/>
      <c r="KQJ106" s="225"/>
      <c r="KQK106" s="235"/>
      <c r="KQL106" s="236" t="s">
        <v>567</v>
      </c>
      <c r="KQM106" s="237"/>
      <c r="KQN106" s="225"/>
      <c r="KQO106" s="235"/>
      <c r="KQP106" s="236" t="s">
        <v>567</v>
      </c>
      <c r="KQQ106" s="237"/>
      <c r="KQR106" s="225"/>
      <c r="KQS106" s="235"/>
      <c r="KQT106" s="236" t="s">
        <v>567</v>
      </c>
      <c r="KQU106" s="237"/>
      <c r="KQV106" s="225"/>
      <c r="KQW106" s="235"/>
      <c r="KQX106" s="236" t="s">
        <v>567</v>
      </c>
      <c r="KQY106" s="237"/>
      <c r="KQZ106" s="225"/>
      <c r="KRA106" s="235"/>
      <c r="KRB106" s="236" t="s">
        <v>567</v>
      </c>
      <c r="KRC106" s="237"/>
      <c r="KRD106" s="225"/>
      <c r="KRE106" s="235"/>
      <c r="KRF106" s="236" t="s">
        <v>567</v>
      </c>
      <c r="KRG106" s="237"/>
      <c r="KRH106" s="225"/>
      <c r="KRI106" s="235"/>
      <c r="KRJ106" s="236" t="s">
        <v>567</v>
      </c>
      <c r="KRK106" s="237"/>
      <c r="KRL106" s="225"/>
      <c r="KRM106" s="235"/>
      <c r="KRN106" s="236" t="s">
        <v>567</v>
      </c>
      <c r="KRO106" s="237"/>
      <c r="KRP106" s="225"/>
      <c r="KRQ106" s="235"/>
      <c r="KRR106" s="236" t="s">
        <v>567</v>
      </c>
      <c r="KRS106" s="237"/>
      <c r="KRT106" s="225"/>
      <c r="KRU106" s="235"/>
      <c r="KRV106" s="236" t="s">
        <v>567</v>
      </c>
      <c r="KRW106" s="237"/>
      <c r="KRX106" s="225"/>
      <c r="KRY106" s="235"/>
      <c r="KRZ106" s="236" t="s">
        <v>567</v>
      </c>
      <c r="KSA106" s="237"/>
      <c r="KSB106" s="225"/>
      <c r="KSC106" s="235"/>
      <c r="KSD106" s="236" t="s">
        <v>567</v>
      </c>
      <c r="KSE106" s="237"/>
      <c r="KSF106" s="225"/>
      <c r="KSG106" s="235"/>
      <c r="KSH106" s="236" t="s">
        <v>567</v>
      </c>
      <c r="KSI106" s="237"/>
      <c r="KSJ106" s="225"/>
      <c r="KSK106" s="235"/>
      <c r="KSL106" s="236" t="s">
        <v>567</v>
      </c>
      <c r="KSM106" s="237"/>
      <c r="KSN106" s="225"/>
      <c r="KSO106" s="235"/>
      <c r="KSP106" s="236" t="s">
        <v>567</v>
      </c>
      <c r="KSQ106" s="237"/>
      <c r="KSR106" s="225"/>
      <c r="KSS106" s="235"/>
      <c r="KST106" s="236" t="s">
        <v>567</v>
      </c>
      <c r="KSU106" s="237"/>
      <c r="KSV106" s="225"/>
      <c r="KSW106" s="235"/>
      <c r="KSX106" s="236" t="s">
        <v>567</v>
      </c>
      <c r="KSY106" s="237"/>
      <c r="KSZ106" s="225"/>
      <c r="KTA106" s="235"/>
      <c r="KTB106" s="236" t="s">
        <v>567</v>
      </c>
      <c r="KTC106" s="237"/>
      <c r="KTD106" s="225"/>
      <c r="KTE106" s="235"/>
      <c r="KTF106" s="236" t="s">
        <v>567</v>
      </c>
      <c r="KTG106" s="237"/>
      <c r="KTH106" s="225"/>
      <c r="KTI106" s="235"/>
      <c r="KTJ106" s="236" t="s">
        <v>567</v>
      </c>
      <c r="KTK106" s="237"/>
      <c r="KTL106" s="225"/>
      <c r="KTM106" s="235"/>
      <c r="KTN106" s="236" t="s">
        <v>567</v>
      </c>
      <c r="KTO106" s="237"/>
      <c r="KTP106" s="225"/>
      <c r="KTQ106" s="235"/>
      <c r="KTR106" s="236" t="s">
        <v>567</v>
      </c>
      <c r="KTS106" s="237"/>
      <c r="KTT106" s="225"/>
      <c r="KTU106" s="235"/>
      <c r="KTV106" s="236" t="s">
        <v>567</v>
      </c>
      <c r="KTW106" s="237"/>
      <c r="KTX106" s="225"/>
      <c r="KTY106" s="235"/>
      <c r="KTZ106" s="236" t="s">
        <v>567</v>
      </c>
      <c r="KUA106" s="237"/>
      <c r="KUB106" s="225"/>
      <c r="KUC106" s="235"/>
      <c r="KUD106" s="236" t="s">
        <v>567</v>
      </c>
      <c r="KUE106" s="237"/>
      <c r="KUF106" s="225"/>
      <c r="KUG106" s="235"/>
      <c r="KUH106" s="236" t="s">
        <v>567</v>
      </c>
      <c r="KUI106" s="237"/>
      <c r="KUJ106" s="225"/>
      <c r="KUK106" s="235"/>
      <c r="KUL106" s="236" t="s">
        <v>567</v>
      </c>
      <c r="KUM106" s="237"/>
      <c r="KUN106" s="225"/>
      <c r="KUO106" s="235"/>
      <c r="KUP106" s="236" t="s">
        <v>567</v>
      </c>
      <c r="KUQ106" s="237"/>
      <c r="KUR106" s="225"/>
      <c r="KUS106" s="235"/>
      <c r="KUT106" s="236" t="s">
        <v>567</v>
      </c>
      <c r="KUU106" s="237"/>
      <c r="KUV106" s="225"/>
      <c r="KUW106" s="235"/>
      <c r="KUX106" s="236" t="s">
        <v>567</v>
      </c>
      <c r="KUY106" s="237"/>
      <c r="KUZ106" s="225"/>
      <c r="KVA106" s="235"/>
      <c r="KVB106" s="236" t="s">
        <v>567</v>
      </c>
      <c r="KVC106" s="237"/>
      <c r="KVD106" s="225"/>
      <c r="KVE106" s="235"/>
      <c r="KVF106" s="236" t="s">
        <v>567</v>
      </c>
      <c r="KVG106" s="237"/>
      <c r="KVH106" s="225"/>
      <c r="KVI106" s="235"/>
      <c r="KVJ106" s="236" t="s">
        <v>567</v>
      </c>
      <c r="KVK106" s="237"/>
      <c r="KVL106" s="225"/>
      <c r="KVM106" s="235"/>
      <c r="KVN106" s="236" t="s">
        <v>567</v>
      </c>
      <c r="KVO106" s="237"/>
      <c r="KVP106" s="225"/>
      <c r="KVQ106" s="235"/>
      <c r="KVR106" s="236" t="s">
        <v>567</v>
      </c>
      <c r="KVS106" s="237"/>
      <c r="KVT106" s="225"/>
      <c r="KVU106" s="235"/>
      <c r="KVV106" s="236" t="s">
        <v>567</v>
      </c>
      <c r="KVW106" s="237"/>
      <c r="KVX106" s="225"/>
      <c r="KVY106" s="235"/>
      <c r="KVZ106" s="236" t="s">
        <v>567</v>
      </c>
      <c r="KWA106" s="237"/>
      <c r="KWB106" s="225"/>
      <c r="KWC106" s="235"/>
      <c r="KWD106" s="236" t="s">
        <v>567</v>
      </c>
      <c r="KWE106" s="237"/>
      <c r="KWF106" s="225"/>
      <c r="KWG106" s="235"/>
      <c r="KWH106" s="236" t="s">
        <v>567</v>
      </c>
      <c r="KWI106" s="237"/>
      <c r="KWJ106" s="225"/>
      <c r="KWK106" s="235"/>
      <c r="KWL106" s="236" t="s">
        <v>567</v>
      </c>
      <c r="KWM106" s="237"/>
      <c r="KWN106" s="225"/>
      <c r="KWO106" s="235"/>
      <c r="KWP106" s="236" t="s">
        <v>567</v>
      </c>
      <c r="KWQ106" s="237"/>
      <c r="KWR106" s="225"/>
      <c r="KWS106" s="235"/>
      <c r="KWT106" s="236" t="s">
        <v>567</v>
      </c>
      <c r="KWU106" s="237"/>
      <c r="KWV106" s="225"/>
      <c r="KWW106" s="235"/>
      <c r="KWX106" s="236" t="s">
        <v>567</v>
      </c>
      <c r="KWY106" s="237"/>
      <c r="KWZ106" s="225"/>
      <c r="KXA106" s="235"/>
      <c r="KXB106" s="236" t="s">
        <v>567</v>
      </c>
      <c r="KXC106" s="237"/>
      <c r="KXD106" s="225"/>
      <c r="KXE106" s="235"/>
      <c r="KXF106" s="236" t="s">
        <v>567</v>
      </c>
      <c r="KXG106" s="237"/>
      <c r="KXH106" s="225"/>
      <c r="KXI106" s="235"/>
      <c r="KXJ106" s="236" t="s">
        <v>567</v>
      </c>
      <c r="KXK106" s="237"/>
      <c r="KXL106" s="225"/>
      <c r="KXM106" s="235"/>
      <c r="KXN106" s="236" t="s">
        <v>567</v>
      </c>
      <c r="KXO106" s="237"/>
      <c r="KXP106" s="225"/>
      <c r="KXQ106" s="235"/>
      <c r="KXR106" s="236" t="s">
        <v>567</v>
      </c>
      <c r="KXS106" s="237"/>
      <c r="KXT106" s="225"/>
      <c r="KXU106" s="235"/>
      <c r="KXV106" s="236" t="s">
        <v>567</v>
      </c>
      <c r="KXW106" s="237"/>
      <c r="KXX106" s="225"/>
      <c r="KXY106" s="235"/>
      <c r="KXZ106" s="236" t="s">
        <v>567</v>
      </c>
      <c r="KYA106" s="237"/>
      <c r="KYB106" s="225"/>
      <c r="KYC106" s="235"/>
      <c r="KYD106" s="236" t="s">
        <v>567</v>
      </c>
      <c r="KYE106" s="237"/>
      <c r="KYF106" s="225"/>
      <c r="KYG106" s="235"/>
      <c r="KYH106" s="236" t="s">
        <v>567</v>
      </c>
      <c r="KYI106" s="237"/>
      <c r="KYJ106" s="225"/>
      <c r="KYK106" s="235"/>
      <c r="KYL106" s="236" t="s">
        <v>567</v>
      </c>
      <c r="KYM106" s="237"/>
      <c r="KYN106" s="225"/>
      <c r="KYO106" s="235"/>
      <c r="KYP106" s="236" t="s">
        <v>567</v>
      </c>
      <c r="KYQ106" s="237"/>
      <c r="KYR106" s="225"/>
      <c r="KYS106" s="235"/>
      <c r="KYT106" s="236" t="s">
        <v>567</v>
      </c>
      <c r="KYU106" s="237"/>
      <c r="KYV106" s="225"/>
      <c r="KYW106" s="235"/>
      <c r="KYX106" s="236" t="s">
        <v>567</v>
      </c>
      <c r="KYY106" s="237"/>
      <c r="KYZ106" s="225"/>
      <c r="KZA106" s="235"/>
      <c r="KZB106" s="236" t="s">
        <v>567</v>
      </c>
      <c r="KZC106" s="237"/>
      <c r="KZD106" s="225"/>
      <c r="KZE106" s="235"/>
      <c r="KZF106" s="236" t="s">
        <v>567</v>
      </c>
      <c r="KZG106" s="237"/>
      <c r="KZH106" s="225"/>
      <c r="KZI106" s="235"/>
      <c r="KZJ106" s="236" t="s">
        <v>567</v>
      </c>
      <c r="KZK106" s="237"/>
      <c r="KZL106" s="225"/>
      <c r="KZM106" s="235"/>
      <c r="KZN106" s="236" t="s">
        <v>567</v>
      </c>
      <c r="KZO106" s="237"/>
      <c r="KZP106" s="225"/>
      <c r="KZQ106" s="235"/>
      <c r="KZR106" s="236" t="s">
        <v>567</v>
      </c>
      <c r="KZS106" s="237"/>
      <c r="KZT106" s="225"/>
      <c r="KZU106" s="235"/>
      <c r="KZV106" s="236" t="s">
        <v>567</v>
      </c>
      <c r="KZW106" s="237"/>
      <c r="KZX106" s="225"/>
      <c r="KZY106" s="235"/>
      <c r="KZZ106" s="236" t="s">
        <v>567</v>
      </c>
      <c r="LAA106" s="237"/>
      <c r="LAB106" s="225"/>
      <c r="LAC106" s="235"/>
      <c r="LAD106" s="236" t="s">
        <v>567</v>
      </c>
      <c r="LAE106" s="237"/>
      <c r="LAF106" s="225"/>
      <c r="LAG106" s="235"/>
      <c r="LAH106" s="236" t="s">
        <v>567</v>
      </c>
      <c r="LAI106" s="237"/>
      <c r="LAJ106" s="225"/>
      <c r="LAK106" s="235"/>
      <c r="LAL106" s="236" t="s">
        <v>567</v>
      </c>
      <c r="LAM106" s="237"/>
      <c r="LAN106" s="225"/>
      <c r="LAO106" s="235"/>
      <c r="LAP106" s="236" t="s">
        <v>567</v>
      </c>
      <c r="LAQ106" s="237"/>
      <c r="LAR106" s="225"/>
      <c r="LAS106" s="235"/>
      <c r="LAT106" s="236" t="s">
        <v>567</v>
      </c>
      <c r="LAU106" s="237"/>
      <c r="LAV106" s="225"/>
      <c r="LAW106" s="235"/>
      <c r="LAX106" s="236" t="s">
        <v>567</v>
      </c>
      <c r="LAY106" s="237"/>
      <c r="LAZ106" s="225"/>
      <c r="LBA106" s="235"/>
      <c r="LBB106" s="236" t="s">
        <v>567</v>
      </c>
      <c r="LBC106" s="237"/>
      <c r="LBD106" s="225"/>
      <c r="LBE106" s="235"/>
      <c r="LBF106" s="236" t="s">
        <v>567</v>
      </c>
      <c r="LBG106" s="237"/>
      <c r="LBH106" s="225"/>
      <c r="LBI106" s="235"/>
      <c r="LBJ106" s="236" t="s">
        <v>567</v>
      </c>
      <c r="LBK106" s="237"/>
      <c r="LBL106" s="225"/>
      <c r="LBM106" s="235"/>
      <c r="LBN106" s="236" t="s">
        <v>567</v>
      </c>
      <c r="LBO106" s="237"/>
      <c r="LBP106" s="225"/>
      <c r="LBQ106" s="235"/>
      <c r="LBR106" s="236" t="s">
        <v>567</v>
      </c>
      <c r="LBS106" s="237"/>
      <c r="LBT106" s="225"/>
      <c r="LBU106" s="235"/>
      <c r="LBV106" s="236" t="s">
        <v>567</v>
      </c>
      <c r="LBW106" s="237"/>
      <c r="LBX106" s="225"/>
      <c r="LBY106" s="235"/>
      <c r="LBZ106" s="236" t="s">
        <v>567</v>
      </c>
      <c r="LCA106" s="237"/>
      <c r="LCB106" s="225"/>
      <c r="LCC106" s="235"/>
      <c r="LCD106" s="236" t="s">
        <v>567</v>
      </c>
      <c r="LCE106" s="237"/>
      <c r="LCF106" s="225"/>
      <c r="LCG106" s="235"/>
      <c r="LCH106" s="236" t="s">
        <v>567</v>
      </c>
      <c r="LCI106" s="237"/>
      <c r="LCJ106" s="225"/>
      <c r="LCK106" s="235"/>
      <c r="LCL106" s="236" t="s">
        <v>567</v>
      </c>
      <c r="LCM106" s="237"/>
      <c r="LCN106" s="225"/>
      <c r="LCO106" s="235"/>
      <c r="LCP106" s="236" t="s">
        <v>567</v>
      </c>
      <c r="LCQ106" s="237"/>
      <c r="LCR106" s="225"/>
      <c r="LCS106" s="235"/>
      <c r="LCT106" s="236" t="s">
        <v>567</v>
      </c>
      <c r="LCU106" s="237"/>
      <c r="LCV106" s="225"/>
      <c r="LCW106" s="235"/>
      <c r="LCX106" s="236" t="s">
        <v>567</v>
      </c>
      <c r="LCY106" s="237"/>
      <c r="LCZ106" s="225"/>
      <c r="LDA106" s="235"/>
      <c r="LDB106" s="236" t="s">
        <v>567</v>
      </c>
      <c r="LDC106" s="237"/>
      <c r="LDD106" s="225"/>
      <c r="LDE106" s="235"/>
      <c r="LDF106" s="236" t="s">
        <v>567</v>
      </c>
      <c r="LDG106" s="237"/>
      <c r="LDH106" s="225"/>
      <c r="LDI106" s="235"/>
      <c r="LDJ106" s="236" t="s">
        <v>567</v>
      </c>
      <c r="LDK106" s="237"/>
      <c r="LDL106" s="225"/>
      <c r="LDM106" s="235"/>
      <c r="LDN106" s="236" t="s">
        <v>567</v>
      </c>
      <c r="LDO106" s="237"/>
      <c r="LDP106" s="225"/>
      <c r="LDQ106" s="235"/>
      <c r="LDR106" s="236" t="s">
        <v>567</v>
      </c>
      <c r="LDS106" s="237"/>
      <c r="LDT106" s="225"/>
      <c r="LDU106" s="235"/>
      <c r="LDV106" s="236" t="s">
        <v>567</v>
      </c>
      <c r="LDW106" s="237"/>
      <c r="LDX106" s="225"/>
      <c r="LDY106" s="235"/>
      <c r="LDZ106" s="236" t="s">
        <v>567</v>
      </c>
      <c r="LEA106" s="237"/>
      <c r="LEB106" s="225"/>
      <c r="LEC106" s="235"/>
      <c r="LED106" s="236" t="s">
        <v>567</v>
      </c>
      <c r="LEE106" s="237"/>
      <c r="LEF106" s="225"/>
      <c r="LEG106" s="235"/>
      <c r="LEH106" s="236" t="s">
        <v>567</v>
      </c>
      <c r="LEI106" s="237"/>
      <c r="LEJ106" s="225"/>
      <c r="LEK106" s="235"/>
      <c r="LEL106" s="236" t="s">
        <v>567</v>
      </c>
      <c r="LEM106" s="237"/>
      <c r="LEN106" s="225"/>
      <c r="LEO106" s="235"/>
      <c r="LEP106" s="236" t="s">
        <v>567</v>
      </c>
      <c r="LEQ106" s="237"/>
      <c r="LER106" s="225"/>
      <c r="LES106" s="235"/>
      <c r="LET106" s="236" t="s">
        <v>567</v>
      </c>
      <c r="LEU106" s="237"/>
      <c r="LEV106" s="225"/>
      <c r="LEW106" s="235"/>
      <c r="LEX106" s="236" t="s">
        <v>567</v>
      </c>
      <c r="LEY106" s="237"/>
      <c r="LEZ106" s="225"/>
      <c r="LFA106" s="235"/>
      <c r="LFB106" s="236" t="s">
        <v>567</v>
      </c>
      <c r="LFC106" s="237"/>
      <c r="LFD106" s="225"/>
      <c r="LFE106" s="235"/>
      <c r="LFF106" s="236" t="s">
        <v>567</v>
      </c>
      <c r="LFG106" s="237"/>
      <c r="LFH106" s="225"/>
      <c r="LFI106" s="235"/>
      <c r="LFJ106" s="236" t="s">
        <v>567</v>
      </c>
      <c r="LFK106" s="237"/>
      <c r="LFL106" s="225"/>
      <c r="LFM106" s="235"/>
      <c r="LFN106" s="236" t="s">
        <v>567</v>
      </c>
      <c r="LFO106" s="237"/>
      <c r="LFP106" s="225"/>
      <c r="LFQ106" s="235"/>
      <c r="LFR106" s="236" t="s">
        <v>567</v>
      </c>
      <c r="LFS106" s="237"/>
      <c r="LFT106" s="225"/>
      <c r="LFU106" s="235"/>
      <c r="LFV106" s="236" t="s">
        <v>567</v>
      </c>
      <c r="LFW106" s="237"/>
      <c r="LFX106" s="225"/>
      <c r="LFY106" s="235"/>
      <c r="LFZ106" s="236" t="s">
        <v>567</v>
      </c>
      <c r="LGA106" s="237"/>
      <c r="LGB106" s="225"/>
      <c r="LGC106" s="235"/>
      <c r="LGD106" s="236" t="s">
        <v>567</v>
      </c>
      <c r="LGE106" s="237"/>
      <c r="LGF106" s="225"/>
      <c r="LGG106" s="235"/>
      <c r="LGH106" s="236" t="s">
        <v>567</v>
      </c>
      <c r="LGI106" s="237"/>
      <c r="LGJ106" s="225"/>
      <c r="LGK106" s="235"/>
      <c r="LGL106" s="236" t="s">
        <v>567</v>
      </c>
      <c r="LGM106" s="237"/>
      <c r="LGN106" s="225"/>
      <c r="LGO106" s="235"/>
      <c r="LGP106" s="236" t="s">
        <v>567</v>
      </c>
      <c r="LGQ106" s="237"/>
      <c r="LGR106" s="225"/>
      <c r="LGS106" s="235"/>
      <c r="LGT106" s="236" t="s">
        <v>567</v>
      </c>
      <c r="LGU106" s="237"/>
      <c r="LGV106" s="225"/>
      <c r="LGW106" s="235"/>
      <c r="LGX106" s="236" t="s">
        <v>567</v>
      </c>
      <c r="LGY106" s="237"/>
      <c r="LGZ106" s="225"/>
      <c r="LHA106" s="235"/>
      <c r="LHB106" s="236" t="s">
        <v>567</v>
      </c>
      <c r="LHC106" s="237"/>
      <c r="LHD106" s="225"/>
      <c r="LHE106" s="235"/>
      <c r="LHF106" s="236" t="s">
        <v>567</v>
      </c>
      <c r="LHG106" s="237"/>
      <c r="LHH106" s="225"/>
      <c r="LHI106" s="235"/>
      <c r="LHJ106" s="236" t="s">
        <v>567</v>
      </c>
      <c r="LHK106" s="237"/>
      <c r="LHL106" s="225"/>
      <c r="LHM106" s="235"/>
      <c r="LHN106" s="236" t="s">
        <v>567</v>
      </c>
      <c r="LHO106" s="237"/>
      <c r="LHP106" s="225"/>
      <c r="LHQ106" s="235"/>
      <c r="LHR106" s="236" t="s">
        <v>567</v>
      </c>
      <c r="LHS106" s="237"/>
      <c r="LHT106" s="225"/>
      <c r="LHU106" s="235"/>
      <c r="LHV106" s="236" t="s">
        <v>567</v>
      </c>
      <c r="LHW106" s="237"/>
      <c r="LHX106" s="225"/>
      <c r="LHY106" s="235"/>
      <c r="LHZ106" s="236" t="s">
        <v>567</v>
      </c>
      <c r="LIA106" s="237"/>
      <c r="LIB106" s="225"/>
      <c r="LIC106" s="235"/>
      <c r="LID106" s="236" t="s">
        <v>567</v>
      </c>
      <c r="LIE106" s="237"/>
      <c r="LIF106" s="225"/>
      <c r="LIG106" s="235"/>
      <c r="LIH106" s="236" t="s">
        <v>567</v>
      </c>
      <c r="LII106" s="237"/>
      <c r="LIJ106" s="225"/>
      <c r="LIK106" s="235"/>
      <c r="LIL106" s="236" t="s">
        <v>567</v>
      </c>
      <c r="LIM106" s="237"/>
      <c r="LIN106" s="225"/>
      <c r="LIO106" s="235"/>
      <c r="LIP106" s="236" t="s">
        <v>567</v>
      </c>
      <c r="LIQ106" s="237"/>
      <c r="LIR106" s="225"/>
      <c r="LIS106" s="235"/>
      <c r="LIT106" s="236" t="s">
        <v>567</v>
      </c>
      <c r="LIU106" s="237"/>
      <c r="LIV106" s="225"/>
      <c r="LIW106" s="235"/>
      <c r="LIX106" s="236" t="s">
        <v>567</v>
      </c>
      <c r="LIY106" s="237"/>
      <c r="LIZ106" s="225"/>
      <c r="LJA106" s="235"/>
      <c r="LJB106" s="236" t="s">
        <v>567</v>
      </c>
      <c r="LJC106" s="237"/>
      <c r="LJD106" s="225"/>
      <c r="LJE106" s="235"/>
      <c r="LJF106" s="236" t="s">
        <v>567</v>
      </c>
      <c r="LJG106" s="237"/>
      <c r="LJH106" s="225"/>
      <c r="LJI106" s="235"/>
      <c r="LJJ106" s="236" t="s">
        <v>567</v>
      </c>
      <c r="LJK106" s="237"/>
      <c r="LJL106" s="225"/>
      <c r="LJM106" s="235"/>
      <c r="LJN106" s="236" t="s">
        <v>567</v>
      </c>
      <c r="LJO106" s="237"/>
      <c r="LJP106" s="225"/>
      <c r="LJQ106" s="235"/>
      <c r="LJR106" s="236" t="s">
        <v>567</v>
      </c>
      <c r="LJS106" s="237"/>
      <c r="LJT106" s="225"/>
      <c r="LJU106" s="235"/>
      <c r="LJV106" s="236" t="s">
        <v>567</v>
      </c>
      <c r="LJW106" s="237"/>
      <c r="LJX106" s="225"/>
      <c r="LJY106" s="235"/>
      <c r="LJZ106" s="236" t="s">
        <v>567</v>
      </c>
      <c r="LKA106" s="237"/>
      <c r="LKB106" s="225"/>
      <c r="LKC106" s="235"/>
      <c r="LKD106" s="236" t="s">
        <v>567</v>
      </c>
      <c r="LKE106" s="237"/>
      <c r="LKF106" s="225"/>
      <c r="LKG106" s="235"/>
      <c r="LKH106" s="236" t="s">
        <v>567</v>
      </c>
      <c r="LKI106" s="237"/>
      <c r="LKJ106" s="225"/>
      <c r="LKK106" s="235"/>
      <c r="LKL106" s="236" t="s">
        <v>567</v>
      </c>
      <c r="LKM106" s="237"/>
      <c r="LKN106" s="225"/>
      <c r="LKO106" s="235"/>
      <c r="LKP106" s="236" t="s">
        <v>567</v>
      </c>
      <c r="LKQ106" s="237"/>
      <c r="LKR106" s="225"/>
      <c r="LKS106" s="235"/>
      <c r="LKT106" s="236" t="s">
        <v>567</v>
      </c>
      <c r="LKU106" s="237"/>
      <c r="LKV106" s="225"/>
      <c r="LKW106" s="235"/>
      <c r="LKX106" s="236" t="s">
        <v>567</v>
      </c>
      <c r="LKY106" s="237"/>
      <c r="LKZ106" s="225"/>
      <c r="LLA106" s="235"/>
      <c r="LLB106" s="236" t="s">
        <v>567</v>
      </c>
      <c r="LLC106" s="237"/>
      <c r="LLD106" s="225"/>
      <c r="LLE106" s="235"/>
      <c r="LLF106" s="236" t="s">
        <v>567</v>
      </c>
      <c r="LLG106" s="237"/>
      <c r="LLH106" s="225"/>
      <c r="LLI106" s="235"/>
      <c r="LLJ106" s="236" t="s">
        <v>567</v>
      </c>
      <c r="LLK106" s="237"/>
      <c r="LLL106" s="225"/>
      <c r="LLM106" s="235"/>
      <c r="LLN106" s="236" t="s">
        <v>567</v>
      </c>
      <c r="LLO106" s="237"/>
      <c r="LLP106" s="225"/>
      <c r="LLQ106" s="235"/>
      <c r="LLR106" s="236" t="s">
        <v>567</v>
      </c>
      <c r="LLS106" s="237"/>
      <c r="LLT106" s="225"/>
      <c r="LLU106" s="235"/>
      <c r="LLV106" s="236" t="s">
        <v>567</v>
      </c>
      <c r="LLW106" s="237"/>
      <c r="LLX106" s="225"/>
      <c r="LLY106" s="235"/>
      <c r="LLZ106" s="236" t="s">
        <v>567</v>
      </c>
      <c r="LMA106" s="237"/>
      <c r="LMB106" s="225"/>
      <c r="LMC106" s="235"/>
      <c r="LMD106" s="236" t="s">
        <v>567</v>
      </c>
      <c r="LME106" s="237"/>
      <c r="LMF106" s="225"/>
      <c r="LMG106" s="235"/>
      <c r="LMH106" s="236" t="s">
        <v>567</v>
      </c>
      <c r="LMI106" s="237"/>
      <c r="LMJ106" s="225"/>
      <c r="LMK106" s="235"/>
      <c r="LML106" s="236" t="s">
        <v>567</v>
      </c>
      <c r="LMM106" s="237"/>
      <c r="LMN106" s="225"/>
      <c r="LMO106" s="235"/>
      <c r="LMP106" s="236" t="s">
        <v>567</v>
      </c>
      <c r="LMQ106" s="237"/>
      <c r="LMR106" s="225"/>
      <c r="LMS106" s="235"/>
      <c r="LMT106" s="236" t="s">
        <v>567</v>
      </c>
      <c r="LMU106" s="237"/>
      <c r="LMV106" s="225"/>
      <c r="LMW106" s="235"/>
      <c r="LMX106" s="236" t="s">
        <v>567</v>
      </c>
      <c r="LMY106" s="237"/>
      <c r="LMZ106" s="225"/>
      <c r="LNA106" s="235"/>
      <c r="LNB106" s="236" t="s">
        <v>567</v>
      </c>
      <c r="LNC106" s="237"/>
      <c r="LND106" s="225"/>
      <c r="LNE106" s="235"/>
      <c r="LNF106" s="236" t="s">
        <v>567</v>
      </c>
      <c r="LNG106" s="237"/>
      <c r="LNH106" s="225"/>
      <c r="LNI106" s="235"/>
      <c r="LNJ106" s="236" t="s">
        <v>567</v>
      </c>
      <c r="LNK106" s="237"/>
      <c r="LNL106" s="225"/>
      <c r="LNM106" s="235"/>
      <c r="LNN106" s="236" t="s">
        <v>567</v>
      </c>
      <c r="LNO106" s="237"/>
      <c r="LNP106" s="225"/>
      <c r="LNQ106" s="235"/>
      <c r="LNR106" s="236" t="s">
        <v>567</v>
      </c>
      <c r="LNS106" s="237"/>
      <c r="LNT106" s="225"/>
      <c r="LNU106" s="235"/>
      <c r="LNV106" s="236" t="s">
        <v>567</v>
      </c>
      <c r="LNW106" s="237"/>
      <c r="LNX106" s="225"/>
      <c r="LNY106" s="235"/>
      <c r="LNZ106" s="236" t="s">
        <v>567</v>
      </c>
      <c r="LOA106" s="237"/>
      <c r="LOB106" s="225"/>
      <c r="LOC106" s="235"/>
      <c r="LOD106" s="236" t="s">
        <v>567</v>
      </c>
      <c r="LOE106" s="237"/>
      <c r="LOF106" s="225"/>
      <c r="LOG106" s="235"/>
      <c r="LOH106" s="236" t="s">
        <v>567</v>
      </c>
      <c r="LOI106" s="237"/>
      <c r="LOJ106" s="225"/>
      <c r="LOK106" s="235"/>
      <c r="LOL106" s="236" t="s">
        <v>567</v>
      </c>
      <c r="LOM106" s="237"/>
      <c r="LON106" s="225"/>
      <c r="LOO106" s="235"/>
      <c r="LOP106" s="236" t="s">
        <v>567</v>
      </c>
      <c r="LOQ106" s="237"/>
      <c r="LOR106" s="225"/>
      <c r="LOS106" s="235"/>
      <c r="LOT106" s="236" t="s">
        <v>567</v>
      </c>
      <c r="LOU106" s="237"/>
      <c r="LOV106" s="225"/>
      <c r="LOW106" s="235"/>
      <c r="LOX106" s="236" t="s">
        <v>567</v>
      </c>
      <c r="LOY106" s="237"/>
      <c r="LOZ106" s="225"/>
      <c r="LPA106" s="235"/>
      <c r="LPB106" s="236" t="s">
        <v>567</v>
      </c>
      <c r="LPC106" s="237"/>
      <c r="LPD106" s="225"/>
      <c r="LPE106" s="235"/>
      <c r="LPF106" s="236" t="s">
        <v>567</v>
      </c>
      <c r="LPG106" s="237"/>
      <c r="LPH106" s="225"/>
      <c r="LPI106" s="235"/>
      <c r="LPJ106" s="236" t="s">
        <v>567</v>
      </c>
      <c r="LPK106" s="237"/>
      <c r="LPL106" s="225"/>
      <c r="LPM106" s="235"/>
      <c r="LPN106" s="236" t="s">
        <v>567</v>
      </c>
      <c r="LPO106" s="237"/>
      <c r="LPP106" s="225"/>
      <c r="LPQ106" s="235"/>
      <c r="LPR106" s="236" t="s">
        <v>567</v>
      </c>
      <c r="LPS106" s="237"/>
      <c r="LPT106" s="225"/>
      <c r="LPU106" s="235"/>
      <c r="LPV106" s="236" t="s">
        <v>567</v>
      </c>
      <c r="LPW106" s="237"/>
      <c r="LPX106" s="225"/>
      <c r="LPY106" s="235"/>
      <c r="LPZ106" s="236" t="s">
        <v>567</v>
      </c>
      <c r="LQA106" s="237"/>
      <c r="LQB106" s="225"/>
      <c r="LQC106" s="235"/>
      <c r="LQD106" s="236" t="s">
        <v>567</v>
      </c>
      <c r="LQE106" s="237"/>
      <c r="LQF106" s="225"/>
      <c r="LQG106" s="235"/>
      <c r="LQH106" s="236" t="s">
        <v>567</v>
      </c>
      <c r="LQI106" s="237"/>
      <c r="LQJ106" s="225"/>
      <c r="LQK106" s="235"/>
      <c r="LQL106" s="236" t="s">
        <v>567</v>
      </c>
      <c r="LQM106" s="237"/>
      <c r="LQN106" s="225"/>
      <c r="LQO106" s="235"/>
      <c r="LQP106" s="236" t="s">
        <v>567</v>
      </c>
      <c r="LQQ106" s="237"/>
      <c r="LQR106" s="225"/>
      <c r="LQS106" s="235"/>
      <c r="LQT106" s="236" t="s">
        <v>567</v>
      </c>
      <c r="LQU106" s="237"/>
      <c r="LQV106" s="225"/>
      <c r="LQW106" s="235"/>
      <c r="LQX106" s="236" t="s">
        <v>567</v>
      </c>
      <c r="LQY106" s="237"/>
      <c r="LQZ106" s="225"/>
      <c r="LRA106" s="235"/>
      <c r="LRB106" s="236" t="s">
        <v>567</v>
      </c>
      <c r="LRC106" s="237"/>
      <c r="LRD106" s="225"/>
      <c r="LRE106" s="235"/>
      <c r="LRF106" s="236" t="s">
        <v>567</v>
      </c>
      <c r="LRG106" s="237"/>
      <c r="LRH106" s="225"/>
      <c r="LRI106" s="235"/>
      <c r="LRJ106" s="236" t="s">
        <v>567</v>
      </c>
      <c r="LRK106" s="237"/>
      <c r="LRL106" s="225"/>
      <c r="LRM106" s="235"/>
      <c r="LRN106" s="236" t="s">
        <v>567</v>
      </c>
      <c r="LRO106" s="237"/>
      <c r="LRP106" s="225"/>
      <c r="LRQ106" s="235"/>
      <c r="LRR106" s="236" t="s">
        <v>567</v>
      </c>
      <c r="LRS106" s="237"/>
      <c r="LRT106" s="225"/>
      <c r="LRU106" s="235"/>
      <c r="LRV106" s="236" t="s">
        <v>567</v>
      </c>
      <c r="LRW106" s="237"/>
      <c r="LRX106" s="225"/>
      <c r="LRY106" s="235"/>
      <c r="LRZ106" s="236" t="s">
        <v>567</v>
      </c>
      <c r="LSA106" s="237"/>
      <c r="LSB106" s="225"/>
      <c r="LSC106" s="235"/>
      <c r="LSD106" s="236" t="s">
        <v>567</v>
      </c>
      <c r="LSE106" s="237"/>
      <c r="LSF106" s="225"/>
      <c r="LSG106" s="235"/>
      <c r="LSH106" s="236" t="s">
        <v>567</v>
      </c>
      <c r="LSI106" s="237"/>
      <c r="LSJ106" s="225"/>
      <c r="LSK106" s="235"/>
      <c r="LSL106" s="236" t="s">
        <v>567</v>
      </c>
      <c r="LSM106" s="237"/>
      <c r="LSN106" s="225"/>
      <c r="LSO106" s="235"/>
      <c r="LSP106" s="236" t="s">
        <v>567</v>
      </c>
      <c r="LSQ106" s="237"/>
      <c r="LSR106" s="225"/>
      <c r="LSS106" s="235"/>
      <c r="LST106" s="236" t="s">
        <v>567</v>
      </c>
      <c r="LSU106" s="237"/>
      <c r="LSV106" s="225"/>
      <c r="LSW106" s="235"/>
      <c r="LSX106" s="236" t="s">
        <v>567</v>
      </c>
      <c r="LSY106" s="237"/>
      <c r="LSZ106" s="225"/>
      <c r="LTA106" s="235"/>
      <c r="LTB106" s="236" t="s">
        <v>567</v>
      </c>
      <c r="LTC106" s="237"/>
      <c r="LTD106" s="225"/>
      <c r="LTE106" s="235"/>
      <c r="LTF106" s="236" t="s">
        <v>567</v>
      </c>
      <c r="LTG106" s="237"/>
      <c r="LTH106" s="225"/>
      <c r="LTI106" s="235"/>
      <c r="LTJ106" s="236" t="s">
        <v>567</v>
      </c>
      <c r="LTK106" s="237"/>
      <c r="LTL106" s="225"/>
      <c r="LTM106" s="235"/>
      <c r="LTN106" s="236" t="s">
        <v>567</v>
      </c>
      <c r="LTO106" s="237"/>
      <c r="LTP106" s="225"/>
      <c r="LTQ106" s="235"/>
      <c r="LTR106" s="236" t="s">
        <v>567</v>
      </c>
      <c r="LTS106" s="237"/>
      <c r="LTT106" s="225"/>
      <c r="LTU106" s="235"/>
      <c r="LTV106" s="236" t="s">
        <v>567</v>
      </c>
      <c r="LTW106" s="237"/>
      <c r="LTX106" s="225"/>
      <c r="LTY106" s="235"/>
      <c r="LTZ106" s="236" t="s">
        <v>567</v>
      </c>
      <c r="LUA106" s="237"/>
      <c r="LUB106" s="225"/>
      <c r="LUC106" s="235"/>
      <c r="LUD106" s="236" t="s">
        <v>567</v>
      </c>
      <c r="LUE106" s="237"/>
      <c r="LUF106" s="225"/>
      <c r="LUG106" s="235"/>
      <c r="LUH106" s="236" t="s">
        <v>567</v>
      </c>
      <c r="LUI106" s="237"/>
      <c r="LUJ106" s="225"/>
      <c r="LUK106" s="235"/>
      <c r="LUL106" s="236" t="s">
        <v>567</v>
      </c>
      <c r="LUM106" s="237"/>
      <c r="LUN106" s="225"/>
      <c r="LUO106" s="235"/>
      <c r="LUP106" s="236" t="s">
        <v>567</v>
      </c>
      <c r="LUQ106" s="237"/>
      <c r="LUR106" s="225"/>
      <c r="LUS106" s="235"/>
      <c r="LUT106" s="236" t="s">
        <v>567</v>
      </c>
      <c r="LUU106" s="237"/>
      <c r="LUV106" s="225"/>
      <c r="LUW106" s="235"/>
      <c r="LUX106" s="236" t="s">
        <v>567</v>
      </c>
      <c r="LUY106" s="237"/>
      <c r="LUZ106" s="225"/>
      <c r="LVA106" s="235"/>
      <c r="LVB106" s="236" t="s">
        <v>567</v>
      </c>
      <c r="LVC106" s="237"/>
      <c r="LVD106" s="225"/>
      <c r="LVE106" s="235"/>
      <c r="LVF106" s="236" t="s">
        <v>567</v>
      </c>
      <c r="LVG106" s="237"/>
      <c r="LVH106" s="225"/>
      <c r="LVI106" s="235"/>
      <c r="LVJ106" s="236" t="s">
        <v>567</v>
      </c>
      <c r="LVK106" s="237"/>
      <c r="LVL106" s="225"/>
      <c r="LVM106" s="235"/>
      <c r="LVN106" s="236" t="s">
        <v>567</v>
      </c>
      <c r="LVO106" s="237"/>
      <c r="LVP106" s="225"/>
      <c r="LVQ106" s="235"/>
      <c r="LVR106" s="236" t="s">
        <v>567</v>
      </c>
      <c r="LVS106" s="237"/>
      <c r="LVT106" s="225"/>
      <c r="LVU106" s="235"/>
      <c r="LVV106" s="236" t="s">
        <v>567</v>
      </c>
      <c r="LVW106" s="237"/>
      <c r="LVX106" s="225"/>
      <c r="LVY106" s="235"/>
      <c r="LVZ106" s="236" t="s">
        <v>567</v>
      </c>
      <c r="LWA106" s="237"/>
      <c r="LWB106" s="225"/>
      <c r="LWC106" s="235"/>
      <c r="LWD106" s="236" t="s">
        <v>567</v>
      </c>
      <c r="LWE106" s="237"/>
      <c r="LWF106" s="225"/>
      <c r="LWG106" s="235"/>
      <c r="LWH106" s="236" t="s">
        <v>567</v>
      </c>
      <c r="LWI106" s="237"/>
      <c r="LWJ106" s="225"/>
      <c r="LWK106" s="235"/>
      <c r="LWL106" s="236" t="s">
        <v>567</v>
      </c>
      <c r="LWM106" s="237"/>
      <c r="LWN106" s="225"/>
      <c r="LWO106" s="235"/>
      <c r="LWP106" s="236" t="s">
        <v>567</v>
      </c>
      <c r="LWQ106" s="237"/>
      <c r="LWR106" s="225"/>
      <c r="LWS106" s="235"/>
      <c r="LWT106" s="236" t="s">
        <v>567</v>
      </c>
      <c r="LWU106" s="237"/>
      <c r="LWV106" s="225"/>
      <c r="LWW106" s="235"/>
      <c r="LWX106" s="236" t="s">
        <v>567</v>
      </c>
      <c r="LWY106" s="237"/>
      <c r="LWZ106" s="225"/>
      <c r="LXA106" s="235"/>
      <c r="LXB106" s="236" t="s">
        <v>567</v>
      </c>
      <c r="LXC106" s="237"/>
      <c r="LXD106" s="225"/>
      <c r="LXE106" s="235"/>
      <c r="LXF106" s="236" t="s">
        <v>567</v>
      </c>
      <c r="LXG106" s="237"/>
      <c r="LXH106" s="225"/>
      <c r="LXI106" s="235"/>
      <c r="LXJ106" s="236" t="s">
        <v>567</v>
      </c>
      <c r="LXK106" s="237"/>
      <c r="LXL106" s="225"/>
      <c r="LXM106" s="235"/>
      <c r="LXN106" s="236" t="s">
        <v>567</v>
      </c>
      <c r="LXO106" s="237"/>
      <c r="LXP106" s="225"/>
      <c r="LXQ106" s="235"/>
      <c r="LXR106" s="236" t="s">
        <v>567</v>
      </c>
      <c r="LXS106" s="237"/>
      <c r="LXT106" s="225"/>
      <c r="LXU106" s="235"/>
      <c r="LXV106" s="236" t="s">
        <v>567</v>
      </c>
      <c r="LXW106" s="237"/>
      <c r="LXX106" s="225"/>
      <c r="LXY106" s="235"/>
      <c r="LXZ106" s="236" t="s">
        <v>567</v>
      </c>
      <c r="LYA106" s="237"/>
      <c r="LYB106" s="225"/>
      <c r="LYC106" s="235"/>
      <c r="LYD106" s="236" t="s">
        <v>567</v>
      </c>
      <c r="LYE106" s="237"/>
      <c r="LYF106" s="225"/>
      <c r="LYG106" s="235"/>
      <c r="LYH106" s="236" t="s">
        <v>567</v>
      </c>
      <c r="LYI106" s="237"/>
      <c r="LYJ106" s="225"/>
      <c r="LYK106" s="235"/>
      <c r="LYL106" s="236" t="s">
        <v>567</v>
      </c>
      <c r="LYM106" s="237"/>
      <c r="LYN106" s="225"/>
      <c r="LYO106" s="235"/>
      <c r="LYP106" s="236" t="s">
        <v>567</v>
      </c>
      <c r="LYQ106" s="237"/>
      <c r="LYR106" s="225"/>
      <c r="LYS106" s="235"/>
      <c r="LYT106" s="236" t="s">
        <v>567</v>
      </c>
      <c r="LYU106" s="237"/>
      <c r="LYV106" s="225"/>
      <c r="LYW106" s="235"/>
      <c r="LYX106" s="236" t="s">
        <v>567</v>
      </c>
      <c r="LYY106" s="237"/>
      <c r="LYZ106" s="225"/>
      <c r="LZA106" s="235"/>
      <c r="LZB106" s="236" t="s">
        <v>567</v>
      </c>
      <c r="LZC106" s="237"/>
      <c r="LZD106" s="225"/>
      <c r="LZE106" s="235"/>
      <c r="LZF106" s="236" t="s">
        <v>567</v>
      </c>
      <c r="LZG106" s="237"/>
      <c r="LZH106" s="225"/>
      <c r="LZI106" s="235"/>
      <c r="LZJ106" s="236" t="s">
        <v>567</v>
      </c>
      <c r="LZK106" s="237"/>
      <c r="LZL106" s="225"/>
      <c r="LZM106" s="235"/>
      <c r="LZN106" s="236" t="s">
        <v>567</v>
      </c>
      <c r="LZO106" s="237"/>
      <c r="LZP106" s="225"/>
      <c r="LZQ106" s="235"/>
      <c r="LZR106" s="236" t="s">
        <v>567</v>
      </c>
      <c r="LZS106" s="237"/>
      <c r="LZT106" s="225"/>
      <c r="LZU106" s="235"/>
      <c r="LZV106" s="236" t="s">
        <v>567</v>
      </c>
      <c r="LZW106" s="237"/>
      <c r="LZX106" s="225"/>
      <c r="LZY106" s="235"/>
      <c r="LZZ106" s="236" t="s">
        <v>567</v>
      </c>
      <c r="MAA106" s="237"/>
      <c r="MAB106" s="225"/>
      <c r="MAC106" s="235"/>
      <c r="MAD106" s="236" t="s">
        <v>567</v>
      </c>
      <c r="MAE106" s="237"/>
      <c r="MAF106" s="225"/>
      <c r="MAG106" s="235"/>
      <c r="MAH106" s="236" t="s">
        <v>567</v>
      </c>
      <c r="MAI106" s="237"/>
      <c r="MAJ106" s="225"/>
      <c r="MAK106" s="235"/>
      <c r="MAL106" s="236" t="s">
        <v>567</v>
      </c>
      <c r="MAM106" s="237"/>
      <c r="MAN106" s="225"/>
      <c r="MAO106" s="235"/>
      <c r="MAP106" s="236" t="s">
        <v>567</v>
      </c>
      <c r="MAQ106" s="237"/>
      <c r="MAR106" s="225"/>
      <c r="MAS106" s="235"/>
      <c r="MAT106" s="236" t="s">
        <v>567</v>
      </c>
      <c r="MAU106" s="237"/>
      <c r="MAV106" s="225"/>
      <c r="MAW106" s="235"/>
      <c r="MAX106" s="236" t="s">
        <v>567</v>
      </c>
      <c r="MAY106" s="237"/>
      <c r="MAZ106" s="225"/>
      <c r="MBA106" s="235"/>
      <c r="MBB106" s="236" t="s">
        <v>567</v>
      </c>
      <c r="MBC106" s="237"/>
      <c r="MBD106" s="225"/>
      <c r="MBE106" s="235"/>
      <c r="MBF106" s="236" t="s">
        <v>567</v>
      </c>
      <c r="MBG106" s="237"/>
      <c r="MBH106" s="225"/>
      <c r="MBI106" s="235"/>
      <c r="MBJ106" s="236" t="s">
        <v>567</v>
      </c>
      <c r="MBK106" s="237"/>
      <c r="MBL106" s="225"/>
      <c r="MBM106" s="235"/>
      <c r="MBN106" s="236" t="s">
        <v>567</v>
      </c>
      <c r="MBO106" s="237"/>
      <c r="MBP106" s="225"/>
      <c r="MBQ106" s="235"/>
      <c r="MBR106" s="236" t="s">
        <v>567</v>
      </c>
      <c r="MBS106" s="237"/>
      <c r="MBT106" s="225"/>
      <c r="MBU106" s="235"/>
      <c r="MBV106" s="236" t="s">
        <v>567</v>
      </c>
      <c r="MBW106" s="237"/>
      <c r="MBX106" s="225"/>
      <c r="MBY106" s="235"/>
      <c r="MBZ106" s="236" t="s">
        <v>567</v>
      </c>
      <c r="MCA106" s="237"/>
      <c r="MCB106" s="225"/>
      <c r="MCC106" s="235"/>
      <c r="MCD106" s="236" t="s">
        <v>567</v>
      </c>
      <c r="MCE106" s="237"/>
      <c r="MCF106" s="225"/>
      <c r="MCG106" s="235"/>
      <c r="MCH106" s="236" t="s">
        <v>567</v>
      </c>
      <c r="MCI106" s="237"/>
      <c r="MCJ106" s="225"/>
      <c r="MCK106" s="235"/>
      <c r="MCL106" s="236" t="s">
        <v>567</v>
      </c>
      <c r="MCM106" s="237"/>
      <c r="MCN106" s="225"/>
      <c r="MCO106" s="235"/>
      <c r="MCP106" s="236" t="s">
        <v>567</v>
      </c>
      <c r="MCQ106" s="237"/>
      <c r="MCR106" s="225"/>
      <c r="MCS106" s="235"/>
      <c r="MCT106" s="236" t="s">
        <v>567</v>
      </c>
      <c r="MCU106" s="237"/>
      <c r="MCV106" s="225"/>
      <c r="MCW106" s="235"/>
      <c r="MCX106" s="236" t="s">
        <v>567</v>
      </c>
      <c r="MCY106" s="237"/>
      <c r="MCZ106" s="225"/>
      <c r="MDA106" s="235"/>
      <c r="MDB106" s="236" t="s">
        <v>567</v>
      </c>
      <c r="MDC106" s="237"/>
      <c r="MDD106" s="225"/>
      <c r="MDE106" s="235"/>
      <c r="MDF106" s="236" t="s">
        <v>567</v>
      </c>
      <c r="MDG106" s="237"/>
      <c r="MDH106" s="225"/>
      <c r="MDI106" s="235"/>
      <c r="MDJ106" s="236" t="s">
        <v>567</v>
      </c>
      <c r="MDK106" s="237"/>
      <c r="MDL106" s="225"/>
      <c r="MDM106" s="235"/>
      <c r="MDN106" s="236" t="s">
        <v>567</v>
      </c>
      <c r="MDO106" s="237"/>
      <c r="MDP106" s="225"/>
      <c r="MDQ106" s="235"/>
      <c r="MDR106" s="236" t="s">
        <v>567</v>
      </c>
      <c r="MDS106" s="237"/>
      <c r="MDT106" s="225"/>
      <c r="MDU106" s="235"/>
      <c r="MDV106" s="236" t="s">
        <v>567</v>
      </c>
      <c r="MDW106" s="237"/>
      <c r="MDX106" s="225"/>
      <c r="MDY106" s="235"/>
      <c r="MDZ106" s="236" t="s">
        <v>567</v>
      </c>
      <c r="MEA106" s="237"/>
      <c r="MEB106" s="225"/>
      <c r="MEC106" s="235"/>
      <c r="MED106" s="236" t="s">
        <v>567</v>
      </c>
      <c r="MEE106" s="237"/>
      <c r="MEF106" s="225"/>
      <c r="MEG106" s="235"/>
      <c r="MEH106" s="236" t="s">
        <v>567</v>
      </c>
      <c r="MEI106" s="237"/>
      <c r="MEJ106" s="225"/>
      <c r="MEK106" s="235"/>
      <c r="MEL106" s="236" t="s">
        <v>567</v>
      </c>
      <c r="MEM106" s="237"/>
      <c r="MEN106" s="225"/>
      <c r="MEO106" s="235"/>
      <c r="MEP106" s="236" t="s">
        <v>567</v>
      </c>
      <c r="MEQ106" s="237"/>
      <c r="MER106" s="225"/>
      <c r="MES106" s="235"/>
      <c r="MET106" s="236" t="s">
        <v>567</v>
      </c>
      <c r="MEU106" s="237"/>
      <c r="MEV106" s="225"/>
      <c r="MEW106" s="235"/>
      <c r="MEX106" s="236" t="s">
        <v>567</v>
      </c>
      <c r="MEY106" s="237"/>
      <c r="MEZ106" s="225"/>
      <c r="MFA106" s="235"/>
      <c r="MFB106" s="236" t="s">
        <v>567</v>
      </c>
      <c r="MFC106" s="237"/>
      <c r="MFD106" s="225"/>
      <c r="MFE106" s="235"/>
      <c r="MFF106" s="236" t="s">
        <v>567</v>
      </c>
      <c r="MFG106" s="237"/>
      <c r="MFH106" s="225"/>
      <c r="MFI106" s="235"/>
      <c r="MFJ106" s="236" t="s">
        <v>567</v>
      </c>
      <c r="MFK106" s="237"/>
      <c r="MFL106" s="225"/>
      <c r="MFM106" s="235"/>
      <c r="MFN106" s="236" t="s">
        <v>567</v>
      </c>
      <c r="MFO106" s="237"/>
      <c r="MFP106" s="225"/>
      <c r="MFQ106" s="235"/>
      <c r="MFR106" s="236" t="s">
        <v>567</v>
      </c>
      <c r="MFS106" s="237"/>
      <c r="MFT106" s="225"/>
      <c r="MFU106" s="235"/>
      <c r="MFV106" s="236" t="s">
        <v>567</v>
      </c>
      <c r="MFW106" s="237"/>
      <c r="MFX106" s="225"/>
      <c r="MFY106" s="235"/>
      <c r="MFZ106" s="236" t="s">
        <v>567</v>
      </c>
      <c r="MGA106" s="237"/>
      <c r="MGB106" s="225"/>
      <c r="MGC106" s="235"/>
      <c r="MGD106" s="236" t="s">
        <v>567</v>
      </c>
      <c r="MGE106" s="237"/>
      <c r="MGF106" s="225"/>
      <c r="MGG106" s="235"/>
      <c r="MGH106" s="236" t="s">
        <v>567</v>
      </c>
      <c r="MGI106" s="237"/>
      <c r="MGJ106" s="225"/>
      <c r="MGK106" s="235"/>
      <c r="MGL106" s="236" t="s">
        <v>567</v>
      </c>
      <c r="MGM106" s="237"/>
      <c r="MGN106" s="225"/>
      <c r="MGO106" s="235"/>
      <c r="MGP106" s="236" t="s">
        <v>567</v>
      </c>
      <c r="MGQ106" s="237"/>
      <c r="MGR106" s="225"/>
      <c r="MGS106" s="235"/>
      <c r="MGT106" s="236" t="s">
        <v>567</v>
      </c>
      <c r="MGU106" s="237"/>
      <c r="MGV106" s="225"/>
      <c r="MGW106" s="235"/>
      <c r="MGX106" s="236" t="s">
        <v>567</v>
      </c>
      <c r="MGY106" s="237"/>
      <c r="MGZ106" s="225"/>
      <c r="MHA106" s="235"/>
      <c r="MHB106" s="236" t="s">
        <v>567</v>
      </c>
      <c r="MHC106" s="237"/>
      <c r="MHD106" s="225"/>
      <c r="MHE106" s="235"/>
      <c r="MHF106" s="236" t="s">
        <v>567</v>
      </c>
      <c r="MHG106" s="237"/>
      <c r="MHH106" s="225"/>
      <c r="MHI106" s="235"/>
      <c r="MHJ106" s="236" t="s">
        <v>567</v>
      </c>
      <c r="MHK106" s="237"/>
      <c r="MHL106" s="225"/>
      <c r="MHM106" s="235"/>
      <c r="MHN106" s="236" t="s">
        <v>567</v>
      </c>
      <c r="MHO106" s="237"/>
      <c r="MHP106" s="225"/>
      <c r="MHQ106" s="235"/>
      <c r="MHR106" s="236" t="s">
        <v>567</v>
      </c>
      <c r="MHS106" s="237"/>
      <c r="MHT106" s="225"/>
      <c r="MHU106" s="235"/>
      <c r="MHV106" s="236" t="s">
        <v>567</v>
      </c>
      <c r="MHW106" s="237"/>
      <c r="MHX106" s="225"/>
      <c r="MHY106" s="235"/>
      <c r="MHZ106" s="236" t="s">
        <v>567</v>
      </c>
      <c r="MIA106" s="237"/>
      <c r="MIB106" s="225"/>
      <c r="MIC106" s="235"/>
      <c r="MID106" s="236" t="s">
        <v>567</v>
      </c>
      <c r="MIE106" s="237"/>
      <c r="MIF106" s="225"/>
      <c r="MIG106" s="235"/>
      <c r="MIH106" s="236" t="s">
        <v>567</v>
      </c>
      <c r="MII106" s="237"/>
      <c r="MIJ106" s="225"/>
      <c r="MIK106" s="235"/>
      <c r="MIL106" s="236" t="s">
        <v>567</v>
      </c>
      <c r="MIM106" s="237"/>
      <c r="MIN106" s="225"/>
      <c r="MIO106" s="235"/>
      <c r="MIP106" s="236" t="s">
        <v>567</v>
      </c>
      <c r="MIQ106" s="237"/>
      <c r="MIR106" s="225"/>
      <c r="MIS106" s="235"/>
      <c r="MIT106" s="236" t="s">
        <v>567</v>
      </c>
      <c r="MIU106" s="237"/>
      <c r="MIV106" s="225"/>
      <c r="MIW106" s="235"/>
      <c r="MIX106" s="236" t="s">
        <v>567</v>
      </c>
      <c r="MIY106" s="237"/>
      <c r="MIZ106" s="225"/>
      <c r="MJA106" s="235"/>
      <c r="MJB106" s="236" t="s">
        <v>567</v>
      </c>
      <c r="MJC106" s="237"/>
      <c r="MJD106" s="225"/>
      <c r="MJE106" s="235"/>
      <c r="MJF106" s="236" t="s">
        <v>567</v>
      </c>
      <c r="MJG106" s="237"/>
      <c r="MJH106" s="225"/>
      <c r="MJI106" s="235"/>
      <c r="MJJ106" s="236" t="s">
        <v>567</v>
      </c>
      <c r="MJK106" s="237"/>
      <c r="MJL106" s="225"/>
      <c r="MJM106" s="235"/>
      <c r="MJN106" s="236" t="s">
        <v>567</v>
      </c>
      <c r="MJO106" s="237"/>
      <c r="MJP106" s="225"/>
      <c r="MJQ106" s="235"/>
      <c r="MJR106" s="236" t="s">
        <v>567</v>
      </c>
      <c r="MJS106" s="237"/>
      <c r="MJT106" s="225"/>
      <c r="MJU106" s="235"/>
      <c r="MJV106" s="236" t="s">
        <v>567</v>
      </c>
      <c r="MJW106" s="237"/>
      <c r="MJX106" s="225"/>
      <c r="MJY106" s="235"/>
      <c r="MJZ106" s="236" t="s">
        <v>567</v>
      </c>
      <c r="MKA106" s="237"/>
      <c r="MKB106" s="225"/>
      <c r="MKC106" s="235"/>
      <c r="MKD106" s="236" t="s">
        <v>567</v>
      </c>
      <c r="MKE106" s="237"/>
      <c r="MKF106" s="225"/>
      <c r="MKG106" s="235"/>
      <c r="MKH106" s="236" t="s">
        <v>567</v>
      </c>
      <c r="MKI106" s="237"/>
      <c r="MKJ106" s="225"/>
      <c r="MKK106" s="235"/>
      <c r="MKL106" s="236" t="s">
        <v>567</v>
      </c>
      <c r="MKM106" s="237"/>
      <c r="MKN106" s="225"/>
      <c r="MKO106" s="235"/>
      <c r="MKP106" s="236" t="s">
        <v>567</v>
      </c>
      <c r="MKQ106" s="237"/>
      <c r="MKR106" s="225"/>
      <c r="MKS106" s="235"/>
      <c r="MKT106" s="236" t="s">
        <v>567</v>
      </c>
      <c r="MKU106" s="237"/>
      <c r="MKV106" s="225"/>
      <c r="MKW106" s="235"/>
      <c r="MKX106" s="236" t="s">
        <v>567</v>
      </c>
      <c r="MKY106" s="237"/>
      <c r="MKZ106" s="225"/>
      <c r="MLA106" s="235"/>
      <c r="MLB106" s="236" t="s">
        <v>567</v>
      </c>
      <c r="MLC106" s="237"/>
      <c r="MLD106" s="225"/>
      <c r="MLE106" s="235"/>
      <c r="MLF106" s="236" t="s">
        <v>567</v>
      </c>
      <c r="MLG106" s="237"/>
      <c r="MLH106" s="225"/>
      <c r="MLI106" s="235"/>
      <c r="MLJ106" s="236" t="s">
        <v>567</v>
      </c>
      <c r="MLK106" s="237"/>
      <c r="MLL106" s="225"/>
      <c r="MLM106" s="235"/>
      <c r="MLN106" s="236" t="s">
        <v>567</v>
      </c>
      <c r="MLO106" s="237"/>
      <c r="MLP106" s="225"/>
      <c r="MLQ106" s="235"/>
      <c r="MLR106" s="236" t="s">
        <v>567</v>
      </c>
      <c r="MLS106" s="237"/>
      <c r="MLT106" s="225"/>
      <c r="MLU106" s="235"/>
      <c r="MLV106" s="236" t="s">
        <v>567</v>
      </c>
      <c r="MLW106" s="237"/>
      <c r="MLX106" s="225"/>
      <c r="MLY106" s="235"/>
      <c r="MLZ106" s="236" t="s">
        <v>567</v>
      </c>
      <c r="MMA106" s="237"/>
      <c r="MMB106" s="225"/>
      <c r="MMC106" s="235"/>
      <c r="MMD106" s="236" t="s">
        <v>567</v>
      </c>
      <c r="MME106" s="237"/>
      <c r="MMF106" s="225"/>
      <c r="MMG106" s="235"/>
      <c r="MMH106" s="236" t="s">
        <v>567</v>
      </c>
      <c r="MMI106" s="237"/>
      <c r="MMJ106" s="225"/>
      <c r="MMK106" s="235"/>
      <c r="MML106" s="236" t="s">
        <v>567</v>
      </c>
      <c r="MMM106" s="237"/>
      <c r="MMN106" s="225"/>
      <c r="MMO106" s="235"/>
      <c r="MMP106" s="236" t="s">
        <v>567</v>
      </c>
      <c r="MMQ106" s="237"/>
      <c r="MMR106" s="225"/>
      <c r="MMS106" s="235"/>
      <c r="MMT106" s="236" t="s">
        <v>567</v>
      </c>
      <c r="MMU106" s="237"/>
      <c r="MMV106" s="225"/>
      <c r="MMW106" s="235"/>
      <c r="MMX106" s="236" t="s">
        <v>567</v>
      </c>
      <c r="MMY106" s="237"/>
      <c r="MMZ106" s="225"/>
      <c r="MNA106" s="235"/>
      <c r="MNB106" s="236" t="s">
        <v>567</v>
      </c>
      <c r="MNC106" s="237"/>
      <c r="MND106" s="225"/>
      <c r="MNE106" s="235"/>
      <c r="MNF106" s="236" t="s">
        <v>567</v>
      </c>
      <c r="MNG106" s="237"/>
      <c r="MNH106" s="225"/>
      <c r="MNI106" s="235"/>
      <c r="MNJ106" s="236" t="s">
        <v>567</v>
      </c>
      <c r="MNK106" s="237"/>
      <c r="MNL106" s="225"/>
      <c r="MNM106" s="235"/>
      <c r="MNN106" s="236" t="s">
        <v>567</v>
      </c>
      <c r="MNO106" s="237"/>
      <c r="MNP106" s="225"/>
      <c r="MNQ106" s="235"/>
      <c r="MNR106" s="236" t="s">
        <v>567</v>
      </c>
      <c r="MNS106" s="237"/>
      <c r="MNT106" s="225"/>
      <c r="MNU106" s="235"/>
      <c r="MNV106" s="236" t="s">
        <v>567</v>
      </c>
      <c r="MNW106" s="237"/>
      <c r="MNX106" s="225"/>
      <c r="MNY106" s="235"/>
      <c r="MNZ106" s="236" t="s">
        <v>567</v>
      </c>
      <c r="MOA106" s="237"/>
      <c r="MOB106" s="225"/>
      <c r="MOC106" s="235"/>
      <c r="MOD106" s="236" t="s">
        <v>567</v>
      </c>
      <c r="MOE106" s="237"/>
      <c r="MOF106" s="225"/>
      <c r="MOG106" s="235"/>
      <c r="MOH106" s="236" t="s">
        <v>567</v>
      </c>
      <c r="MOI106" s="237"/>
      <c r="MOJ106" s="225"/>
      <c r="MOK106" s="235"/>
      <c r="MOL106" s="236" t="s">
        <v>567</v>
      </c>
      <c r="MOM106" s="237"/>
      <c r="MON106" s="225"/>
      <c r="MOO106" s="235"/>
      <c r="MOP106" s="236" t="s">
        <v>567</v>
      </c>
      <c r="MOQ106" s="237"/>
      <c r="MOR106" s="225"/>
      <c r="MOS106" s="235"/>
      <c r="MOT106" s="236" t="s">
        <v>567</v>
      </c>
      <c r="MOU106" s="237"/>
      <c r="MOV106" s="225"/>
      <c r="MOW106" s="235"/>
      <c r="MOX106" s="236" t="s">
        <v>567</v>
      </c>
      <c r="MOY106" s="237"/>
      <c r="MOZ106" s="225"/>
      <c r="MPA106" s="235"/>
      <c r="MPB106" s="236" t="s">
        <v>567</v>
      </c>
      <c r="MPC106" s="237"/>
      <c r="MPD106" s="225"/>
      <c r="MPE106" s="235"/>
      <c r="MPF106" s="236" t="s">
        <v>567</v>
      </c>
      <c r="MPG106" s="237"/>
      <c r="MPH106" s="225"/>
      <c r="MPI106" s="235"/>
      <c r="MPJ106" s="236" t="s">
        <v>567</v>
      </c>
      <c r="MPK106" s="237"/>
      <c r="MPL106" s="225"/>
      <c r="MPM106" s="235"/>
      <c r="MPN106" s="236" t="s">
        <v>567</v>
      </c>
      <c r="MPO106" s="237"/>
      <c r="MPP106" s="225"/>
      <c r="MPQ106" s="235"/>
      <c r="MPR106" s="236" t="s">
        <v>567</v>
      </c>
      <c r="MPS106" s="237"/>
      <c r="MPT106" s="225"/>
      <c r="MPU106" s="235"/>
      <c r="MPV106" s="236" t="s">
        <v>567</v>
      </c>
      <c r="MPW106" s="237"/>
      <c r="MPX106" s="225"/>
      <c r="MPY106" s="235"/>
      <c r="MPZ106" s="236" t="s">
        <v>567</v>
      </c>
      <c r="MQA106" s="237"/>
      <c r="MQB106" s="225"/>
      <c r="MQC106" s="235"/>
      <c r="MQD106" s="236" t="s">
        <v>567</v>
      </c>
      <c r="MQE106" s="237"/>
      <c r="MQF106" s="225"/>
      <c r="MQG106" s="235"/>
      <c r="MQH106" s="236" t="s">
        <v>567</v>
      </c>
      <c r="MQI106" s="237"/>
      <c r="MQJ106" s="225"/>
      <c r="MQK106" s="235"/>
      <c r="MQL106" s="236" t="s">
        <v>567</v>
      </c>
      <c r="MQM106" s="237"/>
      <c r="MQN106" s="225"/>
      <c r="MQO106" s="235"/>
      <c r="MQP106" s="236" t="s">
        <v>567</v>
      </c>
      <c r="MQQ106" s="237"/>
      <c r="MQR106" s="225"/>
      <c r="MQS106" s="235"/>
      <c r="MQT106" s="236" t="s">
        <v>567</v>
      </c>
      <c r="MQU106" s="237"/>
      <c r="MQV106" s="225"/>
      <c r="MQW106" s="235"/>
      <c r="MQX106" s="236" t="s">
        <v>567</v>
      </c>
      <c r="MQY106" s="237"/>
      <c r="MQZ106" s="225"/>
      <c r="MRA106" s="235"/>
      <c r="MRB106" s="236" t="s">
        <v>567</v>
      </c>
      <c r="MRC106" s="237"/>
      <c r="MRD106" s="225"/>
      <c r="MRE106" s="235"/>
      <c r="MRF106" s="236" t="s">
        <v>567</v>
      </c>
      <c r="MRG106" s="237"/>
      <c r="MRH106" s="225"/>
      <c r="MRI106" s="235"/>
      <c r="MRJ106" s="236" t="s">
        <v>567</v>
      </c>
      <c r="MRK106" s="237"/>
      <c r="MRL106" s="225"/>
      <c r="MRM106" s="235"/>
      <c r="MRN106" s="236" t="s">
        <v>567</v>
      </c>
      <c r="MRO106" s="237"/>
      <c r="MRP106" s="225"/>
      <c r="MRQ106" s="235"/>
      <c r="MRR106" s="236" t="s">
        <v>567</v>
      </c>
      <c r="MRS106" s="237"/>
      <c r="MRT106" s="225"/>
      <c r="MRU106" s="235"/>
      <c r="MRV106" s="236" t="s">
        <v>567</v>
      </c>
      <c r="MRW106" s="237"/>
      <c r="MRX106" s="225"/>
      <c r="MRY106" s="235"/>
      <c r="MRZ106" s="236" t="s">
        <v>567</v>
      </c>
      <c r="MSA106" s="237"/>
      <c r="MSB106" s="225"/>
      <c r="MSC106" s="235"/>
      <c r="MSD106" s="236" t="s">
        <v>567</v>
      </c>
      <c r="MSE106" s="237"/>
      <c r="MSF106" s="225"/>
      <c r="MSG106" s="235"/>
      <c r="MSH106" s="236" t="s">
        <v>567</v>
      </c>
      <c r="MSI106" s="237"/>
      <c r="MSJ106" s="225"/>
      <c r="MSK106" s="235"/>
      <c r="MSL106" s="236" t="s">
        <v>567</v>
      </c>
      <c r="MSM106" s="237"/>
      <c r="MSN106" s="225"/>
      <c r="MSO106" s="235"/>
      <c r="MSP106" s="236" t="s">
        <v>567</v>
      </c>
      <c r="MSQ106" s="237"/>
      <c r="MSR106" s="225"/>
      <c r="MSS106" s="235"/>
      <c r="MST106" s="236" t="s">
        <v>567</v>
      </c>
      <c r="MSU106" s="237"/>
      <c r="MSV106" s="225"/>
      <c r="MSW106" s="235"/>
      <c r="MSX106" s="236" t="s">
        <v>567</v>
      </c>
      <c r="MSY106" s="237"/>
      <c r="MSZ106" s="225"/>
      <c r="MTA106" s="235"/>
      <c r="MTB106" s="236" t="s">
        <v>567</v>
      </c>
      <c r="MTC106" s="237"/>
      <c r="MTD106" s="225"/>
      <c r="MTE106" s="235"/>
      <c r="MTF106" s="236" t="s">
        <v>567</v>
      </c>
      <c r="MTG106" s="237"/>
      <c r="MTH106" s="225"/>
      <c r="MTI106" s="235"/>
      <c r="MTJ106" s="236" t="s">
        <v>567</v>
      </c>
      <c r="MTK106" s="237"/>
      <c r="MTL106" s="225"/>
      <c r="MTM106" s="235"/>
      <c r="MTN106" s="236" t="s">
        <v>567</v>
      </c>
      <c r="MTO106" s="237"/>
      <c r="MTP106" s="225"/>
      <c r="MTQ106" s="235"/>
      <c r="MTR106" s="236" t="s">
        <v>567</v>
      </c>
      <c r="MTS106" s="237"/>
      <c r="MTT106" s="225"/>
      <c r="MTU106" s="235"/>
      <c r="MTV106" s="236" t="s">
        <v>567</v>
      </c>
      <c r="MTW106" s="237"/>
      <c r="MTX106" s="225"/>
      <c r="MTY106" s="235"/>
      <c r="MTZ106" s="236" t="s">
        <v>567</v>
      </c>
      <c r="MUA106" s="237"/>
      <c r="MUB106" s="225"/>
      <c r="MUC106" s="235"/>
      <c r="MUD106" s="236" t="s">
        <v>567</v>
      </c>
      <c r="MUE106" s="237"/>
      <c r="MUF106" s="225"/>
      <c r="MUG106" s="235"/>
      <c r="MUH106" s="236" t="s">
        <v>567</v>
      </c>
      <c r="MUI106" s="237"/>
      <c r="MUJ106" s="225"/>
      <c r="MUK106" s="235"/>
      <c r="MUL106" s="236" t="s">
        <v>567</v>
      </c>
      <c r="MUM106" s="237"/>
      <c r="MUN106" s="225"/>
      <c r="MUO106" s="235"/>
      <c r="MUP106" s="236" t="s">
        <v>567</v>
      </c>
      <c r="MUQ106" s="237"/>
      <c r="MUR106" s="225"/>
      <c r="MUS106" s="235"/>
      <c r="MUT106" s="236" t="s">
        <v>567</v>
      </c>
      <c r="MUU106" s="237"/>
      <c r="MUV106" s="225"/>
      <c r="MUW106" s="235"/>
      <c r="MUX106" s="236" t="s">
        <v>567</v>
      </c>
      <c r="MUY106" s="237"/>
      <c r="MUZ106" s="225"/>
      <c r="MVA106" s="235"/>
      <c r="MVB106" s="236" t="s">
        <v>567</v>
      </c>
      <c r="MVC106" s="237"/>
      <c r="MVD106" s="225"/>
      <c r="MVE106" s="235"/>
      <c r="MVF106" s="236" t="s">
        <v>567</v>
      </c>
      <c r="MVG106" s="237"/>
      <c r="MVH106" s="225"/>
      <c r="MVI106" s="235"/>
      <c r="MVJ106" s="236" t="s">
        <v>567</v>
      </c>
      <c r="MVK106" s="237"/>
      <c r="MVL106" s="225"/>
      <c r="MVM106" s="235"/>
      <c r="MVN106" s="236" t="s">
        <v>567</v>
      </c>
      <c r="MVO106" s="237"/>
      <c r="MVP106" s="225"/>
      <c r="MVQ106" s="235"/>
      <c r="MVR106" s="236" t="s">
        <v>567</v>
      </c>
      <c r="MVS106" s="237"/>
      <c r="MVT106" s="225"/>
      <c r="MVU106" s="235"/>
      <c r="MVV106" s="236" t="s">
        <v>567</v>
      </c>
      <c r="MVW106" s="237"/>
      <c r="MVX106" s="225"/>
      <c r="MVY106" s="235"/>
      <c r="MVZ106" s="236" t="s">
        <v>567</v>
      </c>
      <c r="MWA106" s="237"/>
      <c r="MWB106" s="225"/>
      <c r="MWC106" s="235"/>
      <c r="MWD106" s="236" t="s">
        <v>567</v>
      </c>
      <c r="MWE106" s="237"/>
      <c r="MWF106" s="225"/>
      <c r="MWG106" s="235"/>
      <c r="MWH106" s="236" t="s">
        <v>567</v>
      </c>
      <c r="MWI106" s="237"/>
      <c r="MWJ106" s="225"/>
      <c r="MWK106" s="235"/>
      <c r="MWL106" s="236" t="s">
        <v>567</v>
      </c>
      <c r="MWM106" s="237"/>
      <c r="MWN106" s="225"/>
      <c r="MWO106" s="235"/>
      <c r="MWP106" s="236" t="s">
        <v>567</v>
      </c>
      <c r="MWQ106" s="237"/>
      <c r="MWR106" s="225"/>
      <c r="MWS106" s="235"/>
      <c r="MWT106" s="236" t="s">
        <v>567</v>
      </c>
      <c r="MWU106" s="237"/>
      <c r="MWV106" s="225"/>
      <c r="MWW106" s="235"/>
      <c r="MWX106" s="236" t="s">
        <v>567</v>
      </c>
      <c r="MWY106" s="237"/>
      <c r="MWZ106" s="225"/>
      <c r="MXA106" s="235"/>
      <c r="MXB106" s="236" t="s">
        <v>567</v>
      </c>
      <c r="MXC106" s="237"/>
      <c r="MXD106" s="225"/>
      <c r="MXE106" s="235"/>
      <c r="MXF106" s="236" t="s">
        <v>567</v>
      </c>
      <c r="MXG106" s="237"/>
      <c r="MXH106" s="225"/>
      <c r="MXI106" s="235"/>
      <c r="MXJ106" s="236" t="s">
        <v>567</v>
      </c>
      <c r="MXK106" s="237"/>
      <c r="MXL106" s="225"/>
      <c r="MXM106" s="235"/>
      <c r="MXN106" s="236" t="s">
        <v>567</v>
      </c>
      <c r="MXO106" s="237"/>
      <c r="MXP106" s="225"/>
      <c r="MXQ106" s="235"/>
      <c r="MXR106" s="236" t="s">
        <v>567</v>
      </c>
      <c r="MXS106" s="237"/>
      <c r="MXT106" s="225"/>
      <c r="MXU106" s="235"/>
      <c r="MXV106" s="236" t="s">
        <v>567</v>
      </c>
      <c r="MXW106" s="237"/>
      <c r="MXX106" s="225"/>
      <c r="MXY106" s="235"/>
      <c r="MXZ106" s="236" t="s">
        <v>567</v>
      </c>
      <c r="MYA106" s="237"/>
      <c r="MYB106" s="225"/>
      <c r="MYC106" s="235"/>
      <c r="MYD106" s="236" t="s">
        <v>567</v>
      </c>
      <c r="MYE106" s="237"/>
      <c r="MYF106" s="225"/>
      <c r="MYG106" s="235"/>
      <c r="MYH106" s="236" t="s">
        <v>567</v>
      </c>
      <c r="MYI106" s="237"/>
      <c r="MYJ106" s="225"/>
      <c r="MYK106" s="235"/>
      <c r="MYL106" s="236" t="s">
        <v>567</v>
      </c>
      <c r="MYM106" s="237"/>
      <c r="MYN106" s="225"/>
      <c r="MYO106" s="235"/>
      <c r="MYP106" s="236" t="s">
        <v>567</v>
      </c>
      <c r="MYQ106" s="237"/>
      <c r="MYR106" s="225"/>
      <c r="MYS106" s="235"/>
      <c r="MYT106" s="236" t="s">
        <v>567</v>
      </c>
      <c r="MYU106" s="237"/>
      <c r="MYV106" s="225"/>
      <c r="MYW106" s="235"/>
      <c r="MYX106" s="236" t="s">
        <v>567</v>
      </c>
      <c r="MYY106" s="237"/>
      <c r="MYZ106" s="225"/>
      <c r="MZA106" s="235"/>
      <c r="MZB106" s="236" t="s">
        <v>567</v>
      </c>
      <c r="MZC106" s="237"/>
      <c r="MZD106" s="225"/>
      <c r="MZE106" s="235"/>
      <c r="MZF106" s="236" t="s">
        <v>567</v>
      </c>
      <c r="MZG106" s="237"/>
      <c r="MZH106" s="225"/>
      <c r="MZI106" s="235"/>
      <c r="MZJ106" s="236" t="s">
        <v>567</v>
      </c>
      <c r="MZK106" s="237"/>
      <c r="MZL106" s="225"/>
      <c r="MZM106" s="235"/>
      <c r="MZN106" s="236" t="s">
        <v>567</v>
      </c>
      <c r="MZO106" s="237"/>
      <c r="MZP106" s="225"/>
      <c r="MZQ106" s="235"/>
      <c r="MZR106" s="236" t="s">
        <v>567</v>
      </c>
      <c r="MZS106" s="237"/>
      <c r="MZT106" s="225"/>
      <c r="MZU106" s="235"/>
      <c r="MZV106" s="236" t="s">
        <v>567</v>
      </c>
      <c r="MZW106" s="237"/>
      <c r="MZX106" s="225"/>
      <c r="MZY106" s="235"/>
      <c r="MZZ106" s="236" t="s">
        <v>567</v>
      </c>
      <c r="NAA106" s="237"/>
      <c r="NAB106" s="225"/>
      <c r="NAC106" s="235"/>
      <c r="NAD106" s="236" t="s">
        <v>567</v>
      </c>
      <c r="NAE106" s="237"/>
      <c r="NAF106" s="225"/>
      <c r="NAG106" s="235"/>
      <c r="NAH106" s="236" t="s">
        <v>567</v>
      </c>
      <c r="NAI106" s="237"/>
      <c r="NAJ106" s="225"/>
      <c r="NAK106" s="235"/>
      <c r="NAL106" s="236" t="s">
        <v>567</v>
      </c>
      <c r="NAM106" s="237"/>
      <c r="NAN106" s="225"/>
      <c r="NAO106" s="235"/>
      <c r="NAP106" s="236" t="s">
        <v>567</v>
      </c>
      <c r="NAQ106" s="237"/>
      <c r="NAR106" s="225"/>
      <c r="NAS106" s="235"/>
      <c r="NAT106" s="236" t="s">
        <v>567</v>
      </c>
      <c r="NAU106" s="237"/>
      <c r="NAV106" s="225"/>
      <c r="NAW106" s="235"/>
      <c r="NAX106" s="236" t="s">
        <v>567</v>
      </c>
      <c r="NAY106" s="237"/>
      <c r="NAZ106" s="225"/>
      <c r="NBA106" s="235"/>
      <c r="NBB106" s="236" t="s">
        <v>567</v>
      </c>
      <c r="NBC106" s="237"/>
      <c r="NBD106" s="225"/>
      <c r="NBE106" s="235"/>
      <c r="NBF106" s="236" t="s">
        <v>567</v>
      </c>
      <c r="NBG106" s="237"/>
      <c r="NBH106" s="225"/>
      <c r="NBI106" s="235"/>
      <c r="NBJ106" s="236" t="s">
        <v>567</v>
      </c>
      <c r="NBK106" s="237"/>
      <c r="NBL106" s="225"/>
      <c r="NBM106" s="235"/>
      <c r="NBN106" s="236" t="s">
        <v>567</v>
      </c>
      <c r="NBO106" s="237"/>
      <c r="NBP106" s="225"/>
      <c r="NBQ106" s="235"/>
      <c r="NBR106" s="236" t="s">
        <v>567</v>
      </c>
      <c r="NBS106" s="237"/>
      <c r="NBT106" s="225"/>
      <c r="NBU106" s="235"/>
      <c r="NBV106" s="236" t="s">
        <v>567</v>
      </c>
      <c r="NBW106" s="237"/>
      <c r="NBX106" s="225"/>
      <c r="NBY106" s="235"/>
      <c r="NBZ106" s="236" t="s">
        <v>567</v>
      </c>
      <c r="NCA106" s="237"/>
      <c r="NCB106" s="225"/>
      <c r="NCC106" s="235"/>
      <c r="NCD106" s="236" t="s">
        <v>567</v>
      </c>
      <c r="NCE106" s="237"/>
      <c r="NCF106" s="225"/>
      <c r="NCG106" s="235"/>
      <c r="NCH106" s="236" t="s">
        <v>567</v>
      </c>
      <c r="NCI106" s="237"/>
      <c r="NCJ106" s="225"/>
      <c r="NCK106" s="235"/>
      <c r="NCL106" s="236" t="s">
        <v>567</v>
      </c>
      <c r="NCM106" s="237"/>
      <c r="NCN106" s="225"/>
      <c r="NCO106" s="235"/>
      <c r="NCP106" s="236" t="s">
        <v>567</v>
      </c>
      <c r="NCQ106" s="237"/>
      <c r="NCR106" s="225"/>
      <c r="NCS106" s="235"/>
      <c r="NCT106" s="236" t="s">
        <v>567</v>
      </c>
      <c r="NCU106" s="237"/>
      <c r="NCV106" s="225"/>
      <c r="NCW106" s="235"/>
      <c r="NCX106" s="236" t="s">
        <v>567</v>
      </c>
      <c r="NCY106" s="237"/>
      <c r="NCZ106" s="225"/>
      <c r="NDA106" s="235"/>
      <c r="NDB106" s="236" t="s">
        <v>567</v>
      </c>
      <c r="NDC106" s="237"/>
      <c r="NDD106" s="225"/>
      <c r="NDE106" s="235"/>
      <c r="NDF106" s="236" t="s">
        <v>567</v>
      </c>
      <c r="NDG106" s="237"/>
      <c r="NDH106" s="225"/>
      <c r="NDI106" s="235"/>
      <c r="NDJ106" s="236" t="s">
        <v>567</v>
      </c>
      <c r="NDK106" s="237"/>
      <c r="NDL106" s="225"/>
      <c r="NDM106" s="235"/>
      <c r="NDN106" s="236" t="s">
        <v>567</v>
      </c>
      <c r="NDO106" s="237"/>
      <c r="NDP106" s="225"/>
      <c r="NDQ106" s="235"/>
      <c r="NDR106" s="236" t="s">
        <v>567</v>
      </c>
      <c r="NDS106" s="237"/>
      <c r="NDT106" s="225"/>
      <c r="NDU106" s="235"/>
      <c r="NDV106" s="236" t="s">
        <v>567</v>
      </c>
      <c r="NDW106" s="237"/>
      <c r="NDX106" s="225"/>
      <c r="NDY106" s="235"/>
      <c r="NDZ106" s="236" t="s">
        <v>567</v>
      </c>
      <c r="NEA106" s="237"/>
      <c r="NEB106" s="225"/>
      <c r="NEC106" s="235"/>
      <c r="NED106" s="236" t="s">
        <v>567</v>
      </c>
      <c r="NEE106" s="237"/>
      <c r="NEF106" s="225"/>
      <c r="NEG106" s="235"/>
      <c r="NEH106" s="236" t="s">
        <v>567</v>
      </c>
      <c r="NEI106" s="237"/>
      <c r="NEJ106" s="225"/>
      <c r="NEK106" s="235"/>
      <c r="NEL106" s="236" t="s">
        <v>567</v>
      </c>
      <c r="NEM106" s="237"/>
      <c r="NEN106" s="225"/>
      <c r="NEO106" s="235"/>
      <c r="NEP106" s="236" t="s">
        <v>567</v>
      </c>
      <c r="NEQ106" s="237"/>
      <c r="NER106" s="225"/>
      <c r="NES106" s="235"/>
      <c r="NET106" s="236" t="s">
        <v>567</v>
      </c>
      <c r="NEU106" s="237"/>
      <c r="NEV106" s="225"/>
      <c r="NEW106" s="235"/>
      <c r="NEX106" s="236" t="s">
        <v>567</v>
      </c>
      <c r="NEY106" s="237"/>
      <c r="NEZ106" s="225"/>
      <c r="NFA106" s="235"/>
      <c r="NFB106" s="236" t="s">
        <v>567</v>
      </c>
      <c r="NFC106" s="237"/>
      <c r="NFD106" s="225"/>
      <c r="NFE106" s="235"/>
      <c r="NFF106" s="236" t="s">
        <v>567</v>
      </c>
      <c r="NFG106" s="237"/>
      <c r="NFH106" s="225"/>
      <c r="NFI106" s="235"/>
      <c r="NFJ106" s="236" t="s">
        <v>567</v>
      </c>
      <c r="NFK106" s="237"/>
      <c r="NFL106" s="225"/>
      <c r="NFM106" s="235"/>
      <c r="NFN106" s="236" t="s">
        <v>567</v>
      </c>
      <c r="NFO106" s="237"/>
      <c r="NFP106" s="225"/>
      <c r="NFQ106" s="235"/>
      <c r="NFR106" s="236" t="s">
        <v>567</v>
      </c>
      <c r="NFS106" s="237"/>
      <c r="NFT106" s="225"/>
      <c r="NFU106" s="235"/>
      <c r="NFV106" s="236" t="s">
        <v>567</v>
      </c>
      <c r="NFW106" s="237"/>
      <c r="NFX106" s="225"/>
      <c r="NFY106" s="235"/>
      <c r="NFZ106" s="236" t="s">
        <v>567</v>
      </c>
      <c r="NGA106" s="237"/>
      <c r="NGB106" s="225"/>
      <c r="NGC106" s="235"/>
      <c r="NGD106" s="236" t="s">
        <v>567</v>
      </c>
      <c r="NGE106" s="237"/>
      <c r="NGF106" s="225"/>
      <c r="NGG106" s="235"/>
      <c r="NGH106" s="236" t="s">
        <v>567</v>
      </c>
      <c r="NGI106" s="237"/>
      <c r="NGJ106" s="225"/>
      <c r="NGK106" s="235"/>
      <c r="NGL106" s="236" t="s">
        <v>567</v>
      </c>
      <c r="NGM106" s="237"/>
      <c r="NGN106" s="225"/>
      <c r="NGO106" s="235"/>
      <c r="NGP106" s="236" t="s">
        <v>567</v>
      </c>
      <c r="NGQ106" s="237"/>
      <c r="NGR106" s="225"/>
      <c r="NGS106" s="235"/>
      <c r="NGT106" s="236" t="s">
        <v>567</v>
      </c>
      <c r="NGU106" s="237"/>
      <c r="NGV106" s="225"/>
      <c r="NGW106" s="235"/>
      <c r="NGX106" s="236" t="s">
        <v>567</v>
      </c>
      <c r="NGY106" s="237"/>
      <c r="NGZ106" s="225"/>
      <c r="NHA106" s="235"/>
      <c r="NHB106" s="236" t="s">
        <v>567</v>
      </c>
      <c r="NHC106" s="237"/>
      <c r="NHD106" s="225"/>
      <c r="NHE106" s="235"/>
      <c r="NHF106" s="236" t="s">
        <v>567</v>
      </c>
      <c r="NHG106" s="237"/>
      <c r="NHH106" s="225"/>
      <c r="NHI106" s="235"/>
      <c r="NHJ106" s="236" t="s">
        <v>567</v>
      </c>
      <c r="NHK106" s="237"/>
      <c r="NHL106" s="225"/>
      <c r="NHM106" s="235"/>
      <c r="NHN106" s="236" t="s">
        <v>567</v>
      </c>
      <c r="NHO106" s="237"/>
      <c r="NHP106" s="225"/>
      <c r="NHQ106" s="235"/>
      <c r="NHR106" s="236" t="s">
        <v>567</v>
      </c>
      <c r="NHS106" s="237"/>
      <c r="NHT106" s="225"/>
      <c r="NHU106" s="235"/>
      <c r="NHV106" s="236" t="s">
        <v>567</v>
      </c>
      <c r="NHW106" s="237"/>
      <c r="NHX106" s="225"/>
      <c r="NHY106" s="235"/>
      <c r="NHZ106" s="236" t="s">
        <v>567</v>
      </c>
      <c r="NIA106" s="237"/>
      <c r="NIB106" s="225"/>
      <c r="NIC106" s="235"/>
      <c r="NID106" s="236" t="s">
        <v>567</v>
      </c>
      <c r="NIE106" s="237"/>
      <c r="NIF106" s="225"/>
      <c r="NIG106" s="235"/>
      <c r="NIH106" s="236" t="s">
        <v>567</v>
      </c>
      <c r="NII106" s="237"/>
      <c r="NIJ106" s="225"/>
      <c r="NIK106" s="235"/>
      <c r="NIL106" s="236" t="s">
        <v>567</v>
      </c>
      <c r="NIM106" s="237"/>
      <c r="NIN106" s="225"/>
      <c r="NIO106" s="235"/>
      <c r="NIP106" s="236" t="s">
        <v>567</v>
      </c>
      <c r="NIQ106" s="237"/>
      <c r="NIR106" s="225"/>
      <c r="NIS106" s="235"/>
      <c r="NIT106" s="236" t="s">
        <v>567</v>
      </c>
      <c r="NIU106" s="237"/>
      <c r="NIV106" s="225"/>
      <c r="NIW106" s="235"/>
      <c r="NIX106" s="236" t="s">
        <v>567</v>
      </c>
      <c r="NIY106" s="237"/>
      <c r="NIZ106" s="225"/>
      <c r="NJA106" s="235"/>
      <c r="NJB106" s="236" t="s">
        <v>567</v>
      </c>
      <c r="NJC106" s="237"/>
      <c r="NJD106" s="225"/>
      <c r="NJE106" s="235"/>
      <c r="NJF106" s="236" t="s">
        <v>567</v>
      </c>
      <c r="NJG106" s="237"/>
      <c r="NJH106" s="225"/>
      <c r="NJI106" s="235"/>
      <c r="NJJ106" s="236" t="s">
        <v>567</v>
      </c>
      <c r="NJK106" s="237"/>
      <c r="NJL106" s="225"/>
      <c r="NJM106" s="235"/>
      <c r="NJN106" s="236" t="s">
        <v>567</v>
      </c>
      <c r="NJO106" s="237"/>
      <c r="NJP106" s="225"/>
      <c r="NJQ106" s="235"/>
      <c r="NJR106" s="236" t="s">
        <v>567</v>
      </c>
      <c r="NJS106" s="237"/>
      <c r="NJT106" s="225"/>
      <c r="NJU106" s="235"/>
      <c r="NJV106" s="236" t="s">
        <v>567</v>
      </c>
      <c r="NJW106" s="237"/>
      <c r="NJX106" s="225"/>
      <c r="NJY106" s="235"/>
      <c r="NJZ106" s="236" t="s">
        <v>567</v>
      </c>
      <c r="NKA106" s="237"/>
      <c r="NKB106" s="225"/>
      <c r="NKC106" s="235"/>
      <c r="NKD106" s="236" t="s">
        <v>567</v>
      </c>
      <c r="NKE106" s="237"/>
      <c r="NKF106" s="225"/>
      <c r="NKG106" s="235"/>
      <c r="NKH106" s="236" t="s">
        <v>567</v>
      </c>
      <c r="NKI106" s="237"/>
      <c r="NKJ106" s="225"/>
      <c r="NKK106" s="235"/>
      <c r="NKL106" s="236" t="s">
        <v>567</v>
      </c>
      <c r="NKM106" s="237"/>
      <c r="NKN106" s="225"/>
      <c r="NKO106" s="235"/>
      <c r="NKP106" s="236" t="s">
        <v>567</v>
      </c>
      <c r="NKQ106" s="237"/>
      <c r="NKR106" s="225"/>
      <c r="NKS106" s="235"/>
      <c r="NKT106" s="236" t="s">
        <v>567</v>
      </c>
      <c r="NKU106" s="237"/>
      <c r="NKV106" s="225"/>
      <c r="NKW106" s="235"/>
      <c r="NKX106" s="236" t="s">
        <v>567</v>
      </c>
      <c r="NKY106" s="237"/>
      <c r="NKZ106" s="225"/>
      <c r="NLA106" s="235"/>
      <c r="NLB106" s="236" t="s">
        <v>567</v>
      </c>
      <c r="NLC106" s="237"/>
      <c r="NLD106" s="225"/>
      <c r="NLE106" s="235"/>
      <c r="NLF106" s="236" t="s">
        <v>567</v>
      </c>
      <c r="NLG106" s="237"/>
      <c r="NLH106" s="225"/>
      <c r="NLI106" s="235"/>
      <c r="NLJ106" s="236" t="s">
        <v>567</v>
      </c>
      <c r="NLK106" s="237"/>
      <c r="NLL106" s="225"/>
      <c r="NLM106" s="235"/>
      <c r="NLN106" s="236" t="s">
        <v>567</v>
      </c>
      <c r="NLO106" s="237"/>
      <c r="NLP106" s="225"/>
      <c r="NLQ106" s="235"/>
      <c r="NLR106" s="236" t="s">
        <v>567</v>
      </c>
      <c r="NLS106" s="237"/>
      <c r="NLT106" s="225"/>
      <c r="NLU106" s="235"/>
      <c r="NLV106" s="236" t="s">
        <v>567</v>
      </c>
      <c r="NLW106" s="237"/>
      <c r="NLX106" s="225"/>
      <c r="NLY106" s="235"/>
      <c r="NLZ106" s="236" t="s">
        <v>567</v>
      </c>
      <c r="NMA106" s="237"/>
      <c r="NMB106" s="225"/>
      <c r="NMC106" s="235"/>
      <c r="NMD106" s="236" t="s">
        <v>567</v>
      </c>
      <c r="NME106" s="237"/>
      <c r="NMF106" s="225"/>
      <c r="NMG106" s="235"/>
      <c r="NMH106" s="236" t="s">
        <v>567</v>
      </c>
      <c r="NMI106" s="237"/>
      <c r="NMJ106" s="225"/>
      <c r="NMK106" s="235"/>
      <c r="NML106" s="236" t="s">
        <v>567</v>
      </c>
      <c r="NMM106" s="237"/>
      <c r="NMN106" s="225"/>
      <c r="NMO106" s="235"/>
      <c r="NMP106" s="236" t="s">
        <v>567</v>
      </c>
      <c r="NMQ106" s="237"/>
      <c r="NMR106" s="225"/>
      <c r="NMS106" s="235"/>
      <c r="NMT106" s="236" t="s">
        <v>567</v>
      </c>
      <c r="NMU106" s="237"/>
      <c r="NMV106" s="225"/>
      <c r="NMW106" s="235"/>
      <c r="NMX106" s="236" t="s">
        <v>567</v>
      </c>
      <c r="NMY106" s="237"/>
      <c r="NMZ106" s="225"/>
      <c r="NNA106" s="235"/>
      <c r="NNB106" s="236" t="s">
        <v>567</v>
      </c>
      <c r="NNC106" s="237"/>
      <c r="NND106" s="225"/>
      <c r="NNE106" s="235"/>
      <c r="NNF106" s="236" t="s">
        <v>567</v>
      </c>
      <c r="NNG106" s="237"/>
      <c r="NNH106" s="225"/>
      <c r="NNI106" s="235"/>
      <c r="NNJ106" s="236" t="s">
        <v>567</v>
      </c>
      <c r="NNK106" s="237"/>
      <c r="NNL106" s="225"/>
      <c r="NNM106" s="235"/>
      <c r="NNN106" s="236" t="s">
        <v>567</v>
      </c>
      <c r="NNO106" s="237"/>
      <c r="NNP106" s="225"/>
      <c r="NNQ106" s="235"/>
      <c r="NNR106" s="236" t="s">
        <v>567</v>
      </c>
      <c r="NNS106" s="237"/>
      <c r="NNT106" s="225"/>
      <c r="NNU106" s="235"/>
      <c r="NNV106" s="236" t="s">
        <v>567</v>
      </c>
      <c r="NNW106" s="237"/>
      <c r="NNX106" s="225"/>
      <c r="NNY106" s="235"/>
      <c r="NNZ106" s="236" t="s">
        <v>567</v>
      </c>
      <c r="NOA106" s="237"/>
      <c r="NOB106" s="225"/>
      <c r="NOC106" s="235"/>
      <c r="NOD106" s="236" t="s">
        <v>567</v>
      </c>
      <c r="NOE106" s="237"/>
      <c r="NOF106" s="225"/>
      <c r="NOG106" s="235"/>
      <c r="NOH106" s="236" t="s">
        <v>567</v>
      </c>
      <c r="NOI106" s="237"/>
      <c r="NOJ106" s="225"/>
      <c r="NOK106" s="235"/>
      <c r="NOL106" s="236" t="s">
        <v>567</v>
      </c>
      <c r="NOM106" s="237"/>
      <c r="NON106" s="225"/>
      <c r="NOO106" s="235"/>
      <c r="NOP106" s="236" t="s">
        <v>567</v>
      </c>
      <c r="NOQ106" s="237"/>
      <c r="NOR106" s="225"/>
      <c r="NOS106" s="235"/>
      <c r="NOT106" s="236" t="s">
        <v>567</v>
      </c>
      <c r="NOU106" s="237"/>
      <c r="NOV106" s="225"/>
      <c r="NOW106" s="235"/>
      <c r="NOX106" s="236" t="s">
        <v>567</v>
      </c>
      <c r="NOY106" s="237"/>
      <c r="NOZ106" s="225"/>
      <c r="NPA106" s="235"/>
      <c r="NPB106" s="236" t="s">
        <v>567</v>
      </c>
      <c r="NPC106" s="237"/>
      <c r="NPD106" s="225"/>
      <c r="NPE106" s="235"/>
      <c r="NPF106" s="236" t="s">
        <v>567</v>
      </c>
      <c r="NPG106" s="237"/>
      <c r="NPH106" s="225"/>
      <c r="NPI106" s="235"/>
      <c r="NPJ106" s="236" t="s">
        <v>567</v>
      </c>
      <c r="NPK106" s="237"/>
      <c r="NPL106" s="225"/>
      <c r="NPM106" s="235"/>
      <c r="NPN106" s="236" t="s">
        <v>567</v>
      </c>
      <c r="NPO106" s="237"/>
      <c r="NPP106" s="225"/>
      <c r="NPQ106" s="235"/>
      <c r="NPR106" s="236" t="s">
        <v>567</v>
      </c>
      <c r="NPS106" s="237"/>
      <c r="NPT106" s="225"/>
      <c r="NPU106" s="235"/>
      <c r="NPV106" s="236" t="s">
        <v>567</v>
      </c>
      <c r="NPW106" s="237"/>
      <c r="NPX106" s="225"/>
      <c r="NPY106" s="235"/>
      <c r="NPZ106" s="236" t="s">
        <v>567</v>
      </c>
      <c r="NQA106" s="237"/>
      <c r="NQB106" s="225"/>
      <c r="NQC106" s="235"/>
      <c r="NQD106" s="236" t="s">
        <v>567</v>
      </c>
      <c r="NQE106" s="237"/>
      <c r="NQF106" s="225"/>
      <c r="NQG106" s="235"/>
      <c r="NQH106" s="236" t="s">
        <v>567</v>
      </c>
      <c r="NQI106" s="237"/>
      <c r="NQJ106" s="225"/>
      <c r="NQK106" s="235"/>
      <c r="NQL106" s="236" t="s">
        <v>567</v>
      </c>
      <c r="NQM106" s="237"/>
      <c r="NQN106" s="225"/>
      <c r="NQO106" s="235"/>
      <c r="NQP106" s="236" t="s">
        <v>567</v>
      </c>
      <c r="NQQ106" s="237"/>
      <c r="NQR106" s="225"/>
      <c r="NQS106" s="235"/>
      <c r="NQT106" s="236" t="s">
        <v>567</v>
      </c>
      <c r="NQU106" s="237"/>
      <c r="NQV106" s="225"/>
      <c r="NQW106" s="235"/>
      <c r="NQX106" s="236" t="s">
        <v>567</v>
      </c>
      <c r="NQY106" s="237"/>
      <c r="NQZ106" s="225"/>
      <c r="NRA106" s="235"/>
      <c r="NRB106" s="236" t="s">
        <v>567</v>
      </c>
      <c r="NRC106" s="237"/>
      <c r="NRD106" s="225"/>
      <c r="NRE106" s="235"/>
      <c r="NRF106" s="236" t="s">
        <v>567</v>
      </c>
      <c r="NRG106" s="237"/>
      <c r="NRH106" s="225"/>
      <c r="NRI106" s="235"/>
      <c r="NRJ106" s="236" t="s">
        <v>567</v>
      </c>
      <c r="NRK106" s="237"/>
      <c r="NRL106" s="225"/>
      <c r="NRM106" s="235"/>
      <c r="NRN106" s="236" t="s">
        <v>567</v>
      </c>
      <c r="NRO106" s="237"/>
      <c r="NRP106" s="225"/>
      <c r="NRQ106" s="235"/>
      <c r="NRR106" s="236" t="s">
        <v>567</v>
      </c>
      <c r="NRS106" s="237"/>
      <c r="NRT106" s="225"/>
      <c r="NRU106" s="235"/>
      <c r="NRV106" s="236" t="s">
        <v>567</v>
      </c>
      <c r="NRW106" s="237"/>
      <c r="NRX106" s="225"/>
      <c r="NRY106" s="235"/>
      <c r="NRZ106" s="236" t="s">
        <v>567</v>
      </c>
      <c r="NSA106" s="237"/>
      <c r="NSB106" s="225"/>
      <c r="NSC106" s="235"/>
      <c r="NSD106" s="236" t="s">
        <v>567</v>
      </c>
      <c r="NSE106" s="237"/>
      <c r="NSF106" s="225"/>
      <c r="NSG106" s="235"/>
      <c r="NSH106" s="236" t="s">
        <v>567</v>
      </c>
      <c r="NSI106" s="237"/>
      <c r="NSJ106" s="225"/>
      <c r="NSK106" s="235"/>
      <c r="NSL106" s="236" t="s">
        <v>567</v>
      </c>
      <c r="NSM106" s="237"/>
      <c r="NSN106" s="225"/>
      <c r="NSO106" s="235"/>
      <c r="NSP106" s="236" t="s">
        <v>567</v>
      </c>
      <c r="NSQ106" s="237"/>
      <c r="NSR106" s="225"/>
      <c r="NSS106" s="235"/>
      <c r="NST106" s="236" t="s">
        <v>567</v>
      </c>
      <c r="NSU106" s="237"/>
      <c r="NSV106" s="225"/>
      <c r="NSW106" s="235"/>
      <c r="NSX106" s="236" t="s">
        <v>567</v>
      </c>
      <c r="NSY106" s="237"/>
      <c r="NSZ106" s="225"/>
      <c r="NTA106" s="235"/>
      <c r="NTB106" s="236" t="s">
        <v>567</v>
      </c>
      <c r="NTC106" s="237"/>
      <c r="NTD106" s="225"/>
      <c r="NTE106" s="235"/>
      <c r="NTF106" s="236" t="s">
        <v>567</v>
      </c>
      <c r="NTG106" s="237"/>
      <c r="NTH106" s="225"/>
      <c r="NTI106" s="235"/>
      <c r="NTJ106" s="236" t="s">
        <v>567</v>
      </c>
      <c r="NTK106" s="237"/>
      <c r="NTL106" s="225"/>
      <c r="NTM106" s="235"/>
      <c r="NTN106" s="236" t="s">
        <v>567</v>
      </c>
      <c r="NTO106" s="237"/>
      <c r="NTP106" s="225"/>
      <c r="NTQ106" s="235"/>
      <c r="NTR106" s="236" t="s">
        <v>567</v>
      </c>
      <c r="NTS106" s="237"/>
      <c r="NTT106" s="225"/>
      <c r="NTU106" s="235"/>
      <c r="NTV106" s="236" t="s">
        <v>567</v>
      </c>
      <c r="NTW106" s="237"/>
      <c r="NTX106" s="225"/>
      <c r="NTY106" s="235"/>
      <c r="NTZ106" s="236" t="s">
        <v>567</v>
      </c>
      <c r="NUA106" s="237"/>
      <c r="NUB106" s="225"/>
      <c r="NUC106" s="235"/>
      <c r="NUD106" s="236" t="s">
        <v>567</v>
      </c>
      <c r="NUE106" s="237"/>
      <c r="NUF106" s="225"/>
      <c r="NUG106" s="235"/>
      <c r="NUH106" s="236" t="s">
        <v>567</v>
      </c>
      <c r="NUI106" s="237"/>
      <c r="NUJ106" s="225"/>
      <c r="NUK106" s="235"/>
      <c r="NUL106" s="236" t="s">
        <v>567</v>
      </c>
      <c r="NUM106" s="237"/>
      <c r="NUN106" s="225"/>
      <c r="NUO106" s="235"/>
      <c r="NUP106" s="236" t="s">
        <v>567</v>
      </c>
      <c r="NUQ106" s="237"/>
      <c r="NUR106" s="225"/>
      <c r="NUS106" s="235"/>
      <c r="NUT106" s="236" t="s">
        <v>567</v>
      </c>
      <c r="NUU106" s="237"/>
      <c r="NUV106" s="225"/>
      <c r="NUW106" s="235"/>
      <c r="NUX106" s="236" t="s">
        <v>567</v>
      </c>
      <c r="NUY106" s="237"/>
      <c r="NUZ106" s="225"/>
      <c r="NVA106" s="235"/>
      <c r="NVB106" s="236" t="s">
        <v>567</v>
      </c>
      <c r="NVC106" s="237"/>
      <c r="NVD106" s="225"/>
      <c r="NVE106" s="235"/>
      <c r="NVF106" s="236" t="s">
        <v>567</v>
      </c>
      <c r="NVG106" s="237"/>
      <c r="NVH106" s="225"/>
      <c r="NVI106" s="235"/>
      <c r="NVJ106" s="236" t="s">
        <v>567</v>
      </c>
      <c r="NVK106" s="237"/>
      <c r="NVL106" s="225"/>
      <c r="NVM106" s="235"/>
      <c r="NVN106" s="236" t="s">
        <v>567</v>
      </c>
      <c r="NVO106" s="237"/>
      <c r="NVP106" s="225"/>
      <c r="NVQ106" s="235"/>
      <c r="NVR106" s="236" t="s">
        <v>567</v>
      </c>
      <c r="NVS106" s="237"/>
      <c r="NVT106" s="225"/>
      <c r="NVU106" s="235"/>
      <c r="NVV106" s="236" t="s">
        <v>567</v>
      </c>
      <c r="NVW106" s="237"/>
      <c r="NVX106" s="225"/>
      <c r="NVY106" s="235"/>
      <c r="NVZ106" s="236" t="s">
        <v>567</v>
      </c>
      <c r="NWA106" s="237"/>
      <c r="NWB106" s="225"/>
      <c r="NWC106" s="235"/>
      <c r="NWD106" s="236" t="s">
        <v>567</v>
      </c>
      <c r="NWE106" s="237"/>
      <c r="NWF106" s="225"/>
      <c r="NWG106" s="235"/>
      <c r="NWH106" s="236" t="s">
        <v>567</v>
      </c>
      <c r="NWI106" s="237"/>
      <c r="NWJ106" s="225"/>
      <c r="NWK106" s="235"/>
      <c r="NWL106" s="236" t="s">
        <v>567</v>
      </c>
      <c r="NWM106" s="237"/>
      <c r="NWN106" s="225"/>
      <c r="NWO106" s="235"/>
      <c r="NWP106" s="236" t="s">
        <v>567</v>
      </c>
      <c r="NWQ106" s="237"/>
      <c r="NWR106" s="225"/>
      <c r="NWS106" s="235"/>
      <c r="NWT106" s="236" t="s">
        <v>567</v>
      </c>
      <c r="NWU106" s="237"/>
      <c r="NWV106" s="225"/>
      <c r="NWW106" s="235"/>
      <c r="NWX106" s="236" t="s">
        <v>567</v>
      </c>
      <c r="NWY106" s="237"/>
      <c r="NWZ106" s="225"/>
      <c r="NXA106" s="235"/>
      <c r="NXB106" s="236" t="s">
        <v>567</v>
      </c>
      <c r="NXC106" s="237"/>
      <c r="NXD106" s="225"/>
      <c r="NXE106" s="235"/>
      <c r="NXF106" s="236" t="s">
        <v>567</v>
      </c>
      <c r="NXG106" s="237"/>
      <c r="NXH106" s="225"/>
      <c r="NXI106" s="235"/>
      <c r="NXJ106" s="236" t="s">
        <v>567</v>
      </c>
      <c r="NXK106" s="237"/>
      <c r="NXL106" s="225"/>
      <c r="NXM106" s="235"/>
      <c r="NXN106" s="236" t="s">
        <v>567</v>
      </c>
      <c r="NXO106" s="237"/>
      <c r="NXP106" s="225"/>
      <c r="NXQ106" s="235"/>
      <c r="NXR106" s="236" t="s">
        <v>567</v>
      </c>
      <c r="NXS106" s="237"/>
      <c r="NXT106" s="225"/>
      <c r="NXU106" s="235"/>
      <c r="NXV106" s="236" t="s">
        <v>567</v>
      </c>
      <c r="NXW106" s="237"/>
      <c r="NXX106" s="225"/>
      <c r="NXY106" s="235"/>
      <c r="NXZ106" s="236" t="s">
        <v>567</v>
      </c>
      <c r="NYA106" s="237"/>
      <c r="NYB106" s="225"/>
      <c r="NYC106" s="235"/>
      <c r="NYD106" s="236" t="s">
        <v>567</v>
      </c>
      <c r="NYE106" s="237"/>
      <c r="NYF106" s="225"/>
      <c r="NYG106" s="235"/>
      <c r="NYH106" s="236" t="s">
        <v>567</v>
      </c>
      <c r="NYI106" s="237"/>
      <c r="NYJ106" s="225"/>
      <c r="NYK106" s="235"/>
      <c r="NYL106" s="236" t="s">
        <v>567</v>
      </c>
      <c r="NYM106" s="237"/>
      <c r="NYN106" s="225"/>
      <c r="NYO106" s="235"/>
      <c r="NYP106" s="236" t="s">
        <v>567</v>
      </c>
      <c r="NYQ106" s="237"/>
      <c r="NYR106" s="225"/>
      <c r="NYS106" s="235"/>
      <c r="NYT106" s="236" t="s">
        <v>567</v>
      </c>
      <c r="NYU106" s="237"/>
      <c r="NYV106" s="225"/>
      <c r="NYW106" s="235"/>
      <c r="NYX106" s="236" t="s">
        <v>567</v>
      </c>
      <c r="NYY106" s="237"/>
      <c r="NYZ106" s="225"/>
      <c r="NZA106" s="235"/>
      <c r="NZB106" s="236" t="s">
        <v>567</v>
      </c>
      <c r="NZC106" s="237"/>
      <c r="NZD106" s="225"/>
      <c r="NZE106" s="235"/>
      <c r="NZF106" s="236" t="s">
        <v>567</v>
      </c>
      <c r="NZG106" s="237"/>
      <c r="NZH106" s="225"/>
      <c r="NZI106" s="235"/>
      <c r="NZJ106" s="236" t="s">
        <v>567</v>
      </c>
      <c r="NZK106" s="237"/>
      <c r="NZL106" s="225"/>
      <c r="NZM106" s="235"/>
      <c r="NZN106" s="236" t="s">
        <v>567</v>
      </c>
      <c r="NZO106" s="237"/>
      <c r="NZP106" s="225"/>
      <c r="NZQ106" s="235"/>
      <c r="NZR106" s="236" t="s">
        <v>567</v>
      </c>
      <c r="NZS106" s="237"/>
      <c r="NZT106" s="225"/>
      <c r="NZU106" s="235"/>
      <c r="NZV106" s="236" t="s">
        <v>567</v>
      </c>
      <c r="NZW106" s="237"/>
      <c r="NZX106" s="225"/>
      <c r="NZY106" s="235"/>
      <c r="NZZ106" s="236" t="s">
        <v>567</v>
      </c>
      <c r="OAA106" s="237"/>
      <c r="OAB106" s="225"/>
      <c r="OAC106" s="235"/>
      <c r="OAD106" s="236" t="s">
        <v>567</v>
      </c>
      <c r="OAE106" s="237"/>
      <c r="OAF106" s="225"/>
      <c r="OAG106" s="235"/>
      <c r="OAH106" s="236" t="s">
        <v>567</v>
      </c>
      <c r="OAI106" s="237"/>
      <c r="OAJ106" s="225"/>
      <c r="OAK106" s="235"/>
      <c r="OAL106" s="236" t="s">
        <v>567</v>
      </c>
      <c r="OAM106" s="237"/>
      <c r="OAN106" s="225"/>
      <c r="OAO106" s="235"/>
      <c r="OAP106" s="236" t="s">
        <v>567</v>
      </c>
      <c r="OAQ106" s="237"/>
      <c r="OAR106" s="225"/>
      <c r="OAS106" s="235"/>
      <c r="OAT106" s="236" t="s">
        <v>567</v>
      </c>
      <c r="OAU106" s="237"/>
      <c r="OAV106" s="225"/>
      <c r="OAW106" s="235"/>
      <c r="OAX106" s="236" t="s">
        <v>567</v>
      </c>
      <c r="OAY106" s="237"/>
      <c r="OAZ106" s="225"/>
      <c r="OBA106" s="235"/>
      <c r="OBB106" s="236" t="s">
        <v>567</v>
      </c>
      <c r="OBC106" s="237"/>
      <c r="OBD106" s="225"/>
      <c r="OBE106" s="235"/>
      <c r="OBF106" s="236" t="s">
        <v>567</v>
      </c>
      <c r="OBG106" s="237"/>
      <c r="OBH106" s="225"/>
      <c r="OBI106" s="235"/>
      <c r="OBJ106" s="236" t="s">
        <v>567</v>
      </c>
      <c r="OBK106" s="237"/>
      <c r="OBL106" s="225"/>
      <c r="OBM106" s="235"/>
      <c r="OBN106" s="236" t="s">
        <v>567</v>
      </c>
      <c r="OBO106" s="237"/>
      <c r="OBP106" s="225"/>
      <c r="OBQ106" s="235"/>
      <c r="OBR106" s="236" t="s">
        <v>567</v>
      </c>
      <c r="OBS106" s="237"/>
      <c r="OBT106" s="225"/>
      <c r="OBU106" s="235"/>
      <c r="OBV106" s="236" t="s">
        <v>567</v>
      </c>
      <c r="OBW106" s="237"/>
      <c r="OBX106" s="225"/>
      <c r="OBY106" s="235"/>
      <c r="OBZ106" s="236" t="s">
        <v>567</v>
      </c>
      <c r="OCA106" s="237"/>
      <c r="OCB106" s="225"/>
      <c r="OCC106" s="235"/>
      <c r="OCD106" s="236" t="s">
        <v>567</v>
      </c>
      <c r="OCE106" s="237"/>
      <c r="OCF106" s="225"/>
      <c r="OCG106" s="235"/>
      <c r="OCH106" s="236" t="s">
        <v>567</v>
      </c>
      <c r="OCI106" s="237"/>
      <c r="OCJ106" s="225"/>
      <c r="OCK106" s="235"/>
      <c r="OCL106" s="236" t="s">
        <v>567</v>
      </c>
      <c r="OCM106" s="237"/>
      <c r="OCN106" s="225"/>
      <c r="OCO106" s="235"/>
      <c r="OCP106" s="236" t="s">
        <v>567</v>
      </c>
      <c r="OCQ106" s="237"/>
      <c r="OCR106" s="225"/>
      <c r="OCS106" s="235"/>
      <c r="OCT106" s="236" t="s">
        <v>567</v>
      </c>
      <c r="OCU106" s="237"/>
      <c r="OCV106" s="225"/>
      <c r="OCW106" s="235"/>
      <c r="OCX106" s="236" t="s">
        <v>567</v>
      </c>
      <c r="OCY106" s="237"/>
      <c r="OCZ106" s="225"/>
      <c r="ODA106" s="235"/>
      <c r="ODB106" s="236" t="s">
        <v>567</v>
      </c>
      <c r="ODC106" s="237"/>
      <c r="ODD106" s="225"/>
      <c r="ODE106" s="235"/>
      <c r="ODF106" s="236" t="s">
        <v>567</v>
      </c>
      <c r="ODG106" s="237"/>
      <c r="ODH106" s="225"/>
      <c r="ODI106" s="235"/>
      <c r="ODJ106" s="236" t="s">
        <v>567</v>
      </c>
      <c r="ODK106" s="237"/>
      <c r="ODL106" s="225"/>
      <c r="ODM106" s="235"/>
      <c r="ODN106" s="236" t="s">
        <v>567</v>
      </c>
      <c r="ODO106" s="237"/>
      <c r="ODP106" s="225"/>
      <c r="ODQ106" s="235"/>
      <c r="ODR106" s="236" t="s">
        <v>567</v>
      </c>
      <c r="ODS106" s="237"/>
      <c r="ODT106" s="225"/>
      <c r="ODU106" s="235"/>
      <c r="ODV106" s="236" t="s">
        <v>567</v>
      </c>
      <c r="ODW106" s="237"/>
      <c r="ODX106" s="225"/>
      <c r="ODY106" s="235"/>
      <c r="ODZ106" s="236" t="s">
        <v>567</v>
      </c>
      <c r="OEA106" s="237"/>
      <c r="OEB106" s="225"/>
      <c r="OEC106" s="235"/>
      <c r="OED106" s="236" t="s">
        <v>567</v>
      </c>
      <c r="OEE106" s="237"/>
      <c r="OEF106" s="225"/>
      <c r="OEG106" s="235"/>
      <c r="OEH106" s="236" t="s">
        <v>567</v>
      </c>
      <c r="OEI106" s="237"/>
      <c r="OEJ106" s="225"/>
      <c r="OEK106" s="235"/>
      <c r="OEL106" s="236" t="s">
        <v>567</v>
      </c>
      <c r="OEM106" s="237"/>
      <c r="OEN106" s="225"/>
      <c r="OEO106" s="235"/>
      <c r="OEP106" s="236" t="s">
        <v>567</v>
      </c>
      <c r="OEQ106" s="237"/>
      <c r="OER106" s="225"/>
      <c r="OES106" s="235"/>
      <c r="OET106" s="236" t="s">
        <v>567</v>
      </c>
      <c r="OEU106" s="237"/>
      <c r="OEV106" s="225"/>
      <c r="OEW106" s="235"/>
      <c r="OEX106" s="236" t="s">
        <v>567</v>
      </c>
      <c r="OEY106" s="237"/>
      <c r="OEZ106" s="225"/>
      <c r="OFA106" s="235"/>
      <c r="OFB106" s="236" t="s">
        <v>567</v>
      </c>
      <c r="OFC106" s="237"/>
      <c r="OFD106" s="225"/>
      <c r="OFE106" s="235"/>
      <c r="OFF106" s="236" t="s">
        <v>567</v>
      </c>
      <c r="OFG106" s="237"/>
      <c r="OFH106" s="225"/>
      <c r="OFI106" s="235"/>
      <c r="OFJ106" s="236" t="s">
        <v>567</v>
      </c>
      <c r="OFK106" s="237"/>
      <c r="OFL106" s="225"/>
      <c r="OFM106" s="235"/>
      <c r="OFN106" s="236" t="s">
        <v>567</v>
      </c>
      <c r="OFO106" s="237"/>
      <c r="OFP106" s="225"/>
      <c r="OFQ106" s="235"/>
      <c r="OFR106" s="236" t="s">
        <v>567</v>
      </c>
      <c r="OFS106" s="237"/>
      <c r="OFT106" s="225"/>
      <c r="OFU106" s="235"/>
      <c r="OFV106" s="236" t="s">
        <v>567</v>
      </c>
      <c r="OFW106" s="237"/>
      <c r="OFX106" s="225"/>
      <c r="OFY106" s="235"/>
      <c r="OFZ106" s="236" t="s">
        <v>567</v>
      </c>
      <c r="OGA106" s="237"/>
      <c r="OGB106" s="225"/>
      <c r="OGC106" s="235"/>
      <c r="OGD106" s="236" t="s">
        <v>567</v>
      </c>
      <c r="OGE106" s="237"/>
      <c r="OGF106" s="225"/>
      <c r="OGG106" s="235"/>
      <c r="OGH106" s="236" t="s">
        <v>567</v>
      </c>
      <c r="OGI106" s="237"/>
      <c r="OGJ106" s="225"/>
      <c r="OGK106" s="235"/>
      <c r="OGL106" s="236" t="s">
        <v>567</v>
      </c>
      <c r="OGM106" s="237"/>
      <c r="OGN106" s="225"/>
      <c r="OGO106" s="235"/>
      <c r="OGP106" s="236" t="s">
        <v>567</v>
      </c>
      <c r="OGQ106" s="237"/>
      <c r="OGR106" s="225"/>
      <c r="OGS106" s="235"/>
      <c r="OGT106" s="236" t="s">
        <v>567</v>
      </c>
      <c r="OGU106" s="237"/>
      <c r="OGV106" s="225"/>
      <c r="OGW106" s="235"/>
      <c r="OGX106" s="236" t="s">
        <v>567</v>
      </c>
      <c r="OGY106" s="237"/>
      <c r="OGZ106" s="225"/>
      <c r="OHA106" s="235"/>
      <c r="OHB106" s="236" t="s">
        <v>567</v>
      </c>
      <c r="OHC106" s="237"/>
      <c r="OHD106" s="225"/>
      <c r="OHE106" s="235"/>
      <c r="OHF106" s="236" t="s">
        <v>567</v>
      </c>
      <c r="OHG106" s="237"/>
      <c r="OHH106" s="225"/>
      <c r="OHI106" s="235"/>
      <c r="OHJ106" s="236" t="s">
        <v>567</v>
      </c>
      <c r="OHK106" s="237"/>
      <c r="OHL106" s="225"/>
      <c r="OHM106" s="235"/>
      <c r="OHN106" s="236" t="s">
        <v>567</v>
      </c>
      <c r="OHO106" s="237"/>
      <c r="OHP106" s="225"/>
      <c r="OHQ106" s="235"/>
      <c r="OHR106" s="236" t="s">
        <v>567</v>
      </c>
      <c r="OHS106" s="237"/>
      <c r="OHT106" s="225"/>
      <c r="OHU106" s="235"/>
      <c r="OHV106" s="236" t="s">
        <v>567</v>
      </c>
      <c r="OHW106" s="237"/>
      <c r="OHX106" s="225"/>
      <c r="OHY106" s="235"/>
      <c r="OHZ106" s="236" t="s">
        <v>567</v>
      </c>
      <c r="OIA106" s="237"/>
      <c r="OIB106" s="225"/>
      <c r="OIC106" s="235"/>
      <c r="OID106" s="236" t="s">
        <v>567</v>
      </c>
      <c r="OIE106" s="237"/>
      <c r="OIF106" s="225"/>
      <c r="OIG106" s="235"/>
      <c r="OIH106" s="236" t="s">
        <v>567</v>
      </c>
      <c r="OII106" s="237"/>
      <c r="OIJ106" s="225"/>
      <c r="OIK106" s="235"/>
      <c r="OIL106" s="236" t="s">
        <v>567</v>
      </c>
      <c r="OIM106" s="237"/>
      <c r="OIN106" s="225"/>
      <c r="OIO106" s="235"/>
      <c r="OIP106" s="236" t="s">
        <v>567</v>
      </c>
      <c r="OIQ106" s="237"/>
      <c r="OIR106" s="225"/>
      <c r="OIS106" s="235"/>
      <c r="OIT106" s="236" t="s">
        <v>567</v>
      </c>
      <c r="OIU106" s="237"/>
      <c r="OIV106" s="225"/>
      <c r="OIW106" s="235"/>
      <c r="OIX106" s="236" t="s">
        <v>567</v>
      </c>
      <c r="OIY106" s="237"/>
      <c r="OIZ106" s="225"/>
      <c r="OJA106" s="235"/>
      <c r="OJB106" s="236" t="s">
        <v>567</v>
      </c>
      <c r="OJC106" s="237"/>
      <c r="OJD106" s="225"/>
      <c r="OJE106" s="235"/>
      <c r="OJF106" s="236" t="s">
        <v>567</v>
      </c>
      <c r="OJG106" s="237"/>
      <c r="OJH106" s="225"/>
      <c r="OJI106" s="235"/>
      <c r="OJJ106" s="236" t="s">
        <v>567</v>
      </c>
      <c r="OJK106" s="237"/>
      <c r="OJL106" s="225"/>
      <c r="OJM106" s="235"/>
      <c r="OJN106" s="236" t="s">
        <v>567</v>
      </c>
      <c r="OJO106" s="237"/>
      <c r="OJP106" s="225"/>
      <c r="OJQ106" s="235"/>
      <c r="OJR106" s="236" t="s">
        <v>567</v>
      </c>
      <c r="OJS106" s="237"/>
      <c r="OJT106" s="225"/>
      <c r="OJU106" s="235"/>
      <c r="OJV106" s="236" t="s">
        <v>567</v>
      </c>
      <c r="OJW106" s="237"/>
      <c r="OJX106" s="225"/>
      <c r="OJY106" s="235"/>
      <c r="OJZ106" s="236" t="s">
        <v>567</v>
      </c>
      <c r="OKA106" s="237"/>
      <c r="OKB106" s="225"/>
      <c r="OKC106" s="235"/>
      <c r="OKD106" s="236" t="s">
        <v>567</v>
      </c>
      <c r="OKE106" s="237"/>
      <c r="OKF106" s="225"/>
      <c r="OKG106" s="235"/>
      <c r="OKH106" s="236" t="s">
        <v>567</v>
      </c>
      <c r="OKI106" s="237"/>
      <c r="OKJ106" s="225"/>
      <c r="OKK106" s="235"/>
      <c r="OKL106" s="236" t="s">
        <v>567</v>
      </c>
      <c r="OKM106" s="237"/>
      <c r="OKN106" s="225"/>
      <c r="OKO106" s="235"/>
      <c r="OKP106" s="236" t="s">
        <v>567</v>
      </c>
      <c r="OKQ106" s="237"/>
      <c r="OKR106" s="225"/>
      <c r="OKS106" s="235"/>
      <c r="OKT106" s="236" t="s">
        <v>567</v>
      </c>
      <c r="OKU106" s="237"/>
      <c r="OKV106" s="225"/>
      <c r="OKW106" s="235"/>
      <c r="OKX106" s="236" t="s">
        <v>567</v>
      </c>
      <c r="OKY106" s="237"/>
      <c r="OKZ106" s="225"/>
      <c r="OLA106" s="235"/>
      <c r="OLB106" s="236" t="s">
        <v>567</v>
      </c>
      <c r="OLC106" s="237"/>
      <c r="OLD106" s="225"/>
      <c r="OLE106" s="235"/>
      <c r="OLF106" s="236" t="s">
        <v>567</v>
      </c>
      <c r="OLG106" s="237"/>
      <c r="OLH106" s="225"/>
      <c r="OLI106" s="235"/>
      <c r="OLJ106" s="236" t="s">
        <v>567</v>
      </c>
      <c r="OLK106" s="237"/>
      <c r="OLL106" s="225"/>
      <c r="OLM106" s="235"/>
      <c r="OLN106" s="236" t="s">
        <v>567</v>
      </c>
      <c r="OLO106" s="237"/>
      <c r="OLP106" s="225"/>
      <c r="OLQ106" s="235"/>
      <c r="OLR106" s="236" t="s">
        <v>567</v>
      </c>
      <c r="OLS106" s="237"/>
      <c r="OLT106" s="225"/>
      <c r="OLU106" s="235"/>
      <c r="OLV106" s="236" t="s">
        <v>567</v>
      </c>
      <c r="OLW106" s="237"/>
      <c r="OLX106" s="225"/>
      <c r="OLY106" s="235"/>
      <c r="OLZ106" s="236" t="s">
        <v>567</v>
      </c>
      <c r="OMA106" s="237"/>
      <c r="OMB106" s="225"/>
      <c r="OMC106" s="235"/>
      <c r="OMD106" s="236" t="s">
        <v>567</v>
      </c>
      <c r="OME106" s="237"/>
      <c r="OMF106" s="225"/>
      <c r="OMG106" s="235"/>
      <c r="OMH106" s="236" t="s">
        <v>567</v>
      </c>
      <c r="OMI106" s="237"/>
      <c r="OMJ106" s="225"/>
      <c r="OMK106" s="235"/>
      <c r="OML106" s="236" t="s">
        <v>567</v>
      </c>
      <c r="OMM106" s="237"/>
      <c r="OMN106" s="225"/>
      <c r="OMO106" s="235"/>
      <c r="OMP106" s="236" t="s">
        <v>567</v>
      </c>
      <c r="OMQ106" s="237"/>
      <c r="OMR106" s="225"/>
      <c r="OMS106" s="235"/>
      <c r="OMT106" s="236" t="s">
        <v>567</v>
      </c>
      <c r="OMU106" s="237"/>
      <c r="OMV106" s="225"/>
      <c r="OMW106" s="235"/>
      <c r="OMX106" s="236" t="s">
        <v>567</v>
      </c>
      <c r="OMY106" s="237"/>
      <c r="OMZ106" s="225"/>
      <c r="ONA106" s="235"/>
      <c r="ONB106" s="236" t="s">
        <v>567</v>
      </c>
      <c r="ONC106" s="237"/>
      <c r="OND106" s="225"/>
      <c r="ONE106" s="235"/>
      <c r="ONF106" s="236" t="s">
        <v>567</v>
      </c>
      <c r="ONG106" s="237"/>
      <c r="ONH106" s="225"/>
      <c r="ONI106" s="235"/>
      <c r="ONJ106" s="236" t="s">
        <v>567</v>
      </c>
      <c r="ONK106" s="237"/>
      <c r="ONL106" s="225"/>
      <c r="ONM106" s="235"/>
      <c r="ONN106" s="236" t="s">
        <v>567</v>
      </c>
      <c r="ONO106" s="237"/>
      <c r="ONP106" s="225"/>
      <c r="ONQ106" s="235"/>
      <c r="ONR106" s="236" t="s">
        <v>567</v>
      </c>
      <c r="ONS106" s="237"/>
      <c r="ONT106" s="225"/>
      <c r="ONU106" s="235"/>
      <c r="ONV106" s="236" t="s">
        <v>567</v>
      </c>
      <c r="ONW106" s="237"/>
      <c r="ONX106" s="225"/>
      <c r="ONY106" s="235"/>
      <c r="ONZ106" s="236" t="s">
        <v>567</v>
      </c>
      <c r="OOA106" s="237"/>
      <c r="OOB106" s="225"/>
      <c r="OOC106" s="235"/>
      <c r="OOD106" s="236" t="s">
        <v>567</v>
      </c>
      <c r="OOE106" s="237"/>
      <c r="OOF106" s="225"/>
      <c r="OOG106" s="235"/>
      <c r="OOH106" s="236" t="s">
        <v>567</v>
      </c>
      <c r="OOI106" s="237"/>
      <c r="OOJ106" s="225"/>
      <c r="OOK106" s="235"/>
      <c r="OOL106" s="236" t="s">
        <v>567</v>
      </c>
      <c r="OOM106" s="237"/>
      <c r="OON106" s="225"/>
      <c r="OOO106" s="235"/>
      <c r="OOP106" s="236" t="s">
        <v>567</v>
      </c>
      <c r="OOQ106" s="237"/>
      <c r="OOR106" s="225"/>
      <c r="OOS106" s="235"/>
      <c r="OOT106" s="236" t="s">
        <v>567</v>
      </c>
      <c r="OOU106" s="237"/>
      <c r="OOV106" s="225"/>
      <c r="OOW106" s="235"/>
      <c r="OOX106" s="236" t="s">
        <v>567</v>
      </c>
      <c r="OOY106" s="237"/>
      <c r="OOZ106" s="225"/>
      <c r="OPA106" s="235"/>
      <c r="OPB106" s="236" t="s">
        <v>567</v>
      </c>
      <c r="OPC106" s="237"/>
      <c r="OPD106" s="225"/>
      <c r="OPE106" s="235"/>
      <c r="OPF106" s="236" t="s">
        <v>567</v>
      </c>
      <c r="OPG106" s="237"/>
      <c r="OPH106" s="225"/>
      <c r="OPI106" s="235"/>
      <c r="OPJ106" s="236" t="s">
        <v>567</v>
      </c>
      <c r="OPK106" s="237"/>
      <c r="OPL106" s="225"/>
      <c r="OPM106" s="235"/>
      <c r="OPN106" s="236" t="s">
        <v>567</v>
      </c>
      <c r="OPO106" s="237"/>
      <c r="OPP106" s="225"/>
      <c r="OPQ106" s="235"/>
      <c r="OPR106" s="236" t="s">
        <v>567</v>
      </c>
      <c r="OPS106" s="237"/>
      <c r="OPT106" s="225"/>
      <c r="OPU106" s="235"/>
      <c r="OPV106" s="236" t="s">
        <v>567</v>
      </c>
      <c r="OPW106" s="237"/>
      <c r="OPX106" s="225"/>
      <c r="OPY106" s="235"/>
      <c r="OPZ106" s="236" t="s">
        <v>567</v>
      </c>
      <c r="OQA106" s="237"/>
      <c r="OQB106" s="225"/>
      <c r="OQC106" s="235"/>
      <c r="OQD106" s="236" t="s">
        <v>567</v>
      </c>
      <c r="OQE106" s="237"/>
      <c r="OQF106" s="225"/>
      <c r="OQG106" s="235"/>
      <c r="OQH106" s="236" t="s">
        <v>567</v>
      </c>
      <c r="OQI106" s="237"/>
      <c r="OQJ106" s="225"/>
      <c r="OQK106" s="235"/>
      <c r="OQL106" s="236" t="s">
        <v>567</v>
      </c>
      <c r="OQM106" s="237"/>
      <c r="OQN106" s="225"/>
      <c r="OQO106" s="235"/>
      <c r="OQP106" s="236" t="s">
        <v>567</v>
      </c>
      <c r="OQQ106" s="237"/>
      <c r="OQR106" s="225"/>
      <c r="OQS106" s="235"/>
      <c r="OQT106" s="236" t="s">
        <v>567</v>
      </c>
      <c r="OQU106" s="237"/>
      <c r="OQV106" s="225"/>
      <c r="OQW106" s="235"/>
      <c r="OQX106" s="236" t="s">
        <v>567</v>
      </c>
      <c r="OQY106" s="237"/>
      <c r="OQZ106" s="225"/>
      <c r="ORA106" s="235"/>
      <c r="ORB106" s="236" t="s">
        <v>567</v>
      </c>
      <c r="ORC106" s="237"/>
      <c r="ORD106" s="225"/>
      <c r="ORE106" s="235"/>
      <c r="ORF106" s="236" t="s">
        <v>567</v>
      </c>
      <c r="ORG106" s="237"/>
      <c r="ORH106" s="225"/>
      <c r="ORI106" s="235"/>
      <c r="ORJ106" s="236" t="s">
        <v>567</v>
      </c>
      <c r="ORK106" s="237"/>
      <c r="ORL106" s="225"/>
      <c r="ORM106" s="235"/>
      <c r="ORN106" s="236" t="s">
        <v>567</v>
      </c>
      <c r="ORO106" s="237"/>
      <c r="ORP106" s="225"/>
      <c r="ORQ106" s="235"/>
      <c r="ORR106" s="236" t="s">
        <v>567</v>
      </c>
      <c r="ORS106" s="237"/>
      <c r="ORT106" s="225"/>
      <c r="ORU106" s="235"/>
      <c r="ORV106" s="236" t="s">
        <v>567</v>
      </c>
      <c r="ORW106" s="237"/>
      <c r="ORX106" s="225"/>
      <c r="ORY106" s="235"/>
      <c r="ORZ106" s="236" t="s">
        <v>567</v>
      </c>
      <c r="OSA106" s="237"/>
      <c r="OSB106" s="225"/>
      <c r="OSC106" s="235"/>
      <c r="OSD106" s="236" t="s">
        <v>567</v>
      </c>
      <c r="OSE106" s="237"/>
      <c r="OSF106" s="225"/>
      <c r="OSG106" s="235"/>
      <c r="OSH106" s="236" t="s">
        <v>567</v>
      </c>
      <c r="OSI106" s="237"/>
      <c r="OSJ106" s="225"/>
      <c r="OSK106" s="235"/>
      <c r="OSL106" s="236" t="s">
        <v>567</v>
      </c>
      <c r="OSM106" s="237"/>
      <c r="OSN106" s="225"/>
      <c r="OSO106" s="235"/>
      <c r="OSP106" s="236" t="s">
        <v>567</v>
      </c>
      <c r="OSQ106" s="237"/>
      <c r="OSR106" s="225"/>
      <c r="OSS106" s="235"/>
      <c r="OST106" s="236" t="s">
        <v>567</v>
      </c>
      <c r="OSU106" s="237"/>
      <c r="OSV106" s="225"/>
      <c r="OSW106" s="235"/>
      <c r="OSX106" s="236" t="s">
        <v>567</v>
      </c>
      <c r="OSY106" s="237"/>
      <c r="OSZ106" s="225"/>
      <c r="OTA106" s="235"/>
      <c r="OTB106" s="236" t="s">
        <v>567</v>
      </c>
      <c r="OTC106" s="237"/>
      <c r="OTD106" s="225"/>
      <c r="OTE106" s="235"/>
      <c r="OTF106" s="236" t="s">
        <v>567</v>
      </c>
      <c r="OTG106" s="237"/>
      <c r="OTH106" s="225"/>
      <c r="OTI106" s="235"/>
      <c r="OTJ106" s="236" t="s">
        <v>567</v>
      </c>
      <c r="OTK106" s="237"/>
      <c r="OTL106" s="225"/>
      <c r="OTM106" s="235"/>
      <c r="OTN106" s="236" t="s">
        <v>567</v>
      </c>
      <c r="OTO106" s="237"/>
      <c r="OTP106" s="225"/>
      <c r="OTQ106" s="235"/>
      <c r="OTR106" s="236" t="s">
        <v>567</v>
      </c>
      <c r="OTS106" s="237"/>
      <c r="OTT106" s="225"/>
      <c r="OTU106" s="235"/>
      <c r="OTV106" s="236" t="s">
        <v>567</v>
      </c>
      <c r="OTW106" s="237"/>
      <c r="OTX106" s="225"/>
      <c r="OTY106" s="235"/>
      <c r="OTZ106" s="236" t="s">
        <v>567</v>
      </c>
      <c r="OUA106" s="237"/>
      <c r="OUB106" s="225"/>
      <c r="OUC106" s="235"/>
      <c r="OUD106" s="236" t="s">
        <v>567</v>
      </c>
      <c r="OUE106" s="237"/>
      <c r="OUF106" s="225"/>
      <c r="OUG106" s="235"/>
      <c r="OUH106" s="236" t="s">
        <v>567</v>
      </c>
      <c r="OUI106" s="237"/>
      <c r="OUJ106" s="225"/>
      <c r="OUK106" s="235"/>
      <c r="OUL106" s="236" t="s">
        <v>567</v>
      </c>
      <c r="OUM106" s="237"/>
      <c r="OUN106" s="225"/>
      <c r="OUO106" s="235"/>
      <c r="OUP106" s="236" t="s">
        <v>567</v>
      </c>
      <c r="OUQ106" s="237"/>
      <c r="OUR106" s="225"/>
      <c r="OUS106" s="235"/>
      <c r="OUT106" s="236" t="s">
        <v>567</v>
      </c>
      <c r="OUU106" s="237"/>
      <c r="OUV106" s="225"/>
      <c r="OUW106" s="235"/>
      <c r="OUX106" s="236" t="s">
        <v>567</v>
      </c>
      <c r="OUY106" s="237"/>
      <c r="OUZ106" s="225"/>
      <c r="OVA106" s="235"/>
      <c r="OVB106" s="236" t="s">
        <v>567</v>
      </c>
      <c r="OVC106" s="237"/>
      <c r="OVD106" s="225"/>
      <c r="OVE106" s="235"/>
      <c r="OVF106" s="236" t="s">
        <v>567</v>
      </c>
      <c r="OVG106" s="237"/>
      <c r="OVH106" s="225"/>
      <c r="OVI106" s="235"/>
      <c r="OVJ106" s="236" t="s">
        <v>567</v>
      </c>
      <c r="OVK106" s="237"/>
      <c r="OVL106" s="225"/>
      <c r="OVM106" s="235"/>
      <c r="OVN106" s="236" t="s">
        <v>567</v>
      </c>
      <c r="OVO106" s="237"/>
      <c r="OVP106" s="225"/>
      <c r="OVQ106" s="235"/>
      <c r="OVR106" s="236" t="s">
        <v>567</v>
      </c>
      <c r="OVS106" s="237"/>
      <c r="OVT106" s="225"/>
      <c r="OVU106" s="235"/>
      <c r="OVV106" s="236" t="s">
        <v>567</v>
      </c>
      <c r="OVW106" s="237"/>
      <c r="OVX106" s="225"/>
      <c r="OVY106" s="235"/>
      <c r="OVZ106" s="236" t="s">
        <v>567</v>
      </c>
      <c r="OWA106" s="237"/>
      <c r="OWB106" s="225"/>
      <c r="OWC106" s="235"/>
      <c r="OWD106" s="236" t="s">
        <v>567</v>
      </c>
      <c r="OWE106" s="237"/>
      <c r="OWF106" s="225"/>
      <c r="OWG106" s="235"/>
      <c r="OWH106" s="236" t="s">
        <v>567</v>
      </c>
      <c r="OWI106" s="237"/>
      <c r="OWJ106" s="225"/>
      <c r="OWK106" s="235"/>
      <c r="OWL106" s="236" t="s">
        <v>567</v>
      </c>
      <c r="OWM106" s="237"/>
      <c r="OWN106" s="225"/>
      <c r="OWO106" s="235"/>
      <c r="OWP106" s="236" t="s">
        <v>567</v>
      </c>
      <c r="OWQ106" s="237"/>
      <c r="OWR106" s="225"/>
      <c r="OWS106" s="235"/>
      <c r="OWT106" s="236" t="s">
        <v>567</v>
      </c>
      <c r="OWU106" s="237"/>
      <c r="OWV106" s="225"/>
      <c r="OWW106" s="235"/>
      <c r="OWX106" s="236" t="s">
        <v>567</v>
      </c>
      <c r="OWY106" s="237"/>
      <c r="OWZ106" s="225"/>
      <c r="OXA106" s="235"/>
      <c r="OXB106" s="236" t="s">
        <v>567</v>
      </c>
      <c r="OXC106" s="237"/>
      <c r="OXD106" s="225"/>
      <c r="OXE106" s="235"/>
      <c r="OXF106" s="236" t="s">
        <v>567</v>
      </c>
      <c r="OXG106" s="237"/>
      <c r="OXH106" s="225"/>
      <c r="OXI106" s="235"/>
      <c r="OXJ106" s="236" t="s">
        <v>567</v>
      </c>
      <c r="OXK106" s="237"/>
      <c r="OXL106" s="225"/>
      <c r="OXM106" s="235"/>
      <c r="OXN106" s="236" t="s">
        <v>567</v>
      </c>
      <c r="OXO106" s="237"/>
      <c r="OXP106" s="225"/>
      <c r="OXQ106" s="235"/>
      <c r="OXR106" s="236" t="s">
        <v>567</v>
      </c>
      <c r="OXS106" s="237"/>
      <c r="OXT106" s="225"/>
      <c r="OXU106" s="235"/>
      <c r="OXV106" s="236" t="s">
        <v>567</v>
      </c>
      <c r="OXW106" s="237"/>
      <c r="OXX106" s="225"/>
      <c r="OXY106" s="235"/>
      <c r="OXZ106" s="236" t="s">
        <v>567</v>
      </c>
      <c r="OYA106" s="237"/>
      <c r="OYB106" s="225"/>
      <c r="OYC106" s="235"/>
      <c r="OYD106" s="236" t="s">
        <v>567</v>
      </c>
      <c r="OYE106" s="237"/>
      <c r="OYF106" s="225"/>
      <c r="OYG106" s="235"/>
      <c r="OYH106" s="236" t="s">
        <v>567</v>
      </c>
      <c r="OYI106" s="237"/>
      <c r="OYJ106" s="225"/>
      <c r="OYK106" s="235"/>
      <c r="OYL106" s="236" t="s">
        <v>567</v>
      </c>
      <c r="OYM106" s="237"/>
      <c r="OYN106" s="225"/>
      <c r="OYO106" s="235"/>
      <c r="OYP106" s="236" t="s">
        <v>567</v>
      </c>
      <c r="OYQ106" s="237"/>
      <c r="OYR106" s="225"/>
      <c r="OYS106" s="235"/>
      <c r="OYT106" s="236" t="s">
        <v>567</v>
      </c>
      <c r="OYU106" s="237"/>
      <c r="OYV106" s="225"/>
      <c r="OYW106" s="235"/>
      <c r="OYX106" s="236" t="s">
        <v>567</v>
      </c>
      <c r="OYY106" s="237"/>
      <c r="OYZ106" s="225"/>
      <c r="OZA106" s="235"/>
      <c r="OZB106" s="236" t="s">
        <v>567</v>
      </c>
      <c r="OZC106" s="237"/>
      <c r="OZD106" s="225"/>
      <c r="OZE106" s="235"/>
      <c r="OZF106" s="236" t="s">
        <v>567</v>
      </c>
      <c r="OZG106" s="237"/>
      <c r="OZH106" s="225"/>
      <c r="OZI106" s="235"/>
      <c r="OZJ106" s="236" t="s">
        <v>567</v>
      </c>
      <c r="OZK106" s="237"/>
      <c r="OZL106" s="225"/>
      <c r="OZM106" s="235"/>
      <c r="OZN106" s="236" t="s">
        <v>567</v>
      </c>
      <c r="OZO106" s="237"/>
      <c r="OZP106" s="225"/>
      <c r="OZQ106" s="235"/>
      <c r="OZR106" s="236" t="s">
        <v>567</v>
      </c>
      <c r="OZS106" s="237"/>
      <c r="OZT106" s="225"/>
      <c r="OZU106" s="235"/>
      <c r="OZV106" s="236" t="s">
        <v>567</v>
      </c>
      <c r="OZW106" s="237"/>
      <c r="OZX106" s="225"/>
      <c r="OZY106" s="235"/>
      <c r="OZZ106" s="236" t="s">
        <v>567</v>
      </c>
      <c r="PAA106" s="237"/>
      <c r="PAB106" s="225"/>
      <c r="PAC106" s="235"/>
      <c r="PAD106" s="236" t="s">
        <v>567</v>
      </c>
      <c r="PAE106" s="237"/>
      <c r="PAF106" s="225"/>
      <c r="PAG106" s="235"/>
      <c r="PAH106" s="236" t="s">
        <v>567</v>
      </c>
      <c r="PAI106" s="237"/>
      <c r="PAJ106" s="225"/>
      <c r="PAK106" s="235"/>
      <c r="PAL106" s="236" t="s">
        <v>567</v>
      </c>
      <c r="PAM106" s="237"/>
      <c r="PAN106" s="225"/>
      <c r="PAO106" s="235"/>
      <c r="PAP106" s="236" t="s">
        <v>567</v>
      </c>
      <c r="PAQ106" s="237"/>
      <c r="PAR106" s="225"/>
      <c r="PAS106" s="235"/>
      <c r="PAT106" s="236" t="s">
        <v>567</v>
      </c>
      <c r="PAU106" s="237"/>
      <c r="PAV106" s="225"/>
      <c r="PAW106" s="235"/>
      <c r="PAX106" s="236" t="s">
        <v>567</v>
      </c>
      <c r="PAY106" s="237"/>
      <c r="PAZ106" s="225"/>
      <c r="PBA106" s="235"/>
      <c r="PBB106" s="236" t="s">
        <v>567</v>
      </c>
      <c r="PBC106" s="237"/>
      <c r="PBD106" s="225"/>
      <c r="PBE106" s="235"/>
      <c r="PBF106" s="236" t="s">
        <v>567</v>
      </c>
      <c r="PBG106" s="237"/>
      <c r="PBH106" s="225"/>
      <c r="PBI106" s="235"/>
      <c r="PBJ106" s="236" t="s">
        <v>567</v>
      </c>
      <c r="PBK106" s="237"/>
      <c r="PBL106" s="225"/>
      <c r="PBM106" s="235"/>
      <c r="PBN106" s="236" t="s">
        <v>567</v>
      </c>
      <c r="PBO106" s="237"/>
      <c r="PBP106" s="225"/>
      <c r="PBQ106" s="235"/>
      <c r="PBR106" s="236" t="s">
        <v>567</v>
      </c>
      <c r="PBS106" s="237"/>
      <c r="PBT106" s="225"/>
      <c r="PBU106" s="235"/>
      <c r="PBV106" s="236" t="s">
        <v>567</v>
      </c>
      <c r="PBW106" s="237"/>
      <c r="PBX106" s="225"/>
      <c r="PBY106" s="235"/>
      <c r="PBZ106" s="236" t="s">
        <v>567</v>
      </c>
      <c r="PCA106" s="237"/>
      <c r="PCB106" s="225"/>
      <c r="PCC106" s="235"/>
      <c r="PCD106" s="236" t="s">
        <v>567</v>
      </c>
      <c r="PCE106" s="237"/>
      <c r="PCF106" s="225"/>
      <c r="PCG106" s="235"/>
      <c r="PCH106" s="236" t="s">
        <v>567</v>
      </c>
      <c r="PCI106" s="237"/>
      <c r="PCJ106" s="225"/>
      <c r="PCK106" s="235"/>
      <c r="PCL106" s="236" t="s">
        <v>567</v>
      </c>
      <c r="PCM106" s="237"/>
      <c r="PCN106" s="225"/>
      <c r="PCO106" s="235"/>
      <c r="PCP106" s="236" t="s">
        <v>567</v>
      </c>
      <c r="PCQ106" s="237"/>
      <c r="PCR106" s="225"/>
      <c r="PCS106" s="235"/>
      <c r="PCT106" s="236" t="s">
        <v>567</v>
      </c>
      <c r="PCU106" s="237"/>
      <c r="PCV106" s="225"/>
      <c r="PCW106" s="235"/>
      <c r="PCX106" s="236" t="s">
        <v>567</v>
      </c>
      <c r="PCY106" s="237"/>
      <c r="PCZ106" s="225"/>
      <c r="PDA106" s="235"/>
      <c r="PDB106" s="236" t="s">
        <v>567</v>
      </c>
      <c r="PDC106" s="237"/>
      <c r="PDD106" s="225"/>
      <c r="PDE106" s="235"/>
      <c r="PDF106" s="236" t="s">
        <v>567</v>
      </c>
      <c r="PDG106" s="237"/>
      <c r="PDH106" s="225"/>
      <c r="PDI106" s="235"/>
      <c r="PDJ106" s="236" t="s">
        <v>567</v>
      </c>
      <c r="PDK106" s="237"/>
      <c r="PDL106" s="225"/>
      <c r="PDM106" s="235"/>
      <c r="PDN106" s="236" t="s">
        <v>567</v>
      </c>
      <c r="PDO106" s="237"/>
      <c r="PDP106" s="225"/>
      <c r="PDQ106" s="235"/>
      <c r="PDR106" s="236" t="s">
        <v>567</v>
      </c>
      <c r="PDS106" s="237"/>
      <c r="PDT106" s="225"/>
      <c r="PDU106" s="235"/>
      <c r="PDV106" s="236" t="s">
        <v>567</v>
      </c>
      <c r="PDW106" s="237"/>
      <c r="PDX106" s="225"/>
      <c r="PDY106" s="235"/>
      <c r="PDZ106" s="236" t="s">
        <v>567</v>
      </c>
      <c r="PEA106" s="237"/>
      <c r="PEB106" s="225"/>
      <c r="PEC106" s="235"/>
      <c r="PED106" s="236" t="s">
        <v>567</v>
      </c>
      <c r="PEE106" s="237"/>
      <c r="PEF106" s="225"/>
      <c r="PEG106" s="235"/>
      <c r="PEH106" s="236" t="s">
        <v>567</v>
      </c>
      <c r="PEI106" s="237"/>
      <c r="PEJ106" s="225"/>
      <c r="PEK106" s="235"/>
      <c r="PEL106" s="236" t="s">
        <v>567</v>
      </c>
      <c r="PEM106" s="237"/>
      <c r="PEN106" s="225"/>
      <c r="PEO106" s="235"/>
      <c r="PEP106" s="236" t="s">
        <v>567</v>
      </c>
      <c r="PEQ106" s="237"/>
      <c r="PER106" s="225"/>
      <c r="PES106" s="235"/>
      <c r="PET106" s="236" t="s">
        <v>567</v>
      </c>
      <c r="PEU106" s="237"/>
      <c r="PEV106" s="225"/>
      <c r="PEW106" s="235"/>
      <c r="PEX106" s="236" t="s">
        <v>567</v>
      </c>
      <c r="PEY106" s="237"/>
      <c r="PEZ106" s="225"/>
      <c r="PFA106" s="235"/>
      <c r="PFB106" s="236" t="s">
        <v>567</v>
      </c>
      <c r="PFC106" s="237"/>
      <c r="PFD106" s="225"/>
      <c r="PFE106" s="235"/>
      <c r="PFF106" s="236" t="s">
        <v>567</v>
      </c>
      <c r="PFG106" s="237"/>
      <c r="PFH106" s="225"/>
      <c r="PFI106" s="235"/>
      <c r="PFJ106" s="236" t="s">
        <v>567</v>
      </c>
      <c r="PFK106" s="237"/>
      <c r="PFL106" s="225"/>
      <c r="PFM106" s="235"/>
      <c r="PFN106" s="236" t="s">
        <v>567</v>
      </c>
      <c r="PFO106" s="237"/>
      <c r="PFP106" s="225"/>
      <c r="PFQ106" s="235"/>
      <c r="PFR106" s="236" t="s">
        <v>567</v>
      </c>
      <c r="PFS106" s="237"/>
      <c r="PFT106" s="225"/>
      <c r="PFU106" s="235"/>
      <c r="PFV106" s="236" t="s">
        <v>567</v>
      </c>
      <c r="PFW106" s="237"/>
      <c r="PFX106" s="225"/>
      <c r="PFY106" s="235"/>
      <c r="PFZ106" s="236" t="s">
        <v>567</v>
      </c>
      <c r="PGA106" s="237"/>
      <c r="PGB106" s="225"/>
      <c r="PGC106" s="235"/>
      <c r="PGD106" s="236" t="s">
        <v>567</v>
      </c>
      <c r="PGE106" s="237"/>
      <c r="PGF106" s="225"/>
      <c r="PGG106" s="235"/>
      <c r="PGH106" s="236" t="s">
        <v>567</v>
      </c>
      <c r="PGI106" s="237"/>
      <c r="PGJ106" s="225"/>
      <c r="PGK106" s="235"/>
      <c r="PGL106" s="236" t="s">
        <v>567</v>
      </c>
      <c r="PGM106" s="237"/>
      <c r="PGN106" s="225"/>
      <c r="PGO106" s="235"/>
      <c r="PGP106" s="236" t="s">
        <v>567</v>
      </c>
      <c r="PGQ106" s="237"/>
      <c r="PGR106" s="225"/>
      <c r="PGS106" s="235"/>
      <c r="PGT106" s="236" t="s">
        <v>567</v>
      </c>
      <c r="PGU106" s="237"/>
      <c r="PGV106" s="225"/>
      <c r="PGW106" s="235"/>
      <c r="PGX106" s="236" t="s">
        <v>567</v>
      </c>
      <c r="PGY106" s="237"/>
      <c r="PGZ106" s="225"/>
      <c r="PHA106" s="235"/>
      <c r="PHB106" s="236" t="s">
        <v>567</v>
      </c>
      <c r="PHC106" s="237"/>
      <c r="PHD106" s="225"/>
      <c r="PHE106" s="235"/>
      <c r="PHF106" s="236" t="s">
        <v>567</v>
      </c>
      <c r="PHG106" s="237"/>
      <c r="PHH106" s="225"/>
      <c r="PHI106" s="235"/>
      <c r="PHJ106" s="236" t="s">
        <v>567</v>
      </c>
      <c r="PHK106" s="237"/>
      <c r="PHL106" s="225"/>
      <c r="PHM106" s="235"/>
      <c r="PHN106" s="236" t="s">
        <v>567</v>
      </c>
      <c r="PHO106" s="237"/>
      <c r="PHP106" s="225"/>
      <c r="PHQ106" s="235"/>
      <c r="PHR106" s="236" t="s">
        <v>567</v>
      </c>
      <c r="PHS106" s="237"/>
      <c r="PHT106" s="225"/>
      <c r="PHU106" s="235"/>
      <c r="PHV106" s="236" t="s">
        <v>567</v>
      </c>
      <c r="PHW106" s="237"/>
      <c r="PHX106" s="225"/>
      <c r="PHY106" s="235"/>
      <c r="PHZ106" s="236" t="s">
        <v>567</v>
      </c>
      <c r="PIA106" s="237"/>
      <c r="PIB106" s="225"/>
      <c r="PIC106" s="235"/>
      <c r="PID106" s="236" t="s">
        <v>567</v>
      </c>
      <c r="PIE106" s="237"/>
      <c r="PIF106" s="225"/>
      <c r="PIG106" s="235"/>
      <c r="PIH106" s="236" t="s">
        <v>567</v>
      </c>
      <c r="PII106" s="237"/>
      <c r="PIJ106" s="225"/>
      <c r="PIK106" s="235"/>
      <c r="PIL106" s="236" t="s">
        <v>567</v>
      </c>
      <c r="PIM106" s="237"/>
      <c r="PIN106" s="225"/>
      <c r="PIO106" s="235"/>
      <c r="PIP106" s="236" t="s">
        <v>567</v>
      </c>
      <c r="PIQ106" s="237"/>
      <c r="PIR106" s="225"/>
      <c r="PIS106" s="235"/>
      <c r="PIT106" s="236" t="s">
        <v>567</v>
      </c>
      <c r="PIU106" s="237"/>
      <c r="PIV106" s="225"/>
      <c r="PIW106" s="235"/>
      <c r="PIX106" s="236" t="s">
        <v>567</v>
      </c>
      <c r="PIY106" s="237"/>
      <c r="PIZ106" s="225"/>
      <c r="PJA106" s="235"/>
      <c r="PJB106" s="236" t="s">
        <v>567</v>
      </c>
      <c r="PJC106" s="237"/>
      <c r="PJD106" s="225"/>
      <c r="PJE106" s="235"/>
      <c r="PJF106" s="236" t="s">
        <v>567</v>
      </c>
      <c r="PJG106" s="237"/>
      <c r="PJH106" s="225"/>
      <c r="PJI106" s="235"/>
      <c r="PJJ106" s="236" t="s">
        <v>567</v>
      </c>
      <c r="PJK106" s="237"/>
      <c r="PJL106" s="225"/>
      <c r="PJM106" s="235"/>
      <c r="PJN106" s="236" t="s">
        <v>567</v>
      </c>
      <c r="PJO106" s="237"/>
      <c r="PJP106" s="225"/>
      <c r="PJQ106" s="235"/>
      <c r="PJR106" s="236" t="s">
        <v>567</v>
      </c>
      <c r="PJS106" s="237"/>
      <c r="PJT106" s="225"/>
      <c r="PJU106" s="235"/>
      <c r="PJV106" s="236" t="s">
        <v>567</v>
      </c>
      <c r="PJW106" s="237"/>
      <c r="PJX106" s="225"/>
      <c r="PJY106" s="235"/>
      <c r="PJZ106" s="236" t="s">
        <v>567</v>
      </c>
      <c r="PKA106" s="237"/>
      <c r="PKB106" s="225"/>
      <c r="PKC106" s="235"/>
      <c r="PKD106" s="236" t="s">
        <v>567</v>
      </c>
      <c r="PKE106" s="237"/>
      <c r="PKF106" s="225"/>
      <c r="PKG106" s="235"/>
      <c r="PKH106" s="236" t="s">
        <v>567</v>
      </c>
      <c r="PKI106" s="237"/>
      <c r="PKJ106" s="225"/>
      <c r="PKK106" s="235"/>
      <c r="PKL106" s="236" t="s">
        <v>567</v>
      </c>
      <c r="PKM106" s="237"/>
      <c r="PKN106" s="225"/>
      <c r="PKO106" s="235"/>
      <c r="PKP106" s="236" t="s">
        <v>567</v>
      </c>
      <c r="PKQ106" s="237"/>
      <c r="PKR106" s="225"/>
      <c r="PKS106" s="235"/>
      <c r="PKT106" s="236" t="s">
        <v>567</v>
      </c>
      <c r="PKU106" s="237"/>
      <c r="PKV106" s="225"/>
      <c r="PKW106" s="235"/>
      <c r="PKX106" s="236" t="s">
        <v>567</v>
      </c>
      <c r="PKY106" s="237"/>
      <c r="PKZ106" s="225"/>
      <c r="PLA106" s="235"/>
      <c r="PLB106" s="236" t="s">
        <v>567</v>
      </c>
      <c r="PLC106" s="237"/>
      <c r="PLD106" s="225"/>
      <c r="PLE106" s="235"/>
      <c r="PLF106" s="236" t="s">
        <v>567</v>
      </c>
      <c r="PLG106" s="237"/>
      <c r="PLH106" s="225"/>
      <c r="PLI106" s="235"/>
      <c r="PLJ106" s="236" t="s">
        <v>567</v>
      </c>
      <c r="PLK106" s="237"/>
      <c r="PLL106" s="225"/>
      <c r="PLM106" s="235"/>
      <c r="PLN106" s="236" t="s">
        <v>567</v>
      </c>
      <c r="PLO106" s="237"/>
      <c r="PLP106" s="225"/>
      <c r="PLQ106" s="235"/>
      <c r="PLR106" s="236" t="s">
        <v>567</v>
      </c>
      <c r="PLS106" s="237"/>
      <c r="PLT106" s="225"/>
      <c r="PLU106" s="235"/>
      <c r="PLV106" s="236" t="s">
        <v>567</v>
      </c>
      <c r="PLW106" s="237"/>
      <c r="PLX106" s="225"/>
      <c r="PLY106" s="235"/>
      <c r="PLZ106" s="236" t="s">
        <v>567</v>
      </c>
      <c r="PMA106" s="237"/>
      <c r="PMB106" s="225"/>
      <c r="PMC106" s="235"/>
      <c r="PMD106" s="236" t="s">
        <v>567</v>
      </c>
      <c r="PME106" s="237"/>
      <c r="PMF106" s="225"/>
      <c r="PMG106" s="235"/>
      <c r="PMH106" s="236" t="s">
        <v>567</v>
      </c>
      <c r="PMI106" s="237"/>
      <c r="PMJ106" s="225"/>
      <c r="PMK106" s="235"/>
      <c r="PML106" s="236" t="s">
        <v>567</v>
      </c>
      <c r="PMM106" s="237"/>
      <c r="PMN106" s="225"/>
      <c r="PMO106" s="235"/>
      <c r="PMP106" s="236" t="s">
        <v>567</v>
      </c>
      <c r="PMQ106" s="237"/>
      <c r="PMR106" s="225"/>
      <c r="PMS106" s="235"/>
      <c r="PMT106" s="236" t="s">
        <v>567</v>
      </c>
      <c r="PMU106" s="237"/>
      <c r="PMV106" s="225"/>
      <c r="PMW106" s="235"/>
      <c r="PMX106" s="236" t="s">
        <v>567</v>
      </c>
      <c r="PMY106" s="237"/>
      <c r="PMZ106" s="225"/>
      <c r="PNA106" s="235"/>
      <c r="PNB106" s="236" t="s">
        <v>567</v>
      </c>
      <c r="PNC106" s="237"/>
      <c r="PND106" s="225"/>
      <c r="PNE106" s="235"/>
      <c r="PNF106" s="236" t="s">
        <v>567</v>
      </c>
      <c r="PNG106" s="237"/>
      <c r="PNH106" s="225"/>
      <c r="PNI106" s="235"/>
      <c r="PNJ106" s="236" t="s">
        <v>567</v>
      </c>
      <c r="PNK106" s="237"/>
      <c r="PNL106" s="225"/>
      <c r="PNM106" s="235"/>
      <c r="PNN106" s="236" t="s">
        <v>567</v>
      </c>
      <c r="PNO106" s="237"/>
      <c r="PNP106" s="225"/>
      <c r="PNQ106" s="235"/>
      <c r="PNR106" s="236" t="s">
        <v>567</v>
      </c>
      <c r="PNS106" s="237"/>
      <c r="PNT106" s="225"/>
      <c r="PNU106" s="235"/>
      <c r="PNV106" s="236" t="s">
        <v>567</v>
      </c>
      <c r="PNW106" s="237"/>
      <c r="PNX106" s="225"/>
      <c r="PNY106" s="235"/>
      <c r="PNZ106" s="236" t="s">
        <v>567</v>
      </c>
      <c r="POA106" s="237"/>
      <c r="POB106" s="225"/>
      <c r="POC106" s="235"/>
      <c r="POD106" s="236" t="s">
        <v>567</v>
      </c>
      <c r="POE106" s="237"/>
      <c r="POF106" s="225"/>
      <c r="POG106" s="235"/>
      <c r="POH106" s="236" t="s">
        <v>567</v>
      </c>
      <c r="POI106" s="237"/>
      <c r="POJ106" s="225"/>
      <c r="POK106" s="235"/>
      <c r="POL106" s="236" t="s">
        <v>567</v>
      </c>
      <c r="POM106" s="237"/>
      <c r="PON106" s="225"/>
      <c r="POO106" s="235"/>
      <c r="POP106" s="236" t="s">
        <v>567</v>
      </c>
      <c r="POQ106" s="237"/>
      <c r="POR106" s="225"/>
      <c r="POS106" s="235"/>
      <c r="POT106" s="236" t="s">
        <v>567</v>
      </c>
      <c r="POU106" s="237"/>
      <c r="POV106" s="225"/>
      <c r="POW106" s="235"/>
      <c r="POX106" s="236" t="s">
        <v>567</v>
      </c>
      <c r="POY106" s="237"/>
      <c r="POZ106" s="225"/>
      <c r="PPA106" s="235"/>
      <c r="PPB106" s="236" t="s">
        <v>567</v>
      </c>
      <c r="PPC106" s="237"/>
      <c r="PPD106" s="225"/>
      <c r="PPE106" s="235"/>
      <c r="PPF106" s="236" t="s">
        <v>567</v>
      </c>
      <c r="PPG106" s="237"/>
      <c r="PPH106" s="225"/>
      <c r="PPI106" s="235"/>
      <c r="PPJ106" s="236" t="s">
        <v>567</v>
      </c>
      <c r="PPK106" s="237"/>
      <c r="PPL106" s="225"/>
      <c r="PPM106" s="235"/>
      <c r="PPN106" s="236" t="s">
        <v>567</v>
      </c>
      <c r="PPO106" s="237"/>
      <c r="PPP106" s="225"/>
      <c r="PPQ106" s="235"/>
      <c r="PPR106" s="236" t="s">
        <v>567</v>
      </c>
      <c r="PPS106" s="237"/>
      <c r="PPT106" s="225"/>
      <c r="PPU106" s="235"/>
      <c r="PPV106" s="236" t="s">
        <v>567</v>
      </c>
      <c r="PPW106" s="237"/>
      <c r="PPX106" s="225"/>
      <c r="PPY106" s="235"/>
      <c r="PPZ106" s="236" t="s">
        <v>567</v>
      </c>
      <c r="PQA106" s="237"/>
      <c r="PQB106" s="225"/>
      <c r="PQC106" s="235"/>
      <c r="PQD106" s="236" t="s">
        <v>567</v>
      </c>
      <c r="PQE106" s="237"/>
      <c r="PQF106" s="225"/>
      <c r="PQG106" s="235"/>
      <c r="PQH106" s="236" t="s">
        <v>567</v>
      </c>
      <c r="PQI106" s="237"/>
      <c r="PQJ106" s="225"/>
      <c r="PQK106" s="235"/>
      <c r="PQL106" s="236" t="s">
        <v>567</v>
      </c>
      <c r="PQM106" s="237"/>
      <c r="PQN106" s="225"/>
      <c r="PQO106" s="235"/>
      <c r="PQP106" s="236" t="s">
        <v>567</v>
      </c>
      <c r="PQQ106" s="237"/>
      <c r="PQR106" s="225"/>
      <c r="PQS106" s="235"/>
      <c r="PQT106" s="236" t="s">
        <v>567</v>
      </c>
      <c r="PQU106" s="237"/>
      <c r="PQV106" s="225"/>
      <c r="PQW106" s="235"/>
      <c r="PQX106" s="236" t="s">
        <v>567</v>
      </c>
      <c r="PQY106" s="237"/>
      <c r="PQZ106" s="225"/>
      <c r="PRA106" s="235"/>
      <c r="PRB106" s="236" t="s">
        <v>567</v>
      </c>
      <c r="PRC106" s="237"/>
      <c r="PRD106" s="225"/>
      <c r="PRE106" s="235"/>
      <c r="PRF106" s="236" t="s">
        <v>567</v>
      </c>
      <c r="PRG106" s="237"/>
      <c r="PRH106" s="225"/>
      <c r="PRI106" s="235"/>
      <c r="PRJ106" s="236" t="s">
        <v>567</v>
      </c>
      <c r="PRK106" s="237"/>
      <c r="PRL106" s="225"/>
      <c r="PRM106" s="235"/>
      <c r="PRN106" s="236" t="s">
        <v>567</v>
      </c>
      <c r="PRO106" s="237"/>
      <c r="PRP106" s="225"/>
      <c r="PRQ106" s="235"/>
      <c r="PRR106" s="236" t="s">
        <v>567</v>
      </c>
      <c r="PRS106" s="237"/>
      <c r="PRT106" s="225"/>
      <c r="PRU106" s="235"/>
      <c r="PRV106" s="236" t="s">
        <v>567</v>
      </c>
      <c r="PRW106" s="237"/>
      <c r="PRX106" s="225"/>
      <c r="PRY106" s="235"/>
      <c r="PRZ106" s="236" t="s">
        <v>567</v>
      </c>
      <c r="PSA106" s="237"/>
      <c r="PSB106" s="225"/>
      <c r="PSC106" s="235"/>
      <c r="PSD106" s="236" t="s">
        <v>567</v>
      </c>
      <c r="PSE106" s="237"/>
      <c r="PSF106" s="225"/>
      <c r="PSG106" s="235"/>
      <c r="PSH106" s="236" t="s">
        <v>567</v>
      </c>
      <c r="PSI106" s="237"/>
      <c r="PSJ106" s="225"/>
      <c r="PSK106" s="235"/>
      <c r="PSL106" s="236" t="s">
        <v>567</v>
      </c>
      <c r="PSM106" s="237"/>
      <c r="PSN106" s="225"/>
      <c r="PSO106" s="235"/>
      <c r="PSP106" s="236" t="s">
        <v>567</v>
      </c>
      <c r="PSQ106" s="237"/>
      <c r="PSR106" s="225"/>
      <c r="PSS106" s="235"/>
      <c r="PST106" s="236" t="s">
        <v>567</v>
      </c>
      <c r="PSU106" s="237"/>
      <c r="PSV106" s="225"/>
      <c r="PSW106" s="235"/>
      <c r="PSX106" s="236" t="s">
        <v>567</v>
      </c>
      <c r="PSY106" s="237"/>
      <c r="PSZ106" s="225"/>
      <c r="PTA106" s="235"/>
      <c r="PTB106" s="236" t="s">
        <v>567</v>
      </c>
      <c r="PTC106" s="237"/>
      <c r="PTD106" s="225"/>
      <c r="PTE106" s="235"/>
      <c r="PTF106" s="236" t="s">
        <v>567</v>
      </c>
      <c r="PTG106" s="237"/>
      <c r="PTH106" s="225"/>
      <c r="PTI106" s="235"/>
      <c r="PTJ106" s="236" t="s">
        <v>567</v>
      </c>
      <c r="PTK106" s="237"/>
      <c r="PTL106" s="225"/>
      <c r="PTM106" s="235"/>
      <c r="PTN106" s="236" t="s">
        <v>567</v>
      </c>
      <c r="PTO106" s="237"/>
      <c r="PTP106" s="225"/>
      <c r="PTQ106" s="235"/>
      <c r="PTR106" s="236" t="s">
        <v>567</v>
      </c>
      <c r="PTS106" s="237"/>
      <c r="PTT106" s="225"/>
      <c r="PTU106" s="235"/>
      <c r="PTV106" s="236" t="s">
        <v>567</v>
      </c>
      <c r="PTW106" s="237"/>
      <c r="PTX106" s="225"/>
      <c r="PTY106" s="235"/>
      <c r="PTZ106" s="236" t="s">
        <v>567</v>
      </c>
      <c r="PUA106" s="237"/>
      <c r="PUB106" s="225"/>
      <c r="PUC106" s="235"/>
      <c r="PUD106" s="236" t="s">
        <v>567</v>
      </c>
      <c r="PUE106" s="237"/>
      <c r="PUF106" s="225"/>
      <c r="PUG106" s="235"/>
      <c r="PUH106" s="236" t="s">
        <v>567</v>
      </c>
      <c r="PUI106" s="237"/>
      <c r="PUJ106" s="225"/>
      <c r="PUK106" s="235"/>
      <c r="PUL106" s="236" t="s">
        <v>567</v>
      </c>
      <c r="PUM106" s="237"/>
      <c r="PUN106" s="225"/>
      <c r="PUO106" s="235"/>
      <c r="PUP106" s="236" t="s">
        <v>567</v>
      </c>
      <c r="PUQ106" s="237"/>
      <c r="PUR106" s="225"/>
      <c r="PUS106" s="235"/>
      <c r="PUT106" s="236" t="s">
        <v>567</v>
      </c>
      <c r="PUU106" s="237"/>
      <c r="PUV106" s="225"/>
      <c r="PUW106" s="235"/>
      <c r="PUX106" s="236" t="s">
        <v>567</v>
      </c>
      <c r="PUY106" s="237"/>
      <c r="PUZ106" s="225"/>
      <c r="PVA106" s="235"/>
      <c r="PVB106" s="236" t="s">
        <v>567</v>
      </c>
      <c r="PVC106" s="237"/>
      <c r="PVD106" s="225"/>
      <c r="PVE106" s="235"/>
      <c r="PVF106" s="236" t="s">
        <v>567</v>
      </c>
      <c r="PVG106" s="237"/>
      <c r="PVH106" s="225"/>
      <c r="PVI106" s="235"/>
      <c r="PVJ106" s="236" t="s">
        <v>567</v>
      </c>
      <c r="PVK106" s="237"/>
      <c r="PVL106" s="225"/>
      <c r="PVM106" s="235"/>
      <c r="PVN106" s="236" t="s">
        <v>567</v>
      </c>
      <c r="PVO106" s="237"/>
      <c r="PVP106" s="225"/>
      <c r="PVQ106" s="235"/>
      <c r="PVR106" s="236" t="s">
        <v>567</v>
      </c>
      <c r="PVS106" s="237"/>
      <c r="PVT106" s="225"/>
      <c r="PVU106" s="235"/>
      <c r="PVV106" s="236" t="s">
        <v>567</v>
      </c>
      <c r="PVW106" s="237"/>
      <c r="PVX106" s="225"/>
      <c r="PVY106" s="235"/>
      <c r="PVZ106" s="236" t="s">
        <v>567</v>
      </c>
      <c r="PWA106" s="237"/>
      <c r="PWB106" s="225"/>
      <c r="PWC106" s="235"/>
      <c r="PWD106" s="236" t="s">
        <v>567</v>
      </c>
      <c r="PWE106" s="237"/>
      <c r="PWF106" s="225"/>
      <c r="PWG106" s="235"/>
      <c r="PWH106" s="236" t="s">
        <v>567</v>
      </c>
      <c r="PWI106" s="237"/>
      <c r="PWJ106" s="225"/>
      <c r="PWK106" s="235"/>
      <c r="PWL106" s="236" t="s">
        <v>567</v>
      </c>
      <c r="PWM106" s="237"/>
      <c r="PWN106" s="225"/>
      <c r="PWO106" s="235"/>
      <c r="PWP106" s="236" t="s">
        <v>567</v>
      </c>
      <c r="PWQ106" s="237"/>
      <c r="PWR106" s="225"/>
      <c r="PWS106" s="235"/>
      <c r="PWT106" s="236" t="s">
        <v>567</v>
      </c>
      <c r="PWU106" s="237"/>
      <c r="PWV106" s="225"/>
      <c r="PWW106" s="235"/>
      <c r="PWX106" s="236" t="s">
        <v>567</v>
      </c>
      <c r="PWY106" s="237"/>
      <c r="PWZ106" s="225"/>
      <c r="PXA106" s="235"/>
      <c r="PXB106" s="236" t="s">
        <v>567</v>
      </c>
      <c r="PXC106" s="237"/>
      <c r="PXD106" s="225"/>
      <c r="PXE106" s="235"/>
      <c r="PXF106" s="236" t="s">
        <v>567</v>
      </c>
      <c r="PXG106" s="237"/>
      <c r="PXH106" s="225"/>
      <c r="PXI106" s="235"/>
      <c r="PXJ106" s="236" t="s">
        <v>567</v>
      </c>
      <c r="PXK106" s="237"/>
      <c r="PXL106" s="225"/>
      <c r="PXM106" s="235"/>
      <c r="PXN106" s="236" t="s">
        <v>567</v>
      </c>
      <c r="PXO106" s="237"/>
      <c r="PXP106" s="225"/>
      <c r="PXQ106" s="235"/>
      <c r="PXR106" s="236" t="s">
        <v>567</v>
      </c>
      <c r="PXS106" s="237"/>
      <c r="PXT106" s="225"/>
      <c r="PXU106" s="235"/>
      <c r="PXV106" s="236" t="s">
        <v>567</v>
      </c>
      <c r="PXW106" s="237"/>
      <c r="PXX106" s="225"/>
      <c r="PXY106" s="235"/>
      <c r="PXZ106" s="236" t="s">
        <v>567</v>
      </c>
      <c r="PYA106" s="237"/>
      <c r="PYB106" s="225"/>
      <c r="PYC106" s="235"/>
      <c r="PYD106" s="236" t="s">
        <v>567</v>
      </c>
      <c r="PYE106" s="237"/>
      <c r="PYF106" s="225"/>
      <c r="PYG106" s="235"/>
      <c r="PYH106" s="236" t="s">
        <v>567</v>
      </c>
      <c r="PYI106" s="237"/>
      <c r="PYJ106" s="225"/>
      <c r="PYK106" s="235"/>
      <c r="PYL106" s="236" t="s">
        <v>567</v>
      </c>
      <c r="PYM106" s="237"/>
      <c r="PYN106" s="225"/>
      <c r="PYO106" s="235"/>
      <c r="PYP106" s="236" t="s">
        <v>567</v>
      </c>
      <c r="PYQ106" s="237"/>
      <c r="PYR106" s="225"/>
      <c r="PYS106" s="235"/>
      <c r="PYT106" s="236" t="s">
        <v>567</v>
      </c>
      <c r="PYU106" s="237"/>
      <c r="PYV106" s="225"/>
      <c r="PYW106" s="235"/>
      <c r="PYX106" s="236" t="s">
        <v>567</v>
      </c>
      <c r="PYY106" s="237"/>
      <c r="PYZ106" s="225"/>
      <c r="PZA106" s="235"/>
      <c r="PZB106" s="236" t="s">
        <v>567</v>
      </c>
      <c r="PZC106" s="237"/>
      <c r="PZD106" s="225"/>
      <c r="PZE106" s="235"/>
      <c r="PZF106" s="236" t="s">
        <v>567</v>
      </c>
      <c r="PZG106" s="237"/>
      <c r="PZH106" s="225"/>
      <c r="PZI106" s="235"/>
      <c r="PZJ106" s="236" t="s">
        <v>567</v>
      </c>
      <c r="PZK106" s="237"/>
      <c r="PZL106" s="225"/>
      <c r="PZM106" s="235"/>
      <c r="PZN106" s="236" t="s">
        <v>567</v>
      </c>
      <c r="PZO106" s="237"/>
      <c r="PZP106" s="225"/>
      <c r="PZQ106" s="235"/>
      <c r="PZR106" s="236" t="s">
        <v>567</v>
      </c>
      <c r="PZS106" s="237"/>
      <c r="PZT106" s="225"/>
      <c r="PZU106" s="235"/>
      <c r="PZV106" s="236" t="s">
        <v>567</v>
      </c>
      <c r="PZW106" s="237"/>
      <c r="PZX106" s="225"/>
      <c r="PZY106" s="235"/>
      <c r="PZZ106" s="236" t="s">
        <v>567</v>
      </c>
      <c r="QAA106" s="237"/>
      <c r="QAB106" s="225"/>
      <c r="QAC106" s="235"/>
      <c r="QAD106" s="236" t="s">
        <v>567</v>
      </c>
      <c r="QAE106" s="237"/>
      <c r="QAF106" s="225"/>
      <c r="QAG106" s="235"/>
      <c r="QAH106" s="236" t="s">
        <v>567</v>
      </c>
      <c r="QAI106" s="237"/>
      <c r="QAJ106" s="225"/>
      <c r="QAK106" s="235"/>
      <c r="QAL106" s="236" t="s">
        <v>567</v>
      </c>
      <c r="QAM106" s="237"/>
      <c r="QAN106" s="225"/>
      <c r="QAO106" s="235"/>
      <c r="QAP106" s="236" t="s">
        <v>567</v>
      </c>
      <c r="QAQ106" s="237"/>
      <c r="QAR106" s="225"/>
      <c r="QAS106" s="235"/>
      <c r="QAT106" s="236" t="s">
        <v>567</v>
      </c>
      <c r="QAU106" s="237"/>
      <c r="QAV106" s="225"/>
      <c r="QAW106" s="235"/>
      <c r="QAX106" s="236" t="s">
        <v>567</v>
      </c>
      <c r="QAY106" s="237"/>
      <c r="QAZ106" s="225"/>
      <c r="QBA106" s="235"/>
      <c r="QBB106" s="236" t="s">
        <v>567</v>
      </c>
      <c r="QBC106" s="237"/>
      <c r="QBD106" s="225"/>
      <c r="QBE106" s="235"/>
      <c r="QBF106" s="236" t="s">
        <v>567</v>
      </c>
      <c r="QBG106" s="237"/>
      <c r="QBH106" s="225"/>
      <c r="QBI106" s="235"/>
      <c r="QBJ106" s="236" t="s">
        <v>567</v>
      </c>
      <c r="QBK106" s="237"/>
      <c r="QBL106" s="225"/>
      <c r="QBM106" s="235"/>
      <c r="QBN106" s="236" t="s">
        <v>567</v>
      </c>
      <c r="QBO106" s="237"/>
      <c r="QBP106" s="225"/>
      <c r="QBQ106" s="235"/>
      <c r="QBR106" s="236" t="s">
        <v>567</v>
      </c>
      <c r="QBS106" s="237"/>
      <c r="QBT106" s="225"/>
      <c r="QBU106" s="235"/>
      <c r="QBV106" s="236" t="s">
        <v>567</v>
      </c>
      <c r="QBW106" s="237"/>
      <c r="QBX106" s="225"/>
      <c r="QBY106" s="235"/>
      <c r="QBZ106" s="236" t="s">
        <v>567</v>
      </c>
      <c r="QCA106" s="237"/>
      <c r="QCB106" s="225"/>
      <c r="QCC106" s="235"/>
      <c r="QCD106" s="236" t="s">
        <v>567</v>
      </c>
      <c r="QCE106" s="237"/>
      <c r="QCF106" s="225"/>
      <c r="QCG106" s="235"/>
      <c r="QCH106" s="236" t="s">
        <v>567</v>
      </c>
      <c r="QCI106" s="237"/>
      <c r="QCJ106" s="225"/>
      <c r="QCK106" s="235"/>
      <c r="QCL106" s="236" t="s">
        <v>567</v>
      </c>
      <c r="QCM106" s="237"/>
      <c r="QCN106" s="225"/>
      <c r="QCO106" s="235"/>
      <c r="QCP106" s="236" t="s">
        <v>567</v>
      </c>
      <c r="QCQ106" s="237"/>
      <c r="QCR106" s="225"/>
      <c r="QCS106" s="235"/>
      <c r="QCT106" s="236" t="s">
        <v>567</v>
      </c>
      <c r="QCU106" s="237"/>
      <c r="QCV106" s="225"/>
      <c r="QCW106" s="235"/>
      <c r="QCX106" s="236" t="s">
        <v>567</v>
      </c>
      <c r="QCY106" s="237"/>
      <c r="QCZ106" s="225"/>
      <c r="QDA106" s="235"/>
      <c r="QDB106" s="236" t="s">
        <v>567</v>
      </c>
      <c r="QDC106" s="237"/>
      <c r="QDD106" s="225"/>
      <c r="QDE106" s="235"/>
      <c r="QDF106" s="236" t="s">
        <v>567</v>
      </c>
      <c r="QDG106" s="237"/>
      <c r="QDH106" s="225"/>
      <c r="QDI106" s="235"/>
      <c r="QDJ106" s="236" t="s">
        <v>567</v>
      </c>
      <c r="QDK106" s="237"/>
      <c r="QDL106" s="225"/>
      <c r="QDM106" s="235"/>
      <c r="QDN106" s="236" t="s">
        <v>567</v>
      </c>
      <c r="QDO106" s="237"/>
      <c r="QDP106" s="225"/>
      <c r="QDQ106" s="235"/>
      <c r="QDR106" s="236" t="s">
        <v>567</v>
      </c>
      <c r="QDS106" s="237"/>
      <c r="QDT106" s="225"/>
      <c r="QDU106" s="235"/>
      <c r="QDV106" s="236" t="s">
        <v>567</v>
      </c>
      <c r="QDW106" s="237"/>
      <c r="QDX106" s="225"/>
      <c r="QDY106" s="235"/>
      <c r="QDZ106" s="236" t="s">
        <v>567</v>
      </c>
      <c r="QEA106" s="237"/>
      <c r="QEB106" s="225"/>
      <c r="QEC106" s="235"/>
      <c r="QED106" s="236" t="s">
        <v>567</v>
      </c>
      <c r="QEE106" s="237"/>
      <c r="QEF106" s="225"/>
      <c r="QEG106" s="235"/>
      <c r="QEH106" s="236" t="s">
        <v>567</v>
      </c>
      <c r="QEI106" s="237"/>
      <c r="QEJ106" s="225"/>
      <c r="QEK106" s="235"/>
      <c r="QEL106" s="236" t="s">
        <v>567</v>
      </c>
      <c r="QEM106" s="237"/>
      <c r="QEN106" s="225"/>
      <c r="QEO106" s="235"/>
      <c r="QEP106" s="236" t="s">
        <v>567</v>
      </c>
      <c r="QEQ106" s="237"/>
      <c r="QER106" s="225"/>
      <c r="QES106" s="235"/>
      <c r="QET106" s="236" t="s">
        <v>567</v>
      </c>
      <c r="QEU106" s="237"/>
      <c r="QEV106" s="225"/>
      <c r="QEW106" s="235"/>
      <c r="QEX106" s="236" t="s">
        <v>567</v>
      </c>
      <c r="QEY106" s="237"/>
      <c r="QEZ106" s="225"/>
      <c r="QFA106" s="235"/>
      <c r="QFB106" s="236" t="s">
        <v>567</v>
      </c>
      <c r="QFC106" s="237"/>
      <c r="QFD106" s="225"/>
      <c r="QFE106" s="235"/>
      <c r="QFF106" s="236" t="s">
        <v>567</v>
      </c>
      <c r="QFG106" s="237"/>
      <c r="QFH106" s="225"/>
      <c r="QFI106" s="235"/>
      <c r="QFJ106" s="236" t="s">
        <v>567</v>
      </c>
      <c r="QFK106" s="237"/>
      <c r="QFL106" s="225"/>
      <c r="QFM106" s="235"/>
      <c r="QFN106" s="236" t="s">
        <v>567</v>
      </c>
      <c r="QFO106" s="237"/>
      <c r="QFP106" s="225"/>
      <c r="QFQ106" s="235"/>
      <c r="QFR106" s="236" t="s">
        <v>567</v>
      </c>
      <c r="QFS106" s="237"/>
      <c r="QFT106" s="225"/>
      <c r="QFU106" s="235"/>
      <c r="QFV106" s="236" t="s">
        <v>567</v>
      </c>
      <c r="QFW106" s="237"/>
      <c r="QFX106" s="225"/>
      <c r="QFY106" s="235"/>
      <c r="QFZ106" s="236" t="s">
        <v>567</v>
      </c>
      <c r="QGA106" s="237"/>
      <c r="QGB106" s="225"/>
      <c r="QGC106" s="235"/>
      <c r="QGD106" s="236" t="s">
        <v>567</v>
      </c>
      <c r="QGE106" s="237"/>
      <c r="QGF106" s="225"/>
      <c r="QGG106" s="235"/>
      <c r="QGH106" s="236" t="s">
        <v>567</v>
      </c>
      <c r="QGI106" s="237"/>
      <c r="QGJ106" s="225"/>
      <c r="QGK106" s="235"/>
      <c r="QGL106" s="236" t="s">
        <v>567</v>
      </c>
      <c r="QGM106" s="237"/>
      <c r="QGN106" s="225"/>
      <c r="QGO106" s="235"/>
      <c r="QGP106" s="236" t="s">
        <v>567</v>
      </c>
      <c r="QGQ106" s="237"/>
      <c r="QGR106" s="225"/>
      <c r="QGS106" s="235"/>
      <c r="QGT106" s="236" t="s">
        <v>567</v>
      </c>
      <c r="QGU106" s="237"/>
      <c r="QGV106" s="225"/>
      <c r="QGW106" s="235"/>
      <c r="QGX106" s="236" t="s">
        <v>567</v>
      </c>
      <c r="QGY106" s="237"/>
      <c r="QGZ106" s="225"/>
      <c r="QHA106" s="235"/>
      <c r="QHB106" s="236" t="s">
        <v>567</v>
      </c>
      <c r="QHC106" s="237"/>
      <c r="QHD106" s="225"/>
      <c r="QHE106" s="235"/>
      <c r="QHF106" s="236" t="s">
        <v>567</v>
      </c>
      <c r="QHG106" s="237"/>
      <c r="QHH106" s="225"/>
      <c r="QHI106" s="235"/>
      <c r="QHJ106" s="236" t="s">
        <v>567</v>
      </c>
      <c r="QHK106" s="237"/>
      <c r="QHL106" s="225"/>
      <c r="QHM106" s="235"/>
      <c r="QHN106" s="236" t="s">
        <v>567</v>
      </c>
      <c r="QHO106" s="237"/>
      <c r="QHP106" s="225"/>
      <c r="QHQ106" s="235"/>
      <c r="QHR106" s="236" t="s">
        <v>567</v>
      </c>
      <c r="QHS106" s="237"/>
      <c r="QHT106" s="225"/>
      <c r="QHU106" s="235"/>
      <c r="QHV106" s="236" t="s">
        <v>567</v>
      </c>
      <c r="QHW106" s="237"/>
      <c r="QHX106" s="225"/>
      <c r="QHY106" s="235"/>
      <c r="QHZ106" s="236" t="s">
        <v>567</v>
      </c>
      <c r="QIA106" s="237"/>
      <c r="QIB106" s="225"/>
      <c r="QIC106" s="235"/>
      <c r="QID106" s="236" t="s">
        <v>567</v>
      </c>
      <c r="QIE106" s="237"/>
      <c r="QIF106" s="225"/>
      <c r="QIG106" s="235"/>
      <c r="QIH106" s="236" t="s">
        <v>567</v>
      </c>
      <c r="QII106" s="237"/>
      <c r="QIJ106" s="225"/>
      <c r="QIK106" s="235"/>
      <c r="QIL106" s="236" t="s">
        <v>567</v>
      </c>
      <c r="QIM106" s="237"/>
      <c r="QIN106" s="225"/>
      <c r="QIO106" s="235"/>
      <c r="QIP106" s="236" t="s">
        <v>567</v>
      </c>
      <c r="QIQ106" s="237"/>
      <c r="QIR106" s="225"/>
      <c r="QIS106" s="235"/>
      <c r="QIT106" s="236" t="s">
        <v>567</v>
      </c>
      <c r="QIU106" s="237"/>
      <c r="QIV106" s="225"/>
      <c r="QIW106" s="235"/>
      <c r="QIX106" s="236" t="s">
        <v>567</v>
      </c>
      <c r="QIY106" s="237"/>
      <c r="QIZ106" s="225"/>
      <c r="QJA106" s="235"/>
      <c r="QJB106" s="236" t="s">
        <v>567</v>
      </c>
      <c r="QJC106" s="237"/>
      <c r="QJD106" s="225"/>
      <c r="QJE106" s="235"/>
      <c r="QJF106" s="236" t="s">
        <v>567</v>
      </c>
      <c r="QJG106" s="237"/>
      <c r="QJH106" s="225"/>
      <c r="QJI106" s="235"/>
      <c r="QJJ106" s="236" t="s">
        <v>567</v>
      </c>
      <c r="QJK106" s="237"/>
      <c r="QJL106" s="225"/>
      <c r="QJM106" s="235"/>
      <c r="QJN106" s="236" t="s">
        <v>567</v>
      </c>
      <c r="QJO106" s="237"/>
      <c r="QJP106" s="225"/>
      <c r="QJQ106" s="235"/>
      <c r="QJR106" s="236" t="s">
        <v>567</v>
      </c>
      <c r="QJS106" s="237"/>
      <c r="QJT106" s="225"/>
      <c r="QJU106" s="235"/>
      <c r="QJV106" s="236" t="s">
        <v>567</v>
      </c>
      <c r="QJW106" s="237"/>
      <c r="QJX106" s="225"/>
      <c r="QJY106" s="235"/>
      <c r="QJZ106" s="236" t="s">
        <v>567</v>
      </c>
      <c r="QKA106" s="237"/>
      <c r="QKB106" s="225"/>
      <c r="QKC106" s="235"/>
      <c r="QKD106" s="236" t="s">
        <v>567</v>
      </c>
      <c r="QKE106" s="237"/>
      <c r="QKF106" s="225"/>
      <c r="QKG106" s="235"/>
      <c r="QKH106" s="236" t="s">
        <v>567</v>
      </c>
      <c r="QKI106" s="237"/>
      <c r="QKJ106" s="225"/>
      <c r="QKK106" s="235"/>
      <c r="QKL106" s="236" t="s">
        <v>567</v>
      </c>
      <c r="QKM106" s="237"/>
      <c r="QKN106" s="225"/>
      <c r="QKO106" s="235"/>
      <c r="QKP106" s="236" t="s">
        <v>567</v>
      </c>
      <c r="QKQ106" s="237"/>
      <c r="QKR106" s="225"/>
      <c r="QKS106" s="235"/>
      <c r="QKT106" s="236" t="s">
        <v>567</v>
      </c>
      <c r="QKU106" s="237"/>
      <c r="QKV106" s="225"/>
      <c r="QKW106" s="235"/>
      <c r="QKX106" s="236" t="s">
        <v>567</v>
      </c>
      <c r="QKY106" s="237"/>
      <c r="QKZ106" s="225"/>
      <c r="QLA106" s="235"/>
      <c r="QLB106" s="236" t="s">
        <v>567</v>
      </c>
      <c r="QLC106" s="237"/>
      <c r="QLD106" s="225"/>
      <c r="QLE106" s="235"/>
      <c r="QLF106" s="236" t="s">
        <v>567</v>
      </c>
      <c r="QLG106" s="237"/>
      <c r="QLH106" s="225"/>
      <c r="QLI106" s="235"/>
      <c r="QLJ106" s="236" t="s">
        <v>567</v>
      </c>
      <c r="QLK106" s="237"/>
      <c r="QLL106" s="225"/>
      <c r="QLM106" s="235"/>
      <c r="QLN106" s="236" t="s">
        <v>567</v>
      </c>
      <c r="QLO106" s="237"/>
      <c r="QLP106" s="225"/>
      <c r="QLQ106" s="235"/>
      <c r="QLR106" s="236" t="s">
        <v>567</v>
      </c>
      <c r="QLS106" s="237"/>
      <c r="QLT106" s="225"/>
      <c r="QLU106" s="235"/>
      <c r="QLV106" s="236" t="s">
        <v>567</v>
      </c>
      <c r="QLW106" s="237"/>
      <c r="QLX106" s="225"/>
      <c r="QLY106" s="235"/>
      <c r="QLZ106" s="236" t="s">
        <v>567</v>
      </c>
      <c r="QMA106" s="237"/>
      <c r="QMB106" s="225"/>
      <c r="QMC106" s="235"/>
      <c r="QMD106" s="236" t="s">
        <v>567</v>
      </c>
      <c r="QME106" s="237"/>
      <c r="QMF106" s="225"/>
      <c r="QMG106" s="235"/>
      <c r="QMH106" s="236" t="s">
        <v>567</v>
      </c>
      <c r="QMI106" s="237"/>
      <c r="QMJ106" s="225"/>
      <c r="QMK106" s="235"/>
      <c r="QML106" s="236" t="s">
        <v>567</v>
      </c>
      <c r="QMM106" s="237"/>
      <c r="QMN106" s="225"/>
      <c r="QMO106" s="235"/>
      <c r="QMP106" s="236" t="s">
        <v>567</v>
      </c>
      <c r="QMQ106" s="237"/>
      <c r="QMR106" s="225"/>
      <c r="QMS106" s="235"/>
      <c r="QMT106" s="236" t="s">
        <v>567</v>
      </c>
      <c r="QMU106" s="237"/>
      <c r="QMV106" s="225"/>
      <c r="QMW106" s="235"/>
      <c r="QMX106" s="236" t="s">
        <v>567</v>
      </c>
      <c r="QMY106" s="237"/>
      <c r="QMZ106" s="225"/>
      <c r="QNA106" s="235"/>
      <c r="QNB106" s="236" t="s">
        <v>567</v>
      </c>
      <c r="QNC106" s="237"/>
      <c r="QND106" s="225"/>
      <c r="QNE106" s="235"/>
      <c r="QNF106" s="236" t="s">
        <v>567</v>
      </c>
      <c r="QNG106" s="237"/>
      <c r="QNH106" s="225"/>
      <c r="QNI106" s="235"/>
      <c r="QNJ106" s="236" t="s">
        <v>567</v>
      </c>
      <c r="QNK106" s="237"/>
      <c r="QNL106" s="225"/>
      <c r="QNM106" s="235"/>
      <c r="QNN106" s="236" t="s">
        <v>567</v>
      </c>
      <c r="QNO106" s="237"/>
      <c r="QNP106" s="225"/>
      <c r="QNQ106" s="235"/>
      <c r="QNR106" s="236" t="s">
        <v>567</v>
      </c>
      <c r="QNS106" s="237"/>
      <c r="QNT106" s="225"/>
      <c r="QNU106" s="235"/>
      <c r="QNV106" s="236" t="s">
        <v>567</v>
      </c>
      <c r="QNW106" s="237"/>
      <c r="QNX106" s="225"/>
      <c r="QNY106" s="235"/>
      <c r="QNZ106" s="236" t="s">
        <v>567</v>
      </c>
      <c r="QOA106" s="237"/>
      <c r="QOB106" s="225"/>
      <c r="QOC106" s="235"/>
      <c r="QOD106" s="236" t="s">
        <v>567</v>
      </c>
      <c r="QOE106" s="237"/>
      <c r="QOF106" s="225"/>
      <c r="QOG106" s="235"/>
      <c r="QOH106" s="236" t="s">
        <v>567</v>
      </c>
      <c r="QOI106" s="237"/>
      <c r="QOJ106" s="225"/>
      <c r="QOK106" s="235"/>
      <c r="QOL106" s="236" t="s">
        <v>567</v>
      </c>
      <c r="QOM106" s="237"/>
      <c r="QON106" s="225"/>
      <c r="QOO106" s="235"/>
      <c r="QOP106" s="236" t="s">
        <v>567</v>
      </c>
      <c r="QOQ106" s="237"/>
      <c r="QOR106" s="225"/>
      <c r="QOS106" s="235"/>
      <c r="QOT106" s="236" t="s">
        <v>567</v>
      </c>
      <c r="QOU106" s="237"/>
      <c r="QOV106" s="225"/>
      <c r="QOW106" s="235"/>
      <c r="QOX106" s="236" t="s">
        <v>567</v>
      </c>
      <c r="QOY106" s="237"/>
      <c r="QOZ106" s="225"/>
      <c r="QPA106" s="235"/>
      <c r="QPB106" s="236" t="s">
        <v>567</v>
      </c>
      <c r="QPC106" s="237"/>
      <c r="QPD106" s="225"/>
      <c r="QPE106" s="235"/>
      <c r="QPF106" s="236" t="s">
        <v>567</v>
      </c>
      <c r="QPG106" s="237"/>
      <c r="QPH106" s="225"/>
      <c r="QPI106" s="235"/>
      <c r="QPJ106" s="236" t="s">
        <v>567</v>
      </c>
      <c r="QPK106" s="237"/>
      <c r="QPL106" s="225"/>
      <c r="QPM106" s="235"/>
      <c r="QPN106" s="236" t="s">
        <v>567</v>
      </c>
      <c r="QPO106" s="237"/>
      <c r="QPP106" s="225"/>
      <c r="QPQ106" s="235"/>
      <c r="QPR106" s="236" t="s">
        <v>567</v>
      </c>
      <c r="QPS106" s="237"/>
      <c r="QPT106" s="225"/>
      <c r="QPU106" s="235"/>
      <c r="QPV106" s="236" t="s">
        <v>567</v>
      </c>
      <c r="QPW106" s="237"/>
      <c r="QPX106" s="225"/>
      <c r="QPY106" s="235"/>
      <c r="QPZ106" s="236" t="s">
        <v>567</v>
      </c>
      <c r="QQA106" s="237"/>
      <c r="QQB106" s="225"/>
      <c r="QQC106" s="235"/>
      <c r="QQD106" s="236" t="s">
        <v>567</v>
      </c>
      <c r="QQE106" s="237"/>
      <c r="QQF106" s="225"/>
      <c r="QQG106" s="235"/>
      <c r="QQH106" s="236" t="s">
        <v>567</v>
      </c>
      <c r="QQI106" s="237"/>
      <c r="QQJ106" s="225"/>
      <c r="QQK106" s="235"/>
      <c r="QQL106" s="236" t="s">
        <v>567</v>
      </c>
      <c r="QQM106" s="237"/>
      <c r="QQN106" s="225"/>
      <c r="QQO106" s="235"/>
      <c r="QQP106" s="236" t="s">
        <v>567</v>
      </c>
      <c r="QQQ106" s="237"/>
      <c r="QQR106" s="225"/>
      <c r="QQS106" s="235"/>
      <c r="QQT106" s="236" t="s">
        <v>567</v>
      </c>
      <c r="QQU106" s="237"/>
      <c r="QQV106" s="225"/>
      <c r="QQW106" s="235"/>
      <c r="QQX106" s="236" t="s">
        <v>567</v>
      </c>
      <c r="QQY106" s="237"/>
      <c r="QQZ106" s="225"/>
      <c r="QRA106" s="235"/>
      <c r="QRB106" s="236" t="s">
        <v>567</v>
      </c>
      <c r="QRC106" s="237"/>
      <c r="QRD106" s="225"/>
      <c r="QRE106" s="235"/>
      <c r="QRF106" s="236" t="s">
        <v>567</v>
      </c>
      <c r="QRG106" s="237"/>
      <c r="QRH106" s="225"/>
      <c r="QRI106" s="235"/>
      <c r="QRJ106" s="236" t="s">
        <v>567</v>
      </c>
      <c r="QRK106" s="237"/>
      <c r="QRL106" s="225"/>
      <c r="QRM106" s="235"/>
      <c r="QRN106" s="236" t="s">
        <v>567</v>
      </c>
      <c r="QRO106" s="237"/>
      <c r="QRP106" s="225"/>
      <c r="QRQ106" s="235"/>
      <c r="QRR106" s="236" t="s">
        <v>567</v>
      </c>
      <c r="QRS106" s="237"/>
      <c r="QRT106" s="225"/>
      <c r="QRU106" s="235"/>
      <c r="QRV106" s="236" t="s">
        <v>567</v>
      </c>
      <c r="QRW106" s="237"/>
      <c r="QRX106" s="225"/>
      <c r="QRY106" s="235"/>
      <c r="QRZ106" s="236" t="s">
        <v>567</v>
      </c>
      <c r="QSA106" s="237"/>
      <c r="QSB106" s="225"/>
      <c r="QSC106" s="235"/>
      <c r="QSD106" s="236" t="s">
        <v>567</v>
      </c>
      <c r="QSE106" s="237"/>
      <c r="QSF106" s="225"/>
      <c r="QSG106" s="235"/>
      <c r="QSH106" s="236" t="s">
        <v>567</v>
      </c>
      <c r="QSI106" s="237"/>
      <c r="QSJ106" s="225"/>
      <c r="QSK106" s="235"/>
      <c r="QSL106" s="236" t="s">
        <v>567</v>
      </c>
      <c r="QSM106" s="237"/>
      <c r="QSN106" s="225"/>
      <c r="QSO106" s="235"/>
      <c r="QSP106" s="236" t="s">
        <v>567</v>
      </c>
      <c r="QSQ106" s="237"/>
      <c r="QSR106" s="225"/>
      <c r="QSS106" s="235"/>
      <c r="QST106" s="236" t="s">
        <v>567</v>
      </c>
      <c r="QSU106" s="237"/>
      <c r="QSV106" s="225"/>
      <c r="QSW106" s="235"/>
      <c r="QSX106" s="236" t="s">
        <v>567</v>
      </c>
      <c r="QSY106" s="237"/>
      <c r="QSZ106" s="225"/>
      <c r="QTA106" s="235"/>
      <c r="QTB106" s="236" t="s">
        <v>567</v>
      </c>
      <c r="QTC106" s="237"/>
      <c r="QTD106" s="225"/>
      <c r="QTE106" s="235"/>
      <c r="QTF106" s="236" t="s">
        <v>567</v>
      </c>
      <c r="QTG106" s="237"/>
      <c r="QTH106" s="225"/>
      <c r="QTI106" s="235"/>
      <c r="QTJ106" s="236" t="s">
        <v>567</v>
      </c>
      <c r="QTK106" s="237"/>
      <c r="QTL106" s="225"/>
      <c r="QTM106" s="235"/>
      <c r="QTN106" s="236" t="s">
        <v>567</v>
      </c>
      <c r="QTO106" s="237"/>
      <c r="QTP106" s="225"/>
      <c r="QTQ106" s="235"/>
      <c r="QTR106" s="236" t="s">
        <v>567</v>
      </c>
      <c r="QTS106" s="237"/>
      <c r="QTT106" s="225"/>
      <c r="QTU106" s="235"/>
      <c r="QTV106" s="236" t="s">
        <v>567</v>
      </c>
      <c r="QTW106" s="237"/>
      <c r="QTX106" s="225"/>
      <c r="QTY106" s="235"/>
      <c r="QTZ106" s="236" t="s">
        <v>567</v>
      </c>
      <c r="QUA106" s="237"/>
      <c r="QUB106" s="225"/>
      <c r="QUC106" s="235"/>
      <c r="QUD106" s="236" t="s">
        <v>567</v>
      </c>
      <c r="QUE106" s="237"/>
      <c r="QUF106" s="225"/>
      <c r="QUG106" s="235"/>
      <c r="QUH106" s="236" t="s">
        <v>567</v>
      </c>
      <c r="QUI106" s="237"/>
      <c r="QUJ106" s="225"/>
      <c r="QUK106" s="235"/>
      <c r="QUL106" s="236" t="s">
        <v>567</v>
      </c>
      <c r="QUM106" s="237"/>
      <c r="QUN106" s="225"/>
      <c r="QUO106" s="235"/>
      <c r="QUP106" s="236" t="s">
        <v>567</v>
      </c>
      <c r="QUQ106" s="237"/>
      <c r="QUR106" s="225"/>
      <c r="QUS106" s="235"/>
      <c r="QUT106" s="236" t="s">
        <v>567</v>
      </c>
      <c r="QUU106" s="237"/>
      <c r="QUV106" s="225"/>
      <c r="QUW106" s="235"/>
      <c r="QUX106" s="236" t="s">
        <v>567</v>
      </c>
      <c r="QUY106" s="237"/>
      <c r="QUZ106" s="225"/>
      <c r="QVA106" s="235"/>
      <c r="QVB106" s="236" t="s">
        <v>567</v>
      </c>
      <c r="QVC106" s="237"/>
      <c r="QVD106" s="225"/>
      <c r="QVE106" s="235"/>
      <c r="QVF106" s="236" t="s">
        <v>567</v>
      </c>
      <c r="QVG106" s="237"/>
      <c r="QVH106" s="225"/>
      <c r="QVI106" s="235"/>
      <c r="QVJ106" s="236" t="s">
        <v>567</v>
      </c>
      <c r="QVK106" s="237"/>
      <c r="QVL106" s="225"/>
      <c r="QVM106" s="235"/>
      <c r="QVN106" s="236" t="s">
        <v>567</v>
      </c>
      <c r="QVO106" s="237"/>
      <c r="QVP106" s="225"/>
      <c r="QVQ106" s="235"/>
      <c r="QVR106" s="236" t="s">
        <v>567</v>
      </c>
      <c r="QVS106" s="237"/>
      <c r="QVT106" s="225"/>
      <c r="QVU106" s="235"/>
      <c r="QVV106" s="236" t="s">
        <v>567</v>
      </c>
      <c r="QVW106" s="237"/>
      <c r="QVX106" s="225"/>
      <c r="QVY106" s="235"/>
      <c r="QVZ106" s="236" t="s">
        <v>567</v>
      </c>
      <c r="QWA106" s="237"/>
      <c r="QWB106" s="225"/>
      <c r="QWC106" s="235"/>
      <c r="QWD106" s="236" t="s">
        <v>567</v>
      </c>
      <c r="QWE106" s="237"/>
      <c r="QWF106" s="225"/>
      <c r="QWG106" s="235"/>
      <c r="QWH106" s="236" t="s">
        <v>567</v>
      </c>
      <c r="QWI106" s="237"/>
      <c r="QWJ106" s="225"/>
      <c r="QWK106" s="235"/>
      <c r="QWL106" s="236" t="s">
        <v>567</v>
      </c>
      <c r="QWM106" s="237"/>
      <c r="QWN106" s="225"/>
      <c r="QWO106" s="235"/>
      <c r="QWP106" s="236" t="s">
        <v>567</v>
      </c>
      <c r="QWQ106" s="237"/>
      <c r="QWR106" s="225"/>
      <c r="QWS106" s="235"/>
      <c r="QWT106" s="236" t="s">
        <v>567</v>
      </c>
      <c r="QWU106" s="237"/>
      <c r="QWV106" s="225"/>
      <c r="QWW106" s="235"/>
      <c r="QWX106" s="236" t="s">
        <v>567</v>
      </c>
      <c r="QWY106" s="237"/>
      <c r="QWZ106" s="225"/>
      <c r="QXA106" s="235"/>
      <c r="QXB106" s="236" t="s">
        <v>567</v>
      </c>
      <c r="QXC106" s="237"/>
      <c r="QXD106" s="225"/>
      <c r="QXE106" s="235"/>
      <c r="QXF106" s="236" t="s">
        <v>567</v>
      </c>
      <c r="QXG106" s="237"/>
      <c r="QXH106" s="225"/>
      <c r="QXI106" s="235"/>
      <c r="QXJ106" s="236" t="s">
        <v>567</v>
      </c>
      <c r="QXK106" s="237"/>
      <c r="QXL106" s="225"/>
      <c r="QXM106" s="235"/>
      <c r="QXN106" s="236" t="s">
        <v>567</v>
      </c>
      <c r="QXO106" s="237"/>
      <c r="QXP106" s="225"/>
      <c r="QXQ106" s="235"/>
      <c r="QXR106" s="236" t="s">
        <v>567</v>
      </c>
      <c r="QXS106" s="237"/>
      <c r="QXT106" s="225"/>
      <c r="QXU106" s="235"/>
      <c r="QXV106" s="236" t="s">
        <v>567</v>
      </c>
      <c r="QXW106" s="237"/>
      <c r="QXX106" s="225"/>
      <c r="QXY106" s="235"/>
      <c r="QXZ106" s="236" t="s">
        <v>567</v>
      </c>
      <c r="QYA106" s="237"/>
      <c r="QYB106" s="225"/>
      <c r="QYC106" s="235"/>
      <c r="QYD106" s="236" t="s">
        <v>567</v>
      </c>
      <c r="QYE106" s="237"/>
      <c r="QYF106" s="225"/>
      <c r="QYG106" s="235"/>
      <c r="QYH106" s="236" t="s">
        <v>567</v>
      </c>
      <c r="QYI106" s="237"/>
      <c r="QYJ106" s="225"/>
      <c r="QYK106" s="235"/>
      <c r="QYL106" s="236" t="s">
        <v>567</v>
      </c>
      <c r="QYM106" s="237"/>
      <c r="QYN106" s="225"/>
      <c r="QYO106" s="235"/>
      <c r="QYP106" s="236" t="s">
        <v>567</v>
      </c>
      <c r="QYQ106" s="237"/>
      <c r="QYR106" s="225"/>
      <c r="QYS106" s="235"/>
      <c r="QYT106" s="236" t="s">
        <v>567</v>
      </c>
      <c r="QYU106" s="237"/>
      <c r="QYV106" s="225"/>
      <c r="QYW106" s="235"/>
      <c r="QYX106" s="236" t="s">
        <v>567</v>
      </c>
      <c r="QYY106" s="237"/>
      <c r="QYZ106" s="225"/>
      <c r="QZA106" s="235"/>
      <c r="QZB106" s="236" t="s">
        <v>567</v>
      </c>
      <c r="QZC106" s="237"/>
      <c r="QZD106" s="225"/>
      <c r="QZE106" s="235"/>
      <c r="QZF106" s="236" t="s">
        <v>567</v>
      </c>
      <c r="QZG106" s="237"/>
      <c r="QZH106" s="225"/>
      <c r="QZI106" s="235"/>
      <c r="QZJ106" s="236" t="s">
        <v>567</v>
      </c>
      <c r="QZK106" s="237"/>
      <c r="QZL106" s="225"/>
      <c r="QZM106" s="235"/>
      <c r="QZN106" s="236" t="s">
        <v>567</v>
      </c>
      <c r="QZO106" s="237"/>
      <c r="QZP106" s="225"/>
      <c r="QZQ106" s="235"/>
      <c r="QZR106" s="236" t="s">
        <v>567</v>
      </c>
      <c r="QZS106" s="237"/>
      <c r="QZT106" s="225"/>
      <c r="QZU106" s="235"/>
      <c r="QZV106" s="236" t="s">
        <v>567</v>
      </c>
      <c r="QZW106" s="237"/>
      <c r="QZX106" s="225"/>
      <c r="QZY106" s="235"/>
      <c r="QZZ106" s="236" t="s">
        <v>567</v>
      </c>
      <c r="RAA106" s="237"/>
      <c r="RAB106" s="225"/>
      <c r="RAC106" s="235"/>
      <c r="RAD106" s="236" t="s">
        <v>567</v>
      </c>
      <c r="RAE106" s="237"/>
      <c r="RAF106" s="225"/>
      <c r="RAG106" s="235"/>
      <c r="RAH106" s="236" t="s">
        <v>567</v>
      </c>
      <c r="RAI106" s="237"/>
      <c r="RAJ106" s="225"/>
      <c r="RAK106" s="235"/>
      <c r="RAL106" s="236" t="s">
        <v>567</v>
      </c>
      <c r="RAM106" s="237"/>
      <c r="RAN106" s="225"/>
      <c r="RAO106" s="235"/>
      <c r="RAP106" s="236" t="s">
        <v>567</v>
      </c>
      <c r="RAQ106" s="237"/>
      <c r="RAR106" s="225"/>
      <c r="RAS106" s="235"/>
      <c r="RAT106" s="236" t="s">
        <v>567</v>
      </c>
      <c r="RAU106" s="237"/>
      <c r="RAV106" s="225"/>
      <c r="RAW106" s="235"/>
      <c r="RAX106" s="236" t="s">
        <v>567</v>
      </c>
      <c r="RAY106" s="237"/>
      <c r="RAZ106" s="225"/>
      <c r="RBA106" s="235"/>
      <c r="RBB106" s="236" t="s">
        <v>567</v>
      </c>
      <c r="RBC106" s="237"/>
      <c r="RBD106" s="225"/>
      <c r="RBE106" s="235"/>
      <c r="RBF106" s="236" t="s">
        <v>567</v>
      </c>
      <c r="RBG106" s="237"/>
      <c r="RBH106" s="225"/>
      <c r="RBI106" s="235"/>
      <c r="RBJ106" s="236" t="s">
        <v>567</v>
      </c>
      <c r="RBK106" s="237"/>
      <c r="RBL106" s="225"/>
      <c r="RBM106" s="235"/>
      <c r="RBN106" s="236" t="s">
        <v>567</v>
      </c>
      <c r="RBO106" s="237"/>
      <c r="RBP106" s="225"/>
      <c r="RBQ106" s="235"/>
      <c r="RBR106" s="236" t="s">
        <v>567</v>
      </c>
      <c r="RBS106" s="237"/>
      <c r="RBT106" s="225"/>
      <c r="RBU106" s="235"/>
      <c r="RBV106" s="236" t="s">
        <v>567</v>
      </c>
      <c r="RBW106" s="237"/>
      <c r="RBX106" s="225"/>
      <c r="RBY106" s="235"/>
      <c r="RBZ106" s="236" t="s">
        <v>567</v>
      </c>
      <c r="RCA106" s="237"/>
      <c r="RCB106" s="225"/>
      <c r="RCC106" s="235"/>
      <c r="RCD106" s="236" t="s">
        <v>567</v>
      </c>
      <c r="RCE106" s="237"/>
      <c r="RCF106" s="225"/>
      <c r="RCG106" s="235"/>
      <c r="RCH106" s="236" t="s">
        <v>567</v>
      </c>
      <c r="RCI106" s="237"/>
      <c r="RCJ106" s="225"/>
      <c r="RCK106" s="235"/>
      <c r="RCL106" s="236" t="s">
        <v>567</v>
      </c>
      <c r="RCM106" s="237"/>
      <c r="RCN106" s="225"/>
      <c r="RCO106" s="235"/>
      <c r="RCP106" s="236" t="s">
        <v>567</v>
      </c>
      <c r="RCQ106" s="237"/>
      <c r="RCR106" s="225"/>
      <c r="RCS106" s="235"/>
      <c r="RCT106" s="236" t="s">
        <v>567</v>
      </c>
      <c r="RCU106" s="237"/>
      <c r="RCV106" s="225"/>
      <c r="RCW106" s="235"/>
      <c r="RCX106" s="236" t="s">
        <v>567</v>
      </c>
      <c r="RCY106" s="237"/>
      <c r="RCZ106" s="225"/>
      <c r="RDA106" s="235"/>
      <c r="RDB106" s="236" t="s">
        <v>567</v>
      </c>
      <c r="RDC106" s="237"/>
      <c r="RDD106" s="225"/>
      <c r="RDE106" s="235"/>
      <c r="RDF106" s="236" t="s">
        <v>567</v>
      </c>
      <c r="RDG106" s="237"/>
      <c r="RDH106" s="225"/>
      <c r="RDI106" s="235"/>
      <c r="RDJ106" s="236" t="s">
        <v>567</v>
      </c>
      <c r="RDK106" s="237"/>
      <c r="RDL106" s="225"/>
      <c r="RDM106" s="235"/>
      <c r="RDN106" s="236" t="s">
        <v>567</v>
      </c>
      <c r="RDO106" s="237"/>
      <c r="RDP106" s="225"/>
      <c r="RDQ106" s="235"/>
      <c r="RDR106" s="236" t="s">
        <v>567</v>
      </c>
      <c r="RDS106" s="237"/>
      <c r="RDT106" s="225"/>
      <c r="RDU106" s="235"/>
      <c r="RDV106" s="236" t="s">
        <v>567</v>
      </c>
      <c r="RDW106" s="237"/>
      <c r="RDX106" s="225"/>
      <c r="RDY106" s="235"/>
      <c r="RDZ106" s="236" t="s">
        <v>567</v>
      </c>
      <c r="REA106" s="237"/>
      <c r="REB106" s="225"/>
      <c r="REC106" s="235"/>
      <c r="RED106" s="236" t="s">
        <v>567</v>
      </c>
      <c r="REE106" s="237"/>
      <c r="REF106" s="225"/>
      <c r="REG106" s="235"/>
      <c r="REH106" s="236" t="s">
        <v>567</v>
      </c>
      <c r="REI106" s="237"/>
      <c r="REJ106" s="225"/>
      <c r="REK106" s="235"/>
      <c r="REL106" s="236" t="s">
        <v>567</v>
      </c>
      <c r="REM106" s="237"/>
      <c r="REN106" s="225"/>
      <c r="REO106" s="235"/>
      <c r="REP106" s="236" t="s">
        <v>567</v>
      </c>
      <c r="REQ106" s="237"/>
      <c r="RER106" s="225"/>
      <c r="RES106" s="235"/>
      <c r="RET106" s="236" t="s">
        <v>567</v>
      </c>
      <c r="REU106" s="237"/>
      <c r="REV106" s="225"/>
      <c r="REW106" s="235"/>
      <c r="REX106" s="236" t="s">
        <v>567</v>
      </c>
      <c r="REY106" s="237"/>
      <c r="REZ106" s="225"/>
      <c r="RFA106" s="235"/>
      <c r="RFB106" s="236" t="s">
        <v>567</v>
      </c>
      <c r="RFC106" s="237"/>
      <c r="RFD106" s="225"/>
      <c r="RFE106" s="235"/>
      <c r="RFF106" s="236" t="s">
        <v>567</v>
      </c>
      <c r="RFG106" s="237"/>
      <c r="RFH106" s="225"/>
      <c r="RFI106" s="235"/>
      <c r="RFJ106" s="236" t="s">
        <v>567</v>
      </c>
      <c r="RFK106" s="237"/>
      <c r="RFL106" s="225"/>
      <c r="RFM106" s="235"/>
      <c r="RFN106" s="236" t="s">
        <v>567</v>
      </c>
      <c r="RFO106" s="237"/>
      <c r="RFP106" s="225"/>
      <c r="RFQ106" s="235"/>
      <c r="RFR106" s="236" t="s">
        <v>567</v>
      </c>
      <c r="RFS106" s="237"/>
      <c r="RFT106" s="225"/>
      <c r="RFU106" s="235"/>
      <c r="RFV106" s="236" t="s">
        <v>567</v>
      </c>
      <c r="RFW106" s="237"/>
      <c r="RFX106" s="225"/>
      <c r="RFY106" s="235"/>
      <c r="RFZ106" s="236" t="s">
        <v>567</v>
      </c>
      <c r="RGA106" s="237"/>
      <c r="RGB106" s="225"/>
      <c r="RGC106" s="235"/>
      <c r="RGD106" s="236" t="s">
        <v>567</v>
      </c>
      <c r="RGE106" s="237"/>
      <c r="RGF106" s="225"/>
      <c r="RGG106" s="235"/>
      <c r="RGH106" s="236" t="s">
        <v>567</v>
      </c>
      <c r="RGI106" s="237"/>
      <c r="RGJ106" s="225"/>
      <c r="RGK106" s="235"/>
      <c r="RGL106" s="236" t="s">
        <v>567</v>
      </c>
      <c r="RGM106" s="237"/>
      <c r="RGN106" s="225"/>
      <c r="RGO106" s="235"/>
      <c r="RGP106" s="236" t="s">
        <v>567</v>
      </c>
      <c r="RGQ106" s="237"/>
      <c r="RGR106" s="225"/>
      <c r="RGS106" s="235"/>
      <c r="RGT106" s="236" t="s">
        <v>567</v>
      </c>
      <c r="RGU106" s="237"/>
      <c r="RGV106" s="225"/>
      <c r="RGW106" s="235"/>
      <c r="RGX106" s="236" t="s">
        <v>567</v>
      </c>
      <c r="RGY106" s="237"/>
      <c r="RGZ106" s="225"/>
      <c r="RHA106" s="235"/>
      <c r="RHB106" s="236" t="s">
        <v>567</v>
      </c>
      <c r="RHC106" s="237"/>
      <c r="RHD106" s="225"/>
      <c r="RHE106" s="235"/>
      <c r="RHF106" s="236" t="s">
        <v>567</v>
      </c>
      <c r="RHG106" s="237"/>
      <c r="RHH106" s="225"/>
      <c r="RHI106" s="235"/>
      <c r="RHJ106" s="236" t="s">
        <v>567</v>
      </c>
      <c r="RHK106" s="237"/>
      <c r="RHL106" s="225"/>
      <c r="RHM106" s="235"/>
      <c r="RHN106" s="236" t="s">
        <v>567</v>
      </c>
      <c r="RHO106" s="237"/>
      <c r="RHP106" s="225"/>
      <c r="RHQ106" s="235"/>
      <c r="RHR106" s="236" t="s">
        <v>567</v>
      </c>
      <c r="RHS106" s="237"/>
      <c r="RHT106" s="225"/>
      <c r="RHU106" s="235"/>
      <c r="RHV106" s="236" t="s">
        <v>567</v>
      </c>
      <c r="RHW106" s="237"/>
      <c r="RHX106" s="225"/>
      <c r="RHY106" s="235"/>
      <c r="RHZ106" s="236" t="s">
        <v>567</v>
      </c>
      <c r="RIA106" s="237"/>
      <c r="RIB106" s="225"/>
      <c r="RIC106" s="235"/>
      <c r="RID106" s="236" t="s">
        <v>567</v>
      </c>
      <c r="RIE106" s="237"/>
      <c r="RIF106" s="225"/>
      <c r="RIG106" s="235"/>
      <c r="RIH106" s="236" t="s">
        <v>567</v>
      </c>
      <c r="RII106" s="237"/>
      <c r="RIJ106" s="225"/>
      <c r="RIK106" s="235"/>
      <c r="RIL106" s="236" t="s">
        <v>567</v>
      </c>
      <c r="RIM106" s="237"/>
      <c r="RIN106" s="225"/>
      <c r="RIO106" s="235"/>
      <c r="RIP106" s="236" t="s">
        <v>567</v>
      </c>
      <c r="RIQ106" s="237"/>
      <c r="RIR106" s="225"/>
      <c r="RIS106" s="235"/>
      <c r="RIT106" s="236" t="s">
        <v>567</v>
      </c>
      <c r="RIU106" s="237"/>
      <c r="RIV106" s="225"/>
      <c r="RIW106" s="235"/>
      <c r="RIX106" s="236" t="s">
        <v>567</v>
      </c>
      <c r="RIY106" s="237"/>
      <c r="RIZ106" s="225"/>
      <c r="RJA106" s="235"/>
      <c r="RJB106" s="236" t="s">
        <v>567</v>
      </c>
      <c r="RJC106" s="237"/>
      <c r="RJD106" s="225"/>
      <c r="RJE106" s="235"/>
      <c r="RJF106" s="236" t="s">
        <v>567</v>
      </c>
      <c r="RJG106" s="237"/>
      <c r="RJH106" s="225"/>
      <c r="RJI106" s="235"/>
      <c r="RJJ106" s="236" t="s">
        <v>567</v>
      </c>
      <c r="RJK106" s="237"/>
      <c r="RJL106" s="225"/>
      <c r="RJM106" s="235"/>
      <c r="RJN106" s="236" t="s">
        <v>567</v>
      </c>
      <c r="RJO106" s="237"/>
      <c r="RJP106" s="225"/>
      <c r="RJQ106" s="235"/>
      <c r="RJR106" s="236" t="s">
        <v>567</v>
      </c>
      <c r="RJS106" s="237"/>
      <c r="RJT106" s="225"/>
      <c r="RJU106" s="235"/>
      <c r="RJV106" s="236" t="s">
        <v>567</v>
      </c>
      <c r="RJW106" s="237"/>
      <c r="RJX106" s="225"/>
      <c r="RJY106" s="235"/>
      <c r="RJZ106" s="236" t="s">
        <v>567</v>
      </c>
      <c r="RKA106" s="237"/>
      <c r="RKB106" s="225"/>
      <c r="RKC106" s="235"/>
      <c r="RKD106" s="236" t="s">
        <v>567</v>
      </c>
      <c r="RKE106" s="237"/>
      <c r="RKF106" s="225"/>
      <c r="RKG106" s="235"/>
      <c r="RKH106" s="236" t="s">
        <v>567</v>
      </c>
      <c r="RKI106" s="237"/>
      <c r="RKJ106" s="225"/>
      <c r="RKK106" s="235"/>
      <c r="RKL106" s="236" t="s">
        <v>567</v>
      </c>
      <c r="RKM106" s="237"/>
      <c r="RKN106" s="225"/>
      <c r="RKO106" s="235"/>
      <c r="RKP106" s="236" t="s">
        <v>567</v>
      </c>
      <c r="RKQ106" s="237"/>
      <c r="RKR106" s="225"/>
      <c r="RKS106" s="235"/>
      <c r="RKT106" s="236" t="s">
        <v>567</v>
      </c>
      <c r="RKU106" s="237"/>
      <c r="RKV106" s="225"/>
      <c r="RKW106" s="235"/>
      <c r="RKX106" s="236" t="s">
        <v>567</v>
      </c>
      <c r="RKY106" s="237"/>
      <c r="RKZ106" s="225"/>
      <c r="RLA106" s="235"/>
      <c r="RLB106" s="236" t="s">
        <v>567</v>
      </c>
      <c r="RLC106" s="237"/>
      <c r="RLD106" s="225"/>
      <c r="RLE106" s="235"/>
      <c r="RLF106" s="236" t="s">
        <v>567</v>
      </c>
      <c r="RLG106" s="237"/>
      <c r="RLH106" s="225"/>
      <c r="RLI106" s="235"/>
      <c r="RLJ106" s="236" t="s">
        <v>567</v>
      </c>
      <c r="RLK106" s="237"/>
      <c r="RLL106" s="225"/>
      <c r="RLM106" s="235"/>
      <c r="RLN106" s="236" t="s">
        <v>567</v>
      </c>
      <c r="RLO106" s="237"/>
      <c r="RLP106" s="225"/>
      <c r="RLQ106" s="235"/>
      <c r="RLR106" s="236" t="s">
        <v>567</v>
      </c>
      <c r="RLS106" s="237"/>
      <c r="RLT106" s="225"/>
      <c r="RLU106" s="235"/>
      <c r="RLV106" s="236" t="s">
        <v>567</v>
      </c>
      <c r="RLW106" s="237"/>
      <c r="RLX106" s="225"/>
      <c r="RLY106" s="235"/>
      <c r="RLZ106" s="236" t="s">
        <v>567</v>
      </c>
      <c r="RMA106" s="237"/>
      <c r="RMB106" s="225"/>
      <c r="RMC106" s="235"/>
      <c r="RMD106" s="236" t="s">
        <v>567</v>
      </c>
      <c r="RME106" s="237"/>
      <c r="RMF106" s="225"/>
      <c r="RMG106" s="235"/>
      <c r="RMH106" s="236" t="s">
        <v>567</v>
      </c>
      <c r="RMI106" s="237"/>
      <c r="RMJ106" s="225"/>
      <c r="RMK106" s="235"/>
      <c r="RML106" s="236" t="s">
        <v>567</v>
      </c>
      <c r="RMM106" s="237"/>
      <c r="RMN106" s="225"/>
      <c r="RMO106" s="235"/>
      <c r="RMP106" s="236" t="s">
        <v>567</v>
      </c>
      <c r="RMQ106" s="237"/>
      <c r="RMR106" s="225"/>
      <c r="RMS106" s="235"/>
      <c r="RMT106" s="236" t="s">
        <v>567</v>
      </c>
      <c r="RMU106" s="237"/>
      <c r="RMV106" s="225"/>
      <c r="RMW106" s="235"/>
      <c r="RMX106" s="236" t="s">
        <v>567</v>
      </c>
      <c r="RMY106" s="237"/>
      <c r="RMZ106" s="225"/>
      <c r="RNA106" s="235"/>
      <c r="RNB106" s="236" t="s">
        <v>567</v>
      </c>
      <c r="RNC106" s="237"/>
      <c r="RND106" s="225"/>
      <c r="RNE106" s="235"/>
      <c r="RNF106" s="236" t="s">
        <v>567</v>
      </c>
      <c r="RNG106" s="237"/>
      <c r="RNH106" s="225"/>
      <c r="RNI106" s="235"/>
      <c r="RNJ106" s="236" t="s">
        <v>567</v>
      </c>
      <c r="RNK106" s="237"/>
      <c r="RNL106" s="225"/>
      <c r="RNM106" s="235"/>
      <c r="RNN106" s="236" t="s">
        <v>567</v>
      </c>
      <c r="RNO106" s="237"/>
      <c r="RNP106" s="225"/>
      <c r="RNQ106" s="235"/>
      <c r="RNR106" s="236" t="s">
        <v>567</v>
      </c>
      <c r="RNS106" s="237"/>
      <c r="RNT106" s="225"/>
      <c r="RNU106" s="235"/>
      <c r="RNV106" s="236" t="s">
        <v>567</v>
      </c>
      <c r="RNW106" s="237"/>
      <c r="RNX106" s="225"/>
      <c r="RNY106" s="235"/>
      <c r="RNZ106" s="236" t="s">
        <v>567</v>
      </c>
      <c r="ROA106" s="237"/>
      <c r="ROB106" s="225"/>
      <c r="ROC106" s="235"/>
      <c r="ROD106" s="236" t="s">
        <v>567</v>
      </c>
      <c r="ROE106" s="237"/>
      <c r="ROF106" s="225"/>
      <c r="ROG106" s="235"/>
      <c r="ROH106" s="236" t="s">
        <v>567</v>
      </c>
      <c r="ROI106" s="237"/>
      <c r="ROJ106" s="225"/>
      <c r="ROK106" s="235"/>
      <c r="ROL106" s="236" t="s">
        <v>567</v>
      </c>
      <c r="ROM106" s="237"/>
      <c r="RON106" s="225"/>
      <c r="ROO106" s="235"/>
      <c r="ROP106" s="236" t="s">
        <v>567</v>
      </c>
      <c r="ROQ106" s="237"/>
      <c r="ROR106" s="225"/>
      <c r="ROS106" s="235"/>
      <c r="ROT106" s="236" t="s">
        <v>567</v>
      </c>
      <c r="ROU106" s="237"/>
      <c r="ROV106" s="225"/>
      <c r="ROW106" s="235"/>
      <c r="ROX106" s="236" t="s">
        <v>567</v>
      </c>
      <c r="ROY106" s="237"/>
      <c r="ROZ106" s="225"/>
      <c r="RPA106" s="235"/>
      <c r="RPB106" s="236" t="s">
        <v>567</v>
      </c>
      <c r="RPC106" s="237"/>
      <c r="RPD106" s="225"/>
      <c r="RPE106" s="235"/>
      <c r="RPF106" s="236" t="s">
        <v>567</v>
      </c>
      <c r="RPG106" s="237"/>
      <c r="RPH106" s="225"/>
      <c r="RPI106" s="235"/>
      <c r="RPJ106" s="236" t="s">
        <v>567</v>
      </c>
      <c r="RPK106" s="237"/>
      <c r="RPL106" s="225"/>
      <c r="RPM106" s="235"/>
      <c r="RPN106" s="236" t="s">
        <v>567</v>
      </c>
      <c r="RPO106" s="237"/>
      <c r="RPP106" s="225"/>
      <c r="RPQ106" s="235"/>
      <c r="RPR106" s="236" t="s">
        <v>567</v>
      </c>
      <c r="RPS106" s="237"/>
      <c r="RPT106" s="225"/>
      <c r="RPU106" s="235"/>
      <c r="RPV106" s="236" t="s">
        <v>567</v>
      </c>
      <c r="RPW106" s="237"/>
      <c r="RPX106" s="225"/>
      <c r="RPY106" s="235"/>
      <c r="RPZ106" s="236" t="s">
        <v>567</v>
      </c>
      <c r="RQA106" s="237"/>
      <c r="RQB106" s="225"/>
      <c r="RQC106" s="235"/>
      <c r="RQD106" s="236" t="s">
        <v>567</v>
      </c>
      <c r="RQE106" s="237"/>
      <c r="RQF106" s="225"/>
      <c r="RQG106" s="235"/>
      <c r="RQH106" s="236" t="s">
        <v>567</v>
      </c>
      <c r="RQI106" s="237"/>
      <c r="RQJ106" s="225"/>
      <c r="RQK106" s="235"/>
      <c r="RQL106" s="236" t="s">
        <v>567</v>
      </c>
      <c r="RQM106" s="237"/>
      <c r="RQN106" s="225"/>
      <c r="RQO106" s="235"/>
      <c r="RQP106" s="236" t="s">
        <v>567</v>
      </c>
      <c r="RQQ106" s="237"/>
      <c r="RQR106" s="225"/>
      <c r="RQS106" s="235"/>
      <c r="RQT106" s="236" t="s">
        <v>567</v>
      </c>
      <c r="RQU106" s="237"/>
      <c r="RQV106" s="225"/>
      <c r="RQW106" s="235"/>
      <c r="RQX106" s="236" t="s">
        <v>567</v>
      </c>
      <c r="RQY106" s="237"/>
      <c r="RQZ106" s="225"/>
      <c r="RRA106" s="235"/>
      <c r="RRB106" s="236" t="s">
        <v>567</v>
      </c>
      <c r="RRC106" s="237"/>
      <c r="RRD106" s="225"/>
      <c r="RRE106" s="235"/>
      <c r="RRF106" s="236" t="s">
        <v>567</v>
      </c>
      <c r="RRG106" s="237"/>
      <c r="RRH106" s="225"/>
      <c r="RRI106" s="235"/>
      <c r="RRJ106" s="236" t="s">
        <v>567</v>
      </c>
      <c r="RRK106" s="237"/>
      <c r="RRL106" s="225"/>
      <c r="RRM106" s="235"/>
      <c r="RRN106" s="236" t="s">
        <v>567</v>
      </c>
      <c r="RRO106" s="237"/>
      <c r="RRP106" s="225"/>
      <c r="RRQ106" s="235"/>
      <c r="RRR106" s="236" t="s">
        <v>567</v>
      </c>
      <c r="RRS106" s="237"/>
      <c r="RRT106" s="225"/>
      <c r="RRU106" s="235"/>
      <c r="RRV106" s="236" t="s">
        <v>567</v>
      </c>
      <c r="RRW106" s="237"/>
      <c r="RRX106" s="225"/>
      <c r="RRY106" s="235"/>
      <c r="RRZ106" s="236" t="s">
        <v>567</v>
      </c>
      <c r="RSA106" s="237"/>
      <c r="RSB106" s="225"/>
      <c r="RSC106" s="235"/>
      <c r="RSD106" s="236" t="s">
        <v>567</v>
      </c>
      <c r="RSE106" s="237"/>
      <c r="RSF106" s="225"/>
      <c r="RSG106" s="235"/>
      <c r="RSH106" s="236" t="s">
        <v>567</v>
      </c>
      <c r="RSI106" s="237"/>
      <c r="RSJ106" s="225"/>
      <c r="RSK106" s="235"/>
      <c r="RSL106" s="236" t="s">
        <v>567</v>
      </c>
      <c r="RSM106" s="237"/>
      <c r="RSN106" s="225"/>
      <c r="RSO106" s="235"/>
      <c r="RSP106" s="236" t="s">
        <v>567</v>
      </c>
      <c r="RSQ106" s="237"/>
      <c r="RSR106" s="225"/>
      <c r="RSS106" s="235"/>
      <c r="RST106" s="236" t="s">
        <v>567</v>
      </c>
      <c r="RSU106" s="237"/>
      <c r="RSV106" s="225"/>
      <c r="RSW106" s="235"/>
      <c r="RSX106" s="236" t="s">
        <v>567</v>
      </c>
      <c r="RSY106" s="237"/>
      <c r="RSZ106" s="225"/>
      <c r="RTA106" s="235"/>
      <c r="RTB106" s="236" t="s">
        <v>567</v>
      </c>
      <c r="RTC106" s="237"/>
      <c r="RTD106" s="225"/>
      <c r="RTE106" s="235"/>
      <c r="RTF106" s="236" t="s">
        <v>567</v>
      </c>
      <c r="RTG106" s="237"/>
      <c r="RTH106" s="225"/>
      <c r="RTI106" s="235"/>
      <c r="RTJ106" s="236" t="s">
        <v>567</v>
      </c>
      <c r="RTK106" s="237"/>
      <c r="RTL106" s="225"/>
      <c r="RTM106" s="235"/>
      <c r="RTN106" s="236" t="s">
        <v>567</v>
      </c>
      <c r="RTO106" s="237"/>
      <c r="RTP106" s="225"/>
      <c r="RTQ106" s="235"/>
      <c r="RTR106" s="236" t="s">
        <v>567</v>
      </c>
      <c r="RTS106" s="237"/>
      <c r="RTT106" s="225"/>
      <c r="RTU106" s="235"/>
      <c r="RTV106" s="236" t="s">
        <v>567</v>
      </c>
      <c r="RTW106" s="237"/>
      <c r="RTX106" s="225"/>
      <c r="RTY106" s="235"/>
      <c r="RTZ106" s="236" t="s">
        <v>567</v>
      </c>
      <c r="RUA106" s="237"/>
      <c r="RUB106" s="225"/>
      <c r="RUC106" s="235"/>
      <c r="RUD106" s="236" t="s">
        <v>567</v>
      </c>
      <c r="RUE106" s="237"/>
      <c r="RUF106" s="225"/>
      <c r="RUG106" s="235"/>
      <c r="RUH106" s="236" t="s">
        <v>567</v>
      </c>
      <c r="RUI106" s="237"/>
      <c r="RUJ106" s="225"/>
      <c r="RUK106" s="235"/>
      <c r="RUL106" s="236" t="s">
        <v>567</v>
      </c>
      <c r="RUM106" s="237"/>
      <c r="RUN106" s="225"/>
      <c r="RUO106" s="235"/>
      <c r="RUP106" s="236" t="s">
        <v>567</v>
      </c>
      <c r="RUQ106" s="237"/>
      <c r="RUR106" s="225"/>
      <c r="RUS106" s="235"/>
      <c r="RUT106" s="236" t="s">
        <v>567</v>
      </c>
      <c r="RUU106" s="237"/>
      <c r="RUV106" s="225"/>
      <c r="RUW106" s="235"/>
      <c r="RUX106" s="236" t="s">
        <v>567</v>
      </c>
      <c r="RUY106" s="237"/>
      <c r="RUZ106" s="225"/>
      <c r="RVA106" s="235"/>
      <c r="RVB106" s="236" t="s">
        <v>567</v>
      </c>
      <c r="RVC106" s="237"/>
      <c r="RVD106" s="225"/>
      <c r="RVE106" s="235"/>
      <c r="RVF106" s="236" t="s">
        <v>567</v>
      </c>
      <c r="RVG106" s="237"/>
      <c r="RVH106" s="225"/>
      <c r="RVI106" s="235"/>
      <c r="RVJ106" s="236" t="s">
        <v>567</v>
      </c>
      <c r="RVK106" s="237"/>
      <c r="RVL106" s="225"/>
      <c r="RVM106" s="235"/>
      <c r="RVN106" s="236" t="s">
        <v>567</v>
      </c>
      <c r="RVO106" s="237"/>
      <c r="RVP106" s="225"/>
      <c r="RVQ106" s="235"/>
      <c r="RVR106" s="236" t="s">
        <v>567</v>
      </c>
      <c r="RVS106" s="237"/>
      <c r="RVT106" s="225"/>
      <c r="RVU106" s="235"/>
      <c r="RVV106" s="236" t="s">
        <v>567</v>
      </c>
      <c r="RVW106" s="237"/>
      <c r="RVX106" s="225"/>
      <c r="RVY106" s="235"/>
      <c r="RVZ106" s="236" t="s">
        <v>567</v>
      </c>
      <c r="RWA106" s="237"/>
      <c r="RWB106" s="225"/>
      <c r="RWC106" s="235"/>
      <c r="RWD106" s="236" t="s">
        <v>567</v>
      </c>
      <c r="RWE106" s="237"/>
      <c r="RWF106" s="225"/>
      <c r="RWG106" s="235"/>
      <c r="RWH106" s="236" t="s">
        <v>567</v>
      </c>
      <c r="RWI106" s="237"/>
      <c r="RWJ106" s="225"/>
      <c r="RWK106" s="235"/>
      <c r="RWL106" s="236" t="s">
        <v>567</v>
      </c>
      <c r="RWM106" s="237"/>
      <c r="RWN106" s="225"/>
      <c r="RWO106" s="235"/>
      <c r="RWP106" s="236" t="s">
        <v>567</v>
      </c>
      <c r="RWQ106" s="237"/>
      <c r="RWR106" s="225"/>
      <c r="RWS106" s="235"/>
      <c r="RWT106" s="236" t="s">
        <v>567</v>
      </c>
      <c r="RWU106" s="237"/>
      <c r="RWV106" s="225"/>
      <c r="RWW106" s="235"/>
      <c r="RWX106" s="236" t="s">
        <v>567</v>
      </c>
      <c r="RWY106" s="237"/>
      <c r="RWZ106" s="225"/>
      <c r="RXA106" s="235"/>
      <c r="RXB106" s="236" t="s">
        <v>567</v>
      </c>
      <c r="RXC106" s="237"/>
      <c r="RXD106" s="225"/>
      <c r="RXE106" s="235"/>
      <c r="RXF106" s="236" t="s">
        <v>567</v>
      </c>
      <c r="RXG106" s="237"/>
      <c r="RXH106" s="225"/>
      <c r="RXI106" s="235"/>
      <c r="RXJ106" s="236" t="s">
        <v>567</v>
      </c>
      <c r="RXK106" s="237"/>
      <c r="RXL106" s="225"/>
      <c r="RXM106" s="235"/>
      <c r="RXN106" s="236" t="s">
        <v>567</v>
      </c>
      <c r="RXO106" s="237"/>
      <c r="RXP106" s="225"/>
      <c r="RXQ106" s="235"/>
      <c r="RXR106" s="236" t="s">
        <v>567</v>
      </c>
      <c r="RXS106" s="237"/>
      <c r="RXT106" s="225"/>
      <c r="RXU106" s="235"/>
      <c r="RXV106" s="236" t="s">
        <v>567</v>
      </c>
      <c r="RXW106" s="237"/>
      <c r="RXX106" s="225"/>
      <c r="RXY106" s="235"/>
      <c r="RXZ106" s="236" t="s">
        <v>567</v>
      </c>
      <c r="RYA106" s="237"/>
      <c r="RYB106" s="225"/>
      <c r="RYC106" s="235"/>
      <c r="RYD106" s="236" t="s">
        <v>567</v>
      </c>
      <c r="RYE106" s="237"/>
      <c r="RYF106" s="225"/>
      <c r="RYG106" s="235"/>
      <c r="RYH106" s="236" t="s">
        <v>567</v>
      </c>
      <c r="RYI106" s="237"/>
      <c r="RYJ106" s="225"/>
      <c r="RYK106" s="235"/>
      <c r="RYL106" s="236" t="s">
        <v>567</v>
      </c>
      <c r="RYM106" s="237"/>
      <c r="RYN106" s="225"/>
      <c r="RYO106" s="235"/>
      <c r="RYP106" s="236" t="s">
        <v>567</v>
      </c>
      <c r="RYQ106" s="237"/>
      <c r="RYR106" s="225"/>
      <c r="RYS106" s="235"/>
      <c r="RYT106" s="236" t="s">
        <v>567</v>
      </c>
      <c r="RYU106" s="237"/>
      <c r="RYV106" s="225"/>
      <c r="RYW106" s="235"/>
      <c r="RYX106" s="236" t="s">
        <v>567</v>
      </c>
      <c r="RYY106" s="237"/>
      <c r="RYZ106" s="225"/>
      <c r="RZA106" s="235"/>
      <c r="RZB106" s="236" t="s">
        <v>567</v>
      </c>
      <c r="RZC106" s="237"/>
      <c r="RZD106" s="225"/>
      <c r="RZE106" s="235"/>
      <c r="RZF106" s="236" t="s">
        <v>567</v>
      </c>
      <c r="RZG106" s="237"/>
      <c r="RZH106" s="225"/>
      <c r="RZI106" s="235"/>
      <c r="RZJ106" s="236" t="s">
        <v>567</v>
      </c>
      <c r="RZK106" s="237"/>
      <c r="RZL106" s="225"/>
      <c r="RZM106" s="235"/>
      <c r="RZN106" s="236" t="s">
        <v>567</v>
      </c>
      <c r="RZO106" s="237"/>
      <c r="RZP106" s="225"/>
      <c r="RZQ106" s="235"/>
      <c r="RZR106" s="236" t="s">
        <v>567</v>
      </c>
      <c r="RZS106" s="237"/>
      <c r="RZT106" s="225"/>
      <c r="RZU106" s="235"/>
      <c r="RZV106" s="236" t="s">
        <v>567</v>
      </c>
      <c r="RZW106" s="237"/>
      <c r="RZX106" s="225"/>
      <c r="RZY106" s="235"/>
      <c r="RZZ106" s="236" t="s">
        <v>567</v>
      </c>
      <c r="SAA106" s="237"/>
      <c r="SAB106" s="225"/>
      <c r="SAC106" s="235"/>
      <c r="SAD106" s="236" t="s">
        <v>567</v>
      </c>
      <c r="SAE106" s="237"/>
      <c r="SAF106" s="225"/>
      <c r="SAG106" s="235"/>
      <c r="SAH106" s="236" t="s">
        <v>567</v>
      </c>
      <c r="SAI106" s="237"/>
      <c r="SAJ106" s="225"/>
      <c r="SAK106" s="235"/>
      <c r="SAL106" s="236" t="s">
        <v>567</v>
      </c>
      <c r="SAM106" s="237"/>
      <c r="SAN106" s="225"/>
      <c r="SAO106" s="235"/>
      <c r="SAP106" s="236" t="s">
        <v>567</v>
      </c>
      <c r="SAQ106" s="237"/>
      <c r="SAR106" s="225"/>
      <c r="SAS106" s="235"/>
      <c r="SAT106" s="236" t="s">
        <v>567</v>
      </c>
      <c r="SAU106" s="237"/>
      <c r="SAV106" s="225"/>
      <c r="SAW106" s="235"/>
      <c r="SAX106" s="236" t="s">
        <v>567</v>
      </c>
      <c r="SAY106" s="237"/>
      <c r="SAZ106" s="225"/>
      <c r="SBA106" s="235"/>
      <c r="SBB106" s="236" t="s">
        <v>567</v>
      </c>
      <c r="SBC106" s="237"/>
      <c r="SBD106" s="225"/>
      <c r="SBE106" s="235"/>
      <c r="SBF106" s="236" t="s">
        <v>567</v>
      </c>
      <c r="SBG106" s="237"/>
      <c r="SBH106" s="225"/>
      <c r="SBI106" s="235"/>
      <c r="SBJ106" s="236" t="s">
        <v>567</v>
      </c>
      <c r="SBK106" s="237"/>
      <c r="SBL106" s="225"/>
      <c r="SBM106" s="235"/>
      <c r="SBN106" s="236" t="s">
        <v>567</v>
      </c>
      <c r="SBO106" s="237"/>
      <c r="SBP106" s="225"/>
      <c r="SBQ106" s="235"/>
      <c r="SBR106" s="236" t="s">
        <v>567</v>
      </c>
      <c r="SBS106" s="237"/>
      <c r="SBT106" s="225"/>
      <c r="SBU106" s="235"/>
      <c r="SBV106" s="236" t="s">
        <v>567</v>
      </c>
      <c r="SBW106" s="237"/>
      <c r="SBX106" s="225"/>
      <c r="SBY106" s="235"/>
      <c r="SBZ106" s="236" t="s">
        <v>567</v>
      </c>
      <c r="SCA106" s="237"/>
      <c r="SCB106" s="225"/>
      <c r="SCC106" s="235"/>
      <c r="SCD106" s="236" t="s">
        <v>567</v>
      </c>
      <c r="SCE106" s="237"/>
      <c r="SCF106" s="225"/>
      <c r="SCG106" s="235"/>
      <c r="SCH106" s="236" t="s">
        <v>567</v>
      </c>
      <c r="SCI106" s="237"/>
      <c r="SCJ106" s="225"/>
      <c r="SCK106" s="235"/>
      <c r="SCL106" s="236" t="s">
        <v>567</v>
      </c>
      <c r="SCM106" s="237"/>
      <c r="SCN106" s="225"/>
      <c r="SCO106" s="235"/>
      <c r="SCP106" s="236" t="s">
        <v>567</v>
      </c>
      <c r="SCQ106" s="237"/>
      <c r="SCR106" s="225"/>
      <c r="SCS106" s="235"/>
      <c r="SCT106" s="236" t="s">
        <v>567</v>
      </c>
      <c r="SCU106" s="237"/>
      <c r="SCV106" s="225"/>
      <c r="SCW106" s="235"/>
      <c r="SCX106" s="236" t="s">
        <v>567</v>
      </c>
      <c r="SCY106" s="237"/>
      <c r="SCZ106" s="225"/>
      <c r="SDA106" s="235"/>
      <c r="SDB106" s="236" t="s">
        <v>567</v>
      </c>
      <c r="SDC106" s="237"/>
      <c r="SDD106" s="225"/>
      <c r="SDE106" s="235"/>
      <c r="SDF106" s="236" t="s">
        <v>567</v>
      </c>
      <c r="SDG106" s="237"/>
      <c r="SDH106" s="225"/>
      <c r="SDI106" s="235"/>
      <c r="SDJ106" s="236" t="s">
        <v>567</v>
      </c>
      <c r="SDK106" s="237"/>
      <c r="SDL106" s="225"/>
      <c r="SDM106" s="235"/>
      <c r="SDN106" s="236" t="s">
        <v>567</v>
      </c>
      <c r="SDO106" s="237"/>
      <c r="SDP106" s="225"/>
      <c r="SDQ106" s="235"/>
      <c r="SDR106" s="236" t="s">
        <v>567</v>
      </c>
      <c r="SDS106" s="237"/>
      <c r="SDT106" s="225"/>
      <c r="SDU106" s="235"/>
      <c r="SDV106" s="236" t="s">
        <v>567</v>
      </c>
      <c r="SDW106" s="237"/>
      <c r="SDX106" s="225"/>
      <c r="SDY106" s="235"/>
      <c r="SDZ106" s="236" t="s">
        <v>567</v>
      </c>
      <c r="SEA106" s="237"/>
      <c r="SEB106" s="225"/>
      <c r="SEC106" s="235"/>
      <c r="SED106" s="236" t="s">
        <v>567</v>
      </c>
      <c r="SEE106" s="237"/>
      <c r="SEF106" s="225"/>
      <c r="SEG106" s="235"/>
      <c r="SEH106" s="236" t="s">
        <v>567</v>
      </c>
      <c r="SEI106" s="237"/>
      <c r="SEJ106" s="225"/>
      <c r="SEK106" s="235"/>
      <c r="SEL106" s="236" t="s">
        <v>567</v>
      </c>
      <c r="SEM106" s="237"/>
      <c r="SEN106" s="225"/>
      <c r="SEO106" s="235"/>
      <c r="SEP106" s="236" t="s">
        <v>567</v>
      </c>
      <c r="SEQ106" s="237"/>
      <c r="SER106" s="225"/>
      <c r="SES106" s="235"/>
      <c r="SET106" s="236" t="s">
        <v>567</v>
      </c>
      <c r="SEU106" s="237"/>
      <c r="SEV106" s="225"/>
      <c r="SEW106" s="235"/>
      <c r="SEX106" s="236" t="s">
        <v>567</v>
      </c>
      <c r="SEY106" s="237"/>
      <c r="SEZ106" s="225"/>
      <c r="SFA106" s="235"/>
      <c r="SFB106" s="236" t="s">
        <v>567</v>
      </c>
      <c r="SFC106" s="237"/>
      <c r="SFD106" s="225"/>
      <c r="SFE106" s="235"/>
      <c r="SFF106" s="236" t="s">
        <v>567</v>
      </c>
      <c r="SFG106" s="237"/>
      <c r="SFH106" s="225"/>
      <c r="SFI106" s="235"/>
      <c r="SFJ106" s="236" t="s">
        <v>567</v>
      </c>
      <c r="SFK106" s="237"/>
      <c r="SFL106" s="225"/>
      <c r="SFM106" s="235"/>
      <c r="SFN106" s="236" t="s">
        <v>567</v>
      </c>
      <c r="SFO106" s="237"/>
      <c r="SFP106" s="225"/>
      <c r="SFQ106" s="235"/>
      <c r="SFR106" s="236" t="s">
        <v>567</v>
      </c>
      <c r="SFS106" s="237"/>
      <c r="SFT106" s="225"/>
      <c r="SFU106" s="235"/>
      <c r="SFV106" s="236" t="s">
        <v>567</v>
      </c>
      <c r="SFW106" s="237"/>
      <c r="SFX106" s="225"/>
      <c r="SFY106" s="235"/>
      <c r="SFZ106" s="236" t="s">
        <v>567</v>
      </c>
      <c r="SGA106" s="237"/>
      <c r="SGB106" s="225"/>
      <c r="SGC106" s="235"/>
      <c r="SGD106" s="236" t="s">
        <v>567</v>
      </c>
      <c r="SGE106" s="237"/>
      <c r="SGF106" s="225"/>
      <c r="SGG106" s="235"/>
      <c r="SGH106" s="236" t="s">
        <v>567</v>
      </c>
      <c r="SGI106" s="237"/>
      <c r="SGJ106" s="225"/>
      <c r="SGK106" s="235"/>
      <c r="SGL106" s="236" t="s">
        <v>567</v>
      </c>
      <c r="SGM106" s="237"/>
      <c r="SGN106" s="225"/>
      <c r="SGO106" s="235"/>
      <c r="SGP106" s="236" t="s">
        <v>567</v>
      </c>
      <c r="SGQ106" s="237"/>
      <c r="SGR106" s="225"/>
      <c r="SGS106" s="235"/>
      <c r="SGT106" s="236" t="s">
        <v>567</v>
      </c>
      <c r="SGU106" s="237"/>
      <c r="SGV106" s="225"/>
      <c r="SGW106" s="235"/>
      <c r="SGX106" s="236" t="s">
        <v>567</v>
      </c>
      <c r="SGY106" s="237"/>
      <c r="SGZ106" s="225"/>
      <c r="SHA106" s="235"/>
      <c r="SHB106" s="236" t="s">
        <v>567</v>
      </c>
      <c r="SHC106" s="237"/>
      <c r="SHD106" s="225"/>
      <c r="SHE106" s="235"/>
      <c r="SHF106" s="236" t="s">
        <v>567</v>
      </c>
      <c r="SHG106" s="237"/>
      <c r="SHH106" s="225"/>
      <c r="SHI106" s="235"/>
      <c r="SHJ106" s="236" t="s">
        <v>567</v>
      </c>
      <c r="SHK106" s="237"/>
      <c r="SHL106" s="225"/>
      <c r="SHM106" s="235"/>
      <c r="SHN106" s="236" t="s">
        <v>567</v>
      </c>
      <c r="SHO106" s="237"/>
      <c r="SHP106" s="225"/>
      <c r="SHQ106" s="235"/>
      <c r="SHR106" s="236" t="s">
        <v>567</v>
      </c>
      <c r="SHS106" s="237"/>
      <c r="SHT106" s="225"/>
      <c r="SHU106" s="235"/>
      <c r="SHV106" s="236" t="s">
        <v>567</v>
      </c>
      <c r="SHW106" s="237"/>
      <c r="SHX106" s="225"/>
      <c r="SHY106" s="235"/>
      <c r="SHZ106" s="236" t="s">
        <v>567</v>
      </c>
      <c r="SIA106" s="237"/>
      <c r="SIB106" s="225"/>
      <c r="SIC106" s="235"/>
      <c r="SID106" s="236" t="s">
        <v>567</v>
      </c>
      <c r="SIE106" s="237"/>
      <c r="SIF106" s="225"/>
      <c r="SIG106" s="235"/>
      <c r="SIH106" s="236" t="s">
        <v>567</v>
      </c>
      <c r="SII106" s="237"/>
      <c r="SIJ106" s="225"/>
      <c r="SIK106" s="235"/>
      <c r="SIL106" s="236" t="s">
        <v>567</v>
      </c>
      <c r="SIM106" s="237"/>
      <c r="SIN106" s="225"/>
      <c r="SIO106" s="235"/>
      <c r="SIP106" s="236" t="s">
        <v>567</v>
      </c>
      <c r="SIQ106" s="237"/>
      <c r="SIR106" s="225"/>
      <c r="SIS106" s="235"/>
      <c r="SIT106" s="236" t="s">
        <v>567</v>
      </c>
      <c r="SIU106" s="237"/>
      <c r="SIV106" s="225"/>
      <c r="SIW106" s="235"/>
      <c r="SIX106" s="236" t="s">
        <v>567</v>
      </c>
      <c r="SIY106" s="237"/>
      <c r="SIZ106" s="225"/>
      <c r="SJA106" s="235"/>
      <c r="SJB106" s="236" t="s">
        <v>567</v>
      </c>
      <c r="SJC106" s="237"/>
      <c r="SJD106" s="225"/>
      <c r="SJE106" s="235"/>
      <c r="SJF106" s="236" t="s">
        <v>567</v>
      </c>
      <c r="SJG106" s="237"/>
      <c r="SJH106" s="225"/>
      <c r="SJI106" s="235"/>
      <c r="SJJ106" s="236" t="s">
        <v>567</v>
      </c>
      <c r="SJK106" s="237"/>
      <c r="SJL106" s="225"/>
      <c r="SJM106" s="235"/>
      <c r="SJN106" s="236" t="s">
        <v>567</v>
      </c>
      <c r="SJO106" s="237"/>
      <c r="SJP106" s="225"/>
      <c r="SJQ106" s="235"/>
      <c r="SJR106" s="236" t="s">
        <v>567</v>
      </c>
      <c r="SJS106" s="237"/>
      <c r="SJT106" s="225"/>
      <c r="SJU106" s="235"/>
      <c r="SJV106" s="236" t="s">
        <v>567</v>
      </c>
      <c r="SJW106" s="237"/>
      <c r="SJX106" s="225"/>
      <c r="SJY106" s="235"/>
      <c r="SJZ106" s="236" t="s">
        <v>567</v>
      </c>
      <c r="SKA106" s="237"/>
      <c r="SKB106" s="225"/>
      <c r="SKC106" s="235"/>
      <c r="SKD106" s="236" t="s">
        <v>567</v>
      </c>
      <c r="SKE106" s="237"/>
      <c r="SKF106" s="225"/>
      <c r="SKG106" s="235"/>
      <c r="SKH106" s="236" t="s">
        <v>567</v>
      </c>
      <c r="SKI106" s="237"/>
      <c r="SKJ106" s="225"/>
      <c r="SKK106" s="235"/>
      <c r="SKL106" s="236" t="s">
        <v>567</v>
      </c>
      <c r="SKM106" s="237"/>
      <c r="SKN106" s="225"/>
      <c r="SKO106" s="235"/>
      <c r="SKP106" s="236" t="s">
        <v>567</v>
      </c>
      <c r="SKQ106" s="237"/>
      <c r="SKR106" s="225"/>
      <c r="SKS106" s="235"/>
      <c r="SKT106" s="236" t="s">
        <v>567</v>
      </c>
      <c r="SKU106" s="237"/>
      <c r="SKV106" s="225"/>
      <c r="SKW106" s="235"/>
      <c r="SKX106" s="236" t="s">
        <v>567</v>
      </c>
      <c r="SKY106" s="237"/>
      <c r="SKZ106" s="225"/>
      <c r="SLA106" s="235"/>
      <c r="SLB106" s="236" t="s">
        <v>567</v>
      </c>
      <c r="SLC106" s="237"/>
      <c r="SLD106" s="225"/>
      <c r="SLE106" s="235"/>
      <c r="SLF106" s="236" t="s">
        <v>567</v>
      </c>
      <c r="SLG106" s="237"/>
      <c r="SLH106" s="225"/>
      <c r="SLI106" s="235"/>
      <c r="SLJ106" s="236" t="s">
        <v>567</v>
      </c>
      <c r="SLK106" s="237"/>
      <c r="SLL106" s="225"/>
      <c r="SLM106" s="235"/>
      <c r="SLN106" s="236" t="s">
        <v>567</v>
      </c>
      <c r="SLO106" s="237"/>
      <c r="SLP106" s="225"/>
      <c r="SLQ106" s="235"/>
      <c r="SLR106" s="236" t="s">
        <v>567</v>
      </c>
      <c r="SLS106" s="237"/>
      <c r="SLT106" s="225"/>
      <c r="SLU106" s="235"/>
      <c r="SLV106" s="236" t="s">
        <v>567</v>
      </c>
      <c r="SLW106" s="237"/>
      <c r="SLX106" s="225"/>
      <c r="SLY106" s="235"/>
      <c r="SLZ106" s="236" t="s">
        <v>567</v>
      </c>
      <c r="SMA106" s="237"/>
      <c r="SMB106" s="225"/>
      <c r="SMC106" s="235"/>
      <c r="SMD106" s="236" t="s">
        <v>567</v>
      </c>
      <c r="SME106" s="237"/>
      <c r="SMF106" s="225"/>
      <c r="SMG106" s="235"/>
      <c r="SMH106" s="236" t="s">
        <v>567</v>
      </c>
      <c r="SMI106" s="237"/>
      <c r="SMJ106" s="225"/>
      <c r="SMK106" s="235"/>
      <c r="SML106" s="236" t="s">
        <v>567</v>
      </c>
      <c r="SMM106" s="237"/>
      <c r="SMN106" s="225"/>
      <c r="SMO106" s="235"/>
      <c r="SMP106" s="236" t="s">
        <v>567</v>
      </c>
      <c r="SMQ106" s="237"/>
      <c r="SMR106" s="225"/>
      <c r="SMS106" s="235"/>
      <c r="SMT106" s="236" t="s">
        <v>567</v>
      </c>
      <c r="SMU106" s="237"/>
      <c r="SMV106" s="225"/>
      <c r="SMW106" s="235"/>
      <c r="SMX106" s="236" t="s">
        <v>567</v>
      </c>
      <c r="SMY106" s="237"/>
      <c r="SMZ106" s="225"/>
      <c r="SNA106" s="235"/>
      <c r="SNB106" s="236" t="s">
        <v>567</v>
      </c>
      <c r="SNC106" s="237"/>
      <c r="SND106" s="225"/>
      <c r="SNE106" s="235"/>
      <c r="SNF106" s="236" t="s">
        <v>567</v>
      </c>
      <c r="SNG106" s="237"/>
      <c r="SNH106" s="225"/>
      <c r="SNI106" s="235"/>
      <c r="SNJ106" s="236" t="s">
        <v>567</v>
      </c>
      <c r="SNK106" s="237"/>
      <c r="SNL106" s="225"/>
      <c r="SNM106" s="235"/>
      <c r="SNN106" s="236" t="s">
        <v>567</v>
      </c>
      <c r="SNO106" s="237"/>
      <c r="SNP106" s="225"/>
      <c r="SNQ106" s="235"/>
      <c r="SNR106" s="236" t="s">
        <v>567</v>
      </c>
      <c r="SNS106" s="237"/>
      <c r="SNT106" s="225"/>
      <c r="SNU106" s="235"/>
      <c r="SNV106" s="236" t="s">
        <v>567</v>
      </c>
      <c r="SNW106" s="237"/>
      <c r="SNX106" s="225"/>
      <c r="SNY106" s="235"/>
      <c r="SNZ106" s="236" t="s">
        <v>567</v>
      </c>
      <c r="SOA106" s="237"/>
      <c r="SOB106" s="225"/>
      <c r="SOC106" s="235"/>
      <c r="SOD106" s="236" t="s">
        <v>567</v>
      </c>
      <c r="SOE106" s="237"/>
      <c r="SOF106" s="225"/>
      <c r="SOG106" s="235"/>
      <c r="SOH106" s="236" t="s">
        <v>567</v>
      </c>
      <c r="SOI106" s="237"/>
      <c r="SOJ106" s="225"/>
      <c r="SOK106" s="235"/>
      <c r="SOL106" s="236" t="s">
        <v>567</v>
      </c>
      <c r="SOM106" s="237"/>
      <c r="SON106" s="225"/>
      <c r="SOO106" s="235"/>
      <c r="SOP106" s="236" t="s">
        <v>567</v>
      </c>
      <c r="SOQ106" s="237"/>
      <c r="SOR106" s="225"/>
      <c r="SOS106" s="235"/>
      <c r="SOT106" s="236" t="s">
        <v>567</v>
      </c>
      <c r="SOU106" s="237"/>
      <c r="SOV106" s="225"/>
      <c r="SOW106" s="235"/>
      <c r="SOX106" s="236" t="s">
        <v>567</v>
      </c>
      <c r="SOY106" s="237"/>
      <c r="SOZ106" s="225"/>
      <c r="SPA106" s="235"/>
      <c r="SPB106" s="236" t="s">
        <v>567</v>
      </c>
      <c r="SPC106" s="237"/>
      <c r="SPD106" s="225"/>
      <c r="SPE106" s="235"/>
      <c r="SPF106" s="236" t="s">
        <v>567</v>
      </c>
      <c r="SPG106" s="237"/>
      <c r="SPH106" s="225"/>
      <c r="SPI106" s="235"/>
      <c r="SPJ106" s="236" t="s">
        <v>567</v>
      </c>
      <c r="SPK106" s="237"/>
      <c r="SPL106" s="225"/>
      <c r="SPM106" s="235"/>
      <c r="SPN106" s="236" t="s">
        <v>567</v>
      </c>
      <c r="SPO106" s="237"/>
      <c r="SPP106" s="225"/>
      <c r="SPQ106" s="235"/>
      <c r="SPR106" s="236" t="s">
        <v>567</v>
      </c>
      <c r="SPS106" s="237"/>
      <c r="SPT106" s="225"/>
      <c r="SPU106" s="235"/>
      <c r="SPV106" s="236" t="s">
        <v>567</v>
      </c>
      <c r="SPW106" s="237"/>
      <c r="SPX106" s="225"/>
      <c r="SPY106" s="235"/>
      <c r="SPZ106" s="236" t="s">
        <v>567</v>
      </c>
      <c r="SQA106" s="237"/>
      <c r="SQB106" s="225"/>
      <c r="SQC106" s="235"/>
      <c r="SQD106" s="236" t="s">
        <v>567</v>
      </c>
      <c r="SQE106" s="237"/>
      <c r="SQF106" s="225"/>
      <c r="SQG106" s="235"/>
      <c r="SQH106" s="236" t="s">
        <v>567</v>
      </c>
      <c r="SQI106" s="237"/>
      <c r="SQJ106" s="225"/>
      <c r="SQK106" s="235"/>
      <c r="SQL106" s="236" t="s">
        <v>567</v>
      </c>
      <c r="SQM106" s="237"/>
      <c r="SQN106" s="225"/>
      <c r="SQO106" s="235"/>
      <c r="SQP106" s="236" t="s">
        <v>567</v>
      </c>
      <c r="SQQ106" s="237"/>
      <c r="SQR106" s="225"/>
      <c r="SQS106" s="235"/>
      <c r="SQT106" s="236" t="s">
        <v>567</v>
      </c>
      <c r="SQU106" s="237"/>
      <c r="SQV106" s="225"/>
      <c r="SQW106" s="235"/>
      <c r="SQX106" s="236" t="s">
        <v>567</v>
      </c>
      <c r="SQY106" s="237"/>
      <c r="SQZ106" s="225"/>
      <c r="SRA106" s="235"/>
      <c r="SRB106" s="236" t="s">
        <v>567</v>
      </c>
      <c r="SRC106" s="237"/>
      <c r="SRD106" s="225"/>
      <c r="SRE106" s="235"/>
      <c r="SRF106" s="236" t="s">
        <v>567</v>
      </c>
      <c r="SRG106" s="237"/>
      <c r="SRH106" s="225"/>
      <c r="SRI106" s="235"/>
      <c r="SRJ106" s="236" t="s">
        <v>567</v>
      </c>
      <c r="SRK106" s="237"/>
      <c r="SRL106" s="225"/>
      <c r="SRM106" s="235"/>
      <c r="SRN106" s="236" t="s">
        <v>567</v>
      </c>
      <c r="SRO106" s="237"/>
      <c r="SRP106" s="225"/>
      <c r="SRQ106" s="235"/>
      <c r="SRR106" s="236" t="s">
        <v>567</v>
      </c>
      <c r="SRS106" s="237"/>
      <c r="SRT106" s="225"/>
      <c r="SRU106" s="235"/>
      <c r="SRV106" s="236" t="s">
        <v>567</v>
      </c>
      <c r="SRW106" s="237"/>
      <c r="SRX106" s="225"/>
      <c r="SRY106" s="235"/>
      <c r="SRZ106" s="236" t="s">
        <v>567</v>
      </c>
      <c r="SSA106" s="237"/>
      <c r="SSB106" s="225"/>
      <c r="SSC106" s="235"/>
      <c r="SSD106" s="236" t="s">
        <v>567</v>
      </c>
      <c r="SSE106" s="237"/>
      <c r="SSF106" s="225"/>
      <c r="SSG106" s="235"/>
      <c r="SSH106" s="236" t="s">
        <v>567</v>
      </c>
      <c r="SSI106" s="237"/>
      <c r="SSJ106" s="225"/>
      <c r="SSK106" s="235"/>
      <c r="SSL106" s="236" t="s">
        <v>567</v>
      </c>
      <c r="SSM106" s="237"/>
      <c r="SSN106" s="225"/>
      <c r="SSO106" s="235"/>
      <c r="SSP106" s="236" t="s">
        <v>567</v>
      </c>
      <c r="SSQ106" s="237"/>
      <c r="SSR106" s="225"/>
      <c r="SSS106" s="235"/>
      <c r="SST106" s="236" t="s">
        <v>567</v>
      </c>
      <c r="SSU106" s="237"/>
      <c r="SSV106" s="225"/>
      <c r="SSW106" s="235"/>
      <c r="SSX106" s="236" t="s">
        <v>567</v>
      </c>
      <c r="SSY106" s="237"/>
      <c r="SSZ106" s="225"/>
      <c r="STA106" s="235"/>
      <c r="STB106" s="236" t="s">
        <v>567</v>
      </c>
      <c r="STC106" s="237"/>
      <c r="STD106" s="225"/>
      <c r="STE106" s="235"/>
      <c r="STF106" s="236" t="s">
        <v>567</v>
      </c>
      <c r="STG106" s="237"/>
      <c r="STH106" s="225"/>
      <c r="STI106" s="235"/>
      <c r="STJ106" s="236" t="s">
        <v>567</v>
      </c>
      <c r="STK106" s="237"/>
      <c r="STL106" s="225"/>
      <c r="STM106" s="235"/>
      <c r="STN106" s="236" t="s">
        <v>567</v>
      </c>
      <c r="STO106" s="237"/>
      <c r="STP106" s="225"/>
      <c r="STQ106" s="235"/>
      <c r="STR106" s="236" t="s">
        <v>567</v>
      </c>
      <c r="STS106" s="237"/>
      <c r="STT106" s="225"/>
      <c r="STU106" s="235"/>
      <c r="STV106" s="236" t="s">
        <v>567</v>
      </c>
      <c r="STW106" s="237"/>
      <c r="STX106" s="225"/>
      <c r="STY106" s="235"/>
      <c r="STZ106" s="236" t="s">
        <v>567</v>
      </c>
      <c r="SUA106" s="237"/>
      <c r="SUB106" s="225"/>
      <c r="SUC106" s="235"/>
      <c r="SUD106" s="236" t="s">
        <v>567</v>
      </c>
      <c r="SUE106" s="237"/>
      <c r="SUF106" s="225"/>
      <c r="SUG106" s="235"/>
      <c r="SUH106" s="236" t="s">
        <v>567</v>
      </c>
      <c r="SUI106" s="237"/>
      <c r="SUJ106" s="225"/>
      <c r="SUK106" s="235"/>
      <c r="SUL106" s="236" t="s">
        <v>567</v>
      </c>
      <c r="SUM106" s="237"/>
      <c r="SUN106" s="225"/>
      <c r="SUO106" s="235"/>
      <c r="SUP106" s="236" t="s">
        <v>567</v>
      </c>
      <c r="SUQ106" s="237"/>
      <c r="SUR106" s="225"/>
      <c r="SUS106" s="235"/>
      <c r="SUT106" s="236" t="s">
        <v>567</v>
      </c>
      <c r="SUU106" s="237"/>
      <c r="SUV106" s="225"/>
      <c r="SUW106" s="235"/>
      <c r="SUX106" s="236" t="s">
        <v>567</v>
      </c>
      <c r="SUY106" s="237"/>
      <c r="SUZ106" s="225"/>
      <c r="SVA106" s="235"/>
      <c r="SVB106" s="236" t="s">
        <v>567</v>
      </c>
      <c r="SVC106" s="237"/>
      <c r="SVD106" s="225"/>
      <c r="SVE106" s="235"/>
      <c r="SVF106" s="236" t="s">
        <v>567</v>
      </c>
      <c r="SVG106" s="237"/>
      <c r="SVH106" s="225"/>
      <c r="SVI106" s="235"/>
      <c r="SVJ106" s="236" t="s">
        <v>567</v>
      </c>
      <c r="SVK106" s="237"/>
      <c r="SVL106" s="225"/>
      <c r="SVM106" s="235"/>
      <c r="SVN106" s="236" t="s">
        <v>567</v>
      </c>
      <c r="SVO106" s="237"/>
      <c r="SVP106" s="225"/>
      <c r="SVQ106" s="235"/>
      <c r="SVR106" s="236" t="s">
        <v>567</v>
      </c>
      <c r="SVS106" s="237"/>
      <c r="SVT106" s="225"/>
      <c r="SVU106" s="235"/>
      <c r="SVV106" s="236" t="s">
        <v>567</v>
      </c>
      <c r="SVW106" s="237"/>
      <c r="SVX106" s="225"/>
      <c r="SVY106" s="235"/>
      <c r="SVZ106" s="236" t="s">
        <v>567</v>
      </c>
      <c r="SWA106" s="237"/>
      <c r="SWB106" s="225"/>
      <c r="SWC106" s="235"/>
      <c r="SWD106" s="236" t="s">
        <v>567</v>
      </c>
      <c r="SWE106" s="237"/>
      <c r="SWF106" s="225"/>
      <c r="SWG106" s="235"/>
      <c r="SWH106" s="236" t="s">
        <v>567</v>
      </c>
      <c r="SWI106" s="237"/>
      <c r="SWJ106" s="225"/>
      <c r="SWK106" s="235"/>
      <c r="SWL106" s="236" t="s">
        <v>567</v>
      </c>
      <c r="SWM106" s="237"/>
      <c r="SWN106" s="225"/>
      <c r="SWO106" s="235"/>
      <c r="SWP106" s="236" t="s">
        <v>567</v>
      </c>
      <c r="SWQ106" s="237"/>
      <c r="SWR106" s="225"/>
      <c r="SWS106" s="235"/>
      <c r="SWT106" s="236" t="s">
        <v>567</v>
      </c>
      <c r="SWU106" s="237"/>
      <c r="SWV106" s="225"/>
      <c r="SWW106" s="235"/>
      <c r="SWX106" s="236" t="s">
        <v>567</v>
      </c>
      <c r="SWY106" s="237"/>
      <c r="SWZ106" s="225"/>
      <c r="SXA106" s="235"/>
      <c r="SXB106" s="236" t="s">
        <v>567</v>
      </c>
      <c r="SXC106" s="237"/>
      <c r="SXD106" s="225"/>
      <c r="SXE106" s="235"/>
      <c r="SXF106" s="236" t="s">
        <v>567</v>
      </c>
      <c r="SXG106" s="237"/>
      <c r="SXH106" s="225"/>
      <c r="SXI106" s="235"/>
      <c r="SXJ106" s="236" t="s">
        <v>567</v>
      </c>
      <c r="SXK106" s="237"/>
      <c r="SXL106" s="225"/>
      <c r="SXM106" s="235"/>
      <c r="SXN106" s="236" t="s">
        <v>567</v>
      </c>
      <c r="SXO106" s="237"/>
      <c r="SXP106" s="225"/>
      <c r="SXQ106" s="235"/>
      <c r="SXR106" s="236" t="s">
        <v>567</v>
      </c>
      <c r="SXS106" s="237"/>
      <c r="SXT106" s="225"/>
      <c r="SXU106" s="235"/>
      <c r="SXV106" s="236" t="s">
        <v>567</v>
      </c>
      <c r="SXW106" s="237"/>
      <c r="SXX106" s="225"/>
      <c r="SXY106" s="235"/>
      <c r="SXZ106" s="236" t="s">
        <v>567</v>
      </c>
      <c r="SYA106" s="237"/>
      <c r="SYB106" s="225"/>
      <c r="SYC106" s="235"/>
      <c r="SYD106" s="236" t="s">
        <v>567</v>
      </c>
      <c r="SYE106" s="237"/>
      <c r="SYF106" s="225"/>
      <c r="SYG106" s="235"/>
      <c r="SYH106" s="236" t="s">
        <v>567</v>
      </c>
      <c r="SYI106" s="237"/>
      <c r="SYJ106" s="225"/>
      <c r="SYK106" s="235"/>
      <c r="SYL106" s="236" t="s">
        <v>567</v>
      </c>
      <c r="SYM106" s="237"/>
      <c r="SYN106" s="225"/>
      <c r="SYO106" s="235"/>
      <c r="SYP106" s="236" t="s">
        <v>567</v>
      </c>
      <c r="SYQ106" s="237"/>
      <c r="SYR106" s="225"/>
      <c r="SYS106" s="235"/>
      <c r="SYT106" s="236" t="s">
        <v>567</v>
      </c>
      <c r="SYU106" s="237"/>
      <c r="SYV106" s="225"/>
      <c r="SYW106" s="235"/>
      <c r="SYX106" s="236" t="s">
        <v>567</v>
      </c>
      <c r="SYY106" s="237"/>
      <c r="SYZ106" s="225"/>
      <c r="SZA106" s="235"/>
      <c r="SZB106" s="236" t="s">
        <v>567</v>
      </c>
      <c r="SZC106" s="237"/>
      <c r="SZD106" s="225"/>
      <c r="SZE106" s="235"/>
      <c r="SZF106" s="236" t="s">
        <v>567</v>
      </c>
      <c r="SZG106" s="237"/>
      <c r="SZH106" s="225"/>
      <c r="SZI106" s="235"/>
      <c r="SZJ106" s="236" t="s">
        <v>567</v>
      </c>
      <c r="SZK106" s="237"/>
      <c r="SZL106" s="225"/>
      <c r="SZM106" s="235"/>
      <c r="SZN106" s="236" t="s">
        <v>567</v>
      </c>
      <c r="SZO106" s="237"/>
      <c r="SZP106" s="225"/>
      <c r="SZQ106" s="235"/>
      <c r="SZR106" s="236" t="s">
        <v>567</v>
      </c>
      <c r="SZS106" s="237"/>
      <c r="SZT106" s="225"/>
      <c r="SZU106" s="235"/>
      <c r="SZV106" s="236" t="s">
        <v>567</v>
      </c>
      <c r="SZW106" s="237"/>
      <c r="SZX106" s="225"/>
      <c r="SZY106" s="235"/>
      <c r="SZZ106" s="236" t="s">
        <v>567</v>
      </c>
      <c r="TAA106" s="237"/>
      <c r="TAB106" s="225"/>
      <c r="TAC106" s="235"/>
      <c r="TAD106" s="236" t="s">
        <v>567</v>
      </c>
      <c r="TAE106" s="237"/>
      <c r="TAF106" s="225"/>
      <c r="TAG106" s="235"/>
      <c r="TAH106" s="236" t="s">
        <v>567</v>
      </c>
      <c r="TAI106" s="237"/>
      <c r="TAJ106" s="225"/>
      <c r="TAK106" s="235"/>
      <c r="TAL106" s="236" t="s">
        <v>567</v>
      </c>
      <c r="TAM106" s="237"/>
      <c r="TAN106" s="225"/>
      <c r="TAO106" s="235"/>
      <c r="TAP106" s="236" t="s">
        <v>567</v>
      </c>
      <c r="TAQ106" s="237"/>
      <c r="TAR106" s="225"/>
      <c r="TAS106" s="235"/>
      <c r="TAT106" s="236" t="s">
        <v>567</v>
      </c>
      <c r="TAU106" s="237"/>
      <c r="TAV106" s="225"/>
      <c r="TAW106" s="235"/>
      <c r="TAX106" s="236" t="s">
        <v>567</v>
      </c>
      <c r="TAY106" s="237"/>
      <c r="TAZ106" s="225"/>
      <c r="TBA106" s="235"/>
      <c r="TBB106" s="236" t="s">
        <v>567</v>
      </c>
      <c r="TBC106" s="237"/>
      <c r="TBD106" s="225"/>
      <c r="TBE106" s="235"/>
      <c r="TBF106" s="236" t="s">
        <v>567</v>
      </c>
      <c r="TBG106" s="237"/>
      <c r="TBH106" s="225"/>
      <c r="TBI106" s="235"/>
      <c r="TBJ106" s="236" t="s">
        <v>567</v>
      </c>
      <c r="TBK106" s="237"/>
      <c r="TBL106" s="225"/>
      <c r="TBM106" s="235"/>
      <c r="TBN106" s="236" t="s">
        <v>567</v>
      </c>
      <c r="TBO106" s="237"/>
      <c r="TBP106" s="225"/>
      <c r="TBQ106" s="235"/>
      <c r="TBR106" s="236" t="s">
        <v>567</v>
      </c>
      <c r="TBS106" s="237"/>
      <c r="TBT106" s="225"/>
      <c r="TBU106" s="235"/>
      <c r="TBV106" s="236" t="s">
        <v>567</v>
      </c>
      <c r="TBW106" s="237"/>
      <c r="TBX106" s="225"/>
      <c r="TBY106" s="235"/>
      <c r="TBZ106" s="236" t="s">
        <v>567</v>
      </c>
      <c r="TCA106" s="237"/>
      <c r="TCB106" s="225"/>
      <c r="TCC106" s="235"/>
      <c r="TCD106" s="236" t="s">
        <v>567</v>
      </c>
      <c r="TCE106" s="237"/>
      <c r="TCF106" s="225"/>
      <c r="TCG106" s="235"/>
      <c r="TCH106" s="236" t="s">
        <v>567</v>
      </c>
      <c r="TCI106" s="237"/>
      <c r="TCJ106" s="225"/>
      <c r="TCK106" s="235"/>
      <c r="TCL106" s="236" t="s">
        <v>567</v>
      </c>
      <c r="TCM106" s="237"/>
      <c r="TCN106" s="225"/>
      <c r="TCO106" s="235"/>
      <c r="TCP106" s="236" t="s">
        <v>567</v>
      </c>
      <c r="TCQ106" s="237"/>
      <c r="TCR106" s="225"/>
      <c r="TCS106" s="235"/>
      <c r="TCT106" s="236" t="s">
        <v>567</v>
      </c>
      <c r="TCU106" s="237"/>
      <c r="TCV106" s="225"/>
      <c r="TCW106" s="235"/>
      <c r="TCX106" s="236" t="s">
        <v>567</v>
      </c>
      <c r="TCY106" s="237"/>
      <c r="TCZ106" s="225"/>
      <c r="TDA106" s="235"/>
      <c r="TDB106" s="236" t="s">
        <v>567</v>
      </c>
      <c r="TDC106" s="237"/>
      <c r="TDD106" s="225"/>
      <c r="TDE106" s="235"/>
      <c r="TDF106" s="236" t="s">
        <v>567</v>
      </c>
      <c r="TDG106" s="237"/>
      <c r="TDH106" s="225"/>
      <c r="TDI106" s="235"/>
      <c r="TDJ106" s="236" t="s">
        <v>567</v>
      </c>
      <c r="TDK106" s="237"/>
      <c r="TDL106" s="225"/>
      <c r="TDM106" s="235"/>
      <c r="TDN106" s="236" t="s">
        <v>567</v>
      </c>
      <c r="TDO106" s="237"/>
      <c r="TDP106" s="225"/>
      <c r="TDQ106" s="235"/>
      <c r="TDR106" s="236" t="s">
        <v>567</v>
      </c>
      <c r="TDS106" s="237"/>
      <c r="TDT106" s="225"/>
      <c r="TDU106" s="235"/>
      <c r="TDV106" s="236" t="s">
        <v>567</v>
      </c>
      <c r="TDW106" s="237"/>
      <c r="TDX106" s="225"/>
      <c r="TDY106" s="235"/>
      <c r="TDZ106" s="236" t="s">
        <v>567</v>
      </c>
      <c r="TEA106" s="237"/>
      <c r="TEB106" s="225"/>
      <c r="TEC106" s="235"/>
      <c r="TED106" s="236" t="s">
        <v>567</v>
      </c>
      <c r="TEE106" s="237"/>
      <c r="TEF106" s="225"/>
      <c r="TEG106" s="235"/>
      <c r="TEH106" s="236" t="s">
        <v>567</v>
      </c>
      <c r="TEI106" s="237"/>
      <c r="TEJ106" s="225"/>
      <c r="TEK106" s="235"/>
      <c r="TEL106" s="236" t="s">
        <v>567</v>
      </c>
      <c r="TEM106" s="237"/>
      <c r="TEN106" s="225"/>
      <c r="TEO106" s="235"/>
      <c r="TEP106" s="236" t="s">
        <v>567</v>
      </c>
      <c r="TEQ106" s="237"/>
      <c r="TER106" s="225"/>
      <c r="TES106" s="235"/>
      <c r="TET106" s="236" t="s">
        <v>567</v>
      </c>
      <c r="TEU106" s="237"/>
      <c r="TEV106" s="225"/>
      <c r="TEW106" s="235"/>
      <c r="TEX106" s="236" t="s">
        <v>567</v>
      </c>
      <c r="TEY106" s="237"/>
      <c r="TEZ106" s="225"/>
      <c r="TFA106" s="235"/>
      <c r="TFB106" s="236" t="s">
        <v>567</v>
      </c>
      <c r="TFC106" s="237"/>
      <c r="TFD106" s="225"/>
      <c r="TFE106" s="235"/>
      <c r="TFF106" s="236" t="s">
        <v>567</v>
      </c>
      <c r="TFG106" s="237"/>
      <c r="TFH106" s="225"/>
      <c r="TFI106" s="235"/>
      <c r="TFJ106" s="236" t="s">
        <v>567</v>
      </c>
      <c r="TFK106" s="237"/>
      <c r="TFL106" s="225"/>
      <c r="TFM106" s="235"/>
      <c r="TFN106" s="236" t="s">
        <v>567</v>
      </c>
      <c r="TFO106" s="237"/>
      <c r="TFP106" s="225"/>
      <c r="TFQ106" s="235"/>
      <c r="TFR106" s="236" t="s">
        <v>567</v>
      </c>
      <c r="TFS106" s="237"/>
      <c r="TFT106" s="225"/>
      <c r="TFU106" s="235"/>
      <c r="TFV106" s="236" t="s">
        <v>567</v>
      </c>
      <c r="TFW106" s="237"/>
      <c r="TFX106" s="225"/>
      <c r="TFY106" s="235"/>
      <c r="TFZ106" s="236" t="s">
        <v>567</v>
      </c>
      <c r="TGA106" s="237"/>
      <c r="TGB106" s="225"/>
      <c r="TGC106" s="235"/>
      <c r="TGD106" s="236" t="s">
        <v>567</v>
      </c>
      <c r="TGE106" s="237"/>
      <c r="TGF106" s="225"/>
      <c r="TGG106" s="235"/>
      <c r="TGH106" s="236" t="s">
        <v>567</v>
      </c>
      <c r="TGI106" s="237"/>
      <c r="TGJ106" s="225"/>
      <c r="TGK106" s="235"/>
      <c r="TGL106" s="236" t="s">
        <v>567</v>
      </c>
      <c r="TGM106" s="237"/>
      <c r="TGN106" s="225"/>
      <c r="TGO106" s="235"/>
      <c r="TGP106" s="236" t="s">
        <v>567</v>
      </c>
      <c r="TGQ106" s="237"/>
      <c r="TGR106" s="225"/>
      <c r="TGS106" s="235"/>
      <c r="TGT106" s="236" t="s">
        <v>567</v>
      </c>
      <c r="TGU106" s="237"/>
      <c r="TGV106" s="225"/>
      <c r="TGW106" s="235"/>
      <c r="TGX106" s="236" t="s">
        <v>567</v>
      </c>
      <c r="TGY106" s="237"/>
      <c r="TGZ106" s="225"/>
      <c r="THA106" s="235"/>
      <c r="THB106" s="236" t="s">
        <v>567</v>
      </c>
      <c r="THC106" s="237"/>
      <c r="THD106" s="225"/>
      <c r="THE106" s="235"/>
      <c r="THF106" s="236" t="s">
        <v>567</v>
      </c>
      <c r="THG106" s="237"/>
      <c r="THH106" s="225"/>
      <c r="THI106" s="235"/>
      <c r="THJ106" s="236" t="s">
        <v>567</v>
      </c>
      <c r="THK106" s="237"/>
      <c r="THL106" s="225"/>
      <c r="THM106" s="235"/>
      <c r="THN106" s="236" t="s">
        <v>567</v>
      </c>
      <c r="THO106" s="237"/>
      <c r="THP106" s="225"/>
      <c r="THQ106" s="235"/>
      <c r="THR106" s="236" t="s">
        <v>567</v>
      </c>
      <c r="THS106" s="237"/>
      <c r="THT106" s="225"/>
      <c r="THU106" s="235"/>
      <c r="THV106" s="236" t="s">
        <v>567</v>
      </c>
      <c r="THW106" s="237"/>
      <c r="THX106" s="225"/>
      <c r="THY106" s="235"/>
      <c r="THZ106" s="236" t="s">
        <v>567</v>
      </c>
      <c r="TIA106" s="237"/>
      <c r="TIB106" s="225"/>
      <c r="TIC106" s="235"/>
      <c r="TID106" s="236" t="s">
        <v>567</v>
      </c>
      <c r="TIE106" s="237"/>
      <c r="TIF106" s="225"/>
      <c r="TIG106" s="235"/>
      <c r="TIH106" s="236" t="s">
        <v>567</v>
      </c>
      <c r="TII106" s="237"/>
      <c r="TIJ106" s="225"/>
      <c r="TIK106" s="235"/>
      <c r="TIL106" s="236" t="s">
        <v>567</v>
      </c>
      <c r="TIM106" s="237"/>
      <c r="TIN106" s="225"/>
      <c r="TIO106" s="235"/>
      <c r="TIP106" s="236" t="s">
        <v>567</v>
      </c>
      <c r="TIQ106" s="237"/>
      <c r="TIR106" s="225"/>
      <c r="TIS106" s="235"/>
      <c r="TIT106" s="236" t="s">
        <v>567</v>
      </c>
      <c r="TIU106" s="237"/>
      <c r="TIV106" s="225"/>
      <c r="TIW106" s="235"/>
      <c r="TIX106" s="236" t="s">
        <v>567</v>
      </c>
      <c r="TIY106" s="237"/>
      <c r="TIZ106" s="225"/>
      <c r="TJA106" s="235"/>
      <c r="TJB106" s="236" t="s">
        <v>567</v>
      </c>
      <c r="TJC106" s="237"/>
      <c r="TJD106" s="225"/>
      <c r="TJE106" s="235"/>
      <c r="TJF106" s="236" t="s">
        <v>567</v>
      </c>
      <c r="TJG106" s="237"/>
      <c r="TJH106" s="225"/>
      <c r="TJI106" s="235"/>
      <c r="TJJ106" s="236" t="s">
        <v>567</v>
      </c>
      <c r="TJK106" s="237"/>
      <c r="TJL106" s="225"/>
      <c r="TJM106" s="235"/>
      <c r="TJN106" s="236" t="s">
        <v>567</v>
      </c>
      <c r="TJO106" s="237"/>
      <c r="TJP106" s="225"/>
      <c r="TJQ106" s="235"/>
      <c r="TJR106" s="236" t="s">
        <v>567</v>
      </c>
      <c r="TJS106" s="237"/>
      <c r="TJT106" s="225"/>
      <c r="TJU106" s="235"/>
      <c r="TJV106" s="236" t="s">
        <v>567</v>
      </c>
      <c r="TJW106" s="237"/>
      <c r="TJX106" s="225"/>
      <c r="TJY106" s="235"/>
      <c r="TJZ106" s="236" t="s">
        <v>567</v>
      </c>
      <c r="TKA106" s="237"/>
      <c r="TKB106" s="225"/>
      <c r="TKC106" s="235"/>
      <c r="TKD106" s="236" t="s">
        <v>567</v>
      </c>
      <c r="TKE106" s="237"/>
      <c r="TKF106" s="225"/>
      <c r="TKG106" s="235"/>
      <c r="TKH106" s="236" t="s">
        <v>567</v>
      </c>
      <c r="TKI106" s="237"/>
      <c r="TKJ106" s="225"/>
      <c r="TKK106" s="235"/>
      <c r="TKL106" s="236" t="s">
        <v>567</v>
      </c>
      <c r="TKM106" s="237"/>
      <c r="TKN106" s="225"/>
      <c r="TKO106" s="235"/>
      <c r="TKP106" s="236" t="s">
        <v>567</v>
      </c>
      <c r="TKQ106" s="237"/>
      <c r="TKR106" s="225"/>
      <c r="TKS106" s="235"/>
      <c r="TKT106" s="236" t="s">
        <v>567</v>
      </c>
      <c r="TKU106" s="237"/>
      <c r="TKV106" s="225"/>
      <c r="TKW106" s="235"/>
      <c r="TKX106" s="236" t="s">
        <v>567</v>
      </c>
      <c r="TKY106" s="237"/>
      <c r="TKZ106" s="225"/>
      <c r="TLA106" s="235"/>
      <c r="TLB106" s="236" t="s">
        <v>567</v>
      </c>
      <c r="TLC106" s="237"/>
      <c r="TLD106" s="225"/>
      <c r="TLE106" s="235"/>
      <c r="TLF106" s="236" t="s">
        <v>567</v>
      </c>
      <c r="TLG106" s="237"/>
      <c r="TLH106" s="225"/>
      <c r="TLI106" s="235"/>
      <c r="TLJ106" s="236" t="s">
        <v>567</v>
      </c>
      <c r="TLK106" s="237"/>
      <c r="TLL106" s="225"/>
      <c r="TLM106" s="235"/>
      <c r="TLN106" s="236" t="s">
        <v>567</v>
      </c>
      <c r="TLO106" s="237"/>
      <c r="TLP106" s="225"/>
      <c r="TLQ106" s="235"/>
      <c r="TLR106" s="236" t="s">
        <v>567</v>
      </c>
      <c r="TLS106" s="237"/>
      <c r="TLT106" s="225"/>
      <c r="TLU106" s="235"/>
      <c r="TLV106" s="236" t="s">
        <v>567</v>
      </c>
      <c r="TLW106" s="237"/>
      <c r="TLX106" s="225"/>
      <c r="TLY106" s="235"/>
      <c r="TLZ106" s="236" t="s">
        <v>567</v>
      </c>
      <c r="TMA106" s="237"/>
      <c r="TMB106" s="225"/>
      <c r="TMC106" s="235"/>
      <c r="TMD106" s="236" t="s">
        <v>567</v>
      </c>
      <c r="TME106" s="237"/>
      <c r="TMF106" s="225"/>
      <c r="TMG106" s="235"/>
      <c r="TMH106" s="236" t="s">
        <v>567</v>
      </c>
      <c r="TMI106" s="237"/>
      <c r="TMJ106" s="225"/>
      <c r="TMK106" s="235"/>
      <c r="TML106" s="236" t="s">
        <v>567</v>
      </c>
      <c r="TMM106" s="237"/>
      <c r="TMN106" s="225"/>
      <c r="TMO106" s="235"/>
      <c r="TMP106" s="236" t="s">
        <v>567</v>
      </c>
      <c r="TMQ106" s="237"/>
      <c r="TMR106" s="225"/>
      <c r="TMS106" s="235"/>
      <c r="TMT106" s="236" t="s">
        <v>567</v>
      </c>
      <c r="TMU106" s="237"/>
      <c r="TMV106" s="225"/>
      <c r="TMW106" s="235"/>
      <c r="TMX106" s="236" t="s">
        <v>567</v>
      </c>
      <c r="TMY106" s="237"/>
      <c r="TMZ106" s="225"/>
      <c r="TNA106" s="235"/>
      <c r="TNB106" s="236" t="s">
        <v>567</v>
      </c>
      <c r="TNC106" s="237"/>
      <c r="TND106" s="225"/>
      <c r="TNE106" s="235"/>
      <c r="TNF106" s="236" t="s">
        <v>567</v>
      </c>
      <c r="TNG106" s="237"/>
      <c r="TNH106" s="225"/>
      <c r="TNI106" s="235"/>
      <c r="TNJ106" s="236" t="s">
        <v>567</v>
      </c>
      <c r="TNK106" s="237"/>
      <c r="TNL106" s="225"/>
      <c r="TNM106" s="235"/>
      <c r="TNN106" s="236" t="s">
        <v>567</v>
      </c>
      <c r="TNO106" s="237"/>
      <c r="TNP106" s="225"/>
      <c r="TNQ106" s="235"/>
      <c r="TNR106" s="236" t="s">
        <v>567</v>
      </c>
      <c r="TNS106" s="237"/>
      <c r="TNT106" s="225"/>
      <c r="TNU106" s="235"/>
      <c r="TNV106" s="236" t="s">
        <v>567</v>
      </c>
      <c r="TNW106" s="237"/>
      <c r="TNX106" s="225"/>
      <c r="TNY106" s="235"/>
      <c r="TNZ106" s="236" t="s">
        <v>567</v>
      </c>
      <c r="TOA106" s="237"/>
      <c r="TOB106" s="225"/>
      <c r="TOC106" s="235"/>
      <c r="TOD106" s="236" t="s">
        <v>567</v>
      </c>
      <c r="TOE106" s="237"/>
      <c r="TOF106" s="225"/>
      <c r="TOG106" s="235"/>
      <c r="TOH106" s="236" t="s">
        <v>567</v>
      </c>
      <c r="TOI106" s="237"/>
      <c r="TOJ106" s="225"/>
      <c r="TOK106" s="235"/>
      <c r="TOL106" s="236" t="s">
        <v>567</v>
      </c>
      <c r="TOM106" s="237"/>
      <c r="TON106" s="225"/>
      <c r="TOO106" s="235"/>
      <c r="TOP106" s="236" t="s">
        <v>567</v>
      </c>
      <c r="TOQ106" s="237"/>
      <c r="TOR106" s="225"/>
      <c r="TOS106" s="235"/>
      <c r="TOT106" s="236" t="s">
        <v>567</v>
      </c>
      <c r="TOU106" s="237"/>
      <c r="TOV106" s="225"/>
      <c r="TOW106" s="235"/>
      <c r="TOX106" s="236" t="s">
        <v>567</v>
      </c>
      <c r="TOY106" s="237"/>
      <c r="TOZ106" s="225"/>
      <c r="TPA106" s="235"/>
      <c r="TPB106" s="236" t="s">
        <v>567</v>
      </c>
      <c r="TPC106" s="237"/>
      <c r="TPD106" s="225"/>
      <c r="TPE106" s="235"/>
      <c r="TPF106" s="236" t="s">
        <v>567</v>
      </c>
      <c r="TPG106" s="237"/>
      <c r="TPH106" s="225"/>
      <c r="TPI106" s="235"/>
      <c r="TPJ106" s="236" t="s">
        <v>567</v>
      </c>
      <c r="TPK106" s="237"/>
      <c r="TPL106" s="225"/>
      <c r="TPM106" s="235"/>
      <c r="TPN106" s="236" t="s">
        <v>567</v>
      </c>
      <c r="TPO106" s="237"/>
      <c r="TPP106" s="225"/>
      <c r="TPQ106" s="235"/>
      <c r="TPR106" s="236" t="s">
        <v>567</v>
      </c>
      <c r="TPS106" s="237"/>
      <c r="TPT106" s="225"/>
      <c r="TPU106" s="235"/>
      <c r="TPV106" s="236" t="s">
        <v>567</v>
      </c>
      <c r="TPW106" s="237"/>
      <c r="TPX106" s="225"/>
      <c r="TPY106" s="235"/>
      <c r="TPZ106" s="236" t="s">
        <v>567</v>
      </c>
      <c r="TQA106" s="237"/>
      <c r="TQB106" s="225"/>
      <c r="TQC106" s="235"/>
      <c r="TQD106" s="236" t="s">
        <v>567</v>
      </c>
      <c r="TQE106" s="237"/>
      <c r="TQF106" s="225"/>
      <c r="TQG106" s="235"/>
      <c r="TQH106" s="236" t="s">
        <v>567</v>
      </c>
      <c r="TQI106" s="237"/>
      <c r="TQJ106" s="225"/>
      <c r="TQK106" s="235"/>
      <c r="TQL106" s="236" t="s">
        <v>567</v>
      </c>
      <c r="TQM106" s="237"/>
      <c r="TQN106" s="225"/>
      <c r="TQO106" s="235"/>
      <c r="TQP106" s="236" t="s">
        <v>567</v>
      </c>
      <c r="TQQ106" s="237"/>
      <c r="TQR106" s="225"/>
      <c r="TQS106" s="235"/>
      <c r="TQT106" s="236" t="s">
        <v>567</v>
      </c>
      <c r="TQU106" s="237"/>
      <c r="TQV106" s="225"/>
      <c r="TQW106" s="235"/>
      <c r="TQX106" s="236" t="s">
        <v>567</v>
      </c>
      <c r="TQY106" s="237"/>
      <c r="TQZ106" s="225"/>
      <c r="TRA106" s="235"/>
      <c r="TRB106" s="236" t="s">
        <v>567</v>
      </c>
      <c r="TRC106" s="237"/>
      <c r="TRD106" s="225"/>
      <c r="TRE106" s="235"/>
      <c r="TRF106" s="236" t="s">
        <v>567</v>
      </c>
      <c r="TRG106" s="237"/>
      <c r="TRH106" s="225"/>
      <c r="TRI106" s="235"/>
      <c r="TRJ106" s="236" t="s">
        <v>567</v>
      </c>
      <c r="TRK106" s="237"/>
      <c r="TRL106" s="225"/>
      <c r="TRM106" s="235"/>
      <c r="TRN106" s="236" t="s">
        <v>567</v>
      </c>
      <c r="TRO106" s="237"/>
      <c r="TRP106" s="225"/>
      <c r="TRQ106" s="235"/>
      <c r="TRR106" s="236" t="s">
        <v>567</v>
      </c>
      <c r="TRS106" s="237"/>
      <c r="TRT106" s="225"/>
      <c r="TRU106" s="235"/>
      <c r="TRV106" s="236" t="s">
        <v>567</v>
      </c>
      <c r="TRW106" s="237"/>
      <c r="TRX106" s="225"/>
      <c r="TRY106" s="235"/>
      <c r="TRZ106" s="236" t="s">
        <v>567</v>
      </c>
      <c r="TSA106" s="237"/>
      <c r="TSB106" s="225"/>
      <c r="TSC106" s="235"/>
      <c r="TSD106" s="236" t="s">
        <v>567</v>
      </c>
      <c r="TSE106" s="237"/>
      <c r="TSF106" s="225"/>
      <c r="TSG106" s="235"/>
      <c r="TSH106" s="236" t="s">
        <v>567</v>
      </c>
      <c r="TSI106" s="237"/>
      <c r="TSJ106" s="225"/>
      <c r="TSK106" s="235"/>
      <c r="TSL106" s="236" t="s">
        <v>567</v>
      </c>
      <c r="TSM106" s="237"/>
      <c r="TSN106" s="225"/>
      <c r="TSO106" s="235"/>
      <c r="TSP106" s="236" t="s">
        <v>567</v>
      </c>
      <c r="TSQ106" s="237"/>
      <c r="TSR106" s="225"/>
      <c r="TSS106" s="235"/>
      <c r="TST106" s="236" t="s">
        <v>567</v>
      </c>
      <c r="TSU106" s="237"/>
      <c r="TSV106" s="225"/>
      <c r="TSW106" s="235"/>
      <c r="TSX106" s="236" t="s">
        <v>567</v>
      </c>
      <c r="TSY106" s="237"/>
      <c r="TSZ106" s="225"/>
      <c r="TTA106" s="235"/>
      <c r="TTB106" s="236" t="s">
        <v>567</v>
      </c>
      <c r="TTC106" s="237"/>
      <c r="TTD106" s="225"/>
      <c r="TTE106" s="235"/>
      <c r="TTF106" s="236" t="s">
        <v>567</v>
      </c>
      <c r="TTG106" s="237"/>
      <c r="TTH106" s="225"/>
      <c r="TTI106" s="235"/>
      <c r="TTJ106" s="236" t="s">
        <v>567</v>
      </c>
      <c r="TTK106" s="237"/>
      <c r="TTL106" s="225"/>
      <c r="TTM106" s="235"/>
      <c r="TTN106" s="236" t="s">
        <v>567</v>
      </c>
      <c r="TTO106" s="237"/>
      <c r="TTP106" s="225"/>
      <c r="TTQ106" s="235"/>
      <c r="TTR106" s="236" t="s">
        <v>567</v>
      </c>
      <c r="TTS106" s="237"/>
      <c r="TTT106" s="225"/>
      <c r="TTU106" s="235"/>
      <c r="TTV106" s="236" t="s">
        <v>567</v>
      </c>
      <c r="TTW106" s="237"/>
      <c r="TTX106" s="225"/>
      <c r="TTY106" s="235"/>
      <c r="TTZ106" s="236" t="s">
        <v>567</v>
      </c>
      <c r="TUA106" s="237"/>
      <c r="TUB106" s="225"/>
      <c r="TUC106" s="235"/>
      <c r="TUD106" s="236" t="s">
        <v>567</v>
      </c>
      <c r="TUE106" s="237"/>
      <c r="TUF106" s="225"/>
      <c r="TUG106" s="235"/>
      <c r="TUH106" s="236" t="s">
        <v>567</v>
      </c>
      <c r="TUI106" s="237"/>
      <c r="TUJ106" s="225"/>
      <c r="TUK106" s="235"/>
      <c r="TUL106" s="236" t="s">
        <v>567</v>
      </c>
      <c r="TUM106" s="237"/>
      <c r="TUN106" s="225"/>
      <c r="TUO106" s="235"/>
      <c r="TUP106" s="236" t="s">
        <v>567</v>
      </c>
      <c r="TUQ106" s="237"/>
      <c r="TUR106" s="225"/>
      <c r="TUS106" s="235"/>
      <c r="TUT106" s="236" t="s">
        <v>567</v>
      </c>
      <c r="TUU106" s="237"/>
      <c r="TUV106" s="225"/>
      <c r="TUW106" s="235"/>
      <c r="TUX106" s="236" t="s">
        <v>567</v>
      </c>
      <c r="TUY106" s="237"/>
      <c r="TUZ106" s="225"/>
      <c r="TVA106" s="235"/>
      <c r="TVB106" s="236" t="s">
        <v>567</v>
      </c>
      <c r="TVC106" s="237"/>
      <c r="TVD106" s="225"/>
      <c r="TVE106" s="235"/>
      <c r="TVF106" s="236" t="s">
        <v>567</v>
      </c>
      <c r="TVG106" s="237"/>
      <c r="TVH106" s="225"/>
      <c r="TVI106" s="235"/>
      <c r="TVJ106" s="236" t="s">
        <v>567</v>
      </c>
      <c r="TVK106" s="237"/>
      <c r="TVL106" s="225"/>
      <c r="TVM106" s="235"/>
      <c r="TVN106" s="236" t="s">
        <v>567</v>
      </c>
      <c r="TVO106" s="237"/>
      <c r="TVP106" s="225"/>
      <c r="TVQ106" s="235"/>
      <c r="TVR106" s="236" t="s">
        <v>567</v>
      </c>
      <c r="TVS106" s="237"/>
      <c r="TVT106" s="225"/>
      <c r="TVU106" s="235"/>
      <c r="TVV106" s="236" t="s">
        <v>567</v>
      </c>
      <c r="TVW106" s="237"/>
      <c r="TVX106" s="225"/>
      <c r="TVY106" s="235"/>
      <c r="TVZ106" s="236" t="s">
        <v>567</v>
      </c>
      <c r="TWA106" s="237"/>
      <c r="TWB106" s="225"/>
      <c r="TWC106" s="235"/>
      <c r="TWD106" s="236" t="s">
        <v>567</v>
      </c>
      <c r="TWE106" s="237"/>
      <c r="TWF106" s="225"/>
      <c r="TWG106" s="235"/>
      <c r="TWH106" s="236" t="s">
        <v>567</v>
      </c>
      <c r="TWI106" s="237"/>
      <c r="TWJ106" s="225"/>
      <c r="TWK106" s="235"/>
      <c r="TWL106" s="236" t="s">
        <v>567</v>
      </c>
      <c r="TWM106" s="237"/>
      <c r="TWN106" s="225"/>
      <c r="TWO106" s="235"/>
      <c r="TWP106" s="236" t="s">
        <v>567</v>
      </c>
      <c r="TWQ106" s="237"/>
      <c r="TWR106" s="225"/>
      <c r="TWS106" s="235"/>
      <c r="TWT106" s="236" t="s">
        <v>567</v>
      </c>
      <c r="TWU106" s="237"/>
      <c r="TWV106" s="225"/>
      <c r="TWW106" s="235"/>
      <c r="TWX106" s="236" t="s">
        <v>567</v>
      </c>
      <c r="TWY106" s="237"/>
      <c r="TWZ106" s="225"/>
      <c r="TXA106" s="235"/>
      <c r="TXB106" s="236" t="s">
        <v>567</v>
      </c>
      <c r="TXC106" s="237"/>
      <c r="TXD106" s="225"/>
      <c r="TXE106" s="235"/>
      <c r="TXF106" s="236" t="s">
        <v>567</v>
      </c>
      <c r="TXG106" s="237"/>
      <c r="TXH106" s="225"/>
      <c r="TXI106" s="235"/>
      <c r="TXJ106" s="236" t="s">
        <v>567</v>
      </c>
      <c r="TXK106" s="237"/>
      <c r="TXL106" s="225"/>
      <c r="TXM106" s="235"/>
      <c r="TXN106" s="236" t="s">
        <v>567</v>
      </c>
      <c r="TXO106" s="237"/>
      <c r="TXP106" s="225"/>
      <c r="TXQ106" s="235"/>
      <c r="TXR106" s="236" t="s">
        <v>567</v>
      </c>
      <c r="TXS106" s="237"/>
      <c r="TXT106" s="225"/>
      <c r="TXU106" s="235"/>
      <c r="TXV106" s="236" t="s">
        <v>567</v>
      </c>
      <c r="TXW106" s="237"/>
      <c r="TXX106" s="225"/>
      <c r="TXY106" s="235"/>
      <c r="TXZ106" s="236" t="s">
        <v>567</v>
      </c>
      <c r="TYA106" s="237"/>
      <c r="TYB106" s="225"/>
      <c r="TYC106" s="235"/>
      <c r="TYD106" s="236" t="s">
        <v>567</v>
      </c>
      <c r="TYE106" s="237"/>
      <c r="TYF106" s="225"/>
      <c r="TYG106" s="235"/>
      <c r="TYH106" s="236" t="s">
        <v>567</v>
      </c>
      <c r="TYI106" s="237"/>
      <c r="TYJ106" s="225"/>
      <c r="TYK106" s="235"/>
      <c r="TYL106" s="236" t="s">
        <v>567</v>
      </c>
      <c r="TYM106" s="237"/>
      <c r="TYN106" s="225"/>
      <c r="TYO106" s="235"/>
      <c r="TYP106" s="236" t="s">
        <v>567</v>
      </c>
      <c r="TYQ106" s="237"/>
      <c r="TYR106" s="225"/>
      <c r="TYS106" s="235"/>
      <c r="TYT106" s="236" t="s">
        <v>567</v>
      </c>
      <c r="TYU106" s="237"/>
      <c r="TYV106" s="225"/>
      <c r="TYW106" s="235"/>
      <c r="TYX106" s="236" t="s">
        <v>567</v>
      </c>
      <c r="TYY106" s="237"/>
      <c r="TYZ106" s="225"/>
      <c r="TZA106" s="235"/>
      <c r="TZB106" s="236" t="s">
        <v>567</v>
      </c>
      <c r="TZC106" s="237"/>
      <c r="TZD106" s="225"/>
      <c r="TZE106" s="235"/>
      <c r="TZF106" s="236" t="s">
        <v>567</v>
      </c>
      <c r="TZG106" s="237"/>
      <c r="TZH106" s="225"/>
      <c r="TZI106" s="235"/>
      <c r="TZJ106" s="236" t="s">
        <v>567</v>
      </c>
      <c r="TZK106" s="237"/>
      <c r="TZL106" s="225"/>
      <c r="TZM106" s="235"/>
      <c r="TZN106" s="236" t="s">
        <v>567</v>
      </c>
      <c r="TZO106" s="237"/>
      <c r="TZP106" s="225"/>
      <c r="TZQ106" s="235"/>
      <c r="TZR106" s="236" t="s">
        <v>567</v>
      </c>
      <c r="TZS106" s="237"/>
      <c r="TZT106" s="225"/>
      <c r="TZU106" s="235"/>
      <c r="TZV106" s="236" t="s">
        <v>567</v>
      </c>
      <c r="TZW106" s="237"/>
      <c r="TZX106" s="225"/>
      <c r="TZY106" s="235"/>
      <c r="TZZ106" s="236" t="s">
        <v>567</v>
      </c>
      <c r="UAA106" s="237"/>
      <c r="UAB106" s="225"/>
      <c r="UAC106" s="235"/>
      <c r="UAD106" s="236" t="s">
        <v>567</v>
      </c>
      <c r="UAE106" s="237"/>
      <c r="UAF106" s="225"/>
      <c r="UAG106" s="235"/>
      <c r="UAH106" s="236" t="s">
        <v>567</v>
      </c>
      <c r="UAI106" s="237"/>
      <c r="UAJ106" s="225"/>
      <c r="UAK106" s="235"/>
      <c r="UAL106" s="236" t="s">
        <v>567</v>
      </c>
      <c r="UAM106" s="237"/>
      <c r="UAN106" s="225"/>
      <c r="UAO106" s="235"/>
      <c r="UAP106" s="236" t="s">
        <v>567</v>
      </c>
      <c r="UAQ106" s="237"/>
      <c r="UAR106" s="225"/>
      <c r="UAS106" s="235"/>
      <c r="UAT106" s="236" t="s">
        <v>567</v>
      </c>
      <c r="UAU106" s="237"/>
      <c r="UAV106" s="225"/>
      <c r="UAW106" s="235"/>
      <c r="UAX106" s="236" t="s">
        <v>567</v>
      </c>
      <c r="UAY106" s="237"/>
      <c r="UAZ106" s="225"/>
      <c r="UBA106" s="235"/>
      <c r="UBB106" s="236" t="s">
        <v>567</v>
      </c>
      <c r="UBC106" s="237"/>
      <c r="UBD106" s="225"/>
      <c r="UBE106" s="235"/>
      <c r="UBF106" s="236" t="s">
        <v>567</v>
      </c>
      <c r="UBG106" s="237"/>
      <c r="UBH106" s="225"/>
      <c r="UBI106" s="235"/>
      <c r="UBJ106" s="236" t="s">
        <v>567</v>
      </c>
      <c r="UBK106" s="237"/>
      <c r="UBL106" s="225"/>
      <c r="UBM106" s="235"/>
      <c r="UBN106" s="236" t="s">
        <v>567</v>
      </c>
      <c r="UBO106" s="237"/>
      <c r="UBP106" s="225"/>
      <c r="UBQ106" s="235"/>
      <c r="UBR106" s="236" t="s">
        <v>567</v>
      </c>
      <c r="UBS106" s="237"/>
      <c r="UBT106" s="225"/>
      <c r="UBU106" s="235"/>
      <c r="UBV106" s="236" t="s">
        <v>567</v>
      </c>
      <c r="UBW106" s="237"/>
      <c r="UBX106" s="225"/>
      <c r="UBY106" s="235"/>
      <c r="UBZ106" s="236" t="s">
        <v>567</v>
      </c>
      <c r="UCA106" s="237"/>
      <c r="UCB106" s="225"/>
      <c r="UCC106" s="235"/>
      <c r="UCD106" s="236" t="s">
        <v>567</v>
      </c>
      <c r="UCE106" s="237"/>
      <c r="UCF106" s="225"/>
      <c r="UCG106" s="235"/>
      <c r="UCH106" s="236" t="s">
        <v>567</v>
      </c>
      <c r="UCI106" s="237"/>
      <c r="UCJ106" s="225"/>
      <c r="UCK106" s="235"/>
      <c r="UCL106" s="236" t="s">
        <v>567</v>
      </c>
      <c r="UCM106" s="237"/>
      <c r="UCN106" s="225"/>
      <c r="UCO106" s="235"/>
      <c r="UCP106" s="236" t="s">
        <v>567</v>
      </c>
      <c r="UCQ106" s="237"/>
      <c r="UCR106" s="225"/>
      <c r="UCS106" s="235"/>
      <c r="UCT106" s="236" t="s">
        <v>567</v>
      </c>
      <c r="UCU106" s="237"/>
      <c r="UCV106" s="225"/>
      <c r="UCW106" s="235"/>
      <c r="UCX106" s="236" t="s">
        <v>567</v>
      </c>
      <c r="UCY106" s="237"/>
      <c r="UCZ106" s="225"/>
      <c r="UDA106" s="235"/>
      <c r="UDB106" s="236" t="s">
        <v>567</v>
      </c>
      <c r="UDC106" s="237"/>
      <c r="UDD106" s="225"/>
      <c r="UDE106" s="235"/>
      <c r="UDF106" s="236" t="s">
        <v>567</v>
      </c>
      <c r="UDG106" s="237"/>
      <c r="UDH106" s="225"/>
      <c r="UDI106" s="235"/>
      <c r="UDJ106" s="236" t="s">
        <v>567</v>
      </c>
      <c r="UDK106" s="237"/>
      <c r="UDL106" s="225"/>
      <c r="UDM106" s="235"/>
      <c r="UDN106" s="236" t="s">
        <v>567</v>
      </c>
      <c r="UDO106" s="237"/>
      <c r="UDP106" s="225"/>
      <c r="UDQ106" s="235"/>
      <c r="UDR106" s="236" t="s">
        <v>567</v>
      </c>
      <c r="UDS106" s="237"/>
      <c r="UDT106" s="225"/>
      <c r="UDU106" s="235"/>
      <c r="UDV106" s="236" t="s">
        <v>567</v>
      </c>
      <c r="UDW106" s="237"/>
      <c r="UDX106" s="225"/>
      <c r="UDY106" s="235"/>
      <c r="UDZ106" s="236" t="s">
        <v>567</v>
      </c>
      <c r="UEA106" s="237"/>
      <c r="UEB106" s="225"/>
      <c r="UEC106" s="235"/>
      <c r="UED106" s="236" t="s">
        <v>567</v>
      </c>
      <c r="UEE106" s="237"/>
      <c r="UEF106" s="225"/>
      <c r="UEG106" s="235"/>
      <c r="UEH106" s="236" t="s">
        <v>567</v>
      </c>
      <c r="UEI106" s="237"/>
      <c r="UEJ106" s="225"/>
      <c r="UEK106" s="235"/>
      <c r="UEL106" s="236" t="s">
        <v>567</v>
      </c>
      <c r="UEM106" s="237"/>
      <c r="UEN106" s="225"/>
      <c r="UEO106" s="235"/>
      <c r="UEP106" s="236" t="s">
        <v>567</v>
      </c>
      <c r="UEQ106" s="237"/>
      <c r="UER106" s="225"/>
      <c r="UES106" s="235"/>
      <c r="UET106" s="236" t="s">
        <v>567</v>
      </c>
      <c r="UEU106" s="237"/>
      <c r="UEV106" s="225"/>
      <c r="UEW106" s="235"/>
      <c r="UEX106" s="236" t="s">
        <v>567</v>
      </c>
      <c r="UEY106" s="237"/>
      <c r="UEZ106" s="225"/>
      <c r="UFA106" s="235"/>
      <c r="UFB106" s="236" t="s">
        <v>567</v>
      </c>
      <c r="UFC106" s="237"/>
      <c r="UFD106" s="225"/>
      <c r="UFE106" s="235"/>
      <c r="UFF106" s="236" t="s">
        <v>567</v>
      </c>
      <c r="UFG106" s="237"/>
      <c r="UFH106" s="225"/>
      <c r="UFI106" s="235"/>
      <c r="UFJ106" s="236" t="s">
        <v>567</v>
      </c>
      <c r="UFK106" s="237"/>
      <c r="UFL106" s="225"/>
      <c r="UFM106" s="235"/>
      <c r="UFN106" s="236" t="s">
        <v>567</v>
      </c>
      <c r="UFO106" s="237"/>
      <c r="UFP106" s="225"/>
      <c r="UFQ106" s="235"/>
      <c r="UFR106" s="236" t="s">
        <v>567</v>
      </c>
      <c r="UFS106" s="237"/>
      <c r="UFT106" s="225"/>
      <c r="UFU106" s="235"/>
      <c r="UFV106" s="236" t="s">
        <v>567</v>
      </c>
      <c r="UFW106" s="237"/>
      <c r="UFX106" s="225"/>
      <c r="UFY106" s="235"/>
      <c r="UFZ106" s="236" t="s">
        <v>567</v>
      </c>
      <c r="UGA106" s="237"/>
      <c r="UGB106" s="225"/>
      <c r="UGC106" s="235"/>
      <c r="UGD106" s="236" t="s">
        <v>567</v>
      </c>
      <c r="UGE106" s="237"/>
      <c r="UGF106" s="225"/>
      <c r="UGG106" s="235"/>
      <c r="UGH106" s="236" t="s">
        <v>567</v>
      </c>
      <c r="UGI106" s="237"/>
      <c r="UGJ106" s="225"/>
      <c r="UGK106" s="235"/>
      <c r="UGL106" s="236" t="s">
        <v>567</v>
      </c>
      <c r="UGM106" s="237"/>
      <c r="UGN106" s="225"/>
      <c r="UGO106" s="235"/>
      <c r="UGP106" s="236" t="s">
        <v>567</v>
      </c>
      <c r="UGQ106" s="237"/>
      <c r="UGR106" s="225"/>
      <c r="UGS106" s="235"/>
      <c r="UGT106" s="236" t="s">
        <v>567</v>
      </c>
      <c r="UGU106" s="237"/>
      <c r="UGV106" s="225"/>
      <c r="UGW106" s="235"/>
      <c r="UGX106" s="236" t="s">
        <v>567</v>
      </c>
      <c r="UGY106" s="237"/>
      <c r="UGZ106" s="225"/>
      <c r="UHA106" s="235"/>
      <c r="UHB106" s="236" t="s">
        <v>567</v>
      </c>
      <c r="UHC106" s="237"/>
      <c r="UHD106" s="225"/>
      <c r="UHE106" s="235"/>
      <c r="UHF106" s="236" t="s">
        <v>567</v>
      </c>
      <c r="UHG106" s="237"/>
      <c r="UHH106" s="225"/>
      <c r="UHI106" s="235"/>
      <c r="UHJ106" s="236" t="s">
        <v>567</v>
      </c>
      <c r="UHK106" s="237"/>
      <c r="UHL106" s="225"/>
      <c r="UHM106" s="235"/>
      <c r="UHN106" s="236" t="s">
        <v>567</v>
      </c>
      <c r="UHO106" s="237"/>
      <c r="UHP106" s="225"/>
      <c r="UHQ106" s="235"/>
      <c r="UHR106" s="236" t="s">
        <v>567</v>
      </c>
      <c r="UHS106" s="237"/>
      <c r="UHT106" s="225"/>
      <c r="UHU106" s="235"/>
      <c r="UHV106" s="236" t="s">
        <v>567</v>
      </c>
      <c r="UHW106" s="237"/>
      <c r="UHX106" s="225"/>
      <c r="UHY106" s="235"/>
      <c r="UHZ106" s="236" t="s">
        <v>567</v>
      </c>
      <c r="UIA106" s="237"/>
      <c r="UIB106" s="225"/>
      <c r="UIC106" s="235"/>
      <c r="UID106" s="236" t="s">
        <v>567</v>
      </c>
      <c r="UIE106" s="237"/>
      <c r="UIF106" s="225"/>
      <c r="UIG106" s="235"/>
      <c r="UIH106" s="236" t="s">
        <v>567</v>
      </c>
      <c r="UII106" s="237"/>
      <c r="UIJ106" s="225"/>
      <c r="UIK106" s="235"/>
      <c r="UIL106" s="236" t="s">
        <v>567</v>
      </c>
      <c r="UIM106" s="237"/>
      <c r="UIN106" s="225"/>
      <c r="UIO106" s="235"/>
      <c r="UIP106" s="236" t="s">
        <v>567</v>
      </c>
      <c r="UIQ106" s="237"/>
      <c r="UIR106" s="225"/>
      <c r="UIS106" s="235"/>
      <c r="UIT106" s="236" t="s">
        <v>567</v>
      </c>
      <c r="UIU106" s="237"/>
      <c r="UIV106" s="225"/>
      <c r="UIW106" s="235"/>
      <c r="UIX106" s="236" t="s">
        <v>567</v>
      </c>
      <c r="UIY106" s="237"/>
      <c r="UIZ106" s="225"/>
      <c r="UJA106" s="235"/>
      <c r="UJB106" s="236" t="s">
        <v>567</v>
      </c>
      <c r="UJC106" s="237"/>
      <c r="UJD106" s="225"/>
      <c r="UJE106" s="235"/>
      <c r="UJF106" s="236" t="s">
        <v>567</v>
      </c>
      <c r="UJG106" s="237"/>
      <c r="UJH106" s="225"/>
      <c r="UJI106" s="235"/>
      <c r="UJJ106" s="236" t="s">
        <v>567</v>
      </c>
      <c r="UJK106" s="237"/>
      <c r="UJL106" s="225"/>
      <c r="UJM106" s="235"/>
      <c r="UJN106" s="236" t="s">
        <v>567</v>
      </c>
      <c r="UJO106" s="237"/>
      <c r="UJP106" s="225"/>
      <c r="UJQ106" s="235"/>
      <c r="UJR106" s="236" t="s">
        <v>567</v>
      </c>
      <c r="UJS106" s="237"/>
      <c r="UJT106" s="225"/>
      <c r="UJU106" s="235"/>
      <c r="UJV106" s="236" t="s">
        <v>567</v>
      </c>
      <c r="UJW106" s="237"/>
      <c r="UJX106" s="225"/>
      <c r="UJY106" s="235"/>
      <c r="UJZ106" s="236" t="s">
        <v>567</v>
      </c>
      <c r="UKA106" s="237"/>
      <c r="UKB106" s="225"/>
      <c r="UKC106" s="235"/>
      <c r="UKD106" s="236" t="s">
        <v>567</v>
      </c>
      <c r="UKE106" s="237"/>
      <c r="UKF106" s="225"/>
      <c r="UKG106" s="235"/>
      <c r="UKH106" s="236" t="s">
        <v>567</v>
      </c>
      <c r="UKI106" s="237"/>
      <c r="UKJ106" s="225"/>
      <c r="UKK106" s="235"/>
      <c r="UKL106" s="236" t="s">
        <v>567</v>
      </c>
      <c r="UKM106" s="237"/>
      <c r="UKN106" s="225"/>
      <c r="UKO106" s="235"/>
      <c r="UKP106" s="236" t="s">
        <v>567</v>
      </c>
      <c r="UKQ106" s="237"/>
      <c r="UKR106" s="225"/>
      <c r="UKS106" s="235"/>
      <c r="UKT106" s="236" t="s">
        <v>567</v>
      </c>
      <c r="UKU106" s="237"/>
      <c r="UKV106" s="225"/>
      <c r="UKW106" s="235"/>
      <c r="UKX106" s="236" t="s">
        <v>567</v>
      </c>
      <c r="UKY106" s="237"/>
      <c r="UKZ106" s="225"/>
      <c r="ULA106" s="235"/>
      <c r="ULB106" s="236" t="s">
        <v>567</v>
      </c>
      <c r="ULC106" s="237"/>
      <c r="ULD106" s="225"/>
      <c r="ULE106" s="235"/>
      <c r="ULF106" s="236" t="s">
        <v>567</v>
      </c>
      <c r="ULG106" s="237"/>
      <c r="ULH106" s="225"/>
      <c r="ULI106" s="235"/>
      <c r="ULJ106" s="236" t="s">
        <v>567</v>
      </c>
      <c r="ULK106" s="237"/>
      <c r="ULL106" s="225"/>
      <c r="ULM106" s="235"/>
      <c r="ULN106" s="236" t="s">
        <v>567</v>
      </c>
      <c r="ULO106" s="237"/>
      <c r="ULP106" s="225"/>
      <c r="ULQ106" s="235"/>
      <c r="ULR106" s="236" t="s">
        <v>567</v>
      </c>
      <c r="ULS106" s="237"/>
      <c r="ULT106" s="225"/>
      <c r="ULU106" s="235"/>
      <c r="ULV106" s="236" t="s">
        <v>567</v>
      </c>
      <c r="ULW106" s="237"/>
      <c r="ULX106" s="225"/>
      <c r="ULY106" s="235"/>
      <c r="ULZ106" s="236" t="s">
        <v>567</v>
      </c>
      <c r="UMA106" s="237"/>
      <c r="UMB106" s="225"/>
      <c r="UMC106" s="235"/>
      <c r="UMD106" s="236" t="s">
        <v>567</v>
      </c>
      <c r="UME106" s="237"/>
      <c r="UMF106" s="225"/>
      <c r="UMG106" s="235"/>
      <c r="UMH106" s="236" t="s">
        <v>567</v>
      </c>
      <c r="UMI106" s="237"/>
      <c r="UMJ106" s="225"/>
      <c r="UMK106" s="235"/>
      <c r="UML106" s="236" t="s">
        <v>567</v>
      </c>
      <c r="UMM106" s="237"/>
      <c r="UMN106" s="225"/>
      <c r="UMO106" s="235"/>
      <c r="UMP106" s="236" t="s">
        <v>567</v>
      </c>
      <c r="UMQ106" s="237"/>
      <c r="UMR106" s="225"/>
      <c r="UMS106" s="235"/>
      <c r="UMT106" s="236" t="s">
        <v>567</v>
      </c>
      <c r="UMU106" s="237"/>
      <c r="UMV106" s="225"/>
      <c r="UMW106" s="235"/>
      <c r="UMX106" s="236" t="s">
        <v>567</v>
      </c>
      <c r="UMY106" s="237"/>
      <c r="UMZ106" s="225"/>
      <c r="UNA106" s="235"/>
      <c r="UNB106" s="236" t="s">
        <v>567</v>
      </c>
      <c r="UNC106" s="237"/>
      <c r="UND106" s="225"/>
      <c r="UNE106" s="235"/>
      <c r="UNF106" s="236" t="s">
        <v>567</v>
      </c>
      <c r="UNG106" s="237"/>
      <c r="UNH106" s="225"/>
      <c r="UNI106" s="235"/>
      <c r="UNJ106" s="236" t="s">
        <v>567</v>
      </c>
      <c r="UNK106" s="237"/>
      <c r="UNL106" s="225"/>
      <c r="UNM106" s="235"/>
      <c r="UNN106" s="236" t="s">
        <v>567</v>
      </c>
      <c r="UNO106" s="237"/>
      <c r="UNP106" s="225"/>
      <c r="UNQ106" s="235"/>
      <c r="UNR106" s="236" t="s">
        <v>567</v>
      </c>
      <c r="UNS106" s="237"/>
      <c r="UNT106" s="225"/>
      <c r="UNU106" s="235"/>
      <c r="UNV106" s="236" t="s">
        <v>567</v>
      </c>
      <c r="UNW106" s="237"/>
      <c r="UNX106" s="225"/>
      <c r="UNY106" s="235"/>
      <c r="UNZ106" s="236" t="s">
        <v>567</v>
      </c>
      <c r="UOA106" s="237"/>
      <c r="UOB106" s="225"/>
      <c r="UOC106" s="235"/>
      <c r="UOD106" s="236" t="s">
        <v>567</v>
      </c>
      <c r="UOE106" s="237"/>
      <c r="UOF106" s="225"/>
      <c r="UOG106" s="235"/>
      <c r="UOH106" s="236" t="s">
        <v>567</v>
      </c>
      <c r="UOI106" s="237"/>
      <c r="UOJ106" s="225"/>
      <c r="UOK106" s="235"/>
      <c r="UOL106" s="236" t="s">
        <v>567</v>
      </c>
      <c r="UOM106" s="237"/>
      <c r="UON106" s="225"/>
      <c r="UOO106" s="235"/>
      <c r="UOP106" s="236" t="s">
        <v>567</v>
      </c>
      <c r="UOQ106" s="237"/>
      <c r="UOR106" s="225"/>
      <c r="UOS106" s="235"/>
      <c r="UOT106" s="236" t="s">
        <v>567</v>
      </c>
      <c r="UOU106" s="237"/>
      <c r="UOV106" s="225"/>
      <c r="UOW106" s="235"/>
      <c r="UOX106" s="236" t="s">
        <v>567</v>
      </c>
      <c r="UOY106" s="237"/>
      <c r="UOZ106" s="225"/>
      <c r="UPA106" s="235"/>
      <c r="UPB106" s="236" t="s">
        <v>567</v>
      </c>
      <c r="UPC106" s="237"/>
      <c r="UPD106" s="225"/>
      <c r="UPE106" s="235"/>
      <c r="UPF106" s="236" t="s">
        <v>567</v>
      </c>
      <c r="UPG106" s="237"/>
      <c r="UPH106" s="225"/>
      <c r="UPI106" s="235"/>
      <c r="UPJ106" s="236" t="s">
        <v>567</v>
      </c>
      <c r="UPK106" s="237"/>
      <c r="UPL106" s="225"/>
      <c r="UPM106" s="235"/>
      <c r="UPN106" s="236" t="s">
        <v>567</v>
      </c>
      <c r="UPO106" s="237"/>
      <c r="UPP106" s="225"/>
      <c r="UPQ106" s="235"/>
      <c r="UPR106" s="236" t="s">
        <v>567</v>
      </c>
      <c r="UPS106" s="237"/>
      <c r="UPT106" s="225"/>
      <c r="UPU106" s="235"/>
      <c r="UPV106" s="236" t="s">
        <v>567</v>
      </c>
      <c r="UPW106" s="237"/>
      <c r="UPX106" s="225"/>
      <c r="UPY106" s="235"/>
      <c r="UPZ106" s="236" t="s">
        <v>567</v>
      </c>
      <c r="UQA106" s="237"/>
      <c r="UQB106" s="225"/>
      <c r="UQC106" s="235"/>
      <c r="UQD106" s="236" t="s">
        <v>567</v>
      </c>
      <c r="UQE106" s="237"/>
      <c r="UQF106" s="225"/>
      <c r="UQG106" s="235"/>
      <c r="UQH106" s="236" t="s">
        <v>567</v>
      </c>
      <c r="UQI106" s="237"/>
      <c r="UQJ106" s="225"/>
      <c r="UQK106" s="235"/>
      <c r="UQL106" s="236" t="s">
        <v>567</v>
      </c>
      <c r="UQM106" s="237"/>
      <c r="UQN106" s="225"/>
      <c r="UQO106" s="235"/>
      <c r="UQP106" s="236" t="s">
        <v>567</v>
      </c>
      <c r="UQQ106" s="237"/>
      <c r="UQR106" s="225"/>
      <c r="UQS106" s="235"/>
      <c r="UQT106" s="236" t="s">
        <v>567</v>
      </c>
      <c r="UQU106" s="237"/>
      <c r="UQV106" s="225"/>
      <c r="UQW106" s="235"/>
      <c r="UQX106" s="236" t="s">
        <v>567</v>
      </c>
      <c r="UQY106" s="237"/>
      <c r="UQZ106" s="225"/>
      <c r="URA106" s="235"/>
      <c r="URB106" s="236" t="s">
        <v>567</v>
      </c>
      <c r="URC106" s="237"/>
      <c r="URD106" s="225"/>
      <c r="URE106" s="235"/>
      <c r="URF106" s="236" t="s">
        <v>567</v>
      </c>
      <c r="URG106" s="237"/>
      <c r="URH106" s="225"/>
      <c r="URI106" s="235"/>
      <c r="URJ106" s="236" t="s">
        <v>567</v>
      </c>
      <c r="URK106" s="237"/>
      <c r="URL106" s="225"/>
      <c r="URM106" s="235"/>
      <c r="URN106" s="236" t="s">
        <v>567</v>
      </c>
      <c r="URO106" s="237"/>
      <c r="URP106" s="225"/>
      <c r="URQ106" s="235"/>
      <c r="URR106" s="236" t="s">
        <v>567</v>
      </c>
      <c r="URS106" s="237"/>
      <c r="URT106" s="225"/>
      <c r="URU106" s="235"/>
      <c r="URV106" s="236" t="s">
        <v>567</v>
      </c>
      <c r="URW106" s="237"/>
      <c r="URX106" s="225"/>
      <c r="URY106" s="235"/>
      <c r="URZ106" s="236" t="s">
        <v>567</v>
      </c>
      <c r="USA106" s="237"/>
      <c r="USB106" s="225"/>
      <c r="USC106" s="235"/>
      <c r="USD106" s="236" t="s">
        <v>567</v>
      </c>
      <c r="USE106" s="237"/>
      <c r="USF106" s="225"/>
      <c r="USG106" s="235"/>
      <c r="USH106" s="236" t="s">
        <v>567</v>
      </c>
      <c r="USI106" s="237"/>
      <c r="USJ106" s="225"/>
      <c r="USK106" s="235"/>
      <c r="USL106" s="236" t="s">
        <v>567</v>
      </c>
      <c r="USM106" s="237"/>
      <c r="USN106" s="225"/>
      <c r="USO106" s="235"/>
      <c r="USP106" s="236" t="s">
        <v>567</v>
      </c>
      <c r="USQ106" s="237"/>
      <c r="USR106" s="225"/>
      <c r="USS106" s="235"/>
      <c r="UST106" s="236" t="s">
        <v>567</v>
      </c>
      <c r="USU106" s="237"/>
      <c r="USV106" s="225"/>
      <c r="USW106" s="235"/>
      <c r="USX106" s="236" t="s">
        <v>567</v>
      </c>
      <c r="USY106" s="237"/>
      <c r="USZ106" s="225"/>
      <c r="UTA106" s="235"/>
      <c r="UTB106" s="236" t="s">
        <v>567</v>
      </c>
      <c r="UTC106" s="237"/>
      <c r="UTD106" s="225"/>
      <c r="UTE106" s="235"/>
      <c r="UTF106" s="236" t="s">
        <v>567</v>
      </c>
      <c r="UTG106" s="237"/>
      <c r="UTH106" s="225"/>
      <c r="UTI106" s="235"/>
      <c r="UTJ106" s="236" t="s">
        <v>567</v>
      </c>
      <c r="UTK106" s="237"/>
      <c r="UTL106" s="225"/>
      <c r="UTM106" s="235"/>
      <c r="UTN106" s="236" t="s">
        <v>567</v>
      </c>
      <c r="UTO106" s="237"/>
      <c r="UTP106" s="225"/>
      <c r="UTQ106" s="235"/>
      <c r="UTR106" s="236" t="s">
        <v>567</v>
      </c>
      <c r="UTS106" s="237"/>
      <c r="UTT106" s="225"/>
      <c r="UTU106" s="235"/>
      <c r="UTV106" s="236" t="s">
        <v>567</v>
      </c>
      <c r="UTW106" s="237"/>
      <c r="UTX106" s="225"/>
      <c r="UTY106" s="235"/>
      <c r="UTZ106" s="236" t="s">
        <v>567</v>
      </c>
      <c r="UUA106" s="237"/>
      <c r="UUB106" s="225"/>
      <c r="UUC106" s="235"/>
      <c r="UUD106" s="236" t="s">
        <v>567</v>
      </c>
      <c r="UUE106" s="237"/>
      <c r="UUF106" s="225"/>
      <c r="UUG106" s="235"/>
      <c r="UUH106" s="236" t="s">
        <v>567</v>
      </c>
      <c r="UUI106" s="237"/>
      <c r="UUJ106" s="225"/>
      <c r="UUK106" s="235"/>
      <c r="UUL106" s="236" t="s">
        <v>567</v>
      </c>
      <c r="UUM106" s="237"/>
      <c r="UUN106" s="225"/>
      <c r="UUO106" s="235"/>
      <c r="UUP106" s="236" t="s">
        <v>567</v>
      </c>
      <c r="UUQ106" s="237"/>
      <c r="UUR106" s="225"/>
      <c r="UUS106" s="235"/>
      <c r="UUT106" s="236" t="s">
        <v>567</v>
      </c>
      <c r="UUU106" s="237"/>
      <c r="UUV106" s="225"/>
      <c r="UUW106" s="235"/>
      <c r="UUX106" s="236" t="s">
        <v>567</v>
      </c>
      <c r="UUY106" s="237"/>
      <c r="UUZ106" s="225"/>
      <c r="UVA106" s="235"/>
      <c r="UVB106" s="236" t="s">
        <v>567</v>
      </c>
      <c r="UVC106" s="237"/>
      <c r="UVD106" s="225"/>
      <c r="UVE106" s="235"/>
      <c r="UVF106" s="236" t="s">
        <v>567</v>
      </c>
      <c r="UVG106" s="237"/>
      <c r="UVH106" s="225"/>
      <c r="UVI106" s="235"/>
      <c r="UVJ106" s="236" t="s">
        <v>567</v>
      </c>
      <c r="UVK106" s="237"/>
      <c r="UVL106" s="225"/>
      <c r="UVM106" s="235"/>
      <c r="UVN106" s="236" t="s">
        <v>567</v>
      </c>
      <c r="UVO106" s="237"/>
      <c r="UVP106" s="225"/>
      <c r="UVQ106" s="235"/>
      <c r="UVR106" s="236" t="s">
        <v>567</v>
      </c>
      <c r="UVS106" s="237"/>
      <c r="UVT106" s="225"/>
      <c r="UVU106" s="235"/>
      <c r="UVV106" s="236" t="s">
        <v>567</v>
      </c>
      <c r="UVW106" s="237"/>
      <c r="UVX106" s="225"/>
      <c r="UVY106" s="235"/>
      <c r="UVZ106" s="236" t="s">
        <v>567</v>
      </c>
      <c r="UWA106" s="237"/>
      <c r="UWB106" s="225"/>
      <c r="UWC106" s="235"/>
      <c r="UWD106" s="236" t="s">
        <v>567</v>
      </c>
      <c r="UWE106" s="237"/>
      <c r="UWF106" s="225"/>
      <c r="UWG106" s="235"/>
      <c r="UWH106" s="236" t="s">
        <v>567</v>
      </c>
      <c r="UWI106" s="237"/>
      <c r="UWJ106" s="225"/>
      <c r="UWK106" s="235"/>
      <c r="UWL106" s="236" t="s">
        <v>567</v>
      </c>
      <c r="UWM106" s="237"/>
      <c r="UWN106" s="225"/>
      <c r="UWO106" s="235"/>
      <c r="UWP106" s="236" t="s">
        <v>567</v>
      </c>
      <c r="UWQ106" s="237"/>
      <c r="UWR106" s="225"/>
      <c r="UWS106" s="235"/>
      <c r="UWT106" s="236" t="s">
        <v>567</v>
      </c>
      <c r="UWU106" s="237"/>
      <c r="UWV106" s="225"/>
      <c r="UWW106" s="235"/>
      <c r="UWX106" s="236" t="s">
        <v>567</v>
      </c>
      <c r="UWY106" s="237"/>
      <c r="UWZ106" s="225"/>
      <c r="UXA106" s="235"/>
      <c r="UXB106" s="236" t="s">
        <v>567</v>
      </c>
      <c r="UXC106" s="237"/>
      <c r="UXD106" s="225"/>
      <c r="UXE106" s="235"/>
      <c r="UXF106" s="236" t="s">
        <v>567</v>
      </c>
      <c r="UXG106" s="237"/>
      <c r="UXH106" s="225"/>
      <c r="UXI106" s="235"/>
      <c r="UXJ106" s="236" t="s">
        <v>567</v>
      </c>
      <c r="UXK106" s="237"/>
      <c r="UXL106" s="225"/>
      <c r="UXM106" s="235"/>
      <c r="UXN106" s="236" t="s">
        <v>567</v>
      </c>
      <c r="UXO106" s="237"/>
      <c r="UXP106" s="225"/>
      <c r="UXQ106" s="235"/>
      <c r="UXR106" s="236" t="s">
        <v>567</v>
      </c>
      <c r="UXS106" s="237"/>
      <c r="UXT106" s="225"/>
      <c r="UXU106" s="235"/>
      <c r="UXV106" s="236" t="s">
        <v>567</v>
      </c>
      <c r="UXW106" s="237"/>
      <c r="UXX106" s="225"/>
      <c r="UXY106" s="235"/>
      <c r="UXZ106" s="236" t="s">
        <v>567</v>
      </c>
      <c r="UYA106" s="237"/>
      <c r="UYB106" s="225"/>
      <c r="UYC106" s="235"/>
      <c r="UYD106" s="236" t="s">
        <v>567</v>
      </c>
      <c r="UYE106" s="237"/>
      <c r="UYF106" s="225"/>
      <c r="UYG106" s="235"/>
      <c r="UYH106" s="236" t="s">
        <v>567</v>
      </c>
      <c r="UYI106" s="237"/>
      <c r="UYJ106" s="225"/>
      <c r="UYK106" s="235"/>
      <c r="UYL106" s="236" t="s">
        <v>567</v>
      </c>
      <c r="UYM106" s="237"/>
      <c r="UYN106" s="225"/>
      <c r="UYO106" s="235"/>
      <c r="UYP106" s="236" t="s">
        <v>567</v>
      </c>
      <c r="UYQ106" s="237"/>
      <c r="UYR106" s="225"/>
      <c r="UYS106" s="235"/>
      <c r="UYT106" s="236" t="s">
        <v>567</v>
      </c>
      <c r="UYU106" s="237"/>
      <c r="UYV106" s="225"/>
      <c r="UYW106" s="235"/>
      <c r="UYX106" s="236" t="s">
        <v>567</v>
      </c>
      <c r="UYY106" s="237"/>
      <c r="UYZ106" s="225"/>
      <c r="UZA106" s="235"/>
      <c r="UZB106" s="236" t="s">
        <v>567</v>
      </c>
      <c r="UZC106" s="237"/>
      <c r="UZD106" s="225"/>
      <c r="UZE106" s="235"/>
      <c r="UZF106" s="236" t="s">
        <v>567</v>
      </c>
      <c r="UZG106" s="237"/>
      <c r="UZH106" s="225"/>
      <c r="UZI106" s="235"/>
      <c r="UZJ106" s="236" t="s">
        <v>567</v>
      </c>
      <c r="UZK106" s="237"/>
      <c r="UZL106" s="225"/>
      <c r="UZM106" s="235"/>
      <c r="UZN106" s="236" t="s">
        <v>567</v>
      </c>
      <c r="UZO106" s="237"/>
      <c r="UZP106" s="225"/>
      <c r="UZQ106" s="235"/>
      <c r="UZR106" s="236" t="s">
        <v>567</v>
      </c>
      <c r="UZS106" s="237"/>
      <c r="UZT106" s="225"/>
      <c r="UZU106" s="235"/>
      <c r="UZV106" s="236" t="s">
        <v>567</v>
      </c>
      <c r="UZW106" s="237"/>
      <c r="UZX106" s="225"/>
      <c r="UZY106" s="235"/>
      <c r="UZZ106" s="236" t="s">
        <v>567</v>
      </c>
      <c r="VAA106" s="237"/>
      <c r="VAB106" s="225"/>
      <c r="VAC106" s="235"/>
      <c r="VAD106" s="236" t="s">
        <v>567</v>
      </c>
      <c r="VAE106" s="237"/>
      <c r="VAF106" s="225"/>
      <c r="VAG106" s="235"/>
      <c r="VAH106" s="236" t="s">
        <v>567</v>
      </c>
      <c r="VAI106" s="237"/>
      <c r="VAJ106" s="225"/>
      <c r="VAK106" s="235"/>
      <c r="VAL106" s="236" t="s">
        <v>567</v>
      </c>
      <c r="VAM106" s="237"/>
      <c r="VAN106" s="225"/>
      <c r="VAO106" s="235"/>
      <c r="VAP106" s="236" t="s">
        <v>567</v>
      </c>
      <c r="VAQ106" s="237"/>
      <c r="VAR106" s="225"/>
      <c r="VAS106" s="235"/>
      <c r="VAT106" s="236" t="s">
        <v>567</v>
      </c>
      <c r="VAU106" s="237"/>
      <c r="VAV106" s="225"/>
      <c r="VAW106" s="235"/>
      <c r="VAX106" s="236" t="s">
        <v>567</v>
      </c>
      <c r="VAY106" s="237"/>
      <c r="VAZ106" s="225"/>
      <c r="VBA106" s="235"/>
      <c r="VBB106" s="236" t="s">
        <v>567</v>
      </c>
      <c r="VBC106" s="237"/>
      <c r="VBD106" s="225"/>
      <c r="VBE106" s="235"/>
      <c r="VBF106" s="236" t="s">
        <v>567</v>
      </c>
      <c r="VBG106" s="237"/>
      <c r="VBH106" s="225"/>
      <c r="VBI106" s="235"/>
      <c r="VBJ106" s="236" t="s">
        <v>567</v>
      </c>
      <c r="VBK106" s="237"/>
      <c r="VBL106" s="225"/>
      <c r="VBM106" s="235"/>
      <c r="VBN106" s="236" t="s">
        <v>567</v>
      </c>
      <c r="VBO106" s="237"/>
      <c r="VBP106" s="225"/>
      <c r="VBQ106" s="235"/>
      <c r="VBR106" s="236" t="s">
        <v>567</v>
      </c>
      <c r="VBS106" s="237"/>
      <c r="VBT106" s="225"/>
      <c r="VBU106" s="235"/>
      <c r="VBV106" s="236" t="s">
        <v>567</v>
      </c>
      <c r="VBW106" s="237"/>
      <c r="VBX106" s="225"/>
      <c r="VBY106" s="235"/>
      <c r="VBZ106" s="236" t="s">
        <v>567</v>
      </c>
      <c r="VCA106" s="237"/>
      <c r="VCB106" s="225"/>
      <c r="VCC106" s="235"/>
      <c r="VCD106" s="236" t="s">
        <v>567</v>
      </c>
      <c r="VCE106" s="237"/>
      <c r="VCF106" s="225"/>
      <c r="VCG106" s="235"/>
      <c r="VCH106" s="236" t="s">
        <v>567</v>
      </c>
      <c r="VCI106" s="237"/>
      <c r="VCJ106" s="225"/>
      <c r="VCK106" s="235"/>
      <c r="VCL106" s="236" t="s">
        <v>567</v>
      </c>
      <c r="VCM106" s="237"/>
      <c r="VCN106" s="225"/>
      <c r="VCO106" s="235"/>
      <c r="VCP106" s="236" t="s">
        <v>567</v>
      </c>
      <c r="VCQ106" s="237"/>
      <c r="VCR106" s="225"/>
      <c r="VCS106" s="235"/>
      <c r="VCT106" s="236" t="s">
        <v>567</v>
      </c>
      <c r="VCU106" s="237"/>
      <c r="VCV106" s="225"/>
      <c r="VCW106" s="235"/>
      <c r="VCX106" s="236" t="s">
        <v>567</v>
      </c>
      <c r="VCY106" s="237"/>
      <c r="VCZ106" s="225"/>
      <c r="VDA106" s="235"/>
      <c r="VDB106" s="236" t="s">
        <v>567</v>
      </c>
      <c r="VDC106" s="237"/>
      <c r="VDD106" s="225"/>
      <c r="VDE106" s="235"/>
      <c r="VDF106" s="236" t="s">
        <v>567</v>
      </c>
      <c r="VDG106" s="237"/>
      <c r="VDH106" s="225"/>
      <c r="VDI106" s="235"/>
      <c r="VDJ106" s="236" t="s">
        <v>567</v>
      </c>
      <c r="VDK106" s="237"/>
      <c r="VDL106" s="225"/>
      <c r="VDM106" s="235"/>
      <c r="VDN106" s="236" t="s">
        <v>567</v>
      </c>
      <c r="VDO106" s="237"/>
      <c r="VDP106" s="225"/>
      <c r="VDQ106" s="235"/>
      <c r="VDR106" s="236" t="s">
        <v>567</v>
      </c>
      <c r="VDS106" s="237"/>
      <c r="VDT106" s="225"/>
      <c r="VDU106" s="235"/>
      <c r="VDV106" s="236" t="s">
        <v>567</v>
      </c>
      <c r="VDW106" s="237"/>
      <c r="VDX106" s="225"/>
      <c r="VDY106" s="235"/>
      <c r="VDZ106" s="236" t="s">
        <v>567</v>
      </c>
      <c r="VEA106" s="237"/>
      <c r="VEB106" s="225"/>
      <c r="VEC106" s="235"/>
      <c r="VED106" s="236" t="s">
        <v>567</v>
      </c>
      <c r="VEE106" s="237"/>
      <c r="VEF106" s="225"/>
      <c r="VEG106" s="235"/>
      <c r="VEH106" s="236" t="s">
        <v>567</v>
      </c>
      <c r="VEI106" s="237"/>
      <c r="VEJ106" s="225"/>
      <c r="VEK106" s="235"/>
      <c r="VEL106" s="236" t="s">
        <v>567</v>
      </c>
      <c r="VEM106" s="237"/>
      <c r="VEN106" s="225"/>
      <c r="VEO106" s="235"/>
      <c r="VEP106" s="236" t="s">
        <v>567</v>
      </c>
      <c r="VEQ106" s="237"/>
      <c r="VER106" s="225"/>
      <c r="VES106" s="235"/>
      <c r="VET106" s="236" t="s">
        <v>567</v>
      </c>
      <c r="VEU106" s="237"/>
      <c r="VEV106" s="225"/>
      <c r="VEW106" s="235"/>
      <c r="VEX106" s="236" t="s">
        <v>567</v>
      </c>
      <c r="VEY106" s="237"/>
      <c r="VEZ106" s="225"/>
      <c r="VFA106" s="235"/>
      <c r="VFB106" s="236" t="s">
        <v>567</v>
      </c>
      <c r="VFC106" s="237"/>
      <c r="VFD106" s="225"/>
      <c r="VFE106" s="235"/>
      <c r="VFF106" s="236" t="s">
        <v>567</v>
      </c>
      <c r="VFG106" s="237"/>
      <c r="VFH106" s="225"/>
      <c r="VFI106" s="235"/>
      <c r="VFJ106" s="236" t="s">
        <v>567</v>
      </c>
      <c r="VFK106" s="237"/>
      <c r="VFL106" s="225"/>
      <c r="VFM106" s="235"/>
      <c r="VFN106" s="236" t="s">
        <v>567</v>
      </c>
      <c r="VFO106" s="237"/>
      <c r="VFP106" s="225"/>
      <c r="VFQ106" s="235"/>
      <c r="VFR106" s="236" t="s">
        <v>567</v>
      </c>
      <c r="VFS106" s="237"/>
      <c r="VFT106" s="225"/>
      <c r="VFU106" s="235"/>
      <c r="VFV106" s="236" t="s">
        <v>567</v>
      </c>
      <c r="VFW106" s="237"/>
      <c r="VFX106" s="225"/>
      <c r="VFY106" s="235"/>
      <c r="VFZ106" s="236" t="s">
        <v>567</v>
      </c>
      <c r="VGA106" s="237"/>
      <c r="VGB106" s="225"/>
      <c r="VGC106" s="235"/>
      <c r="VGD106" s="236" t="s">
        <v>567</v>
      </c>
      <c r="VGE106" s="237"/>
      <c r="VGF106" s="225"/>
      <c r="VGG106" s="235"/>
      <c r="VGH106" s="236" t="s">
        <v>567</v>
      </c>
      <c r="VGI106" s="237"/>
      <c r="VGJ106" s="225"/>
      <c r="VGK106" s="235"/>
      <c r="VGL106" s="236" t="s">
        <v>567</v>
      </c>
      <c r="VGM106" s="237"/>
      <c r="VGN106" s="225"/>
      <c r="VGO106" s="235"/>
      <c r="VGP106" s="236" t="s">
        <v>567</v>
      </c>
      <c r="VGQ106" s="237"/>
      <c r="VGR106" s="225"/>
      <c r="VGS106" s="235"/>
      <c r="VGT106" s="236" t="s">
        <v>567</v>
      </c>
      <c r="VGU106" s="237"/>
      <c r="VGV106" s="225"/>
      <c r="VGW106" s="235"/>
      <c r="VGX106" s="236" t="s">
        <v>567</v>
      </c>
      <c r="VGY106" s="237"/>
      <c r="VGZ106" s="225"/>
      <c r="VHA106" s="235"/>
      <c r="VHB106" s="236" t="s">
        <v>567</v>
      </c>
      <c r="VHC106" s="237"/>
      <c r="VHD106" s="225"/>
      <c r="VHE106" s="235"/>
      <c r="VHF106" s="236" t="s">
        <v>567</v>
      </c>
      <c r="VHG106" s="237"/>
      <c r="VHH106" s="225"/>
      <c r="VHI106" s="235"/>
      <c r="VHJ106" s="236" t="s">
        <v>567</v>
      </c>
      <c r="VHK106" s="237"/>
      <c r="VHL106" s="225"/>
      <c r="VHM106" s="235"/>
      <c r="VHN106" s="236" t="s">
        <v>567</v>
      </c>
      <c r="VHO106" s="237"/>
      <c r="VHP106" s="225"/>
      <c r="VHQ106" s="235"/>
      <c r="VHR106" s="236" t="s">
        <v>567</v>
      </c>
      <c r="VHS106" s="237"/>
      <c r="VHT106" s="225"/>
      <c r="VHU106" s="235"/>
      <c r="VHV106" s="236" t="s">
        <v>567</v>
      </c>
      <c r="VHW106" s="237"/>
      <c r="VHX106" s="225"/>
      <c r="VHY106" s="235"/>
      <c r="VHZ106" s="236" t="s">
        <v>567</v>
      </c>
      <c r="VIA106" s="237"/>
      <c r="VIB106" s="225"/>
      <c r="VIC106" s="235"/>
      <c r="VID106" s="236" t="s">
        <v>567</v>
      </c>
      <c r="VIE106" s="237"/>
      <c r="VIF106" s="225"/>
      <c r="VIG106" s="235"/>
      <c r="VIH106" s="236" t="s">
        <v>567</v>
      </c>
      <c r="VII106" s="237"/>
      <c r="VIJ106" s="225"/>
      <c r="VIK106" s="235"/>
      <c r="VIL106" s="236" t="s">
        <v>567</v>
      </c>
      <c r="VIM106" s="237"/>
      <c r="VIN106" s="225"/>
      <c r="VIO106" s="235"/>
      <c r="VIP106" s="236" t="s">
        <v>567</v>
      </c>
      <c r="VIQ106" s="237"/>
      <c r="VIR106" s="225"/>
      <c r="VIS106" s="235"/>
      <c r="VIT106" s="236" t="s">
        <v>567</v>
      </c>
      <c r="VIU106" s="237"/>
      <c r="VIV106" s="225"/>
      <c r="VIW106" s="235"/>
      <c r="VIX106" s="236" t="s">
        <v>567</v>
      </c>
      <c r="VIY106" s="237"/>
      <c r="VIZ106" s="225"/>
      <c r="VJA106" s="235"/>
      <c r="VJB106" s="236" t="s">
        <v>567</v>
      </c>
      <c r="VJC106" s="237"/>
      <c r="VJD106" s="225"/>
      <c r="VJE106" s="235"/>
      <c r="VJF106" s="236" t="s">
        <v>567</v>
      </c>
      <c r="VJG106" s="237"/>
      <c r="VJH106" s="225"/>
      <c r="VJI106" s="235"/>
      <c r="VJJ106" s="236" t="s">
        <v>567</v>
      </c>
      <c r="VJK106" s="237"/>
      <c r="VJL106" s="225"/>
      <c r="VJM106" s="235"/>
      <c r="VJN106" s="236" t="s">
        <v>567</v>
      </c>
      <c r="VJO106" s="237"/>
      <c r="VJP106" s="225"/>
      <c r="VJQ106" s="235"/>
      <c r="VJR106" s="236" t="s">
        <v>567</v>
      </c>
      <c r="VJS106" s="237"/>
      <c r="VJT106" s="225"/>
      <c r="VJU106" s="235"/>
      <c r="VJV106" s="236" t="s">
        <v>567</v>
      </c>
      <c r="VJW106" s="237"/>
      <c r="VJX106" s="225"/>
      <c r="VJY106" s="235"/>
      <c r="VJZ106" s="236" t="s">
        <v>567</v>
      </c>
      <c r="VKA106" s="237"/>
      <c r="VKB106" s="225"/>
      <c r="VKC106" s="235"/>
      <c r="VKD106" s="236" t="s">
        <v>567</v>
      </c>
      <c r="VKE106" s="237"/>
      <c r="VKF106" s="225"/>
      <c r="VKG106" s="235"/>
      <c r="VKH106" s="236" t="s">
        <v>567</v>
      </c>
      <c r="VKI106" s="237"/>
      <c r="VKJ106" s="225"/>
      <c r="VKK106" s="235"/>
      <c r="VKL106" s="236" t="s">
        <v>567</v>
      </c>
      <c r="VKM106" s="237"/>
      <c r="VKN106" s="225"/>
      <c r="VKO106" s="235"/>
      <c r="VKP106" s="236" t="s">
        <v>567</v>
      </c>
      <c r="VKQ106" s="237"/>
      <c r="VKR106" s="225"/>
      <c r="VKS106" s="235"/>
      <c r="VKT106" s="236" t="s">
        <v>567</v>
      </c>
      <c r="VKU106" s="237"/>
      <c r="VKV106" s="225"/>
      <c r="VKW106" s="235"/>
      <c r="VKX106" s="236" t="s">
        <v>567</v>
      </c>
      <c r="VKY106" s="237"/>
      <c r="VKZ106" s="225"/>
      <c r="VLA106" s="235"/>
      <c r="VLB106" s="236" t="s">
        <v>567</v>
      </c>
      <c r="VLC106" s="237"/>
      <c r="VLD106" s="225"/>
      <c r="VLE106" s="235"/>
      <c r="VLF106" s="236" t="s">
        <v>567</v>
      </c>
      <c r="VLG106" s="237"/>
      <c r="VLH106" s="225"/>
      <c r="VLI106" s="235"/>
      <c r="VLJ106" s="236" t="s">
        <v>567</v>
      </c>
      <c r="VLK106" s="237"/>
      <c r="VLL106" s="225"/>
      <c r="VLM106" s="235"/>
      <c r="VLN106" s="236" t="s">
        <v>567</v>
      </c>
      <c r="VLO106" s="237"/>
      <c r="VLP106" s="225"/>
      <c r="VLQ106" s="235"/>
      <c r="VLR106" s="236" t="s">
        <v>567</v>
      </c>
      <c r="VLS106" s="237"/>
      <c r="VLT106" s="225"/>
      <c r="VLU106" s="235"/>
      <c r="VLV106" s="236" t="s">
        <v>567</v>
      </c>
      <c r="VLW106" s="237"/>
      <c r="VLX106" s="225"/>
      <c r="VLY106" s="235"/>
      <c r="VLZ106" s="236" t="s">
        <v>567</v>
      </c>
      <c r="VMA106" s="237"/>
      <c r="VMB106" s="225"/>
      <c r="VMC106" s="235"/>
      <c r="VMD106" s="236" t="s">
        <v>567</v>
      </c>
      <c r="VME106" s="237"/>
      <c r="VMF106" s="225"/>
      <c r="VMG106" s="235"/>
      <c r="VMH106" s="236" t="s">
        <v>567</v>
      </c>
      <c r="VMI106" s="237"/>
      <c r="VMJ106" s="225"/>
      <c r="VMK106" s="235"/>
      <c r="VML106" s="236" t="s">
        <v>567</v>
      </c>
      <c r="VMM106" s="237"/>
      <c r="VMN106" s="225"/>
      <c r="VMO106" s="235"/>
      <c r="VMP106" s="236" t="s">
        <v>567</v>
      </c>
      <c r="VMQ106" s="237"/>
      <c r="VMR106" s="225"/>
      <c r="VMS106" s="235"/>
      <c r="VMT106" s="236" t="s">
        <v>567</v>
      </c>
      <c r="VMU106" s="237"/>
      <c r="VMV106" s="225"/>
      <c r="VMW106" s="235"/>
      <c r="VMX106" s="236" t="s">
        <v>567</v>
      </c>
      <c r="VMY106" s="237"/>
      <c r="VMZ106" s="225"/>
      <c r="VNA106" s="235"/>
      <c r="VNB106" s="236" t="s">
        <v>567</v>
      </c>
      <c r="VNC106" s="237"/>
      <c r="VND106" s="225"/>
      <c r="VNE106" s="235"/>
      <c r="VNF106" s="236" t="s">
        <v>567</v>
      </c>
      <c r="VNG106" s="237"/>
      <c r="VNH106" s="225"/>
      <c r="VNI106" s="235"/>
      <c r="VNJ106" s="236" t="s">
        <v>567</v>
      </c>
      <c r="VNK106" s="237"/>
      <c r="VNL106" s="225"/>
      <c r="VNM106" s="235"/>
      <c r="VNN106" s="236" t="s">
        <v>567</v>
      </c>
      <c r="VNO106" s="237"/>
      <c r="VNP106" s="225"/>
      <c r="VNQ106" s="235"/>
      <c r="VNR106" s="236" t="s">
        <v>567</v>
      </c>
      <c r="VNS106" s="237"/>
      <c r="VNT106" s="225"/>
      <c r="VNU106" s="235"/>
      <c r="VNV106" s="236" t="s">
        <v>567</v>
      </c>
      <c r="VNW106" s="237"/>
      <c r="VNX106" s="225"/>
      <c r="VNY106" s="235"/>
      <c r="VNZ106" s="236" t="s">
        <v>567</v>
      </c>
      <c r="VOA106" s="237"/>
      <c r="VOB106" s="225"/>
      <c r="VOC106" s="235"/>
      <c r="VOD106" s="236" t="s">
        <v>567</v>
      </c>
      <c r="VOE106" s="237"/>
      <c r="VOF106" s="225"/>
      <c r="VOG106" s="235"/>
      <c r="VOH106" s="236" t="s">
        <v>567</v>
      </c>
      <c r="VOI106" s="237"/>
      <c r="VOJ106" s="225"/>
      <c r="VOK106" s="235"/>
      <c r="VOL106" s="236" t="s">
        <v>567</v>
      </c>
      <c r="VOM106" s="237"/>
      <c r="VON106" s="225"/>
      <c r="VOO106" s="235"/>
      <c r="VOP106" s="236" t="s">
        <v>567</v>
      </c>
      <c r="VOQ106" s="237"/>
      <c r="VOR106" s="225"/>
      <c r="VOS106" s="235"/>
      <c r="VOT106" s="236" t="s">
        <v>567</v>
      </c>
      <c r="VOU106" s="237"/>
      <c r="VOV106" s="225"/>
      <c r="VOW106" s="235"/>
      <c r="VOX106" s="236" t="s">
        <v>567</v>
      </c>
      <c r="VOY106" s="237"/>
      <c r="VOZ106" s="225"/>
      <c r="VPA106" s="235"/>
      <c r="VPB106" s="236" t="s">
        <v>567</v>
      </c>
      <c r="VPC106" s="237"/>
      <c r="VPD106" s="225"/>
      <c r="VPE106" s="235"/>
      <c r="VPF106" s="236" t="s">
        <v>567</v>
      </c>
      <c r="VPG106" s="237"/>
      <c r="VPH106" s="225"/>
      <c r="VPI106" s="235"/>
      <c r="VPJ106" s="236" t="s">
        <v>567</v>
      </c>
      <c r="VPK106" s="237"/>
      <c r="VPL106" s="225"/>
      <c r="VPM106" s="235"/>
      <c r="VPN106" s="236" t="s">
        <v>567</v>
      </c>
      <c r="VPO106" s="237"/>
      <c r="VPP106" s="225"/>
      <c r="VPQ106" s="235"/>
      <c r="VPR106" s="236" t="s">
        <v>567</v>
      </c>
      <c r="VPS106" s="237"/>
      <c r="VPT106" s="225"/>
      <c r="VPU106" s="235"/>
      <c r="VPV106" s="236" t="s">
        <v>567</v>
      </c>
      <c r="VPW106" s="237"/>
      <c r="VPX106" s="225"/>
      <c r="VPY106" s="235"/>
      <c r="VPZ106" s="236" t="s">
        <v>567</v>
      </c>
      <c r="VQA106" s="237"/>
      <c r="VQB106" s="225"/>
      <c r="VQC106" s="235"/>
      <c r="VQD106" s="236" t="s">
        <v>567</v>
      </c>
      <c r="VQE106" s="237"/>
      <c r="VQF106" s="225"/>
      <c r="VQG106" s="235"/>
      <c r="VQH106" s="236" t="s">
        <v>567</v>
      </c>
      <c r="VQI106" s="237"/>
      <c r="VQJ106" s="225"/>
      <c r="VQK106" s="235"/>
      <c r="VQL106" s="236" t="s">
        <v>567</v>
      </c>
      <c r="VQM106" s="237"/>
      <c r="VQN106" s="225"/>
      <c r="VQO106" s="235"/>
      <c r="VQP106" s="236" t="s">
        <v>567</v>
      </c>
      <c r="VQQ106" s="237"/>
      <c r="VQR106" s="225"/>
      <c r="VQS106" s="235"/>
      <c r="VQT106" s="236" t="s">
        <v>567</v>
      </c>
      <c r="VQU106" s="237"/>
      <c r="VQV106" s="225"/>
      <c r="VQW106" s="235"/>
      <c r="VQX106" s="236" t="s">
        <v>567</v>
      </c>
      <c r="VQY106" s="237"/>
      <c r="VQZ106" s="225"/>
      <c r="VRA106" s="235"/>
      <c r="VRB106" s="236" t="s">
        <v>567</v>
      </c>
      <c r="VRC106" s="237"/>
      <c r="VRD106" s="225"/>
      <c r="VRE106" s="235"/>
      <c r="VRF106" s="236" t="s">
        <v>567</v>
      </c>
      <c r="VRG106" s="237"/>
      <c r="VRH106" s="225"/>
      <c r="VRI106" s="235"/>
      <c r="VRJ106" s="236" t="s">
        <v>567</v>
      </c>
      <c r="VRK106" s="237"/>
      <c r="VRL106" s="225"/>
      <c r="VRM106" s="235"/>
      <c r="VRN106" s="236" t="s">
        <v>567</v>
      </c>
      <c r="VRO106" s="237"/>
      <c r="VRP106" s="225"/>
      <c r="VRQ106" s="235"/>
      <c r="VRR106" s="236" t="s">
        <v>567</v>
      </c>
      <c r="VRS106" s="237"/>
      <c r="VRT106" s="225"/>
      <c r="VRU106" s="235"/>
      <c r="VRV106" s="236" t="s">
        <v>567</v>
      </c>
      <c r="VRW106" s="237"/>
      <c r="VRX106" s="225"/>
      <c r="VRY106" s="235"/>
      <c r="VRZ106" s="236" t="s">
        <v>567</v>
      </c>
      <c r="VSA106" s="237"/>
      <c r="VSB106" s="225"/>
      <c r="VSC106" s="235"/>
      <c r="VSD106" s="236" t="s">
        <v>567</v>
      </c>
      <c r="VSE106" s="237"/>
      <c r="VSF106" s="225"/>
      <c r="VSG106" s="235"/>
      <c r="VSH106" s="236" t="s">
        <v>567</v>
      </c>
      <c r="VSI106" s="237"/>
      <c r="VSJ106" s="225"/>
      <c r="VSK106" s="235"/>
      <c r="VSL106" s="236" t="s">
        <v>567</v>
      </c>
      <c r="VSM106" s="237"/>
      <c r="VSN106" s="225"/>
      <c r="VSO106" s="235"/>
      <c r="VSP106" s="236" t="s">
        <v>567</v>
      </c>
      <c r="VSQ106" s="237"/>
      <c r="VSR106" s="225"/>
      <c r="VSS106" s="235"/>
      <c r="VST106" s="236" t="s">
        <v>567</v>
      </c>
      <c r="VSU106" s="237"/>
      <c r="VSV106" s="225"/>
      <c r="VSW106" s="235"/>
      <c r="VSX106" s="236" t="s">
        <v>567</v>
      </c>
      <c r="VSY106" s="237"/>
      <c r="VSZ106" s="225"/>
      <c r="VTA106" s="235"/>
      <c r="VTB106" s="236" t="s">
        <v>567</v>
      </c>
      <c r="VTC106" s="237"/>
      <c r="VTD106" s="225"/>
      <c r="VTE106" s="235"/>
      <c r="VTF106" s="236" t="s">
        <v>567</v>
      </c>
      <c r="VTG106" s="237"/>
      <c r="VTH106" s="225"/>
      <c r="VTI106" s="235"/>
      <c r="VTJ106" s="236" t="s">
        <v>567</v>
      </c>
      <c r="VTK106" s="237"/>
      <c r="VTL106" s="225"/>
      <c r="VTM106" s="235"/>
      <c r="VTN106" s="236" t="s">
        <v>567</v>
      </c>
      <c r="VTO106" s="237"/>
      <c r="VTP106" s="225"/>
      <c r="VTQ106" s="235"/>
      <c r="VTR106" s="236" t="s">
        <v>567</v>
      </c>
      <c r="VTS106" s="237"/>
      <c r="VTT106" s="225"/>
      <c r="VTU106" s="235"/>
      <c r="VTV106" s="236" t="s">
        <v>567</v>
      </c>
      <c r="VTW106" s="237"/>
      <c r="VTX106" s="225"/>
      <c r="VTY106" s="235"/>
      <c r="VTZ106" s="236" t="s">
        <v>567</v>
      </c>
      <c r="VUA106" s="237"/>
      <c r="VUB106" s="225"/>
      <c r="VUC106" s="235"/>
      <c r="VUD106" s="236" t="s">
        <v>567</v>
      </c>
      <c r="VUE106" s="237"/>
      <c r="VUF106" s="225"/>
      <c r="VUG106" s="235"/>
      <c r="VUH106" s="236" t="s">
        <v>567</v>
      </c>
      <c r="VUI106" s="237"/>
      <c r="VUJ106" s="225"/>
      <c r="VUK106" s="235"/>
      <c r="VUL106" s="236" t="s">
        <v>567</v>
      </c>
      <c r="VUM106" s="237"/>
      <c r="VUN106" s="225"/>
      <c r="VUO106" s="235"/>
      <c r="VUP106" s="236" t="s">
        <v>567</v>
      </c>
      <c r="VUQ106" s="237"/>
      <c r="VUR106" s="225"/>
      <c r="VUS106" s="235"/>
      <c r="VUT106" s="236" t="s">
        <v>567</v>
      </c>
      <c r="VUU106" s="237"/>
      <c r="VUV106" s="225"/>
      <c r="VUW106" s="235"/>
      <c r="VUX106" s="236" t="s">
        <v>567</v>
      </c>
      <c r="VUY106" s="237"/>
      <c r="VUZ106" s="225"/>
      <c r="VVA106" s="235"/>
      <c r="VVB106" s="236" t="s">
        <v>567</v>
      </c>
      <c r="VVC106" s="237"/>
      <c r="VVD106" s="225"/>
      <c r="VVE106" s="235"/>
      <c r="VVF106" s="236" t="s">
        <v>567</v>
      </c>
      <c r="VVG106" s="237"/>
      <c r="VVH106" s="225"/>
      <c r="VVI106" s="235"/>
      <c r="VVJ106" s="236" t="s">
        <v>567</v>
      </c>
      <c r="VVK106" s="237"/>
      <c r="VVL106" s="225"/>
      <c r="VVM106" s="235"/>
      <c r="VVN106" s="236" t="s">
        <v>567</v>
      </c>
      <c r="VVO106" s="237"/>
      <c r="VVP106" s="225"/>
      <c r="VVQ106" s="235"/>
      <c r="VVR106" s="236" t="s">
        <v>567</v>
      </c>
      <c r="VVS106" s="237"/>
      <c r="VVT106" s="225"/>
      <c r="VVU106" s="235"/>
      <c r="VVV106" s="236" t="s">
        <v>567</v>
      </c>
      <c r="VVW106" s="237"/>
      <c r="VVX106" s="225"/>
      <c r="VVY106" s="235"/>
      <c r="VVZ106" s="236" t="s">
        <v>567</v>
      </c>
      <c r="VWA106" s="237"/>
      <c r="VWB106" s="225"/>
      <c r="VWC106" s="235"/>
      <c r="VWD106" s="236" t="s">
        <v>567</v>
      </c>
      <c r="VWE106" s="237"/>
      <c r="VWF106" s="225"/>
      <c r="VWG106" s="235"/>
      <c r="VWH106" s="236" t="s">
        <v>567</v>
      </c>
      <c r="VWI106" s="237"/>
      <c r="VWJ106" s="225"/>
      <c r="VWK106" s="235"/>
      <c r="VWL106" s="236" t="s">
        <v>567</v>
      </c>
      <c r="VWM106" s="237"/>
      <c r="VWN106" s="225"/>
      <c r="VWO106" s="235"/>
      <c r="VWP106" s="236" t="s">
        <v>567</v>
      </c>
      <c r="VWQ106" s="237"/>
      <c r="VWR106" s="225"/>
      <c r="VWS106" s="235"/>
      <c r="VWT106" s="236" t="s">
        <v>567</v>
      </c>
      <c r="VWU106" s="237"/>
      <c r="VWV106" s="225"/>
      <c r="VWW106" s="235"/>
      <c r="VWX106" s="236" t="s">
        <v>567</v>
      </c>
      <c r="VWY106" s="237"/>
      <c r="VWZ106" s="225"/>
      <c r="VXA106" s="235"/>
      <c r="VXB106" s="236" t="s">
        <v>567</v>
      </c>
      <c r="VXC106" s="237"/>
      <c r="VXD106" s="225"/>
      <c r="VXE106" s="235"/>
      <c r="VXF106" s="236" t="s">
        <v>567</v>
      </c>
      <c r="VXG106" s="237"/>
      <c r="VXH106" s="225"/>
      <c r="VXI106" s="235"/>
      <c r="VXJ106" s="236" t="s">
        <v>567</v>
      </c>
      <c r="VXK106" s="237"/>
      <c r="VXL106" s="225"/>
      <c r="VXM106" s="235"/>
      <c r="VXN106" s="236" t="s">
        <v>567</v>
      </c>
      <c r="VXO106" s="237"/>
      <c r="VXP106" s="225"/>
      <c r="VXQ106" s="235"/>
      <c r="VXR106" s="236" t="s">
        <v>567</v>
      </c>
      <c r="VXS106" s="237"/>
      <c r="VXT106" s="225"/>
      <c r="VXU106" s="235"/>
      <c r="VXV106" s="236" t="s">
        <v>567</v>
      </c>
      <c r="VXW106" s="237"/>
      <c r="VXX106" s="225"/>
      <c r="VXY106" s="235"/>
      <c r="VXZ106" s="236" t="s">
        <v>567</v>
      </c>
      <c r="VYA106" s="237"/>
      <c r="VYB106" s="225"/>
      <c r="VYC106" s="235"/>
      <c r="VYD106" s="236" t="s">
        <v>567</v>
      </c>
      <c r="VYE106" s="237"/>
      <c r="VYF106" s="225"/>
      <c r="VYG106" s="235"/>
      <c r="VYH106" s="236" t="s">
        <v>567</v>
      </c>
      <c r="VYI106" s="237"/>
      <c r="VYJ106" s="225"/>
      <c r="VYK106" s="235"/>
      <c r="VYL106" s="236" t="s">
        <v>567</v>
      </c>
      <c r="VYM106" s="237"/>
      <c r="VYN106" s="225"/>
      <c r="VYO106" s="235"/>
      <c r="VYP106" s="236" t="s">
        <v>567</v>
      </c>
      <c r="VYQ106" s="237"/>
      <c r="VYR106" s="225"/>
      <c r="VYS106" s="235"/>
      <c r="VYT106" s="236" t="s">
        <v>567</v>
      </c>
      <c r="VYU106" s="237"/>
      <c r="VYV106" s="225"/>
      <c r="VYW106" s="235"/>
      <c r="VYX106" s="236" t="s">
        <v>567</v>
      </c>
      <c r="VYY106" s="237"/>
      <c r="VYZ106" s="225"/>
      <c r="VZA106" s="235"/>
      <c r="VZB106" s="236" t="s">
        <v>567</v>
      </c>
      <c r="VZC106" s="237"/>
      <c r="VZD106" s="225"/>
      <c r="VZE106" s="235"/>
      <c r="VZF106" s="236" t="s">
        <v>567</v>
      </c>
      <c r="VZG106" s="237"/>
      <c r="VZH106" s="225"/>
      <c r="VZI106" s="235"/>
      <c r="VZJ106" s="236" t="s">
        <v>567</v>
      </c>
      <c r="VZK106" s="237"/>
      <c r="VZL106" s="225"/>
      <c r="VZM106" s="235"/>
      <c r="VZN106" s="236" t="s">
        <v>567</v>
      </c>
      <c r="VZO106" s="237"/>
      <c r="VZP106" s="225"/>
      <c r="VZQ106" s="235"/>
      <c r="VZR106" s="236" t="s">
        <v>567</v>
      </c>
      <c r="VZS106" s="237"/>
      <c r="VZT106" s="225"/>
      <c r="VZU106" s="235"/>
      <c r="VZV106" s="236" t="s">
        <v>567</v>
      </c>
      <c r="VZW106" s="237"/>
      <c r="VZX106" s="225"/>
      <c r="VZY106" s="235"/>
      <c r="VZZ106" s="236" t="s">
        <v>567</v>
      </c>
      <c r="WAA106" s="237"/>
      <c r="WAB106" s="225"/>
      <c r="WAC106" s="235"/>
      <c r="WAD106" s="236" t="s">
        <v>567</v>
      </c>
      <c r="WAE106" s="237"/>
      <c r="WAF106" s="225"/>
      <c r="WAG106" s="235"/>
      <c r="WAH106" s="236" t="s">
        <v>567</v>
      </c>
      <c r="WAI106" s="237"/>
      <c r="WAJ106" s="225"/>
      <c r="WAK106" s="235"/>
      <c r="WAL106" s="236" t="s">
        <v>567</v>
      </c>
      <c r="WAM106" s="237"/>
      <c r="WAN106" s="225"/>
      <c r="WAO106" s="235"/>
      <c r="WAP106" s="236" t="s">
        <v>567</v>
      </c>
      <c r="WAQ106" s="237"/>
      <c r="WAR106" s="225"/>
      <c r="WAS106" s="235"/>
      <c r="WAT106" s="236" t="s">
        <v>567</v>
      </c>
      <c r="WAU106" s="237"/>
      <c r="WAV106" s="225"/>
      <c r="WAW106" s="235"/>
      <c r="WAX106" s="236" t="s">
        <v>567</v>
      </c>
      <c r="WAY106" s="237"/>
      <c r="WAZ106" s="225"/>
      <c r="WBA106" s="235"/>
      <c r="WBB106" s="236" t="s">
        <v>567</v>
      </c>
      <c r="WBC106" s="237"/>
      <c r="WBD106" s="225"/>
      <c r="WBE106" s="235"/>
      <c r="WBF106" s="236" t="s">
        <v>567</v>
      </c>
      <c r="WBG106" s="237"/>
      <c r="WBH106" s="225"/>
      <c r="WBI106" s="235"/>
      <c r="WBJ106" s="236" t="s">
        <v>567</v>
      </c>
      <c r="WBK106" s="237"/>
      <c r="WBL106" s="225"/>
      <c r="WBM106" s="235"/>
      <c r="WBN106" s="236" t="s">
        <v>567</v>
      </c>
      <c r="WBO106" s="237"/>
      <c r="WBP106" s="225"/>
      <c r="WBQ106" s="235"/>
      <c r="WBR106" s="236" t="s">
        <v>567</v>
      </c>
      <c r="WBS106" s="237"/>
      <c r="WBT106" s="225"/>
      <c r="WBU106" s="235"/>
      <c r="WBV106" s="236" t="s">
        <v>567</v>
      </c>
      <c r="WBW106" s="237"/>
      <c r="WBX106" s="225"/>
      <c r="WBY106" s="235"/>
      <c r="WBZ106" s="236" t="s">
        <v>567</v>
      </c>
      <c r="WCA106" s="237"/>
      <c r="WCB106" s="225"/>
      <c r="WCC106" s="235"/>
      <c r="WCD106" s="236" t="s">
        <v>567</v>
      </c>
      <c r="WCE106" s="237"/>
      <c r="WCF106" s="225"/>
      <c r="WCG106" s="235"/>
      <c r="WCH106" s="236" t="s">
        <v>567</v>
      </c>
      <c r="WCI106" s="237"/>
      <c r="WCJ106" s="225"/>
      <c r="WCK106" s="235"/>
      <c r="WCL106" s="236" t="s">
        <v>567</v>
      </c>
      <c r="WCM106" s="237"/>
      <c r="WCN106" s="225"/>
      <c r="WCO106" s="235"/>
      <c r="WCP106" s="236" t="s">
        <v>567</v>
      </c>
      <c r="WCQ106" s="237"/>
      <c r="WCR106" s="225"/>
      <c r="WCS106" s="235"/>
      <c r="WCT106" s="236" t="s">
        <v>567</v>
      </c>
      <c r="WCU106" s="237"/>
      <c r="WCV106" s="225"/>
      <c r="WCW106" s="235"/>
      <c r="WCX106" s="236" t="s">
        <v>567</v>
      </c>
      <c r="WCY106" s="237"/>
      <c r="WCZ106" s="225"/>
      <c r="WDA106" s="235"/>
      <c r="WDB106" s="236" t="s">
        <v>567</v>
      </c>
      <c r="WDC106" s="237"/>
      <c r="WDD106" s="225"/>
      <c r="WDE106" s="235"/>
      <c r="WDF106" s="236" t="s">
        <v>567</v>
      </c>
      <c r="WDG106" s="237"/>
      <c r="WDH106" s="225"/>
      <c r="WDI106" s="235"/>
      <c r="WDJ106" s="236" t="s">
        <v>567</v>
      </c>
      <c r="WDK106" s="237"/>
      <c r="WDL106" s="225"/>
      <c r="WDM106" s="235"/>
      <c r="WDN106" s="236" t="s">
        <v>567</v>
      </c>
      <c r="WDO106" s="237"/>
      <c r="WDP106" s="225"/>
      <c r="WDQ106" s="235"/>
      <c r="WDR106" s="236" t="s">
        <v>567</v>
      </c>
      <c r="WDS106" s="237"/>
      <c r="WDT106" s="225"/>
      <c r="WDU106" s="235"/>
      <c r="WDV106" s="236" t="s">
        <v>567</v>
      </c>
      <c r="WDW106" s="237"/>
      <c r="WDX106" s="225"/>
      <c r="WDY106" s="235"/>
      <c r="WDZ106" s="236" t="s">
        <v>567</v>
      </c>
      <c r="WEA106" s="237"/>
      <c r="WEB106" s="225"/>
      <c r="WEC106" s="235"/>
      <c r="WED106" s="236" t="s">
        <v>567</v>
      </c>
      <c r="WEE106" s="237"/>
      <c r="WEF106" s="225"/>
      <c r="WEG106" s="235"/>
      <c r="WEH106" s="236" t="s">
        <v>567</v>
      </c>
      <c r="WEI106" s="237"/>
      <c r="WEJ106" s="225"/>
      <c r="WEK106" s="235"/>
      <c r="WEL106" s="236" t="s">
        <v>567</v>
      </c>
      <c r="WEM106" s="237"/>
      <c r="WEN106" s="225"/>
      <c r="WEO106" s="235"/>
      <c r="WEP106" s="236" t="s">
        <v>567</v>
      </c>
      <c r="WEQ106" s="237"/>
      <c r="WER106" s="225"/>
      <c r="WES106" s="235"/>
      <c r="WET106" s="236" t="s">
        <v>567</v>
      </c>
      <c r="WEU106" s="237"/>
      <c r="WEV106" s="225"/>
      <c r="WEW106" s="235"/>
      <c r="WEX106" s="236" t="s">
        <v>567</v>
      </c>
      <c r="WEY106" s="237"/>
      <c r="WEZ106" s="225"/>
      <c r="WFA106" s="235"/>
      <c r="WFB106" s="236" t="s">
        <v>567</v>
      </c>
      <c r="WFC106" s="237"/>
      <c r="WFD106" s="225"/>
      <c r="WFE106" s="235"/>
      <c r="WFF106" s="236" t="s">
        <v>567</v>
      </c>
      <c r="WFG106" s="237"/>
      <c r="WFH106" s="225"/>
      <c r="WFI106" s="235"/>
      <c r="WFJ106" s="236" t="s">
        <v>567</v>
      </c>
      <c r="WFK106" s="237"/>
      <c r="WFL106" s="225"/>
      <c r="WFM106" s="235"/>
      <c r="WFN106" s="236" t="s">
        <v>567</v>
      </c>
      <c r="WFO106" s="237"/>
      <c r="WFP106" s="225"/>
      <c r="WFQ106" s="235"/>
      <c r="WFR106" s="236" t="s">
        <v>567</v>
      </c>
      <c r="WFS106" s="237"/>
      <c r="WFT106" s="225"/>
      <c r="WFU106" s="235"/>
      <c r="WFV106" s="236" t="s">
        <v>567</v>
      </c>
      <c r="WFW106" s="237"/>
      <c r="WFX106" s="225"/>
      <c r="WFY106" s="235"/>
      <c r="WFZ106" s="236" t="s">
        <v>567</v>
      </c>
      <c r="WGA106" s="237"/>
      <c r="WGB106" s="225"/>
      <c r="WGC106" s="235"/>
      <c r="WGD106" s="236" t="s">
        <v>567</v>
      </c>
      <c r="WGE106" s="237"/>
      <c r="WGF106" s="225"/>
      <c r="WGG106" s="235"/>
      <c r="WGH106" s="236" t="s">
        <v>567</v>
      </c>
      <c r="WGI106" s="237"/>
      <c r="WGJ106" s="225"/>
      <c r="WGK106" s="235"/>
      <c r="WGL106" s="236" t="s">
        <v>567</v>
      </c>
      <c r="WGM106" s="237"/>
      <c r="WGN106" s="225"/>
      <c r="WGO106" s="235"/>
      <c r="WGP106" s="236" t="s">
        <v>567</v>
      </c>
      <c r="WGQ106" s="237"/>
      <c r="WGR106" s="225"/>
      <c r="WGS106" s="235"/>
      <c r="WGT106" s="236" t="s">
        <v>567</v>
      </c>
      <c r="WGU106" s="237"/>
      <c r="WGV106" s="225"/>
      <c r="WGW106" s="235"/>
      <c r="WGX106" s="236" t="s">
        <v>567</v>
      </c>
      <c r="WGY106" s="237"/>
      <c r="WGZ106" s="225"/>
      <c r="WHA106" s="235"/>
      <c r="WHB106" s="236" t="s">
        <v>567</v>
      </c>
      <c r="WHC106" s="237"/>
      <c r="WHD106" s="225"/>
      <c r="WHE106" s="235"/>
      <c r="WHF106" s="236" t="s">
        <v>567</v>
      </c>
      <c r="WHG106" s="237"/>
      <c r="WHH106" s="225"/>
      <c r="WHI106" s="235"/>
      <c r="WHJ106" s="236" t="s">
        <v>567</v>
      </c>
      <c r="WHK106" s="237"/>
      <c r="WHL106" s="225"/>
      <c r="WHM106" s="235"/>
      <c r="WHN106" s="236" t="s">
        <v>567</v>
      </c>
      <c r="WHO106" s="237"/>
      <c r="WHP106" s="225"/>
      <c r="WHQ106" s="235"/>
      <c r="WHR106" s="236" t="s">
        <v>567</v>
      </c>
      <c r="WHS106" s="237"/>
      <c r="WHT106" s="225"/>
      <c r="WHU106" s="235"/>
      <c r="WHV106" s="236" t="s">
        <v>567</v>
      </c>
      <c r="WHW106" s="237"/>
      <c r="WHX106" s="225"/>
      <c r="WHY106" s="235"/>
      <c r="WHZ106" s="236" t="s">
        <v>567</v>
      </c>
      <c r="WIA106" s="237"/>
      <c r="WIB106" s="225"/>
      <c r="WIC106" s="235"/>
      <c r="WID106" s="236" t="s">
        <v>567</v>
      </c>
      <c r="WIE106" s="237"/>
      <c r="WIF106" s="225"/>
      <c r="WIG106" s="235"/>
      <c r="WIH106" s="236" t="s">
        <v>567</v>
      </c>
      <c r="WII106" s="237"/>
      <c r="WIJ106" s="225"/>
      <c r="WIK106" s="235"/>
      <c r="WIL106" s="236" t="s">
        <v>567</v>
      </c>
      <c r="WIM106" s="237"/>
      <c r="WIN106" s="225"/>
      <c r="WIO106" s="235"/>
      <c r="WIP106" s="236" t="s">
        <v>567</v>
      </c>
      <c r="WIQ106" s="237"/>
      <c r="WIR106" s="225"/>
      <c r="WIS106" s="235"/>
      <c r="WIT106" s="236" t="s">
        <v>567</v>
      </c>
      <c r="WIU106" s="237"/>
      <c r="WIV106" s="225"/>
      <c r="WIW106" s="235"/>
      <c r="WIX106" s="236" t="s">
        <v>567</v>
      </c>
      <c r="WIY106" s="237"/>
      <c r="WIZ106" s="225"/>
      <c r="WJA106" s="235"/>
      <c r="WJB106" s="236" t="s">
        <v>567</v>
      </c>
      <c r="WJC106" s="237"/>
      <c r="WJD106" s="225"/>
      <c r="WJE106" s="235"/>
      <c r="WJF106" s="236" t="s">
        <v>567</v>
      </c>
      <c r="WJG106" s="237"/>
      <c r="WJH106" s="225"/>
      <c r="WJI106" s="235"/>
      <c r="WJJ106" s="236" t="s">
        <v>567</v>
      </c>
      <c r="WJK106" s="237"/>
      <c r="WJL106" s="225"/>
      <c r="WJM106" s="235"/>
      <c r="WJN106" s="236" t="s">
        <v>567</v>
      </c>
      <c r="WJO106" s="237"/>
      <c r="WJP106" s="225"/>
      <c r="WJQ106" s="235"/>
      <c r="WJR106" s="236" t="s">
        <v>567</v>
      </c>
      <c r="WJS106" s="237"/>
      <c r="WJT106" s="225"/>
      <c r="WJU106" s="235"/>
      <c r="WJV106" s="236" t="s">
        <v>567</v>
      </c>
      <c r="WJW106" s="237"/>
      <c r="WJX106" s="225"/>
      <c r="WJY106" s="235"/>
      <c r="WJZ106" s="236" t="s">
        <v>567</v>
      </c>
      <c r="WKA106" s="237"/>
      <c r="WKB106" s="225"/>
      <c r="WKC106" s="235"/>
      <c r="WKD106" s="236" t="s">
        <v>567</v>
      </c>
      <c r="WKE106" s="237"/>
      <c r="WKF106" s="225"/>
      <c r="WKG106" s="235"/>
      <c r="WKH106" s="236" t="s">
        <v>567</v>
      </c>
      <c r="WKI106" s="237"/>
      <c r="WKJ106" s="225"/>
      <c r="WKK106" s="235"/>
      <c r="WKL106" s="236" t="s">
        <v>567</v>
      </c>
      <c r="WKM106" s="237"/>
      <c r="WKN106" s="225"/>
      <c r="WKO106" s="235"/>
      <c r="WKP106" s="236" t="s">
        <v>567</v>
      </c>
      <c r="WKQ106" s="237"/>
      <c r="WKR106" s="225"/>
      <c r="WKS106" s="235"/>
      <c r="WKT106" s="236" t="s">
        <v>567</v>
      </c>
      <c r="WKU106" s="237"/>
      <c r="WKV106" s="225"/>
      <c r="WKW106" s="235"/>
      <c r="WKX106" s="236" t="s">
        <v>567</v>
      </c>
      <c r="WKY106" s="237"/>
      <c r="WKZ106" s="225"/>
      <c r="WLA106" s="235"/>
      <c r="WLB106" s="236" t="s">
        <v>567</v>
      </c>
      <c r="WLC106" s="237"/>
      <c r="WLD106" s="225"/>
      <c r="WLE106" s="235"/>
      <c r="WLF106" s="236" t="s">
        <v>567</v>
      </c>
      <c r="WLG106" s="237"/>
      <c r="WLH106" s="225"/>
      <c r="WLI106" s="235"/>
      <c r="WLJ106" s="236" t="s">
        <v>567</v>
      </c>
      <c r="WLK106" s="237"/>
      <c r="WLL106" s="225"/>
      <c r="WLM106" s="235"/>
      <c r="WLN106" s="236" t="s">
        <v>567</v>
      </c>
      <c r="WLO106" s="237"/>
      <c r="WLP106" s="225"/>
      <c r="WLQ106" s="235"/>
      <c r="WLR106" s="236" t="s">
        <v>567</v>
      </c>
      <c r="WLS106" s="237"/>
      <c r="WLT106" s="225"/>
      <c r="WLU106" s="235"/>
      <c r="WLV106" s="236" t="s">
        <v>567</v>
      </c>
      <c r="WLW106" s="237"/>
      <c r="WLX106" s="225"/>
      <c r="WLY106" s="235"/>
      <c r="WLZ106" s="236" t="s">
        <v>567</v>
      </c>
      <c r="WMA106" s="237"/>
      <c r="WMB106" s="225"/>
      <c r="WMC106" s="235"/>
      <c r="WMD106" s="236" t="s">
        <v>567</v>
      </c>
      <c r="WME106" s="237"/>
      <c r="WMF106" s="225"/>
      <c r="WMG106" s="235"/>
      <c r="WMH106" s="236" t="s">
        <v>567</v>
      </c>
      <c r="WMI106" s="237"/>
      <c r="WMJ106" s="225"/>
      <c r="WMK106" s="235"/>
      <c r="WML106" s="236" t="s">
        <v>567</v>
      </c>
      <c r="WMM106" s="237"/>
      <c r="WMN106" s="225"/>
      <c r="WMO106" s="235"/>
      <c r="WMP106" s="236" t="s">
        <v>567</v>
      </c>
      <c r="WMQ106" s="237"/>
      <c r="WMR106" s="225"/>
      <c r="WMS106" s="235"/>
      <c r="WMT106" s="236" t="s">
        <v>567</v>
      </c>
      <c r="WMU106" s="237"/>
      <c r="WMV106" s="225"/>
      <c r="WMW106" s="235"/>
      <c r="WMX106" s="236" t="s">
        <v>567</v>
      </c>
      <c r="WMY106" s="237"/>
      <c r="WMZ106" s="225"/>
      <c r="WNA106" s="235"/>
      <c r="WNB106" s="236" t="s">
        <v>567</v>
      </c>
      <c r="WNC106" s="237"/>
      <c r="WND106" s="225"/>
      <c r="WNE106" s="235"/>
      <c r="WNF106" s="236" t="s">
        <v>567</v>
      </c>
      <c r="WNG106" s="237"/>
      <c r="WNH106" s="225"/>
      <c r="WNI106" s="235"/>
      <c r="WNJ106" s="236" t="s">
        <v>567</v>
      </c>
      <c r="WNK106" s="237"/>
      <c r="WNL106" s="225"/>
      <c r="WNM106" s="235"/>
      <c r="WNN106" s="236" t="s">
        <v>567</v>
      </c>
      <c r="WNO106" s="237"/>
      <c r="WNP106" s="225"/>
      <c r="WNQ106" s="235"/>
      <c r="WNR106" s="236" t="s">
        <v>567</v>
      </c>
      <c r="WNS106" s="237"/>
      <c r="WNT106" s="225"/>
      <c r="WNU106" s="235"/>
      <c r="WNV106" s="236" t="s">
        <v>567</v>
      </c>
      <c r="WNW106" s="237"/>
      <c r="WNX106" s="225"/>
      <c r="WNY106" s="235"/>
      <c r="WNZ106" s="236" t="s">
        <v>567</v>
      </c>
      <c r="WOA106" s="237"/>
      <c r="WOB106" s="225"/>
      <c r="WOC106" s="235"/>
      <c r="WOD106" s="236" t="s">
        <v>567</v>
      </c>
      <c r="WOE106" s="237"/>
      <c r="WOF106" s="225"/>
      <c r="WOG106" s="235"/>
      <c r="WOH106" s="236" t="s">
        <v>567</v>
      </c>
      <c r="WOI106" s="237"/>
      <c r="WOJ106" s="225"/>
      <c r="WOK106" s="235"/>
      <c r="WOL106" s="236" t="s">
        <v>567</v>
      </c>
      <c r="WOM106" s="237"/>
      <c r="WON106" s="225"/>
      <c r="WOO106" s="235"/>
      <c r="WOP106" s="236" t="s">
        <v>567</v>
      </c>
      <c r="WOQ106" s="237"/>
      <c r="WOR106" s="225"/>
      <c r="WOS106" s="235"/>
      <c r="WOT106" s="236" t="s">
        <v>567</v>
      </c>
      <c r="WOU106" s="237"/>
      <c r="WOV106" s="225"/>
      <c r="WOW106" s="235"/>
      <c r="WOX106" s="236" t="s">
        <v>567</v>
      </c>
      <c r="WOY106" s="237"/>
      <c r="WOZ106" s="225"/>
      <c r="WPA106" s="235"/>
      <c r="WPB106" s="236" t="s">
        <v>567</v>
      </c>
      <c r="WPC106" s="237"/>
      <c r="WPD106" s="225"/>
      <c r="WPE106" s="235"/>
      <c r="WPF106" s="236" t="s">
        <v>567</v>
      </c>
      <c r="WPG106" s="237"/>
      <c r="WPH106" s="225"/>
      <c r="WPI106" s="235"/>
      <c r="WPJ106" s="236" t="s">
        <v>567</v>
      </c>
      <c r="WPK106" s="237"/>
      <c r="WPL106" s="225"/>
      <c r="WPM106" s="235"/>
      <c r="WPN106" s="236" t="s">
        <v>567</v>
      </c>
      <c r="WPO106" s="237"/>
      <c r="WPP106" s="225"/>
      <c r="WPQ106" s="235"/>
      <c r="WPR106" s="236" t="s">
        <v>567</v>
      </c>
      <c r="WPS106" s="237"/>
      <c r="WPT106" s="225"/>
      <c r="WPU106" s="235"/>
      <c r="WPV106" s="236" t="s">
        <v>567</v>
      </c>
      <c r="WPW106" s="237"/>
      <c r="WPX106" s="225"/>
      <c r="WPY106" s="235"/>
      <c r="WPZ106" s="236" t="s">
        <v>567</v>
      </c>
      <c r="WQA106" s="237"/>
      <c r="WQB106" s="225"/>
      <c r="WQC106" s="235"/>
      <c r="WQD106" s="236" t="s">
        <v>567</v>
      </c>
      <c r="WQE106" s="237"/>
      <c r="WQF106" s="225"/>
      <c r="WQG106" s="235"/>
      <c r="WQH106" s="236" t="s">
        <v>567</v>
      </c>
      <c r="WQI106" s="237"/>
      <c r="WQJ106" s="225"/>
      <c r="WQK106" s="235"/>
      <c r="WQL106" s="236" t="s">
        <v>567</v>
      </c>
      <c r="WQM106" s="237"/>
      <c r="WQN106" s="225"/>
      <c r="WQO106" s="235"/>
      <c r="WQP106" s="236" t="s">
        <v>567</v>
      </c>
      <c r="WQQ106" s="237"/>
      <c r="WQR106" s="225"/>
      <c r="WQS106" s="235"/>
      <c r="WQT106" s="236" t="s">
        <v>567</v>
      </c>
      <c r="WQU106" s="237"/>
      <c r="WQV106" s="225"/>
      <c r="WQW106" s="235"/>
      <c r="WQX106" s="236" t="s">
        <v>567</v>
      </c>
      <c r="WQY106" s="237"/>
      <c r="WQZ106" s="225"/>
      <c r="WRA106" s="235"/>
      <c r="WRB106" s="236" t="s">
        <v>567</v>
      </c>
      <c r="WRC106" s="237"/>
      <c r="WRD106" s="225"/>
      <c r="WRE106" s="235"/>
      <c r="WRF106" s="236" t="s">
        <v>567</v>
      </c>
      <c r="WRG106" s="237"/>
      <c r="WRH106" s="225"/>
      <c r="WRI106" s="235"/>
      <c r="WRJ106" s="236" t="s">
        <v>567</v>
      </c>
      <c r="WRK106" s="237"/>
      <c r="WRL106" s="225"/>
      <c r="WRM106" s="235"/>
      <c r="WRN106" s="236" t="s">
        <v>567</v>
      </c>
      <c r="WRO106" s="237"/>
      <c r="WRP106" s="225"/>
      <c r="WRQ106" s="235"/>
      <c r="WRR106" s="236" t="s">
        <v>567</v>
      </c>
      <c r="WRS106" s="237"/>
      <c r="WRT106" s="225"/>
      <c r="WRU106" s="235"/>
      <c r="WRV106" s="236" t="s">
        <v>567</v>
      </c>
      <c r="WRW106" s="237"/>
      <c r="WRX106" s="225"/>
      <c r="WRY106" s="235"/>
      <c r="WRZ106" s="236" t="s">
        <v>567</v>
      </c>
      <c r="WSA106" s="237"/>
      <c r="WSB106" s="225"/>
      <c r="WSC106" s="235"/>
      <c r="WSD106" s="236" t="s">
        <v>567</v>
      </c>
      <c r="WSE106" s="237"/>
      <c r="WSF106" s="225"/>
      <c r="WSG106" s="235"/>
      <c r="WSH106" s="236" t="s">
        <v>567</v>
      </c>
      <c r="WSI106" s="237"/>
      <c r="WSJ106" s="225"/>
      <c r="WSK106" s="235"/>
      <c r="WSL106" s="236" t="s">
        <v>567</v>
      </c>
      <c r="WSM106" s="237"/>
      <c r="WSN106" s="225"/>
      <c r="WSO106" s="235"/>
      <c r="WSP106" s="236" t="s">
        <v>567</v>
      </c>
      <c r="WSQ106" s="237"/>
      <c r="WSR106" s="225"/>
      <c r="WSS106" s="235"/>
      <c r="WST106" s="236" t="s">
        <v>567</v>
      </c>
      <c r="WSU106" s="237"/>
      <c r="WSV106" s="225"/>
      <c r="WSW106" s="235"/>
      <c r="WSX106" s="236" t="s">
        <v>567</v>
      </c>
      <c r="WSY106" s="237"/>
      <c r="WSZ106" s="225"/>
      <c r="WTA106" s="235"/>
      <c r="WTB106" s="236" t="s">
        <v>567</v>
      </c>
      <c r="WTC106" s="237"/>
      <c r="WTD106" s="225"/>
      <c r="WTE106" s="235"/>
      <c r="WTF106" s="236" t="s">
        <v>567</v>
      </c>
      <c r="WTG106" s="237"/>
      <c r="WTH106" s="225"/>
      <c r="WTI106" s="235"/>
      <c r="WTJ106" s="236" t="s">
        <v>567</v>
      </c>
      <c r="WTK106" s="237"/>
      <c r="WTL106" s="225"/>
      <c r="WTM106" s="235"/>
      <c r="WTN106" s="236" t="s">
        <v>567</v>
      </c>
      <c r="WTO106" s="237"/>
      <c r="WTP106" s="225"/>
      <c r="WTQ106" s="235"/>
      <c r="WTR106" s="236" t="s">
        <v>567</v>
      </c>
      <c r="WTS106" s="237"/>
      <c r="WTT106" s="225"/>
      <c r="WTU106" s="235"/>
      <c r="WTV106" s="236" t="s">
        <v>567</v>
      </c>
      <c r="WTW106" s="237"/>
      <c r="WTX106" s="225"/>
      <c r="WTY106" s="235"/>
      <c r="WTZ106" s="236" t="s">
        <v>567</v>
      </c>
      <c r="WUA106" s="237"/>
      <c r="WUB106" s="225"/>
      <c r="WUC106" s="235"/>
      <c r="WUD106" s="236" t="s">
        <v>567</v>
      </c>
      <c r="WUE106" s="237"/>
      <c r="WUF106" s="225"/>
      <c r="WUG106" s="235"/>
      <c r="WUH106" s="236" t="s">
        <v>567</v>
      </c>
      <c r="WUI106" s="237"/>
      <c r="WUJ106" s="225"/>
      <c r="WUK106" s="235"/>
      <c r="WUL106" s="236" t="s">
        <v>567</v>
      </c>
      <c r="WUM106" s="237"/>
      <c r="WUN106" s="225"/>
      <c r="WUO106" s="235"/>
      <c r="WUP106" s="236" t="s">
        <v>567</v>
      </c>
      <c r="WUQ106" s="237"/>
      <c r="WUR106" s="225"/>
      <c r="WUS106" s="235"/>
      <c r="WUT106" s="236" t="s">
        <v>567</v>
      </c>
      <c r="WUU106" s="237"/>
      <c r="WUV106" s="225"/>
      <c r="WUW106" s="235"/>
      <c r="WUX106" s="236" t="s">
        <v>567</v>
      </c>
      <c r="WUY106" s="237"/>
      <c r="WUZ106" s="225"/>
      <c r="WVA106" s="235"/>
      <c r="WVB106" s="236" t="s">
        <v>567</v>
      </c>
      <c r="WVC106" s="237"/>
      <c r="WVD106" s="225"/>
      <c r="WVE106" s="235"/>
      <c r="WVF106" s="236" t="s">
        <v>567</v>
      </c>
      <c r="WVG106" s="237"/>
      <c r="WVH106" s="225"/>
      <c r="WVI106" s="235"/>
      <c r="WVJ106" s="236" t="s">
        <v>567</v>
      </c>
      <c r="WVK106" s="237"/>
      <c r="WVL106" s="225"/>
      <c r="WVM106" s="235"/>
      <c r="WVN106" s="236" t="s">
        <v>567</v>
      </c>
      <c r="WVO106" s="237"/>
      <c r="WVP106" s="225"/>
      <c r="WVQ106" s="235"/>
      <c r="WVR106" s="236" t="s">
        <v>567</v>
      </c>
      <c r="WVS106" s="237"/>
      <c r="WVT106" s="225"/>
      <c r="WVU106" s="235"/>
      <c r="WVV106" s="236" t="s">
        <v>567</v>
      </c>
      <c r="WVW106" s="237"/>
      <c r="WVX106" s="225"/>
      <c r="WVY106" s="235"/>
      <c r="WVZ106" s="236" t="s">
        <v>567</v>
      </c>
      <c r="WWA106" s="237"/>
      <c r="WWB106" s="225"/>
      <c r="WWC106" s="235"/>
      <c r="WWD106" s="236" t="s">
        <v>567</v>
      </c>
      <c r="WWE106" s="237"/>
      <c r="WWF106" s="225"/>
      <c r="WWG106" s="235"/>
      <c r="WWH106" s="236" t="s">
        <v>567</v>
      </c>
      <c r="WWI106" s="237"/>
      <c r="WWJ106" s="225"/>
      <c r="WWK106" s="235"/>
      <c r="WWL106" s="236" t="s">
        <v>567</v>
      </c>
      <c r="WWM106" s="237"/>
      <c r="WWN106" s="225"/>
      <c r="WWO106" s="235"/>
      <c r="WWP106" s="236" t="s">
        <v>567</v>
      </c>
      <c r="WWQ106" s="237"/>
      <c r="WWR106" s="225"/>
      <c r="WWS106" s="235"/>
      <c r="WWT106" s="236" t="s">
        <v>567</v>
      </c>
      <c r="WWU106" s="237"/>
      <c r="WWV106" s="225"/>
      <c r="WWW106" s="235"/>
      <c r="WWX106" s="236" t="s">
        <v>567</v>
      </c>
      <c r="WWY106" s="237"/>
      <c r="WWZ106" s="225"/>
      <c r="WXA106" s="235"/>
      <c r="WXB106" s="236" t="s">
        <v>567</v>
      </c>
      <c r="WXC106" s="237"/>
      <c r="WXD106" s="225"/>
      <c r="WXE106" s="235"/>
      <c r="WXF106" s="236" t="s">
        <v>567</v>
      </c>
      <c r="WXG106" s="237"/>
      <c r="WXH106" s="225"/>
      <c r="WXI106" s="235"/>
      <c r="WXJ106" s="236" t="s">
        <v>567</v>
      </c>
      <c r="WXK106" s="237"/>
      <c r="WXL106" s="225"/>
      <c r="WXM106" s="235"/>
      <c r="WXN106" s="236" t="s">
        <v>567</v>
      </c>
      <c r="WXO106" s="237"/>
      <c r="WXP106" s="225"/>
      <c r="WXQ106" s="235"/>
      <c r="WXR106" s="236" t="s">
        <v>567</v>
      </c>
      <c r="WXS106" s="237"/>
      <c r="WXT106" s="225"/>
      <c r="WXU106" s="235"/>
      <c r="WXV106" s="236" t="s">
        <v>567</v>
      </c>
      <c r="WXW106" s="237"/>
      <c r="WXX106" s="225"/>
      <c r="WXY106" s="235"/>
      <c r="WXZ106" s="236" t="s">
        <v>567</v>
      </c>
      <c r="WYA106" s="237"/>
      <c r="WYB106" s="225"/>
      <c r="WYC106" s="235"/>
      <c r="WYD106" s="236" t="s">
        <v>567</v>
      </c>
      <c r="WYE106" s="237"/>
      <c r="WYF106" s="225"/>
      <c r="WYG106" s="235"/>
      <c r="WYH106" s="236" t="s">
        <v>567</v>
      </c>
      <c r="WYI106" s="237"/>
      <c r="WYJ106" s="225"/>
      <c r="WYK106" s="235"/>
      <c r="WYL106" s="236" t="s">
        <v>567</v>
      </c>
      <c r="WYM106" s="237"/>
      <c r="WYN106" s="225"/>
      <c r="WYO106" s="235"/>
      <c r="WYP106" s="236" t="s">
        <v>567</v>
      </c>
      <c r="WYQ106" s="237"/>
      <c r="WYR106" s="225"/>
      <c r="WYS106" s="235"/>
      <c r="WYT106" s="236" t="s">
        <v>567</v>
      </c>
      <c r="WYU106" s="237"/>
      <c r="WYV106" s="225"/>
      <c r="WYW106" s="235"/>
      <c r="WYX106" s="236" t="s">
        <v>567</v>
      </c>
      <c r="WYY106" s="237"/>
      <c r="WYZ106" s="225"/>
      <c r="WZA106" s="235"/>
      <c r="WZB106" s="236" t="s">
        <v>567</v>
      </c>
      <c r="WZC106" s="237"/>
      <c r="WZD106" s="225"/>
      <c r="WZE106" s="235"/>
      <c r="WZF106" s="236" t="s">
        <v>567</v>
      </c>
      <c r="WZG106" s="237"/>
      <c r="WZH106" s="225"/>
      <c r="WZI106" s="235"/>
      <c r="WZJ106" s="236" t="s">
        <v>567</v>
      </c>
      <c r="WZK106" s="237"/>
      <c r="WZL106" s="225"/>
      <c r="WZM106" s="235"/>
      <c r="WZN106" s="236" t="s">
        <v>567</v>
      </c>
      <c r="WZO106" s="237"/>
      <c r="WZP106" s="225"/>
      <c r="WZQ106" s="235"/>
      <c r="WZR106" s="236" t="s">
        <v>567</v>
      </c>
      <c r="WZS106" s="237"/>
      <c r="WZT106" s="225"/>
      <c r="WZU106" s="235"/>
      <c r="WZV106" s="236" t="s">
        <v>567</v>
      </c>
      <c r="WZW106" s="237"/>
      <c r="WZX106" s="225"/>
      <c r="WZY106" s="235"/>
      <c r="WZZ106" s="236" t="s">
        <v>567</v>
      </c>
      <c r="XAA106" s="237"/>
      <c r="XAB106" s="225"/>
      <c r="XAC106" s="235"/>
      <c r="XAD106" s="236" t="s">
        <v>567</v>
      </c>
      <c r="XAE106" s="237"/>
      <c r="XAF106" s="225"/>
      <c r="XAG106" s="235"/>
      <c r="XAH106" s="236" t="s">
        <v>567</v>
      </c>
      <c r="XAI106" s="237"/>
      <c r="XAJ106" s="225"/>
      <c r="XAK106" s="235"/>
      <c r="XAL106" s="236" t="s">
        <v>567</v>
      </c>
      <c r="XAM106" s="237"/>
      <c r="XAN106" s="225"/>
      <c r="XAO106" s="235"/>
      <c r="XAP106" s="236" t="s">
        <v>567</v>
      </c>
      <c r="XAQ106" s="237"/>
      <c r="XAR106" s="225"/>
      <c r="XAS106" s="235"/>
      <c r="XAT106" s="236" t="s">
        <v>567</v>
      </c>
      <c r="XAU106" s="237"/>
      <c r="XAV106" s="225"/>
      <c r="XAW106" s="235"/>
      <c r="XAX106" s="236" t="s">
        <v>567</v>
      </c>
      <c r="XAY106" s="237"/>
      <c r="XAZ106" s="225"/>
      <c r="XBA106" s="235"/>
      <c r="XBB106" s="236" t="s">
        <v>567</v>
      </c>
      <c r="XBC106" s="237"/>
      <c r="XBD106" s="225"/>
      <c r="XBE106" s="235"/>
      <c r="XBF106" s="236" t="s">
        <v>567</v>
      </c>
      <c r="XBG106" s="237"/>
      <c r="XBH106" s="225"/>
      <c r="XBI106" s="235"/>
      <c r="XBJ106" s="236" t="s">
        <v>567</v>
      </c>
      <c r="XBK106" s="237"/>
      <c r="XBL106" s="225"/>
      <c r="XBM106" s="235"/>
      <c r="XBN106" s="236" t="s">
        <v>567</v>
      </c>
      <c r="XBO106" s="237"/>
      <c r="XBP106" s="225"/>
      <c r="XBQ106" s="235"/>
      <c r="XBR106" s="236" t="s">
        <v>567</v>
      </c>
      <c r="XBS106" s="237"/>
      <c r="XBT106" s="225"/>
      <c r="XBU106" s="235"/>
      <c r="XBV106" s="236" t="s">
        <v>567</v>
      </c>
      <c r="XBW106" s="237"/>
      <c r="XBX106" s="225"/>
      <c r="XBY106" s="235"/>
      <c r="XBZ106" s="236" t="s">
        <v>567</v>
      </c>
      <c r="XCA106" s="237"/>
      <c r="XCB106" s="225"/>
      <c r="XCC106" s="235"/>
      <c r="XCD106" s="236" t="s">
        <v>567</v>
      </c>
      <c r="XCE106" s="237"/>
      <c r="XCF106" s="225"/>
      <c r="XCG106" s="235"/>
      <c r="XCH106" s="236" t="s">
        <v>567</v>
      </c>
      <c r="XCI106" s="237"/>
      <c r="XCJ106" s="225"/>
      <c r="XCK106" s="235"/>
      <c r="XCL106" s="236" t="s">
        <v>567</v>
      </c>
      <c r="XCM106" s="237"/>
      <c r="XCN106" s="225"/>
      <c r="XCO106" s="235"/>
      <c r="XCP106" s="236" t="s">
        <v>567</v>
      </c>
      <c r="XCQ106" s="237"/>
      <c r="XCR106" s="225"/>
      <c r="XCS106" s="235"/>
      <c r="XCT106" s="236" t="s">
        <v>567</v>
      </c>
      <c r="XCU106" s="237"/>
      <c r="XCV106" s="225"/>
      <c r="XCW106" s="235"/>
      <c r="XCX106" s="236" t="s">
        <v>567</v>
      </c>
      <c r="XCY106" s="237"/>
      <c r="XCZ106" s="225"/>
      <c r="XDA106" s="235"/>
      <c r="XDB106" s="236" t="s">
        <v>567</v>
      </c>
      <c r="XDC106" s="237"/>
      <c r="XDD106" s="225"/>
      <c r="XDE106" s="235"/>
      <c r="XDF106" s="236" t="s">
        <v>567</v>
      </c>
      <c r="XDG106" s="237"/>
      <c r="XDH106" s="225"/>
      <c r="XDI106" s="235"/>
      <c r="XDJ106" s="236" t="s">
        <v>567</v>
      </c>
      <c r="XDK106" s="237"/>
      <c r="XDL106" s="225"/>
      <c r="XDM106" s="235"/>
      <c r="XDN106" s="236" t="s">
        <v>567</v>
      </c>
      <c r="XDO106" s="237"/>
      <c r="XDP106" s="225"/>
      <c r="XDQ106" s="235"/>
      <c r="XDR106" s="236" t="s">
        <v>567</v>
      </c>
      <c r="XDS106" s="237"/>
      <c r="XDT106" s="225"/>
      <c r="XDU106" s="235"/>
      <c r="XDV106" s="236" t="s">
        <v>567</v>
      </c>
      <c r="XDW106" s="237"/>
      <c r="XDX106" s="225"/>
      <c r="XDY106" s="235"/>
      <c r="XDZ106" s="236" t="s">
        <v>567</v>
      </c>
      <c r="XEA106" s="237"/>
      <c r="XEB106" s="225"/>
      <c r="XEC106" s="235"/>
      <c r="XED106" s="236" t="s">
        <v>567</v>
      </c>
      <c r="XEE106" s="237"/>
      <c r="XEF106" s="225"/>
      <c r="XEG106" s="235"/>
      <c r="XEH106" s="236" t="s">
        <v>567</v>
      </c>
      <c r="XEI106" s="237"/>
      <c r="XEJ106" s="225"/>
      <c r="XEK106" s="235"/>
      <c r="XEL106" s="236" t="s">
        <v>567</v>
      </c>
      <c r="XEM106" s="237"/>
      <c r="XEN106" s="225"/>
      <c r="XEO106" s="235"/>
      <c r="XEP106" s="236" t="s">
        <v>567</v>
      </c>
      <c r="XEQ106" s="237"/>
      <c r="XER106" s="225"/>
      <c r="XES106" s="235"/>
      <c r="XET106" s="236" t="s">
        <v>567</v>
      </c>
      <c r="XEU106" s="237"/>
      <c r="XEV106" s="225"/>
      <c r="XEW106" s="235"/>
      <c r="XEX106" s="236" t="s">
        <v>567</v>
      </c>
      <c r="XEY106" s="237"/>
      <c r="XEZ106" s="225"/>
      <c r="XFA106" s="235"/>
      <c r="XFB106" s="236" t="s">
        <v>567</v>
      </c>
      <c r="XFC106" s="237"/>
      <c r="XFD106" s="225"/>
    </row>
    <row r="107" spans="1:16384" s="226" customFormat="1" ht="30" customHeight="1">
      <c r="A107" s="357"/>
      <c r="B107" s="358" t="s">
        <v>568</v>
      </c>
      <c r="C107" s="359"/>
      <c r="D107" s="351"/>
      <c r="E107"/>
      <c r="F107"/>
      <c r="G107"/>
      <c r="H107"/>
      <c r="I107"/>
      <c r="J107"/>
      <c r="K107"/>
      <c r="L107"/>
      <c r="M107"/>
      <c r="N107"/>
      <c r="O107"/>
      <c r="P107"/>
      <c r="Q107"/>
      <c r="R107"/>
      <c r="S107"/>
      <c r="T107"/>
      <c r="U107"/>
      <c r="V107"/>
      <c r="W107"/>
      <c r="X107"/>
      <c r="Y107"/>
      <c r="Z107"/>
      <c r="AA107"/>
      <c r="AB107"/>
      <c r="AC107"/>
      <c r="AD107"/>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c r="DY107"/>
      <c r="DZ107"/>
      <c r="EA107"/>
      <c r="EB107"/>
      <c r="EC107"/>
      <c r="ED107"/>
      <c r="EE107"/>
      <c r="EF107"/>
      <c r="EG107"/>
      <c r="EH107"/>
      <c r="EI107"/>
      <c r="EJ107"/>
      <c r="EK107"/>
      <c r="EL107"/>
      <c r="EM107"/>
      <c r="EN107"/>
      <c r="EO107"/>
      <c r="EP107"/>
      <c r="EQ107"/>
      <c r="ER107"/>
      <c r="ES107"/>
      <c r="ET107"/>
      <c r="EU107"/>
      <c r="EV107"/>
      <c r="EW107"/>
      <c r="EX107"/>
      <c r="EY107"/>
      <c r="EZ107"/>
      <c r="FA107"/>
      <c r="FB107"/>
      <c r="FC107"/>
      <c r="FD107"/>
      <c r="FE107"/>
      <c r="FF107"/>
      <c r="FG107"/>
      <c r="FH107"/>
      <c r="FI107"/>
      <c r="FJ107"/>
      <c r="FK107"/>
      <c r="FL107"/>
      <c r="FM107"/>
      <c r="FN107"/>
      <c r="FO107"/>
      <c r="FP107"/>
      <c r="FQ107"/>
      <c r="FR107"/>
      <c r="FS107"/>
      <c r="FT107"/>
      <c r="FU107"/>
      <c r="FV107"/>
      <c r="FW107"/>
      <c r="FX107"/>
      <c r="FY107"/>
      <c r="FZ107"/>
      <c r="GA107"/>
      <c r="GB107"/>
      <c r="GC107"/>
      <c r="GD107"/>
      <c r="GE107"/>
      <c r="GF107"/>
      <c r="GG107"/>
      <c r="GH107"/>
      <c r="GI107"/>
      <c r="GJ107"/>
      <c r="GK107"/>
      <c r="GL107"/>
      <c r="GM107"/>
      <c r="GN107"/>
      <c r="GO107"/>
      <c r="GP107"/>
      <c r="GQ107"/>
      <c r="GR107"/>
      <c r="GS107"/>
      <c r="GT107"/>
      <c r="GU107"/>
      <c r="GV107"/>
      <c r="GW107"/>
      <c r="GX107"/>
      <c r="GY107"/>
      <c r="GZ107"/>
      <c r="HA107"/>
      <c r="HB107"/>
      <c r="HC107"/>
      <c r="HD107"/>
      <c r="HE107"/>
      <c r="HF107"/>
      <c r="HG107"/>
      <c r="HH107"/>
      <c r="HI107"/>
      <c r="HJ107"/>
      <c r="HK107"/>
      <c r="HL107"/>
      <c r="HM107"/>
      <c r="HN107"/>
      <c r="HO107"/>
      <c r="HP107"/>
      <c r="HQ107"/>
      <c r="HR107"/>
      <c r="HS107"/>
      <c r="HT107"/>
      <c r="HU107"/>
      <c r="HV107"/>
      <c r="HW107"/>
      <c r="HX107"/>
      <c r="HY107"/>
      <c r="HZ107"/>
      <c r="IA107"/>
      <c r="IB107"/>
      <c r="IC107"/>
      <c r="ID107"/>
      <c r="IE107"/>
      <c r="IF107"/>
      <c r="IG107"/>
      <c r="IH107"/>
      <c r="II107" s="237"/>
      <c r="IJ107" s="225"/>
      <c r="IK107" s="235"/>
      <c r="IL107" s="236" t="s">
        <v>568</v>
      </c>
      <c r="IM107" s="237"/>
      <c r="IN107" s="225"/>
      <c r="IO107" s="235"/>
      <c r="IP107" s="236" t="s">
        <v>568</v>
      </c>
      <c r="IQ107" s="237"/>
      <c r="IR107" s="225"/>
      <c r="IS107" s="235"/>
      <c r="IT107" s="236" t="s">
        <v>568</v>
      </c>
      <c r="IU107" s="237"/>
      <c r="IV107" s="225"/>
      <c r="IW107" s="235"/>
      <c r="IX107" s="236" t="s">
        <v>568</v>
      </c>
      <c r="IY107" s="237"/>
      <c r="IZ107" s="225"/>
      <c r="JA107" s="235"/>
      <c r="JB107" s="236" t="s">
        <v>568</v>
      </c>
      <c r="JC107" s="237"/>
      <c r="JD107" s="225"/>
      <c r="JE107" s="235"/>
      <c r="JF107" s="236" t="s">
        <v>568</v>
      </c>
      <c r="JG107" s="237"/>
      <c r="JH107" s="225"/>
      <c r="JI107" s="235"/>
      <c r="JJ107" s="236" t="s">
        <v>568</v>
      </c>
      <c r="JK107" s="237"/>
      <c r="JL107" s="225"/>
      <c r="JM107" s="235"/>
      <c r="JN107" s="236" t="s">
        <v>568</v>
      </c>
      <c r="JO107" s="237"/>
      <c r="JP107" s="225"/>
      <c r="JQ107" s="235"/>
      <c r="JR107" s="236" t="s">
        <v>568</v>
      </c>
      <c r="JS107" s="237"/>
      <c r="JT107" s="225"/>
      <c r="JU107" s="235"/>
      <c r="JV107" s="236" t="s">
        <v>568</v>
      </c>
      <c r="JW107" s="237"/>
      <c r="JX107" s="225"/>
      <c r="JY107" s="235"/>
      <c r="JZ107" s="236" t="s">
        <v>568</v>
      </c>
      <c r="KA107" s="237"/>
      <c r="KB107" s="225"/>
      <c r="KC107" s="235"/>
      <c r="KD107" s="236" t="s">
        <v>568</v>
      </c>
      <c r="KE107" s="237"/>
      <c r="KF107" s="225"/>
      <c r="KG107" s="235"/>
      <c r="KH107" s="236" t="s">
        <v>568</v>
      </c>
      <c r="KI107" s="237"/>
      <c r="KJ107" s="225"/>
      <c r="KK107" s="235"/>
      <c r="KL107" s="236" t="s">
        <v>568</v>
      </c>
      <c r="KM107" s="237"/>
      <c r="KN107" s="225"/>
      <c r="KO107" s="235"/>
      <c r="KP107" s="236" t="s">
        <v>568</v>
      </c>
      <c r="KQ107" s="237"/>
      <c r="KR107" s="225"/>
      <c r="KS107" s="235"/>
      <c r="KT107" s="236" t="s">
        <v>568</v>
      </c>
      <c r="KU107" s="237"/>
      <c r="KV107" s="225"/>
      <c r="KW107" s="235"/>
      <c r="KX107" s="236" t="s">
        <v>568</v>
      </c>
      <c r="KY107" s="237"/>
      <c r="KZ107" s="225"/>
      <c r="LA107" s="235"/>
      <c r="LB107" s="236" t="s">
        <v>568</v>
      </c>
      <c r="LC107" s="237"/>
      <c r="LD107" s="225"/>
      <c r="LE107" s="235"/>
      <c r="LF107" s="236" t="s">
        <v>568</v>
      </c>
      <c r="LG107" s="237"/>
      <c r="LH107" s="225"/>
      <c r="LI107" s="235"/>
      <c r="LJ107" s="236" t="s">
        <v>568</v>
      </c>
      <c r="LK107" s="237"/>
      <c r="LL107" s="225"/>
      <c r="LM107" s="235"/>
      <c r="LN107" s="236" t="s">
        <v>568</v>
      </c>
      <c r="LO107" s="237"/>
      <c r="LP107" s="225"/>
      <c r="LQ107" s="235"/>
      <c r="LR107" s="236" t="s">
        <v>568</v>
      </c>
      <c r="LS107" s="237"/>
      <c r="LT107" s="225"/>
      <c r="LU107" s="235"/>
      <c r="LV107" s="236" t="s">
        <v>568</v>
      </c>
      <c r="LW107" s="237"/>
      <c r="LX107" s="225"/>
      <c r="LY107" s="235"/>
      <c r="LZ107" s="236" t="s">
        <v>568</v>
      </c>
      <c r="MA107" s="237"/>
      <c r="MB107" s="225"/>
      <c r="MC107" s="235"/>
      <c r="MD107" s="236" t="s">
        <v>568</v>
      </c>
      <c r="ME107" s="237"/>
      <c r="MF107" s="225"/>
      <c r="MG107" s="235"/>
      <c r="MH107" s="236" t="s">
        <v>568</v>
      </c>
      <c r="MI107" s="237"/>
      <c r="MJ107" s="225"/>
      <c r="MK107" s="235"/>
      <c r="ML107" s="236" t="s">
        <v>568</v>
      </c>
      <c r="MM107" s="237"/>
      <c r="MN107" s="225"/>
      <c r="MO107" s="235"/>
      <c r="MP107" s="236" t="s">
        <v>568</v>
      </c>
      <c r="MQ107" s="237"/>
      <c r="MR107" s="225"/>
      <c r="MS107" s="235"/>
      <c r="MT107" s="236" t="s">
        <v>568</v>
      </c>
      <c r="MU107" s="237"/>
      <c r="MV107" s="225"/>
      <c r="MW107" s="235"/>
      <c r="MX107" s="236" t="s">
        <v>568</v>
      </c>
      <c r="MY107" s="237"/>
      <c r="MZ107" s="225"/>
      <c r="NA107" s="235"/>
      <c r="NB107" s="236" t="s">
        <v>568</v>
      </c>
      <c r="NC107" s="237"/>
      <c r="ND107" s="225"/>
      <c r="NE107" s="235"/>
      <c r="NF107" s="236" t="s">
        <v>568</v>
      </c>
      <c r="NG107" s="237"/>
      <c r="NH107" s="225"/>
      <c r="NI107" s="235"/>
      <c r="NJ107" s="236" t="s">
        <v>568</v>
      </c>
      <c r="NK107" s="237"/>
      <c r="NL107" s="225"/>
      <c r="NM107" s="235"/>
      <c r="NN107" s="236" t="s">
        <v>568</v>
      </c>
      <c r="NO107" s="237"/>
      <c r="NP107" s="225"/>
      <c r="NQ107" s="235"/>
      <c r="NR107" s="236" t="s">
        <v>568</v>
      </c>
      <c r="NS107" s="237"/>
      <c r="NT107" s="225"/>
      <c r="NU107" s="235"/>
      <c r="NV107" s="236" t="s">
        <v>568</v>
      </c>
      <c r="NW107" s="237"/>
      <c r="NX107" s="225"/>
      <c r="NY107" s="235"/>
      <c r="NZ107" s="236" t="s">
        <v>568</v>
      </c>
      <c r="OA107" s="237"/>
      <c r="OB107" s="225"/>
      <c r="OC107" s="235"/>
      <c r="OD107" s="236" t="s">
        <v>568</v>
      </c>
      <c r="OE107" s="237"/>
      <c r="OF107" s="225"/>
      <c r="OG107" s="235"/>
      <c r="OH107" s="236" t="s">
        <v>568</v>
      </c>
      <c r="OI107" s="237"/>
      <c r="OJ107" s="225"/>
      <c r="OK107" s="235"/>
      <c r="OL107" s="236" t="s">
        <v>568</v>
      </c>
      <c r="OM107" s="237"/>
      <c r="ON107" s="225"/>
      <c r="OO107" s="235"/>
      <c r="OP107" s="236" t="s">
        <v>568</v>
      </c>
      <c r="OQ107" s="237"/>
      <c r="OR107" s="225"/>
      <c r="OS107" s="235"/>
      <c r="OT107" s="236" t="s">
        <v>568</v>
      </c>
      <c r="OU107" s="237"/>
      <c r="OV107" s="225"/>
      <c r="OW107" s="235"/>
      <c r="OX107" s="236" t="s">
        <v>568</v>
      </c>
      <c r="OY107" s="237"/>
      <c r="OZ107" s="225"/>
      <c r="PA107" s="235"/>
      <c r="PB107" s="236" t="s">
        <v>568</v>
      </c>
      <c r="PC107" s="237"/>
      <c r="PD107" s="225"/>
      <c r="PE107" s="235"/>
      <c r="PF107" s="236" t="s">
        <v>568</v>
      </c>
      <c r="PG107" s="237"/>
      <c r="PH107" s="225"/>
      <c r="PI107" s="235"/>
      <c r="PJ107" s="236" t="s">
        <v>568</v>
      </c>
      <c r="PK107" s="237"/>
      <c r="PL107" s="225"/>
      <c r="PM107" s="235"/>
      <c r="PN107" s="236" t="s">
        <v>568</v>
      </c>
      <c r="PO107" s="237"/>
      <c r="PP107" s="225"/>
      <c r="PQ107" s="235"/>
      <c r="PR107" s="236" t="s">
        <v>568</v>
      </c>
      <c r="PS107" s="237"/>
      <c r="PT107" s="225"/>
      <c r="PU107" s="235"/>
      <c r="PV107" s="236" t="s">
        <v>568</v>
      </c>
      <c r="PW107" s="237"/>
      <c r="PX107" s="225"/>
      <c r="PY107" s="235"/>
      <c r="PZ107" s="236" t="s">
        <v>568</v>
      </c>
      <c r="QA107" s="237"/>
      <c r="QB107" s="225"/>
      <c r="QC107" s="235"/>
      <c r="QD107" s="236" t="s">
        <v>568</v>
      </c>
      <c r="QE107" s="237"/>
      <c r="QF107" s="225"/>
      <c r="QG107" s="235"/>
      <c r="QH107" s="236" t="s">
        <v>568</v>
      </c>
      <c r="QI107" s="237"/>
      <c r="QJ107" s="225"/>
      <c r="QK107" s="235"/>
      <c r="QL107" s="236" t="s">
        <v>568</v>
      </c>
      <c r="QM107" s="237"/>
      <c r="QN107" s="225"/>
      <c r="QO107" s="235"/>
      <c r="QP107" s="236" t="s">
        <v>568</v>
      </c>
      <c r="QQ107" s="237"/>
      <c r="QR107" s="225"/>
      <c r="QS107" s="235"/>
      <c r="QT107" s="236" t="s">
        <v>568</v>
      </c>
      <c r="QU107" s="237"/>
      <c r="QV107" s="225"/>
      <c r="QW107" s="235"/>
      <c r="QX107" s="236" t="s">
        <v>568</v>
      </c>
      <c r="QY107" s="237"/>
      <c r="QZ107" s="225"/>
      <c r="RA107" s="235"/>
      <c r="RB107" s="236" t="s">
        <v>568</v>
      </c>
      <c r="RC107" s="237"/>
      <c r="RD107" s="225"/>
      <c r="RE107" s="235"/>
      <c r="RF107" s="236" t="s">
        <v>568</v>
      </c>
      <c r="RG107" s="237"/>
      <c r="RH107" s="225"/>
      <c r="RI107" s="235"/>
      <c r="RJ107" s="236" t="s">
        <v>568</v>
      </c>
      <c r="RK107" s="237"/>
      <c r="RL107" s="225"/>
      <c r="RM107" s="235"/>
      <c r="RN107" s="236" t="s">
        <v>568</v>
      </c>
      <c r="RO107" s="237"/>
      <c r="RP107" s="225"/>
      <c r="RQ107" s="235"/>
      <c r="RR107" s="236" t="s">
        <v>568</v>
      </c>
      <c r="RS107" s="237"/>
      <c r="RT107" s="225"/>
      <c r="RU107" s="235"/>
      <c r="RV107" s="236" t="s">
        <v>568</v>
      </c>
      <c r="RW107" s="237"/>
      <c r="RX107" s="225"/>
      <c r="RY107" s="235"/>
      <c r="RZ107" s="236" t="s">
        <v>568</v>
      </c>
      <c r="SA107" s="237"/>
      <c r="SB107" s="225"/>
      <c r="SC107" s="235"/>
      <c r="SD107" s="236" t="s">
        <v>568</v>
      </c>
      <c r="SE107" s="237"/>
      <c r="SF107" s="225"/>
      <c r="SG107" s="235"/>
      <c r="SH107" s="236" t="s">
        <v>568</v>
      </c>
      <c r="SI107" s="237"/>
      <c r="SJ107" s="225"/>
      <c r="SK107" s="235"/>
      <c r="SL107" s="236" t="s">
        <v>568</v>
      </c>
      <c r="SM107" s="237"/>
      <c r="SN107" s="225"/>
      <c r="SO107" s="235"/>
      <c r="SP107" s="236" t="s">
        <v>568</v>
      </c>
      <c r="SQ107" s="237"/>
      <c r="SR107" s="225"/>
      <c r="SS107" s="235"/>
      <c r="ST107" s="236" t="s">
        <v>568</v>
      </c>
      <c r="SU107" s="237"/>
      <c r="SV107" s="225"/>
      <c r="SW107" s="235"/>
      <c r="SX107" s="236" t="s">
        <v>568</v>
      </c>
      <c r="SY107" s="237"/>
      <c r="SZ107" s="225"/>
      <c r="TA107" s="235"/>
      <c r="TB107" s="236" t="s">
        <v>568</v>
      </c>
      <c r="TC107" s="237"/>
      <c r="TD107" s="225"/>
      <c r="TE107" s="235"/>
      <c r="TF107" s="236" t="s">
        <v>568</v>
      </c>
      <c r="TG107" s="237"/>
      <c r="TH107" s="225"/>
      <c r="TI107" s="235"/>
      <c r="TJ107" s="236" t="s">
        <v>568</v>
      </c>
      <c r="TK107" s="237"/>
      <c r="TL107" s="225"/>
      <c r="TM107" s="235"/>
      <c r="TN107" s="236" t="s">
        <v>568</v>
      </c>
      <c r="TO107" s="237"/>
      <c r="TP107" s="225"/>
      <c r="TQ107" s="235"/>
      <c r="TR107" s="236" t="s">
        <v>568</v>
      </c>
      <c r="TS107" s="237"/>
      <c r="TT107" s="225"/>
      <c r="TU107" s="235"/>
      <c r="TV107" s="236" t="s">
        <v>568</v>
      </c>
      <c r="TW107" s="237"/>
      <c r="TX107" s="225"/>
      <c r="TY107" s="235"/>
      <c r="TZ107" s="236" t="s">
        <v>568</v>
      </c>
      <c r="UA107" s="237"/>
      <c r="UB107" s="225"/>
      <c r="UC107" s="235"/>
      <c r="UD107" s="236" t="s">
        <v>568</v>
      </c>
      <c r="UE107" s="237"/>
      <c r="UF107" s="225"/>
      <c r="UG107" s="235"/>
      <c r="UH107" s="236" t="s">
        <v>568</v>
      </c>
      <c r="UI107" s="237"/>
      <c r="UJ107" s="225"/>
      <c r="UK107" s="235"/>
      <c r="UL107" s="236" t="s">
        <v>568</v>
      </c>
      <c r="UM107" s="237"/>
      <c r="UN107" s="225"/>
      <c r="UO107" s="235"/>
      <c r="UP107" s="236" t="s">
        <v>568</v>
      </c>
      <c r="UQ107" s="237"/>
      <c r="UR107" s="225"/>
      <c r="US107" s="235"/>
      <c r="UT107" s="236" t="s">
        <v>568</v>
      </c>
      <c r="UU107" s="237"/>
      <c r="UV107" s="225"/>
      <c r="UW107" s="235"/>
      <c r="UX107" s="236" t="s">
        <v>568</v>
      </c>
      <c r="UY107" s="237"/>
      <c r="UZ107" s="225"/>
      <c r="VA107" s="235"/>
      <c r="VB107" s="236" t="s">
        <v>568</v>
      </c>
      <c r="VC107" s="237"/>
      <c r="VD107" s="225"/>
      <c r="VE107" s="235"/>
      <c r="VF107" s="236" t="s">
        <v>568</v>
      </c>
      <c r="VG107" s="237"/>
      <c r="VH107" s="225"/>
      <c r="VI107" s="235"/>
      <c r="VJ107" s="236" t="s">
        <v>568</v>
      </c>
      <c r="VK107" s="237"/>
      <c r="VL107" s="225"/>
      <c r="VM107" s="235"/>
      <c r="VN107" s="236" t="s">
        <v>568</v>
      </c>
      <c r="VO107" s="237"/>
      <c r="VP107" s="225"/>
      <c r="VQ107" s="235"/>
      <c r="VR107" s="236" t="s">
        <v>568</v>
      </c>
      <c r="VS107" s="237"/>
      <c r="VT107" s="225"/>
      <c r="VU107" s="235"/>
      <c r="VV107" s="236" t="s">
        <v>568</v>
      </c>
      <c r="VW107" s="237"/>
      <c r="VX107" s="225"/>
      <c r="VY107" s="235"/>
      <c r="VZ107" s="236" t="s">
        <v>568</v>
      </c>
      <c r="WA107" s="237"/>
      <c r="WB107" s="225"/>
      <c r="WC107" s="235"/>
      <c r="WD107" s="236" t="s">
        <v>568</v>
      </c>
      <c r="WE107" s="237"/>
      <c r="WF107" s="225"/>
      <c r="WG107" s="235"/>
      <c r="WH107" s="236" t="s">
        <v>568</v>
      </c>
      <c r="WI107" s="237"/>
      <c r="WJ107" s="225"/>
      <c r="WK107" s="235"/>
      <c r="WL107" s="236" t="s">
        <v>568</v>
      </c>
      <c r="WM107" s="237"/>
      <c r="WN107" s="225"/>
      <c r="WO107" s="235"/>
      <c r="WP107" s="236" t="s">
        <v>568</v>
      </c>
      <c r="WQ107" s="237"/>
      <c r="WR107" s="225"/>
      <c r="WS107" s="235"/>
      <c r="WT107" s="236" t="s">
        <v>568</v>
      </c>
      <c r="WU107" s="237"/>
      <c r="WV107" s="225"/>
      <c r="WW107" s="235"/>
      <c r="WX107" s="236" t="s">
        <v>568</v>
      </c>
      <c r="WY107" s="237"/>
      <c r="WZ107" s="225"/>
      <c r="XA107" s="235"/>
      <c r="XB107" s="236" t="s">
        <v>568</v>
      </c>
      <c r="XC107" s="237"/>
      <c r="XD107" s="225"/>
      <c r="XE107" s="235"/>
      <c r="XF107" s="236" t="s">
        <v>568</v>
      </c>
      <c r="XG107" s="237"/>
      <c r="XH107" s="225"/>
      <c r="XI107" s="235"/>
      <c r="XJ107" s="236" t="s">
        <v>568</v>
      </c>
      <c r="XK107" s="237"/>
      <c r="XL107" s="225"/>
      <c r="XM107" s="235"/>
      <c r="XN107" s="236" t="s">
        <v>568</v>
      </c>
      <c r="XO107" s="237"/>
      <c r="XP107" s="225"/>
      <c r="XQ107" s="235"/>
      <c r="XR107" s="236" t="s">
        <v>568</v>
      </c>
      <c r="XS107" s="237"/>
      <c r="XT107" s="225"/>
      <c r="XU107" s="235"/>
      <c r="XV107" s="236" t="s">
        <v>568</v>
      </c>
      <c r="XW107" s="237"/>
      <c r="XX107" s="225"/>
      <c r="XY107" s="235"/>
      <c r="XZ107" s="236" t="s">
        <v>568</v>
      </c>
      <c r="YA107" s="237"/>
      <c r="YB107" s="225"/>
      <c r="YC107" s="235"/>
      <c r="YD107" s="236" t="s">
        <v>568</v>
      </c>
      <c r="YE107" s="237"/>
      <c r="YF107" s="225"/>
      <c r="YG107" s="235"/>
      <c r="YH107" s="236" t="s">
        <v>568</v>
      </c>
      <c r="YI107" s="237"/>
      <c r="YJ107" s="225"/>
      <c r="YK107" s="235"/>
      <c r="YL107" s="236" t="s">
        <v>568</v>
      </c>
      <c r="YM107" s="237"/>
      <c r="YN107" s="225"/>
      <c r="YO107" s="235"/>
      <c r="YP107" s="236" t="s">
        <v>568</v>
      </c>
      <c r="YQ107" s="237"/>
      <c r="YR107" s="225"/>
      <c r="YS107" s="235"/>
      <c r="YT107" s="236" t="s">
        <v>568</v>
      </c>
      <c r="YU107" s="237"/>
      <c r="YV107" s="225"/>
      <c r="YW107" s="235"/>
      <c r="YX107" s="236" t="s">
        <v>568</v>
      </c>
      <c r="YY107" s="237"/>
      <c r="YZ107" s="225"/>
      <c r="ZA107" s="235"/>
      <c r="ZB107" s="236" t="s">
        <v>568</v>
      </c>
      <c r="ZC107" s="237"/>
      <c r="ZD107" s="225"/>
      <c r="ZE107" s="235"/>
      <c r="ZF107" s="236" t="s">
        <v>568</v>
      </c>
      <c r="ZG107" s="237"/>
      <c r="ZH107" s="225"/>
      <c r="ZI107" s="235"/>
      <c r="ZJ107" s="236" t="s">
        <v>568</v>
      </c>
      <c r="ZK107" s="237"/>
      <c r="ZL107" s="225"/>
      <c r="ZM107" s="235"/>
      <c r="ZN107" s="236" t="s">
        <v>568</v>
      </c>
      <c r="ZO107" s="237"/>
      <c r="ZP107" s="225"/>
      <c r="ZQ107" s="235"/>
      <c r="ZR107" s="236" t="s">
        <v>568</v>
      </c>
      <c r="ZS107" s="237"/>
      <c r="ZT107" s="225"/>
      <c r="ZU107" s="235"/>
      <c r="ZV107" s="236" t="s">
        <v>568</v>
      </c>
      <c r="ZW107" s="237"/>
      <c r="ZX107" s="225"/>
      <c r="ZY107" s="235"/>
      <c r="ZZ107" s="236" t="s">
        <v>568</v>
      </c>
      <c r="AAA107" s="237"/>
      <c r="AAB107" s="225"/>
      <c r="AAC107" s="235"/>
      <c r="AAD107" s="236" t="s">
        <v>568</v>
      </c>
      <c r="AAE107" s="237"/>
      <c r="AAF107" s="225"/>
      <c r="AAG107" s="235"/>
      <c r="AAH107" s="236" t="s">
        <v>568</v>
      </c>
      <c r="AAI107" s="237"/>
      <c r="AAJ107" s="225"/>
      <c r="AAK107" s="235"/>
      <c r="AAL107" s="236" t="s">
        <v>568</v>
      </c>
      <c r="AAM107" s="237"/>
      <c r="AAN107" s="225"/>
      <c r="AAO107" s="235"/>
      <c r="AAP107" s="236" t="s">
        <v>568</v>
      </c>
      <c r="AAQ107" s="237"/>
      <c r="AAR107" s="225"/>
      <c r="AAS107" s="235"/>
      <c r="AAT107" s="236" t="s">
        <v>568</v>
      </c>
      <c r="AAU107" s="237"/>
      <c r="AAV107" s="225"/>
      <c r="AAW107" s="235"/>
      <c r="AAX107" s="236" t="s">
        <v>568</v>
      </c>
      <c r="AAY107" s="237"/>
      <c r="AAZ107" s="225"/>
      <c r="ABA107" s="235"/>
      <c r="ABB107" s="236" t="s">
        <v>568</v>
      </c>
      <c r="ABC107" s="237"/>
      <c r="ABD107" s="225"/>
      <c r="ABE107" s="235"/>
      <c r="ABF107" s="236" t="s">
        <v>568</v>
      </c>
      <c r="ABG107" s="237"/>
      <c r="ABH107" s="225"/>
      <c r="ABI107" s="235"/>
      <c r="ABJ107" s="236" t="s">
        <v>568</v>
      </c>
      <c r="ABK107" s="237"/>
      <c r="ABL107" s="225"/>
      <c r="ABM107" s="235"/>
      <c r="ABN107" s="236" t="s">
        <v>568</v>
      </c>
      <c r="ABO107" s="237"/>
      <c r="ABP107" s="225"/>
      <c r="ABQ107" s="235"/>
      <c r="ABR107" s="236" t="s">
        <v>568</v>
      </c>
      <c r="ABS107" s="237"/>
      <c r="ABT107" s="225"/>
      <c r="ABU107" s="235"/>
      <c r="ABV107" s="236" t="s">
        <v>568</v>
      </c>
      <c r="ABW107" s="237"/>
      <c r="ABX107" s="225"/>
      <c r="ABY107" s="235"/>
      <c r="ABZ107" s="236" t="s">
        <v>568</v>
      </c>
      <c r="ACA107" s="237"/>
      <c r="ACB107" s="225"/>
      <c r="ACC107" s="235"/>
      <c r="ACD107" s="236" t="s">
        <v>568</v>
      </c>
      <c r="ACE107" s="237"/>
      <c r="ACF107" s="225"/>
      <c r="ACG107" s="235"/>
      <c r="ACH107" s="236" t="s">
        <v>568</v>
      </c>
      <c r="ACI107" s="237"/>
      <c r="ACJ107" s="225"/>
      <c r="ACK107" s="235"/>
      <c r="ACL107" s="236" t="s">
        <v>568</v>
      </c>
      <c r="ACM107" s="237"/>
      <c r="ACN107" s="225"/>
      <c r="ACO107" s="235"/>
      <c r="ACP107" s="236" t="s">
        <v>568</v>
      </c>
      <c r="ACQ107" s="237"/>
      <c r="ACR107" s="225"/>
      <c r="ACS107" s="235"/>
      <c r="ACT107" s="236" t="s">
        <v>568</v>
      </c>
      <c r="ACU107" s="237"/>
      <c r="ACV107" s="225"/>
      <c r="ACW107" s="235"/>
      <c r="ACX107" s="236" t="s">
        <v>568</v>
      </c>
      <c r="ACY107" s="237"/>
      <c r="ACZ107" s="225"/>
      <c r="ADA107" s="235"/>
      <c r="ADB107" s="236" t="s">
        <v>568</v>
      </c>
      <c r="ADC107" s="237"/>
      <c r="ADD107" s="225"/>
      <c r="ADE107" s="235"/>
      <c r="ADF107" s="236" t="s">
        <v>568</v>
      </c>
      <c r="ADG107" s="237"/>
      <c r="ADH107" s="225"/>
      <c r="ADI107" s="235"/>
      <c r="ADJ107" s="236" t="s">
        <v>568</v>
      </c>
      <c r="ADK107" s="237"/>
      <c r="ADL107" s="225"/>
      <c r="ADM107" s="235"/>
      <c r="ADN107" s="236" t="s">
        <v>568</v>
      </c>
      <c r="ADO107" s="237"/>
      <c r="ADP107" s="225"/>
      <c r="ADQ107" s="235"/>
      <c r="ADR107" s="236" t="s">
        <v>568</v>
      </c>
      <c r="ADS107" s="237"/>
      <c r="ADT107" s="225"/>
      <c r="ADU107" s="235"/>
      <c r="ADV107" s="236" t="s">
        <v>568</v>
      </c>
      <c r="ADW107" s="237"/>
      <c r="ADX107" s="225"/>
      <c r="ADY107" s="235"/>
      <c r="ADZ107" s="236" t="s">
        <v>568</v>
      </c>
      <c r="AEA107" s="237"/>
      <c r="AEB107" s="225"/>
      <c r="AEC107" s="235"/>
      <c r="AED107" s="236" t="s">
        <v>568</v>
      </c>
      <c r="AEE107" s="237"/>
      <c r="AEF107" s="225"/>
      <c r="AEG107" s="235"/>
      <c r="AEH107" s="236" t="s">
        <v>568</v>
      </c>
      <c r="AEI107" s="237"/>
      <c r="AEJ107" s="225"/>
      <c r="AEK107" s="235"/>
      <c r="AEL107" s="236" t="s">
        <v>568</v>
      </c>
      <c r="AEM107" s="237"/>
      <c r="AEN107" s="225"/>
      <c r="AEO107" s="235"/>
      <c r="AEP107" s="236" t="s">
        <v>568</v>
      </c>
      <c r="AEQ107" s="237"/>
      <c r="AER107" s="225"/>
      <c r="AES107" s="235"/>
      <c r="AET107" s="236" t="s">
        <v>568</v>
      </c>
      <c r="AEU107" s="237"/>
      <c r="AEV107" s="225"/>
      <c r="AEW107" s="235"/>
      <c r="AEX107" s="236" t="s">
        <v>568</v>
      </c>
      <c r="AEY107" s="237"/>
      <c r="AEZ107" s="225"/>
      <c r="AFA107" s="235"/>
      <c r="AFB107" s="236" t="s">
        <v>568</v>
      </c>
      <c r="AFC107" s="237"/>
      <c r="AFD107" s="225"/>
      <c r="AFE107" s="235"/>
      <c r="AFF107" s="236" t="s">
        <v>568</v>
      </c>
      <c r="AFG107" s="237"/>
      <c r="AFH107" s="225"/>
      <c r="AFI107" s="235"/>
      <c r="AFJ107" s="236" t="s">
        <v>568</v>
      </c>
      <c r="AFK107" s="237"/>
      <c r="AFL107" s="225"/>
      <c r="AFM107" s="235"/>
      <c r="AFN107" s="236" t="s">
        <v>568</v>
      </c>
      <c r="AFO107" s="237"/>
      <c r="AFP107" s="225"/>
      <c r="AFQ107" s="235"/>
      <c r="AFR107" s="236" t="s">
        <v>568</v>
      </c>
      <c r="AFS107" s="237"/>
      <c r="AFT107" s="225"/>
      <c r="AFU107" s="235"/>
      <c r="AFV107" s="236" t="s">
        <v>568</v>
      </c>
      <c r="AFW107" s="237"/>
      <c r="AFX107" s="225"/>
      <c r="AFY107" s="235"/>
      <c r="AFZ107" s="236" t="s">
        <v>568</v>
      </c>
      <c r="AGA107" s="237"/>
      <c r="AGB107" s="225"/>
      <c r="AGC107" s="235"/>
      <c r="AGD107" s="236" t="s">
        <v>568</v>
      </c>
      <c r="AGE107" s="237"/>
      <c r="AGF107" s="225"/>
      <c r="AGG107" s="235"/>
      <c r="AGH107" s="236" t="s">
        <v>568</v>
      </c>
      <c r="AGI107" s="237"/>
      <c r="AGJ107" s="225"/>
      <c r="AGK107" s="235"/>
      <c r="AGL107" s="236" t="s">
        <v>568</v>
      </c>
      <c r="AGM107" s="237"/>
      <c r="AGN107" s="225"/>
      <c r="AGO107" s="235"/>
      <c r="AGP107" s="236" t="s">
        <v>568</v>
      </c>
      <c r="AGQ107" s="237"/>
      <c r="AGR107" s="225"/>
      <c r="AGS107" s="235"/>
      <c r="AGT107" s="236" t="s">
        <v>568</v>
      </c>
      <c r="AGU107" s="237"/>
      <c r="AGV107" s="225"/>
      <c r="AGW107" s="235"/>
      <c r="AGX107" s="236" t="s">
        <v>568</v>
      </c>
      <c r="AGY107" s="237"/>
      <c r="AGZ107" s="225"/>
      <c r="AHA107" s="235"/>
      <c r="AHB107" s="236" t="s">
        <v>568</v>
      </c>
      <c r="AHC107" s="237"/>
      <c r="AHD107" s="225"/>
      <c r="AHE107" s="235"/>
      <c r="AHF107" s="236" t="s">
        <v>568</v>
      </c>
      <c r="AHG107" s="237"/>
      <c r="AHH107" s="225"/>
      <c r="AHI107" s="235"/>
      <c r="AHJ107" s="236" t="s">
        <v>568</v>
      </c>
      <c r="AHK107" s="237"/>
      <c r="AHL107" s="225"/>
      <c r="AHM107" s="235"/>
      <c r="AHN107" s="236" t="s">
        <v>568</v>
      </c>
      <c r="AHO107" s="237"/>
      <c r="AHP107" s="225"/>
      <c r="AHQ107" s="235"/>
      <c r="AHR107" s="236" t="s">
        <v>568</v>
      </c>
      <c r="AHS107" s="237"/>
      <c r="AHT107" s="225"/>
      <c r="AHU107" s="235"/>
      <c r="AHV107" s="236" t="s">
        <v>568</v>
      </c>
      <c r="AHW107" s="237"/>
      <c r="AHX107" s="225"/>
      <c r="AHY107" s="235"/>
      <c r="AHZ107" s="236" t="s">
        <v>568</v>
      </c>
      <c r="AIA107" s="237"/>
      <c r="AIB107" s="225"/>
      <c r="AIC107" s="235"/>
      <c r="AID107" s="236" t="s">
        <v>568</v>
      </c>
      <c r="AIE107" s="237"/>
      <c r="AIF107" s="225"/>
      <c r="AIG107" s="235"/>
      <c r="AIH107" s="236" t="s">
        <v>568</v>
      </c>
      <c r="AII107" s="237"/>
      <c r="AIJ107" s="225"/>
      <c r="AIK107" s="235"/>
      <c r="AIL107" s="236" t="s">
        <v>568</v>
      </c>
      <c r="AIM107" s="237"/>
      <c r="AIN107" s="225"/>
      <c r="AIO107" s="235"/>
      <c r="AIP107" s="236" t="s">
        <v>568</v>
      </c>
      <c r="AIQ107" s="237"/>
      <c r="AIR107" s="225"/>
      <c r="AIS107" s="235"/>
      <c r="AIT107" s="236" t="s">
        <v>568</v>
      </c>
      <c r="AIU107" s="237"/>
      <c r="AIV107" s="225"/>
      <c r="AIW107" s="235"/>
      <c r="AIX107" s="236" t="s">
        <v>568</v>
      </c>
      <c r="AIY107" s="237"/>
      <c r="AIZ107" s="225"/>
      <c r="AJA107" s="235"/>
      <c r="AJB107" s="236" t="s">
        <v>568</v>
      </c>
      <c r="AJC107" s="237"/>
      <c r="AJD107" s="225"/>
      <c r="AJE107" s="235"/>
      <c r="AJF107" s="236" t="s">
        <v>568</v>
      </c>
      <c r="AJG107" s="237"/>
      <c r="AJH107" s="225"/>
      <c r="AJI107" s="235"/>
      <c r="AJJ107" s="236" t="s">
        <v>568</v>
      </c>
      <c r="AJK107" s="237"/>
      <c r="AJL107" s="225"/>
      <c r="AJM107" s="235"/>
      <c r="AJN107" s="236" t="s">
        <v>568</v>
      </c>
      <c r="AJO107" s="237"/>
      <c r="AJP107" s="225"/>
      <c r="AJQ107" s="235"/>
      <c r="AJR107" s="236" t="s">
        <v>568</v>
      </c>
      <c r="AJS107" s="237"/>
      <c r="AJT107" s="225"/>
      <c r="AJU107" s="235"/>
      <c r="AJV107" s="236" t="s">
        <v>568</v>
      </c>
      <c r="AJW107" s="237"/>
      <c r="AJX107" s="225"/>
      <c r="AJY107" s="235"/>
      <c r="AJZ107" s="236" t="s">
        <v>568</v>
      </c>
      <c r="AKA107" s="237"/>
      <c r="AKB107" s="225"/>
      <c r="AKC107" s="235"/>
      <c r="AKD107" s="236" t="s">
        <v>568</v>
      </c>
      <c r="AKE107" s="237"/>
      <c r="AKF107" s="225"/>
      <c r="AKG107" s="235"/>
      <c r="AKH107" s="236" t="s">
        <v>568</v>
      </c>
      <c r="AKI107" s="237"/>
      <c r="AKJ107" s="225"/>
      <c r="AKK107" s="235"/>
      <c r="AKL107" s="236" t="s">
        <v>568</v>
      </c>
      <c r="AKM107" s="237"/>
      <c r="AKN107" s="225"/>
      <c r="AKO107" s="235"/>
      <c r="AKP107" s="236" t="s">
        <v>568</v>
      </c>
      <c r="AKQ107" s="237"/>
      <c r="AKR107" s="225"/>
      <c r="AKS107" s="235"/>
      <c r="AKT107" s="236" t="s">
        <v>568</v>
      </c>
      <c r="AKU107" s="237"/>
      <c r="AKV107" s="225"/>
      <c r="AKW107" s="235"/>
      <c r="AKX107" s="236" t="s">
        <v>568</v>
      </c>
      <c r="AKY107" s="237"/>
      <c r="AKZ107" s="225"/>
      <c r="ALA107" s="235"/>
      <c r="ALB107" s="236" t="s">
        <v>568</v>
      </c>
      <c r="ALC107" s="237"/>
      <c r="ALD107" s="225"/>
      <c r="ALE107" s="235"/>
      <c r="ALF107" s="236" t="s">
        <v>568</v>
      </c>
      <c r="ALG107" s="237"/>
      <c r="ALH107" s="225"/>
      <c r="ALI107" s="235"/>
      <c r="ALJ107" s="236" t="s">
        <v>568</v>
      </c>
      <c r="ALK107" s="237"/>
      <c r="ALL107" s="225"/>
      <c r="ALM107" s="235"/>
      <c r="ALN107" s="236" t="s">
        <v>568</v>
      </c>
      <c r="ALO107" s="237"/>
      <c r="ALP107" s="225"/>
      <c r="ALQ107" s="235"/>
      <c r="ALR107" s="236" t="s">
        <v>568</v>
      </c>
      <c r="ALS107" s="237"/>
      <c r="ALT107" s="225"/>
      <c r="ALU107" s="235"/>
      <c r="ALV107" s="236" t="s">
        <v>568</v>
      </c>
      <c r="ALW107" s="237"/>
      <c r="ALX107" s="225"/>
      <c r="ALY107" s="235"/>
      <c r="ALZ107" s="236" t="s">
        <v>568</v>
      </c>
      <c r="AMA107" s="237"/>
      <c r="AMB107" s="225"/>
      <c r="AMC107" s="235"/>
      <c r="AMD107" s="236" t="s">
        <v>568</v>
      </c>
      <c r="AME107" s="237"/>
      <c r="AMF107" s="225"/>
      <c r="AMG107" s="235"/>
      <c r="AMH107" s="236" t="s">
        <v>568</v>
      </c>
      <c r="AMI107" s="237"/>
      <c r="AMJ107" s="225"/>
      <c r="AMK107" s="235"/>
      <c r="AML107" s="236" t="s">
        <v>568</v>
      </c>
      <c r="AMM107" s="237"/>
      <c r="AMN107" s="225"/>
      <c r="AMO107" s="235"/>
      <c r="AMP107" s="236" t="s">
        <v>568</v>
      </c>
      <c r="AMQ107" s="237"/>
      <c r="AMR107" s="225"/>
      <c r="AMS107" s="235"/>
      <c r="AMT107" s="236" t="s">
        <v>568</v>
      </c>
      <c r="AMU107" s="237"/>
      <c r="AMV107" s="225"/>
      <c r="AMW107" s="235"/>
      <c r="AMX107" s="236" t="s">
        <v>568</v>
      </c>
      <c r="AMY107" s="237"/>
      <c r="AMZ107" s="225"/>
      <c r="ANA107" s="235"/>
      <c r="ANB107" s="236" t="s">
        <v>568</v>
      </c>
      <c r="ANC107" s="237"/>
      <c r="AND107" s="225"/>
      <c r="ANE107" s="235"/>
      <c r="ANF107" s="236" t="s">
        <v>568</v>
      </c>
      <c r="ANG107" s="237"/>
      <c r="ANH107" s="225"/>
      <c r="ANI107" s="235"/>
      <c r="ANJ107" s="236" t="s">
        <v>568</v>
      </c>
      <c r="ANK107" s="237"/>
      <c r="ANL107" s="225"/>
      <c r="ANM107" s="235"/>
      <c r="ANN107" s="236" t="s">
        <v>568</v>
      </c>
      <c r="ANO107" s="237"/>
      <c r="ANP107" s="225"/>
      <c r="ANQ107" s="235"/>
      <c r="ANR107" s="236" t="s">
        <v>568</v>
      </c>
      <c r="ANS107" s="237"/>
      <c r="ANT107" s="225"/>
      <c r="ANU107" s="235"/>
      <c r="ANV107" s="236" t="s">
        <v>568</v>
      </c>
      <c r="ANW107" s="237"/>
      <c r="ANX107" s="225"/>
      <c r="ANY107" s="235"/>
      <c r="ANZ107" s="236" t="s">
        <v>568</v>
      </c>
      <c r="AOA107" s="237"/>
      <c r="AOB107" s="225"/>
      <c r="AOC107" s="235"/>
      <c r="AOD107" s="236" t="s">
        <v>568</v>
      </c>
      <c r="AOE107" s="237"/>
      <c r="AOF107" s="225"/>
      <c r="AOG107" s="235"/>
      <c r="AOH107" s="236" t="s">
        <v>568</v>
      </c>
      <c r="AOI107" s="237"/>
      <c r="AOJ107" s="225"/>
      <c r="AOK107" s="235"/>
      <c r="AOL107" s="236" t="s">
        <v>568</v>
      </c>
      <c r="AOM107" s="237"/>
      <c r="AON107" s="225"/>
      <c r="AOO107" s="235"/>
      <c r="AOP107" s="236" t="s">
        <v>568</v>
      </c>
      <c r="AOQ107" s="237"/>
      <c r="AOR107" s="225"/>
      <c r="AOS107" s="235"/>
      <c r="AOT107" s="236" t="s">
        <v>568</v>
      </c>
      <c r="AOU107" s="237"/>
      <c r="AOV107" s="225"/>
      <c r="AOW107" s="235"/>
      <c r="AOX107" s="236" t="s">
        <v>568</v>
      </c>
      <c r="AOY107" s="237"/>
      <c r="AOZ107" s="225"/>
      <c r="APA107" s="235"/>
      <c r="APB107" s="236" t="s">
        <v>568</v>
      </c>
      <c r="APC107" s="237"/>
      <c r="APD107" s="225"/>
      <c r="APE107" s="235"/>
      <c r="APF107" s="236" t="s">
        <v>568</v>
      </c>
      <c r="APG107" s="237"/>
      <c r="APH107" s="225"/>
      <c r="API107" s="235"/>
      <c r="APJ107" s="236" t="s">
        <v>568</v>
      </c>
      <c r="APK107" s="237"/>
      <c r="APL107" s="225"/>
      <c r="APM107" s="235"/>
      <c r="APN107" s="236" t="s">
        <v>568</v>
      </c>
      <c r="APO107" s="237"/>
      <c r="APP107" s="225"/>
      <c r="APQ107" s="235"/>
      <c r="APR107" s="236" t="s">
        <v>568</v>
      </c>
      <c r="APS107" s="237"/>
      <c r="APT107" s="225"/>
      <c r="APU107" s="235"/>
      <c r="APV107" s="236" t="s">
        <v>568</v>
      </c>
      <c r="APW107" s="237"/>
      <c r="APX107" s="225"/>
      <c r="APY107" s="235"/>
      <c r="APZ107" s="236" t="s">
        <v>568</v>
      </c>
      <c r="AQA107" s="237"/>
      <c r="AQB107" s="225"/>
      <c r="AQC107" s="235"/>
      <c r="AQD107" s="236" t="s">
        <v>568</v>
      </c>
      <c r="AQE107" s="237"/>
      <c r="AQF107" s="225"/>
      <c r="AQG107" s="235"/>
      <c r="AQH107" s="236" t="s">
        <v>568</v>
      </c>
      <c r="AQI107" s="237"/>
      <c r="AQJ107" s="225"/>
      <c r="AQK107" s="235"/>
      <c r="AQL107" s="236" t="s">
        <v>568</v>
      </c>
      <c r="AQM107" s="237"/>
      <c r="AQN107" s="225"/>
      <c r="AQO107" s="235"/>
      <c r="AQP107" s="236" t="s">
        <v>568</v>
      </c>
      <c r="AQQ107" s="237"/>
      <c r="AQR107" s="225"/>
      <c r="AQS107" s="235"/>
      <c r="AQT107" s="236" t="s">
        <v>568</v>
      </c>
      <c r="AQU107" s="237"/>
      <c r="AQV107" s="225"/>
      <c r="AQW107" s="235"/>
      <c r="AQX107" s="236" t="s">
        <v>568</v>
      </c>
      <c r="AQY107" s="237"/>
      <c r="AQZ107" s="225"/>
      <c r="ARA107" s="235"/>
      <c r="ARB107" s="236" t="s">
        <v>568</v>
      </c>
      <c r="ARC107" s="237"/>
      <c r="ARD107" s="225"/>
      <c r="ARE107" s="235"/>
      <c r="ARF107" s="236" t="s">
        <v>568</v>
      </c>
      <c r="ARG107" s="237"/>
      <c r="ARH107" s="225"/>
      <c r="ARI107" s="235"/>
      <c r="ARJ107" s="236" t="s">
        <v>568</v>
      </c>
      <c r="ARK107" s="237"/>
      <c r="ARL107" s="225"/>
      <c r="ARM107" s="235"/>
      <c r="ARN107" s="236" t="s">
        <v>568</v>
      </c>
      <c r="ARO107" s="237"/>
      <c r="ARP107" s="225"/>
      <c r="ARQ107" s="235"/>
      <c r="ARR107" s="236" t="s">
        <v>568</v>
      </c>
      <c r="ARS107" s="237"/>
      <c r="ART107" s="225"/>
      <c r="ARU107" s="235"/>
      <c r="ARV107" s="236" t="s">
        <v>568</v>
      </c>
      <c r="ARW107" s="237"/>
      <c r="ARX107" s="225"/>
      <c r="ARY107" s="235"/>
      <c r="ARZ107" s="236" t="s">
        <v>568</v>
      </c>
      <c r="ASA107" s="237"/>
      <c r="ASB107" s="225"/>
      <c r="ASC107" s="235"/>
      <c r="ASD107" s="236" t="s">
        <v>568</v>
      </c>
      <c r="ASE107" s="237"/>
      <c r="ASF107" s="225"/>
      <c r="ASG107" s="235"/>
      <c r="ASH107" s="236" t="s">
        <v>568</v>
      </c>
      <c r="ASI107" s="237"/>
      <c r="ASJ107" s="225"/>
      <c r="ASK107" s="235"/>
      <c r="ASL107" s="236" t="s">
        <v>568</v>
      </c>
      <c r="ASM107" s="237"/>
      <c r="ASN107" s="225"/>
      <c r="ASO107" s="235"/>
      <c r="ASP107" s="236" t="s">
        <v>568</v>
      </c>
      <c r="ASQ107" s="237"/>
      <c r="ASR107" s="225"/>
      <c r="ASS107" s="235"/>
      <c r="AST107" s="236" t="s">
        <v>568</v>
      </c>
      <c r="ASU107" s="237"/>
      <c r="ASV107" s="225"/>
      <c r="ASW107" s="235"/>
      <c r="ASX107" s="236" t="s">
        <v>568</v>
      </c>
      <c r="ASY107" s="237"/>
      <c r="ASZ107" s="225"/>
      <c r="ATA107" s="235"/>
      <c r="ATB107" s="236" t="s">
        <v>568</v>
      </c>
      <c r="ATC107" s="237"/>
      <c r="ATD107" s="225"/>
      <c r="ATE107" s="235"/>
      <c r="ATF107" s="236" t="s">
        <v>568</v>
      </c>
      <c r="ATG107" s="237"/>
      <c r="ATH107" s="225"/>
      <c r="ATI107" s="235"/>
      <c r="ATJ107" s="236" t="s">
        <v>568</v>
      </c>
      <c r="ATK107" s="237"/>
      <c r="ATL107" s="225"/>
      <c r="ATM107" s="235"/>
      <c r="ATN107" s="236" t="s">
        <v>568</v>
      </c>
      <c r="ATO107" s="237"/>
      <c r="ATP107" s="225"/>
      <c r="ATQ107" s="235"/>
      <c r="ATR107" s="236" t="s">
        <v>568</v>
      </c>
      <c r="ATS107" s="237"/>
      <c r="ATT107" s="225"/>
      <c r="ATU107" s="235"/>
      <c r="ATV107" s="236" t="s">
        <v>568</v>
      </c>
      <c r="ATW107" s="237"/>
      <c r="ATX107" s="225"/>
      <c r="ATY107" s="235"/>
      <c r="ATZ107" s="236" t="s">
        <v>568</v>
      </c>
      <c r="AUA107" s="237"/>
      <c r="AUB107" s="225"/>
      <c r="AUC107" s="235"/>
      <c r="AUD107" s="236" t="s">
        <v>568</v>
      </c>
      <c r="AUE107" s="237"/>
      <c r="AUF107" s="225"/>
      <c r="AUG107" s="235"/>
      <c r="AUH107" s="236" t="s">
        <v>568</v>
      </c>
      <c r="AUI107" s="237"/>
      <c r="AUJ107" s="225"/>
      <c r="AUK107" s="235"/>
      <c r="AUL107" s="236" t="s">
        <v>568</v>
      </c>
      <c r="AUM107" s="237"/>
      <c r="AUN107" s="225"/>
      <c r="AUO107" s="235"/>
      <c r="AUP107" s="236" t="s">
        <v>568</v>
      </c>
      <c r="AUQ107" s="237"/>
      <c r="AUR107" s="225"/>
      <c r="AUS107" s="235"/>
      <c r="AUT107" s="236" t="s">
        <v>568</v>
      </c>
      <c r="AUU107" s="237"/>
      <c r="AUV107" s="225"/>
      <c r="AUW107" s="235"/>
      <c r="AUX107" s="236" t="s">
        <v>568</v>
      </c>
      <c r="AUY107" s="237"/>
      <c r="AUZ107" s="225"/>
      <c r="AVA107" s="235"/>
      <c r="AVB107" s="236" t="s">
        <v>568</v>
      </c>
      <c r="AVC107" s="237"/>
      <c r="AVD107" s="225"/>
      <c r="AVE107" s="235"/>
      <c r="AVF107" s="236" t="s">
        <v>568</v>
      </c>
      <c r="AVG107" s="237"/>
      <c r="AVH107" s="225"/>
      <c r="AVI107" s="235"/>
      <c r="AVJ107" s="236" t="s">
        <v>568</v>
      </c>
      <c r="AVK107" s="237"/>
      <c r="AVL107" s="225"/>
      <c r="AVM107" s="235"/>
      <c r="AVN107" s="236" t="s">
        <v>568</v>
      </c>
      <c r="AVO107" s="237"/>
      <c r="AVP107" s="225"/>
      <c r="AVQ107" s="235"/>
      <c r="AVR107" s="236" t="s">
        <v>568</v>
      </c>
      <c r="AVS107" s="237"/>
      <c r="AVT107" s="225"/>
      <c r="AVU107" s="235"/>
      <c r="AVV107" s="236" t="s">
        <v>568</v>
      </c>
      <c r="AVW107" s="237"/>
      <c r="AVX107" s="225"/>
      <c r="AVY107" s="235"/>
      <c r="AVZ107" s="236" t="s">
        <v>568</v>
      </c>
      <c r="AWA107" s="237"/>
      <c r="AWB107" s="225"/>
      <c r="AWC107" s="235"/>
      <c r="AWD107" s="236" t="s">
        <v>568</v>
      </c>
      <c r="AWE107" s="237"/>
      <c r="AWF107" s="225"/>
      <c r="AWG107" s="235"/>
      <c r="AWH107" s="236" t="s">
        <v>568</v>
      </c>
      <c r="AWI107" s="237"/>
      <c r="AWJ107" s="225"/>
      <c r="AWK107" s="235"/>
      <c r="AWL107" s="236" t="s">
        <v>568</v>
      </c>
      <c r="AWM107" s="237"/>
      <c r="AWN107" s="225"/>
      <c r="AWO107" s="235"/>
      <c r="AWP107" s="236" t="s">
        <v>568</v>
      </c>
      <c r="AWQ107" s="237"/>
      <c r="AWR107" s="225"/>
      <c r="AWS107" s="235"/>
      <c r="AWT107" s="236" t="s">
        <v>568</v>
      </c>
      <c r="AWU107" s="237"/>
      <c r="AWV107" s="225"/>
      <c r="AWW107" s="235"/>
      <c r="AWX107" s="236" t="s">
        <v>568</v>
      </c>
      <c r="AWY107" s="237"/>
      <c r="AWZ107" s="225"/>
      <c r="AXA107" s="235"/>
      <c r="AXB107" s="236" t="s">
        <v>568</v>
      </c>
      <c r="AXC107" s="237"/>
      <c r="AXD107" s="225"/>
      <c r="AXE107" s="235"/>
      <c r="AXF107" s="236" t="s">
        <v>568</v>
      </c>
      <c r="AXG107" s="237"/>
      <c r="AXH107" s="225"/>
      <c r="AXI107" s="235"/>
      <c r="AXJ107" s="236" t="s">
        <v>568</v>
      </c>
      <c r="AXK107" s="237"/>
      <c r="AXL107" s="225"/>
      <c r="AXM107" s="235"/>
      <c r="AXN107" s="236" t="s">
        <v>568</v>
      </c>
      <c r="AXO107" s="237"/>
      <c r="AXP107" s="225"/>
      <c r="AXQ107" s="235"/>
      <c r="AXR107" s="236" t="s">
        <v>568</v>
      </c>
      <c r="AXS107" s="237"/>
      <c r="AXT107" s="225"/>
      <c r="AXU107" s="235"/>
      <c r="AXV107" s="236" t="s">
        <v>568</v>
      </c>
      <c r="AXW107" s="237"/>
      <c r="AXX107" s="225"/>
      <c r="AXY107" s="235"/>
      <c r="AXZ107" s="236" t="s">
        <v>568</v>
      </c>
      <c r="AYA107" s="237"/>
      <c r="AYB107" s="225"/>
      <c r="AYC107" s="235"/>
      <c r="AYD107" s="236" t="s">
        <v>568</v>
      </c>
      <c r="AYE107" s="237"/>
      <c r="AYF107" s="225"/>
      <c r="AYG107" s="235"/>
      <c r="AYH107" s="236" t="s">
        <v>568</v>
      </c>
      <c r="AYI107" s="237"/>
      <c r="AYJ107" s="225"/>
      <c r="AYK107" s="235"/>
      <c r="AYL107" s="236" t="s">
        <v>568</v>
      </c>
      <c r="AYM107" s="237"/>
      <c r="AYN107" s="225"/>
      <c r="AYO107" s="235"/>
      <c r="AYP107" s="236" t="s">
        <v>568</v>
      </c>
      <c r="AYQ107" s="237"/>
      <c r="AYR107" s="225"/>
      <c r="AYS107" s="235"/>
      <c r="AYT107" s="236" t="s">
        <v>568</v>
      </c>
      <c r="AYU107" s="237"/>
      <c r="AYV107" s="225"/>
      <c r="AYW107" s="235"/>
      <c r="AYX107" s="236" t="s">
        <v>568</v>
      </c>
      <c r="AYY107" s="237"/>
      <c r="AYZ107" s="225"/>
      <c r="AZA107" s="235"/>
      <c r="AZB107" s="236" t="s">
        <v>568</v>
      </c>
      <c r="AZC107" s="237"/>
      <c r="AZD107" s="225"/>
      <c r="AZE107" s="235"/>
      <c r="AZF107" s="236" t="s">
        <v>568</v>
      </c>
      <c r="AZG107" s="237"/>
      <c r="AZH107" s="225"/>
      <c r="AZI107" s="235"/>
      <c r="AZJ107" s="236" t="s">
        <v>568</v>
      </c>
      <c r="AZK107" s="237"/>
      <c r="AZL107" s="225"/>
      <c r="AZM107" s="235"/>
      <c r="AZN107" s="236" t="s">
        <v>568</v>
      </c>
      <c r="AZO107" s="237"/>
      <c r="AZP107" s="225"/>
      <c r="AZQ107" s="235"/>
      <c r="AZR107" s="236" t="s">
        <v>568</v>
      </c>
      <c r="AZS107" s="237"/>
      <c r="AZT107" s="225"/>
      <c r="AZU107" s="235"/>
      <c r="AZV107" s="236" t="s">
        <v>568</v>
      </c>
      <c r="AZW107" s="237"/>
      <c r="AZX107" s="225"/>
      <c r="AZY107" s="235"/>
      <c r="AZZ107" s="236" t="s">
        <v>568</v>
      </c>
      <c r="BAA107" s="237"/>
      <c r="BAB107" s="225"/>
      <c r="BAC107" s="235"/>
      <c r="BAD107" s="236" t="s">
        <v>568</v>
      </c>
      <c r="BAE107" s="237"/>
      <c r="BAF107" s="225"/>
      <c r="BAG107" s="235"/>
      <c r="BAH107" s="236" t="s">
        <v>568</v>
      </c>
      <c r="BAI107" s="237"/>
      <c r="BAJ107" s="225"/>
      <c r="BAK107" s="235"/>
      <c r="BAL107" s="236" t="s">
        <v>568</v>
      </c>
      <c r="BAM107" s="237"/>
      <c r="BAN107" s="225"/>
      <c r="BAO107" s="235"/>
      <c r="BAP107" s="236" t="s">
        <v>568</v>
      </c>
      <c r="BAQ107" s="237"/>
      <c r="BAR107" s="225"/>
      <c r="BAS107" s="235"/>
      <c r="BAT107" s="236" t="s">
        <v>568</v>
      </c>
      <c r="BAU107" s="237"/>
      <c r="BAV107" s="225"/>
      <c r="BAW107" s="235"/>
      <c r="BAX107" s="236" t="s">
        <v>568</v>
      </c>
      <c r="BAY107" s="237"/>
      <c r="BAZ107" s="225"/>
      <c r="BBA107" s="235"/>
      <c r="BBB107" s="236" t="s">
        <v>568</v>
      </c>
      <c r="BBC107" s="237"/>
      <c r="BBD107" s="225"/>
      <c r="BBE107" s="235"/>
      <c r="BBF107" s="236" t="s">
        <v>568</v>
      </c>
      <c r="BBG107" s="237"/>
      <c r="BBH107" s="225"/>
      <c r="BBI107" s="235"/>
      <c r="BBJ107" s="236" t="s">
        <v>568</v>
      </c>
      <c r="BBK107" s="237"/>
      <c r="BBL107" s="225"/>
      <c r="BBM107" s="235"/>
      <c r="BBN107" s="236" t="s">
        <v>568</v>
      </c>
      <c r="BBO107" s="237"/>
      <c r="BBP107" s="225"/>
      <c r="BBQ107" s="235"/>
      <c r="BBR107" s="236" t="s">
        <v>568</v>
      </c>
      <c r="BBS107" s="237"/>
      <c r="BBT107" s="225"/>
      <c r="BBU107" s="235"/>
      <c r="BBV107" s="236" t="s">
        <v>568</v>
      </c>
      <c r="BBW107" s="237"/>
      <c r="BBX107" s="225"/>
      <c r="BBY107" s="235"/>
      <c r="BBZ107" s="236" t="s">
        <v>568</v>
      </c>
      <c r="BCA107" s="237"/>
      <c r="BCB107" s="225"/>
      <c r="BCC107" s="235"/>
      <c r="BCD107" s="236" t="s">
        <v>568</v>
      </c>
      <c r="BCE107" s="237"/>
      <c r="BCF107" s="225"/>
      <c r="BCG107" s="235"/>
      <c r="BCH107" s="236" t="s">
        <v>568</v>
      </c>
      <c r="BCI107" s="237"/>
      <c r="BCJ107" s="225"/>
      <c r="BCK107" s="235"/>
      <c r="BCL107" s="236" t="s">
        <v>568</v>
      </c>
      <c r="BCM107" s="237"/>
      <c r="BCN107" s="225"/>
      <c r="BCO107" s="235"/>
      <c r="BCP107" s="236" t="s">
        <v>568</v>
      </c>
      <c r="BCQ107" s="237"/>
      <c r="BCR107" s="225"/>
      <c r="BCS107" s="235"/>
      <c r="BCT107" s="236" t="s">
        <v>568</v>
      </c>
      <c r="BCU107" s="237"/>
      <c r="BCV107" s="225"/>
      <c r="BCW107" s="235"/>
      <c r="BCX107" s="236" t="s">
        <v>568</v>
      </c>
      <c r="BCY107" s="237"/>
      <c r="BCZ107" s="225"/>
      <c r="BDA107" s="235"/>
      <c r="BDB107" s="236" t="s">
        <v>568</v>
      </c>
      <c r="BDC107" s="237"/>
      <c r="BDD107" s="225"/>
      <c r="BDE107" s="235"/>
      <c r="BDF107" s="236" t="s">
        <v>568</v>
      </c>
      <c r="BDG107" s="237"/>
      <c r="BDH107" s="225"/>
      <c r="BDI107" s="235"/>
      <c r="BDJ107" s="236" t="s">
        <v>568</v>
      </c>
      <c r="BDK107" s="237"/>
      <c r="BDL107" s="225"/>
      <c r="BDM107" s="235"/>
      <c r="BDN107" s="236" t="s">
        <v>568</v>
      </c>
      <c r="BDO107" s="237"/>
      <c r="BDP107" s="225"/>
      <c r="BDQ107" s="235"/>
      <c r="BDR107" s="236" t="s">
        <v>568</v>
      </c>
      <c r="BDS107" s="237"/>
      <c r="BDT107" s="225"/>
      <c r="BDU107" s="235"/>
      <c r="BDV107" s="236" t="s">
        <v>568</v>
      </c>
      <c r="BDW107" s="237"/>
      <c r="BDX107" s="225"/>
      <c r="BDY107" s="235"/>
      <c r="BDZ107" s="236" t="s">
        <v>568</v>
      </c>
      <c r="BEA107" s="237"/>
      <c r="BEB107" s="225"/>
      <c r="BEC107" s="235"/>
      <c r="BED107" s="236" t="s">
        <v>568</v>
      </c>
      <c r="BEE107" s="237"/>
      <c r="BEF107" s="225"/>
      <c r="BEG107" s="235"/>
      <c r="BEH107" s="236" t="s">
        <v>568</v>
      </c>
      <c r="BEI107" s="237"/>
      <c r="BEJ107" s="225"/>
      <c r="BEK107" s="235"/>
      <c r="BEL107" s="236" t="s">
        <v>568</v>
      </c>
      <c r="BEM107" s="237"/>
      <c r="BEN107" s="225"/>
      <c r="BEO107" s="235"/>
      <c r="BEP107" s="236" t="s">
        <v>568</v>
      </c>
      <c r="BEQ107" s="237"/>
      <c r="BER107" s="225"/>
      <c r="BES107" s="235"/>
      <c r="BET107" s="236" t="s">
        <v>568</v>
      </c>
      <c r="BEU107" s="237"/>
      <c r="BEV107" s="225"/>
      <c r="BEW107" s="235"/>
      <c r="BEX107" s="236" t="s">
        <v>568</v>
      </c>
      <c r="BEY107" s="237"/>
      <c r="BEZ107" s="225"/>
      <c r="BFA107" s="235"/>
      <c r="BFB107" s="236" t="s">
        <v>568</v>
      </c>
      <c r="BFC107" s="237"/>
      <c r="BFD107" s="225"/>
      <c r="BFE107" s="235"/>
      <c r="BFF107" s="236" t="s">
        <v>568</v>
      </c>
      <c r="BFG107" s="237"/>
      <c r="BFH107" s="225"/>
      <c r="BFI107" s="235"/>
      <c r="BFJ107" s="236" t="s">
        <v>568</v>
      </c>
      <c r="BFK107" s="237"/>
      <c r="BFL107" s="225"/>
      <c r="BFM107" s="235"/>
      <c r="BFN107" s="236" t="s">
        <v>568</v>
      </c>
      <c r="BFO107" s="237"/>
      <c r="BFP107" s="225"/>
      <c r="BFQ107" s="235"/>
      <c r="BFR107" s="236" t="s">
        <v>568</v>
      </c>
      <c r="BFS107" s="237"/>
      <c r="BFT107" s="225"/>
      <c r="BFU107" s="235"/>
      <c r="BFV107" s="236" t="s">
        <v>568</v>
      </c>
      <c r="BFW107" s="237"/>
      <c r="BFX107" s="225"/>
      <c r="BFY107" s="235"/>
      <c r="BFZ107" s="236" t="s">
        <v>568</v>
      </c>
      <c r="BGA107" s="237"/>
      <c r="BGB107" s="225"/>
      <c r="BGC107" s="235"/>
      <c r="BGD107" s="236" t="s">
        <v>568</v>
      </c>
      <c r="BGE107" s="237"/>
      <c r="BGF107" s="225"/>
      <c r="BGG107" s="235"/>
      <c r="BGH107" s="236" t="s">
        <v>568</v>
      </c>
      <c r="BGI107" s="237"/>
      <c r="BGJ107" s="225"/>
      <c r="BGK107" s="235"/>
      <c r="BGL107" s="236" t="s">
        <v>568</v>
      </c>
      <c r="BGM107" s="237"/>
      <c r="BGN107" s="225"/>
      <c r="BGO107" s="235"/>
      <c r="BGP107" s="236" t="s">
        <v>568</v>
      </c>
      <c r="BGQ107" s="237"/>
      <c r="BGR107" s="225"/>
      <c r="BGS107" s="235"/>
      <c r="BGT107" s="236" t="s">
        <v>568</v>
      </c>
      <c r="BGU107" s="237"/>
      <c r="BGV107" s="225"/>
      <c r="BGW107" s="235"/>
      <c r="BGX107" s="236" t="s">
        <v>568</v>
      </c>
      <c r="BGY107" s="237"/>
      <c r="BGZ107" s="225"/>
      <c r="BHA107" s="235"/>
      <c r="BHB107" s="236" t="s">
        <v>568</v>
      </c>
      <c r="BHC107" s="237"/>
      <c r="BHD107" s="225"/>
      <c r="BHE107" s="235"/>
      <c r="BHF107" s="236" t="s">
        <v>568</v>
      </c>
      <c r="BHG107" s="237"/>
      <c r="BHH107" s="225"/>
      <c r="BHI107" s="235"/>
      <c r="BHJ107" s="236" t="s">
        <v>568</v>
      </c>
      <c r="BHK107" s="237"/>
      <c r="BHL107" s="225"/>
      <c r="BHM107" s="235"/>
      <c r="BHN107" s="236" t="s">
        <v>568</v>
      </c>
      <c r="BHO107" s="237"/>
      <c r="BHP107" s="225"/>
      <c r="BHQ107" s="235"/>
      <c r="BHR107" s="236" t="s">
        <v>568</v>
      </c>
      <c r="BHS107" s="237"/>
      <c r="BHT107" s="225"/>
      <c r="BHU107" s="235"/>
      <c r="BHV107" s="236" t="s">
        <v>568</v>
      </c>
      <c r="BHW107" s="237"/>
      <c r="BHX107" s="225"/>
      <c r="BHY107" s="235"/>
      <c r="BHZ107" s="236" t="s">
        <v>568</v>
      </c>
      <c r="BIA107" s="237"/>
      <c r="BIB107" s="225"/>
      <c r="BIC107" s="235"/>
      <c r="BID107" s="236" t="s">
        <v>568</v>
      </c>
      <c r="BIE107" s="237"/>
      <c r="BIF107" s="225"/>
      <c r="BIG107" s="235"/>
      <c r="BIH107" s="236" t="s">
        <v>568</v>
      </c>
      <c r="BII107" s="237"/>
      <c r="BIJ107" s="225"/>
      <c r="BIK107" s="235"/>
      <c r="BIL107" s="236" t="s">
        <v>568</v>
      </c>
      <c r="BIM107" s="237"/>
      <c r="BIN107" s="225"/>
      <c r="BIO107" s="235"/>
      <c r="BIP107" s="236" t="s">
        <v>568</v>
      </c>
      <c r="BIQ107" s="237"/>
      <c r="BIR107" s="225"/>
      <c r="BIS107" s="235"/>
      <c r="BIT107" s="236" t="s">
        <v>568</v>
      </c>
      <c r="BIU107" s="237"/>
      <c r="BIV107" s="225"/>
      <c r="BIW107" s="235"/>
      <c r="BIX107" s="236" t="s">
        <v>568</v>
      </c>
      <c r="BIY107" s="237"/>
      <c r="BIZ107" s="225"/>
      <c r="BJA107" s="235"/>
      <c r="BJB107" s="236" t="s">
        <v>568</v>
      </c>
      <c r="BJC107" s="237"/>
      <c r="BJD107" s="225"/>
      <c r="BJE107" s="235"/>
      <c r="BJF107" s="236" t="s">
        <v>568</v>
      </c>
      <c r="BJG107" s="237"/>
      <c r="BJH107" s="225"/>
      <c r="BJI107" s="235"/>
      <c r="BJJ107" s="236" t="s">
        <v>568</v>
      </c>
      <c r="BJK107" s="237"/>
      <c r="BJL107" s="225"/>
      <c r="BJM107" s="235"/>
      <c r="BJN107" s="236" t="s">
        <v>568</v>
      </c>
      <c r="BJO107" s="237"/>
      <c r="BJP107" s="225"/>
      <c r="BJQ107" s="235"/>
      <c r="BJR107" s="236" t="s">
        <v>568</v>
      </c>
      <c r="BJS107" s="237"/>
      <c r="BJT107" s="225"/>
      <c r="BJU107" s="235"/>
      <c r="BJV107" s="236" t="s">
        <v>568</v>
      </c>
      <c r="BJW107" s="237"/>
      <c r="BJX107" s="225"/>
      <c r="BJY107" s="235"/>
      <c r="BJZ107" s="236" t="s">
        <v>568</v>
      </c>
      <c r="BKA107" s="237"/>
      <c r="BKB107" s="225"/>
      <c r="BKC107" s="235"/>
      <c r="BKD107" s="236" t="s">
        <v>568</v>
      </c>
      <c r="BKE107" s="237"/>
      <c r="BKF107" s="225"/>
      <c r="BKG107" s="235"/>
      <c r="BKH107" s="236" t="s">
        <v>568</v>
      </c>
      <c r="BKI107" s="237"/>
      <c r="BKJ107" s="225"/>
      <c r="BKK107" s="235"/>
      <c r="BKL107" s="236" t="s">
        <v>568</v>
      </c>
      <c r="BKM107" s="237"/>
      <c r="BKN107" s="225"/>
      <c r="BKO107" s="235"/>
      <c r="BKP107" s="236" t="s">
        <v>568</v>
      </c>
      <c r="BKQ107" s="237"/>
      <c r="BKR107" s="225"/>
      <c r="BKS107" s="235"/>
      <c r="BKT107" s="236" t="s">
        <v>568</v>
      </c>
      <c r="BKU107" s="237"/>
      <c r="BKV107" s="225"/>
      <c r="BKW107" s="235"/>
      <c r="BKX107" s="236" t="s">
        <v>568</v>
      </c>
      <c r="BKY107" s="237"/>
      <c r="BKZ107" s="225"/>
      <c r="BLA107" s="235"/>
      <c r="BLB107" s="236" t="s">
        <v>568</v>
      </c>
      <c r="BLC107" s="237"/>
      <c r="BLD107" s="225"/>
      <c r="BLE107" s="235"/>
      <c r="BLF107" s="236" t="s">
        <v>568</v>
      </c>
      <c r="BLG107" s="237"/>
      <c r="BLH107" s="225"/>
      <c r="BLI107" s="235"/>
      <c r="BLJ107" s="236" t="s">
        <v>568</v>
      </c>
      <c r="BLK107" s="237"/>
      <c r="BLL107" s="225"/>
      <c r="BLM107" s="235"/>
      <c r="BLN107" s="236" t="s">
        <v>568</v>
      </c>
      <c r="BLO107" s="237"/>
      <c r="BLP107" s="225"/>
      <c r="BLQ107" s="235"/>
      <c r="BLR107" s="236" t="s">
        <v>568</v>
      </c>
      <c r="BLS107" s="237"/>
      <c r="BLT107" s="225"/>
      <c r="BLU107" s="235"/>
      <c r="BLV107" s="236" t="s">
        <v>568</v>
      </c>
      <c r="BLW107" s="237"/>
      <c r="BLX107" s="225"/>
      <c r="BLY107" s="235"/>
      <c r="BLZ107" s="236" t="s">
        <v>568</v>
      </c>
      <c r="BMA107" s="237"/>
      <c r="BMB107" s="225"/>
      <c r="BMC107" s="235"/>
      <c r="BMD107" s="236" t="s">
        <v>568</v>
      </c>
      <c r="BME107" s="237"/>
      <c r="BMF107" s="225"/>
      <c r="BMG107" s="235"/>
      <c r="BMH107" s="236" t="s">
        <v>568</v>
      </c>
      <c r="BMI107" s="237"/>
      <c r="BMJ107" s="225"/>
      <c r="BMK107" s="235"/>
      <c r="BML107" s="236" t="s">
        <v>568</v>
      </c>
      <c r="BMM107" s="237"/>
      <c r="BMN107" s="225"/>
      <c r="BMO107" s="235"/>
      <c r="BMP107" s="236" t="s">
        <v>568</v>
      </c>
      <c r="BMQ107" s="237"/>
      <c r="BMR107" s="225"/>
      <c r="BMS107" s="235"/>
      <c r="BMT107" s="236" t="s">
        <v>568</v>
      </c>
      <c r="BMU107" s="237"/>
      <c r="BMV107" s="225"/>
      <c r="BMW107" s="235"/>
      <c r="BMX107" s="236" t="s">
        <v>568</v>
      </c>
      <c r="BMY107" s="237"/>
      <c r="BMZ107" s="225"/>
      <c r="BNA107" s="235"/>
      <c r="BNB107" s="236" t="s">
        <v>568</v>
      </c>
      <c r="BNC107" s="237"/>
      <c r="BND107" s="225"/>
      <c r="BNE107" s="235"/>
      <c r="BNF107" s="236" t="s">
        <v>568</v>
      </c>
      <c r="BNG107" s="237"/>
      <c r="BNH107" s="225"/>
      <c r="BNI107" s="235"/>
      <c r="BNJ107" s="236" t="s">
        <v>568</v>
      </c>
      <c r="BNK107" s="237"/>
      <c r="BNL107" s="225"/>
      <c r="BNM107" s="235"/>
      <c r="BNN107" s="236" t="s">
        <v>568</v>
      </c>
      <c r="BNO107" s="237"/>
      <c r="BNP107" s="225"/>
      <c r="BNQ107" s="235"/>
      <c r="BNR107" s="236" t="s">
        <v>568</v>
      </c>
      <c r="BNS107" s="237"/>
      <c r="BNT107" s="225"/>
      <c r="BNU107" s="235"/>
      <c r="BNV107" s="236" t="s">
        <v>568</v>
      </c>
      <c r="BNW107" s="237"/>
      <c r="BNX107" s="225"/>
      <c r="BNY107" s="235"/>
      <c r="BNZ107" s="236" t="s">
        <v>568</v>
      </c>
      <c r="BOA107" s="237"/>
      <c r="BOB107" s="225"/>
      <c r="BOC107" s="235"/>
      <c r="BOD107" s="236" t="s">
        <v>568</v>
      </c>
      <c r="BOE107" s="237"/>
      <c r="BOF107" s="225"/>
      <c r="BOG107" s="235"/>
      <c r="BOH107" s="236" t="s">
        <v>568</v>
      </c>
      <c r="BOI107" s="237"/>
      <c r="BOJ107" s="225"/>
      <c r="BOK107" s="235"/>
      <c r="BOL107" s="236" t="s">
        <v>568</v>
      </c>
      <c r="BOM107" s="237"/>
      <c r="BON107" s="225"/>
      <c r="BOO107" s="235"/>
      <c r="BOP107" s="236" t="s">
        <v>568</v>
      </c>
      <c r="BOQ107" s="237"/>
      <c r="BOR107" s="225"/>
      <c r="BOS107" s="235"/>
      <c r="BOT107" s="236" t="s">
        <v>568</v>
      </c>
      <c r="BOU107" s="237"/>
      <c r="BOV107" s="225"/>
      <c r="BOW107" s="235"/>
      <c r="BOX107" s="236" t="s">
        <v>568</v>
      </c>
      <c r="BOY107" s="237"/>
      <c r="BOZ107" s="225"/>
      <c r="BPA107" s="235"/>
      <c r="BPB107" s="236" t="s">
        <v>568</v>
      </c>
      <c r="BPC107" s="237"/>
      <c r="BPD107" s="225"/>
      <c r="BPE107" s="235"/>
      <c r="BPF107" s="236" t="s">
        <v>568</v>
      </c>
      <c r="BPG107" s="237"/>
      <c r="BPH107" s="225"/>
      <c r="BPI107" s="235"/>
      <c r="BPJ107" s="236" t="s">
        <v>568</v>
      </c>
      <c r="BPK107" s="237"/>
      <c r="BPL107" s="225"/>
      <c r="BPM107" s="235"/>
      <c r="BPN107" s="236" t="s">
        <v>568</v>
      </c>
      <c r="BPO107" s="237"/>
      <c r="BPP107" s="225"/>
      <c r="BPQ107" s="235"/>
      <c r="BPR107" s="236" t="s">
        <v>568</v>
      </c>
      <c r="BPS107" s="237"/>
      <c r="BPT107" s="225"/>
      <c r="BPU107" s="235"/>
      <c r="BPV107" s="236" t="s">
        <v>568</v>
      </c>
      <c r="BPW107" s="237"/>
      <c r="BPX107" s="225"/>
      <c r="BPY107" s="235"/>
      <c r="BPZ107" s="236" t="s">
        <v>568</v>
      </c>
      <c r="BQA107" s="237"/>
      <c r="BQB107" s="225"/>
      <c r="BQC107" s="235"/>
      <c r="BQD107" s="236" t="s">
        <v>568</v>
      </c>
      <c r="BQE107" s="237"/>
      <c r="BQF107" s="225"/>
      <c r="BQG107" s="235"/>
      <c r="BQH107" s="236" t="s">
        <v>568</v>
      </c>
      <c r="BQI107" s="237"/>
      <c r="BQJ107" s="225"/>
      <c r="BQK107" s="235"/>
      <c r="BQL107" s="236" t="s">
        <v>568</v>
      </c>
      <c r="BQM107" s="237"/>
      <c r="BQN107" s="225"/>
      <c r="BQO107" s="235"/>
      <c r="BQP107" s="236" t="s">
        <v>568</v>
      </c>
      <c r="BQQ107" s="237"/>
      <c r="BQR107" s="225"/>
      <c r="BQS107" s="235"/>
      <c r="BQT107" s="236" t="s">
        <v>568</v>
      </c>
      <c r="BQU107" s="237"/>
      <c r="BQV107" s="225"/>
      <c r="BQW107" s="235"/>
      <c r="BQX107" s="236" t="s">
        <v>568</v>
      </c>
      <c r="BQY107" s="237"/>
      <c r="BQZ107" s="225"/>
      <c r="BRA107" s="235"/>
      <c r="BRB107" s="236" t="s">
        <v>568</v>
      </c>
      <c r="BRC107" s="237"/>
      <c r="BRD107" s="225"/>
      <c r="BRE107" s="235"/>
      <c r="BRF107" s="236" t="s">
        <v>568</v>
      </c>
      <c r="BRG107" s="237"/>
      <c r="BRH107" s="225"/>
      <c r="BRI107" s="235"/>
      <c r="BRJ107" s="236" t="s">
        <v>568</v>
      </c>
      <c r="BRK107" s="237"/>
      <c r="BRL107" s="225"/>
      <c r="BRM107" s="235"/>
      <c r="BRN107" s="236" t="s">
        <v>568</v>
      </c>
      <c r="BRO107" s="237"/>
      <c r="BRP107" s="225"/>
      <c r="BRQ107" s="235"/>
      <c r="BRR107" s="236" t="s">
        <v>568</v>
      </c>
      <c r="BRS107" s="237"/>
      <c r="BRT107" s="225"/>
      <c r="BRU107" s="235"/>
      <c r="BRV107" s="236" t="s">
        <v>568</v>
      </c>
      <c r="BRW107" s="237"/>
      <c r="BRX107" s="225"/>
      <c r="BRY107" s="235"/>
      <c r="BRZ107" s="236" t="s">
        <v>568</v>
      </c>
      <c r="BSA107" s="237"/>
      <c r="BSB107" s="225"/>
      <c r="BSC107" s="235"/>
      <c r="BSD107" s="236" t="s">
        <v>568</v>
      </c>
      <c r="BSE107" s="237"/>
      <c r="BSF107" s="225"/>
      <c r="BSG107" s="235"/>
      <c r="BSH107" s="236" t="s">
        <v>568</v>
      </c>
      <c r="BSI107" s="237"/>
      <c r="BSJ107" s="225"/>
      <c r="BSK107" s="235"/>
      <c r="BSL107" s="236" t="s">
        <v>568</v>
      </c>
      <c r="BSM107" s="237"/>
      <c r="BSN107" s="225"/>
      <c r="BSO107" s="235"/>
      <c r="BSP107" s="236" t="s">
        <v>568</v>
      </c>
      <c r="BSQ107" s="237"/>
      <c r="BSR107" s="225"/>
      <c r="BSS107" s="235"/>
      <c r="BST107" s="236" t="s">
        <v>568</v>
      </c>
      <c r="BSU107" s="237"/>
      <c r="BSV107" s="225"/>
      <c r="BSW107" s="235"/>
      <c r="BSX107" s="236" t="s">
        <v>568</v>
      </c>
      <c r="BSY107" s="237"/>
      <c r="BSZ107" s="225"/>
      <c r="BTA107" s="235"/>
      <c r="BTB107" s="236" t="s">
        <v>568</v>
      </c>
      <c r="BTC107" s="237"/>
      <c r="BTD107" s="225"/>
      <c r="BTE107" s="235"/>
      <c r="BTF107" s="236" t="s">
        <v>568</v>
      </c>
      <c r="BTG107" s="237"/>
      <c r="BTH107" s="225"/>
      <c r="BTI107" s="235"/>
      <c r="BTJ107" s="236" t="s">
        <v>568</v>
      </c>
      <c r="BTK107" s="237"/>
      <c r="BTL107" s="225"/>
      <c r="BTM107" s="235"/>
      <c r="BTN107" s="236" t="s">
        <v>568</v>
      </c>
      <c r="BTO107" s="237"/>
      <c r="BTP107" s="225"/>
      <c r="BTQ107" s="235"/>
      <c r="BTR107" s="236" t="s">
        <v>568</v>
      </c>
      <c r="BTS107" s="237"/>
      <c r="BTT107" s="225"/>
      <c r="BTU107" s="235"/>
      <c r="BTV107" s="236" t="s">
        <v>568</v>
      </c>
      <c r="BTW107" s="237"/>
      <c r="BTX107" s="225"/>
      <c r="BTY107" s="235"/>
      <c r="BTZ107" s="236" t="s">
        <v>568</v>
      </c>
      <c r="BUA107" s="237"/>
      <c r="BUB107" s="225"/>
      <c r="BUC107" s="235"/>
      <c r="BUD107" s="236" t="s">
        <v>568</v>
      </c>
      <c r="BUE107" s="237"/>
      <c r="BUF107" s="225"/>
      <c r="BUG107" s="235"/>
      <c r="BUH107" s="236" t="s">
        <v>568</v>
      </c>
      <c r="BUI107" s="237"/>
      <c r="BUJ107" s="225"/>
      <c r="BUK107" s="235"/>
      <c r="BUL107" s="236" t="s">
        <v>568</v>
      </c>
      <c r="BUM107" s="237"/>
      <c r="BUN107" s="225"/>
      <c r="BUO107" s="235"/>
      <c r="BUP107" s="236" t="s">
        <v>568</v>
      </c>
      <c r="BUQ107" s="237"/>
      <c r="BUR107" s="225"/>
      <c r="BUS107" s="235"/>
      <c r="BUT107" s="236" t="s">
        <v>568</v>
      </c>
      <c r="BUU107" s="237"/>
      <c r="BUV107" s="225"/>
      <c r="BUW107" s="235"/>
      <c r="BUX107" s="236" t="s">
        <v>568</v>
      </c>
      <c r="BUY107" s="237"/>
      <c r="BUZ107" s="225"/>
      <c r="BVA107" s="235"/>
      <c r="BVB107" s="236" t="s">
        <v>568</v>
      </c>
      <c r="BVC107" s="237"/>
      <c r="BVD107" s="225"/>
      <c r="BVE107" s="235"/>
      <c r="BVF107" s="236" t="s">
        <v>568</v>
      </c>
      <c r="BVG107" s="237"/>
      <c r="BVH107" s="225"/>
      <c r="BVI107" s="235"/>
      <c r="BVJ107" s="236" t="s">
        <v>568</v>
      </c>
      <c r="BVK107" s="237"/>
      <c r="BVL107" s="225"/>
      <c r="BVM107" s="235"/>
      <c r="BVN107" s="236" t="s">
        <v>568</v>
      </c>
      <c r="BVO107" s="237"/>
      <c r="BVP107" s="225"/>
      <c r="BVQ107" s="235"/>
      <c r="BVR107" s="236" t="s">
        <v>568</v>
      </c>
      <c r="BVS107" s="237"/>
      <c r="BVT107" s="225"/>
      <c r="BVU107" s="235"/>
      <c r="BVV107" s="236" t="s">
        <v>568</v>
      </c>
      <c r="BVW107" s="237"/>
      <c r="BVX107" s="225"/>
      <c r="BVY107" s="235"/>
      <c r="BVZ107" s="236" t="s">
        <v>568</v>
      </c>
      <c r="BWA107" s="237"/>
      <c r="BWB107" s="225"/>
      <c r="BWC107" s="235"/>
      <c r="BWD107" s="236" t="s">
        <v>568</v>
      </c>
      <c r="BWE107" s="237"/>
      <c r="BWF107" s="225"/>
      <c r="BWG107" s="235"/>
      <c r="BWH107" s="236" t="s">
        <v>568</v>
      </c>
      <c r="BWI107" s="237"/>
      <c r="BWJ107" s="225"/>
      <c r="BWK107" s="235"/>
      <c r="BWL107" s="236" t="s">
        <v>568</v>
      </c>
      <c r="BWM107" s="237"/>
      <c r="BWN107" s="225"/>
      <c r="BWO107" s="235"/>
      <c r="BWP107" s="236" t="s">
        <v>568</v>
      </c>
      <c r="BWQ107" s="237"/>
      <c r="BWR107" s="225"/>
      <c r="BWS107" s="235"/>
      <c r="BWT107" s="236" t="s">
        <v>568</v>
      </c>
      <c r="BWU107" s="237"/>
      <c r="BWV107" s="225"/>
      <c r="BWW107" s="235"/>
      <c r="BWX107" s="236" t="s">
        <v>568</v>
      </c>
      <c r="BWY107" s="237"/>
      <c r="BWZ107" s="225"/>
      <c r="BXA107" s="235"/>
      <c r="BXB107" s="236" t="s">
        <v>568</v>
      </c>
      <c r="BXC107" s="237"/>
      <c r="BXD107" s="225"/>
      <c r="BXE107" s="235"/>
      <c r="BXF107" s="236" t="s">
        <v>568</v>
      </c>
      <c r="BXG107" s="237"/>
      <c r="BXH107" s="225"/>
      <c r="BXI107" s="235"/>
      <c r="BXJ107" s="236" t="s">
        <v>568</v>
      </c>
      <c r="BXK107" s="237"/>
      <c r="BXL107" s="225"/>
      <c r="BXM107" s="235"/>
      <c r="BXN107" s="236" t="s">
        <v>568</v>
      </c>
      <c r="BXO107" s="237"/>
      <c r="BXP107" s="225"/>
      <c r="BXQ107" s="235"/>
      <c r="BXR107" s="236" t="s">
        <v>568</v>
      </c>
      <c r="BXS107" s="237"/>
      <c r="BXT107" s="225"/>
      <c r="BXU107" s="235"/>
      <c r="BXV107" s="236" t="s">
        <v>568</v>
      </c>
      <c r="BXW107" s="237"/>
      <c r="BXX107" s="225"/>
      <c r="BXY107" s="235"/>
      <c r="BXZ107" s="236" t="s">
        <v>568</v>
      </c>
      <c r="BYA107" s="237"/>
      <c r="BYB107" s="225"/>
      <c r="BYC107" s="235"/>
      <c r="BYD107" s="236" t="s">
        <v>568</v>
      </c>
      <c r="BYE107" s="237"/>
      <c r="BYF107" s="225"/>
      <c r="BYG107" s="235"/>
      <c r="BYH107" s="236" t="s">
        <v>568</v>
      </c>
      <c r="BYI107" s="237"/>
      <c r="BYJ107" s="225"/>
      <c r="BYK107" s="235"/>
      <c r="BYL107" s="236" t="s">
        <v>568</v>
      </c>
      <c r="BYM107" s="237"/>
      <c r="BYN107" s="225"/>
      <c r="BYO107" s="235"/>
      <c r="BYP107" s="236" t="s">
        <v>568</v>
      </c>
      <c r="BYQ107" s="237"/>
      <c r="BYR107" s="225"/>
      <c r="BYS107" s="235"/>
      <c r="BYT107" s="236" t="s">
        <v>568</v>
      </c>
      <c r="BYU107" s="237"/>
      <c r="BYV107" s="225"/>
      <c r="BYW107" s="235"/>
      <c r="BYX107" s="236" t="s">
        <v>568</v>
      </c>
      <c r="BYY107" s="237"/>
      <c r="BYZ107" s="225"/>
      <c r="BZA107" s="235"/>
      <c r="BZB107" s="236" t="s">
        <v>568</v>
      </c>
      <c r="BZC107" s="237"/>
      <c r="BZD107" s="225"/>
      <c r="BZE107" s="235"/>
      <c r="BZF107" s="236" t="s">
        <v>568</v>
      </c>
      <c r="BZG107" s="237"/>
      <c r="BZH107" s="225"/>
      <c r="BZI107" s="235"/>
      <c r="BZJ107" s="236" t="s">
        <v>568</v>
      </c>
      <c r="BZK107" s="237"/>
      <c r="BZL107" s="225"/>
      <c r="BZM107" s="235"/>
      <c r="BZN107" s="236" t="s">
        <v>568</v>
      </c>
      <c r="BZO107" s="237"/>
      <c r="BZP107" s="225"/>
      <c r="BZQ107" s="235"/>
      <c r="BZR107" s="236" t="s">
        <v>568</v>
      </c>
      <c r="BZS107" s="237"/>
      <c r="BZT107" s="225"/>
      <c r="BZU107" s="235"/>
      <c r="BZV107" s="236" t="s">
        <v>568</v>
      </c>
      <c r="BZW107" s="237"/>
      <c r="BZX107" s="225"/>
      <c r="BZY107" s="235"/>
      <c r="BZZ107" s="236" t="s">
        <v>568</v>
      </c>
      <c r="CAA107" s="237"/>
      <c r="CAB107" s="225"/>
      <c r="CAC107" s="235"/>
      <c r="CAD107" s="236" t="s">
        <v>568</v>
      </c>
      <c r="CAE107" s="237"/>
      <c r="CAF107" s="225"/>
      <c r="CAG107" s="235"/>
      <c r="CAH107" s="236" t="s">
        <v>568</v>
      </c>
      <c r="CAI107" s="237"/>
      <c r="CAJ107" s="225"/>
      <c r="CAK107" s="235"/>
      <c r="CAL107" s="236" t="s">
        <v>568</v>
      </c>
      <c r="CAM107" s="237"/>
      <c r="CAN107" s="225"/>
      <c r="CAO107" s="235"/>
      <c r="CAP107" s="236" t="s">
        <v>568</v>
      </c>
      <c r="CAQ107" s="237"/>
      <c r="CAR107" s="225"/>
      <c r="CAS107" s="235"/>
      <c r="CAT107" s="236" t="s">
        <v>568</v>
      </c>
      <c r="CAU107" s="237"/>
      <c r="CAV107" s="225"/>
      <c r="CAW107" s="235"/>
      <c r="CAX107" s="236" t="s">
        <v>568</v>
      </c>
      <c r="CAY107" s="237"/>
      <c r="CAZ107" s="225"/>
      <c r="CBA107" s="235"/>
      <c r="CBB107" s="236" t="s">
        <v>568</v>
      </c>
      <c r="CBC107" s="237"/>
      <c r="CBD107" s="225"/>
      <c r="CBE107" s="235"/>
      <c r="CBF107" s="236" t="s">
        <v>568</v>
      </c>
      <c r="CBG107" s="237"/>
      <c r="CBH107" s="225"/>
      <c r="CBI107" s="235"/>
      <c r="CBJ107" s="236" t="s">
        <v>568</v>
      </c>
      <c r="CBK107" s="237"/>
      <c r="CBL107" s="225"/>
      <c r="CBM107" s="235"/>
      <c r="CBN107" s="236" t="s">
        <v>568</v>
      </c>
      <c r="CBO107" s="237"/>
      <c r="CBP107" s="225"/>
      <c r="CBQ107" s="235"/>
      <c r="CBR107" s="236" t="s">
        <v>568</v>
      </c>
      <c r="CBS107" s="237"/>
      <c r="CBT107" s="225"/>
      <c r="CBU107" s="235"/>
      <c r="CBV107" s="236" t="s">
        <v>568</v>
      </c>
      <c r="CBW107" s="237"/>
      <c r="CBX107" s="225"/>
      <c r="CBY107" s="235"/>
      <c r="CBZ107" s="236" t="s">
        <v>568</v>
      </c>
      <c r="CCA107" s="237"/>
      <c r="CCB107" s="225"/>
      <c r="CCC107" s="235"/>
      <c r="CCD107" s="236" t="s">
        <v>568</v>
      </c>
      <c r="CCE107" s="237"/>
      <c r="CCF107" s="225"/>
      <c r="CCG107" s="235"/>
      <c r="CCH107" s="236" t="s">
        <v>568</v>
      </c>
      <c r="CCI107" s="237"/>
      <c r="CCJ107" s="225"/>
      <c r="CCK107" s="235"/>
      <c r="CCL107" s="236" t="s">
        <v>568</v>
      </c>
      <c r="CCM107" s="237"/>
      <c r="CCN107" s="225"/>
      <c r="CCO107" s="235"/>
      <c r="CCP107" s="236" t="s">
        <v>568</v>
      </c>
      <c r="CCQ107" s="237"/>
      <c r="CCR107" s="225"/>
      <c r="CCS107" s="235"/>
      <c r="CCT107" s="236" t="s">
        <v>568</v>
      </c>
      <c r="CCU107" s="237"/>
      <c r="CCV107" s="225"/>
      <c r="CCW107" s="235"/>
      <c r="CCX107" s="236" t="s">
        <v>568</v>
      </c>
      <c r="CCY107" s="237"/>
      <c r="CCZ107" s="225"/>
      <c r="CDA107" s="235"/>
      <c r="CDB107" s="236" t="s">
        <v>568</v>
      </c>
      <c r="CDC107" s="237"/>
      <c r="CDD107" s="225"/>
      <c r="CDE107" s="235"/>
      <c r="CDF107" s="236" t="s">
        <v>568</v>
      </c>
      <c r="CDG107" s="237"/>
      <c r="CDH107" s="225"/>
      <c r="CDI107" s="235"/>
      <c r="CDJ107" s="236" t="s">
        <v>568</v>
      </c>
      <c r="CDK107" s="237"/>
      <c r="CDL107" s="225"/>
      <c r="CDM107" s="235"/>
      <c r="CDN107" s="236" t="s">
        <v>568</v>
      </c>
      <c r="CDO107" s="237"/>
      <c r="CDP107" s="225"/>
      <c r="CDQ107" s="235"/>
      <c r="CDR107" s="236" t="s">
        <v>568</v>
      </c>
      <c r="CDS107" s="237"/>
      <c r="CDT107" s="225"/>
      <c r="CDU107" s="235"/>
      <c r="CDV107" s="236" t="s">
        <v>568</v>
      </c>
      <c r="CDW107" s="237"/>
      <c r="CDX107" s="225"/>
      <c r="CDY107" s="235"/>
      <c r="CDZ107" s="236" t="s">
        <v>568</v>
      </c>
      <c r="CEA107" s="237"/>
      <c r="CEB107" s="225"/>
      <c r="CEC107" s="235"/>
      <c r="CED107" s="236" t="s">
        <v>568</v>
      </c>
      <c r="CEE107" s="237"/>
      <c r="CEF107" s="225"/>
      <c r="CEG107" s="235"/>
      <c r="CEH107" s="236" t="s">
        <v>568</v>
      </c>
      <c r="CEI107" s="237"/>
      <c r="CEJ107" s="225"/>
      <c r="CEK107" s="235"/>
      <c r="CEL107" s="236" t="s">
        <v>568</v>
      </c>
      <c r="CEM107" s="237"/>
      <c r="CEN107" s="225"/>
      <c r="CEO107" s="235"/>
      <c r="CEP107" s="236" t="s">
        <v>568</v>
      </c>
      <c r="CEQ107" s="237"/>
      <c r="CER107" s="225"/>
      <c r="CES107" s="235"/>
      <c r="CET107" s="236" t="s">
        <v>568</v>
      </c>
      <c r="CEU107" s="237"/>
      <c r="CEV107" s="225"/>
      <c r="CEW107" s="235"/>
      <c r="CEX107" s="236" t="s">
        <v>568</v>
      </c>
      <c r="CEY107" s="237"/>
      <c r="CEZ107" s="225"/>
      <c r="CFA107" s="235"/>
      <c r="CFB107" s="236" t="s">
        <v>568</v>
      </c>
      <c r="CFC107" s="237"/>
      <c r="CFD107" s="225"/>
      <c r="CFE107" s="235"/>
      <c r="CFF107" s="236" t="s">
        <v>568</v>
      </c>
      <c r="CFG107" s="237"/>
      <c r="CFH107" s="225"/>
      <c r="CFI107" s="235"/>
      <c r="CFJ107" s="236" t="s">
        <v>568</v>
      </c>
      <c r="CFK107" s="237"/>
      <c r="CFL107" s="225"/>
      <c r="CFM107" s="235"/>
      <c r="CFN107" s="236" t="s">
        <v>568</v>
      </c>
      <c r="CFO107" s="237"/>
      <c r="CFP107" s="225"/>
      <c r="CFQ107" s="235"/>
      <c r="CFR107" s="236" t="s">
        <v>568</v>
      </c>
      <c r="CFS107" s="237"/>
      <c r="CFT107" s="225"/>
      <c r="CFU107" s="235"/>
      <c r="CFV107" s="236" t="s">
        <v>568</v>
      </c>
      <c r="CFW107" s="237"/>
      <c r="CFX107" s="225"/>
      <c r="CFY107" s="235"/>
      <c r="CFZ107" s="236" t="s">
        <v>568</v>
      </c>
      <c r="CGA107" s="237"/>
      <c r="CGB107" s="225"/>
      <c r="CGC107" s="235"/>
      <c r="CGD107" s="236" t="s">
        <v>568</v>
      </c>
      <c r="CGE107" s="237"/>
      <c r="CGF107" s="225"/>
      <c r="CGG107" s="235"/>
      <c r="CGH107" s="236" t="s">
        <v>568</v>
      </c>
      <c r="CGI107" s="237"/>
      <c r="CGJ107" s="225"/>
      <c r="CGK107" s="235"/>
      <c r="CGL107" s="236" t="s">
        <v>568</v>
      </c>
      <c r="CGM107" s="237"/>
      <c r="CGN107" s="225"/>
      <c r="CGO107" s="235"/>
      <c r="CGP107" s="236" t="s">
        <v>568</v>
      </c>
      <c r="CGQ107" s="237"/>
      <c r="CGR107" s="225"/>
      <c r="CGS107" s="235"/>
      <c r="CGT107" s="236" t="s">
        <v>568</v>
      </c>
      <c r="CGU107" s="237"/>
      <c r="CGV107" s="225"/>
      <c r="CGW107" s="235"/>
      <c r="CGX107" s="236" t="s">
        <v>568</v>
      </c>
      <c r="CGY107" s="237"/>
      <c r="CGZ107" s="225"/>
      <c r="CHA107" s="235"/>
      <c r="CHB107" s="236" t="s">
        <v>568</v>
      </c>
      <c r="CHC107" s="237"/>
      <c r="CHD107" s="225"/>
      <c r="CHE107" s="235"/>
      <c r="CHF107" s="236" t="s">
        <v>568</v>
      </c>
      <c r="CHG107" s="237"/>
      <c r="CHH107" s="225"/>
      <c r="CHI107" s="235"/>
      <c r="CHJ107" s="236" t="s">
        <v>568</v>
      </c>
      <c r="CHK107" s="237"/>
      <c r="CHL107" s="225"/>
      <c r="CHM107" s="235"/>
      <c r="CHN107" s="236" t="s">
        <v>568</v>
      </c>
      <c r="CHO107" s="237"/>
      <c r="CHP107" s="225"/>
      <c r="CHQ107" s="235"/>
      <c r="CHR107" s="236" t="s">
        <v>568</v>
      </c>
      <c r="CHS107" s="237"/>
      <c r="CHT107" s="225"/>
      <c r="CHU107" s="235"/>
      <c r="CHV107" s="236" t="s">
        <v>568</v>
      </c>
      <c r="CHW107" s="237"/>
      <c r="CHX107" s="225"/>
      <c r="CHY107" s="235"/>
      <c r="CHZ107" s="236" t="s">
        <v>568</v>
      </c>
      <c r="CIA107" s="237"/>
      <c r="CIB107" s="225"/>
      <c r="CIC107" s="235"/>
      <c r="CID107" s="236" t="s">
        <v>568</v>
      </c>
      <c r="CIE107" s="237"/>
      <c r="CIF107" s="225"/>
      <c r="CIG107" s="235"/>
      <c r="CIH107" s="236" t="s">
        <v>568</v>
      </c>
      <c r="CII107" s="237"/>
      <c r="CIJ107" s="225"/>
      <c r="CIK107" s="235"/>
      <c r="CIL107" s="236" t="s">
        <v>568</v>
      </c>
      <c r="CIM107" s="237"/>
      <c r="CIN107" s="225"/>
      <c r="CIO107" s="235"/>
      <c r="CIP107" s="236" t="s">
        <v>568</v>
      </c>
      <c r="CIQ107" s="237"/>
      <c r="CIR107" s="225"/>
      <c r="CIS107" s="235"/>
      <c r="CIT107" s="236" t="s">
        <v>568</v>
      </c>
      <c r="CIU107" s="237"/>
      <c r="CIV107" s="225"/>
      <c r="CIW107" s="235"/>
      <c r="CIX107" s="236" t="s">
        <v>568</v>
      </c>
      <c r="CIY107" s="237"/>
      <c r="CIZ107" s="225"/>
      <c r="CJA107" s="235"/>
      <c r="CJB107" s="236" t="s">
        <v>568</v>
      </c>
      <c r="CJC107" s="237"/>
      <c r="CJD107" s="225"/>
      <c r="CJE107" s="235"/>
      <c r="CJF107" s="236" t="s">
        <v>568</v>
      </c>
      <c r="CJG107" s="237"/>
      <c r="CJH107" s="225"/>
      <c r="CJI107" s="235"/>
      <c r="CJJ107" s="236" t="s">
        <v>568</v>
      </c>
      <c r="CJK107" s="237"/>
      <c r="CJL107" s="225"/>
      <c r="CJM107" s="235"/>
      <c r="CJN107" s="236" t="s">
        <v>568</v>
      </c>
      <c r="CJO107" s="237"/>
      <c r="CJP107" s="225"/>
      <c r="CJQ107" s="235"/>
      <c r="CJR107" s="236" t="s">
        <v>568</v>
      </c>
      <c r="CJS107" s="237"/>
      <c r="CJT107" s="225"/>
      <c r="CJU107" s="235"/>
      <c r="CJV107" s="236" t="s">
        <v>568</v>
      </c>
      <c r="CJW107" s="237"/>
      <c r="CJX107" s="225"/>
      <c r="CJY107" s="235"/>
      <c r="CJZ107" s="236" t="s">
        <v>568</v>
      </c>
      <c r="CKA107" s="237"/>
      <c r="CKB107" s="225"/>
      <c r="CKC107" s="235"/>
      <c r="CKD107" s="236" t="s">
        <v>568</v>
      </c>
      <c r="CKE107" s="237"/>
      <c r="CKF107" s="225"/>
      <c r="CKG107" s="235"/>
      <c r="CKH107" s="236" t="s">
        <v>568</v>
      </c>
      <c r="CKI107" s="237"/>
      <c r="CKJ107" s="225"/>
      <c r="CKK107" s="235"/>
      <c r="CKL107" s="236" t="s">
        <v>568</v>
      </c>
      <c r="CKM107" s="237"/>
      <c r="CKN107" s="225"/>
      <c r="CKO107" s="235"/>
      <c r="CKP107" s="236" t="s">
        <v>568</v>
      </c>
      <c r="CKQ107" s="237"/>
      <c r="CKR107" s="225"/>
      <c r="CKS107" s="235"/>
      <c r="CKT107" s="236" t="s">
        <v>568</v>
      </c>
      <c r="CKU107" s="237"/>
      <c r="CKV107" s="225"/>
      <c r="CKW107" s="235"/>
      <c r="CKX107" s="236" t="s">
        <v>568</v>
      </c>
      <c r="CKY107" s="237"/>
      <c r="CKZ107" s="225"/>
      <c r="CLA107" s="235"/>
      <c r="CLB107" s="236" t="s">
        <v>568</v>
      </c>
      <c r="CLC107" s="237"/>
      <c r="CLD107" s="225"/>
      <c r="CLE107" s="235"/>
      <c r="CLF107" s="236" t="s">
        <v>568</v>
      </c>
      <c r="CLG107" s="237"/>
      <c r="CLH107" s="225"/>
      <c r="CLI107" s="235"/>
      <c r="CLJ107" s="236" t="s">
        <v>568</v>
      </c>
      <c r="CLK107" s="237"/>
      <c r="CLL107" s="225"/>
      <c r="CLM107" s="235"/>
      <c r="CLN107" s="236" t="s">
        <v>568</v>
      </c>
      <c r="CLO107" s="237"/>
      <c r="CLP107" s="225"/>
      <c r="CLQ107" s="235"/>
      <c r="CLR107" s="236" t="s">
        <v>568</v>
      </c>
      <c r="CLS107" s="237"/>
      <c r="CLT107" s="225"/>
      <c r="CLU107" s="235"/>
      <c r="CLV107" s="236" t="s">
        <v>568</v>
      </c>
      <c r="CLW107" s="237"/>
      <c r="CLX107" s="225"/>
      <c r="CLY107" s="235"/>
      <c r="CLZ107" s="236" t="s">
        <v>568</v>
      </c>
      <c r="CMA107" s="237"/>
      <c r="CMB107" s="225"/>
      <c r="CMC107" s="235"/>
      <c r="CMD107" s="236" t="s">
        <v>568</v>
      </c>
      <c r="CME107" s="237"/>
      <c r="CMF107" s="225"/>
      <c r="CMG107" s="235"/>
      <c r="CMH107" s="236" t="s">
        <v>568</v>
      </c>
      <c r="CMI107" s="237"/>
      <c r="CMJ107" s="225"/>
      <c r="CMK107" s="235"/>
      <c r="CML107" s="236" t="s">
        <v>568</v>
      </c>
      <c r="CMM107" s="237"/>
      <c r="CMN107" s="225"/>
      <c r="CMO107" s="235"/>
      <c r="CMP107" s="236" t="s">
        <v>568</v>
      </c>
      <c r="CMQ107" s="237"/>
      <c r="CMR107" s="225"/>
      <c r="CMS107" s="235"/>
      <c r="CMT107" s="236" t="s">
        <v>568</v>
      </c>
      <c r="CMU107" s="237"/>
      <c r="CMV107" s="225"/>
      <c r="CMW107" s="235"/>
      <c r="CMX107" s="236" t="s">
        <v>568</v>
      </c>
      <c r="CMY107" s="237"/>
      <c r="CMZ107" s="225"/>
      <c r="CNA107" s="235"/>
      <c r="CNB107" s="236" t="s">
        <v>568</v>
      </c>
      <c r="CNC107" s="237"/>
      <c r="CND107" s="225"/>
      <c r="CNE107" s="235"/>
      <c r="CNF107" s="236" t="s">
        <v>568</v>
      </c>
      <c r="CNG107" s="237"/>
      <c r="CNH107" s="225"/>
      <c r="CNI107" s="235"/>
      <c r="CNJ107" s="236" t="s">
        <v>568</v>
      </c>
      <c r="CNK107" s="237"/>
      <c r="CNL107" s="225"/>
      <c r="CNM107" s="235"/>
      <c r="CNN107" s="236" t="s">
        <v>568</v>
      </c>
      <c r="CNO107" s="237"/>
      <c r="CNP107" s="225"/>
      <c r="CNQ107" s="235"/>
      <c r="CNR107" s="236" t="s">
        <v>568</v>
      </c>
      <c r="CNS107" s="237"/>
      <c r="CNT107" s="225"/>
      <c r="CNU107" s="235"/>
      <c r="CNV107" s="236" t="s">
        <v>568</v>
      </c>
      <c r="CNW107" s="237"/>
      <c r="CNX107" s="225"/>
      <c r="CNY107" s="235"/>
      <c r="CNZ107" s="236" t="s">
        <v>568</v>
      </c>
      <c r="COA107" s="237"/>
      <c r="COB107" s="225"/>
      <c r="COC107" s="235"/>
      <c r="COD107" s="236" t="s">
        <v>568</v>
      </c>
      <c r="COE107" s="237"/>
      <c r="COF107" s="225"/>
      <c r="COG107" s="235"/>
      <c r="COH107" s="236" t="s">
        <v>568</v>
      </c>
      <c r="COI107" s="237"/>
      <c r="COJ107" s="225"/>
      <c r="COK107" s="235"/>
      <c r="COL107" s="236" t="s">
        <v>568</v>
      </c>
      <c r="COM107" s="237"/>
      <c r="CON107" s="225"/>
      <c r="COO107" s="235"/>
      <c r="COP107" s="236" t="s">
        <v>568</v>
      </c>
      <c r="COQ107" s="237"/>
      <c r="COR107" s="225"/>
      <c r="COS107" s="235"/>
      <c r="COT107" s="236" t="s">
        <v>568</v>
      </c>
      <c r="COU107" s="237"/>
      <c r="COV107" s="225"/>
      <c r="COW107" s="235"/>
      <c r="COX107" s="236" t="s">
        <v>568</v>
      </c>
      <c r="COY107" s="237"/>
      <c r="COZ107" s="225"/>
      <c r="CPA107" s="235"/>
      <c r="CPB107" s="236" t="s">
        <v>568</v>
      </c>
      <c r="CPC107" s="237"/>
      <c r="CPD107" s="225"/>
      <c r="CPE107" s="235"/>
      <c r="CPF107" s="236" t="s">
        <v>568</v>
      </c>
      <c r="CPG107" s="237"/>
      <c r="CPH107" s="225"/>
      <c r="CPI107" s="235"/>
      <c r="CPJ107" s="236" t="s">
        <v>568</v>
      </c>
      <c r="CPK107" s="237"/>
      <c r="CPL107" s="225"/>
      <c r="CPM107" s="235"/>
      <c r="CPN107" s="236" t="s">
        <v>568</v>
      </c>
      <c r="CPO107" s="237"/>
      <c r="CPP107" s="225"/>
      <c r="CPQ107" s="235"/>
      <c r="CPR107" s="236" t="s">
        <v>568</v>
      </c>
      <c r="CPS107" s="237"/>
      <c r="CPT107" s="225"/>
      <c r="CPU107" s="235"/>
      <c r="CPV107" s="236" t="s">
        <v>568</v>
      </c>
      <c r="CPW107" s="237"/>
      <c r="CPX107" s="225"/>
      <c r="CPY107" s="235"/>
      <c r="CPZ107" s="236" t="s">
        <v>568</v>
      </c>
      <c r="CQA107" s="237"/>
      <c r="CQB107" s="225"/>
      <c r="CQC107" s="235"/>
      <c r="CQD107" s="236" t="s">
        <v>568</v>
      </c>
      <c r="CQE107" s="237"/>
      <c r="CQF107" s="225"/>
      <c r="CQG107" s="235"/>
      <c r="CQH107" s="236" t="s">
        <v>568</v>
      </c>
      <c r="CQI107" s="237"/>
      <c r="CQJ107" s="225"/>
      <c r="CQK107" s="235"/>
      <c r="CQL107" s="236" t="s">
        <v>568</v>
      </c>
      <c r="CQM107" s="237"/>
      <c r="CQN107" s="225"/>
      <c r="CQO107" s="235"/>
      <c r="CQP107" s="236" t="s">
        <v>568</v>
      </c>
      <c r="CQQ107" s="237"/>
      <c r="CQR107" s="225"/>
      <c r="CQS107" s="235"/>
      <c r="CQT107" s="236" t="s">
        <v>568</v>
      </c>
      <c r="CQU107" s="237"/>
      <c r="CQV107" s="225"/>
      <c r="CQW107" s="235"/>
      <c r="CQX107" s="236" t="s">
        <v>568</v>
      </c>
      <c r="CQY107" s="237"/>
      <c r="CQZ107" s="225"/>
      <c r="CRA107" s="235"/>
      <c r="CRB107" s="236" t="s">
        <v>568</v>
      </c>
      <c r="CRC107" s="237"/>
      <c r="CRD107" s="225"/>
      <c r="CRE107" s="235"/>
      <c r="CRF107" s="236" t="s">
        <v>568</v>
      </c>
      <c r="CRG107" s="237"/>
      <c r="CRH107" s="225"/>
      <c r="CRI107" s="235"/>
      <c r="CRJ107" s="236" t="s">
        <v>568</v>
      </c>
      <c r="CRK107" s="237"/>
      <c r="CRL107" s="225"/>
      <c r="CRM107" s="235"/>
      <c r="CRN107" s="236" t="s">
        <v>568</v>
      </c>
      <c r="CRO107" s="237"/>
      <c r="CRP107" s="225"/>
      <c r="CRQ107" s="235"/>
      <c r="CRR107" s="236" t="s">
        <v>568</v>
      </c>
      <c r="CRS107" s="237"/>
      <c r="CRT107" s="225"/>
      <c r="CRU107" s="235"/>
      <c r="CRV107" s="236" t="s">
        <v>568</v>
      </c>
      <c r="CRW107" s="237"/>
      <c r="CRX107" s="225"/>
      <c r="CRY107" s="235"/>
      <c r="CRZ107" s="236" t="s">
        <v>568</v>
      </c>
      <c r="CSA107" s="237"/>
      <c r="CSB107" s="225"/>
      <c r="CSC107" s="235"/>
      <c r="CSD107" s="236" t="s">
        <v>568</v>
      </c>
      <c r="CSE107" s="237"/>
      <c r="CSF107" s="225"/>
      <c r="CSG107" s="235"/>
      <c r="CSH107" s="236" t="s">
        <v>568</v>
      </c>
      <c r="CSI107" s="237"/>
      <c r="CSJ107" s="225"/>
      <c r="CSK107" s="235"/>
      <c r="CSL107" s="236" t="s">
        <v>568</v>
      </c>
      <c r="CSM107" s="237"/>
      <c r="CSN107" s="225"/>
      <c r="CSO107" s="235"/>
      <c r="CSP107" s="236" t="s">
        <v>568</v>
      </c>
      <c r="CSQ107" s="237"/>
      <c r="CSR107" s="225"/>
      <c r="CSS107" s="235"/>
      <c r="CST107" s="236" t="s">
        <v>568</v>
      </c>
      <c r="CSU107" s="237"/>
      <c r="CSV107" s="225"/>
      <c r="CSW107" s="235"/>
      <c r="CSX107" s="236" t="s">
        <v>568</v>
      </c>
      <c r="CSY107" s="237"/>
      <c r="CSZ107" s="225"/>
      <c r="CTA107" s="235"/>
      <c r="CTB107" s="236" t="s">
        <v>568</v>
      </c>
      <c r="CTC107" s="237"/>
      <c r="CTD107" s="225"/>
      <c r="CTE107" s="235"/>
      <c r="CTF107" s="236" t="s">
        <v>568</v>
      </c>
      <c r="CTG107" s="237"/>
      <c r="CTH107" s="225"/>
      <c r="CTI107" s="235"/>
      <c r="CTJ107" s="236" t="s">
        <v>568</v>
      </c>
      <c r="CTK107" s="237"/>
      <c r="CTL107" s="225"/>
      <c r="CTM107" s="235"/>
      <c r="CTN107" s="236" t="s">
        <v>568</v>
      </c>
      <c r="CTO107" s="237"/>
      <c r="CTP107" s="225"/>
      <c r="CTQ107" s="235"/>
      <c r="CTR107" s="236" t="s">
        <v>568</v>
      </c>
      <c r="CTS107" s="237"/>
      <c r="CTT107" s="225"/>
      <c r="CTU107" s="235"/>
      <c r="CTV107" s="236" t="s">
        <v>568</v>
      </c>
      <c r="CTW107" s="237"/>
      <c r="CTX107" s="225"/>
      <c r="CTY107" s="235"/>
      <c r="CTZ107" s="236" t="s">
        <v>568</v>
      </c>
      <c r="CUA107" s="237"/>
      <c r="CUB107" s="225"/>
      <c r="CUC107" s="235"/>
      <c r="CUD107" s="236" t="s">
        <v>568</v>
      </c>
      <c r="CUE107" s="237"/>
      <c r="CUF107" s="225"/>
      <c r="CUG107" s="235"/>
      <c r="CUH107" s="236" t="s">
        <v>568</v>
      </c>
      <c r="CUI107" s="237"/>
      <c r="CUJ107" s="225"/>
      <c r="CUK107" s="235"/>
      <c r="CUL107" s="236" t="s">
        <v>568</v>
      </c>
      <c r="CUM107" s="237"/>
      <c r="CUN107" s="225"/>
      <c r="CUO107" s="235"/>
      <c r="CUP107" s="236" t="s">
        <v>568</v>
      </c>
      <c r="CUQ107" s="237"/>
      <c r="CUR107" s="225"/>
      <c r="CUS107" s="235"/>
      <c r="CUT107" s="236" t="s">
        <v>568</v>
      </c>
      <c r="CUU107" s="237"/>
      <c r="CUV107" s="225"/>
      <c r="CUW107" s="235"/>
      <c r="CUX107" s="236" t="s">
        <v>568</v>
      </c>
      <c r="CUY107" s="237"/>
      <c r="CUZ107" s="225"/>
      <c r="CVA107" s="235"/>
      <c r="CVB107" s="236" t="s">
        <v>568</v>
      </c>
      <c r="CVC107" s="237"/>
      <c r="CVD107" s="225"/>
      <c r="CVE107" s="235"/>
      <c r="CVF107" s="236" t="s">
        <v>568</v>
      </c>
      <c r="CVG107" s="237"/>
      <c r="CVH107" s="225"/>
      <c r="CVI107" s="235"/>
      <c r="CVJ107" s="236" t="s">
        <v>568</v>
      </c>
      <c r="CVK107" s="237"/>
      <c r="CVL107" s="225"/>
      <c r="CVM107" s="235"/>
      <c r="CVN107" s="236" t="s">
        <v>568</v>
      </c>
      <c r="CVO107" s="237"/>
      <c r="CVP107" s="225"/>
      <c r="CVQ107" s="235"/>
      <c r="CVR107" s="236" t="s">
        <v>568</v>
      </c>
      <c r="CVS107" s="237"/>
      <c r="CVT107" s="225"/>
      <c r="CVU107" s="235"/>
      <c r="CVV107" s="236" t="s">
        <v>568</v>
      </c>
      <c r="CVW107" s="237"/>
      <c r="CVX107" s="225"/>
      <c r="CVY107" s="235"/>
      <c r="CVZ107" s="236" t="s">
        <v>568</v>
      </c>
      <c r="CWA107" s="237"/>
      <c r="CWB107" s="225"/>
      <c r="CWC107" s="235"/>
      <c r="CWD107" s="236" t="s">
        <v>568</v>
      </c>
      <c r="CWE107" s="237"/>
      <c r="CWF107" s="225"/>
      <c r="CWG107" s="235"/>
      <c r="CWH107" s="236" t="s">
        <v>568</v>
      </c>
      <c r="CWI107" s="237"/>
      <c r="CWJ107" s="225"/>
      <c r="CWK107" s="235"/>
      <c r="CWL107" s="236" t="s">
        <v>568</v>
      </c>
      <c r="CWM107" s="237"/>
      <c r="CWN107" s="225"/>
      <c r="CWO107" s="235"/>
      <c r="CWP107" s="236" t="s">
        <v>568</v>
      </c>
      <c r="CWQ107" s="237"/>
      <c r="CWR107" s="225"/>
      <c r="CWS107" s="235"/>
      <c r="CWT107" s="236" t="s">
        <v>568</v>
      </c>
      <c r="CWU107" s="237"/>
      <c r="CWV107" s="225"/>
      <c r="CWW107" s="235"/>
      <c r="CWX107" s="236" t="s">
        <v>568</v>
      </c>
      <c r="CWY107" s="237"/>
      <c r="CWZ107" s="225"/>
      <c r="CXA107" s="235"/>
      <c r="CXB107" s="236" t="s">
        <v>568</v>
      </c>
      <c r="CXC107" s="237"/>
      <c r="CXD107" s="225"/>
      <c r="CXE107" s="235"/>
      <c r="CXF107" s="236" t="s">
        <v>568</v>
      </c>
      <c r="CXG107" s="237"/>
      <c r="CXH107" s="225"/>
      <c r="CXI107" s="235"/>
      <c r="CXJ107" s="236" t="s">
        <v>568</v>
      </c>
      <c r="CXK107" s="237"/>
      <c r="CXL107" s="225"/>
      <c r="CXM107" s="235"/>
      <c r="CXN107" s="236" t="s">
        <v>568</v>
      </c>
      <c r="CXO107" s="237"/>
      <c r="CXP107" s="225"/>
      <c r="CXQ107" s="235"/>
      <c r="CXR107" s="236" t="s">
        <v>568</v>
      </c>
      <c r="CXS107" s="237"/>
      <c r="CXT107" s="225"/>
      <c r="CXU107" s="235"/>
      <c r="CXV107" s="236" t="s">
        <v>568</v>
      </c>
      <c r="CXW107" s="237"/>
      <c r="CXX107" s="225"/>
      <c r="CXY107" s="235"/>
      <c r="CXZ107" s="236" t="s">
        <v>568</v>
      </c>
      <c r="CYA107" s="237"/>
      <c r="CYB107" s="225"/>
      <c r="CYC107" s="235"/>
      <c r="CYD107" s="236" t="s">
        <v>568</v>
      </c>
      <c r="CYE107" s="237"/>
      <c r="CYF107" s="225"/>
      <c r="CYG107" s="235"/>
      <c r="CYH107" s="236" t="s">
        <v>568</v>
      </c>
      <c r="CYI107" s="237"/>
      <c r="CYJ107" s="225"/>
      <c r="CYK107" s="235"/>
      <c r="CYL107" s="236" t="s">
        <v>568</v>
      </c>
      <c r="CYM107" s="237"/>
      <c r="CYN107" s="225"/>
      <c r="CYO107" s="235"/>
      <c r="CYP107" s="236" t="s">
        <v>568</v>
      </c>
      <c r="CYQ107" s="237"/>
      <c r="CYR107" s="225"/>
      <c r="CYS107" s="235"/>
      <c r="CYT107" s="236" t="s">
        <v>568</v>
      </c>
      <c r="CYU107" s="237"/>
      <c r="CYV107" s="225"/>
      <c r="CYW107" s="235"/>
      <c r="CYX107" s="236" t="s">
        <v>568</v>
      </c>
      <c r="CYY107" s="237"/>
      <c r="CYZ107" s="225"/>
      <c r="CZA107" s="235"/>
      <c r="CZB107" s="236" t="s">
        <v>568</v>
      </c>
      <c r="CZC107" s="237"/>
      <c r="CZD107" s="225"/>
      <c r="CZE107" s="235"/>
      <c r="CZF107" s="236" t="s">
        <v>568</v>
      </c>
      <c r="CZG107" s="237"/>
      <c r="CZH107" s="225"/>
      <c r="CZI107" s="235"/>
      <c r="CZJ107" s="236" t="s">
        <v>568</v>
      </c>
      <c r="CZK107" s="237"/>
      <c r="CZL107" s="225"/>
      <c r="CZM107" s="235"/>
      <c r="CZN107" s="236" t="s">
        <v>568</v>
      </c>
      <c r="CZO107" s="237"/>
      <c r="CZP107" s="225"/>
      <c r="CZQ107" s="235"/>
      <c r="CZR107" s="236" t="s">
        <v>568</v>
      </c>
      <c r="CZS107" s="237"/>
      <c r="CZT107" s="225"/>
      <c r="CZU107" s="235"/>
      <c r="CZV107" s="236" t="s">
        <v>568</v>
      </c>
      <c r="CZW107" s="237"/>
      <c r="CZX107" s="225"/>
      <c r="CZY107" s="235"/>
      <c r="CZZ107" s="236" t="s">
        <v>568</v>
      </c>
      <c r="DAA107" s="237"/>
      <c r="DAB107" s="225"/>
      <c r="DAC107" s="235"/>
      <c r="DAD107" s="236" t="s">
        <v>568</v>
      </c>
      <c r="DAE107" s="237"/>
      <c r="DAF107" s="225"/>
      <c r="DAG107" s="235"/>
      <c r="DAH107" s="236" t="s">
        <v>568</v>
      </c>
      <c r="DAI107" s="237"/>
      <c r="DAJ107" s="225"/>
      <c r="DAK107" s="235"/>
      <c r="DAL107" s="236" t="s">
        <v>568</v>
      </c>
      <c r="DAM107" s="237"/>
      <c r="DAN107" s="225"/>
      <c r="DAO107" s="235"/>
      <c r="DAP107" s="236" t="s">
        <v>568</v>
      </c>
      <c r="DAQ107" s="237"/>
      <c r="DAR107" s="225"/>
      <c r="DAS107" s="235"/>
      <c r="DAT107" s="236" t="s">
        <v>568</v>
      </c>
      <c r="DAU107" s="237"/>
      <c r="DAV107" s="225"/>
      <c r="DAW107" s="235"/>
      <c r="DAX107" s="236" t="s">
        <v>568</v>
      </c>
      <c r="DAY107" s="237"/>
      <c r="DAZ107" s="225"/>
      <c r="DBA107" s="235"/>
      <c r="DBB107" s="236" t="s">
        <v>568</v>
      </c>
      <c r="DBC107" s="237"/>
      <c r="DBD107" s="225"/>
      <c r="DBE107" s="235"/>
      <c r="DBF107" s="236" t="s">
        <v>568</v>
      </c>
      <c r="DBG107" s="237"/>
      <c r="DBH107" s="225"/>
      <c r="DBI107" s="235"/>
      <c r="DBJ107" s="236" t="s">
        <v>568</v>
      </c>
      <c r="DBK107" s="237"/>
      <c r="DBL107" s="225"/>
      <c r="DBM107" s="235"/>
      <c r="DBN107" s="236" t="s">
        <v>568</v>
      </c>
      <c r="DBO107" s="237"/>
      <c r="DBP107" s="225"/>
      <c r="DBQ107" s="235"/>
      <c r="DBR107" s="236" t="s">
        <v>568</v>
      </c>
      <c r="DBS107" s="237"/>
      <c r="DBT107" s="225"/>
      <c r="DBU107" s="235"/>
      <c r="DBV107" s="236" t="s">
        <v>568</v>
      </c>
      <c r="DBW107" s="237"/>
      <c r="DBX107" s="225"/>
      <c r="DBY107" s="235"/>
      <c r="DBZ107" s="236" t="s">
        <v>568</v>
      </c>
      <c r="DCA107" s="237"/>
      <c r="DCB107" s="225"/>
      <c r="DCC107" s="235"/>
      <c r="DCD107" s="236" t="s">
        <v>568</v>
      </c>
      <c r="DCE107" s="237"/>
      <c r="DCF107" s="225"/>
      <c r="DCG107" s="235"/>
      <c r="DCH107" s="236" t="s">
        <v>568</v>
      </c>
      <c r="DCI107" s="237"/>
      <c r="DCJ107" s="225"/>
      <c r="DCK107" s="235"/>
      <c r="DCL107" s="236" t="s">
        <v>568</v>
      </c>
      <c r="DCM107" s="237"/>
      <c r="DCN107" s="225"/>
      <c r="DCO107" s="235"/>
      <c r="DCP107" s="236" t="s">
        <v>568</v>
      </c>
      <c r="DCQ107" s="237"/>
      <c r="DCR107" s="225"/>
      <c r="DCS107" s="235"/>
      <c r="DCT107" s="236" t="s">
        <v>568</v>
      </c>
      <c r="DCU107" s="237"/>
      <c r="DCV107" s="225"/>
      <c r="DCW107" s="235"/>
      <c r="DCX107" s="236" t="s">
        <v>568</v>
      </c>
      <c r="DCY107" s="237"/>
      <c r="DCZ107" s="225"/>
      <c r="DDA107" s="235"/>
      <c r="DDB107" s="236" t="s">
        <v>568</v>
      </c>
      <c r="DDC107" s="237"/>
      <c r="DDD107" s="225"/>
      <c r="DDE107" s="235"/>
      <c r="DDF107" s="236" t="s">
        <v>568</v>
      </c>
      <c r="DDG107" s="237"/>
      <c r="DDH107" s="225"/>
      <c r="DDI107" s="235"/>
      <c r="DDJ107" s="236" t="s">
        <v>568</v>
      </c>
      <c r="DDK107" s="237"/>
      <c r="DDL107" s="225"/>
      <c r="DDM107" s="235"/>
      <c r="DDN107" s="236" t="s">
        <v>568</v>
      </c>
      <c r="DDO107" s="237"/>
      <c r="DDP107" s="225"/>
      <c r="DDQ107" s="235"/>
      <c r="DDR107" s="236" t="s">
        <v>568</v>
      </c>
      <c r="DDS107" s="237"/>
      <c r="DDT107" s="225"/>
      <c r="DDU107" s="235"/>
      <c r="DDV107" s="236" t="s">
        <v>568</v>
      </c>
      <c r="DDW107" s="237"/>
      <c r="DDX107" s="225"/>
      <c r="DDY107" s="235"/>
      <c r="DDZ107" s="236" t="s">
        <v>568</v>
      </c>
      <c r="DEA107" s="237"/>
      <c r="DEB107" s="225"/>
      <c r="DEC107" s="235"/>
      <c r="DED107" s="236" t="s">
        <v>568</v>
      </c>
      <c r="DEE107" s="237"/>
      <c r="DEF107" s="225"/>
      <c r="DEG107" s="235"/>
      <c r="DEH107" s="236" t="s">
        <v>568</v>
      </c>
      <c r="DEI107" s="237"/>
      <c r="DEJ107" s="225"/>
      <c r="DEK107" s="235"/>
      <c r="DEL107" s="236" t="s">
        <v>568</v>
      </c>
      <c r="DEM107" s="237"/>
      <c r="DEN107" s="225"/>
      <c r="DEO107" s="235"/>
      <c r="DEP107" s="236" t="s">
        <v>568</v>
      </c>
      <c r="DEQ107" s="237"/>
      <c r="DER107" s="225"/>
      <c r="DES107" s="235"/>
      <c r="DET107" s="236" t="s">
        <v>568</v>
      </c>
      <c r="DEU107" s="237"/>
      <c r="DEV107" s="225"/>
      <c r="DEW107" s="235"/>
      <c r="DEX107" s="236" t="s">
        <v>568</v>
      </c>
      <c r="DEY107" s="237"/>
      <c r="DEZ107" s="225"/>
      <c r="DFA107" s="235"/>
      <c r="DFB107" s="236" t="s">
        <v>568</v>
      </c>
      <c r="DFC107" s="237"/>
      <c r="DFD107" s="225"/>
      <c r="DFE107" s="235"/>
      <c r="DFF107" s="236" t="s">
        <v>568</v>
      </c>
      <c r="DFG107" s="237"/>
      <c r="DFH107" s="225"/>
      <c r="DFI107" s="235"/>
      <c r="DFJ107" s="236" t="s">
        <v>568</v>
      </c>
      <c r="DFK107" s="237"/>
      <c r="DFL107" s="225"/>
      <c r="DFM107" s="235"/>
      <c r="DFN107" s="236" t="s">
        <v>568</v>
      </c>
      <c r="DFO107" s="237"/>
      <c r="DFP107" s="225"/>
      <c r="DFQ107" s="235"/>
      <c r="DFR107" s="236" t="s">
        <v>568</v>
      </c>
      <c r="DFS107" s="237"/>
      <c r="DFT107" s="225"/>
      <c r="DFU107" s="235"/>
      <c r="DFV107" s="236" t="s">
        <v>568</v>
      </c>
      <c r="DFW107" s="237"/>
      <c r="DFX107" s="225"/>
      <c r="DFY107" s="235"/>
      <c r="DFZ107" s="236" t="s">
        <v>568</v>
      </c>
      <c r="DGA107" s="237"/>
      <c r="DGB107" s="225"/>
      <c r="DGC107" s="235"/>
      <c r="DGD107" s="236" t="s">
        <v>568</v>
      </c>
      <c r="DGE107" s="237"/>
      <c r="DGF107" s="225"/>
      <c r="DGG107" s="235"/>
      <c r="DGH107" s="236" t="s">
        <v>568</v>
      </c>
      <c r="DGI107" s="237"/>
      <c r="DGJ107" s="225"/>
      <c r="DGK107" s="235"/>
      <c r="DGL107" s="236" t="s">
        <v>568</v>
      </c>
      <c r="DGM107" s="237"/>
      <c r="DGN107" s="225"/>
      <c r="DGO107" s="235"/>
      <c r="DGP107" s="236" t="s">
        <v>568</v>
      </c>
      <c r="DGQ107" s="237"/>
      <c r="DGR107" s="225"/>
      <c r="DGS107" s="235"/>
      <c r="DGT107" s="236" t="s">
        <v>568</v>
      </c>
      <c r="DGU107" s="237"/>
      <c r="DGV107" s="225"/>
      <c r="DGW107" s="235"/>
      <c r="DGX107" s="236" t="s">
        <v>568</v>
      </c>
      <c r="DGY107" s="237"/>
      <c r="DGZ107" s="225"/>
      <c r="DHA107" s="235"/>
      <c r="DHB107" s="236" t="s">
        <v>568</v>
      </c>
      <c r="DHC107" s="237"/>
      <c r="DHD107" s="225"/>
      <c r="DHE107" s="235"/>
      <c r="DHF107" s="236" t="s">
        <v>568</v>
      </c>
      <c r="DHG107" s="237"/>
      <c r="DHH107" s="225"/>
      <c r="DHI107" s="235"/>
      <c r="DHJ107" s="236" t="s">
        <v>568</v>
      </c>
      <c r="DHK107" s="237"/>
      <c r="DHL107" s="225"/>
      <c r="DHM107" s="235"/>
      <c r="DHN107" s="236" t="s">
        <v>568</v>
      </c>
      <c r="DHO107" s="237"/>
      <c r="DHP107" s="225"/>
      <c r="DHQ107" s="235"/>
      <c r="DHR107" s="236" t="s">
        <v>568</v>
      </c>
      <c r="DHS107" s="237"/>
      <c r="DHT107" s="225"/>
      <c r="DHU107" s="235"/>
      <c r="DHV107" s="236" t="s">
        <v>568</v>
      </c>
      <c r="DHW107" s="237"/>
      <c r="DHX107" s="225"/>
      <c r="DHY107" s="235"/>
      <c r="DHZ107" s="236" t="s">
        <v>568</v>
      </c>
      <c r="DIA107" s="237"/>
      <c r="DIB107" s="225"/>
      <c r="DIC107" s="235"/>
      <c r="DID107" s="236" t="s">
        <v>568</v>
      </c>
      <c r="DIE107" s="237"/>
      <c r="DIF107" s="225"/>
      <c r="DIG107" s="235"/>
      <c r="DIH107" s="236" t="s">
        <v>568</v>
      </c>
      <c r="DII107" s="237"/>
      <c r="DIJ107" s="225"/>
      <c r="DIK107" s="235"/>
      <c r="DIL107" s="236" t="s">
        <v>568</v>
      </c>
      <c r="DIM107" s="237"/>
      <c r="DIN107" s="225"/>
      <c r="DIO107" s="235"/>
      <c r="DIP107" s="236" t="s">
        <v>568</v>
      </c>
      <c r="DIQ107" s="237"/>
      <c r="DIR107" s="225"/>
      <c r="DIS107" s="235"/>
      <c r="DIT107" s="236" t="s">
        <v>568</v>
      </c>
      <c r="DIU107" s="237"/>
      <c r="DIV107" s="225"/>
      <c r="DIW107" s="235"/>
      <c r="DIX107" s="236" t="s">
        <v>568</v>
      </c>
      <c r="DIY107" s="237"/>
      <c r="DIZ107" s="225"/>
      <c r="DJA107" s="235"/>
      <c r="DJB107" s="236" t="s">
        <v>568</v>
      </c>
      <c r="DJC107" s="237"/>
      <c r="DJD107" s="225"/>
      <c r="DJE107" s="235"/>
      <c r="DJF107" s="236" t="s">
        <v>568</v>
      </c>
      <c r="DJG107" s="237"/>
      <c r="DJH107" s="225"/>
      <c r="DJI107" s="235"/>
      <c r="DJJ107" s="236" t="s">
        <v>568</v>
      </c>
      <c r="DJK107" s="237"/>
      <c r="DJL107" s="225"/>
      <c r="DJM107" s="235"/>
      <c r="DJN107" s="236" t="s">
        <v>568</v>
      </c>
      <c r="DJO107" s="237"/>
      <c r="DJP107" s="225"/>
      <c r="DJQ107" s="235"/>
      <c r="DJR107" s="236" t="s">
        <v>568</v>
      </c>
      <c r="DJS107" s="237"/>
      <c r="DJT107" s="225"/>
      <c r="DJU107" s="235"/>
      <c r="DJV107" s="236" t="s">
        <v>568</v>
      </c>
      <c r="DJW107" s="237"/>
      <c r="DJX107" s="225"/>
      <c r="DJY107" s="235"/>
      <c r="DJZ107" s="236" t="s">
        <v>568</v>
      </c>
      <c r="DKA107" s="237"/>
      <c r="DKB107" s="225"/>
      <c r="DKC107" s="235"/>
      <c r="DKD107" s="236" t="s">
        <v>568</v>
      </c>
      <c r="DKE107" s="237"/>
      <c r="DKF107" s="225"/>
      <c r="DKG107" s="235"/>
      <c r="DKH107" s="236" t="s">
        <v>568</v>
      </c>
      <c r="DKI107" s="237"/>
      <c r="DKJ107" s="225"/>
      <c r="DKK107" s="235"/>
      <c r="DKL107" s="236" t="s">
        <v>568</v>
      </c>
      <c r="DKM107" s="237"/>
      <c r="DKN107" s="225"/>
      <c r="DKO107" s="235"/>
      <c r="DKP107" s="236" t="s">
        <v>568</v>
      </c>
      <c r="DKQ107" s="237"/>
      <c r="DKR107" s="225"/>
      <c r="DKS107" s="235"/>
      <c r="DKT107" s="236" t="s">
        <v>568</v>
      </c>
      <c r="DKU107" s="237"/>
      <c r="DKV107" s="225"/>
      <c r="DKW107" s="235"/>
      <c r="DKX107" s="236" t="s">
        <v>568</v>
      </c>
      <c r="DKY107" s="237"/>
      <c r="DKZ107" s="225"/>
      <c r="DLA107" s="235"/>
      <c r="DLB107" s="236" t="s">
        <v>568</v>
      </c>
      <c r="DLC107" s="237"/>
      <c r="DLD107" s="225"/>
      <c r="DLE107" s="235"/>
      <c r="DLF107" s="236" t="s">
        <v>568</v>
      </c>
      <c r="DLG107" s="237"/>
      <c r="DLH107" s="225"/>
      <c r="DLI107" s="235"/>
      <c r="DLJ107" s="236" t="s">
        <v>568</v>
      </c>
      <c r="DLK107" s="237"/>
      <c r="DLL107" s="225"/>
      <c r="DLM107" s="235"/>
      <c r="DLN107" s="236" t="s">
        <v>568</v>
      </c>
      <c r="DLO107" s="237"/>
      <c r="DLP107" s="225"/>
      <c r="DLQ107" s="235"/>
      <c r="DLR107" s="236" t="s">
        <v>568</v>
      </c>
      <c r="DLS107" s="237"/>
      <c r="DLT107" s="225"/>
      <c r="DLU107" s="235"/>
      <c r="DLV107" s="236" t="s">
        <v>568</v>
      </c>
      <c r="DLW107" s="237"/>
      <c r="DLX107" s="225"/>
      <c r="DLY107" s="235"/>
      <c r="DLZ107" s="236" t="s">
        <v>568</v>
      </c>
      <c r="DMA107" s="237"/>
      <c r="DMB107" s="225"/>
      <c r="DMC107" s="235"/>
      <c r="DMD107" s="236" t="s">
        <v>568</v>
      </c>
      <c r="DME107" s="237"/>
      <c r="DMF107" s="225"/>
      <c r="DMG107" s="235"/>
      <c r="DMH107" s="236" t="s">
        <v>568</v>
      </c>
      <c r="DMI107" s="237"/>
      <c r="DMJ107" s="225"/>
      <c r="DMK107" s="235"/>
      <c r="DML107" s="236" t="s">
        <v>568</v>
      </c>
      <c r="DMM107" s="237"/>
      <c r="DMN107" s="225"/>
      <c r="DMO107" s="235"/>
      <c r="DMP107" s="236" t="s">
        <v>568</v>
      </c>
      <c r="DMQ107" s="237"/>
      <c r="DMR107" s="225"/>
      <c r="DMS107" s="235"/>
      <c r="DMT107" s="236" t="s">
        <v>568</v>
      </c>
      <c r="DMU107" s="237"/>
      <c r="DMV107" s="225"/>
      <c r="DMW107" s="235"/>
      <c r="DMX107" s="236" t="s">
        <v>568</v>
      </c>
      <c r="DMY107" s="237"/>
      <c r="DMZ107" s="225"/>
      <c r="DNA107" s="235"/>
      <c r="DNB107" s="236" t="s">
        <v>568</v>
      </c>
      <c r="DNC107" s="237"/>
      <c r="DND107" s="225"/>
      <c r="DNE107" s="235"/>
      <c r="DNF107" s="236" t="s">
        <v>568</v>
      </c>
      <c r="DNG107" s="237"/>
      <c r="DNH107" s="225"/>
      <c r="DNI107" s="235"/>
      <c r="DNJ107" s="236" t="s">
        <v>568</v>
      </c>
      <c r="DNK107" s="237"/>
      <c r="DNL107" s="225"/>
      <c r="DNM107" s="235"/>
      <c r="DNN107" s="236" t="s">
        <v>568</v>
      </c>
      <c r="DNO107" s="237"/>
      <c r="DNP107" s="225"/>
      <c r="DNQ107" s="235"/>
      <c r="DNR107" s="236" t="s">
        <v>568</v>
      </c>
      <c r="DNS107" s="237"/>
      <c r="DNT107" s="225"/>
      <c r="DNU107" s="235"/>
      <c r="DNV107" s="236" t="s">
        <v>568</v>
      </c>
      <c r="DNW107" s="237"/>
      <c r="DNX107" s="225"/>
      <c r="DNY107" s="235"/>
      <c r="DNZ107" s="236" t="s">
        <v>568</v>
      </c>
      <c r="DOA107" s="237"/>
      <c r="DOB107" s="225"/>
      <c r="DOC107" s="235"/>
      <c r="DOD107" s="236" t="s">
        <v>568</v>
      </c>
      <c r="DOE107" s="237"/>
      <c r="DOF107" s="225"/>
      <c r="DOG107" s="235"/>
      <c r="DOH107" s="236" t="s">
        <v>568</v>
      </c>
      <c r="DOI107" s="237"/>
      <c r="DOJ107" s="225"/>
      <c r="DOK107" s="235"/>
      <c r="DOL107" s="236" t="s">
        <v>568</v>
      </c>
      <c r="DOM107" s="237"/>
      <c r="DON107" s="225"/>
      <c r="DOO107" s="235"/>
      <c r="DOP107" s="236" t="s">
        <v>568</v>
      </c>
      <c r="DOQ107" s="237"/>
      <c r="DOR107" s="225"/>
      <c r="DOS107" s="235"/>
      <c r="DOT107" s="236" t="s">
        <v>568</v>
      </c>
      <c r="DOU107" s="237"/>
      <c r="DOV107" s="225"/>
      <c r="DOW107" s="235"/>
      <c r="DOX107" s="236" t="s">
        <v>568</v>
      </c>
      <c r="DOY107" s="237"/>
      <c r="DOZ107" s="225"/>
      <c r="DPA107" s="235"/>
      <c r="DPB107" s="236" t="s">
        <v>568</v>
      </c>
      <c r="DPC107" s="237"/>
      <c r="DPD107" s="225"/>
      <c r="DPE107" s="235"/>
      <c r="DPF107" s="236" t="s">
        <v>568</v>
      </c>
      <c r="DPG107" s="237"/>
      <c r="DPH107" s="225"/>
      <c r="DPI107" s="235"/>
      <c r="DPJ107" s="236" t="s">
        <v>568</v>
      </c>
      <c r="DPK107" s="237"/>
      <c r="DPL107" s="225"/>
      <c r="DPM107" s="235"/>
      <c r="DPN107" s="236" t="s">
        <v>568</v>
      </c>
      <c r="DPO107" s="237"/>
      <c r="DPP107" s="225"/>
      <c r="DPQ107" s="235"/>
      <c r="DPR107" s="236" t="s">
        <v>568</v>
      </c>
      <c r="DPS107" s="237"/>
      <c r="DPT107" s="225"/>
      <c r="DPU107" s="235"/>
      <c r="DPV107" s="236" t="s">
        <v>568</v>
      </c>
      <c r="DPW107" s="237"/>
      <c r="DPX107" s="225"/>
      <c r="DPY107" s="235"/>
      <c r="DPZ107" s="236" t="s">
        <v>568</v>
      </c>
      <c r="DQA107" s="237"/>
      <c r="DQB107" s="225"/>
      <c r="DQC107" s="235"/>
      <c r="DQD107" s="236" t="s">
        <v>568</v>
      </c>
      <c r="DQE107" s="237"/>
      <c r="DQF107" s="225"/>
      <c r="DQG107" s="235"/>
      <c r="DQH107" s="236" t="s">
        <v>568</v>
      </c>
      <c r="DQI107" s="237"/>
      <c r="DQJ107" s="225"/>
      <c r="DQK107" s="235"/>
      <c r="DQL107" s="236" t="s">
        <v>568</v>
      </c>
      <c r="DQM107" s="237"/>
      <c r="DQN107" s="225"/>
      <c r="DQO107" s="235"/>
      <c r="DQP107" s="236" t="s">
        <v>568</v>
      </c>
      <c r="DQQ107" s="237"/>
      <c r="DQR107" s="225"/>
      <c r="DQS107" s="235"/>
      <c r="DQT107" s="236" t="s">
        <v>568</v>
      </c>
      <c r="DQU107" s="237"/>
      <c r="DQV107" s="225"/>
      <c r="DQW107" s="235"/>
      <c r="DQX107" s="236" t="s">
        <v>568</v>
      </c>
      <c r="DQY107" s="237"/>
      <c r="DQZ107" s="225"/>
      <c r="DRA107" s="235"/>
      <c r="DRB107" s="236" t="s">
        <v>568</v>
      </c>
      <c r="DRC107" s="237"/>
      <c r="DRD107" s="225"/>
      <c r="DRE107" s="235"/>
      <c r="DRF107" s="236" t="s">
        <v>568</v>
      </c>
      <c r="DRG107" s="237"/>
      <c r="DRH107" s="225"/>
      <c r="DRI107" s="235"/>
      <c r="DRJ107" s="236" t="s">
        <v>568</v>
      </c>
      <c r="DRK107" s="237"/>
      <c r="DRL107" s="225"/>
      <c r="DRM107" s="235"/>
      <c r="DRN107" s="236" t="s">
        <v>568</v>
      </c>
      <c r="DRO107" s="237"/>
      <c r="DRP107" s="225"/>
      <c r="DRQ107" s="235"/>
      <c r="DRR107" s="236" t="s">
        <v>568</v>
      </c>
      <c r="DRS107" s="237"/>
      <c r="DRT107" s="225"/>
      <c r="DRU107" s="235"/>
      <c r="DRV107" s="236" t="s">
        <v>568</v>
      </c>
      <c r="DRW107" s="237"/>
      <c r="DRX107" s="225"/>
      <c r="DRY107" s="235"/>
      <c r="DRZ107" s="236" t="s">
        <v>568</v>
      </c>
      <c r="DSA107" s="237"/>
      <c r="DSB107" s="225"/>
      <c r="DSC107" s="235"/>
      <c r="DSD107" s="236" t="s">
        <v>568</v>
      </c>
      <c r="DSE107" s="237"/>
      <c r="DSF107" s="225"/>
      <c r="DSG107" s="235"/>
      <c r="DSH107" s="236" t="s">
        <v>568</v>
      </c>
      <c r="DSI107" s="237"/>
      <c r="DSJ107" s="225"/>
      <c r="DSK107" s="235"/>
      <c r="DSL107" s="236" t="s">
        <v>568</v>
      </c>
      <c r="DSM107" s="237"/>
      <c r="DSN107" s="225"/>
      <c r="DSO107" s="235"/>
      <c r="DSP107" s="236" t="s">
        <v>568</v>
      </c>
      <c r="DSQ107" s="237"/>
      <c r="DSR107" s="225"/>
      <c r="DSS107" s="235"/>
      <c r="DST107" s="236" t="s">
        <v>568</v>
      </c>
      <c r="DSU107" s="237"/>
      <c r="DSV107" s="225"/>
      <c r="DSW107" s="235"/>
      <c r="DSX107" s="236" t="s">
        <v>568</v>
      </c>
      <c r="DSY107" s="237"/>
      <c r="DSZ107" s="225"/>
      <c r="DTA107" s="235"/>
      <c r="DTB107" s="236" t="s">
        <v>568</v>
      </c>
      <c r="DTC107" s="237"/>
      <c r="DTD107" s="225"/>
      <c r="DTE107" s="235"/>
      <c r="DTF107" s="236" t="s">
        <v>568</v>
      </c>
      <c r="DTG107" s="237"/>
      <c r="DTH107" s="225"/>
      <c r="DTI107" s="235"/>
      <c r="DTJ107" s="236" t="s">
        <v>568</v>
      </c>
      <c r="DTK107" s="237"/>
      <c r="DTL107" s="225"/>
      <c r="DTM107" s="235"/>
      <c r="DTN107" s="236" t="s">
        <v>568</v>
      </c>
      <c r="DTO107" s="237"/>
      <c r="DTP107" s="225"/>
      <c r="DTQ107" s="235"/>
      <c r="DTR107" s="236" t="s">
        <v>568</v>
      </c>
      <c r="DTS107" s="237"/>
      <c r="DTT107" s="225"/>
      <c r="DTU107" s="235"/>
      <c r="DTV107" s="236" t="s">
        <v>568</v>
      </c>
      <c r="DTW107" s="237"/>
      <c r="DTX107" s="225"/>
      <c r="DTY107" s="235"/>
      <c r="DTZ107" s="236" t="s">
        <v>568</v>
      </c>
      <c r="DUA107" s="237"/>
      <c r="DUB107" s="225"/>
      <c r="DUC107" s="235"/>
      <c r="DUD107" s="236" t="s">
        <v>568</v>
      </c>
      <c r="DUE107" s="237"/>
      <c r="DUF107" s="225"/>
      <c r="DUG107" s="235"/>
      <c r="DUH107" s="236" t="s">
        <v>568</v>
      </c>
      <c r="DUI107" s="237"/>
      <c r="DUJ107" s="225"/>
      <c r="DUK107" s="235"/>
      <c r="DUL107" s="236" t="s">
        <v>568</v>
      </c>
      <c r="DUM107" s="237"/>
      <c r="DUN107" s="225"/>
      <c r="DUO107" s="235"/>
      <c r="DUP107" s="236" t="s">
        <v>568</v>
      </c>
      <c r="DUQ107" s="237"/>
      <c r="DUR107" s="225"/>
      <c r="DUS107" s="235"/>
      <c r="DUT107" s="236" t="s">
        <v>568</v>
      </c>
      <c r="DUU107" s="237"/>
      <c r="DUV107" s="225"/>
      <c r="DUW107" s="235"/>
      <c r="DUX107" s="236" t="s">
        <v>568</v>
      </c>
      <c r="DUY107" s="237"/>
      <c r="DUZ107" s="225"/>
      <c r="DVA107" s="235"/>
      <c r="DVB107" s="236" t="s">
        <v>568</v>
      </c>
      <c r="DVC107" s="237"/>
      <c r="DVD107" s="225"/>
      <c r="DVE107" s="235"/>
      <c r="DVF107" s="236" t="s">
        <v>568</v>
      </c>
      <c r="DVG107" s="237"/>
      <c r="DVH107" s="225"/>
      <c r="DVI107" s="235"/>
      <c r="DVJ107" s="236" t="s">
        <v>568</v>
      </c>
      <c r="DVK107" s="237"/>
      <c r="DVL107" s="225"/>
      <c r="DVM107" s="235"/>
      <c r="DVN107" s="236" t="s">
        <v>568</v>
      </c>
      <c r="DVO107" s="237"/>
      <c r="DVP107" s="225"/>
      <c r="DVQ107" s="235"/>
      <c r="DVR107" s="236" t="s">
        <v>568</v>
      </c>
      <c r="DVS107" s="237"/>
      <c r="DVT107" s="225"/>
      <c r="DVU107" s="235"/>
      <c r="DVV107" s="236" t="s">
        <v>568</v>
      </c>
      <c r="DVW107" s="237"/>
      <c r="DVX107" s="225"/>
      <c r="DVY107" s="235"/>
      <c r="DVZ107" s="236" t="s">
        <v>568</v>
      </c>
      <c r="DWA107" s="237"/>
      <c r="DWB107" s="225"/>
      <c r="DWC107" s="235"/>
      <c r="DWD107" s="236" t="s">
        <v>568</v>
      </c>
      <c r="DWE107" s="237"/>
      <c r="DWF107" s="225"/>
      <c r="DWG107" s="235"/>
      <c r="DWH107" s="236" t="s">
        <v>568</v>
      </c>
      <c r="DWI107" s="237"/>
      <c r="DWJ107" s="225"/>
      <c r="DWK107" s="235"/>
      <c r="DWL107" s="236" t="s">
        <v>568</v>
      </c>
      <c r="DWM107" s="237"/>
      <c r="DWN107" s="225"/>
      <c r="DWO107" s="235"/>
      <c r="DWP107" s="236" t="s">
        <v>568</v>
      </c>
      <c r="DWQ107" s="237"/>
      <c r="DWR107" s="225"/>
      <c r="DWS107" s="235"/>
      <c r="DWT107" s="236" t="s">
        <v>568</v>
      </c>
      <c r="DWU107" s="237"/>
      <c r="DWV107" s="225"/>
      <c r="DWW107" s="235"/>
      <c r="DWX107" s="236" t="s">
        <v>568</v>
      </c>
      <c r="DWY107" s="237"/>
      <c r="DWZ107" s="225"/>
      <c r="DXA107" s="235"/>
      <c r="DXB107" s="236" t="s">
        <v>568</v>
      </c>
      <c r="DXC107" s="237"/>
      <c r="DXD107" s="225"/>
      <c r="DXE107" s="235"/>
      <c r="DXF107" s="236" t="s">
        <v>568</v>
      </c>
      <c r="DXG107" s="237"/>
      <c r="DXH107" s="225"/>
      <c r="DXI107" s="235"/>
      <c r="DXJ107" s="236" t="s">
        <v>568</v>
      </c>
      <c r="DXK107" s="237"/>
      <c r="DXL107" s="225"/>
      <c r="DXM107" s="235"/>
      <c r="DXN107" s="236" t="s">
        <v>568</v>
      </c>
      <c r="DXO107" s="237"/>
      <c r="DXP107" s="225"/>
      <c r="DXQ107" s="235"/>
      <c r="DXR107" s="236" t="s">
        <v>568</v>
      </c>
      <c r="DXS107" s="237"/>
      <c r="DXT107" s="225"/>
      <c r="DXU107" s="235"/>
      <c r="DXV107" s="236" t="s">
        <v>568</v>
      </c>
      <c r="DXW107" s="237"/>
      <c r="DXX107" s="225"/>
      <c r="DXY107" s="235"/>
      <c r="DXZ107" s="236" t="s">
        <v>568</v>
      </c>
      <c r="DYA107" s="237"/>
      <c r="DYB107" s="225"/>
      <c r="DYC107" s="235"/>
      <c r="DYD107" s="236" t="s">
        <v>568</v>
      </c>
      <c r="DYE107" s="237"/>
      <c r="DYF107" s="225"/>
      <c r="DYG107" s="235"/>
      <c r="DYH107" s="236" t="s">
        <v>568</v>
      </c>
      <c r="DYI107" s="237"/>
      <c r="DYJ107" s="225"/>
      <c r="DYK107" s="235"/>
      <c r="DYL107" s="236" t="s">
        <v>568</v>
      </c>
      <c r="DYM107" s="237"/>
      <c r="DYN107" s="225"/>
      <c r="DYO107" s="235"/>
      <c r="DYP107" s="236" t="s">
        <v>568</v>
      </c>
      <c r="DYQ107" s="237"/>
      <c r="DYR107" s="225"/>
      <c r="DYS107" s="235"/>
      <c r="DYT107" s="236" t="s">
        <v>568</v>
      </c>
      <c r="DYU107" s="237"/>
      <c r="DYV107" s="225"/>
      <c r="DYW107" s="235"/>
      <c r="DYX107" s="236" t="s">
        <v>568</v>
      </c>
      <c r="DYY107" s="237"/>
      <c r="DYZ107" s="225"/>
      <c r="DZA107" s="235"/>
      <c r="DZB107" s="236" t="s">
        <v>568</v>
      </c>
      <c r="DZC107" s="237"/>
      <c r="DZD107" s="225"/>
      <c r="DZE107" s="235"/>
      <c r="DZF107" s="236" t="s">
        <v>568</v>
      </c>
      <c r="DZG107" s="237"/>
      <c r="DZH107" s="225"/>
      <c r="DZI107" s="235"/>
      <c r="DZJ107" s="236" t="s">
        <v>568</v>
      </c>
      <c r="DZK107" s="237"/>
      <c r="DZL107" s="225"/>
      <c r="DZM107" s="235"/>
      <c r="DZN107" s="236" t="s">
        <v>568</v>
      </c>
      <c r="DZO107" s="237"/>
      <c r="DZP107" s="225"/>
      <c r="DZQ107" s="235"/>
      <c r="DZR107" s="236" t="s">
        <v>568</v>
      </c>
      <c r="DZS107" s="237"/>
      <c r="DZT107" s="225"/>
      <c r="DZU107" s="235"/>
      <c r="DZV107" s="236" t="s">
        <v>568</v>
      </c>
      <c r="DZW107" s="237"/>
      <c r="DZX107" s="225"/>
      <c r="DZY107" s="235"/>
      <c r="DZZ107" s="236" t="s">
        <v>568</v>
      </c>
      <c r="EAA107" s="237"/>
      <c r="EAB107" s="225"/>
      <c r="EAC107" s="235"/>
      <c r="EAD107" s="236" t="s">
        <v>568</v>
      </c>
      <c r="EAE107" s="237"/>
      <c r="EAF107" s="225"/>
      <c r="EAG107" s="235"/>
      <c r="EAH107" s="236" t="s">
        <v>568</v>
      </c>
      <c r="EAI107" s="237"/>
      <c r="EAJ107" s="225"/>
      <c r="EAK107" s="235"/>
      <c r="EAL107" s="236" t="s">
        <v>568</v>
      </c>
      <c r="EAM107" s="237"/>
      <c r="EAN107" s="225"/>
      <c r="EAO107" s="235"/>
      <c r="EAP107" s="236" t="s">
        <v>568</v>
      </c>
      <c r="EAQ107" s="237"/>
      <c r="EAR107" s="225"/>
      <c r="EAS107" s="235"/>
      <c r="EAT107" s="236" t="s">
        <v>568</v>
      </c>
      <c r="EAU107" s="237"/>
      <c r="EAV107" s="225"/>
      <c r="EAW107" s="235"/>
      <c r="EAX107" s="236" t="s">
        <v>568</v>
      </c>
      <c r="EAY107" s="237"/>
      <c r="EAZ107" s="225"/>
      <c r="EBA107" s="235"/>
      <c r="EBB107" s="236" t="s">
        <v>568</v>
      </c>
      <c r="EBC107" s="237"/>
      <c r="EBD107" s="225"/>
      <c r="EBE107" s="235"/>
      <c r="EBF107" s="236" t="s">
        <v>568</v>
      </c>
      <c r="EBG107" s="237"/>
      <c r="EBH107" s="225"/>
      <c r="EBI107" s="235"/>
      <c r="EBJ107" s="236" t="s">
        <v>568</v>
      </c>
      <c r="EBK107" s="237"/>
      <c r="EBL107" s="225"/>
      <c r="EBM107" s="235"/>
      <c r="EBN107" s="236" t="s">
        <v>568</v>
      </c>
      <c r="EBO107" s="237"/>
      <c r="EBP107" s="225"/>
      <c r="EBQ107" s="235"/>
      <c r="EBR107" s="236" t="s">
        <v>568</v>
      </c>
      <c r="EBS107" s="237"/>
      <c r="EBT107" s="225"/>
      <c r="EBU107" s="235"/>
      <c r="EBV107" s="236" t="s">
        <v>568</v>
      </c>
      <c r="EBW107" s="237"/>
      <c r="EBX107" s="225"/>
      <c r="EBY107" s="235"/>
      <c r="EBZ107" s="236" t="s">
        <v>568</v>
      </c>
      <c r="ECA107" s="237"/>
      <c r="ECB107" s="225"/>
      <c r="ECC107" s="235"/>
      <c r="ECD107" s="236" t="s">
        <v>568</v>
      </c>
      <c r="ECE107" s="237"/>
      <c r="ECF107" s="225"/>
      <c r="ECG107" s="235"/>
      <c r="ECH107" s="236" t="s">
        <v>568</v>
      </c>
      <c r="ECI107" s="237"/>
      <c r="ECJ107" s="225"/>
      <c r="ECK107" s="235"/>
      <c r="ECL107" s="236" t="s">
        <v>568</v>
      </c>
      <c r="ECM107" s="237"/>
      <c r="ECN107" s="225"/>
      <c r="ECO107" s="235"/>
      <c r="ECP107" s="236" t="s">
        <v>568</v>
      </c>
      <c r="ECQ107" s="237"/>
      <c r="ECR107" s="225"/>
      <c r="ECS107" s="235"/>
      <c r="ECT107" s="236" t="s">
        <v>568</v>
      </c>
      <c r="ECU107" s="237"/>
      <c r="ECV107" s="225"/>
      <c r="ECW107" s="235"/>
      <c r="ECX107" s="236" t="s">
        <v>568</v>
      </c>
      <c r="ECY107" s="237"/>
      <c r="ECZ107" s="225"/>
      <c r="EDA107" s="235"/>
      <c r="EDB107" s="236" t="s">
        <v>568</v>
      </c>
      <c r="EDC107" s="237"/>
      <c r="EDD107" s="225"/>
      <c r="EDE107" s="235"/>
      <c r="EDF107" s="236" t="s">
        <v>568</v>
      </c>
      <c r="EDG107" s="237"/>
      <c r="EDH107" s="225"/>
      <c r="EDI107" s="235"/>
      <c r="EDJ107" s="236" t="s">
        <v>568</v>
      </c>
      <c r="EDK107" s="237"/>
      <c r="EDL107" s="225"/>
      <c r="EDM107" s="235"/>
      <c r="EDN107" s="236" t="s">
        <v>568</v>
      </c>
      <c r="EDO107" s="237"/>
      <c r="EDP107" s="225"/>
      <c r="EDQ107" s="235"/>
      <c r="EDR107" s="236" t="s">
        <v>568</v>
      </c>
      <c r="EDS107" s="237"/>
      <c r="EDT107" s="225"/>
      <c r="EDU107" s="235"/>
      <c r="EDV107" s="236" t="s">
        <v>568</v>
      </c>
      <c r="EDW107" s="237"/>
      <c r="EDX107" s="225"/>
      <c r="EDY107" s="235"/>
      <c r="EDZ107" s="236" t="s">
        <v>568</v>
      </c>
      <c r="EEA107" s="237"/>
      <c r="EEB107" s="225"/>
      <c r="EEC107" s="235"/>
      <c r="EED107" s="236" t="s">
        <v>568</v>
      </c>
      <c r="EEE107" s="237"/>
      <c r="EEF107" s="225"/>
      <c r="EEG107" s="235"/>
      <c r="EEH107" s="236" t="s">
        <v>568</v>
      </c>
      <c r="EEI107" s="237"/>
      <c r="EEJ107" s="225"/>
      <c r="EEK107" s="235"/>
      <c r="EEL107" s="236" t="s">
        <v>568</v>
      </c>
      <c r="EEM107" s="237"/>
      <c r="EEN107" s="225"/>
      <c r="EEO107" s="235"/>
      <c r="EEP107" s="236" t="s">
        <v>568</v>
      </c>
      <c r="EEQ107" s="237"/>
      <c r="EER107" s="225"/>
      <c r="EES107" s="235"/>
      <c r="EET107" s="236" t="s">
        <v>568</v>
      </c>
      <c r="EEU107" s="237"/>
      <c r="EEV107" s="225"/>
      <c r="EEW107" s="235"/>
      <c r="EEX107" s="236" t="s">
        <v>568</v>
      </c>
      <c r="EEY107" s="237"/>
      <c r="EEZ107" s="225"/>
      <c r="EFA107" s="235"/>
      <c r="EFB107" s="236" t="s">
        <v>568</v>
      </c>
      <c r="EFC107" s="237"/>
      <c r="EFD107" s="225"/>
      <c r="EFE107" s="235"/>
      <c r="EFF107" s="236" t="s">
        <v>568</v>
      </c>
      <c r="EFG107" s="237"/>
      <c r="EFH107" s="225"/>
      <c r="EFI107" s="235"/>
      <c r="EFJ107" s="236" t="s">
        <v>568</v>
      </c>
      <c r="EFK107" s="237"/>
      <c r="EFL107" s="225"/>
      <c r="EFM107" s="235"/>
      <c r="EFN107" s="236" t="s">
        <v>568</v>
      </c>
      <c r="EFO107" s="237"/>
      <c r="EFP107" s="225"/>
      <c r="EFQ107" s="235"/>
      <c r="EFR107" s="236" t="s">
        <v>568</v>
      </c>
      <c r="EFS107" s="237"/>
      <c r="EFT107" s="225"/>
      <c r="EFU107" s="235"/>
      <c r="EFV107" s="236" t="s">
        <v>568</v>
      </c>
      <c r="EFW107" s="237"/>
      <c r="EFX107" s="225"/>
      <c r="EFY107" s="235"/>
      <c r="EFZ107" s="236" t="s">
        <v>568</v>
      </c>
      <c r="EGA107" s="237"/>
      <c r="EGB107" s="225"/>
      <c r="EGC107" s="235"/>
      <c r="EGD107" s="236" t="s">
        <v>568</v>
      </c>
      <c r="EGE107" s="237"/>
      <c r="EGF107" s="225"/>
      <c r="EGG107" s="235"/>
      <c r="EGH107" s="236" t="s">
        <v>568</v>
      </c>
      <c r="EGI107" s="237"/>
      <c r="EGJ107" s="225"/>
      <c r="EGK107" s="235"/>
      <c r="EGL107" s="236" t="s">
        <v>568</v>
      </c>
      <c r="EGM107" s="237"/>
      <c r="EGN107" s="225"/>
      <c r="EGO107" s="235"/>
      <c r="EGP107" s="236" t="s">
        <v>568</v>
      </c>
      <c r="EGQ107" s="237"/>
      <c r="EGR107" s="225"/>
      <c r="EGS107" s="235"/>
      <c r="EGT107" s="236" t="s">
        <v>568</v>
      </c>
      <c r="EGU107" s="237"/>
      <c r="EGV107" s="225"/>
      <c r="EGW107" s="235"/>
      <c r="EGX107" s="236" t="s">
        <v>568</v>
      </c>
      <c r="EGY107" s="237"/>
      <c r="EGZ107" s="225"/>
      <c r="EHA107" s="235"/>
      <c r="EHB107" s="236" t="s">
        <v>568</v>
      </c>
      <c r="EHC107" s="237"/>
      <c r="EHD107" s="225"/>
      <c r="EHE107" s="235"/>
      <c r="EHF107" s="236" t="s">
        <v>568</v>
      </c>
      <c r="EHG107" s="237"/>
      <c r="EHH107" s="225"/>
      <c r="EHI107" s="235"/>
      <c r="EHJ107" s="236" t="s">
        <v>568</v>
      </c>
      <c r="EHK107" s="237"/>
      <c r="EHL107" s="225"/>
      <c r="EHM107" s="235"/>
      <c r="EHN107" s="236" t="s">
        <v>568</v>
      </c>
      <c r="EHO107" s="237"/>
      <c r="EHP107" s="225"/>
      <c r="EHQ107" s="235"/>
      <c r="EHR107" s="236" t="s">
        <v>568</v>
      </c>
      <c r="EHS107" s="237"/>
      <c r="EHT107" s="225"/>
      <c r="EHU107" s="235"/>
      <c r="EHV107" s="236" t="s">
        <v>568</v>
      </c>
      <c r="EHW107" s="237"/>
      <c r="EHX107" s="225"/>
      <c r="EHY107" s="235"/>
      <c r="EHZ107" s="236" t="s">
        <v>568</v>
      </c>
      <c r="EIA107" s="237"/>
      <c r="EIB107" s="225"/>
      <c r="EIC107" s="235"/>
      <c r="EID107" s="236" t="s">
        <v>568</v>
      </c>
      <c r="EIE107" s="237"/>
      <c r="EIF107" s="225"/>
      <c r="EIG107" s="235"/>
      <c r="EIH107" s="236" t="s">
        <v>568</v>
      </c>
      <c r="EII107" s="237"/>
      <c r="EIJ107" s="225"/>
      <c r="EIK107" s="235"/>
      <c r="EIL107" s="236" t="s">
        <v>568</v>
      </c>
      <c r="EIM107" s="237"/>
      <c r="EIN107" s="225"/>
      <c r="EIO107" s="235"/>
      <c r="EIP107" s="236" t="s">
        <v>568</v>
      </c>
      <c r="EIQ107" s="237"/>
      <c r="EIR107" s="225"/>
      <c r="EIS107" s="235"/>
      <c r="EIT107" s="236" t="s">
        <v>568</v>
      </c>
      <c r="EIU107" s="237"/>
      <c r="EIV107" s="225"/>
      <c r="EIW107" s="235"/>
      <c r="EIX107" s="236" t="s">
        <v>568</v>
      </c>
      <c r="EIY107" s="237"/>
      <c r="EIZ107" s="225"/>
      <c r="EJA107" s="235"/>
      <c r="EJB107" s="236" t="s">
        <v>568</v>
      </c>
      <c r="EJC107" s="237"/>
      <c r="EJD107" s="225"/>
      <c r="EJE107" s="235"/>
      <c r="EJF107" s="236" t="s">
        <v>568</v>
      </c>
      <c r="EJG107" s="237"/>
      <c r="EJH107" s="225"/>
      <c r="EJI107" s="235"/>
      <c r="EJJ107" s="236" t="s">
        <v>568</v>
      </c>
      <c r="EJK107" s="237"/>
      <c r="EJL107" s="225"/>
      <c r="EJM107" s="235"/>
      <c r="EJN107" s="236" t="s">
        <v>568</v>
      </c>
      <c r="EJO107" s="237"/>
      <c r="EJP107" s="225"/>
      <c r="EJQ107" s="235"/>
      <c r="EJR107" s="236" t="s">
        <v>568</v>
      </c>
      <c r="EJS107" s="237"/>
      <c r="EJT107" s="225"/>
      <c r="EJU107" s="235"/>
      <c r="EJV107" s="236" t="s">
        <v>568</v>
      </c>
      <c r="EJW107" s="237"/>
      <c r="EJX107" s="225"/>
      <c r="EJY107" s="235"/>
      <c r="EJZ107" s="236" t="s">
        <v>568</v>
      </c>
      <c r="EKA107" s="237"/>
      <c r="EKB107" s="225"/>
      <c r="EKC107" s="235"/>
      <c r="EKD107" s="236" t="s">
        <v>568</v>
      </c>
      <c r="EKE107" s="237"/>
      <c r="EKF107" s="225"/>
      <c r="EKG107" s="235"/>
      <c r="EKH107" s="236" t="s">
        <v>568</v>
      </c>
      <c r="EKI107" s="237"/>
      <c r="EKJ107" s="225"/>
      <c r="EKK107" s="235"/>
      <c r="EKL107" s="236" t="s">
        <v>568</v>
      </c>
      <c r="EKM107" s="237"/>
      <c r="EKN107" s="225"/>
      <c r="EKO107" s="235"/>
      <c r="EKP107" s="236" t="s">
        <v>568</v>
      </c>
      <c r="EKQ107" s="237"/>
      <c r="EKR107" s="225"/>
      <c r="EKS107" s="235"/>
      <c r="EKT107" s="236" t="s">
        <v>568</v>
      </c>
      <c r="EKU107" s="237"/>
      <c r="EKV107" s="225"/>
      <c r="EKW107" s="235"/>
      <c r="EKX107" s="236" t="s">
        <v>568</v>
      </c>
      <c r="EKY107" s="237"/>
      <c r="EKZ107" s="225"/>
      <c r="ELA107" s="235"/>
      <c r="ELB107" s="236" t="s">
        <v>568</v>
      </c>
      <c r="ELC107" s="237"/>
      <c r="ELD107" s="225"/>
      <c r="ELE107" s="235"/>
      <c r="ELF107" s="236" t="s">
        <v>568</v>
      </c>
      <c r="ELG107" s="237"/>
      <c r="ELH107" s="225"/>
      <c r="ELI107" s="235"/>
      <c r="ELJ107" s="236" t="s">
        <v>568</v>
      </c>
      <c r="ELK107" s="237"/>
      <c r="ELL107" s="225"/>
      <c r="ELM107" s="235"/>
      <c r="ELN107" s="236" t="s">
        <v>568</v>
      </c>
      <c r="ELO107" s="237"/>
      <c r="ELP107" s="225"/>
      <c r="ELQ107" s="235"/>
      <c r="ELR107" s="236" t="s">
        <v>568</v>
      </c>
      <c r="ELS107" s="237"/>
      <c r="ELT107" s="225"/>
      <c r="ELU107" s="235"/>
      <c r="ELV107" s="236" t="s">
        <v>568</v>
      </c>
      <c r="ELW107" s="237"/>
      <c r="ELX107" s="225"/>
      <c r="ELY107" s="235"/>
      <c r="ELZ107" s="236" t="s">
        <v>568</v>
      </c>
      <c r="EMA107" s="237"/>
      <c r="EMB107" s="225"/>
      <c r="EMC107" s="235"/>
      <c r="EMD107" s="236" t="s">
        <v>568</v>
      </c>
      <c r="EME107" s="237"/>
      <c r="EMF107" s="225"/>
      <c r="EMG107" s="235"/>
      <c r="EMH107" s="236" t="s">
        <v>568</v>
      </c>
      <c r="EMI107" s="237"/>
      <c r="EMJ107" s="225"/>
      <c r="EMK107" s="235"/>
      <c r="EML107" s="236" t="s">
        <v>568</v>
      </c>
      <c r="EMM107" s="237"/>
      <c r="EMN107" s="225"/>
      <c r="EMO107" s="235"/>
      <c r="EMP107" s="236" t="s">
        <v>568</v>
      </c>
      <c r="EMQ107" s="237"/>
      <c r="EMR107" s="225"/>
      <c r="EMS107" s="235"/>
      <c r="EMT107" s="236" t="s">
        <v>568</v>
      </c>
      <c r="EMU107" s="237"/>
      <c r="EMV107" s="225"/>
      <c r="EMW107" s="235"/>
      <c r="EMX107" s="236" t="s">
        <v>568</v>
      </c>
      <c r="EMY107" s="237"/>
      <c r="EMZ107" s="225"/>
      <c r="ENA107" s="235"/>
      <c r="ENB107" s="236" t="s">
        <v>568</v>
      </c>
      <c r="ENC107" s="237"/>
      <c r="END107" s="225"/>
      <c r="ENE107" s="235"/>
      <c r="ENF107" s="236" t="s">
        <v>568</v>
      </c>
      <c r="ENG107" s="237"/>
      <c r="ENH107" s="225"/>
      <c r="ENI107" s="235"/>
      <c r="ENJ107" s="236" t="s">
        <v>568</v>
      </c>
      <c r="ENK107" s="237"/>
      <c r="ENL107" s="225"/>
      <c r="ENM107" s="235"/>
      <c r="ENN107" s="236" t="s">
        <v>568</v>
      </c>
      <c r="ENO107" s="237"/>
      <c r="ENP107" s="225"/>
      <c r="ENQ107" s="235"/>
      <c r="ENR107" s="236" t="s">
        <v>568</v>
      </c>
      <c r="ENS107" s="237"/>
      <c r="ENT107" s="225"/>
      <c r="ENU107" s="235"/>
      <c r="ENV107" s="236" t="s">
        <v>568</v>
      </c>
      <c r="ENW107" s="237"/>
      <c r="ENX107" s="225"/>
      <c r="ENY107" s="235"/>
      <c r="ENZ107" s="236" t="s">
        <v>568</v>
      </c>
      <c r="EOA107" s="237"/>
      <c r="EOB107" s="225"/>
      <c r="EOC107" s="235"/>
      <c r="EOD107" s="236" t="s">
        <v>568</v>
      </c>
      <c r="EOE107" s="237"/>
      <c r="EOF107" s="225"/>
      <c r="EOG107" s="235"/>
      <c r="EOH107" s="236" t="s">
        <v>568</v>
      </c>
      <c r="EOI107" s="237"/>
      <c r="EOJ107" s="225"/>
      <c r="EOK107" s="235"/>
      <c r="EOL107" s="236" t="s">
        <v>568</v>
      </c>
      <c r="EOM107" s="237"/>
      <c r="EON107" s="225"/>
      <c r="EOO107" s="235"/>
      <c r="EOP107" s="236" t="s">
        <v>568</v>
      </c>
      <c r="EOQ107" s="237"/>
      <c r="EOR107" s="225"/>
      <c r="EOS107" s="235"/>
      <c r="EOT107" s="236" t="s">
        <v>568</v>
      </c>
      <c r="EOU107" s="237"/>
      <c r="EOV107" s="225"/>
      <c r="EOW107" s="235"/>
      <c r="EOX107" s="236" t="s">
        <v>568</v>
      </c>
      <c r="EOY107" s="237"/>
      <c r="EOZ107" s="225"/>
      <c r="EPA107" s="235"/>
      <c r="EPB107" s="236" t="s">
        <v>568</v>
      </c>
      <c r="EPC107" s="237"/>
      <c r="EPD107" s="225"/>
      <c r="EPE107" s="235"/>
      <c r="EPF107" s="236" t="s">
        <v>568</v>
      </c>
      <c r="EPG107" s="237"/>
      <c r="EPH107" s="225"/>
      <c r="EPI107" s="235"/>
      <c r="EPJ107" s="236" t="s">
        <v>568</v>
      </c>
      <c r="EPK107" s="237"/>
      <c r="EPL107" s="225"/>
      <c r="EPM107" s="235"/>
      <c r="EPN107" s="236" t="s">
        <v>568</v>
      </c>
      <c r="EPO107" s="237"/>
      <c r="EPP107" s="225"/>
      <c r="EPQ107" s="235"/>
      <c r="EPR107" s="236" t="s">
        <v>568</v>
      </c>
      <c r="EPS107" s="237"/>
      <c r="EPT107" s="225"/>
      <c r="EPU107" s="235"/>
      <c r="EPV107" s="236" t="s">
        <v>568</v>
      </c>
      <c r="EPW107" s="237"/>
      <c r="EPX107" s="225"/>
      <c r="EPY107" s="235"/>
      <c r="EPZ107" s="236" t="s">
        <v>568</v>
      </c>
      <c r="EQA107" s="237"/>
      <c r="EQB107" s="225"/>
      <c r="EQC107" s="235"/>
      <c r="EQD107" s="236" t="s">
        <v>568</v>
      </c>
      <c r="EQE107" s="237"/>
      <c r="EQF107" s="225"/>
      <c r="EQG107" s="235"/>
      <c r="EQH107" s="236" t="s">
        <v>568</v>
      </c>
      <c r="EQI107" s="237"/>
      <c r="EQJ107" s="225"/>
      <c r="EQK107" s="235"/>
      <c r="EQL107" s="236" t="s">
        <v>568</v>
      </c>
      <c r="EQM107" s="237"/>
      <c r="EQN107" s="225"/>
      <c r="EQO107" s="235"/>
      <c r="EQP107" s="236" t="s">
        <v>568</v>
      </c>
      <c r="EQQ107" s="237"/>
      <c r="EQR107" s="225"/>
      <c r="EQS107" s="235"/>
      <c r="EQT107" s="236" t="s">
        <v>568</v>
      </c>
      <c r="EQU107" s="237"/>
      <c r="EQV107" s="225"/>
      <c r="EQW107" s="235"/>
      <c r="EQX107" s="236" t="s">
        <v>568</v>
      </c>
      <c r="EQY107" s="237"/>
      <c r="EQZ107" s="225"/>
      <c r="ERA107" s="235"/>
      <c r="ERB107" s="236" t="s">
        <v>568</v>
      </c>
      <c r="ERC107" s="237"/>
      <c r="ERD107" s="225"/>
      <c r="ERE107" s="235"/>
      <c r="ERF107" s="236" t="s">
        <v>568</v>
      </c>
      <c r="ERG107" s="237"/>
      <c r="ERH107" s="225"/>
      <c r="ERI107" s="235"/>
      <c r="ERJ107" s="236" t="s">
        <v>568</v>
      </c>
      <c r="ERK107" s="237"/>
      <c r="ERL107" s="225"/>
      <c r="ERM107" s="235"/>
      <c r="ERN107" s="236" t="s">
        <v>568</v>
      </c>
      <c r="ERO107" s="237"/>
      <c r="ERP107" s="225"/>
      <c r="ERQ107" s="235"/>
      <c r="ERR107" s="236" t="s">
        <v>568</v>
      </c>
      <c r="ERS107" s="237"/>
      <c r="ERT107" s="225"/>
      <c r="ERU107" s="235"/>
      <c r="ERV107" s="236" t="s">
        <v>568</v>
      </c>
      <c r="ERW107" s="237"/>
      <c r="ERX107" s="225"/>
      <c r="ERY107" s="235"/>
      <c r="ERZ107" s="236" t="s">
        <v>568</v>
      </c>
      <c r="ESA107" s="237"/>
      <c r="ESB107" s="225"/>
      <c r="ESC107" s="235"/>
      <c r="ESD107" s="236" t="s">
        <v>568</v>
      </c>
      <c r="ESE107" s="237"/>
      <c r="ESF107" s="225"/>
      <c r="ESG107" s="235"/>
      <c r="ESH107" s="236" t="s">
        <v>568</v>
      </c>
      <c r="ESI107" s="237"/>
      <c r="ESJ107" s="225"/>
      <c r="ESK107" s="235"/>
      <c r="ESL107" s="236" t="s">
        <v>568</v>
      </c>
      <c r="ESM107" s="237"/>
      <c r="ESN107" s="225"/>
      <c r="ESO107" s="235"/>
      <c r="ESP107" s="236" t="s">
        <v>568</v>
      </c>
      <c r="ESQ107" s="237"/>
      <c r="ESR107" s="225"/>
      <c r="ESS107" s="235"/>
      <c r="EST107" s="236" t="s">
        <v>568</v>
      </c>
      <c r="ESU107" s="237"/>
      <c r="ESV107" s="225"/>
      <c r="ESW107" s="235"/>
      <c r="ESX107" s="236" t="s">
        <v>568</v>
      </c>
      <c r="ESY107" s="237"/>
      <c r="ESZ107" s="225"/>
      <c r="ETA107" s="235"/>
      <c r="ETB107" s="236" t="s">
        <v>568</v>
      </c>
      <c r="ETC107" s="237"/>
      <c r="ETD107" s="225"/>
      <c r="ETE107" s="235"/>
      <c r="ETF107" s="236" t="s">
        <v>568</v>
      </c>
      <c r="ETG107" s="237"/>
      <c r="ETH107" s="225"/>
      <c r="ETI107" s="235"/>
      <c r="ETJ107" s="236" t="s">
        <v>568</v>
      </c>
      <c r="ETK107" s="237"/>
      <c r="ETL107" s="225"/>
      <c r="ETM107" s="235"/>
      <c r="ETN107" s="236" t="s">
        <v>568</v>
      </c>
      <c r="ETO107" s="237"/>
      <c r="ETP107" s="225"/>
      <c r="ETQ107" s="235"/>
      <c r="ETR107" s="236" t="s">
        <v>568</v>
      </c>
      <c r="ETS107" s="237"/>
      <c r="ETT107" s="225"/>
      <c r="ETU107" s="235"/>
      <c r="ETV107" s="236" t="s">
        <v>568</v>
      </c>
      <c r="ETW107" s="237"/>
      <c r="ETX107" s="225"/>
      <c r="ETY107" s="235"/>
      <c r="ETZ107" s="236" t="s">
        <v>568</v>
      </c>
      <c r="EUA107" s="237"/>
      <c r="EUB107" s="225"/>
      <c r="EUC107" s="235"/>
      <c r="EUD107" s="236" t="s">
        <v>568</v>
      </c>
      <c r="EUE107" s="237"/>
      <c r="EUF107" s="225"/>
      <c r="EUG107" s="235"/>
      <c r="EUH107" s="236" t="s">
        <v>568</v>
      </c>
      <c r="EUI107" s="237"/>
      <c r="EUJ107" s="225"/>
      <c r="EUK107" s="235"/>
      <c r="EUL107" s="236" t="s">
        <v>568</v>
      </c>
      <c r="EUM107" s="237"/>
      <c r="EUN107" s="225"/>
      <c r="EUO107" s="235"/>
      <c r="EUP107" s="236" t="s">
        <v>568</v>
      </c>
      <c r="EUQ107" s="237"/>
      <c r="EUR107" s="225"/>
      <c r="EUS107" s="235"/>
      <c r="EUT107" s="236" t="s">
        <v>568</v>
      </c>
      <c r="EUU107" s="237"/>
      <c r="EUV107" s="225"/>
      <c r="EUW107" s="235"/>
      <c r="EUX107" s="236" t="s">
        <v>568</v>
      </c>
      <c r="EUY107" s="237"/>
      <c r="EUZ107" s="225"/>
      <c r="EVA107" s="235"/>
      <c r="EVB107" s="236" t="s">
        <v>568</v>
      </c>
      <c r="EVC107" s="237"/>
      <c r="EVD107" s="225"/>
      <c r="EVE107" s="235"/>
      <c r="EVF107" s="236" t="s">
        <v>568</v>
      </c>
      <c r="EVG107" s="237"/>
      <c r="EVH107" s="225"/>
      <c r="EVI107" s="235"/>
      <c r="EVJ107" s="236" t="s">
        <v>568</v>
      </c>
      <c r="EVK107" s="237"/>
      <c r="EVL107" s="225"/>
      <c r="EVM107" s="235"/>
      <c r="EVN107" s="236" t="s">
        <v>568</v>
      </c>
      <c r="EVO107" s="237"/>
      <c r="EVP107" s="225"/>
      <c r="EVQ107" s="235"/>
      <c r="EVR107" s="236" t="s">
        <v>568</v>
      </c>
      <c r="EVS107" s="237"/>
      <c r="EVT107" s="225"/>
      <c r="EVU107" s="235"/>
      <c r="EVV107" s="236" t="s">
        <v>568</v>
      </c>
      <c r="EVW107" s="237"/>
      <c r="EVX107" s="225"/>
      <c r="EVY107" s="235"/>
      <c r="EVZ107" s="236" t="s">
        <v>568</v>
      </c>
      <c r="EWA107" s="237"/>
      <c r="EWB107" s="225"/>
      <c r="EWC107" s="235"/>
      <c r="EWD107" s="236" t="s">
        <v>568</v>
      </c>
      <c r="EWE107" s="237"/>
      <c r="EWF107" s="225"/>
      <c r="EWG107" s="235"/>
      <c r="EWH107" s="236" t="s">
        <v>568</v>
      </c>
      <c r="EWI107" s="237"/>
      <c r="EWJ107" s="225"/>
      <c r="EWK107" s="235"/>
      <c r="EWL107" s="236" t="s">
        <v>568</v>
      </c>
      <c r="EWM107" s="237"/>
      <c r="EWN107" s="225"/>
      <c r="EWO107" s="235"/>
      <c r="EWP107" s="236" t="s">
        <v>568</v>
      </c>
      <c r="EWQ107" s="237"/>
      <c r="EWR107" s="225"/>
      <c r="EWS107" s="235"/>
      <c r="EWT107" s="236" t="s">
        <v>568</v>
      </c>
      <c r="EWU107" s="237"/>
      <c r="EWV107" s="225"/>
      <c r="EWW107" s="235"/>
      <c r="EWX107" s="236" t="s">
        <v>568</v>
      </c>
      <c r="EWY107" s="237"/>
      <c r="EWZ107" s="225"/>
      <c r="EXA107" s="235"/>
      <c r="EXB107" s="236" t="s">
        <v>568</v>
      </c>
      <c r="EXC107" s="237"/>
      <c r="EXD107" s="225"/>
      <c r="EXE107" s="235"/>
      <c r="EXF107" s="236" t="s">
        <v>568</v>
      </c>
      <c r="EXG107" s="237"/>
      <c r="EXH107" s="225"/>
      <c r="EXI107" s="235"/>
      <c r="EXJ107" s="236" t="s">
        <v>568</v>
      </c>
      <c r="EXK107" s="237"/>
      <c r="EXL107" s="225"/>
      <c r="EXM107" s="235"/>
      <c r="EXN107" s="236" t="s">
        <v>568</v>
      </c>
      <c r="EXO107" s="237"/>
      <c r="EXP107" s="225"/>
      <c r="EXQ107" s="235"/>
      <c r="EXR107" s="236" t="s">
        <v>568</v>
      </c>
      <c r="EXS107" s="237"/>
      <c r="EXT107" s="225"/>
      <c r="EXU107" s="235"/>
      <c r="EXV107" s="236" t="s">
        <v>568</v>
      </c>
      <c r="EXW107" s="237"/>
      <c r="EXX107" s="225"/>
      <c r="EXY107" s="235"/>
      <c r="EXZ107" s="236" t="s">
        <v>568</v>
      </c>
      <c r="EYA107" s="237"/>
      <c r="EYB107" s="225"/>
      <c r="EYC107" s="235"/>
      <c r="EYD107" s="236" t="s">
        <v>568</v>
      </c>
      <c r="EYE107" s="237"/>
      <c r="EYF107" s="225"/>
      <c r="EYG107" s="235"/>
      <c r="EYH107" s="236" t="s">
        <v>568</v>
      </c>
      <c r="EYI107" s="237"/>
      <c r="EYJ107" s="225"/>
      <c r="EYK107" s="235"/>
      <c r="EYL107" s="236" t="s">
        <v>568</v>
      </c>
      <c r="EYM107" s="237"/>
      <c r="EYN107" s="225"/>
      <c r="EYO107" s="235"/>
      <c r="EYP107" s="236" t="s">
        <v>568</v>
      </c>
      <c r="EYQ107" s="237"/>
      <c r="EYR107" s="225"/>
      <c r="EYS107" s="235"/>
      <c r="EYT107" s="236" t="s">
        <v>568</v>
      </c>
      <c r="EYU107" s="237"/>
      <c r="EYV107" s="225"/>
      <c r="EYW107" s="235"/>
      <c r="EYX107" s="236" t="s">
        <v>568</v>
      </c>
      <c r="EYY107" s="237"/>
      <c r="EYZ107" s="225"/>
      <c r="EZA107" s="235"/>
      <c r="EZB107" s="236" t="s">
        <v>568</v>
      </c>
      <c r="EZC107" s="237"/>
      <c r="EZD107" s="225"/>
      <c r="EZE107" s="235"/>
      <c r="EZF107" s="236" t="s">
        <v>568</v>
      </c>
      <c r="EZG107" s="237"/>
      <c r="EZH107" s="225"/>
      <c r="EZI107" s="235"/>
      <c r="EZJ107" s="236" t="s">
        <v>568</v>
      </c>
      <c r="EZK107" s="237"/>
      <c r="EZL107" s="225"/>
      <c r="EZM107" s="235"/>
      <c r="EZN107" s="236" t="s">
        <v>568</v>
      </c>
      <c r="EZO107" s="237"/>
      <c r="EZP107" s="225"/>
      <c r="EZQ107" s="235"/>
      <c r="EZR107" s="236" t="s">
        <v>568</v>
      </c>
      <c r="EZS107" s="237"/>
      <c r="EZT107" s="225"/>
      <c r="EZU107" s="235"/>
      <c r="EZV107" s="236" t="s">
        <v>568</v>
      </c>
      <c r="EZW107" s="237"/>
      <c r="EZX107" s="225"/>
      <c r="EZY107" s="235"/>
      <c r="EZZ107" s="236" t="s">
        <v>568</v>
      </c>
      <c r="FAA107" s="237"/>
      <c r="FAB107" s="225"/>
      <c r="FAC107" s="235"/>
      <c r="FAD107" s="236" t="s">
        <v>568</v>
      </c>
      <c r="FAE107" s="237"/>
      <c r="FAF107" s="225"/>
      <c r="FAG107" s="235"/>
      <c r="FAH107" s="236" t="s">
        <v>568</v>
      </c>
      <c r="FAI107" s="237"/>
      <c r="FAJ107" s="225"/>
      <c r="FAK107" s="235"/>
      <c r="FAL107" s="236" t="s">
        <v>568</v>
      </c>
      <c r="FAM107" s="237"/>
      <c r="FAN107" s="225"/>
      <c r="FAO107" s="235"/>
      <c r="FAP107" s="236" t="s">
        <v>568</v>
      </c>
      <c r="FAQ107" s="237"/>
      <c r="FAR107" s="225"/>
      <c r="FAS107" s="235"/>
      <c r="FAT107" s="236" t="s">
        <v>568</v>
      </c>
      <c r="FAU107" s="237"/>
      <c r="FAV107" s="225"/>
      <c r="FAW107" s="235"/>
      <c r="FAX107" s="236" t="s">
        <v>568</v>
      </c>
      <c r="FAY107" s="237"/>
      <c r="FAZ107" s="225"/>
      <c r="FBA107" s="235"/>
      <c r="FBB107" s="236" t="s">
        <v>568</v>
      </c>
      <c r="FBC107" s="237"/>
      <c r="FBD107" s="225"/>
      <c r="FBE107" s="235"/>
      <c r="FBF107" s="236" t="s">
        <v>568</v>
      </c>
      <c r="FBG107" s="237"/>
      <c r="FBH107" s="225"/>
      <c r="FBI107" s="235"/>
      <c r="FBJ107" s="236" t="s">
        <v>568</v>
      </c>
      <c r="FBK107" s="237"/>
      <c r="FBL107" s="225"/>
      <c r="FBM107" s="235"/>
      <c r="FBN107" s="236" t="s">
        <v>568</v>
      </c>
      <c r="FBO107" s="237"/>
      <c r="FBP107" s="225"/>
      <c r="FBQ107" s="235"/>
      <c r="FBR107" s="236" t="s">
        <v>568</v>
      </c>
      <c r="FBS107" s="237"/>
      <c r="FBT107" s="225"/>
      <c r="FBU107" s="235"/>
      <c r="FBV107" s="236" t="s">
        <v>568</v>
      </c>
      <c r="FBW107" s="237"/>
      <c r="FBX107" s="225"/>
      <c r="FBY107" s="235"/>
      <c r="FBZ107" s="236" t="s">
        <v>568</v>
      </c>
      <c r="FCA107" s="237"/>
      <c r="FCB107" s="225"/>
      <c r="FCC107" s="235"/>
      <c r="FCD107" s="236" t="s">
        <v>568</v>
      </c>
      <c r="FCE107" s="237"/>
      <c r="FCF107" s="225"/>
      <c r="FCG107" s="235"/>
      <c r="FCH107" s="236" t="s">
        <v>568</v>
      </c>
      <c r="FCI107" s="237"/>
      <c r="FCJ107" s="225"/>
      <c r="FCK107" s="235"/>
      <c r="FCL107" s="236" t="s">
        <v>568</v>
      </c>
      <c r="FCM107" s="237"/>
      <c r="FCN107" s="225"/>
      <c r="FCO107" s="235"/>
      <c r="FCP107" s="236" t="s">
        <v>568</v>
      </c>
      <c r="FCQ107" s="237"/>
      <c r="FCR107" s="225"/>
      <c r="FCS107" s="235"/>
      <c r="FCT107" s="236" t="s">
        <v>568</v>
      </c>
      <c r="FCU107" s="237"/>
      <c r="FCV107" s="225"/>
      <c r="FCW107" s="235"/>
      <c r="FCX107" s="236" t="s">
        <v>568</v>
      </c>
      <c r="FCY107" s="237"/>
      <c r="FCZ107" s="225"/>
      <c r="FDA107" s="235"/>
      <c r="FDB107" s="236" t="s">
        <v>568</v>
      </c>
      <c r="FDC107" s="237"/>
      <c r="FDD107" s="225"/>
      <c r="FDE107" s="235"/>
      <c r="FDF107" s="236" t="s">
        <v>568</v>
      </c>
      <c r="FDG107" s="237"/>
      <c r="FDH107" s="225"/>
      <c r="FDI107" s="235"/>
      <c r="FDJ107" s="236" t="s">
        <v>568</v>
      </c>
      <c r="FDK107" s="237"/>
      <c r="FDL107" s="225"/>
      <c r="FDM107" s="235"/>
      <c r="FDN107" s="236" t="s">
        <v>568</v>
      </c>
      <c r="FDO107" s="237"/>
      <c r="FDP107" s="225"/>
      <c r="FDQ107" s="235"/>
      <c r="FDR107" s="236" t="s">
        <v>568</v>
      </c>
      <c r="FDS107" s="237"/>
      <c r="FDT107" s="225"/>
      <c r="FDU107" s="235"/>
      <c r="FDV107" s="236" t="s">
        <v>568</v>
      </c>
      <c r="FDW107" s="237"/>
      <c r="FDX107" s="225"/>
      <c r="FDY107" s="235"/>
      <c r="FDZ107" s="236" t="s">
        <v>568</v>
      </c>
      <c r="FEA107" s="237"/>
      <c r="FEB107" s="225"/>
      <c r="FEC107" s="235"/>
      <c r="FED107" s="236" t="s">
        <v>568</v>
      </c>
      <c r="FEE107" s="237"/>
      <c r="FEF107" s="225"/>
      <c r="FEG107" s="235"/>
      <c r="FEH107" s="236" t="s">
        <v>568</v>
      </c>
      <c r="FEI107" s="237"/>
      <c r="FEJ107" s="225"/>
      <c r="FEK107" s="235"/>
      <c r="FEL107" s="236" t="s">
        <v>568</v>
      </c>
      <c r="FEM107" s="237"/>
      <c r="FEN107" s="225"/>
      <c r="FEO107" s="235"/>
      <c r="FEP107" s="236" t="s">
        <v>568</v>
      </c>
      <c r="FEQ107" s="237"/>
      <c r="FER107" s="225"/>
      <c r="FES107" s="235"/>
      <c r="FET107" s="236" t="s">
        <v>568</v>
      </c>
      <c r="FEU107" s="237"/>
      <c r="FEV107" s="225"/>
      <c r="FEW107" s="235"/>
      <c r="FEX107" s="236" t="s">
        <v>568</v>
      </c>
      <c r="FEY107" s="237"/>
      <c r="FEZ107" s="225"/>
      <c r="FFA107" s="235"/>
      <c r="FFB107" s="236" t="s">
        <v>568</v>
      </c>
      <c r="FFC107" s="237"/>
      <c r="FFD107" s="225"/>
      <c r="FFE107" s="235"/>
      <c r="FFF107" s="236" t="s">
        <v>568</v>
      </c>
      <c r="FFG107" s="237"/>
      <c r="FFH107" s="225"/>
      <c r="FFI107" s="235"/>
      <c r="FFJ107" s="236" t="s">
        <v>568</v>
      </c>
      <c r="FFK107" s="237"/>
      <c r="FFL107" s="225"/>
      <c r="FFM107" s="235"/>
      <c r="FFN107" s="236" t="s">
        <v>568</v>
      </c>
      <c r="FFO107" s="237"/>
      <c r="FFP107" s="225"/>
      <c r="FFQ107" s="235"/>
      <c r="FFR107" s="236" t="s">
        <v>568</v>
      </c>
      <c r="FFS107" s="237"/>
      <c r="FFT107" s="225"/>
      <c r="FFU107" s="235"/>
      <c r="FFV107" s="236" t="s">
        <v>568</v>
      </c>
      <c r="FFW107" s="237"/>
      <c r="FFX107" s="225"/>
      <c r="FFY107" s="235"/>
      <c r="FFZ107" s="236" t="s">
        <v>568</v>
      </c>
      <c r="FGA107" s="237"/>
      <c r="FGB107" s="225"/>
      <c r="FGC107" s="235"/>
      <c r="FGD107" s="236" t="s">
        <v>568</v>
      </c>
      <c r="FGE107" s="237"/>
      <c r="FGF107" s="225"/>
      <c r="FGG107" s="235"/>
      <c r="FGH107" s="236" t="s">
        <v>568</v>
      </c>
      <c r="FGI107" s="237"/>
      <c r="FGJ107" s="225"/>
      <c r="FGK107" s="235"/>
      <c r="FGL107" s="236" t="s">
        <v>568</v>
      </c>
      <c r="FGM107" s="237"/>
      <c r="FGN107" s="225"/>
      <c r="FGO107" s="235"/>
      <c r="FGP107" s="236" t="s">
        <v>568</v>
      </c>
      <c r="FGQ107" s="237"/>
      <c r="FGR107" s="225"/>
      <c r="FGS107" s="235"/>
      <c r="FGT107" s="236" t="s">
        <v>568</v>
      </c>
      <c r="FGU107" s="237"/>
      <c r="FGV107" s="225"/>
      <c r="FGW107" s="235"/>
      <c r="FGX107" s="236" t="s">
        <v>568</v>
      </c>
      <c r="FGY107" s="237"/>
      <c r="FGZ107" s="225"/>
      <c r="FHA107" s="235"/>
      <c r="FHB107" s="236" t="s">
        <v>568</v>
      </c>
      <c r="FHC107" s="237"/>
      <c r="FHD107" s="225"/>
      <c r="FHE107" s="235"/>
      <c r="FHF107" s="236" t="s">
        <v>568</v>
      </c>
      <c r="FHG107" s="237"/>
      <c r="FHH107" s="225"/>
      <c r="FHI107" s="235"/>
      <c r="FHJ107" s="236" t="s">
        <v>568</v>
      </c>
      <c r="FHK107" s="237"/>
      <c r="FHL107" s="225"/>
      <c r="FHM107" s="235"/>
      <c r="FHN107" s="236" t="s">
        <v>568</v>
      </c>
      <c r="FHO107" s="237"/>
      <c r="FHP107" s="225"/>
      <c r="FHQ107" s="235"/>
      <c r="FHR107" s="236" t="s">
        <v>568</v>
      </c>
      <c r="FHS107" s="237"/>
      <c r="FHT107" s="225"/>
      <c r="FHU107" s="235"/>
      <c r="FHV107" s="236" t="s">
        <v>568</v>
      </c>
      <c r="FHW107" s="237"/>
      <c r="FHX107" s="225"/>
      <c r="FHY107" s="235"/>
      <c r="FHZ107" s="236" t="s">
        <v>568</v>
      </c>
      <c r="FIA107" s="237"/>
      <c r="FIB107" s="225"/>
      <c r="FIC107" s="235"/>
      <c r="FID107" s="236" t="s">
        <v>568</v>
      </c>
      <c r="FIE107" s="237"/>
      <c r="FIF107" s="225"/>
      <c r="FIG107" s="235"/>
      <c r="FIH107" s="236" t="s">
        <v>568</v>
      </c>
      <c r="FII107" s="237"/>
      <c r="FIJ107" s="225"/>
      <c r="FIK107" s="235"/>
      <c r="FIL107" s="236" t="s">
        <v>568</v>
      </c>
      <c r="FIM107" s="237"/>
      <c r="FIN107" s="225"/>
      <c r="FIO107" s="235"/>
      <c r="FIP107" s="236" t="s">
        <v>568</v>
      </c>
      <c r="FIQ107" s="237"/>
      <c r="FIR107" s="225"/>
      <c r="FIS107" s="235"/>
      <c r="FIT107" s="236" t="s">
        <v>568</v>
      </c>
      <c r="FIU107" s="237"/>
      <c r="FIV107" s="225"/>
      <c r="FIW107" s="235"/>
      <c r="FIX107" s="236" t="s">
        <v>568</v>
      </c>
      <c r="FIY107" s="237"/>
      <c r="FIZ107" s="225"/>
      <c r="FJA107" s="235"/>
      <c r="FJB107" s="236" t="s">
        <v>568</v>
      </c>
      <c r="FJC107" s="237"/>
      <c r="FJD107" s="225"/>
      <c r="FJE107" s="235"/>
      <c r="FJF107" s="236" t="s">
        <v>568</v>
      </c>
      <c r="FJG107" s="237"/>
      <c r="FJH107" s="225"/>
      <c r="FJI107" s="235"/>
      <c r="FJJ107" s="236" t="s">
        <v>568</v>
      </c>
      <c r="FJK107" s="237"/>
      <c r="FJL107" s="225"/>
      <c r="FJM107" s="235"/>
      <c r="FJN107" s="236" t="s">
        <v>568</v>
      </c>
      <c r="FJO107" s="237"/>
      <c r="FJP107" s="225"/>
      <c r="FJQ107" s="235"/>
      <c r="FJR107" s="236" t="s">
        <v>568</v>
      </c>
      <c r="FJS107" s="237"/>
      <c r="FJT107" s="225"/>
      <c r="FJU107" s="235"/>
      <c r="FJV107" s="236" t="s">
        <v>568</v>
      </c>
      <c r="FJW107" s="237"/>
      <c r="FJX107" s="225"/>
      <c r="FJY107" s="235"/>
      <c r="FJZ107" s="236" t="s">
        <v>568</v>
      </c>
      <c r="FKA107" s="237"/>
      <c r="FKB107" s="225"/>
      <c r="FKC107" s="235"/>
      <c r="FKD107" s="236" t="s">
        <v>568</v>
      </c>
      <c r="FKE107" s="237"/>
      <c r="FKF107" s="225"/>
      <c r="FKG107" s="235"/>
      <c r="FKH107" s="236" t="s">
        <v>568</v>
      </c>
      <c r="FKI107" s="237"/>
      <c r="FKJ107" s="225"/>
      <c r="FKK107" s="235"/>
      <c r="FKL107" s="236" t="s">
        <v>568</v>
      </c>
      <c r="FKM107" s="237"/>
      <c r="FKN107" s="225"/>
      <c r="FKO107" s="235"/>
      <c r="FKP107" s="236" t="s">
        <v>568</v>
      </c>
      <c r="FKQ107" s="237"/>
      <c r="FKR107" s="225"/>
      <c r="FKS107" s="235"/>
      <c r="FKT107" s="236" t="s">
        <v>568</v>
      </c>
      <c r="FKU107" s="237"/>
      <c r="FKV107" s="225"/>
      <c r="FKW107" s="235"/>
      <c r="FKX107" s="236" t="s">
        <v>568</v>
      </c>
      <c r="FKY107" s="237"/>
      <c r="FKZ107" s="225"/>
      <c r="FLA107" s="235"/>
      <c r="FLB107" s="236" t="s">
        <v>568</v>
      </c>
      <c r="FLC107" s="237"/>
      <c r="FLD107" s="225"/>
      <c r="FLE107" s="235"/>
      <c r="FLF107" s="236" t="s">
        <v>568</v>
      </c>
      <c r="FLG107" s="237"/>
      <c r="FLH107" s="225"/>
      <c r="FLI107" s="235"/>
      <c r="FLJ107" s="236" t="s">
        <v>568</v>
      </c>
      <c r="FLK107" s="237"/>
      <c r="FLL107" s="225"/>
      <c r="FLM107" s="235"/>
      <c r="FLN107" s="236" t="s">
        <v>568</v>
      </c>
      <c r="FLO107" s="237"/>
      <c r="FLP107" s="225"/>
      <c r="FLQ107" s="235"/>
      <c r="FLR107" s="236" t="s">
        <v>568</v>
      </c>
      <c r="FLS107" s="237"/>
      <c r="FLT107" s="225"/>
      <c r="FLU107" s="235"/>
      <c r="FLV107" s="236" t="s">
        <v>568</v>
      </c>
      <c r="FLW107" s="237"/>
      <c r="FLX107" s="225"/>
      <c r="FLY107" s="235"/>
      <c r="FLZ107" s="236" t="s">
        <v>568</v>
      </c>
      <c r="FMA107" s="237"/>
      <c r="FMB107" s="225"/>
      <c r="FMC107" s="235"/>
      <c r="FMD107" s="236" t="s">
        <v>568</v>
      </c>
      <c r="FME107" s="237"/>
      <c r="FMF107" s="225"/>
      <c r="FMG107" s="235"/>
      <c r="FMH107" s="236" t="s">
        <v>568</v>
      </c>
      <c r="FMI107" s="237"/>
      <c r="FMJ107" s="225"/>
      <c r="FMK107" s="235"/>
      <c r="FML107" s="236" t="s">
        <v>568</v>
      </c>
      <c r="FMM107" s="237"/>
      <c r="FMN107" s="225"/>
      <c r="FMO107" s="235"/>
      <c r="FMP107" s="236" t="s">
        <v>568</v>
      </c>
      <c r="FMQ107" s="237"/>
      <c r="FMR107" s="225"/>
      <c r="FMS107" s="235"/>
      <c r="FMT107" s="236" t="s">
        <v>568</v>
      </c>
      <c r="FMU107" s="237"/>
      <c r="FMV107" s="225"/>
      <c r="FMW107" s="235"/>
      <c r="FMX107" s="236" t="s">
        <v>568</v>
      </c>
      <c r="FMY107" s="237"/>
      <c r="FMZ107" s="225"/>
      <c r="FNA107" s="235"/>
      <c r="FNB107" s="236" t="s">
        <v>568</v>
      </c>
      <c r="FNC107" s="237"/>
      <c r="FND107" s="225"/>
      <c r="FNE107" s="235"/>
      <c r="FNF107" s="236" t="s">
        <v>568</v>
      </c>
      <c r="FNG107" s="237"/>
      <c r="FNH107" s="225"/>
      <c r="FNI107" s="235"/>
      <c r="FNJ107" s="236" t="s">
        <v>568</v>
      </c>
      <c r="FNK107" s="237"/>
      <c r="FNL107" s="225"/>
      <c r="FNM107" s="235"/>
      <c r="FNN107" s="236" t="s">
        <v>568</v>
      </c>
      <c r="FNO107" s="237"/>
      <c r="FNP107" s="225"/>
      <c r="FNQ107" s="235"/>
      <c r="FNR107" s="236" t="s">
        <v>568</v>
      </c>
      <c r="FNS107" s="237"/>
      <c r="FNT107" s="225"/>
      <c r="FNU107" s="235"/>
      <c r="FNV107" s="236" t="s">
        <v>568</v>
      </c>
      <c r="FNW107" s="237"/>
      <c r="FNX107" s="225"/>
      <c r="FNY107" s="235"/>
      <c r="FNZ107" s="236" t="s">
        <v>568</v>
      </c>
      <c r="FOA107" s="237"/>
      <c r="FOB107" s="225"/>
      <c r="FOC107" s="235"/>
      <c r="FOD107" s="236" t="s">
        <v>568</v>
      </c>
      <c r="FOE107" s="237"/>
      <c r="FOF107" s="225"/>
      <c r="FOG107" s="235"/>
      <c r="FOH107" s="236" t="s">
        <v>568</v>
      </c>
      <c r="FOI107" s="237"/>
      <c r="FOJ107" s="225"/>
      <c r="FOK107" s="235"/>
      <c r="FOL107" s="236" t="s">
        <v>568</v>
      </c>
      <c r="FOM107" s="237"/>
      <c r="FON107" s="225"/>
      <c r="FOO107" s="235"/>
      <c r="FOP107" s="236" t="s">
        <v>568</v>
      </c>
      <c r="FOQ107" s="237"/>
      <c r="FOR107" s="225"/>
      <c r="FOS107" s="235"/>
      <c r="FOT107" s="236" t="s">
        <v>568</v>
      </c>
      <c r="FOU107" s="237"/>
      <c r="FOV107" s="225"/>
      <c r="FOW107" s="235"/>
      <c r="FOX107" s="236" t="s">
        <v>568</v>
      </c>
      <c r="FOY107" s="237"/>
      <c r="FOZ107" s="225"/>
      <c r="FPA107" s="235"/>
      <c r="FPB107" s="236" t="s">
        <v>568</v>
      </c>
      <c r="FPC107" s="237"/>
      <c r="FPD107" s="225"/>
      <c r="FPE107" s="235"/>
      <c r="FPF107" s="236" t="s">
        <v>568</v>
      </c>
      <c r="FPG107" s="237"/>
      <c r="FPH107" s="225"/>
      <c r="FPI107" s="235"/>
      <c r="FPJ107" s="236" t="s">
        <v>568</v>
      </c>
      <c r="FPK107" s="237"/>
      <c r="FPL107" s="225"/>
      <c r="FPM107" s="235"/>
      <c r="FPN107" s="236" t="s">
        <v>568</v>
      </c>
      <c r="FPO107" s="237"/>
      <c r="FPP107" s="225"/>
      <c r="FPQ107" s="235"/>
      <c r="FPR107" s="236" t="s">
        <v>568</v>
      </c>
      <c r="FPS107" s="237"/>
      <c r="FPT107" s="225"/>
      <c r="FPU107" s="235"/>
      <c r="FPV107" s="236" t="s">
        <v>568</v>
      </c>
      <c r="FPW107" s="237"/>
      <c r="FPX107" s="225"/>
      <c r="FPY107" s="235"/>
      <c r="FPZ107" s="236" t="s">
        <v>568</v>
      </c>
      <c r="FQA107" s="237"/>
      <c r="FQB107" s="225"/>
      <c r="FQC107" s="235"/>
      <c r="FQD107" s="236" t="s">
        <v>568</v>
      </c>
      <c r="FQE107" s="237"/>
      <c r="FQF107" s="225"/>
      <c r="FQG107" s="235"/>
      <c r="FQH107" s="236" t="s">
        <v>568</v>
      </c>
      <c r="FQI107" s="237"/>
      <c r="FQJ107" s="225"/>
      <c r="FQK107" s="235"/>
      <c r="FQL107" s="236" t="s">
        <v>568</v>
      </c>
      <c r="FQM107" s="237"/>
      <c r="FQN107" s="225"/>
      <c r="FQO107" s="235"/>
      <c r="FQP107" s="236" t="s">
        <v>568</v>
      </c>
      <c r="FQQ107" s="237"/>
      <c r="FQR107" s="225"/>
      <c r="FQS107" s="235"/>
      <c r="FQT107" s="236" t="s">
        <v>568</v>
      </c>
      <c r="FQU107" s="237"/>
      <c r="FQV107" s="225"/>
      <c r="FQW107" s="235"/>
      <c r="FQX107" s="236" t="s">
        <v>568</v>
      </c>
      <c r="FQY107" s="237"/>
      <c r="FQZ107" s="225"/>
      <c r="FRA107" s="235"/>
      <c r="FRB107" s="236" t="s">
        <v>568</v>
      </c>
      <c r="FRC107" s="237"/>
      <c r="FRD107" s="225"/>
      <c r="FRE107" s="235"/>
      <c r="FRF107" s="236" t="s">
        <v>568</v>
      </c>
      <c r="FRG107" s="237"/>
      <c r="FRH107" s="225"/>
      <c r="FRI107" s="235"/>
      <c r="FRJ107" s="236" t="s">
        <v>568</v>
      </c>
      <c r="FRK107" s="237"/>
      <c r="FRL107" s="225"/>
      <c r="FRM107" s="235"/>
      <c r="FRN107" s="236" t="s">
        <v>568</v>
      </c>
      <c r="FRO107" s="237"/>
      <c r="FRP107" s="225"/>
      <c r="FRQ107" s="235"/>
      <c r="FRR107" s="236" t="s">
        <v>568</v>
      </c>
      <c r="FRS107" s="237"/>
      <c r="FRT107" s="225"/>
      <c r="FRU107" s="235"/>
      <c r="FRV107" s="236" t="s">
        <v>568</v>
      </c>
      <c r="FRW107" s="237"/>
      <c r="FRX107" s="225"/>
      <c r="FRY107" s="235"/>
      <c r="FRZ107" s="236" t="s">
        <v>568</v>
      </c>
      <c r="FSA107" s="237"/>
      <c r="FSB107" s="225"/>
      <c r="FSC107" s="235"/>
      <c r="FSD107" s="236" t="s">
        <v>568</v>
      </c>
      <c r="FSE107" s="237"/>
      <c r="FSF107" s="225"/>
      <c r="FSG107" s="235"/>
      <c r="FSH107" s="236" t="s">
        <v>568</v>
      </c>
      <c r="FSI107" s="237"/>
      <c r="FSJ107" s="225"/>
      <c r="FSK107" s="235"/>
      <c r="FSL107" s="236" t="s">
        <v>568</v>
      </c>
      <c r="FSM107" s="237"/>
      <c r="FSN107" s="225"/>
      <c r="FSO107" s="235"/>
      <c r="FSP107" s="236" t="s">
        <v>568</v>
      </c>
      <c r="FSQ107" s="237"/>
      <c r="FSR107" s="225"/>
      <c r="FSS107" s="235"/>
      <c r="FST107" s="236" t="s">
        <v>568</v>
      </c>
      <c r="FSU107" s="237"/>
      <c r="FSV107" s="225"/>
      <c r="FSW107" s="235"/>
      <c r="FSX107" s="236" t="s">
        <v>568</v>
      </c>
      <c r="FSY107" s="237"/>
      <c r="FSZ107" s="225"/>
      <c r="FTA107" s="235"/>
      <c r="FTB107" s="236" t="s">
        <v>568</v>
      </c>
      <c r="FTC107" s="237"/>
      <c r="FTD107" s="225"/>
      <c r="FTE107" s="235"/>
      <c r="FTF107" s="236" t="s">
        <v>568</v>
      </c>
      <c r="FTG107" s="237"/>
      <c r="FTH107" s="225"/>
      <c r="FTI107" s="235"/>
      <c r="FTJ107" s="236" t="s">
        <v>568</v>
      </c>
      <c r="FTK107" s="237"/>
      <c r="FTL107" s="225"/>
      <c r="FTM107" s="235"/>
      <c r="FTN107" s="236" t="s">
        <v>568</v>
      </c>
      <c r="FTO107" s="237"/>
      <c r="FTP107" s="225"/>
      <c r="FTQ107" s="235"/>
      <c r="FTR107" s="236" t="s">
        <v>568</v>
      </c>
      <c r="FTS107" s="237"/>
      <c r="FTT107" s="225"/>
      <c r="FTU107" s="235"/>
      <c r="FTV107" s="236" t="s">
        <v>568</v>
      </c>
      <c r="FTW107" s="237"/>
      <c r="FTX107" s="225"/>
      <c r="FTY107" s="235"/>
      <c r="FTZ107" s="236" t="s">
        <v>568</v>
      </c>
      <c r="FUA107" s="237"/>
      <c r="FUB107" s="225"/>
      <c r="FUC107" s="235"/>
      <c r="FUD107" s="236" t="s">
        <v>568</v>
      </c>
      <c r="FUE107" s="237"/>
      <c r="FUF107" s="225"/>
      <c r="FUG107" s="235"/>
      <c r="FUH107" s="236" t="s">
        <v>568</v>
      </c>
      <c r="FUI107" s="237"/>
      <c r="FUJ107" s="225"/>
      <c r="FUK107" s="235"/>
      <c r="FUL107" s="236" t="s">
        <v>568</v>
      </c>
      <c r="FUM107" s="237"/>
      <c r="FUN107" s="225"/>
      <c r="FUO107" s="235"/>
      <c r="FUP107" s="236" t="s">
        <v>568</v>
      </c>
      <c r="FUQ107" s="237"/>
      <c r="FUR107" s="225"/>
      <c r="FUS107" s="235"/>
      <c r="FUT107" s="236" t="s">
        <v>568</v>
      </c>
      <c r="FUU107" s="237"/>
      <c r="FUV107" s="225"/>
      <c r="FUW107" s="235"/>
      <c r="FUX107" s="236" t="s">
        <v>568</v>
      </c>
      <c r="FUY107" s="237"/>
      <c r="FUZ107" s="225"/>
      <c r="FVA107" s="235"/>
      <c r="FVB107" s="236" t="s">
        <v>568</v>
      </c>
      <c r="FVC107" s="237"/>
      <c r="FVD107" s="225"/>
      <c r="FVE107" s="235"/>
      <c r="FVF107" s="236" t="s">
        <v>568</v>
      </c>
      <c r="FVG107" s="237"/>
      <c r="FVH107" s="225"/>
      <c r="FVI107" s="235"/>
      <c r="FVJ107" s="236" t="s">
        <v>568</v>
      </c>
      <c r="FVK107" s="237"/>
      <c r="FVL107" s="225"/>
      <c r="FVM107" s="235"/>
      <c r="FVN107" s="236" t="s">
        <v>568</v>
      </c>
      <c r="FVO107" s="237"/>
      <c r="FVP107" s="225"/>
      <c r="FVQ107" s="235"/>
      <c r="FVR107" s="236" t="s">
        <v>568</v>
      </c>
      <c r="FVS107" s="237"/>
      <c r="FVT107" s="225"/>
      <c r="FVU107" s="235"/>
      <c r="FVV107" s="236" t="s">
        <v>568</v>
      </c>
      <c r="FVW107" s="237"/>
      <c r="FVX107" s="225"/>
      <c r="FVY107" s="235"/>
      <c r="FVZ107" s="236" t="s">
        <v>568</v>
      </c>
      <c r="FWA107" s="237"/>
      <c r="FWB107" s="225"/>
      <c r="FWC107" s="235"/>
      <c r="FWD107" s="236" t="s">
        <v>568</v>
      </c>
      <c r="FWE107" s="237"/>
      <c r="FWF107" s="225"/>
      <c r="FWG107" s="235"/>
      <c r="FWH107" s="236" t="s">
        <v>568</v>
      </c>
      <c r="FWI107" s="237"/>
      <c r="FWJ107" s="225"/>
      <c r="FWK107" s="235"/>
      <c r="FWL107" s="236" t="s">
        <v>568</v>
      </c>
      <c r="FWM107" s="237"/>
      <c r="FWN107" s="225"/>
      <c r="FWO107" s="235"/>
      <c r="FWP107" s="236" t="s">
        <v>568</v>
      </c>
      <c r="FWQ107" s="237"/>
      <c r="FWR107" s="225"/>
      <c r="FWS107" s="235"/>
      <c r="FWT107" s="236" t="s">
        <v>568</v>
      </c>
      <c r="FWU107" s="237"/>
      <c r="FWV107" s="225"/>
      <c r="FWW107" s="235"/>
      <c r="FWX107" s="236" t="s">
        <v>568</v>
      </c>
      <c r="FWY107" s="237"/>
      <c r="FWZ107" s="225"/>
      <c r="FXA107" s="235"/>
      <c r="FXB107" s="236" t="s">
        <v>568</v>
      </c>
      <c r="FXC107" s="237"/>
      <c r="FXD107" s="225"/>
      <c r="FXE107" s="235"/>
      <c r="FXF107" s="236" t="s">
        <v>568</v>
      </c>
      <c r="FXG107" s="237"/>
      <c r="FXH107" s="225"/>
      <c r="FXI107" s="235"/>
      <c r="FXJ107" s="236" t="s">
        <v>568</v>
      </c>
      <c r="FXK107" s="237"/>
      <c r="FXL107" s="225"/>
      <c r="FXM107" s="235"/>
      <c r="FXN107" s="236" t="s">
        <v>568</v>
      </c>
      <c r="FXO107" s="237"/>
      <c r="FXP107" s="225"/>
      <c r="FXQ107" s="235"/>
      <c r="FXR107" s="236" t="s">
        <v>568</v>
      </c>
      <c r="FXS107" s="237"/>
      <c r="FXT107" s="225"/>
      <c r="FXU107" s="235"/>
      <c r="FXV107" s="236" t="s">
        <v>568</v>
      </c>
      <c r="FXW107" s="237"/>
      <c r="FXX107" s="225"/>
      <c r="FXY107" s="235"/>
      <c r="FXZ107" s="236" t="s">
        <v>568</v>
      </c>
      <c r="FYA107" s="237"/>
      <c r="FYB107" s="225"/>
      <c r="FYC107" s="235"/>
      <c r="FYD107" s="236" t="s">
        <v>568</v>
      </c>
      <c r="FYE107" s="237"/>
      <c r="FYF107" s="225"/>
      <c r="FYG107" s="235"/>
      <c r="FYH107" s="236" t="s">
        <v>568</v>
      </c>
      <c r="FYI107" s="237"/>
      <c r="FYJ107" s="225"/>
      <c r="FYK107" s="235"/>
      <c r="FYL107" s="236" t="s">
        <v>568</v>
      </c>
      <c r="FYM107" s="237"/>
      <c r="FYN107" s="225"/>
      <c r="FYO107" s="235"/>
      <c r="FYP107" s="236" t="s">
        <v>568</v>
      </c>
      <c r="FYQ107" s="237"/>
      <c r="FYR107" s="225"/>
      <c r="FYS107" s="235"/>
      <c r="FYT107" s="236" t="s">
        <v>568</v>
      </c>
      <c r="FYU107" s="237"/>
      <c r="FYV107" s="225"/>
      <c r="FYW107" s="235"/>
      <c r="FYX107" s="236" t="s">
        <v>568</v>
      </c>
      <c r="FYY107" s="237"/>
      <c r="FYZ107" s="225"/>
      <c r="FZA107" s="235"/>
      <c r="FZB107" s="236" t="s">
        <v>568</v>
      </c>
      <c r="FZC107" s="237"/>
      <c r="FZD107" s="225"/>
      <c r="FZE107" s="235"/>
      <c r="FZF107" s="236" t="s">
        <v>568</v>
      </c>
      <c r="FZG107" s="237"/>
      <c r="FZH107" s="225"/>
      <c r="FZI107" s="235"/>
      <c r="FZJ107" s="236" t="s">
        <v>568</v>
      </c>
      <c r="FZK107" s="237"/>
      <c r="FZL107" s="225"/>
      <c r="FZM107" s="235"/>
      <c r="FZN107" s="236" t="s">
        <v>568</v>
      </c>
      <c r="FZO107" s="237"/>
      <c r="FZP107" s="225"/>
      <c r="FZQ107" s="235"/>
      <c r="FZR107" s="236" t="s">
        <v>568</v>
      </c>
      <c r="FZS107" s="237"/>
      <c r="FZT107" s="225"/>
      <c r="FZU107" s="235"/>
      <c r="FZV107" s="236" t="s">
        <v>568</v>
      </c>
      <c r="FZW107" s="237"/>
      <c r="FZX107" s="225"/>
      <c r="FZY107" s="235"/>
      <c r="FZZ107" s="236" t="s">
        <v>568</v>
      </c>
      <c r="GAA107" s="237"/>
      <c r="GAB107" s="225"/>
      <c r="GAC107" s="235"/>
      <c r="GAD107" s="236" t="s">
        <v>568</v>
      </c>
      <c r="GAE107" s="237"/>
      <c r="GAF107" s="225"/>
      <c r="GAG107" s="235"/>
      <c r="GAH107" s="236" t="s">
        <v>568</v>
      </c>
      <c r="GAI107" s="237"/>
      <c r="GAJ107" s="225"/>
      <c r="GAK107" s="235"/>
      <c r="GAL107" s="236" t="s">
        <v>568</v>
      </c>
      <c r="GAM107" s="237"/>
      <c r="GAN107" s="225"/>
      <c r="GAO107" s="235"/>
      <c r="GAP107" s="236" t="s">
        <v>568</v>
      </c>
      <c r="GAQ107" s="237"/>
      <c r="GAR107" s="225"/>
      <c r="GAS107" s="235"/>
      <c r="GAT107" s="236" t="s">
        <v>568</v>
      </c>
      <c r="GAU107" s="237"/>
      <c r="GAV107" s="225"/>
      <c r="GAW107" s="235"/>
      <c r="GAX107" s="236" t="s">
        <v>568</v>
      </c>
      <c r="GAY107" s="237"/>
      <c r="GAZ107" s="225"/>
      <c r="GBA107" s="235"/>
      <c r="GBB107" s="236" t="s">
        <v>568</v>
      </c>
      <c r="GBC107" s="237"/>
      <c r="GBD107" s="225"/>
      <c r="GBE107" s="235"/>
      <c r="GBF107" s="236" t="s">
        <v>568</v>
      </c>
      <c r="GBG107" s="237"/>
      <c r="GBH107" s="225"/>
      <c r="GBI107" s="235"/>
      <c r="GBJ107" s="236" t="s">
        <v>568</v>
      </c>
      <c r="GBK107" s="237"/>
      <c r="GBL107" s="225"/>
      <c r="GBM107" s="235"/>
      <c r="GBN107" s="236" t="s">
        <v>568</v>
      </c>
      <c r="GBO107" s="237"/>
      <c r="GBP107" s="225"/>
      <c r="GBQ107" s="235"/>
      <c r="GBR107" s="236" t="s">
        <v>568</v>
      </c>
      <c r="GBS107" s="237"/>
      <c r="GBT107" s="225"/>
      <c r="GBU107" s="235"/>
      <c r="GBV107" s="236" t="s">
        <v>568</v>
      </c>
      <c r="GBW107" s="237"/>
      <c r="GBX107" s="225"/>
      <c r="GBY107" s="235"/>
      <c r="GBZ107" s="236" t="s">
        <v>568</v>
      </c>
      <c r="GCA107" s="237"/>
      <c r="GCB107" s="225"/>
      <c r="GCC107" s="235"/>
      <c r="GCD107" s="236" t="s">
        <v>568</v>
      </c>
      <c r="GCE107" s="237"/>
      <c r="GCF107" s="225"/>
      <c r="GCG107" s="235"/>
      <c r="GCH107" s="236" t="s">
        <v>568</v>
      </c>
      <c r="GCI107" s="237"/>
      <c r="GCJ107" s="225"/>
      <c r="GCK107" s="235"/>
      <c r="GCL107" s="236" t="s">
        <v>568</v>
      </c>
      <c r="GCM107" s="237"/>
      <c r="GCN107" s="225"/>
      <c r="GCO107" s="235"/>
      <c r="GCP107" s="236" t="s">
        <v>568</v>
      </c>
      <c r="GCQ107" s="237"/>
      <c r="GCR107" s="225"/>
      <c r="GCS107" s="235"/>
      <c r="GCT107" s="236" t="s">
        <v>568</v>
      </c>
      <c r="GCU107" s="237"/>
      <c r="GCV107" s="225"/>
      <c r="GCW107" s="235"/>
      <c r="GCX107" s="236" t="s">
        <v>568</v>
      </c>
      <c r="GCY107" s="237"/>
      <c r="GCZ107" s="225"/>
      <c r="GDA107" s="235"/>
      <c r="GDB107" s="236" t="s">
        <v>568</v>
      </c>
      <c r="GDC107" s="237"/>
      <c r="GDD107" s="225"/>
      <c r="GDE107" s="235"/>
      <c r="GDF107" s="236" t="s">
        <v>568</v>
      </c>
      <c r="GDG107" s="237"/>
      <c r="GDH107" s="225"/>
      <c r="GDI107" s="235"/>
      <c r="GDJ107" s="236" t="s">
        <v>568</v>
      </c>
      <c r="GDK107" s="237"/>
      <c r="GDL107" s="225"/>
      <c r="GDM107" s="235"/>
      <c r="GDN107" s="236" t="s">
        <v>568</v>
      </c>
      <c r="GDO107" s="237"/>
      <c r="GDP107" s="225"/>
      <c r="GDQ107" s="235"/>
      <c r="GDR107" s="236" t="s">
        <v>568</v>
      </c>
      <c r="GDS107" s="237"/>
      <c r="GDT107" s="225"/>
      <c r="GDU107" s="235"/>
      <c r="GDV107" s="236" t="s">
        <v>568</v>
      </c>
      <c r="GDW107" s="237"/>
      <c r="GDX107" s="225"/>
      <c r="GDY107" s="235"/>
      <c r="GDZ107" s="236" t="s">
        <v>568</v>
      </c>
      <c r="GEA107" s="237"/>
      <c r="GEB107" s="225"/>
      <c r="GEC107" s="235"/>
      <c r="GED107" s="236" t="s">
        <v>568</v>
      </c>
      <c r="GEE107" s="237"/>
      <c r="GEF107" s="225"/>
      <c r="GEG107" s="235"/>
      <c r="GEH107" s="236" t="s">
        <v>568</v>
      </c>
      <c r="GEI107" s="237"/>
      <c r="GEJ107" s="225"/>
      <c r="GEK107" s="235"/>
      <c r="GEL107" s="236" t="s">
        <v>568</v>
      </c>
      <c r="GEM107" s="237"/>
      <c r="GEN107" s="225"/>
      <c r="GEO107" s="235"/>
      <c r="GEP107" s="236" t="s">
        <v>568</v>
      </c>
      <c r="GEQ107" s="237"/>
      <c r="GER107" s="225"/>
      <c r="GES107" s="235"/>
      <c r="GET107" s="236" t="s">
        <v>568</v>
      </c>
      <c r="GEU107" s="237"/>
      <c r="GEV107" s="225"/>
      <c r="GEW107" s="235"/>
      <c r="GEX107" s="236" t="s">
        <v>568</v>
      </c>
      <c r="GEY107" s="237"/>
      <c r="GEZ107" s="225"/>
      <c r="GFA107" s="235"/>
      <c r="GFB107" s="236" t="s">
        <v>568</v>
      </c>
      <c r="GFC107" s="237"/>
      <c r="GFD107" s="225"/>
      <c r="GFE107" s="235"/>
      <c r="GFF107" s="236" t="s">
        <v>568</v>
      </c>
      <c r="GFG107" s="237"/>
      <c r="GFH107" s="225"/>
      <c r="GFI107" s="235"/>
      <c r="GFJ107" s="236" t="s">
        <v>568</v>
      </c>
      <c r="GFK107" s="237"/>
      <c r="GFL107" s="225"/>
      <c r="GFM107" s="235"/>
      <c r="GFN107" s="236" t="s">
        <v>568</v>
      </c>
      <c r="GFO107" s="237"/>
      <c r="GFP107" s="225"/>
      <c r="GFQ107" s="235"/>
      <c r="GFR107" s="236" t="s">
        <v>568</v>
      </c>
      <c r="GFS107" s="237"/>
      <c r="GFT107" s="225"/>
      <c r="GFU107" s="235"/>
      <c r="GFV107" s="236" t="s">
        <v>568</v>
      </c>
      <c r="GFW107" s="237"/>
      <c r="GFX107" s="225"/>
      <c r="GFY107" s="235"/>
      <c r="GFZ107" s="236" t="s">
        <v>568</v>
      </c>
      <c r="GGA107" s="237"/>
      <c r="GGB107" s="225"/>
      <c r="GGC107" s="235"/>
      <c r="GGD107" s="236" t="s">
        <v>568</v>
      </c>
      <c r="GGE107" s="237"/>
      <c r="GGF107" s="225"/>
      <c r="GGG107" s="235"/>
      <c r="GGH107" s="236" t="s">
        <v>568</v>
      </c>
      <c r="GGI107" s="237"/>
      <c r="GGJ107" s="225"/>
      <c r="GGK107" s="235"/>
      <c r="GGL107" s="236" t="s">
        <v>568</v>
      </c>
      <c r="GGM107" s="237"/>
      <c r="GGN107" s="225"/>
      <c r="GGO107" s="235"/>
      <c r="GGP107" s="236" t="s">
        <v>568</v>
      </c>
      <c r="GGQ107" s="237"/>
      <c r="GGR107" s="225"/>
      <c r="GGS107" s="235"/>
      <c r="GGT107" s="236" t="s">
        <v>568</v>
      </c>
      <c r="GGU107" s="237"/>
      <c r="GGV107" s="225"/>
      <c r="GGW107" s="235"/>
      <c r="GGX107" s="236" t="s">
        <v>568</v>
      </c>
      <c r="GGY107" s="237"/>
      <c r="GGZ107" s="225"/>
      <c r="GHA107" s="235"/>
      <c r="GHB107" s="236" t="s">
        <v>568</v>
      </c>
      <c r="GHC107" s="237"/>
      <c r="GHD107" s="225"/>
      <c r="GHE107" s="235"/>
      <c r="GHF107" s="236" t="s">
        <v>568</v>
      </c>
      <c r="GHG107" s="237"/>
      <c r="GHH107" s="225"/>
      <c r="GHI107" s="235"/>
      <c r="GHJ107" s="236" t="s">
        <v>568</v>
      </c>
      <c r="GHK107" s="237"/>
      <c r="GHL107" s="225"/>
      <c r="GHM107" s="235"/>
      <c r="GHN107" s="236" t="s">
        <v>568</v>
      </c>
      <c r="GHO107" s="237"/>
      <c r="GHP107" s="225"/>
      <c r="GHQ107" s="235"/>
      <c r="GHR107" s="236" t="s">
        <v>568</v>
      </c>
      <c r="GHS107" s="237"/>
      <c r="GHT107" s="225"/>
      <c r="GHU107" s="235"/>
      <c r="GHV107" s="236" t="s">
        <v>568</v>
      </c>
      <c r="GHW107" s="237"/>
      <c r="GHX107" s="225"/>
      <c r="GHY107" s="235"/>
      <c r="GHZ107" s="236" t="s">
        <v>568</v>
      </c>
      <c r="GIA107" s="237"/>
      <c r="GIB107" s="225"/>
      <c r="GIC107" s="235"/>
      <c r="GID107" s="236" t="s">
        <v>568</v>
      </c>
      <c r="GIE107" s="237"/>
      <c r="GIF107" s="225"/>
      <c r="GIG107" s="235"/>
      <c r="GIH107" s="236" t="s">
        <v>568</v>
      </c>
      <c r="GII107" s="237"/>
      <c r="GIJ107" s="225"/>
      <c r="GIK107" s="235"/>
      <c r="GIL107" s="236" t="s">
        <v>568</v>
      </c>
      <c r="GIM107" s="237"/>
      <c r="GIN107" s="225"/>
      <c r="GIO107" s="235"/>
      <c r="GIP107" s="236" t="s">
        <v>568</v>
      </c>
      <c r="GIQ107" s="237"/>
      <c r="GIR107" s="225"/>
      <c r="GIS107" s="235"/>
      <c r="GIT107" s="236" t="s">
        <v>568</v>
      </c>
      <c r="GIU107" s="237"/>
      <c r="GIV107" s="225"/>
      <c r="GIW107" s="235"/>
      <c r="GIX107" s="236" t="s">
        <v>568</v>
      </c>
      <c r="GIY107" s="237"/>
      <c r="GIZ107" s="225"/>
      <c r="GJA107" s="235"/>
      <c r="GJB107" s="236" t="s">
        <v>568</v>
      </c>
      <c r="GJC107" s="237"/>
      <c r="GJD107" s="225"/>
      <c r="GJE107" s="235"/>
      <c r="GJF107" s="236" t="s">
        <v>568</v>
      </c>
      <c r="GJG107" s="237"/>
      <c r="GJH107" s="225"/>
      <c r="GJI107" s="235"/>
      <c r="GJJ107" s="236" t="s">
        <v>568</v>
      </c>
      <c r="GJK107" s="237"/>
      <c r="GJL107" s="225"/>
      <c r="GJM107" s="235"/>
      <c r="GJN107" s="236" t="s">
        <v>568</v>
      </c>
      <c r="GJO107" s="237"/>
      <c r="GJP107" s="225"/>
      <c r="GJQ107" s="235"/>
      <c r="GJR107" s="236" t="s">
        <v>568</v>
      </c>
      <c r="GJS107" s="237"/>
      <c r="GJT107" s="225"/>
      <c r="GJU107" s="235"/>
      <c r="GJV107" s="236" t="s">
        <v>568</v>
      </c>
      <c r="GJW107" s="237"/>
      <c r="GJX107" s="225"/>
      <c r="GJY107" s="235"/>
      <c r="GJZ107" s="236" t="s">
        <v>568</v>
      </c>
      <c r="GKA107" s="237"/>
      <c r="GKB107" s="225"/>
      <c r="GKC107" s="235"/>
      <c r="GKD107" s="236" t="s">
        <v>568</v>
      </c>
      <c r="GKE107" s="237"/>
      <c r="GKF107" s="225"/>
      <c r="GKG107" s="235"/>
      <c r="GKH107" s="236" t="s">
        <v>568</v>
      </c>
      <c r="GKI107" s="237"/>
      <c r="GKJ107" s="225"/>
      <c r="GKK107" s="235"/>
      <c r="GKL107" s="236" t="s">
        <v>568</v>
      </c>
      <c r="GKM107" s="237"/>
      <c r="GKN107" s="225"/>
      <c r="GKO107" s="235"/>
      <c r="GKP107" s="236" t="s">
        <v>568</v>
      </c>
      <c r="GKQ107" s="237"/>
      <c r="GKR107" s="225"/>
      <c r="GKS107" s="235"/>
      <c r="GKT107" s="236" t="s">
        <v>568</v>
      </c>
      <c r="GKU107" s="237"/>
      <c r="GKV107" s="225"/>
      <c r="GKW107" s="235"/>
      <c r="GKX107" s="236" t="s">
        <v>568</v>
      </c>
      <c r="GKY107" s="237"/>
      <c r="GKZ107" s="225"/>
      <c r="GLA107" s="235"/>
      <c r="GLB107" s="236" t="s">
        <v>568</v>
      </c>
      <c r="GLC107" s="237"/>
      <c r="GLD107" s="225"/>
      <c r="GLE107" s="235"/>
      <c r="GLF107" s="236" t="s">
        <v>568</v>
      </c>
      <c r="GLG107" s="237"/>
      <c r="GLH107" s="225"/>
      <c r="GLI107" s="235"/>
      <c r="GLJ107" s="236" t="s">
        <v>568</v>
      </c>
      <c r="GLK107" s="237"/>
      <c r="GLL107" s="225"/>
      <c r="GLM107" s="235"/>
      <c r="GLN107" s="236" t="s">
        <v>568</v>
      </c>
      <c r="GLO107" s="237"/>
      <c r="GLP107" s="225"/>
      <c r="GLQ107" s="235"/>
      <c r="GLR107" s="236" t="s">
        <v>568</v>
      </c>
      <c r="GLS107" s="237"/>
      <c r="GLT107" s="225"/>
      <c r="GLU107" s="235"/>
      <c r="GLV107" s="236" t="s">
        <v>568</v>
      </c>
      <c r="GLW107" s="237"/>
      <c r="GLX107" s="225"/>
      <c r="GLY107" s="235"/>
      <c r="GLZ107" s="236" t="s">
        <v>568</v>
      </c>
      <c r="GMA107" s="237"/>
      <c r="GMB107" s="225"/>
      <c r="GMC107" s="235"/>
      <c r="GMD107" s="236" t="s">
        <v>568</v>
      </c>
      <c r="GME107" s="237"/>
      <c r="GMF107" s="225"/>
      <c r="GMG107" s="235"/>
      <c r="GMH107" s="236" t="s">
        <v>568</v>
      </c>
      <c r="GMI107" s="237"/>
      <c r="GMJ107" s="225"/>
      <c r="GMK107" s="235"/>
      <c r="GML107" s="236" t="s">
        <v>568</v>
      </c>
      <c r="GMM107" s="237"/>
      <c r="GMN107" s="225"/>
      <c r="GMO107" s="235"/>
      <c r="GMP107" s="236" t="s">
        <v>568</v>
      </c>
      <c r="GMQ107" s="237"/>
      <c r="GMR107" s="225"/>
      <c r="GMS107" s="235"/>
      <c r="GMT107" s="236" t="s">
        <v>568</v>
      </c>
      <c r="GMU107" s="237"/>
      <c r="GMV107" s="225"/>
      <c r="GMW107" s="235"/>
      <c r="GMX107" s="236" t="s">
        <v>568</v>
      </c>
      <c r="GMY107" s="237"/>
      <c r="GMZ107" s="225"/>
      <c r="GNA107" s="235"/>
      <c r="GNB107" s="236" t="s">
        <v>568</v>
      </c>
      <c r="GNC107" s="237"/>
      <c r="GND107" s="225"/>
      <c r="GNE107" s="235"/>
      <c r="GNF107" s="236" t="s">
        <v>568</v>
      </c>
      <c r="GNG107" s="237"/>
      <c r="GNH107" s="225"/>
      <c r="GNI107" s="235"/>
      <c r="GNJ107" s="236" t="s">
        <v>568</v>
      </c>
      <c r="GNK107" s="237"/>
      <c r="GNL107" s="225"/>
      <c r="GNM107" s="235"/>
      <c r="GNN107" s="236" t="s">
        <v>568</v>
      </c>
      <c r="GNO107" s="237"/>
      <c r="GNP107" s="225"/>
      <c r="GNQ107" s="235"/>
      <c r="GNR107" s="236" t="s">
        <v>568</v>
      </c>
      <c r="GNS107" s="237"/>
      <c r="GNT107" s="225"/>
      <c r="GNU107" s="235"/>
      <c r="GNV107" s="236" t="s">
        <v>568</v>
      </c>
      <c r="GNW107" s="237"/>
      <c r="GNX107" s="225"/>
      <c r="GNY107" s="235"/>
      <c r="GNZ107" s="236" t="s">
        <v>568</v>
      </c>
      <c r="GOA107" s="237"/>
      <c r="GOB107" s="225"/>
      <c r="GOC107" s="235"/>
      <c r="GOD107" s="236" t="s">
        <v>568</v>
      </c>
      <c r="GOE107" s="237"/>
      <c r="GOF107" s="225"/>
      <c r="GOG107" s="235"/>
      <c r="GOH107" s="236" t="s">
        <v>568</v>
      </c>
      <c r="GOI107" s="237"/>
      <c r="GOJ107" s="225"/>
      <c r="GOK107" s="235"/>
      <c r="GOL107" s="236" t="s">
        <v>568</v>
      </c>
      <c r="GOM107" s="237"/>
      <c r="GON107" s="225"/>
      <c r="GOO107" s="235"/>
      <c r="GOP107" s="236" t="s">
        <v>568</v>
      </c>
      <c r="GOQ107" s="237"/>
      <c r="GOR107" s="225"/>
      <c r="GOS107" s="235"/>
      <c r="GOT107" s="236" t="s">
        <v>568</v>
      </c>
      <c r="GOU107" s="237"/>
      <c r="GOV107" s="225"/>
      <c r="GOW107" s="235"/>
      <c r="GOX107" s="236" t="s">
        <v>568</v>
      </c>
      <c r="GOY107" s="237"/>
      <c r="GOZ107" s="225"/>
      <c r="GPA107" s="235"/>
      <c r="GPB107" s="236" t="s">
        <v>568</v>
      </c>
      <c r="GPC107" s="237"/>
      <c r="GPD107" s="225"/>
      <c r="GPE107" s="235"/>
      <c r="GPF107" s="236" t="s">
        <v>568</v>
      </c>
      <c r="GPG107" s="237"/>
      <c r="GPH107" s="225"/>
      <c r="GPI107" s="235"/>
      <c r="GPJ107" s="236" t="s">
        <v>568</v>
      </c>
      <c r="GPK107" s="237"/>
      <c r="GPL107" s="225"/>
      <c r="GPM107" s="235"/>
      <c r="GPN107" s="236" t="s">
        <v>568</v>
      </c>
      <c r="GPO107" s="237"/>
      <c r="GPP107" s="225"/>
      <c r="GPQ107" s="235"/>
      <c r="GPR107" s="236" t="s">
        <v>568</v>
      </c>
      <c r="GPS107" s="237"/>
      <c r="GPT107" s="225"/>
      <c r="GPU107" s="235"/>
      <c r="GPV107" s="236" t="s">
        <v>568</v>
      </c>
      <c r="GPW107" s="237"/>
      <c r="GPX107" s="225"/>
      <c r="GPY107" s="235"/>
      <c r="GPZ107" s="236" t="s">
        <v>568</v>
      </c>
      <c r="GQA107" s="237"/>
      <c r="GQB107" s="225"/>
      <c r="GQC107" s="235"/>
      <c r="GQD107" s="236" t="s">
        <v>568</v>
      </c>
      <c r="GQE107" s="237"/>
      <c r="GQF107" s="225"/>
      <c r="GQG107" s="235"/>
      <c r="GQH107" s="236" t="s">
        <v>568</v>
      </c>
      <c r="GQI107" s="237"/>
      <c r="GQJ107" s="225"/>
      <c r="GQK107" s="235"/>
      <c r="GQL107" s="236" t="s">
        <v>568</v>
      </c>
      <c r="GQM107" s="237"/>
      <c r="GQN107" s="225"/>
      <c r="GQO107" s="235"/>
      <c r="GQP107" s="236" t="s">
        <v>568</v>
      </c>
      <c r="GQQ107" s="237"/>
      <c r="GQR107" s="225"/>
      <c r="GQS107" s="235"/>
      <c r="GQT107" s="236" t="s">
        <v>568</v>
      </c>
      <c r="GQU107" s="237"/>
      <c r="GQV107" s="225"/>
      <c r="GQW107" s="235"/>
      <c r="GQX107" s="236" t="s">
        <v>568</v>
      </c>
      <c r="GQY107" s="237"/>
      <c r="GQZ107" s="225"/>
      <c r="GRA107" s="235"/>
      <c r="GRB107" s="236" t="s">
        <v>568</v>
      </c>
      <c r="GRC107" s="237"/>
      <c r="GRD107" s="225"/>
      <c r="GRE107" s="235"/>
      <c r="GRF107" s="236" t="s">
        <v>568</v>
      </c>
      <c r="GRG107" s="237"/>
      <c r="GRH107" s="225"/>
      <c r="GRI107" s="235"/>
      <c r="GRJ107" s="236" t="s">
        <v>568</v>
      </c>
      <c r="GRK107" s="237"/>
      <c r="GRL107" s="225"/>
      <c r="GRM107" s="235"/>
      <c r="GRN107" s="236" t="s">
        <v>568</v>
      </c>
      <c r="GRO107" s="237"/>
      <c r="GRP107" s="225"/>
      <c r="GRQ107" s="235"/>
      <c r="GRR107" s="236" t="s">
        <v>568</v>
      </c>
      <c r="GRS107" s="237"/>
      <c r="GRT107" s="225"/>
      <c r="GRU107" s="235"/>
      <c r="GRV107" s="236" t="s">
        <v>568</v>
      </c>
      <c r="GRW107" s="237"/>
      <c r="GRX107" s="225"/>
      <c r="GRY107" s="235"/>
      <c r="GRZ107" s="236" t="s">
        <v>568</v>
      </c>
      <c r="GSA107" s="237"/>
      <c r="GSB107" s="225"/>
      <c r="GSC107" s="235"/>
      <c r="GSD107" s="236" t="s">
        <v>568</v>
      </c>
      <c r="GSE107" s="237"/>
      <c r="GSF107" s="225"/>
      <c r="GSG107" s="235"/>
      <c r="GSH107" s="236" t="s">
        <v>568</v>
      </c>
      <c r="GSI107" s="237"/>
      <c r="GSJ107" s="225"/>
      <c r="GSK107" s="235"/>
      <c r="GSL107" s="236" t="s">
        <v>568</v>
      </c>
      <c r="GSM107" s="237"/>
      <c r="GSN107" s="225"/>
      <c r="GSO107" s="235"/>
      <c r="GSP107" s="236" t="s">
        <v>568</v>
      </c>
      <c r="GSQ107" s="237"/>
      <c r="GSR107" s="225"/>
      <c r="GSS107" s="235"/>
      <c r="GST107" s="236" t="s">
        <v>568</v>
      </c>
      <c r="GSU107" s="237"/>
      <c r="GSV107" s="225"/>
      <c r="GSW107" s="235"/>
      <c r="GSX107" s="236" t="s">
        <v>568</v>
      </c>
      <c r="GSY107" s="237"/>
      <c r="GSZ107" s="225"/>
      <c r="GTA107" s="235"/>
      <c r="GTB107" s="236" t="s">
        <v>568</v>
      </c>
      <c r="GTC107" s="237"/>
      <c r="GTD107" s="225"/>
      <c r="GTE107" s="235"/>
      <c r="GTF107" s="236" t="s">
        <v>568</v>
      </c>
      <c r="GTG107" s="237"/>
      <c r="GTH107" s="225"/>
      <c r="GTI107" s="235"/>
      <c r="GTJ107" s="236" t="s">
        <v>568</v>
      </c>
      <c r="GTK107" s="237"/>
      <c r="GTL107" s="225"/>
      <c r="GTM107" s="235"/>
      <c r="GTN107" s="236" t="s">
        <v>568</v>
      </c>
      <c r="GTO107" s="237"/>
      <c r="GTP107" s="225"/>
      <c r="GTQ107" s="235"/>
      <c r="GTR107" s="236" t="s">
        <v>568</v>
      </c>
      <c r="GTS107" s="237"/>
      <c r="GTT107" s="225"/>
      <c r="GTU107" s="235"/>
      <c r="GTV107" s="236" t="s">
        <v>568</v>
      </c>
      <c r="GTW107" s="237"/>
      <c r="GTX107" s="225"/>
      <c r="GTY107" s="235"/>
      <c r="GTZ107" s="236" t="s">
        <v>568</v>
      </c>
      <c r="GUA107" s="237"/>
      <c r="GUB107" s="225"/>
      <c r="GUC107" s="235"/>
      <c r="GUD107" s="236" t="s">
        <v>568</v>
      </c>
      <c r="GUE107" s="237"/>
      <c r="GUF107" s="225"/>
      <c r="GUG107" s="235"/>
      <c r="GUH107" s="236" t="s">
        <v>568</v>
      </c>
      <c r="GUI107" s="237"/>
      <c r="GUJ107" s="225"/>
      <c r="GUK107" s="235"/>
      <c r="GUL107" s="236" t="s">
        <v>568</v>
      </c>
      <c r="GUM107" s="237"/>
      <c r="GUN107" s="225"/>
      <c r="GUO107" s="235"/>
      <c r="GUP107" s="236" t="s">
        <v>568</v>
      </c>
      <c r="GUQ107" s="237"/>
      <c r="GUR107" s="225"/>
      <c r="GUS107" s="235"/>
      <c r="GUT107" s="236" t="s">
        <v>568</v>
      </c>
      <c r="GUU107" s="237"/>
      <c r="GUV107" s="225"/>
      <c r="GUW107" s="235"/>
      <c r="GUX107" s="236" t="s">
        <v>568</v>
      </c>
      <c r="GUY107" s="237"/>
      <c r="GUZ107" s="225"/>
      <c r="GVA107" s="235"/>
      <c r="GVB107" s="236" t="s">
        <v>568</v>
      </c>
      <c r="GVC107" s="237"/>
      <c r="GVD107" s="225"/>
      <c r="GVE107" s="235"/>
      <c r="GVF107" s="236" t="s">
        <v>568</v>
      </c>
      <c r="GVG107" s="237"/>
      <c r="GVH107" s="225"/>
      <c r="GVI107" s="235"/>
      <c r="GVJ107" s="236" t="s">
        <v>568</v>
      </c>
      <c r="GVK107" s="237"/>
      <c r="GVL107" s="225"/>
      <c r="GVM107" s="235"/>
      <c r="GVN107" s="236" t="s">
        <v>568</v>
      </c>
      <c r="GVO107" s="237"/>
      <c r="GVP107" s="225"/>
      <c r="GVQ107" s="235"/>
      <c r="GVR107" s="236" t="s">
        <v>568</v>
      </c>
      <c r="GVS107" s="237"/>
      <c r="GVT107" s="225"/>
      <c r="GVU107" s="235"/>
      <c r="GVV107" s="236" t="s">
        <v>568</v>
      </c>
      <c r="GVW107" s="237"/>
      <c r="GVX107" s="225"/>
      <c r="GVY107" s="235"/>
      <c r="GVZ107" s="236" t="s">
        <v>568</v>
      </c>
      <c r="GWA107" s="237"/>
      <c r="GWB107" s="225"/>
      <c r="GWC107" s="235"/>
      <c r="GWD107" s="236" t="s">
        <v>568</v>
      </c>
      <c r="GWE107" s="237"/>
      <c r="GWF107" s="225"/>
      <c r="GWG107" s="235"/>
      <c r="GWH107" s="236" t="s">
        <v>568</v>
      </c>
      <c r="GWI107" s="237"/>
      <c r="GWJ107" s="225"/>
      <c r="GWK107" s="235"/>
      <c r="GWL107" s="236" t="s">
        <v>568</v>
      </c>
      <c r="GWM107" s="237"/>
      <c r="GWN107" s="225"/>
      <c r="GWO107" s="235"/>
      <c r="GWP107" s="236" t="s">
        <v>568</v>
      </c>
      <c r="GWQ107" s="237"/>
      <c r="GWR107" s="225"/>
      <c r="GWS107" s="235"/>
      <c r="GWT107" s="236" t="s">
        <v>568</v>
      </c>
      <c r="GWU107" s="237"/>
      <c r="GWV107" s="225"/>
      <c r="GWW107" s="235"/>
      <c r="GWX107" s="236" t="s">
        <v>568</v>
      </c>
      <c r="GWY107" s="237"/>
      <c r="GWZ107" s="225"/>
      <c r="GXA107" s="235"/>
      <c r="GXB107" s="236" t="s">
        <v>568</v>
      </c>
      <c r="GXC107" s="237"/>
      <c r="GXD107" s="225"/>
      <c r="GXE107" s="235"/>
      <c r="GXF107" s="236" t="s">
        <v>568</v>
      </c>
      <c r="GXG107" s="237"/>
      <c r="GXH107" s="225"/>
      <c r="GXI107" s="235"/>
      <c r="GXJ107" s="236" t="s">
        <v>568</v>
      </c>
      <c r="GXK107" s="237"/>
      <c r="GXL107" s="225"/>
      <c r="GXM107" s="235"/>
      <c r="GXN107" s="236" t="s">
        <v>568</v>
      </c>
      <c r="GXO107" s="237"/>
      <c r="GXP107" s="225"/>
      <c r="GXQ107" s="235"/>
      <c r="GXR107" s="236" t="s">
        <v>568</v>
      </c>
      <c r="GXS107" s="237"/>
      <c r="GXT107" s="225"/>
      <c r="GXU107" s="235"/>
      <c r="GXV107" s="236" t="s">
        <v>568</v>
      </c>
      <c r="GXW107" s="237"/>
      <c r="GXX107" s="225"/>
      <c r="GXY107" s="235"/>
      <c r="GXZ107" s="236" t="s">
        <v>568</v>
      </c>
      <c r="GYA107" s="237"/>
      <c r="GYB107" s="225"/>
      <c r="GYC107" s="235"/>
      <c r="GYD107" s="236" t="s">
        <v>568</v>
      </c>
      <c r="GYE107" s="237"/>
      <c r="GYF107" s="225"/>
      <c r="GYG107" s="235"/>
      <c r="GYH107" s="236" t="s">
        <v>568</v>
      </c>
      <c r="GYI107" s="237"/>
      <c r="GYJ107" s="225"/>
      <c r="GYK107" s="235"/>
      <c r="GYL107" s="236" t="s">
        <v>568</v>
      </c>
      <c r="GYM107" s="237"/>
      <c r="GYN107" s="225"/>
      <c r="GYO107" s="235"/>
      <c r="GYP107" s="236" t="s">
        <v>568</v>
      </c>
      <c r="GYQ107" s="237"/>
      <c r="GYR107" s="225"/>
      <c r="GYS107" s="235"/>
      <c r="GYT107" s="236" t="s">
        <v>568</v>
      </c>
      <c r="GYU107" s="237"/>
      <c r="GYV107" s="225"/>
      <c r="GYW107" s="235"/>
      <c r="GYX107" s="236" t="s">
        <v>568</v>
      </c>
      <c r="GYY107" s="237"/>
      <c r="GYZ107" s="225"/>
      <c r="GZA107" s="235"/>
      <c r="GZB107" s="236" t="s">
        <v>568</v>
      </c>
      <c r="GZC107" s="237"/>
      <c r="GZD107" s="225"/>
      <c r="GZE107" s="235"/>
      <c r="GZF107" s="236" t="s">
        <v>568</v>
      </c>
      <c r="GZG107" s="237"/>
      <c r="GZH107" s="225"/>
      <c r="GZI107" s="235"/>
      <c r="GZJ107" s="236" t="s">
        <v>568</v>
      </c>
      <c r="GZK107" s="237"/>
      <c r="GZL107" s="225"/>
      <c r="GZM107" s="235"/>
      <c r="GZN107" s="236" t="s">
        <v>568</v>
      </c>
      <c r="GZO107" s="237"/>
      <c r="GZP107" s="225"/>
      <c r="GZQ107" s="235"/>
      <c r="GZR107" s="236" t="s">
        <v>568</v>
      </c>
      <c r="GZS107" s="237"/>
      <c r="GZT107" s="225"/>
      <c r="GZU107" s="235"/>
      <c r="GZV107" s="236" t="s">
        <v>568</v>
      </c>
      <c r="GZW107" s="237"/>
      <c r="GZX107" s="225"/>
      <c r="GZY107" s="235"/>
      <c r="GZZ107" s="236" t="s">
        <v>568</v>
      </c>
      <c r="HAA107" s="237"/>
      <c r="HAB107" s="225"/>
      <c r="HAC107" s="235"/>
      <c r="HAD107" s="236" t="s">
        <v>568</v>
      </c>
      <c r="HAE107" s="237"/>
      <c r="HAF107" s="225"/>
      <c r="HAG107" s="235"/>
      <c r="HAH107" s="236" t="s">
        <v>568</v>
      </c>
      <c r="HAI107" s="237"/>
      <c r="HAJ107" s="225"/>
      <c r="HAK107" s="235"/>
      <c r="HAL107" s="236" t="s">
        <v>568</v>
      </c>
      <c r="HAM107" s="237"/>
      <c r="HAN107" s="225"/>
      <c r="HAO107" s="235"/>
      <c r="HAP107" s="236" t="s">
        <v>568</v>
      </c>
      <c r="HAQ107" s="237"/>
      <c r="HAR107" s="225"/>
      <c r="HAS107" s="235"/>
      <c r="HAT107" s="236" t="s">
        <v>568</v>
      </c>
      <c r="HAU107" s="237"/>
      <c r="HAV107" s="225"/>
      <c r="HAW107" s="235"/>
      <c r="HAX107" s="236" t="s">
        <v>568</v>
      </c>
      <c r="HAY107" s="237"/>
      <c r="HAZ107" s="225"/>
      <c r="HBA107" s="235"/>
      <c r="HBB107" s="236" t="s">
        <v>568</v>
      </c>
      <c r="HBC107" s="237"/>
      <c r="HBD107" s="225"/>
      <c r="HBE107" s="235"/>
      <c r="HBF107" s="236" t="s">
        <v>568</v>
      </c>
      <c r="HBG107" s="237"/>
      <c r="HBH107" s="225"/>
      <c r="HBI107" s="235"/>
      <c r="HBJ107" s="236" t="s">
        <v>568</v>
      </c>
      <c r="HBK107" s="237"/>
      <c r="HBL107" s="225"/>
      <c r="HBM107" s="235"/>
      <c r="HBN107" s="236" t="s">
        <v>568</v>
      </c>
      <c r="HBO107" s="237"/>
      <c r="HBP107" s="225"/>
      <c r="HBQ107" s="235"/>
      <c r="HBR107" s="236" t="s">
        <v>568</v>
      </c>
      <c r="HBS107" s="237"/>
      <c r="HBT107" s="225"/>
      <c r="HBU107" s="235"/>
      <c r="HBV107" s="236" t="s">
        <v>568</v>
      </c>
      <c r="HBW107" s="237"/>
      <c r="HBX107" s="225"/>
      <c r="HBY107" s="235"/>
      <c r="HBZ107" s="236" t="s">
        <v>568</v>
      </c>
      <c r="HCA107" s="237"/>
      <c r="HCB107" s="225"/>
      <c r="HCC107" s="235"/>
      <c r="HCD107" s="236" t="s">
        <v>568</v>
      </c>
      <c r="HCE107" s="237"/>
      <c r="HCF107" s="225"/>
      <c r="HCG107" s="235"/>
      <c r="HCH107" s="236" t="s">
        <v>568</v>
      </c>
      <c r="HCI107" s="237"/>
      <c r="HCJ107" s="225"/>
      <c r="HCK107" s="235"/>
      <c r="HCL107" s="236" t="s">
        <v>568</v>
      </c>
      <c r="HCM107" s="237"/>
      <c r="HCN107" s="225"/>
      <c r="HCO107" s="235"/>
      <c r="HCP107" s="236" t="s">
        <v>568</v>
      </c>
      <c r="HCQ107" s="237"/>
      <c r="HCR107" s="225"/>
      <c r="HCS107" s="235"/>
      <c r="HCT107" s="236" t="s">
        <v>568</v>
      </c>
      <c r="HCU107" s="237"/>
      <c r="HCV107" s="225"/>
      <c r="HCW107" s="235"/>
      <c r="HCX107" s="236" t="s">
        <v>568</v>
      </c>
      <c r="HCY107" s="237"/>
      <c r="HCZ107" s="225"/>
      <c r="HDA107" s="235"/>
      <c r="HDB107" s="236" t="s">
        <v>568</v>
      </c>
      <c r="HDC107" s="237"/>
      <c r="HDD107" s="225"/>
      <c r="HDE107" s="235"/>
      <c r="HDF107" s="236" t="s">
        <v>568</v>
      </c>
      <c r="HDG107" s="237"/>
      <c r="HDH107" s="225"/>
      <c r="HDI107" s="235"/>
      <c r="HDJ107" s="236" t="s">
        <v>568</v>
      </c>
      <c r="HDK107" s="237"/>
      <c r="HDL107" s="225"/>
      <c r="HDM107" s="235"/>
      <c r="HDN107" s="236" t="s">
        <v>568</v>
      </c>
      <c r="HDO107" s="237"/>
      <c r="HDP107" s="225"/>
      <c r="HDQ107" s="235"/>
      <c r="HDR107" s="236" t="s">
        <v>568</v>
      </c>
      <c r="HDS107" s="237"/>
      <c r="HDT107" s="225"/>
      <c r="HDU107" s="235"/>
      <c r="HDV107" s="236" t="s">
        <v>568</v>
      </c>
      <c r="HDW107" s="237"/>
      <c r="HDX107" s="225"/>
      <c r="HDY107" s="235"/>
      <c r="HDZ107" s="236" t="s">
        <v>568</v>
      </c>
      <c r="HEA107" s="237"/>
      <c r="HEB107" s="225"/>
      <c r="HEC107" s="235"/>
      <c r="HED107" s="236" t="s">
        <v>568</v>
      </c>
      <c r="HEE107" s="237"/>
      <c r="HEF107" s="225"/>
      <c r="HEG107" s="235"/>
      <c r="HEH107" s="236" t="s">
        <v>568</v>
      </c>
      <c r="HEI107" s="237"/>
      <c r="HEJ107" s="225"/>
      <c r="HEK107" s="235"/>
      <c r="HEL107" s="236" t="s">
        <v>568</v>
      </c>
      <c r="HEM107" s="237"/>
      <c r="HEN107" s="225"/>
      <c r="HEO107" s="235"/>
      <c r="HEP107" s="236" t="s">
        <v>568</v>
      </c>
      <c r="HEQ107" s="237"/>
      <c r="HER107" s="225"/>
      <c r="HES107" s="235"/>
      <c r="HET107" s="236" t="s">
        <v>568</v>
      </c>
      <c r="HEU107" s="237"/>
      <c r="HEV107" s="225"/>
      <c r="HEW107" s="235"/>
      <c r="HEX107" s="236" t="s">
        <v>568</v>
      </c>
      <c r="HEY107" s="237"/>
      <c r="HEZ107" s="225"/>
      <c r="HFA107" s="235"/>
      <c r="HFB107" s="236" t="s">
        <v>568</v>
      </c>
      <c r="HFC107" s="237"/>
      <c r="HFD107" s="225"/>
      <c r="HFE107" s="235"/>
      <c r="HFF107" s="236" t="s">
        <v>568</v>
      </c>
      <c r="HFG107" s="237"/>
      <c r="HFH107" s="225"/>
      <c r="HFI107" s="235"/>
      <c r="HFJ107" s="236" t="s">
        <v>568</v>
      </c>
      <c r="HFK107" s="237"/>
      <c r="HFL107" s="225"/>
      <c r="HFM107" s="235"/>
      <c r="HFN107" s="236" t="s">
        <v>568</v>
      </c>
      <c r="HFO107" s="237"/>
      <c r="HFP107" s="225"/>
      <c r="HFQ107" s="235"/>
      <c r="HFR107" s="236" t="s">
        <v>568</v>
      </c>
      <c r="HFS107" s="237"/>
      <c r="HFT107" s="225"/>
      <c r="HFU107" s="235"/>
      <c r="HFV107" s="236" t="s">
        <v>568</v>
      </c>
      <c r="HFW107" s="237"/>
      <c r="HFX107" s="225"/>
      <c r="HFY107" s="235"/>
      <c r="HFZ107" s="236" t="s">
        <v>568</v>
      </c>
      <c r="HGA107" s="237"/>
      <c r="HGB107" s="225"/>
      <c r="HGC107" s="235"/>
      <c r="HGD107" s="236" t="s">
        <v>568</v>
      </c>
      <c r="HGE107" s="237"/>
      <c r="HGF107" s="225"/>
      <c r="HGG107" s="235"/>
      <c r="HGH107" s="236" t="s">
        <v>568</v>
      </c>
      <c r="HGI107" s="237"/>
      <c r="HGJ107" s="225"/>
      <c r="HGK107" s="235"/>
      <c r="HGL107" s="236" t="s">
        <v>568</v>
      </c>
      <c r="HGM107" s="237"/>
      <c r="HGN107" s="225"/>
      <c r="HGO107" s="235"/>
      <c r="HGP107" s="236" t="s">
        <v>568</v>
      </c>
      <c r="HGQ107" s="237"/>
      <c r="HGR107" s="225"/>
      <c r="HGS107" s="235"/>
      <c r="HGT107" s="236" t="s">
        <v>568</v>
      </c>
      <c r="HGU107" s="237"/>
      <c r="HGV107" s="225"/>
      <c r="HGW107" s="235"/>
      <c r="HGX107" s="236" t="s">
        <v>568</v>
      </c>
      <c r="HGY107" s="237"/>
      <c r="HGZ107" s="225"/>
      <c r="HHA107" s="235"/>
      <c r="HHB107" s="236" t="s">
        <v>568</v>
      </c>
      <c r="HHC107" s="237"/>
      <c r="HHD107" s="225"/>
      <c r="HHE107" s="235"/>
      <c r="HHF107" s="236" t="s">
        <v>568</v>
      </c>
      <c r="HHG107" s="237"/>
      <c r="HHH107" s="225"/>
      <c r="HHI107" s="235"/>
      <c r="HHJ107" s="236" t="s">
        <v>568</v>
      </c>
      <c r="HHK107" s="237"/>
      <c r="HHL107" s="225"/>
      <c r="HHM107" s="235"/>
      <c r="HHN107" s="236" t="s">
        <v>568</v>
      </c>
      <c r="HHO107" s="237"/>
      <c r="HHP107" s="225"/>
      <c r="HHQ107" s="235"/>
      <c r="HHR107" s="236" t="s">
        <v>568</v>
      </c>
      <c r="HHS107" s="237"/>
      <c r="HHT107" s="225"/>
      <c r="HHU107" s="235"/>
      <c r="HHV107" s="236" t="s">
        <v>568</v>
      </c>
      <c r="HHW107" s="237"/>
      <c r="HHX107" s="225"/>
      <c r="HHY107" s="235"/>
      <c r="HHZ107" s="236" t="s">
        <v>568</v>
      </c>
      <c r="HIA107" s="237"/>
      <c r="HIB107" s="225"/>
      <c r="HIC107" s="235"/>
      <c r="HID107" s="236" t="s">
        <v>568</v>
      </c>
      <c r="HIE107" s="237"/>
      <c r="HIF107" s="225"/>
      <c r="HIG107" s="235"/>
      <c r="HIH107" s="236" t="s">
        <v>568</v>
      </c>
      <c r="HII107" s="237"/>
      <c r="HIJ107" s="225"/>
      <c r="HIK107" s="235"/>
      <c r="HIL107" s="236" t="s">
        <v>568</v>
      </c>
      <c r="HIM107" s="237"/>
      <c r="HIN107" s="225"/>
      <c r="HIO107" s="235"/>
      <c r="HIP107" s="236" t="s">
        <v>568</v>
      </c>
      <c r="HIQ107" s="237"/>
      <c r="HIR107" s="225"/>
      <c r="HIS107" s="235"/>
      <c r="HIT107" s="236" t="s">
        <v>568</v>
      </c>
      <c r="HIU107" s="237"/>
      <c r="HIV107" s="225"/>
      <c r="HIW107" s="235"/>
      <c r="HIX107" s="236" t="s">
        <v>568</v>
      </c>
      <c r="HIY107" s="237"/>
      <c r="HIZ107" s="225"/>
      <c r="HJA107" s="235"/>
      <c r="HJB107" s="236" t="s">
        <v>568</v>
      </c>
      <c r="HJC107" s="237"/>
      <c r="HJD107" s="225"/>
      <c r="HJE107" s="235"/>
      <c r="HJF107" s="236" t="s">
        <v>568</v>
      </c>
      <c r="HJG107" s="237"/>
      <c r="HJH107" s="225"/>
      <c r="HJI107" s="235"/>
      <c r="HJJ107" s="236" t="s">
        <v>568</v>
      </c>
      <c r="HJK107" s="237"/>
      <c r="HJL107" s="225"/>
      <c r="HJM107" s="235"/>
      <c r="HJN107" s="236" t="s">
        <v>568</v>
      </c>
      <c r="HJO107" s="237"/>
      <c r="HJP107" s="225"/>
      <c r="HJQ107" s="235"/>
      <c r="HJR107" s="236" t="s">
        <v>568</v>
      </c>
      <c r="HJS107" s="237"/>
      <c r="HJT107" s="225"/>
      <c r="HJU107" s="235"/>
      <c r="HJV107" s="236" t="s">
        <v>568</v>
      </c>
      <c r="HJW107" s="237"/>
      <c r="HJX107" s="225"/>
      <c r="HJY107" s="235"/>
      <c r="HJZ107" s="236" t="s">
        <v>568</v>
      </c>
      <c r="HKA107" s="237"/>
      <c r="HKB107" s="225"/>
      <c r="HKC107" s="235"/>
      <c r="HKD107" s="236" t="s">
        <v>568</v>
      </c>
      <c r="HKE107" s="237"/>
      <c r="HKF107" s="225"/>
      <c r="HKG107" s="235"/>
      <c r="HKH107" s="236" t="s">
        <v>568</v>
      </c>
      <c r="HKI107" s="237"/>
      <c r="HKJ107" s="225"/>
      <c r="HKK107" s="235"/>
      <c r="HKL107" s="236" t="s">
        <v>568</v>
      </c>
      <c r="HKM107" s="237"/>
      <c r="HKN107" s="225"/>
      <c r="HKO107" s="235"/>
      <c r="HKP107" s="236" t="s">
        <v>568</v>
      </c>
      <c r="HKQ107" s="237"/>
      <c r="HKR107" s="225"/>
      <c r="HKS107" s="235"/>
      <c r="HKT107" s="236" t="s">
        <v>568</v>
      </c>
      <c r="HKU107" s="237"/>
      <c r="HKV107" s="225"/>
      <c r="HKW107" s="235"/>
      <c r="HKX107" s="236" t="s">
        <v>568</v>
      </c>
      <c r="HKY107" s="237"/>
      <c r="HKZ107" s="225"/>
      <c r="HLA107" s="235"/>
      <c r="HLB107" s="236" t="s">
        <v>568</v>
      </c>
      <c r="HLC107" s="237"/>
      <c r="HLD107" s="225"/>
      <c r="HLE107" s="235"/>
      <c r="HLF107" s="236" t="s">
        <v>568</v>
      </c>
      <c r="HLG107" s="237"/>
      <c r="HLH107" s="225"/>
      <c r="HLI107" s="235"/>
      <c r="HLJ107" s="236" t="s">
        <v>568</v>
      </c>
      <c r="HLK107" s="237"/>
      <c r="HLL107" s="225"/>
      <c r="HLM107" s="235"/>
      <c r="HLN107" s="236" t="s">
        <v>568</v>
      </c>
      <c r="HLO107" s="237"/>
      <c r="HLP107" s="225"/>
      <c r="HLQ107" s="235"/>
      <c r="HLR107" s="236" t="s">
        <v>568</v>
      </c>
      <c r="HLS107" s="237"/>
      <c r="HLT107" s="225"/>
      <c r="HLU107" s="235"/>
      <c r="HLV107" s="236" t="s">
        <v>568</v>
      </c>
      <c r="HLW107" s="237"/>
      <c r="HLX107" s="225"/>
      <c r="HLY107" s="235"/>
      <c r="HLZ107" s="236" t="s">
        <v>568</v>
      </c>
      <c r="HMA107" s="237"/>
      <c r="HMB107" s="225"/>
      <c r="HMC107" s="235"/>
      <c r="HMD107" s="236" t="s">
        <v>568</v>
      </c>
      <c r="HME107" s="237"/>
      <c r="HMF107" s="225"/>
      <c r="HMG107" s="235"/>
      <c r="HMH107" s="236" t="s">
        <v>568</v>
      </c>
      <c r="HMI107" s="237"/>
      <c r="HMJ107" s="225"/>
      <c r="HMK107" s="235"/>
      <c r="HML107" s="236" t="s">
        <v>568</v>
      </c>
      <c r="HMM107" s="237"/>
      <c r="HMN107" s="225"/>
      <c r="HMO107" s="235"/>
      <c r="HMP107" s="236" t="s">
        <v>568</v>
      </c>
      <c r="HMQ107" s="237"/>
      <c r="HMR107" s="225"/>
      <c r="HMS107" s="235"/>
      <c r="HMT107" s="236" t="s">
        <v>568</v>
      </c>
      <c r="HMU107" s="237"/>
      <c r="HMV107" s="225"/>
      <c r="HMW107" s="235"/>
      <c r="HMX107" s="236" t="s">
        <v>568</v>
      </c>
      <c r="HMY107" s="237"/>
      <c r="HMZ107" s="225"/>
      <c r="HNA107" s="235"/>
      <c r="HNB107" s="236" t="s">
        <v>568</v>
      </c>
      <c r="HNC107" s="237"/>
      <c r="HND107" s="225"/>
      <c r="HNE107" s="235"/>
      <c r="HNF107" s="236" t="s">
        <v>568</v>
      </c>
      <c r="HNG107" s="237"/>
      <c r="HNH107" s="225"/>
      <c r="HNI107" s="235"/>
      <c r="HNJ107" s="236" t="s">
        <v>568</v>
      </c>
      <c r="HNK107" s="237"/>
      <c r="HNL107" s="225"/>
      <c r="HNM107" s="235"/>
      <c r="HNN107" s="236" t="s">
        <v>568</v>
      </c>
      <c r="HNO107" s="237"/>
      <c r="HNP107" s="225"/>
      <c r="HNQ107" s="235"/>
      <c r="HNR107" s="236" t="s">
        <v>568</v>
      </c>
      <c r="HNS107" s="237"/>
      <c r="HNT107" s="225"/>
      <c r="HNU107" s="235"/>
      <c r="HNV107" s="236" t="s">
        <v>568</v>
      </c>
      <c r="HNW107" s="237"/>
      <c r="HNX107" s="225"/>
      <c r="HNY107" s="235"/>
      <c r="HNZ107" s="236" t="s">
        <v>568</v>
      </c>
      <c r="HOA107" s="237"/>
      <c r="HOB107" s="225"/>
      <c r="HOC107" s="235"/>
      <c r="HOD107" s="236" t="s">
        <v>568</v>
      </c>
      <c r="HOE107" s="237"/>
      <c r="HOF107" s="225"/>
      <c r="HOG107" s="235"/>
      <c r="HOH107" s="236" t="s">
        <v>568</v>
      </c>
      <c r="HOI107" s="237"/>
      <c r="HOJ107" s="225"/>
      <c r="HOK107" s="235"/>
      <c r="HOL107" s="236" t="s">
        <v>568</v>
      </c>
      <c r="HOM107" s="237"/>
      <c r="HON107" s="225"/>
      <c r="HOO107" s="235"/>
      <c r="HOP107" s="236" t="s">
        <v>568</v>
      </c>
      <c r="HOQ107" s="237"/>
      <c r="HOR107" s="225"/>
      <c r="HOS107" s="235"/>
      <c r="HOT107" s="236" t="s">
        <v>568</v>
      </c>
      <c r="HOU107" s="237"/>
      <c r="HOV107" s="225"/>
      <c r="HOW107" s="235"/>
      <c r="HOX107" s="236" t="s">
        <v>568</v>
      </c>
      <c r="HOY107" s="237"/>
      <c r="HOZ107" s="225"/>
      <c r="HPA107" s="235"/>
      <c r="HPB107" s="236" t="s">
        <v>568</v>
      </c>
      <c r="HPC107" s="237"/>
      <c r="HPD107" s="225"/>
      <c r="HPE107" s="235"/>
      <c r="HPF107" s="236" t="s">
        <v>568</v>
      </c>
      <c r="HPG107" s="237"/>
      <c r="HPH107" s="225"/>
      <c r="HPI107" s="235"/>
      <c r="HPJ107" s="236" t="s">
        <v>568</v>
      </c>
      <c r="HPK107" s="237"/>
      <c r="HPL107" s="225"/>
      <c r="HPM107" s="235"/>
      <c r="HPN107" s="236" t="s">
        <v>568</v>
      </c>
      <c r="HPO107" s="237"/>
      <c r="HPP107" s="225"/>
      <c r="HPQ107" s="235"/>
      <c r="HPR107" s="236" t="s">
        <v>568</v>
      </c>
      <c r="HPS107" s="237"/>
      <c r="HPT107" s="225"/>
      <c r="HPU107" s="235"/>
      <c r="HPV107" s="236" t="s">
        <v>568</v>
      </c>
      <c r="HPW107" s="237"/>
      <c r="HPX107" s="225"/>
      <c r="HPY107" s="235"/>
      <c r="HPZ107" s="236" t="s">
        <v>568</v>
      </c>
      <c r="HQA107" s="237"/>
      <c r="HQB107" s="225"/>
      <c r="HQC107" s="235"/>
      <c r="HQD107" s="236" t="s">
        <v>568</v>
      </c>
      <c r="HQE107" s="237"/>
      <c r="HQF107" s="225"/>
      <c r="HQG107" s="235"/>
      <c r="HQH107" s="236" t="s">
        <v>568</v>
      </c>
      <c r="HQI107" s="237"/>
      <c r="HQJ107" s="225"/>
      <c r="HQK107" s="235"/>
      <c r="HQL107" s="236" t="s">
        <v>568</v>
      </c>
      <c r="HQM107" s="237"/>
      <c r="HQN107" s="225"/>
      <c r="HQO107" s="235"/>
      <c r="HQP107" s="236" t="s">
        <v>568</v>
      </c>
      <c r="HQQ107" s="237"/>
      <c r="HQR107" s="225"/>
      <c r="HQS107" s="235"/>
      <c r="HQT107" s="236" t="s">
        <v>568</v>
      </c>
      <c r="HQU107" s="237"/>
      <c r="HQV107" s="225"/>
      <c r="HQW107" s="235"/>
      <c r="HQX107" s="236" t="s">
        <v>568</v>
      </c>
      <c r="HQY107" s="237"/>
      <c r="HQZ107" s="225"/>
      <c r="HRA107" s="235"/>
      <c r="HRB107" s="236" t="s">
        <v>568</v>
      </c>
      <c r="HRC107" s="237"/>
      <c r="HRD107" s="225"/>
      <c r="HRE107" s="235"/>
      <c r="HRF107" s="236" t="s">
        <v>568</v>
      </c>
      <c r="HRG107" s="237"/>
      <c r="HRH107" s="225"/>
      <c r="HRI107" s="235"/>
      <c r="HRJ107" s="236" t="s">
        <v>568</v>
      </c>
      <c r="HRK107" s="237"/>
      <c r="HRL107" s="225"/>
      <c r="HRM107" s="235"/>
      <c r="HRN107" s="236" t="s">
        <v>568</v>
      </c>
      <c r="HRO107" s="237"/>
      <c r="HRP107" s="225"/>
      <c r="HRQ107" s="235"/>
      <c r="HRR107" s="236" t="s">
        <v>568</v>
      </c>
      <c r="HRS107" s="237"/>
      <c r="HRT107" s="225"/>
      <c r="HRU107" s="235"/>
      <c r="HRV107" s="236" t="s">
        <v>568</v>
      </c>
      <c r="HRW107" s="237"/>
      <c r="HRX107" s="225"/>
      <c r="HRY107" s="235"/>
      <c r="HRZ107" s="236" t="s">
        <v>568</v>
      </c>
      <c r="HSA107" s="237"/>
      <c r="HSB107" s="225"/>
      <c r="HSC107" s="235"/>
      <c r="HSD107" s="236" t="s">
        <v>568</v>
      </c>
      <c r="HSE107" s="237"/>
      <c r="HSF107" s="225"/>
      <c r="HSG107" s="235"/>
      <c r="HSH107" s="236" t="s">
        <v>568</v>
      </c>
      <c r="HSI107" s="237"/>
      <c r="HSJ107" s="225"/>
      <c r="HSK107" s="235"/>
      <c r="HSL107" s="236" t="s">
        <v>568</v>
      </c>
      <c r="HSM107" s="237"/>
      <c r="HSN107" s="225"/>
      <c r="HSO107" s="235"/>
      <c r="HSP107" s="236" t="s">
        <v>568</v>
      </c>
      <c r="HSQ107" s="237"/>
      <c r="HSR107" s="225"/>
      <c r="HSS107" s="235"/>
      <c r="HST107" s="236" t="s">
        <v>568</v>
      </c>
      <c r="HSU107" s="237"/>
      <c r="HSV107" s="225"/>
      <c r="HSW107" s="235"/>
      <c r="HSX107" s="236" t="s">
        <v>568</v>
      </c>
      <c r="HSY107" s="237"/>
      <c r="HSZ107" s="225"/>
      <c r="HTA107" s="235"/>
      <c r="HTB107" s="236" t="s">
        <v>568</v>
      </c>
      <c r="HTC107" s="237"/>
      <c r="HTD107" s="225"/>
      <c r="HTE107" s="235"/>
      <c r="HTF107" s="236" t="s">
        <v>568</v>
      </c>
      <c r="HTG107" s="237"/>
      <c r="HTH107" s="225"/>
      <c r="HTI107" s="235"/>
      <c r="HTJ107" s="236" t="s">
        <v>568</v>
      </c>
      <c r="HTK107" s="237"/>
      <c r="HTL107" s="225"/>
      <c r="HTM107" s="235"/>
      <c r="HTN107" s="236" t="s">
        <v>568</v>
      </c>
      <c r="HTO107" s="237"/>
      <c r="HTP107" s="225"/>
      <c r="HTQ107" s="235"/>
      <c r="HTR107" s="236" t="s">
        <v>568</v>
      </c>
      <c r="HTS107" s="237"/>
      <c r="HTT107" s="225"/>
      <c r="HTU107" s="235"/>
      <c r="HTV107" s="236" t="s">
        <v>568</v>
      </c>
      <c r="HTW107" s="237"/>
      <c r="HTX107" s="225"/>
      <c r="HTY107" s="235"/>
      <c r="HTZ107" s="236" t="s">
        <v>568</v>
      </c>
      <c r="HUA107" s="237"/>
      <c r="HUB107" s="225"/>
      <c r="HUC107" s="235"/>
      <c r="HUD107" s="236" t="s">
        <v>568</v>
      </c>
      <c r="HUE107" s="237"/>
      <c r="HUF107" s="225"/>
      <c r="HUG107" s="235"/>
      <c r="HUH107" s="236" t="s">
        <v>568</v>
      </c>
      <c r="HUI107" s="237"/>
      <c r="HUJ107" s="225"/>
      <c r="HUK107" s="235"/>
      <c r="HUL107" s="236" t="s">
        <v>568</v>
      </c>
      <c r="HUM107" s="237"/>
      <c r="HUN107" s="225"/>
      <c r="HUO107" s="235"/>
      <c r="HUP107" s="236" t="s">
        <v>568</v>
      </c>
      <c r="HUQ107" s="237"/>
      <c r="HUR107" s="225"/>
      <c r="HUS107" s="235"/>
      <c r="HUT107" s="236" t="s">
        <v>568</v>
      </c>
      <c r="HUU107" s="237"/>
      <c r="HUV107" s="225"/>
      <c r="HUW107" s="235"/>
      <c r="HUX107" s="236" t="s">
        <v>568</v>
      </c>
      <c r="HUY107" s="237"/>
      <c r="HUZ107" s="225"/>
      <c r="HVA107" s="235"/>
      <c r="HVB107" s="236" t="s">
        <v>568</v>
      </c>
      <c r="HVC107" s="237"/>
      <c r="HVD107" s="225"/>
      <c r="HVE107" s="235"/>
      <c r="HVF107" s="236" t="s">
        <v>568</v>
      </c>
      <c r="HVG107" s="237"/>
      <c r="HVH107" s="225"/>
      <c r="HVI107" s="235"/>
      <c r="HVJ107" s="236" t="s">
        <v>568</v>
      </c>
      <c r="HVK107" s="237"/>
      <c r="HVL107" s="225"/>
      <c r="HVM107" s="235"/>
      <c r="HVN107" s="236" t="s">
        <v>568</v>
      </c>
      <c r="HVO107" s="237"/>
      <c r="HVP107" s="225"/>
      <c r="HVQ107" s="235"/>
      <c r="HVR107" s="236" t="s">
        <v>568</v>
      </c>
      <c r="HVS107" s="237"/>
      <c r="HVT107" s="225"/>
      <c r="HVU107" s="235"/>
      <c r="HVV107" s="236" t="s">
        <v>568</v>
      </c>
      <c r="HVW107" s="237"/>
      <c r="HVX107" s="225"/>
      <c r="HVY107" s="235"/>
      <c r="HVZ107" s="236" t="s">
        <v>568</v>
      </c>
      <c r="HWA107" s="237"/>
      <c r="HWB107" s="225"/>
      <c r="HWC107" s="235"/>
      <c r="HWD107" s="236" t="s">
        <v>568</v>
      </c>
      <c r="HWE107" s="237"/>
      <c r="HWF107" s="225"/>
      <c r="HWG107" s="235"/>
      <c r="HWH107" s="236" t="s">
        <v>568</v>
      </c>
      <c r="HWI107" s="237"/>
      <c r="HWJ107" s="225"/>
      <c r="HWK107" s="235"/>
      <c r="HWL107" s="236" t="s">
        <v>568</v>
      </c>
      <c r="HWM107" s="237"/>
      <c r="HWN107" s="225"/>
      <c r="HWO107" s="235"/>
      <c r="HWP107" s="236" t="s">
        <v>568</v>
      </c>
      <c r="HWQ107" s="237"/>
      <c r="HWR107" s="225"/>
      <c r="HWS107" s="235"/>
      <c r="HWT107" s="236" t="s">
        <v>568</v>
      </c>
      <c r="HWU107" s="237"/>
      <c r="HWV107" s="225"/>
      <c r="HWW107" s="235"/>
      <c r="HWX107" s="236" t="s">
        <v>568</v>
      </c>
      <c r="HWY107" s="237"/>
      <c r="HWZ107" s="225"/>
      <c r="HXA107" s="235"/>
      <c r="HXB107" s="236" t="s">
        <v>568</v>
      </c>
      <c r="HXC107" s="237"/>
      <c r="HXD107" s="225"/>
      <c r="HXE107" s="235"/>
      <c r="HXF107" s="236" t="s">
        <v>568</v>
      </c>
      <c r="HXG107" s="237"/>
      <c r="HXH107" s="225"/>
      <c r="HXI107" s="235"/>
      <c r="HXJ107" s="236" t="s">
        <v>568</v>
      </c>
      <c r="HXK107" s="237"/>
      <c r="HXL107" s="225"/>
      <c r="HXM107" s="235"/>
      <c r="HXN107" s="236" t="s">
        <v>568</v>
      </c>
      <c r="HXO107" s="237"/>
      <c r="HXP107" s="225"/>
      <c r="HXQ107" s="235"/>
      <c r="HXR107" s="236" t="s">
        <v>568</v>
      </c>
      <c r="HXS107" s="237"/>
      <c r="HXT107" s="225"/>
      <c r="HXU107" s="235"/>
      <c r="HXV107" s="236" t="s">
        <v>568</v>
      </c>
      <c r="HXW107" s="237"/>
      <c r="HXX107" s="225"/>
      <c r="HXY107" s="235"/>
      <c r="HXZ107" s="236" t="s">
        <v>568</v>
      </c>
      <c r="HYA107" s="237"/>
      <c r="HYB107" s="225"/>
      <c r="HYC107" s="235"/>
      <c r="HYD107" s="236" t="s">
        <v>568</v>
      </c>
      <c r="HYE107" s="237"/>
      <c r="HYF107" s="225"/>
      <c r="HYG107" s="235"/>
      <c r="HYH107" s="236" t="s">
        <v>568</v>
      </c>
      <c r="HYI107" s="237"/>
      <c r="HYJ107" s="225"/>
      <c r="HYK107" s="235"/>
      <c r="HYL107" s="236" t="s">
        <v>568</v>
      </c>
      <c r="HYM107" s="237"/>
      <c r="HYN107" s="225"/>
      <c r="HYO107" s="235"/>
      <c r="HYP107" s="236" t="s">
        <v>568</v>
      </c>
      <c r="HYQ107" s="237"/>
      <c r="HYR107" s="225"/>
      <c r="HYS107" s="235"/>
      <c r="HYT107" s="236" t="s">
        <v>568</v>
      </c>
      <c r="HYU107" s="237"/>
      <c r="HYV107" s="225"/>
      <c r="HYW107" s="235"/>
      <c r="HYX107" s="236" t="s">
        <v>568</v>
      </c>
      <c r="HYY107" s="237"/>
      <c r="HYZ107" s="225"/>
      <c r="HZA107" s="235"/>
      <c r="HZB107" s="236" t="s">
        <v>568</v>
      </c>
      <c r="HZC107" s="237"/>
      <c r="HZD107" s="225"/>
      <c r="HZE107" s="235"/>
      <c r="HZF107" s="236" t="s">
        <v>568</v>
      </c>
      <c r="HZG107" s="237"/>
      <c r="HZH107" s="225"/>
      <c r="HZI107" s="235"/>
      <c r="HZJ107" s="236" t="s">
        <v>568</v>
      </c>
      <c r="HZK107" s="237"/>
      <c r="HZL107" s="225"/>
      <c r="HZM107" s="235"/>
      <c r="HZN107" s="236" t="s">
        <v>568</v>
      </c>
      <c r="HZO107" s="237"/>
      <c r="HZP107" s="225"/>
      <c r="HZQ107" s="235"/>
      <c r="HZR107" s="236" t="s">
        <v>568</v>
      </c>
      <c r="HZS107" s="237"/>
      <c r="HZT107" s="225"/>
      <c r="HZU107" s="235"/>
      <c r="HZV107" s="236" t="s">
        <v>568</v>
      </c>
      <c r="HZW107" s="237"/>
      <c r="HZX107" s="225"/>
      <c r="HZY107" s="235"/>
      <c r="HZZ107" s="236" t="s">
        <v>568</v>
      </c>
      <c r="IAA107" s="237"/>
      <c r="IAB107" s="225"/>
      <c r="IAC107" s="235"/>
      <c r="IAD107" s="236" t="s">
        <v>568</v>
      </c>
      <c r="IAE107" s="237"/>
      <c r="IAF107" s="225"/>
      <c r="IAG107" s="235"/>
      <c r="IAH107" s="236" t="s">
        <v>568</v>
      </c>
      <c r="IAI107" s="237"/>
      <c r="IAJ107" s="225"/>
      <c r="IAK107" s="235"/>
      <c r="IAL107" s="236" t="s">
        <v>568</v>
      </c>
      <c r="IAM107" s="237"/>
      <c r="IAN107" s="225"/>
      <c r="IAO107" s="235"/>
      <c r="IAP107" s="236" t="s">
        <v>568</v>
      </c>
      <c r="IAQ107" s="237"/>
      <c r="IAR107" s="225"/>
      <c r="IAS107" s="235"/>
      <c r="IAT107" s="236" t="s">
        <v>568</v>
      </c>
      <c r="IAU107" s="237"/>
      <c r="IAV107" s="225"/>
      <c r="IAW107" s="235"/>
      <c r="IAX107" s="236" t="s">
        <v>568</v>
      </c>
      <c r="IAY107" s="237"/>
      <c r="IAZ107" s="225"/>
      <c r="IBA107" s="235"/>
      <c r="IBB107" s="236" t="s">
        <v>568</v>
      </c>
      <c r="IBC107" s="237"/>
      <c r="IBD107" s="225"/>
      <c r="IBE107" s="235"/>
      <c r="IBF107" s="236" t="s">
        <v>568</v>
      </c>
      <c r="IBG107" s="237"/>
      <c r="IBH107" s="225"/>
      <c r="IBI107" s="235"/>
      <c r="IBJ107" s="236" t="s">
        <v>568</v>
      </c>
      <c r="IBK107" s="237"/>
      <c r="IBL107" s="225"/>
      <c r="IBM107" s="235"/>
      <c r="IBN107" s="236" t="s">
        <v>568</v>
      </c>
      <c r="IBO107" s="237"/>
      <c r="IBP107" s="225"/>
      <c r="IBQ107" s="235"/>
      <c r="IBR107" s="236" t="s">
        <v>568</v>
      </c>
      <c r="IBS107" s="237"/>
      <c r="IBT107" s="225"/>
      <c r="IBU107" s="235"/>
      <c r="IBV107" s="236" t="s">
        <v>568</v>
      </c>
      <c r="IBW107" s="237"/>
      <c r="IBX107" s="225"/>
      <c r="IBY107" s="235"/>
      <c r="IBZ107" s="236" t="s">
        <v>568</v>
      </c>
      <c r="ICA107" s="237"/>
      <c r="ICB107" s="225"/>
      <c r="ICC107" s="235"/>
      <c r="ICD107" s="236" t="s">
        <v>568</v>
      </c>
      <c r="ICE107" s="237"/>
      <c r="ICF107" s="225"/>
      <c r="ICG107" s="235"/>
      <c r="ICH107" s="236" t="s">
        <v>568</v>
      </c>
      <c r="ICI107" s="237"/>
      <c r="ICJ107" s="225"/>
      <c r="ICK107" s="235"/>
      <c r="ICL107" s="236" t="s">
        <v>568</v>
      </c>
      <c r="ICM107" s="237"/>
      <c r="ICN107" s="225"/>
      <c r="ICO107" s="235"/>
      <c r="ICP107" s="236" t="s">
        <v>568</v>
      </c>
      <c r="ICQ107" s="237"/>
      <c r="ICR107" s="225"/>
      <c r="ICS107" s="235"/>
      <c r="ICT107" s="236" t="s">
        <v>568</v>
      </c>
      <c r="ICU107" s="237"/>
      <c r="ICV107" s="225"/>
      <c r="ICW107" s="235"/>
      <c r="ICX107" s="236" t="s">
        <v>568</v>
      </c>
      <c r="ICY107" s="237"/>
      <c r="ICZ107" s="225"/>
      <c r="IDA107" s="235"/>
      <c r="IDB107" s="236" t="s">
        <v>568</v>
      </c>
      <c r="IDC107" s="237"/>
      <c r="IDD107" s="225"/>
      <c r="IDE107" s="235"/>
      <c r="IDF107" s="236" t="s">
        <v>568</v>
      </c>
      <c r="IDG107" s="237"/>
      <c r="IDH107" s="225"/>
      <c r="IDI107" s="235"/>
      <c r="IDJ107" s="236" t="s">
        <v>568</v>
      </c>
      <c r="IDK107" s="237"/>
      <c r="IDL107" s="225"/>
      <c r="IDM107" s="235"/>
      <c r="IDN107" s="236" t="s">
        <v>568</v>
      </c>
      <c r="IDO107" s="237"/>
      <c r="IDP107" s="225"/>
      <c r="IDQ107" s="235"/>
      <c r="IDR107" s="236" t="s">
        <v>568</v>
      </c>
      <c r="IDS107" s="237"/>
      <c r="IDT107" s="225"/>
      <c r="IDU107" s="235"/>
      <c r="IDV107" s="236" t="s">
        <v>568</v>
      </c>
      <c r="IDW107" s="237"/>
      <c r="IDX107" s="225"/>
      <c r="IDY107" s="235"/>
      <c r="IDZ107" s="236" t="s">
        <v>568</v>
      </c>
      <c r="IEA107" s="237"/>
      <c r="IEB107" s="225"/>
      <c r="IEC107" s="235"/>
      <c r="IED107" s="236" t="s">
        <v>568</v>
      </c>
      <c r="IEE107" s="237"/>
      <c r="IEF107" s="225"/>
      <c r="IEG107" s="235"/>
      <c r="IEH107" s="236" t="s">
        <v>568</v>
      </c>
      <c r="IEI107" s="237"/>
      <c r="IEJ107" s="225"/>
      <c r="IEK107" s="235"/>
      <c r="IEL107" s="236" t="s">
        <v>568</v>
      </c>
      <c r="IEM107" s="237"/>
      <c r="IEN107" s="225"/>
      <c r="IEO107" s="235"/>
      <c r="IEP107" s="236" t="s">
        <v>568</v>
      </c>
      <c r="IEQ107" s="237"/>
      <c r="IER107" s="225"/>
      <c r="IES107" s="235"/>
      <c r="IET107" s="236" t="s">
        <v>568</v>
      </c>
      <c r="IEU107" s="237"/>
      <c r="IEV107" s="225"/>
      <c r="IEW107" s="235"/>
      <c r="IEX107" s="236" t="s">
        <v>568</v>
      </c>
      <c r="IEY107" s="237"/>
      <c r="IEZ107" s="225"/>
      <c r="IFA107" s="235"/>
      <c r="IFB107" s="236" t="s">
        <v>568</v>
      </c>
      <c r="IFC107" s="237"/>
      <c r="IFD107" s="225"/>
      <c r="IFE107" s="235"/>
      <c r="IFF107" s="236" t="s">
        <v>568</v>
      </c>
      <c r="IFG107" s="237"/>
      <c r="IFH107" s="225"/>
      <c r="IFI107" s="235"/>
      <c r="IFJ107" s="236" t="s">
        <v>568</v>
      </c>
      <c r="IFK107" s="237"/>
      <c r="IFL107" s="225"/>
      <c r="IFM107" s="235"/>
      <c r="IFN107" s="236" t="s">
        <v>568</v>
      </c>
      <c r="IFO107" s="237"/>
      <c r="IFP107" s="225"/>
      <c r="IFQ107" s="235"/>
      <c r="IFR107" s="236" t="s">
        <v>568</v>
      </c>
      <c r="IFS107" s="237"/>
      <c r="IFT107" s="225"/>
      <c r="IFU107" s="235"/>
      <c r="IFV107" s="236" t="s">
        <v>568</v>
      </c>
      <c r="IFW107" s="237"/>
      <c r="IFX107" s="225"/>
      <c r="IFY107" s="235"/>
      <c r="IFZ107" s="236" t="s">
        <v>568</v>
      </c>
      <c r="IGA107" s="237"/>
      <c r="IGB107" s="225"/>
      <c r="IGC107" s="235"/>
      <c r="IGD107" s="236" t="s">
        <v>568</v>
      </c>
      <c r="IGE107" s="237"/>
      <c r="IGF107" s="225"/>
      <c r="IGG107" s="235"/>
      <c r="IGH107" s="236" t="s">
        <v>568</v>
      </c>
      <c r="IGI107" s="237"/>
      <c r="IGJ107" s="225"/>
      <c r="IGK107" s="235"/>
      <c r="IGL107" s="236" t="s">
        <v>568</v>
      </c>
      <c r="IGM107" s="237"/>
      <c r="IGN107" s="225"/>
      <c r="IGO107" s="235"/>
      <c r="IGP107" s="236" t="s">
        <v>568</v>
      </c>
      <c r="IGQ107" s="237"/>
      <c r="IGR107" s="225"/>
      <c r="IGS107" s="235"/>
      <c r="IGT107" s="236" t="s">
        <v>568</v>
      </c>
      <c r="IGU107" s="237"/>
      <c r="IGV107" s="225"/>
      <c r="IGW107" s="235"/>
      <c r="IGX107" s="236" t="s">
        <v>568</v>
      </c>
      <c r="IGY107" s="237"/>
      <c r="IGZ107" s="225"/>
      <c r="IHA107" s="235"/>
      <c r="IHB107" s="236" t="s">
        <v>568</v>
      </c>
      <c r="IHC107" s="237"/>
      <c r="IHD107" s="225"/>
      <c r="IHE107" s="235"/>
      <c r="IHF107" s="236" t="s">
        <v>568</v>
      </c>
      <c r="IHG107" s="237"/>
      <c r="IHH107" s="225"/>
      <c r="IHI107" s="235"/>
      <c r="IHJ107" s="236" t="s">
        <v>568</v>
      </c>
      <c r="IHK107" s="237"/>
      <c r="IHL107" s="225"/>
      <c r="IHM107" s="235"/>
      <c r="IHN107" s="236" t="s">
        <v>568</v>
      </c>
      <c r="IHO107" s="237"/>
      <c r="IHP107" s="225"/>
      <c r="IHQ107" s="235"/>
      <c r="IHR107" s="236" t="s">
        <v>568</v>
      </c>
      <c r="IHS107" s="237"/>
      <c r="IHT107" s="225"/>
      <c r="IHU107" s="235"/>
      <c r="IHV107" s="236" t="s">
        <v>568</v>
      </c>
      <c r="IHW107" s="237"/>
      <c r="IHX107" s="225"/>
      <c r="IHY107" s="235"/>
      <c r="IHZ107" s="236" t="s">
        <v>568</v>
      </c>
      <c r="IIA107" s="237"/>
      <c r="IIB107" s="225"/>
      <c r="IIC107" s="235"/>
      <c r="IID107" s="236" t="s">
        <v>568</v>
      </c>
      <c r="IIE107" s="237"/>
      <c r="IIF107" s="225"/>
      <c r="IIG107" s="235"/>
      <c r="IIH107" s="236" t="s">
        <v>568</v>
      </c>
      <c r="III107" s="237"/>
      <c r="IIJ107" s="225"/>
      <c r="IIK107" s="235"/>
      <c r="IIL107" s="236" t="s">
        <v>568</v>
      </c>
      <c r="IIM107" s="237"/>
      <c r="IIN107" s="225"/>
      <c r="IIO107" s="235"/>
      <c r="IIP107" s="236" t="s">
        <v>568</v>
      </c>
      <c r="IIQ107" s="237"/>
      <c r="IIR107" s="225"/>
      <c r="IIS107" s="235"/>
      <c r="IIT107" s="236" t="s">
        <v>568</v>
      </c>
      <c r="IIU107" s="237"/>
      <c r="IIV107" s="225"/>
      <c r="IIW107" s="235"/>
      <c r="IIX107" s="236" t="s">
        <v>568</v>
      </c>
      <c r="IIY107" s="237"/>
      <c r="IIZ107" s="225"/>
      <c r="IJA107" s="235"/>
      <c r="IJB107" s="236" t="s">
        <v>568</v>
      </c>
      <c r="IJC107" s="237"/>
      <c r="IJD107" s="225"/>
      <c r="IJE107" s="235"/>
      <c r="IJF107" s="236" t="s">
        <v>568</v>
      </c>
      <c r="IJG107" s="237"/>
      <c r="IJH107" s="225"/>
      <c r="IJI107" s="235"/>
      <c r="IJJ107" s="236" t="s">
        <v>568</v>
      </c>
      <c r="IJK107" s="237"/>
      <c r="IJL107" s="225"/>
      <c r="IJM107" s="235"/>
      <c r="IJN107" s="236" t="s">
        <v>568</v>
      </c>
      <c r="IJO107" s="237"/>
      <c r="IJP107" s="225"/>
      <c r="IJQ107" s="235"/>
      <c r="IJR107" s="236" t="s">
        <v>568</v>
      </c>
      <c r="IJS107" s="237"/>
      <c r="IJT107" s="225"/>
      <c r="IJU107" s="235"/>
      <c r="IJV107" s="236" t="s">
        <v>568</v>
      </c>
      <c r="IJW107" s="237"/>
      <c r="IJX107" s="225"/>
      <c r="IJY107" s="235"/>
      <c r="IJZ107" s="236" t="s">
        <v>568</v>
      </c>
      <c r="IKA107" s="237"/>
      <c r="IKB107" s="225"/>
      <c r="IKC107" s="235"/>
      <c r="IKD107" s="236" t="s">
        <v>568</v>
      </c>
      <c r="IKE107" s="237"/>
      <c r="IKF107" s="225"/>
      <c r="IKG107" s="235"/>
      <c r="IKH107" s="236" t="s">
        <v>568</v>
      </c>
      <c r="IKI107" s="237"/>
      <c r="IKJ107" s="225"/>
      <c r="IKK107" s="235"/>
      <c r="IKL107" s="236" t="s">
        <v>568</v>
      </c>
      <c r="IKM107" s="237"/>
      <c r="IKN107" s="225"/>
      <c r="IKO107" s="235"/>
      <c r="IKP107" s="236" t="s">
        <v>568</v>
      </c>
      <c r="IKQ107" s="237"/>
      <c r="IKR107" s="225"/>
      <c r="IKS107" s="235"/>
      <c r="IKT107" s="236" t="s">
        <v>568</v>
      </c>
      <c r="IKU107" s="237"/>
      <c r="IKV107" s="225"/>
      <c r="IKW107" s="235"/>
      <c r="IKX107" s="236" t="s">
        <v>568</v>
      </c>
      <c r="IKY107" s="237"/>
      <c r="IKZ107" s="225"/>
      <c r="ILA107" s="235"/>
      <c r="ILB107" s="236" t="s">
        <v>568</v>
      </c>
      <c r="ILC107" s="237"/>
      <c r="ILD107" s="225"/>
      <c r="ILE107" s="235"/>
      <c r="ILF107" s="236" t="s">
        <v>568</v>
      </c>
      <c r="ILG107" s="237"/>
      <c r="ILH107" s="225"/>
      <c r="ILI107" s="235"/>
      <c r="ILJ107" s="236" t="s">
        <v>568</v>
      </c>
      <c r="ILK107" s="237"/>
      <c r="ILL107" s="225"/>
      <c r="ILM107" s="235"/>
      <c r="ILN107" s="236" t="s">
        <v>568</v>
      </c>
      <c r="ILO107" s="237"/>
      <c r="ILP107" s="225"/>
      <c r="ILQ107" s="235"/>
      <c r="ILR107" s="236" t="s">
        <v>568</v>
      </c>
      <c r="ILS107" s="237"/>
      <c r="ILT107" s="225"/>
      <c r="ILU107" s="235"/>
      <c r="ILV107" s="236" t="s">
        <v>568</v>
      </c>
      <c r="ILW107" s="237"/>
      <c r="ILX107" s="225"/>
      <c r="ILY107" s="235"/>
      <c r="ILZ107" s="236" t="s">
        <v>568</v>
      </c>
      <c r="IMA107" s="237"/>
      <c r="IMB107" s="225"/>
      <c r="IMC107" s="235"/>
      <c r="IMD107" s="236" t="s">
        <v>568</v>
      </c>
      <c r="IME107" s="237"/>
      <c r="IMF107" s="225"/>
      <c r="IMG107" s="235"/>
      <c r="IMH107" s="236" t="s">
        <v>568</v>
      </c>
      <c r="IMI107" s="237"/>
      <c r="IMJ107" s="225"/>
      <c r="IMK107" s="235"/>
      <c r="IML107" s="236" t="s">
        <v>568</v>
      </c>
      <c r="IMM107" s="237"/>
      <c r="IMN107" s="225"/>
      <c r="IMO107" s="235"/>
      <c r="IMP107" s="236" t="s">
        <v>568</v>
      </c>
      <c r="IMQ107" s="237"/>
      <c r="IMR107" s="225"/>
      <c r="IMS107" s="235"/>
      <c r="IMT107" s="236" t="s">
        <v>568</v>
      </c>
      <c r="IMU107" s="237"/>
      <c r="IMV107" s="225"/>
      <c r="IMW107" s="235"/>
      <c r="IMX107" s="236" t="s">
        <v>568</v>
      </c>
      <c r="IMY107" s="237"/>
      <c r="IMZ107" s="225"/>
      <c r="INA107" s="235"/>
      <c r="INB107" s="236" t="s">
        <v>568</v>
      </c>
      <c r="INC107" s="237"/>
      <c r="IND107" s="225"/>
      <c r="INE107" s="235"/>
      <c r="INF107" s="236" t="s">
        <v>568</v>
      </c>
      <c r="ING107" s="237"/>
      <c r="INH107" s="225"/>
      <c r="INI107" s="235"/>
      <c r="INJ107" s="236" t="s">
        <v>568</v>
      </c>
      <c r="INK107" s="237"/>
      <c r="INL107" s="225"/>
      <c r="INM107" s="235"/>
      <c r="INN107" s="236" t="s">
        <v>568</v>
      </c>
      <c r="INO107" s="237"/>
      <c r="INP107" s="225"/>
      <c r="INQ107" s="235"/>
      <c r="INR107" s="236" t="s">
        <v>568</v>
      </c>
      <c r="INS107" s="237"/>
      <c r="INT107" s="225"/>
      <c r="INU107" s="235"/>
      <c r="INV107" s="236" t="s">
        <v>568</v>
      </c>
      <c r="INW107" s="237"/>
      <c r="INX107" s="225"/>
      <c r="INY107" s="235"/>
      <c r="INZ107" s="236" t="s">
        <v>568</v>
      </c>
      <c r="IOA107" s="237"/>
      <c r="IOB107" s="225"/>
      <c r="IOC107" s="235"/>
      <c r="IOD107" s="236" t="s">
        <v>568</v>
      </c>
      <c r="IOE107" s="237"/>
      <c r="IOF107" s="225"/>
      <c r="IOG107" s="235"/>
      <c r="IOH107" s="236" t="s">
        <v>568</v>
      </c>
      <c r="IOI107" s="237"/>
      <c r="IOJ107" s="225"/>
      <c r="IOK107" s="235"/>
      <c r="IOL107" s="236" t="s">
        <v>568</v>
      </c>
      <c r="IOM107" s="237"/>
      <c r="ION107" s="225"/>
      <c r="IOO107" s="235"/>
      <c r="IOP107" s="236" t="s">
        <v>568</v>
      </c>
      <c r="IOQ107" s="237"/>
      <c r="IOR107" s="225"/>
      <c r="IOS107" s="235"/>
      <c r="IOT107" s="236" t="s">
        <v>568</v>
      </c>
      <c r="IOU107" s="237"/>
      <c r="IOV107" s="225"/>
      <c r="IOW107" s="235"/>
      <c r="IOX107" s="236" t="s">
        <v>568</v>
      </c>
      <c r="IOY107" s="237"/>
      <c r="IOZ107" s="225"/>
      <c r="IPA107" s="235"/>
      <c r="IPB107" s="236" t="s">
        <v>568</v>
      </c>
      <c r="IPC107" s="237"/>
      <c r="IPD107" s="225"/>
      <c r="IPE107" s="235"/>
      <c r="IPF107" s="236" t="s">
        <v>568</v>
      </c>
      <c r="IPG107" s="237"/>
      <c r="IPH107" s="225"/>
      <c r="IPI107" s="235"/>
      <c r="IPJ107" s="236" t="s">
        <v>568</v>
      </c>
      <c r="IPK107" s="237"/>
      <c r="IPL107" s="225"/>
      <c r="IPM107" s="235"/>
      <c r="IPN107" s="236" t="s">
        <v>568</v>
      </c>
      <c r="IPO107" s="237"/>
      <c r="IPP107" s="225"/>
      <c r="IPQ107" s="235"/>
      <c r="IPR107" s="236" t="s">
        <v>568</v>
      </c>
      <c r="IPS107" s="237"/>
      <c r="IPT107" s="225"/>
      <c r="IPU107" s="235"/>
      <c r="IPV107" s="236" t="s">
        <v>568</v>
      </c>
      <c r="IPW107" s="237"/>
      <c r="IPX107" s="225"/>
      <c r="IPY107" s="235"/>
      <c r="IPZ107" s="236" t="s">
        <v>568</v>
      </c>
      <c r="IQA107" s="237"/>
      <c r="IQB107" s="225"/>
      <c r="IQC107" s="235"/>
      <c r="IQD107" s="236" t="s">
        <v>568</v>
      </c>
      <c r="IQE107" s="237"/>
      <c r="IQF107" s="225"/>
      <c r="IQG107" s="235"/>
      <c r="IQH107" s="236" t="s">
        <v>568</v>
      </c>
      <c r="IQI107" s="237"/>
      <c r="IQJ107" s="225"/>
      <c r="IQK107" s="235"/>
      <c r="IQL107" s="236" t="s">
        <v>568</v>
      </c>
      <c r="IQM107" s="237"/>
      <c r="IQN107" s="225"/>
      <c r="IQO107" s="235"/>
      <c r="IQP107" s="236" t="s">
        <v>568</v>
      </c>
      <c r="IQQ107" s="237"/>
      <c r="IQR107" s="225"/>
      <c r="IQS107" s="235"/>
      <c r="IQT107" s="236" t="s">
        <v>568</v>
      </c>
      <c r="IQU107" s="237"/>
      <c r="IQV107" s="225"/>
      <c r="IQW107" s="235"/>
      <c r="IQX107" s="236" t="s">
        <v>568</v>
      </c>
      <c r="IQY107" s="237"/>
      <c r="IQZ107" s="225"/>
      <c r="IRA107" s="235"/>
      <c r="IRB107" s="236" t="s">
        <v>568</v>
      </c>
      <c r="IRC107" s="237"/>
      <c r="IRD107" s="225"/>
      <c r="IRE107" s="235"/>
      <c r="IRF107" s="236" t="s">
        <v>568</v>
      </c>
      <c r="IRG107" s="237"/>
      <c r="IRH107" s="225"/>
      <c r="IRI107" s="235"/>
      <c r="IRJ107" s="236" t="s">
        <v>568</v>
      </c>
      <c r="IRK107" s="237"/>
      <c r="IRL107" s="225"/>
      <c r="IRM107" s="235"/>
      <c r="IRN107" s="236" t="s">
        <v>568</v>
      </c>
      <c r="IRO107" s="237"/>
      <c r="IRP107" s="225"/>
      <c r="IRQ107" s="235"/>
      <c r="IRR107" s="236" t="s">
        <v>568</v>
      </c>
      <c r="IRS107" s="237"/>
      <c r="IRT107" s="225"/>
      <c r="IRU107" s="235"/>
      <c r="IRV107" s="236" t="s">
        <v>568</v>
      </c>
      <c r="IRW107" s="237"/>
      <c r="IRX107" s="225"/>
      <c r="IRY107" s="235"/>
      <c r="IRZ107" s="236" t="s">
        <v>568</v>
      </c>
      <c r="ISA107" s="237"/>
      <c r="ISB107" s="225"/>
      <c r="ISC107" s="235"/>
      <c r="ISD107" s="236" t="s">
        <v>568</v>
      </c>
      <c r="ISE107" s="237"/>
      <c r="ISF107" s="225"/>
      <c r="ISG107" s="235"/>
      <c r="ISH107" s="236" t="s">
        <v>568</v>
      </c>
      <c r="ISI107" s="237"/>
      <c r="ISJ107" s="225"/>
      <c r="ISK107" s="235"/>
      <c r="ISL107" s="236" t="s">
        <v>568</v>
      </c>
      <c r="ISM107" s="237"/>
      <c r="ISN107" s="225"/>
      <c r="ISO107" s="235"/>
      <c r="ISP107" s="236" t="s">
        <v>568</v>
      </c>
      <c r="ISQ107" s="237"/>
      <c r="ISR107" s="225"/>
      <c r="ISS107" s="235"/>
      <c r="IST107" s="236" t="s">
        <v>568</v>
      </c>
      <c r="ISU107" s="237"/>
      <c r="ISV107" s="225"/>
      <c r="ISW107" s="235"/>
      <c r="ISX107" s="236" t="s">
        <v>568</v>
      </c>
      <c r="ISY107" s="237"/>
      <c r="ISZ107" s="225"/>
      <c r="ITA107" s="235"/>
      <c r="ITB107" s="236" t="s">
        <v>568</v>
      </c>
      <c r="ITC107" s="237"/>
      <c r="ITD107" s="225"/>
      <c r="ITE107" s="235"/>
      <c r="ITF107" s="236" t="s">
        <v>568</v>
      </c>
      <c r="ITG107" s="237"/>
      <c r="ITH107" s="225"/>
      <c r="ITI107" s="235"/>
      <c r="ITJ107" s="236" t="s">
        <v>568</v>
      </c>
      <c r="ITK107" s="237"/>
      <c r="ITL107" s="225"/>
      <c r="ITM107" s="235"/>
      <c r="ITN107" s="236" t="s">
        <v>568</v>
      </c>
      <c r="ITO107" s="237"/>
      <c r="ITP107" s="225"/>
      <c r="ITQ107" s="235"/>
      <c r="ITR107" s="236" t="s">
        <v>568</v>
      </c>
      <c r="ITS107" s="237"/>
      <c r="ITT107" s="225"/>
      <c r="ITU107" s="235"/>
      <c r="ITV107" s="236" t="s">
        <v>568</v>
      </c>
      <c r="ITW107" s="237"/>
      <c r="ITX107" s="225"/>
      <c r="ITY107" s="235"/>
      <c r="ITZ107" s="236" t="s">
        <v>568</v>
      </c>
      <c r="IUA107" s="237"/>
      <c r="IUB107" s="225"/>
      <c r="IUC107" s="235"/>
      <c r="IUD107" s="236" t="s">
        <v>568</v>
      </c>
      <c r="IUE107" s="237"/>
      <c r="IUF107" s="225"/>
      <c r="IUG107" s="235"/>
      <c r="IUH107" s="236" t="s">
        <v>568</v>
      </c>
      <c r="IUI107" s="237"/>
      <c r="IUJ107" s="225"/>
      <c r="IUK107" s="235"/>
      <c r="IUL107" s="236" t="s">
        <v>568</v>
      </c>
      <c r="IUM107" s="237"/>
      <c r="IUN107" s="225"/>
      <c r="IUO107" s="235"/>
      <c r="IUP107" s="236" t="s">
        <v>568</v>
      </c>
      <c r="IUQ107" s="237"/>
      <c r="IUR107" s="225"/>
      <c r="IUS107" s="235"/>
      <c r="IUT107" s="236" t="s">
        <v>568</v>
      </c>
      <c r="IUU107" s="237"/>
      <c r="IUV107" s="225"/>
      <c r="IUW107" s="235"/>
      <c r="IUX107" s="236" t="s">
        <v>568</v>
      </c>
      <c r="IUY107" s="237"/>
      <c r="IUZ107" s="225"/>
      <c r="IVA107" s="235"/>
      <c r="IVB107" s="236" t="s">
        <v>568</v>
      </c>
      <c r="IVC107" s="237"/>
      <c r="IVD107" s="225"/>
      <c r="IVE107" s="235"/>
      <c r="IVF107" s="236" t="s">
        <v>568</v>
      </c>
      <c r="IVG107" s="237"/>
      <c r="IVH107" s="225"/>
      <c r="IVI107" s="235"/>
      <c r="IVJ107" s="236" t="s">
        <v>568</v>
      </c>
      <c r="IVK107" s="237"/>
      <c r="IVL107" s="225"/>
      <c r="IVM107" s="235"/>
      <c r="IVN107" s="236" t="s">
        <v>568</v>
      </c>
      <c r="IVO107" s="237"/>
      <c r="IVP107" s="225"/>
      <c r="IVQ107" s="235"/>
      <c r="IVR107" s="236" t="s">
        <v>568</v>
      </c>
      <c r="IVS107" s="237"/>
      <c r="IVT107" s="225"/>
      <c r="IVU107" s="235"/>
      <c r="IVV107" s="236" t="s">
        <v>568</v>
      </c>
      <c r="IVW107" s="237"/>
      <c r="IVX107" s="225"/>
      <c r="IVY107" s="235"/>
      <c r="IVZ107" s="236" t="s">
        <v>568</v>
      </c>
      <c r="IWA107" s="237"/>
      <c r="IWB107" s="225"/>
      <c r="IWC107" s="235"/>
      <c r="IWD107" s="236" t="s">
        <v>568</v>
      </c>
      <c r="IWE107" s="237"/>
      <c r="IWF107" s="225"/>
      <c r="IWG107" s="235"/>
      <c r="IWH107" s="236" t="s">
        <v>568</v>
      </c>
      <c r="IWI107" s="237"/>
      <c r="IWJ107" s="225"/>
      <c r="IWK107" s="235"/>
      <c r="IWL107" s="236" t="s">
        <v>568</v>
      </c>
      <c r="IWM107" s="237"/>
      <c r="IWN107" s="225"/>
      <c r="IWO107" s="235"/>
      <c r="IWP107" s="236" t="s">
        <v>568</v>
      </c>
      <c r="IWQ107" s="237"/>
      <c r="IWR107" s="225"/>
      <c r="IWS107" s="235"/>
      <c r="IWT107" s="236" t="s">
        <v>568</v>
      </c>
      <c r="IWU107" s="237"/>
      <c r="IWV107" s="225"/>
      <c r="IWW107" s="235"/>
      <c r="IWX107" s="236" t="s">
        <v>568</v>
      </c>
      <c r="IWY107" s="237"/>
      <c r="IWZ107" s="225"/>
      <c r="IXA107" s="235"/>
      <c r="IXB107" s="236" t="s">
        <v>568</v>
      </c>
      <c r="IXC107" s="237"/>
      <c r="IXD107" s="225"/>
      <c r="IXE107" s="235"/>
      <c r="IXF107" s="236" t="s">
        <v>568</v>
      </c>
      <c r="IXG107" s="237"/>
      <c r="IXH107" s="225"/>
      <c r="IXI107" s="235"/>
      <c r="IXJ107" s="236" t="s">
        <v>568</v>
      </c>
      <c r="IXK107" s="237"/>
      <c r="IXL107" s="225"/>
      <c r="IXM107" s="235"/>
      <c r="IXN107" s="236" t="s">
        <v>568</v>
      </c>
      <c r="IXO107" s="237"/>
      <c r="IXP107" s="225"/>
      <c r="IXQ107" s="235"/>
      <c r="IXR107" s="236" t="s">
        <v>568</v>
      </c>
      <c r="IXS107" s="237"/>
      <c r="IXT107" s="225"/>
      <c r="IXU107" s="235"/>
      <c r="IXV107" s="236" t="s">
        <v>568</v>
      </c>
      <c r="IXW107" s="237"/>
      <c r="IXX107" s="225"/>
      <c r="IXY107" s="235"/>
      <c r="IXZ107" s="236" t="s">
        <v>568</v>
      </c>
      <c r="IYA107" s="237"/>
      <c r="IYB107" s="225"/>
      <c r="IYC107" s="235"/>
      <c r="IYD107" s="236" t="s">
        <v>568</v>
      </c>
      <c r="IYE107" s="237"/>
      <c r="IYF107" s="225"/>
      <c r="IYG107" s="235"/>
      <c r="IYH107" s="236" t="s">
        <v>568</v>
      </c>
      <c r="IYI107" s="237"/>
      <c r="IYJ107" s="225"/>
      <c r="IYK107" s="235"/>
      <c r="IYL107" s="236" t="s">
        <v>568</v>
      </c>
      <c r="IYM107" s="237"/>
      <c r="IYN107" s="225"/>
      <c r="IYO107" s="235"/>
      <c r="IYP107" s="236" t="s">
        <v>568</v>
      </c>
      <c r="IYQ107" s="237"/>
      <c r="IYR107" s="225"/>
      <c r="IYS107" s="235"/>
      <c r="IYT107" s="236" t="s">
        <v>568</v>
      </c>
      <c r="IYU107" s="237"/>
      <c r="IYV107" s="225"/>
      <c r="IYW107" s="235"/>
      <c r="IYX107" s="236" t="s">
        <v>568</v>
      </c>
      <c r="IYY107" s="237"/>
      <c r="IYZ107" s="225"/>
      <c r="IZA107" s="235"/>
      <c r="IZB107" s="236" t="s">
        <v>568</v>
      </c>
      <c r="IZC107" s="237"/>
      <c r="IZD107" s="225"/>
      <c r="IZE107" s="235"/>
      <c r="IZF107" s="236" t="s">
        <v>568</v>
      </c>
      <c r="IZG107" s="237"/>
      <c r="IZH107" s="225"/>
      <c r="IZI107" s="235"/>
      <c r="IZJ107" s="236" t="s">
        <v>568</v>
      </c>
      <c r="IZK107" s="237"/>
      <c r="IZL107" s="225"/>
      <c r="IZM107" s="235"/>
      <c r="IZN107" s="236" t="s">
        <v>568</v>
      </c>
      <c r="IZO107" s="237"/>
      <c r="IZP107" s="225"/>
      <c r="IZQ107" s="235"/>
      <c r="IZR107" s="236" t="s">
        <v>568</v>
      </c>
      <c r="IZS107" s="237"/>
      <c r="IZT107" s="225"/>
      <c r="IZU107" s="235"/>
      <c r="IZV107" s="236" t="s">
        <v>568</v>
      </c>
      <c r="IZW107" s="237"/>
      <c r="IZX107" s="225"/>
      <c r="IZY107" s="235"/>
      <c r="IZZ107" s="236" t="s">
        <v>568</v>
      </c>
      <c r="JAA107" s="237"/>
      <c r="JAB107" s="225"/>
      <c r="JAC107" s="235"/>
      <c r="JAD107" s="236" t="s">
        <v>568</v>
      </c>
      <c r="JAE107" s="237"/>
      <c r="JAF107" s="225"/>
      <c r="JAG107" s="235"/>
      <c r="JAH107" s="236" t="s">
        <v>568</v>
      </c>
      <c r="JAI107" s="237"/>
      <c r="JAJ107" s="225"/>
      <c r="JAK107" s="235"/>
      <c r="JAL107" s="236" t="s">
        <v>568</v>
      </c>
      <c r="JAM107" s="237"/>
      <c r="JAN107" s="225"/>
      <c r="JAO107" s="235"/>
      <c r="JAP107" s="236" t="s">
        <v>568</v>
      </c>
      <c r="JAQ107" s="237"/>
      <c r="JAR107" s="225"/>
      <c r="JAS107" s="235"/>
      <c r="JAT107" s="236" t="s">
        <v>568</v>
      </c>
      <c r="JAU107" s="237"/>
      <c r="JAV107" s="225"/>
      <c r="JAW107" s="235"/>
      <c r="JAX107" s="236" t="s">
        <v>568</v>
      </c>
      <c r="JAY107" s="237"/>
      <c r="JAZ107" s="225"/>
      <c r="JBA107" s="235"/>
      <c r="JBB107" s="236" t="s">
        <v>568</v>
      </c>
      <c r="JBC107" s="237"/>
      <c r="JBD107" s="225"/>
      <c r="JBE107" s="235"/>
      <c r="JBF107" s="236" t="s">
        <v>568</v>
      </c>
      <c r="JBG107" s="237"/>
      <c r="JBH107" s="225"/>
      <c r="JBI107" s="235"/>
      <c r="JBJ107" s="236" t="s">
        <v>568</v>
      </c>
      <c r="JBK107" s="237"/>
      <c r="JBL107" s="225"/>
      <c r="JBM107" s="235"/>
      <c r="JBN107" s="236" t="s">
        <v>568</v>
      </c>
      <c r="JBO107" s="237"/>
      <c r="JBP107" s="225"/>
      <c r="JBQ107" s="235"/>
      <c r="JBR107" s="236" t="s">
        <v>568</v>
      </c>
      <c r="JBS107" s="237"/>
      <c r="JBT107" s="225"/>
      <c r="JBU107" s="235"/>
      <c r="JBV107" s="236" t="s">
        <v>568</v>
      </c>
      <c r="JBW107" s="237"/>
      <c r="JBX107" s="225"/>
      <c r="JBY107" s="235"/>
      <c r="JBZ107" s="236" t="s">
        <v>568</v>
      </c>
      <c r="JCA107" s="237"/>
      <c r="JCB107" s="225"/>
      <c r="JCC107" s="235"/>
      <c r="JCD107" s="236" t="s">
        <v>568</v>
      </c>
      <c r="JCE107" s="237"/>
      <c r="JCF107" s="225"/>
      <c r="JCG107" s="235"/>
      <c r="JCH107" s="236" t="s">
        <v>568</v>
      </c>
      <c r="JCI107" s="237"/>
      <c r="JCJ107" s="225"/>
      <c r="JCK107" s="235"/>
      <c r="JCL107" s="236" t="s">
        <v>568</v>
      </c>
      <c r="JCM107" s="237"/>
      <c r="JCN107" s="225"/>
      <c r="JCO107" s="235"/>
      <c r="JCP107" s="236" t="s">
        <v>568</v>
      </c>
      <c r="JCQ107" s="237"/>
      <c r="JCR107" s="225"/>
      <c r="JCS107" s="235"/>
      <c r="JCT107" s="236" t="s">
        <v>568</v>
      </c>
      <c r="JCU107" s="237"/>
      <c r="JCV107" s="225"/>
      <c r="JCW107" s="235"/>
      <c r="JCX107" s="236" t="s">
        <v>568</v>
      </c>
      <c r="JCY107" s="237"/>
      <c r="JCZ107" s="225"/>
      <c r="JDA107" s="235"/>
      <c r="JDB107" s="236" t="s">
        <v>568</v>
      </c>
      <c r="JDC107" s="237"/>
      <c r="JDD107" s="225"/>
      <c r="JDE107" s="235"/>
      <c r="JDF107" s="236" t="s">
        <v>568</v>
      </c>
      <c r="JDG107" s="237"/>
      <c r="JDH107" s="225"/>
      <c r="JDI107" s="235"/>
      <c r="JDJ107" s="236" t="s">
        <v>568</v>
      </c>
      <c r="JDK107" s="237"/>
      <c r="JDL107" s="225"/>
      <c r="JDM107" s="235"/>
      <c r="JDN107" s="236" t="s">
        <v>568</v>
      </c>
      <c r="JDO107" s="237"/>
      <c r="JDP107" s="225"/>
      <c r="JDQ107" s="235"/>
      <c r="JDR107" s="236" t="s">
        <v>568</v>
      </c>
      <c r="JDS107" s="237"/>
      <c r="JDT107" s="225"/>
      <c r="JDU107" s="235"/>
      <c r="JDV107" s="236" t="s">
        <v>568</v>
      </c>
      <c r="JDW107" s="237"/>
      <c r="JDX107" s="225"/>
      <c r="JDY107" s="235"/>
      <c r="JDZ107" s="236" t="s">
        <v>568</v>
      </c>
      <c r="JEA107" s="237"/>
      <c r="JEB107" s="225"/>
      <c r="JEC107" s="235"/>
      <c r="JED107" s="236" t="s">
        <v>568</v>
      </c>
      <c r="JEE107" s="237"/>
      <c r="JEF107" s="225"/>
      <c r="JEG107" s="235"/>
      <c r="JEH107" s="236" t="s">
        <v>568</v>
      </c>
      <c r="JEI107" s="237"/>
      <c r="JEJ107" s="225"/>
      <c r="JEK107" s="235"/>
      <c r="JEL107" s="236" t="s">
        <v>568</v>
      </c>
      <c r="JEM107" s="237"/>
      <c r="JEN107" s="225"/>
      <c r="JEO107" s="235"/>
      <c r="JEP107" s="236" t="s">
        <v>568</v>
      </c>
      <c r="JEQ107" s="237"/>
      <c r="JER107" s="225"/>
      <c r="JES107" s="235"/>
      <c r="JET107" s="236" t="s">
        <v>568</v>
      </c>
      <c r="JEU107" s="237"/>
      <c r="JEV107" s="225"/>
      <c r="JEW107" s="235"/>
      <c r="JEX107" s="236" t="s">
        <v>568</v>
      </c>
      <c r="JEY107" s="237"/>
      <c r="JEZ107" s="225"/>
      <c r="JFA107" s="235"/>
      <c r="JFB107" s="236" t="s">
        <v>568</v>
      </c>
      <c r="JFC107" s="237"/>
      <c r="JFD107" s="225"/>
      <c r="JFE107" s="235"/>
      <c r="JFF107" s="236" t="s">
        <v>568</v>
      </c>
      <c r="JFG107" s="237"/>
      <c r="JFH107" s="225"/>
      <c r="JFI107" s="235"/>
      <c r="JFJ107" s="236" t="s">
        <v>568</v>
      </c>
      <c r="JFK107" s="237"/>
      <c r="JFL107" s="225"/>
      <c r="JFM107" s="235"/>
      <c r="JFN107" s="236" t="s">
        <v>568</v>
      </c>
      <c r="JFO107" s="237"/>
      <c r="JFP107" s="225"/>
      <c r="JFQ107" s="235"/>
      <c r="JFR107" s="236" t="s">
        <v>568</v>
      </c>
      <c r="JFS107" s="237"/>
      <c r="JFT107" s="225"/>
      <c r="JFU107" s="235"/>
      <c r="JFV107" s="236" t="s">
        <v>568</v>
      </c>
      <c r="JFW107" s="237"/>
      <c r="JFX107" s="225"/>
      <c r="JFY107" s="235"/>
      <c r="JFZ107" s="236" t="s">
        <v>568</v>
      </c>
      <c r="JGA107" s="237"/>
      <c r="JGB107" s="225"/>
      <c r="JGC107" s="235"/>
      <c r="JGD107" s="236" t="s">
        <v>568</v>
      </c>
      <c r="JGE107" s="237"/>
      <c r="JGF107" s="225"/>
      <c r="JGG107" s="235"/>
      <c r="JGH107" s="236" t="s">
        <v>568</v>
      </c>
      <c r="JGI107" s="237"/>
      <c r="JGJ107" s="225"/>
      <c r="JGK107" s="235"/>
      <c r="JGL107" s="236" t="s">
        <v>568</v>
      </c>
      <c r="JGM107" s="237"/>
      <c r="JGN107" s="225"/>
      <c r="JGO107" s="235"/>
      <c r="JGP107" s="236" t="s">
        <v>568</v>
      </c>
      <c r="JGQ107" s="237"/>
      <c r="JGR107" s="225"/>
      <c r="JGS107" s="235"/>
      <c r="JGT107" s="236" t="s">
        <v>568</v>
      </c>
      <c r="JGU107" s="237"/>
      <c r="JGV107" s="225"/>
      <c r="JGW107" s="235"/>
      <c r="JGX107" s="236" t="s">
        <v>568</v>
      </c>
      <c r="JGY107" s="237"/>
      <c r="JGZ107" s="225"/>
      <c r="JHA107" s="235"/>
      <c r="JHB107" s="236" t="s">
        <v>568</v>
      </c>
      <c r="JHC107" s="237"/>
      <c r="JHD107" s="225"/>
      <c r="JHE107" s="235"/>
      <c r="JHF107" s="236" t="s">
        <v>568</v>
      </c>
      <c r="JHG107" s="237"/>
      <c r="JHH107" s="225"/>
      <c r="JHI107" s="235"/>
      <c r="JHJ107" s="236" t="s">
        <v>568</v>
      </c>
      <c r="JHK107" s="237"/>
      <c r="JHL107" s="225"/>
      <c r="JHM107" s="235"/>
      <c r="JHN107" s="236" t="s">
        <v>568</v>
      </c>
      <c r="JHO107" s="237"/>
      <c r="JHP107" s="225"/>
      <c r="JHQ107" s="235"/>
      <c r="JHR107" s="236" t="s">
        <v>568</v>
      </c>
      <c r="JHS107" s="237"/>
      <c r="JHT107" s="225"/>
      <c r="JHU107" s="235"/>
      <c r="JHV107" s="236" t="s">
        <v>568</v>
      </c>
      <c r="JHW107" s="237"/>
      <c r="JHX107" s="225"/>
      <c r="JHY107" s="235"/>
      <c r="JHZ107" s="236" t="s">
        <v>568</v>
      </c>
      <c r="JIA107" s="237"/>
      <c r="JIB107" s="225"/>
      <c r="JIC107" s="235"/>
      <c r="JID107" s="236" t="s">
        <v>568</v>
      </c>
      <c r="JIE107" s="237"/>
      <c r="JIF107" s="225"/>
      <c r="JIG107" s="235"/>
      <c r="JIH107" s="236" t="s">
        <v>568</v>
      </c>
      <c r="JII107" s="237"/>
      <c r="JIJ107" s="225"/>
      <c r="JIK107" s="235"/>
      <c r="JIL107" s="236" t="s">
        <v>568</v>
      </c>
      <c r="JIM107" s="237"/>
      <c r="JIN107" s="225"/>
      <c r="JIO107" s="235"/>
      <c r="JIP107" s="236" t="s">
        <v>568</v>
      </c>
      <c r="JIQ107" s="237"/>
      <c r="JIR107" s="225"/>
      <c r="JIS107" s="235"/>
      <c r="JIT107" s="236" t="s">
        <v>568</v>
      </c>
      <c r="JIU107" s="237"/>
      <c r="JIV107" s="225"/>
      <c r="JIW107" s="235"/>
      <c r="JIX107" s="236" t="s">
        <v>568</v>
      </c>
      <c r="JIY107" s="237"/>
      <c r="JIZ107" s="225"/>
      <c r="JJA107" s="235"/>
      <c r="JJB107" s="236" t="s">
        <v>568</v>
      </c>
      <c r="JJC107" s="237"/>
      <c r="JJD107" s="225"/>
      <c r="JJE107" s="235"/>
      <c r="JJF107" s="236" t="s">
        <v>568</v>
      </c>
      <c r="JJG107" s="237"/>
      <c r="JJH107" s="225"/>
      <c r="JJI107" s="235"/>
      <c r="JJJ107" s="236" t="s">
        <v>568</v>
      </c>
      <c r="JJK107" s="237"/>
      <c r="JJL107" s="225"/>
      <c r="JJM107" s="235"/>
      <c r="JJN107" s="236" t="s">
        <v>568</v>
      </c>
      <c r="JJO107" s="237"/>
      <c r="JJP107" s="225"/>
      <c r="JJQ107" s="235"/>
      <c r="JJR107" s="236" t="s">
        <v>568</v>
      </c>
      <c r="JJS107" s="237"/>
      <c r="JJT107" s="225"/>
      <c r="JJU107" s="235"/>
      <c r="JJV107" s="236" t="s">
        <v>568</v>
      </c>
      <c r="JJW107" s="237"/>
      <c r="JJX107" s="225"/>
      <c r="JJY107" s="235"/>
      <c r="JJZ107" s="236" t="s">
        <v>568</v>
      </c>
      <c r="JKA107" s="237"/>
      <c r="JKB107" s="225"/>
      <c r="JKC107" s="235"/>
      <c r="JKD107" s="236" t="s">
        <v>568</v>
      </c>
      <c r="JKE107" s="237"/>
      <c r="JKF107" s="225"/>
      <c r="JKG107" s="235"/>
      <c r="JKH107" s="236" t="s">
        <v>568</v>
      </c>
      <c r="JKI107" s="237"/>
      <c r="JKJ107" s="225"/>
      <c r="JKK107" s="235"/>
      <c r="JKL107" s="236" t="s">
        <v>568</v>
      </c>
      <c r="JKM107" s="237"/>
      <c r="JKN107" s="225"/>
      <c r="JKO107" s="235"/>
      <c r="JKP107" s="236" t="s">
        <v>568</v>
      </c>
      <c r="JKQ107" s="237"/>
      <c r="JKR107" s="225"/>
      <c r="JKS107" s="235"/>
      <c r="JKT107" s="236" t="s">
        <v>568</v>
      </c>
      <c r="JKU107" s="237"/>
      <c r="JKV107" s="225"/>
      <c r="JKW107" s="235"/>
      <c r="JKX107" s="236" t="s">
        <v>568</v>
      </c>
      <c r="JKY107" s="237"/>
      <c r="JKZ107" s="225"/>
      <c r="JLA107" s="235"/>
      <c r="JLB107" s="236" t="s">
        <v>568</v>
      </c>
      <c r="JLC107" s="237"/>
      <c r="JLD107" s="225"/>
      <c r="JLE107" s="235"/>
      <c r="JLF107" s="236" t="s">
        <v>568</v>
      </c>
      <c r="JLG107" s="237"/>
      <c r="JLH107" s="225"/>
      <c r="JLI107" s="235"/>
      <c r="JLJ107" s="236" t="s">
        <v>568</v>
      </c>
      <c r="JLK107" s="237"/>
      <c r="JLL107" s="225"/>
      <c r="JLM107" s="235"/>
      <c r="JLN107" s="236" t="s">
        <v>568</v>
      </c>
      <c r="JLO107" s="237"/>
      <c r="JLP107" s="225"/>
      <c r="JLQ107" s="235"/>
      <c r="JLR107" s="236" t="s">
        <v>568</v>
      </c>
      <c r="JLS107" s="237"/>
      <c r="JLT107" s="225"/>
      <c r="JLU107" s="235"/>
      <c r="JLV107" s="236" t="s">
        <v>568</v>
      </c>
      <c r="JLW107" s="237"/>
      <c r="JLX107" s="225"/>
      <c r="JLY107" s="235"/>
      <c r="JLZ107" s="236" t="s">
        <v>568</v>
      </c>
      <c r="JMA107" s="237"/>
      <c r="JMB107" s="225"/>
      <c r="JMC107" s="235"/>
      <c r="JMD107" s="236" t="s">
        <v>568</v>
      </c>
      <c r="JME107" s="237"/>
      <c r="JMF107" s="225"/>
      <c r="JMG107" s="235"/>
      <c r="JMH107" s="236" t="s">
        <v>568</v>
      </c>
      <c r="JMI107" s="237"/>
      <c r="JMJ107" s="225"/>
      <c r="JMK107" s="235"/>
      <c r="JML107" s="236" t="s">
        <v>568</v>
      </c>
      <c r="JMM107" s="237"/>
      <c r="JMN107" s="225"/>
      <c r="JMO107" s="235"/>
      <c r="JMP107" s="236" t="s">
        <v>568</v>
      </c>
      <c r="JMQ107" s="237"/>
      <c r="JMR107" s="225"/>
      <c r="JMS107" s="235"/>
      <c r="JMT107" s="236" t="s">
        <v>568</v>
      </c>
      <c r="JMU107" s="237"/>
      <c r="JMV107" s="225"/>
      <c r="JMW107" s="235"/>
      <c r="JMX107" s="236" t="s">
        <v>568</v>
      </c>
      <c r="JMY107" s="237"/>
      <c r="JMZ107" s="225"/>
      <c r="JNA107" s="235"/>
      <c r="JNB107" s="236" t="s">
        <v>568</v>
      </c>
      <c r="JNC107" s="237"/>
      <c r="JND107" s="225"/>
      <c r="JNE107" s="235"/>
      <c r="JNF107" s="236" t="s">
        <v>568</v>
      </c>
      <c r="JNG107" s="237"/>
      <c r="JNH107" s="225"/>
      <c r="JNI107" s="235"/>
      <c r="JNJ107" s="236" t="s">
        <v>568</v>
      </c>
      <c r="JNK107" s="237"/>
      <c r="JNL107" s="225"/>
      <c r="JNM107" s="235"/>
      <c r="JNN107" s="236" t="s">
        <v>568</v>
      </c>
      <c r="JNO107" s="237"/>
      <c r="JNP107" s="225"/>
      <c r="JNQ107" s="235"/>
      <c r="JNR107" s="236" t="s">
        <v>568</v>
      </c>
      <c r="JNS107" s="237"/>
      <c r="JNT107" s="225"/>
      <c r="JNU107" s="235"/>
      <c r="JNV107" s="236" t="s">
        <v>568</v>
      </c>
      <c r="JNW107" s="237"/>
      <c r="JNX107" s="225"/>
      <c r="JNY107" s="235"/>
      <c r="JNZ107" s="236" t="s">
        <v>568</v>
      </c>
      <c r="JOA107" s="237"/>
      <c r="JOB107" s="225"/>
      <c r="JOC107" s="235"/>
      <c r="JOD107" s="236" t="s">
        <v>568</v>
      </c>
      <c r="JOE107" s="237"/>
      <c r="JOF107" s="225"/>
      <c r="JOG107" s="235"/>
      <c r="JOH107" s="236" t="s">
        <v>568</v>
      </c>
      <c r="JOI107" s="237"/>
      <c r="JOJ107" s="225"/>
      <c r="JOK107" s="235"/>
      <c r="JOL107" s="236" t="s">
        <v>568</v>
      </c>
      <c r="JOM107" s="237"/>
      <c r="JON107" s="225"/>
      <c r="JOO107" s="235"/>
      <c r="JOP107" s="236" t="s">
        <v>568</v>
      </c>
      <c r="JOQ107" s="237"/>
      <c r="JOR107" s="225"/>
      <c r="JOS107" s="235"/>
      <c r="JOT107" s="236" t="s">
        <v>568</v>
      </c>
      <c r="JOU107" s="237"/>
      <c r="JOV107" s="225"/>
      <c r="JOW107" s="235"/>
      <c r="JOX107" s="236" t="s">
        <v>568</v>
      </c>
      <c r="JOY107" s="237"/>
      <c r="JOZ107" s="225"/>
      <c r="JPA107" s="235"/>
      <c r="JPB107" s="236" t="s">
        <v>568</v>
      </c>
      <c r="JPC107" s="237"/>
      <c r="JPD107" s="225"/>
      <c r="JPE107" s="235"/>
      <c r="JPF107" s="236" t="s">
        <v>568</v>
      </c>
      <c r="JPG107" s="237"/>
      <c r="JPH107" s="225"/>
      <c r="JPI107" s="235"/>
      <c r="JPJ107" s="236" t="s">
        <v>568</v>
      </c>
      <c r="JPK107" s="237"/>
      <c r="JPL107" s="225"/>
      <c r="JPM107" s="235"/>
      <c r="JPN107" s="236" t="s">
        <v>568</v>
      </c>
      <c r="JPO107" s="237"/>
      <c r="JPP107" s="225"/>
      <c r="JPQ107" s="235"/>
      <c r="JPR107" s="236" t="s">
        <v>568</v>
      </c>
      <c r="JPS107" s="237"/>
      <c r="JPT107" s="225"/>
      <c r="JPU107" s="235"/>
      <c r="JPV107" s="236" t="s">
        <v>568</v>
      </c>
      <c r="JPW107" s="237"/>
      <c r="JPX107" s="225"/>
      <c r="JPY107" s="235"/>
      <c r="JPZ107" s="236" t="s">
        <v>568</v>
      </c>
      <c r="JQA107" s="237"/>
      <c r="JQB107" s="225"/>
      <c r="JQC107" s="235"/>
      <c r="JQD107" s="236" t="s">
        <v>568</v>
      </c>
      <c r="JQE107" s="237"/>
      <c r="JQF107" s="225"/>
      <c r="JQG107" s="235"/>
      <c r="JQH107" s="236" t="s">
        <v>568</v>
      </c>
      <c r="JQI107" s="237"/>
      <c r="JQJ107" s="225"/>
      <c r="JQK107" s="235"/>
      <c r="JQL107" s="236" t="s">
        <v>568</v>
      </c>
      <c r="JQM107" s="237"/>
      <c r="JQN107" s="225"/>
      <c r="JQO107" s="235"/>
      <c r="JQP107" s="236" t="s">
        <v>568</v>
      </c>
      <c r="JQQ107" s="237"/>
      <c r="JQR107" s="225"/>
      <c r="JQS107" s="235"/>
      <c r="JQT107" s="236" t="s">
        <v>568</v>
      </c>
      <c r="JQU107" s="237"/>
      <c r="JQV107" s="225"/>
      <c r="JQW107" s="235"/>
      <c r="JQX107" s="236" t="s">
        <v>568</v>
      </c>
      <c r="JQY107" s="237"/>
      <c r="JQZ107" s="225"/>
      <c r="JRA107" s="235"/>
      <c r="JRB107" s="236" t="s">
        <v>568</v>
      </c>
      <c r="JRC107" s="237"/>
      <c r="JRD107" s="225"/>
      <c r="JRE107" s="235"/>
      <c r="JRF107" s="236" t="s">
        <v>568</v>
      </c>
      <c r="JRG107" s="237"/>
      <c r="JRH107" s="225"/>
      <c r="JRI107" s="235"/>
      <c r="JRJ107" s="236" t="s">
        <v>568</v>
      </c>
      <c r="JRK107" s="237"/>
      <c r="JRL107" s="225"/>
      <c r="JRM107" s="235"/>
      <c r="JRN107" s="236" t="s">
        <v>568</v>
      </c>
      <c r="JRO107" s="237"/>
      <c r="JRP107" s="225"/>
      <c r="JRQ107" s="235"/>
      <c r="JRR107" s="236" t="s">
        <v>568</v>
      </c>
      <c r="JRS107" s="237"/>
      <c r="JRT107" s="225"/>
      <c r="JRU107" s="235"/>
      <c r="JRV107" s="236" t="s">
        <v>568</v>
      </c>
      <c r="JRW107" s="237"/>
      <c r="JRX107" s="225"/>
      <c r="JRY107" s="235"/>
      <c r="JRZ107" s="236" t="s">
        <v>568</v>
      </c>
      <c r="JSA107" s="237"/>
      <c r="JSB107" s="225"/>
      <c r="JSC107" s="235"/>
      <c r="JSD107" s="236" t="s">
        <v>568</v>
      </c>
      <c r="JSE107" s="237"/>
      <c r="JSF107" s="225"/>
      <c r="JSG107" s="235"/>
      <c r="JSH107" s="236" t="s">
        <v>568</v>
      </c>
      <c r="JSI107" s="237"/>
      <c r="JSJ107" s="225"/>
      <c r="JSK107" s="235"/>
      <c r="JSL107" s="236" t="s">
        <v>568</v>
      </c>
      <c r="JSM107" s="237"/>
      <c r="JSN107" s="225"/>
      <c r="JSO107" s="235"/>
      <c r="JSP107" s="236" t="s">
        <v>568</v>
      </c>
      <c r="JSQ107" s="237"/>
      <c r="JSR107" s="225"/>
      <c r="JSS107" s="235"/>
      <c r="JST107" s="236" t="s">
        <v>568</v>
      </c>
      <c r="JSU107" s="237"/>
      <c r="JSV107" s="225"/>
      <c r="JSW107" s="235"/>
      <c r="JSX107" s="236" t="s">
        <v>568</v>
      </c>
      <c r="JSY107" s="237"/>
      <c r="JSZ107" s="225"/>
      <c r="JTA107" s="235"/>
      <c r="JTB107" s="236" t="s">
        <v>568</v>
      </c>
      <c r="JTC107" s="237"/>
      <c r="JTD107" s="225"/>
      <c r="JTE107" s="235"/>
      <c r="JTF107" s="236" t="s">
        <v>568</v>
      </c>
      <c r="JTG107" s="237"/>
      <c r="JTH107" s="225"/>
      <c r="JTI107" s="235"/>
      <c r="JTJ107" s="236" t="s">
        <v>568</v>
      </c>
      <c r="JTK107" s="237"/>
      <c r="JTL107" s="225"/>
      <c r="JTM107" s="235"/>
      <c r="JTN107" s="236" t="s">
        <v>568</v>
      </c>
      <c r="JTO107" s="237"/>
      <c r="JTP107" s="225"/>
      <c r="JTQ107" s="235"/>
      <c r="JTR107" s="236" t="s">
        <v>568</v>
      </c>
      <c r="JTS107" s="237"/>
      <c r="JTT107" s="225"/>
      <c r="JTU107" s="235"/>
      <c r="JTV107" s="236" t="s">
        <v>568</v>
      </c>
      <c r="JTW107" s="237"/>
      <c r="JTX107" s="225"/>
      <c r="JTY107" s="235"/>
      <c r="JTZ107" s="236" t="s">
        <v>568</v>
      </c>
      <c r="JUA107" s="237"/>
      <c r="JUB107" s="225"/>
      <c r="JUC107" s="235"/>
      <c r="JUD107" s="236" t="s">
        <v>568</v>
      </c>
      <c r="JUE107" s="237"/>
      <c r="JUF107" s="225"/>
      <c r="JUG107" s="235"/>
      <c r="JUH107" s="236" t="s">
        <v>568</v>
      </c>
      <c r="JUI107" s="237"/>
      <c r="JUJ107" s="225"/>
      <c r="JUK107" s="235"/>
      <c r="JUL107" s="236" t="s">
        <v>568</v>
      </c>
      <c r="JUM107" s="237"/>
      <c r="JUN107" s="225"/>
      <c r="JUO107" s="235"/>
      <c r="JUP107" s="236" t="s">
        <v>568</v>
      </c>
      <c r="JUQ107" s="237"/>
      <c r="JUR107" s="225"/>
      <c r="JUS107" s="235"/>
      <c r="JUT107" s="236" t="s">
        <v>568</v>
      </c>
      <c r="JUU107" s="237"/>
      <c r="JUV107" s="225"/>
      <c r="JUW107" s="235"/>
      <c r="JUX107" s="236" t="s">
        <v>568</v>
      </c>
      <c r="JUY107" s="237"/>
      <c r="JUZ107" s="225"/>
      <c r="JVA107" s="235"/>
      <c r="JVB107" s="236" t="s">
        <v>568</v>
      </c>
      <c r="JVC107" s="237"/>
      <c r="JVD107" s="225"/>
      <c r="JVE107" s="235"/>
      <c r="JVF107" s="236" t="s">
        <v>568</v>
      </c>
      <c r="JVG107" s="237"/>
      <c r="JVH107" s="225"/>
      <c r="JVI107" s="235"/>
      <c r="JVJ107" s="236" t="s">
        <v>568</v>
      </c>
      <c r="JVK107" s="237"/>
      <c r="JVL107" s="225"/>
      <c r="JVM107" s="235"/>
      <c r="JVN107" s="236" t="s">
        <v>568</v>
      </c>
      <c r="JVO107" s="237"/>
      <c r="JVP107" s="225"/>
      <c r="JVQ107" s="235"/>
      <c r="JVR107" s="236" t="s">
        <v>568</v>
      </c>
      <c r="JVS107" s="237"/>
      <c r="JVT107" s="225"/>
      <c r="JVU107" s="235"/>
      <c r="JVV107" s="236" t="s">
        <v>568</v>
      </c>
      <c r="JVW107" s="237"/>
      <c r="JVX107" s="225"/>
      <c r="JVY107" s="235"/>
      <c r="JVZ107" s="236" t="s">
        <v>568</v>
      </c>
      <c r="JWA107" s="237"/>
      <c r="JWB107" s="225"/>
      <c r="JWC107" s="235"/>
      <c r="JWD107" s="236" t="s">
        <v>568</v>
      </c>
      <c r="JWE107" s="237"/>
      <c r="JWF107" s="225"/>
      <c r="JWG107" s="235"/>
      <c r="JWH107" s="236" t="s">
        <v>568</v>
      </c>
      <c r="JWI107" s="237"/>
      <c r="JWJ107" s="225"/>
      <c r="JWK107" s="235"/>
      <c r="JWL107" s="236" t="s">
        <v>568</v>
      </c>
      <c r="JWM107" s="237"/>
      <c r="JWN107" s="225"/>
      <c r="JWO107" s="235"/>
      <c r="JWP107" s="236" t="s">
        <v>568</v>
      </c>
      <c r="JWQ107" s="237"/>
      <c r="JWR107" s="225"/>
      <c r="JWS107" s="235"/>
      <c r="JWT107" s="236" t="s">
        <v>568</v>
      </c>
      <c r="JWU107" s="237"/>
      <c r="JWV107" s="225"/>
      <c r="JWW107" s="235"/>
      <c r="JWX107" s="236" t="s">
        <v>568</v>
      </c>
      <c r="JWY107" s="237"/>
      <c r="JWZ107" s="225"/>
      <c r="JXA107" s="235"/>
      <c r="JXB107" s="236" t="s">
        <v>568</v>
      </c>
      <c r="JXC107" s="237"/>
      <c r="JXD107" s="225"/>
      <c r="JXE107" s="235"/>
      <c r="JXF107" s="236" t="s">
        <v>568</v>
      </c>
      <c r="JXG107" s="237"/>
      <c r="JXH107" s="225"/>
      <c r="JXI107" s="235"/>
      <c r="JXJ107" s="236" t="s">
        <v>568</v>
      </c>
      <c r="JXK107" s="237"/>
      <c r="JXL107" s="225"/>
      <c r="JXM107" s="235"/>
      <c r="JXN107" s="236" t="s">
        <v>568</v>
      </c>
      <c r="JXO107" s="237"/>
      <c r="JXP107" s="225"/>
      <c r="JXQ107" s="235"/>
      <c r="JXR107" s="236" t="s">
        <v>568</v>
      </c>
      <c r="JXS107" s="237"/>
      <c r="JXT107" s="225"/>
      <c r="JXU107" s="235"/>
      <c r="JXV107" s="236" t="s">
        <v>568</v>
      </c>
      <c r="JXW107" s="237"/>
      <c r="JXX107" s="225"/>
      <c r="JXY107" s="235"/>
      <c r="JXZ107" s="236" t="s">
        <v>568</v>
      </c>
      <c r="JYA107" s="237"/>
      <c r="JYB107" s="225"/>
      <c r="JYC107" s="235"/>
      <c r="JYD107" s="236" t="s">
        <v>568</v>
      </c>
      <c r="JYE107" s="237"/>
      <c r="JYF107" s="225"/>
      <c r="JYG107" s="235"/>
      <c r="JYH107" s="236" t="s">
        <v>568</v>
      </c>
      <c r="JYI107" s="237"/>
      <c r="JYJ107" s="225"/>
      <c r="JYK107" s="235"/>
      <c r="JYL107" s="236" t="s">
        <v>568</v>
      </c>
      <c r="JYM107" s="237"/>
      <c r="JYN107" s="225"/>
      <c r="JYO107" s="235"/>
      <c r="JYP107" s="236" t="s">
        <v>568</v>
      </c>
      <c r="JYQ107" s="237"/>
      <c r="JYR107" s="225"/>
      <c r="JYS107" s="235"/>
      <c r="JYT107" s="236" t="s">
        <v>568</v>
      </c>
      <c r="JYU107" s="237"/>
      <c r="JYV107" s="225"/>
      <c r="JYW107" s="235"/>
      <c r="JYX107" s="236" t="s">
        <v>568</v>
      </c>
      <c r="JYY107" s="237"/>
      <c r="JYZ107" s="225"/>
      <c r="JZA107" s="235"/>
      <c r="JZB107" s="236" t="s">
        <v>568</v>
      </c>
      <c r="JZC107" s="237"/>
      <c r="JZD107" s="225"/>
      <c r="JZE107" s="235"/>
      <c r="JZF107" s="236" t="s">
        <v>568</v>
      </c>
      <c r="JZG107" s="237"/>
      <c r="JZH107" s="225"/>
      <c r="JZI107" s="235"/>
      <c r="JZJ107" s="236" t="s">
        <v>568</v>
      </c>
      <c r="JZK107" s="237"/>
      <c r="JZL107" s="225"/>
      <c r="JZM107" s="235"/>
      <c r="JZN107" s="236" t="s">
        <v>568</v>
      </c>
      <c r="JZO107" s="237"/>
      <c r="JZP107" s="225"/>
      <c r="JZQ107" s="235"/>
      <c r="JZR107" s="236" t="s">
        <v>568</v>
      </c>
      <c r="JZS107" s="237"/>
      <c r="JZT107" s="225"/>
      <c r="JZU107" s="235"/>
      <c r="JZV107" s="236" t="s">
        <v>568</v>
      </c>
      <c r="JZW107" s="237"/>
      <c r="JZX107" s="225"/>
      <c r="JZY107" s="235"/>
      <c r="JZZ107" s="236" t="s">
        <v>568</v>
      </c>
      <c r="KAA107" s="237"/>
      <c r="KAB107" s="225"/>
      <c r="KAC107" s="235"/>
      <c r="KAD107" s="236" t="s">
        <v>568</v>
      </c>
      <c r="KAE107" s="237"/>
      <c r="KAF107" s="225"/>
      <c r="KAG107" s="235"/>
      <c r="KAH107" s="236" t="s">
        <v>568</v>
      </c>
      <c r="KAI107" s="237"/>
      <c r="KAJ107" s="225"/>
      <c r="KAK107" s="235"/>
      <c r="KAL107" s="236" t="s">
        <v>568</v>
      </c>
      <c r="KAM107" s="237"/>
      <c r="KAN107" s="225"/>
      <c r="KAO107" s="235"/>
      <c r="KAP107" s="236" t="s">
        <v>568</v>
      </c>
      <c r="KAQ107" s="237"/>
      <c r="KAR107" s="225"/>
      <c r="KAS107" s="235"/>
      <c r="KAT107" s="236" t="s">
        <v>568</v>
      </c>
      <c r="KAU107" s="237"/>
      <c r="KAV107" s="225"/>
      <c r="KAW107" s="235"/>
      <c r="KAX107" s="236" t="s">
        <v>568</v>
      </c>
      <c r="KAY107" s="237"/>
      <c r="KAZ107" s="225"/>
      <c r="KBA107" s="235"/>
      <c r="KBB107" s="236" t="s">
        <v>568</v>
      </c>
      <c r="KBC107" s="237"/>
      <c r="KBD107" s="225"/>
      <c r="KBE107" s="235"/>
      <c r="KBF107" s="236" t="s">
        <v>568</v>
      </c>
      <c r="KBG107" s="237"/>
      <c r="KBH107" s="225"/>
      <c r="KBI107" s="235"/>
      <c r="KBJ107" s="236" t="s">
        <v>568</v>
      </c>
      <c r="KBK107" s="237"/>
      <c r="KBL107" s="225"/>
      <c r="KBM107" s="235"/>
      <c r="KBN107" s="236" t="s">
        <v>568</v>
      </c>
      <c r="KBO107" s="237"/>
      <c r="KBP107" s="225"/>
      <c r="KBQ107" s="235"/>
      <c r="KBR107" s="236" t="s">
        <v>568</v>
      </c>
      <c r="KBS107" s="237"/>
      <c r="KBT107" s="225"/>
      <c r="KBU107" s="235"/>
      <c r="KBV107" s="236" t="s">
        <v>568</v>
      </c>
      <c r="KBW107" s="237"/>
      <c r="KBX107" s="225"/>
      <c r="KBY107" s="235"/>
      <c r="KBZ107" s="236" t="s">
        <v>568</v>
      </c>
      <c r="KCA107" s="237"/>
      <c r="KCB107" s="225"/>
      <c r="KCC107" s="235"/>
      <c r="KCD107" s="236" t="s">
        <v>568</v>
      </c>
      <c r="KCE107" s="237"/>
      <c r="KCF107" s="225"/>
      <c r="KCG107" s="235"/>
      <c r="KCH107" s="236" t="s">
        <v>568</v>
      </c>
      <c r="KCI107" s="237"/>
      <c r="KCJ107" s="225"/>
      <c r="KCK107" s="235"/>
      <c r="KCL107" s="236" t="s">
        <v>568</v>
      </c>
      <c r="KCM107" s="237"/>
      <c r="KCN107" s="225"/>
      <c r="KCO107" s="235"/>
      <c r="KCP107" s="236" t="s">
        <v>568</v>
      </c>
      <c r="KCQ107" s="237"/>
      <c r="KCR107" s="225"/>
      <c r="KCS107" s="235"/>
      <c r="KCT107" s="236" t="s">
        <v>568</v>
      </c>
      <c r="KCU107" s="237"/>
      <c r="KCV107" s="225"/>
      <c r="KCW107" s="235"/>
      <c r="KCX107" s="236" t="s">
        <v>568</v>
      </c>
      <c r="KCY107" s="237"/>
      <c r="KCZ107" s="225"/>
      <c r="KDA107" s="235"/>
      <c r="KDB107" s="236" t="s">
        <v>568</v>
      </c>
      <c r="KDC107" s="237"/>
      <c r="KDD107" s="225"/>
      <c r="KDE107" s="235"/>
      <c r="KDF107" s="236" t="s">
        <v>568</v>
      </c>
      <c r="KDG107" s="237"/>
      <c r="KDH107" s="225"/>
      <c r="KDI107" s="235"/>
      <c r="KDJ107" s="236" t="s">
        <v>568</v>
      </c>
      <c r="KDK107" s="237"/>
      <c r="KDL107" s="225"/>
      <c r="KDM107" s="235"/>
      <c r="KDN107" s="236" t="s">
        <v>568</v>
      </c>
      <c r="KDO107" s="237"/>
      <c r="KDP107" s="225"/>
      <c r="KDQ107" s="235"/>
      <c r="KDR107" s="236" t="s">
        <v>568</v>
      </c>
      <c r="KDS107" s="237"/>
      <c r="KDT107" s="225"/>
      <c r="KDU107" s="235"/>
      <c r="KDV107" s="236" t="s">
        <v>568</v>
      </c>
      <c r="KDW107" s="237"/>
      <c r="KDX107" s="225"/>
      <c r="KDY107" s="235"/>
      <c r="KDZ107" s="236" t="s">
        <v>568</v>
      </c>
      <c r="KEA107" s="237"/>
      <c r="KEB107" s="225"/>
      <c r="KEC107" s="235"/>
      <c r="KED107" s="236" t="s">
        <v>568</v>
      </c>
      <c r="KEE107" s="237"/>
      <c r="KEF107" s="225"/>
      <c r="KEG107" s="235"/>
      <c r="KEH107" s="236" t="s">
        <v>568</v>
      </c>
      <c r="KEI107" s="237"/>
      <c r="KEJ107" s="225"/>
      <c r="KEK107" s="235"/>
      <c r="KEL107" s="236" t="s">
        <v>568</v>
      </c>
      <c r="KEM107" s="237"/>
      <c r="KEN107" s="225"/>
      <c r="KEO107" s="235"/>
      <c r="KEP107" s="236" t="s">
        <v>568</v>
      </c>
      <c r="KEQ107" s="237"/>
      <c r="KER107" s="225"/>
      <c r="KES107" s="235"/>
      <c r="KET107" s="236" t="s">
        <v>568</v>
      </c>
      <c r="KEU107" s="237"/>
      <c r="KEV107" s="225"/>
      <c r="KEW107" s="235"/>
      <c r="KEX107" s="236" t="s">
        <v>568</v>
      </c>
      <c r="KEY107" s="237"/>
      <c r="KEZ107" s="225"/>
      <c r="KFA107" s="235"/>
      <c r="KFB107" s="236" t="s">
        <v>568</v>
      </c>
      <c r="KFC107" s="237"/>
      <c r="KFD107" s="225"/>
      <c r="KFE107" s="235"/>
      <c r="KFF107" s="236" t="s">
        <v>568</v>
      </c>
      <c r="KFG107" s="237"/>
      <c r="KFH107" s="225"/>
      <c r="KFI107" s="235"/>
      <c r="KFJ107" s="236" t="s">
        <v>568</v>
      </c>
      <c r="KFK107" s="237"/>
      <c r="KFL107" s="225"/>
      <c r="KFM107" s="235"/>
      <c r="KFN107" s="236" t="s">
        <v>568</v>
      </c>
      <c r="KFO107" s="237"/>
      <c r="KFP107" s="225"/>
      <c r="KFQ107" s="235"/>
      <c r="KFR107" s="236" t="s">
        <v>568</v>
      </c>
      <c r="KFS107" s="237"/>
      <c r="KFT107" s="225"/>
      <c r="KFU107" s="235"/>
      <c r="KFV107" s="236" t="s">
        <v>568</v>
      </c>
      <c r="KFW107" s="237"/>
      <c r="KFX107" s="225"/>
      <c r="KFY107" s="235"/>
      <c r="KFZ107" s="236" t="s">
        <v>568</v>
      </c>
      <c r="KGA107" s="237"/>
      <c r="KGB107" s="225"/>
      <c r="KGC107" s="235"/>
      <c r="KGD107" s="236" t="s">
        <v>568</v>
      </c>
      <c r="KGE107" s="237"/>
      <c r="KGF107" s="225"/>
      <c r="KGG107" s="235"/>
      <c r="KGH107" s="236" t="s">
        <v>568</v>
      </c>
      <c r="KGI107" s="237"/>
      <c r="KGJ107" s="225"/>
      <c r="KGK107" s="235"/>
      <c r="KGL107" s="236" t="s">
        <v>568</v>
      </c>
      <c r="KGM107" s="237"/>
      <c r="KGN107" s="225"/>
      <c r="KGO107" s="235"/>
      <c r="KGP107" s="236" t="s">
        <v>568</v>
      </c>
      <c r="KGQ107" s="237"/>
      <c r="KGR107" s="225"/>
      <c r="KGS107" s="235"/>
      <c r="KGT107" s="236" t="s">
        <v>568</v>
      </c>
      <c r="KGU107" s="237"/>
      <c r="KGV107" s="225"/>
      <c r="KGW107" s="235"/>
      <c r="KGX107" s="236" t="s">
        <v>568</v>
      </c>
      <c r="KGY107" s="237"/>
      <c r="KGZ107" s="225"/>
      <c r="KHA107" s="235"/>
      <c r="KHB107" s="236" t="s">
        <v>568</v>
      </c>
      <c r="KHC107" s="237"/>
      <c r="KHD107" s="225"/>
      <c r="KHE107" s="235"/>
      <c r="KHF107" s="236" t="s">
        <v>568</v>
      </c>
      <c r="KHG107" s="237"/>
      <c r="KHH107" s="225"/>
      <c r="KHI107" s="235"/>
      <c r="KHJ107" s="236" t="s">
        <v>568</v>
      </c>
      <c r="KHK107" s="237"/>
      <c r="KHL107" s="225"/>
      <c r="KHM107" s="235"/>
      <c r="KHN107" s="236" t="s">
        <v>568</v>
      </c>
      <c r="KHO107" s="237"/>
      <c r="KHP107" s="225"/>
      <c r="KHQ107" s="235"/>
      <c r="KHR107" s="236" t="s">
        <v>568</v>
      </c>
      <c r="KHS107" s="237"/>
      <c r="KHT107" s="225"/>
      <c r="KHU107" s="235"/>
      <c r="KHV107" s="236" t="s">
        <v>568</v>
      </c>
      <c r="KHW107" s="237"/>
      <c r="KHX107" s="225"/>
      <c r="KHY107" s="235"/>
      <c r="KHZ107" s="236" t="s">
        <v>568</v>
      </c>
      <c r="KIA107" s="237"/>
      <c r="KIB107" s="225"/>
      <c r="KIC107" s="235"/>
      <c r="KID107" s="236" t="s">
        <v>568</v>
      </c>
      <c r="KIE107" s="237"/>
      <c r="KIF107" s="225"/>
      <c r="KIG107" s="235"/>
      <c r="KIH107" s="236" t="s">
        <v>568</v>
      </c>
      <c r="KII107" s="237"/>
      <c r="KIJ107" s="225"/>
      <c r="KIK107" s="235"/>
      <c r="KIL107" s="236" t="s">
        <v>568</v>
      </c>
      <c r="KIM107" s="237"/>
      <c r="KIN107" s="225"/>
      <c r="KIO107" s="235"/>
      <c r="KIP107" s="236" t="s">
        <v>568</v>
      </c>
      <c r="KIQ107" s="237"/>
      <c r="KIR107" s="225"/>
      <c r="KIS107" s="235"/>
      <c r="KIT107" s="236" t="s">
        <v>568</v>
      </c>
      <c r="KIU107" s="237"/>
      <c r="KIV107" s="225"/>
      <c r="KIW107" s="235"/>
      <c r="KIX107" s="236" t="s">
        <v>568</v>
      </c>
      <c r="KIY107" s="237"/>
      <c r="KIZ107" s="225"/>
      <c r="KJA107" s="235"/>
      <c r="KJB107" s="236" t="s">
        <v>568</v>
      </c>
      <c r="KJC107" s="237"/>
      <c r="KJD107" s="225"/>
      <c r="KJE107" s="235"/>
      <c r="KJF107" s="236" t="s">
        <v>568</v>
      </c>
      <c r="KJG107" s="237"/>
      <c r="KJH107" s="225"/>
      <c r="KJI107" s="235"/>
      <c r="KJJ107" s="236" t="s">
        <v>568</v>
      </c>
      <c r="KJK107" s="237"/>
      <c r="KJL107" s="225"/>
      <c r="KJM107" s="235"/>
      <c r="KJN107" s="236" t="s">
        <v>568</v>
      </c>
      <c r="KJO107" s="237"/>
      <c r="KJP107" s="225"/>
      <c r="KJQ107" s="235"/>
      <c r="KJR107" s="236" t="s">
        <v>568</v>
      </c>
      <c r="KJS107" s="237"/>
      <c r="KJT107" s="225"/>
      <c r="KJU107" s="235"/>
      <c r="KJV107" s="236" t="s">
        <v>568</v>
      </c>
      <c r="KJW107" s="237"/>
      <c r="KJX107" s="225"/>
      <c r="KJY107" s="235"/>
      <c r="KJZ107" s="236" t="s">
        <v>568</v>
      </c>
      <c r="KKA107" s="237"/>
      <c r="KKB107" s="225"/>
      <c r="KKC107" s="235"/>
      <c r="KKD107" s="236" t="s">
        <v>568</v>
      </c>
      <c r="KKE107" s="237"/>
      <c r="KKF107" s="225"/>
      <c r="KKG107" s="235"/>
      <c r="KKH107" s="236" t="s">
        <v>568</v>
      </c>
      <c r="KKI107" s="237"/>
      <c r="KKJ107" s="225"/>
      <c r="KKK107" s="235"/>
      <c r="KKL107" s="236" t="s">
        <v>568</v>
      </c>
      <c r="KKM107" s="237"/>
      <c r="KKN107" s="225"/>
      <c r="KKO107" s="235"/>
      <c r="KKP107" s="236" t="s">
        <v>568</v>
      </c>
      <c r="KKQ107" s="237"/>
      <c r="KKR107" s="225"/>
      <c r="KKS107" s="235"/>
      <c r="KKT107" s="236" t="s">
        <v>568</v>
      </c>
      <c r="KKU107" s="237"/>
      <c r="KKV107" s="225"/>
      <c r="KKW107" s="235"/>
      <c r="KKX107" s="236" t="s">
        <v>568</v>
      </c>
      <c r="KKY107" s="237"/>
      <c r="KKZ107" s="225"/>
      <c r="KLA107" s="235"/>
      <c r="KLB107" s="236" t="s">
        <v>568</v>
      </c>
      <c r="KLC107" s="237"/>
      <c r="KLD107" s="225"/>
      <c r="KLE107" s="235"/>
      <c r="KLF107" s="236" t="s">
        <v>568</v>
      </c>
      <c r="KLG107" s="237"/>
      <c r="KLH107" s="225"/>
      <c r="KLI107" s="235"/>
      <c r="KLJ107" s="236" t="s">
        <v>568</v>
      </c>
      <c r="KLK107" s="237"/>
      <c r="KLL107" s="225"/>
      <c r="KLM107" s="235"/>
      <c r="KLN107" s="236" t="s">
        <v>568</v>
      </c>
      <c r="KLO107" s="237"/>
      <c r="KLP107" s="225"/>
      <c r="KLQ107" s="235"/>
      <c r="KLR107" s="236" t="s">
        <v>568</v>
      </c>
      <c r="KLS107" s="237"/>
      <c r="KLT107" s="225"/>
      <c r="KLU107" s="235"/>
      <c r="KLV107" s="236" t="s">
        <v>568</v>
      </c>
      <c r="KLW107" s="237"/>
      <c r="KLX107" s="225"/>
      <c r="KLY107" s="235"/>
      <c r="KLZ107" s="236" t="s">
        <v>568</v>
      </c>
      <c r="KMA107" s="237"/>
      <c r="KMB107" s="225"/>
      <c r="KMC107" s="235"/>
      <c r="KMD107" s="236" t="s">
        <v>568</v>
      </c>
      <c r="KME107" s="237"/>
      <c r="KMF107" s="225"/>
      <c r="KMG107" s="235"/>
      <c r="KMH107" s="236" t="s">
        <v>568</v>
      </c>
      <c r="KMI107" s="237"/>
      <c r="KMJ107" s="225"/>
      <c r="KMK107" s="235"/>
      <c r="KML107" s="236" t="s">
        <v>568</v>
      </c>
      <c r="KMM107" s="237"/>
      <c r="KMN107" s="225"/>
      <c r="KMO107" s="235"/>
      <c r="KMP107" s="236" t="s">
        <v>568</v>
      </c>
      <c r="KMQ107" s="237"/>
      <c r="KMR107" s="225"/>
      <c r="KMS107" s="235"/>
      <c r="KMT107" s="236" t="s">
        <v>568</v>
      </c>
      <c r="KMU107" s="237"/>
      <c r="KMV107" s="225"/>
      <c r="KMW107" s="235"/>
      <c r="KMX107" s="236" t="s">
        <v>568</v>
      </c>
      <c r="KMY107" s="237"/>
      <c r="KMZ107" s="225"/>
      <c r="KNA107" s="235"/>
      <c r="KNB107" s="236" t="s">
        <v>568</v>
      </c>
      <c r="KNC107" s="237"/>
      <c r="KND107" s="225"/>
      <c r="KNE107" s="235"/>
      <c r="KNF107" s="236" t="s">
        <v>568</v>
      </c>
      <c r="KNG107" s="237"/>
      <c r="KNH107" s="225"/>
      <c r="KNI107" s="235"/>
      <c r="KNJ107" s="236" t="s">
        <v>568</v>
      </c>
      <c r="KNK107" s="237"/>
      <c r="KNL107" s="225"/>
      <c r="KNM107" s="235"/>
      <c r="KNN107" s="236" t="s">
        <v>568</v>
      </c>
      <c r="KNO107" s="237"/>
      <c r="KNP107" s="225"/>
      <c r="KNQ107" s="235"/>
      <c r="KNR107" s="236" t="s">
        <v>568</v>
      </c>
      <c r="KNS107" s="237"/>
      <c r="KNT107" s="225"/>
      <c r="KNU107" s="235"/>
      <c r="KNV107" s="236" t="s">
        <v>568</v>
      </c>
      <c r="KNW107" s="237"/>
      <c r="KNX107" s="225"/>
      <c r="KNY107" s="235"/>
      <c r="KNZ107" s="236" t="s">
        <v>568</v>
      </c>
      <c r="KOA107" s="237"/>
      <c r="KOB107" s="225"/>
      <c r="KOC107" s="235"/>
      <c r="KOD107" s="236" t="s">
        <v>568</v>
      </c>
      <c r="KOE107" s="237"/>
      <c r="KOF107" s="225"/>
      <c r="KOG107" s="235"/>
      <c r="KOH107" s="236" t="s">
        <v>568</v>
      </c>
      <c r="KOI107" s="237"/>
      <c r="KOJ107" s="225"/>
      <c r="KOK107" s="235"/>
      <c r="KOL107" s="236" t="s">
        <v>568</v>
      </c>
      <c r="KOM107" s="237"/>
      <c r="KON107" s="225"/>
      <c r="KOO107" s="235"/>
      <c r="KOP107" s="236" t="s">
        <v>568</v>
      </c>
      <c r="KOQ107" s="237"/>
      <c r="KOR107" s="225"/>
      <c r="KOS107" s="235"/>
      <c r="KOT107" s="236" t="s">
        <v>568</v>
      </c>
      <c r="KOU107" s="237"/>
      <c r="KOV107" s="225"/>
      <c r="KOW107" s="235"/>
      <c r="KOX107" s="236" t="s">
        <v>568</v>
      </c>
      <c r="KOY107" s="237"/>
      <c r="KOZ107" s="225"/>
      <c r="KPA107" s="235"/>
      <c r="KPB107" s="236" t="s">
        <v>568</v>
      </c>
      <c r="KPC107" s="237"/>
      <c r="KPD107" s="225"/>
      <c r="KPE107" s="235"/>
      <c r="KPF107" s="236" t="s">
        <v>568</v>
      </c>
      <c r="KPG107" s="237"/>
      <c r="KPH107" s="225"/>
      <c r="KPI107" s="235"/>
      <c r="KPJ107" s="236" t="s">
        <v>568</v>
      </c>
      <c r="KPK107" s="237"/>
      <c r="KPL107" s="225"/>
      <c r="KPM107" s="235"/>
      <c r="KPN107" s="236" t="s">
        <v>568</v>
      </c>
      <c r="KPO107" s="237"/>
      <c r="KPP107" s="225"/>
      <c r="KPQ107" s="235"/>
      <c r="KPR107" s="236" t="s">
        <v>568</v>
      </c>
      <c r="KPS107" s="237"/>
      <c r="KPT107" s="225"/>
      <c r="KPU107" s="235"/>
      <c r="KPV107" s="236" t="s">
        <v>568</v>
      </c>
      <c r="KPW107" s="237"/>
      <c r="KPX107" s="225"/>
      <c r="KPY107" s="235"/>
      <c r="KPZ107" s="236" t="s">
        <v>568</v>
      </c>
      <c r="KQA107" s="237"/>
      <c r="KQB107" s="225"/>
      <c r="KQC107" s="235"/>
      <c r="KQD107" s="236" t="s">
        <v>568</v>
      </c>
      <c r="KQE107" s="237"/>
      <c r="KQF107" s="225"/>
      <c r="KQG107" s="235"/>
      <c r="KQH107" s="236" t="s">
        <v>568</v>
      </c>
      <c r="KQI107" s="237"/>
      <c r="KQJ107" s="225"/>
      <c r="KQK107" s="235"/>
      <c r="KQL107" s="236" t="s">
        <v>568</v>
      </c>
      <c r="KQM107" s="237"/>
      <c r="KQN107" s="225"/>
      <c r="KQO107" s="235"/>
      <c r="KQP107" s="236" t="s">
        <v>568</v>
      </c>
      <c r="KQQ107" s="237"/>
      <c r="KQR107" s="225"/>
      <c r="KQS107" s="235"/>
      <c r="KQT107" s="236" t="s">
        <v>568</v>
      </c>
      <c r="KQU107" s="237"/>
      <c r="KQV107" s="225"/>
      <c r="KQW107" s="235"/>
      <c r="KQX107" s="236" t="s">
        <v>568</v>
      </c>
      <c r="KQY107" s="237"/>
      <c r="KQZ107" s="225"/>
      <c r="KRA107" s="235"/>
      <c r="KRB107" s="236" t="s">
        <v>568</v>
      </c>
      <c r="KRC107" s="237"/>
      <c r="KRD107" s="225"/>
      <c r="KRE107" s="235"/>
      <c r="KRF107" s="236" t="s">
        <v>568</v>
      </c>
      <c r="KRG107" s="237"/>
      <c r="KRH107" s="225"/>
      <c r="KRI107" s="235"/>
      <c r="KRJ107" s="236" t="s">
        <v>568</v>
      </c>
      <c r="KRK107" s="237"/>
      <c r="KRL107" s="225"/>
      <c r="KRM107" s="235"/>
      <c r="KRN107" s="236" t="s">
        <v>568</v>
      </c>
      <c r="KRO107" s="237"/>
      <c r="KRP107" s="225"/>
      <c r="KRQ107" s="235"/>
      <c r="KRR107" s="236" t="s">
        <v>568</v>
      </c>
      <c r="KRS107" s="237"/>
      <c r="KRT107" s="225"/>
      <c r="KRU107" s="235"/>
      <c r="KRV107" s="236" t="s">
        <v>568</v>
      </c>
      <c r="KRW107" s="237"/>
      <c r="KRX107" s="225"/>
      <c r="KRY107" s="235"/>
      <c r="KRZ107" s="236" t="s">
        <v>568</v>
      </c>
      <c r="KSA107" s="237"/>
      <c r="KSB107" s="225"/>
      <c r="KSC107" s="235"/>
      <c r="KSD107" s="236" t="s">
        <v>568</v>
      </c>
      <c r="KSE107" s="237"/>
      <c r="KSF107" s="225"/>
      <c r="KSG107" s="235"/>
      <c r="KSH107" s="236" t="s">
        <v>568</v>
      </c>
      <c r="KSI107" s="237"/>
      <c r="KSJ107" s="225"/>
      <c r="KSK107" s="235"/>
      <c r="KSL107" s="236" t="s">
        <v>568</v>
      </c>
      <c r="KSM107" s="237"/>
      <c r="KSN107" s="225"/>
      <c r="KSO107" s="235"/>
      <c r="KSP107" s="236" t="s">
        <v>568</v>
      </c>
      <c r="KSQ107" s="237"/>
      <c r="KSR107" s="225"/>
      <c r="KSS107" s="235"/>
      <c r="KST107" s="236" t="s">
        <v>568</v>
      </c>
      <c r="KSU107" s="237"/>
      <c r="KSV107" s="225"/>
      <c r="KSW107" s="235"/>
      <c r="KSX107" s="236" t="s">
        <v>568</v>
      </c>
      <c r="KSY107" s="237"/>
      <c r="KSZ107" s="225"/>
      <c r="KTA107" s="235"/>
      <c r="KTB107" s="236" t="s">
        <v>568</v>
      </c>
      <c r="KTC107" s="237"/>
      <c r="KTD107" s="225"/>
      <c r="KTE107" s="235"/>
      <c r="KTF107" s="236" t="s">
        <v>568</v>
      </c>
      <c r="KTG107" s="237"/>
      <c r="KTH107" s="225"/>
      <c r="KTI107" s="235"/>
      <c r="KTJ107" s="236" t="s">
        <v>568</v>
      </c>
      <c r="KTK107" s="237"/>
      <c r="KTL107" s="225"/>
      <c r="KTM107" s="235"/>
      <c r="KTN107" s="236" t="s">
        <v>568</v>
      </c>
      <c r="KTO107" s="237"/>
      <c r="KTP107" s="225"/>
      <c r="KTQ107" s="235"/>
      <c r="KTR107" s="236" t="s">
        <v>568</v>
      </c>
      <c r="KTS107" s="237"/>
      <c r="KTT107" s="225"/>
      <c r="KTU107" s="235"/>
      <c r="KTV107" s="236" t="s">
        <v>568</v>
      </c>
      <c r="KTW107" s="237"/>
      <c r="KTX107" s="225"/>
      <c r="KTY107" s="235"/>
      <c r="KTZ107" s="236" t="s">
        <v>568</v>
      </c>
      <c r="KUA107" s="237"/>
      <c r="KUB107" s="225"/>
      <c r="KUC107" s="235"/>
      <c r="KUD107" s="236" t="s">
        <v>568</v>
      </c>
      <c r="KUE107" s="237"/>
      <c r="KUF107" s="225"/>
      <c r="KUG107" s="235"/>
      <c r="KUH107" s="236" t="s">
        <v>568</v>
      </c>
      <c r="KUI107" s="237"/>
      <c r="KUJ107" s="225"/>
      <c r="KUK107" s="235"/>
      <c r="KUL107" s="236" t="s">
        <v>568</v>
      </c>
      <c r="KUM107" s="237"/>
      <c r="KUN107" s="225"/>
      <c r="KUO107" s="235"/>
      <c r="KUP107" s="236" t="s">
        <v>568</v>
      </c>
      <c r="KUQ107" s="237"/>
      <c r="KUR107" s="225"/>
      <c r="KUS107" s="235"/>
      <c r="KUT107" s="236" t="s">
        <v>568</v>
      </c>
      <c r="KUU107" s="237"/>
      <c r="KUV107" s="225"/>
      <c r="KUW107" s="235"/>
      <c r="KUX107" s="236" t="s">
        <v>568</v>
      </c>
      <c r="KUY107" s="237"/>
      <c r="KUZ107" s="225"/>
      <c r="KVA107" s="235"/>
      <c r="KVB107" s="236" t="s">
        <v>568</v>
      </c>
      <c r="KVC107" s="237"/>
      <c r="KVD107" s="225"/>
      <c r="KVE107" s="235"/>
      <c r="KVF107" s="236" t="s">
        <v>568</v>
      </c>
      <c r="KVG107" s="237"/>
      <c r="KVH107" s="225"/>
      <c r="KVI107" s="235"/>
      <c r="KVJ107" s="236" t="s">
        <v>568</v>
      </c>
      <c r="KVK107" s="237"/>
      <c r="KVL107" s="225"/>
      <c r="KVM107" s="235"/>
      <c r="KVN107" s="236" t="s">
        <v>568</v>
      </c>
      <c r="KVO107" s="237"/>
      <c r="KVP107" s="225"/>
      <c r="KVQ107" s="235"/>
      <c r="KVR107" s="236" t="s">
        <v>568</v>
      </c>
      <c r="KVS107" s="237"/>
      <c r="KVT107" s="225"/>
      <c r="KVU107" s="235"/>
      <c r="KVV107" s="236" t="s">
        <v>568</v>
      </c>
      <c r="KVW107" s="237"/>
      <c r="KVX107" s="225"/>
      <c r="KVY107" s="235"/>
      <c r="KVZ107" s="236" t="s">
        <v>568</v>
      </c>
      <c r="KWA107" s="237"/>
      <c r="KWB107" s="225"/>
      <c r="KWC107" s="235"/>
      <c r="KWD107" s="236" t="s">
        <v>568</v>
      </c>
      <c r="KWE107" s="237"/>
      <c r="KWF107" s="225"/>
      <c r="KWG107" s="235"/>
      <c r="KWH107" s="236" t="s">
        <v>568</v>
      </c>
      <c r="KWI107" s="237"/>
      <c r="KWJ107" s="225"/>
      <c r="KWK107" s="235"/>
      <c r="KWL107" s="236" t="s">
        <v>568</v>
      </c>
      <c r="KWM107" s="237"/>
      <c r="KWN107" s="225"/>
      <c r="KWO107" s="235"/>
      <c r="KWP107" s="236" t="s">
        <v>568</v>
      </c>
      <c r="KWQ107" s="237"/>
      <c r="KWR107" s="225"/>
      <c r="KWS107" s="235"/>
      <c r="KWT107" s="236" t="s">
        <v>568</v>
      </c>
      <c r="KWU107" s="237"/>
      <c r="KWV107" s="225"/>
      <c r="KWW107" s="235"/>
      <c r="KWX107" s="236" t="s">
        <v>568</v>
      </c>
      <c r="KWY107" s="237"/>
      <c r="KWZ107" s="225"/>
      <c r="KXA107" s="235"/>
      <c r="KXB107" s="236" t="s">
        <v>568</v>
      </c>
      <c r="KXC107" s="237"/>
      <c r="KXD107" s="225"/>
      <c r="KXE107" s="235"/>
      <c r="KXF107" s="236" t="s">
        <v>568</v>
      </c>
      <c r="KXG107" s="237"/>
      <c r="KXH107" s="225"/>
      <c r="KXI107" s="235"/>
      <c r="KXJ107" s="236" t="s">
        <v>568</v>
      </c>
      <c r="KXK107" s="237"/>
      <c r="KXL107" s="225"/>
      <c r="KXM107" s="235"/>
      <c r="KXN107" s="236" t="s">
        <v>568</v>
      </c>
      <c r="KXO107" s="237"/>
      <c r="KXP107" s="225"/>
      <c r="KXQ107" s="235"/>
      <c r="KXR107" s="236" t="s">
        <v>568</v>
      </c>
      <c r="KXS107" s="237"/>
      <c r="KXT107" s="225"/>
      <c r="KXU107" s="235"/>
      <c r="KXV107" s="236" t="s">
        <v>568</v>
      </c>
      <c r="KXW107" s="237"/>
      <c r="KXX107" s="225"/>
      <c r="KXY107" s="235"/>
      <c r="KXZ107" s="236" t="s">
        <v>568</v>
      </c>
      <c r="KYA107" s="237"/>
      <c r="KYB107" s="225"/>
      <c r="KYC107" s="235"/>
      <c r="KYD107" s="236" t="s">
        <v>568</v>
      </c>
      <c r="KYE107" s="237"/>
      <c r="KYF107" s="225"/>
      <c r="KYG107" s="235"/>
      <c r="KYH107" s="236" t="s">
        <v>568</v>
      </c>
      <c r="KYI107" s="237"/>
      <c r="KYJ107" s="225"/>
      <c r="KYK107" s="235"/>
      <c r="KYL107" s="236" t="s">
        <v>568</v>
      </c>
      <c r="KYM107" s="237"/>
      <c r="KYN107" s="225"/>
      <c r="KYO107" s="235"/>
      <c r="KYP107" s="236" t="s">
        <v>568</v>
      </c>
      <c r="KYQ107" s="237"/>
      <c r="KYR107" s="225"/>
      <c r="KYS107" s="235"/>
      <c r="KYT107" s="236" t="s">
        <v>568</v>
      </c>
      <c r="KYU107" s="237"/>
      <c r="KYV107" s="225"/>
      <c r="KYW107" s="235"/>
      <c r="KYX107" s="236" t="s">
        <v>568</v>
      </c>
      <c r="KYY107" s="237"/>
      <c r="KYZ107" s="225"/>
      <c r="KZA107" s="235"/>
      <c r="KZB107" s="236" t="s">
        <v>568</v>
      </c>
      <c r="KZC107" s="237"/>
      <c r="KZD107" s="225"/>
      <c r="KZE107" s="235"/>
      <c r="KZF107" s="236" t="s">
        <v>568</v>
      </c>
      <c r="KZG107" s="237"/>
      <c r="KZH107" s="225"/>
      <c r="KZI107" s="235"/>
      <c r="KZJ107" s="236" t="s">
        <v>568</v>
      </c>
      <c r="KZK107" s="237"/>
      <c r="KZL107" s="225"/>
      <c r="KZM107" s="235"/>
      <c r="KZN107" s="236" t="s">
        <v>568</v>
      </c>
      <c r="KZO107" s="237"/>
      <c r="KZP107" s="225"/>
      <c r="KZQ107" s="235"/>
      <c r="KZR107" s="236" t="s">
        <v>568</v>
      </c>
      <c r="KZS107" s="237"/>
      <c r="KZT107" s="225"/>
      <c r="KZU107" s="235"/>
      <c r="KZV107" s="236" t="s">
        <v>568</v>
      </c>
      <c r="KZW107" s="237"/>
      <c r="KZX107" s="225"/>
      <c r="KZY107" s="235"/>
      <c r="KZZ107" s="236" t="s">
        <v>568</v>
      </c>
      <c r="LAA107" s="237"/>
      <c r="LAB107" s="225"/>
      <c r="LAC107" s="235"/>
      <c r="LAD107" s="236" t="s">
        <v>568</v>
      </c>
      <c r="LAE107" s="237"/>
      <c r="LAF107" s="225"/>
      <c r="LAG107" s="235"/>
      <c r="LAH107" s="236" t="s">
        <v>568</v>
      </c>
      <c r="LAI107" s="237"/>
      <c r="LAJ107" s="225"/>
      <c r="LAK107" s="235"/>
      <c r="LAL107" s="236" t="s">
        <v>568</v>
      </c>
      <c r="LAM107" s="237"/>
      <c r="LAN107" s="225"/>
      <c r="LAO107" s="235"/>
      <c r="LAP107" s="236" t="s">
        <v>568</v>
      </c>
      <c r="LAQ107" s="237"/>
      <c r="LAR107" s="225"/>
      <c r="LAS107" s="235"/>
      <c r="LAT107" s="236" t="s">
        <v>568</v>
      </c>
      <c r="LAU107" s="237"/>
      <c r="LAV107" s="225"/>
      <c r="LAW107" s="235"/>
      <c r="LAX107" s="236" t="s">
        <v>568</v>
      </c>
      <c r="LAY107" s="237"/>
      <c r="LAZ107" s="225"/>
      <c r="LBA107" s="235"/>
      <c r="LBB107" s="236" t="s">
        <v>568</v>
      </c>
      <c r="LBC107" s="237"/>
      <c r="LBD107" s="225"/>
      <c r="LBE107" s="235"/>
      <c r="LBF107" s="236" t="s">
        <v>568</v>
      </c>
      <c r="LBG107" s="237"/>
      <c r="LBH107" s="225"/>
      <c r="LBI107" s="235"/>
      <c r="LBJ107" s="236" t="s">
        <v>568</v>
      </c>
      <c r="LBK107" s="237"/>
      <c r="LBL107" s="225"/>
      <c r="LBM107" s="235"/>
      <c r="LBN107" s="236" t="s">
        <v>568</v>
      </c>
      <c r="LBO107" s="237"/>
      <c r="LBP107" s="225"/>
      <c r="LBQ107" s="235"/>
      <c r="LBR107" s="236" t="s">
        <v>568</v>
      </c>
      <c r="LBS107" s="237"/>
      <c r="LBT107" s="225"/>
      <c r="LBU107" s="235"/>
      <c r="LBV107" s="236" t="s">
        <v>568</v>
      </c>
      <c r="LBW107" s="237"/>
      <c r="LBX107" s="225"/>
      <c r="LBY107" s="235"/>
      <c r="LBZ107" s="236" t="s">
        <v>568</v>
      </c>
      <c r="LCA107" s="237"/>
      <c r="LCB107" s="225"/>
      <c r="LCC107" s="235"/>
      <c r="LCD107" s="236" t="s">
        <v>568</v>
      </c>
      <c r="LCE107" s="237"/>
      <c r="LCF107" s="225"/>
      <c r="LCG107" s="235"/>
      <c r="LCH107" s="236" t="s">
        <v>568</v>
      </c>
      <c r="LCI107" s="237"/>
      <c r="LCJ107" s="225"/>
      <c r="LCK107" s="235"/>
      <c r="LCL107" s="236" t="s">
        <v>568</v>
      </c>
      <c r="LCM107" s="237"/>
      <c r="LCN107" s="225"/>
      <c r="LCO107" s="235"/>
      <c r="LCP107" s="236" t="s">
        <v>568</v>
      </c>
      <c r="LCQ107" s="237"/>
      <c r="LCR107" s="225"/>
      <c r="LCS107" s="235"/>
      <c r="LCT107" s="236" t="s">
        <v>568</v>
      </c>
      <c r="LCU107" s="237"/>
      <c r="LCV107" s="225"/>
      <c r="LCW107" s="235"/>
      <c r="LCX107" s="236" t="s">
        <v>568</v>
      </c>
      <c r="LCY107" s="237"/>
      <c r="LCZ107" s="225"/>
      <c r="LDA107" s="235"/>
      <c r="LDB107" s="236" t="s">
        <v>568</v>
      </c>
      <c r="LDC107" s="237"/>
      <c r="LDD107" s="225"/>
      <c r="LDE107" s="235"/>
      <c r="LDF107" s="236" t="s">
        <v>568</v>
      </c>
      <c r="LDG107" s="237"/>
      <c r="LDH107" s="225"/>
      <c r="LDI107" s="235"/>
      <c r="LDJ107" s="236" t="s">
        <v>568</v>
      </c>
      <c r="LDK107" s="237"/>
      <c r="LDL107" s="225"/>
      <c r="LDM107" s="235"/>
      <c r="LDN107" s="236" t="s">
        <v>568</v>
      </c>
      <c r="LDO107" s="237"/>
      <c r="LDP107" s="225"/>
      <c r="LDQ107" s="235"/>
      <c r="LDR107" s="236" t="s">
        <v>568</v>
      </c>
      <c r="LDS107" s="237"/>
      <c r="LDT107" s="225"/>
      <c r="LDU107" s="235"/>
      <c r="LDV107" s="236" t="s">
        <v>568</v>
      </c>
      <c r="LDW107" s="237"/>
      <c r="LDX107" s="225"/>
      <c r="LDY107" s="235"/>
      <c r="LDZ107" s="236" t="s">
        <v>568</v>
      </c>
      <c r="LEA107" s="237"/>
      <c r="LEB107" s="225"/>
      <c r="LEC107" s="235"/>
      <c r="LED107" s="236" t="s">
        <v>568</v>
      </c>
      <c r="LEE107" s="237"/>
      <c r="LEF107" s="225"/>
      <c r="LEG107" s="235"/>
      <c r="LEH107" s="236" t="s">
        <v>568</v>
      </c>
      <c r="LEI107" s="237"/>
      <c r="LEJ107" s="225"/>
      <c r="LEK107" s="235"/>
      <c r="LEL107" s="236" t="s">
        <v>568</v>
      </c>
      <c r="LEM107" s="237"/>
      <c r="LEN107" s="225"/>
      <c r="LEO107" s="235"/>
      <c r="LEP107" s="236" t="s">
        <v>568</v>
      </c>
      <c r="LEQ107" s="237"/>
      <c r="LER107" s="225"/>
      <c r="LES107" s="235"/>
      <c r="LET107" s="236" t="s">
        <v>568</v>
      </c>
      <c r="LEU107" s="237"/>
      <c r="LEV107" s="225"/>
      <c r="LEW107" s="235"/>
      <c r="LEX107" s="236" t="s">
        <v>568</v>
      </c>
      <c r="LEY107" s="237"/>
      <c r="LEZ107" s="225"/>
      <c r="LFA107" s="235"/>
      <c r="LFB107" s="236" t="s">
        <v>568</v>
      </c>
      <c r="LFC107" s="237"/>
      <c r="LFD107" s="225"/>
      <c r="LFE107" s="235"/>
      <c r="LFF107" s="236" t="s">
        <v>568</v>
      </c>
      <c r="LFG107" s="237"/>
      <c r="LFH107" s="225"/>
      <c r="LFI107" s="235"/>
      <c r="LFJ107" s="236" t="s">
        <v>568</v>
      </c>
      <c r="LFK107" s="237"/>
      <c r="LFL107" s="225"/>
      <c r="LFM107" s="235"/>
      <c r="LFN107" s="236" t="s">
        <v>568</v>
      </c>
      <c r="LFO107" s="237"/>
      <c r="LFP107" s="225"/>
      <c r="LFQ107" s="235"/>
      <c r="LFR107" s="236" t="s">
        <v>568</v>
      </c>
      <c r="LFS107" s="237"/>
      <c r="LFT107" s="225"/>
      <c r="LFU107" s="235"/>
      <c r="LFV107" s="236" t="s">
        <v>568</v>
      </c>
      <c r="LFW107" s="237"/>
      <c r="LFX107" s="225"/>
      <c r="LFY107" s="235"/>
      <c r="LFZ107" s="236" t="s">
        <v>568</v>
      </c>
      <c r="LGA107" s="237"/>
      <c r="LGB107" s="225"/>
      <c r="LGC107" s="235"/>
      <c r="LGD107" s="236" t="s">
        <v>568</v>
      </c>
      <c r="LGE107" s="237"/>
      <c r="LGF107" s="225"/>
      <c r="LGG107" s="235"/>
      <c r="LGH107" s="236" t="s">
        <v>568</v>
      </c>
      <c r="LGI107" s="237"/>
      <c r="LGJ107" s="225"/>
      <c r="LGK107" s="235"/>
      <c r="LGL107" s="236" t="s">
        <v>568</v>
      </c>
      <c r="LGM107" s="237"/>
      <c r="LGN107" s="225"/>
      <c r="LGO107" s="235"/>
      <c r="LGP107" s="236" t="s">
        <v>568</v>
      </c>
      <c r="LGQ107" s="237"/>
      <c r="LGR107" s="225"/>
      <c r="LGS107" s="235"/>
      <c r="LGT107" s="236" t="s">
        <v>568</v>
      </c>
      <c r="LGU107" s="237"/>
      <c r="LGV107" s="225"/>
      <c r="LGW107" s="235"/>
      <c r="LGX107" s="236" t="s">
        <v>568</v>
      </c>
      <c r="LGY107" s="237"/>
      <c r="LGZ107" s="225"/>
      <c r="LHA107" s="235"/>
      <c r="LHB107" s="236" t="s">
        <v>568</v>
      </c>
      <c r="LHC107" s="237"/>
      <c r="LHD107" s="225"/>
      <c r="LHE107" s="235"/>
      <c r="LHF107" s="236" t="s">
        <v>568</v>
      </c>
      <c r="LHG107" s="237"/>
      <c r="LHH107" s="225"/>
      <c r="LHI107" s="235"/>
      <c r="LHJ107" s="236" t="s">
        <v>568</v>
      </c>
      <c r="LHK107" s="237"/>
      <c r="LHL107" s="225"/>
      <c r="LHM107" s="235"/>
      <c r="LHN107" s="236" t="s">
        <v>568</v>
      </c>
      <c r="LHO107" s="237"/>
      <c r="LHP107" s="225"/>
      <c r="LHQ107" s="235"/>
      <c r="LHR107" s="236" t="s">
        <v>568</v>
      </c>
      <c r="LHS107" s="237"/>
      <c r="LHT107" s="225"/>
      <c r="LHU107" s="235"/>
      <c r="LHV107" s="236" t="s">
        <v>568</v>
      </c>
      <c r="LHW107" s="237"/>
      <c r="LHX107" s="225"/>
      <c r="LHY107" s="235"/>
      <c r="LHZ107" s="236" t="s">
        <v>568</v>
      </c>
      <c r="LIA107" s="237"/>
      <c r="LIB107" s="225"/>
      <c r="LIC107" s="235"/>
      <c r="LID107" s="236" t="s">
        <v>568</v>
      </c>
      <c r="LIE107" s="237"/>
      <c r="LIF107" s="225"/>
      <c r="LIG107" s="235"/>
      <c r="LIH107" s="236" t="s">
        <v>568</v>
      </c>
      <c r="LII107" s="237"/>
      <c r="LIJ107" s="225"/>
      <c r="LIK107" s="235"/>
      <c r="LIL107" s="236" t="s">
        <v>568</v>
      </c>
      <c r="LIM107" s="237"/>
      <c r="LIN107" s="225"/>
      <c r="LIO107" s="235"/>
      <c r="LIP107" s="236" t="s">
        <v>568</v>
      </c>
      <c r="LIQ107" s="237"/>
      <c r="LIR107" s="225"/>
      <c r="LIS107" s="235"/>
      <c r="LIT107" s="236" t="s">
        <v>568</v>
      </c>
      <c r="LIU107" s="237"/>
      <c r="LIV107" s="225"/>
      <c r="LIW107" s="235"/>
      <c r="LIX107" s="236" t="s">
        <v>568</v>
      </c>
      <c r="LIY107" s="237"/>
      <c r="LIZ107" s="225"/>
      <c r="LJA107" s="235"/>
      <c r="LJB107" s="236" t="s">
        <v>568</v>
      </c>
      <c r="LJC107" s="237"/>
      <c r="LJD107" s="225"/>
      <c r="LJE107" s="235"/>
      <c r="LJF107" s="236" t="s">
        <v>568</v>
      </c>
      <c r="LJG107" s="237"/>
      <c r="LJH107" s="225"/>
      <c r="LJI107" s="235"/>
      <c r="LJJ107" s="236" t="s">
        <v>568</v>
      </c>
      <c r="LJK107" s="237"/>
      <c r="LJL107" s="225"/>
      <c r="LJM107" s="235"/>
      <c r="LJN107" s="236" t="s">
        <v>568</v>
      </c>
      <c r="LJO107" s="237"/>
      <c r="LJP107" s="225"/>
      <c r="LJQ107" s="235"/>
      <c r="LJR107" s="236" t="s">
        <v>568</v>
      </c>
      <c r="LJS107" s="237"/>
      <c r="LJT107" s="225"/>
      <c r="LJU107" s="235"/>
      <c r="LJV107" s="236" t="s">
        <v>568</v>
      </c>
      <c r="LJW107" s="237"/>
      <c r="LJX107" s="225"/>
      <c r="LJY107" s="235"/>
      <c r="LJZ107" s="236" t="s">
        <v>568</v>
      </c>
      <c r="LKA107" s="237"/>
      <c r="LKB107" s="225"/>
      <c r="LKC107" s="235"/>
      <c r="LKD107" s="236" t="s">
        <v>568</v>
      </c>
      <c r="LKE107" s="237"/>
      <c r="LKF107" s="225"/>
      <c r="LKG107" s="235"/>
      <c r="LKH107" s="236" t="s">
        <v>568</v>
      </c>
      <c r="LKI107" s="237"/>
      <c r="LKJ107" s="225"/>
      <c r="LKK107" s="235"/>
      <c r="LKL107" s="236" t="s">
        <v>568</v>
      </c>
      <c r="LKM107" s="237"/>
      <c r="LKN107" s="225"/>
      <c r="LKO107" s="235"/>
      <c r="LKP107" s="236" t="s">
        <v>568</v>
      </c>
      <c r="LKQ107" s="237"/>
      <c r="LKR107" s="225"/>
      <c r="LKS107" s="235"/>
      <c r="LKT107" s="236" t="s">
        <v>568</v>
      </c>
      <c r="LKU107" s="237"/>
      <c r="LKV107" s="225"/>
      <c r="LKW107" s="235"/>
      <c r="LKX107" s="236" t="s">
        <v>568</v>
      </c>
      <c r="LKY107" s="237"/>
      <c r="LKZ107" s="225"/>
      <c r="LLA107" s="235"/>
      <c r="LLB107" s="236" t="s">
        <v>568</v>
      </c>
      <c r="LLC107" s="237"/>
      <c r="LLD107" s="225"/>
      <c r="LLE107" s="235"/>
      <c r="LLF107" s="236" t="s">
        <v>568</v>
      </c>
      <c r="LLG107" s="237"/>
      <c r="LLH107" s="225"/>
      <c r="LLI107" s="235"/>
      <c r="LLJ107" s="236" t="s">
        <v>568</v>
      </c>
      <c r="LLK107" s="237"/>
      <c r="LLL107" s="225"/>
      <c r="LLM107" s="235"/>
      <c r="LLN107" s="236" t="s">
        <v>568</v>
      </c>
      <c r="LLO107" s="237"/>
      <c r="LLP107" s="225"/>
      <c r="LLQ107" s="235"/>
      <c r="LLR107" s="236" t="s">
        <v>568</v>
      </c>
      <c r="LLS107" s="237"/>
      <c r="LLT107" s="225"/>
      <c r="LLU107" s="235"/>
      <c r="LLV107" s="236" t="s">
        <v>568</v>
      </c>
      <c r="LLW107" s="237"/>
      <c r="LLX107" s="225"/>
      <c r="LLY107" s="235"/>
      <c r="LLZ107" s="236" t="s">
        <v>568</v>
      </c>
      <c r="LMA107" s="237"/>
      <c r="LMB107" s="225"/>
      <c r="LMC107" s="235"/>
      <c r="LMD107" s="236" t="s">
        <v>568</v>
      </c>
      <c r="LME107" s="237"/>
      <c r="LMF107" s="225"/>
      <c r="LMG107" s="235"/>
      <c r="LMH107" s="236" t="s">
        <v>568</v>
      </c>
      <c r="LMI107" s="237"/>
      <c r="LMJ107" s="225"/>
      <c r="LMK107" s="235"/>
      <c r="LML107" s="236" t="s">
        <v>568</v>
      </c>
      <c r="LMM107" s="237"/>
      <c r="LMN107" s="225"/>
      <c r="LMO107" s="235"/>
      <c r="LMP107" s="236" t="s">
        <v>568</v>
      </c>
      <c r="LMQ107" s="237"/>
      <c r="LMR107" s="225"/>
      <c r="LMS107" s="235"/>
      <c r="LMT107" s="236" t="s">
        <v>568</v>
      </c>
      <c r="LMU107" s="237"/>
      <c r="LMV107" s="225"/>
      <c r="LMW107" s="235"/>
      <c r="LMX107" s="236" t="s">
        <v>568</v>
      </c>
      <c r="LMY107" s="237"/>
      <c r="LMZ107" s="225"/>
      <c r="LNA107" s="235"/>
      <c r="LNB107" s="236" t="s">
        <v>568</v>
      </c>
      <c r="LNC107" s="237"/>
      <c r="LND107" s="225"/>
      <c r="LNE107" s="235"/>
      <c r="LNF107" s="236" t="s">
        <v>568</v>
      </c>
      <c r="LNG107" s="237"/>
      <c r="LNH107" s="225"/>
      <c r="LNI107" s="235"/>
      <c r="LNJ107" s="236" t="s">
        <v>568</v>
      </c>
      <c r="LNK107" s="237"/>
      <c r="LNL107" s="225"/>
      <c r="LNM107" s="235"/>
      <c r="LNN107" s="236" t="s">
        <v>568</v>
      </c>
      <c r="LNO107" s="237"/>
      <c r="LNP107" s="225"/>
      <c r="LNQ107" s="235"/>
      <c r="LNR107" s="236" t="s">
        <v>568</v>
      </c>
      <c r="LNS107" s="237"/>
      <c r="LNT107" s="225"/>
      <c r="LNU107" s="235"/>
      <c r="LNV107" s="236" t="s">
        <v>568</v>
      </c>
      <c r="LNW107" s="237"/>
      <c r="LNX107" s="225"/>
      <c r="LNY107" s="235"/>
      <c r="LNZ107" s="236" t="s">
        <v>568</v>
      </c>
      <c r="LOA107" s="237"/>
      <c r="LOB107" s="225"/>
      <c r="LOC107" s="235"/>
      <c r="LOD107" s="236" t="s">
        <v>568</v>
      </c>
      <c r="LOE107" s="237"/>
      <c r="LOF107" s="225"/>
      <c r="LOG107" s="235"/>
      <c r="LOH107" s="236" t="s">
        <v>568</v>
      </c>
      <c r="LOI107" s="237"/>
      <c r="LOJ107" s="225"/>
      <c r="LOK107" s="235"/>
      <c r="LOL107" s="236" t="s">
        <v>568</v>
      </c>
      <c r="LOM107" s="237"/>
      <c r="LON107" s="225"/>
      <c r="LOO107" s="235"/>
      <c r="LOP107" s="236" t="s">
        <v>568</v>
      </c>
      <c r="LOQ107" s="237"/>
      <c r="LOR107" s="225"/>
      <c r="LOS107" s="235"/>
      <c r="LOT107" s="236" t="s">
        <v>568</v>
      </c>
      <c r="LOU107" s="237"/>
      <c r="LOV107" s="225"/>
      <c r="LOW107" s="235"/>
      <c r="LOX107" s="236" t="s">
        <v>568</v>
      </c>
      <c r="LOY107" s="237"/>
      <c r="LOZ107" s="225"/>
      <c r="LPA107" s="235"/>
      <c r="LPB107" s="236" t="s">
        <v>568</v>
      </c>
      <c r="LPC107" s="237"/>
      <c r="LPD107" s="225"/>
      <c r="LPE107" s="235"/>
      <c r="LPF107" s="236" t="s">
        <v>568</v>
      </c>
      <c r="LPG107" s="237"/>
      <c r="LPH107" s="225"/>
      <c r="LPI107" s="235"/>
      <c r="LPJ107" s="236" t="s">
        <v>568</v>
      </c>
      <c r="LPK107" s="237"/>
      <c r="LPL107" s="225"/>
      <c r="LPM107" s="235"/>
      <c r="LPN107" s="236" t="s">
        <v>568</v>
      </c>
      <c r="LPO107" s="237"/>
      <c r="LPP107" s="225"/>
      <c r="LPQ107" s="235"/>
      <c r="LPR107" s="236" t="s">
        <v>568</v>
      </c>
      <c r="LPS107" s="237"/>
      <c r="LPT107" s="225"/>
      <c r="LPU107" s="235"/>
      <c r="LPV107" s="236" t="s">
        <v>568</v>
      </c>
      <c r="LPW107" s="237"/>
      <c r="LPX107" s="225"/>
      <c r="LPY107" s="235"/>
      <c r="LPZ107" s="236" t="s">
        <v>568</v>
      </c>
      <c r="LQA107" s="237"/>
      <c r="LQB107" s="225"/>
      <c r="LQC107" s="235"/>
      <c r="LQD107" s="236" t="s">
        <v>568</v>
      </c>
      <c r="LQE107" s="237"/>
      <c r="LQF107" s="225"/>
      <c r="LQG107" s="235"/>
      <c r="LQH107" s="236" t="s">
        <v>568</v>
      </c>
      <c r="LQI107" s="237"/>
      <c r="LQJ107" s="225"/>
      <c r="LQK107" s="235"/>
      <c r="LQL107" s="236" t="s">
        <v>568</v>
      </c>
      <c r="LQM107" s="237"/>
      <c r="LQN107" s="225"/>
      <c r="LQO107" s="235"/>
      <c r="LQP107" s="236" t="s">
        <v>568</v>
      </c>
      <c r="LQQ107" s="237"/>
      <c r="LQR107" s="225"/>
      <c r="LQS107" s="235"/>
      <c r="LQT107" s="236" t="s">
        <v>568</v>
      </c>
      <c r="LQU107" s="237"/>
      <c r="LQV107" s="225"/>
      <c r="LQW107" s="235"/>
      <c r="LQX107" s="236" t="s">
        <v>568</v>
      </c>
      <c r="LQY107" s="237"/>
      <c r="LQZ107" s="225"/>
      <c r="LRA107" s="235"/>
      <c r="LRB107" s="236" t="s">
        <v>568</v>
      </c>
      <c r="LRC107" s="237"/>
      <c r="LRD107" s="225"/>
      <c r="LRE107" s="235"/>
      <c r="LRF107" s="236" t="s">
        <v>568</v>
      </c>
      <c r="LRG107" s="237"/>
      <c r="LRH107" s="225"/>
      <c r="LRI107" s="235"/>
      <c r="LRJ107" s="236" t="s">
        <v>568</v>
      </c>
      <c r="LRK107" s="237"/>
      <c r="LRL107" s="225"/>
      <c r="LRM107" s="235"/>
      <c r="LRN107" s="236" t="s">
        <v>568</v>
      </c>
      <c r="LRO107" s="237"/>
      <c r="LRP107" s="225"/>
      <c r="LRQ107" s="235"/>
      <c r="LRR107" s="236" t="s">
        <v>568</v>
      </c>
      <c r="LRS107" s="237"/>
      <c r="LRT107" s="225"/>
      <c r="LRU107" s="235"/>
      <c r="LRV107" s="236" t="s">
        <v>568</v>
      </c>
      <c r="LRW107" s="237"/>
      <c r="LRX107" s="225"/>
      <c r="LRY107" s="235"/>
      <c r="LRZ107" s="236" t="s">
        <v>568</v>
      </c>
      <c r="LSA107" s="237"/>
      <c r="LSB107" s="225"/>
      <c r="LSC107" s="235"/>
      <c r="LSD107" s="236" t="s">
        <v>568</v>
      </c>
      <c r="LSE107" s="237"/>
      <c r="LSF107" s="225"/>
      <c r="LSG107" s="235"/>
      <c r="LSH107" s="236" t="s">
        <v>568</v>
      </c>
      <c r="LSI107" s="237"/>
      <c r="LSJ107" s="225"/>
      <c r="LSK107" s="235"/>
      <c r="LSL107" s="236" t="s">
        <v>568</v>
      </c>
      <c r="LSM107" s="237"/>
      <c r="LSN107" s="225"/>
      <c r="LSO107" s="235"/>
      <c r="LSP107" s="236" t="s">
        <v>568</v>
      </c>
      <c r="LSQ107" s="237"/>
      <c r="LSR107" s="225"/>
      <c r="LSS107" s="235"/>
      <c r="LST107" s="236" t="s">
        <v>568</v>
      </c>
      <c r="LSU107" s="237"/>
      <c r="LSV107" s="225"/>
      <c r="LSW107" s="235"/>
      <c r="LSX107" s="236" t="s">
        <v>568</v>
      </c>
      <c r="LSY107" s="237"/>
      <c r="LSZ107" s="225"/>
      <c r="LTA107" s="235"/>
      <c r="LTB107" s="236" t="s">
        <v>568</v>
      </c>
      <c r="LTC107" s="237"/>
      <c r="LTD107" s="225"/>
      <c r="LTE107" s="235"/>
      <c r="LTF107" s="236" t="s">
        <v>568</v>
      </c>
      <c r="LTG107" s="237"/>
      <c r="LTH107" s="225"/>
      <c r="LTI107" s="235"/>
      <c r="LTJ107" s="236" t="s">
        <v>568</v>
      </c>
      <c r="LTK107" s="237"/>
      <c r="LTL107" s="225"/>
      <c r="LTM107" s="235"/>
      <c r="LTN107" s="236" t="s">
        <v>568</v>
      </c>
      <c r="LTO107" s="237"/>
      <c r="LTP107" s="225"/>
      <c r="LTQ107" s="235"/>
      <c r="LTR107" s="236" t="s">
        <v>568</v>
      </c>
      <c r="LTS107" s="237"/>
      <c r="LTT107" s="225"/>
      <c r="LTU107" s="235"/>
      <c r="LTV107" s="236" t="s">
        <v>568</v>
      </c>
      <c r="LTW107" s="237"/>
      <c r="LTX107" s="225"/>
      <c r="LTY107" s="235"/>
      <c r="LTZ107" s="236" t="s">
        <v>568</v>
      </c>
      <c r="LUA107" s="237"/>
      <c r="LUB107" s="225"/>
      <c r="LUC107" s="235"/>
      <c r="LUD107" s="236" t="s">
        <v>568</v>
      </c>
      <c r="LUE107" s="237"/>
      <c r="LUF107" s="225"/>
      <c r="LUG107" s="235"/>
      <c r="LUH107" s="236" t="s">
        <v>568</v>
      </c>
      <c r="LUI107" s="237"/>
      <c r="LUJ107" s="225"/>
      <c r="LUK107" s="235"/>
      <c r="LUL107" s="236" t="s">
        <v>568</v>
      </c>
      <c r="LUM107" s="237"/>
      <c r="LUN107" s="225"/>
      <c r="LUO107" s="235"/>
      <c r="LUP107" s="236" t="s">
        <v>568</v>
      </c>
      <c r="LUQ107" s="237"/>
      <c r="LUR107" s="225"/>
      <c r="LUS107" s="235"/>
      <c r="LUT107" s="236" t="s">
        <v>568</v>
      </c>
      <c r="LUU107" s="237"/>
      <c r="LUV107" s="225"/>
      <c r="LUW107" s="235"/>
      <c r="LUX107" s="236" t="s">
        <v>568</v>
      </c>
      <c r="LUY107" s="237"/>
      <c r="LUZ107" s="225"/>
      <c r="LVA107" s="235"/>
      <c r="LVB107" s="236" t="s">
        <v>568</v>
      </c>
      <c r="LVC107" s="237"/>
      <c r="LVD107" s="225"/>
      <c r="LVE107" s="235"/>
      <c r="LVF107" s="236" t="s">
        <v>568</v>
      </c>
      <c r="LVG107" s="237"/>
      <c r="LVH107" s="225"/>
      <c r="LVI107" s="235"/>
      <c r="LVJ107" s="236" t="s">
        <v>568</v>
      </c>
      <c r="LVK107" s="237"/>
      <c r="LVL107" s="225"/>
      <c r="LVM107" s="235"/>
      <c r="LVN107" s="236" t="s">
        <v>568</v>
      </c>
      <c r="LVO107" s="237"/>
      <c r="LVP107" s="225"/>
      <c r="LVQ107" s="235"/>
      <c r="LVR107" s="236" t="s">
        <v>568</v>
      </c>
      <c r="LVS107" s="237"/>
      <c r="LVT107" s="225"/>
      <c r="LVU107" s="235"/>
      <c r="LVV107" s="236" t="s">
        <v>568</v>
      </c>
      <c r="LVW107" s="237"/>
      <c r="LVX107" s="225"/>
      <c r="LVY107" s="235"/>
      <c r="LVZ107" s="236" t="s">
        <v>568</v>
      </c>
      <c r="LWA107" s="237"/>
      <c r="LWB107" s="225"/>
      <c r="LWC107" s="235"/>
      <c r="LWD107" s="236" t="s">
        <v>568</v>
      </c>
      <c r="LWE107" s="237"/>
      <c r="LWF107" s="225"/>
      <c r="LWG107" s="235"/>
      <c r="LWH107" s="236" t="s">
        <v>568</v>
      </c>
      <c r="LWI107" s="237"/>
      <c r="LWJ107" s="225"/>
      <c r="LWK107" s="235"/>
      <c r="LWL107" s="236" t="s">
        <v>568</v>
      </c>
      <c r="LWM107" s="237"/>
      <c r="LWN107" s="225"/>
      <c r="LWO107" s="235"/>
      <c r="LWP107" s="236" t="s">
        <v>568</v>
      </c>
      <c r="LWQ107" s="237"/>
      <c r="LWR107" s="225"/>
      <c r="LWS107" s="235"/>
      <c r="LWT107" s="236" t="s">
        <v>568</v>
      </c>
      <c r="LWU107" s="237"/>
      <c r="LWV107" s="225"/>
      <c r="LWW107" s="235"/>
      <c r="LWX107" s="236" t="s">
        <v>568</v>
      </c>
      <c r="LWY107" s="237"/>
      <c r="LWZ107" s="225"/>
      <c r="LXA107" s="235"/>
      <c r="LXB107" s="236" t="s">
        <v>568</v>
      </c>
      <c r="LXC107" s="237"/>
      <c r="LXD107" s="225"/>
      <c r="LXE107" s="235"/>
      <c r="LXF107" s="236" t="s">
        <v>568</v>
      </c>
      <c r="LXG107" s="237"/>
      <c r="LXH107" s="225"/>
      <c r="LXI107" s="235"/>
      <c r="LXJ107" s="236" t="s">
        <v>568</v>
      </c>
      <c r="LXK107" s="237"/>
      <c r="LXL107" s="225"/>
      <c r="LXM107" s="235"/>
      <c r="LXN107" s="236" t="s">
        <v>568</v>
      </c>
      <c r="LXO107" s="237"/>
      <c r="LXP107" s="225"/>
      <c r="LXQ107" s="235"/>
      <c r="LXR107" s="236" t="s">
        <v>568</v>
      </c>
      <c r="LXS107" s="237"/>
      <c r="LXT107" s="225"/>
      <c r="LXU107" s="235"/>
      <c r="LXV107" s="236" t="s">
        <v>568</v>
      </c>
      <c r="LXW107" s="237"/>
      <c r="LXX107" s="225"/>
      <c r="LXY107" s="235"/>
      <c r="LXZ107" s="236" t="s">
        <v>568</v>
      </c>
      <c r="LYA107" s="237"/>
      <c r="LYB107" s="225"/>
      <c r="LYC107" s="235"/>
      <c r="LYD107" s="236" t="s">
        <v>568</v>
      </c>
      <c r="LYE107" s="237"/>
      <c r="LYF107" s="225"/>
      <c r="LYG107" s="235"/>
      <c r="LYH107" s="236" t="s">
        <v>568</v>
      </c>
      <c r="LYI107" s="237"/>
      <c r="LYJ107" s="225"/>
      <c r="LYK107" s="235"/>
      <c r="LYL107" s="236" t="s">
        <v>568</v>
      </c>
      <c r="LYM107" s="237"/>
      <c r="LYN107" s="225"/>
      <c r="LYO107" s="235"/>
      <c r="LYP107" s="236" t="s">
        <v>568</v>
      </c>
      <c r="LYQ107" s="237"/>
      <c r="LYR107" s="225"/>
      <c r="LYS107" s="235"/>
      <c r="LYT107" s="236" t="s">
        <v>568</v>
      </c>
      <c r="LYU107" s="237"/>
      <c r="LYV107" s="225"/>
      <c r="LYW107" s="235"/>
      <c r="LYX107" s="236" t="s">
        <v>568</v>
      </c>
      <c r="LYY107" s="237"/>
      <c r="LYZ107" s="225"/>
      <c r="LZA107" s="235"/>
      <c r="LZB107" s="236" t="s">
        <v>568</v>
      </c>
      <c r="LZC107" s="237"/>
      <c r="LZD107" s="225"/>
      <c r="LZE107" s="235"/>
      <c r="LZF107" s="236" t="s">
        <v>568</v>
      </c>
      <c r="LZG107" s="237"/>
      <c r="LZH107" s="225"/>
      <c r="LZI107" s="235"/>
      <c r="LZJ107" s="236" t="s">
        <v>568</v>
      </c>
      <c r="LZK107" s="237"/>
      <c r="LZL107" s="225"/>
      <c r="LZM107" s="235"/>
      <c r="LZN107" s="236" t="s">
        <v>568</v>
      </c>
      <c r="LZO107" s="237"/>
      <c r="LZP107" s="225"/>
      <c r="LZQ107" s="235"/>
      <c r="LZR107" s="236" t="s">
        <v>568</v>
      </c>
      <c r="LZS107" s="237"/>
      <c r="LZT107" s="225"/>
      <c r="LZU107" s="235"/>
      <c r="LZV107" s="236" t="s">
        <v>568</v>
      </c>
      <c r="LZW107" s="237"/>
      <c r="LZX107" s="225"/>
      <c r="LZY107" s="235"/>
      <c r="LZZ107" s="236" t="s">
        <v>568</v>
      </c>
      <c r="MAA107" s="237"/>
      <c r="MAB107" s="225"/>
      <c r="MAC107" s="235"/>
      <c r="MAD107" s="236" t="s">
        <v>568</v>
      </c>
      <c r="MAE107" s="237"/>
      <c r="MAF107" s="225"/>
      <c r="MAG107" s="235"/>
      <c r="MAH107" s="236" t="s">
        <v>568</v>
      </c>
      <c r="MAI107" s="237"/>
      <c r="MAJ107" s="225"/>
      <c r="MAK107" s="235"/>
      <c r="MAL107" s="236" t="s">
        <v>568</v>
      </c>
      <c r="MAM107" s="237"/>
      <c r="MAN107" s="225"/>
      <c r="MAO107" s="235"/>
      <c r="MAP107" s="236" t="s">
        <v>568</v>
      </c>
      <c r="MAQ107" s="237"/>
      <c r="MAR107" s="225"/>
      <c r="MAS107" s="235"/>
      <c r="MAT107" s="236" t="s">
        <v>568</v>
      </c>
      <c r="MAU107" s="237"/>
      <c r="MAV107" s="225"/>
      <c r="MAW107" s="235"/>
      <c r="MAX107" s="236" t="s">
        <v>568</v>
      </c>
      <c r="MAY107" s="237"/>
      <c r="MAZ107" s="225"/>
      <c r="MBA107" s="235"/>
      <c r="MBB107" s="236" t="s">
        <v>568</v>
      </c>
      <c r="MBC107" s="237"/>
      <c r="MBD107" s="225"/>
      <c r="MBE107" s="235"/>
      <c r="MBF107" s="236" t="s">
        <v>568</v>
      </c>
      <c r="MBG107" s="237"/>
      <c r="MBH107" s="225"/>
      <c r="MBI107" s="235"/>
      <c r="MBJ107" s="236" t="s">
        <v>568</v>
      </c>
      <c r="MBK107" s="237"/>
      <c r="MBL107" s="225"/>
      <c r="MBM107" s="235"/>
      <c r="MBN107" s="236" t="s">
        <v>568</v>
      </c>
      <c r="MBO107" s="237"/>
      <c r="MBP107" s="225"/>
      <c r="MBQ107" s="235"/>
      <c r="MBR107" s="236" t="s">
        <v>568</v>
      </c>
      <c r="MBS107" s="237"/>
      <c r="MBT107" s="225"/>
      <c r="MBU107" s="235"/>
      <c r="MBV107" s="236" t="s">
        <v>568</v>
      </c>
      <c r="MBW107" s="237"/>
      <c r="MBX107" s="225"/>
      <c r="MBY107" s="235"/>
      <c r="MBZ107" s="236" t="s">
        <v>568</v>
      </c>
      <c r="MCA107" s="237"/>
      <c r="MCB107" s="225"/>
      <c r="MCC107" s="235"/>
      <c r="MCD107" s="236" t="s">
        <v>568</v>
      </c>
      <c r="MCE107" s="237"/>
      <c r="MCF107" s="225"/>
      <c r="MCG107" s="235"/>
      <c r="MCH107" s="236" t="s">
        <v>568</v>
      </c>
      <c r="MCI107" s="237"/>
      <c r="MCJ107" s="225"/>
      <c r="MCK107" s="235"/>
      <c r="MCL107" s="236" t="s">
        <v>568</v>
      </c>
      <c r="MCM107" s="237"/>
      <c r="MCN107" s="225"/>
      <c r="MCO107" s="235"/>
      <c r="MCP107" s="236" t="s">
        <v>568</v>
      </c>
      <c r="MCQ107" s="237"/>
      <c r="MCR107" s="225"/>
      <c r="MCS107" s="235"/>
      <c r="MCT107" s="236" t="s">
        <v>568</v>
      </c>
      <c r="MCU107" s="237"/>
      <c r="MCV107" s="225"/>
      <c r="MCW107" s="235"/>
      <c r="MCX107" s="236" t="s">
        <v>568</v>
      </c>
      <c r="MCY107" s="237"/>
      <c r="MCZ107" s="225"/>
      <c r="MDA107" s="235"/>
      <c r="MDB107" s="236" t="s">
        <v>568</v>
      </c>
      <c r="MDC107" s="237"/>
      <c r="MDD107" s="225"/>
      <c r="MDE107" s="235"/>
      <c r="MDF107" s="236" t="s">
        <v>568</v>
      </c>
      <c r="MDG107" s="237"/>
      <c r="MDH107" s="225"/>
      <c r="MDI107" s="235"/>
      <c r="MDJ107" s="236" t="s">
        <v>568</v>
      </c>
      <c r="MDK107" s="237"/>
      <c r="MDL107" s="225"/>
      <c r="MDM107" s="235"/>
      <c r="MDN107" s="236" t="s">
        <v>568</v>
      </c>
      <c r="MDO107" s="237"/>
      <c r="MDP107" s="225"/>
      <c r="MDQ107" s="235"/>
      <c r="MDR107" s="236" t="s">
        <v>568</v>
      </c>
      <c r="MDS107" s="237"/>
      <c r="MDT107" s="225"/>
      <c r="MDU107" s="235"/>
      <c r="MDV107" s="236" t="s">
        <v>568</v>
      </c>
      <c r="MDW107" s="237"/>
      <c r="MDX107" s="225"/>
      <c r="MDY107" s="235"/>
      <c r="MDZ107" s="236" t="s">
        <v>568</v>
      </c>
      <c r="MEA107" s="237"/>
      <c r="MEB107" s="225"/>
      <c r="MEC107" s="235"/>
      <c r="MED107" s="236" t="s">
        <v>568</v>
      </c>
      <c r="MEE107" s="237"/>
      <c r="MEF107" s="225"/>
      <c r="MEG107" s="235"/>
      <c r="MEH107" s="236" t="s">
        <v>568</v>
      </c>
      <c r="MEI107" s="237"/>
      <c r="MEJ107" s="225"/>
      <c r="MEK107" s="235"/>
      <c r="MEL107" s="236" t="s">
        <v>568</v>
      </c>
      <c r="MEM107" s="237"/>
      <c r="MEN107" s="225"/>
      <c r="MEO107" s="235"/>
      <c r="MEP107" s="236" t="s">
        <v>568</v>
      </c>
      <c r="MEQ107" s="237"/>
      <c r="MER107" s="225"/>
      <c r="MES107" s="235"/>
      <c r="MET107" s="236" t="s">
        <v>568</v>
      </c>
      <c r="MEU107" s="237"/>
      <c r="MEV107" s="225"/>
      <c r="MEW107" s="235"/>
      <c r="MEX107" s="236" t="s">
        <v>568</v>
      </c>
      <c r="MEY107" s="237"/>
      <c r="MEZ107" s="225"/>
      <c r="MFA107" s="235"/>
      <c r="MFB107" s="236" t="s">
        <v>568</v>
      </c>
      <c r="MFC107" s="237"/>
      <c r="MFD107" s="225"/>
      <c r="MFE107" s="235"/>
      <c r="MFF107" s="236" t="s">
        <v>568</v>
      </c>
      <c r="MFG107" s="237"/>
      <c r="MFH107" s="225"/>
      <c r="MFI107" s="235"/>
      <c r="MFJ107" s="236" t="s">
        <v>568</v>
      </c>
      <c r="MFK107" s="237"/>
      <c r="MFL107" s="225"/>
      <c r="MFM107" s="235"/>
      <c r="MFN107" s="236" t="s">
        <v>568</v>
      </c>
      <c r="MFO107" s="237"/>
      <c r="MFP107" s="225"/>
      <c r="MFQ107" s="235"/>
      <c r="MFR107" s="236" t="s">
        <v>568</v>
      </c>
      <c r="MFS107" s="237"/>
      <c r="MFT107" s="225"/>
      <c r="MFU107" s="235"/>
      <c r="MFV107" s="236" t="s">
        <v>568</v>
      </c>
      <c r="MFW107" s="237"/>
      <c r="MFX107" s="225"/>
      <c r="MFY107" s="235"/>
      <c r="MFZ107" s="236" t="s">
        <v>568</v>
      </c>
      <c r="MGA107" s="237"/>
      <c r="MGB107" s="225"/>
      <c r="MGC107" s="235"/>
      <c r="MGD107" s="236" t="s">
        <v>568</v>
      </c>
      <c r="MGE107" s="237"/>
      <c r="MGF107" s="225"/>
      <c r="MGG107" s="235"/>
      <c r="MGH107" s="236" t="s">
        <v>568</v>
      </c>
      <c r="MGI107" s="237"/>
      <c r="MGJ107" s="225"/>
      <c r="MGK107" s="235"/>
      <c r="MGL107" s="236" t="s">
        <v>568</v>
      </c>
      <c r="MGM107" s="237"/>
      <c r="MGN107" s="225"/>
      <c r="MGO107" s="235"/>
      <c r="MGP107" s="236" t="s">
        <v>568</v>
      </c>
      <c r="MGQ107" s="237"/>
      <c r="MGR107" s="225"/>
      <c r="MGS107" s="235"/>
      <c r="MGT107" s="236" t="s">
        <v>568</v>
      </c>
      <c r="MGU107" s="237"/>
      <c r="MGV107" s="225"/>
      <c r="MGW107" s="235"/>
      <c r="MGX107" s="236" t="s">
        <v>568</v>
      </c>
      <c r="MGY107" s="237"/>
      <c r="MGZ107" s="225"/>
      <c r="MHA107" s="235"/>
      <c r="MHB107" s="236" t="s">
        <v>568</v>
      </c>
      <c r="MHC107" s="237"/>
      <c r="MHD107" s="225"/>
      <c r="MHE107" s="235"/>
      <c r="MHF107" s="236" t="s">
        <v>568</v>
      </c>
      <c r="MHG107" s="237"/>
      <c r="MHH107" s="225"/>
      <c r="MHI107" s="235"/>
      <c r="MHJ107" s="236" t="s">
        <v>568</v>
      </c>
      <c r="MHK107" s="237"/>
      <c r="MHL107" s="225"/>
      <c r="MHM107" s="235"/>
      <c r="MHN107" s="236" t="s">
        <v>568</v>
      </c>
      <c r="MHO107" s="237"/>
      <c r="MHP107" s="225"/>
      <c r="MHQ107" s="235"/>
      <c r="MHR107" s="236" t="s">
        <v>568</v>
      </c>
      <c r="MHS107" s="237"/>
      <c r="MHT107" s="225"/>
      <c r="MHU107" s="235"/>
      <c r="MHV107" s="236" t="s">
        <v>568</v>
      </c>
      <c r="MHW107" s="237"/>
      <c r="MHX107" s="225"/>
      <c r="MHY107" s="235"/>
      <c r="MHZ107" s="236" t="s">
        <v>568</v>
      </c>
      <c r="MIA107" s="237"/>
      <c r="MIB107" s="225"/>
      <c r="MIC107" s="235"/>
      <c r="MID107" s="236" t="s">
        <v>568</v>
      </c>
      <c r="MIE107" s="237"/>
      <c r="MIF107" s="225"/>
      <c r="MIG107" s="235"/>
      <c r="MIH107" s="236" t="s">
        <v>568</v>
      </c>
      <c r="MII107" s="237"/>
      <c r="MIJ107" s="225"/>
      <c r="MIK107" s="235"/>
      <c r="MIL107" s="236" t="s">
        <v>568</v>
      </c>
      <c r="MIM107" s="237"/>
      <c r="MIN107" s="225"/>
      <c r="MIO107" s="235"/>
      <c r="MIP107" s="236" t="s">
        <v>568</v>
      </c>
      <c r="MIQ107" s="237"/>
      <c r="MIR107" s="225"/>
      <c r="MIS107" s="235"/>
      <c r="MIT107" s="236" t="s">
        <v>568</v>
      </c>
      <c r="MIU107" s="237"/>
      <c r="MIV107" s="225"/>
      <c r="MIW107" s="235"/>
      <c r="MIX107" s="236" t="s">
        <v>568</v>
      </c>
      <c r="MIY107" s="237"/>
      <c r="MIZ107" s="225"/>
      <c r="MJA107" s="235"/>
      <c r="MJB107" s="236" t="s">
        <v>568</v>
      </c>
      <c r="MJC107" s="237"/>
      <c r="MJD107" s="225"/>
      <c r="MJE107" s="235"/>
      <c r="MJF107" s="236" t="s">
        <v>568</v>
      </c>
      <c r="MJG107" s="237"/>
      <c r="MJH107" s="225"/>
      <c r="MJI107" s="235"/>
      <c r="MJJ107" s="236" t="s">
        <v>568</v>
      </c>
      <c r="MJK107" s="237"/>
      <c r="MJL107" s="225"/>
      <c r="MJM107" s="235"/>
      <c r="MJN107" s="236" t="s">
        <v>568</v>
      </c>
      <c r="MJO107" s="237"/>
      <c r="MJP107" s="225"/>
      <c r="MJQ107" s="235"/>
      <c r="MJR107" s="236" t="s">
        <v>568</v>
      </c>
      <c r="MJS107" s="237"/>
      <c r="MJT107" s="225"/>
      <c r="MJU107" s="235"/>
      <c r="MJV107" s="236" t="s">
        <v>568</v>
      </c>
      <c r="MJW107" s="237"/>
      <c r="MJX107" s="225"/>
      <c r="MJY107" s="235"/>
      <c r="MJZ107" s="236" t="s">
        <v>568</v>
      </c>
      <c r="MKA107" s="237"/>
      <c r="MKB107" s="225"/>
      <c r="MKC107" s="235"/>
      <c r="MKD107" s="236" t="s">
        <v>568</v>
      </c>
      <c r="MKE107" s="237"/>
      <c r="MKF107" s="225"/>
      <c r="MKG107" s="235"/>
      <c r="MKH107" s="236" t="s">
        <v>568</v>
      </c>
      <c r="MKI107" s="237"/>
      <c r="MKJ107" s="225"/>
      <c r="MKK107" s="235"/>
      <c r="MKL107" s="236" t="s">
        <v>568</v>
      </c>
      <c r="MKM107" s="237"/>
      <c r="MKN107" s="225"/>
      <c r="MKO107" s="235"/>
      <c r="MKP107" s="236" t="s">
        <v>568</v>
      </c>
      <c r="MKQ107" s="237"/>
      <c r="MKR107" s="225"/>
      <c r="MKS107" s="235"/>
      <c r="MKT107" s="236" t="s">
        <v>568</v>
      </c>
      <c r="MKU107" s="237"/>
      <c r="MKV107" s="225"/>
      <c r="MKW107" s="235"/>
      <c r="MKX107" s="236" t="s">
        <v>568</v>
      </c>
      <c r="MKY107" s="237"/>
      <c r="MKZ107" s="225"/>
      <c r="MLA107" s="235"/>
      <c r="MLB107" s="236" t="s">
        <v>568</v>
      </c>
      <c r="MLC107" s="237"/>
      <c r="MLD107" s="225"/>
      <c r="MLE107" s="235"/>
      <c r="MLF107" s="236" t="s">
        <v>568</v>
      </c>
      <c r="MLG107" s="237"/>
      <c r="MLH107" s="225"/>
      <c r="MLI107" s="235"/>
      <c r="MLJ107" s="236" t="s">
        <v>568</v>
      </c>
      <c r="MLK107" s="237"/>
      <c r="MLL107" s="225"/>
      <c r="MLM107" s="235"/>
      <c r="MLN107" s="236" t="s">
        <v>568</v>
      </c>
      <c r="MLO107" s="237"/>
      <c r="MLP107" s="225"/>
      <c r="MLQ107" s="235"/>
      <c r="MLR107" s="236" t="s">
        <v>568</v>
      </c>
      <c r="MLS107" s="237"/>
      <c r="MLT107" s="225"/>
      <c r="MLU107" s="235"/>
      <c r="MLV107" s="236" t="s">
        <v>568</v>
      </c>
      <c r="MLW107" s="237"/>
      <c r="MLX107" s="225"/>
      <c r="MLY107" s="235"/>
      <c r="MLZ107" s="236" t="s">
        <v>568</v>
      </c>
      <c r="MMA107" s="237"/>
      <c r="MMB107" s="225"/>
      <c r="MMC107" s="235"/>
      <c r="MMD107" s="236" t="s">
        <v>568</v>
      </c>
      <c r="MME107" s="237"/>
      <c r="MMF107" s="225"/>
      <c r="MMG107" s="235"/>
      <c r="MMH107" s="236" t="s">
        <v>568</v>
      </c>
      <c r="MMI107" s="237"/>
      <c r="MMJ107" s="225"/>
      <c r="MMK107" s="235"/>
      <c r="MML107" s="236" t="s">
        <v>568</v>
      </c>
      <c r="MMM107" s="237"/>
      <c r="MMN107" s="225"/>
      <c r="MMO107" s="235"/>
      <c r="MMP107" s="236" t="s">
        <v>568</v>
      </c>
      <c r="MMQ107" s="237"/>
      <c r="MMR107" s="225"/>
      <c r="MMS107" s="235"/>
      <c r="MMT107" s="236" t="s">
        <v>568</v>
      </c>
      <c r="MMU107" s="237"/>
      <c r="MMV107" s="225"/>
      <c r="MMW107" s="235"/>
      <c r="MMX107" s="236" t="s">
        <v>568</v>
      </c>
      <c r="MMY107" s="237"/>
      <c r="MMZ107" s="225"/>
      <c r="MNA107" s="235"/>
      <c r="MNB107" s="236" t="s">
        <v>568</v>
      </c>
      <c r="MNC107" s="237"/>
      <c r="MND107" s="225"/>
      <c r="MNE107" s="235"/>
      <c r="MNF107" s="236" t="s">
        <v>568</v>
      </c>
      <c r="MNG107" s="237"/>
      <c r="MNH107" s="225"/>
      <c r="MNI107" s="235"/>
      <c r="MNJ107" s="236" t="s">
        <v>568</v>
      </c>
      <c r="MNK107" s="237"/>
      <c r="MNL107" s="225"/>
      <c r="MNM107" s="235"/>
      <c r="MNN107" s="236" t="s">
        <v>568</v>
      </c>
      <c r="MNO107" s="237"/>
      <c r="MNP107" s="225"/>
      <c r="MNQ107" s="235"/>
      <c r="MNR107" s="236" t="s">
        <v>568</v>
      </c>
      <c r="MNS107" s="237"/>
      <c r="MNT107" s="225"/>
      <c r="MNU107" s="235"/>
      <c r="MNV107" s="236" t="s">
        <v>568</v>
      </c>
      <c r="MNW107" s="237"/>
      <c r="MNX107" s="225"/>
      <c r="MNY107" s="235"/>
      <c r="MNZ107" s="236" t="s">
        <v>568</v>
      </c>
      <c r="MOA107" s="237"/>
      <c r="MOB107" s="225"/>
      <c r="MOC107" s="235"/>
      <c r="MOD107" s="236" t="s">
        <v>568</v>
      </c>
      <c r="MOE107" s="237"/>
      <c r="MOF107" s="225"/>
      <c r="MOG107" s="235"/>
      <c r="MOH107" s="236" t="s">
        <v>568</v>
      </c>
      <c r="MOI107" s="237"/>
      <c r="MOJ107" s="225"/>
      <c r="MOK107" s="235"/>
      <c r="MOL107" s="236" t="s">
        <v>568</v>
      </c>
      <c r="MOM107" s="237"/>
      <c r="MON107" s="225"/>
      <c r="MOO107" s="235"/>
      <c r="MOP107" s="236" t="s">
        <v>568</v>
      </c>
      <c r="MOQ107" s="237"/>
      <c r="MOR107" s="225"/>
      <c r="MOS107" s="235"/>
      <c r="MOT107" s="236" t="s">
        <v>568</v>
      </c>
      <c r="MOU107" s="237"/>
      <c r="MOV107" s="225"/>
      <c r="MOW107" s="235"/>
      <c r="MOX107" s="236" t="s">
        <v>568</v>
      </c>
      <c r="MOY107" s="237"/>
      <c r="MOZ107" s="225"/>
      <c r="MPA107" s="235"/>
      <c r="MPB107" s="236" t="s">
        <v>568</v>
      </c>
      <c r="MPC107" s="237"/>
      <c r="MPD107" s="225"/>
      <c r="MPE107" s="235"/>
      <c r="MPF107" s="236" t="s">
        <v>568</v>
      </c>
      <c r="MPG107" s="237"/>
      <c r="MPH107" s="225"/>
      <c r="MPI107" s="235"/>
      <c r="MPJ107" s="236" t="s">
        <v>568</v>
      </c>
      <c r="MPK107" s="237"/>
      <c r="MPL107" s="225"/>
      <c r="MPM107" s="235"/>
      <c r="MPN107" s="236" t="s">
        <v>568</v>
      </c>
      <c r="MPO107" s="237"/>
      <c r="MPP107" s="225"/>
      <c r="MPQ107" s="235"/>
      <c r="MPR107" s="236" t="s">
        <v>568</v>
      </c>
      <c r="MPS107" s="237"/>
      <c r="MPT107" s="225"/>
      <c r="MPU107" s="235"/>
      <c r="MPV107" s="236" t="s">
        <v>568</v>
      </c>
      <c r="MPW107" s="237"/>
      <c r="MPX107" s="225"/>
      <c r="MPY107" s="235"/>
      <c r="MPZ107" s="236" t="s">
        <v>568</v>
      </c>
      <c r="MQA107" s="237"/>
      <c r="MQB107" s="225"/>
      <c r="MQC107" s="235"/>
      <c r="MQD107" s="236" t="s">
        <v>568</v>
      </c>
      <c r="MQE107" s="237"/>
      <c r="MQF107" s="225"/>
      <c r="MQG107" s="235"/>
      <c r="MQH107" s="236" t="s">
        <v>568</v>
      </c>
      <c r="MQI107" s="237"/>
      <c r="MQJ107" s="225"/>
      <c r="MQK107" s="235"/>
      <c r="MQL107" s="236" t="s">
        <v>568</v>
      </c>
      <c r="MQM107" s="237"/>
      <c r="MQN107" s="225"/>
      <c r="MQO107" s="235"/>
      <c r="MQP107" s="236" t="s">
        <v>568</v>
      </c>
      <c r="MQQ107" s="237"/>
      <c r="MQR107" s="225"/>
      <c r="MQS107" s="235"/>
      <c r="MQT107" s="236" t="s">
        <v>568</v>
      </c>
      <c r="MQU107" s="237"/>
      <c r="MQV107" s="225"/>
      <c r="MQW107" s="235"/>
      <c r="MQX107" s="236" t="s">
        <v>568</v>
      </c>
      <c r="MQY107" s="237"/>
      <c r="MQZ107" s="225"/>
      <c r="MRA107" s="235"/>
      <c r="MRB107" s="236" t="s">
        <v>568</v>
      </c>
      <c r="MRC107" s="237"/>
      <c r="MRD107" s="225"/>
      <c r="MRE107" s="235"/>
      <c r="MRF107" s="236" t="s">
        <v>568</v>
      </c>
      <c r="MRG107" s="237"/>
      <c r="MRH107" s="225"/>
      <c r="MRI107" s="235"/>
      <c r="MRJ107" s="236" t="s">
        <v>568</v>
      </c>
      <c r="MRK107" s="237"/>
      <c r="MRL107" s="225"/>
      <c r="MRM107" s="235"/>
      <c r="MRN107" s="236" t="s">
        <v>568</v>
      </c>
      <c r="MRO107" s="237"/>
      <c r="MRP107" s="225"/>
      <c r="MRQ107" s="235"/>
      <c r="MRR107" s="236" t="s">
        <v>568</v>
      </c>
      <c r="MRS107" s="237"/>
      <c r="MRT107" s="225"/>
      <c r="MRU107" s="235"/>
      <c r="MRV107" s="236" t="s">
        <v>568</v>
      </c>
      <c r="MRW107" s="237"/>
      <c r="MRX107" s="225"/>
      <c r="MRY107" s="235"/>
      <c r="MRZ107" s="236" t="s">
        <v>568</v>
      </c>
      <c r="MSA107" s="237"/>
      <c r="MSB107" s="225"/>
      <c r="MSC107" s="235"/>
      <c r="MSD107" s="236" t="s">
        <v>568</v>
      </c>
      <c r="MSE107" s="237"/>
      <c r="MSF107" s="225"/>
      <c r="MSG107" s="235"/>
      <c r="MSH107" s="236" t="s">
        <v>568</v>
      </c>
      <c r="MSI107" s="237"/>
      <c r="MSJ107" s="225"/>
      <c r="MSK107" s="235"/>
      <c r="MSL107" s="236" t="s">
        <v>568</v>
      </c>
      <c r="MSM107" s="237"/>
      <c r="MSN107" s="225"/>
      <c r="MSO107" s="235"/>
      <c r="MSP107" s="236" t="s">
        <v>568</v>
      </c>
      <c r="MSQ107" s="237"/>
      <c r="MSR107" s="225"/>
      <c r="MSS107" s="235"/>
      <c r="MST107" s="236" t="s">
        <v>568</v>
      </c>
      <c r="MSU107" s="237"/>
      <c r="MSV107" s="225"/>
      <c r="MSW107" s="235"/>
      <c r="MSX107" s="236" t="s">
        <v>568</v>
      </c>
      <c r="MSY107" s="237"/>
      <c r="MSZ107" s="225"/>
      <c r="MTA107" s="235"/>
      <c r="MTB107" s="236" t="s">
        <v>568</v>
      </c>
      <c r="MTC107" s="237"/>
      <c r="MTD107" s="225"/>
      <c r="MTE107" s="235"/>
      <c r="MTF107" s="236" t="s">
        <v>568</v>
      </c>
      <c r="MTG107" s="237"/>
      <c r="MTH107" s="225"/>
      <c r="MTI107" s="235"/>
      <c r="MTJ107" s="236" t="s">
        <v>568</v>
      </c>
      <c r="MTK107" s="237"/>
      <c r="MTL107" s="225"/>
      <c r="MTM107" s="235"/>
      <c r="MTN107" s="236" t="s">
        <v>568</v>
      </c>
      <c r="MTO107" s="237"/>
      <c r="MTP107" s="225"/>
      <c r="MTQ107" s="235"/>
      <c r="MTR107" s="236" t="s">
        <v>568</v>
      </c>
      <c r="MTS107" s="237"/>
      <c r="MTT107" s="225"/>
      <c r="MTU107" s="235"/>
      <c r="MTV107" s="236" t="s">
        <v>568</v>
      </c>
      <c r="MTW107" s="237"/>
      <c r="MTX107" s="225"/>
      <c r="MTY107" s="235"/>
      <c r="MTZ107" s="236" t="s">
        <v>568</v>
      </c>
      <c r="MUA107" s="237"/>
      <c r="MUB107" s="225"/>
      <c r="MUC107" s="235"/>
      <c r="MUD107" s="236" t="s">
        <v>568</v>
      </c>
      <c r="MUE107" s="237"/>
      <c r="MUF107" s="225"/>
      <c r="MUG107" s="235"/>
      <c r="MUH107" s="236" t="s">
        <v>568</v>
      </c>
      <c r="MUI107" s="237"/>
      <c r="MUJ107" s="225"/>
      <c r="MUK107" s="235"/>
      <c r="MUL107" s="236" t="s">
        <v>568</v>
      </c>
      <c r="MUM107" s="237"/>
      <c r="MUN107" s="225"/>
      <c r="MUO107" s="235"/>
      <c r="MUP107" s="236" t="s">
        <v>568</v>
      </c>
      <c r="MUQ107" s="237"/>
      <c r="MUR107" s="225"/>
      <c r="MUS107" s="235"/>
      <c r="MUT107" s="236" t="s">
        <v>568</v>
      </c>
      <c r="MUU107" s="237"/>
      <c r="MUV107" s="225"/>
      <c r="MUW107" s="235"/>
      <c r="MUX107" s="236" t="s">
        <v>568</v>
      </c>
      <c r="MUY107" s="237"/>
      <c r="MUZ107" s="225"/>
      <c r="MVA107" s="235"/>
      <c r="MVB107" s="236" t="s">
        <v>568</v>
      </c>
      <c r="MVC107" s="237"/>
      <c r="MVD107" s="225"/>
      <c r="MVE107" s="235"/>
      <c r="MVF107" s="236" t="s">
        <v>568</v>
      </c>
      <c r="MVG107" s="237"/>
      <c r="MVH107" s="225"/>
      <c r="MVI107" s="235"/>
      <c r="MVJ107" s="236" t="s">
        <v>568</v>
      </c>
      <c r="MVK107" s="237"/>
      <c r="MVL107" s="225"/>
      <c r="MVM107" s="235"/>
      <c r="MVN107" s="236" t="s">
        <v>568</v>
      </c>
      <c r="MVO107" s="237"/>
      <c r="MVP107" s="225"/>
      <c r="MVQ107" s="235"/>
      <c r="MVR107" s="236" t="s">
        <v>568</v>
      </c>
      <c r="MVS107" s="237"/>
      <c r="MVT107" s="225"/>
      <c r="MVU107" s="235"/>
      <c r="MVV107" s="236" t="s">
        <v>568</v>
      </c>
      <c r="MVW107" s="237"/>
      <c r="MVX107" s="225"/>
      <c r="MVY107" s="235"/>
      <c r="MVZ107" s="236" t="s">
        <v>568</v>
      </c>
      <c r="MWA107" s="237"/>
      <c r="MWB107" s="225"/>
      <c r="MWC107" s="235"/>
      <c r="MWD107" s="236" t="s">
        <v>568</v>
      </c>
      <c r="MWE107" s="237"/>
      <c r="MWF107" s="225"/>
      <c r="MWG107" s="235"/>
      <c r="MWH107" s="236" t="s">
        <v>568</v>
      </c>
      <c r="MWI107" s="237"/>
      <c r="MWJ107" s="225"/>
      <c r="MWK107" s="235"/>
      <c r="MWL107" s="236" t="s">
        <v>568</v>
      </c>
      <c r="MWM107" s="237"/>
      <c r="MWN107" s="225"/>
      <c r="MWO107" s="235"/>
      <c r="MWP107" s="236" t="s">
        <v>568</v>
      </c>
      <c r="MWQ107" s="237"/>
      <c r="MWR107" s="225"/>
      <c r="MWS107" s="235"/>
      <c r="MWT107" s="236" t="s">
        <v>568</v>
      </c>
      <c r="MWU107" s="237"/>
      <c r="MWV107" s="225"/>
      <c r="MWW107" s="235"/>
      <c r="MWX107" s="236" t="s">
        <v>568</v>
      </c>
      <c r="MWY107" s="237"/>
      <c r="MWZ107" s="225"/>
      <c r="MXA107" s="235"/>
      <c r="MXB107" s="236" t="s">
        <v>568</v>
      </c>
      <c r="MXC107" s="237"/>
      <c r="MXD107" s="225"/>
      <c r="MXE107" s="235"/>
      <c r="MXF107" s="236" t="s">
        <v>568</v>
      </c>
      <c r="MXG107" s="237"/>
      <c r="MXH107" s="225"/>
      <c r="MXI107" s="235"/>
      <c r="MXJ107" s="236" t="s">
        <v>568</v>
      </c>
      <c r="MXK107" s="237"/>
      <c r="MXL107" s="225"/>
      <c r="MXM107" s="235"/>
      <c r="MXN107" s="236" t="s">
        <v>568</v>
      </c>
      <c r="MXO107" s="237"/>
      <c r="MXP107" s="225"/>
      <c r="MXQ107" s="235"/>
      <c r="MXR107" s="236" t="s">
        <v>568</v>
      </c>
      <c r="MXS107" s="237"/>
      <c r="MXT107" s="225"/>
      <c r="MXU107" s="235"/>
      <c r="MXV107" s="236" t="s">
        <v>568</v>
      </c>
      <c r="MXW107" s="237"/>
      <c r="MXX107" s="225"/>
      <c r="MXY107" s="235"/>
      <c r="MXZ107" s="236" t="s">
        <v>568</v>
      </c>
      <c r="MYA107" s="237"/>
      <c r="MYB107" s="225"/>
      <c r="MYC107" s="235"/>
      <c r="MYD107" s="236" t="s">
        <v>568</v>
      </c>
      <c r="MYE107" s="237"/>
      <c r="MYF107" s="225"/>
      <c r="MYG107" s="235"/>
      <c r="MYH107" s="236" t="s">
        <v>568</v>
      </c>
      <c r="MYI107" s="237"/>
      <c r="MYJ107" s="225"/>
      <c r="MYK107" s="235"/>
      <c r="MYL107" s="236" t="s">
        <v>568</v>
      </c>
      <c r="MYM107" s="237"/>
      <c r="MYN107" s="225"/>
      <c r="MYO107" s="235"/>
      <c r="MYP107" s="236" t="s">
        <v>568</v>
      </c>
      <c r="MYQ107" s="237"/>
      <c r="MYR107" s="225"/>
      <c r="MYS107" s="235"/>
      <c r="MYT107" s="236" t="s">
        <v>568</v>
      </c>
      <c r="MYU107" s="237"/>
      <c r="MYV107" s="225"/>
      <c r="MYW107" s="235"/>
      <c r="MYX107" s="236" t="s">
        <v>568</v>
      </c>
      <c r="MYY107" s="237"/>
      <c r="MYZ107" s="225"/>
      <c r="MZA107" s="235"/>
      <c r="MZB107" s="236" t="s">
        <v>568</v>
      </c>
      <c r="MZC107" s="237"/>
      <c r="MZD107" s="225"/>
      <c r="MZE107" s="235"/>
      <c r="MZF107" s="236" t="s">
        <v>568</v>
      </c>
      <c r="MZG107" s="237"/>
      <c r="MZH107" s="225"/>
      <c r="MZI107" s="235"/>
      <c r="MZJ107" s="236" t="s">
        <v>568</v>
      </c>
      <c r="MZK107" s="237"/>
      <c r="MZL107" s="225"/>
      <c r="MZM107" s="235"/>
      <c r="MZN107" s="236" t="s">
        <v>568</v>
      </c>
      <c r="MZO107" s="237"/>
      <c r="MZP107" s="225"/>
      <c r="MZQ107" s="235"/>
      <c r="MZR107" s="236" t="s">
        <v>568</v>
      </c>
      <c r="MZS107" s="237"/>
      <c r="MZT107" s="225"/>
      <c r="MZU107" s="235"/>
      <c r="MZV107" s="236" t="s">
        <v>568</v>
      </c>
      <c r="MZW107" s="237"/>
      <c r="MZX107" s="225"/>
      <c r="MZY107" s="235"/>
      <c r="MZZ107" s="236" t="s">
        <v>568</v>
      </c>
      <c r="NAA107" s="237"/>
      <c r="NAB107" s="225"/>
      <c r="NAC107" s="235"/>
      <c r="NAD107" s="236" t="s">
        <v>568</v>
      </c>
      <c r="NAE107" s="237"/>
      <c r="NAF107" s="225"/>
      <c r="NAG107" s="235"/>
      <c r="NAH107" s="236" t="s">
        <v>568</v>
      </c>
      <c r="NAI107" s="237"/>
      <c r="NAJ107" s="225"/>
      <c r="NAK107" s="235"/>
      <c r="NAL107" s="236" t="s">
        <v>568</v>
      </c>
      <c r="NAM107" s="237"/>
      <c r="NAN107" s="225"/>
      <c r="NAO107" s="235"/>
      <c r="NAP107" s="236" t="s">
        <v>568</v>
      </c>
      <c r="NAQ107" s="237"/>
      <c r="NAR107" s="225"/>
      <c r="NAS107" s="235"/>
      <c r="NAT107" s="236" t="s">
        <v>568</v>
      </c>
      <c r="NAU107" s="237"/>
      <c r="NAV107" s="225"/>
      <c r="NAW107" s="235"/>
      <c r="NAX107" s="236" t="s">
        <v>568</v>
      </c>
      <c r="NAY107" s="237"/>
      <c r="NAZ107" s="225"/>
      <c r="NBA107" s="235"/>
      <c r="NBB107" s="236" t="s">
        <v>568</v>
      </c>
      <c r="NBC107" s="237"/>
      <c r="NBD107" s="225"/>
      <c r="NBE107" s="235"/>
      <c r="NBF107" s="236" t="s">
        <v>568</v>
      </c>
      <c r="NBG107" s="237"/>
      <c r="NBH107" s="225"/>
      <c r="NBI107" s="235"/>
      <c r="NBJ107" s="236" t="s">
        <v>568</v>
      </c>
      <c r="NBK107" s="237"/>
      <c r="NBL107" s="225"/>
      <c r="NBM107" s="235"/>
      <c r="NBN107" s="236" t="s">
        <v>568</v>
      </c>
      <c r="NBO107" s="237"/>
      <c r="NBP107" s="225"/>
      <c r="NBQ107" s="235"/>
      <c r="NBR107" s="236" t="s">
        <v>568</v>
      </c>
      <c r="NBS107" s="237"/>
      <c r="NBT107" s="225"/>
      <c r="NBU107" s="235"/>
      <c r="NBV107" s="236" t="s">
        <v>568</v>
      </c>
      <c r="NBW107" s="237"/>
      <c r="NBX107" s="225"/>
      <c r="NBY107" s="235"/>
      <c r="NBZ107" s="236" t="s">
        <v>568</v>
      </c>
      <c r="NCA107" s="237"/>
      <c r="NCB107" s="225"/>
      <c r="NCC107" s="235"/>
      <c r="NCD107" s="236" t="s">
        <v>568</v>
      </c>
      <c r="NCE107" s="237"/>
      <c r="NCF107" s="225"/>
      <c r="NCG107" s="235"/>
      <c r="NCH107" s="236" t="s">
        <v>568</v>
      </c>
      <c r="NCI107" s="237"/>
      <c r="NCJ107" s="225"/>
      <c r="NCK107" s="235"/>
      <c r="NCL107" s="236" t="s">
        <v>568</v>
      </c>
      <c r="NCM107" s="237"/>
      <c r="NCN107" s="225"/>
      <c r="NCO107" s="235"/>
      <c r="NCP107" s="236" t="s">
        <v>568</v>
      </c>
      <c r="NCQ107" s="237"/>
      <c r="NCR107" s="225"/>
      <c r="NCS107" s="235"/>
      <c r="NCT107" s="236" t="s">
        <v>568</v>
      </c>
      <c r="NCU107" s="237"/>
      <c r="NCV107" s="225"/>
      <c r="NCW107" s="235"/>
      <c r="NCX107" s="236" t="s">
        <v>568</v>
      </c>
      <c r="NCY107" s="237"/>
      <c r="NCZ107" s="225"/>
      <c r="NDA107" s="235"/>
      <c r="NDB107" s="236" t="s">
        <v>568</v>
      </c>
      <c r="NDC107" s="237"/>
      <c r="NDD107" s="225"/>
      <c r="NDE107" s="235"/>
      <c r="NDF107" s="236" t="s">
        <v>568</v>
      </c>
      <c r="NDG107" s="237"/>
      <c r="NDH107" s="225"/>
      <c r="NDI107" s="235"/>
      <c r="NDJ107" s="236" t="s">
        <v>568</v>
      </c>
      <c r="NDK107" s="237"/>
      <c r="NDL107" s="225"/>
      <c r="NDM107" s="235"/>
      <c r="NDN107" s="236" t="s">
        <v>568</v>
      </c>
      <c r="NDO107" s="237"/>
      <c r="NDP107" s="225"/>
      <c r="NDQ107" s="235"/>
      <c r="NDR107" s="236" t="s">
        <v>568</v>
      </c>
      <c r="NDS107" s="237"/>
      <c r="NDT107" s="225"/>
      <c r="NDU107" s="235"/>
      <c r="NDV107" s="236" t="s">
        <v>568</v>
      </c>
      <c r="NDW107" s="237"/>
      <c r="NDX107" s="225"/>
      <c r="NDY107" s="235"/>
      <c r="NDZ107" s="236" t="s">
        <v>568</v>
      </c>
      <c r="NEA107" s="237"/>
      <c r="NEB107" s="225"/>
      <c r="NEC107" s="235"/>
      <c r="NED107" s="236" t="s">
        <v>568</v>
      </c>
      <c r="NEE107" s="237"/>
      <c r="NEF107" s="225"/>
      <c r="NEG107" s="235"/>
      <c r="NEH107" s="236" t="s">
        <v>568</v>
      </c>
      <c r="NEI107" s="237"/>
      <c r="NEJ107" s="225"/>
      <c r="NEK107" s="235"/>
      <c r="NEL107" s="236" t="s">
        <v>568</v>
      </c>
      <c r="NEM107" s="237"/>
      <c r="NEN107" s="225"/>
      <c r="NEO107" s="235"/>
      <c r="NEP107" s="236" t="s">
        <v>568</v>
      </c>
      <c r="NEQ107" s="237"/>
      <c r="NER107" s="225"/>
      <c r="NES107" s="235"/>
      <c r="NET107" s="236" t="s">
        <v>568</v>
      </c>
      <c r="NEU107" s="237"/>
      <c r="NEV107" s="225"/>
      <c r="NEW107" s="235"/>
      <c r="NEX107" s="236" t="s">
        <v>568</v>
      </c>
      <c r="NEY107" s="237"/>
      <c r="NEZ107" s="225"/>
      <c r="NFA107" s="235"/>
      <c r="NFB107" s="236" t="s">
        <v>568</v>
      </c>
      <c r="NFC107" s="237"/>
      <c r="NFD107" s="225"/>
      <c r="NFE107" s="235"/>
      <c r="NFF107" s="236" t="s">
        <v>568</v>
      </c>
      <c r="NFG107" s="237"/>
      <c r="NFH107" s="225"/>
      <c r="NFI107" s="235"/>
      <c r="NFJ107" s="236" t="s">
        <v>568</v>
      </c>
      <c r="NFK107" s="237"/>
      <c r="NFL107" s="225"/>
      <c r="NFM107" s="235"/>
      <c r="NFN107" s="236" t="s">
        <v>568</v>
      </c>
      <c r="NFO107" s="237"/>
      <c r="NFP107" s="225"/>
      <c r="NFQ107" s="235"/>
      <c r="NFR107" s="236" t="s">
        <v>568</v>
      </c>
      <c r="NFS107" s="237"/>
      <c r="NFT107" s="225"/>
      <c r="NFU107" s="235"/>
      <c r="NFV107" s="236" t="s">
        <v>568</v>
      </c>
      <c r="NFW107" s="237"/>
      <c r="NFX107" s="225"/>
      <c r="NFY107" s="235"/>
      <c r="NFZ107" s="236" t="s">
        <v>568</v>
      </c>
      <c r="NGA107" s="237"/>
      <c r="NGB107" s="225"/>
      <c r="NGC107" s="235"/>
      <c r="NGD107" s="236" t="s">
        <v>568</v>
      </c>
      <c r="NGE107" s="237"/>
      <c r="NGF107" s="225"/>
      <c r="NGG107" s="235"/>
      <c r="NGH107" s="236" t="s">
        <v>568</v>
      </c>
      <c r="NGI107" s="237"/>
      <c r="NGJ107" s="225"/>
      <c r="NGK107" s="235"/>
      <c r="NGL107" s="236" t="s">
        <v>568</v>
      </c>
      <c r="NGM107" s="237"/>
      <c r="NGN107" s="225"/>
      <c r="NGO107" s="235"/>
      <c r="NGP107" s="236" t="s">
        <v>568</v>
      </c>
      <c r="NGQ107" s="237"/>
      <c r="NGR107" s="225"/>
      <c r="NGS107" s="235"/>
      <c r="NGT107" s="236" t="s">
        <v>568</v>
      </c>
      <c r="NGU107" s="237"/>
      <c r="NGV107" s="225"/>
      <c r="NGW107" s="235"/>
      <c r="NGX107" s="236" t="s">
        <v>568</v>
      </c>
      <c r="NGY107" s="237"/>
      <c r="NGZ107" s="225"/>
      <c r="NHA107" s="235"/>
      <c r="NHB107" s="236" t="s">
        <v>568</v>
      </c>
      <c r="NHC107" s="237"/>
      <c r="NHD107" s="225"/>
      <c r="NHE107" s="235"/>
      <c r="NHF107" s="236" t="s">
        <v>568</v>
      </c>
      <c r="NHG107" s="237"/>
      <c r="NHH107" s="225"/>
      <c r="NHI107" s="235"/>
      <c r="NHJ107" s="236" t="s">
        <v>568</v>
      </c>
      <c r="NHK107" s="237"/>
      <c r="NHL107" s="225"/>
      <c r="NHM107" s="235"/>
      <c r="NHN107" s="236" t="s">
        <v>568</v>
      </c>
      <c r="NHO107" s="237"/>
      <c r="NHP107" s="225"/>
      <c r="NHQ107" s="235"/>
      <c r="NHR107" s="236" t="s">
        <v>568</v>
      </c>
      <c r="NHS107" s="237"/>
      <c r="NHT107" s="225"/>
      <c r="NHU107" s="235"/>
      <c r="NHV107" s="236" t="s">
        <v>568</v>
      </c>
      <c r="NHW107" s="237"/>
      <c r="NHX107" s="225"/>
      <c r="NHY107" s="235"/>
      <c r="NHZ107" s="236" t="s">
        <v>568</v>
      </c>
      <c r="NIA107" s="237"/>
      <c r="NIB107" s="225"/>
      <c r="NIC107" s="235"/>
      <c r="NID107" s="236" t="s">
        <v>568</v>
      </c>
      <c r="NIE107" s="237"/>
      <c r="NIF107" s="225"/>
      <c r="NIG107" s="235"/>
      <c r="NIH107" s="236" t="s">
        <v>568</v>
      </c>
      <c r="NII107" s="237"/>
      <c r="NIJ107" s="225"/>
      <c r="NIK107" s="235"/>
      <c r="NIL107" s="236" t="s">
        <v>568</v>
      </c>
      <c r="NIM107" s="237"/>
      <c r="NIN107" s="225"/>
      <c r="NIO107" s="235"/>
      <c r="NIP107" s="236" t="s">
        <v>568</v>
      </c>
      <c r="NIQ107" s="237"/>
      <c r="NIR107" s="225"/>
      <c r="NIS107" s="235"/>
      <c r="NIT107" s="236" t="s">
        <v>568</v>
      </c>
      <c r="NIU107" s="237"/>
      <c r="NIV107" s="225"/>
      <c r="NIW107" s="235"/>
      <c r="NIX107" s="236" t="s">
        <v>568</v>
      </c>
      <c r="NIY107" s="237"/>
      <c r="NIZ107" s="225"/>
      <c r="NJA107" s="235"/>
      <c r="NJB107" s="236" t="s">
        <v>568</v>
      </c>
      <c r="NJC107" s="237"/>
      <c r="NJD107" s="225"/>
      <c r="NJE107" s="235"/>
      <c r="NJF107" s="236" t="s">
        <v>568</v>
      </c>
      <c r="NJG107" s="237"/>
      <c r="NJH107" s="225"/>
      <c r="NJI107" s="235"/>
      <c r="NJJ107" s="236" t="s">
        <v>568</v>
      </c>
      <c r="NJK107" s="237"/>
      <c r="NJL107" s="225"/>
      <c r="NJM107" s="235"/>
      <c r="NJN107" s="236" t="s">
        <v>568</v>
      </c>
      <c r="NJO107" s="237"/>
      <c r="NJP107" s="225"/>
      <c r="NJQ107" s="235"/>
      <c r="NJR107" s="236" t="s">
        <v>568</v>
      </c>
      <c r="NJS107" s="237"/>
      <c r="NJT107" s="225"/>
      <c r="NJU107" s="235"/>
      <c r="NJV107" s="236" t="s">
        <v>568</v>
      </c>
      <c r="NJW107" s="237"/>
      <c r="NJX107" s="225"/>
      <c r="NJY107" s="235"/>
      <c r="NJZ107" s="236" t="s">
        <v>568</v>
      </c>
      <c r="NKA107" s="237"/>
      <c r="NKB107" s="225"/>
      <c r="NKC107" s="235"/>
      <c r="NKD107" s="236" t="s">
        <v>568</v>
      </c>
      <c r="NKE107" s="237"/>
      <c r="NKF107" s="225"/>
      <c r="NKG107" s="235"/>
      <c r="NKH107" s="236" t="s">
        <v>568</v>
      </c>
      <c r="NKI107" s="237"/>
      <c r="NKJ107" s="225"/>
      <c r="NKK107" s="235"/>
      <c r="NKL107" s="236" t="s">
        <v>568</v>
      </c>
      <c r="NKM107" s="237"/>
      <c r="NKN107" s="225"/>
      <c r="NKO107" s="235"/>
      <c r="NKP107" s="236" t="s">
        <v>568</v>
      </c>
      <c r="NKQ107" s="237"/>
      <c r="NKR107" s="225"/>
      <c r="NKS107" s="235"/>
      <c r="NKT107" s="236" t="s">
        <v>568</v>
      </c>
      <c r="NKU107" s="237"/>
      <c r="NKV107" s="225"/>
      <c r="NKW107" s="235"/>
      <c r="NKX107" s="236" t="s">
        <v>568</v>
      </c>
      <c r="NKY107" s="237"/>
      <c r="NKZ107" s="225"/>
      <c r="NLA107" s="235"/>
      <c r="NLB107" s="236" t="s">
        <v>568</v>
      </c>
      <c r="NLC107" s="237"/>
      <c r="NLD107" s="225"/>
      <c r="NLE107" s="235"/>
      <c r="NLF107" s="236" t="s">
        <v>568</v>
      </c>
      <c r="NLG107" s="237"/>
      <c r="NLH107" s="225"/>
      <c r="NLI107" s="235"/>
      <c r="NLJ107" s="236" t="s">
        <v>568</v>
      </c>
      <c r="NLK107" s="237"/>
      <c r="NLL107" s="225"/>
      <c r="NLM107" s="235"/>
      <c r="NLN107" s="236" t="s">
        <v>568</v>
      </c>
      <c r="NLO107" s="237"/>
      <c r="NLP107" s="225"/>
      <c r="NLQ107" s="235"/>
      <c r="NLR107" s="236" t="s">
        <v>568</v>
      </c>
      <c r="NLS107" s="237"/>
      <c r="NLT107" s="225"/>
      <c r="NLU107" s="235"/>
      <c r="NLV107" s="236" t="s">
        <v>568</v>
      </c>
      <c r="NLW107" s="237"/>
      <c r="NLX107" s="225"/>
      <c r="NLY107" s="235"/>
      <c r="NLZ107" s="236" t="s">
        <v>568</v>
      </c>
      <c r="NMA107" s="237"/>
      <c r="NMB107" s="225"/>
      <c r="NMC107" s="235"/>
      <c r="NMD107" s="236" t="s">
        <v>568</v>
      </c>
      <c r="NME107" s="237"/>
      <c r="NMF107" s="225"/>
      <c r="NMG107" s="235"/>
      <c r="NMH107" s="236" t="s">
        <v>568</v>
      </c>
      <c r="NMI107" s="237"/>
      <c r="NMJ107" s="225"/>
      <c r="NMK107" s="235"/>
      <c r="NML107" s="236" t="s">
        <v>568</v>
      </c>
      <c r="NMM107" s="237"/>
      <c r="NMN107" s="225"/>
      <c r="NMO107" s="235"/>
      <c r="NMP107" s="236" t="s">
        <v>568</v>
      </c>
      <c r="NMQ107" s="237"/>
      <c r="NMR107" s="225"/>
      <c r="NMS107" s="235"/>
      <c r="NMT107" s="236" t="s">
        <v>568</v>
      </c>
      <c r="NMU107" s="237"/>
      <c r="NMV107" s="225"/>
      <c r="NMW107" s="235"/>
      <c r="NMX107" s="236" t="s">
        <v>568</v>
      </c>
      <c r="NMY107" s="237"/>
      <c r="NMZ107" s="225"/>
      <c r="NNA107" s="235"/>
      <c r="NNB107" s="236" t="s">
        <v>568</v>
      </c>
      <c r="NNC107" s="237"/>
      <c r="NND107" s="225"/>
      <c r="NNE107" s="235"/>
      <c r="NNF107" s="236" t="s">
        <v>568</v>
      </c>
      <c r="NNG107" s="237"/>
      <c r="NNH107" s="225"/>
      <c r="NNI107" s="235"/>
      <c r="NNJ107" s="236" t="s">
        <v>568</v>
      </c>
      <c r="NNK107" s="237"/>
      <c r="NNL107" s="225"/>
      <c r="NNM107" s="235"/>
      <c r="NNN107" s="236" t="s">
        <v>568</v>
      </c>
      <c r="NNO107" s="237"/>
      <c r="NNP107" s="225"/>
      <c r="NNQ107" s="235"/>
      <c r="NNR107" s="236" t="s">
        <v>568</v>
      </c>
      <c r="NNS107" s="237"/>
      <c r="NNT107" s="225"/>
      <c r="NNU107" s="235"/>
      <c r="NNV107" s="236" t="s">
        <v>568</v>
      </c>
      <c r="NNW107" s="237"/>
      <c r="NNX107" s="225"/>
      <c r="NNY107" s="235"/>
      <c r="NNZ107" s="236" t="s">
        <v>568</v>
      </c>
      <c r="NOA107" s="237"/>
      <c r="NOB107" s="225"/>
      <c r="NOC107" s="235"/>
      <c r="NOD107" s="236" t="s">
        <v>568</v>
      </c>
      <c r="NOE107" s="237"/>
      <c r="NOF107" s="225"/>
      <c r="NOG107" s="235"/>
      <c r="NOH107" s="236" t="s">
        <v>568</v>
      </c>
      <c r="NOI107" s="237"/>
      <c r="NOJ107" s="225"/>
      <c r="NOK107" s="235"/>
      <c r="NOL107" s="236" t="s">
        <v>568</v>
      </c>
      <c r="NOM107" s="237"/>
      <c r="NON107" s="225"/>
      <c r="NOO107" s="235"/>
      <c r="NOP107" s="236" t="s">
        <v>568</v>
      </c>
      <c r="NOQ107" s="237"/>
      <c r="NOR107" s="225"/>
      <c r="NOS107" s="235"/>
      <c r="NOT107" s="236" t="s">
        <v>568</v>
      </c>
      <c r="NOU107" s="237"/>
      <c r="NOV107" s="225"/>
      <c r="NOW107" s="235"/>
      <c r="NOX107" s="236" t="s">
        <v>568</v>
      </c>
      <c r="NOY107" s="237"/>
      <c r="NOZ107" s="225"/>
      <c r="NPA107" s="235"/>
      <c r="NPB107" s="236" t="s">
        <v>568</v>
      </c>
      <c r="NPC107" s="237"/>
      <c r="NPD107" s="225"/>
      <c r="NPE107" s="235"/>
      <c r="NPF107" s="236" t="s">
        <v>568</v>
      </c>
      <c r="NPG107" s="237"/>
      <c r="NPH107" s="225"/>
      <c r="NPI107" s="235"/>
      <c r="NPJ107" s="236" t="s">
        <v>568</v>
      </c>
      <c r="NPK107" s="237"/>
      <c r="NPL107" s="225"/>
      <c r="NPM107" s="235"/>
      <c r="NPN107" s="236" t="s">
        <v>568</v>
      </c>
      <c r="NPO107" s="237"/>
      <c r="NPP107" s="225"/>
      <c r="NPQ107" s="235"/>
      <c r="NPR107" s="236" t="s">
        <v>568</v>
      </c>
      <c r="NPS107" s="237"/>
      <c r="NPT107" s="225"/>
      <c r="NPU107" s="235"/>
      <c r="NPV107" s="236" t="s">
        <v>568</v>
      </c>
      <c r="NPW107" s="237"/>
      <c r="NPX107" s="225"/>
      <c r="NPY107" s="235"/>
      <c r="NPZ107" s="236" t="s">
        <v>568</v>
      </c>
      <c r="NQA107" s="237"/>
      <c r="NQB107" s="225"/>
      <c r="NQC107" s="235"/>
      <c r="NQD107" s="236" t="s">
        <v>568</v>
      </c>
      <c r="NQE107" s="237"/>
      <c r="NQF107" s="225"/>
      <c r="NQG107" s="235"/>
      <c r="NQH107" s="236" t="s">
        <v>568</v>
      </c>
      <c r="NQI107" s="237"/>
      <c r="NQJ107" s="225"/>
      <c r="NQK107" s="235"/>
      <c r="NQL107" s="236" t="s">
        <v>568</v>
      </c>
      <c r="NQM107" s="237"/>
      <c r="NQN107" s="225"/>
      <c r="NQO107" s="235"/>
      <c r="NQP107" s="236" t="s">
        <v>568</v>
      </c>
      <c r="NQQ107" s="237"/>
      <c r="NQR107" s="225"/>
      <c r="NQS107" s="235"/>
      <c r="NQT107" s="236" t="s">
        <v>568</v>
      </c>
      <c r="NQU107" s="237"/>
      <c r="NQV107" s="225"/>
      <c r="NQW107" s="235"/>
      <c r="NQX107" s="236" t="s">
        <v>568</v>
      </c>
      <c r="NQY107" s="237"/>
      <c r="NQZ107" s="225"/>
      <c r="NRA107" s="235"/>
      <c r="NRB107" s="236" t="s">
        <v>568</v>
      </c>
      <c r="NRC107" s="237"/>
      <c r="NRD107" s="225"/>
      <c r="NRE107" s="235"/>
      <c r="NRF107" s="236" t="s">
        <v>568</v>
      </c>
      <c r="NRG107" s="237"/>
      <c r="NRH107" s="225"/>
      <c r="NRI107" s="235"/>
      <c r="NRJ107" s="236" t="s">
        <v>568</v>
      </c>
      <c r="NRK107" s="237"/>
      <c r="NRL107" s="225"/>
      <c r="NRM107" s="235"/>
      <c r="NRN107" s="236" t="s">
        <v>568</v>
      </c>
      <c r="NRO107" s="237"/>
      <c r="NRP107" s="225"/>
      <c r="NRQ107" s="235"/>
      <c r="NRR107" s="236" t="s">
        <v>568</v>
      </c>
      <c r="NRS107" s="237"/>
      <c r="NRT107" s="225"/>
      <c r="NRU107" s="235"/>
      <c r="NRV107" s="236" t="s">
        <v>568</v>
      </c>
      <c r="NRW107" s="237"/>
      <c r="NRX107" s="225"/>
      <c r="NRY107" s="235"/>
      <c r="NRZ107" s="236" t="s">
        <v>568</v>
      </c>
      <c r="NSA107" s="237"/>
      <c r="NSB107" s="225"/>
      <c r="NSC107" s="235"/>
      <c r="NSD107" s="236" t="s">
        <v>568</v>
      </c>
      <c r="NSE107" s="237"/>
      <c r="NSF107" s="225"/>
      <c r="NSG107" s="235"/>
      <c r="NSH107" s="236" t="s">
        <v>568</v>
      </c>
      <c r="NSI107" s="237"/>
      <c r="NSJ107" s="225"/>
      <c r="NSK107" s="235"/>
      <c r="NSL107" s="236" t="s">
        <v>568</v>
      </c>
      <c r="NSM107" s="237"/>
      <c r="NSN107" s="225"/>
      <c r="NSO107" s="235"/>
      <c r="NSP107" s="236" t="s">
        <v>568</v>
      </c>
      <c r="NSQ107" s="237"/>
      <c r="NSR107" s="225"/>
      <c r="NSS107" s="235"/>
      <c r="NST107" s="236" t="s">
        <v>568</v>
      </c>
      <c r="NSU107" s="237"/>
      <c r="NSV107" s="225"/>
      <c r="NSW107" s="235"/>
      <c r="NSX107" s="236" t="s">
        <v>568</v>
      </c>
      <c r="NSY107" s="237"/>
      <c r="NSZ107" s="225"/>
      <c r="NTA107" s="235"/>
      <c r="NTB107" s="236" t="s">
        <v>568</v>
      </c>
      <c r="NTC107" s="237"/>
      <c r="NTD107" s="225"/>
      <c r="NTE107" s="235"/>
      <c r="NTF107" s="236" t="s">
        <v>568</v>
      </c>
      <c r="NTG107" s="237"/>
      <c r="NTH107" s="225"/>
      <c r="NTI107" s="235"/>
      <c r="NTJ107" s="236" t="s">
        <v>568</v>
      </c>
      <c r="NTK107" s="237"/>
      <c r="NTL107" s="225"/>
      <c r="NTM107" s="235"/>
      <c r="NTN107" s="236" t="s">
        <v>568</v>
      </c>
      <c r="NTO107" s="237"/>
      <c r="NTP107" s="225"/>
      <c r="NTQ107" s="235"/>
      <c r="NTR107" s="236" t="s">
        <v>568</v>
      </c>
      <c r="NTS107" s="237"/>
      <c r="NTT107" s="225"/>
      <c r="NTU107" s="235"/>
      <c r="NTV107" s="236" t="s">
        <v>568</v>
      </c>
      <c r="NTW107" s="237"/>
      <c r="NTX107" s="225"/>
      <c r="NTY107" s="235"/>
      <c r="NTZ107" s="236" t="s">
        <v>568</v>
      </c>
      <c r="NUA107" s="237"/>
      <c r="NUB107" s="225"/>
      <c r="NUC107" s="235"/>
      <c r="NUD107" s="236" t="s">
        <v>568</v>
      </c>
      <c r="NUE107" s="237"/>
      <c r="NUF107" s="225"/>
      <c r="NUG107" s="235"/>
      <c r="NUH107" s="236" t="s">
        <v>568</v>
      </c>
      <c r="NUI107" s="237"/>
      <c r="NUJ107" s="225"/>
      <c r="NUK107" s="235"/>
      <c r="NUL107" s="236" t="s">
        <v>568</v>
      </c>
      <c r="NUM107" s="237"/>
      <c r="NUN107" s="225"/>
      <c r="NUO107" s="235"/>
      <c r="NUP107" s="236" t="s">
        <v>568</v>
      </c>
      <c r="NUQ107" s="237"/>
      <c r="NUR107" s="225"/>
      <c r="NUS107" s="235"/>
      <c r="NUT107" s="236" t="s">
        <v>568</v>
      </c>
      <c r="NUU107" s="237"/>
      <c r="NUV107" s="225"/>
      <c r="NUW107" s="235"/>
      <c r="NUX107" s="236" t="s">
        <v>568</v>
      </c>
      <c r="NUY107" s="237"/>
      <c r="NUZ107" s="225"/>
      <c r="NVA107" s="235"/>
      <c r="NVB107" s="236" t="s">
        <v>568</v>
      </c>
      <c r="NVC107" s="237"/>
      <c r="NVD107" s="225"/>
      <c r="NVE107" s="235"/>
      <c r="NVF107" s="236" t="s">
        <v>568</v>
      </c>
      <c r="NVG107" s="237"/>
      <c r="NVH107" s="225"/>
      <c r="NVI107" s="235"/>
      <c r="NVJ107" s="236" t="s">
        <v>568</v>
      </c>
      <c r="NVK107" s="237"/>
      <c r="NVL107" s="225"/>
      <c r="NVM107" s="235"/>
      <c r="NVN107" s="236" t="s">
        <v>568</v>
      </c>
      <c r="NVO107" s="237"/>
      <c r="NVP107" s="225"/>
      <c r="NVQ107" s="235"/>
      <c r="NVR107" s="236" t="s">
        <v>568</v>
      </c>
      <c r="NVS107" s="237"/>
      <c r="NVT107" s="225"/>
      <c r="NVU107" s="235"/>
      <c r="NVV107" s="236" t="s">
        <v>568</v>
      </c>
      <c r="NVW107" s="237"/>
      <c r="NVX107" s="225"/>
      <c r="NVY107" s="235"/>
      <c r="NVZ107" s="236" t="s">
        <v>568</v>
      </c>
      <c r="NWA107" s="237"/>
      <c r="NWB107" s="225"/>
      <c r="NWC107" s="235"/>
      <c r="NWD107" s="236" t="s">
        <v>568</v>
      </c>
      <c r="NWE107" s="237"/>
      <c r="NWF107" s="225"/>
      <c r="NWG107" s="235"/>
      <c r="NWH107" s="236" t="s">
        <v>568</v>
      </c>
      <c r="NWI107" s="237"/>
      <c r="NWJ107" s="225"/>
      <c r="NWK107" s="235"/>
      <c r="NWL107" s="236" t="s">
        <v>568</v>
      </c>
      <c r="NWM107" s="237"/>
      <c r="NWN107" s="225"/>
      <c r="NWO107" s="235"/>
      <c r="NWP107" s="236" t="s">
        <v>568</v>
      </c>
      <c r="NWQ107" s="237"/>
      <c r="NWR107" s="225"/>
      <c r="NWS107" s="235"/>
      <c r="NWT107" s="236" t="s">
        <v>568</v>
      </c>
      <c r="NWU107" s="237"/>
      <c r="NWV107" s="225"/>
      <c r="NWW107" s="235"/>
      <c r="NWX107" s="236" t="s">
        <v>568</v>
      </c>
      <c r="NWY107" s="237"/>
      <c r="NWZ107" s="225"/>
      <c r="NXA107" s="235"/>
      <c r="NXB107" s="236" t="s">
        <v>568</v>
      </c>
      <c r="NXC107" s="237"/>
      <c r="NXD107" s="225"/>
      <c r="NXE107" s="235"/>
      <c r="NXF107" s="236" t="s">
        <v>568</v>
      </c>
      <c r="NXG107" s="237"/>
      <c r="NXH107" s="225"/>
      <c r="NXI107" s="235"/>
      <c r="NXJ107" s="236" t="s">
        <v>568</v>
      </c>
      <c r="NXK107" s="237"/>
      <c r="NXL107" s="225"/>
      <c r="NXM107" s="235"/>
      <c r="NXN107" s="236" t="s">
        <v>568</v>
      </c>
      <c r="NXO107" s="237"/>
      <c r="NXP107" s="225"/>
      <c r="NXQ107" s="235"/>
      <c r="NXR107" s="236" t="s">
        <v>568</v>
      </c>
      <c r="NXS107" s="237"/>
      <c r="NXT107" s="225"/>
      <c r="NXU107" s="235"/>
      <c r="NXV107" s="236" t="s">
        <v>568</v>
      </c>
      <c r="NXW107" s="237"/>
      <c r="NXX107" s="225"/>
      <c r="NXY107" s="235"/>
      <c r="NXZ107" s="236" t="s">
        <v>568</v>
      </c>
      <c r="NYA107" s="237"/>
      <c r="NYB107" s="225"/>
      <c r="NYC107" s="235"/>
      <c r="NYD107" s="236" t="s">
        <v>568</v>
      </c>
      <c r="NYE107" s="237"/>
      <c r="NYF107" s="225"/>
      <c r="NYG107" s="235"/>
      <c r="NYH107" s="236" t="s">
        <v>568</v>
      </c>
      <c r="NYI107" s="237"/>
      <c r="NYJ107" s="225"/>
      <c r="NYK107" s="235"/>
      <c r="NYL107" s="236" t="s">
        <v>568</v>
      </c>
      <c r="NYM107" s="237"/>
      <c r="NYN107" s="225"/>
      <c r="NYO107" s="235"/>
      <c r="NYP107" s="236" t="s">
        <v>568</v>
      </c>
      <c r="NYQ107" s="237"/>
      <c r="NYR107" s="225"/>
      <c r="NYS107" s="235"/>
      <c r="NYT107" s="236" t="s">
        <v>568</v>
      </c>
      <c r="NYU107" s="237"/>
      <c r="NYV107" s="225"/>
      <c r="NYW107" s="235"/>
      <c r="NYX107" s="236" t="s">
        <v>568</v>
      </c>
      <c r="NYY107" s="237"/>
      <c r="NYZ107" s="225"/>
      <c r="NZA107" s="235"/>
      <c r="NZB107" s="236" t="s">
        <v>568</v>
      </c>
      <c r="NZC107" s="237"/>
      <c r="NZD107" s="225"/>
      <c r="NZE107" s="235"/>
      <c r="NZF107" s="236" t="s">
        <v>568</v>
      </c>
      <c r="NZG107" s="237"/>
      <c r="NZH107" s="225"/>
      <c r="NZI107" s="235"/>
      <c r="NZJ107" s="236" t="s">
        <v>568</v>
      </c>
      <c r="NZK107" s="237"/>
      <c r="NZL107" s="225"/>
      <c r="NZM107" s="235"/>
      <c r="NZN107" s="236" t="s">
        <v>568</v>
      </c>
      <c r="NZO107" s="237"/>
      <c r="NZP107" s="225"/>
      <c r="NZQ107" s="235"/>
      <c r="NZR107" s="236" t="s">
        <v>568</v>
      </c>
      <c r="NZS107" s="237"/>
      <c r="NZT107" s="225"/>
      <c r="NZU107" s="235"/>
      <c r="NZV107" s="236" t="s">
        <v>568</v>
      </c>
      <c r="NZW107" s="237"/>
      <c r="NZX107" s="225"/>
      <c r="NZY107" s="235"/>
      <c r="NZZ107" s="236" t="s">
        <v>568</v>
      </c>
      <c r="OAA107" s="237"/>
      <c r="OAB107" s="225"/>
      <c r="OAC107" s="235"/>
      <c r="OAD107" s="236" t="s">
        <v>568</v>
      </c>
      <c r="OAE107" s="237"/>
      <c r="OAF107" s="225"/>
      <c r="OAG107" s="235"/>
      <c r="OAH107" s="236" t="s">
        <v>568</v>
      </c>
      <c r="OAI107" s="237"/>
      <c r="OAJ107" s="225"/>
      <c r="OAK107" s="235"/>
      <c r="OAL107" s="236" t="s">
        <v>568</v>
      </c>
      <c r="OAM107" s="237"/>
      <c r="OAN107" s="225"/>
      <c r="OAO107" s="235"/>
      <c r="OAP107" s="236" t="s">
        <v>568</v>
      </c>
      <c r="OAQ107" s="237"/>
      <c r="OAR107" s="225"/>
      <c r="OAS107" s="235"/>
      <c r="OAT107" s="236" t="s">
        <v>568</v>
      </c>
      <c r="OAU107" s="237"/>
      <c r="OAV107" s="225"/>
      <c r="OAW107" s="235"/>
      <c r="OAX107" s="236" t="s">
        <v>568</v>
      </c>
      <c r="OAY107" s="237"/>
      <c r="OAZ107" s="225"/>
      <c r="OBA107" s="235"/>
      <c r="OBB107" s="236" t="s">
        <v>568</v>
      </c>
      <c r="OBC107" s="237"/>
      <c r="OBD107" s="225"/>
      <c r="OBE107" s="235"/>
      <c r="OBF107" s="236" t="s">
        <v>568</v>
      </c>
      <c r="OBG107" s="237"/>
      <c r="OBH107" s="225"/>
      <c r="OBI107" s="235"/>
      <c r="OBJ107" s="236" t="s">
        <v>568</v>
      </c>
      <c r="OBK107" s="237"/>
      <c r="OBL107" s="225"/>
      <c r="OBM107" s="235"/>
      <c r="OBN107" s="236" t="s">
        <v>568</v>
      </c>
      <c r="OBO107" s="237"/>
      <c r="OBP107" s="225"/>
      <c r="OBQ107" s="235"/>
      <c r="OBR107" s="236" t="s">
        <v>568</v>
      </c>
      <c r="OBS107" s="237"/>
      <c r="OBT107" s="225"/>
      <c r="OBU107" s="235"/>
      <c r="OBV107" s="236" t="s">
        <v>568</v>
      </c>
      <c r="OBW107" s="237"/>
      <c r="OBX107" s="225"/>
      <c r="OBY107" s="235"/>
      <c r="OBZ107" s="236" t="s">
        <v>568</v>
      </c>
      <c r="OCA107" s="237"/>
      <c r="OCB107" s="225"/>
      <c r="OCC107" s="235"/>
      <c r="OCD107" s="236" t="s">
        <v>568</v>
      </c>
      <c r="OCE107" s="237"/>
      <c r="OCF107" s="225"/>
      <c r="OCG107" s="235"/>
      <c r="OCH107" s="236" t="s">
        <v>568</v>
      </c>
      <c r="OCI107" s="237"/>
      <c r="OCJ107" s="225"/>
      <c r="OCK107" s="235"/>
      <c r="OCL107" s="236" t="s">
        <v>568</v>
      </c>
      <c r="OCM107" s="237"/>
      <c r="OCN107" s="225"/>
      <c r="OCO107" s="235"/>
      <c r="OCP107" s="236" t="s">
        <v>568</v>
      </c>
      <c r="OCQ107" s="237"/>
      <c r="OCR107" s="225"/>
      <c r="OCS107" s="235"/>
      <c r="OCT107" s="236" t="s">
        <v>568</v>
      </c>
      <c r="OCU107" s="237"/>
      <c r="OCV107" s="225"/>
      <c r="OCW107" s="235"/>
      <c r="OCX107" s="236" t="s">
        <v>568</v>
      </c>
      <c r="OCY107" s="237"/>
      <c r="OCZ107" s="225"/>
      <c r="ODA107" s="235"/>
      <c r="ODB107" s="236" t="s">
        <v>568</v>
      </c>
      <c r="ODC107" s="237"/>
      <c r="ODD107" s="225"/>
      <c r="ODE107" s="235"/>
      <c r="ODF107" s="236" t="s">
        <v>568</v>
      </c>
      <c r="ODG107" s="237"/>
      <c r="ODH107" s="225"/>
      <c r="ODI107" s="235"/>
      <c r="ODJ107" s="236" t="s">
        <v>568</v>
      </c>
      <c r="ODK107" s="237"/>
      <c r="ODL107" s="225"/>
      <c r="ODM107" s="235"/>
      <c r="ODN107" s="236" t="s">
        <v>568</v>
      </c>
      <c r="ODO107" s="237"/>
      <c r="ODP107" s="225"/>
      <c r="ODQ107" s="235"/>
      <c r="ODR107" s="236" t="s">
        <v>568</v>
      </c>
      <c r="ODS107" s="237"/>
      <c r="ODT107" s="225"/>
      <c r="ODU107" s="235"/>
      <c r="ODV107" s="236" t="s">
        <v>568</v>
      </c>
      <c r="ODW107" s="237"/>
      <c r="ODX107" s="225"/>
      <c r="ODY107" s="235"/>
      <c r="ODZ107" s="236" t="s">
        <v>568</v>
      </c>
      <c r="OEA107" s="237"/>
      <c r="OEB107" s="225"/>
      <c r="OEC107" s="235"/>
      <c r="OED107" s="236" t="s">
        <v>568</v>
      </c>
      <c r="OEE107" s="237"/>
      <c r="OEF107" s="225"/>
      <c r="OEG107" s="235"/>
      <c r="OEH107" s="236" t="s">
        <v>568</v>
      </c>
      <c r="OEI107" s="237"/>
      <c r="OEJ107" s="225"/>
      <c r="OEK107" s="235"/>
      <c r="OEL107" s="236" t="s">
        <v>568</v>
      </c>
      <c r="OEM107" s="237"/>
      <c r="OEN107" s="225"/>
      <c r="OEO107" s="235"/>
      <c r="OEP107" s="236" t="s">
        <v>568</v>
      </c>
      <c r="OEQ107" s="237"/>
      <c r="OER107" s="225"/>
      <c r="OES107" s="235"/>
      <c r="OET107" s="236" t="s">
        <v>568</v>
      </c>
      <c r="OEU107" s="237"/>
      <c r="OEV107" s="225"/>
      <c r="OEW107" s="235"/>
      <c r="OEX107" s="236" t="s">
        <v>568</v>
      </c>
      <c r="OEY107" s="237"/>
      <c r="OEZ107" s="225"/>
      <c r="OFA107" s="235"/>
      <c r="OFB107" s="236" t="s">
        <v>568</v>
      </c>
      <c r="OFC107" s="237"/>
      <c r="OFD107" s="225"/>
      <c r="OFE107" s="235"/>
      <c r="OFF107" s="236" t="s">
        <v>568</v>
      </c>
      <c r="OFG107" s="237"/>
      <c r="OFH107" s="225"/>
      <c r="OFI107" s="235"/>
      <c r="OFJ107" s="236" t="s">
        <v>568</v>
      </c>
      <c r="OFK107" s="237"/>
      <c r="OFL107" s="225"/>
      <c r="OFM107" s="235"/>
      <c r="OFN107" s="236" t="s">
        <v>568</v>
      </c>
      <c r="OFO107" s="237"/>
      <c r="OFP107" s="225"/>
      <c r="OFQ107" s="235"/>
      <c r="OFR107" s="236" t="s">
        <v>568</v>
      </c>
      <c r="OFS107" s="237"/>
      <c r="OFT107" s="225"/>
      <c r="OFU107" s="235"/>
      <c r="OFV107" s="236" t="s">
        <v>568</v>
      </c>
      <c r="OFW107" s="237"/>
      <c r="OFX107" s="225"/>
      <c r="OFY107" s="235"/>
      <c r="OFZ107" s="236" t="s">
        <v>568</v>
      </c>
      <c r="OGA107" s="237"/>
      <c r="OGB107" s="225"/>
      <c r="OGC107" s="235"/>
      <c r="OGD107" s="236" t="s">
        <v>568</v>
      </c>
      <c r="OGE107" s="237"/>
      <c r="OGF107" s="225"/>
      <c r="OGG107" s="235"/>
      <c r="OGH107" s="236" t="s">
        <v>568</v>
      </c>
      <c r="OGI107" s="237"/>
      <c r="OGJ107" s="225"/>
      <c r="OGK107" s="235"/>
      <c r="OGL107" s="236" t="s">
        <v>568</v>
      </c>
      <c r="OGM107" s="237"/>
      <c r="OGN107" s="225"/>
      <c r="OGO107" s="235"/>
      <c r="OGP107" s="236" t="s">
        <v>568</v>
      </c>
      <c r="OGQ107" s="237"/>
      <c r="OGR107" s="225"/>
      <c r="OGS107" s="235"/>
      <c r="OGT107" s="236" t="s">
        <v>568</v>
      </c>
      <c r="OGU107" s="237"/>
      <c r="OGV107" s="225"/>
      <c r="OGW107" s="235"/>
      <c r="OGX107" s="236" t="s">
        <v>568</v>
      </c>
      <c r="OGY107" s="237"/>
      <c r="OGZ107" s="225"/>
      <c r="OHA107" s="235"/>
      <c r="OHB107" s="236" t="s">
        <v>568</v>
      </c>
      <c r="OHC107" s="237"/>
      <c r="OHD107" s="225"/>
      <c r="OHE107" s="235"/>
      <c r="OHF107" s="236" t="s">
        <v>568</v>
      </c>
      <c r="OHG107" s="237"/>
      <c r="OHH107" s="225"/>
      <c r="OHI107" s="235"/>
      <c r="OHJ107" s="236" t="s">
        <v>568</v>
      </c>
      <c r="OHK107" s="237"/>
      <c r="OHL107" s="225"/>
      <c r="OHM107" s="235"/>
      <c r="OHN107" s="236" t="s">
        <v>568</v>
      </c>
      <c r="OHO107" s="237"/>
      <c r="OHP107" s="225"/>
      <c r="OHQ107" s="235"/>
      <c r="OHR107" s="236" t="s">
        <v>568</v>
      </c>
      <c r="OHS107" s="237"/>
      <c r="OHT107" s="225"/>
      <c r="OHU107" s="235"/>
      <c r="OHV107" s="236" t="s">
        <v>568</v>
      </c>
      <c r="OHW107" s="237"/>
      <c r="OHX107" s="225"/>
      <c r="OHY107" s="235"/>
      <c r="OHZ107" s="236" t="s">
        <v>568</v>
      </c>
      <c r="OIA107" s="237"/>
      <c r="OIB107" s="225"/>
      <c r="OIC107" s="235"/>
      <c r="OID107" s="236" t="s">
        <v>568</v>
      </c>
      <c r="OIE107" s="237"/>
      <c r="OIF107" s="225"/>
      <c r="OIG107" s="235"/>
      <c r="OIH107" s="236" t="s">
        <v>568</v>
      </c>
      <c r="OII107" s="237"/>
      <c r="OIJ107" s="225"/>
      <c r="OIK107" s="235"/>
      <c r="OIL107" s="236" t="s">
        <v>568</v>
      </c>
      <c r="OIM107" s="237"/>
      <c r="OIN107" s="225"/>
      <c r="OIO107" s="235"/>
      <c r="OIP107" s="236" t="s">
        <v>568</v>
      </c>
      <c r="OIQ107" s="237"/>
      <c r="OIR107" s="225"/>
      <c r="OIS107" s="235"/>
      <c r="OIT107" s="236" t="s">
        <v>568</v>
      </c>
      <c r="OIU107" s="237"/>
      <c r="OIV107" s="225"/>
      <c r="OIW107" s="235"/>
      <c r="OIX107" s="236" t="s">
        <v>568</v>
      </c>
      <c r="OIY107" s="237"/>
      <c r="OIZ107" s="225"/>
      <c r="OJA107" s="235"/>
      <c r="OJB107" s="236" t="s">
        <v>568</v>
      </c>
      <c r="OJC107" s="237"/>
      <c r="OJD107" s="225"/>
      <c r="OJE107" s="235"/>
      <c r="OJF107" s="236" t="s">
        <v>568</v>
      </c>
      <c r="OJG107" s="237"/>
      <c r="OJH107" s="225"/>
      <c r="OJI107" s="235"/>
      <c r="OJJ107" s="236" t="s">
        <v>568</v>
      </c>
      <c r="OJK107" s="237"/>
      <c r="OJL107" s="225"/>
      <c r="OJM107" s="235"/>
      <c r="OJN107" s="236" t="s">
        <v>568</v>
      </c>
      <c r="OJO107" s="237"/>
      <c r="OJP107" s="225"/>
      <c r="OJQ107" s="235"/>
      <c r="OJR107" s="236" t="s">
        <v>568</v>
      </c>
      <c r="OJS107" s="237"/>
      <c r="OJT107" s="225"/>
      <c r="OJU107" s="235"/>
      <c r="OJV107" s="236" t="s">
        <v>568</v>
      </c>
      <c r="OJW107" s="237"/>
      <c r="OJX107" s="225"/>
      <c r="OJY107" s="235"/>
      <c r="OJZ107" s="236" t="s">
        <v>568</v>
      </c>
      <c r="OKA107" s="237"/>
      <c r="OKB107" s="225"/>
      <c r="OKC107" s="235"/>
      <c r="OKD107" s="236" t="s">
        <v>568</v>
      </c>
      <c r="OKE107" s="237"/>
      <c r="OKF107" s="225"/>
      <c r="OKG107" s="235"/>
      <c r="OKH107" s="236" t="s">
        <v>568</v>
      </c>
      <c r="OKI107" s="237"/>
      <c r="OKJ107" s="225"/>
      <c r="OKK107" s="235"/>
      <c r="OKL107" s="236" t="s">
        <v>568</v>
      </c>
      <c r="OKM107" s="237"/>
      <c r="OKN107" s="225"/>
      <c r="OKO107" s="235"/>
      <c r="OKP107" s="236" t="s">
        <v>568</v>
      </c>
      <c r="OKQ107" s="237"/>
      <c r="OKR107" s="225"/>
      <c r="OKS107" s="235"/>
      <c r="OKT107" s="236" t="s">
        <v>568</v>
      </c>
      <c r="OKU107" s="237"/>
      <c r="OKV107" s="225"/>
      <c r="OKW107" s="235"/>
      <c r="OKX107" s="236" t="s">
        <v>568</v>
      </c>
      <c r="OKY107" s="237"/>
      <c r="OKZ107" s="225"/>
      <c r="OLA107" s="235"/>
      <c r="OLB107" s="236" t="s">
        <v>568</v>
      </c>
      <c r="OLC107" s="237"/>
      <c r="OLD107" s="225"/>
      <c r="OLE107" s="235"/>
      <c r="OLF107" s="236" t="s">
        <v>568</v>
      </c>
      <c r="OLG107" s="237"/>
      <c r="OLH107" s="225"/>
      <c r="OLI107" s="235"/>
      <c r="OLJ107" s="236" t="s">
        <v>568</v>
      </c>
      <c r="OLK107" s="237"/>
      <c r="OLL107" s="225"/>
      <c r="OLM107" s="235"/>
      <c r="OLN107" s="236" t="s">
        <v>568</v>
      </c>
      <c r="OLO107" s="237"/>
      <c r="OLP107" s="225"/>
      <c r="OLQ107" s="235"/>
      <c r="OLR107" s="236" t="s">
        <v>568</v>
      </c>
      <c r="OLS107" s="237"/>
      <c r="OLT107" s="225"/>
      <c r="OLU107" s="235"/>
      <c r="OLV107" s="236" t="s">
        <v>568</v>
      </c>
      <c r="OLW107" s="237"/>
      <c r="OLX107" s="225"/>
      <c r="OLY107" s="235"/>
      <c r="OLZ107" s="236" t="s">
        <v>568</v>
      </c>
      <c r="OMA107" s="237"/>
      <c r="OMB107" s="225"/>
      <c r="OMC107" s="235"/>
      <c r="OMD107" s="236" t="s">
        <v>568</v>
      </c>
      <c r="OME107" s="237"/>
      <c r="OMF107" s="225"/>
      <c r="OMG107" s="235"/>
      <c r="OMH107" s="236" t="s">
        <v>568</v>
      </c>
      <c r="OMI107" s="237"/>
      <c r="OMJ107" s="225"/>
      <c r="OMK107" s="235"/>
      <c r="OML107" s="236" t="s">
        <v>568</v>
      </c>
      <c r="OMM107" s="237"/>
      <c r="OMN107" s="225"/>
      <c r="OMO107" s="235"/>
      <c r="OMP107" s="236" t="s">
        <v>568</v>
      </c>
      <c r="OMQ107" s="237"/>
      <c r="OMR107" s="225"/>
      <c r="OMS107" s="235"/>
      <c r="OMT107" s="236" t="s">
        <v>568</v>
      </c>
      <c r="OMU107" s="237"/>
      <c r="OMV107" s="225"/>
      <c r="OMW107" s="235"/>
      <c r="OMX107" s="236" t="s">
        <v>568</v>
      </c>
      <c r="OMY107" s="237"/>
      <c r="OMZ107" s="225"/>
      <c r="ONA107" s="235"/>
      <c r="ONB107" s="236" t="s">
        <v>568</v>
      </c>
      <c r="ONC107" s="237"/>
      <c r="OND107" s="225"/>
      <c r="ONE107" s="235"/>
      <c r="ONF107" s="236" t="s">
        <v>568</v>
      </c>
      <c r="ONG107" s="237"/>
      <c r="ONH107" s="225"/>
      <c r="ONI107" s="235"/>
      <c r="ONJ107" s="236" t="s">
        <v>568</v>
      </c>
      <c r="ONK107" s="237"/>
      <c r="ONL107" s="225"/>
      <c r="ONM107" s="235"/>
      <c r="ONN107" s="236" t="s">
        <v>568</v>
      </c>
      <c r="ONO107" s="237"/>
      <c r="ONP107" s="225"/>
      <c r="ONQ107" s="235"/>
      <c r="ONR107" s="236" t="s">
        <v>568</v>
      </c>
      <c r="ONS107" s="237"/>
      <c r="ONT107" s="225"/>
      <c r="ONU107" s="235"/>
      <c r="ONV107" s="236" t="s">
        <v>568</v>
      </c>
      <c r="ONW107" s="237"/>
      <c r="ONX107" s="225"/>
      <c r="ONY107" s="235"/>
      <c r="ONZ107" s="236" t="s">
        <v>568</v>
      </c>
      <c r="OOA107" s="237"/>
      <c r="OOB107" s="225"/>
      <c r="OOC107" s="235"/>
      <c r="OOD107" s="236" t="s">
        <v>568</v>
      </c>
      <c r="OOE107" s="237"/>
      <c r="OOF107" s="225"/>
      <c r="OOG107" s="235"/>
      <c r="OOH107" s="236" t="s">
        <v>568</v>
      </c>
      <c r="OOI107" s="237"/>
      <c r="OOJ107" s="225"/>
      <c r="OOK107" s="235"/>
      <c r="OOL107" s="236" t="s">
        <v>568</v>
      </c>
      <c r="OOM107" s="237"/>
      <c r="OON107" s="225"/>
      <c r="OOO107" s="235"/>
      <c r="OOP107" s="236" t="s">
        <v>568</v>
      </c>
      <c r="OOQ107" s="237"/>
      <c r="OOR107" s="225"/>
      <c r="OOS107" s="235"/>
      <c r="OOT107" s="236" t="s">
        <v>568</v>
      </c>
      <c r="OOU107" s="237"/>
      <c r="OOV107" s="225"/>
      <c r="OOW107" s="235"/>
      <c r="OOX107" s="236" t="s">
        <v>568</v>
      </c>
      <c r="OOY107" s="237"/>
      <c r="OOZ107" s="225"/>
      <c r="OPA107" s="235"/>
      <c r="OPB107" s="236" t="s">
        <v>568</v>
      </c>
      <c r="OPC107" s="237"/>
      <c r="OPD107" s="225"/>
      <c r="OPE107" s="235"/>
      <c r="OPF107" s="236" t="s">
        <v>568</v>
      </c>
      <c r="OPG107" s="237"/>
      <c r="OPH107" s="225"/>
      <c r="OPI107" s="235"/>
      <c r="OPJ107" s="236" t="s">
        <v>568</v>
      </c>
      <c r="OPK107" s="237"/>
      <c r="OPL107" s="225"/>
      <c r="OPM107" s="235"/>
      <c r="OPN107" s="236" t="s">
        <v>568</v>
      </c>
      <c r="OPO107" s="237"/>
      <c r="OPP107" s="225"/>
      <c r="OPQ107" s="235"/>
      <c r="OPR107" s="236" t="s">
        <v>568</v>
      </c>
      <c r="OPS107" s="237"/>
      <c r="OPT107" s="225"/>
      <c r="OPU107" s="235"/>
      <c r="OPV107" s="236" t="s">
        <v>568</v>
      </c>
      <c r="OPW107" s="237"/>
      <c r="OPX107" s="225"/>
      <c r="OPY107" s="235"/>
      <c r="OPZ107" s="236" t="s">
        <v>568</v>
      </c>
      <c r="OQA107" s="237"/>
      <c r="OQB107" s="225"/>
      <c r="OQC107" s="235"/>
      <c r="OQD107" s="236" t="s">
        <v>568</v>
      </c>
      <c r="OQE107" s="237"/>
      <c r="OQF107" s="225"/>
      <c r="OQG107" s="235"/>
      <c r="OQH107" s="236" t="s">
        <v>568</v>
      </c>
      <c r="OQI107" s="237"/>
      <c r="OQJ107" s="225"/>
      <c r="OQK107" s="235"/>
      <c r="OQL107" s="236" t="s">
        <v>568</v>
      </c>
      <c r="OQM107" s="237"/>
      <c r="OQN107" s="225"/>
      <c r="OQO107" s="235"/>
      <c r="OQP107" s="236" t="s">
        <v>568</v>
      </c>
      <c r="OQQ107" s="237"/>
      <c r="OQR107" s="225"/>
      <c r="OQS107" s="235"/>
      <c r="OQT107" s="236" t="s">
        <v>568</v>
      </c>
      <c r="OQU107" s="237"/>
      <c r="OQV107" s="225"/>
      <c r="OQW107" s="235"/>
      <c r="OQX107" s="236" t="s">
        <v>568</v>
      </c>
      <c r="OQY107" s="237"/>
      <c r="OQZ107" s="225"/>
      <c r="ORA107" s="235"/>
      <c r="ORB107" s="236" t="s">
        <v>568</v>
      </c>
      <c r="ORC107" s="237"/>
      <c r="ORD107" s="225"/>
      <c r="ORE107" s="235"/>
      <c r="ORF107" s="236" t="s">
        <v>568</v>
      </c>
      <c r="ORG107" s="237"/>
      <c r="ORH107" s="225"/>
      <c r="ORI107" s="235"/>
      <c r="ORJ107" s="236" t="s">
        <v>568</v>
      </c>
      <c r="ORK107" s="237"/>
      <c r="ORL107" s="225"/>
      <c r="ORM107" s="235"/>
      <c r="ORN107" s="236" t="s">
        <v>568</v>
      </c>
      <c r="ORO107" s="237"/>
      <c r="ORP107" s="225"/>
      <c r="ORQ107" s="235"/>
      <c r="ORR107" s="236" t="s">
        <v>568</v>
      </c>
      <c r="ORS107" s="237"/>
      <c r="ORT107" s="225"/>
      <c r="ORU107" s="235"/>
      <c r="ORV107" s="236" t="s">
        <v>568</v>
      </c>
      <c r="ORW107" s="237"/>
      <c r="ORX107" s="225"/>
      <c r="ORY107" s="235"/>
      <c r="ORZ107" s="236" t="s">
        <v>568</v>
      </c>
      <c r="OSA107" s="237"/>
      <c r="OSB107" s="225"/>
      <c r="OSC107" s="235"/>
      <c r="OSD107" s="236" t="s">
        <v>568</v>
      </c>
      <c r="OSE107" s="237"/>
      <c r="OSF107" s="225"/>
      <c r="OSG107" s="235"/>
      <c r="OSH107" s="236" t="s">
        <v>568</v>
      </c>
      <c r="OSI107" s="237"/>
      <c r="OSJ107" s="225"/>
      <c r="OSK107" s="235"/>
      <c r="OSL107" s="236" t="s">
        <v>568</v>
      </c>
      <c r="OSM107" s="237"/>
      <c r="OSN107" s="225"/>
      <c r="OSO107" s="235"/>
      <c r="OSP107" s="236" t="s">
        <v>568</v>
      </c>
      <c r="OSQ107" s="237"/>
      <c r="OSR107" s="225"/>
      <c r="OSS107" s="235"/>
      <c r="OST107" s="236" t="s">
        <v>568</v>
      </c>
      <c r="OSU107" s="237"/>
      <c r="OSV107" s="225"/>
      <c r="OSW107" s="235"/>
      <c r="OSX107" s="236" t="s">
        <v>568</v>
      </c>
      <c r="OSY107" s="237"/>
      <c r="OSZ107" s="225"/>
      <c r="OTA107" s="235"/>
      <c r="OTB107" s="236" t="s">
        <v>568</v>
      </c>
      <c r="OTC107" s="237"/>
      <c r="OTD107" s="225"/>
      <c r="OTE107" s="235"/>
      <c r="OTF107" s="236" t="s">
        <v>568</v>
      </c>
      <c r="OTG107" s="237"/>
      <c r="OTH107" s="225"/>
      <c r="OTI107" s="235"/>
      <c r="OTJ107" s="236" t="s">
        <v>568</v>
      </c>
      <c r="OTK107" s="237"/>
      <c r="OTL107" s="225"/>
      <c r="OTM107" s="235"/>
      <c r="OTN107" s="236" t="s">
        <v>568</v>
      </c>
      <c r="OTO107" s="237"/>
      <c r="OTP107" s="225"/>
      <c r="OTQ107" s="235"/>
      <c r="OTR107" s="236" t="s">
        <v>568</v>
      </c>
      <c r="OTS107" s="237"/>
      <c r="OTT107" s="225"/>
      <c r="OTU107" s="235"/>
      <c r="OTV107" s="236" t="s">
        <v>568</v>
      </c>
      <c r="OTW107" s="237"/>
      <c r="OTX107" s="225"/>
      <c r="OTY107" s="235"/>
      <c r="OTZ107" s="236" t="s">
        <v>568</v>
      </c>
      <c r="OUA107" s="237"/>
      <c r="OUB107" s="225"/>
      <c r="OUC107" s="235"/>
      <c r="OUD107" s="236" t="s">
        <v>568</v>
      </c>
      <c r="OUE107" s="237"/>
      <c r="OUF107" s="225"/>
      <c r="OUG107" s="235"/>
      <c r="OUH107" s="236" t="s">
        <v>568</v>
      </c>
      <c r="OUI107" s="237"/>
      <c r="OUJ107" s="225"/>
      <c r="OUK107" s="235"/>
      <c r="OUL107" s="236" t="s">
        <v>568</v>
      </c>
      <c r="OUM107" s="237"/>
      <c r="OUN107" s="225"/>
      <c r="OUO107" s="235"/>
      <c r="OUP107" s="236" t="s">
        <v>568</v>
      </c>
      <c r="OUQ107" s="237"/>
      <c r="OUR107" s="225"/>
      <c r="OUS107" s="235"/>
      <c r="OUT107" s="236" t="s">
        <v>568</v>
      </c>
      <c r="OUU107" s="237"/>
      <c r="OUV107" s="225"/>
      <c r="OUW107" s="235"/>
      <c r="OUX107" s="236" t="s">
        <v>568</v>
      </c>
      <c r="OUY107" s="237"/>
      <c r="OUZ107" s="225"/>
      <c r="OVA107" s="235"/>
      <c r="OVB107" s="236" t="s">
        <v>568</v>
      </c>
      <c r="OVC107" s="237"/>
      <c r="OVD107" s="225"/>
      <c r="OVE107" s="235"/>
      <c r="OVF107" s="236" t="s">
        <v>568</v>
      </c>
      <c r="OVG107" s="237"/>
      <c r="OVH107" s="225"/>
      <c r="OVI107" s="235"/>
      <c r="OVJ107" s="236" t="s">
        <v>568</v>
      </c>
      <c r="OVK107" s="237"/>
      <c r="OVL107" s="225"/>
      <c r="OVM107" s="235"/>
      <c r="OVN107" s="236" t="s">
        <v>568</v>
      </c>
      <c r="OVO107" s="237"/>
      <c r="OVP107" s="225"/>
      <c r="OVQ107" s="235"/>
      <c r="OVR107" s="236" t="s">
        <v>568</v>
      </c>
      <c r="OVS107" s="237"/>
      <c r="OVT107" s="225"/>
      <c r="OVU107" s="235"/>
      <c r="OVV107" s="236" t="s">
        <v>568</v>
      </c>
      <c r="OVW107" s="237"/>
      <c r="OVX107" s="225"/>
      <c r="OVY107" s="235"/>
      <c r="OVZ107" s="236" t="s">
        <v>568</v>
      </c>
      <c r="OWA107" s="237"/>
      <c r="OWB107" s="225"/>
      <c r="OWC107" s="235"/>
      <c r="OWD107" s="236" t="s">
        <v>568</v>
      </c>
      <c r="OWE107" s="237"/>
      <c r="OWF107" s="225"/>
      <c r="OWG107" s="235"/>
      <c r="OWH107" s="236" t="s">
        <v>568</v>
      </c>
      <c r="OWI107" s="237"/>
      <c r="OWJ107" s="225"/>
      <c r="OWK107" s="235"/>
      <c r="OWL107" s="236" t="s">
        <v>568</v>
      </c>
      <c r="OWM107" s="237"/>
      <c r="OWN107" s="225"/>
      <c r="OWO107" s="235"/>
      <c r="OWP107" s="236" t="s">
        <v>568</v>
      </c>
      <c r="OWQ107" s="237"/>
      <c r="OWR107" s="225"/>
      <c r="OWS107" s="235"/>
      <c r="OWT107" s="236" t="s">
        <v>568</v>
      </c>
      <c r="OWU107" s="237"/>
      <c r="OWV107" s="225"/>
      <c r="OWW107" s="235"/>
      <c r="OWX107" s="236" t="s">
        <v>568</v>
      </c>
      <c r="OWY107" s="237"/>
      <c r="OWZ107" s="225"/>
      <c r="OXA107" s="235"/>
      <c r="OXB107" s="236" t="s">
        <v>568</v>
      </c>
      <c r="OXC107" s="237"/>
      <c r="OXD107" s="225"/>
      <c r="OXE107" s="235"/>
      <c r="OXF107" s="236" t="s">
        <v>568</v>
      </c>
      <c r="OXG107" s="237"/>
      <c r="OXH107" s="225"/>
      <c r="OXI107" s="235"/>
      <c r="OXJ107" s="236" t="s">
        <v>568</v>
      </c>
      <c r="OXK107" s="237"/>
      <c r="OXL107" s="225"/>
      <c r="OXM107" s="235"/>
      <c r="OXN107" s="236" t="s">
        <v>568</v>
      </c>
      <c r="OXO107" s="237"/>
      <c r="OXP107" s="225"/>
      <c r="OXQ107" s="235"/>
      <c r="OXR107" s="236" t="s">
        <v>568</v>
      </c>
      <c r="OXS107" s="237"/>
      <c r="OXT107" s="225"/>
      <c r="OXU107" s="235"/>
      <c r="OXV107" s="236" t="s">
        <v>568</v>
      </c>
      <c r="OXW107" s="237"/>
      <c r="OXX107" s="225"/>
      <c r="OXY107" s="235"/>
      <c r="OXZ107" s="236" t="s">
        <v>568</v>
      </c>
      <c r="OYA107" s="237"/>
      <c r="OYB107" s="225"/>
      <c r="OYC107" s="235"/>
      <c r="OYD107" s="236" t="s">
        <v>568</v>
      </c>
      <c r="OYE107" s="237"/>
      <c r="OYF107" s="225"/>
      <c r="OYG107" s="235"/>
      <c r="OYH107" s="236" t="s">
        <v>568</v>
      </c>
      <c r="OYI107" s="237"/>
      <c r="OYJ107" s="225"/>
      <c r="OYK107" s="235"/>
      <c r="OYL107" s="236" t="s">
        <v>568</v>
      </c>
      <c r="OYM107" s="237"/>
      <c r="OYN107" s="225"/>
      <c r="OYO107" s="235"/>
      <c r="OYP107" s="236" t="s">
        <v>568</v>
      </c>
      <c r="OYQ107" s="237"/>
      <c r="OYR107" s="225"/>
      <c r="OYS107" s="235"/>
      <c r="OYT107" s="236" t="s">
        <v>568</v>
      </c>
      <c r="OYU107" s="237"/>
      <c r="OYV107" s="225"/>
      <c r="OYW107" s="235"/>
      <c r="OYX107" s="236" t="s">
        <v>568</v>
      </c>
      <c r="OYY107" s="237"/>
      <c r="OYZ107" s="225"/>
      <c r="OZA107" s="235"/>
      <c r="OZB107" s="236" t="s">
        <v>568</v>
      </c>
      <c r="OZC107" s="237"/>
      <c r="OZD107" s="225"/>
      <c r="OZE107" s="235"/>
      <c r="OZF107" s="236" t="s">
        <v>568</v>
      </c>
      <c r="OZG107" s="237"/>
      <c r="OZH107" s="225"/>
      <c r="OZI107" s="235"/>
      <c r="OZJ107" s="236" t="s">
        <v>568</v>
      </c>
      <c r="OZK107" s="237"/>
      <c r="OZL107" s="225"/>
      <c r="OZM107" s="235"/>
      <c r="OZN107" s="236" t="s">
        <v>568</v>
      </c>
      <c r="OZO107" s="237"/>
      <c r="OZP107" s="225"/>
      <c r="OZQ107" s="235"/>
      <c r="OZR107" s="236" t="s">
        <v>568</v>
      </c>
      <c r="OZS107" s="237"/>
      <c r="OZT107" s="225"/>
      <c r="OZU107" s="235"/>
      <c r="OZV107" s="236" t="s">
        <v>568</v>
      </c>
      <c r="OZW107" s="237"/>
      <c r="OZX107" s="225"/>
      <c r="OZY107" s="235"/>
      <c r="OZZ107" s="236" t="s">
        <v>568</v>
      </c>
      <c r="PAA107" s="237"/>
      <c r="PAB107" s="225"/>
      <c r="PAC107" s="235"/>
      <c r="PAD107" s="236" t="s">
        <v>568</v>
      </c>
      <c r="PAE107" s="237"/>
      <c r="PAF107" s="225"/>
      <c r="PAG107" s="235"/>
      <c r="PAH107" s="236" t="s">
        <v>568</v>
      </c>
      <c r="PAI107" s="237"/>
      <c r="PAJ107" s="225"/>
      <c r="PAK107" s="235"/>
      <c r="PAL107" s="236" t="s">
        <v>568</v>
      </c>
      <c r="PAM107" s="237"/>
      <c r="PAN107" s="225"/>
      <c r="PAO107" s="235"/>
      <c r="PAP107" s="236" t="s">
        <v>568</v>
      </c>
      <c r="PAQ107" s="237"/>
      <c r="PAR107" s="225"/>
      <c r="PAS107" s="235"/>
      <c r="PAT107" s="236" t="s">
        <v>568</v>
      </c>
      <c r="PAU107" s="237"/>
      <c r="PAV107" s="225"/>
      <c r="PAW107" s="235"/>
      <c r="PAX107" s="236" t="s">
        <v>568</v>
      </c>
      <c r="PAY107" s="237"/>
      <c r="PAZ107" s="225"/>
      <c r="PBA107" s="235"/>
      <c r="PBB107" s="236" t="s">
        <v>568</v>
      </c>
      <c r="PBC107" s="237"/>
      <c r="PBD107" s="225"/>
      <c r="PBE107" s="235"/>
      <c r="PBF107" s="236" t="s">
        <v>568</v>
      </c>
      <c r="PBG107" s="237"/>
      <c r="PBH107" s="225"/>
      <c r="PBI107" s="235"/>
      <c r="PBJ107" s="236" t="s">
        <v>568</v>
      </c>
      <c r="PBK107" s="237"/>
      <c r="PBL107" s="225"/>
      <c r="PBM107" s="235"/>
      <c r="PBN107" s="236" t="s">
        <v>568</v>
      </c>
      <c r="PBO107" s="237"/>
      <c r="PBP107" s="225"/>
      <c r="PBQ107" s="235"/>
      <c r="PBR107" s="236" t="s">
        <v>568</v>
      </c>
      <c r="PBS107" s="237"/>
      <c r="PBT107" s="225"/>
      <c r="PBU107" s="235"/>
      <c r="PBV107" s="236" t="s">
        <v>568</v>
      </c>
      <c r="PBW107" s="237"/>
      <c r="PBX107" s="225"/>
      <c r="PBY107" s="235"/>
      <c r="PBZ107" s="236" t="s">
        <v>568</v>
      </c>
      <c r="PCA107" s="237"/>
      <c r="PCB107" s="225"/>
      <c r="PCC107" s="235"/>
      <c r="PCD107" s="236" t="s">
        <v>568</v>
      </c>
      <c r="PCE107" s="237"/>
      <c r="PCF107" s="225"/>
      <c r="PCG107" s="235"/>
      <c r="PCH107" s="236" t="s">
        <v>568</v>
      </c>
      <c r="PCI107" s="237"/>
      <c r="PCJ107" s="225"/>
      <c r="PCK107" s="235"/>
      <c r="PCL107" s="236" t="s">
        <v>568</v>
      </c>
      <c r="PCM107" s="237"/>
      <c r="PCN107" s="225"/>
      <c r="PCO107" s="235"/>
      <c r="PCP107" s="236" t="s">
        <v>568</v>
      </c>
      <c r="PCQ107" s="237"/>
      <c r="PCR107" s="225"/>
      <c r="PCS107" s="235"/>
      <c r="PCT107" s="236" t="s">
        <v>568</v>
      </c>
      <c r="PCU107" s="237"/>
      <c r="PCV107" s="225"/>
      <c r="PCW107" s="235"/>
      <c r="PCX107" s="236" t="s">
        <v>568</v>
      </c>
      <c r="PCY107" s="237"/>
      <c r="PCZ107" s="225"/>
      <c r="PDA107" s="235"/>
      <c r="PDB107" s="236" t="s">
        <v>568</v>
      </c>
      <c r="PDC107" s="237"/>
      <c r="PDD107" s="225"/>
      <c r="PDE107" s="235"/>
      <c r="PDF107" s="236" t="s">
        <v>568</v>
      </c>
      <c r="PDG107" s="237"/>
      <c r="PDH107" s="225"/>
      <c r="PDI107" s="235"/>
      <c r="PDJ107" s="236" t="s">
        <v>568</v>
      </c>
      <c r="PDK107" s="237"/>
      <c r="PDL107" s="225"/>
      <c r="PDM107" s="235"/>
      <c r="PDN107" s="236" t="s">
        <v>568</v>
      </c>
      <c r="PDO107" s="237"/>
      <c r="PDP107" s="225"/>
      <c r="PDQ107" s="235"/>
      <c r="PDR107" s="236" t="s">
        <v>568</v>
      </c>
      <c r="PDS107" s="237"/>
      <c r="PDT107" s="225"/>
      <c r="PDU107" s="235"/>
      <c r="PDV107" s="236" t="s">
        <v>568</v>
      </c>
      <c r="PDW107" s="237"/>
      <c r="PDX107" s="225"/>
      <c r="PDY107" s="235"/>
      <c r="PDZ107" s="236" t="s">
        <v>568</v>
      </c>
      <c r="PEA107" s="237"/>
      <c r="PEB107" s="225"/>
      <c r="PEC107" s="235"/>
      <c r="PED107" s="236" t="s">
        <v>568</v>
      </c>
      <c r="PEE107" s="237"/>
      <c r="PEF107" s="225"/>
      <c r="PEG107" s="235"/>
      <c r="PEH107" s="236" t="s">
        <v>568</v>
      </c>
      <c r="PEI107" s="237"/>
      <c r="PEJ107" s="225"/>
      <c r="PEK107" s="235"/>
      <c r="PEL107" s="236" t="s">
        <v>568</v>
      </c>
      <c r="PEM107" s="237"/>
      <c r="PEN107" s="225"/>
      <c r="PEO107" s="235"/>
      <c r="PEP107" s="236" t="s">
        <v>568</v>
      </c>
      <c r="PEQ107" s="237"/>
      <c r="PER107" s="225"/>
      <c r="PES107" s="235"/>
      <c r="PET107" s="236" t="s">
        <v>568</v>
      </c>
      <c r="PEU107" s="237"/>
      <c r="PEV107" s="225"/>
      <c r="PEW107" s="235"/>
      <c r="PEX107" s="236" t="s">
        <v>568</v>
      </c>
      <c r="PEY107" s="237"/>
      <c r="PEZ107" s="225"/>
      <c r="PFA107" s="235"/>
      <c r="PFB107" s="236" t="s">
        <v>568</v>
      </c>
      <c r="PFC107" s="237"/>
      <c r="PFD107" s="225"/>
      <c r="PFE107" s="235"/>
      <c r="PFF107" s="236" t="s">
        <v>568</v>
      </c>
      <c r="PFG107" s="237"/>
      <c r="PFH107" s="225"/>
      <c r="PFI107" s="235"/>
      <c r="PFJ107" s="236" t="s">
        <v>568</v>
      </c>
      <c r="PFK107" s="237"/>
      <c r="PFL107" s="225"/>
      <c r="PFM107" s="235"/>
      <c r="PFN107" s="236" t="s">
        <v>568</v>
      </c>
      <c r="PFO107" s="237"/>
      <c r="PFP107" s="225"/>
      <c r="PFQ107" s="235"/>
      <c r="PFR107" s="236" t="s">
        <v>568</v>
      </c>
      <c r="PFS107" s="237"/>
      <c r="PFT107" s="225"/>
      <c r="PFU107" s="235"/>
      <c r="PFV107" s="236" t="s">
        <v>568</v>
      </c>
      <c r="PFW107" s="237"/>
      <c r="PFX107" s="225"/>
      <c r="PFY107" s="235"/>
      <c r="PFZ107" s="236" t="s">
        <v>568</v>
      </c>
      <c r="PGA107" s="237"/>
      <c r="PGB107" s="225"/>
      <c r="PGC107" s="235"/>
      <c r="PGD107" s="236" t="s">
        <v>568</v>
      </c>
      <c r="PGE107" s="237"/>
      <c r="PGF107" s="225"/>
      <c r="PGG107" s="235"/>
      <c r="PGH107" s="236" t="s">
        <v>568</v>
      </c>
      <c r="PGI107" s="237"/>
      <c r="PGJ107" s="225"/>
      <c r="PGK107" s="235"/>
      <c r="PGL107" s="236" t="s">
        <v>568</v>
      </c>
      <c r="PGM107" s="237"/>
      <c r="PGN107" s="225"/>
      <c r="PGO107" s="235"/>
      <c r="PGP107" s="236" t="s">
        <v>568</v>
      </c>
      <c r="PGQ107" s="237"/>
      <c r="PGR107" s="225"/>
      <c r="PGS107" s="235"/>
      <c r="PGT107" s="236" t="s">
        <v>568</v>
      </c>
      <c r="PGU107" s="237"/>
      <c r="PGV107" s="225"/>
      <c r="PGW107" s="235"/>
      <c r="PGX107" s="236" t="s">
        <v>568</v>
      </c>
      <c r="PGY107" s="237"/>
      <c r="PGZ107" s="225"/>
      <c r="PHA107" s="235"/>
      <c r="PHB107" s="236" t="s">
        <v>568</v>
      </c>
      <c r="PHC107" s="237"/>
      <c r="PHD107" s="225"/>
      <c r="PHE107" s="235"/>
      <c r="PHF107" s="236" t="s">
        <v>568</v>
      </c>
      <c r="PHG107" s="237"/>
      <c r="PHH107" s="225"/>
      <c r="PHI107" s="235"/>
      <c r="PHJ107" s="236" t="s">
        <v>568</v>
      </c>
      <c r="PHK107" s="237"/>
      <c r="PHL107" s="225"/>
      <c r="PHM107" s="235"/>
      <c r="PHN107" s="236" t="s">
        <v>568</v>
      </c>
      <c r="PHO107" s="237"/>
      <c r="PHP107" s="225"/>
      <c r="PHQ107" s="235"/>
      <c r="PHR107" s="236" t="s">
        <v>568</v>
      </c>
      <c r="PHS107" s="237"/>
      <c r="PHT107" s="225"/>
      <c r="PHU107" s="235"/>
      <c r="PHV107" s="236" t="s">
        <v>568</v>
      </c>
      <c r="PHW107" s="237"/>
      <c r="PHX107" s="225"/>
      <c r="PHY107" s="235"/>
      <c r="PHZ107" s="236" t="s">
        <v>568</v>
      </c>
      <c r="PIA107" s="237"/>
      <c r="PIB107" s="225"/>
      <c r="PIC107" s="235"/>
      <c r="PID107" s="236" t="s">
        <v>568</v>
      </c>
      <c r="PIE107" s="237"/>
      <c r="PIF107" s="225"/>
      <c r="PIG107" s="235"/>
      <c r="PIH107" s="236" t="s">
        <v>568</v>
      </c>
      <c r="PII107" s="237"/>
      <c r="PIJ107" s="225"/>
      <c r="PIK107" s="235"/>
      <c r="PIL107" s="236" t="s">
        <v>568</v>
      </c>
      <c r="PIM107" s="237"/>
      <c r="PIN107" s="225"/>
      <c r="PIO107" s="235"/>
      <c r="PIP107" s="236" t="s">
        <v>568</v>
      </c>
      <c r="PIQ107" s="237"/>
      <c r="PIR107" s="225"/>
      <c r="PIS107" s="235"/>
      <c r="PIT107" s="236" t="s">
        <v>568</v>
      </c>
      <c r="PIU107" s="237"/>
      <c r="PIV107" s="225"/>
      <c r="PIW107" s="235"/>
      <c r="PIX107" s="236" t="s">
        <v>568</v>
      </c>
      <c r="PIY107" s="237"/>
      <c r="PIZ107" s="225"/>
      <c r="PJA107" s="235"/>
      <c r="PJB107" s="236" t="s">
        <v>568</v>
      </c>
      <c r="PJC107" s="237"/>
      <c r="PJD107" s="225"/>
      <c r="PJE107" s="235"/>
      <c r="PJF107" s="236" t="s">
        <v>568</v>
      </c>
      <c r="PJG107" s="237"/>
      <c r="PJH107" s="225"/>
      <c r="PJI107" s="235"/>
      <c r="PJJ107" s="236" t="s">
        <v>568</v>
      </c>
      <c r="PJK107" s="237"/>
      <c r="PJL107" s="225"/>
      <c r="PJM107" s="235"/>
      <c r="PJN107" s="236" t="s">
        <v>568</v>
      </c>
      <c r="PJO107" s="237"/>
      <c r="PJP107" s="225"/>
      <c r="PJQ107" s="235"/>
      <c r="PJR107" s="236" t="s">
        <v>568</v>
      </c>
      <c r="PJS107" s="237"/>
      <c r="PJT107" s="225"/>
      <c r="PJU107" s="235"/>
      <c r="PJV107" s="236" t="s">
        <v>568</v>
      </c>
      <c r="PJW107" s="237"/>
      <c r="PJX107" s="225"/>
      <c r="PJY107" s="235"/>
      <c r="PJZ107" s="236" t="s">
        <v>568</v>
      </c>
      <c r="PKA107" s="237"/>
      <c r="PKB107" s="225"/>
      <c r="PKC107" s="235"/>
      <c r="PKD107" s="236" t="s">
        <v>568</v>
      </c>
      <c r="PKE107" s="237"/>
      <c r="PKF107" s="225"/>
      <c r="PKG107" s="235"/>
      <c r="PKH107" s="236" t="s">
        <v>568</v>
      </c>
      <c r="PKI107" s="237"/>
      <c r="PKJ107" s="225"/>
      <c r="PKK107" s="235"/>
      <c r="PKL107" s="236" t="s">
        <v>568</v>
      </c>
      <c r="PKM107" s="237"/>
      <c r="PKN107" s="225"/>
      <c r="PKO107" s="235"/>
      <c r="PKP107" s="236" t="s">
        <v>568</v>
      </c>
      <c r="PKQ107" s="237"/>
      <c r="PKR107" s="225"/>
      <c r="PKS107" s="235"/>
      <c r="PKT107" s="236" t="s">
        <v>568</v>
      </c>
      <c r="PKU107" s="237"/>
      <c r="PKV107" s="225"/>
      <c r="PKW107" s="235"/>
      <c r="PKX107" s="236" t="s">
        <v>568</v>
      </c>
      <c r="PKY107" s="237"/>
      <c r="PKZ107" s="225"/>
      <c r="PLA107" s="235"/>
      <c r="PLB107" s="236" t="s">
        <v>568</v>
      </c>
      <c r="PLC107" s="237"/>
      <c r="PLD107" s="225"/>
      <c r="PLE107" s="235"/>
      <c r="PLF107" s="236" t="s">
        <v>568</v>
      </c>
      <c r="PLG107" s="237"/>
      <c r="PLH107" s="225"/>
      <c r="PLI107" s="235"/>
      <c r="PLJ107" s="236" t="s">
        <v>568</v>
      </c>
      <c r="PLK107" s="237"/>
      <c r="PLL107" s="225"/>
      <c r="PLM107" s="235"/>
      <c r="PLN107" s="236" t="s">
        <v>568</v>
      </c>
      <c r="PLO107" s="237"/>
      <c r="PLP107" s="225"/>
      <c r="PLQ107" s="235"/>
      <c r="PLR107" s="236" t="s">
        <v>568</v>
      </c>
      <c r="PLS107" s="237"/>
      <c r="PLT107" s="225"/>
      <c r="PLU107" s="235"/>
      <c r="PLV107" s="236" t="s">
        <v>568</v>
      </c>
      <c r="PLW107" s="237"/>
      <c r="PLX107" s="225"/>
      <c r="PLY107" s="235"/>
      <c r="PLZ107" s="236" t="s">
        <v>568</v>
      </c>
      <c r="PMA107" s="237"/>
      <c r="PMB107" s="225"/>
      <c r="PMC107" s="235"/>
      <c r="PMD107" s="236" t="s">
        <v>568</v>
      </c>
      <c r="PME107" s="237"/>
      <c r="PMF107" s="225"/>
      <c r="PMG107" s="235"/>
      <c r="PMH107" s="236" t="s">
        <v>568</v>
      </c>
      <c r="PMI107" s="237"/>
      <c r="PMJ107" s="225"/>
      <c r="PMK107" s="235"/>
      <c r="PML107" s="236" t="s">
        <v>568</v>
      </c>
      <c r="PMM107" s="237"/>
      <c r="PMN107" s="225"/>
      <c r="PMO107" s="235"/>
      <c r="PMP107" s="236" t="s">
        <v>568</v>
      </c>
      <c r="PMQ107" s="237"/>
      <c r="PMR107" s="225"/>
      <c r="PMS107" s="235"/>
      <c r="PMT107" s="236" t="s">
        <v>568</v>
      </c>
      <c r="PMU107" s="237"/>
      <c r="PMV107" s="225"/>
      <c r="PMW107" s="235"/>
      <c r="PMX107" s="236" t="s">
        <v>568</v>
      </c>
      <c r="PMY107" s="237"/>
      <c r="PMZ107" s="225"/>
      <c r="PNA107" s="235"/>
      <c r="PNB107" s="236" t="s">
        <v>568</v>
      </c>
      <c r="PNC107" s="237"/>
      <c r="PND107" s="225"/>
      <c r="PNE107" s="235"/>
      <c r="PNF107" s="236" t="s">
        <v>568</v>
      </c>
      <c r="PNG107" s="237"/>
      <c r="PNH107" s="225"/>
      <c r="PNI107" s="235"/>
      <c r="PNJ107" s="236" t="s">
        <v>568</v>
      </c>
      <c r="PNK107" s="237"/>
      <c r="PNL107" s="225"/>
      <c r="PNM107" s="235"/>
      <c r="PNN107" s="236" t="s">
        <v>568</v>
      </c>
      <c r="PNO107" s="237"/>
      <c r="PNP107" s="225"/>
      <c r="PNQ107" s="235"/>
      <c r="PNR107" s="236" t="s">
        <v>568</v>
      </c>
      <c r="PNS107" s="237"/>
      <c r="PNT107" s="225"/>
      <c r="PNU107" s="235"/>
      <c r="PNV107" s="236" t="s">
        <v>568</v>
      </c>
      <c r="PNW107" s="237"/>
      <c r="PNX107" s="225"/>
      <c r="PNY107" s="235"/>
      <c r="PNZ107" s="236" t="s">
        <v>568</v>
      </c>
      <c r="POA107" s="237"/>
      <c r="POB107" s="225"/>
      <c r="POC107" s="235"/>
      <c r="POD107" s="236" t="s">
        <v>568</v>
      </c>
      <c r="POE107" s="237"/>
      <c r="POF107" s="225"/>
      <c r="POG107" s="235"/>
      <c r="POH107" s="236" t="s">
        <v>568</v>
      </c>
      <c r="POI107" s="237"/>
      <c r="POJ107" s="225"/>
      <c r="POK107" s="235"/>
      <c r="POL107" s="236" t="s">
        <v>568</v>
      </c>
      <c r="POM107" s="237"/>
      <c r="PON107" s="225"/>
      <c r="POO107" s="235"/>
      <c r="POP107" s="236" t="s">
        <v>568</v>
      </c>
      <c r="POQ107" s="237"/>
      <c r="POR107" s="225"/>
      <c r="POS107" s="235"/>
      <c r="POT107" s="236" t="s">
        <v>568</v>
      </c>
      <c r="POU107" s="237"/>
      <c r="POV107" s="225"/>
      <c r="POW107" s="235"/>
      <c r="POX107" s="236" t="s">
        <v>568</v>
      </c>
      <c r="POY107" s="237"/>
      <c r="POZ107" s="225"/>
      <c r="PPA107" s="235"/>
      <c r="PPB107" s="236" t="s">
        <v>568</v>
      </c>
      <c r="PPC107" s="237"/>
      <c r="PPD107" s="225"/>
      <c r="PPE107" s="235"/>
      <c r="PPF107" s="236" t="s">
        <v>568</v>
      </c>
      <c r="PPG107" s="237"/>
      <c r="PPH107" s="225"/>
      <c r="PPI107" s="235"/>
      <c r="PPJ107" s="236" t="s">
        <v>568</v>
      </c>
      <c r="PPK107" s="237"/>
      <c r="PPL107" s="225"/>
      <c r="PPM107" s="235"/>
      <c r="PPN107" s="236" t="s">
        <v>568</v>
      </c>
      <c r="PPO107" s="237"/>
      <c r="PPP107" s="225"/>
      <c r="PPQ107" s="235"/>
      <c r="PPR107" s="236" t="s">
        <v>568</v>
      </c>
      <c r="PPS107" s="237"/>
      <c r="PPT107" s="225"/>
      <c r="PPU107" s="235"/>
      <c r="PPV107" s="236" t="s">
        <v>568</v>
      </c>
      <c r="PPW107" s="237"/>
      <c r="PPX107" s="225"/>
      <c r="PPY107" s="235"/>
      <c r="PPZ107" s="236" t="s">
        <v>568</v>
      </c>
      <c r="PQA107" s="237"/>
      <c r="PQB107" s="225"/>
      <c r="PQC107" s="235"/>
      <c r="PQD107" s="236" t="s">
        <v>568</v>
      </c>
      <c r="PQE107" s="237"/>
      <c r="PQF107" s="225"/>
      <c r="PQG107" s="235"/>
      <c r="PQH107" s="236" t="s">
        <v>568</v>
      </c>
      <c r="PQI107" s="237"/>
      <c r="PQJ107" s="225"/>
      <c r="PQK107" s="235"/>
      <c r="PQL107" s="236" t="s">
        <v>568</v>
      </c>
      <c r="PQM107" s="237"/>
      <c r="PQN107" s="225"/>
      <c r="PQO107" s="235"/>
      <c r="PQP107" s="236" t="s">
        <v>568</v>
      </c>
      <c r="PQQ107" s="237"/>
      <c r="PQR107" s="225"/>
      <c r="PQS107" s="235"/>
      <c r="PQT107" s="236" t="s">
        <v>568</v>
      </c>
      <c r="PQU107" s="237"/>
      <c r="PQV107" s="225"/>
      <c r="PQW107" s="235"/>
      <c r="PQX107" s="236" t="s">
        <v>568</v>
      </c>
      <c r="PQY107" s="237"/>
      <c r="PQZ107" s="225"/>
      <c r="PRA107" s="235"/>
      <c r="PRB107" s="236" t="s">
        <v>568</v>
      </c>
      <c r="PRC107" s="237"/>
      <c r="PRD107" s="225"/>
      <c r="PRE107" s="235"/>
      <c r="PRF107" s="236" t="s">
        <v>568</v>
      </c>
      <c r="PRG107" s="237"/>
      <c r="PRH107" s="225"/>
      <c r="PRI107" s="235"/>
      <c r="PRJ107" s="236" t="s">
        <v>568</v>
      </c>
      <c r="PRK107" s="237"/>
      <c r="PRL107" s="225"/>
      <c r="PRM107" s="235"/>
      <c r="PRN107" s="236" t="s">
        <v>568</v>
      </c>
      <c r="PRO107" s="237"/>
      <c r="PRP107" s="225"/>
      <c r="PRQ107" s="235"/>
      <c r="PRR107" s="236" t="s">
        <v>568</v>
      </c>
      <c r="PRS107" s="237"/>
      <c r="PRT107" s="225"/>
      <c r="PRU107" s="235"/>
      <c r="PRV107" s="236" t="s">
        <v>568</v>
      </c>
      <c r="PRW107" s="237"/>
      <c r="PRX107" s="225"/>
      <c r="PRY107" s="235"/>
      <c r="PRZ107" s="236" t="s">
        <v>568</v>
      </c>
      <c r="PSA107" s="237"/>
      <c r="PSB107" s="225"/>
      <c r="PSC107" s="235"/>
      <c r="PSD107" s="236" t="s">
        <v>568</v>
      </c>
      <c r="PSE107" s="237"/>
      <c r="PSF107" s="225"/>
      <c r="PSG107" s="235"/>
      <c r="PSH107" s="236" t="s">
        <v>568</v>
      </c>
      <c r="PSI107" s="237"/>
      <c r="PSJ107" s="225"/>
      <c r="PSK107" s="235"/>
      <c r="PSL107" s="236" t="s">
        <v>568</v>
      </c>
      <c r="PSM107" s="237"/>
      <c r="PSN107" s="225"/>
      <c r="PSO107" s="235"/>
      <c r="PSP107" s="236" t="s">
        <v>568</v>
      </c>
      <c r="PSQ107" s="237"/>
      <c r="PSR107" s="225"/>
      <c r="PSS107" s="235"/>
      <c r="PST107" s="236" t="s">
        <v>568</v>
      </c>
      <c r="PSU107" s="237"/>
      <c r="PSV107" s="225"/>
      <c r="PSW107" s="235"/>
      <c r="PSX107" s="236" t="s">
        <v>568</v>
      </c>
      <c r="PSY107" s="237"/>
      <c r="PSZ107" s="225"/>
      <c r="PTA107" s="235"/>
      <c r="PTB107" s="236" t="s">
        <v>568</v>
      </c>
      <c r="PTC107" s="237"/>
      <c r="PTD107" s="225"/>
      <c r="PTE107" s="235"/>
      <c r="PTF107" s="236" t="s">
        <v>568</v>
      </c>
      <c r="PTG107" s="237"/>
      <c r="PTH107" s="225"/>
      <c r="PTI107" s="235"/>
      <c r="PTJ107" s="236" t="s">
        <v>568</v>
      </c>
      <c r="PTK107" s="237"/>
      <c r="PTL107" s="225"/>
      <c r="PTM107" s="235"/>
      <c r="PTN107" s="236" t="s">
        <v>568</v>
      </c>
      <c r="PTO107" s="237"/>
      <c r="PTP107" s="225"/>
      <c r="PTQ107" s="235"/>
      <c r="PTR107" s="236" t="s">
        <v>568</v>
      </c>
      <c r="PTS107" s="237"/>
      <c r="PTT107" s="225"/>
      <c r="PTU107" s="235"/>
      <c r="PTV107" s="236" t="s">
        <v>568</v>
      </c>
      <c r="PTW107" s="237"/>
      <c r="PTX107" s="225"/>
      <c r="PTY107" s="235"/>
      <c r="PTZ107" s="236" t="s">
        <v>568</v>
      </c>
      <c r="PUA107" s="237"/>
      <c r="PUB107" s="225"/>
      <c r="PUC107" s="235"/>
      <c r="PUD107" s="236" t="s">
        <v>568</v>
      </c>
      <c r="PUE107" s="237"/>
      <c r="PUF107" s="225"/>
      <c r="PUG107" s="235"/>
      <c r="PUH107" s="236" t="s">
        <v>568</v>
      </c>
      <c r="PUI107" s="237"/>
      <c r="PUJ107" s="225"/>
      <c r="PUK107" s="235"/>
      <c r="PUL107" s="236" t="s">
        <v>568</v>
      </c>
      <c r="PUM107" s="237"/>
      <c r="PUN107" s="225"/>
      <c r="PUO107" s="235"/>
      <c r="PUP107" s="236" t="s">
        <v>568</v>
      </c>
      <c r="PUQ107" s="237"/>
      <c r="PUR107" s="225"/>
      <c r="PUS107" s="235"/>
      <c r="PUT107" s="236" t="s">
        <v>568</v>
      </c>
      <c r="PUU107" s="237"/>
      <c r="PUV107" s="225"/>
      <c r="PUW107" s="235"/>
      <c r="PUX107" s="236" t="s">
        <v>568</v>
      </c>
      <c r="PUY107" s="237"/>
      <c r="PUZ107" s="225"/>
      <c r="PVA107" s="235"/>
      <c r="PVB107" s="236" t="s">
        <v>568</v>
      </c>
      <c r="PVC107" s="237"/>
      <c r="PVD107" s="225"/>
      <c r="PVE107" s="235"/>
      <c r="PVF107" s="236" t="s">
        <v>568</v>
      </c>
      <c r="PVG107" s="237"/>
      <c r="PVH107" s="225"/>
      <c r="PVI107" s="235"/>
      <c r="PVJ107" s="236" t="s">
        <v>568</v>
      </c>
      <c r="PVK107" s="237"/>
      <c r="PVL107" s="225"/>
      <c r="PVM107" s="235"/>
      <c r="PVN107" s="236" t="s">
        <v>568</v>
      </c>
      <c r="PVO107" s="237"/>
      <c r="PVP107" s="225"/>
      <c r="PVQ107" s="235"/>
      <c r="PVR107" s="236" t="s">
        <v>568</v>
      </c>
      <c r="PVS107" s="237"/>
      <c r="PVT107" s="225"/>
      <c r="PVU107" s="235"/>
      <c r="PVV107" s="236" t="s">
        <v>568</v>
      </c>
      <c r="PVW107" s="237"/>
      <c r="PVX107" s="225"/>
      <c r="PVY107" s="235"/>
      <c r="PVZ107" s="236" t="s">
        <v>568</v>
      </c>
      <c r="PWA107" s="237"/>
      <c r="PWB107" s="225"/>
      <c r="PWC107" s="235"/>
      <c r="PWD107" s="236" t="s">
        <v>568</v>
      </c>
      <c r="PWE107" s="237"/>
      <c r="PWF107" s="225"/>
      <c r="PWG107" s="235"/>
      <c r="PWH107" s="236" t="s">
        <v>568</v>
      </c>
      <c r="PWI107" s="237"/>
      <c r="PWJ107" s="225"/>
      <c r="PWK107" s="235"/>
      <c r="PWL107" s="236" t="s">
        <v>568</v>
      </c>
      <c r="PWM107" s="237"/>
      <c r="PWN107" s="225"/>
      <c r="PWO107" s="235"/>
      <c r="PWP107" s="236" t="s">
        <v>568</v>
      </c>
      <c r="PWQ107" s="237"/>
      <c r="PWR107" s="225"/>
      <c r="PWS107" s="235"/>
      <c r="PWT107" s="236" t="s">
        <v>568</v>
      </c>
      <c r="PWU107" s="237"/>
      <c r="PWV107" s="225"/>
      <c r="PWW107" s="235"/>
      <c r="PWX107" s="236" t="s">
        <v>568</v>
      </c>
      <c r="PWY107" s="237"/>
      <c r="PWZ107" s="225"/>
      <c r="PXA107" s="235"/>
      <c r="PXB107" s="236" t="s">
        <v>568</v>
      </c>
      <c r="PXC107" s="237"/>
      <c r="PXD107" s="225"/>
      <c r="PXE107" s="235"/>
      <c r="PXF107" s="236" t="s">
        <v>568</v>
      </c>
      <c r="PXG107" s="237"/>
      <c r="PXH107" s="225"/>
      <c r="PXI107" s="235"/>
      <c r="PXJ107" s="236" t="s">
        <v>568</v>
      </c>
      <c r="PXK107" s="237"/>
      <c r="PXL107" s="225"/>
      <c r="PXM107" s="235"/>
      <c r="PXN107" s="236" t="s">
        <v>568</v>
      </c>
      <c r="PXO107" s="237"/>
      <c r="PXP107" s="225"/>
      <c r="PXQ107" s="235"/>
      <c r="PXR107" s="236" t="s">
        <v>568</v>
      </c>
      <c r="PXS107" s="237"/>
      <c r="PXT107" s="225"/>
      <c r="PXU107" s="235"/>
      <c r="PXV107" s="236" t="s">
        <v>568</v>
      </c>
      <c r="PXW107" s="237"/>
      <c r="PXX107" s="225"/>
      <c r="PXY107" s="235"/>
      <c r="PXZ107" s="236" t="s">
        <v>568</v>
      </c>
      <c r="PYA107" s="237"/>
      <c r="PYB107" s="225"/>
      <c r="PYC107" s="235"/>
      <c r="PYD107" s="236" t="s">
        <v>568</v>
      </c>
      <c r="PYE107" s="237"/>
      <c r="PYF107" s="225"/>
      <c r="PYG107" s="235"/>
      <c r="PYH107" s="236" t="s">
        <v>568</v>
      </c>
      <c r="PYI107" s="237"/>
      <c r="PYJ107" s="225"/>
      <c r="PYK107" s="235"/>
      <c r="PYL107" s="236" t="s">
        <v>568</v>
      </c>
      <c r="PYM107" s="237"/>
      <c r="PYN107" s="225"/>
      <c r="PYO107" s="235"/>
      <c r="PYP107" s="236" t="s">
        <v>568</v>
      </c>
      <c r="PYQ107" s="237"/>
      <c r="PYR107" s="225"/>
      <c r="PYS107" s="235"/>
      <c r="PYT107" s="236" t="s">
        <v>568</v>
      </c>
      <c r="PYU107" s="237"/>
      <c r="PYV107" s="225"/>
      <c r="PYW107" s="235"/>
      <c r="PYX107" s="236" t="s">
        <v>568</v>
      </c>
      <c r="PYY107" s="237"/>
      <c r="PYZ107" s="225"/>
      <c r="PZA107" s="235"/>
      <c r="PZB107" s="236" t="s">
        <v>568</v>
      </c>
      <c r="PZC107" s="237"/>
      <c r="PZD107" s="225"/>
      <c r="PZE107" s="235"/>
      <c r="PZF107" s="236" t="s">
        <v>568</v>
      </c>
      <c r="PZG107" s="237"/>
      <c r="PZH107" s="225"/>
      <c r="PZI107" s="235"/>
      <c r="PZJ107" s="236" t="s">
        <v>568</v>
      </c>
      <c r="PZK107" s="237"/>
      <c r="PZL107" s="225"/>
      <c r="PZM107" s="235"/>
      <c r="PZN107" s="236" t="s">
        <v>568</v>
      </c>
      <c r="PZO107" s="237"/>
      <c r="PZP107" s="225"/>
      <c r="PZQ107" s="235"/>
      <c r="PZR107" s="236" t="s">
        <v>568</v>
      </c>
      <c r="PZS107" s="237"/>
      <c r="PZT107" s="225"/>
      <c r="PZU107" s="235"/>
      <c r="PZV107" s="236" t="s">
        <v>568</v>
      </c>
      <c r="PZW107" s="237"/>
      <c r="PZX107" s="225"/>
      <c r="PZY107" s="235"/>
      <c r="PZZ107" s="236" t="s">
        <v>568</v>
      </c>
      <c r="QAA107" s="237"/>
      <c r="QAB107" s="225"/>
      <c r="QAC107" s="235"/>
      <c r="QAD107" s="236" t="s">
        <v>568</v>
      </c>
      <c r="QAE107" s="237"/>
      <c r="QAF107" s="225"/>
      <c r="QAG107" s="235"/>
      <c r="QAH107" s="236" t="s">
        <v>568</v>
      </c>
      <c r="QAI107" s="237"/>
      <c r="QAJ107" s="225"/>
      <c r="QAK107" s="235"/>
      <c r="QAL107" s="236" t="s">
        <v>568</v>
      </c>
      <c r="QAM107" s="237"/>
      <c r="QAN107" s="225"/>
      <c r="QAO107" s="235"/>
      <c r="QAP107" s="236" t="s">
        <v>568</v>
      </c>
      <c r="QAQ107" s="237"/>
      <c r="QAR107" s="225"/>
      <c r="QAS107" s="235"/>
      <c r="QAT107" s="236" t="s">
        <v>568</v>
      </c>
      <c r="QAU107" s="237"/>
      <c r="QAV107" s="225"/>
      <c r="QAW107" s="235"/>
      <c r="QAX107" s="236" t="s">
        <v>568</v>
      </c>
      <c r="QAY107" s="237"/>
      <c r="QAZ107" s="225"/>
      <c r="QBA107" s="235"/>
      <c r="QBB107" s="236" t="s">
        <v>568</v>
      </c>
      <c r="QBC107" s="237"/>
      <c r="QBD107" s="225"/>
      <c r="QBE107" s="235"/>
      <c r="QBF107" s="236" t="s">
        <v>568</v>
      </c>
      <c r="QBG107" s="237"/>
      <c r="QBH107" s="225"/>
      <c r="QBI107" s="235"/>
      <c r="QBJ107" s="236" t="s">
        <v>568</v>
      </c>
      <c r="QBK107" s="237"/>
      <c r="QBL107" s="225"/>
      <c r="QBM107" s="235"/>
      <c r="QBN107" s="236" t="s">
        <v>568</v>
      </c>
      <c r="QBO107" s="237"/>
      <c r="QBP107" s="225"/>
      <c r="QBQ107" s="235"/>
      <c r="QBR107" s="236" t="s">
        <v>568</v>
      </c>
      <c r="QBS107" s="237"/>
      <c r="QBT107" s="225"/>
      <c r="QBU107" s="235"/>
      <c r="QBV107" s="236" t="s">
        <v>568</v>
      </c>
      <c r="QBW107" s="237"/>
      <c r="QBX107" s="225"/>
      <c r="QBY107" s="235"/>
      <c r="QBZ107" s="236" t="s">
        <v>568</v>
      </c>
      <c r="QCA107" s="237"/>
      <c r="QCB107" s="225"/>
      <c r="QCC107" s="235"/>
      <c r="QCD107" s="236" t="s">
        <v>568</v>
      </c>
      <c r="QCE107" s="237"/>
      <c r="QCF107" s="225"/>
      <c r="QCG107" s="235"/>
      <c r="QCH107" s="236" t="s">
        <v>568</v>
      </c>
      <c r="QCI107" s="237"/>
      <c r="QCJ107" s="225"/>
      <c r="QCK107" s="235"/>
      <c r="QCL107" s="236" t="s">
        <v>568</v>
      </c>
      <c r="QCM107" s="237"/>
      <c r="QCN107" s="225"/>
      <c r="QCO107" s="235"/>
      <c r="QCP107" s="236" t="s">
        <v>568</v>
      </c>
      <c r="QCQ107" s="237"/>
      <c r="QCR107" s="225"/>
      <c r="QCS107" s="235"/>
      <c r="QCT107" s="236" t="s">
        <v>568</v>
      </c>
      <c r="QCU107" s="237"/>
      <c r="QCV107" s="225"/>
      <c r="QCW107" s="235"/>
      <c r="QCX107" s="236" t="s">
        <v>568</v>
      </c>
      <c r="QCY107" s="237"/>
      <c r="QCZ107" s="225"/>
      <c r="QDA107" s="235"/>
      <c r="QDB107" s="236" t="s">
        <v>568</v>
      </c>
      <c r="QDC107" s="237"/>
      <c r="QDD107" s="225"/>
      <c r="QDE107" s="235"/>
      <c r="QDF107" s="236" t="s">
        <v>568</v>
      </c>
      <c r="QDG107" s="237"/>
      <c r="QDH107" s="225"/>
      <c r="QDI107" s="235"/>
      <c r="QDJ107" s="236" t="s">
        <v>568</v>
      </c>
      <c r="QDK107" s="237"/>
      <c r="QDL107" s="225"/>
      <c r="QDM107" s="235"/>
      <c r="QDN107" s="236" t="s">
        <v>568</v>
      </c>
      <c r="QDO107" s="237"/>
      <c r="QDP107" s="225"/>
      <c r="QDQ107" s="235"/>
      <c r="QDR107" s="236" t="s">
        <v>568</v>
      </c>
      <c r="QDS107" s="237"/>
      <c r="QDT107" s="225"/>
      <c r="QDU107" s="235"/>
      <c r="QDV107" s="236" t="s">
        <v>568</v>
      </c>
      <c r="QDW107" s="237"/>
      <c r="QDX107" s="225"/>
      <c r="QDY107" s="235"/>
      <c r="QDZ107" s="236" t="s">
        <v>568</v>
      </c>
      <c r="QEA107" s="237"/>
      <c r="QEB107" s="225"/>
      <c r="QEC107" s="235"/>
      <c r="QED107" s="236" t="s">
        <v>568</v>
      </c>
      <c r="QEE107" s="237"/>
      <c r="QEF107" s="225"/>
      <c r="QEG107" s="235"/>
      <c r="QEH107" s="236" t="s">
        <v>568</v>
      </c>
      <c r="QEI107" s="237"/>
      <c r="QEJ107" s="225"/>
      <c r="QEK107" s="235"/>
      <c r="QEL107" s="236" t="s">
        <v>568</v>
      </c>
      <c r="QEM107" s="237"/>
      <c r="QEN107" s="225"/>
      <c r="QEO107" s="235"/>
      <c r="QEP107" s="236" t="s">
        <v>568</v>
      </c>
      <c r="QEQ107" s="237"/>
      <c r="QER107" s="225"/>
      <c r="QES107" s="235"/>
      <c r="QET107" s="236" t="s">
        <v>568</v>
      </c>
      <c r="QEU107" s="237"/>
      <c r="QEV107" s="225"/>
      <c r="QEW107" s="235"/>
      <c r="QEX107" s="236" t="s">
        <v>568</v>
      </c>
      <c r="QEY107" s="237"/>
      <c r="QEZ107" s="225"/>
      <c r="QFA107" s="235"/>
      <c r="QFB107" s="236" t="s">
        <v>568</v>
      </c>
      <c r="QFC107" s="237"/>
      <c r="QFD107" s="225"/>
      <c r="QFE107" s="235"/>
      <c r="QFF107" s="236" t="s">
        <v>568</v>
      </c>
      <c r="QFG107" s="237"/>
      <c r="QFH107" s="225"/>
      <c r="QFI107" s="235"/>
      <c r="QFJ107" s="236" t="s">
        <v>568</v>
      </c>
      <c r="QFK107" s="237"/>
      <c r="QFL107" s="225"/>
      <c r="QFM107" s="235"/>
      <c r="QFN107" s="236" t="s">
        <v>568</v>
      </c>
      <c r="QFO107" s="237"/>
      <c r="QFP107" s="225"/>
      <c r="QFQ107" s="235"/>
      <c r="QFR107" s="236" t="s">
        <v>568</v>
      </c>
      <c r="QFS107" s="237"/>
      <c r="QFT107" s="225"/>
      <c r="QFU107" s="235"/>
      <c r="QFV107" s="236" t="s">
        <v>568</v>
      </c>
      <c r="QFW107" s="237"/>
      <c r="QFX107" s="225"/>
      <c r="QFY107" s="235"/>
      <c r="QFZ107" s="236" t="s">
        <v>568</v>
      </c>
      <c r="QGA107" s="237"/>
      <c r="QGB107" s="225"/>
      <c r="QGC107" s="235"/>
      <c r="QGD107" s="236" t="s">
        <v>568</v>
      </c>
      <c r="QGE107" s="237"/>
      <c r="QGF107" s="225"/>
      <c r="QGG107" s="235"/>
      <c r="QGH107" s="236" t="s">
        <v>568</v>
      </c>
      <c r="QGI107" s="237"/>
      <c r="QGJ107" s="225"/>
      <c r="QGK107" s="235"/>
      <c r="QGL107" s="236" t="s">
        <v>568</v>
      </c>
      <c r="QGM107" s="237"/>
      <c r="QGN107" s="225"/>
      <c r="QGO107" s="235"/>
      <c r="QGP107" s="236" t="s">
        <v>568</v>
      </c>
      <c r="QGQ107" s="237"/>
      <c r="QGR107" s="225"/>
      <c r="QGS107" s="235"/>
      <c r="QGT107" s="236" t="s">
        <v>568</v>
      </c>
      <c r="QGU107" s="237"/>
      <c r="QGV107" s="225"/>
      <c r="QGW107" s="235"/>
      <c r="QGX107" s="236" t="s">
        <v>568</v>
      </c>
      <c r="QGY107" s="237"/>
      <c r="QGZ107" s="225"/>
      <c r="QHA107" s="235"/>
      <c r="QHB107" s="236" t="s">
        <v>568</v>
      </c>
      <c r="QHC107" s="237"/>
      <c r="QHD107" s="225"/>
      <c r="QHE107" s="235"/>
      <c r="QHF107" s="236" t="s">
        <v>568</v>
      </c>
      <c r="QHG107" s="237"/>
      <c r="QHH107" s="225"/>
      <c r="QHI107" s="235"/>
      <c r="QHJ107" s="236" t="s">
        <v>568</v>
      </c>
      <c r="QHK107" s="237"/>
      <c r="QHL107" s="225"/>
      <c r="QHM107" s="235"/>
      <c r="QHN107" s="236" t="s">
        <v>568</v>
      </c>
      <c r="QHO107" s="237"/>
      <c r="QHP107" s="225"/>
      <c r="QHQ107" s="235"/>
      <c r="QHR107" s="236" t="s">
        <v>568</v>
      </c>
      <c r="QHS107" s="237"/>
      <c r="QHT107" s="225"/>
      <c r="QHU107" s="235"/>
      <c r="QHV107" s="236" t="s">
        <v>568</v>
      </c>
      <c r="QHW107" s="237"/>
      <c r="QHX107" s="225"/>
      <c r="QHY107" s="235"/>
      <c r="QHZ107" s="236" t="s">
        <v>568</v>
      </c>
      <c r="QIA107" s="237"/>
      <c r="QIB107" s="225"/>
      <c r="QIC107" s="235"/>
      <c r="QID107" s="236" t="s">
        <v>568</v>
      </c>
      <c r="QIE107" s="237"/>
      <c r="QIF107" s="225"/>
      <c r="QIG107" s="235"/>
      <c r="QIH107" s="236" t="s">
        <v>568</v>
      </c>
      <c r="QII107" s="237"/>
      <c r="QIJ107" s="225"/>
      <c r="QIK107" s="235"/>
      <c r="QIL107" s="236" t="s">
        <v>568</v>
      </c>
      <c r="QIM107" s="237"/>
      <c r="QIN107" s="225"/>
      <c r="QIO107" s="235"/>
      <c r="QIP107" s="236" t="s">
        <v>568</v>
      </c>
      <c r="QIQ107" s="237"/>
      <c r="QIR107" s="225"/>
      <c r="QIS107" s="235"/>
      <c r="QIT107" s="236" t="s">
        <v>568</v>
      </c>
      <c r="QIU107" s="237"/>
      <c r="QIV107" s="225"/>
      <c r="QIW107" s="235"/>
      <c r="QIX107" s="236" t="s">
        <v>568</v>
      </c>
      <c r="QIY107" s="237"/>
      <c r="QIZ107" s="225"/>
      <c r="QJA107" s="235"/>
      <c r="QJB107" s="236" t="s">
        <v>568</v>
      </c>
      <c r="QJC107" s="237"/>
      <c r="QJD107" s="225"/>
      <c r="QJE107" s="235"/>
      <c r="QJF107" s="236" t="s">
        <v>568</v>
      </c>
      <c r="QJG107" s="237"/>
      <c r="QJH107" s="225"/>
      <c r="QJI107" s="235"/>
      <c r="QJJ107" s="236" t="s">
        <v>568</v>
      </c>
      <c r="QJK107" s="237"/>
      <c r="QJL107" s="225"/>
      <c r="QJM107" s="235"/>
      <c r="QJN107" s="236" t="s">
        <v>568</v>
      </c>
      <c r="QJO107" s="237"/>
      <c r="QJP107" s="225"/>
      <c r="QJQ107" s="235"/>
      <c r="QJR107" s="236" t="s">
        <v>568</v>
      </c>
      <c r="QJS107" s="237"/>
      <c r="QJT107" s="225"/>
      <c r="QJU107" s="235"/>
      <c r="QJV107" s="236" t="s">
        <v>568</v>
      </c>
      <c r="QJW107" s="237"/>
      <c r="QJX107" s="225"/>
      <c r="QJY107" s="235"/>
      <c r="QJZ107" s="236" t="s">
        <v>568</v>
      </c>
      <c r="QKA107" s="237"/>
      <c r="QKB107" s="225"/>
      <c r="QKC107" s="235"/>
      <c r="QKD107" s="236" t="s">
        <v>568</v>
      </c>
      <c r="QKE107" s="237"/>
      <c r="QKF107" s="225"/>
      <c r="QKG107" s="235"/>
      <c r="QKH107" s="236" t="s">
        <v>568</v>
      </c>
      <c r="QKI107" s="237"/>
      <c r="QKJ107" s="225"/>
      <c r="QKK107" s="235"/>
      <c r="QKL107" s="236" t="s">
        <v>568</v>
      </c>
      <c r="QKM107" s="237"/>
      <c r="QKN107" s="225"/>
      <c r="QKO107" s="235"/>
      <c r="QKP107" s="236" t="s">
        <v>568</v>
      </c>
      <c r="QKQ107" s="237"/>
      <c r="QKR107" s="225"/>
      <c r="QKS107" s="235"/>
      <c r="QKT107" s="236" t="s">
        <v>568</v>
      </c>
      <c r="QKU107" s="237"/>
      <c r="QKV107" s="225"/>
      <c r="QKW107" s="235"/>
      <c r="QKX107" s="236" t="s">
        <v>568</v>
      </c>
      <c r="QKY107" s="237"/>
      <c r="QKZ107" s="225"/>
      <c r="QLA107" s="235"/>
      <c r="QLB107" s="236" t="s">
        <v>568</v>
      </c>
      <c r="QLC107" s="237"/>
      <c r="QLD107" s="225"/>
      <c r="QLE107" s="235"/>
      <c r="QLF107" s="236" t="s">
        <v>568</v>
      </c>
      <c r="QLG107" s="237"/>
      <c r="QLH107" s="225"/>
      <c r="QLI107" s="235"/>
      <c r="QLJ107" s="236" t="s">
        <v>568</v>
      </c>
      <c r="QLK107" s="237"/>
      <c r="QLL107" s="225"/>
      <c r="QLM107" s="235"/>
      <c r="QLN107" s="236" t="s">
        <v>568</v>
      </c>
      <c r="QLO107" s="237"/>
      <c r="QLP107" s="225"/>
      <c r="QLQ107" s="235"/>
      <c r="QLR107" s="236" t="s">
        <v>568</v>
      </c>
      <c r="QLS107" s="237"/>
      <c r="QLT107" s="225"/>
      <c r="QLU107" s="235"/>
      <c r="QLV107" s="236" t="s">
        <v>568</v>
      </c>
      <c r="QLW107" s="237"/>
      <c r="QLX107" s="225"/>
      <c r="QLY107" s="235"/>
      <c r="QLZ107" s="236" t="s">
        <v>568</v>
      </c>
      <c r="QMA107" s="237"/>
      <c r="QMB107" s="225"/>
      <c r="QMC107" s="235"/>
      <c r="QMD107" s="236" t="s">
        <v>568</v>
      </c>
      <c r="QME107" s="237"/>
      <c r="QMF107" s="225"/>
      <c r="QMG107" s="235"/>
      <c r="QMH107" s="236" t="s">
        <v>568</v>
      </c>
      <c r="QMI107" s="237"/>
      <c r="QMJ107" s="225"/>
      <c r="QMK107" s="235"/>
      <c r="QML107" s="236" t="s">
        <v>568</v>
      </c>
      <c r="QMM107" s="237"/>
      <c r="QMN107" s="225"/>
      <c r="QMO107" s="235"/>
      <c r="QMP107" s="236" t="s">
        <v>568</v>
      </c>
      <c r="QMQ107" s="237"/>
      <c r="QMR107" s="225"/>
      <c r="QMS107" s="235"/>
      <c r="QMT107" s="236" t="s">
        <v>568</v>
      </c>
      <c r="QMU107" s="237"/>
      <c r="QMV107" s="225"/>
      <c r="QMW107" s="235"/>
      <c r="QMX107" s="236" t="s">
        <v>568</v>
      </c>
      <c r="QMY107" s="237"/>
      <c r="QMZ107" s="225"/>
      <c r="QNA107" s="235"/>
      <c r="QNB107" s="236" t="s">
        <v>568</v>
      </c>
      <c r="QNC107" s="237"/>
      <c r="QND107" s="225"/>
      <c r="QNE107" s="235"/>
      <c r="QNF107" s="236" t="s">
        <v>568</v>
      </c>
      <c r="QNG107" s="237"/>
      <c r="QNH107" s="225"/>
      <c r="QNI107" s="235"/>
      <c r="QNJ107" s="236" t="s">
        <v>568</v>
      </c>
      <c r="QNK107" s="237"/>
      <c r="QNL107" s="225"/>
      <c r="QNM107" s="235"/>
      <c r="QNN107" s="236" t="s">
        <v>568</v>
      </c>
      <c r="QNO107" s="237"/>
      <c r="QNP107" s="225"/>
      <c r="QNQ107" s="235"/>
      <c r="QNR107" s="236" t="s">
        <v>568</v>
      </c>
      <c r="QNS107" s="237"/>
      <c r="QNT107" s="225"/>
      <c r="QNU107" s="235"/>
      <c r="QNV107" s="236" t="s">
        <v>568</v>
      </c>
      <c r="QNW107" s="237"/>
      <c r="QNX107" s="225"/>
      <c r="QNY107" s="235"/>
      <c r="QNZ107" s="236" t="s">
        <v>568</v>
      </c>
      <c r="QOA107" s="237"/>
      <c r="QOB107" s="225"/>
      <c r="QOC107" s="235"/>
      <c r="QOD107" s="236" t="s">
        <v>568</v>
      </c>
      <c r="QOE107" s="237"/>
      <c r="QOF107" s="225"/>
      <c r="QOG107" s="235"/>
      <c r="QOH107" s="236" t="s">
        <v>568</v>
      </c>
      <c r="QOI107" s="237"/>
      <c r="QOJ107" s="225"/>
      <c r="QOK107" s="235"/>
      <c r="QOL107" s="236" t="s">
        <v>568</v>
      </c>
      <c r="QOM107" s="237"/>
      <c r="QON107" s="225"/>
      <c r="QOO107" s="235"/>
      <c r="QOP107" s="236" t="s">
        <v>568</v>
      </c>
      <c r="QOQ107" s="237"/>
      <c r="QOR107" s="225"/>
      <c r="QOS107" s="235"/>
      <c r="QOT107" s="236" t="s">
        <v>568</v>
      </c>
      <c r="QOU107" s="237"/>
      <c r="QOV107" s="225"/>
      <c r="QOW107" s="235"/>
      <c r="QOX107" s="236" t="s">
        <v>568</v>
      </c>
      <c r="QOY107" s="237"/>
      <c r="QOZ107" s="225"/>
      <c r="QPA107" s="235"/>
      <c r="QPB107" s="236" t="s">
        <v>568</v>
      </c>
      <c r="QPC107" s="237"/>
      <c r="QPD107" s="225"/>
      <c r="QPE107" s="235"/>
      <c r="QPF107" s="236" t="s">
        <v>568</v>
      </c>
      <c r="QPG107" s="237"/>
      <c r="QPH107" s="225"/>
      <c r="QPI107" s="235"/>
      <c r="QPJ107" s="236" t="s">
        <v>568</v>
      </c>
      <c r="QPK107" s="237"/>
      <c r="QPL107" s="225"/>
      <c r="QPM107" s="235"/>
      <c r="QPN107" s="236" t="s">
        <v>568</v>
      </c>
      <c r="QPO107" s="237"/>
      <c r="QPP107" s="225"/>
      <c r="QPQ107" s="235"/>
      <c r="QPR107" s="236" t="s">
        <v>568</v>
      </c>
      <c r="QPS107" s="237"/>
      <c r="QPT107" s="225"/>
      <c r="QPU107" s="235"/>
      <c r="QPV107" s="236" t="s">
        <v>568</v>
      </c>
      <c r="QPW107" s="237"/>
      <c r="QPX107" s="225"/>
      <c r="QPY107" s="235"/>
      <c r="QPZ107" s="236" t="s">
        <v>568</v>
      </c>
      <c r="QQA107" s="237"/>
      <c r="QQB107" s="225"/>
      <c r="QQC107" s="235"/>
      <c r="QQD107" s="236" t="s">
        <v>568</v>
      </c>
      <c r="QQE107" s="237"/>
      <c r="QQF107" s="225"/>
      <c r="QQG107" s="235"/>
      <c r="QQH107" s="236" t="s">
        <v>568</v>
      </c>
      <c r="QQI107" s="237"/>
      <c r="QQJ107" s="225"/>
      <c r="QQK107" s="235"/>
      <c r="QQL107" s="236" t="s">
        <v>568</v>
      </c>
      <c r="QQM107" s="237"/>
      <c r="QQN107" s="225"/>
      <c r="QQO107" s="235"/>
      <c r="QQP107" s="236" t="s">
        <v>568</v>
      </c>
      <c r="QQQ107" s="237"/>
      <c r="QQR107" s="225"/>
      <c r="QQS107" s="235"/>
      <c r="QQT107" s="236" t="s">
        <v>568</v>
      </c>
      <c r="QQU107" s="237"/>
      <c r="QQV107" s="225"/>
      <c r="QQW107" s="235"/>
      <c r="QQX107" s="236" t="s">
        <v>568</v>
      </c>
      <c r="QQY107" s="237"/>
      <c r="QQZ107" s="225"/>
      <c r="QRA107" s="235"/>
      <c r="QRB107" s="236" t="s">
        <v>568</v>
      </c>
      <c r="QRC107" s="237"/>
      <c r="QRD107" s="225"/>
      <c r="QRE107" s="235"/>
      <c r="QRF107" s="236" t="s">
        <v>568</v>
      </c>
      <c r="QRG107" s="237"/>
      <c r="QRH107" s="225"/>
      <c r="QRI107" s="235"/>
      <c r="QRJ107" s="236" t="s">
        <v>568</v>
      </c>
      <c r="QRK107" s="237"/>
      <c r="QRL107" s="225"/>
      <c r="QRM107" s="235"/>
      <c r="QRN107" s="236" t="s">
        <v>568</v>
      </c>
      <c r="QRO107" s="237"/>
      <c r="QRP107" s="225"/>
      <c r="QRQ107" s="235"/>
      <c r="QRR107" s="236" t="s">
        <v>568</v>
      </c>
      <c r="QRS107" s="237"/>
      <c r="QRT107" s="225"/>
      <c r="QRU107" s="235"/>
      <c r="QRV107" s="236" t="s">
        <v>568</v>
      </c>
      <c r="QRW107" s="237"/>
      <c r="QRX107" s="225"/>
      <c r="QRY107" s="235"/>
      <c r="QRZ107" s="236" t="s">
        <v>568</v>
      </c>
      <c r="QSA107" s="237"/>
      <c r="QSB107" s="225"/>
      <c r="QSC107" s="235"/>
      <c r="QSD107" s="236" t="s">
        <v>568</v>
      </c>
      <c r="QSE107" s="237"/>
      <c r="QSF107" s="225"/>
      <c r="QSG107" s="235"/>
      <c r="QSH107" s="236" t="s">
        <v>568</v>
      </c>
      <c r="QSI107" s="237"/>
      <c r="QSJ107" s="225"/>
      <c r="QSK107" s="235"/>
      <c r="QSL107" s="236" t="s">
        <v>568</v>
      </c>
      <c r="QSM107" s="237"/>
      <c r="QSN107" s="225"/>
      <c r="QSO107" s="235"/>
      <c r="QSP107" s="236" t="s">
        <v>568</v>
      </c>
      <c r="QSQ107" s="237"/>
      <c r="QSR107" s="225"/>
      <c r="QSS107" s="235"/>
      <c r="QST107" s="236" t="s">
        <v>568</v>
      </c>
      <c r="QSU107" s="237"/>
      <c r="QSV107" s="225"/>
      <c r="QSW107" s="235"/>
      <c r="QSX107" s="236" t="s">
        <v>568</v>
      </c>
      <c r="QSY107" s="237"/>
      <c r="QSZ107" s="225"/>
      <c r="QTA107" s="235"/>
      <c r="QTB107" s="236" t="s">
        <v>568</v>
      </c>
      <c r="QTC107" s="237"/>
      <c r="QTD107" s="225"/>
      <c r="QTE107" s="235"/>
      <c r="QTF107" s="236" t="s">
        <v>568</v>
      </c>
      <c r="QTG107" s="237"/>
      <c r="QTH107" s="225"/>
      <c r="QTI107" s="235"/>
      <c r="QTJ107" s="236" t="s">
        <v>568</v>
      </c>
      <c r="QTK107" s="237"/>
      <c r="QTL107" s="225"/>
      <c r="QTM107" s="235"/>
      <c r="QTN107" s="236" t="s">
        <v>568</v>
      </c>
      <c r="QTO107" s="237"/>
      <c r="QTP107" s="225"/>
      <c r="QTQ107" s="235"/>
      <c r="QTR107" s="236" t="s">
        <v>568</v>
      </c>
      <c r="QTS107" s="237"/>
      <c r="QTT107" s="225"/>
      <c r="QTU107" s="235"/>
      <c r="QTV107" s="236" t="s">
        <v>568</v>
      </c>
      <c r="QTW107" s="237"/>
      <c r="QTX107" s="225"/>
      <c r="QTY107" s="235"/>
      <c r="QTZ107" s="236" t="s">
        <v>568</v>
      </c>
      <c r="QUA107" s="237"/>
      <c r="QUB107" s="225"/>
      <c r="QUC107" s="235"/>
      <c r="QUD107" s="236" t="s">
        <v>568</v>
      </c>
      <c r="QUE107" s="237"/>
      <c r="QUF107" s="225"/>
      <c r="QUG107" s="235"/>
      <c r="QUH107" s="236" t="s">
        <v>568</v>
      </c>
      <c r="QUI107" s="237"/>
      <c r="QUJ107" s="225"/>
      <c r="QUK107" s="235"/>
      <c r="QUL107" s="236" t="s">
        <v>568</v>
      </c>
      <c r="QUM107" s="237"/>
      <c r="QUN107" s="225"/>
      <c r="QUO107" s="235"/>
      <c r="QUP107" s="236" t="s">
        <v>568</v>
      </c>
      <c r="QUQ107" s="237"/>
      <c r="QUR107" s="225"/>
      <c r="QUS107" s="235"/>
      <c r="QUT107" s="236" t="s">
        <v>568</v>
      </c>
      <c r="QUU107" s="237"/>
      <c r="QUV107" s="225"/>
      <c r="QUW107" s="235"/>
      <c r="QUX107" s="236" t="s">
        <v>568</v>
      </c>
      <c r="QUY107" s="237"/>
      <c r="QUZ107" s="225"/>
      <c r="QVA107" s="235"/>
      <c r="QVB107" s="236" t="s">
        <v>568</v>
      </c>
      <c r="QVC107" s="237"/>
      <c r="QVD107" s="225"/>
      <c r="QVE107" s="235"/>
      <c r="QVF107" s="236" t="s">
        <v>568</v>
      </c>
      <c r="QVG107" s="237"/>
      <c r="QVH107" s="225"/>
      <c r="QVI107" s="235"/>
      <c r="QVJ107" s="236" t="s">
        <v>568</v>
      </c>
      <c r="QVK107" s="237"/>
      <c r="QVL107" s="225"/>
      <c r="QVM107" s="235"/>
      <c r="QVN107" s="236" t="s">
        <v>568</v>
      </c>
      <c r="QVO107" s="237"/>
      <c r="QVP107" s="225"/>
      <c r="QVQ107" s="235"/>
      <c r="QVR107" s="236" t="s">
        <v>568</v>
      </c>
      <c r="QVS107" s="237"/>
      <c r="QVT107" s="225"/>
      <c r="QVU107" s="235"/>
      <c r="QVV107" s="236" t="s">
        <v>568</v>
      </c>
      <c r="QVW107" s="237"/>
      <c r="QVX107" s="225"/>
      <c r="QVY107" s="235"/>
      <c r="QVZ107" s="236" t="s">
        <v>568</v>
      </c>
      <c r="QWA107" s="237"/>
      <c r="QWB107" s="225"/>
      <c r="QWC107" s="235"/>
      <c r="QWD107" s="236" t="s">
        <v>568</v>
      </c>
      <c r="QWE107" s="237"/>
      <c r="QWF107" s="225"/>
      <c r="QWG107" s="235"/>
      <c r="QWH107" s="236" t="s">
        <v>568</v>
      </c>
      <c r="QWI107" s="237"/>
      <c r="QWJ107" s="225"/>
      <c r="QWK107" s="235"/>
      <c r="QWL107" s="236" t="s">
        <v>568</v>
      </c>
      <c r="QWM107" s="237"/>
      <c r="QWN107" s="225"/>
      <c r="QWO107" s="235"/>
      <c r="QWP107" s="236" t="s">
        <v>568</v>
      </c>
      <c r="QWQ107" s="237"/>
      <c r="QWR107" s="225"/>
      <c r="QWS107" s="235"/>
      <c r="QWT107" s="236" t="s">
        <v>568</v>
      </c>
      <c r="QWU107" s="237"/>
      <c r="QWV107" s="225"/>
      <c r="QWW107" s="235"/>
      <c r="QWX107" s="236" t="s">
        <v>568</v>
      </c>
      <c r="QWY107" s="237"/>
      <c r="QWZ107" s="225"/>
      <c r="QXA107" s="235"/>
      <c r="QXB107" s="236" t="s">
        <v>568</v>
      </c>
      <c r="QXC107" s="237"/>
      <c r="QXD107" s="225"/>
      <c r="QXE107" s="235"/>
      <c r="QXF107" s="236" t="s">
        <v>568</v>
      </c>
      <c r="QXG107" s="237"/>
      <c r="QXH107" s="225"/>
      <c r="QXI107" s="235"/>
      <c r="QXJ107" s="236" t="s">
        <v>568</v>
      </c>
      <c r="QXK107" s="237"/>
      <c r="QXL107" s="225"/>
      <c r="QXM107" s="235"/>
      <c r="QXN107" s="236" t="s">
        <v>568</v>
      </c>
      <c r="QXO107" s="237"/>
      <c r="QXP107" s="225"/>
      <c r="QXQ107" s="235"/>
      <c r="QXR107" s="236" t="s">
        <v>568</v>
      </c>
      <c r="QXS107" s="237"/>
      <c r="QXT107" s="225"/>
      <c r="QXU107" s="235"/>
      <c r="QXV107" s="236" t="s">
        <v>568</v>
      </c>
      <c r="QXW107" s="237"/>
      <c r="QXX107" s="225"/>
      <c r="QXY107" s="235"/>
      <c r="QXZ107" s="236" t="s">
        <v>568</v>
      </c>
      <c r="QYA107" s="237"/>
      <c r="QYB107" s="225"/>
      <c r="QYC107" s="235"/>
      <c r="QYD107" s="236" t="s">
        <v>568</v>
      </c>
      <c r="QYE107" s="237"/>
      <c r="QYF107" s="225"/>
      <c r="QYG107" s="235"/>
      <c r="QYH107" s="236" t="s">
        <v>568</v>
      </c>
      <c r="QYI107" s="237"/>
      <c r="QYJ107" s="225"/>
      <c r="QYK107" s="235"/>
      <c r="QYL107" s="236" t="s">
        <v>568</v>
      </c>
      <c r="QYM107" s="237"/>
      <c r="QYN107" s="225"/>
      <c r="QYO107" s="235"/>
      <c r="QYP107" s="236" t="s">
        <v>568</v>
      </c>
      <c r="QYQ107" s="237"/>
      <c r="QYR107" s="225"/>
      <c r="QYS107" s="235"/>
      <c r="QYT107" s="236" t="s">
        <v>568</v>
      </c>
      <c r="QYU107" s="237"/>
      <c r="QYV107" s="225"/>
      <c r="QYW107" s="235"/>
      <c r="QYX107" s="236" t="s">
        <v>568</v>
      </c>
      <c r="QYY107" s="237"/>
      <c r="QYZ107" s="225"/>
      <c r="QZA107" s="235"/>
      <c r="QZB107" s="236" t="s">
        <v>568</v>
      </c>
      <c r="QZC107" s="237"/>
      <c r="QZD107" s="225"/>
      <c r="QZE107" s="235"/>
      <c r="QZF107" s="236" t="s">
        <v>568</v>
      </c>
      <c r="QZG107" s="237"/>
      <c r="QZH107" s="225"/>
      <c r="QZI107" s="235"/>
      <c r="QZJ107" s="236" t="s">
        <v>568</v>
      </c>
      <c r="QZK107" s="237"/>
      <c r="QZL107" s="225"/>
      <c r="QZM107" s="235"/>
      <c r="QZN107" s="236" t="s">
        <v>568</v>
      </c>
      <c r="QZO107" s="237"/>
      <c r="QZP107" s="225"/>
      <c r="QZQ107" s="235"/>
      <c r="QZR107" s="236" t="s">
        <v>568</v>
      </c>
      <c r="QZS107" s="237"/>
      <c r="QZT107" s="225"/>
      <c r="QZU107" s="235"/>
      <c r="QZV107" s="236" t="s">
        <v>568</v>
      </c>
      <c r="QZW107" s="237"/>
      <c r="QZX107" s="225"/>
      <c r="QZY107" s="235"/>
      <c r="QZZ107" s="236" t="s">
        <v>568</v>
      </c>
      <c r="RAA107" s="237"/>
      <c r="RAB107" s="225"/>
      <c r="RAC107" s="235"/>
      <c r="RAD107" s="236" t="s">
        <v>568</v>
      </c>
      <c r="RAE107" s="237"/>
      <c r="RAF107" s="225"/>
      <c r="RAG107" s="235"/>
      <c r="RAH107" s="236" t="s">
        <v>568</v>
      </c>
      <c r="RAI107" s="237"/>
      <c r="RAJ107" s="225"/>
      <c r="RAK107" s="235"/>
      <c r="RAL107" s="236" t="s">
        <v>568</v>
      </c>
      <c r="RAM107" s="237"/>
      <c r="RAN107" s="225"/>
      <c r="RAO107" s="235"/>
      <c r="RAP107" s="236" t="s">
        <v>568</v>
      </c>
      <c r="RAQ107" s="237"/>
      <c r="RAR107" s="225"/>
      <c r="RAS107" s="235"/>
      <c r="RAT107" s="236" t="s">
        <v>568</v>
      </c>
      <c r="RAU107" s="237"/>
      <c r="RAV107" s="225"/>
      <c r="RAW107" s="235"/>
      <c r="RAX107" s="236" t="s">
        <v>568</v>
      </c>
      <c r="RAY107" s="237"/>
      <c r="RAZ107" s="225"/>
      <c r="RBA107" s="235"/>
      <c r="RBB107" s="236" t="s">
        <v>568</v>
      </c>
      <c r="RBC107" s="237"/>
      <c r="RBD107" s="225"/>
      <c r="RBE107" s="235"/>
      <c r="RBF107" s="236" t="s">
        <v>568</v>
      </c>
      <c r="RBG107" s="237"/>
      <c r="RBH107" s="225"/>
      <c r="RBI107" s="235"/>
      <c r="RBJ107" s="236" t="s">
        <v>568</v>
      </c>
      <c r="RBK107" s="237"/>
      <c r="RBL107" s="225"/>
      <c r="RBM107" s="235"/>
      <c r="RBN107" s="236" t="s">
        <v>568</v>
      </c>
      <c r="RBO107" s="237"/>
      <c r="RBP107" s="225"/>
      <c r="RBQ107" s="235"/>
      <c r="RBR107" s="236" t="s">
        <v>568</v>
      </c>
      <c r="RBS107" s="237"/>
      <c r="RBT107" s="225"/>
      <c r="RBU107" s="235"/>
      <c r="RBV107" s="236" t="s">
        <v>568</v>
      </c>
      <c r="RBW107" s="237"/>
      <c r="RBX107" s="225"/>
      <c r="RBY107" s="235"/>
      <c r="RBZ107" s="236" t="s">
        <v>568</v>
      </c>
      <c r="RCA107" s="237"/>
      <c r="RCB107" s="225"/>
      <c r="RCC107" s="235"/>
      <c r="RCD107" s="236" t="s">
        <v>568</v>
      </c>
      <c r="RCE107" s="237"/>
      <c r="RCF107" s="225"/>
      <c r="RCG107" s="235"/>
      <c r="RCH107" s="236" t="s">
        <v>568</v>
      </c>
      <c r="RCI107" s="237"/>
      <c r="RCJ107" s="225"/>
      <c r="RCK107" s="235"/>
      <c r="RCL107" s="236" t="s">
        <v>568</v>
      </c>
      <c r="RCM107" s="237"/>
      <c r="RCN107" s="225"/>
      <c r="RCO107" s="235"/>
      <c r="RCP107" s="236" t="s">
        <v>568</v>
      </c>
      <c r="RCQ107" s="237"/>
      <c r="RCR107" s="225"/>
      <c r="RCS107" s="235"/>
      <c r="RCT107" s="236" t="s">
        <v>568</v>
      </c>
      <c r="RCU107" s="237"/>
      <c r="RCV107" s="225"/>
      <c r="RCW107" s="235"/>
      <c r="RCX107" s="236" t="s">
        <v>568</v>
      </c>
      <c r="RCY107" s="237"/>
      <c r="RCZ107" s="225"/>
      <c r="RDA107" s="235"/>
      <c r="RDB107" s="236" t="s">
        <v>568</v>
      </c>
      <c r="RDC107" s="237"/>
      <c r="RDD107" s="225"/>
      <c r="RDE107" s="235"/>
      <c r="RDF107" s="236" t="s">
        <v>568</v>
      </c>
      <c r="RDG107" s="237"/>
      <c r="RDH107" s="225"/>
      <c r="RDI107" s="235"/>
      <c r="RDJ107" s="236" t="s">
        <v>568</v>
      </c>
      <c r="RDK107" s="237"/>
      <c r="RDL107" s="225"/>
      <c r="RDM107" s="235"/>
      <c r="RDN107" s="236" t="s">
        <v>568</v>
      </c>
      <c r="RDO107" s="237"/>
      <c r="RDP107" s="225"/>
      <c r="RDQ107" s="235"/>
      <c r="RDR107" s="236" t="s">
        <v>568</v>
      </c>
      <c r="RDS107" s="237"/>
      <c r="RDT107" s="225"/>
      <c r="RDU107" s="235"/>
      <c r="RDV107" s="236" t="s">
        <v>568</v>
      </c>
      <c r="RDW107" s="237"/>
      <c r="RDX107" s="225"/>
      <c r="RDY107" s="235"/>
      <c r="RDZ107" s="236" t="s">
        <v>568</v>
      </c>
      <c r="REA107" s="237"/>
      <c r="REB107" s="225"/>
      <c r="REC107" s="235"/>
      <c r="RED107" s="236" t="s">
        <v>568</v>
      </c>
      <c r="REE107" s="237"/>
      <c r="REF107" s="225"/>
      <c r="REG107" s="235"/>
      <c r="REH107" s="236" t="s">
        <v>568</v>
      </c>
      <c r="REI107" s="237"/>
      <c r="REJ107" s="225"/>
      <c r="REK107" s="235"/>
      <c r="REL107" s="236" t="s">
        <v>568</v>
      </c>
      <c r="REM107" s="237"/>
      <c r="REN107" s="225"/>
      <c r="REO107" s="235"/>
      <c r="REP107" s="236" t="s">
        <v>568</v>
      </c>
      <c r="REQ107" s="237"/>
      <c r="RER107" s="225"/>
      <c r="RES107" s="235"/>
      <c r="RET107" s="236" t="s">
        <v>568</v>
      </c>
      <c r="REU107" s="237"/>
      <c r="REV107" s="225"/>
      <c r="REW107" s="235"/>
      <c r="REX107" s="236" t="s">
        <v>568</v>
      </c>
      <c r="REY107" s="237"/>
      <c r="REZ107" s="225"/>
      <c r="RFA107" s="235"/>
      <c r="RFB107" s="236" t="s">
        <v>568</v>
      </c>
      <c r="RFC107" s="237"/>
      <c r="RFD107" s="225"/>
      <c r="RFE107" s="235"/>
      <c r="RFF107" s="236" t="s">
        <v>568</v>
      </c>
      <c r="RFG107" s="237"/>
      <c r="RFH107" s="225"/>
      <c r="RFI107" s="235"/>
      <c r="RFJ107" s="236" t="s">
        <v>568</v>
      </c>
      <c r="RFK107" s="237"/>
      <c r="RFL107" s="225"/>
      <c r="RFM107" s="235"/>
      <c r="RFN107" s="236" t="s">
        <v>568</v>
      </c>
      <c r="RFO107" s="237"/>
      <c r="RFP107" s="225"/>
      <c r="RFQ107" s="235"/>
      <c r="RFR107" s="236" t="s">
        <v>568</v>
      </c>
      <c r="RFS107" s="237"/>
      <c r="RFT107" s="225"/>
      <c r="RFU107" s="235"/>
      <c r="RFV107" s="236" t="s">
        <v>568</v>
      </c>
      <c r="RFW107" s="237"/>
      <c r="RFX107" s="225"/>
      <c r="RFY107" s="235"/>
      <c r="RFZ107" s="236" t="s">
        <v>568</v>
      </c>
      <c r="RGA107" s="237"/>
      <c r="RGB107" s="225"/>
      <c r="RGC107" s="235"/>
      <c r="RGD107" s="236" t="s">
        <v>568</v>
      </c>
      <c r="RGE107" s="237"/>
      <c r="RGF107" s="225"/>
      <c r="RGG107" s="235"/>
      <c r="RGH107" s="236" t="s">
        <v>568</v>
      </c>
      <c r="RGI107" s="237"/>
      <c r="RGJ107" s="225"/>
      <c r="RGK107" s="235"/>
      <c r="RGL107" s="236" t="s">
        <v>568</v>
      </c>
      <c r="RGM107" s="237"/>
      <c r="RGN107" s="225"/>
      <c r="RGO107" s="235"/>
      <c r="RGP107" s="236" t="s">
        <v>568</v>
      </c>
      <c r="RGQ107" s="237"/>
      <c r="RGR107" s="225"/>
      <c r="RGS107" s="235"/>
      <c r="RGT107" s="236" t="s">
        <v>568</v>
      </c>
      <c r="RGU107" s="237"/>
      <c r="RGV107" s="225"/>
      <c r="RGW107" s="235"/>
      <c r="RGX107" s="236" t="s">
        <v>568</v>
      </c>
      <c r="RGY107" s="237"/>
      <c r="RGZ107" s="225"/>
      <c r="RHA107" s="235"/>
      <c r="RHB107" s="236" t="s">
        <v>568</v>
      </c>
      <c r="RHC107" s="237"/>
      <c r="RHD107" s="225"/>
      <c r="RHE107" s="235"/>
      <c r="RHF107" s="236" t="s">
        <v>568</v>
      </c>
      <c r="RHG107" s="237"/>
      <c r="RHH107" s="225"/>
      <c r="RHI107" s="235"/>
      <c r="RHJ107" s="236" t="s">
        <v>568</v>
      </c>
      <c r="RHK107" s="237"/>
      <c r="RHL107" s="225"/>
      <c r="RHM107" s="235"/>
      <c r="RHN107" s="236" t="s">
        <v>568</v>
      </c>
      <c r="RHO107" s="237"/>
      <c r="RHP107" s="225"/>
      <c r="RHQ107" s="235"/>
      <c r="RHR107" s="236" t="s">
        <v>568</v>
      </c>
      <c r="RHS107" s="237"/>
      <c r="RHT107" s="225"/>
      <c r="RHU107" s="235"/>
      <c r="RHV107" s="236" t="s">
        <v>568</v>
      </c>
      <c r="RHW107" s="237"/>
      <c r="RHX107" s="225"/>
      <c r="RHY107" s="235"/>
      <c r="RHZ107" s="236" t="s">
        <v>568</v>
      </c>
      <c r="RIA107" s="237"/>
      <c r="RIB107" s="225"/>
      <c r="RIC107" s="235"/>
      <c r="RID107" s="236" t="s">
        <v>568</v>
      </c>
      <c r="RIE107" s="237"/>
      <c r="RIF107" s="225"/>
      <c r="RIG107" s="235"/>
      <c r="RIH107" s="236" t="s">
        <v>568</v>
      </c>
      <c r="RII107" s="237"/>
      <c r="RIJ107" s="225"/>
      <c r="RIK107" s="235"/>
      <c r="RIL107" s="236" t="s">
        <v>568</v>
      </c>
      <c r="RIM107" s="237"/>
      <c r="RIN107" s="225"/>
      <c r="RIO107" s="235"/>
      <c r="RIP107" s="236" t="s">
        <v>568</v>
      </c>
      <c r="RIQ107" s="237"/>
      <c r="RIR107" s="225"/>
      <c r="RIS107" s="235"/>
      <c r="RIT107" s="236" t="s">
        <v>568</v>
      </c>
      <c r="RIU107" s="237"/>
      <c r="RIV107" s="225"/>
      <c r="RIW107" s="235"/>
      <c r="RIX107" s="236" t="s">
        <v>568</v>
      </c>
      <c r="RIY107" s="237"/>
      <c r="RIZ107" s="225"/>
      <c r="RJA107" s="235"/>
      <c r="RJB107" s="236" t="s">
        <v>568</v>
      </c>
      <c r="RJC107" s="237"/>
      <c r="RJD107" s="225"/>
      <c r="RJE107" s="235"/>
      <c r="RJF107" s="236" t="s">
        <v>568</v>
      </c>
      <c r="RJG107" s="237"/>
      <c r="RJH107" s="225"/>
      <c r="RJI107" s="235"/>
      <c r="RJJ107" s="236" t="s">
        <v>568</v>
      </c>
      <c r="RJK107" s="237"/>
      <c r="RJL107" s="225"/>
      <c r="RJM107" s="235"/>
      <c r="RJN107" s="236" t="s">
        <v>568</v>
      </c>
      <c r="RJO107" s="237"/>
      <c r="RJP107" s="225"/>
      <c r="RJQ107" s="235"/>
      <c r="RJR107" s="236" t="s">
        <v>568</v>
      </c>
      <c r="RJS107" s="237"/>
      <c r="RJT107" s="225"/>
      <c r="RJU107" s="235"/>
      <c r="RJV107" s="236" t="s">
        <v>568</v>
      </c>
      <c r="RJW107" s="237"/>
      <c r="RJX107" s="225"/>
      <c r="RJY107" s="235"/>
      <c r="RJZ107" s="236" t="s">
        <v>568</v>
      </c>
      <c r="RKA107" s="237"/>
      <c r="RKB107" s="225"/>
      <c r="RKC107" s="235"/>
      <c r="RKD107" s="236" t="s">
        <v>568</v>
      </c>
      <c r="RKE107" s="237"/>
      <c r="RKF107" s="225"/>
      <c r="RKG107" s="235"/>
      <c r="RKH107" s="236" t="s">
        <v>568</v>
      </c>
      <c r="RKI107" s="237"/>
      <c r="RKJ107" s="225"/>
      <c r="RKK107" s="235"/>
      <c r="RKL107" s="236" t="s">
        <v>568</v>
      </c>
      <c r="RKM107" s="237"/>
      <c r="RKN107" s="225"/>
      <c r="RKO107" s="235"/>
      <c r="RKP107" s="236" t="s">
        <v>568</v>
      </c>
      <c r="RKQ107" s="237"/>
      <c r="RKR107" s="225"/>
      <c r="RKS107" s="235"/>
      <c r="RKT107" s="236" t="s">
        <v>568</v>
      </c>
      <c r="RKU107" s="237"/>
      <c r="RKV107" s="225"/>
      <c r="RKW107" s="235"/>
      <c r="RKX107" s="236" t="s">
        <v>568</v>
      </c>
      <c r="RKY107" s="237"/>
      <c r="RKZ107" s="225"/>
      <c r="RLA107" s="235"/>
      <c r="RLB107" s="236" t="s">
        <v>568</v>
      </c>
      <c r="RLC107" s="237"/>
      <c r="RLD107" s="225"/>
      <c r="RLE107" s="235"/>
      <c r="RLF107" s="236" t="s">
        <v>568</v>
      </c>
      <c r="RLG107" s="237"/>
      <c r="RLH107" s="225"/>
      <c r="RLI107" s="235"/>
      <c r="RLJ107" s="236" t="s">
        <v>568</v>
      </c>
      <c r="RLK107" s="237"/>
      <c r="RLL107" s="225"/>
      <c r="RLM107" s="235"/>
      <c r="RLN107" s="236" t="s">
        <v>568</v>
      </c>
      <c r="RLO107" s="237"/>
      <c r="RLP107" s="225"/>
      <c r="RLQ107" s="235"/>
      <c r="RLR107" s="236" t="s">
        <v>568</v>
      </c>
      <c r="RLS107" s="237"/>
      <c r="RLT107" s="225"/>
      <c r="RLU107" s="235"/>
      <c r="RLV107" s="236" t="s">
        <v>568</v>
      </c>
      <c r="RLW107" s="237"/>
      <c r="RLX107" s="225"/>
      <c r="RLY107" s="235"/>
      <c r="RLZ107" s="236" t="s">
        <v>568</v>
      </c>
      <c r="RMA107" s="237"/>
      <c r="RMB107" s="225"/>
      <c r="RMC107" s="235"/>
      <c r="RMD107" s="236" t="s">
        <v>568</v>
      </c>
      <c r="RME107" s="237"/>
      <c r="RMF107" s="225"/>
      <c r="RMG107" s="235"/>
      <c r="RMH107" s="236" t="s">
        <v>568</v>
      </c>
      <c r="RMI107" s="237"/>
      <c r="RMJ107" s="225"/>
      <c r="RMK107" s="235"/>
      <c r="RML107" s="236" t="s">
        <v>568</v>
      </c>
      <c r="RMM107" s="237"/>
      <c r="RMN107" s="225"/>
      <c r="RMO107" s="235"/>
      <c r="RMP107" s="236" t="s">
        <v>568</v>
      </c>
      <c r="RMQ107" s="237"/>
      <c r="RMR107" s="225"/>
      <c r="RMS107" s="235"/>
      <c r="RMT107" s="236" t="s">
        <v>568</v>
      </c>
      <c r="RMU107" s="237"/>
      <c r="RMV107" s="225"/>
      <c r="RMW107" s="235"/>
      <c r="RMX107" s="236" t="s">
        <v>568</v>
      </c>
      <c r="RMY107" s="237"/>
      <c r="RMZ107" s="225"/>
      <c r="RNA107" s="235"/>
      <c r="RNB107" s="236" t="s">
        <v>568</v>
      </c>
      <c r="RNC107" s="237"/>
      <c r="RND107" s="225"/>
      <c r="RNE107" s="235"/>
      <c r="RNF107" s="236" t="s">
        <v>568</v>
      </c>
      <c r="RNG107" s="237"/>
      <c r="RNH107" s="225"/>
      <c r="RNI107" s="235"/>
      <c r="RNJ107" s="236" t="s">
        <v>568</v>
      </c>
      <c r="RNK107" s="237"/>
      <c r="RNL107" s="225"/>
      <c r="RNM107" s="235"/>
      <c r="RNN107" s="236" t="s">
        <v>568</v>
      </c>
      <c r="RNO107" s="237"/>
      <c r="RNP107" s="225"/>
      <c r="RNQ107" s="235"/>
      <c r="RNR107" s="236" t="s">
        <v>568</v>
      </c>
      <c r="RNS107" s="237"/>
      <c r="RNT107" s="225"/>
      <c r="RNU107" s="235"/>
      <c r="RNV107" s="236" t="s">
        <v>568</v>
      </c>
      <c r="RNW107" s="237"/>
      <c r="RNX107" s="225"/>
      <c r="RNY107" s="235"/>
      <c r="RNZ107" s="236" t="s">
        <v>568</v>
      </c>
      <c r="ROA107" s="237"/>
      <c r="ROB107" s="225"/>
      <c r="ROC107" s="235"/>
      <c r="ROD107" s="236" t="s">
        <v>568</v>
      </c>
      <c r="ROE107" s="237"/>
      <c r="ROF107" s="225"/>
      <c r="ROG107" s="235"/>
      <c r="ROH107" s="236" t="s">
        <v>568</v>
      </c>
      <c r="ROI107" s="237"/>
      <c r="ROJ107" s="225"/>
      <c r="ROK107" s="235"/>
      <c r="ROL107" s="236" t="s">
        <v>568</v>
      </c>
      <c r="ROM107" s="237"/>
      <c r="RON107" s="225"/>
      <c r="ROO107" s="235"/>
      <c r="ROP107" s="236" t="s">
        <v>568</v>
      </c>
      <c r="ROQ107" s="237"/>
      <c r="ROR107" s="225"/>
      <c r="ROS107" s="235"/>
      <c r="ROT107" s="236" t="s">
        <v>568</v>
      </c>
      <c r="ROU107" s="237"/>
      <c r="ROV107" s="225"/>
      <c r="ROW107" s="235"/>
      <c r="ROX107" s="236" t="s">
        <v>568</v>
      </c>
      <c r="ROY107" s="237"/>
      <c r="ROZ107" s="225"/>
      <c r="RPA107" s="235"/>
      <c r="RPB107" s="236" t="s">
        <v>568</v>
      </c>
      <c r="RPC107" s="237"/>
      <c r="RPD107" s="225"/>
      <c r="RPE107" s="235"/>
      <c r="RPF107" s="236" t="s">
        <v>568</v>
      </c>
      <c r="RPG107" s="237"/>
      <c r="RPH107" s="225"/>
      <c r="RPI107" s="235"/>
      <c r="RPJ107" s="236" t="s">
        <v>568</v>
      </c>
      <c r="RPK107" s="237"/>
      <c r="RPL107" s="225"/>
      <c r="RPM107" s="235"/>
      <c r="RPN107" s="236" t="s">
        <v>568</v>
      </c>
      <c r="RPO107" s="237"/>
      <c r="RPP107" s="225"/>
      <c r="RPQ107" s="235"/>
      <c r="RPR107" s="236" t="s">
        <v>568</v>
      </c>
      <c r="RPS107" s="237"/>
      <c r="RPT107" s="225"/>
      <c r="RPU107" s="235"/>
      <c r="RPV107" s="236" t="s">
        <v>568</v>
      </c>
      <c r="RPW107" s="237"/>
      <c r="RPX107" s="225"/>
      <c r="RPY107" s="235"/>
      <c r="RPZ107" s="236" t="s">
        <v>568</v>
      </c>
      <c r="RQA107" s="237"/>
      <c r="RQB107" s="225"/>
      <c r="RQC107" s="235"/>
      <c r="RQD107" s="236" t="s">
        <v>568</v>
      </c>
      <c r="RQE107" s="237"/>
      <c r="RQF107" s="225"/>
      <c r="RQG107" s="235"/>
      <c r="RQH107" s="236" t="s">
        <v>568</v>
      </c>
      <c r="RQI107" s="237"/>
      <c r="RQJ107" s="225"/>
      <c r="RQK107" s="235"/>
      <c r="RQL107" s="236" t="s">
        <v>568</v>
      </c>
      <c r="RQM107" s="237"/>
      <c r="RQN107" s="225"/>
      <c r="RQO107" s="235"/>
      <c r="RQP107" s="236" t="s">
        <v>568</v>
      </c>
      <c r="RQQ107" s="237"/>
      <c r="RQR107" s="225"/>
      <c r="RQS107" s="235"/>
      <c r="RQT107" s="236" t="s">
        <v>568</v>
      </c>
      <c r="RQU107" s="237"/>
      <c r="RQV107" s="225"/>
      <c r="RQW107" s="235"/>
      <c r="RQX107" s="236" t="s">
        <v>568</v>
      </c>
      <c r="RQY107" s="237"/>
      <c r="RQZ107" s="225"/>
      <c r="RRA107" s="235"/>
      <c r="RRB107" s="236" t="s">
        <v>568</v>
      </c>
      <c r="RRC107" s="237"/>
      <c r="RRD107" s="225"/>
      <c r="RRE107" s="235"/>
      <c r="RRF107" s="236" t="s">
        <v>568</v>
      </c>
      <c r="RRG107" s="237"/>
      <c r="RRH107" s="225"/>
      <c r="RRI107" s="235"/>
      <c r="RRJ107" s="236" t="s">
        <v>568</v>
      </c>
      <c r="RRK107" s="237"/>
      <c r="RRL107" s="225"/>
      <c r="RRM107" s="235"/>
      <c r="RRN107" s="236" t="s">
        <v>568</v>
      </c>
      <c r="RRO107" s="237"/>
      <c r="RRP107" s="225"/>
      <c r="RRQ107" s="235"/>
      <c r="RRR107" s="236" t="s">
        <v>568</v>
      </c>
      <c r="RRS107" s="237"/>
      <c r="RRT107" s="225"/>
      <c r="RRU107" s="235"/>
      <c r="RRV107" s="236" t="s">
        <v>568</v>
      </c>
      <c r="RRW107" s="237"/>
      <c r="RRX107" s="225"/>
      <c r="RRY107" s="235"/>
      <c r="RRZ107" s="236" t="s">
        <v>568</v>
      </c>
      <c r="RSA107" s="237"/>
      <c r="RSB107" s="225"/>
      <c r="RSC107" s="235"/>
      <c r="RSD107" s="236" t="s">
        <v>568</v>
      </c>
      <c r="RSE107" s="237"/>
      <c r="RSF107" s="225"/>
      <c r="RSG107" s="235"/>
      <c r="RSH107" s="236" t="s">
        <v>568</v>
      </c>
      <c r="RSI107" s="237"/>
      <c r="RSJ107" s="225"/>
      <c r="RSK107" s="235"/>
      <c r="RSL107" s="236" t="s">
        <v>568</v>
      </c>
      <c r="RSM107" s="237"/>
      <c r="RSN107" s="225"/>
      <c r="RSO107" s="235"/>
      <c r="RSP107" s="236" t="s">
        <v>568</v>
      </c>
      <c r="RSQ107" s="237"/>
      <c r="RSR107" s="225"/>
      <c r="RSS107" s="235"/>
      <c r="RST107" s="236" t="s">
        <v>568</v>
      </c>
      <c r="RSU107" s="237"/>
      <c r="RSV107" s="225"/>
      <c r="RSW107" s="235"/>
      <c r="RSX107" s="236" t="s">
        <v>568</v>
      </c>
      <c r="RSY107" s="237"/>
      <c r="RSZ107" s="225"/>
      <c r="RTA107" s="235"/>
      <c r="RTB107" s="236" t="s">
        <v>568</v>
      </c>
      <c r="RTC107" s="237"/>
      <c r="RTD107" s="225"/>
      <c r="RTE107" s="235"/>
      <c r="RTF107" s="236" t="s">
        <v>568</v>
      </c>
      <c r="RTG107" s="237"/>
      <c r="RTH107" s="225"/>
      <c r="RTI107" s="235"/>
      <c r="RTJ107" s="236" t="s">
        <v>568</v>
      </c>
      <c r="RTK107" s="237"/>
      <c r="RTL107" s="225"/>
      <c r="RTM107" s="235"/>
      <c r="RTN107" s="236" t="s">
        <v>568</v>
      </c>
      <c r="RTO107" s="237"/>
      <c r="RTP107" s="225"/>
      <c r="RTQ107" s="235"/>
      <c r="RTR107" s="236" t="s">
        <v>568</v>
      </c>
      <c r="RTS107" s="237"/>
      <c r="RTT107" s="225"/>
      <c r="RTU107" s="235"/>
      <c r="RTV107" s="236" t="s">
        <v>568</v>
      </c>
      <c r="RTW107" s="237"/>
      <c r="RTX107" s="225"/>
      <c r="RTY107" s="235"/>
      <c r="RTZ107" s="236" t="s">
        <v>568</v>
      </c>
      <c r="RUA107" s="237"/>
      <c r="RUB107" s="225"/>
      <c r="RUC107" s="235"/>
      <c r="RUD107" s="236" t="s">
        <v>568</v>
      </c>
      <c r="RUE107" s="237"/>
      <c r="RUF107" s="225"/>
      <c r="RUG107" s="235"/>
      <c r="RUH107" s="236" t="s">
        <v>568</v>
      </c>
      <c r="RUI107" s="237"/>
      <c r="RUJ107" s="225"/>
      <c r="RUK107" s="235"/>
      <c r="RUL107" s="236" t="s">
        <v>568</v>
      </c>
      <c r="RUM107" s="237"/>
      <c r="RUN107" s="225"/>
      <c r="RUO107" s="235"/>
      <c r="RUP107" s="236" t="s">
        <v>568</v>
      </c>
      <c r="RUQ107" s="237"/>
      <c r="RUR107" s="225"/>
      <c r="RUS107" s="235"/>
      <c r="RUT107" s="236" t="s">
        <v>568</v>
      </c>
      <c r="RUU107" s="237"/>
      <c r="RUV107" s="225"/>
      <c r="RUW107" s="235"/>
      <c r="RUX107" s="236" t="s">
        <v>568</v>
      </c>
      <c r="RUY107" s="237"/>
      <c r="RUZ107" s="225"/>
      <c r="RVA107" s="235"/>
      <c r="RVB107" s="236" t="s">
        <v>568</v>
      </c>
      <c r="RVC107" s="237"/>
      <c r="RVD107" s="225"/>
      <c r="RVE107" s="235"/>
      <c r="RVF107" s="236" t="s">
        <v>568</v>
      </c>
      <c r="RVG107" s="237"/>
      <c r="RVH107" s="225"/>
      <c r="RVI107" s="235"/>
      <c r="RVJ107" s="236" t="s">
        <v>568</v>
      </c>
      <c r="RVK107" s="237"/>
      <c r="RVL107" s="225"/>
      <c r="RVM107" s="235"/>
      <c r="RVN107" s="236" t="s">
        <v>568</v>
      </c>
      <c r="RVO107" s="237"/>
      <c r="RVP107" s="225"/>
      <c r="RVQ107" s="235"/>
      <c r="RVR107" s="236" t="s">
        <v>568</v>
      </c>
      <c r="RVS107" s="237"/>
      <c r="RVT107" s="225"/>
      <c r="RVU107" s="235"/>
      <c r="RVV107" s="236" t="s">
        <v>568</v>
      </c>
      <c r="RVW107" s="237"/>
      <c r="RVX107" s="225"/>
      <c r="RVY107" s="235"/>
      <c r="RVZ107" s="236" t="s">
        <v>568</v>
      </c>
      <c r="RWA107" s="237"/>
      <c r="RWB107" s="225"/>
      <c r="RWC107" s="235"/>
      <c r="RWD107" s="236" t="s">
        <v>568</v>
      </c>
      <c r="RWE107" s="237"/>
      <c r="RWF107" s="225"/>
      <c r="RWG107" s="235"/>
      <c r="RWH107" s="236" t="s">
        <v>568</v>
      </c>
      <c r="RWI107" s="237"/>
      <c r="RWJ107" s="225"/>
      <c r="RWK107" s="235"/>
      <c r="RWL107" s="236" t="s">
        <v>568</v>
      </c>
      <c r="RWM107" s="237"/>
      <c r="RWN107" s="225"/>
      <c r="RWO107" s="235"/>
      <c r="RWP107" s="236" t="s">
        <v>568</v>
      </c>
      <c r="RWQ107" s="237"/>
      <c r="RWR107" s="225"/>
      <c r="RWS107" s="235"/>
      <c r="RWT107" s="236" t="s">
        <v>568</v>
      </c>
      <c r="RWU107" s="237"/>
      <c r="RWV107" s="225"/>
      <c r="RWW107" s="235"/>
      <c r="RWX107" s="236" t="s">
        <v>568</v>
      </c>
      <c r="RWY107" s="237"/>
      <c r="RWZ107" s="225"/>
      <c r="RXA107" s="235"/>
      <c r="RXB107" s="236" t="s">
        <v>568</v>
      </c>
      <c r="RXC107" s="237"/>
      <c r="RXD107" s="225"/>
      <c r="RXE107" s="235"/>
      <c r="RXF107" s="236" t="s">
        <v>568</v>
      </c>
      <c r="RXG107" s="237"/>
      <c r="RXH107" s="225"/>
      <c r="RXI107" s="235"/>
      <c r="RXJ107" s="236" t="s">
        <v>568</v>
      </c>
      <c r="RXK107" s="237"/>
      <c r="RXL107" s="225"/>
      <c r="RXM107" s="235"/>
      <c r="RXN107" s="236" t="s">
        <v>568</v>
      </c>
      <c r="RXO107" s="237"/>
      <c r="RXP107" s="225"/>
      <c r="RXQ107" s="235"/>
      <c r="RXR107" s="236" t="s">
        <v>568</v>
      </c>
      <c r="RXS107" s="237"/>
      <c r="RXT107" s="225"/>
      <c r="RXU107" s="235"/>
      <c r="RXV107" s="236" t="s">
        <v>568</v>
      </c>
      <c r="RXW107" s="237"/>
      <c r="RXX107" s="225"/>
      <c r="RXY107" s="235"/>
      <c r="RXZ107" s="236" t="s">
        <v>568</v>
      </c>
      <c r="RYA107" s="237"/>
      <c r="RYB107" s="225"/>
      <c r="RYC107" s="235"/>
      <c r="RYD107" s="236" t="s">
        <v>568</v>
      </c>
      <c r="RYE107" s="237"/>
      <c r="RYF107" s="225"/>
      <c r="RYG107" s="235"/>
      <c r="RYH107" s="236" t="s">
        <v>568</v>
      </c>
      <c r="RYI107" s="237"/>
      <c r="RYJ107" s="225"/>
      <c r="RYK107" s="235"/>
      <c r="RYL107" s="236" t="s">
        <v>568</v>
      </c>
      <c r="RYM107" s="237"/>
      <c r="RYN107" s="225"/>
      <c r="RYO107" s="235"/>
      <c r="RYP107" s="236" t="s">
        <v>568</v>
      </c>
      <c r="RYQ107" s="237"/>
      <c r="RYR107" s="225"/>
      <c r="RYS107" s="235"/>
      <c r="RYT107" s="236" t="s">
        <v>568</v>
      </c>
      <c r="RYU107" s="237"/>
      <c r="RYV107" s="225"/>
      <c r="RYW107" s="235"/>
      <c r="RYX107" s="236" t="s">
        <v>568</v>
      </c>
      <c r="RYY107" s="237"/>
      <c r="RYZ107" s="225"/>
      <c r="RZA107" s="235"/>
      <c r="RZB107" s="236" t="s">
        <v>568</v>
      </c>
      <c r="RZC107" s="237"/>
      <c r="RZD107" s="225"/>
      <c r="RZE107" s="235"/>
      <c r="RZF107" s="236" t="s">
        <v>568</v>
      </c>
      <c r="RZG107" s="237"/>
      <c r="RZH107" s="225"/>
      <c r="RZI107" s="235"/>
      <c r="RZJ107" s="236" t="s">
        <v>568</v>
      </c>
      <c r="RZK107" s="237"/>
      <c r="RZL107" s="225"/>
      <c r="RZM107" s="235"/>
      <c r="RZN107" s="236" t="s">
        <v>568</v>
      </c>
      <c r="RZO107" s="237"/>
      <c r="RZP107" s="225"/>
      <c r="RZQ107" s="235"/>
      <c r="RZR107" s="236" t="s">
        <v>568</v>
      </c>
      <c r="RZS107" s="237"/>
      <c r="RZT107" s="225"/>
      <c r="RZU107" s="235"/>
      <c r="RZV107" s="236" t="s">
        <v>568</v>
      </c>
      <c r="RZW107" s="237"/>
      <c r="RZX107" s="225"/>
      <c r="RZY107" s="235"/>
      <c r="RZZ107" s="236" t="s">
        <v>568</v>
      </c>
      <c r="SAA107" s="237"/>
      <c r="SAB107" s="225"/>
      <c r="SAC107" s="235"/>
      <c r="SAD107" s="236" t="s">
        <v>568</v>
      </c>
      <c r="SAE107" s="237"/>
      <c r="SAF107" s="225"/>
      <c r="SAG107" s="235"/>
      <c r="SAH107" s="236" t="s">
        <v>568</v>
      </c>
      <c r="SAI107" s="237"/>
      <c r="SAJ107" s="225"/>
      <c r="SAK107" s="235"/>
      <c r="SAL107" s="236" t="s">
        <v>568</v>
      </c>
      <c r="SAM107" s="237"/>
      <c r="SAN107" s="225"/>
      <c r="SAO107" s="235"/>
      <c r="SAP107" s="236" t="s">
        <v>568</v>
      </c>
      <c r="SAQ107" s="237"/>
      <c r="SAR107" s="225"/>
      <c r="SAS107" s="235"/>
      <c r="SAT107" s="236" t="s">
        <v>568</v>
      </c>
      <c r="SAU107" s="237"/>
      <c r="SAV107" s="225"/>
      <c r="SAW107" s="235"/>
      <c r="SAX107" s="236" t="s">
        <v>568</v>
      </c>
      <c r="SAY107" s="237"/>
      <c r="SAZ107" s="225"/>
      <c r="SBA107" s="235"/>
      <c r="SBB107" s="236" t="s">
        <v>568</v>
      </c>
      <c r="SBC107" s="237"/>
      <c r="SBD107" s="225"/>
      <c r="SBE107" s="235"/>
      <c r="SBF107" s="236" t="s">
        <v>568</v>
      </c>
      <c r="SBG107" s="237"/>
      <c r="SBH107" s="225"/>
      <c r="SBI107" s="235"/>
      <c r="SBJ107" s="236" t="s">
        <v>568</v>
      </c>
      <c r="SBK107" s="237"/>
      <c r="SBL107" s="225"/>
      <c r="SBM107" s="235"/>
      <c r="SBN107" s="236" t="s">
        <v>568</v>
      </c>
      <c r="SBO107" s="237"/>
      <c r="SBP107" s="225"/>
      <c r="SBQ107" s="235"/>
      <c r="SBR107" s="236" t="s">
        <v>568</v>
      </c>
      <c r="SBS107" s="237"/>
      <c r="SBT107" s="225"/>
      <c r="SBU107" s="235"/>
      <c r="SBV107" s="236" t="s">
        <v>568</v>
      </c>
      <c r="SBW107" s="237"/>
      <c r="SBX107" s="225"/>
      <c r="SBY107" s="235"/>
      <c r="SBZ107" s="236" t="s">
        <v>568</v>
      </c>
      <c r="SCA107" s="237"/>
      <c r="SCB107" s="225"/>
      <c r="SCC107" s="235"/>
      <c r="SCD107" s="236" t="s">
        <v>568</v>
      </c>
      <c r="SCE107" s="237"/>
      <c r="SCF107" s="225"/>
      <c r="SCG107" s="235"/>
      <c r="SCH107" s="236" t="s">
        <v>568</v>
      </c>
      <c r="SCI107" s="237"/>
      <c r="SCJ107" s="225"/>
      <c r="SCK107" s="235"/>
      <c r="SCL107" s="236" t="s">
        <v>568</v>
      </c>
      <c r="SCM107" s="237"/>
      <c r="SCN107" s="225"/>
      <c r="SCO107" s="235"/>
      <c r="SCP107" s="236" t="s">
        <v>568</v>
      </c>
      <c r="SCQ107" s="237"/>
      <c r="SCR107" s="225"/>
      <c r="SCS107" s="235"/>
      <c r="SCT107" s="236" t="s">
        <v>568</v>
      </c>
      <c r="SCU107" s="237"/>
      <c r="SCV107" s="225"/>
      <c r="SCW107" s="235"/>
      <c r="SCX107" s="236" t="s">
        <v>568</v>
      </c>
      <c r="SCY107" s="237"/>
      <c r="SCZ107" s="225"/>
      <c r="SDA107" s="235"/>
      <c r="SDB107" s="236" t="s">
        <v>568</v>
      </c>
      <c r="SDC107" s="237"/>
      <c r="SDD107" s="225"/>
      <c r="SDE107" s="235"/>
      <c r="SDF107" s="236" t="s">
        <v>568</v>
      </c>
      <c r="SDG107" s="237"/>
      <c r="SDH107" s="225"/>
      <c r="SDI107" s="235"/>
      <c r="SDJ107" s="236" t="s">
        <v>568</v>
      </c>
      <c r="SDK107" s="237"/>
      <c r="SDL107" s="225"/>
      <c r="SDM107" s="235"/>
      <c r="SDN107" s="236" t="s">
        <v>568</v>
      </c>
      <c r="SDO107" s="237"/>
      <c r="SDP107" s="225"/>
      <c r="SDQ107" s="235"/>
      <c r="SDR107" s="236" t="s">
        <v>568</v>
      </c>
      <c r="SDS107" s="237"/>
      <c r="SDT107" s="225"/>
      <c r="SDU107" s="235"/>
      <c r="SDV107" s="236" t="s">
        <v>568</v>
      </c>
      <c r="SDW107" s="237"/>
      <c r="SDX107" s="225"/>
      <c r="SDY107" s="235"/>
      <c r="SDZ107" s="236" t="s">
        <v>568</v>
      </c>
      <c r="SEA107" s="237"/>
      <c r="SEB107" s="225"/>
      <c r="SEC107" s="235"/>
      <c r="SED107" s="236" t="s">
        <v>568</v>
      </c>
      <c r="SEE107" s="237"/>
      <c r="SEF107" s="225"/>
      <c r="SEG107" s="235"/>
      <c r="SEH107" s="236" t="s">
        <v>568</v>
      </c>
      <c r="SEI107" s="237"/>
      <c r="SEJ107" s="225"/>
      <c r="SEK107" s="235"/>
      <c r="SEL107" s="236" t="s">
        <v>568</v>
      </c>
      <c r="SEM107" s="237"/>
      <c r="SEN107" s="225"/>
      <c r="SEO107" s="235"/>
      <c r="SEP107" s="236" t="s">
        <v>568</v>
      </c>
      <c r="SEQ107" s="237"/>
      <c r="SER107" s="225"/>
      <c r="SES107" s="235"/>
      <c r="SET107" s="236" t="s">
        <v>568</v>
      </c>
      <c r="SEU107" s="237"/>
      <c r="SEV107" s="225"/>
      <c r="SEW107" s="235"/>
      <c r="SEX107" s="236" t="s">
        <v>568</v>
      </c>
      <c r="SEY107" s="237"/>
      <c r="SEZ107" s="225"/>
      <c r="SFA107" s="235"/>
      <c r="SFB107" s="236" t="s">
        <v>568</v>
      </c>
      <c r="SFC107" s="237"/>
      <c r="SFD107" s="225"/>
      <c r="SFE107" s="235"/>
      <c r="SFF107" s="236" t="s">
        <v>568</v>
      </c>
      <c r="SFG107" s="237"/>
      <c r="SFH107" s="225"/>
      <c r="SFI107" s="235"/>
      <c r="SFJ107" s="236" t="s">
        <v>568</v>
      </c>
      <c r="SFK107" s="237"/>
      <c r="SFL107" s="225"/>
      <c r="SFM107" s="235"/>
      <c r="SFN107" s="236" t="s">
        <v>568</v>
      </c>
      <c r="SFO107" s="237"/>
      <c r="SFP107" s="225"/>
      <c r="SFQ107" s="235"/>
      <c r="SFR107" s="236" t="s">
        <v>568</v>
      </c>
      <c r="SFS107" s="237"/>
      <c r="SFT107" s="225"/>
      <c r="SFU107" s="235"/>
      <c r="SFV107" s="236" t="s">
        <v>568</v>
      </c>
      <c r="SFW107" s="237"/>
      <c r="SFX107" s="225"/>
      <c r="SFY107" s="235"/>
      <c r="SFZ107" s="236" t="s">
        <v>568</v>
      </c>
      <c r="SGA107" s="237"/>
      <c r="SGB107" s="225"/>
      <c r="SGC107" s="235"/>
      <c r="SGD107" s="236" t="s">
        <v>568</v>
      </c>
      <c r="SGE107" s="237"/>
      <c r="SGF107" s="225"/>
      <c r="SGG107" s="235"/>
      <c r="SGH107" s="236" t="s">
        <v>568</v>
      </c>
      <c r="SGI107" s="237"/>
      <c r="SGJ107" s="225"/>
      <c r="SGK107" s="235"/>
      <c r="SGL107" s="236" t="s">
        <v>568</v>
      </c>
      <c r="SGM107" s="237"/>
      <c r="SGN107" s="225"/>
      <c r="SGO107" s="235"/>
      <c r="SGP107" s="236" t="s">
        <v>568</v>
      </c>
      <c r="SGQ107" s="237"/>
      <c r="SGR107" s="225"/>
      <c r="SGS107" s="235"/>
      <c r="SGT107" s="236" t="s">
        <v>568</v>
      </c>
      <c r="SGU107" s="237"/>
      <c r="SGV107" s="225"/>
      <c r="SGW107" s="235"/>
      <c r="SGX107" s="236" t="s">
        <v>568</v>
      </c>
      <c r="SGY107" s="237"/>
      <c r="SGZ107" s="225"/>
      <c r="SHA107" s="235"/>
      <c r="SHB107" s="236" t="s">
        <v>568</v>
      </c>
      <c r="SHC107" s="237"/>
      <c r="SHD107" s="225"/>
      <c r="SHE107" s="235"/>
      <c r="SHF107" s="236" t="s">
        <v>568</v>
      </c>
      <c r="SHG107" s="237"/>
      <c r="SHH107" s="225"/>
      <c r="SHI107" s="235"/>
      <c r="SHJ107" s="236" t="s">
        <v>568</v>
      </c>
      <c r="SHK107" s="237"/>
      <c r="SHL107" s="225"/>
      <c r="SHM107" s="235"/>
      <c r="SHN107" s="236" t="s">
        <v>568</v>
      </c>
      <c r="SHO107" s="237"/>
      <c r="SHP107" s="225"/>
      <c r="SHQ107" s="235"/>
      <c r="SHR107" s="236" t="s">
        <v>568</v>
      </c>
      <c r="SHS107" s="237"/>
      <c r="SHT107" s="225"/>
      <c r="SHU107" s="235"/>
      <c r="SHV107" s="236" t="s">
        <v>568</v>
      </c>
      <c r="SHW107" s="237"/>
      <c r="SHX107" s="225"/>
      <c r="SHY107" s="235"/>
      <c r="SHZ107" s="236" t="s">
        <v>568</v>
      </c>
      <c r="SIA107" s="237"/>
      <c r="SIB107" s="225"/>
      <c r="SIC107" s="235"/>
      <c r="SID107" s="236" t="s">
        <v>568</v>
      </c>
      <c r="SIE107" s="237"/>
      <c r="SIF107" s="225"/>
      <c r="SIG107" s="235"/>
      <c r="SIH107" s="236" t="s">
        <v>568</v>
      </c>
      <c r="SII107" s="237"/>
      <c r="SIJ107" s="225"/>
      <c r="SIK107" s="235"/>
      <c r="SIL107" s="236" t="s">
        <v>568</v>
      </c>
      <c r="SIM107" s="237"/>
      <c r="SIN107" s="225"/>
      <c r="SIO107" s="235"/>
      <c r="SIP107" s="236" t="s">
        <v>568</v>
      </c>
      <c r="SIQ107" s="237"/>
      <c r="SIR107" s="225"/>
      <c r="SIS107" s="235"/>
      <c r="SIT107" s="236" t="s">
        <v>568</v>
      </c>
      <c r="SIU107" s="237"/>
      <c r="SIV107" s="225"/>
      <c r="SIW107" s="235"/>
      <c r="SIX107" s="236" t="s">
        <v>568</v>
      </c>
      <c r="SIY107" s="237"/>
      <c r="SIZ107" s="225"/>
      <c r="SJA107" s="235"/>
      <c r="SJB107" s="236" t="s">
        <v>568</v>
      </c>
      <c r="SJC107" s="237"/>
      <c r="SJD107" s="225"/>
      <c r="SJE107" s="235"/>
      <c r="SJF107" s="236" t="s">
        <v>568</v>
      </c>
      <c r="SJG107" s="237"/>
      <c r="SJH107" s="225"/>
      <c r="SJI107" s="235"/>
      <c r="SJJ107" s="236" t="s">
        <v>568</v>
      </c>
      <c r="SJK107" s="237"/>
      <c r="SJL107" s="225"/>
      <c r="SJM107" s="235"/>
      <c r="SJN107" s="236" t="s">
        <v>568</v>
      </c>
      <c r="SJO107" s="237"/>
      <c r="SJP107" s="225"/>
      <c r="SJQ107" s="235"/>
      <c r="SJR107" s="236" t="s">
        <v>568</v>
      </c>
      <c r="SJS107" s="237"/>
      <c r="SJT107" s="225"/>
      <c r="SJU107" s="235"/>
      <c r="SJV107" s="236" t="s">
        <v>568</v>
      </c>
      <c r="SJW107" s="237"/>
      <c r="SJX107" s="225"/>
      <c r="SJY107" s="235"/>
      <c r="SJZ107" s="236" t="s">
        <v>568</v>
      </c>
      <c r="SKA107" s="237"/>
      <c r="SKB107" s="225"/>
      <c r="SKC107" s="235"/>
      <c r="SKD107" s="236" t="s">
        <v>568</v>
      </c>
      <c r="SKE107" s="237"/>
      <c r="SKF107" s="225"/>
      <c r="SKG107" s="235"/>
      <c r="SKH107" s="236" t="s">
        <v>568</v>
      </c>
      <c r="SKI107" s="237"/>
      <c r="SKJ107" s="225"/>
      <c r="SKK107" s="235"/>
      <c r="SKL107" s="236" t="s">
        <v>568</v>
      </c>
      <c r="SKM107" s="237"/>
      <c r="SKN107" s="225"/>
      <c r="SKO107" s="235"/>
      <c r="SKP107" s="236" t="s">
        <v>568</v>
      </c>
      <c r="SKQ107" s="237"/>
      <c r="SKR107" s="225"/>
      <c r="SKS107" s="235"/>
      <c r="SKT107" s="236" t="s">
        <v>568</v>
      </c>
      <c r="SKU107" s="237"/>
      <c r="SKV107" s="225"/>
      <c r="SKW107" s="235"/>
      <c r="SKX107" s="236" t="s">
        <v>568</v>
      </c>
      <c r="SKY107" s="237"/>
      <c r="SKZ107" s="225"/>
      <c r="SLA107" s="235"/>
      <c r="SLB107" s="236" t="s">
        <v>568</v>
      </c>
      <c r="SLC107" s="237"/>
      <c r="SLD107" s="225"/>
      <c r="SLE107" s="235"/>
      <c r="SLF107" s="236" t="s">
        <v>568</v>
      </c>
      <c r="SLG107" s="237"/>
      <c r="SLH107" s="225"/>
      <c r="SLI107" s="235"/>
      <c r="SLJ107" s="236" t="s">
        <v>568</v>
      </c>
      <c r="SLK107" s="237"/>
      <c r="SLL107" s="225"/>
      <c r="SLM107" s="235"/>
      <c r="SLN107" s="236" t="s">
        <v>568</v>
      </c>
      <c r="SLO107" s="237"/>
      <c r="SLP107" s="225"/>
      <c r="SLQ107" s="235"/>
      <c r="SLR107" s="236" t="s">
        <v>568</v>
      </c>
      <c r="SLS107" s="237"/>
      <c r="SLT107" s="225"/>
      <c r="SLU107" s="235"/>
      <c r="SLV107" s="236" t="s">
        <v>568</v>
      </c>
      <c r="SLW107" s="237"/>
      <c r="SLX107" s="225"/>
      <c r="SLY107" s="235"/>
      <c r="SLZ107" s="236" t="s">
        <v>568</v>
      </c>
      <c r="SMA107" s="237"/>
      <c r="SMB107" s="225"/>
      <c r="SMC107" s="235"/>
      <c r="SMD107" s="236" t="s">
        <v>568</v>
      </c>
      <c r="SME107" s="237"/>
      <c r="SMF107" s="225"/>
      <c r="SMG107" s="235"/>
      <c r="SMH107" s="236" t="s">
        <v>568</v>
      </c>
      <c r="SMI107" s="237"/>
      <c r="SMJ107" s="225"/>
      <c r="SMK107" s="235"/>
      <c r="SML107" s="236" t="s">
        <v>568</v>
      </c>
      <c r="SMM107" s="237"/>
      <c r="SMN107" s="225"/>
      <c r="SMO107" s="235"/>
      <c r="SMP107" s="236" t="s">
        <v>568</v>
      </c>
      <c r="SMQ107" s="237"/>
      <c r="SMR107" s="225"/>
      <c r="SMS107" s="235"/>
      <c r="SMT107" s="236" t="s">
        <v>568</v>
      </c>
      <c r="SMU107" s="237"/>
      <c r="SMV107" s="225"/>
      <c r="SMW107" s="235"/>
      <c r="SMX107" s="236" t="s">
        <v>568</v>
      </c>
      <c r="SMY107" s="237"/>
      <c r="SMZ107" s="225"/>
      <c r="SNA107" s="235"/>
      <c r="SNB107" s="236" t="s">
        <v>568</v>
      </c>
      <c r="SNC107" s="237"/>
      <c r="SND107" s="225"/>
      <c r="SNE107" s="235"/>
      <c r="SNF107" s="236" t="s">
        <v>568</v>
      </c>
      <c r="SNG107" s="237"/>
      <c r="SNH107" s="225"/>
      <c r="SNI107" s="235"/>
      <c r="SNJ107" s="236" t="s">
        <v>568</v>
      </c>
      <c r="SNK107" s="237"/>
      <c r="SNL107" s="225"/>
      <c r="SNM107" s="235"/>
      <c r="SNN107" s="236" t="s">
        <v>568</v>
      </c>
      <c r="SNO107" s="237"/>
      <c r="SNP107" s="225"/>
      <c r="SNQ107" s="235"/>
      <c r="SNR107" s="236" t="s">
        <v>568</v>
      </c>
      <c r="SNS107" s="237"/>
      <c r="SNT107" s="225"/>
      <c r="SNU107" s="235"/>
      <c r="SNV107" s="236" t="s">
        <v>568</v>
      </c>
      <c r="SNW107" s="237"/>
      <c r="SNX107" s="225"/>
      <c r="SNY107" s="235"/>
      <c r="SNZ107" s="236" t="s">
        <v>568</v>
      </c>
      <c r="SOA107" s="237"/>
      <c r="SOB107" s="225"/>
      <c r="SOC107" s="235"/>
      <c r="SOD107" s="236" t="s">
        <v>568</v>
      </c>
      <c r="SOE107" s="237"/>
      <c r="SOF107" s="225"/>
      <c r="SOG107" s="235"/>
      <c r="SOH107" s="236" t="s">
        <v>568</v>
      </c>
      <c r="SOI107" s="237"/>
      <c r="SOJ107" s="225"/>
      <c r="SOK107" s="235"/>
      <c r="SOL107" s="236" t="s">
        <v>568</v>
      </c>
      <c r="SOM107" s="237"/>
      <c r="SON107" s="225"/>
      <c r="SOO107" s="235"/>
      <c r="SOP107" s="236" t="s">
        <v>568</v>
      </c>
      <c r="SOQ107" s="237"/>
      <c r="SOR107" s="225"/>
      <c r="SOS107" s="235"/>
      <c r="SOT107" s="236" t="s">
        <v>568</v>
      </c>
      <c r="SOU107" s="237"/>
      <c r="SOV107" s="225"/>
      <c r="SOW107" s="235"/>
      <c r="SOX107" s="236" t="s">
        <v>568</v>
      </c>
      <c r="SOY107" s="237"/>
      <c r="SOZ107" s="225"/>
      <c r="SPA107" s="235"/>
      <c r="SPB107" s="236" t="s">
        <v>568</v>
      </c>
      <c r="SPC107" s="237"/>
      <c r="SPD107" s="225"/>
      <c r="SPE107" s="235"/>
      <c r="SPF107" s="236" t="s">
        <v>568</v>
      </c>
      <c r="SPG107" s="237"/>
      <c r="SPH107" s="225"/>
      <c r="SPI107" s="235"/>
      <c r="SPJ107" s="236" t="s">
        <v>568</v>
      </c>
      <c r="SPK107" s="237"/>
      <c r="SPL107" s="225"/>
      <c r="SPM107" s="235"/>
      <c r="SPN107" s="236" t="s">
        <v>568</v>
      </c>
      <c r="SPO107" s="237"/>
      <c r="SPP107" s="225"/>
      <c r="SPQ107" s="235"/>
      <c r="SPR107" s="236" t="s">
        <v>568</v>
      </c>
      <c r="SPS107" s="237"/>
      <c r="SPT107" s="225"/>
      <c r="SPU107" s="235"/>
      <c r="SPV107" s="236" t="s">
        <v>568</v>
      </c>
      <c r="SPW107" s="237"/>
      <c r="SPX107" s="225"/>
      <c r="SPY107" s="235"/>
      <c r="SPZ107" s="236" t="s">
        <v>568</v>
      </c>
      <c r="SQA107" s="237"/>
      <c r="SQB107" s="225"/>
      <c r="SQC107" s="235"/>
      <c r="SQD107" s="236" t="s">
        <v>568</v>
      </c>
      <c r="SQE107" s="237"/>
      <c r="SQF107" s="225"/>
      <c r="SQG107" s="235"/>
      <c r="SQH107" s="236" t="s">
        <v>568</v>
      </c>
      <c r="SQI107" s="237"/>
      <c r="SQJ107" s="225"/>
      <c r="SQK107" s="235"/>
      <c r="SQL107" s="236" t="s">
        <v>568</v>
      </c>
      <c r="SQM107" s="237"/>
      <c r="SQN107" s="225"/>
      <c r="SQO107" s="235"/>
      <c r="SQP107" s="236" t="s">
        <v>568</v>
      </c>
      <c r="SQQ107" s="237"/>
      <c r="SQR107" s="225"/>
      <c r="SQS107" s="235"/>
      <c r="SQT107" s="236" t="s">
        <v>568</v>
      </c>
      <c r="SQU107" s="237"/>
      <c r="SQV107" s="225"/>
      <c r="SQW107" s="235"/>
      <c r="SQX107" s="236" t="s">
        <v>568</v>
      </c>
      <c r="SQY107" s="237"/>
      <c r="SQZ107" s="225"/>
      <c r="SRA107" s="235"/>
      <c r="SRB107" s="236" t="s">
        <v>568</v>
      </c>
      <c r="SRC107" s="237"/>
      <c r="SRD107" s="225"/>
      <c r="SRE107" s="235"/>
      <c r="SRF107" s="236" t="s">
        <v>568</v>
      </c>
      <c r="SRG107" s="237"/>
      <c r="SRH107" s="225"/>
      <c r="SRI107" s="235"/>
      <c r="SRJ107" s="236" t="s">
        <v>568</v>
      </c>
      <c r="SRK107" s="237"/>
      <c r="SRL107" s="225"/>
      <c r="SRM107" s="235"/>
      <c r="SRN107" s="236" t="s">
        <v>568</v>
      </c>
      <c r="SRO107" s="237"/>
      <c r="SRP107" s="225"/>
      <c r="SRQ107" s="235"/>
      <c r="SRR107" s="236" t="s">
        <v>568</v>
      </c>
      <c r="SRS107" s="237"/>
      <c r="SRT107" s="225"/>
      <c r="SRU107" s="235"/>
      <c r="SRV107" s="236" t="s">
        <v>568</v>
      </c>
      <c r="SRW107" s="237"/>
      <c r="SRX107" s="225"/>
      <c r="SRY107" s="235"/>
      <c r="SRZ107" s="236" t="s">
        <v>568</v>
      </c>
      <c r="SSA107" s="237"/>
      <c r="SSB107" s="225"/>
      <c r="SSC107" s="235"/>
      <c r="SSD107" s="236" t="s">
        <v>568</v>
      </c>
      <c r="SSE107" s="237"/>
      <c r="SSF107" s="225"/>
      <c r="SSG107" s="235"/>
      <c r="SSH107" s="236" t="s">
        <v>568</v>
      </c>
      <c r="SSI107" s="237"/>
      <c r="SSJ107" s="225"/>
      <c r="SSK107" s="235"/>
      <c r="SSL107" s="236" t="s">
        <v>568</v>
      </c>
      <c r="SSM107" s="237"/>
      <c r="SSN107" s="225"/>
      <c r="SSO107" s="235"/>
      <c r="SSP107" s="236" t="s">
        <v>568</v>
      </c>
      <c r="SSQ107" s="237"/>
      <c r="SSR107" s="225"/>
      <c r="SSS107" s="235"/>
      <c r="SST107" s="236" t="s">
        <v>568</v>
      </c>
      <c r="SSU107" s="237"/>
      <c r="SSV107" s="225"/>
      <c r="SSW107" s="235"/>
      <c r="SSX107" s="236" t="s">
        <v>568</v>
      </c>
      <c r="SSY107" s="237"/>
      <c r="SSZ107" s="225"/>
      <c r="STA107" s="235"/>
      <c r="STB107" s="236" t="s">
        <v>568</v>
      </c>
      <c r="STC107" s="237"/>
      <c r="STD107" s="225"/>
      <c r="STE107" s="235"/>
      <c r="STF107" s="236" t="s">
        <v>568</v>
      </c>
      <c r="STG107" s="237"/>
      <c r="STH107" s="225"/>
      <c r="STI107" s="235"/>
      <c r="STJ107" s="236" t="s">
        <v>568</v>
      </c>
      <c r="STK107" s="237"/>
      <c r="STL107" s="225"/>
      <c r="STM107" s="235"/>
      <c r="STN107" s="236" t="s">
        <v>568</v>
      </c>
      <c r="STO107" s="237"/>
      <c r="STP107" s="225"/>
      <c r="STQ107" s="235"/>
      <c r="STR107" s="236" t="s">
        <v>568</v>
      </c>
      <c r="STS107" s="237"/>
      <c r="STT107" s="225"/>
      <c r="STU107" s="235"/>
      <c r="STV107" s="236" t="s">
        <v>568</v>
      </c>
      <c r="STW107" s="237"/>
      <c r="STX107" s="225"/>
      <c r="STY107" s="235"/>
      <c r="STZ107" s="236" t="s">
        <v>568</v>
      </c>
      <c r="SUA107" s="237"/>
      <c r="SUB107" s="225"/>
      <c r="SUC107" s="235"/>
      <c r="SUD107" s="236" t="s">
        <v>568</v>
      </c>
      <c r="SUE107" s="237"/>
      <c r="SUF107" s="225"/>
      <c r="SUG107" s="235"/>
      <c r="SUH107" s="236" t="s">
        <v>568</v>
      </c>
      <c r="SUI107" s="237"/>
      <c r="SUJ107" s="225"/>
      <c r="SUK107" s="235"/>
      <c r="SUL107" s="236" t="s">
        <v>568</v>
      </c>
      <c r="SUM107" s="237"/>
      <c r="SUN107" s="225"/>
      <c r="SUO107" s="235"/>
      <c r="SUP107" s="236" t="s">
        <v>568</v>
      </c>
      <c r="SUQ107" s="237"/>
      <c r="SUR107" s="225"/>
      <c r="SUS107" s="235"/>
      <c r="SUT107" s="236" t="s">
        <v>568</v>
      </c>
      <c r="SUU107" s="237"/>
      <c r="SUV107" s="225"/>
      <c r="SUW107" s="235"/>
      <c r="SUX107" s="236" t="s">
        <v>568</v>
      </c>
      <c r="SUY107" s="237"/>
      <c r="SUZ107" s="225"/>
      <c r="SVA107" s="235"/>
      <c r="SVB107" s="236" t="s">
        <v>568</v>
      </c>
      <c r="SVC107" s="237"/>
      <c r="SVD107" s="225"/>
      <c r="SVE107" s="235"/>
      <c r="SVF107" s="236" t="s">
        <v>568</v>
      </c>
      <c r="SVG107" s="237"/>
      <c r="SVH107" s="225"/>
      <c r="SVI107" s="235"/>
      <c r="SVJ107" s="236" t="s">
        <v>568</v>
      </c>
      <c r="SVK107" s="237"/>
      <c r="SVL107" s="225"/>
      <c r="SVM107" s="235"/>
      <c r="SVN107" s="236" t="s">
        <v>568</v>
      </c>
      <c r="SVO107" s="237"/>
      <c r="SVP107" s="225"/>
      <c r="SVQ107" s="235"/>
      <c r="SVR107" s="236" t="s">
        <v>568</v>
      </c>
      <c r="SVS107" s="237"/>
      <c r="SVT107" s="225"/>
      <c r="SVU107" s="235"/>
      <c r="SVV107" s="236" t="s">
        <v>568</v>
      </c>
      <c r="SVW107" s="237"/>
      <c r="SVX107" s="225"/>
      <c r="SVY107" s="235"/>
      <c r="SVZ107" s="236" t="s">
        <v>568</v>
      </c>
      <c r="SWA107" s="237"/>
      <c r="SWB107" s="225"/>
      <c r="SWC107" s="235"/>
      <c r="SWD107" s="236" t="s">
        <v>568</v>
      </c>
      <c r="SWE107" s="237"/>
      <c r="SWF107" s="225"/>
      <c r="SWG107" s="235"/>
      <c r="SWH107" s="236" t="s">
        <v>568</v>
      </c>
      <c r="SWI107" s="237"/>
      <c r="SWJ107" s="225"/>
      <c r="SWK107" s="235"/>
      <c r="SWL107" s="236" t="s">
        <v>568</v>
      </c>
      <c r="SWM107" s="237"/>
      <c r="SWN107" s="225"/>
      <c r="SWO107" s="235"/>
      <c r="SWP107" s="236" t="s">
        <v>568</v>
      </c>
      <c r="SWQ107" s="237"/>
      <c r="SWR107" s="225"/>
      <c r="SWS107" s="235"/>
      <c r="SWT107" s="236" t="s">
        <v>568</v>
      </c>
      <c r="SWU107" s="237"/>
      <c r="SWV107" s="225"/>
      <c r="SWW107" s="235"/>
      <c r="SWX107" s="236" t="s">
        <v>568</v>
      </c>
      <c r="SWY107" s="237"/>
      <c r="SWZ107" s="225"/>
      <c r="SXA107" s="235"/>
      <c r="SXB107" s="236" t="s">
        <v>568</v>
      </c>
      <c r="SXC107" s="237"/>
      <c r="SXD107" s="225"/>
      <c r="SXE107" s="235"/>
      <c r="SXF107" s="236" t="s">
        <v>568</v>
      </c>
      <c r="SXG107" s="237"/>
      <c r="SXH107" s="225"/>
      <c r="SXI107" s="235"/>
      <c r="SXJ107" s="236" t="s">
        <v>568</v>
      </c>
      <c r="SXK107" s="237"/>
      <c r="SXL107" s="225"/>
      <c r="SXM107" s="235"/>
      <c r="SXN107" s="236" t="s">
        <v>568</v>
      </c>
      <c r="SXO107" s="237"/>
      <c r="SXP107" s="225"/>
      <c r="SXQ107" s="235"/>
      <c r="SXR107" s="236" t="s">
        <v>568</v>
      </c>
      <c r="SXS107" s="237"/>
      <c r="SXT107" s="225"/>
      <c r="SXU107" s="235"/>
      <c r="SXV107" s="236" t="s">
        <v>568</v>
      </c>
      <c r="SXW107" s="237"/>
      <c r="SXX107" s="225"/>
      <c r="SXY107" s="235"/>
      <c r="SXZ107" s="236" t="s">
        <v>568</v>
      </c>
      <c r="SYA107" s="237"/>
      <c r="SYB107" s="225"/>
      <c r="SYC107" s="235"/>
      <c r="SYD107" s="236" t="s">
        <v>568</v>
      </c>
      <c r="SYE107" s="237"/>
      <c r="SYF107" s="225"/>
      <c r="SYG107" s="235"/>
      <c r="SYH107" s="236" t="s">
        <v>568</v>
      </c>
      <c r="SYI107" s="237"/>
      <c r="SYJ107" s="225"/>
      <c r="SYK107" s="235"/>
      <c r="SYL107" s="236" t="s">
        <v>568</v>
      </c>
      <c r="SYM107" s="237"/>
      <c r="SYN107" s="225"/>
      <c r="SYO107" s="235"/>
      <c r="SYP107" s="236" t="s">
        <v>568</v>
      </c>
      <c r="SYQ107" s="237"/>
      <c r="SYR107" s="225"/>
      <c r="SYS107" s="235"/>
      <c r="SYT107" s="236" t="s">
        <v>568</v>
      </c>
      <c r="SYU107" s="237"/>
      <c r="SYV107" s="225"/>
      <c r="SYW107" s="235"/>
      <c r="SYX107" s="236" t="s">
        <v>568</v>
      </c>
      <c r="SYY107" s="237"/>
      <c r="SYZ107" s="225"/>
      <c r="SZA107" s="235"/>
      <c r="SZB107" s="236" t="s">
        <v>568</v>
      </c>
      <c r="SZC107" s="237"/>
      <c r="SZD107" s="225"/>
      <c r="SZE107" s="235"/>
      <c r="SZF107" s="236" t="s">
        <v>568</v>
      </c>
      <c r="SZG107" s="237"/>
      <c r="SZH107" s="225"/>
      <c r="SZI107" s="235"/>
      <c r="SZJ107" s="236" t="s">
        <v>568</v>
      </c>
      <c r="SZK107" s="237"/>
      <c r="SZL107" s="225"/>
      <c r="SZM107" s="235"/>
      <c r="SZN107" s="236" t="s">
        <v>568</v>
      </c>
      <c r="SZO107" s="237"/>
      <c r="SZP107" s="225"/>
      <c r="SZQ107" s="235"/>
      <c r="SZR107" s="236" t="s">
        <v>568</v>
      </c>
      <c r="SZS107" s="237"/>
      <c r="SZT107" s="225"/>
      <c r="SZU107" s="235"/>
      <c r="SZV107" s="236" t="s">
        <v>568</v>
      </c>
      <c r="SZW107" s="237"/>
      <c r="SZX107" s="225"/>
      <c r="SZY107" s="235"/>
      <c r="SZZ107" s="236" t="s">
        <v>568</v>
      </c>
      <c r="TAA107" s="237"/>
      <c r="TAB107" s="225"/>
      <c r="TAC107" s="235"/>
      <c r="TAD107" s="236" t="s">
        <v>568</v>
      </c>
      <c r="TAE107" s="237"/>
      <c r="TAF107" s="225"/>
      <c r="TAG107" s="235"/>
      <c r="TAH107" s="236" t="s">
        <v>568</v>
      </c>
      <c r="TAI107" s="237"/>
      <c r="TAJ107" s="225"/>
      <c r="TAK107" s="235"/>
      <c r="TAL107" s="236" t="s">
        <v>568</v>
      </c>
      <c r="TAM107" s="237"/>
      <c r="TAN107" s="225"/>
      <c r="TAO107" s="235"/>
      <c r="TAP107" s="236" t="s">
        <v>568</v>
      </c>
      <c r="TAQ107" s="237"/>
      <c r="TAR107" s="225"/>
      <c r="TAS107" s="235"/>
      <c r="TAT107" s="236" t="s">
        <v>568</v>
      </c>
      <c r="TAU107" s="237"/>
      <c r="TAV107" s="225"/>
      <c r="TAW107" s="235"/>
      <c r="TAX107" s="236" t="s">
        <v>568</v>
      </c>
      <c r="TAY107" s="237"/>
      <c r="TAZ107" s="225"/>
      <c r="TBA107" s="235"/>
      <c r="TBB107" s="236" t="s">
        <v>568</v>
      </c>
      <c r="TBC107" s="237"/>
      <c r="TBD107" s="225"/>
      <c r="TBE107" s="235"/>
      <c r="TBF107" s="236" t="s">
        <v>568</v>
      </c>
      <c r="TBG107" s="237"/>
      <c r="TBH107" s="225"/>
      <c r="TBI107" s="235"/>
      <c r="TBJ107" s="236" t="s">
        <v>568</v>
      </c>
      <c r="TBK107" s="237"/>
      <c r="TBL107" s="225"/>
      <c r="TBM107" s="235"/>
      <c r="TBN107" s="236" t="s">
        <v>568</v>
      </c>
      <c r="TBO107" s="237"/>
      <c r="TBP107" s="225"/>
      <c r="TBQ107" s="235"/>
      <c r="TBR107" s="236" t="s">
        <v>568</v>
      </c>
      <c r="TBS107" s="237"/>
      <c r="TBT107" s="225"/>
      <c r="TBU107" s="235"/>
      <c r="TBV107" s="236" t="s">
        <v>568</v>
      </c>
      <c r="TBW107" s="237"/>
      <c r="TBX107" s="225"/>
      <c r="TBY107" s="235"/>
      <c r="TBZ107" s="236" t="s">
        <v>568</v>
      </c>
      <c r="TCA107" s="237"/>
      <c r="TCB107" s="225"/>
      <c r="TCC107" s="235"/>
      <c r="TCD107" s="236" t="s">
        <v>568</v>
      </c>
      <c r="TCE107" s="237"/>
      <c r="TCF107" s="225"/>
      <c r="TCG107" s="235"/>
      <c r="TCH107" s="236" t="s">
        <v>568</v>
      </c>
      <c r="TCI107" s="237"/>
      <c r="TCJ107" s="225"/>
      <c r="TCK107" s="235"/>
      <c r="TCL107" s="236" t="s">
        <v>568</v>
      </c>
      <c r="TCM107" s="237"/>
      <c r="TCN107" s="225"/>
      <c r="TCO107" s="235"/>
      <c r="TCP107" s="236" t="s">
        <v>568</v>
      </c>
      <c r="TCQ107" s="237"/>
      <c r="TCR107" s="225"/>
      <c r="TCS107" s="235"/>
      <c r="TCT107" s="236" t="s">
        <v>568</v>
      </c>
      <c r="TCU107" s="237"/>
      <c r="TCV107" s="225"/>
      <c r="TCW107" s="235"/>
      <c r="TCX107" s="236" t="s">
        <v>568</v>
      </c>
      <c r="TCY107" s="237"/>
      <c r="TCZ107" s="225"/>
      <c r="TDA107" s="235"/>
      <c r="TDB107" s="236" t="s">
        <v>568</v>
      </c>
      <c r="TDC107" s="237"/>
      <c r="TDD107" s="225"/>
      <c r="TDE107" s="235"/>
      <c r="TDF107" s="236" t="s">
        <v>568</v>
      </c>
      <c r="TDG107" s="237"/>
      <c r="TDH107" s="225"/>
      <c r="TDI107" s="235"/>
      <c r="TDJ107" s="236" t="s">
        <v>568</v>
      </c>
      <c r="TDK107" s="237"/>
      <c r="TDL107" s="225"/>
      <c r="TDM107" s="235"/>
      <c r="TDN107" s="236" t="s">
        <v>568</v>
      </c>
      <c r="TDO107" s="237"/>
      <c r="TDP107" s="225"/>
      <c r="TDQ107" s="235"/>
      <c r="TDR107" s="236" t="s">
        <v>568</v>
      </c>
      <c r="TDS107" s="237"/>
      <c r="TDT107" s="225"/>
      <c r="TDU107" s="235"/>
      <c r="TDV107" s="236" t="s">
        <v>568</v>
      </c>
      <c r="TDW107" s="237"/>
      <c r="TDX107" s="225"/>
      <c r="TDY107" s="235"/>
      <c r="TDZ107" s="236" t="s">
        <v>568</v>
      </c>
      <c r="TEA107" s="237"/>
      <c r="TEB107" s="225"/>
      <c r="TEC107" s="235"/>
      <c r="TED107" s="236" t="s">
        <v>568</v>
      </c>
      <c r="TEE107" s="237"/>
      <c r="TEF107" s="225"/>
      <c r="TEG107" s="235"/>
      <c r="TEH107" s="236" t="s">
        <v>568</v>
      </c>
      <c r="TEI107" s="237"/>
      <c r="TEJ107" s="225"/>
      <c r="TEK107" s="235"/>
      <c r="TEL107" s="236" t="s">
        <v>568</v>
      </c>
      <c r="TEM107" s="237"/>
      <c r="TEN107" s="225"/>
      <c r="TEO107" s="235"/>
      <c r="TEP107" s="236" t="s">
        <v>568</v>
      </c>
      <c r="TEQ107" s="237"/>
      <c r="TER107" s="225"/>
      <c r="TES107" s="235"/>
      <c r="TET107" s="236" t="s">
        <v>568</v>
      </c>
      <c r="TEU107" s="237"/>
      <c r="TEV107" s="225"/>
      <c r="TEW107" s="235"/>
      <c r="TEX107" s="236" t="s">
        <v>568</v>
      </c>
      <c r="TEY107" s="237"/>
      <c r="TEZ107" s="225"/>
      <c r="TFA107" s="235"/>
      <c r="TFB107" s="236" t="s">
        <v>568</v>
      </c>
      <c r="TFC107" s="237"/>
      <c r="TFD107" s="225"/>
      <c r="TFE107" s="235"/>
      <c r="TFF107" s="236" t="s">
        <v>568</v>
      </c>
      <c r="TFG107" s="237"/>
      <c r="TFH107" s="225"/>
      <c r="TFI107" s="235"/>
      <c r="TFJ107" s="236" t="s">
        <v>568</v>
      </c>
      <c r="TFK107" s="237"/>
      <c r="TFL107" s="225"/>
      <c r="TFM107" s="235"/>
      <c r="TFN107" s="236" t="s">
        <v>568</v>
      </c>
      <c r="TFO107" s="237"/>
      <c r="TFP107" s="225"/>
      <c r="TFQ107" s="235"/>
      <c r="TFR107" s="236" t="s">
        <v>568</v>
      </c>
      <c r="TFS107" s="237"/>
      <c r="TFT107" s="225"/>
      <c r="TFU107" s="235"/>
      <c r="TFV107" s="236" t="s">
        <v>568</v>
      </c>
      <c r="TFW107" s="237"/>
      <c r="TFX107" s="225"/>
      <c r="TFY107" s="235"/>
      <c r="TFZ107" s="236" t="s">
        <v>568</v>
      </c>
      <c r="TGA107" s="237"/>
      <c r="TGB107" s="225"/>
      <c r="TGC107" s="235"/>
      <c r="TGD107" s="236" t="s">
        <v>568</v>
      </c>
      <c r="TGE107" s="237"/>
      <c r="TGF107" s="225"/>
      <c r="TGG107" s="235"/>
      <c r="TGH107" s="236" t="s">
        <v>568</v>
      </c>
      <c r="TGI107" s="237"/>
      <c r="TGJ107" s="225"/>
      <c r="TGK107" s="235"/>
      <c r="TGL107" s="236" t="s">
        <v>568</v>
      </c>
      <c r="TGM107" s="237"/>
      <c r="TGN107" s="225"/>
      <c r="TGO107" s="235"/>
      <c r="TGP107" s="236" t="s">
        <v>568</v>
      </c>
      <c r="TGQ107" s="237"/>
      <c r="TGR107" s="225"/>
      <c r="TGS107" s="235"/>
      <c r="TGT107" s="236" t="s">
        <v>568</v>
      </c>
      <c r="TGU107" s="237"/>
      <c r="TGV107" s="225"/>
      <c r="TGW107" s="235"/>
      <c r="TGX107" s="236" t="s">
        <v>568</v>
      </c>
      <c r="TGY107" s="237"/>
      <c r="TGZ107" s="225"/>
      <c r="THA107" s="235"/>
      <c r="THB107" s="236" t="s">
        <v>568</v>
      </c>
      <c r="THC107" s="237"/>
      <c r="THD107" s="225"/>
      <c r="THE107" s="235"/>
      <c r="THF107" s="236" t="s">
        <v>568</v>
      </c>
      <c r="THG107" s="237"/>
      <c r="THH107" s="225"/>
      <c r="THI107" s="235"/>
      <c r="THJ107" s="236" t="s">
        <v>568</v>
      </c>
      <c r="THK107" s="237"/>
      <c r="THL107" s="225"/>
      <c r="THM107" s="235"/>
      <c r="THN107" s="236" t="s">
        <v>568</v>
      </c>
      <c r="THO107" s="237"/>
      <c r="THP107" s="225"/>
      <c r="THQ107" s="235"/>
      <c r="THR107" s="236" t="s">
        <v>568</v>
      </c>
      <c r="THS107" s="237"/>
      <c r="THT107" s="225"/>
      <c r="THU107" s="235"/>
      <c r="THV107" s="236" t="s">
        <v>568</v>
      </c>
      <c r="THW107" s="237"/>
      <c r="THX107" s="225"/>
      <c r="THY107" s="235"/>
      <c r="THZ107" s="236" t="s">
        <v>568</v>
      </c>
      <c r="TIA107" s="237"/>
      <c r="TIB107" s="225"/>
      <c r="TIC107" s="235"/>
      <c r="TID107" s="236" t="s">
        <v>568</v>
      </c>
      <c r="TIE107" s="237"/>
      <c r="TIF107" s="225"/>
      <c r="TIG107" s="235"/>
      <c r="TIH107" s="236" t="s">
        <v>568</v>
      </c>
      <c r="TII107" s="237"/>
      <c r="TIJ107" s="225"/>
      <c r="TIK107" s="235"/>
      <c r="TIL107" s="236" t="s">
        <v>568</v>
      </c>
      <c r="TIM107" s="237"/>
      <c r="TIN107" s="225"/>
      <c r="TIO107" s="235"/>
      <c r="TIP107" s="236" t="s">
        <v>568</v>
      </c>
      <c r="TIQ107" s="237"/>
      <c r="TIR107" s="225"/>
      <c r="TIS107" s="235"/>
      <c r="TIT107" s="236" t="s">
        <v>568</v>
      </c>
      <c r="TIU107" s="237"/>
      <c r="TIV107" s="225"/>
      <c r="TIW107" s="235"/>
      <c r="TIX107" s="236" t="s">
        <v>568</v>
      </c>
      <c r="TIY107" s="237"/>
      <c r="TIZ107" s="225"/>
      <c r="TJA107" s="235"/>
      <c r="TJB107" s="236" t="s">
        <v>568</v>
      </c>
      <c r="TJC107" s="237"/>
      <c r="TJD107" s="225"/>
      <c r="TJE107" s="235"/>
      <c r="TJF107" s="236" t="s">
        <v>568</v>
      </c>
      <c r="TJG107" s="237"/>
      <c r="TJH107" s="225"/>
      <c r="TJI107" s="235"/>
      <c r="TJJ107" s="236" t="s">
        <v>568</v>
      </c>
      <c r="TJK107" s="237"/>
      <c r="TJL107" s="225"/>
      <c r="TJM107" s="235"/>
      <c r="TJN107" s="236" t="s">
        <v>568</v>
      </c>
      <c r="TJO107" s="237"/>
      <c r="TJP107" s="225"/>
      <c r="TJQ107" s="235"/>
      <c r="TJR107" s="236" t="s">
        <v>568</v>
      </c>
      <c r="TJS107" s="237"/>
      <c r="TJT107" s="225"/>
      <c r="TJU107" s="235"/>
      <c r="TJV107" s="236" t="s">
        <v>568</v>
      </c>
      <c r="TJW107" s="237"/>
      <c r="TJX107" s="225"/>
      <c r="TJY107" s="235"/>
      <c r="TJZ107" s="236" t="s">
        <v>568</v>
      </c>
      <c r="TKA107" s="237"/>
      <c r="TKB107" s="225"/>
      <c r="TKC107" s="235"/>
      <c r="TKD107" s="236" t="s">
        <v>568</v>
      </c>
      <c r="TKE107" s="237"/>
      <c r="TKF107" s="225"/>
      <c r="TKG107" s="235"/>
      <c r="TKH107" s="236" t="s">
        <v>568</v>
      </c>
      <c r="TKI107" s="237"/>
      <c r="TKJ107" s="225"/>
      <c r="TKK107" s="235"/>
      <c r="TKL107" s="236" t="s">
        <v>568</v>
      </c>
      <c r="TKM107" s="237"/>
      <c r="TKN107" s="225"/>
      <c r="TKO107" s="235"/>
      <c r="TKP107" s="236" t="s">
        <v>568</v>
      </c>
      <c r="TKQ107" s="237"/>
      <c r="TKR107" s="225"/>
      <c r="TKS107" s="235"/>
      <c r="TKT107" s="236" t="s">
        <v>568</v>
      </c>
      <c r="TKU107" s="237"/>
      <c r="TKV107" s="225"/>
      <c r="TKW107" s="235"/>
      <c r="TKX107" s="236" t="s">
        <v>568</v>
      </c>
      <c r="TKY107" s="237"/>
      <c r="TKZ107" s="225"/>
      <c r="TLA107" s="235"/>
      <c r="TLB107" s="236" t="s">
        <v>568</v>
      </c>
      <c r="TLC107" s="237"/>
      <c r="TLD107" s="225"/>
      <c r="TLE107" s="235"/>
      <c r="TLF107" s="236" t="s">
        <v>568</v>
      </c>
      <c r="TLG107" s="237"/>
      <c r="TLH107" s="225"/>
      <c r="TLI107" s="235"/>
      <c r="TLJ107" s="236" t="s">
        <v>568</v>
      </c>
      <c r="TLK107" s="237"/>
      <c r="TLL107" s="225"/>
      <c r="TLM107" s="235"/>
      <c r="TLN107" s="236" t="s">
        <v>568</v>
      </c>
      <c r="TLO107" s="237"/>
      <c r="TLP107" s="225"/>
      <c r="TLQ107" s="235"/>
      <c r="TLR107" s="236" t="s">
        <v>568</v>
      </c>
      <c r="TLS107" s="237"/>
      <c r="TLT107" s="225"/>
      <c r="TLU107" s="235"/>
      <c r="TLV107" s="236" t="s">
        <v>568</v>
      </c>
      <c r="TLW107" s="237"/>
      <c r="TLX107" s="225"/>
      <c r="TLY107" s="235"/>
      <c r="TLZ107" s="236" t="s">
        <v>568</v>
      </c>
      <c r="TMA107" s="237"/>
      <c r="TMB107" s="225"/>
      <c r="TMC107" s="235"/>
      <c r="TMD107" s="236" t="s">
        <v>568</v>
      </c>
      <c r="TME107" s="237"/>
      <c r="TMF107" s="225"/>
      <c r="TMG107" s="235"/>
      <c r="TMH107" s="236" t="s">
        <v>568</v>
      </c>
      <c r="TMI107" s="237"/>
      <c r="TMJ107" s="225"/>
      <c r="TMK107" s="235"/>
      <c r="TML107" s="236" t="s">
        <v>568</v>
      </c>
      <c r="TMM107" s="237"/>
      <c r="TMN107" s="225"/>
      <c r="TMO107" s="235"/>
      <c r="TMP107" s="236" t="s">
        <v>568</v>
      </c>
      <c r="TMQ107" s="237"/>
      <c r="TMR107" s="225"/>
      <c r="TMS107" s="235"/>
      <c r="TMT107" s="236" t="s">
        <v>568</v>
      </c>
      <c r="TMU107" s="237"/>
      <c r="TMV107" s="225"/>
      <c r="TMW107" s="235"/>
      <c r="TMX107" s="236" t="s">
        <v>568</v>
      </c>
      <c r="TMY107" s="237"/>
      <c r="TMZ107" s="225"/>
      <c r="TNA107" s="235"/>
      <c r="TNB107" s="236" t="s">
        <v>568</v>
      </c>
      <c r="TNC107" s="237"/>
      <c r="TND107" s="225"/>
      <c r="TNE107" s="235"/>
      <c r="TNF107" s="236" t="s">
        <v>568</v>
      </c>
      <c r="TNG107" s="237"/>
      <c r="TNH107" s="225"/>
      <c r="TNI107" s="235"/>
      <c r="TNJ107" s="236" t="s">
        <v>568</v>
      </c>
      <c r="TNK107" s="237"/>
      <c r="TNL107" s="225"/>
      <c r="TNM107" s="235"/>
      <c r="TNN107" s="236" t="s">
        <v>568</v>
      </c>
      <c r="TNO107" s="237"/>
      <c r="TNP107" s="225"/>
      <c r="TNQ107" s="235"/>
      <c r="TNR107" s="236" t="s">
        <v>568</v>
      </c>
      <c r="TNS107" s="237"/>
      <c r="TNT107" s="225"/>
      <c r="TNU107" s="235"/>
      <c r="TNV107" s="236" t="s">
        <v>568</v>
      </c>
      <c r="TNW107" s="237"/>
      <c r="TNX107" s="225"/>
      <c r="TNY107" s="235"/>
      <c r="TNZ107" s="236" t="s">
        <v>568</v>
      </c>
      <c r="TOA107" s="237"/>
      <c r="TOB107" s="225"/>
      <c r="TOC107" s="235"/>
      <c r="TOD107" s="236" t="s">
        <v>568</v>
      </c>
      <c r="TOE107" s="237"/>
      <c r="TOF107" s="225"/>
      <c r="TOG107" s="235"/>
      <c r="TOH107" s="236" t="s">
        <v>568</v>
      </c>
      <c r="TOI107" s="237"/>
      <c r="TOJ107" s="225"/>
      <c r="TOK107" s="235"/>
      <c r="TOL107" s="236" t="s">
        <v>568</v>
      </c>
      <c r="TOM107" s="237"/>
      <c r="TON107" s="225"/>
      <c r="TOO107" s="235"/>
      <c r="TOP107" s="236" t="s">
        <v>568</v>
      </c>
      <c r="TOQ107" s="237"/>
      <c r="TOR107" s="225"/>
      <c r="TOS107" s="235"/>
      <c r="TOT107" s="236" t="s">
        <v>568</v>
      </c>
      <c r="TOU107" s="237"/>
      <c r="TOV107" s="225"/>
      <c r="TOW107" s="235"/>
      <c r="TOX107" s="236" t="s">
        <v>568</v>
      </c>
      <c r="TOY107" s="237"/>
      <c r="TOZ107" s="225"/>
      <c r="TPA107" s="235"/>
      <c r="TPB107" s="236" t="s">
        <v>568</v>
      </c>
      <c r="TPC107" s="237"/>
      <c r="TPD107" s="225"/>
      <c r="TPE107" s="235"/>
      <c r="TPF107" s="236" t="s">
        <v>568</v>
      </c>
      <c r="TPG107" s="237"/>
      <c r="TPH107" s="225"/>
      <c r="TPI107" s="235"/>
      <c r="TPJ107" s="236" t="s">
        <v>568</v>
      </c>
      <c r="TPK107" s="237"/>
      <c r="TPL107" s="225"/>
      <c r="TPM107" s="235"/>
      <c r="TPN107" s="236" t="s">
        <v>568</v>
      </c>
      <c r="TPO107" s="237"/>
      <c r="TPP107" s="225"/>
      <c r="TPQ107" s="235"/>
      <c r="TPR107" s="236" t="s">
        <v>568</v>
      </c>
      <c r="TPS107" s="237"/>
      <c r="TPT107" s="225"/>
      <c r="TPU107" s="235"/>
      <c r="TPV107" s="236" t="s">
        <v>568</v>
      </c>
      <c r="TPW107" s="237"/>
      <c r="TPX107" s="225"/>
      <c r="TPY107" s="235"/>
      <c r="TPZ107" s="236" t="s">
        <v>568</v>
      </c>
      <c r="TQA107" s="237"/>
      <c r="TQB107" s="225"/>
      <c r="TQC107" s="235"/>
      <c r="TQD107" s="236" t="s">
        <v>568</v>
      </c>
      <c r="TQE107" s="237"/>
      <c r="TQF107" s="225"/>
      <c r="TQG107" s="235"/>
      <c r="TQH107" s="236" t="s">
        <v>568</v>
      </c>
      <c r="TQI107" s="237"/>
      <c r="TQJ107" s="225"/>
      <c r="TQK107" s="235"/>
      <c r="TQL107" s="236" t="s">
        <v>568</v>
      </c>
      <c r="TQM107" s="237"/>
      <c r="TQN107" s="225"/>
      <c r="TQO107" s="235"/>
      <c r="TQP107" s="236" t="s">
        <v>568</v>
      </c>
      <c r="TQQ107" s="237"/>
      <c r="TQR107" s="225"/>
      <c r="TQS107" s="235"/>
      <c r="TQT107" s="236" t="s">
        <v>568</v>
      </c>
      <c r="TQU107" s="237"/>
      <c r="TQV107" s="225"/>
      <c r="TQW107" s="235"/>
      <c r="TQX107" s="236" t="s">
        <v>568</v>
      </c>
      <c r="TQY107" s="237"/>
      <c r="TQZ107" s="225"/>
      <c r="TRA107" s="235"/>
      <c r="TRB107" s="236" t="s">
        <v>568</v>
      </c>
      <c r="TRC107" s="237"/>
      <c r="TRD107" s="225"/>
      <c r="TRE107" s="235"/>
      <c r="TRF107" s="236" t="s">
        <v>568</v>
      </c>
      <c r="TRG107" s="237"/>
      <c r="TRH107" s="225"/>
      <c r="TRI107" s="235"/>
      <c r="TRJ107" s="236" t="s">
        <v>568</v>
      </c>
      <c r="TRK107" s="237"/>
      <c r="TRL107" s="225"/>
      <c r="TRM107" s="235"/>
      <c r="TRN107" s="236" t="s">
        <v>568</v>
      </c>
      <c r="TRO107" s="237"/>
      <c r="TRP107" s="225"/>
      <c r="TRQ107" s="235"/>
      <c r="TRR107" s="236" t="s">
        <v>568</v>
      </c>
      <c r="TRS107" s="237"/>
      <c r="TRT107" s="225"/>
      <c r="TRU107" s="235"/>
      <c r="TRV107" s="236" t="s">
        <v>568</v>
      </c>
      <c r="TRW107" s="237"/>
      <c r="TRX107" s="225"/>
      <c r="TRY107" s="235"/>
      <c r="TRZ107" s="236" t="s">
        <v>568</v>
      </c>
      <c r="TSA107" s="237"/>
      <c r="TSB107" s="225"/>
      <c r="TSC107" s="235"/>
      <c r="TSD107" s="236" t="s">
        <v>568</v>
      </c>
      <c r="TSE107" s="237"/>
      <c r="TSF107" s="225"/>
      <c r="TSG107" s="235"/>
      <c r="TSH107" s="236" t="s">
        <v>568</v>
      </c>
      <c r="TSI107" s="237"/>
      <c r="TSJ107" s="225"/>
      <c r="TSK107" s="235"/>
      <c r="TSL107" s="236" t="s">
        <v>568</v>
      </c>
      <c r="TSM107" s="237"/>
      <c r="TSN107" s="225"/>
      <c r="TSO107" s="235"/>
      <c r="TSP107" s="236" t="s">
        <v>568</v>
      </c>
      <c r="TSQ107" s="237"/>
      <c r="TSR107" s="225"/>
      <c r="TSS107" s="235"/>
      <c r="TST107" s="236" t="s">
        <v>568</v>
      </c>
      <c r="TSU107" s="237"/>
      <c r="TSV107" s="225"/>
      <c r="TSW107" s="235"/>
      <c r="TSX107" s="236" t="s">
        <v>568</v>
      </c>
      <c r="TSY107" s="237"/>
      <c r="TSZ107" s="225"/>
      <c r="TTA107" s="235"/>
      <c r="TTB107" s="236" t="s">
        <v>568</v>
      </c>
      <c r="TTC107" s="237"/>
      <c r="TTD107" s="225"/>
      <c r="TTE107" s="235"/>
      <c r="TTF107" s="236" t="s">
        <v>568</v>
      </c>
      <c r="TTG107" s="237"/>
      <c r="TTH107" s="225"/>
      <c r="TTI107" s="235"/>
      <c r="TTJ107" s="236" t="s">
        <v>568</v>
      </c>
      <c r="TTK107" s="237"/>
      <c r="TTL107" s="225"/>
      <c r="TTM107" s="235"/>
      <c r="TTN107" s="236" t="s">
        <v>568</v>
      </c>
      <c r="TTO107" s="237"/>
      <c r="TTP107" s="225"/>
      <c r="TTQ107" s="235"/>
      <c r="TTR107" s="236" t="s">
        <v>568</v>
      </c>
      <c r="TTS107" s="237"/>
      <c r="TTT107" s="225"/>
      <c r="TTU107" s="235"/>
      <c r="TTV107" s="236" t="s">
        <v>568</v>
      </c>
      <c r="TTW107" s="237"/>
      <c r="TTX107" s="225"/>
      <c r="TTY107" s="235"/>
      <c r="TTZ107" s="236" t="s">
        <v>568</v>
      </c>
      <c r="TUA107" s="237"/>
      <c r="TUB107" s="225"/>
      <c r="TUC107" s="235"/>
      <c r="TUD107" s="236" t="s">
        <v>568</v>
      </c>
      <c r="TUE107" s="237"/>
      <c r="TUF107" s="225"/>
      <c r="TUG107" s="235"/>
      <c r="TUH107" s="236" t="s">
        <v>568</v>
      </c>
      <c r="TUI107" s="237"/>
      <c r="TUJ107" s="225"/>
      <c r="TUK107" s="235"/>
      <c r="TUL107" s="236" t="s">
        <v>568</v>
      </c>
      <c r="TUM107" s="237"/>
      <c r="TUN107" s="225"/>
      <c r="TUO107" s="235"/>
      <c r="TUP107" s="236" t="s">
        <v>568</v>
      </c>
      <c r="TUQ107" s="237"/>
      <c r="TUR107" s="225"/>
      <c r="TUS107" s="235"/>
      <c r="TUT107" s="236" t="s">
        <v>568</v>
      </c>
      <c r="TUU107" s="237"/>
      <c r="TUV107" s="225"/>
      <c r="TUW107" s="235"/>
      <c r="TUX107" s="236" t="s">
        <v>568</v>
      </c>
      <c r="TUY107" s="237"/>
      <c r="TUZ107" s="225"/>
      <c r="TVA107" s="235"/>
      <c r="TVB107" s="236" t="s">
        <v>568</v>
      </c>
      <c r="TVC107" s="237"/>
      <c r="TVD107" s="225"/>
      <c r="TVE107" s="235"/>
      <c r="TVF107" s="236" t="s">
        <v>568</v>
      </c>
      <c r="TVG107" s="237"/>
      <c r="TVH107" s="225"/>
      <c r="TVI107" s="235"/>
      <c r="TVJ107" s="236" t="s">
        <v>568</v>
      </c>
      <c r="TVK107" s="237"/>
      <c r="TVL107" s="225"/>
      <c r="TVM107" s="235"/>
      <c r="TVN107" s="236" t="s">
        <v>568</v>
      </c>
      <c r="TVO107" s="237"/>
      <c r="TVP107" s="225"/>
      <c r="TVQ107" s="235"/>
      <c r="TVR107" s="236" t="s">
        <v>568</v>
      </c>
      <c r="TVS107" s="237"/>
      <c r="TVT107" s="225"/>
      <c r="TVU107" s="235"/>
      <c r="TVV107" s="236" t="s">
        <v>568</v>
      </c>
      <c r="TVW107" s="237"/>
      <c r="TVX107" s="225"/>
      <c r="TVY107" s="235"/>
      <c r="TVZ107" s="236" t="s">
        <v>568</v>
      </c>
      <c r="TWA107" s="237"/>
      <c r="TWB107" s="225"/>
      <c r="TWC107" s="235"/>
      <c r="TWD107" s="236" t="s">
        <v>568</v>
      </c>
      <c r="TWE107" s="237"/>
      <c r="TWF107" s="225"/>
      <c r="TWG107" s="235"/>
      <c r="TWH107" s="236" t="s">
        <v>568</v>
      </c>
      <c r="TWI107" s="237"/>
      <c r="TWJ107" s="225"/>
      <c r="TWK107" s="235"/>
      <c r="TWL107" s="236" t="s">
        <v>568</v>
      </c>
      <c r="TWM107" s="237"/>
      <c r="TWN107" s="225"/>
      <c r="TWO107" s="235"/>
      <c r="TWP107" s="236" t="s">
        <v>568</v>
      </c>
      <c r="TWQ107" s="237"/>
      <c r="TWR107" s="225"/>
      <c r="TWS107" s="235"/>
      <c r="TWT107" s="236" t="s">
        <v>568</v>
      </c>
      <c r="TWU107" s="237"/>
      <c r="TWV107" s="225"/>
      <c r="TWW107" s="235"/>
      <c r="TWX107" s="236" t="s">
        <v>568</v>
      </c>
      <c r="TWY107" s="237"/>
      <c r="TWZ107" s="225"/>
      <c r="TXA107" s="235"/>
      <c r="TXB107" s="236" t="s">
        <v>568</v>
      </c>
      <c r="TXC107" s="237"/>
      <c r="TXD107" s="225"/>
      <c r="TXE107" s="235"/>
      <c r="TXF107" s="236" t="s">
        <v>568</v>
      </c>
      <c r="TXG107" s="237"/>
      <c r="TXH107" s="225"/>
      <c r="TXI107" s="235"/>
      <c r="TXJ107" s="236" t="s">
        <v>568</v>
      </c>
      <c r="TXK107" s="237"/>
      <c r="TXL107" s="225"/>
      <c r="TXM107" s="235"/>
      <c r="TXN107" s="236" t="s">
        <v>568</v>
      </c>
      <c r="TXO107" s="237"/>
      <c r="TXP107" s="225"/>
      <c r="TXQ107" s="235"/>
      <c r="TXR107" s="236" t="s">
        <v>568</v>
      </c>
      <c r="TXS107" s="237"/>
      <c r="TXT107" s="225"/>
      <c r="TXU107" s="235"/>
      <c r="TXV107" s="236" t="s">
        <v>568</v>
      </c>
      <c r="TXW107" s="237"/>
      <c r="TXX107" s="225"/>
      <c r="TXY107" s="235"/>
      <c r="TXZ107" s="236" t="s">
        <v>568</v>
      </c>
      <c r="TYA107" s="237"/>
      <c r="TYB107" s="225"/>
      <c r="TYC107" s="235"/>
      <c r="TYD107" s="236" t="s">
        <v>568</v>
      </c>
      <c r="TYE107" s="237"/>
      <c r="TYF107" s="225"/>
      <c r="TYG107" s="235"/>
      <c r="TYH107" s="236" t="s">
        <v>568</v>
      </c>
      <c r="TYI107" s="237"/>
      <c r="TYJ107" s="225"/>
      <c r="TYK107" s="235"/>
      <c r="TYL107" s="236" t="s">
        <v>568</v>
      </c>
      <c r="TYM107" s="237"/>
      <c r="TYN107" s="225"/>
      <c r="TYO107" s="235"/>
      <c r="TYP107" s="236" t="s">
        <v>568</v>
      </c>
      <c r="TYQ107" s="237"/>
      <c r="TYR107" s="225"/>
      <c r="TYS107" s="235"/>
      <c r="TYT107" s="236" t="s">
        <v>568</v>
      </c>
      <c r="TYU107" s="237"/>
      <c r="TYV107" s="225"/>
      <c r="TYW107" s="235"/>
      <c r="TYX107" s="236" t="s">
        <v>568</v>
      </c>
      <c r="TYY107" s="237"/>
      <c r="TYZ107" s="225"/>
      <c r="TZA107" s="235"/>
      <c r="TZB107" s="236" t="s">
        <v>568</v>
      </c>
      <c r="TZC107" s="237"/>
      <c r="TZD107" s="225"/>
      <c r="TZE107" s="235"/>
      <c r="TZF107" s="236" t="s">
        <v>568</v>
      </c>
      <c r="TZG107" s="237"/>
      <c r="TZH107" s="225"/>
      <c r="TZI107" s="235"/>
      <c r="TZJ107" s="236" t="s">
        <v>568</v>
      </c>
      <c r="TZK107" s="237"/>
      <c r="TZL107" s="225"/>
      <c r="TZM107" s="235"/>
      <c r="TZN107" s="236" t="s">
        <v>568</v>
      </c>
      <c r="TZO107" s="237"/>
      <c r="TZP107" s="225"/>
      <c r="TZQ107" s="235"/>
      <c r="TZR107" s="236" t="s">
        <v>568</v>
      </c>
      <c r="TZS107" s="237"/>
      <c r="TZT107" s="225"/>
      <c r="TZU107" s="235"/>
      <c r="TZV107" s="236" t="s">
        <v>568</v>
      </c>
      <c r="TZW107" s="237"/>
      <c r="TZX107" s="225"/>
      <c r="TZY107" s="235"/>
      <c r="TZZ107" s="236" t="s">
        <v>568</v>
      </c>
      <c r="UAA107" s="237"/>
      <c r="UAB107" s="225"/>
      <c r="UAC107" s="235"/>
      <c r="UAD107" s="236" t="s">
        <v>568</v>
      </c>
      <c r="UAE107" s="237"/>
      <c r="UAF107" s="225"/>
      <c r="UAG107" s="235"/>
      <c r="UAH107" s="236" t="s">
        <v>568</v>
      </c>
      <c r="UAI107" s="237"/>
      <c r="UAJ107" s="225"/>
      <c r="UAK107" s="235"/>
      <c r="UAL107" s="236" t="s">
        <v>568</v>
      </c>
      <c r="UAM107" s="237"/>
      <c r="UAN107" s="225"/>
      <c r="UAO107" s="235"/>
      <c r="UAP107" s="236" t="s">
        <v>568</v>
      </c>
      <c r="UAQ107" s="237"/>
      <c r="UAR107" s="225"/>
      <c r="UAS107" s="235"/>
      <c r="UAT107" s="236" t="s">
        <v>568</v>
      </c>
      <c r="UAU107" s="237"/>
      <c r="UAV107" s="225"/>
      <c r="UAW107" s="235"/>
      <c r="UAX107" s="236" t="s">
        <v>568</v>
      </c>
      <c r="UAY107" s="237"/>
      <c r="UAZ107" s="225"/>
      <c r="UBA107" s="235"/>
      <c r="UBB107" s="236" t="s">
        <v>568</v>
      </c>
      <c r="UBC107" s="237"/>
      <c r="UBD107" s="225"/>
      <c r="UBE107" s="235"/>
      <c r="UBF107" s="236" t="s">
        <v>568</v>
      </c>
      <c r="UBG107" s="237"/>
      <c r="UBH107" s="225"/>
      <c r="UBI107" s="235"/>
      <c r="UBJ107" s="236" t="s">
        <v>568</v>
      </c>
      <c r="UBK107" s="237"/>
      <c r="UBL107" s="225"/>
      <c r="UBM107" s="235"/>
      <c r="UBN107" s="236" t="s">
        <v>568</v>
      </c>
      <c r="UBO107" s="237"/>
      <c r="UBP107" s="225"/>
      <c r="UBQ107" s="235"/>
      <c r="UBR107" s="236" t="s">
        <v>568</v>
      </c>
      <c r="UBS107" s="237"/>
      <c r="UBT107" s="225"/>
      <c r="UBU107" s="235"/>
      <c r="UBV107" s="236" t="s">
        <v>568</v>
      </c>
      <c r="UBW107" s="237"/>
      <c r="UBX107" s="225"/>
      <c r="UBY107" s="235"/>
      <c r="UBZ107" s="236" t="s">
        <v>568</v>
      </c>
      <c r="UCA107" s="237"/>
      <c r="UCB107" s="225"/>
      <c r="UCC107" s="235"/>
      <c r="UCD107" s="236" t="s">
        <v>568</v>
      </c>
      <c r="UCE107" s="237"/>
      <c r="UCF107" s="225"/>
      <c r="UCG107" s="235"/>
      <c r="UCH107" s="236" t="s">
        <v>568</v>
      </c>
      <c r="UCI107" s="237"/>
      <c r="UCJ107" s="225"/>
      <c r="UCK107" s="235"/>
      <c r="UCL107" s="236" t="s">
        <v>568</v>
      </c>
      <c r="UCM107" s="237"/>
      <c r="UCN107" s="225"/>
      <c r="UCO107" s="235"/>
      <c r="UCP107" s="236" t="s">
        <v>568</v>
      </c>
      <c r="UCQ107" s="237"/>
      <c r="UCR107" s="225"/>
      <c r="UCS107" s="235"/>
      <c r="UCT107" s="236" t="s">
        <v>568</v>
      </c>
      <c r="UCU107" s="237"/>
      <c r="UCV107" s="225"/>
      <c r="UCW107" s="235"/>
      <c r="UCX107" s="236" t="s">
        <v>568</v>
      </c>
      <c r="UCY107" s="237"/>
      <c r="UCZ107" s="225"/>
      <c r="UDA107" s="235"/>
      <c r="UDB107" s="236" t="s">
        <v>568</v>
      </c>
      <c r="UDC107" s="237"/>
      <c r="UDD107" s="225"/>
      <c r="UDE107" s="235"/>
      <c r="UDF107" s="236" t="s">
        <v>568</v>
      </c>
      <c r="UDG107" s="237"/>
      <c r="UDH107" s="225"/>
      <c r="UDI107" s="235"/>
      <c r="UDJ107" s="236" t="s">
        <v>568</v>
      </c>
      <c r="UDK107" s="237"/>
      <c r="UDL107" s="225"/>
      <c r="UDM107" s="235"/>
      <c r="UDN107" s="236" t="s">
        <v>568</v>
      </c>
      <c r="UDO107" s="237"/>
      <c r="UDP107" s="225"/>
      <c r="UDQ107" s="235"/>
      <c r="UDR107" s="236" t="s">
        <v>568</v>
      </c>
      <c r="UDS107" s="237"/>
      <c r="UDT107" s="225"/>
      <c r="UDU107" s="235"/>
      <c r="UDV107" s="236" t="s">
        <v>568</v>
      </c>
      <c r="UDW107" s="237"/>
      <c r="UDX107" s="225"/>
      <c r="UDY107" s="235"/>
      <c r="UDZ107" s="236" t="s">
        <v>568</v>
      </c>
      <c r="UEA107" s="237"/>
      <c r="UEB107" s="225"/>
      <c r="UEC107" s="235"/>
      <c r="UED107" s="236" t="s">
        <v>568</v>
      </c>
      <c r="UEE107" s="237"/>
      <c r="UEF107" s="225"/>
      <c r="UEG107" s="235"/>
      <c r="UEH107" s="236" t="s">
        <v>568</v>
      </c>
      <c r="UEI107" s="237"/>
      <c r="UEJ107" s="225"/>
      <c r="UEK107" s="235"/>
      <c r="UEL107" s="236" t="s">
        <v>568</v>
      </c>
      <c r="UEM107" s="237"/>
      <c r="UEN107" s="225"/>
      <c r="UEO107" s="235"/>
      <c r="UEP107" s="236" t="s">
        <v>568</v>
      </c>
      <c r="UEQ107" s="237"/>
      <c r="UER107" s="225"/>
      <c r="UES107" s="235"/>
      <c r="UET107" s="236" t="s">
        <v>568</v>
      </c>
      <c r="UEU107" s="237"/>
      <c r="UEV107" s="225"/>
      <c r="UEW107" s="235"/>
      <c r="UEX107" s="236" t="s">
        <v>568</v>
      </c>
      <c r="UEY107" s="237"/>
      <c r="UEZ107" s="225"/>
      <c r="UFA107" s="235"/>
      <c r="UFB107" s="236" t="s">
        <v>568</v>
      </c>
      <c r="UFC107" s="237"/>
      <c r="UFD107" s="225"/>
      <c r="UFE107" s="235"/>
      <c r="UFF107" s="236" t="s">
        <v>568</v>
      </c>
      <c r="UFG107" s="237"/>
      <c r="UFH107" s="225"/>
      <c r="UFI107" s="235"/>
      <c r="UFJ107" s="236" t="s">
        <v>568</v>
      </c>
      <c r="UFK107" s="237"/>
      <c r="UFL107" s="225"/>
      <c r="UFM107" s="235"/>
      <c r="UFN107" s="236" t="s">
        <v>568</v>
      </c>
      <c r="UFO107" s="237"/>
      <c r="UFP107" s="225"/>
      <c r="UFQ107" s="235"/>
      <c r="UFR107" s="236" t="s">
        <v>568</v>
      </c>
      <c r="UFS107" s="237"/>
      <c r="UFT107" s="225"/>
      <c r="UFU107" s="235"/>
      <c r="UFV107" s="236" t="s">
        <v>568</v>
      </c>
      <c r="UFW107" s="237"/>
      <c r="UFX107" s="225"/>
      <c r="UFY107" s="235"/>
      <c r="UFZ107" s="236" t="s">
        <v>568</v>
      </c>
      <c r="UGA107" s="237"/>
      <c r="UGB107" s="225"/>
      <c r="UGC107" s="235"/>
      <c r="UGD107" s="236" t="s">
        <v>568</v>
      </c>
      <c r="UGE107" s="237"/>
      <c r="UGF107" s="225"/>
      <c r="UGG107" s="235"/>
      <c r="UGH107" s="236" t="s">
        <v>568</v>
      </c>
      <c r="UGI107" s="237"/>
      <c r="UGJ107" s="225"/>
      <c r="UGK107" s="235"/>
      <c r="UGL107" s="236" t="s">
        <v>568</v>
      </c>
      <c r="UGM107" s="237"/>
      <c r="UGN107" s="225"/>
      <c r="UGO107" s="235"/>
      <c r="UGP107" s="236" t="s">
        <v>568</v>
      </c>
      <c r="UGQ107" s="237"/>
      <c r="UGR107" s="225"/>
      <c r="UGS107" s="235"/>
      <c r="UGT107" s="236" t="s">
        <v>568</v>
      </c>
      <c r="UGU107" s="237"/>
      <c r="UGV107" s="225"/>
      <c r="UGW107" s="235"/>
      <c r="UGX107" s="236" t="s">
        <v>568</v>
      </c>
      <c r="UGY107" s="237"/>
      <c r="UGZ107" s="225"/>
      <c r="UHA107" s="235"/>
      <c r="UHB107" s="236" t="s">
        <v>568</v>
      </c>
      <c r="UHC107" s="237"/>
      <c r="UHD107" s="225"/>
      <c r="UHE107" s="235"/>
      <c r="UHF107" s="236" t="s">
        <v>568</v>
      </c>
      <c r="UHG107" s="237"/>
      <c r="UHH107" s="225"/>
      <c r="UHI107" s="235"/>
      <c r="UHJ107" s="236" t="s">
        <v>568</v>
      </c>
      <c r="UHK107" s="237"/>
      <c r="UHL107" s="225"/>
      <c r="UHM107" s="235"/>
      <c r="UHN107" s="236" t="s">
        <v>568</v>
      </c>
      <c r="UHO107" s="237"/>
      <c r="UHP107" s="225"/>
      <c r="UHQ107" s="235"/>
      <c r="UHR107" s="236" t="s">
        <v>568</v>
      </c>
      <c r="UHS107" s="237"/>
      <c r="UHT107" s="225"/>
      <c r="UHU107" s="235"/>
      <c r="UHV107" s="236" t="s">
        <v>568</v>
      </c>
      <c r="UHW107" s="237"/>
      <c r="UHX107" s="225"/>
      <c r="UHY107" s="235"/>
      <c r="UHZ107" s="236" t="s">
        <v>568</v>
      </c>
      <c r="UIA107" s="237"/>
      <c r="UIB107" s="225"/>
      <c r="UIC107" s="235"/>
      <c r="UID107" s="236" t="s">
        <v>568</v>
      </c>
      <c r="UIE107" s="237"/>
      <c r="UIF107" s="225"/>
      <c r="UIG107" s="235"/>
      <c r="UIH107" s="236" t="s">
        <v>568</v>
      </c>
      <c r="UII107" s="237"/>
      <c r="UIJ107" s="225"/>
      <c r="UIK107" s="235"/>
      <c r="UIL107" s="236" t="s">
        <v>568</v>
      </c>
      <c r="UIM107" s="237"/>
      <c r="UIN107" s="225"/>
      <c r="UIO107" s="235"/>
      <c r="UIP107" s="236" t="s">
        <v>568</v>
      </c>
      <c r="UIQ107" s="237"/>
      <c r="UIR107" s="225"/>
      <c r="UIS107" s="235"/>
      <c r="UIT107" s="236" t="s">
        <v>568</v>
      </c>
      <c r="UIU107" s="237"/>
      <c r="UIV107" s="225"/>
      <c r="UIW107" s="235"/>
      <c r="UIX107" s="236" t="s">
        <v>568</v>
      </c>
      <c r="UIY107" s="237"/>
      <c r="UIZ107" s="225"/>
      <c r="UJA107" s="235"/>
      <c r="UJB107" s="236" t="s">
        <v>568</v>
      </c>
      <c r="UJC107" s="237"/>
      <c r="UJD107" s="225"/>
      <c r="UJE107" s="235"/>
      <c r="UJF107" s="236" t="s">
        <v>568</v>
      </c>
      <c r="UJG107" s="237"/>
      <c r="UJH107" s="225"/>
      <c r="UJI107" s="235"/>
      <c r="UJJ107" s="236" t="s">
        <v>568</v>
      </c>
      <c r="UJK107" s="237"/>
      <c r="UJL107" s="225"/>
      <c r="UJM107" s="235"/>
      <c r="UJN107" s="236" t="s">
        <v>568</v>
      </c>
      <c r="UJO107" s="237"/>
      <c r="UJP107" s="225"/>
      <c r="UJQ107" s="235"/>
      <c r="UJR107" s="236" t="s">
        <v>568</v>
      </c>
      <c r="UJS107" s="237"/>
      <c r="UJT107" s="225"/>
      <c r="UJU107" s="235"/>
      <c r="UJV107" s="236" t="s">
        <v>568</v>
      </c>
      <c r="UJW107" s="237"/>
      <c r="UJX107" s="225"/>
      <c r="UJY107" s="235"/>
      <c r="UJZ107" s="236" t="s">
        <v>568</v>
      </c>
      <c r="UKA107" s="237"/>
      <c r="UKB107" s="225"/>
      <c r="UKC107" s="235"/>
      <c r="UKD107" s="236" t="s">
        <v>568</v>
      </c>
      <c r="UKE107" s="237"/>
      <c r="UKF107" s="225"/>
      <c r="UKG107" s="235"/>
      <c r="UKH107" s="236" t="s">
        <v>568</v>
      </c>
      <c r="UKI107" s="237"/>
      <c r="UKJ107" s="225"/>
      <c r="UKK107" s="235"/>
      <c r="UKL107" s="236" t="s">
        <v>568</v>
      </c>
      <c r="UKM107" s="237"/>
      <c r="UKN107" s="225"/>
      <c r="UKO107" s="235"/>
      <c r="UKP107" s="236" t="s">
        <v>568</v>
      </c>
      <c r="UKQ107" s="237"/>
      <c r="UKR107" s="225"/>
      <c r="UKS107" s="235"/>
      <c r="UKT107" s="236" t="s">
        <v>568</v>
      </c>
      <c r="UKU107" s="237"/>
      <c r="UKV107" s="225"/>
      <c r="UKW107" s="235"/>
      <c r="UKX107" s="236" t="s">
        <v>568</v>
      </c>
      <c r="UKY107" s="237"/>
      <c r="UKZ107" s="225"/>
      <c r="ULA107" s="235"/>
      <c r="ULB107" s="236" t="s">
        <v>568</v>
      </c>
      <c r="ULC107" s="237"/>
      <c r="ULD107" s="225"/>
      <c r="ULE107" s="235"/>
      <c r="ULF107" s="236" t="s">
        <v>568</v>
      </c>
      <c r="ULG107" s="237"/>
      <c r="ULH107" s="225"/>
      <c r="ULI107" s="235"/>
      <c r="ULJ107" s="236" t="s">
        <v>568</v>
      </c>
      <c r="ULK107" s="237"/>
      <c r="ULL107" s="225"/>
      <c r="ULM107" s="235"/>
      <c r="ULN107" s="236" t="s">
        <v>568</v>
      </c>
      <c r="ULO107" s="237"/>
      <c r="ULP107" s="225"/>
      <c r="ULQ107" s="235"/>
      <c r="ULR107" s="236" t="s">
        <v>568</v>
      </c>
      <c r="ULS107" s="237"/>
      <c r="ULT107" s="225"/>
      <c r="ULU107" s="235"/>
      <c r="ULV107" s="236" t="s">
        <v>568</v>
      </c>
      <c r="ULW107" s="237"/>
      <c r="ULX107" s="225"/>
      <c r="ULY107" s="235"/>
      <c r="ULZ107" s="236" t="s">
        <v>568</v>
      </c>
      <c r="UMA107" s="237"/>
      <c r="UMB107" s="225"/>
      <c r="UMC107" s="235"/>
      <c r="UMD107" s="236" t="s">
        <v>568</v>
      </c>
      <c r="UME107" s="237"/>
      <c r="UMF107" s="225"/>
      <c r="UMG107" s="235"/>
      <c r="UMH107" s="236" t="s">
        <v>568</v>
      </c>
      <c r="UMI107" s="237"/>
      <c r="UMJ107" s="225"/>
      <c r="UMK107" s="235"/>
      <c r="UML107" s="236" t="s">
        <v>568</v>
      </c>
      <c r="UMM107" s="237"/>
      <c r="UMN107" s="225"/>
      <c r="UMO107" s="235"/>
      <c r="UMP107" s="236" t="s">
        <v>568</v>
      </c>
      <c r="UMQ107" s="237"/>
      <c r="UMR107" s="225"/>
      <c r="UMS107" s="235"/>
      <c r="UMT107" s="236" t="s">
        <v>568</v>
      </c>
      <c r="UMU107" s="237"/>
      <c r="UMV107" s="225"/>
      <c r="UMW107" s="235"/>
      <c r="UMX107" s="236" t="s">
        <v>568</v>
      </c>
      <c r="UMY107" s="237"/>
      <c r="UMZ107" s="225"/>
      <c r="UNA107" s="235"/>
      <c r="UNB107" s="236" t="s">
        <v>568</v>
      </c>
      <c r="UNC107" s="237"/>
      <c r="UND107" s="225"/>
      <c r="UNE107" s="235"/>
      <c r="UNF107" s="236" t="s">
        <v>568</v>
      </c>
      <c r="UNG107" s="237"/>
      <c r="UNH107" s="225"/>
      <c r="UNI107" s="235"/>
      <c r="UNJ107" s="236" t="s">
        <v>568</v>
      </c>
      <c r="UNK107" s="237"/>
      <c r="UNL107" s="225"/>
      <c r="UNM107" s="235"/>
      <c r="UNN107" s="236" t="s">
        <v>568</v>
      </c>
      <c r="UNO107" s="237"/>
      <c r="UNP107" s="225"/>
      <c r="UNQ107" s="235"/>
      <c r="UNR107" s="236" t="s">
        <v>568</v>
      </c>
      <c r="UNS107" s="237"/>
      <c r="UNT107" s="225"/>
      <c r="UNU107" s="235"/>
      <c r="UNV107" s="236" t="s">
        <v>568</v>
      </c>
      <c r="UNW107" s="237"/>
      <c r="UNX107" s="225"/>
      <c r="UNY107" s="235"/>
      <c r="UNZ107" s="236" t="s">
        <v>568</v>
      </c>
      <c r="UOA107" s="237"/>
      <c r="UOB107" s="225"/>
      <c r="UOC107" s="235"/>
      <c r="UOD107" s="236" t="s">
        <v>568</v>
      </c>
      <c r="UOE107" s="237"/>
      <c r="UOF107" s="225"/>
      <c r="UOG107" s="235"/>
      <c r="UOH107" s="236" t="s">
        <v>568</v>
      </c>
      <c r="UOI107" s="237"/>
      <c r="UOJ107" s="225"/>
      <c r="UOK107" s="235"/>
      <c r="UOL107" s="236" t="s">
        <v>568</v>
      </c>
      <c r="UOM107" s="237"/>
      <c r="UON107" s="225"/>
      <c r="UOO107" s="235"/>
      <c r="UOP107" s="236" t="s">
        <v>568</v>
      </c>
      <c r="UOQ107" s="237"/>
      <c r="UOR107" s="225"/>
      <c r="UOS107" s="235"/>
      <c r="UOT107" s="236" t="s">
        <v>568</v>
      </c>
      <c r="UOU107" s="237"/>
      <c r="UOV107" s="225"/>
      <c r="UOW107" s="235"/>
      <c r="UOX107" s="236" t="s">
        <v>568</v>
      </c>
      <c r="UOY107" s="237"/>
      <c r="UOZ107" s="225"/>
      <c r="UPA107" s="235"/>
      <c r="UPB107" s="236" t="s">
        <v>568</v>
      </c>
      <c r="UPC107" s="237"/>
      <c r="UPD107" s="225"/>
      <c r="UPE107" s="235"/>
      <c r="UPF107" s="236" t="s">
        <v>568</v>
      </c>
      <c r="UPG107" s="237"/>
      <c r="UPH107" s="225"/>
      <c r="UPI107" s="235"/>
      <c r="UPJ107" s="236" t="s">
        <v>568</v>
      </c>
      <c r="UPK107" s="237"/>
      <c r="UPL107" s="225"/>
      <c r="UPM107" s="235"/>
      <c r="UPN107" s="236" t="s">
        <v>568</v>
      </c>
      <c r="UPO107" s="237"/>
      <c r="UPP107" s="225"/>
      <c r="UPQ107" s="235"/>
      <c r="UPR107" s="236" t="s">
        <v>568</v>
      </c>
      <c r="UPS107" s="237"/>
      <c r="UPT107" s="225"/>
      <c r="UPU107" s="235"/>
      <c r="UPV107" s="236" t="s">
        <v>568</v>
      </c>
      <c r="UPW107" s="237"/>
      <c r="UPX107" s="225"/>
      <c r="UPY107" s="235"/>
      <c r="UPZ107" s="236" t="s">
        <v>568</v>
      </c>
      <c r="UQA107" s="237"/>
      <c r="UQB107" s="225"/>
      <c r="UQC107" s="235"/>
      <c r="UQD107" s="236" t="s">
        <v>568</v>
      </c>
      <c r="UQE107" s="237"/>
      <c r="UQF107" s="225"/>
      <c r="UQG107" s="235"/>
      <c r="UQH107" s="236" t="s">
        <v>568</v>
      </c>
      <c r="UQI107" s="237"/>
      <c r="UQJ107" s="225"/>
      <c r="UQK107" s="235"/>
      <c r="UQL107" s="236" t="s">
        <v>568</v>
      </c>
      <c r="UQM107" s="237"/>
      <c r="UQN107" s="225"/>
      <c r="UQO107" s="235"/>
      <c r="UQP107" s="236" t="s">
        <v>568</v>
      </c>
      <c r="UQQ107" s="237"/>
      <c r="UQR107" s="225"/>
      <c r="UQS107" s="235"/>
      <c r="UQT107" s="236" t="s">
        <v>568</v>
      </c>
      <c r="UQU107" s="237"/>
      <c r="UQV107" s="225"/>
      <c r="UQW107" s="235"/>
      <c r="UQX107" s="236" t="s">
        <v>568</v>
      </c>
      <c r="UQY107" s="237"/>
      <c r="UQZ107" s="225"/>
      <c r="URA107" s="235"/>
      <c r="URB107" s="236" t="s">
        <v>568</v>
      </c>
      <c r="URC107" s="237"/>
      <c r="URD107" s="225"/>
      <c r="URE107" s="235"/>
      <c r="URF107" s="236" t="s">
        <v>568</v>
      </c>
      <c r="URG107" s="237"/>
      <c r="URH107" s="225"/>
      <c r="URI107" s="235"/>
      <c r="URJ107" s="236" t="s">
        <v>568</v>
      </c>
      <c r="URK107" s="237"/>
      <c r="URL107" s="225"/>
      <c r="URM107" s="235"/>
      <c r="URN107" s="236" t="s">
        <v>568</v>
      </c>
      <c r="URO107" s="237"/>
      <c r="URP107" s="225"/>
      <c r="URQ107" s="235"/>
      <c r="URR107" s="236" t="s">
        <v>568</v>
      </c>
      <c r="URS107" s="237"/>
      <c r="URT107" s="225"/>
      <c r="URU107" s="235"/>
      <c r="URV107" s="236" t="s">
        <v>568</v>
      </c>
      <c r="URW107" s="237"/>
      <c r="URX107" s="225"/>
      <c r="URY107" s="235"/>
      <c r="URZ107" s="236" t="s">
        <v>568</v>
      </c>
      <c r="USA107" s="237"/>
      <c r="USB107" s="225"/>
      <c r="USC107" s="235"/>
      <c r="USD107" s="236" t="s">
        <v>568</v>
      </c>
      <c r="USE107" s="237"/>
      <c r="USF107" s="225"/>
      <c r="USG107" s="235"/>
      <c r="USH107" s="236" t="s">
        <v>568</v>
      </c>
      <c r="USI107" s="237"/>
      <c r="USJ107" s="225"/>
      <c r="USK107" s="235"/>
      <c r="USL107" s="236" t="s">
        <v>568</v>
      </c>
      <c r="USM107" s="237"/>
      <c r="USN107" s="225"/>
      <c r="USO107" s="235"/>
      <c r="USP107" s="236" t="s">
        <v>568</v>
      </c>
      <c r="USQ107" s="237"/>
      <c r="USR107" s="225"/>
      <c r="USS107" s="235"/>
      <c r="UST107" s="236" t="s">
        <v>568</v>
      </c>
      <c r="USU107" s="237"/>
      <c r="USV107" s="225"/>
      <c r="USW107" s="235"/>
      <c r="USX107" s="236" t="s">
        <v>568</v>
      </c>
      <c r="USY107" s="237"/>
      <c r="USZ107" s="225"/>
      <c r="UTA107" s="235"/>
      <c r="UTB107" s="236" t="s">
        <v>568</v>
      </c>
      <c r="UTC107" s="237"/>
      <c r="UTD107" s="225"/>
      <c r="UTE107" s="235"/>
      <c r="UTF107" s="236" t="s">
        <v>568</v>
      </c>
      <c r="UTG107" s="237"/>
      <c r="UTH107" s="225"/>
      <c r="UTI107" s="235"/>
      <c r="UTJ107" s="236" t="s">
        <v>568</v>
      </c>
      <c r="UTK107" s="237"/>
      <c r="UTL107" s="225"/>
      <c r="UTM107" s="235"/>
      <c r="UTN107" s="236" t="s">
        <v>568</v>
      </c>
      <c r="UTO107" s="237"/>
      <c r="UTP107" s="225"/>
      <c r="UTQ107" s="235"/>
      <c r="UTR107" s="236" t="s">
        <v>568</v>
      </c>
      <c r="UTS107" s="237"/>
      <c r="UTT107" s="225"/>
      <c r="UTU107" s="235"/>
      <c r="UTV107" s="236" t="s">
        <v>568</v>
      </c>
      <c r="UTW107" s="237"/>
      <c r="UTX107" s="225"/>
      <c r="UTY107" s="235"/>
      <c r="UTZ107" s="236" t="s">
        <v>568</v>
      </c>
      <c r="UUA107" s="237"/>
      <c r="UUB107" s="225"/>
      <c r="UUC107" s="235"/>
      <c r="UUD107" s="236" t="s">
        <v>568</v>
      </c>
      <c r="UUE107" s="237"/>
      <c r="UUF107" s="225"/>
      <c r="UUG107" s="235"/>
      <c r="UUH107" s="236" t="s">
        <v>568</v>
      </c>
      <c r="UUI107" s="237"/>
      <c r="UUJ107" s="225"/>
      <c r="UUK107" s="235"/>
      <c r="UUL107" s="236" t="s">
        <v>568</v>
      </c>
      <c r="UUM107" s="237"/>
      <c r="UUN107" s="225"/>
      <c r="UUO107" s="235"/>
      <c r="UUP107" s="236" t="s">
        <v>568</v>
      </c>
      <c r="UUQ107" s="237"/>
      <c r="UUR107" s="225"/>
      <c r="UUS107" s="235"/>
      <c r="UUT107" s="236" t="s">
        <v>568</v>
      </c>
      <c r="UUU107" s="237"/>
      <c r="UUV107" s="225"/>
      <c r="UUW107" s="235"/>
      <c r="UUX107" s="236" t="s">
        <v>568</v>
      </c>
      <c r="UUY107" s="237"/>
      <c r="UUZ107" s="225"/>
      <c r="UVA107" s="235"/>
      <c r="UVB107" s="236" t="s">
        <v>568</v>
      </c>
      <c r="UVC107" s="237"/>
      <c r="UVD107" s="225"/>
      <c r="UVE107" s="235"/>
      <c r="UVF107" s="236" t="s">
        <v>568</v>
      </c>
      <c r="UVG107" s="237"/>
      <c r="UVH107" s="225"/>
      <c r="UVI107" s="235"/>
      <c r="UVJ107" s="236" t="s">
        <v>568</v>
      </c>
      <c r="UVK107" s="237"/>
      <c r="UVL107" s="225"/>
      <c r="UVM107" s="235"/>
      <c r="UVN107" s="236" t="s">
        <v>568</v>
      </c>
      <c r="UVO107" s="237"/>
      <c r="UVP107" s="225"/>
      <c r="UVQ107" s="235"/>
      <c r="UVR107" s="236" t="s">
        <v>568</v>
      </c>
      <c r="UVS107" s="237"/>
      <c r="UVT107" s="225"/>
      <c r="UVU107" s="235"/>
      <c r="UVV107" s="236" t="s">
        <v>568</v>
      </c>
      <c r="UVW107" s="237"/>
      <c r="UVX107" s="225"/>
      <c r="UVY107" s="235"/>
      <c r="UVZ107" s="236" t="s">
        <v>568</v>
      </c>
      <c r="UWA107" s="237"/>
      <c r="UWB107" s="225"/>
      <c r="UWC107" s="235"/>
      <c r="UWD107" s="236" t="s">
        <v>568</v>
      </c>
      <c r="UWE107" s="237"/>
      <c r="UWF107" s="225"/>
      <c r="UWG107" s="235"/>
      <c r="UWH107" s="236" t="s">
        <v>568</v>
      </c>
      <c r="UWI107" s="237"/>
      <c r="UWJ107" s="225"/>
      <c r="UWK107" s="235"/>
      <c r="UWL107" s="236" t="s">
        <v>568</v>
      </c>
      <c r="UWM107" s="237"/>
      <c r="UWN107" s="225"/>
      <c r="UWO107" s="235"/>
      <c r="UWP107" s="236" t="s">
        <v>568</v>
      </c>
      <c r="UWQ107" s="237"/>
      <c r="UWR107" s="225"/>
      <c r="UWS107" s="235"/>
      <c r="UWT107" s="236" t="s">
        <v>568</v>
      </c>
      <c r="UWU107" s="237"/>
      <c r="UWV107" s="225"/>
      <c r="UWW107" s="235"/>
      <c r="UWX107" s="236" t="s">
        <v>568</v>
      </c>
      <c r="UWY107" s="237"/>
      <c r="UWZ107" s="225"/>
      <c r="UXA107" s="235"/>
      <c r="UXB107" s="236" t="s">
        <v>568</v>
      </c>
      <c r="UXC107" s="237"/>
      <c r="UXD107" s="225"/>
      <c r="UXE107" s="235"/>
      <c r="UXF107" s="236" t="s">
        <v>568</v>
      </c>
      <c r="UXG107" s="237"/>
      <c r="UXH107" s="225"/>
      <c r="UXI107" s="235"/>
      <c r="UXJ107" s="236" t="s">
        <v>568</v>
      </c>
      <c r="UXK107" s="237"/>
      <c r="UXL107" s="225"/>
      <c r="UXM107" s="235"/>
      <c r="UXN107" s="236" t="s">
        <v>568</v>
      </c>
      <c r="UXO107" s="237"/>
      <c r="UXP107" s="225"/>
      <c r="UXQ107" s="235"/>
      <c r="UXR107" s="236" t="s">
        <v>568</v>
      </c>
      <c r="UXS107" s="237"/>
      <c r="UXT107" s="225"/>
      <c r="UXU107" s="235"/>
      <c r="UXV107" s="236" t="s">
        <v>568</v>
      </c>
      <c r="UXW107" s="237"/>
      <c r="UXX107" s="225"/>
      <c r="UXY107" s="235"/>
      <c r="UXZ107" s="236" t="s">
        <v>568</v>
      </c>
      <c r="UYA107" s="237"/>
      <c r="UYB107" s="225"/>
      <c r="UYC107" s="235"/>
      <c r="UYD107" s="236" t="s">
        <v>568</v>
      </c>
      <c r="UYE107" s="237"/>
      <c r="UYF107" s="225"/>
      <c r="UYG107" s="235"/>
      <c r="UYH107" s="236" t="s">
        <v>568</v>
      </c>
      <c r="UYI107" s="237"/>
      <c r="UYJ107" s="225"/>
      <c r="UYK107" s="235"/>
      <c r="UYL107" s="236" t="s">
        <v>568</v>
      </c>
      <c r="UYM107" s="237"/>
      <c r="UYN107" s="225"/>
      <c r="UYO107" s="235"/>
      <c r="UYP107" s="236" t="s">
        <v>568</v>
      </c>
      <c r="UYQ107" s="237"/>
      <c r="UYR107" s="225"/>
      <c r="UYS107" s="235"/>
      <c r="UYT107" s="236" t="s">
        <v>568</v>
      </c>
      <c r="UYU107" s="237"/>
      <c r="UYV107" s="225"/>
      <c r="UYW107" s="235"/>
      <c r="UYX107" s="236" t="s">
        <v>568</v>
      </c>
      <c r="UYY107" s="237"/>
      <c r="UYZ107" s="225"/>
      <c r="UZA107" s="235"/>
      <c r="UZB107" s="236" t="s">
        <v>568</v>
      </c>
      <c r="UZC107" s="237"/>
      <c r="UZD107" s="225"/>
      <c r="UZE107" s="235"/>
      <c r="UZF107" s="236" t="s">
        <v>568</v>
      </c>
      <c r="UZG107" s="237"/>
      <c r="UZH107" s="225"/>
      <c r="UZI107" s="235"/>
      <c r="UZJ107" s="236" t="s">
        <v>568</v>
      </c>
      <c r="UZK107" s="237"/>
      <c r="UZL107" s="225"/>
      <c r="UZM107" s="235"/>
      <c r="UZN107" s="236" t="s">
        <v>568</v>
      </c>
      <c r="UZO107" s="237"/>
      <c r="UZP107" s="225"/>
      <c r="UZQ107" s="235"/>
      <c r="UZR107" s="236" t="s">
        <v>568</v>
      </c>
      <c r="UZS107" s="237"/>
      <c r="UZT107" s="225"/>
      <c r="UZU107" s="235"/>
      <c r="UZV107" s="236" t="s">
        <v>568</v>
      </c>
      <c r="UZW107" s="237"/>
      <c r="UZX107" s="225"/>
      <c r="UZY107" s="235"/>
      <c r="UZZ107" s="236" t="s">
        <v>568</v>
      </c>
      <c r="VAA107" s="237"/>
      <c r="VAB107" s="225"/>
      <c r="VAC107" s="235"/>
      <c r="VAD107" s="236" t="s">
        <v>568</v>
      </c>
      <c r="VAE107" s="237"/>
      <c r="VAF107" s="225"/>
      <c r="VAG107" s="235"/>
      <c r="VAH107" s="236" t="s">
        <v>568</v>
      </c>
      <c r="VAI107" s="237"/>
      <c r="VAJ107" s="225"/>
      <c r="VAK107" s="235"/>
      <c r="VAL107" s="236" t="s">
        <v>568</v>
      </c>
      <c r="VAM107" s="237"/>
      <c r="VAN107" s="225"/>
      <c r="VAO107" s="235"/>
      <c r="VAP107" s="236" t="s">
        <v>568</v>
      </c>
      <c r="VAQ107" s="237"/>
      <c r="VAR107" s="225"/>
      <c r="VAS107" s="235"/>
      <c r="VAT107" s="236" t="s">
        <v>568</v>
      </c>
      <c r="VAU107" s="237"/>
      <c r="VAV107" s="225"/>
      <c r="VAW107" s="235"/>
      <c r="VAX107" s="236" t="s">
        <v>568</v>
      </c>
      <c r="VAY107" s="237"/>
      <c r="VAZ107" s="225"/>
      <c r="VBA107" s="235"/>
      <c r="VBB107" s="236" t="s">
        <v>568</v>
      </c>
      <c r="VBC107" s="237"/>
      <c r="VBD107" s="225"/>
      <c r="VBE107" s="235"/>
      <c r="VBF107" s="236" t="s">
        <v>568</v>
      </c>
      <c r="VBG107" s="237"/>
      <c r="VBH107" s="225"/>
      <c r="VBI107" s="235"/>
      <c r="VBJ107" s="236" t="s">
        <v>568</v>
      </c>
      <c r="VBK107" s="237"/>
      <c r="VBL107" s="225"/>
      <c r="VBM107" s="235"/>
      <c r="VBN107" s="236" t="s">
        <v>568</v>
      </c>
      <c r="VBO107" s="237"/>
      <c r="VBP107" s="225"/>
      <c r="VBQ107" s="235"/>
      <c r="VBR107" s="236" t="s">
        <v>568</v>
      </c>
      <c r="VBS107" s="237"/>
      <c r="VBT107" s="225"/>
      <c r="VBU107" s="235"/>
      <c r="VBV107" s="236" t="s">
        <v>568</v>
      </c>
      <c r="VBW107" s="237"/>
      <c r="VBX107" s="225"/>
      <c r="VBY107" s="235"/>
      <c r="VBZ107" s="236" t="s">
        <v>568</v>
      </c>
      <c r="VCA107" s="237"/>
      <c r="VCB107" s="225"/>
      <c r="VCC107" s="235"/>
      <c r="VCD107" s="236" t="s">
        <v>568</v>
      </c>
      <c r="VCE107" s="237"/>
      <c r="VCF107" s="225"/>
      <c r="VCG107" s="235"/>
      <c r="VCH107" s="236" t="s">
        <v>568</v>
      </c>
      <c r="VCI107" s="237"/>
      <c r="VCJ107" s="225"/>
      <c r="VCK107" s="235"/>
      <c r="VCL107" s="236" t="s">
        <v>568</v>
      </c>
      <c r="VCM107" s="237"/>
      <c r="VCN107" s="225"/>
      <c r="VCO107" s="235"/>
      <c r="VCP107" s="236" t="s">
        <v>568</v>
      </c>
      <c r="VCQ107" s="237"/>
      <c r="VCR107" s="225"/>
      <c r="VCS107" s="235"/>
      <c r="VCT107" s="236" t="s">
        <v>568</v>
      </c>
      <c r="VCU107" s="237"/>
      <c r="VCV107" s="225"/>
      <c r="VCW107" s="235"/>
      <c r="VCX107" s="236" t="s">
        <v>568</v>
      </c>
      <c r="VCY107" s="237"/>
      <c r="VCZ107" s="225"/>
      <c r="VDA107" s="235"/>
      <c r="VDB107" s="236" t="s">
        <v>568</v>
      </c>
      <c r="VDC107" s="237"/>
      <c r="VDD107" s="225"/>
      <c r="VDE107" s="235"/>
      <c r="VDF107" s="236" t="s">
        <v>568</v>
      </c>
      <c r="VDG107" s="237"/>
      <c r="VDH107" s="225"/>
      <c r="VDI107" s="235"/>
      <c r="VDJ107" s="236" t="s">
        <v>568</v>
      </c>
      <c r="VDK107" s="237"/>
      <c r="VDL107" s="225"/>
      <c r="VDM107" s="235"/>
      <c r="VDN107" s="236" t="s">
        <v>568</v>
      </c>
      <c r="VDO107" s="237"/>
      <c r="VDP107" s="225"/>
      <c r="VDQ107" s="235"/>
      <c r="VDR107" s="236" t="s">
        <v>568</v>
      </c>
      <c r="VDS107" s="237"/>
      <c r="VDT107" s="225"/>
      <c r="VDU107" s="235"/>
      <c r="VDV107" s="236" t="s">
        <v>568</v>
      </c>
      <c r="VDW107" s="237"/>
      <c r="VDX107" s="225"/>
      <c r="VDY107" s="235"/>
      <c r="VDZ107" s="236" t="s">
        <v>568</v>
      </c>
      <c r="VEA107" s="237"/>
      <c r="VEB107" s="225"/>
      <c r="VEC107" s="235"/>
      <c r="VED107" s="236" t="s">
        <v>568</v>
      </c>
      <c r="VEE107" s="237"/>
      <c r="VEF107" s="225"/>
      <c r="VEG107" s="235"/>
      <c r="VEH107" s="236" t="s">
        <v>568</v>
      </c>
      <c r="VEI107" s="237"/>
      <c r="VEJ107" s="225"/>
      <c r="VEK107" s="235"/>
      <c r="VEL107" s="236" t="s">
        <v>568</v>
      </c>
      <c r="VEM107" s="237"/>
      <c r="VEN107" s="225"/>
      <c r="VEO107" s="235"/>
      <c r="VEP107" s="236" t="s">
        <v>568</v>
      </c>
      <c r="VEQ107" s="237"/>
      <c r="VER107" s="225"/>
      <c r="VES107" s="235"/>
      <c r="VET107" s="236" t="s">
        <v>568</v>
      </c>
      <c r="VEU107" s="237"/>
      <c r="VEV107" s="225"/>
      <c r="VEW107" s="235"/>
      <c r="VEX107" s="236" t="s">
        <v>568</v>
      </c>
      <c r="VEY107" s="237"/>
      <c r="VEZ107" s="225"/>
      <c r="VFA107" s="235"/>
      <c r="VFB107" s="236" t="s">
        <v>568</v>
      </c>
      <c r="VFC107" s="237"/>
      <c r="VFD107" s="225"/>
      <c r="VFE107" s="235"/>
      <c r="VFF107" s="236" t="s">
        <v>568</v>
      </c>
      <c r="VFG107" s="237"/>
      <c r="VFH107" s="225"/>
      <c r="VFI107" s="235"/>
      <c r="VFJ107" s="236" t="s">
        <v>568</v>
      </c>
      <c r="VFK107" s="237"/>
      <c r="VFL107" s="225"/>
      <c r="VFM107" s="235"/>
      <c r="VFN107" s="236" t="s">
        <v>568</v>
      </c>
      <c r="VFO107" s="237"/>
      <c r="VFP107" s="225"/>
      <c r="VFQ107" s="235"/>
      <c r="VFR107" s="236" t="s">
        <v>568</v>
      </c>
      <c r="VFS107" s="237"/>
      <c r="VFT107" s="225"/>
      <c r="VFU107" s="235"/>
      <c r="VFV107" s="236" t="s">
        <v>568</v>
      </c>
      <c r="VFW107" s="237"/>
      <c r="VFX107" s="225"/>
      <c r="VFY107" s="235"/>
      <c r="VFZ107" s="236" t="s">
        <v>568</v>
      </c>
      <c r="VGA107" s="237"/>
      <c r="VGB107" s="225"/>
      <c r="VGC107" s="235"/>
      <c r="VGD107" s="236" t="s">
        <v>568</v>
      </c>
      <c r="VGE107" s="237"/>
      <c r="VGF107" s="225"/>
      <c r="VGG107" s="235"/>
      <c r="VGH107" s="236" t="s">
        <v>568</v>
      </c>
      <c r="VGI107" s="237"/>
      <c r="VGJ107" s="225"/>
      <c r="VGK107" s="235"/>
      <c r="VGL107" s="236" t="s">
        <v>568</v>
      </c>
      <c r="VGM107" s="237"/>
      <c r="VGN107" s="225"/>
      <c r="VGO107" s="235"/>
      <c r="VGP107" s="236" t="s">
        <v>568</v>
      </c>
      <c r="VGQ107" s="237"/>
      <c r="VGR107" s="225"/>
      <c r="VGS107" s="235"/>
      <c r="VGT107" s="236" t="s">
        <v>568</v>
      </c>
      <c r="VGU107" s="237"/>
      <c r="VGV107" s="225"/>
      <c r="VGW107" s="235"/>
      <c r="VGX107" s="236" t="s">
        <v>568</v>
      </c>
      <c r="VGY107" s="237"/>
      <c r="VGZ107" s="225"/>
      <c r="VHA107" s="235"/>
      <c r="VHB107" s="236" t="s">
        <v>568</v>
      </c>
      <c r="VHC107" s="237"/>
      <c r="VHD107" s="225"/>
      <c r="VHE107" s="235"/>
      <c r="VHF107" s="236" t="s">
        <v>568</v>
      </c>
      <c r="VHG107" s="237"/>
      <c r="VHH107" s="225"/>
      <c r="VHI107" s="235"/>
      <c r="VHJ107" s="236" t="s">
        <v>568</v>
      </c>
      <c r="VHK107" s="237"/>
      <c r="VHL107" s="225"/>
      <c r="VHM107" s="235"/>
      <c r="VHN107" s="236" t="s">
        <v>568</v>
      </c>
      <c r="VHO107" s="237"/>
      <c r="VHP107" s="225"/>
      <c r="VHQ107" s="235"/>
      <c r="VHR107" s="236" t="s">
        <v>568</v>
      </c>
      <c r="VHS107" s="237"/>
      <c r="VHT107" s="225"/>
      <c r="VHU107" s="235"/>
      <c r="VHV107" s="236" t="s">
        <v>568</v>
      </c>
      <c r="VHW107" s="237"/>
      <c r="VHX107" s="225"/>
      <c r="VHY107" s="235"/>
      <c r="VHZ107" s="236" t="s">
        <v>568</v>
      </c>
      <c r="VIA107" s="237"/>
      <c r="VIB107" s="225"/>
      <c r="VIC107" s="235"/>
      <c r="VID107" s="236" t="s">
        <v>568</v>
      </c>
      <c r="VIE107" s="237"/>
      <c r="VIF107" s="225"/>
      <c r="VIG107" s="235"/>
      <c r="VIH107" s="236" t="s">
        <v>568</v>
      </c>
      <c r="VII107" s="237"/>
      <c r="VIJ107" s="225"/>
      <c r="VIK107" s="235"/>
      <c r="VIL107" s="236" t="s">
        <v>568</v>
      </c>
      <c r="VIM107" s="237"/>
      <c r="VIN107" s="225"/>
      <c r="VIO107" s="235"/>
      <c r="VIP107" s="236" t="s">
        <v>568</v>
      </c>
      <c r="VIQ107" s="237"/>
      <c r="VIR107" s="225"/>
      <c r="VIS107" s="235"/>
      <c r="VIT107" s="236" t="s">
        <v>568</v>
      </c>
      <c r="VIU107" s="237"/>
      <c r="VIV107" s="225"/>
      <c r="VIW107" s="235"/>
      <c r="VIX107" s="236" t="s">
        <v>568</v>
      </c>
      <c r="VIY107" s="237"/>
      <c r="VIZ107" s="225"/>
      <c r="VJA107" s="235"/>
      <c r="VJB107" s="236" t="s">
        <v>568</v>
      </c>
      <c r="VJC107" s="237"/>
      <c r="VJD107" s="225"/>
      <c r="VJE107" s="235"/>
      <c r="VJF107" s="236" t="s">
        <v>568</v>
      </c>
      <c r="VJG107" s="237"/>
      <c r="VJH107" s="225"/>
      <c r="VJI107" s="235"/>
      <c r="VJJ107" s="236" t="s">
        <v>568</v>
      </c>
      <c r="VJK107" s="237"/>
      <c r="VJL107" s="225"/>
      <c r="VJM107" s="235"/>
      <c r="VJN107" s="236" t="s">
        <v>568</v>
      </c>
      <c r="VJO107" s="237"/>
      <c r="VJP107" s="225"/>
      <c r="VJQ107" s="235"/>
      <c r="VJR107" s="236" t="s">
        <v>568</v>
      </c>
      <c r="VJS107" s="237"/>
      <c r="VJT107" s="225"/>
      <c r="VJU107" s="235"/>
      <c r="VJV107" s="236" t="s">
        <v>568</v>
      </c>
      <c r="VJW107" s="237"/>
      <c r="VJX107" s="225"/>
      <c r="VJY107" s="235"/>
      <c r="VJZ107" s="236" t="s">
        <v>568</v>
      </c>
      <c r="VKA107" s="237"/>
      <c r="VKB107" s="225"/>
      <c r="VKC107" s="235"/>
      <c r="VKD107" s="236" t="s">
        <v>568</v>
      </c>
      <c r="VKE107" s="237"/>
      <c r="VKF107" s="225"/>
      <c r="VKG107" s="235"/>
      <c r="VKH107" s="236" t="s">
        <v>568</v>
      </c>
      <c r="VKI107" s="237"/>
      <c r="VKJ107" s="225"/>
      <c r="VKK107" s="235"/>
      <c r="VKL107" s="236" t="s">
        <v>568</v>
      </c>
      <c r="VKM107" s="237"/>
      <c r="VKN107" s="225"/>
      <c r="VKO107" s="235"/>
      <c r="VKP107" s="236" t="s">
        <v>568</v>
      </c>
      <c r="VKQ107" s="237"/>
      <c r="VKR107" s="225"/>
      <c r="VKS107" s="235"/>
      <c r="VKT107" s="236" t="s">
        <v>568</v>
      </c>
      <c r="VKU107" s="237"/>
      <c r="VKV107" s="225"/>
      <c r="VKW107" s="235"/>
      <c r="VKX107" s="236" t="s">
        <v>568</v>
      </c>
      <c r="VKY107" s="237"/>
      <c r="VKZ107" s="225"/>
      <c r="VLA107" s="235"/>
      <c r="VLB107" s="236" t="s">
        <v>568</v>
      </c>
      <c r="VLC107" s="237"/>
      <c r="VLD107" s="225"/>
      <c r="VLE107" s="235"/>
      <c r="VLF107" s="236" t="s">
        <v>568</v>
      </c>
      <c r="VLG107" s="237"/>
      <c r="VLH107" s="225"/>
      <c r="VLI107" s="235"/>
      <c r="VLJ107" s="236" t="s">
        <v>568</v>
      </c>
      <c r="VLK107" s="237"/>
      <c r="VLL107" s="225"/>
      <c r="VLM107" s="235"/>
      <c r="VLN107" s="236" t="s">
        <v>568</v>
      </c>
      <c r="VLO107" s="237"/>
      <c r="VLP107" s="225"/>
      <c r="VLQ107" s="235"/>
      <c r="VLR107" s="236" t="s">
        <v>568</v>
      </c>
      <c r="VLS107" s="237"/>
      <c r="VLT107" s="225"/>
      <c r="VLU107" s="235"/>
      <c r="VLV107" s="236" t="s">
        <v>568</v>
      </c>
      <c r="VLW107" s="237"/>
      <c r="VLX107" s="225"/>
      <c r="VLY107" s="235"/>
      <c r="VLZ107" s="236" t="s">
        <v>568</v>
      </c>
      <c r="VMA107" s="237"/>
      <c r="VMB107" s="225"/>
      <c r="VMC107" s="235"/>
      <c r="VMD107" s="236" t="s">
        <v>568</v>
      </c>
      <c r="VME107" s="237"/>
      <c r="VMF107" s="225"/>
      <c r="VMG107" s="235"/>
      <c r="VMH107" s="236" t="s">
        <v>568</v>
      </c>
      <c r="VMI107" s="237"/>
      <c r="VMJ107" s="225"/>
      <c r="VMK107" s="235"/>
      <c r="VML107" s="236" t="s">
        <v>568</v>
      </c>
      <c r="VMM107" s="237"/>
      <c r="VMN107" s="225"/>
      <c r="VMO107" s="235"/>
      <c r="VMP107" s="236" t="s">
        <v>568</v>
      </c>
      <c r="VMQ107" s="237"/>
      <c r="VMR107" s="225"/>
      <c r="VMS107" s="235"/>
      <c r="VMT107" s="236" t="s">
        <v>568</v>
      </c>
      <c r="VMU107" s="237"/>
      <c r="VMV107" s="225"/>
      <c r="VMW107" s="235"/>
      <c r="VMX107" s="236" t="s">
        <v>568</v>
      </c>
      <c r="VMY107" s="237"/>
      <c r="VMZ107" s="225"/>
      <c r="VNA107" s="235"/>
      <c r="VNB107" s="236" t="s">
        <v>568</v>
      </c>
      <c r="VNC107" s="237"/>
      <c r="VND107" s="225"/>
      <c r="VNE107" s="235"/>
      <c r="VNF107" s="236" t="s">
        <v>568</v>
      </c>
      <c r="VNG107" s="237"/>
      <c r="VNH107" s="225"/>
      <c r="VNI107" s="235"/>
      <c r="VNJ107" s="236" t="s">
        <v>568</v>
      </c>
      <c r="VNK107" s="237"/>
      <c r="VNL107" s="225"/>
      <c r="VNM107" s="235"/>
      <c r="VNN107" s="236" t="s">
        <v>568</v>
      </c>
      <c r="VNO107" s="237"/>
      <c r="VNP107" s="225"/>
      <c r="VNQ107" s="235"/>
      <c r="VNR107" s="236" t="s">
        <v>568</v>
      </c>
      <c r="VNS107" s="237"/>
      <c r="VNT107" s="225"/>
      <c r="VNU107" s="235"/>
      <c r="VNV107" s="236" t="s">
        <v>568</v>
      </c>
      <c r="VNW107" s="237"/>
      <c r="VNX107" s="225"/>
      <c r="VNY107" s="235"/>
      <c r="VNZ107" s="236" t="s">
        <v>568</v>
      </c>
      <c r="VOA107" s="237"/>
      <c r="VOB107" s="225"/>
      <c r="VOC107" s="235"/>
      <c r="VOD107" s="236" t="s">
        <v>568</v>
      </c>
      <c r="VOE107" s="237"/>
      <c r="VOF107" s="225"/>
      <c r="VOG107" s="235"/>
      <c r="VOH107" s="236" t="s">
        <v>568</v>
      </c>
      <c r="VOI107" s="237"/>
      <c r="VOJ107" s="225"/>
      <c r="VOK107" s="235"/>
      <c r="VOL107" s="236" t="s">
        <v>568</v>
      </c>
      <c r="VOM107" s="237"/>
      <c r="VON107" s="225"/>
      <c r="VOO107" s="235"/>
      <c r="VOP107" s="236" t="s">
        <v>568</v>
      </c>
      <c r="VOQ107" s="237"/>
      <c r="VOR107" s="225"/>
      <c r="VOS107" s="235"/>
      <c r="VOT107" s="236" t="s">
        <v>568</v>
      </c>
      <c r="VOU107" s="237"/>
      <c r="VOV107" s="225"/>
      <c r="VOW107" s="235"/>
      <c r="VOX107" s="236" t="s">
        <v>568</v>
      </c>
      <c r="VOY107" s="237"/>
      <c r="VOZ107" s="225"/>
      <c r="VPA107" s="235"/>
      <c r="VPB107" s="236" t="s">
        <v>568</v>
      </c>
      <c r="VPC107" s="237"/>
      <c r="VPD107" s="225"/>
      <c r="VPE107" s="235"/>
      <c r="VPF107" s="236" t="s">
        <v>568</v>
      </c>
      <c r="VPG107" s="237"/>
      <c r="VPH107" s="225"/>
      <c r="VPI107" s="235"/>
      <c r="VPJ107" s="236" t="s">
        <v>568</v>
      </c>
      <c r="VPK107" s="237"/>
      <c r="VPL107" s="225"/>
      <c r="VPM107" s="235"/>
      <c r="VPN107" s="236" t="s">
        <v>568</v>
      </c>
      <c r="VPO107" s="237"/>
      <c r="VPP107" s="225"/>
      <c r="VPQ107" s="235"/>
      <c r="VPR107" s="236" t="s">
        <v>568</v>
      </c>
      <c r="VPS107" s="237"/>
      <c r="VPT107" s="225"/>
      <c r="VPU107" s="235"/>
      <c r="VPV107" s="236" t="s">
        <v>568</v>
      </c>
      <c r="VPW107" s="237"/>
      <c r="VPX107" s="225"/>
      <c r="VPY107" s="235"/>
      <c r="VPZ107" s="236" t="s">
        <v>568</v>
      </c>
      <c r="VQA107" s="237"/>
      <c r="VQB107" s="225"/>
      <c r="VQC107" s="235"/>
      <c r="VQD107" s="236" t="s">
        <v>568</v>
      </c>
      <c r="VQE107" s="237"/>
      <c r="VQF107" s="225"/>
      <c r="VQG107" s="235"/>
      <c r="VQH107" s="236" t="s">
        <v>568</v>
      </c>
      <c r="VQI107" s="237"/>
      <c r="VQJ107" s="225"/>
      <c r="VQK107" s="235"/>
      <c r="VQL107" s="236" t="s">
        <v>568</v>
      </c>
      <c r="VQM107" s="237"/>
      <c r="VQN107" s="225"/>
      <c r="VQO107" s="235"/>
      <c r="VQP107" s="236" t="s">
        <v>568</v>
      </c>
      <c r="VQQ107" s="237"/>
      <c r="VQR107" s="225"/>
      <c r="VQS107" s="235"/>
      <c r="VQT107" s="236" t="s">
        <v>568</v>
      </c>
      <c r="VQU107" s="237"/>
      <c r="VQV107" s="225"/>
      <c r="VQW107" s="235"/>
      <c r="VQX107" s="236" t="s">
        <v>568</v>
      </c>
      <c r="VQY107" s="237"/>
      <c r="VQZ107" s="225"/>
      <c r="VRA107" s="235"/>
      <c r="VRB107" s="236" t="s">
        <v>568</v>
      </c>
      <c r="VRC107" s="237"/>
      <c r="VRD107" s="225"/>
      <c r="VRE107" s="235"/>
      <c r="VRF107" s="236" t="s">
        <v>568</v>
      </c>
      <c r="VRG107" s="237"/>
      <c r="VRH107" s="225"/>
      <c r="VRI107" s="235"/>
      <c r="VRJ107" s="236" t="s">
        <v>568</v>
      </c>
      <c r="VRK107" s="237"/>
      <c r="VRL107" s="225"/>
      <c r="VRM107" s="235"/>
      <c r="VRN107" s="236" t="s">
        <v>568</v>
      </c>
      <c r="VRO107" s="237"/>
      <c r="VRP107" s="225"/>
      <c r="VRQ107" s="235"/>
      <c r="VRR107" s="236" t="s">
        <v>568</v>
      </c>
      <c r="VRS107" s="237"/>
      <c r="VRT107" s="225"/>
      <c r="VRU107" s="235"/>
      <c r="VRV107" s="236" t="s">
        <v>568</v>
      </c>
      <c r="VRW107" s="237"/>
      <c r="VRX107" s="225"/>
      <c r="VRY107" s="235"/>
      <c r="VRZ107" s="236" t="s">
        <v>568</v>
      </c>
      <c r="VSA107" s="237"/>
      <c r="VSB107" s="225"/>
      <c r="VSC107" s="235"/>
      <c r="VSD107" s="236" t="s">
        <v>568</v>
      </c>
      <c r="VSE107" s="237"/>
      <c r="VSF107" s="225"/>
      <c r="VSG107" s="235"/>
      <c r="VSH107" s="236" t="s">
        <v>568</v>
      </c>
      <c r="VSI107" s="237"/>
      <c r="VSJ107" s="225"/>
      <c r="VSK107" s="235"/>
      <c r="VSL107" s="236" t="s">
        <v>568</v>
      </c>
      <c r="VSM107" s="237"/>
      <c r="VSN107" s="225"/>
      <c r="VSO107" s="235"/>
      <c r="VSP107" s="236" t="s">
        <v>568</v>
      </c>
      <c r="VSQ107" s="237"/>
      <c r="VSR107" s="225"/>
      <c r="VSS107" s="235"/>
      <c r="VST107" s="236" t="s">
        <v>568</v>
      </c>
      <c r="VSU107" s="237"/>
      <c r="VSV107" s="225"/>
      <c r="VSW107" s="235"/>
      <c r="VSX107" s="236" t="s">
        <v>568</v>
      </c>
      <c r="VSY107" s="237"/>
      <c r="VSZ107" s="225"/>
      <c r="VTA107" s="235"/>
      <c r="VTB107" s="236" t="s">
        <v>568</v>
      </c>
      <c r="VTC107" s="237"/>
      <c r="VTD107" s="225"/>
      <c r="VTE107" s="235"/>
      <c r="VTF107" s="236" t="s">
        <v>568</v>
      </c>
      <c r="VTG107" s="237"/>
      <c r="VTH107" s="225"/>
      <c r="VTI107" s="235"/>
      <c r="VTJ107" s="236" t="s">
        <v>568</v>
      </c>
      <c r="VTK107" s="237"/>
      <c r="VTL107" s="225"/>
      <c r="VTM107" s="235"/>
      <c r="VTN107" s="236" t="s">
        <v>568</v>
      </c>
      <c r="VTO107" s="237"/>
      <c r="VTP107" s="225"/>
      <c r="VTQ107" s="235"/>
      <c r="VTR107" s="236" t="s">
        <v>568</v>
      </c>
      <c r="VTS107" s="237"/>
      <c r="VTT107" s="225"/>
      <c r="VTU107" s="235"/>
      <c r="VTV107" s="236" t="s">
        <v>568</v>
      </c>
      <c r="VTW107" s="237"/>
      <c r="VTX107" s="225"/>
      <c r="VTY107" s="235"/>
      <c r="VTZ107" s="236" t="s">
        <v>568</v>
      </c>
      <c r="VUA107" s="237"/>
      <c r="VUB107" s="225"/>
      <c r="VUC107" s="235"/>
      <c r="VUD107" s="236" t="s">
        <v>568</v>
      </c>
      <c r="VUE107" s="237"/>
      <c r="VUF107" s="225"/>
      <c r="VUG107" s="235"/>
      <c r="VUH107" s="236" t="s">
        <v>568</v>
      </c>
      <c r="VUI107" s="237"/>
      <c r="VUJ107" s="225"/>
      <c r="VUK107" s="235"/>
      <c r="VUL107" s="236" t="s">
        <v>568</v>
      </c>
      <c r="VUM107" s="237"/>
      <c r="VUN107" s="225"/>
      <c r="VUO107" s="235"/>
      <c r="VUP107" s="236" t="s">
        <v>568</v>
      </c>
      <c r="VUQ107" s="237"/>
      <c r="VUR107" s="225"/>
      <c r="VUS107" s="235"/>
      <c r="VUT107" s="236" t="s">
        <v>568</v>
      </c>
      <c r="VUU107" s="237"/>
      <c r="VUV107" s="225"/>
      <c r="VUW107" s="235"/>
      <c r="VUX107" s="236" t="s">
        <v>568</v>
      </c>
      <c r="VUY107" s="237"/>
      <c r="VUZ107" s="225"/>
      <c r="VVA107" s="235"/>
      <c r="VVB107" s="236" t="s">
        <v>568</v>
      </c>
      <c r="VVC107" s="237"/>
      <c r="VVD107" s="225"/>
      <c r="VVE107" s="235"/>
      <c r="VVF107" s="236" t="s">
        <v>568</v>
      </c>
      <c r="VVG107" s="237"/>
      <c r="VVH107" s="225"/>
      <c r="VVI107" s="235"/>
      <c r="VVJ107" s="236" t="s">
        <v>568</v>
      </c>
      <c r="VVK107" s="237"/>
      <c r="VVL107" s="225"/>
      <c r="VVM107" s="235"/>
      <c r="VVN107" s="236" t="s">
        <v>568</v>
      </c>
      <c r="VVO107" s="237"/>
      <c r="VVP107" s="225"/>
      <c r="VVQ107" s="235"/>
      <c r="VVR107" s="236" t="s">
        <v>568</v>
      </c>
      <c r="VVS107" s="237"/>
      <c r="VVT107" s="225"/>
      <c r="VVU107" s="235"/>
      <c r="VVV107" s="236" t="s">
        <v>568</v>
      </c>
      <c r="VVW107" s="237"/>
      <c r="VVX107" s="225"/>
      <c r="VVY107" s="235"/>
      <c r="VVZ107" s="236" t="s">
        <v>568</v>
      </c>
      <c r="VWA107" s="237"/>
      <c r="VWB107" s="225"/>
      <c r="VWC107" s="235"/>
      <c r="VWD107" s="236" t="s">
        <v>568</v>
      </c>
      <c r="VWE107" s="237"/>
      <c r="VWF107" s="225"/>
      <c r="VWG107" s="235"/>
      <c r="VWH107" s="236" t="s">
        <v>568</v>
      </c>
      <c r="VWI107" s="237"/>
      <c r="VWJ107" s="225"/>
      <c r="VWK107" s="235"/>
      <c r="VWL107" s="236" t="s">
        <v>568</v>
      </c>
      <c r="VWM107" s="237"/>
      <c r="VWN107" s="225"/>
      <c r="VWO107" s="235"/>
      <c r="VWP107" s="236" t="s">
        <v>568</v>
      </c>
      <c r="VWQ107" s="237"/>
      <c r="VWR107" s="225"/>
      <c r="VWS107" s="235"/>
      <c r="VWT107" s="236" t="s">
        <v>568</v>
      </c>
      <c r="VWU107" s="237"/>
      <c r="VWV107" s="225"/>
      <c r="VWW107" s="235"/>
      <c r="VWX107" s="236" t="s">
        <v>568</v>
      </c>
      <c r="VWY107" s="237"/>
      <c r="VWZ107" s="225"/>
      <c r="VXA107" s="235"/>
      <c r="VXB107" s="236" t="s">
        <v>568</v>
      </c>
      <c r="VXC107" s="237"/>
      <c r="VXD107" s="225"/>
      <c r="VXE107" s="235"/>
      <c r="VXF107" s="236" t="s">
        <v>568</v>
      </c>
      <c r="VXG107" s="237"/>
      <c r="VXH107" s="225"/>
      <c r="VXI107" s="235"/>
      <c r="VXJ107" s="236" t="s">
        <v>568</v>
      </c>
      <c r="VXK107" s="237"/>
      <c r="VXL107" s="225"/>
      <c r="VXM107" s="235"/>
      <c r="VXN107" s="236" t="s">
        <v>568</v>
      </c>
      <c r="VXO107" s="237"/>
      <c r="VXP107" s="225"/>
      <c r="VXQ107" s="235"/>
      <c r="VXR107" s="236" t="s">
        <v>568</v>
      </c>
      <c r="VXS107" s="237"/>
      <c r="VXT107" s="225"/>
      <c r="VXU107" s="235"/>
      <c r="VXV107" s="236" t="s">
        <v>568</v>
      </c>
      <c r="VXW107" s="237"/>
      <c r="VXX107" s="225"/>
      <c r="VXY107" s="235"/>
      <c r="VXZ107" s="236" t="s">
        <v>568</v>
      </c>
      <c r="VYA107" s="237"/>
      <c r="VYB107" s="225"/>
      <c r="VYC107" s="235"/>
      <c r="VYD107" s="236" t="s">
        <v>568</v>
      </c>
      <c r="VYE107" s="237"/>
      <c r="VYF107" s="225"/>
      <c r="VYG107" s="235"/>
      <c r="VYH107" s="236" t="s">
        <v>568</v>
      </c>
      <c r="VYI107" s="237"/>
      <c r="VYJ107" s="225"/>
      <c r="VYK107" s="235"/>
      <c r="VYL107" s="236" t="s">
        <v>568</v>
      </c>
      <c r="VYM107" s="237"/>
      <c r="VYN107" s="225"/>
      <c r="VYO107" s="235"/>
      <c r="VYP107" s="236" t="s">
        <v>568</v>
      </c>
      <c r="VYQ107" s="237"/>
      <c r="VYR107" s="225"/>
      <c r="VYS107" s="235"/>
      <c r="VYT107" s="236" t="s">
        <v>568</v>
      </c>
      <c r="VYU107" s="237"/>
      <c r="VYV107" s="225"/>
      <c r="VYW107" s="235"/>
      <c r="VYX107" s="236" t="s">
        <v>568</v>
      </c>
      <c r="VYY107" s="237"/>
      <c r="VYZ107" s="225"/>
      <c r="VZA107" s="235"/>
      <c r="VZB107" s="236" t="s">
        <v>568</v>
      </c>
      <c r="VZC107" s="237"/>
      <c r="VZD107" s="225"/>
      <c r="VZE107" s="235"/>
      <c r="VZF107" s="236" t="s">
        <v>568</v>
      </c>
      <c r="VZG107" s="237"/>
      <c r="VZH107" s="225"/>
      <c r="VZI107" s="235"/>
      <c r="VZJ107" s="236" t="s">
        <v>568</v>
      </c>
      <c r="VZK107" s="237"/>
      <c r="VZL107" s="225"/>
      <c r="VZM107" s="235"/>
      <c r="VZN107" s="236" t="s">
        <v>568</v>
      </c>
      <c r="VZO107" s="237"/>
      <c r="VZP107" s="225"/>
      <c r="VZQ107" s="235"/>
      <c r="VZR107" s="236" t="s">
        <v>568</v>
      </c>
      <c r="VZS107" s="237"/>
      <c r="VZT107" s="225"/>
      <c r="VZU107" s="235"/>
      <c r="VZV107" s="236" t="s">
        <v>568</v>
      </c>
      <c r="VZW107" s="237"/>
      <c r="VZX107" s="225"/>
      <c r="VZY107" s="235"/>
      <c r="VZZ107" s="236" t="s">
        <v>568</v>
      </c>
      <c r="WAA107" s="237"/>
      <c r="WAB107" s="225"/>
      <c r="WAC107" s="235"/>
      <c r="WAD107" s="236" t="s">
        <v>568</v>
      </c>
      <c r="WAE107" s="237"/>
      <c r="WAF107" s="225"/>
      <c r="WAG107" s="235"/>
      <c r="WAH107" s="236" t="s">
        <v>568</v>
      </c>
      <c r="WAI107" s="237"/>
      <c r="WAJ107" s="225"/>
      <c r="WAK107" s="235"/>
      <c r="WAL107" s="236" t="s">
        <v>568</v>
      </c>
      <c r="WAM107" s="237"/>
      <c r="WAN107" s="225"/>
      <c r="WAO107" s="235"/>
      <c r="WAP107" s="236" t="s">
        <v>568</v>
      </c>
      <c r="WAQ107" s="237"/>
      <c r="WAR107" s="225"/>
      <c r="WAS107" s="235"/>
      <c r="WAT107" s="236" t="s">
        <v>568</v>
      </c>
      <c r="WAU107" s="237"/>
      <c r="WAV107" s="225"/>
      <c r="WAW107" s="235"/>
      <c r="WAX107" s="236" t="s">
        <v>568</v>
      </c>
      <c r="WAY107" s="237"/>
      <c r="WAZ107" s="225"/>
      <c r="WBA107" s="235"/>
      <c r="WBB107" s="236" t="s">
        <v>568</v>
      </c>
      <c r="WBC107" s="237"/>
      <c r="WBD107" s="225"/>
      <c r="WBE107" s="235"/>
      <c r="WBF107" s="236" t="s">
        <v>568</v>
      </c>
      <c r="WBG107" s="237"/>
      <c r="WBH107" s="225"/>
      <c r="WBI107" s="235"/>
      <c r="WBJ107" s="236" t="s">
        <v>568</v>
      </c>
      <c r="WBK107" s="237"/>
      <c r="WBL107" s="225"/>
      <c r="WBM107" s="235"/>
      <c r="WBN107" s="236" t="s">
        <v>568</v>
      </c>
      <c r="WBO107" s="237"/>
      <c r="WBP107" s="225"/>
      <c r="WBQ107" s="235"/>
      <c r="WBR107" s="236" t="s">
        <v>568</v>
      </c>
      <c r="WBS107" s="237"/>
      <c r="WBT107" s="225"/>
      <c r="WBU107" s="235"/>
      <c r="WBV107" s="236" t="s">
        <v>568</v>
      </c>
      <c r="WBW107" s="237"/>
      <c r="WBX107" s="225"/>
      <c r="WBY107" s="235"/>
      <c r="WBZ107" s="236" t="s">
        <v>568</v>
      </c>
      <c r="WCA107" s="237"/>
      <c r="WCB107" s="225"/>
      <c r="WCC107" s="235"/>
      <c r="WCD107" s="236" t="s">
        <v>568</v>
      </c>
      <c r="WCE107" s="237"/>
      <c r="WCF107" s="225"/>
      <c r="WCG107" s="235"/>
      <c r="WCH107" s="236" t="s">
        <v>568</v>
      </c>
      <c r="WCI107" s="237"/>
      <c r="WCJ107" s="225"/>
      <c r="WCK107" s="235"/>
      <c r="WCL107" s="236" t="s">
        <v>568</v>
      </c>
      <c r="WCM107" s="237"/>
      <c r="WCN107" s="225"/>
      <c r="WCO107" s="235"/>
      <c r="WCP107" s="236" t="s">
        <v>568</v>
      </c>
      <c r="WCQ107" s="237"/>
      <c r="WCR107" s="225"/>
      <c r="WCS107" s="235"/>
      <c r="WCT107" s="236" t="s">
        <v>568</v>
      </c>
      <c r="WCU107" s="237"/>
      <c r="WCV107" s="225"/>
      <c r="WCW107" s="235"/>
      <c r="WCX107" s="236" t="s">
        <v>568</v>
      </c>
      <c r="WCY107" s="237"/>
      <c r="WCZ107" s="225"/>
      <c r="WDA107" s="235"/>
      <c r="WDB107" s="236" t="s">
        <v>568</v>
      </c>
      <c r="WDC107" s="237"/>
      <c r="WDD107" s="225"/>
      <c r="WDE107" s="235"/>
      <c r="WDF107" s="236" t="s">
        <v>568</v>
      </c>
      <c r="WDG107" s="237"/>
      <c r="WDH107" s="225"/>
      <c r="WDI107" s="235"/>
      <c r="WDJ107" s="236" t="s">
        <v>568</v>
      </c>
      <c r="WDK107" s="237"/>
      <c r="WDL107" s="225"/>
      <c r="WDM107" s="235"/>
      <c r="WDN107" s="236" t="s">
        <v>568</v>
      </c>
      <c r="WDO107" s="237"/>
      <c r="WDP107" s="225"/>
      <c r="WDQ107" s="235"/>
      <c r="WDR107" s="236" t="s">
        <v>568</v>
      </c>
      <c r="WDS107" s="237"/>
      <c r="WDT107" s="225"/>
      <c r="WDU107" s="235"/>
      <c r="WDV107" s="236" t="s">
        <v>568</v>
      </c>
      <c r="WDW107" s="237"/>
      <c r="WDX107" s="225"/>
      <c r="WDY107" s="235"/>
      <c r="WDZ107" s="236" t="s">
        <v>568</v>
      </c>
      <c r="WEA107" s="237"/>
      <c r="WEB107" s="225"/>
      <c r="WEC107" s="235"/>
      <c r="WED107" s="236" t="s">
        <v>568</v>
      </c>
      <c r="WEE107" s="237"/>
      <c r="WEF107" s="225"/>
      <c r="WEG107" s="235"/>
      <c r="WEH107" s="236" t="s">
        <v>568</v>
      </c>
      <c r="WEI107" s="237"/>
      <c r="WEJ107" s="225"/>
      <c r="WEK107" s="235"/>
      <c r="WEL107" s="236" t="s">
        <v>568</v>
      </c>
      <c r="WEM107" s="237"/>
      <c r="WEN107" s="225"/>
      <c r="WEO107" s="235"/>
      <c r="WEP107" s="236" t="s">
        <v>568</v>
      </c>
      <c r="WEQ107" s="237"/>
      <c r="WER107" s="225"/>
      <c r="WES107" s="235"/>
      <c r="WET107" s="236" t="s">
        <v>568</v>
      </c>
      <c r="WEU107" s="237"/>
      <c r="WEV107" s="225"/>
      <c r="WEW107" s="235"/>
      <c r="WEX107" s="236" t="s">
        <v>568</v>
      </c>
      <c r="WEY107" s="237"/>
      <c r="WEZ107" s="225"/>
      <c r="WFA107" s="235"/>
      <c r="WFB107" s="236" t="s">
        <v>568</v>
      </c>
      <c r="WFC107" s="237"/>
      <c r="WFD107" s="225"/>
      <c r="WFE107" s="235"/>
      <c r="WFF107" s="236" t="s">
        <v>568</v>
      </c>
      <c r="WFG107" s="237"/>
      <c r="WFH107" s="225"/>
      <c r="WFI107" s="235"/>
      <c r="WFJ107" s="236" t="s">
        <v>568</v>
      </c>
      <c r="WFK107" s="237"/>
      <c r="WFL107" s="225"/>
      <c r="WFM107" s="235"/>
      <c r="WFN107" s="236" t="s">
        <v>568</v>
      </c>
      <c r="WFO107" s="237"/>
      <c r="WFP107" s="225"/>
      <c r="WFQ107" s="235"/>
      <c r="WFR107" s="236" t="s">
        <v>568</v>
      </c>
      <c r="WFS107" s="237"/>
      <c r="WFT107" s="225"/>
      <c r="WFU107" s="235"/>
      <c r="WFV107" s="236" t="s">
        <v>568</v>
      </c>
      <c r="WFW107" s="237"/>
      <c r="WFX107" s="225"/>
      <c r="WFY107" s="235"/>
      <c r="WFZ107" s="236" t="s">
        <v>568</v>
      </c>
      <c r="WGA107" s="237"/>
      <c r="WGB107" s="225"/>
      <c r="WGC107" s="235"/>
      <c r="WGD107" s="236" t="s">
        <v>568</v>
      </c>
      <c r="WGE107" s="237"/>
      <c r="WGF107" s="225"/>
      <c r="WGG107" s="235"/>
      <c r="WGH107" s="236" t="s">
        <v>568</v>
      </c>
      <c r="WGI107" s="237"/>
      <c r="WGJ107" s="225"/>
      <c r="WGK107" s="235"/>
      <c r="WGL107" s="236" t="s">
        <v>568</v>
      </c>
      <c r="WGM107" s="237"/>
      <c r="WGN107" s="225"/>
      <c r="WGO107" s="235"/>
      <c r="WGP107" s="236" t="s">
        <v>568</v>
      </c>
      <c r="WGQ107" s="237"/>
      <c r="WGR107" s="225"/>
      <c r="WGS107" s="235"/>
      <c r="WGT107" s="236" t="s">
        <v>568</v>
      </c>
      <c r="WGU107" s="237"/>
      <c r="WGV107" s="225"/>
      <c r="WGW107" s="235"/>
      <c r="WGX107" s="236" t="s">
        <v>568</v>
      </c>
      <c r="WGY107" s="237"/>
      <c r="WGZ107" s="225"/>
      <c r="WHA107" s="235"/>
      <c r="WHB107" s="236" t="s">
        <v>568</v>
      </c>
      <c r="WHC107" s="237"/>
      <c r="WHD107" s="225"/>
      <c r="WHE107" s="235"/>
      <c r="WHF107" s="236" t="s">
        <v>568</v>
      </c>
      <c r="WHG107" s="237"/>
      <c r="WHH107" s="225"/>
      <c r="WHI107" s="235"/>
      <c r="WHJ107" s="236" t="s">
        <v>568</v>
      </c>
      <c r="WHK107" s="237"/>
      <c r="WHL107" s="225"/>
      <c r="WHM107" s="235"/>
      <c r="WHN107" s="236" t="s">
        <v>568</v>
      </c>
      <c r="WHO107" s="237"/>
      <c r="WHP107" s="225"/>
      <c r="WHQ107" s="235"/>
      <c r="WHR107" s="236" t="s">
        <v>568</v>
      </c>
      <c r="WHS107" s="237"/>
      <c r="WHT107" s="225"/>
      <c r="WHU107" s="235"/>
      <c r="WHV107" s="236" t="s">
        <v>568</v>
      </c>
      <c r="WHW107" s="237"/>
      <c r="WHX107" s="225"/>
      <c r="WHY107" s="235"/>
      <c r="WHZ107" s="236" t="s">
        <v>568</v>
      </c>
      <c r="WIA107" s="237"/>
      <c r="WIB107" s="225"/>
      <c r="WIC107" s="235"/>
      <c r="WID107" s="236" t="s">
        <v>568</v>
      </c>
      <c r="WIE107" s="237"/>
      <c r="WIF107" s="225"/>
      <c r="WIG107" s="235"/>
      <c r="WIH107" s="236" t="s">
        <v>568</v>
      </c>
      <c r="WII107" s="237"/>
      <c r="WIJ107" s="225"/>
      <c r="WIK107" s="235"/>
      <c r="WIL107" s="236" t="s">
        <v>568</v>
      </c>
      <c r="WIM107" s="237"/>
      <c r="WIN107" s="225"/>
      <c r="WIO107" s="235"/>
      <c r="WIP107" s="236" t="s">
        <v>568</v>
      </c>
      <c r="WIQ107" s="237"/>
      <c r="WIR107" s="225"/>
      <c r="WIS107" s="235"/>
      <c r="WIT107" s="236" t="s">
        <v>568</v>
      </c>
      <c r="WIU107" s="237"/>
      <c r="WIV107" s="225"/>
      <c r="WIW107" s="235"/>
      <c r="WIX107" s="236" t="s">
        <v>568</v>
      </c>
      <c r="WIY107" s="237"/>
      <c r="WIZ107" s="225"/>
      <c r="WJA107" s="235"/>
      <c r="WJB107" s="236" t="s">
        <v>568</v>
      </c>
      <c r="WJC107" s="237"/>
      <c r="WJD107" s="225"/>
      <c r="WJE107" s="235"/>
      <c r="WJF107" s="236" t="s">
        <v>568</v>
      </c>
      <c r="WJG107" s="237"/>
      <c r="WJH107" s="225"/>
      <c r="WJI107" s="235"/>
      <c r="WJJ107" s="236" t="s">
        <v>568</v>
      </c>
      <c r="WJK107" s="237"/>
      <c r="WJL107" s="225"/>
      <c r="WJM107" s="235"/>
      <c r="WJN107" s="236" t="s">
        <v>568</v>
      </c>
      <c r="WJO107" s="237"/>
      <c r="WJP107" s="225"/>
      <c r="WJQ107" s="235"/>
      <c r="WJR107" s="236" t="s">
        <v>568</v>
      </c>
      <c r="WJS107" s="237"/>
      <c r="WJT107" s="225"/>
      <c r="WJU107" s="235"/>
      <c r="WJV107" s="236" t="s">
        <v>568</v>
      </c>
      <c r="WJW107" s="237"/>
      <c r="WJX107" s="225"/>
      <c r="WJY107" s="235"/>
      <c r="WJZ107" s="236" t="s">
        <v>568</v>
      </c>
      <c r="WKA107" s="237"/>
      <c r="WKB107" s="225"/>
      <c r="WKC107" s="235"/>
      <c r="WKD107" s="236" t="s">
        <v>568</v>
      </c>
      <c r="WKE107" s="237"/>
      <c r="WKF107" s="225"/>
      <c r="WKG107" s="235"/>
      <c r="WKH107" s="236" t="s">
        <v>568</v>
      </c>
      <c r="WKI107" s="237"/>
      <c r="WKJ107" s="225"/>
      <c r="WKK107" s="235"/>
      <c r="WKL107" s="236" t="s">
        <v>568</v>
      </c>
      <c r="WKM107" s="237"/>
      <c r="WKN107" s="225"/>
      <c r="WKO107" s="235"/>
      <c r="WKP107" s="236" t="s">
        <v>568</v>
      </c>
      <c r="WKQ107" s="237"/>
      <c r="WKR107" s="225"/>
      <c r="WKS107" s="235"/>
      <c r="WKT107" s="236" t="s">
        <v>568</v>
      </c>
      <c r="WKU107" s="237"/>
      <c r="WKV107" s="225"/>
      <c r="WKW107" s="235"/>
      <c r="WKX107" s="236" t="s">
        <v>568</v>
      </c>
      <c r="WKY107" s="237"/>
      <c r="WKZ107" s="225"/>
      <c r="WLA107" s="235"/>
      <c r="WLB107" s="236" t="s">
        <v>568</v>
      </c>
      <c r="WLC107" s="237"/>
      <c r="WLD107" s="225"/>
      <c r="WLE107" s="235"/>
      <c r="WLF107" s="236" t="s">
        <v>568</v>
      </c>
      <c r="WLG107" s="237"/>
      <c r="WLH107" s="225"/>
      <c r="WLI107" s="235"/>
      <c r="WLJ107" s="236" t="s">
        <v>568</v>
      </c>
      <c r="WLK107" s="237"/>
      <c r="WLL107" s="225"/>
      <c r="WLM107" s="235"/>
      <c r="WLN107" s="236" t="s">
        <v>568</v>
      </c>
      <c r="WLO107" s="237"/>
      <c r="WLP107" s="225"/>
      <c r="WLQ107" s="235"/>
      <c r="WLR107" s="236" t="s">
        <v>568</v>
      </c>
      <c r="WLS107" s="237"/>
      <c r="WLT107" s="225"/>
      <c r="WLU107" s="235"/>
      <c r="WLV107" s="236" t="s">
        <v>568</v>
      </c>
      <c r="WLW107" s="237"/>
      <c r="WLX107" s="225"/>
      <c r="WLY107" s="235"/>
      <c r="WLZ107" s="236" t="s">
        <v>568</v>
      </c>
      <c r="WMA107" s="237"/>
      <c r="WMB107" s="225"/>
      <c r="WMC107" s="235"/>
      <c r="WMD107" s="236" t="s">
        <v>568</v>
      </c>
      <c r="WME107" s="237"/>
      <c r="WMF107" s="225"/>
      <c r="WMG107" s="235"/>
      <c r="WMH107" s="236" t="s">
        <v>568</v>
      </c>
      <c r="WMI107" s="237"/>
      <c r="WMJ107" s="225"/>
      <c r="WMK107" s="235"/>
      <c r="WML107" s="236" t="s">
        <v>568</v>
      </c>
      <c r="WMM107" s="237"/>
      <c r="WMN107" s="225"/>
      <c r="WMO107" s="235"/>
      <c r="WMP107" s="236" t="s">
        <v>568</v>
      </c>
      <c r="WMQ107" s="237"/>
      <c r="WMR107" s="225"/>
      <c r="WMS107" s="235"/>
      <c r="WMT107" s="236" t="s">
        <v>568</v>
      </c>
      <c r="WMU107" s="237"/>
      <c r="WMV107" s="225"/>
      <c r="WMW107" s="235"/>
      <c r="WMX107" s="236" t="s">
        <v>568</v>
      </c>
      <c r="WMY107" s="237"/>
      <c r="WMZ107" s="225"/>
      <c r="WNA107" s="235"/>
      <c r="WNB107" s="236" t="s">
        <v>568</v>
      </c>
      <c r="WNC107" s="237"/>
      <c r="WND107" s="225"/>
      <c r="WNE107" s="235"/>
      <c r="WNF107" s="236" t="s">
        <v>568</v>
      </c>
      <c r="WNG107" s="237"/>
      <c r="WNH107" s="225"/>
      <c r="WNI107" s="235"/>
      <c r="WNJ107" s="236" t="s">
        <v>568</v>
      </c>
      <c r="WNK107" s="237"/>
      <c r="WNL107" s="225"/>
      <c r="WNM107" s="235"/>
      <c r="WNN107" s="236" t="s">
        <v>568</v>
      </c>
      <c r="WNO107" s="237"/>
      <c r="WNP107" s="225"/>
      <c r="WNQ107" s="235"/>
      <c r="WNR107" s="236" t="s">
        <v>568</v>
      </c>
      <c r="WNS107" s="237"/>
      <c r="WNT107" s="225"/>
      <c r="WNU107" s="235"/>
      <c r="WNV107" s="236" t="s">
        <v>568</v>
      </c>
      <c r="WNW107" s="237"/>
      <c r="WNX107" s="225"/>
      <c r="WNY107" s="235"/>
      <c r="WNZ107" s="236" t="s">
        <v>568</v>
      </c>
      <c r="WOA107" s="237"/>
      <c r="WOB107" s="225"/>
      <c r="WOC107" s="235"/>
      <c r="WOD107" s="236" t="s">
        <v>568</v>
      </c>
      <c r="WOE107" s="237"/>
      <c r="WOF107" s="225"/>
      <c r="WOG107" s="235"/>
      <c r="WOH107" s="236" t="s">
        <v>568</v>
      </c>
      <c r="WOI107" s="237"/>
      <c r="WOJ107" s="225"/>
      <c r="WOK107" s="235"/>
      <c r="WOL107" s="236" t="s">
        <v>568</v>
      </c>
      <c r="WOM107" s="237"/>
      <c r="WON107" s="225"/>
      <c r="WOO107" s="235"/>
      <c r="WOP107" s="236" t="s">
        <v>568</v>
      </c>
      <c r="WOQ107" s="237"/>
      <c r="WOR107" s="225"/>
      <c r="WOS107" s="235"/>
      <c r="WOT107" s="236" t="s">
        <v>568</v>
      </c>
      <c r="WOU107" s="237"/>
      <c r="WOV107" s="225"/>
      <c r="WOW107" s="235"/>
      <c r="WOX107" s="236" t="s">
        <v>568</v>
      </c>
      <c r="WOY107" s="237"/>
      <c r="WOZ107" s="225"/>
      <c r="WPA107" s="235"/>
      <c r="WPB107" s="236" t="s">
        <v>568</v>
      </c>
      <c r="WPC107" s="237"/>
      <c r="WPD107" s="225"/>
      <c r="WPE107" s="235"/>
      <c r="WPF107" s="236" t="s">
        <v>568</v>
      </c>
      <c r="WPG107" s="237"/>
      <c r="WPH107" s="225"/>
      <c r="WPI107" s="235"/>
      <c r="WPJ107" s="236" t="s">
        <v>568</v>
      </c>
      <c r="WPK107" s="237"/>
      <c r="WPL107" s="225"/>
      <c r="WPM107" s="235"/>
      <c r="WPN107" s="236" t="s">
        <v>568</v>
      </c>
      <c r="WPO107" s="237"/>
      <c r="WPP107" s="225"/>
      <c r="WPQ107" s="235"/>
      <c r="WPR107" s="236" t="s">
        <v>568</v>
      </c>
      <c r="WPS107" s="237"/>
      <c r="WPT107" s="225"/>
      <c r="WPU107" s="235"/>
      <c r="WPV107" s="236" t="s">
        <v>568</v>
      </c>
      <c r="WPW107" s="237"/>
      <c r="WPX107" s="225"/>
      <c r="WPY107" s="235"/>
      <c r="WPZ107" s="236" t="s">
        <v>568</v>
      </c>
      <c r="WQA107" s="237"/>
      <c r="WQB107" s="225"/>
      <c r="WQC107" s="235"/>
      <c r="WQD107" s="236" t="s">
        <v>568</v>
      </c>
      <c r="WQE107" s="237"/>
      <c r="WQF107" s="225"/>
      <c r="WQG107" s="235"/>
      <c r="WQH107" s="236" t="s">
        <v>568</v>
      </c>
      <c r="WQI107" s="237"/>
      <c r="WQJ107" s="225"/>
      <c r="WQK107" s="235"/>
      <c r="WQL107" s="236" t="s">
        <v>568</v>
      </c>
      <c r="WQM107" s="237"/>
      <c r="WQN107" s="225"/>
      <c r="WQO107" s="235"/>
      <c r="WQP107" s="236" t="s">
        <v>568</v>
      </c>
      <c r="WQQ107" s="237"/>
      <c r="WQR107" s="225"/>
      <c r="WQS107" s="235"/>
      <c r="WQT107" s="236" t="s">
        <v>568</v>
      </c>
      <c r="WQU107" s="237"/>
      <c r="WQV107" s="225"/>
      <c r="WQW107" s="235"/>
      <c r="WQX107" s="236" t="s">
        <v>568</v>
      </c>
      <c r="WQY107" s="237"/>
      <c r="WQZ107" s="225"/>
      <c r="WRA107" s="235"/>
      <c r="WRB107" s="236" t="s">
        <v>568</v>
      </c>
      <c r="WRC107" s="237"/>
      <c r="WRD107" s="225"/>
      <c r="WRE107" s="235"/>
      <c r="WRF107" s="236" t="s">
        <v>568</v>
      </c>
      <c r="WRG107" s="237"/>
      <c r="WRH107" s="225"/>
      <c r="WRI107" s="235"/>
      <c r="WRJ107" s="236" t="s">
        <v>568</v>
      </c>
      <c r="WRK107" s="237"/>
      <c r="WRL107" s="225"/>
      <c r="WRM107" s="235"/>
      <c r="WRN107" s="236" t="s">
        <v>568</v>
      </c>
      <c r="WRO107" s="237"/>
      <c r="WRP107" s="225"/>
      <c r="WRQ107" s="235"/>
      <c r="WRR107" s="236" t="s">
        <v>568</v>
      </c>
      <c r="WRS107" s="237"/>
      <c r="WRT107" s="225"/>
      <c r="WRU107" s="235"/>
      <c r="WRV107" s="236" t="s">
        <v>568</v>
      </c>
      <c r="WRW107" s="237"/>
      <c r="WRX107" s="225"/>
      <c r="WRY107" s="235"/>
      <c r="WRZ107" s="236" t="s">
        <v>568</v>
      </c>
      <c r="WSA107" s="237"/>
      <c r="WSB107" s="225"/>
      <c r="WSC107" s="235"/>
      <c r="WSD107" s="236" t="s">
        <v>568</v>
      </c>
      <c r="WSE107" s="237"/>
      <c r="WSF107" s="225"/>
      <c r="WSG107" s="235"/>
      <c r="WSH107" s="236" t="s">
        <v>568</v>
      </c>
      <c r="WSI107" s="237"/>
      <c r="WSJ107" s="225"/>
      <c r="WSK107" s="235"/>
      <c r="WSL107" s="236" t="s">
        <v>568</v>
      </c>
      <c r="WSM107" s="237"/>
      <c r="WSN107" s="225"/>
      <c r="WSO107" s="235"/>
      <c r="WSP107" s="236" t="s">
        <v>568</v>
      </c>
      <c r="WSQ107" s="237"/>
      <c r="WSR107" s="225"/>
      <c r="WSS107" s="235"/>
      <c r="WST107" s="236" t="s">
        <v>568</v>
      </c>
      <c r="WSU107" s="237"/>
      <c r="WSV107" s="225"/>
      <c r="WSW107" s="235"/>
      <c r="WSX107" s="236" t="s">
        <v>568</v>
      </c>
      <c r="WSY107" s="237"/>
      <c r="WSZ107" s="225"/>
      <c r="WTA107" s="235"/>
      <c r="WTB107" s="236" t="s">
        <v>568</v>
      </c>
      <c r="WTC107" s="237"/>
      <c r="WTD107" s="225"/>
      <c r="WTE107" s="235"/>
      <c r="WTF107" s="236" t="s">
        <v>568</v>
      </c>
      <c r="WTG107" s="237"/>
      <c r="WTH107" s="225"/>
      <c r="WTI107" s="235"/>
      <c r="WTJ107" s="236" t="s">
        <v>568</v>
      </c>
      <c r="WTK107" s="237"/>
      <c r="WTL107" s="225"/>
      <c r="WTM107" s="235"/>
      <c r="WTN107" s="236" t="s">
        <v>568</v>
      </c>
      <c r="WTO107" s="237"/>
      <c r="WTP107" s="225"/>
      <c r="WTQ107" s="235"/>
      <c r="WTR107" s="236" t="s">
        <v>568</v>
      </c>
      <c r="WTS107" s="237"/>
      <c r="WTT107" s="225"/>
      <c r="WTU107" s="235"/>
      <c r="WTV107" s="236" t="s">
        <v>568</v>
      </c>
      <c r="WTW107" s="237"/>
      <c r="WTX107" s="225"/>
      <c r="WTY107" s="235"/>
      <c r="WTZ107" s="236" t="s">
        <v>568</v>
      </c>
      <c r="WUA107" s="237"/>
      <c r="WUB107" s="225"/>
      <c r="WUC107" s="235"/>
      <c r="WUD107" s="236" t="s">
        <v>568</v>
      </c>
      <c r="WUE107" s="237"/>
      <c r="WUF107" s="225"/>
      <c r="WUG107" s="235"/>
      <c r="WUH107" s="236" t="s">
        <v>568</v>
      </c>
      <c r="WUI107" s="237"/>
      <c r="WUJ107" s="225"/>
      <c r="WUK107" s="235"/>
      <c r="WUL107" s="236" t="s">
        <v>568</v>
      </c>
      <c r="WUM107" s="237"/>
      <c r="WUN107" s="225"/>
      <c r="WUO107" s="235"/>
      <c r="WUP107" s="236" t="s">
        <v>568</v>
      </c>
      <c r="WUQ107" s="237"/>
      <c r="WUR107" s="225"/>
      <c r="WUS107" s="235"/>
      <c r="WUT107" s="236" t="s">
        <v>568</v>
      </c>
      <c r="WUU107" s="237"/>
      <c r="WUV107" s="225"/>
      <c r="WUW107" s="235"/>
      <c r="WUX107" s="236" t="s">
        <v>568</v>
      </c>
      <c r="WUY107" s="237"/>
      <c r="WUZ107" s="225"/>
      <c r="WVA107" s="235"/>
      <c r="WVB107" s="236" t="s">
        <v>568</v>
      </c>
      <c r="WVC107" s="237"/>
      <c r="WVD107" s="225"/>
      <c r="WVE107" s="235"/>
      <c r="WVF107" s="236" t="s">
        <v>568</v>
      </c>
      <c r="WVG107" s="237"/>
      <c r="WVH107" s="225"/>
      <c r="WVI107" s="235"/>
      <c r="WVJ107" s="236" t="s">
        <v>568</v>
      </c>
      <c r="WVK107" s="237"/>
      <c r="WVL107" s="225"/>
      <c r="WVM107" s="235"/>
      <c r="WVN107" s="236" t="s">
        <v>568</v>
      </c>
      <c r="WVO107" s="237"/>
      <c r="WVP107" s="225"/>
      <c r="WVQ107" s="235"/>
      <c r="WVR107" s="236" t="s">
        <v>568</v>
      </c>
      <c r="WVS107" s="237"/>
      <c r="WVT107" s="225"/>
      <c r="WVU107" s="235"/>
      <c r="WVV107" s="236" t="s">
        <v>568</v>
      </c>
      <c r="WVW107" s="237"/>
      <c r="WVX107" s="225"/>
      <c r="WVY107" s="235"/>
      <c r="WVZ107" s="236" t="s">
        <v>568</v>
      </c>
      <c r="WWA107" s="237"/>
      <c r="WWB107" s="225"/>
      <c r="WWC107" s="235"/>
      <c r="WWD107" s="236" t="s">
        <v>568</v>
      </c>
      <c r="WWE107" s="237"/>
      <c r="WWF107" s="225"/>
      <c r="WWG107" s="235"/>
      <c r="WWH107" s="236" t="s">
        <v>568</v>
      </c>
      <c r="WWI107" s="237"/>
      <c r="WWJ107" s="225"/>
      <c r="WWK107" s="235"/>
      <c r="WWL107" s="236" t="s">
        <v>568</v>
      </c>
      <c r="WWM107" s="237"/>
      <c r="WWN107" s="225"/>
      <c r="WWO107" s="235"/>
      <c r="WWP107" s="236" t="s">
        <v>568</v>
      </c>
      <c r="WWQ107" s="237"/>
      <c r="WWR107" s="225"/>
      <c r="WWS107" s="235"/>
      <c r="WWT107" s="236" t="s">
        <v>568</v>
      </c>
      <c r="WWU107" s="237"/>
      <c r="WWV107" s="225"/>
      <c r="WWW107" s="235"/>
      <c r="WWX107" s="236" t="s">
        <v>568</v>
      </c>
      <c r="WWY107" s="237"/>
      <c r="WWZ107" s="225"/>
      <c r="WXA107" s="235"/>
      <c r="WXB107" s="236" t="s">
        <v>568</v>
      </c>
      <c r="WXC107" s="237"/>
      <c r="WXD107" s="225"/>
      <c r="WXE107" s="235"/>
      <c r="WXF107" s="236" t="s">
        <v>568</v>
      </c>
      <c r="WXG107" s="237"/>
      <c r="WXH107" s="225"/>
      <c r="WXI107" s="235"/>
      <c r="WXJ107" s="236" t="s">
        <v>568</v>
      </c>
      <c r="WXK107" s="237"/>
      <c r="WXL107" s="225"/>
      <c r="WXM107" s="235"/>
      <c r="WXN107" s="236" t="s">
        <v>568</v>
      </c>
      <c r="WXO107" s="237"/>
      <c r="WXP107" s="225"/>
      <c r="WXQ107" s="235"/>
      <c r="WXR107" s="236" t="s">
        <v>568</v>
      </c>
      <c r="WXS107" s="237"/>
      <c r="WXT107" s="225"/>
      <c r="WXU107" s="235"/>
      <c r="WXV107" s="236" t="s">
        <v>568</v>
      </c>
      <c r="WXW107" s="237"/>
      <c r="WXX107" s="225"/>
      <c r="WXY107" s="235"/>
      <c r="WXZ107" s="236" t="s">
        <v>568</v>
      </c>
      <c r="WYA107" s="237"/>
      <c r="WYB107" s="225"/>
      <c r="WYC107" s="235"/>
      <c r="WYD107" s="236" t="s">
        <v>568</v>
      </c>
      <c r="WYE107" s="237"/>
      <c r="WYF107" s="225"/>
      <c r="WYG107" s="235"/>
      <c r="WYH107" s="236" t="s">
        <v>568</v>
      </c>
      <c r="WYI107" s="237"/>
      <c r="WYJ107" s="225"/>
      <c r="WYK107" s="235"/>
      <c r="WYL107" s="236" t="s">
        <v>568</v>
      </c>
      <c r="WYM107" s="237"/>
      <c r="WYN107" s="225"/>
      <c r="WYO107" s="235"/>
      <c r="WYP107" s="236" t="s">
        <v>568</v>
      </c>
      <c r="WYQ107" s="237"/>
      <c r="WYR107" s="225"/>
      <c r="WYS107" s="235"/>
      <c r="WYT107" s="236" t="s">
        <v>568</v>
      </c>
      <c r="WYU107" s="237"/>
      <c r="WYV107" s="225"/>
      <c r="WYW107" s="235"/>
      <c r="WYX107" s="236" t="s">
        <v>568</v>
      </c>
      <c r="WYY107" s="237"/>
      <c r="WYZ107" s="225"/>
      <c r="WZA107" s="235"/>
      <c r="WZB107" s="236" t="s">
        <v>568</v>
      </c>
      <c r="WZC107" s="237"/>
      <c r="WZD107" s="225"/>
      <c r="WZE107" s="235"/>
      <c r="WZF107" s="236" t="s">
        <v>568</v>
      </c>
      <c r="WZG107" s="237"/>
      <c r="WZH107" s="225"/>
      <c r="WZI107" s="235"/>
      <c r="WZJ107" s="236" t="s">
        <v>568</v>
      </c>
      <c r="WZK107" s="237"/>
      <c r="WZL107" s="225"/>
      <c r="WZM107" s="235"/>
      <c r="WZN107" s="236" t="s">
        <v>568</v>
      </c>
      <c r="WZO107" s="237"/>
      <c r="WZP107" s="225"/>
      <c r="WZQ107" s="235"/>
      <c r="WZR107" s="236" t="s">
        <v>568</v>
      </c>
      <c r="WZS107" s="237"/>
      <c r="WZT107" s="225"/>
      <c r="WZU107" s="235"/>
      <c r="WZV107" s="236" t="s">
        <v>568</v>
      </c>
      <c r="WZW107" s="237"/>
      <c r="WZX107" s="225"/>
      <c r="WZY107" s="235"/>
      <c r="WZZ107" s="236" t="s">
        <v>568</v>
      </c>
      <c r="XAA107" s="237"/>
      <c r="XAB107" s="225"/>
      <c r="XAC107" s="235"/>
      <c r="XAD107" s="236" t="s">
        <v>568</v>
      </c>
      <c r="XAE107" s="237"/>
      <c r="XAF107" s="225"/>
      <c r="XAG107" s="235"/>
      <c r="XAH107" s="236" t="s">
        <v>568</v>
      </c>
      <c r="XAI107" s="237"/>
      <c r="XAJ107" s="225"/>
      <c r="XAK107" s="235"/>
      <c r="XAL107" s="236" t="s">
        <v>568</v>
      </c>
      <c r="XAM107" s="237"/>
      <c r="XAN107" s="225"/>
      <c r="XAO107" s="235"/>
      <c r="XAP107" s="236" t="s">
        <v>568</v>
      </c>
      <c r="XAQ107" s="237"/>
      <c r="XAR107" s="225"/>
      <c r="XAS107" s="235"/>
      <c r="XAT107" s="236" t="s">
        <v>568</v>
      </c>
      <c r="XAU107" s="237"/>
      <c r="XAV107" s="225"/>
      <c r="XAW107" s="235"/>
      <c r="XAX107" s="236" t="s">
        <v>568</v>
      </c>
      <c r="XAY107" s="237"/>
      <c r="XAZ107" s="225"/>
      <c r="XBA107" s="235"/>
      <c r="XBB107" s="236" t="s">
        <v>568</v>
      </c>
      <c r="XBC107" s="237"/>
      <c r="XBD107" s="225"/>
      <c r="XBE107" s="235"/>
      <c r="XBF107" s="236" t="s">
        <v>568</v>
      </c>
      <c r="XBG107" s="237"/>
      <c r="XBH107" s="225"/>
      <c r="XBI107" s="235"/>
      <c r="XBJ107" s="236" t="s">
        <v>568</v>
      </c>
      <c r="XBK107" s="237"/>
      <c r="XBL107" s="225"/>
      <c r="XBM107" s="235"/>
      <c r="XBN107" s="236" t="s">
        <v>568</v>
      </c>
      <c r="XBO107" s="237"/>
      <c r="XBP107" s="225"/>
      <c r="XBQ107" s="235"/>
      <c r="XBR107" s="236" t="s">
        <v>568</v>
      </c>
      <c r="XBS107" s="237"/>
      <c r="XBT107" s="225"/>
      <c r="XBU107" s="235"/>
      <c r="XBV107" s="236" t="s">
        <v>568</v>
      </c>
      <c r="XBW107" s="237"/>
      <c r="XBX107" s="225"/>
      <c r="XBY107" s="235"/>
      <c r="XBZ107" s="236" t="s">
        <v>568</v>
      </c>
      <c r="XCA107" s="237"/>
      <c r="XCB107" s="225"/>
      <c r="XCC107" s="235"/>
      <c r="XCD107" s="236" t="s">
        <v>568</v>
      </c>
      <c r="XCE107" s="237"/>
      <c r="XCF107" s="225"/>
      <c r="XCG107" s="235"/>
      <c r="XCH107" s="236" t="s">
        <v>568</v>
      </c>
      <c r="XCI107" s="237"/>
      <c r="XCJ107" s="225"/>
      <c r="XCK107" s="235"/>
      <c r="XCL107" s="236" t="s">
        <v>568</v>
      </c>
      <c r="XCM107" s="237"/>
      <c r="XCN107" s="225"/>
      <c r="XCO107" s="235"/>
      <c r="XCP107" s="236" t="s">
        <v>568</v>
      </c>
      <c r="XCQ107" s="237"/>
      <c r="XCR107" s="225"/>
      <c r="XCS107" s="235"/>
      <c r="XCT107" s="236" t="s">
        <v>568</v>
      </c>
      <c r="XCU107" s="237"/>
      <c r="XCV107" s="225"/>
      <c r="XCW107" s="235"/>
      <c r="XCX107" s="236" t="s">
        <v>568</v>
      </c>
      <c r="XCY107" s="237"/>
      <c r="XCZ107" s="225"/>
      <c r="XDA107" s="235"/>
      <c r="XDB107" s="236" t="s">
        <v>568</v>
      </c>
      <c r="XDC107" s="237"/>
      <c r="XDD107" s="225"/>
      <c r="XDE107" s="235"/>
      <c r="XDF107" s="236" t="s">
        <v>568</v>
      </c>
      <c r="XDG107" s="237"/>
      <c r="XDH107" s="225"/>
      <c r="XDI107" s="235"/>
      <c r="XDJ107" s="236" t="s">
        <v>568</v>
      </c>
      <c r="XDK107" s="237"/>
      <c r="XDL107" s="225"/>
      <c r="XDM107" s="235"/>
      <c r="XDN107" s="236" t="s">
        <v>568</v>
      </c>
      <c r="XDO107" s="237"/>
      <c r="XDP107" s="225"/>
      <c r="XDQ107" s="235"/>
      <c r="XDR107" s="236" t="s">
        <v>568</v>
      </c>
      <c r="XDS107" s="237"/>
      <c r="XDT107" s="225"/>
      <c r="XDU107" s="235"/>
      <c r="XDV107" s="236" t="s">
        <v>568</v>
      </c>
      <c r="XDW107" s="237"/>
      <c r="XDX107" s="225"/>
      <c r="XDY107" s="235"/>
      <c r="XDZ107" s="236" t="s">
        <v>568</v>
      </c>
      <c r="XEA107" s="237"/>
      <c r="XEB107" s="225"/>
      <c r="XEC107" s="235"/>
      <c r="XED107" s="236" t="s">
        <v>568</v>
      </c>
      <c r="XEE107" s="237"/>
      <c r="XEF107" s="225"/>
      <c r="XEG107" s="235"/>
      <c r="XEH107" s="236" t="s">
        <v>568</v>
      </c>
      <c r="XEI107" s="237"/>
      <c r="XEJ107" s="225"/>
      <c r="XEK107" s="235"/>
      <c r="XEL107" s="236" t="s">
        <v>568</v>
      </c>
      <c r="XEM107" s="237"/>
      <c r="XEN107" s="225"/>
      <c r="XEO107" s="235"/>
      <c r="XEP107" s="236" t="s">
        <v>568</v>
      </c>
      <c r="XEQ107" s="237"/>
      <c r="XER107" s="225"/>
      <c r="XES107" s="235"/>
      <c r="XET107" s="236" t="s">
        <v>568</v>
      </c>
      <c r="XEU107" s="237"/>
      <c r="XEV107" s="225"/>
      <c r="XEW107" s="235"/>
      <c r="XEX107" s="236" t="s">
        <v>568</v>
      </c>
      <c r="XEY107" s="237"/>
      <c r="XEZ107" s="225"/>
      <c r="XFA107" s="235"/>
      <c r="XFB107" s="236" t="s">
        <v>568</v>
      </c>
      <c r="XFC107" s="237"/>
      <c r="XFD107" s="225"/>
    </row>
    <row r="108" spans="1:16384" s="226" customFormat="1" ht="30" customHeight="1">
      <c r="A108" s="357"/>
      <c r="B108" s="358"/>
      <c r="C108" s="359"/>
      <c r="D108" s="351"/>
      <c r="E108"/>
      <c r="F108"/>
      <c r="G108"/>
      <c r="H108"/>
      <c r="I108"/>
      <c r="J108"/>
      <c r="K108"/>
      <c r="L108"/>
      <c r="M108"/>
      <c r="N108"/>
      <c r="O108"/>
      <c r="P108"/>
      <c r="Q108"/>
      <c r="R108"/>
      <c r="S108"/>
      <c r="T108"/>
      <c r="U108"/>
      <c r="V108"/>
      <c r="W108"/>
      <c r="X108"/>
      <c r="Y108"/>
      <c r="Z108"/>
      <c r="AA108"/>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c r="DY108"/>
      <c r="DZ108"/>
      <c r="EA108"/>
      <c r="EB108"/>
      <c r="EC108"/>
      <c r="ED108"/>
      <c r="EE108"/>
      <c r="EF108"/>
      <c r="EG108"/>
      <c r="EH108"/>
      <c r="EI108"/>
      <c r="EJ108"/>
      <c r="EK108"/>
      <c r="EL108"/>
      <c r="EM108"/>
      <c r="EN108"/>
      <c r="EO108"/>
      <c r="EP108"/>
      <c r="EQ108"/>
      <c r="ER108"/>
      <c r="ES108"/>
      <c r="ET108"/>
      <c r="EU108"/>
      <c r="EV108"/>
      <c r="EW108"/>
      <c r="EX108"/>
      <c r="EY108"/>
      <c r="EZ108"/>
      <c r="FA108"/>
      <c r="FB108"/>
      <c r="FC108"/>
      <c r="FD108"/>
      <c r="FE108"/>
      <c r="FF108"/>
      <c r="FG108"/>
      <c r="FH108"/>
      <c r="FI108"/>
      <c r="FJ108"/>
      <c r="FK108"/>
      <c r="FL108"/>
      <c r="FM108"/>
      <c r="FN108"/>
      <c r="FO108"/>
      <c r="FP108"/>
      <c r="FQ108"/>
      <c r="FR108"/>
      <c r="FS108"/>
      <c r="FT108"/>
      <c r="FU108"/>
      <c r="FV108"/>
      <c r="FW108"/>
      <c r="FX108"/>
      <c r="FY108"/>
      <c r="FZ108"/>
      <c r="GA108"/>
      <c r="GB108"/>
      <c r="GC108"/>
      <c r="GD108"/>
      <c r="GE108"/>
      <c r="GF108"/>
      <c r="GG108"/>
      <c r="GH108"/>
      <c r="GI108"/>
      <c r="GJ108"/>
      <c r="GK108"/>
      <c r="GL108"/>
      <c r="GM108"/>
      <c r="GN108"/>
      <c r="GO108"/>
      <c r="GP108"/>
      <c r="GQ108"/>
      <c r="GR108"/>
      <c r="GS108"/>
      <c r="GT108"/>
      <c r="GU108"/>
      <c r="GV108"/>
      <c r="GW108"/>
      <c r="GX108"/>
      <c r="GY108"/>
      <c r="GZ108"/>
      <c r="HA108"/>
      <c r="HB108"/>
      <c r="HC108"/>
      <c r="HD108"/>
      <c r="HE108"/>
      <c r="HF108"/>
      <c r="HG108"/>
      <c r="HH108"/>
      <c r="HI108"/>
      <c r="HJ108"/>
      <c r="HK108"/>
      <c r="HL108"/>
      <c r="HM108"/>
      <c r="HN108"/>
      <c r="HO108"/>
      <c r="HP108"/>
      <c r="HQ108"/>
      <c r="HR108"/>
      <c r="HS108"/>
      <c r="HT108"/>
      <c r="HU108"/>
      <c r="HV108"/>
      <c r="HW108"/>
      <c r="HX108"/>
      <c r="HY108"/>
      <c r="HZ108"/>
      <c r="IA108"/>
      <c r="IB108"/>
      <c r="IC108"/>
      <c r="ID108"/>
      <c r="IE108"/>
      <c r="IF108"/>
      <c r="IG108"/>
      <c r="IH108"/>
      <c r="II108" s="237"/>
      <c r="IJ108" s="225"/>
      <c r="IK108" s="235"/>
      <c r="IL108" s="236"/>
      <c r="IM108" s="237"/>
      <c r="IN108" s="225"/>
      <c r="IO108" s="235"/>
      <c r="IP108" s="236"/>
      <c r="IQ108" s="237"/>
      <c r="IR108" s="225"/>
      <c r="IS108" s="235"/>
      <c r="IT108" s="236"/>
      <c r="IU108" s="237"/>
      <c r="IV108" s="225"/>
      <c r="IW108" s="235"/>
      <c r="IX108" s="236"/>
      <c r="IY108" s="237"/>
      <c r="IZ108" s="225"/>
      <c r="JA108" s="235"/>
      <c r="JB108" s="236"/>
      <c r="JC108" s="237"/>
      <c r="JD108" s="225"/>
      <c r="JE108" s="235"/>
      <c r="JF108" s="236"/>
      <c r="JG108" s="237"/>
      <c r="JH108" s="225"/>
      <c r="JI108" s="235"/>
      <c r="JJ108" s="236"/>
      <c r="JK108" s="237"/>
      <c r="JL108" s="225"/>
      <c r="JM108" s="235"/>
      <c r="JN108" s="236"/>
      <c r="JO108" s="237"/>
      <c r="JP108" s="225"/>
      <c r="JQ108" s="235"/>
      <c r="JR108" s="236"/>
      <c r="JS108" s="237"/>
      <c r="JT108" s="225"/>
      <c r="JU108" s="235"/>
      <c r="JV108" s="236"/>
      <c r="JW108" s="237"/>
      <c r="JX108" s="225"/>
      <c r="JY108" s="235"/>
      <c r="JZ108" s="236"/>
      <c r="KA108" s="237"/>
      <c r="KB108" s="225"/>
      <c r="KC108" s="235"/>
      <c r="KD108" s="236"/>
      <c r="KE108" s="237"/>
      <c r="KF108" s="225"/>
      <c r="KG108" s="235"/>
      <c r="KH108" s="236"/>
      <c r="KI108" s="237"/>
      <c r="KJ108" s="225"/>
      <c r="KK108" s="235"/>
      <c r="KL108" s="236"/>
      <c r="KM108" s="237"/>
      <c r="KN108" s="225"/>
      <c r="KO108" s="235"/>
      <c r="KP108" s="236"/>
      <c r="KQ108" s="237"/>
      <c r="KR108" s="225"/>
      <c r="KS108" s="235"/>
      <c r="KT108" s="236"/>
      <c r="KU108" s="237"/>
      <c r="KV108" s="225"/>
      <c r="KW108" s="235"/>
      <c r="KX108" s="236"/>
      <c r="KY108" s="237"/>
      <c r="KZ108" s="225"/>
      <c r="LA108" s="235"/>
      <c r="LB108" s="236"/>
      <c r="LC108" s="237"/>
      <c r="LD108" s="225"/>
      <c r="LE108" s="235"/>
      <c r="LF108" s="236"/>
      <c r="LG108" s="237"/>
      <c r="LH108" s="225"/>
      <c r="LI108" s="235"/>
      <c r="LJ108" s="236"/>
      <c r="LK108" s="237"/>
      <c r="LL108" s="225"/>
      <c r="LM108" s="235"/>
      <c r="LN108" s="236"/>
      <c r="LO108" s="237"/>
      <c r="LP108" s="225"/>
      <c r="LQ108" s="235"/>
      <c r="LR108" s="236"/>
      <c r="LS108" s="237"/>
      <c r="LT108" s="225"/>
      <c r="LU108" s="235"/>
      <c r="LV108" s="236"/>
      <c r="LW108" s="237"/>
      <c r="LX108" s="225"/>
      <c r="LY108" s="235"/>
      <c r="LZ108" s="236"/>
      <c r="MA108" s="237"/>
      <c r="MB108" s="225"/>
      <c r="MC108" s="235"/>
      <c r="MD108" s="236"/>
      <c r="ME108" s="237"/>
      <c r="MF108" s="225"/>
      <c r="MG108" s="235"/>
      <c r="MH108" s="236"/>
      <c r="MI108" s="237"/>
      <c r="MJ108" s="225"/>
      <c r="MK108" s="235"/>
      <c r="ML108" s="236"/>
      <c r="MM108" s="237"/>
      <c r="MN108" s="225"/>
      <c r="MO108" s="235"/>
      <c r="MP108" s="236"/>
      <c r="MQ108" s="237"/>
      <c r="MR108" s="225"/>
      <c r="MS108" s="235"/>
      <c r="MT108" s="236"/>
      <c r="MU108" s="237"/>
      <c r="MV108" s="225"/>
      <c r="MW108" s="235"/>
      <c r="MX108" s="236"/>
      <c r="MY108" s="237"/>
      <c r="MZ108" s="225"/>
      <c r="NA108" s="235"/>
      <c r="NB108" s="236"/>
      <c r="NC108" s="237"/>
      <c r="ND108" s="225"/>
      <c r="NE108" s="235"/>
      <c r="NF108" s="236"/>
      <c r="NG108" s="237"/>
      <c r="NH108" s="225"/>
      <c r="NI108" s="235"/>
      <c r="NJ108" s="236"/>
      <c r="NK108" s="237"/>
      <c r="NL108" s="225"/>
      <c r="NM108" s="235"/>
      <c r="NN108" s="236"/>
      <c r="NO108" s="237"/>
      <c r="NP108" s="225"/>
      <c r="NQ108" s="235"/>
      <c r="NR108" s="236"/>
      <c r="NS108" s="237"/>
      <c r="NT108" s="225"/>
      <c r="NU108" s="235"/>
      <c r="NV108" s="236"/>
      <c r="NW108" s="237"/>
      <c r="NX108" s="225"/>
      <c r="NY108" s="235"/>
      <c r="NZ108" s="236"/>
      <c r="OA108" s="237"/>
      <c r="OB108" s="225"/>
      <c r="OC108" s="235"/>
      <c r="OD108" s="236"/>
      <c r="OE108" s="237"/>
      <c r="OF108" s="225"/>
      <c r="OG108" s="235"/>
      <c r="OH108" s="236"/>
      <c r="OI108" s="237"/>
      <c r="OJ108" s="225"/>
      <c r="OK108" s="235"/>
      <c r="OL108" s="236"/>
      <c r="OM108" s="237"/>
      <c r="ON108" s="225"/>
      <c r="OO108" s="235"/>
      <c r="OP108" s="236"/>
      <c r="OQ108" s="237"/>
      <c r="OR108" s="225"/>
      <c r="OS108" s="235"/>
      <c r="OT108" s="236"/>
      <c r="OU108" s="237"/>
      <c r="OV108" s="225"/>
      <c r="OW108" s="235"/>
      <c r="OX108" s="236"/>
      <c r="OY108" s="237"/>
      <c r="OZ108" s="225"/>
      <c r="PA108" s="235"/>
      <c r="PB108" s="236"/>
      <c r="PC108" s="237"/>
      <c r="PD108" s="225"/>
      <c r="PE108" s="235"/>
      <c r="PF108" s="236"/>
      <c r="PG108" s="237"/>
      <c r="PH108" s="225"/>
      <c r="PI108" s="235"/>
      <c r="PJ108" s="236"/>
      <c r="PK108" s="237"/>
      <c r="PL108" s="225"/>
      <c r="PM108" s="235"/>
      <c r="PN108" s="236"/>
      <c r="PO108" s="237"/>
      <c r="PP108" s="225"/>
      <c r="PQ108" s="235"/>
      <c r="PR108" s="236"/>
      <c r="PS108" s="237"/>
      <c r="PT108" s="225"/>
      <c r="PU108" s="235"/>
      <c r="PV108" s="236"/>
      <c r="PW108" s="237"/>
      <c r="PX108" s="225"/>
      <c r="PY108" s="235"/>
      <c r="PZ108" s="236"/>
      <c r="QA108" s="237"/>
      <c r="QB108" s="225"/>
      <c r="QC108" s="235"/>
      <c r="QD108" s="236"/>
      <c r="QE108" s="237"/>
      <c r="QF108" s="225"/>
      <c r="QG108" s="235"/>
      <c r="QH108" s="236"/>
      <c r="QI108" s="237"/>
      <c r="QJ108" s="225"/>
      <c r="QK108" s="235"/>
      <c r="QL108" s="236"/>
      <c r="QM108" s="237"/>
      <c r="QN108" s="225"/>
      <c r="QO108" s="235"/>
      <c r="QP108" s="236"/>
      <c r="QQ108" s="237"/>
      <c r="QR108" s="225"/>
      <c r="QS108" s="235"/>
      <c r="QT108" s="236"/>
      <c r="QU108" s="237"/>
      <c r="QV108" s="225"/>
      <c r="QW108" s="235"/>
      <c r="QX108" s="236"/>
      <c r="QY108" s="237"/>
      <c r="QZ108" s="225"/>
      <c r="RA108" s="235"/>
      <c r="RB108" s="236"/>
      <c r="RC108" s="237"/>
      <c r="RD108" s="225"/>
      <c r="RE108" s="235"/>
      <c r="RF108" s="236"/>
      <c r="RG108" s="237"/>
      <c r="RH108" s="225"/>
      <c r="RI108" s="235"/>
      <c r="RJ108" s="236"/>
      <c r="RK108" s="237"/>
      <c r="RL108" s="225"/>
      <c r="RM108" s="235"/>
      <c r="RN108" s="236"/>
      <c r="RO108" s="237"/>
      <c r="RP108" s="225"/>
      <c r="RQ108" s="235"/>
      <c r="RR108" s="236"/>
      <c r="RS108" s="237"/>
      <c r="RT108" s="225"/>
      <c r="RU108" s="235"/>
      <c r="RV108" s="236"/>
      <c r="RW108" s="237"/>
      <c r="RX108" s="225"/>
      <c r="RY108" s="235"/>
      <c r="RZ108" s="236"/>
      <c r="SA108" s="237"/>
      <c r="SB108" s="225"/>
      <c r="SC108" s="235"/>
      <c r="SD108" s="236"/>
      <c r="SE108" s="237"/>
      <c r="SF108" s="225"/>
      <c r="SG108" s="235"/>
      <c r="SH108" s="236"/>
      <c r="SI108" s="237"/>
      <c r="SJ108" s="225"/>
      <c r="SK108" s="235"/>
      <c r="SL108" s="236"/>
      <c r="SM108" s="237"/>
      <c r="SN108" s="225"/>
      <c r="SO108" s="235"/>
      <c r="SP108" s="236"/>
      <c r="SQ108" s="237"/>
      <c r="SR108" s="225"/>
      <c r="SS108" s="235"/>
      <c r="ST108" s="236"/>
      <c r="SU108" s="237"/>
      <c r="SV108" s="225"/>
      <c r="SW108" s="235"/>
      <c r="SX108" s="236"/>
      <c r="SY108" s="237"/>
      <c r="SZ108" s="225"/>
      <c r="TA108" s="235"/>
      <c r="TB108" s="236"/>
      <c r="TC108" s="237"/>
      <c r="TD108" s="225"/>
      <c r="TE108" s="235"/>
      <c r="TF108" s="236"/>
      <c r="TG108" s="237"/>
      <c r="TH108" s="225"/>
      <c r="TI108" s="235"/>
      <c r="TJ108" s="236"/>
      <c r="TK108" s="237"/>
      <c r="TL108" s="225"/>
      <c r="TM108" s="235"/>
      <c r="TN108" s="236"/>
      <c r="TO108" s="237"/>
      <c r="TP108" s="225"/>
      <c r="TQ108" s="235"/>
      <c r="TR108" s="236"/>
      <c r="TS108" s="237"/>
      <c r="TT108" s="225"/>
      <c r="TU108" s="235"/>
      <c r="TV108" s="236"/>
      <c r="TW108" s="237"/>
      <c r="TX108" s="225"/>
      <c r="TY108" s="235"/>
      <c r="TZ108" s="236"/>
      <c r="UA108" s="237"/>
      <c r="UB108" s="225"/>
      <c r="UC108" s="235"/>
      <c r="UD108" s="236"/>
      <c r="UE108" s="237"/>
      <c r="UF108" s="225"/>
      <c r="UG108" s="235"/>
      <c r="UH108" s="236"/>
      <c r="UI108" s="237"/>
      <c r="UJ108" s="225"/>
      <c r="UK108" s="235"/>
      <c r="UL108" s="236"/>
      <c r="UM108" s="237"/>
      <c r="UN108" s="225"/>
      <c r="UO108" s="235"/>
      <c r="UP108" s="236"/>
      <c r="UQ108" s="237"/>
      <c r="UR108" s="225"/>
      <c r="US108" s="235"/>
      <c r="UT108" s="236"/>
      <c r="UU108" s="237"/>
      <c r="UV108" s="225"/>
      <c r="UW108" s="235"/>
      <c r="UX108" s="236"/>
      <c r="UY108" s="237"/>
      <c r="UZ108" s="225"/>
      <c r="VA108" s="235"/>
      <c r="VB108" s="236"/>
      <c r="VC108" s="237"/>
      <c r="VD108" s="225"/>
      <c r="VE108" s="235"/>
      <c r="VF108" s="236"/>
      <c r="VG108" s="237"/>
      <c r="VH108" s="225"/>
      <c r="VI108" s="235"/>
      <c r="VJ108" s="236"/>
      <c r="VK108" s="237"/>
      <c r="VL108" s="225"/>
      <c r="VM108" s="235"/>
      <c r="VN108" s="236"/>
      <c r="VO108" s="237"/>
      <c r="VP108" s="225"/>
      <c r="VQ108" s="235"/>
      <c r="VR108" s="236"/>
      <c r="VS108" s="237"/>
      <c r="VT108" s="225"/>
      <c r="VU108" s="235"/>
      <c r="VV108" s="236"/>
      <c r="VW108" s="237"/>
      <c r="VX108" s="225"/>
      <c r="VY108" s="235"/>
      <c r="VZ108" s="236"/>
      <c r="WA108" s="237"/>
      <c r="WB108" s="225"/>
      <c r="WC108" s="235"/>
      <c r="WD108" s="236"/>
      <c r="WE108" s="237"/>
      <c r="WF108" s="225"/>
      <c r="WG108" s="235"/>
      <c r="WH108" s="236"/>
      <c r="WI108" s="237"/>
      <c r="WJ108" s="225"/>
      <c r="WK108" s="235"/>
      <c r="WL108" s="236"/>
      <c r="WM108" s="237"/>
      <c r="WN108" s="225"/>
      <c r="WO108" s="235"/>
      <c r="WP108" s="236"/>
      <c r="WQ108" s="237"/>
      <c r="WR108" s="225"/>
      <c r="WS108" s="235"/>
      <c r="WT108" s="236"/>
      <c r="WU108" s="237"/>
      <c r="WV108" s="225"/>
      <c r="WW108" s="235"/>
      <c r="WX108" s="236"/>
      <c r="WY108" s="237"/>
      <c r="WZ108" s="225"/>
      <c r="XA108" s="235"/>
      <c r="XB108" s="236"/>
      <c r="XC108" s="237"/>
      <c r="XD108" s="225"/>
      <c r="XE108" s="235"/>
      <c r="XF108" s="236"/>
      <c r="XG108" s="237"/>
      <c r="XH108" s="225"/>
      <c r="XI108" s="235"/>
      <c r="XJ108" s="236"/>
      <c r="XK108" s="237"/>
      <c r="XL108" s="225"/>
      <c r="XM108" s="235"/>
      <c r="XN108" s="236"/>
      <c r="XO108" s="237"/>
      <c r="XP108" s="225"/>
      <c r="XQ108" s="235"/>
      <c r="XR108" s="236"/>
      <c r="XS108" s="237"/>
      <c r="XT108" s="225"/>
      <c r="XU108" s="235"/>
      <c r="XV108" s="236"/>
      <c r="XW108" s="237"/>
      <c r="XX108" s="225"/>
      <c r="XY108" s="235"/>
      <c r="XZ108" s="236"/>
      <c r="YA108" s="237"/>
      <c r="YB108" s="225"/>
      <c r="YC108" s="235"/>
      <c r="YD108" s="236"/>
      <c r="YE108" s="237"/>
      <c r="YF108" s="225"/>
      <c r="YG108" s="235"/>
      <c r="YH108" s="236"/>
      <c r="YI108" s="237"/>
      <c r="YJ108" s="225"/>
      <c r="YK108" s="235"/>
      <c r="YL108" s="236"/>
      <c r="YM108" s="237"/>
      <c r="YN108" s="225"/>
      <c r="YO108" s="235"/>
      <c r="YP108" s="236"/>
      <c r="YQ108" s="237"/>
      <c r="YR108" s="225"/>
      <c r="YS108" s="235"/>
      <c r="YT108" s="236"/>
      <c r="YU108" s="237"/>
      <c r="YV108" s="225"/>
      <c r="YW108" s="235"/>
      <c r="YX108" s="236"/>
      <c r="YY108" s="237"/>
      <c r="YZ108" s="225"/>
      <c r="ZA108" s="235"/>
      <c r="ZB108" s="236"/>
      <c r="ZC108" s="237"/>
      <c r="ZD108" s="225"/>
      <c r="ZE108" s="235"/>
      <c r="ZF108" s="236"/>
      <c r="ZG108" s="237"/>
      <c r="ZH108" s="225"/>
      <c r="ZI108" s="235"/>
      <c r="ZJ108" s="236"/>
      <c r="ZK108" s="237"/>
      <c r="ZL108" s="225"/>
      <c r="ZM108" s="235"/>
      <c r="ZN108" s="236"/>
      <c r="ZO108" s="237"/>
      <c r="ZP108" s="225"/>
      <c r="ZQ108" s="235"/>
      <c r="ZR108" s="236"/>
      <c r="ZS108" s="237"/>
      <c r="ZT108" s="225"/>
      <c r="ZU108" s="235"/>
      <c r="ZV108" s="236"/>
      <c r="ZW108" s="237"/>
      <c r="ZX108" s="225"/>
      <c r="ZY108" s="235"/>
      <c r="ZZ108" s="236"/>
      <c r="AAA108" s="237"/>
      <c r="AAB108" s="225"/>
      <c r="AAC108" s="235"/>
      <c r="AAD108" s="236"/>
      <c r="AAE108" s="237"/>
      <c r="AAF108" s="225"/>
      <c r="AAG108" s="235"/>
      <c r="AAH108" s="236"/>
      <c r="AAI108" s="237"/>
      <c r="AAJ108" s="225"/>
      <c r="AAK108" s="235"/>
      <c r="AAL108" s="236"/>
      <c r="AAM108" s="237"/>
      <c r="AAN108" s="225"/>
      <c r="AAO108" s="235"/>
      <c r="AAP108" s="236"/>
      <c r="AAQ108" s="237"/>
      <c r="AAR108" s="225"/>
      <c r="AAS108" s="235"/>
      <c r="AAT108" s="236"/>
      <c r="AAU108" s="237"/>
      <c r="AAV108" s="225"/>
      <c r="AAW108" s="235"/>
      <c r="AAX108" s="236"/>
      <c r="AAY108" s="237"/>
      <c r="AAZ108" s="225"/>
      <c r="ABA108" s="235"/>
      <c r="ABB108" s="236"/>
      <c r="ABC108" s="237"/>
      <c r="ABD108" s="225"/>
      <c r="ABE108" s="235"/>
      <c r="ABF108" s="236"/>
      <c r="ABG108" s="237"/>
      <c r="ABH108" s="225"/>
      <c r="ABI108" s="235"/>
      <c r="ABJ108" s="236"/>
      <c r="ABK108" s="237"/>
      <c r="ABL108" s="225"/>
      <c r="ABM108" s="235"/>
      <c r="ABN108" s="236"/>
      <c r="ABO108" s="237"/>
      <c r="ABP108" s="225"/>
      <c r="ABQ108" s="235"/>
      <c r="ABR108" s="236"/>
      <c r="ABS108" s="237"/>
      <c r="ABT108" s="225"/>
      <c r="ABU108" s="235"/>
      <c r="ABV108" s="236"/>
      <c r="ABW108" s="237"/>
      <c r="ABX108" s="225"/>
      <c r="ABY108" s="235"/>
      <c r="ABZ108" s="236"/>
      <c r="ACA108" s="237"/>
      <c r="ACB108" s="225"/>
      <c r="ACC108" s="235"/>
      <c r="ACD108" s="236"/>
      <c r="ACE108" s="237"/>
      <c r="ACF108" s="225"/>
      <c r="ACG108" s="235"/>
      <c r="ACH108" s="236"/>
      <c r="ACI108" s="237"/>
      <c r="ACJ108" s="225"/>
      <c r="ACK108" s="235"/>
      <c r="ACL108" s="236"/>
      <c r="ACM108" s="237"/>
      <c r="ACN108" s="225"/>
      <c r="ACO108" s="235"/>
      <c r="ACP108" s="236"/>
      <c r="ACQ108" s="237"/>
      <c r="ACR108" s="225"/>
      <c r="ACS108" s="235"/>
      <c r="ACT108" s="236"/>
      <c r="ACU108" s="237"/>
      <c r="ACV108" s="225"/>
      <c r="ACW108" s="235"/>
      <c r="ACX108" s="236"/>
      <c r="ACY108" s="237"/>
      <c r="ACZ108" s="225"/>
      <c r="ADA108" s="235"/>
      <c r="ADB108" s="236"/>
      <c r="ADC108" s="237"/>
      <c r="ADD108" s="225"/>
      <c r="ADE108" s="235"/>
      <c r="ADF108" s="236"/>
      <c r="ADG108" s="237"/>
      <c r="ADH108" s="225"/>
      <c r="ADI108" s="235"/>
      <c r="ADJ108" s="236"/>
      <c r="ADK108" s="237"/>
      <c r="ADL108" s="225"/>
      <c r="ADM108" s="235"/>
      <c r="ADN108" s="236"/>
      <c r="ADO108" s="237"/>
      <c r="ADP108" s="225"/>
      <c r="ADQ108" s="235"/>
      <c r="ADR108" s="236"/>
      <c r="ADS108" s="237"/>
      <c r="ADT108" s="225"/>
      <c r="ADU108" s="235"/>
      <c r="ADV108" s="236"/>
      <c r="ADW108" s="237"/>
      <c r="ADX108" s="225"/>
      <c r="ADY108" s="235"/>
      <c r="ADZ108" s="236"/>
      <c r="AEA108" s="237"/>
      <c r="AEB108" s="225"/>
      <c r="AEC108" s="235"/>
      <c r="AED108" s="236"/>
      <c r="AEE108" s="237"/>
      <c r="AEF108" s="225"/>
      <c r="AEG108" s="235"/>
      <c r="AEH108" s="236"/>
      <c r="AEI108" s="237"/>
      <c r="AEJ108" s="225"/>
      <c r="AEK108" s="235"/>
      <c r="AEL108" s="236"/>
      <c r="AEM108" s="237"/>
      <c r="AEN108" s="225"/>
      <c r="AEO108" s="235"/>
      <c r="AEP108" s="236"/>
      <c r="AEQ108" s="237"/>
      <c r="AER108" s="225"/>
      <c r="AES108" s="235"/>
      <c r="AET108" s="236"/>
      <c r="AEU108" s="237"/>
      <c r="AEV108" s="225"/>
      <c r="AEW108" s="235"/>
      <c r="AEX108" s="236"/>
      <c r="AEY108" s="237"/>
      <c r="AEZ108" s="225"/>
      <c r="AFA108" s="235"/>
      <c r="AFB108" s="236"/>
      <c r="AFC108" s="237"/>
      <c r="AFD108" s="225"/>
      <c r="AFE108" s="235"/>
      <c r="AFF108" s="236"/>
      <c r="AFG108" s="237"/>
      <c r="AFH108" s="225"/>
      <c r="AFI108" s="235"/>
      <c r="AFJ108" s="236"/>
      <c r="AFK108" s="237"/>
      <c r="AFL108" s="225"/>
      <c r="AFM108" s="235"/>
      <c r="AFN108" s="236"/>
      <c r="AFO108" s="237"/>
      <c r="AFP108" s="225"/>
      <c r="AFQ108" s="235"/>
      <c r="AFR108" s="236"/>
      <c r="AFS108" s="237"/>
      <c r="AFT108" s="225"/>
      <c r="AFU108" s="235"/>
      <c r="AFV108" s="236"/>
      <c r="AFW108" s="237"/>
      <c r="AFX108" s="225"/>
      <c r="AFY108" s="235"/>
      <c r="AFZ108" s="236"/>
      <c r="AGA108" s="237"/>
      <c r="AGB108" s="225"/>
      <c r="AGC108" s="235"/>
      <c r="AGD108" s="236"/>
      <c r="AGE108" s="237"/>
      <c r="AGF108" s="225"/>
      <c r="AGG108" s="235"/>
      <c r="AGH108" s="236"/>
      <c r="AGI108" s="237"/>
      <c r="AGJ108" s="225"/>
      <c r="AGK108" s="235"/>
      <c r="AGL108" s="236"/>
      <c r="AGM108" s="237"/>
      <c r="AGN108" s="225"/>
      <c r="AGO108" s="235"/>
      <c r="AGP108" s="236"/>
      <c r="AGQ108" s="237"/>
      <c r="AGR108" s="225"/>
      <c r="AGS108" s="235"/>
      <c r="AGT108" s="236"/>
      <c r="AGU108" s="237"/>
      <c r="AGV108" s="225"/>
      <c r="AGW108" s="235"/>
      <c r="AGX108" s="236"/>
      <c r="AGY108" s="237"/>
      <c r="AGZ108" s="225"/>
      <c r="AHA108" s="235"/>
      <c r="AHB108" s="236"/>
      <c r="AHC108" s="237"/>
      <c r="AHD108" s="225"/>
      <c r="AHE108" s="235"/>
      <c r="AHF108" s="236"/>
      <c r="AHG108" s="237"/>
      <c r="AHH108" s="225"/>
      <c r="AHI108" s="235"/>
      <c r="AHJ108" s="236"/>
      <c r="AHK108" s="237"/>
      <c r="AHL108" s="225"/>
      <c r="AHM108" s="235"/>
      <c r="AHN108" s="236"/>
      <c r="AHO108" s="237"/>
      <c r="AHP108" s="225"/>
      <c r="AHQ108" s="235"/>
      <c r="AHR108" s="236"/>
      <c r="AHS108" s="237"/>
      <c r="AHT108" s="225"/>
      <c r="AHU108" s="235"/>
      <c r="AHV108" s="236"/>
      <c r="AHW108" s="237"/>
      <c r="AHX108" s="225"/>
      <c r="AHY108" s="235"/>
      <c r="AHZ108" s="236"/>
      <c r="AIA108" s="237"/>
      <c r="AIB108" s="225"/>
      <c r="AIC108" s="235"/>
      <c r="AID108" s="236"/>
      <c r="AIE108" s="237"/>
      <c r="AIF108" s="225"/>
      <c r="AIG108" s="235"/>
      <c r="AIH108" s="236"/>
      <c r="AII108" s="237"/>
      <c r="AIJ108" s="225"/>
      <c r="AIK108" s="235"/>
      <c r="AIL108" s="236"/>
      <c r="AIM108" s="237"/>
      <c r="AIN108" s="225"/>
      <c r="AIO108" s="235"/>
      <c r="AIP108" s="236"/>
      <c r="AIQ108" s="237"/>
      <c r="AIR108" s="225"/>
      <c r="AIS108" s="235"/>
      <c r="AIT108" s="236"/>
      <c r="AIU108" s="237"/>
      <c r="AIV108" s="225"/>
      <c r="AIW108" s="235"/>
      <c r="AIX108" s="236"/>
      <c r="AIY108" s="237"/>
      <c r="AIZ108" s="225"/>
      <c r="AJA108" s="235"/>
      <c r="AJB108" s="236"/>
      <c r="AJC108" s="237"/>
      <c r="AJD108" s="225"/>
      <c r="AJE108" s="235"/>
      <c r="AJF108" s="236"/>
      <c r="AJG108" s="237"/>
      <c r="AJH108" s="225"/>
      <c r="AJI108" s="235"/>
      <c r="AJJ108" s="236"/>
      <c r="AJK108" s="237"/>
      <c r="AJL108" s="225"/>
      <c r="AJM108" s="235"/>
      <c r="AJN108" s="236"/>
      <c r="AJO108" s="237"/>
      <c r="AJP108" s="225"/>
      <c r="AJQ108" s="235"/>
      <c r="AJR108" s="236"/>
      <c r="AJS108" s="237"/>
      <c r="AJT108" s="225"/>
      <c r="AJU108" s="235"/>
      <c r="AJV108" s="236"/>
      <c r="AJW108" s="237"/>
      <c r="AJX108" s="225"/>
      <c r="AJY108" s="235"/>
      <c r="AJZ108" s="236"/>
      <c r="AKA108" s="237"/>
      <c r="AKB108" s="225"/>
      <c r="AKC108" s="235"/>
      <c r="AKD108" s="236"/>
      <c r="AKE108" s="237"/>
      <c r="AKF108" s="225"/>
      <c r="AKG108" s="235"/>
      <c r="AKH108" s="236"/>
      <c r="AKI108" s="237"/>
      <c r="AKJ108" s="225"/>
      <c r="AKK108" s="235"/>
      <c r="AKL108" s="236"/>
      <c r="AKM108" s="237"/>
      <c r="AKN108" s="225"/>
      <c r="AKO108" s="235"/>
      <c r="AKP108" s="236"/>
      <c r="AKQ108" s="237"/>
      <c r="AKR108" s="225"/>
      <c r="AKS108" s="235"/>
      <c r="AKT108" s="236"/>
      <c r="AKU108" s="237"/>
      <c r="AKV108" s="225"/>
      <c r="AKW108" s="235"/>
      <c r="AKX108" s="236"/>
      <c r="AKY108" s="237"/>
      <c r="AKZ108" s="225"/>
      <c r="ALA108" s="235"/>
      <c r="ALB108" s="236"/>
      <c r="ALC108" s="237"/>
      <c r="ALD108" s="225"/>
      <c r="ALE108" s="235"/>
      <c r="ALF108" s="236"/>
      <c r="ALG108" s="237"/>
      <c r="ALH108" s="225"/>
      <c r="ALI108" s="235"/>
      <c r="ALJ108" s="236"/>
      <c r="ALK108" s="237"/>
      <c r="ALL108" s="225"/>
      <c r="ALM108" s="235"/>
      <c r="ALN108" s="236"/>
      <c r="ALO108" s="237"/>
      <c r="ALP108" s="225"/>
      <c r="ALQ108" s="235"/>
      <c r="ALR108" s="236"/>
      <c r="ALS108" s="237"/>
      <c r="ALT108" s="225"/>
      <c r="ALU108" s="235"/>
      <c r="ALV108" s="236"/>
      <c r="ALW108" s="237"/>
      <c r="ALX108" s="225"/>
      <c r="ALY108" s="235"/>
      <c r="ALZ108" s="236"/>
      <c r="AMA108" s="237"/>
      <c r="AMB108" s="225"/>
      <c r="AMC108" s="235"/>
      <c r="AMD108" s="236"/>
      <c r="AME108" s="237"/>
      <c r="AMF108" s="225"/>
      <c r="AMG108" s="235"/>
      <c r="AMH108" s="236"/>
      <c r="AMI108" s="237"/>
      <c r="AMJ108" s="225"/>
      <c r="AMK108" s="235"/>
      <c r="AML108" s="236"/>
      <c r="AMM108" s="237"/>
      <c r="AMN108" s="225"/>
      <c r="AMO108" s="235"/>
      <c r="AMP108" s="236"/>
      <c r="AMQ108" s="237"/>
      <c r="AMR108" s="225"/>
      <c r="AMS108" s="235"/>
      <c r="AMT108" s="236"/>
      <c r="AMU108" s="237"/>
      <c r="AMV108" s="225"/>
      <c r="AMW108" s="235"/>
      <c r="AMX108" s="236"/>
      <c r="AMY108" s="237"/>
      <c r="AMZ108" s="225"/>
      <c r="ANA108" s="235"/>
      <c r="ANB108" s="236"/>
      <c r="ANC108" s="237"/>
      <c r="AND108" s="225"/>
      <c r="ANE108" s="235"/>
      <c r="ANF108" s="236"/>
      <c r="ANG108" s="237"/>
      <c r="ANH108" s="225"/>
      <c r="ANI108" s="235"/>
      <c r="ANJ108" s="236"/>
      <c r="ANK108" s="237"/>
      <c r="ANL108" s="225"/>
      <c r="ANM108" s="235"/>
      <c r="ANN108" s="236"/>
      <c r="ANO108" s="237"/>
      <c r="ANP108" s="225"/>
      <c r="ANQ108" s="235"/>
      <c r="ANR108" s="236"/>
      <c r="ANS108" s="237"/>
      <c r="ANT108" s="225"/>
      <c r="ANU108" s="235"/>
      <c r="ANV108" s="236"/>
      <c r="ANW108" s="237"/>
      <c r="ANX108" s="225"/>
      <c r="ANY108" s="235"/>
      <c r="ANZ108" s="236"/>
      <c r="AOA108" s="237"/>
      <c r="AOB108" s="225"/>
      <c r="AOC108" s="235"/>
      <c r="AOD108" s="236"/>
      <c r="AOE108" s="237"/>
      <c r="AOF108" s="225"/>
      <c r="AOG108" s="235"/>
      <c r="AOH108" s="236"/>
      <c r="AOI108" s="237"/>
      <c r="AOJ108" s="225"/>
      <c r="AOK108" s="235"/>
      <c r="AOL108" s="236"/>
      <c r="AOM108" s="237"/>
      <c r="AON108" s="225"/>
      <c r="AOO108" s="235"/>
      <c r="AOP108" s="236"/>
      <c r="AOQ108" s="237"/>
      <c r="AOR108" s="225"/>
      <c r="AOS108" s="235"/>
      <c r="AOT108" s="236"/>
      <c r="AOU108" s="237"/>
      <c r="AOV108" s="225"/>
      <c r="AOW108" s="235"/>
      <c r="AOX108" s="236"/>
      <c r="AOY108" s="237"/>
      <c r="AOZ108" s="225"/>
      <c r="APA108" s="235"/>
      <c r="APB108" s="236"/>
      <c r="APC108" s="237"/>
      <c r="APD108" s="225"/>
      <c r="APE108" s="235"/>
      <c r="APF108" s="236"/>
      <c r="APG108" s="237"/>
      <c r="APH108" s="225"/>
      <c r="API108" s="235"/>
      <c r="APJ108" s="236"/>
      <c r="APK108" s="237"/>
      <c r="APL108" s="225"/>
      <c r="APM108" s="235"/>
      <c r="APN108" s="236"/>
      <c r="APO108" s="237"/>
      <c r="APP108" s="225"/>
      <c r="APQ108" s="235"/>
      <c r="APR108" s="236"/>
      <c r="APS108" s="237"/>
      <c r="APT108" s="225"/>
      <c r="APU108" s="235"/>
      <c r="APV108" s="236"/>
      <c r="APW108" s="237"/>
      <c r="APX108" s="225"/>
      <c r="APY108" s="235"/>
      <c r="APZ108" s="236"/>
      <c r="AQA108" s="237"/>
      <c r="AQB108" s="225"/>
      <c r="AQC108" s="235"/>
      <c r="AQD108" s="236"/>
      <c r="AQE108" s="237"/>
      <c r="AQF108" s="225"/>
      <c r="AQG108" s="235"/>
      <c r="AQH108" s="236"/>
      <c r="AQI108" s="237"/>
      <c r="AQJ108" s="225"/>
      <c r="AQK108" s="235"/>
      <c r="AQL108" s="236"/>
      <c r="AQM108" s="237"/>
      <c r="AQN108" s="225"/>
      <c r="AQO108" s="235"/>
      <c r="AQP108" s="236"/>
      <c r="AQQ108" s="237"/>
      <c r="AQR108" s="225"/>
      <c r="AQS108" s="235"/>
      <c r="AQT108" s="236"/>
      <c r="AQU108" s="237"/>
      <c r="AQV108" s="225"/>
      <c r="AQW108" s="235"/>
      <c r="AQX108" s="236"/>
      <c r="AQY108" s="237"/>
      <c r="AQZ108" s="225"/>
      <c r="ARA108" s="235"/>
      <c r="ARB108" s="236"/>
      <c r="ARC108" s="237"/>
      <c r="ARD108" s="225"/>
      <c r="ARE108" s="235"/>
      <c r="ARF108" s="236"/>
      <c r="ARG108" s="237"/>
      <c r="ARH108" s="225"/>
      <c r="ARI108" s="235"/>
      <c r="ARJ108" s="236"/>
      <c r="ARK108" s="237"/>
      <c r="ARL108" s="225"/>
      <c r="ARM108" s="235"/>
      <c r="ARN108" s="236"/>
      <c r="ARO108" s="237"/>
      <c r="ARP108" s="225"/>
      <c r="ARQ108" s="235"/>
      <c r="ARR108" s="236"/>
      <c r="ARS108" s="237"/>
      <c r="ART108" s="225"/>
      <c r="ARU108" s="235"/>
      <c r="ARV108" s="236"/>
      <c r="ARW108" s="237"/>
      <c r="ARX108" s="225"/>
      <c r="ARY108" s="235"/>
      <c r="ARZ108" s="236"/>
      <c r="ASA108" s="237"/>
      <c r="ASB108" s="225"/>
      <c r="ASC108" s="235"/>
      <c r="ASD108" s="236"/>
      <c r="ASE108" s="237"/>
      <c r="ASF108" s="225"/>
      <c r="ASG108" s="235"/>
      <c r="ASH108" s="236"/>
      <c r="ASI108" s="237"/>
      <c r="ASJ108" s="225"/>
      <c r="ASK108" s="235"/>
      <c r="ASL108" s="236"/>
      <c r="ASM108" s="237"/>
      <c r="ASN108" s="225"/>
      <c r="ASO108" s="235"/>
      <c r="ASP108" s="236"/>
      <c r="ASQ108" s="237"/>
      <c r="ASR108" s="225"/>
      <c r="ASS108" s="235"/>
      <c r="AST108" s="236"/>
      <c r="ASU108" s="237"/>
      <c r="ASV108" s="225"/>
      <c r="ASW108" s="235"/>
      <c r="ASX108" s="236"/>
      <c r="ASY108" s="237"/>
      <c r="ASZ108" s="225"/>
      <c r="ATA108" s="235"/>
      <c r="ATB108" s="236"/>
      <c r="ATC108" s="237"/>
      <c r="ATD108" s="225"/>
      <c r="ATE108" s="235"/>
      <c r="ATF108" s="236"/>
      <c r="ATG108" s="237"/>
      <c r="ATH108" s="225"/>
      <c r="ATI108" s="235"/>
      <c r="ATJ108" s="236"/>
      <c r="ATK108" s="237"/>
      <c r="ATL108" s="225"/>
      <c r="ATM108" s="235"/>
      <c r="ATN108" s="236"/>
      <c r="ATO108" s="237"/>
      <c r="ATP108" s="225"/>
      <c r="ATQ108" s="235"/>
      <c r="ATR108" s="236"/>
      <c r="ATS108" s="237"/>
      <c r="ATT108" s="225"/>
      <c r="ATU108" s="235"/>
      <c r="ATV108" s="236"/>
      <c r="ATW108" s="237"/>
      <c r="ATX108" s="225"/>
      <c r="ATY108" s="235"/>
      <c r="ATZ108" s="236"/>
      <c r="AUA108" s="237"/>
      <c r="AUB108" s="225"/>
      <c r="AUC108" s="235"/>
      <c r="AUD108" s="236"/>
      <c r="AUE108" s="237"/>
      <c r="AUF108" s="225"/>
      <c r="AUG108" s="235"/>
      <c r="AUH108" s="236"/>
      <c r="AUI108" s="237"/>
      <c r="AUJ108" s="225"/>
      <c r="AUK108" s="235"/>
      <c r="AUL108" s="236"/>
      <c r="AUM108" s="237"/>
      <c r="AUN108" s="225"/>
      <c r="AUO108" s="235"/>
      <c r="AUP108" s="236"/>
      <c r="AUQ108" s="237"/>
      <c r="AUR108" s="225"/>
      <c r="AUS108" s="235"/>
      <c r="AUT108" s="236"/>
      <c r="AUU108" s="237"/>
      <c r="AUV108" s="225"/>
      <c r="AUW108" s="235"/>
      <c r="AUX108" s="236"/>
      <c r="AUY108" s="237"/>
      <c r="AUZ108" s="225"/>
      <c r="AVA108" s="235"/>
      <c r="AVB108" s="236"/>
      <c r="AVC108" s="237"/>
      <c r="AVD108" s="225"/>
      <c r="AVE108" s="235"/>
      <c r="AVF108" s="236"/>
      <c r="AVG108" s="237"/>
      <c r="AVH108" s="225"/>
      <c r="AVI108" s="235"/>
      <c r="AVJ108" s="236"/>
      <c r="AVK108" s="237"/>
      <c r="AVL108" s="225"/>
      <c r="AVM108" s="235"/>
      <c r="AVN108" s="236"/>
      <c r="AVO108" s="237"/>
      <c r="AVP108" s="225"/>
      <c r="AVQ108" s="235"/>
      <c r="AVR108" s="236"/>
      <c r="AVS108" s="237"/>
      <c r="AVT108" s="225"/>
      <c r="AVU108" s="235"/>
      <c r="AVV108" s="236"/>
      <c r="AVW108" s="237"/>
      <c r="AVX108" s="225"/>
      <c r="AVY108" s="235"/>
      <c r="AVZ108" s="236"/>
      <c r="AWA108" s="237"/>
      <c r="AWB108" s="225"/>
      <c r="AWC108" s="235"/>
      <c r="AWD108" s="236"/>
      <c r="AWE108" s="237"/>
      <c r="AWF108" s="225"/>
      <c r="AWG108" s="235"/>
      <c r="AWH108" s="236"/>
      <c r="AWI108" s="237"/>
      <c r="AWJ108" s="225"/>
      <c r="AWK108" s="235"/>
      <c r="AWL108" s="236"/>
      <c r="AWM108" s="237"/>
      <c r="AWN108" s="225"/>
      <c r="AWO108" s="235"/>
      <c r="AWP108" s="236"/>
      <c r="AWQ108" s="237"/>
      <c r="AWR108" s="225"/>
      <c r="AWS108" s="235"/>
      <c r="AWT108" s="236"/>
      <c r="AWU108" s="237"/>
      <c r="AWV108" s="225"/>
      <c r="AWW108" s="235"/>
      <c r="AWX108" s="236"/>
      <c r="AWY108" s="237"/>
      <c r="AWZ108" s="225"/>
      <c r="AXA108" s="235"/>
      <c r="AXB108" s="236"/>
      <c r="AXC108" s="237"/>
      <c r="AXD108" s="225"/>
      <c r="AXE108" s="235"/>
      <c r="AXF108" s="236"/>
      <c r="AXG108" s="237"/>
      <c r="AXH108" s="225"/>
      <c r="AXI108" s="235"/>
      <c r="AXJ108" s="236"/>
      <c r="AXK108" s="237"/>
      <c r="AXL108" s="225"/>
      <c r="AXM108" s="235"/>
      <c r="AXN108" s="236"/>
      <c r="AXO108" s="237"/>
      <c r="AXP108" s="225"/>
      <c r="AXQ108" s="235"/>
      <c r="AXR108" s="236"/>
      <c r="AXS108" s="237"/>
      <c r="AXT108" s="225"/>
      <c r="AXU108" s="235"/>
      <c r="AXV108" s="236"/>
      <c r="AXW108" s="237"/>
      <c r="AXX108" s="225"/>
      <c r="AXY108" s="235"/>
      <c r="AXZ108" s="236"/>
      <c r="AYA108" s="237"/>
      <c r="AYB108" s="225"/>
      <c r="AYC108" s="235"/>
      <c r="AYD108" s="236"/>
      <c r="AYE108" s="237"/>
      <c r="AYF108" s="225"/>
      <c r="AYG108" s="235"/>
      <c r="AYH108" s="236"/>
      <c r="AYI108" s="237"/>
      <c r="AYJ108" s="225"/>
      <c r="AYK108" s="235"/>
      <c r="AYL108" s="236"/>
      <c r="AYM108" s="237"/>
      <c r="AYN108" s="225"/>
      <c r="AYO108" s="235"/>
      <c r="AYP108" s="236"/>
      <c r="AYQ108" s="237"/>
      <c r="AYR108" s="225"/>
      <c r="AYS108" s="235"/>
      <c r="AYT108" s="236"/>
      <c r="AYU108" s="237"/>
      <c r="AYV108" s="225"/>
      <c r="AYW108" s="235"/>
      <c r="AYX108" s="236"/>
      <c r="AYY108" s="237"/>
      <c r="AYZ108" s="225"/>
      <c r="AZA108" s="235"/>
      <c r="AZB108" s="236"/>
      <c r="AZC108" s="237"/>
      <c r="AZD108" s="225"/>
      <c r="AZE108" s="235"/>
      <c r="AZF108" s="236"/>
      <c r="AZG108" s="237"/>
      <c r="AZH108" s="225"/>
      <c r="AZI108" s="235"/>
      <c r="AZJ108" s="236"/>
      <c r="AZK108" s="237"/>
      <c r="AZL108" s="225"/>
      <c r="AZM108" s="235"/>
      <c r="AZN108" s="236"/>
      <c r="AZO108" s="237"/>
      <c r="AZP108" s="225"/>
      <c r="AZQ108" s="235"/>
      <c r="AZR108" s="236"/>
      <c r="AZS108" s="237"/>
      <c r="AZT108" s="225"/>
      <c r="AZU108" s="235"/>
      <c r="AZV108" s="236"/>
      <c r="AZW108" s="237"/>
      <c r="AZX108" s="225"/>
      <c r="AZY108" s="235"/>
      <c r="AZZ108" s="236"/>
      <c r="BAA108" s="237"/>
      <c r="BAB108" s="225"/>
      <c r="BAC108" s="235"/>
      <c r="BAD108" s="236"/>
      <c r="BAE108" s="237"/>
      <c r="BAF108" s="225"/>
      <c r="BAG108" s="235"/>
      <c r="BAH108" s="236"/>
      <c r="BAI108" s="237"/>
      <c r="BAJ108" s="225"/>
      <c r="BAK108" s="235"/>
      <c r="BAL108" s="236"/>
      <c r="BAM108" s="237"/>
      <c r="BAN108" s="225"/>
      <c r="BAO108" s="235"/>
      <c r="BAP108" s="236"/>
      <c r="BAQ108" s="237"/>
      <c r="BAR108" s="225"/>
      <c r="BAS108" s="235"/>
      <c r="BAT108" s="236"/>
      <c r="BAU108" s="237"/>
      <c r="BAV108" s="225"/>
      <c r="BAW108" s="235"/>
      <c r="BAX108" s="236"/>
      <c r="BAY108" s="237"/>
      <c r="BAZ108" s="225"/>
      <c r="BBA108" s="235"/>
      <c r="BBB108" s="236"/>
      <c r="BBC108" s="237"/>
      <c r="BBD108" s="225"/>
      <c r="BBE108" s="235"/>
      <c r="BBF108" s="236"/>
      <c r="BBG108" s="237"/>
      <c r="BBH108" s="225"/>
      <c r="BBI108" s="235"/>
      <c r="BBJ108" s="236"/>
      <c r="BBK108" s="237"/>
      <c r="BBL108" s="225"/>
      <c r="BBM108" s="235"/>
      <c r="BBN108" s="236"/>
      <c r="BBO108" s="237"/>
      <c r="BBP108" s="225"/>
      <c r="BBQ108" s="235"/>
      <c r="BBR108" s="236"/>
      <c r="BBS108" s="237"/>
      <c r="BBT108" s="225"/>
      <c r="BBU108" s="235"/>
      <c r="BBV108" s="236"/>
      <c r="BBW108" s="237"/>
      <c r="BBX108" s="225"/>
      <c r="BBY108" s="235"/>
      <c r="BBZ108" s="236"/>
      <c r="BCA108" s="237"/>
      <c r="BCB108" s="225"/>
      <c r="BCC108" s="235"/>
      <c r="BCD108" s="236"/>
      <c r="BCE108" s="237"/>
      <c r="BCF108" s="225"/>
      <c r="BCG108" s="235"/>
      <c r="BCH108" s="236"/>
      <c r="BCI108" s="237"/>
      <c r="BCJ108" s="225"/>
      <c r="BCK108" s="235"/>
      <c r="BCL108" s="236"/>
      <c r="BCM108" s="237"/>
      <c r="BCN108" s="225"/>
      <c r="BCO108" s="235"/>
      <c r="BCP108" s="236"/>
      <c r="BCQ108" s="237"/>
      <c r="BCR108" s="225"/>
      <c r="BCS108" s="235"/>
      <c r="BCT108" s="236"/>
      <c r="BCU108" s="237"/>
      <c r="BCV108" s="225"/>
      <c r="BCW108" s="235"/>
      <c r="BCX108" s="236"/>
      <c r="BCY108" s="237"/>
      <c r="BCZ108" s="225"/>
      <c r="BDA108" s="235"/>
      <c r="BDB108" s="236"/>
      <c r="BDC108" s="237"/>
      <c r="BDD108" s="225"/>
      <c r="BDE108" s="235"/>
      <c r="BDF108" s="236"/>
      <c r="BDG108" s="237"/>
      <c r="BDH108" s="225"/>
      <c r="BDI108" s="235"/>
      <c r="BDJ108" s="236"/>
      <c r="BDK108" s="237"/>
      <c r="BDL108" s="225"/>
      <c r="BDM108" s="235"/>
      <c r="BDN108" s="236"/>
      <c r="BDO108" s="237"/>
      <c r="BDP108" s="225"/>
      <c r="BDQ108" s="235"/>
      <c r="BDR108" s="236"/>
      <c r="BDS108" s="237"/>
      <c r="BDT108" s="225"/>
      <c r="BDU108" s="235"/>
      <c r="BDV108" s="236"/>
      <c r="BDW108" s="237"/>
      <c r="BDX108" s="225"/>
      <c r="BDY108" s="235"/>
      <c r="BDZ108" s="236"/>
      <c r="BEA108" s="237"/>
      <c r="BEB108" s="225"/>
      <c r="BEC108" s="235"/>
      <c r="BED108" s="236"/>
      <c r="BEE108" s="237"/>
      <c r="BEF108" s="225"/>
      <c r="BEG108" s="235"/>
      <c r="BEH108" s="236"/>
      <c r="BEI108" s="237"/>
      <c r="BEJ108" s="225"/>
      <c r="BEK108" s="235"/>
      <c r="BEL108" s="236"/>
      <c r="BEM108" s="237"/>
      <c r="BEN108" s="225"/>
      <c r="BEO108" s="235"/>
      <c r="BEP108" s="236"/>
      <c r="BEQ108" s="237"/>
      <c r="BER108" s="225"/>
      <c r="BES108" s="235"/>
      <c r="BET108" s="236"/>
      <c r="BEU108" s="237"/>
      <c r="BEV108" s="225"/>
      <c r="BEW108" s="235"/>
      <c r="BEX108" s="236"/>
      <c r="BEY108" s="237"/>
      <c r="BEZ108" s="225"/>
      <c r="BFA108" s="235"/>
      <c r="BFB108" s="236"/>
      <c r="BFC108" s="237"/>
      <c r="BFD108" s="225"/>
      <c r="BFE108" s="235"/>
      <c r="BFF108" s="236"/>
      <c r="BFG108" s="237"/>
      <c r="BFH108" s="225"/>
      <c r="BFI108" s="235"/>
      <c r="BFJ108" s="236"/>
      <c r="BFK108" s="237"/>
      <c r="BFL108" s="225"/>
      <c r="BFM108" s="235"/>
      <c r="BFN108" s="236"/>
      <c r="BFO108" s="237"/>
      <c r="BFP108" s="225"/>
      <c r="BFQ108" s="235"/>
      <c r="BFR108" s="236"/>
      <c r="BFS108" s="237"/>
      <c r="BFT108" s="225"/>
      <c r="BFU108" s="235"/>
      <c r="BFV108" s="236"/>
      <c r="BFW108" s="237"/>
      <c r="BFX108" s="225"/>
      <c r="BFY108" s="235"/>
      <c r="BFZ108" s="236"/>
      <c r="BGA108" s="237"/>
      <c r="BGB108" s="225"/>
      <c r="BGC108" s="235"/>
      <c r="BGD108" s="236"/>
      <c r="BGE108" s="237"/>
      <c r="BGF108" s="225"/>
      <c r="BGG108" s="235"/>
      <c r="BGH108" s="236"/>
      <c r="BGI108" s="237"/>
      <c r="BGJ108" s="225"/>
      <c r="BGK108" s="235"/>
      <c r="BGL108" s="236"/>
      <c r="BGM108" s="237"/>
      <c r="BGN108" s="225"/>
      <c r="BGO108" s="235"/>
      <c r="BGP108" s="236"/>
      <c r="BGQ108" s="237"/>
      <c r="BGR108" s="225"/>
      <c r="BGS108" s="235"/>
      <c r="BGT108" s="236"/>
      <c r="BGU108" s="237"/>
      <c r="BGV108" s="225"/>
      <c r="BGW108" s="235"/>
      <c r="BGX108" s="236"/>
      <c r="BGY108" s="237"/>
      <c r="BGZ108" s="225"/>
      <c r="BHA108" s="235"/>
      <c r="BHB108" s="236"/>
      <c r="BHC108" s="237"/>
      <c r="BHD108" s="225"/>
      <c r="BHE108" s="235"/>
      <c r="BHF108" s="236"/>
      <c r="BHG108" s="237"/>
      <c r="BHH108" s="225"/>
      <c r="BHI108" s="235"/>
      <c r="BHJ108" s="236"/>
      <c r="BHK108" s="237"/>
      <c r="BHL108" s="225"/>
      <c r="BHM108" s="235"/>
      <c r="BHN108" s="236"/>
      <c r="BHO108" s="237"/>
      <c r="BHP108" s="225"/>
      <c r="BHQ108" s="235"/>
      <c r="BHR108" s="236"/>
      <c r="BHS108" s="237"/>
      <c r="BHT108" s="225"/>
      <c r="BHU108" s="235"/>
      <c r="BHV108" s="236"/>
      <c r="BHW108" s="237"/>
      <c r="BHX108" s="225"/>
      <c r="BHY108" s="235"/>
      <c r="BHZ108" s="236"/>
      <c r="BIA108" s="237"/>
      <c r="BIB108" s="225"/>
      <c r="BIC108" s="235"/>
      <c r="BID108" s="236"/>
      <c r="BIE108" s="237"/>
      <c r="BIF108" s="225"/>
      <c r="BIG108" s="235"/>
      <c r="BIH108" s="236"/>
      <c r="BII108" s="237"/>
      <c r="BIJ108" s="225"/>
      <c r="BIK108" s="235"/>
      <c r="BIL108" s="236"/>
      <c r="BIM108" s="237"/>
      <c r="BIN108" s="225"/>
      <c r="BIO108" s="235"/>
      <c r="BIP108" s="236"/>
      <c r="BIQ108" s="237"/>
      <c r="BIR108" s="225"/>
      <c r="BIS108" s="235"/>
      <c r="BIT108" s="236"/>
      <c r="BIU108" s="237"/>
      <c r="BIV108" s="225"/>
      <c r="BIW108" s="235"/>
      <c r="BIX108" s="236"/>
      <c r="BIY108" s="237"/>
      <c r="BIZ108" s="225"/>
      <c r="BJA108" s="235"/>
      <c r="BJB108" s="236"/>
      <c r="BJC108" s="237"/>
      <c r="BJD108" s="225"/>
      <c r="BJE108" s="235"/>
      <c r="BJF108" s="236"/>
      <c r="BJG108" s="237"/>
      <c r="BJH108" s="225"/>
      <c r="BJI108" s="235"/>
      <c r="BJJ108" s="236"/>
      <c r="BJK108" s="237"/>
      <c r="BJL108" s="225"/>
      <c r="BJM108" s="235"/>
      <c r="BJN108" s="236"/>
      <c r="BJO108" s="237"/>
      <c r="BJP108" s="225"/>
      <c r="BJQ108" s="235"/>
      <c r="BJR108" s="236"/>
      <c r="BJS108" s="237"/>
      <c r="BJT108" s="225"/>
      <c r="BJU108" s="235"/>
      <c r="BJV108" s="236"/>
      <c r="BJW108" s="237"/>
      <c r="BJX108" s="225"/>
      <c r="BJY108" s="235"/>
      <c r="BJZ108" s="236"/>
      <c r="BKA108" s="237"/>
      <c r="BKB108" s="225"/>
      <c r="BKC108" s="235"/>
      <c r="BKD108" s="236"/>
      <c r="BKE108" s="237"/>
      <c r="BKF108" s="225"/>
      <c r="BKG108" s="235"/>
      <c r="BKH108" s="236"/>
      <c r="BKI108" s="237"/>
      <c r="BKJ108" s="225"/>
      <c r="BKK108" s="235"/>
      <c r="BKL108" s="236"/>
      <c r="BKM108" s="237"/>
      <c r="BKN108" s="225"/>
      <c r="BKO108" s="235"/>
      <c r="BKP108" s="236"/>
      <c r="BKQ108" s="237"/>
      <c r="BKR108" s="225"/>
      <c r="BKS108" s="235"/>
      <c r="BKT108" s="236"/>
      <c r="BKU108" s="237"/>
      <c r="BKV108" s="225"/>
      <c r="BKW108" s="235"/>
      <c r="BKX108" s="236"/>
      <c r="BKY108" s="237"/>
      <c r="BKZ108" s="225"/>
      <c r="BLA108" s="235"/>
      <c r="BLB108" s="236"/>
      <c r="BLC108" s="237"/>
      <c r="BLD108" s="225"/>
      <c r="BLE108" s="235"/>
      <c r="BLF108" s="236"/>
      <c r="BLG108" s="237"/>
      <c r="BLH108" s="225"/>
      <c r="BLI108" s="235"/>
      <c r="BLJ108" s="236"/>
      <c r="BLK108" s="237"/>
      <c r="BLL108" s="225"/>
      <c r="BLM108" s="235"/>
      <c r="BLN108" s="236"/>
      <c r="BLO108" s="237"/>
      <c r="BLP108" s="225"/>
      <c r="BLQ108" s="235"/>
      <c r="BLR108" s="236"/>
      <c r="BLS108" s="237"/>
      <c r="BLT108" s="225"/>
      <c r="BLU108" s="235"/>
      <c r="BLV108" s="236"/>
      <c r="BLW108" s="237"/>
      <c r="BLX108" s="225"/>
      <c r="BLY108" s="235"/>
      <c r="BLZ108" s="236"/>
      <c r="BMA108" s="237"/>
      <c r="BMB108" s="225"/>
      <c r="BMC108" s="235"/>
      <c r="BMD108" s="236"/>
      <c r="BME108" s="237"/>
      <c r="BMF108" s="225"/>
      <c r="BMG108" s="235"/>
      <c r="BMH108" s="236"/>
      <c r="BMI108" s="237"/>
      <c r="BMJ108" s="225"/>
      <c r="BMK108" s="235"/>
      <c r="BML108" s="236"/>
      <c r="BMM108" s="237"/>
      <c r="BMN108" s="225"/>
      <c r="BMO108" s="235"/>
      <c r="BMP108" s="236"/>
      <c r="BMQ108" s="237"/>
      <c r="BMR108" s="225"/>
      <c r="BMS108" s="235"/>
      <c r="BMT108" s="236"/>
      <c r="BMU108" s="237"/>
      <c r="BMV108" s="225"/>
      <c r="BMW108" s="235"/>
      <c r="BMX108" s="236"/>
      <c r="BMY108" s="237"/>
      <c r="BMZ108" s="225"/>
      <c r="BNA108" s="235"/>
      <c r="BNB108" s="236"/>
      <c r="BNC108" s="237"/>
      <c r="BND108" s="225"/>
      <c r="BNE108" s="235"/>
      <c r="BNF108" s="236"/>
      <c r="BNG108" s="237"/>
      <c r="BNH108" s="225"/>
      <c r="BNI108" s="235"/>
      <c r="BNJ108" s="236"/>
      <c r="BNK108" s="237"/>
      <c r="BNL108" s="225"/>
      <c r="BNM108" s="235"/>
      <c r="BNN108" s="236"/>
      <c r="BNO108" s="237"/>
      <c r="BNP108" s="225"/>
      <c r="BNQ108" s="235"/>
      <c r="BNR108" s="236"/>
      <c r="BNS108" s="237"/>
      <c r="BNT108" s="225"/>
      <c r="BNU108" s="235"/>
      <c r="BNV108" s="236"/>
      <c r="BNW108" s="237"/>
      <c r="BNX108" s="225"/>
      <c r="BNY108" s="235"/>
      <c r="BNZ108" s="236"/>
      <c r="BOA108" s="237"/>
      <c r="BOB108" s="225"/>
      <c r="BOC108" s="235"/>
      <c r="BOD108" s="236"/>
      <c r="BOE108" s="237"/>
      <c r="BOF108" s="225"/>
      <c r="BOG108" s="235"/>
      <c r="BOH108" s="236"/>
      <c r="BOI108" s="237"/>
      <c r="BOJ108" s="225"/>
      <c r="BOK108" s="235"/>
      <c r="BOL108" s="236"/>
      <c r="BOM108" s="237"/>
      <c r="BON108" s="225"/>
      <c r="BOO108" s="235"/>
      <c r="BOP108" s="236"/>
      <c r="BOQ108" s="237"/>
      <c r="BOR108" s="225"/>
      <c r="BOS108" s="235"/>
      <c r="BOT108" s="236"/>
      <c r="BOU108" s="237"/>
      <c r="BOV108" s="225"/>
      <c r="BOW108" s="235"/>
      <c r="BOX108" s="236"/>
      <c r="BOY108" s="237"/>
      <c r="BOZ108" s="225"/>
      <c r="BPA108" s="235"/>
      <c r="BPB108" s="236"/>
      <c r="BPC108" s="237"/>
      <c r="BPD108" s="225"/>
      <c r="BPE108" s="235"/>
      <c r="BPF108" s="236"/>
      <c r="BPG108" s="237"/>
      <c r="BPH108" s="225"/>
      <c r="BPI108" s="235"/>
      <c r="BPJ108" s="236"/>
      <c r="BPK108" s="237"/>
      <c r="BPL108" s="225"/>
      <c r="BPM108" s="235"/>
      <c r="BPN108" s="236"/>
      <c r="BPO108" s="237"/>
      <c r="BPP108" s="225"/>
      <c r="BPQ108" s="235"/>
      <c r="BPR108" s="236"/>
      <c r="BPS108" s="237"/>
      <c r="BPT108" s="225"/>
      <c r="BPU108" s="235"/>
      <c r="BPV108" s="236"/>
      <c r="BPW108" s="237"/>
      <c r="BPX108" s="225"/>
      <c r="BPY108" s="235"/>
      <c r="BPZ108" s="236"/>
      <c r="BQA108" s="237"/>
      <c r="BQB108" s="225"/>
      <c r="BQC108" s="235"/>
      <c r="BQD108" s="236"/>
      <c r="BQE108" s="237"/>
      <c r="BQF108" s="225"/>
      <c r="BQG108" s="235"/>
      <c r="BQH108" s="236"/>
      <c r="BQI108" s="237"/>
      <c r="BQJ108" s="225"/>
      <c r="BQK108" s="235"/>
      <c r="BQL108" s="236"/>
      <c r="BQM108" s="237"/>
      <c r="BQN108" s="225"/>
      <c r="BQO108" s="235"/>
      <c r="BQP108" s="236"/>
      <c r="BQQ108" s="237"/>
      <c r="BQR108" s="225"/>
      <c r="BQS108" s="235"/>
      <c r="BQT108" s="236"/>
      <c r="BQU108" s="237"/>
      <c r="BQV108" s="225"/>
      <c r="BQW108" s="235"/>
      <c r="BQX108" s="236"/>
      <c r="BQY108" s="237"/>
      <c r="BQZ108" s="225"/>
      <c r="BRA108" s="235"/>
      <c r="BRB108" s="236"/>
      <c r="BRC108" s="237"/>
      <c r="BRD108" s="225"/>
      <c r="BRE108" s="235"/>
      <c r="BRF108" s="236"/>
      <c r="BRG108" s="237"/>
      <c r="BRH108" s="225"/>
      <c r="BRI108" s="235"/>
      <c r="BRJ108" s="236"/>
      <c r="BRK108" s="237"/>
      <c r="BRL108" s="225"/>
      <c r="BRM108" s="235"/>
      <c r="BRN108" s="236"/>
      <c r="BRO108" s="237"/>
      <c r="BRP108" s="225"/>
      <c r="BRQ108" s="235"/>
      <c r="BRR108" s="236"/>
      <c r="BRS108" s="237"/>
      <c r="BRT108" s="225"/>
      <c r="BRU108" s="235"/>
      <c r="BRV108" s="236"/>
      <c r="BRW108" s="237"/>
      <c r="BRX108" s="225"/>
      <c r="BRY108" s="235"/>
      <c r="BRZ108" s="236"/>
      <c r="BSA108" s="237"/>
      <c r="BSB108" s="225"/>
      <c r="BSC108" s="235"/>
      <c r="BSD108" s="236"/>
      <c r="BSE108" s="237"/>
      <c r="BSF108" s="225"/>
      <c r="BSG108" s="235"/>
      <c r="BSH108" s="236"/>
      <c r="BSI108" s="237"/>
      <c r="BSJ108" s="225"/>
      <c r="BSK108" s="235"/>
      <c r="BSL108" s="236"/>
      <c r="BSM108" s="237"/>
      <c r="BSN108" s="225"/>
      <c r="BSO108" s="235"/>
      <c r="BSP108" s="236"/>
      <c r="BSQ108" s="237"/>
      <c r="BSR108" s="225"/>
      <c r="BSS108" s="235"/>
      <c r="BST108" s="236"/>
      <c r="BSU108" s="237"/>
      <c r="BSV108" s="225"/>
      <c r="BSW108" s="235"/>
      <c r="BSX108" s="236"/>
      <c r="BSY108" s="237"/>
      <c r="BSZ108" s="225"/>
      <c r="BTA108" s="235"/>
      <c r="BTB108" s="236"/>
      <c r="BTC108" s="237"/>
      <c r="BTD108" s="225"/>
      <c r="BTE108" s="235"/>
      <c r="BTF108" s="236"/>
      <c r="BTG108" s="237"/>
      <c r="BTH108" s="225"/>
      <c r="BTI108" s="235"/>
      <c r="BTJ108" s="236"/>
      <c r="BTK108" s="237"/>
      <c r="BTL108" s="225"/>
      <c r="BTM108" s="235"/>
      <c r="BTN108" s="236"/>
      <c r="BTO108" s="237"/>
      <c r="BTP108" s="225"/>
      <c r="BTQ108" s="235"/>
      <c r="BTR108" s="236"/>
      <c r="BTS108" s="237"/>
      <c r="BTT108" s="225"/>
      <c r="BTU108" s="235"/>
      <c r="BTV108" s="236"/>
      <c r="BTW108" s="237"/>
      <c r="BTX108" s="225"/>
      <c r="BTY108" s="235"/>
      <c r="BTZ108" s="236"/>
      <c r="BUA108" s="237"/>
      <c r="BUB108" s="225"/>
      <c r="BUC108" s="235"/>
      <c r="BUD108" s="236"/>
      <c r="BUE108" s="237"/>
      <c r="BUF108" s="225"/>
      <c r="BUG108" s="235"/>
      <c r="BUH108" s="236"/>
      <c r="BUI108" s="237"/>
      <c r="BUJ108" s="225"/>
      <c r="BUK108" s="235"/>
      <c r="BUL108" s="236"/>
      <c r="BUM108" s="237"/>
      <c r="BUN108" s="225"/>
      <c r="BUO108" s="235"/>
      <c r="BUP108" s="236"/>
      <c r="BUQ108" s="237"/>
      <c r="BUR108" s="225"/>
      <c r="BUS108" s="235"/>
      <c r="BUT108" s="236"/>
      <c r="BUU108" s="237"/>
      <c r="BUV108" s="225"/>
      <c r="BUW108" s="235"/>
      <c r="BUX108" s="236"/>
      <c r="BUY108" s="237"/>
      <c r="BUZ108" s="225"/>
      <c r="BVA108" s="235"/>
      <c r="BVB108" s="236"/>
      <c r="BVC108" s="237"/>
      <c r="BVD108" s="225"/>
      <c r="BVE108" s="235"/>
      <c r="BVF108" s="236"/>
      <c r="BVG108" s="237"/>
      <c r="BVH108" s="225"/>
      <c r="BVI108" s="235"/>
      <c r="BVJ108" s="236"/>
      <c r="BVK108" s="237"/>
      <c r="BVL108" s="225"/>
      <c r="BVM108" s="235"/>
      <c r="BVN108" s="236"/>
      <c r="BVO108" s="237"/>
      <c r="BVP108" s="225"/>
      <c r="BVQ108" s="235"/>
      <c r="BVR108" s="236"/>
      <c r="BVS108" s="237"/>
      <c r="BVT108" s="225"/>
      <c r="BVU108" s="235"/>
      <c r="BVV108" s="236"/>
      <c r="BVW108" s="237"/>
      <c r="BVX108" s="225"/>
      <c r="BVY108" s="235"/>
      <c r="BVZ108" s="236"/>
      <c r="BWA108" s="237"/>
      <c r="BWB108" s="225"/>
      <c r="BWC108" s="235"/>
      <c r="BWD108" s="236"/>
      <c r="BWE108" s="237"/>
      <c r="BWF108" s="225"/>
      <c r="BWG108" s="235"/>
      <c r="BWH108" s="236"/>
      <c r="BWI108" s="237"/>
      <c r="BWJ108" s="225"/>
      <c r="BWK108" s="235"/>
      <c r="BWL108" s="236"/>
      <c r="BWM108" s="237"/>
      <c r="BWN108" s="225"/>
      <c r="BWO108" s="235"/>
      <c r="BWP108" s="236"/>
      <c r="BWQ108" s="237"/>
      <c r="BWR108" s="225"/>
      <c r="BWS108" s="235"/>
      <c r="BWT108" s="236"/>
      <c r="BWU108" s="237"/>
      <c r="BWV108" s="225"/>
      <c r="BWW108" s="235"/>
      <c r="BWX108" s="236"/>
      <c r="BWY108" s="237"/>
      <c r="BWZ108" s="225"/>
      <c r="BXA108" s="235"/>
      <c r="BXB108" s="236"/>
      <c r="BXC108" s="237"/>
      <c r="BXD108" s="225"/>
      <c r="BXE108" s="235"/>
      <c r="BXF108" s="236"/>
      <c r="BXG108" s="237"/>
      <c r="BXH108" s="225"/>
      <c r="BXI108" s="235"/>
      <c r="BXJ108" s="236"/>
      <c r="BXK108" s="237"/>
      <c r="BXL108" s="225"/>
      <c r="BXM108" s="235"/>
      <c r="BXN108" s="236"/>
      <c r="BXO108" s="237"/>
      <c r="BXP108" s="225"/>
      <c r="BXQ108" s="235"/>
      <c r="BXR108" s="236"/>
      <c r="BXS108" s="237"/>
      <c r="BXT108" s="225"/>
      <c r="BXU108" s="235"/>
      <c r="BXV108" s="236"/>
      <c r="BXW108" s="237"/>
      <c r="BXX108" s="225"/>
      <c r="BXY108" s="235"/>
      <c r="BXZ108" s="236"/>
      <c r="BYA108" s="237"/>
      <c r="BYB108" s="225"/>
      <c r="BYC108" s="235"/>
      <c r="BYD108" s="236"/>
      <c r="BYE108" s="237"/>
      <c r="BYF108" s="225"/>
      <c r="BYG108" s="235"/>
      <c r="BYH108" s="236"/>
      <c r="BYI108" s="237"/>
      <c r="BYJ108" s="225"/>
      <c r="BYK108" s="235"/>
      <c r="BYL108" s="236"/>
      <c r="BYM108" s="237"/>
      <c r="BYN108" s="225"/>
      <c r="BYO108" s="235"/>
      <c r="BYP108" s="236"/>
      <c r="BYQ108" s="237"/>
      <c r="BYR108" s="225"/>
      <c r="BYS108" s="235"/>
      <c r="BYT108" s="236"/>
      <c r="BYU108" s="237"/>
      <c r="BYV108" s="225"/>
      <c r="BYW108" s="235"/>
      <c r="BYX108" s="236"/>
      <c r="BYY108" s="237"/>
      <c r="BYZ108" s="225"/>
      <c r="BZA108" s="235"/>
      <c r="BZB108" s="236"/>
      <c r="BZC108" s="237"/>
      <c r="BZD108" s="225"/>
      <c r="BZE108" s="235"/>
      <c r="BZF108" s="236"/>
      <c r="BZG108" s="237"/>
      <c r="BZH108" s="225"/>
      <c r="BZI108" s="235"/>
      <c r="BZJ108" s="236"/>
      <c r="BZK108" s="237"/>
      <c r="BZL108" s="225"/>
      <c r="BZM108" s="235"/>
      <c r="BZN108" s="236"/>
      <c r="BZO108" s="237"/>
      <c r="BZP108" s="225"/>
      <c r="BZQ108" s="235"/>
      <c r="BZR108" s="236"/>
      <c r="BZS108" s="237"/>
      <c r="BZT108" s="225"/>
      <c r="BZU108" s="235"/>
      <c r="BZV108" s="236"/>
      <c r="BZW108" s="237"/>
      <c r="BZX108" s="225"/>
      <c r="BZY108" s="235"/>
      <c r="BZZ108" s="236"/>
      <c r="CAA108" s="237"/>
      <c r="CAB108" s="225"/>
      <c r="CAC108" s="235"/>
      <c r="CAD108" s="236"/>
      <c r="CAE108" s="237"/>
      <c r="CAF108" s="225"/>
      <c r="CAG108" s="235"/>
      <c r="CAH108" s="236"/>
      <c r="CAI108" s="237"/>
      <c r="CAJ108" s="225"/>
      <c r="CAK108" s="235"/>
      <c r="CAL108" s="236"/>
      <c r="CAM108" s="237"/>
      <c r="CAN108" s="225"/>
      <c r="CAO108" s="235"/>
      <c r="CAP108" s="236"/>
      <c r="CAQ108" s="237"/>
      <c r="CAR108" s="225"/>
      <c r="CAS108" s="235"/>
      <c r="CAT108" s="236"/>
      <c r="CAU108" s="237"/>
      <c r="CAV108" s="225"/>
      <c r="CAW108" s="235"/>
      <c r="CAX108" s="236"/>
      <c r="CAY108" s="237"/>
      <c r="CAZ108" s="225"/>
      <c r="CBA108" s="235"/>
      <c r="CBB108" s="236"/>
      <c r="CBC108" s="237"/>
      <c r="CBD108" s="225"/>
      <c r="CBE108" s="235"/>
      <c r="CBF108" s="236"/>
      <c r="CBG108" s="237"/>
      <c r="CBH108" s="225"/>
      <c r="CBI108" s="235"/>
      <c r="CBJ108" s="236"/>
      <c r="CBK108" s="237"/>
      <c r="CBL108" s="225"/>
      <c r="CBM108" s="235"/>
      <c r="CBN108" s="236"/>
      <c r="CBO108" s="237"/>
      <c r="CBP108" s="225"/>
      <c r="CBQ108" s="235"/>
      <c r="CBR108" s="236"/>
      <c r="CBS108" s="237"/>
      <c r="CBT108" s="225"/>
      <c r="CBU108" s="235"/>
      <c r="CBV108" s="236"/>
      <c r="CBW108" s="237"/>
      <c r="CBX108" s="225"/>
      <c r="CBY108" s="235"/>
      <c r="CBZ108" s="236"/>
      <c r="CCA108" s="237"/>
      <c r="CCB108" s="225"/>
      <c r="CCC108" s="235"/>
      <c r="CCD108" s="236"/>
      <c r="CCE108" s="237"/>
      <c r="CCF108" s="225"/>
      <c r="CCG108" s="235"/>
      <c r="CCH108" s="236"/>
      <c r="CCI108" s="237"/>
      <c r="CCJ108" s="225"/>
      <c r="CCK108" s="235"/>
      <c r="CCL108" s="236"/>
      <c r="CCM108" s="237"/>
      <c r="CCN108" s="225"/>
      <c r="CCO108" s="235"/>
      <c r="CCP108" s="236"/>
      <c r="CCQ108" s="237"/>
      <c r="CCR108" s="225"/>
      <c r="CCS108" s="235"/>
      <c r="CCT108" s="236"/>
      <c r="CCU108" s="237"/>
      <c r="CCV108" s="225"/>
      <c r="CCW108" s="235"/>
      <c r="CCX108" s="236"/>
      <c r="CCY108" s="237"/>
      <c r="CCZ108" s="225"/>
      <c r="CDA108" s="235"/>
      <c r="CDB108" s="236"/>
      <c r="CDC108" s="237"/>
      <c r="CDD108" s="225"/>
      <c r="CDE108" s="235"/>
      <c r="CDF108" s="236"/>
      <c r="CDG108" s="237"/>
      <c r="CDH108" s="225"/>
      <c r="CDI108" s="235"/>
      <c r="CDJ108" s="236"/>
      <c r="CDK108" s="237"/>
      <c r="CDL108" s="225"/>
      <c r="CDM108" s="235"/>
      <c r="CDN108" s="236"/>
      <c r="CDO108" s="237"/>
      <c r="CDP108" s="225"/>
      <c r="CDQ108" s="235"/>
      <c r="CDR108" s="236"/>
      <c r="CDS108" s="237"/>
      <c r="CDT108" s="225"/>
      <c r="CDU108" s="235"/>
      <c r="CDV108" s="236"/>
      <c r="CDW108" s="237"/>
      <c r="CDX108" s="225"/>
      <c r="CDY108" s="235"/>
      <c r="CDZ108" s="236"/>
      <c r="CEA108" s="237"/>
      <c r="CEB108" s="225"/>
      <c r="CEC108" s="235"/>
      <c r="CED108" s="236"/>
      <c r="CEE108" s="237"/>
      <c r="CEF108" s="225"/>
      <c r="CEG108" s="235"/>
      <c r="CEH108" s="236"/>
      <c r="CEI108" s="237"/>
      <c r="CEJ108" s="225"/>
      <c r="CEK108" s="235"/>
      <c r="CEL108" s="236"/>
      <c r="CEM108" s="237"/>
      <c r="CEN108" s="225"/>
      <c r="CEO108" s="235"/>
      <c r="CEP108" s="236"/>
      <c r="CEQ108" s="237"/>
      <c r="CER108" s="225"/>
      <c r="CES108" s="235"/>
      <c r="CET108" s="236"/>
      <c r="CEU108" s="237"/>
      <c r="CEV108" s="225"/>
      <c r="CEW108" s="235"/>
      <c r="CEX108" s="236"/>
      <c r="CEY108" s="237"/>
      <c r="CEZ108" s="225"/>
      <c r="CFA108" s="235"/>
      <c r="CFB108" s="236"/>
      <c r="CFC108" s="237"/>
      <c r="CFD108" s="225"/>
      <c r="CFE108" s="235"/>
      <c r="CFF108" s="236"/>
      <c r="CFG108" s="237"/>
      <c r="CFH108" s="225"/>
      <c r="CFI108" s="235"/>
      <c r="CFJ108" s="236"/>
      <c r="CFK108" s="237"/>
      <c r="CFL108" s="225"/>
      <c r="CFM108" s="235"/>
      <c r="CFN108" s="236"/>
      <c r="CFO108" s="237"/>
      <c r="CFP108" s="225"/>
      <c r="CFQ108" s="235"/>
      <c r="CFR108" s="236"/>
      <c r="CFS108" s="237"/>
      <c r="CFT108" s="225"/>
      <c r="CFU108" s="235"/>
      <c r="CFV108" s="236"/>
      <c r="CFW108" s="237"/>
      <c r="CFX108" s="225"/>
      <c r="CFY108" s="235"/>
      <c r="CFZ108" s="236"/>
      <c r="CGA108" s="237"/>
      <c r="CGB108" s="225"/>
      <c r="CGC108" s="235"/>
      <c r="CGD108" s="236"/>
      <c r="CGE108" s="237"/>
      <c r="CGF108" s="225"/>
      <c r="CGG108" s="235"/>
      <c r="CGH108" s="236"/>
      <c r="CGI108" s="237"/>
      <c r="CGJ108" s="225"/>
      <c r="CGK108" s="235"/>
      <c r="CGL108" s="236"/>
      <c r="CGM108" s="237"/>
      <c r="CGN108" s="225"/>
      <c r="CGO108" s="235"/>
      <c r="CGP108" s="236"/>
      <c r="CGQ108" s="237"/>
      <c r="CGR108" s="225"/>
      <c r="CGS108" s="235"/>
      <c r="CGT108" s="236"/>
      <c r="CGU108" s="237"/>
      <c r="CGV108" s="225"/>
      <c r="CGW108" s="235"/>
      <c r="CGX108" s="236"/>
      <c r="CGY108" s="237"/>
      <c r="CGZ108" s="225"/>
      <c r="CHA108" s="235"/>
      <c r="CHB108" s="236"/>
      <c r="CHC108" s="237"/>
      <c r="CHD108" s="225"/>
      <c r="CHE108" s="235"/>
      <c r="CHF108" s="236"/>
      <c r="CHG108" s="237"/>
      <c r="CHH108" s="225"/>
      <c r="CHI108" s="235"/>
      <c r="CHJ108" s="236"/>
      <c r="CHK108" s="237"/>
      <c r="CHL108" s="225"/>
      <c r="CHM108" s="235"/>
      <c r="CHN108" s="236"/>
      <c r="CHO108" s="237"/>
      <c r="CHP108" s="225"/>
      <c r="CHQ108" s="235"/>
      <c r="CHR108" s="236"/>
      <c r="CHS108" s="237"/>
      <c r="CHT108" s="225"/>
      <c r="CHU108" s="235"/>
      <c r="CHV108" s="236"/>
      <c r="CHW108" s="237"/>
      <c r="CHX108" s="225"/>
      <c r="CHY108" s="235"/>
      <c r="CHZ108" s="236"/>
      <c r="CIA108" s="237"/>
      <c r="CIB108" s="225"/>
      <c r="CIC108" s="235"/>
      <c r="CID108" s="236"/>
      <c r="CIE108" s="237"/>
      <c r="CIF108" s="225"/>
      <c r="CIG108" s="235"/>
      <c r="CIH108" s="236"/>
      <c r="CII108" s="237"/>
      <c r="CIJ108" s="225"/>
      <c r="CIK108" s="235"/>
      <c r="CIL108" s="236"/>
      <c r="CIM108" s="237"/>
      <c r="CIN108" s="225"/>
      <c r="CIO108" s="235"/>
      <c r="CIP108" s="236"/>
      <c r="CIQ108" s="237"/>
      <c r="CIR108" s="225"/>
      <c r="CIS108" s="235"/>
      <c r="CIT108" s="236"/>
      <c r="CIU108" s="237"/>
      <c r="CIV108" s="225"/>
      <c r="CIW108" s="235"/>
      <c r="CIX108" s="236"/>
      <c r="CIY108" s="237"/>
      <c r="CIZ108" s="225"/>
      <c r="CJA108" s="235"/>
      <c r="CJB108" s="236"/>
      <c r="CJC108" s="237"/>
      <c r="CJD108" s="225"/>
      <c r="CJE108" s="235"/>
      <c r="CJF108" s="236"/>
      <c r="CJG108" s="237"/>
      <c r="CJH108" s="225"/>
      <c r="CJI108" s="235"/>
      <c r="CJJ108" s="236"/>
      <c r="CJK108" s="237"/>
      <c r="CJL108" s="225"/>
      <c r="CJM108" s="235"/>
      <c r="CJN108" s="236"/>
      <c r="CJO108" s="237"/>
      <c r="CJP108" s="225"/>
      <c r="CJQ108" s="235"/>
      <c r="CJR108" s="236"/>
      <c r="CJS108" s="237"/>
      <c r="CJT108" s="225"/>
      <c r="CJU108" s="235"/>
      <c r="CJV108" s="236"/>
      <c r="CJW108" s="237"/>
      <c r="CJX108" s="225"/>
      <c r="CJY108" s="235"/>
      <c r="CJZ108" s="236"/>
      <c r="CKA108" s="237"/>
      <c r="CKB108" s="225"/>
      <c r="CKC108" s="235"/>
      <c r="CKD108" s="236"/>
      <c r="CKE108" s="237"/>
      <c r="CKF108" s="225"/>
      <c r="CKG108" s="235"/>
      <c r="CKH108" s="236"/>
      <c r="CKI108" s="237"/>
      <c r="CKJ108" s="225"/>
      <c r="CKK108" s="235"/>
      <c r="CKL108" s="236"/>
      <c r="CKM108" s="237"/>
      <c r="CKN108" s="225"/>
      <c r="CKO108" s="235"/>
      <c r="CKP108" s="236"/>
      <c r="CKQ108" s="237"/>
      <c r="CKR108" s="225"/>
      <c r="CKS108" s="235"/>
      <c r="CKT108" s="236"/>
      <c r="CKU108" s="237"/>
      <c r="CKV108" s="225"/>
      <c r="CKW108" s="235"/>
      <c r="CKX108" s="236"/>
      <c r="CKY108" s="237"/>
      <c r="CKZ108" s="225"/>
      <c r="CLA108" s="235"/>
      <c r="CLB108" s="236"/>
      <c r="CLC108" s="237"/>
      <c r="CLD108" s="225"/>
      <c r="CLE108" s="235"/>
      <c r="CLF108" s="236"/>
      <c r="CLG108" s="237"/>
      <c r="CLH108" s="225"/>
      <c r="CLI108" s="235"/>
      <c r="CLJ108" s="236"/>
      <c r="CLK108" s="237"/>
      <c r="CLL108" s="225"/>
      <c r="CLM108" s="235"/>
      <c r="CLN108" s="236"/>
      <c r="CLO108" s="237"/>
      <c r="CLP108" s="225"/>
      <c r="CLQ108" s="235"/>
      <c r="CLR108" s="236"/>
      <c r="CLS108" s="237"/>
      <c r="CLT108" s="225"/>
      <c r="CLU108" s="235"/>
      <c r="CLV108" s="236"/>
      <c r="CLW108" s="237"/>
      <c r="CLX108" s="225"/>
      <c r="CLY108" s="235"/>
      <c r="CLZ108" s="236"/>
      <c r="CMA108" s="237"/>
      <c r="CMB108" s="225"/>
      <c r="CMC108" s="235"/>
      <c r="CMD108" s="236"/>
      <c r="CME108" s="237"/>
      <c r="CMF108" s="225"/>
      <c r="CMG108" s="235"/>
      <c r="CMH108" s="236"/>
      <c r="CMI108" s="237"/>
      <c r="CMJ108" s="225"/>
      <c r="CMK108" s="235"/>
      <c r="CML108" s="236"/>
      <c r="CMM108" s="237"/>
      <c r="CMN108" s="225"/>
      <c r="CMO108" s="235"/>
      <c r="CMP108" s="236"/>
      <c r="CMQ108" s="237"/>
      <c r="CMR108" s="225"/>
      <c r="CMS108" s="235"/>
      <c r="CMT108" s="236"/>
      <c r="CMU108" s="237"/>
      <c r="CMV108" s="225"/>
      <c r="CMW108" s="235"/>
      <c r="CMX108" s="236"/>
      <c r="CMY108" s="237"/>
      <c r="CMZ108" s="225"/>
      <c r="CNA108" s="235"/>
      <c r="CNB108" s="236"/>
      <c r="CNC108" s="237"/>
      <c r="CND108" s="225"/>
      <c r="CNE108" s="235"/>
      <c r="CNF108" s="236"/>
      <c r="CNG108" s="237"/>
      <c r="CNH108" s="225"/>
      <c r="CNI108" s="235"/>
      <c r="CNJ108" s="236"/>
      <c r="CNK108" s="237"/>
      <c r="CNL108" s="225"/>
      <c r="CNM108" s="235"/>
      <c r="CNN108" s="236"/>
      <c r="CNO108" s="237"/>
      <c r="CNP108" s="225"/>
      <c r="CNQ108" s="235"/>
      <c r="CNR108" s="236"/>
      <c r="CNS108" s="237"/>
      <c r="CNT108" s="225"/>
      <c r="CNU108" s="235"/>
      <c r="CNV108" s="236"/>
      <c r="CNW108" s="237"/>
      <c r="CNX108" s="225"/>
      <c r="CNY108" s="235"/>
      <c r="CNZ108" s="236"/>
      <c r="COA108" s="237"/>
      <c r="COB108" s="225"/>
      <c r="COC108" s="235"/>
      <c r="COD108" s="236"/>
      <c r="COE108" s="237"/>
      <c r="COF108" s="225"/>
      <c r="COG108" s="235"/>
      <c r="COH108" s="236"/>
      <c r="COI108" s="237"/>
      <c r="COJ108" s="225"/>
      <c r="COK108" s="235"/>
      <c r="COL108" s="236"/>
      <c r="COM108" s="237"/>
      <c r="CON108" s="225"/>
      <c r="COO108" s="235"/>
      <c r="COP108" s="236"/>
      <c r="COQ108" s="237"/>
      <c r="COR108" s="225"/>
      <c r="COS108" s="235"/>
      <c r="COT108" s="236"/>
      <c r="COU108" s="237"/>
      <c r="COV108" s="225"/>
      <c r="COW108" s="235"/>
      <c r="COX108" s="236"/>
      <c r="COY108" s="237"/>
      <c r="COZ108" s="225"/>
      <c r="CPA108" s="235"/>
      <c r="CPB108" s="236"/>
      <c r="CPC108" s="237"/>
      <c r="CPD108" s="225"/>
      <c r="CPE108" s="235"/>
      <c r="CPF108" s="236"/>
      <c r="CPG108" s="237"/>
      <c r="CPH108" s="225"/>
      <c r="CPI108" s="235"/>
      <c r="CPJ108" s="236"/>
      <c r="CPK108" s="237"/>
      <c r="CPL108" s="225"/>
      <c r="CPM108" s="235"/>
      <c r="CPN108" s="236"/>
      <c r="CPO108" s="237"/>
      <c r="CPP108" s="225"/>
      <c r="CPQ108" s="235"/>
      <c r="CPR108" s="236"/>
      <c r="CPS108" s="237"/>
      <c r="CPT108" s="225"/>
      <c r="CPU108" s="235"/>
      <c r="CPV108" s="236"/>
      <c r="CPW108" s="237"/>
      <c r="CPX108" s="225"/>
      <c r="CPY108" s="235"/>
      <c r="CPZ108" s="236"/>
      <c r="CQA108" s="237"/>
      <c r="CQB108" s="225"/>
      <c r="CQC108" s="235"/>
      <c r="CQD108" s="236"/>
      <c r="CQE108" s="237"/>
      <c r="CQF108" s="225"/>
      <c r="CQG108" s="235"/>
      <c r="CQH108" s="236"/>
      <c r="CQI108" s="237"/>
      <c r="CQJ108" s="225"/>
      <c r="CQK108" s="235"/>
      <c r="CQL108" s="236"/>
      <c r="CQM108" s="237"/>
      <c r="CQN108" s="225"/>
      <c r="CQO108" s="235"/>
      <c r="CQP108" s="236"/>
      <c r="CQQ108" s="237"/>
      <c r="CQR108" s="225"/>
      <c r="CQS108" s="235"/>
      <c r="CQT108" s="236"/>
      <c r="CQU108" s="237"/>
      <c r="CQV108" s="225"/>
      <c r="CQW108" s="235"/>
      <c r="CQX108" s="236"/>
      <c r="CQY108" s="237"/>
      <c r="CQZ108" s="225"/>
      <c r="CRA108" s="235"/>
      <c r="CRB108" s="236"/>
      <c r="CRC108" s="237"/>
      <c r="CRD108" s="225"/>
      <c r="CRE108" s="235"/>
      <c r="CRF108" s="236"/>
      <c r="CRG108" s="237"/>
      <c r="CRH108" s="225"/>
      <c r="CRI108" s="235"/>
      <c r="CRJ108" s="236"/>
      <c r="CRK108" s="237"/>
      <c r="CRL108" s="225"/>
      <c r="CRM108" s="235"/>
      <c r="CRN108" s="236"/>
      <c r="CRO108" s="237"/>
      <c r="CRP108" s="225"/>
      <c r="CRQ108" s="235"/>
      <c r="CRR108" s="236"/>
      <c r="CRS108" s="237"/>
      <c r="CRT108" s="225"/>
      <c r="CRU108" s="235"/>
      <c r="CRV108" s="236"/>
      <c r="CRW108" s="237"/>
      <c r="CRX108" s="225"/>
      <c r="CRY108" s="235"/>
      <c r="CRZ108" s="236"/>
      <c r="CSA108" s="237"/>
      <c r="CSB108" s="225"/>
      <c r="CSC108" s="235"/>
      <c r="CSD108" s="236"/>
      <c r="CSE108" s="237"/>
      <c r="CSF108" s="225"/>
      <c r="CSG108" s="235"/>
      <c r="CSH108" s="236"/>
      <c r="CSI108" s="237"/>
      <c r="CSJ108" s="225"/>
      <c r="CSK108" s="235"/>
      <c r="CSL108" s="236"/>
      <c r="CSM108" s="237"/>
      <c r="CSN108" s="225"/>
      <c r="CSO108" s="235"/>
      <c r="CSP108" s="236"/>
      <c r="CSQ108" s="237"/>
      <c r="CSR108" s="225"/>
      <c r="CSS108" s="235"/>
      <c r="CST108" s="236"/>
      <c r="CSU108" s="237"/>
      <c r="CSV108" s="225"/>
      <c r="CSW108" s="235"/>
      <c r="CSX108" s="236"/>
      <c r="CSY108" s="237"/>
      <c r="CSZ108" s="225"/>
      <c r="CTA108" s="235"/>
      <c r="CTB108" s="236"/>
      <c r="CTC108" s="237"/>
      <c r="CTD108" s="225"/>
      <c r="CTE108" s="235"/>
      <c r="CTF108" s="236"/>
      <c r="CTG108" s="237"/>
      <c r="CTH108" s="225"/>
      <c r="CTI108" s="235"/>
      <c r="CTJ108" s="236"/>
      <c r="CTK108" s="237"/>
      <c r="CTL108" s="225"/>
      <c r="CTM108" s="235"/>
      <c r="CTN108" s="236"/>
      <c r="CTO108" s="237"/>
      <c r="CTP108" s="225"/>
      <c r="CTQ108" s="235"/>
      <c r="CTR108" s="236"/>
      <c r="CTS108" s="237"/>
      <c r="CTT108" s="225"/>
      <c r="CTU108" s="235"/>
      <c r="CTV108" s="236"/>
      <c r="CTW108" s="237"/>
      <c r="CTX108" s="225"/>
      <c r="CTY108" s="235"/>
      <c r="CTZ108" s="236"/>
      <c r="CUA108" s="237"/>
      <c r="CUB108" s="225"/>
      <c r="CUC108" s="235"/>
      <c r="CUD108" s="236"/>
      <c r="CUE108" s="237"/>
      <c r="CUF108" s="225"/>
      <c r="CUG108" s="235"/>
      <c r="CUH108" s="236"/>
      <c r="CUI108" s="237"/>
      <c r="CUJ108" s="225"/>
      <c r="CUK108" s="235"/>
      <c r="CUL108" s="236"/>
      <c r="CUM108" s="237"/>
      <c r="CUN108" s="225"/>
      <c r="CUO108" s="235"/>
      <c r="CUP108" s="236"/>
      <c r="CUQ108" s="237"/>
      <c r="CUR108" s="225"/>
      <c r="CUS108" s="235"/>
      <c r="CUT108" s="236"/>
      <c r="CUU108" s="237"/>
      <c r="CUV108" s="225"/>
      <c r="CUW108" s="235"/>
      <c r="CUX108" s="236"/>
      <c r="CUY108" s="237"/>
      <c r="CUZ108" s="225"/>
      <c r="CVA108" s="235"/>
      <c r="CVB108" s="236"/>
      <c r="CVC108" s="237"/>
      <c r="CVD108" s="225"/>
      <c r="CVE108" s="235"/>
      <c r="CVF108" s="236"/>
      <c r="CVG108" s="237"/>
      <c r="CVH108" s="225"/>
      <c r="CVI108" s="235"/>
      <c r="CVJ108" s="236"/>
      <c r="CVK108" s="237"/>
      <c r="CVL108" s="225"/>
      <c r="CVM108" s="235"/>
      <c r="CVN108" s="236"/>
      <c r="CVO108" s="237"/>
      <c r="CVP108" s="225"/>
      <c r="CVQ108" s="235"/>
      <c r="CVR108" s="236"/>
      <c r="CVS108" s="237"/>
      <c r="CVT108" s="225"/>
      <c r="CVU108" s="235"/>
      <c r="CVV108" s="236"/>
      <c r="CVW108" s="237"/>
      <c r="CVX108" s="225"/>
      <c r="CVY108" s="235"/>
      <c r="CVZ108" s="236"/>
      <c r="CWA108" s="237"/>
      <c r="CWB108" s="225"/>
      <c r="CWC108" s="235"/>
      <c r="CWD108" s="236"/>
      <c r="CWE108" s="237"/>
      <c r="CWF108" s="225"/>
      <c r="CWG108" s="235"/>
      <c r="CWH108" s="236"/>
      <c r="CWI108" s="237"/>
      <c r="CWJ108" s="225"/>
      <c r="CWK108" s="235"/>
      <c r="CWL108" s="236"/>
      <c r="CWM108" s="237"/>
      <c r="CWN108" s="225"/>
      <c r="CWO108" s="235"/>
      <c r="CWP108" s="236"/>
      <c r="CWQ108" s="237"/>
      <c r="CWR108" s="225"/>
      <c r="CWS108" s="235"/>
      <c r="CWT108" s="236"/>
      <c r="CWU108" s="237"/>
      <c r="CWV108" s="225"/>
      <c r="CWW108" s="235"/>
      <c r="CWX108" s="236"/>
      <c r="CWY108" s="237"/>
      <c r="CWZ108" s="225"/>
      <c r="CXA108" s="235"/>
      <c r="CXB108" s="236"/>
      <c r="CXC108" s="237"/>
      <c r="CXD108" s="225"/>
      <c r="CXE108" s="235"/>
      <c r="CXF108" s="236"/>
      <c r="CXG108" s="237"/>
      <c r="CXH108" s="225"/>
      <c r="CXI108" s="235"/>
      <c r="CXJ108" s="236"/>
      <c r="CXK108" s="237"/>
      <c r="CXL108" s="225"/>
      <c r="CXM108" s="235"/>
      <c r="CXN108" s="236"/>
      <c r="CXO108" s="237"/>
      <c r="CXP108" s="225"/>
      <c r="CXQ108" s="235"/>
      <c r="CXR108" s="236"/>
      <c r="CXS108" s="237"/>
      <c r="CXT108" s="225"/>
      <c r="CXU108" s="235"/>
      <c r="CXV108" s="236"/>
      <c r="CXW108" s="237"/>
      <c r="CXX108" s="225"/>
      <c r="CXY108" s="235"/>
      <c r="CXZ108" s="236"/>
      <c r="CYA108" s="237"/>
      <c r="CYB108" s="225"/>
      <c r="CYC108" s="235"/>
      <c r="CYD108" s="236"/>
      <c r="CYE108" s="237"/>
      <c r="CYF108" s="225"/>
      <c r="CYG108" s="235"/>
      <c r="CYH108" s="236"/>
      <c r="CYI108" s="237"/>
      <c r="CYJ108" s="225"/>
      <c r="CYK108" s="235"/>
      <c r="CYL108" s="236"/>
      <c r="CYM108" s="237"/>
      <c r="CYN108" s="225"/>
      <c r="CYO108" s="235"/>
      <c r="CYP108" s="236"/>
      <c r="CYQ108" s="237"/>
      <c r="CYR108" s="225"/>
      <c r="CYS108" s="235"/>
      <c r="CYT108" s="236"/>
      <c r="CYU108" s="237"/>
      <c r="CYV108" s="225"/>
      <c r="CYW108" s="235"/>
      <c r="CYX108" s="236"/>
      <c r="CYY108" s="237"/>
      <c r="CYZ108" s="225"/>
      <c r="CZA108" s="235"/>
      <c r="CZB108" s="236"/>
      <c r="CZC108" s="237"/>
      <c r="CZD108" s="225"/>
      <c r="CZE108" s="235"/>
      <c r="CZF108" s="236"/>
      <c r="CZG108" s="237"/>
      <c r="CZH108" s="225"/>
      <c r="CZI108" s="235"/>
      <c r="CZJ108" s="236"/>
      <c r="CZK108" s="237"/>
      <c r="CZL108" s="225"/>
      <c r="CZM108" s="235"/>
      <c r="CZN108" s="236"/>
      <c r="CZO108" s="237"/>
      <c r="CZP108" s="225"/>
      <c r="CZQ108" s="235"/>
      <c r="CZR108" s="236"/>
      <c r="CZS108" s="237"/>
      <c r="CZT108" s="225"/>
      <c r="CZU108" s="235"/>
      <c r="CZV108" s="236"/>
      <c r="CZW108" s="237"/>
      <c r="CZX108" s="225"/>
      <c r="CZY108" s="235"/>
      <c r="CZZ108" s="236"/>
      <c r="DAA108" s="237"/>
      <c r="DAB108" s="225"/>
      <c r="DAC108" s="235"/>
      <c r="DAD108" s="236"/>
      <c r="DAE108" s="237"/>
      <c r="DAF108" s="225"/>
      <c r="DAG108" s="235"/>
      <c r="DAH108" s="236"/>
      <c r="DAI108" s="237"/>
      <c r="DAJ108" s="225"/>
      <c r="DAK108" s="235"/>
      <c r="DAL108" s="236"/>
      <c r="DAM108" s="237"/>
      <c r="DAN108" s="225"/>
      <c r="DAO108" s="235"/>
      <c r="DAP108" s="236"/>
      <c r="DAQ108" s="237"/>
      <c r="DAR108" s="225"/>
      <c r="DAS108" s="235"/>
      <c r="DAT108" s="236"/>
      <c r="DAU108" s="237"/>
      <c r="DAV108" s="225"/>
      <c r="DAW108" s="235"/>
      <c r="DAX108" s="236"/>
      <c r="DAY108" s="237"/>
      <c r="DAZ108" s="225"/>
      <c r="DBA108" s="235"/>
      <c r="DBB108" s="236"/>
      <c r="DBC108" s="237"/>
      <c r="DBD108" s="225"/>
      <c r="DBE108" s="235"/>
      <c r="DBF108" s="236"/>
      <c r="DBG108" s="237"/>
      <c r="DBH108" s="225"/>
      <c r="DBI108" s="235"/>
      <c r="DBJ108" s="236"/>
      <c r="DBK108" s="237"/>
      <c r="DBL108" s="225"/>
      <c r="DBM108" s="235"/>
      <c r="DBN108" s="236"/>
      <c r="DBO108" s="237"/>
      <c r="DBP108" s="225"/>
      <c r="DBQ108" s="235"/>
      <c r="DBR108" s="236"/>
      <c r="DBS108" s="237"/>
      <c r="DBT108" s="225"/>
      <c r="DBU108" s="235"/>
      <c r="DBV108" s="236"/>
      <c r="DBW108" s="237"/>
      <c r="DBX108" s="225"/>
      <c r="DBY108" s="235"/>
      <c r="DBZ108" s="236"/>
      <c r="DCA108" s="237"/>
      <c r="DCB108" s="225"/>
      <c r="DCC108" s="235"/>
      <c r="DCD108" s="236"/>
      <c r="DCE108" s="237"/>
      <c r="DCF108" s="225"/>
      <c r="DCG108" s="235"/>
      <c r="DCH108" s="236"/>
      <c r="DCI108" s="237"/>
      <c r="DCJ108" s="225"/>
      <c r="DCK108" s="235"/>
      <c r="DCL108" s="236"/>
      <c r="DCM108" s="237"/>
      <c r="DCN108" s="225"/>
      <c r="DCO108" s="235"/>
      <c r="DCP108" s="236"/>
      <c r="DCQ108" s="237"/>
      <c r="DCR108" s="225"/>
      <c r="DCS108" s="235"/>
      <c r="DCT108" s="236"/>
      <c r="DCU108" s="237"/>
      <c r="DCV108" s="225"/>
      <c r="DCW108" s="235"/>
      <c r="DCX108" s="236"/>
      <c r="DCY108" s="237"/>
      <c r="DCZ108" s="225"/>
      <c r="DDA108" s="235"/>
      <c r="DDB108" s="236"/>
      <c r="DDC108" s="237"/>
      <c r="DDD108" s="225"/>
      <c r="DDE108" s="235"/>
      <c r="DDF108" s="236"/>
      <c r="DDG108" s="237"/>
      <c r="DDH108" s="225"/>
      <c r="DDI108" s="235"/>
      <c r="DDJ108" s="236"/>
      <c r="DDK108" s="237"/>
      <c r="DDL108" s="225"/>
      <c r="DDM108" s="235"/>
      <c r="DDN108" s="236"/>
      <c r="DDO108" s="237"/>
      <c r="DDP108" s="225"/>
      <c r="DDQ108" s="235"/>
      <c r="DDR108" s="236"/>
      <c r="DDS108" s="237"/>
      <c r="DDT108" s="225"/>
      <c r="DDU108" s="235"/>
      <c r="DDV108" s="236"/>
      <c r="DDW108" s="237"/>
      <c r="DDX108" s="225"/>
      <c r="DDY108" s="235"/>
      <c r="DDZ108" s="236"/>
      <c r="DEA108" s="237"/>
      <c r="DEB108" s="225"/>
      <c r="DEC108" s="235"/>
      <c r="DED108" s="236"/>
      <c r="DEE108" s="237"/>
      <c r="DEF108" s="225"/>
      <c r="DEG108" s="235"/>
      <c r="DEH108" s="236"/>
      <c r="DEI108" s="237"/>
      <c r="DEJ108" s="225"/>
      <c r="DEK108" s="235"/>
      <c r="DEL108" s="236"/>
      <c r="DEM108" s="237"/>
      <c r="DEN108" s="225"/>
      <c r="DEO108" s="235"/>
      <c r="DEP108" s="236"/>
      <c r="DEQ108" s="237"/>
      <c r="DER108" s="225"/>
      <c r="DES108" s="235"/>
      <c r="DET108" s="236"/>
      <c r="DEU108" s="237"/>
      <c r="DEV108" s="225"/>
      <c r="DEW108" s="235"/>
      <c r="DEX108" s="236"/>
      <c r="DEY108" s="237"/>
      <c r="DEZ108" s="225"/>
      <c r="DFA108" s="235"/>
      <c r="DFB108" s="236"/>
      <c r="DFC108" s="237"/>
      <c r="DFD108" s="225"/>
      <c r="DFE108" s="235"/>
      <c r="DFF108" s="236"/>
      <c r="DFG108" s="237"/>
      <c r="DFH108" s="225"/>
      <c r="DFI108" s="235"/>
      <c r="DFJ108" s="236"/>
      <c r="DFK108" s="237"/>
      <c r="DFL108" s="225"/>
      <c r="DFM108" s="235"/>
      <c r="DFN108" s="236"/>
      <c r="DFO108" s="237"/>
      <c r="DFP108" s="225"/>
      <c r="DFQ108" s="235"/>
      <c r="DFR108" s="236"/>
      <c r="DFS108" s="237"/>
      <c r="DFT108" s="225"/>
      <c r="DFU108" s="235"/>
      <c r="DFV108" s="236"/>
      <c r="DFW108" s="237"/>
      <c r="DFX108" s="225"/>
      <c r="DFY108" s="235"/>
      <c r="DFZ108" s="236"/>
      <c r="DGA108" s="237"/>
      <c r="DGB108" s="225"/>
      <c r="DGC108" s="235"/>
      <c r="DGD108" s="236"/>
      <c r="DGE108" s="237"/>
      <c r="DGF108" s="225"/>
      <c r="DGG108" s="235"/>
      <c r="DGH108" s="236"/>
      <c r="DGI108" s="237"/>
      <c r="DGJ108" s="225"/>
      <c r="DGK108" s="235"/>
      <c r="DGL108" s="236"/>
      <c r="DGM108" s="237"/>
      <c r="DGN108" s="225"/>
      <c r="DGO108" s="235"/>
      <c r="DGP108" s="236"/>
      <c r="DGQ108" s="237"/>
      <c r="DGR108" s="225"/>
      <c r="DGS108" s="235"/>
      <c r="DGT108" s="236"/>
      <c r="DGU108" s="237"/>
      <c r="DGV108" s="225"/>
      <c r="DGW108" s="235"/>
      <c r="DGX108" s="236"/>
      <c r="DGY108" s="237"/>
      <c r="DGZ108" s="225"/>
      <c r="DHA108" s="235"/>
      <c r="DHB108" s="236"/>
      <c r="DHC108" s="237"/>
      <c r="DHD108" s="225"/>
      <c r="DHE108" s="235"/>
      <c r="DHF108" s="236"/>
      <c r="DHG108" s="237"/>
      <c r="DHH108" s="225"/>
      <c r="DHI108" s="235"/>
      <c r="DHJ108" s="236"/>
      <c r="DHK108" s="237"/>
      <c r="DHL108" s="225"/>
      <c r="DHM108" s="235"/>
      <c r="DHN108" s="236"/>
      <c r="DHO108" s="237"/>
      <c r="DHP108" s="225"/>
      <c r="DHQ108" s="235"/>
      <c r="DHR108" s="236"/>
      <c r="DHS108" s="237"/>
      <c r="DHT108" s="225"/>
      <c r="DHU108" s="235"/>
      <c r="DHV108" s="236"/>
      <c r="DHW108" s="237"/>
      <c r="DHX108" s="225"/>
      <c r="DHY108" s="235"/>
      <c r="DHZ108" s="236"/>
      <c r="DIA108" s="237"/>
      <c r="DIB108" s="225"/>
      <c r="DIC108" s="235"/>
      <c r="DID108" s="236"/>
      <c r="DIE108" s="237"/>
      <c r="DIF108" s="225"/>
      <c r="DIG108" s="235"/>
      <c r="DIH108" s="236"/>
      <c r="DII108" s="237"/>
      <c r="DIJ108" s="225"/>
      <c r="DIK108" s="235"/>
      <c r="DIL108" s="236"/>
      <c r="DIM108" s="237"/>
      <c r="DIN108" s="225"/>
      <c r="DIO108" s="235"/>
      <c r="DIP108" s="236"/>
      <c r="DIQ108" s="237"/>
      <c r="DIR108" s="225"/>
      <c r="DIS108" s="235"/>
      <c r="DIT108" s="236"/>
      <c r="DIU108" s="237"/>
      <c r="DIV108" s="225"/>
      <c r="DIW108" s="235"/>
      <c r="DIX108" s="236"/>
      <c r="DIY108" s="237"/>
      <c r="DIZ108" s="225"/>
      <c r="DJA108" s="235"/>
      <c r="DJB108" s="236"/>
      <c r="DJC108" s="237"/>
      <c r="DJD108" s="225"/>
      <c r="DJE108" s="235"/>
      <c r="DJF108" s="236"/>
      <c r="DJG108" s="237"/>
      <c r="DJH108" s="225"/>
      <c r="DJI108" s="235"/>
      <c r="DJJ108" s="236"/>
      <c r="DJK108" s="237"/>
      <c r="DJL108" s="225"/>
      <c r="DJM108" s="235"/>
      <c r="DJN108" s="236"/>
      <c r="DJO108" s="237"/>
      <c r="DJP108" s="225"/>
      <c r="DJQ108" s="235"/>
      <c r="DJR108" s="236"/>
      <c r="DJS108" s="237"/>
      <c r="DJT108" s="225"/>
      <c r="DJU108" s="235"/>
      <c r="DJV108" s="236"/>
      <c r="DJW108" s="237"/>
      <c r="DJX108" s="225"/>
      <c r="DJY108" s="235"/>
      <c r="DJZ108" s="236"/>
      <c r="DKA108" s="237"/>
      <c r="DKB108" s="225"/>
      <c r="DKC108" s="235"/>
      <c r="DKD108" s="236"/>
      <c r="DKE108" s="237"/>
      <c r="DKF108" s="225"/>
      <c r="DKG108" s="235"/>
      <c r="DKH108" s="236"/>
      <c r="DKI108" s="237"/>
      <c r="DKJ108" s="225"/>
      <c r="DKK108" s="235"/>
      <c r="DKL108" s="236"/>
      <c r="DKM108" s="237"/>
      <c r="DKN108" s="225"/>
      <c r="DKO108" s="235"/>
      <c r="DKP108" s="236"/>
      <c r="DKQ108" s="237"/>
      <c r="DKR108" s="225"/>
      <c r="DKS108" s="235"/>
      <c r="DKT108" s="236"/>
      <c r="DKU108" s="237"/>
      <c r="DKV108" s="225"/>
      <c r="DKW108" s="235"/>
      <c r="DKX108" s="236"/>
      <c r="DKY108" s="237"/>
      <c r="DKZ108" s="225"/>
      <c r="DLA108" s="235"/>
      <c r="DLB108" s="236"/>
      <c r="DLC108" s="237"/>
      <c r="DLD108" s="225"/>
      <c r="DLE108" s="235"/>
      <c r="DLF108" s="236"/>
      <c r="DLG108" s="237"/>
      <c r="DLH108" s="225"/>
      <c r="DLI108" s="235"/>
      <c r="DLJ108" s="236"/>
      <c r="DLK108" s="237"/>
      <c r="DLL108" s="225"/>
      <c r="DLM108" s="235"/>
      <c r="DLN108" s="236"/>
      <c r="DLO108" s="237"/>
      <c r="DLP108" s="225"/>
      <c r="DLQ108" s="235"/>
      <c r="DLR108" s="236"/>
      <c r="DLS108" s="237"/>
      <c r="DLT108" s="225"/>
      <c r="DLU108" s="235"/>
      <c r="DLV108" s="236"/>
      <c r="DLW108" s="237"/>
      <c r="DLX108" s="225"/>
      <c r="DLY108" s="235"/>
      <c r="DLZ108" s="236"/>
      <c r="DMA108" s="237"/>
      <c r="DMB108" s="225"/>
      <c r="DMC108" s="235"/>
      <c r="DMD108" s="236"/>
      <c r="DME108" s="237"/>
      <c r="DMF108" s="225"/>
      <c r="DMG108" s="235"/>
      <c r="DMH108" s="236"/>
      <c r="DMI108" s="237"/>
      <c r="DMJ108" s="225"/>
      <c r="DMK108" s="235"/>
      <c r="DML108" s="236"/>
      <c r="DMM108" s="237"/>
      <c r="DMN108" s="225"/>
      <c r="DMO108" s="235"/>
      <c r="DMP108" s="236"/>
      <c r="DMQ108" s="237"/>
      <c r="DMR108" s="225"/>
      <c r="DMS108" s="235"/>
      <c r="DMT108" s="236"/>
      <c r="DMU108" s="237"/>
      <c r="DMV108" s="225"/>
      <c r="DMW108" s="235"/>
      <c r="DMX108" s="236"/>
      <c r="DMY108" s="237"/>
      <c r="DMZ108" s="225"/>
      <c r="DNA108" s="235"/>
      <c r="DNB108" s="236"/>
      <c r="DNC108" s="237"/>
      <c r="DND108" s="225"/>
      <c r="DNE108" s="235"/>
      <c r="DNF108" s="236"/>
      <c r="DNG108" s="237"/>
      <c r="DNH108" s="225"/>
      <c r="DNI108" s="235"/>
      <c r="DNJ108" s="236"/>
      <c r="DNK108" s="237"/>
      <c r="DNL108" s="225"/>
      <c r="DNM108" s="235"/>
      <c r="DNN108" s="236"/>
      <c r="DNO108" s="237"/>
      <c r="DNP108" s="225"/>
      <c r="DNQ108" s="235"/>
      <c r="DNR108" s="236"/>
      <c r="DNS108" s="237"/>
      <c r="DNT108" s="225"/>
      <c r="DNU108" s="235"/>
      <c r="DNV108" s="236"/>
      <c r="DNW108" s="237"/>
      <c r="DNX108" s="225"/>
      <c r="DNY108" s="235"/>
      <c r="DNZ108" s="236"/>
      <c r="DOA108" s="237"/>
      <c r="DOB108" s="225"/>
      <c r="DOC108" s="235"/>
      <c r="DOD108" s="236"/>
      <c r="DOE108" s="237"/>
      <c r="DOF108" s="225"/>
      <c r="DOG108" s="235"/>
      <c r="DOH108" s="236"/>
      <c r="DOI108" s="237"/>
      <c r="DOJ108" s="225"/>
      <c r="DOK108" s="235"/>
      <c r="DOL108" s="236"/>
      <c r="DOM108" s="237"/>
      <c r="DON108" s="225"/>
      <c r="DOO108" s="235"/>
      <c r="DOP108" s="236"/>
      <c r="DOQ108" s="237"/>
      <c r="DOR108" s="225"/>
      <c r="DOS108" s="235"/>
      <c r="DOT108" s="236"/>
      <c r="DOU108" s="237"/>
      <c r="DOV108" s="225"/>
      <c r="DOW108" s="235"/>
      <c r="DOX108" s="236"/>
      <c r="DOY108" s="237"/>
      <c r="DOZ108" s="225"/>
      <c r="DPA108" s="235"/>
      <c r="DPB108" s="236"/>
      <c r="DPC108" s="237"/>
      <c r="DPD108" s="225"/>
      <c r="DPE108" s="235"/>
      <c r="DPF108" s="236"/>
      <c r="DPG108" s="237"/>
      <c r="DPH108" s="225"/>
      <c r="DPI108" s="235"/>
      <c r="DPJ108" s="236"/>
      <c r="DPK108" s="237"/>
      <c r="DPL108" s="225"/>
      <c r="DPM108" s="235"/>
      <c r="DPN108" s="236"/>
      <c r="DPO108" s="237"/>
      <c r="DPP108" s="225"/>
      <c r="DPQ108" s="235"/>
      <c r="DPR108" s="236"/>
      <c r="DPS108" s="237"/>
      <c r="DPT108" s="225"/>
      <c r="DPU108" s="235"/>
      <c r="DPV108" s="236"/>
      <c r="DPW108" s="237"/>
      <c r="DPX108" s="225"/>
      <c r="DPY108" s="235"/>
      <c r="DPZ108" s="236"/>
      <c r="DQA108" s="237"/>
      <c r="DQB108" s="225"/>
      <c r="DQC108" s="235"/>
      <c r="DQD108" s="236"/>
      <c r="DQE108" s="237"/>
      <c r="DQF108" s="225"/>
      <c r="DQG108" s="235"/>
      <c r="DQH108" s="236"/>
      <c r="DQI108" s="237"/>
      <c r="DQJ108" s="225"/>
      <c r="DQK108" s="235"/>
      <c r="DQL108" s="236"/>
      <c r="DQM108" s="237"/>
      <c r="DQN108" s="225"/>
      <c r="DQO108" s="235"/>
      <c r="DQP108" s="236"/>
      <c r="DQQ108" s="237"/>
      <c r="DQR108" s="225"/>
      <c r="DQS108" s="235"/>
      <c r="DQT108" s="236"/>
      <c r="DQU108" s="237"/>
      <c r="DQV108" s="225"/>
      <c r="DQW108" s="235"/>
      <c r="DQX108" s="236"/>
      <c r="DQY108" s="237"/>
      <c r="DQZ108" s="225"/>
      <c r="DRA108" s="235"/>
      <c r="DRB108" s="236"/>
      <c r="DRC108" s="237"/>
      <c r="DRD108" s="225"/>
      <c r="DRE108" s="235"/>
      <c r="DRF108" s="236"/>
      <c r="DRG108" s="237"/>
      <c r="DRH108" s="225"/>
      <c r="DRI108" s="235"/>
      <c r="DRJ108" s="236"/>
      <c r="DRK108" s="237"/>
      <c r="DRL108" s="225"/>
      <c r="DRM108" s="235"/>
      <c r="DRN108" s="236"/>
      <c r="DRO108" s="237"/>
      <c r="DRP108" s="225"/>
      <c r="DRQ108" s="235"/>
      <c r="DRR108" s="236"/>
      <c r="DRS108" s="237"/>
      <c r="DRT108" s="225"/>
      <c r="DRU108" s="235"/>
      <c r="DRV108" s="236"/>
      <c r="DRW108" s="237"/>
      <c r="DRX108" s="225"/>
      <c r="DRY108" s="235"/>
      <c r="DRZ108" s="236"/>
      <c r="DSA108" s="237"/>
      <c r="DSB108" s="225"/>
      <c r="DSC108" s="235"/>
      <c r="DSD108" s="236"/>
      <c r="DSE108" s="237"/>
      <c r="DSF108" s="225"/>
      <c r="DSG108" s="235"/>
      <c r="DSH108" s="236"/>
      <c r="DSI108" s="237"/>
      <c r="DSJ108" s="225"/>
      <c r="DSK108" s="235"/>
      <c r="DSL108" s="236"/>
      <c r="DSM108" s="237"/>
      <c r="DSN108" s="225"/>
      <c r="DSO108" s="235"/>
      <c r="DSP108" s="236"/>
      <c r="DSQ108" s="237"/>
      <c r="DSR108" s="225"/>
      <c r="DSS108" s="235"/>
      <c r="DST108" s="236"/>
      <c r="DSU108" s="237"/>
      <c r="DSV108" s="225"/>
      <c r="DSW108" s="235"/>
      <c r="DSX108" s="236"/>
      <c r="DSY108" s="237"/>
      <c r="DSZ108" s="225"/>
      <c r="DTA108" s="235"/>
      <c r="DTB108" s="236"/>
      <c r="DTC108" s="237"/>
      <c r="DTD108" s="225"/>
      <c r="DTE108" s="235"/>
      <c r="DTF108" s="236"/>
      <c r="DTG108" s="237"/>
      <c r="DTH108" s="225"/>
      <c r="DTI108" s="235"/>
      <c r="DTJ108" s="236"/>
      <c r="DTK108" s="237"/>
      <c r="DTL108" s="225"/>
      <c r="DTM108" s="235"/>
      <c r="DTN108" s="236"/>
      <c r="DTO108" s="237"/>
      <c r="DTP108" s="225"/>
      <c r="DTQ108" s="235"/>
      <c r="DTR108" s="236"/>
      <c r="DTS108" s="237"/>
      <c r="DTT108" s="225"/>
      <c r="DTU108" s="235"/>
      <c r="DTV108" s="236"/>
      <c r="DTW108" s="237"/>
      <c r="DTX108" s="225"/>
      <c r="DTY108" s="235"/>
      <c r="DTZ108" s="236"/>
      <c r="DUA108" s="237"/>
      <c r="DUB108" s="225"/>
      <c r="DUC108" s="235"/>
      <c r="DUD108" s="236"/>
      <c r="DUE108" s="237"/>
      <c r="DUF108" s="225"/>
      <c r="DUG108" s="235"/>
      <c r="DUH108" s="236"/>
      <c r="DUI108" s="237"/>
      <c r="DUJ108" s="225"/>
      <c r="DUK108" s="235"/>
      <c r="DUL108" s="236"/>
      <c r="DUM108" s="237"/>
      <c r="DUN108" s="225"/>
      <c r="DUO108" s="235"/>
      <c r="DUP108" s="236"/>
      <c r="DUQ108" s="237"/>
      <c r="DUR108" s="225"/>
      <c r="DUS108" s="235"/>
      <c r="DUT108" s="236"/>
      <c r="DUU108" s="237"/>
      <c r="DUV108" s="225"/>
      <c r="DUW108" s="235"/>
      <c r="DUX108" s="236"/>
      <c r="DUY108" s="237"/>
      <c r="DUZ108" s="225"/>
      <c r="DVA108" s="235"/>
      <c r="DVB108" s="236"/>
      <c r="DVC108" s="237"/>
      <c r="DVD108" s="225"/>
      <c r="DVE108" s="235"/>
      <c r="DVF108" s="236"/>
      <c r="DVG108" s="237"/>
      <c r="DVH108" s="225"/>
      <c r="DVI108" s="235"/>
      <c r="DVJ108" s="236"/>
      <c r="DVK108" s="237"/>
      <c r="DVL108" s="225"/>
      <c r="DVM108" s="235"/>
      <c r="DVN108" s="236"/>
      <c r="DVO108" s="237"/>
      <c r="DVP108" s="225"/>
      <c r="DVQ108" s="235"/>
      <c r="DVR108" s="236"/>
      <c r="DVS108" s="237"/>
      <c r="DVT108" s="225"/>
      <c r="DVU108" s="235"/>
      <c r="DVV108" s="236"/>
      <c r="DVW108" s="237"/>
      <c r="DVX108" s="225"/>
      <c r="DVY108" s="235"/>
      <c r="DVZ108" s="236"/>
      <c r="DWA108" s="237"/>
      <c r="DWB108" s="225"/>
      <c r="DWC108" s="235"/>
      <c r="DWD108" s="236"/>
      <c r="DWE108" s="237"/>
      <c r="DWF108" s="225"/>
      <c r="DWG108" s="235"/>
      <c r="DWH108" s="236"/>
      <c r="DWI108" s="237"/>
      <c r="DWJ108" s="225"/>
      <c r="DWK108" s="235"/>
      <c r="DWL108" s="236"/>
      <c r="DWM108" s="237"/>
      <c r="DWN108" s="225"/>
      <c r="DWO108" s="235"/>
      <c r="DWP108" s="236"/>
      <c r="DWQ108" s="237"/>
      <c r="DWR108" s="225"/>
      <c r="DWS108" s="235"/>
      <c r="DWT108" s="236"/>
      <c r="DWU108" s="237"/>
      <c r="DWV108" s="225"/>
      <c r="DWW108" s="235"/>
      <c r="DWX108" s="236"/>
      <c r="DWY108" s="237"/>
      <c r="DWZ108" s="225"/>
      <c r="DXA108" s="235"/>
      <c r="DXB108" s="236"/>
      <c r="DXC108" s="237"/>
      <c r="DXD108" s="225"/>
      <c r="DXE108" s="235"/>
      <c r="DXF108" s="236"/>
      <c r="DXG108" s="237"/>
      <c r="DXH108" s="225"/>
      <c r="DXI108" s="235"/>
      <c r="DXJ108" s="236"/>
      <c r="DXK108" s="237"/>
      <c r="DXL108" s="225"/>
      <c r="DXM108" s="235"/>
      <c r="DXN108" s="236"/>
      <c r="DXO108" s="237"/>
      <c r="DXP108" s="225"/>
      <c r="DXQ108" s="235"/>
      <c r="DXR108" s="236"/>
      <c r="DXS108" s="237"/>
      <c r="DXT108" s="225"/>
      <c r="DXU108" s="235"/>
      <c r="DXV108" s="236"/>
      <c r="DXW108" s="237"/>
      <c r="DXX108" s="225"/>
      <c r="DXY108" s="235"/>
      <c r="DXZ108" s="236"/>
      <c r="DYA108" s="237"/>
      <c r="DYB108" s="225"/>
      <c r="DYC108" s="235"/>
      <c r="DYD108" s="236"/>
      <c r="DYE108" s="237"/>
      <c r="DYF108" s="225"/>
      <c r="DYG108" s="235"/>
      <c r="DYH108" s="236"/>
      <c r="DYI108" s="237"/>
      <c r="DYJ108" s="225"/>
      <c r="DYK108" s="235"/>
      <c r="DYL108" s="236"/>
      <c r="DYM108" s="237"/>
      <c r="DYN108" s="225"/>
      <c r="DYO108" s="235"/>
      <c r="DYP108" s="236"/>
      <c r="DYQ108" s="237"/>
      <c r="DYR108" s="225"/>
      <c r="DYS108" s="235"/>
      <c r="DYT108" s="236"/>
      <c r="DYU108" s="237"/>
      <c r="DYV108" s="225"/>
      <c r="DYW108" s="235"/>
      <c r="DYX108" s="236"/>
      <c r="DYY108" s="237"/>
      <c r="DYZ108" s="225"/>
      <c r="DZA108" s="235"/>
      <c r="DZB108" s="236"/>
      <c r="DZC108" s="237"/>
      <c r="DZD108" s="225"/>
      <c r="DZE108" s="235"/>
      <c r="DZF108" s="236"/>
      <c r="DZG108" s="237"/>
      <c r="DZH108" s="225"/>
      <c r="DZI108" s="235"/>
      <c r="DZJ108" s="236"/>
      <c r="DZK108" s="237"/>
      <c r="DZL108" s="225"/>
      <c r="DZM108" s="235"/>
      <c r="DZN108" s="236"/>
      <c r="DZO108" s="237"/>
      <c r="DZP108" s="225"/>
      <c r="DZQ108" s="235"/>
      <c r="DZR108" s="236"/>
      <c r="DZS108" s="237"/>
      <c r="DZT108" s="225"/>
      <c r="DZU108" s="235"/>
      <c r="DZV108" s="236"/>
      <c r="DZW108" s="237"/>
      <c r="DZX108" s="225"/>
      <c r="DZY108" s="235"/>
      <c r="DZZ108" s="236"/>
      <c r="EAA108" s="237"/>
      <c r="EAB108" s="225"/>
      <c r="EAC108" s="235"/>
      <c r="EAD108" s="236"/>
      <c r="EAE108" s="237"/>
      <c r="EAF108" s="225"/>
      <c r="EAG108" s="235"/>
      <c r="EAH108" s="236"/>
      <c r="EAI108" s="237"/>
      <c r="EAJ108" s="225"/>
      <c r="EAK108" s="235"/>
      <c r="EAL108" s="236"/>
      <c r="EAM108" s="237"/>
      <c r="EAN108" s="225"/>
      <c r="EAO108" s="235"/>
      <c r="EAP108" s="236"/>
      <c r="EAQ108" s="237"/>
      <c r="EAR108" s="225"/>
      <c r="EAS108" s="235"/>
      <c r="EAT108" s="236"/>
      <c r="EAU108" s="237"/>
      <c r="EAV108" s="225"/>
      <c r="EAW108" s="235"/>
      <c r="EAX108" s="236"/>
      <c r="EAY108" s="237"/>
      <c r="EAZ108" s="225"/>
      <c r="EBA108" s="235"/>
      <c r="EBB108" s="236"/>
      <c r="EBC108" s="237"/>
      <c r="EBD108" s="225"/>
      <c r="EBE108" s="235"/>
      <c r="EBF108" s="236"/>
      <c r="EBG108" s="237"/>
      <c r="EBH108" s="225"/>
      <c r="EBI108" s="235"/>
      <c r="EBJ108" s="236"/>
      <c r="EBK108" s="237"/>
      <c r="EBL108" s="225"/>
      <c r="EBM108" s="235"/>
      <c r="EBN108" s="236"/>
      <c r="EBO108" s="237"/>
      <c r="EBP108" s="225"/>
      <c r="EBQ108" s="235"/>
      <c r="EBR108" s="236"/>
      <c r="EBS108" s="237"/>
      <c r="EBT108" s="225"/>
      <c r="EBU108" s="235"/>
      <c r="EBV108" s="236"/>
      <c r="EBW108" s="237"/>
      <c r="EBX108" s="225"/>
      <c r="EBY108" s="235"/>
      <c r="EBZ108" s="236"/>
      <c r="ECA108" s="237"/>
      <c r="ECB108" s="225"/>
      <c r="ECC108" s="235"/>
      <c r="ECD108" s="236"/>
      <c r="ECE108" s="237"/>
      <c r="ECF108" s="225"/>
      <c r="ECG108" s="235"/>
      <c r="ECH108" s="236"/>
      <c r="ECI108" s="237"/>
      <c r="ECJ108" s="225"/>
      <c r="ECK108" s="235"/>
      <c r="ECL108" s="236"/>
      <c r="ECM108" s="237"/>
      <c r="ECN108" s="225"/>
      <c r="ECO108" s="235"/>
      <c r="ECP108" s="236"/>
      <c r="ECQ108" s="237"/>
      <c r="ECR108" s="225"/>
      <c r="ECS108" s="235"/>
      <c r="ECT108" s="236"/>
      <c r="ECU108" s="237"/>
      <c r="ECV108" s="225"/>
      <c r="ECW108" s="235"/>
      <c r="ECX108" s="236"/>
      <c r="ECY108" s="237"/>
      <c r="ECZ108" s="225"/>
      <c r="EDA108" s="235"/>
      <c r="EDB108" s="236"/>
      <c r="EDC108" s="237"/>
      <c r="EDD108" s="225"/>
      <c r="EDE108" s="235"/>
      <c r="EDF108" s="236"/>
      <c r="EDG108" s="237"/>
      <c r="EDH108" s="225"/>
      <c r="EDI108" s="235"/>
      <c r="EDJ108" s="236"/>
      <c r="EDK108" s="237"/>
      <c r="EDL108" s="225"/>
      <c r="EDM108" s="235"/>
      <c r="EDN108" s="236"/>
      <c r="EDO108" s="237"/>
      <c r="EDP108" s="225"/>
      <c r="EDQ108" s="235"/>
      <c r="EDR108" s="236"/>
      <c r="EDS108" s="237"/>
      <c r="EDT108" s="225"/>
      <c r="EDU108" s="235"/>
      <c r="EDV108" s="236"/>
      <c r="EDW108" s="237"/>
      <c r="EDX108" s="225"/>
      <c r="EDY108" s="235"/>
      <c r="EDZ108" s="236"/>
      <c r="EEA108" s="237"/>
      <c r="EEB108" s="225"/>
      <c r="EEC108" s="235"/>
      <c r="EED108" s="236"/>
      <c r="EEE108" s="237"/>
      <c r="EEF108" s="225"/>
      <c r="EEG108" s="235"/>
      <c r="EEH108" s="236"/>
      <c r="EEI108" s="237"/>
      <c r="EEJ108" s="225"/>
      <c r="EEK108" s="235"/>
      <c r="EEL108" s="236"/>
      <c r="EEM108" s="237"/>
      <c r="EEN108" s="225"/>
      <c r="EEO108" s="235"/>
      <c r="EEP108" s="236"/>
      <c r="EEQ108" s="237"/>
      <c r="EER108" s="225"/>
      <c r="EES108" s="235"/>
      <c r="EET108" s="236"/>
      <c r="EEU108" s="237"/>
      <c r="EEV108" s="225"/>
      <c r="EEW108" s="235"/>
      <c r="EEX108" s="236"/>
      <c r="EEY108" s="237"/>
      <c r="EEZ108" s="225"/>
      <c r="EFA108" s="235"/>
      <c r="EFB108" s="236"/>
      <c r="EFC108" s="237"/>
      <c r="EFD108" s="225"/>
      <c r="EFE108" s="235"/>
      <c r="EFF108" s="236"/>
      <c r="EFG108" s="237"/>
      <c r="EFH108" s="225"/>
      <c r="EFI108" s="235"/>
      <c r="EFJ108" s="236"/>
      <c r="EFK108" s="237"/>
      <c r="EFL108" s="225"/>
      <c r="EFM108" s="235"/>
      <c r="EFN108" s="236"/>
      <c r="EFO108" s="237"/>
      <c r="EFP108" s="225"/>
      <c r="EFQ108" s="235"/>
      <c r="EFR108" s="236"/>
      <c r="EFS108" s="237"/>
      <c r="EFT108" s="225"/>
      <c r="EFU108" s="235"/>
      <c r="EFV108" s="236"/>
      <c r="EFW108" s="237"/>
      <c r="EFX108" s="225"/>
      <c r="EFY108" s="235"/>
      <c r="EFZ108" s="236"/>
      <c r="EGA108" s="237"/>
      <c r="EGB108" s="225"/>
      <c r="EGC108" s="235"/>
      <c r="EGD108" s="236"/>
      <c r="EGE108" s="237"/>
      <c r="EGF108" s="225"/>
      <c r="EGG108" s="235"/>
      <c r="EGH108" s="236"/>
      <c r="EGI108" s="237"/>
      <c r="EGJ108" s="225"/>
      <c r="EGK108" s="235"/>
      <c r="EGL108" s="236"/>
      <c r="EGM108" s="237"/>
      <c r="EGN108" s="225"/>
      <c r="EGO108" s="235"/>
      <c r="EGP108" s="236"/>
      <c r="EGQ108" s="237"/>
      <c r="EGR108" s="225"/>
      <c r="EGS108" s="235"/>
      <c r="EGT108" s="236"/>
      <c r="EGU108" s="237"/>
      <c r="EGV108" s="225"/>
      <c r="EGW108" s="235"/>
      <c r="EGX108" s="236"/>
      <c r="EGY108" s="237"/>
      <c r="EGZ108" s="225"/>
      <c r="EHA108" s="235"/>
      <c r="EHB108" s="236"/>
      <c r="EHC108" s="237"/>
      <c r="EHD108" s="225"/>
      <c r="EHE108" s="235"/>
      <c r="EHF108" s="236"/>
      <c r="EHG108" s="237"/>
      <c r="EHH108" s="225"/>
      <c r="EHI108" s="235"/>
      <c r="EHJ108" s="236"/>
      <c r="EHK108" s="237"/>
      <c r="EHL108" s="225"/>
      <c r="EHM108" s="235"/>
      <c r="EHN108" s="236"/>
      <c r="EHO108" s="237"/>
      <c r="EHP108" s="225"/>
      <c r="EHQ108" s="235"/>
      <c r="EHR108" s="236"/>
      <c r="EHS108" s="237"/>
      <c r="EHT108" s="225"/>
      <c r="EHU108" s="235"/>
      <c r="EHV108" s="236"/>
      <c r="EHW108" s="237"/>
      <c r="EHX108" s="225"/>
      <c r="EHY108" s="235"/>
      <c r="EHZ108" s="236"/>
      <c r="EIA108" s="237"/>
      <c r="EIB108" s="225"/>
      <c r="EIC108" s="235"/>
      <c r="EID108" s="236"/>
      <c r="EIE108" s="237"/>
      <c r="EIF108" s="225"/>
      <c r="EIG108" s="235"/>
      <c r="EIH108" s="236"/>
      <c r="EII108" s="237"/>
      <c r="EIJ108" s="225"/>
      <c r="EIK108" s="235"/>
      <c r="EIL108" s="236"/>
      <c r="EIM108" s="237"/>
      <c r="EIN108" s="225"/>
      <c r="EIO108" s="235"/>
      <c r="EIP108" s="236"/>
      <c r="EIQ108" s="237"/>
      <c r="EIR108" s="225"/>
      <c r="EIS108" s="235"/>
      <c r="EIT108" s="236"/>
      <c r="EIU108" s="237"/>
      <c r="EIV108" s="225"/>
      <c r="EIW108" s="235"/>
      <c r="EIX108" s="236"/>
      <c r="EIY108" s="237"/>
      <c r="EIZ108" s="225"/>
      <c r="EJA108" s="235"/>
      <c r="EJB108" s="236"/>
      <c r="EJC108" s="237"/>
      <c r="EJD108" s="225"/>
      <c r="EJE108" s="235"/>
      <c r="EJF108" s="236"/>
      <c r="EJG108" s="237"/>
      <c r="EJH108" s="225"/>
      <c r="EJI108" s="235"/>
      <c r="EJJ108" s="236"/>
      <c r="EJK108" s="237"/>
      <c r="EJL108" s="225"/>
      <c r="EJM108" s="235"/>
      <c r="EJN108" s="236"/>
      <c r="EJO108" s="237"/>
      <c r="EJP108" s="225"/>
      <c r="EJQ108" s="235"/>
      <c r="EJR108" s="236"/>
      <c r="EJS108" s="237"/>
      <c r="EJT108" s="225"/>
      <c r="EJU108" s="235"/>
      <c r="EJV108" s="236"/>
      <c r="EJW108" s="237"/>
      <c r="EJX108" s="225"/>
      <c r="EJY108" s="235"/>
      <c r="EJZ108" s="236"/>
      <c r="EKA108" s="237"/>
      <c r="EKB108" s="225"/>
      <c r="EKC108" s="235"/>
      <c r="EKD108" s="236"/>
      <c r="EKE108" s="237"/>
      <c r="EKF108" s="225"/>
      <c r="EKG108" s="235"/>
      <c r="EKH108" s="236"/>
      <c r="EKI108" s="237"/>
      <c r="EKJ108" s="225"/>
      <c r="EKK108" s="235"/>
      <c r="EKL108" s="236"/>
      <c r="EKM108" s="237"/>
      <c r="EKN108" s="225"/>
      <c r="EKO108" s="235"/>
      <c r="EKP108" s="236"/>
      <c r="EKQ108" s="237"/>
      <c r="EKR108" s="225"/>
      <c r="EKS108" s="235"/>
      <c r="EKT108" s="236"/>
      <c r="EKU108" s="237"/>
      <c r="EKV108" s="225"/>
      <c r="EKW108" s="235"/>
      <c r="EKX108" s="236"/>
      <c r="EKY108" s="237"/>
      <c r="EKZ108" s="225"/>
      <c r="ELA108" s="235"/>
      <c r="ELB108" s="236"/>
      <c r="ELC108" s="237"/>
      <c r="ELD108" s="225"/>
      <c r="ELE108" s="235"/>
      <c r="ELF108" s="236"/>
      <c r="ELG108" s="237"/>
      <c r="ELH108" s="225"/>
      <c r="ELI108" s="235"/>
      <c r="ELJ108" s="236"/>
      <c r="ELK108" s="237"/>
      <c r="ELL108" s="225"/>
      <c r="ELM108" s="235"/>
      <c r="ELN108" s="236"/>
      <c r="ELO108" s="237"/>
      <c r="ELP108" s="225"/>
      <c r="ELQ108" s="235"/>
      <c r="ELR108" s="236"/>
      <c r="ELS108" s="237"/>
      <c r="ELT108" s="225"/>
      <c r="ELU108" s="235"/>
      <c r="ELV108" s="236"/>
      <c r="ELW108" s="237"/>
      <c r="ELX108" s="225"/>
      <c r="ELY108" s="235"/>
      <c r="ELZ108" s="236"/>
      <c r="EMA108" s="237"/>
      <c r="EMB108" s="225"/>
      <c r="EMC108" s="235"/>
      <c r="EMD108" s="236"/>
      <c r="EME108" s="237"/>
      <c r="EMF108" s="225"/>
      <c r="EMG108" s="235"/>
      <c r="EMH108" s="236"/>
      <c r="EMI108" s="237"/>
      <c r="EMJ108" s="225"/>
      <c r="EMK108" s="235"/>
      <c r="EML108" s="236"/>
      <c r="EMM108" s="237"/>
      <c r="EMN108" s="225"/>
      <c r="EMO108" s="235"/>
      <c r="EMP108" s="236"/>
      <c r="EMQ108" s="237"/>
      <c r="EMR108" s="225"/>
      <c r="EMS108" s="235"/>
      <c r="EMT108" s="236"/>
      <c r="EMU108" s="237"/>
      <c r="EMV108" s="225"/>
      <c r="EMW108" s="235"/>
      <c r="EMX108" s="236"/>
      <c r="EMY108" s="237"/>
      <c r="EMZ108" s="225"/>
      <c r="ENA108" s="235"/>
      <c r="ENB108" s="236"/>
      <c r="ENC108" s="237"/>
      <c r="END108" s="225"/>
      <c r="ENE108" s="235"/>
      <c r="ENF108" s="236"/>
      <c r="ENG108" s="237"/>
      <c r="ENH108" s="225"/>
      <c r="ENI108" s="235"/>
      <c r="ENJ108" s="236"/>
      <c r="ENK108" s="237"/>
      <c r="ENL108" s="225"/>
      <c r="ENM108" s="235"/>
      <c r="ENN108" s="236"/>
      <c r="ENO108" s="237"/>
      <c r="ENP108" s="225"/>
      <c r="ENQ108" s="235"/>
      <c r="ENR108" s="236"/>
      <c r="ENS108" s="237"/>
      <c r="ENT108" s="225"/>
      <c r="ENU108" s="235"/>
      <c r="ENV108" s="236"/>
      <c r="ENW108" s="237"/>
      <c r="ENX108" s="225"/>
      <c r="ENY108" s="235"/>
      <c r="ENZ108" s="236"/>
      <c r="EOA108" s="237"/>
      <c r="EOB108" s="225"/>
      <c r="EOC108" s="235"/>
      <c r="EOD108" s="236"/>
      <c r="EOE108" s="237"/>
      <c r="EOF108" s="225"/>
      <c r="EOG108" s="235"/>
      <c r="EOH108" s="236"/>
      <c r="EOI108" s="237"/>
      <c r="EOJ108" s="225"/>
      <c r="EOK108" s="235"/>
      <c r="EOL108" s="236"/>
      <c r="EOM108" s="237"/>
      <c r="EON108" s="225"/>
      <c r="EOO108" s="235"/>
      <c r="EOP108" s="236"/>
      <c r="EOQ108" s="237"/>
      <c r="EOR108" s="225"/>
      <c r="EOS108" s="235"/>
      <c r="EOT108" s="236"/>
      <c r="EOU108" s="237"/>
      <c r="EOV108" s="225"/>
      <c r="EOW108" s="235"/>
      <c r="EOX108" s="236"/>
      <c r="EOY108" s="237"/>
      <c r="EOZ108" s="225"/>
      <c r="EPA108" s="235"/>
      <c r="EPB108" s="236"/>
      <c r="EPC108" s="237"/>
      <c r="EPD108" s="225"/>
      <c r="EPE108" s="235"/>
      <c r="EPF108" s="236"/>
      <c r="EPG108" s="237"/>
      <c r="EPH108" s="225"/>
      <c r="EPI108" s="235"/>
      <c r="EPJ108" s="236"/>
      <c r="EPK108" s="237"/>
      <c r="EPL108" s="225"/>
      <c r="EPM108" s="235"/>
      <c r="EPN108" s="236"/>
      <c r="EPO108" s="237"/>
      <c r="EPP108" s="225"/>
      <c r="EPQ108" s="235"/>
      <c r="EPR108" s="236"/>
      <c r="EPS108" s="237"/>
      <c r="EPT108" s="225"/>
      <c r="EPU108" s="235"/>
      <c r="EPV108" s="236"/>
      <c r="EPW108" s="237"/>
      <c r="EPX108" s="225"/>
      <c r="EPY108" s="235"/>
      <c r="EPZ108" s="236"/>
      <c r="EQA108" s="237"/>
      <c r="EQB108" s="225"/>
      <c r="EQC108" s="235"/>
      <c r="EQD108" s="236"/>
      <c r="EQE108" s="237"/>
      <c r="EQF108" s="225"/>
      <c r="EQG108" s="235"/>
      <c r="EQH108" s="236"/>
      <c r="EQI108" s="237"/>
      <c r="EQJ108" s="225"/>
      <c r="EQK108" s="235"/>
      <c r="EQL108" s="236"/>
      <c r="EQM108" s="237"/>
      <c r="EQN108" s="225"/>
      <c r="EQO108" s="235"/>
      <c r="EQP108" s="236"/>
      <c r="EQQ108" s="237"/>
      <c r="EQR108" s="225"/>
      <c r="EQS108" s="235"/>
      <c r="EQT108" s="236"/>
      <c r="EQU108" s="237"/>
      <c r="EQV108" s="225"/>
      <c r="EQW108" s="235"/>
      <c r="EQX108" s="236"/>
      <c r="EQY108" s="237"/>
      <c r="EQZ108" s="225"/>
      <c r="ERA108" s="235"/>
      <c r="ERB108" s="236"/>
      <c r="ERC108" s="237"/>
      <c r="ERD108" s="225"/>
      <c r="ERE108" s="235"/>
      <c r="ERF108" s="236"/>
      <c r="ERG108" s="237"/>
      <c r="ERH108" s="225"/>
      <c r="ERI108" s="235"/>
      <c r="ERJ108" s="236"/>
      <c r="ERK108" s="237"/>
      <c r="ERL108" s="225"/>
      <c r="ERM108" s="235"/>
      <c r="ERN108" s="236"/>
      <c r="ERO108" s="237"/>
      <c r="ERP108" s="225"/>
      <c r="ERQ108" s="235"/>
      <c r="ERR108" s="236"/>
      <c r="ERS108" s="237"/>
      <c r="ERT108" s="225"/>
      <c r="ERU108" s="235"/>
      <c r="ERV108" s="236"/>
      <c r="ERW108" s="237"/>
      <c r="ERX108" s="225"/>
      <c r="ERY108" s="235"/>
      <c r="ERZ108" s="236"/>
      <c r="ESA108" s="237"/>
      <c r="ESB108" s="225"/>
      <c r="ESC108" s="235"/>
      <c r="ESD108" s="236"/>
      <c r="ESE108" s="237"/>
      <c r="ESF108" s="225"/>
      <c r="ESG108" s="235"/>
      <c r="ESH108" s="236"/>
      <c r="ESI108" s="237"/>
      <c r="ESJ108" s="225"/>
      <c r="ESK108" s="235"/>
      <c r="ESL108" s="236"/>
      <c r="ESM108" s="237"/>
      <c r="ESN108" s="225"/>
      <c r="ESO108" s="235"/>
      <c r="ESP108" s="236"/>
      <c r="ESQ108" s="237"/>
      <c r="ESR108" s="225"/>
      <c r="ESS108" s="235"/>
      <c r="EST108" s="236"/>
      <c r="ESU108" s="237"/>
      <c r="ESV108" s="225"/>
      <c r="ESW108" s="235"/>
      <c r="ESX108" s="236"/>
      <c r="ESY108" s="237"/>
      <c r="ESZ108" s="225"/>
      <c r="ETA108" s="235"/>
      <c r="ETB108" s="236"/>
      <c r="ETC108" s="237"/>
      <c r="ETD108" s="225"/>
      <c r="ETE108" s="235"/>
      <c r="ETF108" s="236"/>
      <c r="ETG108" s="237"/>
      <c r="ETH108" s="225"/>
      <c r="ETI108" s="235"/>
      <c r="ETJ108" s="236"/>
      <c r="ETK108" s="237"/>
      <c r="ETL108" s="225"/>
      <c r="ETM108" s="235"/>
      <c r="ETN108" s="236"/>
      <c r="ETO108" s="237"/>
      <c r="ETP108" s="225"/>
      <c r="ETQ108" s="235"/>
      <c r="ETR108" s="236"/>
      <c r="ETS108" s="237"/>
      <c r="ETT108" s="225"/>
      <c r="ETU108" s="235"/>
      <c r="ETV108" s="236"/>
      <c r="ETW108" s="237"/>
      <c r="ETX108" s="225"/>
      <c r="ETY108" s="235"/>
      <c r="ETZ108" s="236"/>
      <c r="EUA108" s="237"/>
      <c r="EUB108" s="225"/>
      <c r="EUC108" s="235"/>
      <c r="EUD108" s="236"/>
      <c r="EUE108" s="237"/>
      <c r="EUF108" s="225"/>
      <c r="EUG108" s="235"/>
      <c r="EUH108" s="236"/>
      <c r="EUI108" s="237"/>
      <c r="EUJ108" s="225"/>
      <c r="EUK108" s="235"/>
      <c r="EUL108" s="236"/>
      <c r="EUM108" s="237"/>
      <c r="EUN108" s="225"/>
      <c r="EUO108" s="235"/>
      <c r="EUP108" s="236"/>
      <c r="EUQ108" s="237"/>
      <c r="EUR108" s="225"/>
      <c r="EUS108" s="235"/>
      <c r="EUT108" s="236"/>
      <c r="EUU108" s="237"/>
      <c r="EUV108" s="225"/>
      <c r="EUW108" s="235"/>
      <c r="EUX108" s="236"/>
      <c r="EUY108" s="237"/>
      <c r="EUZ108" s="225"/>
      <c r="EVA108" s="235"/>
      <c r="EVB108" s="236"/>
      <c r="EVC108" s="237"/>
      <c r="EVD108" s="225"/>
      <c r="EVE108" s="235"/>
      <c r="EVF108" s="236"/>
      <c r="EVG108" s="237"/>
      <c r="EVH108" s="225"/>
      <c r="EVI108" s="235"/>
      <c r="EVJ108" s="236"/>
      <c r="EVK108" s="237"/>
      <c r="EVL108" s="225"/>
      <c r="EVM108" s="235"/>
      <c r="EVN108" s="236"/>
      <c r="EVO108" s="237"/>
      <c r="EVP108" s="225"/>
      <c r="EVQ108" s="235"/>
      <c r="EVR108" s="236"/>
      <c r="EVS108" s="237"/>
      <c r="EVT108" s="225"/>
      <c r="EVU108" s="235"/>
      <c r="EVV108" s="236"/>
      <c r="EVW108" s="237"/>
      <c r="EVX108" s="225"/>
      <c r="EVY108" s="235"/>
      <c r="EVZ108" s="236"/>
      <c r="EWA108" s="237"/>
      <c r="EWB108" s="225"/>
      <c r="EWC108" s="235"/>
      <c r="EWD108" s="236"/>
      <c r="EWE108" s="237"/>
      <c r="EWF108" s="225"/>
      <c r="EWG108" s="235"/>
      <c r="EWH108" s="236"/>
      <c r="EWI108" s="237"/>
      <c r="EWJ108" s="225"/>
      <c r="EWK108" s="235"/>
      <c r="EWL108" s="236"/>
      <c r="EWM108" s="237"/>
      <c r="EWN108" s="225"/>
      <c r="EWO108" s="235"/>
      <c r="EWP108" s="236"/>
      <c r="EWQ108" s="237"/>
      <c r="EWR108" s="225"/>
      <c r="EWS108" s="235"/>
      <c r="EWT108" s="236"/>
      <c r="EWU108" s="237"/>
      <c r="EWV108" s="225"/>
      <c r="EWW108" s="235"/>
      <c r="EWX108" s="236"/>
      <c r="EWY108" s="237"/>
      <c r="EWZ108" s="225"/>
      <c r="EXA108" s="235"/>
      <c r="EXB108" s="236"/>
      <c r="EXC108" s="237"/>
      <c r="EXD108" s="225"/>
      <c r="EXE108" s="235"/>
      <c r="EXF108" s="236"/>
      <c r="EXG108" s="237"/>
      <c r="EXH108" s="225"/>
      <c r="EXI108" s="235"/>
      <c r="EXJ108" s="236"/>
      <c r="EXK108" s="237"/>
      <c r="EXL108" s="225"/>
      <c r="EXM108" s="235"/>
      <c r="EXN108" s="236"/>
      <c r="EXO108" s="237"/>
      <c r="EXP108" s="225"/>
      <c r="EXQ108" s="235"/>
      <c r="EXR108" s="236"/>
      <c r="EXS108" s="237"/>
      <c r="EXT108" s="225"/>
      <c r="EXU108" s="235"/>
      <c r="EXV108" s="236"/>
      <c r="EXW108" s="237"/>
      <c r="EXX108" s="225"/>
      <c r="EXY108" s="235"/>
      <c r="EXZ108" s="236"/>
      <c r="EYA108" s="237"/>
      <c r="EYB108" s="225"/>
      <c r="EYC108" s="235"/>
      <c r="EYD108" s="236"/>
      <c r="EYE108" s="237"/>
      <c r="EYF108" s="225"/>
      <c r="EYG108" s="235"/>
      <c r="EYH108" s="236"/>
      <c r="EYI108" s="237"/>
      <c r="EYJ108" s="225"/>
      <c r="EYK108" s="235"/>
      <c r="EYL108" s="236"/>
      <c r="EYM108" s="237"/>
      <c r="EYN108" s="225"/>
      <c r="EYO108" s="235"/>
      <c r="EYP108" s="236"/>
      <c r="EYQ108" s="237"/>
      <c r="EYR108" s="225"/>
      <c r="EYS108" s="235"/>
      <c r="EYT108" s="236"/>
      <c r="EYU108" s="237"/>
      <c r="EYV108" s="225"/>
      <c r="EYW108" s="235"/>
      <c r="EYX108" s="236"/>
      <c r="EYY108" s="237"/>
      <c r="EYZ108" s="225"/>
      <c r="EZA108" s="235"/>
      <c r="EZB108" s="236"/>
      <c r="EZC108" s="237"/>
      <c r="EZD108" s="225"/>
      <c r="EZE108" s="235"/>
      <c r="EZF108" s="236"/>
      <c r="EZG108" s="237"/>
      <c r="EZH108" s="225"/>
      <c r="EZI108" s="235"/>
      <c r="EZJ108" s="236"/>
      <c r="EZK108" s="237"/>
      <c r="EZL108" s="225"/>
      <c r="EZM108" s="235"/>
      <c r="EZN108" s="236"/>
      <c r="EZO108" s="237"/>
      <c r="EZP108" s="225"/>
      <c r="EZQ108" s="235"/>
      <c r="EZR108" s="236"/>
      <c r="EZS108" s="237"/>
      <c r="EZT108" s="225"/>
      <c r="EZU108" s="235"/>
      <c r="EZV108" s="236"/>
      <c r="EZW108" s="237"/>
      <c r="EZX108" s="225"/>
      <c r="EZY108" s="235"/>
      <c r="EZZ108" s="236"/>
      <c r="FAA108" s="237"/>
      <c r="FAB108" s="225"/>
      <c r="FAC108" s="235"/>
      <c r="FAD108" s="236"/>
      <c r="FAE108" s="237"/>
      <c r="FAF108" s="225"/>
      <c r="FAG108" s="235"/>
      <c r="FAH108" s="236"/>
      <c r="FAI108" s="237"/>
      <c r="FAJ108" s="225"/>
      <c r="FAK108" s="235"/>
      <c r="FAL108" s="236"/>
      <c r="FAM108" s="237"/>
      <c r="FAN108" s="225"/>
      <c r="FAO108" s="235"/>
      <c r="FAP108" s="236"/>
      <c r="FAQ108" s="237"/>
      <c r="FAR108" s="225"/>
      <c r="FAS108" s="235"/>
      <c r="FAT108" s="236"/>
      <c r="FAU108" s="237"/>
      <c r="FAV108" s="225"/>
      <c r="FAW108" s="235"/>
      <c r="FAX108" s="236"/>
      <c r="FAY108" s="237"/>
      <c r="FAZ108" s="225"/>
      <c r="FBA108" s="235"/>
      <c r="FBB108" s="236"/>
      <c r="FBC108" s="237"/>
      <c r="FBD108" s="225"/>
      <c r="FBE108" s="235"/>
      <c r="FBF108" s="236"/>
      <c r="FBG108" s="237"/>
      <c r="FBH108" s="225"/>
      <c r="FBI108" s="235"/>
      <c r="FBJ108" s="236"/>
      <c r="FBK108" s="237"/>
      <c r="FBL108" s="225"/>
      <c r="FBM108" s="235"/>
      <c r="FBN108" s="236"/>
      <c r="FBO108" s="237"/>
      <c r="FBP108" s="225"/>
      <c r="FBQ108" s="235"/>
      <c r="FBR108" s="236"/>
      <c r="FBS108" s="237"/>
      <c r="FBT108" s="225"/>
      <c r="FBU108" s="235"/>
      <c r="FBV108" s="236"/>
      <c r="FBW108" s="237"/>
      <c r="FBX108" s="225"/>
      <c r="FBY108" s="235"/>
      <c r="FBZ108" s="236"/>
      <c r="FCA108" s="237"/>
      <c r="FCB108" s="225"/>
      <c r="FCC108" s="235"/>
      <c r="FCD108" s="236"/>
      <c r="FCE108" s="237"/>
      <c r="FCF108" s="225"/>
      <c r="FCG108" s="235"/>
      <c r="FCH108" s="236"/>
      <c r="FCI108" s="237"/>
      <c r="FCJ108" s="225"/>
      <c r="FCK108" s="235"/>
      <c r="FCL108" s="236"/>
      <c r="FCM108" s="237"/>
      <c r="FCN108" s="225"/>
      <c r="FCO108" s="235"/>
      <c r="FCP108" s="236"/>
      <c r="FCQ108" s="237"/>
      <c r="FCR108" s="225"/>
      <c r="FCS108" s="235"/>
      <c r="FCT108" s="236"/>
      <c r="FCU108" s="237"/>
      <c r="FCV108" s="225"/>
      <c r="FCW108" s="235"/>
      <c r="FCX108" s="236"/>
      <c r="FCY108" s="237"/>
      <c r="FCZ108" s="225"/>
      <c r="FDA108" s="235"/>
      <c r="FDB108" s="236"/>
      <c r="FDC108" s="237"/>
      <c r="FDD108" s="225"/>
      <c r="FDE108" s="235"/>
      <c r="FDF108" s="236"/>
      <c r="FDG108" s="237"/>
      <c r="FDH108" s="225"/>
      <c r="FDI108" s="235"/>
      <c r="FDJ108" s="236"/>
      <c r="FDK108" s="237"/>
      <c r="FDL108" s="225"/>
      <c r="FDM108" s="235"/>
      <c r="FDN108" s="236"/>
      <c r="FDO108" s="237"/>
      <c r="FDP108" s="225"/>
      <c r="FDQ108" s="235"/>
      <c r="FDR108" s="236"/>
      <c r="FDS108" s="237"/>
      <c r="FDT108" s="225"/>
      <c r="FDU108" s="235"/>
      <c r="FDV108" s="236"/>
      <c r="FDW108" s="237"/>
      <c r="FDX108" s="225"/>
      <c r="FDY108" s="235"/>
      <c r="FDZ108" s="236"/>
      <c r="FEA108" s="237"/>
      <c r="FEB108" s="225"/>
      <c r="FEC108" s="235"/>
      <c r="FED108" s="236"/>
      <c r="FEE108" s="237"/>
      <c r="FEF108" s="225"/>
      <c r="FEG108" s="235"/>
      <c r="FEH108" s="236"/>
      <c r="FEI108" s="237"/>
      <c r="FEJ108" s="225"/>
      <c r="FEK108" s="235"/>
      <c r="FEL108" s="236"/>
      <c r="FEM108" s="237"/>
      <c r="FEN108" s="225"/>
      <c r="FEO108" s="235"/>
      <c r="FEP108" s="236"/>
      <c r="FEQ108" s="237"/>
      <c r="FER108" s="225"/>
      <c r="FES108" s="235"/>
      <c r="FET108" s="236"/>
      <c r="FEU108" s="237"/>
      <c r="FEV108" s="225"/>
      <c r="FEW108" s="235"/>
      <c r="FEX108" s="236"/>
      <c r="FEY108" s="237"/>
      <c r="FEZ108" s="225"/>
      <c r="FFA108" s="235"/>
      <c r="FFB108" s="236"/>
      <c r="FFC108" s="237"/>
      <c r="FFD108" s="225"/>
      <c r="FFE108" s="235"/>
      <c r="FFF108" s="236"/>
      <c r="FFG108" s="237"/>
      <c r="FFH108" s="225"/>
      <c r="FFI108" s="235"/>
      <c r="FFJ108" s="236"/>
      <c r="FFK108" s="237"/>
      <c r="FFL108" s="225"/>
      <c r="FFM108" s="235"/>
      <c r="FFN108" s="236"/>
      <c r="FFO108" s="237"/>
      <c r="FFP108" s="225"/>
      <c r="FFQ108" s="235"/>
      <c r="FFR108" s="236"/>
      <c r="FFS108" s="237"/>
      <c r="FFT108" s="225"/>
      <c r="FFU108" s="235"/>
      <c r="FFV108" s="236"/>
      <c r="FFW108" s="237"/>
      <c r="FFX108" s="225"/>
      <c r="FFY108" s="235"/>
      <c r="FFZ108" s="236"/>
      <c r="FGA108" s="237"/>
      <c r="FGB108" s="225"/>
      <c r="FGC108" s="235"/>
      <c r="FGD108" s="236"/>
      <c r="FGE108" s="237"/>
      <c r="FGF108" s="225"/>
      <c r="FGG108" s="235"/>
      <c r="FGH108" s="236"/>
      <c r="FGI108" s="237"/>
      <c r="FGJ108" s="225"/>
      <c r="FGK108" s="235"/>
      <c r="FGL108" s="236"/>
      <c r="FGM108" s="237"/>
      <c r="FGN108" s="225"/>
      <c r="FGO108" s="235"/>
      <c r="FGP108" s="236"/>
      <c r="FGQ108" s="237"/>
      <c r="FGR108" s="225"/>
      <c r="FGS108" s="235"/>
      <c r="FGT108" s="236"/>
      <c r="FGU108" s="237"/>
      <c r="FGV108" s="225"/>
      <c r="FGW108" s="235"/>
      <c r="FGX108" s="236"/>
      <c r="FGY108" s="237"/>
      <c r="FGZ108" s="225"/>
      <c r="FHA108" s="235"/>
      <c r="FHB108" s="236"/>
      <c r="FHC108" s="237"/>
      <c r="FHD108" s="225"/>
      <c r="FHE108" s="235"/>
      <c r="FHF108" s="236"/>
      <c r="FHG108" s="237"/>
      <c r="FHH108" s="225"/>
      <c r="FHI108" s="235"/>
      <c r="FHJ108" s="236"/>
      <c r="FHK108" s="237"/>
      <c r="FHL108" s="225"/>
      <c r="FHM108" s="235"/>
      <c r="FHN108" s="236"/>
      <c r="FHO108" s="237"/>
      <c r="FHP108" s="225"/>
      <c r="FHQ108" s="235"/>
      <c r="FHR108" s="236"/>
      <c r="FHS108" s="237"/>
      <c r="FHT108" s="225"/>
      <c r="FHU108" s="235"/>
      <c r="FHV108" s="236"/>
      <c r="FHW108" s="237"/>
      <c r="FHX108" s="225"/>
      <c r="FHY108" s="235"/>
      <c r="FHZ108" s="236"/>
      <c r="FIA108" s="237"/>
      <c r="FIB108" s="225"/>
      <c r="FIC108" s="235"/>
      <c r="FID108" s="236"/>
      <c r="FIE108" s="237"/>
      <c r="FIF108" s="225"/>
      <c r="FIG108" s="235"/>
      <c r="FIH108" s="236"/>
      <c r="FII108" s="237"/>
      <c r="FIJ108" s="225"/>
      <c r="FIK108" s="235"/>
      <c r="FIL108" s="236"/>
      <c r="FIM108" s="237"/>
      <c r="FIN108" s="225"/>
      <c r="FIO108" s="235"/>
      <c r="FIP108" s="236"/>
      <c r="FIQ108" s="237"/>
      <c r="FIR108" s="225"/>
      <c r="FIS108" s="235"/>
      <c r="FIT108" s="236"/>
      <c r="FIU108" s="237"/>
      <c r="FIV108" s="225"/>
      <c r="FIW108" s="235"/>
      <c r="FIX108" s="236"/>
      <c r="FIY108" s="237"/>
      <c r="FIZ108" s="225"/>
      <c r="FJA108" s="235"/>
      <c r="FJB108" s="236"/>
      <c r="FJC108" s="237"/>
      <c r="FJD108" s="225"/>
      <c r="FJE108" s="235"/>
      <c r="FJF108" s="236"/>
      <c r="FJG108" s="237"/>
      <c r="FJH108" s="225"/>
      <c r="FJI108" s="235"/>
      <c r="FJJ108" s="236"/>
      <c r="FJK108" s="237"/>
      <c r="FJL108" s="225"/>
      <c r="FJM108" s="235"/>
      <c r="FJN108" s="236"/>
      <c r="FJO108" s="237"/>
      <c r="FJP108" s="225"/>
      <c r="FJQ108" s="235"/>
      <c r="FJR108" s="236"/>
      <c r="FJS108" s="237"/>
      <c r="FJT108" s="225"/>
      <c r="FJU108" s="235"/>
      <c r="FJV108" s="236"/>
      <c r="FJW108" s="237"/>
      <c r="FJX108" s="225"/>
      <c r="FJY108" s="235"/>
      <c r="FJZ108" s="236"/>
      <c r="FKA108" s="237"/>
      <c r="FKB108" s="225"/>
      <c r="FKC108" s="235"/>
      <c r="FKD108" s="236"/>
      <c r="FKE108" s="237"/>
      <c r="FKF108" s="225"/>
      <c r="FKG108" s="235"/>
      <c r="FKH108" s="236"/>
      <c r="FKI108" s="237"/>
      <c r="FKJ108" s="225"/>
      <c r="FKK108" s="235"/>
      <c r="FKL108" s="236"/>
      <c r="FKM108" s="237"/>
      <c r="FKN108" s="225"/>
      <c r="FKO108" s="235"/>
      <c r="FKP108" s="236"/>
      <c r="FKQ108" s="237"/>
      <c r="FKR108" s="225"/>
      <c r="FKS108" s="235"/>
      <c r="FKT108" s="236"/>
      <c r="FKU108" s="237"/>
      <c r="FKV108" s="225"/>
      <c r="FKW108" s="235"/>
      <c r="FKX108" s="236"/>
      <c r="FKY108" s="237"/>
      <c r="FKZ108" s="225"/>
      <c r="FLA108" s="235"/>
      <c r="FLB108" s="236"/>
      <c r="FLC108" s="237"/>
      <c r="FLD108" s="225"/>
      <c r="FLE108" s="235"/>
      <c r="FLF108" s="236"/>
      <c r="FLG108" s="237"/>
      <c r="FLH108" s="225"/>
      <c r="FLI108" s="235"/>
      <c r="FLJ108" s="236"/>
      <c r="FLK108" s="237"/>
      <c r="FLL108" s="225"/>
      <c r="FLM108" s="235"/>
      <c r="FLN108" s="236"/>
      <c r="FLO108" s="237"/>
      <c r="FLP108" s="225"/>
      <c r="FLQ108" s="235"/>
      <c r="FLR108" s="236"/>
      <c r="FLS108" s="237"/>
      <c r="FLT108" s="225"/>
      <c r="FLU108" s="235"/>
      <c r="FLV108" s="236"/>
      <c r="FLW108" s="237"/>
      <c r="FLX108" s="225"/>
      <c r="FLY108" s="235"/>
      <c r="FLZ108" s="236"/>
      <c r="FMA108" s="237"/>
      <c r="FMB108" s="225"/>
      <c r="FMC108" s="235"/>
      <c r="FMD108" s="236"/>
      <c r="FME108" s="237"/>
      <c r="FMF108" s="225"/>
      <c r="FMG108" s="235"/>
      <c r="FMH108" s="236"/>
      <c r="FMI108" s="237"/>
      <c r="FMJ108" s="225"/>
      <c r="FMK108" s="235"/>
      <c r="FML108" s="236"/>
      <c r="FMM108" s="237"/>
      <c r="FMN108" s="225"/>
      <c r="FMO108" s="235"/>
      <c r="FMP108" s="236"/>
      <c r="FMQ108" s="237"/>
      <c r="FMR108" s="225"/>
      <c r="FMS108" s="235"/>
      <c r="FMT108" s="236"/>
      <c r="FMU108" s="237"/>
      <c r="FMV108" s="225"/>
      <c r="FMW108" s="235"/>
      <c r="FMX108" s="236"/>
      <c r="FMY108" s="237"/>
      <c r="FMZ108" s="225"/>
      <c r="FNA108" s="235"/>
      <c r="FNB108" s="236"/>
      <c r="FNC108" s="237"/>
      <c r="FND108" s="225"/>
      <c r="FNE108" s="235"/>
      <c r="FNF108" s="236"/>
      <c r="FNG108" s="237"/>
      <c r="FNH108" s="225"/>
      <c r="FNI108" s="235"/>
      <c r="FNJ108" s="236"/>
      <c r="FNK108" s="237"/>
      <c r="FNL108" s="225"/>
      <c r="FNM108" s="235"/>
      <c r="FNN108" s="236"/>
      <c r="FNO108" s="237"/>
      <c r="FNP108" s="225"/>
      <c r="FNQ108" s="235"/>
      <c r="FNR108" s="236"/>
      <c r="FNS108" s="237"/>
      <c r="FNT108" s="225"/>
      <c r="FNU108" s="235"/>
      <c r="FNV108" s="236"/>
      <c r="FNW108" s="237"/>
      <c r="FNX108" s="225"/>
      <c r="FNY108" s="235"/>
      <c r="FNZ108" s="236"/>
      <c r="FOA108" s="237"/>
      <c r="FOB108" s="225"/>
      <c r="FOC108" s="235"/>
      <c r="FOD108" s="236"/>
      <c r="FOE108" s="237"/>
      <c r="FOF108" s="225"/>
      <c r="FOG108" s="235"/>
      <c r="FOH108" s="236"/>
      <c r="FOI108" s="237"/>
      <c r="FOJ108" s="225"/>
      <c r="FOK108" s="235"/>
      <c r="FOL108" s="236"/>
      <c r="FOM108" s="237"/>
      <c r="FON108" s="225"/>
      <c r="FOO108" s="235"/>
      <c r="FOP108" s="236"/>
      <c r="FOQ108" s="237"/>
      <c r="FOR108" s="225"/>
      <c r="FOS108" s="235"/>
      <c r="FOT108" s="236"/>
      <c r="FOU108" s="237"/>
      <c r="FOV108" s="225"/>
      <c r="FOW108" s="235"/>
      <c r="FOX108" s="236"/>
      <c r="FOY108" s="237"/>
      <c r="FOZ108" s="225"/>
      <c r="FPA108" s="235"/>
      <c r="FPB108" s="236"/>
      <c r="FPC108" s="237"/>
      <c r="FPD108" s="225"/>
      <c r="FPE108" s="235"/>
      <c r="FPF108" s="236"/>
      <c r="FPG108" s="237"/>
      <c r="FPH108" s="225"/>
      <c r="FPI108" s="235"/>
      <c r="FPJ108" s="236"/>
      <c r="FPK108" s="237"/>
      <c r="FPL108" s="225"/>
      <c r="FPM108" s="235"/>
      <c r="FPN108" s="236"/>
      <c r="FPO108" s="237"/>
      <c r="FPP108" s="225"/>
      <c r="FPQ108" s="235"/>
      <c r="FPR108" s="236"/>
      <c r="FPS108" s="237"/>
      <c r="FPT108" s="225"/>
      <c r="FPU108" s="235"/>
      <c r="FPV108" s="236"/>
      <c r="FPW108" s="237"/>
      <c r="FPX108" s="225"/>
      <c r="FPY108" s="235"/>
      <c r="FPZ108" s="236"/>
      <c r="FQA108" s="237"/>
      <c r="FQB108" s="225"/>
      <c r="FQC108" s="235"/>
      <c r="FQD108" s="236"/>
      <c r="FQE108" s="237"/>
      <c r="FQF108" s="225"/>
      <c r="FQG108" s="235"/>
      <c r="FQH108" s="236"/>
      <c r="FQI108" s="237"/>
      <c r="FQJ108" s="225"/>
      <c r="FQK108" s="235"/>
      <c r="FQL108" s="236"/>
      <c r="FQM108" s="237"/>
      <c r="FQN108" s="225"/>
      <c r="FQO108" s="235"/>
      <c r="FQP108" s="236"/>
      <c r="FQQ108" s="237"/>
      <c r="FQR108" s="225"/>
      <c r="FQS108" s="235"/>
      <c r="FQT108" s="236"/>
      <c r="FQU108" s="237"/>
      <c r="FQV108" s="225"/>
      <c r="FQW108" s="235"/>
      <c r="FQX108" s="236"/>
      <c r="FQY108" s="237"/>
      <c r="FQZ108" s="225"/>
      <c r="FRA108" s="235"/>
      <c r="FRB108" s="236"/>
      <c r="FRC108" s="237"/>
      <c r="FRD108" s="225"/>
      <c r="FRE108" s="235"/>
      <c r="FRF108" s="236"/>
      <c r="FRG108" s="237"/>
      <c r="FRH108" s="225"/>
      <c r="FRI108" s="235"/>
      <c r="FRJ108" s="236"/>
      <c r="FRK108" s="237"/>
      <c r="FRL108" s="225"/>
      <c r="FRM108" s="235"/>
      <c r="FRN108" s="236"/>
      <c r="FRO108" s="237"/>
      <c r="FRP108" s="225"/>
      <c r="FRQ108" s="235"/>
      <c r="FRR108" s="236"/>
      <c r="FRS108" s="237"/>
      <c r="FRT108" s="225"/>
      <c r="FRU108" s="235"/>
      <c r="FRV108" s="236"/>
      <c r="FRW108" s="237"/>
      <c r="FRX108" s="225"/>
      <c r="FRY108" s="235"/>
      <c r="FRZ108" s="236"/>
      <c r="FSA108" s="237"/>
      <c r="FSB108" s="225"/>
      <c r="FSC108" s="235"/>
      <c r="FSD108" s="236"/>
      <c r="FSE108" s="237"/>
      <c r="FSF108" s="225"/>
      <c r="FSG108" s="235"/>
      <c r="FSH108" s="236"/>
      <c r="FSI108" s="237"/>
      <c r="FSJ108" s="225"/>
      <c r="FSK108" s="235"/>
      <c r="FSL108" s="236"/>
      <c r="FSM108" s="237"/>
      <c r="FSN108" s="225"/>
      <c r="FSO108" s="235"/>
      <c r="FSP108" s="236"/>
      <c r="FSQ108" s="237"/>
      <c r="FSR108" s="225"/>
      <c r="FSS108" s="235"/>
      <c r="FST108" s="236"/>
      <c r="FSU108" s="237"/>
      <c r="FSV108" s="225"/>
      <c r="FSW108" s="235"/>
      <c r="FSX108" s="236"/>
      <c r="FSY108" s="237"/>
      <c r="FSZ108" s="225"/>
      <c r="FTA108" s="235"/>
      <c r="FTB108" s="236"/>
      <c r="FTC108" s="237"/>
      <c r="FTD108" s="225"/>
      <c r="FTE108" s="235"/>
      <c r="FTF108" s="236"/>
      <c r="FTG108" s="237"/>
      <c r="FTH108" s="225"/>
      <c r="FTI108" s="235"/>
      <c r="FTJ108" s="236"/>
      <c r="FTK108" s="237"/>
      <c r="FTL108" s="225"/>
      <c r="FTM108" s="235"/>
      <c r="FTN108" s="236"/>
      <c r="FTO108" s="237"/>
      <c r="FTP108" s="225"/>
      <c r="FTQ108" s="235"/>
      <c r="FTR108" s="236"/>
      <c r="FTS108" s="237"/>
      <c r="FTT108" s="225"/>
      <c r="FTU108" s="235"/>
      <c r="FTV108" s="236"/>
      <c r="FTW108" s="237"/>
      <c r="FTX108" s="225"/>
      <c r="FTY108" s="235"/>
      <c r="FTZ108" s="236"/>
      <c r="FUA108" s="237"/>
      <c r="FUB108" s="225"/>
      <c r="FUC108" s="235"/>
      <c r="FUD108" s="236"/>
      <c r="FUE108" s="237"/>
      <c r="FUF108" s="225"/>
      <c r="FUG108" s="235"/>
      <c r="FUH108" s="236"/>
      <c r="FUI108" s="237"/>
      <c r="FUJ108" s="225"/>
      <c r="FUK108" s="235"/>
      <c r="FUL108" s="236"/>
      <c r="FUM108" s="237"/>
      <c r="FUN108" s="225"/>
      <c r="FUO108" s="235"/>
      <c r="FUP108" s="236"/>
      <c r="FUQ108" s="237"/>
      <c r="FUR108" s="225"/>
      <c r="FUS108" s="235"/>
      <c r="FUT108" s="236"/>
      <c r="FUU108" s="237"/>
      <c r="FUV108" s="225"/>
      <c r="FUW108" s="235"/>
      <c r="FUX108" s="236"/>
      <c r="FUY108" s="237"/>
      <c r="FUZ108" s="225"/>
      <c r="FVA108" s="235"/>
      <c r="FVB108" s="236"/>
      <c r="FVC108" s="237"/>
      <c r="FVD108" s="225"/>
      <c r="FVE108" s="235"/>
      <c r="FVF108" s="236"/>
      <c r="FVG108" s="237"/>
      <c r="FVH108" s="225"/>
      <c r="FVI108" s="235"/>
      <c r="FVJ108" s="236"/>
      <c r="FVK108" s="237"/>
      <c r="FVL108" s="225"/>
      <c r="FVM108" s="235"/>
      <c r="FVN108" s="236"/>
      <c r="FVO108" s="237"/>
      <c r="FVP108" s="225"/>
      <c r="FVQ108" s="235"/>
      <c r="FVR108" s="236"/>
      <c r="FVS108" s="237"/>
      <c r="FVT108" s="225"/>
      <c r="FVU108" s="235"/>
      <c r="FVV108" s="236"/>
      <c r="FVW108" s="237"/>
      <c r="FVX108" s="225"/>
      <c r="FVY108" s="235"/>
      <c r="FVZ108" s="236"/>
      <c r="FWA108" s="237"/>
      <c r="FWB108" s="225"/>
      <c r="FWC108" s="235"/>
      <c r="FWD108" s="236"/>
      <c r="FWE108" s="237"/>
      <c r="FWF108" s="225"/>
      <c r="FWG108" s="235"/>
      <c r="FWH108" s="236"/>
      <c r="FWI108" s="237"/>
      <c r="FWJ108" s="225"/>
      <c r="FWK108" s="235"/>
      <c r="FWL108" s="236"/>
      <c r="FWM108" s="237"/>
      <c r="FWN108" s="225"/>
      <c r="FWO108" s="235"/>
      <c r="FWP108" s="236"/>
      <c r="FWQ108" s="237"/>
      <c r="FWR108" s="225"/>
      <c r="FWS108" s="235"/>
      <c r="FWT108" s="236"/>
      <c r="FWU108" s="237"/>
      <c r="FWV108" s="225"/>
      <c r="FWW108" s="235"/>
      <c r="FWX108" s="236"/>
      <c r="FWY108" s="237"/>
      <c r="FWZ108" s="225"/>
      <c r="FXA108" s="235"/>
      <c r="FXB108" s="236"/>
      <c r="FXC108" s="237"/>
      <c r="FXD108" s="225"/>
      <c r="FXE108" s="235"/>
      <c r="FXF108" s="236"/>
      <c r="FXG108" s="237"/>
      <c r="FXH108" s="225"/>
      <c r="FXI108" s="235"/>
      <c r="FXJ108" s="236"/>
      <c r="FXK108" s="237"/>
      <c r="FXL108" s="225"/>
      <c r="FXM108" s="235"/>
      <c r="FXN108" s="236"/>
      <c r="FXO108" s="237"/>
      <c r="FXP108" s="225"/>
      <c r="FXQ108" s="235"/>
      <c r="FXR108" s="236"/>
      <c r="FXS108" s="237"/>
      <c r="FXT108" s="225"/>
      <c r="FXU108" s="235"/>
      <c r="FXV108" s="236"/>
      <c r="FXW108" s="237"/>
      <c r="FXX108" s="225"/>
      <c r="FXY108" s="235"/>
      <c r="FXZ108" s="236"/>
      <c r="FYA108" s="237"/>
      <c r="FYB108" s="225"/>
      <c r="FYC108" s="235"/>
      <c r="FYD108" s="236"/>
      <c r="FYE108" s="237"/>
      <c r="FYF108" s="225"/>
      <c r="FYG108" s="235"/>
      <c r="FYH108" s="236"/>
      <c r="FYI108" s="237"/>
      <c r="FYJ108" s="225"/>
      <c r="FYK108" s="235"/>
      <c r="FYL108" s="236"/>
      <c r="FYM108" s="237"/>
      <c r="FYN108" s="225"/>
      <c r="FYO108" s="235"/>
      <c r="FYP108" s="236"/>
      <c r="FYQ108" s="237"/>
      <c r="FYR108" s="225"/>
      <c r="FYS108" s="235"/>
      <c r="FYT108" s="236"/>
      <c r="FYU108" s="237"/>
      <c r="FYV108" s="225"/>
      <c r="FYW108" s="235"/>
      <c r="FYX108" s="236"/>
      <c r="FYY108" s="237"/>
      <c r="FYZ108" s="225"/>
      <c r="FZA108" s="235"/>
      <c r="FZB108" s="236"/>
      <c r="FZC108" s="237"/>
      <c r="FZD108" s="225"/>
      <c r="FZE108" s="235"/>
      <c r="FZF108" s="236"/>
      <c r="FZG108" s="237"/>
      <c r="FZH108" s="225"/>
      <c r="FZI108" s="235"/>
      <c r="FZJ108" s="236"/>
      <c r="FZK108" s="237"/>
      <c r="FZL108" s="225"/>
      <c r="FZM108" s="235"/>
      <c r="FZN108" s="236"/>
      <c r="FZO108" s="237"/>
      <c r="FZP108" s="225"/>
      <c r="FZQ108" s="235"/>
      <c r="FZR108" s="236"/>
      <c r="FZS108" s="237"/>
      <c r="FZT108" s="225"/>
      <c r="FZU108" s="235"/>
      <c r="FZV108" s="236"/>
      <c r="FZW108" s="237"/>
      <c r="FZX108" s="225"/>
      <c r="FZY108" s="235"/>
      <c r="FZZ108" s="236"/>
      <c r="GAA108" s="237"/>
      <c r="GAB108" s="225"/>
      <c r="GAC108" s="235"/>
      <c r="GAD108" s="236"/>
      <c r="GAE108" s="237"/>
      <c r="GAF108" s="225"/>
      <c r="GAG108" s="235"/>
      <c r="GAH108" s="236"/>
      <c r="GAI108" s="237"/>
      <c r="GAJ108" s="225"/>
      <c r="GAK108" s="235"/>
      <c r="GAL108" s="236"/>
      <c r="GAM108" s="237"/>
      <c r="GAN108" s="225"/>
      <c r="GAO108" s="235"/>
      <c r="GAP108" s="236"/>
      <c r="GAQ108" s="237"/>
      <c r="GAR108" s="225"/>
      <c r="GAS108" s="235"/>
      <c r="GAT108" s="236"/>
      <c r="GAU108" s="237"/>
      <c r="GAV108" s="225"/>
      <c r="GAW108" s="235"/>
      <c r="GAX108" s="236"/>
      <c r="GAY108" s="237"/>
      <c r="GAZ108" s="225"/>
      <c r="GBA108" s="235"/>
      <c r="GBB108" s="236"/>
      <c r="GBC108" s="237"/>
      <c r="GBD108" s="225"/>
      <c r="GBE108" s="235"/>
      <c r="GBF108" s="236"/>
      <c r="GBG108" s="237"/>
      <c r="GBH108" s="225"/>
      <c r="GBI108" s="235"/>
      <c r="GBJ108" s="236"/>
      <c r="GBK108" s="237"/>
      <c r="GBL108" s="225"/>
      <c r="GBM108" s="235"/>
      <c r="GBN108" s="236"/>
      <c r="GBO108" s="237"/>
      <c r="GBP108" s="225"/>
      <c r="GBQ108" s="235"/>
      <c r="GBR108" s="236"/>
      <c r="GBS108" s="237"/>
      <c r="GBT108" s="225"/>
      <c r="GBU108" s="235"/>
      <c r="GBV108" s="236"/>
      <c r="GBW108" s="237"/>
      <c r="GBX108" s="225"/>
      <c r="GBY108" s="235"/>
      <c r="GBZ108" s="236"/>
      <c r="GCA108" s="237"/>
      <c r="GCB108" s="225"/>
      <c r="GCC108" s="235"/>
      <c r="GCD108" s="236"/>
      <c r="GCE108" s="237"/>
      <c r="GCF108" s="225"/>
      <c r="GCG108" s="235"/>
      <c r="GCH108" s="236"/>
      <c r="GCI108" s="237"/>
      <c r="GCJ108" s="225"/>
      <c r="GCK108" s="235"/>
      <c r="GCL108" s="236"/>
      <c r="GCM108" s="237"/>
      <c r="GCN108" s="225"/>
      <c r="GCO108" s="235"/>
      <c r="GCP108" s="236"/>
      <c r="GCQ108" s="237"/>
      <c r="GCR108" s="225"/>
      <c r="GCS108" s="235"/>
      <c r="GCT108" s="236"/>
      <c r="GCU108" s="237"/>
      <c r="GCV108" s="225"/>
      <c r="GCW108" s="235"/>
      <c r="GCX108" s="236"/>
      <c r="GCY108" s="237"/>
      <c r="GCZ108" s="225"/>
      <c r="GDA108" s="235"/>
      <c r="GDB108" s="236"/>
      <c r="GDC108" s="237"/>
      <c r="GDD108" s="225"/>
      <c r="GDE108" s="235"/>
      <c r="GDF108" s="236"/>
      <c r="GDG108" s="237"/>
      <c r="GDH108" s="225"/>
      <c r="GDI108" s="235"/>
      <c r="GDJ108" s="236"/>
      <c r="GDK108" s="237"/>
      <c r="GDL108" s="225"/>
      <c r="GDM108" s="235"/>
      <c r="GDN108" s="236"/>
      <c r="GDO108" s="237"/>
      <c r="GDP108" s="225"/>
      <c r="GDQ108" s="235"/>
      <c r="GDR108" s="236"/>
      <c r="GDS108" s="237"/>
      <c r="GDT108" s="225"/>
      <c r="GDU108" s="235"/>
      <c r="GDV108" s="236"/>
      <c r="GDW108" s="237"/>
      <c r="GDX108" s="225"/>
      <c r="GDY108" s="235"/>
      <c r="GDZ108" s="236"/>
      <c r="GEA108" s="237"/>
      <c r="GEB108" s="225"/>
      <c r="GEC108" s="235"/>
      <c r="GED108" s="236"/>
      <c r="GEE108" s="237"/>
      <c r="GEF108" s="225"/>
      <c r="GEG108" s="235"/>
      <c r="GEH108" s="236"/>
      <c r="GEI108" s="237"/>
      <c r="GEJ108" s="225"/>
      <c r="GEK108" s="235"/>
      <c r="GEL108" s="236"/>
      <c r="GEM108" s="237"/>
      <c r="GEN108" s="225"/>
      <c r="GEO108" s="235"/>
      <c r="GEP108" s="236"/>
      <c r="GEQ108" s="237"/>
      <c r="GER108" s="225"/>
      <c r="GES108" s="235"/>
      <c r="GET108" s="236"/>
      <c r="GEU108" s="237"/>
      <c r="GEV108" s="225"/>
      <c r="GEW108" s="235"/>
      <c r="GEX108" s="236"/>
      <c r="GEY108" s="237"/>
      <c r="GEZ108" s="225"/>
      <c r="GFA108" s="235"/>
      <c r="GFB108" s="236"/>
      <c r="GFC108" s="237"/>
      <c r="GFD108" s="225"/>
      <c r="GFE108" s="235"/>
      <c r="GFF108" s="236"/>
      <c r="GFG108" s="237"/>
      <c r="GFH108" s="225"/>
      <c r="GFI108" s="235"/>
      <c r="GFJ108" s="236"/>
      <c r="GFK108" s="237"/>
      <c r="GFL108" s="225"/>
      <c r="GFM108" s="235"/>
      <c r="GFN108" s="236"/>
      <c r="GFO108" s="237"/>
      <c r="GFP108" s="225"/>
      <c r="GFQ108" s="235"/>
      <c r="GFR108" s="236"/>
      <c r="GFS108" s="237"/>
      <c r="GFT108" s="225"/>
      <c r="GFU108" s="235"/>
      <c r="GFV108" s="236"/>
      <c r="GFW108" s="237"/>
      <c r="GFX108" s="225"/>
      <c r="GFY108" s="235"/>
      <c r="GFZ108" s="236"/>
      <c r="GGA108" s="237"/>
      <c r="GGB108" s="225"/>
      <c r="GGC108" s="235"/>
      <c r="GGD108" s="236"/>
      <c r="GGE108" s="237"/>
      <c r="GGF108" s="225"/>
      <c r="GGG108" s="235"/>
      <c r="GGH108" s="236"/>
      <c r="GGI108" s="237"/>
      <c r="GGJ108" s="225"/>
      <c r="GGK108" s="235"/>
      <c r="GGL108" s="236"/>
      <c r="GGM108" s="237"/>
      <c r="GGN108" s="225"/>
      <c r="GGO108" s="235"/>
      <c r="GGP108" s="236"/>
      <c r="GGQ108" s="237"/>
      <c r="GGR108" s="225"/>
      <c r="GGS108" s="235"/>
      <c r="GGT108" s="236"/>
      <c r="GGU108" s="237"/>
      <c r="GGV108" s="225"/>
      <c r="GGW108" s="235"/>
      <c r="GGX108" s="236"/>
      <c r="GGY108" s="237"/>
      <c r="GGZ108" s="225"/>
      <c r="GHA108" s="235"/>
      <c r="GHB108" s="236"/>
      <c r="GHC108" s="237"/>
      <c r="GHD108" s="225"/>
      <c r="GHE108" s="235"/>
      <c r="GHF108" s="236"/>
      <c r="GHG108" s="237"/>
      <c r="GHH108" s="225"/>
      <c r="GHI108" s="235"/>
      <c r="GHJ108" s="236"/>
      <c r="GHK108" s="237"/>
      <c r="GHL108" s="225"/>
      <c r="GHM108" s="235"/>
      <c r="GHN108" s="236"/>
      <c r="GHO108" s="237"/>
      <c r="GHP108" s="225"/>
      <c r="GHQ108" s="235"/>
      <c r="GHR108" s="236"/>
      <c r="GHS108" s="237"/>
      <c r="GHT108" s="225"/>
      <c r="GHU108" s="235"/>
      <c r="GHV108" s="236"/>
      <c r="GHW108" s="237"/>
      <c r="GHX108" s="225"/>
      <c r="GHY108" s="235"/>
      <c r="GHZ108" s="236"/>
      <c r="GIA108" s="237"/>
      <c r="GIB108" s="225"/>
      <c r="GIC108" s="235"/>
      <c r="GID108" s="236"/>
      <c r="GIE108" s="237"/>
      <c r="GIF108" s="225"/>
      <c r="GIG108" s="235"/>
      <c r="GIH108" s="236"/>
      <c r="GII108" s="237"/>
      <c r="GIJ108" s="225"/>
      <c r="GIK108" s="235"/>
      <c r="GIL108" s="236"/>
      <c r="GIM108" s="237"/>
      <c r="GIN108" s="225"/>
      <c r="GIO108" s="235"/>
      <c r="GIP108" s="236"/>
      <c r="GIQ108" s="237"/>
      <c r="GIR108" s="225"/>
      <c r="GIS108" s="235"/>
      <c r="GIT108" s="236"/>
      <c r="GIU108" s="237"/>
      <c r="GIV108" s="225"/>
      <c r="GIW108" s="235"/>
      <c r="GIX108" s="236"/>
      <c r="GIY108" s="237"/>
      <c r="GIZ108" s="225"/>
      <c r="GJA108" s="235"/>
      <c r="GJB108" s="236"/>
      <c r="GJC108" s="237"/>
      <c r="GJD108" s="225"/>
      <c r="GJE108" s="235"/>
      <c r="GJF108" s="236"/>
      <c r="GJG108" s="237"/>
      <c r="GJH108" s="225"/>
      <c r="GJI108" s="235"/>
      <c r="GJJ108" s="236"/>
      <c r="GJK108" s="237"/>
      <c r="GJL108" s="225"/>
      <c r="GJM108" s="235"/>
      <c r="GJN108" s="236"/>
      <c r="GJO108" s="237"/>
      <c r="GJP108" s="225"/>
      <c r="GJQ108" s="235"/>
      <c r="GJR108" s="236"/>
      <c r="GJS108" s="237"/>
      <c r="GJT108" s="225"/>
      <c r="GJU108" s="235"/>
      <c r="GJV108" s="236"/>
      <c r="GJW108" s="237"/>
      <c r="GJX108" s="225"/>
      <c r="GJY108" s="235"/>
      <c r="GJZ108" s="236"/>
      <c r="GKA108" s="237"/>
      <c r="GKB108" s="225"/>
      <c r="GKC108" s="235"/>
      <c r="GKD108" s="236"/>
      <c r="GKE108" s="237"/>
      <c r="GKF108" s="225"/>
      <c r="GKG108" s="235"/>
      <c r="GKH108" s="236"/>
      <c r="GKI108" s="237"/>
      <c r="GKJ108" s="225"/>
      <c r="GKK108" s="235"/>
      <c r="GKL108" s="236"/>
      <c r="GKM108" s="237"/>
      <c r="GKN108" s="225"/>
      <c r="GKO108" s="235"/>
      <c r="GKP108" s="236"/>
      <c r="GKQ108" s="237"/>
      <c r="GKR108" s="225"/>
      <c r="GKS108" s="235"/>
      <c r="GKT108" s="236"/>
      <c r="GKU108" s="237"/>
      <c r="GKV108" s="225"/>
      <c r="GKW108" s="235"/>
      <c r="GKX108" s="236"/>
      <c r="GKY108" s="237"/>
      <c r="GKZ108" s="225"/>
      <c r="GLA108" s="235"/>
      <c r="GLB108" s="236"/>
      <c r="GLC108" s="237"/>
      <c r="GLD108" s="225"/>
      <c r="GLE108" s="235"/>
      <c r="GLF108" s="236"/>
      <c r="GLG108" s="237"/>
      <c r="GLH108" s="225"/>
      <c r="GLI108" s="235"/>
      <c r="GLJ108" s="236"/>
      <c r="GLK108" s="237"/>
      <c r="GLL108" s="225"/>
      <c r="GLM108" s="235"/>
      <c r="GLN108" s="236"/>
      <c r="GLO108" s="237"/>
      <c r="GLP108" s="225"/>
      <c r="GLQ108" s="235"/>
      <c r="GLR108" s="236"/>
      <c r="GLS108" s="237"/>
      <c r="GLT108" s="225"/>
      <c r="GLU108" s="235"/>
      <c r="GLV108" s="236"/>
      <c r="GLW108" s="237"/>
      <c r="GLX108" s="225"/>
      <c r="GLY108" s="235"/>
      <c r="GLZ108" s="236"/>
      <c r="GMA108" s="237"/>
      <c r="GMB108" s="225"/>
      <c r="GMC108" s="235"/>
      <c r="GMD108" s="236"/>
      <c r="GME108" s="237"/>
      <c r="GMF108" s="225"/>
      <c r="GMG108" s="235"/>
      <c r="GMH108" s="236"/>
      <c r="GMI108" s="237"/>
      <c r="GMJ108" s="225"/>
      <c r="GMK108" s="235"/>
      <c r="GML108" s="236"/>
      <c r="GMM108" s="237"/>
      <c r="GMN108" s="225"/>
      <c r="GMO108" s="235"/>
      <c r="GMP108" s="236"/>
      <c r="GMQ108" s="237"/>
      <c r="GMR108" s="225"/>
      <c r="GMS108" s="235"/>
      <c r="GMT108" s="236"/>
      <c r="GMU108" s="237"/>
      <c r="GMV108" s="225"/>
      <c r="GMW108" s="235"/>
      <c r="GMX108" s="236"/>
      <c r="GMY108" s="237"/>
      <c r="GMZ108" s="225"/>
      <c r="GNA108" s="235"/>
      <c r="GNB108" s="236"/>
      <c r="GNC108" s="237"/>
      <c r="GND108" s="225"/>
      <c r="GNE108" s="235"/>
      <c r="GNF108" s="236"/>
      <c r="GNG108" s="237"/>
      <c r="GNH108" s="225"/>
      <c r="GNI108" s="235"/>
      <c r="GNJ108" s="236"/>
      <c r="GNK108" s="237"/>
      <c r="GNL108" s="225"/>
      <c r="GNM108" s="235"/>
      <c r="GNN108" s="236"/>
      <c r="GNO108" s="237"/>
      <c r="GNP108" s="225"/>
      <c r="GNQ108" s="235"/>
      <c r="GNR108" s="236"/>
      <c r="GNS108" s="237"/>
      <c r="GNT108" s="225"/>
      <c r="GNU108" s="235"/>
      <c r="GNV108" s="236"/>
      <c r="GNW108" s="237"/>
      <c r="GNX108" s="225"/>
      <c r="GNY108" s="235"/>
      <c r="GNZ108" s="236"/>
      <c r="GOA108" s="237"/>
      <c r="GOB108" s="225"/>
      <c r="GOC108" s="235"/>
      <c r="GOD108" s="236"/>
      <c r="GOE108" s="237"/>
      <c r="GOF108" s="225"/>
      <c r="GOG108" s="235"/>
      <c r="GOH108" s="236"/>
      <c r="GOI108" s="237"/>
      <c r="GOJ108" s="225"/>
      <c r="GOK108" s="235"/>
      <c r="GOL108" s="236"/>
      <c r="GOM108" s="237"/>
      <c r="GON108" s="225"/>
      <c r="GOO108" s="235"/>
      <c r="GOP108" s="236"/>
      <c r="GOQ108" s="237"/>
      <c r="GOR108" s="225"/>
      <c r="GOS108" s="235"/>
      <c r="GOT108" s="236"/>
      <c r="GOU108" s="237"/>
      <c r="GOV108" s="225"/>
      <c r="GOW108" s="235"/>
      <c r="GOX108" s="236"/>
      <c r="GOY108" s="237"/>
      <c r="GOZ108" s="225"/>
      <c r="GPA108" s="235"/>
      <c r="GPB108" s="236"/>
      <c r="GPC108" s="237"/>
      <c r="GPD108" s="225"/>
      <c r="GPE108" s="235"/>
      <c r="GPF108" s="236"/>
      <c r="GPG108" s="237"/>
      <c r="GPH108" s="225"/>
      <c r="GPI108" s="235"/>
      <c r="GPJ108" s="236"/>
      <c r="GPK108" s="237"/>
      <c r="GPL108" s="225"/>
      <c r="GPM108" s="235"/>
      <c r="GPN108" s="236"/>
      <c r="GPO108" s="237"/>
      <c r="GPP108" s="225"/>
      <c r="GPQ108" s="235"/>
      <c r="GPR108" s="236"/>
      <c r="GPS108" s="237"/>
      <c r="GPT108" s="225"/>
      <c r="GPU108" s="235"/>
      <c r="GPV108" s="236"/>
      <c r="GPW108" s="237"/>
      <c r="GPX108" s="225"/>
      <c r="GPY108" s="235"/>
      <c r="GPZ108" s="236"/>
      <c r="GQA108" s="237"/>
      <c r="GQB108" s="225"/>
      <c r="GQC108" s="235"/>
      <c r="GQD108" s="236"/>
      <c r="GQE108" s="237"/>
      <c r="GQF108" s="225"/>
      <c r="GQG108" s="235"/>
      <c r="GQH108" s="236"/>
      <c r="GQI108" s="237"/>
      <c r="GQJ108" s="225"/>
      <c r="GQK108" s="235"/>
      <c r="GQL108" s="236"/>
      <c r="GQM108" s="237"/>
      <c r="GQN108" s="225"/>
      <c r="GQO108" s="235"/>
      <c r="GQP108" s="236"/>
      <c r="GQQ108" s="237"/>
      <c r="GQR108" s="225"/>
      <c r="GQS108" s="235"/>
      <c r="GQT108" s="236"/>
      <c r="GQU108" s="237"/>
      <c r="GQV108" s="225"/>
      <c r="GQW108" s="235"/>
      <c r="GQX108" s="236"/>
      <c r="GQY108" s="237"/>
      <c r="GQZ108" s="225"/>
      <c r="GRA108" s="235"/>
      <c r="GRB108" s="236"/>
      <c r="GRC108" s="237"/>
      <c r="GRD108" s="225"/>
      <c r="GRE108" s="235"/>
      <c r="GRF108" s="236"/>
      <c r="GRG108" s="237"/>
      <c r="GRH108" s="225"/>
      <c r="GRI108" s="235"/>
      <c r="GRJ108" s="236"/>
      <c r="GRK108" s="237"/>
      <c r="GRL108" s="225"/>
      <c r="GRM108" s="235"/>
      <c r="GRN108" s="236"/>
      <c r="GRO108" s="237"/>
      <c r="GRP108" s="225"/>
      <c r="GRQ108" s="235"/>
      <c r="GRR108" s="236"/>
      <c r="GRS108" s="237"/>
      <c r="GRT108" s="225"/>
      <c r="GRU108" s="235"/>
      <c r="GRV108" s="236"/>
      <c r="GRW108" s="237"/>
      <c r="GRX108" s="225"/>
      <c r="GRY108" s="235"/>
      <c r="GRZ108" s="236"/>
      <c r="GSA108" s="237"/>
      <c r="GSB108" s="225"/>
      <c r="GSC108" s="235"/>
      <c r="GSD108" s="236"/>
      <c r="GSE108" s="237"/>
      <c r="GSF108" s="225"/>
      <c r="GSG108" s="235"/>
      <c r="GSH108" s="236"/>
      <c r="GSI108" s="237"/>
      <c r="GSJ108" s="225"/>
      <c r="GSK108" s="235"/>
      <c r="GSL108" s="236"/>
      <c r="GSM108" s="237"/>
      <c r="GSN108" s="225"/>
      <c r="GSO108" s="235"/>
      <c r="GSP108" s="236"/>
      <c r="GSQ108" s="237"/>
      <c r="GSR108" s="225"/>
      <c r="GSS108" s="235"/>
      <c r="GST108" s="236"/>
      <c r="GSU108" s="237"/>
      <c r="GSV108" s="225"/>
      <c r="GSW108" s="235"/>
      <c r="GSX108" s="236"/>
      <c r="GSY108" s="237"/>
      <c r="GSZ108" s="225"/>
      <c r="GTA108" s="235"/>
      <c r="GTB108" s="236"/>
      <c r="GTC108" s="237"/>
      <c r="GTD108" s="225"/>
      <c r="GTE108" s="235"/>
      <c r="GTF108" s="236"/>
      <c r="GTG108" s="237"/>
      <c r="GTH108" s="225"/>
      <c r="GTI108" s="235"/>
      <c r="GTJ108" s="236"/>
      <c r="GTK108" s="237"/>
      <c r="GTL108" s="225"/>
      <c r="GTM108" s="235"/>
      <c r="GTN108" s="236"/>
      <c r="GTO108" s="237"/>
      <c r="GTP108" s="225"/>
      <c r="GTQ108" s="235"/>
      <c r="GTR108" s="236"/>
      <c r="GTS108" s="237"/>
      <c r="GTT108" s="225"/>
      <c r="GTU108" s="235"/>
      <c r="GTV108" s="236"/>
      <c r="GTW108" s="237"/>
      <c r="GTX108" s="225"/>
      <c r="GTY108" s="235"/>
      <c r="GTZ108" s="236"/>
      <c r="GUA108" s="237"/>
      <c r="GUB108" s="225"/>
      <c r="GUC108" s="235"/>
      <c r="GUD108" s="236"/>
      <c r="GUE108" s="237"/>
      <c r="GUF108" s="225"/>
      <c r="GUG108" s="235"/>
      <c r="GUH108" s="236"/>
      <c r="GUI108" s="237"/>
      <c r="GUJ108" s="225"/>
      <c r="GUK108" s="235"/>
      <c r="GUL108" s="236"/>
      <c r="GUM108" s="237"/>
      <c r="GUN108" s="225"/>
      <c r="GUO108" s="235"/>
      <c r="GUP108" s="236"/>
      <c r="GUQ108" s="237"/>
      <c r="GUR108" s="225"/>
      <c r="GUS108" s="235"/>
      <c r="GUT108" s="236"/>
      <c r="GUU108" s="237"/>
      <c r="GUV108" s="225"/>
      <c r="GUW108" s="235"/>
      <c r="GUX108" s="236"/>
      <c r="GUY108" s="237"/>
      <c r="GUZ108" s="225"/>
      <c r="GVA108" s="235"/>
      <c r="GVB108" s="236"/>
      <c r="GVC108" s="237"/>
      <c r="GVD108" s="225"/>
      <c r="GVE108" s="235"/>
      <c r="GVF108" s="236"/>
      <c r="GVG108" s="237"/>
      <c r="GVH108" s="225"/>
      <c r="GVI108" s="235"/>
      <c r="GVJ108" s="236"/>
      <c r="GVK108" s="237"/>
      <c r="GVL108" s="225"/>
      <c r="GVM108" s="235"/>
      <c r="GVN108" s="236"/>
      <c r="GVO108" s="237"/>
      <c r="GVP108" s="225"/>
      <c r="GVQ108" s="235"/>
      <c r="GVR108" s="236"/>
      <c r="GVS108" s="237"/>
      <c r="GVT108" s="225"/>
      <c r="GVU108" s="235"/>
      <c r="GVV108" s="236"/>
      <c r="GVW108" s="237"/>
      <c r="GVX108" s="225"/>
      <c r="GVY108" s="235"/>
      <c r="GVZ108" s="236"/>
      <c r="GWA108" s="237"/>
      <c r="GWB108" s="225"/>
      <c r="GWC108" s="235"/>
      <c r="GWD108" s="236"/>
      <c r="GWE108" s="237"/>
      <c r="GWF108" s="225"/>
      <c r="GWG108" s="235"/>
      <c r="GWH108" s="236"/>
      <c r="GWI108" s="237"/>
      <c r="GWJ108" s="225"/>
      <c r="GWK108" s="235"/>
      <c r="GWL108" s="236"/>
      <c r="GWM108" s="237"/>
      <c r="GWN108" s="225"/>
      <c r="GWO108" s="235"/>
      <c r="GWP108" s="236"/>
      <c r="GWQ108" s="237"/>
      <c r="GWR108" s="225"/>
      <c r="GWS108" s="235"/>
      <c r="GWT108" s="236"/>
      <c r="GWU108" s="237"/>
      <c r="GWV108" s="225"/>
      <c r="GWW108" s="235"/>
      <c r="GWX108" s="236"/>
      <c r="GWY108" s="237"/>
      <c r="GWZ108" s="225"/>
      <c r="GXA108" s="235"/>
      <c r="GXB108" s="236"/>
      <c r="GXC108" s="237"/>
      <c r="GXD108" s="225"/>
      <c r="GXE108" s="235"/>
      <c r="GXF108" s="236"/>
      <c r="GXG108" s="237"/>
      <c r="GXH108" s="225"/>
      <c r="GXI108" s="235"/>
      <c r="GXJ108" s="236"/>
      <c r="GXK108" s="237"/>
      <c r="GXL108" s="225"/>
      <c r="GXM108" s="235"/>
      <c r="GXN108" s="236"/>
      <c r="GXO108" s="237"/>
      <c r="GXP108" s="225"/>
      <c r="GXQ108" s="235"/>
      <c r="GXR108" s="236"/>
      <c r="GXS108" s="237"/>
      <c r="GXT108" s="225"/>
      <c r="GXU108" s="235"/>
      <c r="GXV108" s="236"/>
      <c r="GXW108" s="237"/>
      <c r="GXX108" s="225"/>
      <c r="GXY108" s="235"/>
      <c r="GXZ108" s="236"/>
      <c r="GYA108" s="237"/>
      <c r="GYB108" s="225"/>
      <c r="GYC108" s="235"/>
      <c r="GYD108" s="236"/>
      <c r="GYE108" s="237"/>
      <c r="GYF108" s="225"/>
      <c r="GYG108" s="235"/>
      <c r="GYH108" s="236"/>
      <c r="GYI108" s="237"/>
      <c r="GYJ108" s="225"/>
      <c r="GYK108" s="235"/>
      <c r="GYL108" s="236"/>
      <c r="GYM108" s="237"/>
      <c r="GYN108" s="225"/>
      <c r="GYO108" s="235"/>
      <c r="GYP108" s="236"/>
      <c r="GYQ108" s="237"/>
      <c r="GYR108" s="225"/>
      <c r="GYS108" s="235"/>
      <c r="GYT108" s="236"/>
      <c r="GYU108" s="237"/>
      <c r="GYV108" s="225"/>
      <c r="GYW108" s="235"/>
      <c r="GYX108" s="236"/>
      <c r="GYY108" s="237"/>
      <c r="GYZ108" s="225"/>
      <c r="GZA108" s="235"/>
      <c r="GZB108" s="236"/>
      <c r="GZC108" s="237"/>
      <c r="GZD108" s="225"/>
      <c r="GZE108" s="235"/>
      <c r="GZF108" s="236"/>
      <c r="GZG108" s="237"/>
      <c r="GZH108" s="225"/>
      <c r="GZI108" s="235"/>
      <c r="GZJ108" s="236"/>
      <c r="GZK108" s="237"/>
      <c r="GZL108" s="225"/>
      <c r="GZM108" s="235"/>
      <c r="GZN108" s="236"/>
      <c r="GZO108" s="237"/>
      <c r="GZP108" s="225"/>
      <c r="GZQ108" s="235"/>
      <c r="GZR108" s="236"/>
      <c r="GZS108" s="237"/>
      <c r="GZT108" s="225"/>
      <c r="GZU108" s="235"/>
      <c r="GZV108" s="236"/>
      <c r="GZW108" s="237"/>
      <c r="GZX108" s="225"/>
      <c r="GZY108" s="235"/>
      <c r="GZZ108" s="236"/>
      <c r="HAA108" s="237"/>
      <c r="HAB108" s="225"/>
      <c r="HAC108" s="235"/>
      <c r="HAD108" s="236"/>
      <c r="HAE108" s="237"/>
      <c r="HAF108" s="225"/>
      <c r="HAG108" s="235"/>
      <c r="HAH108" s="236"/>
      <c r="HAI108" s="237"/>
      <c r="HAJ108" s="225"/>
      <c r="HAK108" s="235"/>
      <c r="HAL108" s="236"/>
      <c r="HAM108" s="237"/>
      <c r="HAN108" s="225"/>
      <c r="HAO108" s="235"/>
      <c r="HAP108" s="236"/>
      <c r="HAQ108" s="237"/>
      <c r="HAR108" s="225"/>
      <c r="HAS108" s="235"/>
      <c r="HAT108" s="236"/>
      <c r="HAU108" s="237"/>
      <c r="HAV108" s="225"/>
      <c r="HAW108" s="235"/>
      <c r="HAX108" s="236"/>
      <c r="HAY108" s="237"/>
      <c r="HAZ108" s="225"/>
      <c r="HBA108" s="235"/>
      <c r="HBB108" s="236"/>
      <c r="HBC108" s="237"/>
      <c r="HBD108" s="225"/>
      <c r="HBE108" s="235"/>
      <c r="HBF108" s="236"/>
      <c r="HBG108" s="237"/>
      <c r="HBH108" s="225"/>
      <c r="HBI108" s="235"/>
      <c r="HBJ108" s="236"/>
      <c r="HBK108" s="237"/>
      <c r="HBL108" s="225"/>
      <c r="HBM108" s="235"/>
      <c r="HBN108" s="236"/>
      <c r="HBO108" s="237"/>
      <c r="HBP108" s="225"/>
      <c r="HBQ108" s="235"/>
      <c r="HBR108" s="236"/>
      <c r="HBS108" s="237"/>
      <c r="HBT108" s="225"/>
      <c r="HBU108" s="235"/>
      <c r="HBV108" s="236"/>
      <c r="HBW108" s="237"/>
      <c r="HBX108" s="225"/>
      <c r="HBY108" s="235"/>
      <c r="HBZ108" s="236"/>
      <c r="HCA108" s="237"/>
      <c r="HCB108" s="225"/>
      <c r="HCC108" s="235"/>
      <c r="HCD108" s="236"/>
      <c r="HCE108" s="237"/>
      <c r="HCF108" s="225"/>
      <c r="HCG108" s="235"/>
      <c r="HCH108" s="236"/>
      <c r="HCI108" s="237"/>
      <c r="HCJ108" s="225"/>
      <c r="HCK108" s="235"/>
      <c r="HCL108" s="236"/>
      <c r="HCM108" s="237"/>
      <c r="HCN108" s="225"/>
      <c r="HCO108" s="235"/>
      <c r="HCP108" s="236"/>
      <c r="HCQ108" s="237"/>
      <c r="HCR108" s="225"/>
      <c r="HCS108" s="235"/>
      <c r="HCT108" s="236"/>
      <c r="HCU108" s="237"/>
      <c r="HCV108" s="225"/>
      <c r="HCW108" s="235"/>
      <c r="HCX108" s="236"/>
      <c r="HCY108" s="237"/>
      <c r="HCZ108" s="225"/>
      <c r="HDA108" s="235"/>
      <c r="HDB108" s="236"/>
      <c r="HDC108" s="237"/>
      <c r="HDD108" s="225"/>
      <c r="HDE108" s="235"/>
      <c r="HDF108" s="236"/>
      <c r="HDG108" s="237"/>
      <c r="HDH108" s="225"/>
      <c r="HDI108" s="235"/>
      <c r="HDJ108" s="236"/>
      <c r="HDK108" s="237"/>
      <c r="HDL108" s="225"/>
      <c r="HDM108" s="235"/>
      <c r="HDN108" s="236"/>
      <c r="HDO108" s="237"/>
      <c r="HDP108" s="225"/>
      <c r="HDQ108" s="235"/>
      <c r="HDR108" s="236"/>
      <c r="HDS108" s="237"/>
      <c r="HDT108" s="225"/>
      <c r="HDU108" s="235"/>
      <c r="HDV108" s="236"/>
      <c r="HDW108" s="237"/>
      <c r="HDX108" s="225"/>
      <c r="HDY108" s="235"/>
      <c r="HDZ108" s="236"/>
      <c r="HEA108" s="237"/>
      <c r="HEB108" s="225"/>
      <c r="HEC108" s="235"/>
      <c r="HED108" s="236"/>
      <c r="HEE108" s="237"/>
      <c r="HEF108" s="225"/>
      <c r="HEG108" s="235"/>
      <c r="HEH108" s="236"/>
      <c r="HEI108" s="237"/>
      <c r="HEJ108" s="225"/>
      <c r="HEK108" s="235"/>
      <c r="HEL108" s="236"/>
      <c r="HEM108" s="237"/>
      <c r="HEN108" s="225"/>
      <c r="HEO108" s="235"/>
      <c r="HEP108" s="236"/>
      <c r="HEQ108" s="237"/>
      <c r="HER108" s="225"/>
      <c r="HES108" s="235"/>
      <c r="HET108" s="236"/>
      <c r="HEU108" s="237"/>
      <c r="HEV108" s="225"/>
      <c r="HEW108" s="235"/>
      <c r="HEX108" s="236"/>
      <c r="HEY108" s="237"/>
      <c r="HEZ108" s="225"/>
      <c r="HFA108" s="235"/>
      <c r="HFB108" s="236"/>
      <c r="HFC108" s="237"/>
      <c r="HFD108" s="225"/>
      <c r="HFE108" s="235"/>
      <c r="HFF108" s="236"/>
      <c r="HFG108" s="237"/>
      <c r="HFH108" s="225"/>
      <c r="HFI108" s="235"/>
      <c r="HFJ108" s="236"/>
      <c r="HFK108" s="237"/>
      <c r="HFL108" s="225"/>
      <c r="HFM108" s="235"/>
      <c r="HFN108" s="236"/>
      <c r="HFO108" s="237"/>
      <c r="HFP108" s="225"/>
      <c r="HFQ108" s="235"/>
      <c r="HFR108" s="236"/>
      <c r="HFS108" s="237"/>
      <c r="HFT108" s="225"/>
      <c r="HFU108" s="235"/>
      <c r="HFV108" s="236"/>
      <c r="HFW108" s="237"/>
      <c r="HFX108" s="225"/>
      <c r="HFY108" s="235"/>
      <c r="HFZ108" s="236"/>
      <c r="HGA108" s="237"/>
      <c r="HGB108" s="225"/>
      <c r="HGC108" s="235"/>
      <c r="HGD108" s="236"/>
      <c r="HGE108" s="237"/>
      <c r="HGF108" s="225"/>
      <c r="HGG108" s="235"/>
      <c r="HGH108" s="236"/>
      <c r="HGI108" s="237"/>
      <c r="HGJ108" s="225"/>
      <c r="HGK108" s="235"/>
      <c r="HGL108" s="236"/>
      <c r="HGM108" s="237"/>
      <c r="HGN108" s="225"/>
      <c r="HGO108" s="235"/>
      <c r="HGP108" s="236"/>
      <c r="HGQ108" s="237"/>
      <c r="HGR108" s="225"/>
      <c r="HGS108" s="235"/>
      <c r="HGT108" s="236"/>
      <c r="HGU108" s="237"/>
      <c r="HGV108" s="225"/>
      <c r="HGW108" s="235"/>
      <c r="HGX108" s="236"/>
      <c r="HGY108" s="237"/>
      <c r="HGZ108" s="225"/>
      <c r="HHA108" s="235"/>
      <c r="HHB108" s="236"/>
      <c r="HHC108" s="237"/>
      <c r="HHD108" s="225"/>
      <c r="HHE108" s="235"/>
      <c r="HHF108" s="236"/>
      <c r="HHG108" s="237"/>
      <c r="HHH108" s="225"/>
      <c r="HHI108" s="235"/>
      <c r="HHJ108" s="236"/>
      <c r="HHK108" s="237"/>
      <c r="HHL108" s="225"/>
      <c r="HHM108" s="235"/>
      <c r="HHN108" s="236"/>
      <c r="HHO108" s="237"/>
      <c r="HHP108" s="225"/>
      <c r="HHQ108" s="235"/>
      <c r="HHR108" s="236"/>
      <c r="HHS108" s="237"/>
      <c r="HHT108" s="225"/>
      <c r="HHU108" s="235"/>
      <c r="HHV108" s="236"/>
      <c r="HHW108" s="237"/>
      <c r="HHX108" s="225"/>
      <c r="HHY108" s="235"/>
      <c r="HHZ108" s="236"/>
      <c r="HIA108" s="237"/>
      <c r="HIB108" s="225"/>
      <c r="HIC108" s="235"/>
      <c r="HID108" s="236"/>
      <c r="HIE108" s="237"/>
      <c r="HIF108" s="225"/>
      <c r="HIG108" s="235"/>
      <c r="HIH108" s="236"/>
      <c r="HII108" s="237"/>
      <c r="HIJ108" s="225"/>
      <c r="HIK108" s="235"/>
      <c r="HIL108" s="236"/>
      <c r="HIM108" s="237"/>
      <c r="HIN108" s="225"/>
      <c r="HIO108" s="235"/>
      <c r="HIP108" s="236"/>
      <c r="HIQ108" s="237"/>
      <c r="HIR108" s="225"/>
      <c r="HIS108" s="235"/>
      <c r="HIT108" s="236"/>
      <c r="HIU108" s="237"/>
      <c r="HIV108" s="225"/>
      <c r="HIW108" s="235"/>
      <c r="HIX108" s="236"/>
      <c r="HIY108" s="237"/>
      <c r="HIZ108" s="225"/>
      <c r="HJA108" s="235"/>
      <c r="HJB108" s="236"/>
      <c r="HJC108" s="237"/>
      <c r="HJD108" s="225"/>
      <c r="HJE108" s="235"/>
      <c r="HJF108" s="236"/>
      <c r="HJG108" s="237"/>
      <c r="HJH108" s="225"/>
      <c r="HJI108" s="235"/>
      <c r="HJJ108" s="236"/>
      <c r="HJK108" s="237"/>
      <c r="HJL108" s="225"/>
      <c r="HJM108" s="235"/>
      <c r="HJN108" s="236"/>
      <c r="HJO108" s="237"/>
      <c r="HJP108" s="225"/>
      <c r="HJQ108" s="235"/>
      <c r="HJR108" s="236"/>
      <c r="HJS108" s="237"/>
      <c r="HJT108" s="225"/>
      <c r="HJU108" s="235"/>
      <c r="HJV108" s="236"/>
      <c r="HJW108" s="237"/>
      <c r="HJX108" s="225"/>
      <c r="HJY108" s="235"/>
      <c r="HJZ108" s="236"/>
      <c r="HKA108" s="237"/>
      <c r="HKB108" s="225"/>
      <c r="HKC108" s="235"/>
      <c r="HKD108" s="236"/>
      <c r="HKE108" s="237"/>
      <c r="HKF108" s="225"/>
      <c r="HKG108" s="235"/>
      <c r="HKH108" s="236"/>
      <c r="HKI108" s="237"/>
      <c r="HKJ108" s="225"/>
      <c r="HKK108" s="235"/>
      <c r="HKL108" s="236"/>
      <c r="HKM108" s="237"/>
      <c r="HKN108" s="225"/>
      <c r="HKO108" s="235"/>
      <c r="HKP108" s="236"/>
      <c r="HKQ108" s="237"/>
      <c r="HKR108" s="225"/>
      <c r="HKS108" s="235"/>
      <c r="HKT108" s="236"/>
      <c r="HKU108" s="237"/>
      <c r="HKV108" s="225"/>
      <c r="HKW108" s="235"/>
      <c r="HKX108" s="236"/>
      <c r="HKY108" s="237"/>
      <c r="HKZ108" s="225"/>
      <c r="HLA108" s="235"/>
      <c r="HLB108" s="236"/>
      <c r="HLC108" s="237"/>
      <c r="HLD108" s="225"/>
      <c r="HLE108" s="235"/>
      <c r="HLF108" s="236"/>
      <c r="HLG108" s="237"/>
      <c r="HLH108" s="225"/>
      <c r="HLI108" s="235"/>
      <c r="HLJ108" s="236"/>
      <c r="HLK108" s="237"/>
      <c r="HLL108" s="225"/>
      <c r="HLM108" s="235"/>
      <c r="HLN108" s="236"/>
      <c r="HLO108" s="237"/>
      <c r="HLP108" s="225"/>
      <c r="HLQ108" s="235"/>
      <c r="HLR108" s="236"/>
      <c r="HLS108" s="237"/>
      <c r="HLT108" s="225"/>
      <c r="HLU108" s="235"/>
      <c r="HLV108" s="236"/>
      <c r="HLW108" s="237"/>
      <c r="HLX108" s="225"/>
      <c r="HLY108" s="235"/>
      <c r="HLZ108" s="236"/>
      <c r="HMA108" s="237"/>
      <c r="HMB108" s="225"/>
      <c r="HMC108" s="235"/>
      <c r="HMD108" s="236"/>
      <c r="HME108" s="237"/>
      <c r="HMF108" s="225"/>
      <c r="HMG108" s="235"/>
      <c r="HMH108" s="236"/>
      <c r="HMI108" s="237"/>
      <c r="HMJ108" s="225"/>
      <c r="HMK108" s="235"/>
      <c r="HML108" s="236"/>
      <c r="HMM108" s="237"/>
      <c r="HMN108" s="225"/>
      <c r="HMO108" s="235"/>
      <c r="HMP108" s="236"/>
      <c r="HMQ108" s="237"/>
      <c r="HMR108" s="225"/>
      <c r="HMS108" s="235"/>
      <c r="HMT108" s="236"/>
      <c r="HMU108" s="237"/>
      <c r="HMV108" s="225"/>
      <c r="HMW108" s="235"/>
      <c r="HMX108" s="236"/>
      <c r="HMY108" s="237"/>
      <c r="HMZ108" s="225"/>
      <c r="HNA108" s="235"/>
      <c r="HNB108" s="236"/>
      <c r="HNC108" s="237"/>
      <c r="HND108" s="225"/>
      <c r="HNE108" s="235"/>
      <c r="HNF108" s="236"/>
      <c r="HNG108" s="237"/>
      <c r="HNH108" s="225"/>
      <c r="HNI108" s="235"/>
      <c r="HNJ108" s="236"/>
      <c r="HNK108" s="237"/>
      <c r="HNL108" s="225"/>
      <c r="HNM108" s="235"/>
      <c r="HNN108" s="236"/>
      <c r="HNO108" s="237"/>
      <c r="HNP108" s="225"/>
      <c r="HNQ108" s="235"/>
      <c r="HNR108" s="236"/>
      <c r="HNS108" s="237"/>
      <c r="HNT108" s="225"/>
      <c r="HNU108" s="235"/>
      <c r="HNV108" s="236"/>
      <c r="HNW108" s="237"/>
      <c r="HNX108" s="225"/>
      <c r="HNY108" s="235"/>
      <c r="HNZ108" s="236"/>
      <c r="HOA108" s="237"/>
      <c r="HOB108" s="225"/>
      <c r="HOC108" s="235"/>
      <c r="HOD108" s="236"/>
      <c r="HOE108" s="237"/>
      <c r="HOF108" s="225"/>
      <c r="HOG108" s="235"/>
      <c r="HOH108" s="236"/>
      <c r="HOI108" s="237"/>
      <c r="HOJ108" s="225"/>
      <c r="HOK108" s="235"/>
      <c r="HOL108" s="236"/>
      <c r="HOM108" s="237"/>
      <c r="HON108" s="225"/>
      <c r="HOO108" s="235"/>
      <c r="HOP108" s="236"/>
      <c r="HOQ108" s="237"/>
      <c r="HOR108" s="225"/>
      <c r="HOS108" s="235"/>
      <c r="HOT108" s="236"/>
      <c r="HOU108" s="237"/>
      <c r="HOV108" s="225"/>
      <c r="HOW108" s="235"/>
      <c r="HOX108" s="236"/>
      <c r="HOY108" s="237"/>
      <c r="HOZ108" s="225"/>
      <c r="HPA108" s="235"/>
      <c r="HPB108" s="236"/>
      <c r="HPC108" s="237"/>
      <c r="HPD108" s="225"/>
      <c r="HPE108" s="235"/>
      <c r="HPF108" s="236"/>
      <c r="HPG108" s="237"/>
      <c r="HPH108" s="225"/>
      <c r="HPI108" s="235"/>
      <c r="HPJ108" s="236"/>
      <c r="HPK108" s="237"/>
      <c r="HPL108" s="225"/>
      <c r="HPM108" s="235"/>
      <c r="HPN108" s="236"/>
      <c r="HPO108" s="237"/>
      <c r="HPP108" s="225"/>
      <c r="HPQ108" s="235"/>
      <c r="HPR108" s="236"/>
      <c r="HPS108" s="237"/>
      <c r="HPT108" s="225"/>
      <c r="HPU108" s="235"/>
      <c r="HPV108" s="236"/>
      <c r="HPW108" s="237"/>
      <c r="HPX108" s="225"/>
      <c r="HPY108" s="235"/>
      <c r="HPZ108" s="236"/>
      <c r="HQA108" s="237"/>
      <c r="HQB108" s="225"/>
      <c r="HQC108" s="235"/>
      <c r="HQD108" s="236"/>
      <c r="HQE108" s="237"/>
      <c r="HQF108" s="225"/>
      <c r="HQG108" s="235"/>
      <c r="HQH108" s="236"/>
      <c r="HQI108" s="237"/>
      <c r="HQJ108" s="225"/>
      <c r="HQK108" s="235"/>
      <c r="HQL108" s="236"/>
      <c r="HQM108" s="237"/>
      <c r="HQN108" s="225"/>
      <c r="HQO108" s="235"/>
      <c r="HQP108" s="236"/>
      <c r="HQQ108" s="237"/>
      <c r="HQR108" s="225"/>
      <c r="HQS108" s="235"/>
      <c r="HQT108" s="236"/>
      <c r="HQU108" s="237"/>
      <c r="HQV108" s="225"/>
      <c r="HQW108" s="235"/>
      <c r="HQX108" s="236"/>
      <c r="HQY108" s="237"/>
      <c r="HQZ108" s="225"/>
      <c r="HRA108" s="235"/>
      <c r="HRB108" s="236"/>
      <c r="HRC108" s="237"/>
      <c r="HRD108" s="225"/>
      <c r="HRE108" s="235"/>
      <c r="HRF108" s="236"/>
      <c r="HRG108" s="237"/>
      <c r="HRH108" s="225"/>
      <c r="HRI108" s="235"/>
      <c r="HRJ108" s="236"/>
      <c r="HRK108" s="237"/>
      <c r="HRL108" s="225"/>
      <c r="HRM108" s="235"/>
      <c r="HRN108" s="236"/>
      <c r="HRO108" s="237"/>
      <c r="HRP108" s="225"/>
      <c r="HRQ108" s="235"/>
      <c r="HRR108" s="236"/>
      <c r="HRS108" s="237"/>
      <c r="HRT108" s="225"/>
      <c r="HRU108" s="235"/>
      <c r="HRV108" s="236"/>
      <c r="HRW108" s="237"/>
      <c r="HRX108" s="225"/>
      <c r="HRY108" s="235"/>
      <c r="HRZ108" s="236"/>
      <c r="HSA108" s="237"/>
      <c r="HSB108" s="225"/>
      <c r="HSC108" s="235"/>
      <c r="HSD108" s="236"/>
      <c r="HSE108" s="237"/>
      <c r="HSF108" s="225"/>
      <c r="HSG108" s="235"/>
      <c r="HSH108" s="236"/>
      <c r="HSI108" s="237"/>
      <c r="HSJ108" s="225"/>
      <c r="HSK108" s="235"/>
      <c r="HSL108" s="236"/>
      <c r="HSM108" s="237"/>
      <c r="HSN108" s="225"/>
      <c r="HSO108" s="235"/>
      <c r="HSP108" s="236"/>
      <c r="HSQ108" s="237"/>
      <c r="HSR108" s="225"/>
      <c r="HSS108" s="235"/>
      <c r="HST108" s="236"/>
      <c r="HSU108" s="237"/>
      <c r="HSV108" s="225"/>
      <c r="HSW108" s="235"/>
      <c r="HSX108" s="236"/>
      <c r="HSY108" s="237"/>
      <c r="HSZ108" s="225"/>
      <c r="HTA108" s="235"/>
      <c r="HTB108" s="236"/>
      <c r="HTC108" s="237"/>
      <c r="HTD108" s="225"/>
      <c r="HTE108" s="235"/>
      <c r="HTF108" s="236"/>
      <c r="HTG108" s="237"/>
      <c r="HTH108" s="225"/>
      <c r="HTI108" s="235"/>
      <c r="HTJ108" s="236"/>
      <c r="HTK108" s="237"/>
      <c r="HTL108" s="225"/>
      <c r="HTM108" s="235"/>
      <c r="HTN108" s="236"/>
      <c r="HTO108" s="237"/>
      <c r="HTP108" s="225"/>
      <c r="HTQ108" s="235"/>
      <c r="HTR108" s="236"/>
      <c r="HTS108" s="237"/>
      <c r="HTT108" s="225"/>
      <c r="HTU108" s="235"/>
      <c r="HTV108" s="236"/>
      <c r="HTW108" s="237"/>
      <c r="HTX108" s="225"/>
      <c r="HTY108" s="235"/>
      <c r="HTZ108" s="236"/>
      <c r="HUA108" s="237"/>
      <c r="HUB108" s="225"/>
      <c r="HUC108" s="235"/>
      <c r="HUD108" s="236"/>
      <c r="HUE108" s="237"/>
      <c r="HUF108" s="225"/>
      <c r="HUG108" s="235"/>
      <c r="HUH108" s="236"/>
      <c r="HUI108" s="237"/>
      <c r="HUJ108" s="225"/>
      <c r="HUK108" s="235"/>
      <c r="HUL108" s="236"/>
      <c r="HUM108" s="237"/>
      <c r="HUN108" s="225"/>
      <c r="HUO108" s="235"/>
      <c r="HUP108" s="236"/>
      <c r="HUQ108" s="237"/>
      <c r="HUR108" s="225"/>
      <c r="HUS108" s="235"/>
      <c r="HUT108" s="236"/>
      <c r="HUU108" s="237"/>
      <c r="HUV108" s="225"/>
      <c r="HUW108" s="235"/>
      <c r="HUX108" s="236"/>
      <c r="HUY108" s="237"/>
      <c r="HUZ108" s="225"/>
      <c r="HVA108" s="235"/>
      <c r="HVB108" s="236"/>
      <c r="HVC108" s="237"/>
      <c r="HVD108" s="225"/>
      <c r="HVE108" s="235"/>
      <c r="HVF108" s="236"/>
      <c r="HVG108" s="237"/>
      <c r="HVH108" s="225"/>
      <c r="HVI108" s="235"/>
      <c r="HVJ108" s="236"/>
      <c r="HVK108" s="237"/>
      <c r="HVL108" s="225"/>
      <c r="HVM108" s="235"/>
      <c r="HVN108" s="236"/>
      <c r="HVO108" s="237"/>
      <c r="HVP108" s="225"/>
      <c r="HVQ108" s="235"/>
      <c r="HVR108" s="236"/>
      <c r="HVS108" s="237"/>
      <c r="HVT108" s="225"/>
      <c r="HVU108" s="235"/>
      <c r="HVV108" s="236"/>
      <c r="HVW108" s="237"/>
      <c r="HVX108" s="225"/>
      <c r="HVY108" s="235"/>
      <c r="HVZ108" s="236"/>
      <c r="HWA108" s="237"/>
      <c r="HWB108" s="225"/>
      <c r="HWC108" s="235"/>
      <c r="HWD108" s="236"/>
      <c r="HWE108" s="237"/>
      <c r="HWF108" s="225"/>
      <c r="HWG108" s="235"/>
      <c r="HWH108" s="236"/>
      <c r="HWI108" s="237"/>
      <c r="HWJ108" s="225"/>
      <c r="HWK108" s="235"/>
      <c r="HWL108" s="236"/>
      <c r="HWM108" s="237"/>
      <c r="HWN108" s="225"/>
      <c r="HWO108" s="235"/>
      <c r="HWP108" s="236"/>
      <c r="HWQ108" s="237"/>
      <c r="HWR108" s="225"/>
      <c r="HWS108" s="235"/>
      <c r="HWT108" s="236"/>
      <c r="HWU108" s="237"/>
      <c r="HWV108" s="225"/>
      <c r="HWW108" s="235"/>
      <c r="HWX108" s="236"/>
      <c r="HWY108" s="237"/>
      <c r="HWZ108" s="225"/>
      <c r="HXA108" s="235"/>
      <c r="HXB108" s="236"/>
      <c r="HXC108" s="237"/>
      <c r="HXD108" s="225"/>
      <c r="HXE108" s="235"/>
      <c r="HXF108" s="236"/>
      <c r="HXG108" s="237"/>
      <c r="HXH108" s="225"/>
      <c r="HXI108" s="235"/>
      <c r="HXJ108" s="236"/>
      <c r="HXK108" s="237"/>
      <c r="HXL108" s="225"/>
      <c r="HXM108" s="235"/>
      <c r="HXN108" s="236"/>
      <c r="HXO108" s="237"/>
      <c r="HXP108" s="225"/>
      <c r="HXQ108" s="235"/>
      <c r="HXR108" s="236"/>
      <c r="HXS108" s="237"/>
      <c r="HXT108" s="225"/>
      <c r="HXU108" s="235"/>
      <c r="HXV108" s="236"/>
      <c r="HXW108" s="237"/>
      <c r="HXX108" s="225"/>
      <c r="HXY108" s="235"/>
      <c r="HXZ108" s="236"/>
      <c r="HYA108" s="237"/>
      <c r="HYB108" s="225"/>
      <c r="HYC108" s="235"/>
      <c r="HYD108" s="236"/>
      <c r="HYE108" s="237"/>
      <c r="HYF108" s="225"/>
      <c r="HYG108" s="235"/>
      <c r="HYH108" s="236"/>
      <c r="HYI108" s="237"/>
      <c r="HYJ108" s="225"/>
      <c r="HYK108" s="235"/>
      <c r="HYL108" s="236"/>
      <c r="HYM108" s="237"/>
      <c r="HYN108" s="225"/>
      <c r="HYO108" s="235"/>
      <c r="HYP108" s="236"/>
      <c r="HYQ108" s="237"/>
      <c r="HYR108" s="225"/>
      <c r="HYS108" s="235"/>
      <c r="HYT108" s="236"/>
      <c r="HYU108" s="237"/>
      <c r="HYV108" s="225"/>
      <c r="HYW108" s="235"/>
      <c r="HYX108" s="236"/>
      <c r="HYY108" s="237"/>
      <c r="HYZ108" s="225"/>
      <c r="HZA108" s="235"/>
      <c r="HZB108" s="236"/>
      <c r="HZC108" s="237"/>
      <c r="HZD108" s="225"/>
      <c r="HZE108" s="235"/>
      <c r="HZF108" s="236"/>
      <c r="HZG108" s="237"/>
      <c r="HZH108" s="225"/>
      <c r="HZI108" s="235"/>
      <c r="HZJ108" s="236"/>
      <c r="HZK108" s="237"/>
      <c r="HZL108" s="225"/>
      <c r="HZM108" s="235"/>
      <c r="HZN108" s="236"/>
      <c r="HZO108" s="237"/>
      <c r="HZP108" s="225"/>
      <c r="HZQ108" s="235"/>
      <c r="HZR108" s="236"/>
      <c r="HZS108" s="237"/>
      <c r="HZT108" s="225"/>
      <c r="HZU108" s="235"/>
      <c r="HZV108" s="236"/>
      <c r="HZW108" s="237"/>
      <c r="HZX108" s="225"/>
      <c r="HZY108" s="235"/>
      <c r="HZZ108" s="236"/>
      <c r="IAA108" s="237"/>
      <c r="IAB108" s="225"/>
      <c r="IAC108" s="235"/>
      <c r="IAD108" s="236"/>
      <c r="IAE108" s="237"/>
      <c r="IAF108" s="225"/>
      <c r="IAG108" s="235"/>
      <c r="IAH108" s="236"/>
      <c r="IAI108" s="237"/>
      <c r="IAJ108" s="225"/>
      <c r="IAK108" s="235"/>
      <c r="IAL108" s="236"/>
      <c r="IAM108" s="237"/>
      <c r="IAN108" s="225"/>
      <c r="IAO108" s="235"/>
      <c r="IAP108" s="236"/>
      <c r="IAQ108" s="237"/>
      <c r="IAR108" s="225"/>
      <c r="IAS108" s="235"/>
      <c r="IAT108" s="236"/>
      <c r="IAU108" s="237"/>
      <c r="IAV108" s="225"/>
      <c r="IAW108" s="235"/>
      <c r="IAX108" s="236"/>
      <c r="IAY108" s="237"/>
      <c r="IAZ108" s="225"/>
      <c r="IBA108" s="235"/>
      <c r="IBB108" s="236"/>
      <c r="IBC108" s="237"/>
      <c r="IBD108" s="225"/>
      <c r="IBE108" s="235"/>
      <c r="IBF108" s="236"/>
      <c r="IBG108" s="237"/>
      <c r="IBH108" s="225"/>
      <c r="IBI108" s="235"/>
      <c r="IBJ108" s="236"/>
      <c r="IBK108" s="237"/>
      <c r="IBL108" s="225"/>
      <c r="IBM108" s="235"/>
      <c r="IBN108" s="236"/>
      <c r="IBO108" s="237"/>
      <c r="IBP108" s="225"/>
      <c r="IBQ108" s="235"/>
      <c r="IBR108" s="236"/>
      <c r="IBS108" s="237"/>
      <c r="IBT108" s="225"/>
      <c r="IBU108" s="235"/>
      <c r="IBV108" s="236"/>
      <c r="IBW108" s="237"/>
      <c r="IBX108" s="225"/>
      <c r="IBY108" s="235"/>
      <c r="IBZ108" s="236"/>
      <c r="ICA108" s="237"/>
      <c r="ICB108" s="225"/>
      <c r="ICC108" s="235"/>
      <c r="ICD108" s="236"/>
      <c r="ICE108" s="237"/>
      <c r="ICF108" s="225"/>
      <c r="ICG108" s="235"/>
      <c r="ICH108" s="236"/>
      <c r="ICI108" s="237"/>
      <c r="ICJ108" s="225"/>
      <c r="ICK108" s="235"/>
      <c r="ICL108" s="236"/>
      <c r="ICM108" s="237"/>
      <c r="ICN108" s="225"/>
      <c r="ICO108" s="235"/>
      <c r="ICP108" s="236"/>
      <c r="ICQ108" s="237"/>
      <c r="ICR108" s="225"/>
      <c r="ICS108" s="235"/>
      <c r="ICT108" s="236"/>
      <c r="ICU108" s="237"/>
      <c r="ICV108" s="225"/>
      <c r="ICW108" s="235"/>
      <c r="ICX108" s="236"/>
      <c r="ICY108" s="237"/>
      <c r="ICZ108" s="225"/>
      <c r="IDA108" s="235"/>
      <c r="IDB108" s="236"/>
      <c r="IDC108" s="237"/>
      <c r="IDD108" s="225"/>
      <c r="IDE108" s="235"/>
      <c r="IDF108" s="236"/>
      <c r="IDG108" s="237"/>
      <c r="IDH108" s="225"/>
      <c r="IDI108" s="235"/>
      <c r="IDJ108" s="236"/>
      <c r="IDK108" s="237"/>
      <c r="IDL108" s="225"/>
      <c r="IDM108" s="235"/>
      <c r="IDN108" s="236"/>
      <c r="IDO108" s="237"/>
      <c r="IDP108" s="225"/>
      <c r="IDQ108" s="235"/>
      <c r="IDR108" s="236"/>
      <c r="IDS108" s="237"/>
      <c r="IDT108" s="225"/>
      <c r="IDU108" s="235"/>
      <c r="IDV108" s="236"/>
      <c r="IDW108" s="237"/>
      <c r="IDX108" s="225"/>
      <c r="IDY108" s="235"/>
      <c r="IDZ108" s="236"/>
      <c r="IEA108" s="237"/>
      <c r="IEB108" s="225"/>
      <c r="IEC108" s="235"/>
      <c r="IED108" s="236"/>
      <c r="IEE108" s="237"/>
      <c r="IEF108" s="225"/>
      <c r="IEG108" s="235"/>
      <c r="IEH108" s="236"/>
      <c r="IEI108" s="237"/>
      <c r="IEJ108" s="225"/>
      <c r="IEK108" s="235"/>
      <c r="IEL108" s="236"/>
      <c r="IEM108" s="237"/>
      <c r="IEN108" s="225"/>
      <c r="IEO108" s="235"/>
      <c r="IEP108" s="236"/>
      <c r="IEQ108" s="237"/>
      <c r="IER108" s="225"/>
      <c r="IES108" s="235"/>
      <c r="IET108" s="236"/>
      <c r="IEU108" s="237"/>
      <c r="IEV108" s="225"/>
      <c r="IEW108" s="235"/>
      <c r="IEX108" s="236"/>
      <c r="IEY108" s="237"/>
      <c r="IEZ108" s="225"/>
      <c r="IFA108" s="235"/>
      <c r="IFB108" s="236"/>
      <c r="IFC108" s="237"/>
      <c r="IFD108" s="225"/>
      <c r="IFE108" s="235"/>
      <c r="IFF108" s="236"/>
      <c r="IFG108" s="237"/>
      <c r="IFH108" s="225"/>
      <c r="IFI108" s="235"/>
      <c r="IFJ108" s="236"/>
      <c r="IFK108" s="237"/>
      <c r="IFL108" s="225"/>
      <c r="IFM108" s="235"/>
      <c r="IFN108" s="236"/>
      <c r="IFO108" s="237"/>
      <c r="IFP108" s="225"/>
      <c r="IFQ108" s="235"/>
      <c r="IFR108" s="236"/>
      <c r="IFS108" s="237"/>
      <c r="IFT108" s="225"/>
      <c r="IFU108" s="235"/>
      <c r="IFV108" s="236"/>
      <c r="IFW108" s="237"/>
      <c r="IFX108" s="225"/>
      <c r="IFY108" s="235"/>
      <c r="IFZ108" s="236"/>
      <c r="IGA108" s="237"/>
      <c r="IGB108" s="225"/>
      <c r="IGC108" s="235"/>
      <c r="IGD108" s="236"/>
      <c r="IGE108" s="237"/>
      <c r="IGF108" s="225"/>
      <c r="IGG108" s="235"/>
      <c r="IGH108" s="236"/>
      <c r="IGI108" s="237"/>
      <c r="IGJ108" s="225"/>
      <c r="IGK108" s="235"/>
      <c r="IGL108" s="236"/>
      <c r="IGM108" s="237"/>
      <c r="IGN108" s="225"/>
      <c r="IGO108" s="235"/>
      <c r="IGP108" s="236"/>
      <c r="IGQ108" s="237"/>
      <c r="IGR108" s="225"/>
      <c r="IGS108" s="235"/>
      <c r="IGT108" s="236"/>
      <c r="IGU108" s="237"/>
      <c r="IGV108" s="225"/>
      <c r="IGW108" s="235"/>
      <c r="IGX108" s="236"/>
      <c r="IGY108" s="237"/>
      <c r="IGZ108" s="225"/>
      <c r="IHA108" s="235"/>
      <c r="IHB108" s="236"/>
      <c r="IHC108" s="237"/>
      <c r="IHD108" s="225"/>
      <c r="IHE108" s="235"/>
      <c r="IHF108" s="236"/>
      <c r="IHG108" s="237"/>
      <c r="IHH108" s="225"/>
      <c r="IHI108" s="235"/>
      <c r="IHJ108" s="236"/>
      <c r="IHK108" s="237"/>
      <c r="IHL108" s="225"/>
      <c r="IHM108" s="235"/>
      <c r="IHN108" s="236"/>
      <c r="IHO108" s="237"/>
      <c r="IHP108" s="225"/>
      <c r="IHQ108" s="235"/>
      <c r="IHR108" s="236"/>
      <c r="IHS108" s="237"/>
      <c r="IHT108" s="225"/>
      <c r="IHU108" s="235"/>
      <c r="IHV108" s="236"/>
      <c r="IHW108" s="237"/>
      <c r="IHX108" s="225"/>
      <c r="IHY108" s="235"/>
      <c r="IHZ108" s="236"/>
      <c r="IIA108" s="237"/>
      <c r="IIB108" s="225"/>
      <c r="IIC108" s="235"/>
      <c r="IID108" s="236"/>
      <c r="IIE108" s="237"/>
      <c r="IIF108" s="225"/>
      <c r="IIG108" s="235"/>
      <c r="IIH108" s="236"/>
      <c r="III108" s="237"/>
      <c r="IIJ108" s="225"/>
      <c r="IIK108" s="235"/>
      <c r="IIL108" s="236"/>
      <c r="IIM108" s="237"/>
      <c r="IIN108" s="225"/>
      <c r="IIO108" s="235"/>
      <c r="IIP108" s="236"/>
      <c r="IIQ108" s="237"/>
      <c r="IIR108" s="225"/>
      <c r="IIS108" s="235"/>
      <c r="IIT108" s="236"/>
      <c r="IIU108" s="237"/>
      <c r="IIV108" s="225"/>
      <c r="IIW108" s="235"/>
      <c r="IIX108" s="236"/>
      <c r="IIY108" s="237"/>
      <c r="IIZ108" s="225"/>
      <c r="IJA108" s="235"/>
      <c r="IJB108" s="236"/>
      <c r="IJC108" s="237"/>
      <c r="IJD108" s="225"/>
      <c r="IJE108" s="235"/>
      <c r="IJF108" s="236"/>
      <c r="IJG108" s="237"/>
      <c r="IJH108" s="225"/>
      <c r="IJI108" s="235"/>
      <c r="IJJ108" s="236"/>
      <c r="IJK108" s="237"/>
      <c r="IJL108" s="225"/>
      <c r="IJM108" s="235"/>
      <c r="IJN108" s="236"/>
      <c r="IJO108" s="237"/>
      <c r="IJP108" s="225"/>
      <c r="IJQ108" s="235"/>
      <c r="IJR108" s="236"/>
      <c r="IJS108" s="237"/>
      <c r="IJT108" s="225"/>
      <c r="IJU108" s="235"/>
      <c r="IJV108" s="236"/>
      <c r="IJW108" s="237"/>
      <c r="IJX108" s="225"/>
      <c r="IJY108" s="235"/>
      <c r="IJZ108" s="236"/>
      <c r="IKA108" s="237"/>
      <c r="IKB108" s="225"/>
      <c r="IKC108" s="235"/>
      <c r="IKD108" s="236"/>
      <c r="IKE108" s="237"/>
      <c r="IKF108" s="225"/>
      <c r="IKG108" s="235"/>
      <c r="IKH108" s="236"/>
      <c r="IKI108" s="237"/>
      <c r="IKJ108" s="225"/>
      <c r="IKK108" s="235"/>
      <c r="IKL108" s="236"/>
      <c r="IKM108" s="237"/>
      <c r="IKN108" s="225"/>
      <c r="IKO108" s="235"/>
      <c r="IKP108" s="236"/>
      <c r="IKQ108" s="237"/>
      <c r="IKR108" s="225"/>
      <c r="IKS108" s="235"/>
      <c r="IKT108" s="236"/>
      <c r="IKU108" s="237"/>
      <c r="IKV108" s="225"/>
      <c r="IKW108" s="235"/>
      <c r="IKX108" s="236"/>
      <c r="IKY108" s="237"/>
      <c r="IKZ108" s="225"/>
      <c r="ILA108" s="235"/>
      <c r="ILB108" s="236"/>
      <c r="ILC108" s="237"/>
      <c r="ILD108" s="225"/>
      <c r="ILE108" s="235"/>
      <c r="ILF108" s="236"/>
      <c r="ILG108" s="237"/>
      <c r="ILH108" s="225"/>
      <c r="ILI108" s="235"/>
      <c r="ILJ108" s="236"/>
      <c r="ILK108" s="237"/>
      <c r="ILL108" s="225"/>
      <c r="ILM108" s="235"/>
      <c r="ILN108" s="236"/>
      <c r="ILO108" s="237"/>
      <c r="ILP108" s="225"/>
      <c r="ILQ108" s="235"/>
      <c r="ILR108" s="236"/>
      <c r="ILS108" s="237"/>
      <c r="ILT108" s="225"/>
      <c r="ILU108" s="235"/>
      <c r="ILV108" s="236"/>
      <c r="ILW108" s="237"/>
      <c r="ILX108" s="225"/>
      <c r="ILY108" s="235"/>
      <c r="ILZ108" s="236"/>
      <c r="IMA108" s="237"/>
      <c r="IMB108" s="225"/>
      <c r="IMC108" s="235"/>
      <c r="IMD108" s="236"/>
      <c r="IME108" s="237"/>
      <c r="IMF108" s="225"/>
      <c r="IMG108" s="235"/>
      <c r="IMH108" s="236"/>
      <c r="IMI108" s="237"/>
      <c r="IMJ108" s="225"/>
      <c r="IMK108" s="235"/>
      <c r="IML108" s="236"/>
      <c r="IMM108" s="237"/>
      <c r="IMN108" s="225"/>
      <c r="IMO108" s="235"/>
      <c r="IMP108" s="236"/>
      <c r="IMQ108" s="237"/>
      <c r="IMR108" s="225"/>
      <c r="IMS108" s="235"/>
      <c r="IMT108" s="236"/>
      <c r="IMU108" s="237"/>
      <c r="IMV108" s="225"/>
      <c r="IMW108" s="235"/>
      <c r="IMX108" s="236"/>
      <c r="IMY108" s="237"/>
      <c r="IMZ108" s="225"/>
      <c r="INA108" s="235"/>
      <c r="INB108" s="236"/>
      <c r="INC108" s="237"/>
      <c r="IND108" s="225"/>
      <c r="INE108" s="235"/>
      <c r="INF108" s="236"/>
      <c r="ING108" s="237"/>
      <c r="INH108" s="225"/>
      <c r="INI108" s="235"/>
      <c r="INJ108" s="236"/>
      <c r="INK108" s="237"/>
      <c r="INL108" s="225"/>
      <c r="INM108" s="235"/>
      <c r="INN108" s="236"/>
      <c r="INO108" s="237"/>
      <c r="INP108" s="225"/>
      <c r="INQ108" s="235"/>
      <c r="INR108" s="236"/>
      <c r="INS108" s="237"/>
      <c r="INT108" s="225"/>
      <c r="INU108" s="235"/>
      <c r="INV108" s="236"/>
      <c r="INW108" s="237"/>
      <c r="INX108" s="225"/>
      <c r="INY108" s="235"/>
      <c r="INZ108" s="236"/>
      <c r="IOA108" s="237"/>
      <c r="IOB108" s="225"/>
      <c r="IOC108" s="235"/>
      <c r="IOD108" s="236"/>
      <c r="IOE108" s="237"/>
      <c r="IOF108" s="225"/>
      <c r="IOG108" s="235"/>
      <c r="IOH108" s="236"/>
      <c r="IOI108" s="237"/>
      <c r="IOJ108" s="225"/>
      <c r="IOK108" s="235"/>
      <c r="IOL108" s="236"/>
      <c r="IOM108" s="237"/>
      <c r="ION108" s="225"/>
      <c r="IOO108" s="235"/>
      <c r="IOP108" s="236"/>
      <c r="IOQ108" s="237"/>
      <c r="IOR108" s="225"/>
      <c r="IOS108" s="235"/>
      <c r="IOT108" s="236"/>
      <c r="IOU108" s="237"/>
      <c r="IOV108" s="225"/>
      <c r="IOW108" s="235"/>
      <c r="IOX108" s="236"/>
      <c r="IOY108" s="237"/>
      <c r="IOZ108" s="225"/>
      <c r="IPA108" s="235"/>
      <c r="IPB108" s="236"/>
      <c r="IPC108" s="237"/>
      <c r="IPD108" s="225"/>
      <c r="IPE108" s="235"/>
      <c r="IPF108" s="236"/>
      <c r="IPG108" s="237"/>
      <c r="IPH108" s="225"/>
      <c r="IPI108" s="235"/>
      <c r="IPJ108" s="236"/>
      <c r="IPK108" s="237"/>
      <c r="IPL108" s="225"/>
      <c r="IPM108" s="235"/>
      <c r="IPN108" s="236"/>
      <c r="IPO108" s="237"/>
      <c r="IPP108" s="225"/>
      <c r="IPQ108" s="235"/>
      <c r="IPR108" s="236"/>
      <c r="IPS108" s="237"/>
      <c r="IPT108" s="225"/>
      <c r="IPU108" s="235"/>
      <c r="IPV108" s="236"/>
      <c r="IPW108" s="237"/>
      <c r="IPX108" s="225"/>
      <c r="IPY108" s="235"/>
      <c r="IPZ108" s="236"/>
      <c r="IQA108" s="237"/>
      <c r="IQB108" s="225"/>
      <c r="IQC108" s="235"/>
      <c r="IQD108" s="236"/>
      <c r="IQE108" s="237"/>
      <c r="IQF108" s="225"/>
      <c r="IQG108" s="235"/>
      <c r="IQH108" s="236"/>
      <c r="IQI108" s="237"/>
      <c r="IQJ108" s="225"/>
      <c r="IQK108" s="235"/>
      <c r="IQL108" s="236"/>
      <c r="IQM108" s="237"/>
      <c r="IQN108" s="225"/>
      <c r="IQO108" s="235"/>
      <c r="IQP108" s="236"/>
      <c r="IQQ108" s="237"/>
      <c r="IQR108" s="225"/>
      <c r="IQS108" s="235"/>
      <c r="IQT108" s="236"/>
      <c r="IQU108" s="237"/>
      <c r="IQV108" s="225"/>
      <c r="IQW108" s="235"/>
      <c r="IQX108" s="236"/>
      <c r="IQY108" s="237"/>
      <c r="IQZ108" s="225"/>
      <c r="IRA108" s="235"/>
      <c r="IRB108" s="236"/>
      <c r="IRC108" s="237"/>
      <c r="IRD108" s="225"/>
      <c r="IRE108" s="235"/>
      <c r="IRF108" s="236"/>
      <c r="IRG108" s="237"/>
      <c r="IRH108" s="225"/>
      <c r="IRI108" s="235"/>
      <c r="IRJ108" s="236"/>
      <c r="IRK108" s="237"/>
      <c r="IRL108" s="225"/>
      <c r="IRM108" s="235"/>
      <c r="IRN108" s="236"/>
      <c r="IRO108" s="237"/>
      <c r="IRP108" s="225"/>
      <c r="IRQ108" s="235"/>
      <c r="IRR108" s="236"/>
      <c r="IRS108" s="237"/>
      <c r="IRT108" s="225"/>
      <c r="IRU108" s="235"/>
      <c r="IRV108" s="236"/>
      <c r="IRW108" s="237"/>
      <c r="IRX108" s="225"/>
      <c r="IRY108" s="235"/>
      <c r="IRZ108" s="236"/>
      <c r="ISA108" s="237"/>
      <c r="ISB108" s="225"/>
      <c r="ISC108" s="235"/>
      <c r="ISD108" s="236"/>
      <c r="ISE108" s="237"/>
      <c r="ISF108" s="225"/>
      <c r="ISG108" s="235"/>
      <c r="ISH108" s="236"/>
      <c r="ISI108" s="237"/>
      <c r="ISJ108" s="225"/>
      <c r="ISK108" s="235"/>
      <c r="ISL108" s="236"/>
      <c r="ISM108" s="237"/>
      <c r="ISN108" s="225"/>
      <c r="ISO108" s="235"/>
      <c r="ISP108" s="236"/>
      <c r="ISQ108" s="237"/>
      <c r="ISR108" s="225"/>
      <c r="ISS108" s="235"/>
      <c r="IST108" s="236"/>
      <c r="ISU108" s="237"/>
      <c r="ISV108" s="225"/>
      <c r="ISW108" s="235"/>
      <c r="ISX108" s="236"/>
      <c r="ISY108" s="237"/>
      <c r="ISZ108" s="225"/>
      <c r="ITA108" s="235"/>
      <c r="ITB108" s="236"/>
      <c r="ITC108" s="237"/>
      <c r="ITD108" s="225"/>
      <c r="ITE108" s="235"/>
      <c r="ITF108" s="236"/>
      <c r="ITG108" s="237"/>
      <c r="ITH108" s="225"/>
      <c r="ITI108" s="235"/>
      <c r="ITJ108" s="236"/>
      <c r="ITK108" s="237"/>
      <c r="ITL108" s="225"/>
      <c r="ITM108" s="235"/>
      <c r="ITN108" s="236"/>
      <c r="ITO108" s="237"/>
      <c r="ITP108" s="225"/>
      <c r="ITQ108" s="235"/>
      <c r="ITR108" s="236"/>
      <c r="ITS108" s="237"/>
      <c r="ITT108" s="225"/>
      <c r="ITU108" s="235"/>
      <c r="ITV108" s="236"/>
      <c r="ITW108" s="237"/>
      <c r="ITX108" s="225"/>
      <c r="ITY108" s="235"/>
      <c r="ITZ108" s="236"/>
      <c r="IUA108" s="237"/>
      <c r="IUB108" s="225"/>
      <c r="IUC108" s="235"/>
      <c r="IUD108" s="236"/>
      <c r="IUE108" s="237"/>
      <c r="IUF108" s="225"/>
      <c r="IUG108" s="235"/>
      <c r="IUH108" s="236"/>
      <c r="IUI108" s="237"/>
      <c r="IUJ108" s="225"/>
      <c r="IUK108" s="235"/>
      <c r="IUL108" s="236"/>
      <c r="IUM108" s="237"/>
      <c r="IUN108" s="225"/>
      <c r="IUO108" s="235"/>
      <c r="IUP108" s="236"/>
      <c r="IUQ108" s="237"/>
      <c r="IUR108" s="225"/>
      <c r="IUS108" s="235"/>
      <c r="IUT108" s="236"/>
      <c r="IUU108" s="237"/>
      <c r="IUV108" s="225"/>
      <c r="IUW108" s="235"/>
      <c r="IUX108" s="236"/>
      <c r="IUY108" s="237"/>
      <c r="IUZ108" s="225"/>
      <c r="IVA108" s="235"/>
      <c r="IVB108" s="236"/>
      <c r="IVC108" s="237"/>
      <c r="IVD108" s="225"/>
      <c r="IVE108" s="235"/>
      <c r="IVF108" s="236"/>
      <c r="IVG108" s="237"/>
      <c r="IVH108" s="225"/>
      <c r="IVI108" s="235"/>
      <c r="IVJ108" s="236"/>
      <c r="IVK108" s="237"/>
      <c r="IVL108" s="225"/>
      <c r="IVM108" s="235"/>
      <c r="IVN108" s="236"/>
      <c r="IVO108" s="237"/>
      <c r="IVP108" s="225"/>
      <c r="IVQ108" s="235"/>
      <c r="IVR108" s="236"/>
      <c r="IVS108" s="237"/>
      <c r="IVT108" s="225"/>
      <c r="IVU108" s="235"/>
      <c r="IVV108" s="236"/>
      <c r="IVW108" s="237"/>
      <c r="IVX108" s="225"/>
      <c r="IVY108" s="235"/>
      <c r="IVZ108" s="236"/>
      <c r="IWA108" s="237"/>
      <c r="IWB108" s="225"/>
      <c r="IWC108" s="235"/>
      <c r="IWD108" s="236"/>
      <c r="IWE108" s="237"/>
      <c r="IWF108" s="225"/>
      <c r="IWG108" s="235"/>
      <c r="IWH108" s="236"/>
      <c r="IWI108" s="237"/>
      <c r="IWJ108" s="225"/>
      <c r="IWK108" s="235"/>
      <c r="IWL108" s="236"/>
      <c r="IWM108" s="237"/>
      <c r="IWN108" s="225"/>
      <c r="IWO108" s="235"/>
      <c r="IWP108" s="236"/>
      <c r="IWQ108" s="237"/>
      <c r="IWR108" s="225"/>
      <c r="IWS108" s="235"/>
      <c r="IWT108" s="236"/>
      <c r="IWU108" s="237"/>
      <c r="IWV108" s="225"/>
      <c r="IWW108" s="235"/>
      <c r="IWX108" s="236"/>
      <c r="IWY108" s="237"/>
      <c r="IWZ108" s="225"/>
      <c r="IXA108" s="235"/>
      <c r="IXB108" s="236"/>
      <c r="IXC108" s="237"/>
      <c r="IXD108" s="225"/>
      <c r="IXE108" s="235"/>
      <c r="IXF108" s="236"/>
      <c r="IXG108" s="237"/>
      <c r="IXH108" s="225"/>
      <c r="IXI108" s="235"/>
      <c r="IXJ108" s="236"/>
      <c r="IXK108" s="237"/>
      <c r="IXL108" s="225"/>
      <c r="IXM108" s="235"/>
      <c r="IXN108" s="236"/>
      <c r="IXO108" s="237"/>
      <c r="IXP108" s="225"/>
      <c r="IXQ108" s="235"/>
      <c r="IXR108" s="236"/>
      <c r="IXS108" s="237"/>
      <c r="IXT108" s="225"/>
      <c r="IXU108" s="235"/>
      <c r="IXV108" s="236"/>
      <c r="IXW108" s="237"/>
      <c r="IXX108" s="225"/>
      <c r="IXY108" s="235"/>
      <c r="IXZ108" s="236"/>
      <c r="IYA108" s="237"/>
      <c r="IYB108" s="225"/>
      <c r="IYC108" s="235"/>
      <c r="IYD108" s="236"/>
      <c r="IYE108" s="237"/>
      <c r="IYF108" s="225"/>
      <c r="IYG108" s="235"/>
      <c r="IYH108" s="236"/>
      <c r="IYI108" s="237"/>
      <c r="IYJ108" s="225"/>
      <c r="IYK108" s="235"/>
      <c r="IYL108" s="236"/>
      <c r="IYM108" s="237"/>
      <c r="IYN108" s="225"/>
      <c r="IYO108" s="235"/>
      <c r="IYP108" s="236"/>
      <c r="IYQ108" s="237"/>
      <c r="IYR108" s="225"/>
      <c r="IYS108" s="235"/>
      <c r="IYT108" s="236"/>
      <c r="IYU108" s="237"/>
      <c r="IYV108" s="225"/>
      <c r="IYW108" s="235"/>
      <c r="IYX108" s="236"/>
      <c r="IYY108" s="237"/>
      <c r="IYZ108" s="225"/>
      <c r="IZA108" s="235"/>
      <c r="IZB108" s="236"/>
      <c r="IZC108" s="237"/>
      <c r="IZD108" s="225"/>
      <c r="IZE108" s="235"/>
      <c r="IZF108" s="236"/>
      <c r="IZG108" s="237"/>
      <c r="IZH108" s="225"/>
      <c r="IZI108" s="235"/>
      <c r="IZJ108" s="236"/>
      <c r="IZK108" s="237"/>
      <c r="IZL108" s="225"/>
      <c r="IZM108" s="235"/>
      <c r="IZN108" s="236"/>
      <c r="IZO108" s="237"/>
      <c r="IZP108" s="225"/>
      <c r="IZQ108" s="235"/>
      <c r="IZR108" s="236"/>
      <c r="IZS108" s="237"/>
      <c r="IZT108" s="225"/>
      <c r="IZU108" s="235"/>
      <c r="IZV108" s="236"/>
      <c r="IZW108" s="237"/>
      <c r="IZX108" s="225"/>
      <c r="IZY108" s="235"/>
      <c r="IZZ108" s="236"/>
      <c r="JAA108" s="237"/>
      <c r="JAB108" s="225"/>
      <c r="JAC108" s="235"/>
      <c r="JAD108" s="236"/>
      <c r="JAE108" s="237"/>
      <c r="JAF108" s="225"/>
      <c r="JAG108" s="235"/>
      <c r="JAH108" s="236"/>
      <c r="JAI108" s="237"/>
      <c r="JAJ108" s="225"/>
      <c r="JAK108" s="235"/>
      <c r="JAL108" s="236"/>
      <c r="JAM108" s="237"/>
      <c r="JAN108" s="225"/>
      <c r="JAO108" s="235"/>
      <c r="JAP108" s="236"/>
      <c r="JAQ108" s="237"/>
      <c r="JAR108" s="225"/>
      <c r="JAS108" s="235"/>
      <c r="JAT108" s="236"/>
      <c r="JAU108" s="237"/>
      <c r="JAV108" s="225"/>
      <c r="JAW108" s="235"/>
      <c r="JAX108" s="236"/>
      <c r="JAY108" s="237"/>
      <c r="JAZ108" s="225"/>
      <c r="JBA108" s="235"/>
      <c r="JBB108" s="236"/>
      <c r="JBC108" s="237"/>
      <c r="JBD108" s="225"/>
      <c r="JBE108" s="235"/>
      <c r="JBF108" s="236"/>
      <c r="JBG108" s="237"/>
      <c r="JBH108" s="225"/>
      <c r="JBI108" s="235"/>
      <c r="JBJ108" s="236"/>
      <c r="JBK108" s="237"/>
      <c r="JBL108" s="225"/>
      <c r="JBM108" s="235"/>
      <c r="JBN108" s="236"/>
      <c r="JBO108" s="237"/>
      <c r="JBP108" s="225"/>
      <c r="JBQ108" s="235"/>
      <c r="JBR108" s="236"/>
      <c r="JBS108" s="237"/>
      <c r="JBT108" s="225"/>
      <c r="JBU108" s="235"/>
      <c r="JBV108" s="236"/>
      <c r="JBW108" s="237"/>
      <c r="JBX108" s="225"/>
      <c r="JBY108" s="235"/>
      <c r="JBZ108" s="236"/>
      <c r="JCA108" s="237"/>
      <c r="JCB108" s="225"/>
      <c r="JCC108" s="235"/>
      <c r="JCD108" s="236"/>
      <c r="JCE108" s="237"/>
      <c r="JCF108" s="225"/>
      <c r="JCG108" s="235"/>
      <c r="JCH108" s="236"/>
      <c r="JCI108" s="237"/>
      <c r="JCJ108" s="225"/>
      <c r="JCK108" s="235"/>
      <c r="JCL108" s="236"/>
      <c r="JCM108" s="237"/>
      <c r="JCN108" s="225"/>
      <c r="JCO108" s="235"/>
      <c r="JCP108" s="236"/>
      <c r="JCQ108" s="237"/>
      <c r="JCR108" s="225"/>
      <c r="JCS108" s="235"/>
      <c r="JCT108" s="236"/>
      <c r="JCU108" s="237"/>
      <c r="JCV108" s="225"/>
      <c r="JCW108" s="235"/>
      <c r="JCX108" s="236"/>
      <c r="JCY108" s="237"/>
      <c r="JCZ108" s="225"/>
      <c r="JDA108" s="235"/>
      <c r="JDB108" s="236"/>
      <c r="JDC108" s="237"/>
      <c r="JDD108" s="225"/>
      <c r="JDE108" s="235"/>
      <c r="JDF108" s="236"/>
      <c r="JDG108" s="237"/>
      <c r="JDH108" s="225"/>
      <c r="JDI108" s="235"/>
      <c r="JDJ108" s="236"/>
      <c r="JDK108" s="237"/>
      <c r="JDL108" s="225"/>
      <c r="JDM108" s="235"/>
      <c r="JDN108" s="236"/>
      <c r="JDO108" s="237"/>
      <c r="JDP108" s="225"/>
      <c r="JDQ108" s="235"/>
      <c r="JDR108" s="236"/>
      <c r="JDS108" s="237"/>
      <c r="JDT108" s="225"/>
      <c r="JDU108" s="235"/>
      <c r="JDV108" s="236"/>
      <c r="JDW108" s="237"/>
      <c r="JDX108" s="225"/>
      <c r="JDY108" s="235"/>
      <c r="JDZ108" s="236"/>
      <c r="JEA108" s="237"/>
      <c r="JEB108" s="225"/>
      <c r="JEC108" s="235"/>
      <c r="JED108" s="236"/>
      <c r="JEE108" s="237"/>
      <c r="JEF108" s="225"/>
      <c r="JEG108" s="235"/>
      <c r="JEH108" s="236"/>
      <c r="JEI108" s="237"/>
      <c r="JEJ108" s="225"/>
      <c r="JEK108" s="235"/>
      <c r="JEL108" s="236"/>
      <c r="JEM108" s="237"/>
      <c r="JEN108" s="225"/>
      <c r="JEO108" s="235"/>
      <c r="JEP108" s="236"/>
      <c r="JEQ108" s="237"/>
      <c r="JER108" s="225"/>
      <c r="JES108" s="235"/>
      <c r="JET108" s="236"/>
      <c r="JEU108" s="237"/>
      <c r="JEV108" s="225"/>
      <c r="JEW108" s="235"/>
      <c r="JEX108" s="236"/>
      <c r="JEY108" s="237"/>
      <c r="JEZ108" s="225"/>
      <c r="JFA108" s="235"/>
      <c r="JFB108" s="236"/>
      <c r="JFC108" s="237"/>
      <c r="JFD108" s="225"/>
      <c r="JFE108" s="235"/>
      <c r="JFF108" s="236"/>
      <c r="JFG108" s="237"/>
      <c r="JFH108" s="225"/>
      <c r="JFI108" s="235"/>
      <c r="JFJ108" s="236"/>
      <c r="JFK108" s="237"/>
      <c r="JFL108" s="225"/>
      <c r="JFM108" s="235"/>
      <c r="JFN108" s="236"/>
      <c r="JFO108" s="237"/>
      <c r="JFP108" s="225"/>
      <c r="JFQ108" s="235"/>
      <c r="JFR108" s="236"/>
      <c r="JFS108" s="237"/>
      <c r="JFT108" s="225"/>
      <c r="JFU108" s="235"/>
      <c r="JFV108" s="236"/>
      <c r="JFW108" s="237"/>
      <c r="JFX108" s="225"/>
      <c r="JFY108" s="235"/>
      <c r="JFZ108" s="236"/>
      <c r="JGA108" s="237"/>
      <c r="JGB108" s="225"/>
      <c r="JGC108" s="235"/>
      <c r="JGD108" s="236"/>
      <c r="JGE108" s="237"/>
      <c r="JGF108" s="225"/>
      <c r="JGG108" s="235"/>
      <c r="JGH108" s="236"/>
      <c r="JGI108" s="237"/>
      <c r="JGJ108" s="225"/>
      <c r="JGK108" s="235"/>
      <c r="JGL108" s="236"/>
      <c r="JGM108" s="237"/>
      <c r="JGN108" s="225"/>
      <c r="JGO108" s="235"/>
      <c r="JGP108" s="236"/>
      <c r="JGQ108" s="237"/>
      <c r="JGR108" s="225"/>
      <c r="JGS108" s="235"/>
      <c r="JGT108" s="236"/>
      <c r="JGU108" s="237"/>
      <c r="JGV108" s="225"/>
      <c r="JGW108" s="235"/>
      <c r="JGX108" s="236"/>
      <c r="JGY108" s="237"/>
      <c r="JGZ108" s="225"/>
      <c r="JHA108" s="235"/>
      <c r="JHB108" s="236"/>
      <c r="JHC108" s="237"/>
      <c r="JHD108" s="225"/>
      <c r="JHE108" s="235"/>
      <c r="JHF108" s="236"/>
      <c r="JHG108" s="237"/>
      <c r="JHH108" s="225"/>
      <c r="JHI108" s="235"/>
      <c r="JHJ108" s="236"/>
      <c r="JHK108" s="237"/>
      <c r="JHL108" s="225"/>
      <c r="JHM108" s="235"/>
      <c r="JHN108" s="236"/>
      <c r="JHO108" s="237"/>
      <c r="JHP108" s="225"/>
      <c r="JHQ108" s="235"/>
      <c r="JHR108" s="236"/>
      <c r="JHS108" s="237"/>
      <c r="JHT108" s="225"/>
      <c r="JHU108" s="235"/>
      <c r="JHV108" s="236"/>
      <c r="JHW108" s="237"/>
      <c r="JHX108" s="225"/>
      <c r="JHY108" s="235"/>
      <c r="JHZ108" s="236"/>
      <c r="JIA108" s="237"/>
      <c r="JIB108" s="225"/>
      <c r="JIC108" s="235"/>
      <c r="JID108" s="236"/>
      <c r="JIE108" s="237"/>
      <c r="JIF108" s="225"/>
      <c r="JIG108" s="235"/>
      <c r="JIH108" s="236"/>
      <c r="JII108" s="237"/>
      <c r="JIJ108" s="225"/>
      <c r="JIK108" s="235"/>
      <c r="JIL108" s="236"/>
      <c r="JIM108" s="237"/>
      <c r="JIN108" s="225"/>
      <c r="JIO108" s="235"/>
      <c r="JIP108" s="236"/>
      <c r="JIQ108" s="237"/>
      <c r="JIR108" s="225"/>
      <c r="JIS108" s="235"/>
      <c r="JIT108" s="236"/>
      <c r="JIU108" s="237"/>
      <c r="JIV108" s="225"/>
      <c r="JIW108" s="235"/>
      <c r="JIX108" s="236"/>
      <c r="JIY108" s="237"/>
      <c r="JIZ108" s="225"/>
      <c r="JJA108" s="235"/>
      <c r="JJB108" s="236"/>
      <c r="JJC108" s="237"/>
      <c r="JJD108" s="225"/>
      <c r="JJE108" s="235"/>
      <c r="JJF108" s="236"/>
      <c r="JJG108" s="237"/>
      <c r="JJH108" s="225"/>
      <c r="JJI108" s="235"/>
      <c r="JJJ108" s="236"/>
      <c r="JJK108" s="237"/>
      <c r="JJL108" s="225"/>
      <c r="JJM108" s="235"/>
      <c r="JJN108" s="236"/>
      <c r="JJO108" s="237"/>
      <c r="JJP108" s="225"/>
      <c r="JJQ108" s="235"/>
      <c r="JJR108" s="236"/>
      <c r="JJS108" s="237"/>
      <c r="JJT108" s="225"/>
      <c r="JJU108" s="235"/>
      <c r="JJV108" s="236"/>
      <c r="JJW108" s="237"/>
      <c r="JJX108" s="225"/>
      <c r="JJY108" s="235"/>
      <c r="JJZ108" s="236"/>
      <c r="JKA108" s="237"/>
      <c r="JKB108" s="225"/>
      <c r="JKC108" s="235"/>
      <c r="JKD108" s="236"/>
      <c r="JKE108" s="237"/>
      <c r="JKF108" s="225"/>
      <c r="JKG108" s="235"/>
      <c r="JKH108" s="236"/>
      <c r="JKI108" s="237"/>
      <c r="JKJ108" s="225"/>
      <c r="JKK108" s="235"/>
      <c r="JKL108" s="236"/>
      <c r="JKM108" s="237"/>
      <c r="JKN108" s="225"/>
      <c r="JKO108" s="235"/>
      <c r="JKP108" s="236"/>
      <c r="JKQ108" s="237"/>
      <c r="JKR108" s="225"/>
      <c r="JKS108" s="235"/>
      <c r="JKT108" s="236"/>
      <c r="JKU108" s="237"/>
      <c r="JKV108" s="225"/>
      <c r="JKW108" s="235"/>
      <c r="JKX108" s="236"/>
      <c r="JKY108" s="237"/>
      <c r="JKZ108" s="225"/>
      <c r="JLA108" s="235"/>
      <c r="JLB108" s="236"/>
      <c r="JLC108" s="237"/>
      <c r="JLD108" s="225"/>
      <c r="JLE108" s="235"/>
      <c r="JLF108" s="236"/>
      <c r="JLG108" s="237"/>
      <c r="JLH108" s="225"/>
      <c r="JLI108" s="235"/>
      <c r="JLJ108" s="236"/>
      <c r="JLK108" s="237"/>
      <c r="JLL108" s="225"/>
      <c r="JLM108" s="235"/>
      <c r="JLN108" s="236"/>
      <c r="JLO108" s="237"/>
      <c r="JLP108" s="225"/>
      <c r="JLQ108" s="235"/>
      <c r="JLR108" s="236"/>
      <c r="JLS108" s="237"/>
      <c r="JLT108" s="225"/>
      <c r="JLU108" s="235"/>
      <c r="JLV108" s="236"/>
      <c r="JLW108" s="237"/>
      <c r="JLX108" s="225"/>
      <c r="JLY108" s="235"/>
      <c r="JLZ108" s="236"/>
      <c r="JMA108" s="237"/>
      <c r="JMB108" s="225"/>
      <c r="JMC108" s="235"/>
      <c r="JMD108" s="236"/>
      <c r="JME108" s="237"/>
      <c r="JMF108" s="225"/>
      <c r="JMG108" s="235"/>
      <c r="JMH108" s="236"/>
      <c r="JMI108" s="237"/>
      <c r="JMJ108" s="225"/>
      <c r="JMK108" s="235"/>
      <c r="JML108" s="236"/>
      <c r="JMM108" s="237"/>
      <c r="JMN108" s="225"/>
      <c r="JMO108" s="235"/>
      <c r="JMP108" s="236"/>
      <c r="JMQ108" s="237"/>
      <c r="JMR108" s="225"/>
      <c r="JMS108" s="235"/>
      <c r="JMT108" s="236"/>
      <c r="JMU108" s="237"/>
      <c r="JMV108" s="225"/>
      <c r="JMW108" s="235"/>
      <c r="JMX108" s="236"/>
      <c r="JMY108" s="237"/>
      <c r="JMZ108" s="225"/>
      <c r="JNA108" s="235"/>
      <c r="JNB108" s="236"/>
      <c r="JNC108" s="237"/>
      <c r="JND108" s="225"/>
      <c r="JNE108" s="235"/>
      <c r="JNF108" s="236"/>
      <c r="JNG108" s="237"/>
      <c r="JNH108" s="225"/>
      <c r="JNI108" s="235"/>
      <c r="JNJ108" s="236"/>
      <c r="JNK108" s="237"/>
      <c r="JNL108" s="225"/>
      <c r="JNM108" s="235"/>
      <c r="JNN108" s="236"/>
      <c r="JNO108" s="237"/>
      <c r="JNP108" s="225"/>
      <c r="JNQ108" s="235"/>
      <c r="JNR108" s="236"/>
      <c r="JNS108" s="237"/>
      <c r="JNT108" s="225"/>
      <c r="JNU108" s="235"/>
      <c r="JNV108" s="236"/>
      <c r="JNW108" s="237"/>
      <c r="JNX108" s="225"/>
      <c r="JNY108" s="235"/>
      <c r="JNZ108" s="236"/>
      <c r="JOA108" s="237"/>
      <c r="JOB108" s="225"/>
      <c r="JOC108" s="235"/>
      <c r="JOD108" s="236"/>
      <c r="JOE108" s="237"/>
      <c r="JOF108" s="225"/>
      <c r="JOG108" s="235"/>
      <c r="JOH108" s="236"/>
      <c r="JOI108" s="237"/>
      <c r="JOJ108" s="225"/>
      <c r="JOK108" s="235"/>
      <c r="JOL108" s="236"/>
      <c r="JOM108" s="237"/>
      <c r="JON108" s="225"/>
      <c r="JOO108" s="235"/>
      <c r="JOP108" s="236"/>
      <c r="JOQ108" s="237"/>
      <c r="JOR108" s="225"/>
      <c r="JOS108" s="235"/>
      <c r="JOT108" s="236"/>
      <c r="JOU108" s="237"/>
      <c r="JOV108" s="225"/>
      <c r="JOW108" s="235"/>
      <c r="JOX108" s="236"/>
      <c r="JOY108" s="237"/>
      <c r="JOZ108" s="225"/>
      <c r="JPA108" s="235"/>
      <c r="JPB108" s="236"/>
      <c r="JPC108" s="237"/>
      <c r="JPD108" s="225"/>
      <c r="JPE108" s="235"/>
      <c r="JPF108" s="236"/>
      <c r="JPG108" s="237"/>
      <c r="JPH108" s="225"/>
      <c r="JPI108" s="235"/>
      <c r="JPJ108" s="236"/>
      <c r="JPK108" s="237"/>
      <c r="JPL108" s="225"/>
      <c r="JPM108" s="235"/>
      <c r="JPN108" s="236"/>
      <c r="JPO108" s="237"/>
      <c r="JPP108" s="225"/>
      <c r="JPQ108" s="235"/>
      <c r="JPR108" s="236"/>
      <c r="JPS108" s="237"/>
      <c r="JPT108" s="225"/>
      <c r="JPU108" s="235"/>
      <c r="JPV108" s="236"/>
      <c r="JPW108" s="237"/>
      <c r="JPX108" s="225"/>
      <c r="JPY108" s="235"/>
      <c r="JPZ108" s="236"/>
      <c r="JQA108" s="237"/>
      <c r="JQB108" s="225"/>
      <c r="JQC108" s="235"/>
      <c r="JQD108" s="236"/>
      <c r="JQE108" s="237"/>
      <c r="JQF108" s="225"/>
      <c r="JQG108" s="235"/>
      <c r="JQH108" s="236"/>
      <c r="JQI108" s="237"/>
      <c r="JQJ108" s="225"/>
      <c r="JQK108" s="235"/>
      <c r="JQL108" s="236"/>
      <c r="JQM108" s="237"/>
      <c r="JQN108" s="225"/>
      <c r="JQO108" s="235"/>
      <c r="JQP108" s="236"/>
      <c r="JQQ108" s="237"/>
      <c r="JQR108" s="225"/>
      <c r="JQS108" s="235"/>
      <c r="JQT108" s="236"/>
      <c r="JQU108" s="237"/>
      <c r="JQV108" s="225"/>
      <c r="JQW108" s="235"/>
      <c r="JQX108" s="236"/>
      <c r="JQY108" s="237"/>
      <c r="JQZ108" s="225"/>
      <c r="JRA108" s="235"/>
      <c r="JRB108" s="236"/>
      <c r="JRC108" s="237"/>
      <c r="JRD108" s="225"/>
      <c r="JRE108" s="235"/>
      <c r="JRF108" s="236"/>
      <c r="JRG108" s="237"/>
      <c r="JRH108" s="225"/>
      <c r="JRI108" s="235"/>
      <c r="JRJ108" s="236"/>
      <c r="JRK108" s="237"/>
      <c r="JRL108" s="225"/>
      <c r="JRM108" s="235"/>
      <c r="JRN108" s="236"/>
      <c r="JRO108" s="237"/>
      <c r="JRP108" s="225"/>
      <c r="JRQ108" s="235"/>
      <c r="JRR108" s="236"/>
      <c r="JRS108" s="237"/>
      <c r="JRT108" s="225"/>
      <c r="JRU108" s="235"/>
      <c r="JRV108" s="236"/>
      <c r="JRW108" s="237"/>
      <c r="JRX108" s="225"/>
      <c r="JRY108" s="235"/>
      <c r="JRZ108" s="236"/>
      <c r="JSA108" s="237"/>
      <c r="JSB108" s="225"/>
      <c r="JSC108" s="235"/>
      <c r="JSD108" s="236"/>
      <c r="JSE108" s="237"/>
      <c r="JSF108" s="225"/>
      <c r="JSG108" s="235"/>
      <c r="JSH108" s="236"/>
      <c r="JSI108" s="237"/>
      <c r="JSJ108" s="225"/>
      <c r="JSK108" s="235"/>
      <c r="JSL108" s="236"/>
      <c r="JSM108" s="237"/>
      <c r="JSN108" s="225"/>
      <c r="JSO108" s="235"/>
      <c r="JSP108" s="236"/>
      <c r="JSQ108" s="237"/>
      <c r="JSR108" s="225"/>
      <c r="JSS108" s="235"/>
      <c r="JST108" s="236"/>
      <c r="JSU108" s="237"/>
      <c r="JSV108" s="225"/>
      <c r="JSW108" s="235"/>
      <c r="JSX108" s="236"/>
      <c r="JSY108" s="237"/>
      <c r="JSZ108" s="225"/>
      <c r="JTA108" s="235"/>
      <c r="JTB108" s="236"/>
      <c r="JTC108" s="237"/>
      <c r="JTD108" s="225"/>
      <c r="JTE108" s="235"/>
      <c r="JTF108" s="236"/>
      <c r="JTG108" s="237"/>
      <c r="JTH108" s="225"/>
      <c r="JTI108" s="235"/>
      <c r="JTJ108" s="236"/>
      <c r="JTK108" s="237"/>
      <c r="JTL108" s="225"/>
      <c r="JTM108" s="235"/>
      <c r="JTN108" s="236"/>
      <c r="JTO108" s="237"/>
      <c r="JTP108" s="225"/>
      <c r="JTQ108" s="235"/>
      <c r="JTR108" s="236"/>
      <c r="JTS108" s="237"/>
      <c r="JTT108" s="225"/>
      <c r="JTU108" s="235"/>
      <c r="JTV108" s="236"/>
      <c r="JTW108" s="237"/>
      <c r="JTX108" s="225"/>
      <c r="JTY108" s="235"/>
      <c r="JTZ108" s="236"/>
      <c r="JUA108" s="237"/>
      <c r="JUB108" s="225"/>
      <c r="JUC108" s="235"/>
      <c r="JUD108" s="236"/>
      <c r="JUE108" s="237"/>
      <c r="JUF108" s="225"/>
      <c r="JUG108" s="235"/>
      <c r="JUH108" s="236"/>
      <c r="JUI108" s="237"/>
      <c r="JUJ108" s="225"/>
      <c r="JUK108" s="235"/>
      <c r="JUL108" s="236"/>
      <c r="JUM108" s="237"/>
      <c r="JUN108" s="225"/>
      <c r="JUO108" s="235"/>
      <c r="JUP108" s="236"/>
      <c r="JUQ108" s="237"/>
      <c r="JUR108" s="225"/>
      <c r="JUS108" s="235"/>
      <c r="JUT108" s="236"/>
      <c r="JUU108" s="237"/>
      <c r="JUV108" s="225"/>
      <c r="JUW108" s="235"/>
      <c r="JUX108" s="236"/>
      <c r="JUY108" s="237"/>
      <c r="JUZ108" s="225"/>
      <c r="JVA108" s="235"/>
      <c r="JVB108" s="236"/>
      <c r="JVC108" s="237"/>
      <c r="JVD108" s="225"/>
      <c r="JVE108" s="235"/>
      <c r="JVF108" s="236"/>
      <c r="JVG108" s="237"/>
      <c r="JVH108" s="225"/>
      <c r="JVI108" s="235"/>
      <c r="JVJ108" s="236"/>
      <c r="JVK108" s="237"/>
      <c r="JVL108" s="225"/>
      <c r="JVM108" s="235"/>
      <c r="JVN108" s="236"/>
      <c r="JVO108" s="237"/>
      <c r="JVP108" s="225"/>
      <c r="JVQ108" s="235"/>
      <c r="JVR108" s="236"/>
      <c r="JVS108" s="237"/>
      <c r="JVT108" s="225"/>
      <c r="JVU108" s="235"/>
      <c r="JVV108" s="236"/>
      <c r="JVW108" s="237"/>
      <c r="JVX108" s="225"/>
      <c r="JVY108" s="235"/>
      <c r="JVZ108" s="236"/>
      <c r="JWA108" s="237"/>
      <c r="JWB108" s="225"/>
      <c r="JWC108" s="235"/>
      <c r="JWD108" s="236"/>
      <c r="JWE108" s="237"/>
      <c r="JWF108" s="225"/>
      <c r="JWG108" s="235"/>
      <c r="JWH108" s="236"/>
      <c r="JWI108" s="237"/>
      <c r="JWJ108" s="225"/>
      <c r="JWK108" s="235"/>
      <c r="JWL108" s="236"/>
      <c r="JWM108" s="237"/>
      <c r="JWN108" s="225"/>
      <c r="JWO108" s="235"/>
      <c r="JWP108" s="236"/>
      <c r="JWQ108" s="237"/>
      <c r="JWR108" s="225"/>
      <c r="JWS108" s="235"/>
      <c r="JWT108" s="236"/>
      <c r="JWU108" s="237"/>
      <c r="JWV108" s="225"/>
      <c r="JWW108" s="235"/>
      <c r="JWX108" s="236"/>
      <c r="JWY108" s="237"/>
      <c r="JWZ108" s="225"/>
      <c r="JXA108" s="235"/>
      <c r="JXB108" s="236"/>
      <c r="JXC108" s="237"/>
      <c r="JXD108" s="225"/>
      <c r="JXE108" s="235"/>
      <c r="JXF108" s="236"/>
      <c r="JXG108" s="237"/>
      <c r="JXH108" s="225"/>
      <c r="JXI108" s="235"/>
      <c r="JXJ108" s="236"/>
      <c r="JXK108" s="237"/>
      <c r="JXL108" s="225"/>
      <c r="JXM108" s="235"/>
      <c r="JXN108" s="236"/>
      <c r="JXO108" s="237"/>
      <c r="JXP108" s="225"/>
      <c r="JXQ108" s="235"/>
      <c r="JXR108" s="236"/>
      <c r="JXS108" s="237"/>
      <c r="JXT108" s="225"/>
      <c r="JXU108" s="235"/>
      <c r="JXV108" s="236"/>
      <c r="JXW108" s="237"/>
      <c r="JXX108" s="225"/>
      <c r="JXY108" s="235"/>
      <c r="JXZ108" s="236"/>
      <c r="JYA108" s="237"/>
      <c r="JYB108" s="225"/>
      <c r="JYC108" s="235"/>
      <c r="JYD108" s="236"/>
      <c r="JYE108" s="237"/>
      <c r="JYF108" s="225"/>
      <c r="JYG108" s="235"/>
      <c r="JYH108" s="236"/>
      <c r="JYI108" s="237"/>
      <c r="JYJ108" s="225"/>
      <c r="JYK108" s="235"/>
      <c r="JYL108" s="236"/>
      <c r="JYM108" s="237"/>
      <c r="JYN108" s="225"/>
      <c r="JYO108" s="235"/>
      <c r="JYP108" s="236"/>
      <c r="JYQ108" s="237"/>
      <c r="JYR108" s="225"/>
      <c r="JYS108" s="235"/>
      <c r="JYT108" s="236"/>
      <c r="JYU108" s="237"/>
      <c r="JYV108" s="225"/>
      <c r="JYW108" s="235"/>
      <c r="JYX108" s="236"/>
      <c r="JYY108" s="237"/>
      <c r="JYZ108" s="225"/>
      <c r="JZA108" s="235"/>
      <c r="JZB108" s="236"/>
      <c r="JZC108" s="237"/>
      <c r="JZD108" s="225"/>
      <c r="JZE108" s="235"/>
      <c r="JZF108" s="236"/>
      <c r="JZG108" s="237"/>
      <c r="JZH108" s="225"/>
      <c r="JZI108" s="235"/>
      <c r="JZJ108" s="236"/>
      <c r="JZK108" s="237"/>
      <c r="JZL108" s="225"/>
      <c r="JZM108" s="235"/>
      <c r="JZN108" s="236"/>
      <c r="JZO108" s="237"/>
      <c r="JZP108" s="225"/>
      <c r="JZQ108" s="235"/>
      <c r="JZR108" s="236"/>
      <c r="JZS108" s="237"/>
      <c r="JZT108" s="225"/>
      <c r="JZU108" s="235"/>
      <c r="JZV108" s="236"/>
      <c r="JZW108" s="237"/>
      <c r="JZX108" s="225"/>
      <c r="JZY108" s="235"/>
      <c r="JZZ108" s="236"/>
      <c r="KAA108" s="237"/>
      <c r="KAB108" s="225"/>
      <c r="KAC108" s="235"/>
      <c r="KAD108" s="236"/>
      <c r="KAE108" s="237"/>
      <c r="KAF108" s="225"/>
      <c r="KAG108" s="235"/>
      <c r="KAH108" s="236"/>
      <c r="KAI108" s="237"/>
      <c r="KAJ108" s="225"/>
      <c r="KAK108" s="235"/>
      <c r="KAL108" s="236"/>
      <c r="KAM108" s="237"/>
      <c r="KAN108" s="225"/>
      <c r="KAO108" s="235"/>
      <c r="KAP108" s="236"/>
      <c r="KAQ108" s="237"/>
      <c r="KAR108" s="225"/>
      <c r="KAS108" s="235"/>
      <c r="KAT108" s="236"/>
      <c r="KAU108" s="237"/>
      <c r="KAV108" s="225"/>
      <c r="KAW108" s="235"/>
      <c r="KAX108" s="236"/>
      <c r="KAY108" s="237"/>
      <c r="KAZ108" s="225"/>
      <c r="KBA108" s="235"/>
      <c r="KBB108" s="236"/>
      <c r="KBC108" s="237"/>
      <c r="KBD108" s="225"/>
      <c r="KBE108" s="235"/>
      <c r="KBF108" s="236"/>
      <c r="KBG108" s="237"/>
      <c r="KBH108" s="225"/>
      <c r="KBI108" s="235"/>
      <c r="KBJ108" s="236"/>
      <c r="KBK108" s="237"/>
      <c r="KBL108" s="225"/>
      <c r="KBM108" s="235"/>
      <c r="KBN108" s="236"/>
      <c r="KBO108" s="237"/>
      <c r="KBP108" s="225"/>
      <c r="KBQ108" s="235"/>
      <c r="KBR108" s="236"/>
      <c r="KBS108" s="237"/>
      <c r="KBT108" s="225"/>
      <c r="KBU108" s="235"/>
      <c r="KBV108" s="236"/>
      <c r="KBW108" s="237"/>
      <c r="KBX108" s="225"/>
      <c r="KBY108" s="235"/>
      <c r="KBZ108" s="236"/>
      <c r="KCA108" s="237"/>
      <c r="KCB108" s="225"/>
      <c r="KCC108" s="235"/>
      <c r="KCD108" s="236"/>
      <c r="KCE108" s="237"/>
      <c r="KCF108" s="225"/>
      <c r="KCG108" s="235"/>
      <c r="KCH108" s="236"/>
      <c r="KCI108" s="237"/>
      <c r="KCJ108" s="225"/>
      <c r="KCK108" s="235"/>
      <c r="KCL108" s="236"/>
      <c r="KCM108" s="237"/>
      <c r="KCN108" s="225"/>
      <c r="KCO108" s="235"/>
      <c r="KCP108" s="236"/>
      <c r="KCQ108" s="237"/>
      <c r="KCR108" s="225"/>
      <c r="KCS108" s="235"/>
      <c r="KCT108" s="236"/>
      <c r="KCU108" s="237"/>
      <c r="KCV108" s="225"/>
      <c r="KCW108" s="235"/>
      <c r="KCX108" s="236"/>
      <c r="KCY108" s="237"/>
      <c r="KCZ108" s="225"/>
      <c r="KDA108" s="235"/>
      <c r="KDB108" s="236"/>
      <c r="KDC108" s="237"/>
      <c r="KDD108" s="225"/>
      <c r="KDE108" s="235"/>
      <c r="KDF108" s="236"/>
      <c r="KDG108" s="237"/>
      <c r="KDH108" s="225"/>
      <c r="KDI108" s="235"/>
      <c r="KDJ108" s="236"/>
      <c r="KDK108" s="237"/>
      <c r="KDL108" s="225"/>
      <c r="KDM108" s="235"/>
      <c r="KDN108" s="236"/>
      <c r="KDO108" s="237"/>
      <c r="KDP108" s="225"/>
      <c r="KDQ108" s="235"/>
      <c r="KDR108" s="236"/>
      <c r="KDS108" s="237"/>
      <c r="KDT108" s="225"/>
      <c r="KDU108" s="235"/>
      <c r="KDV108" s="236"/>
      <c r="KDW108" s="237"/>
      <c r="KDX108" s="225"/>
      <c r="KDY108" s="235"/>
      <c r="KDZ108" s="236"/>
      <c r="KEA108" s="237"/>
      <c r="KEB108" s="225"/>
      <c r="KEC108" s="235"/>
      <c r="KED108" s="236"/>
      <c r="KEE108" s="237"/>
      <c r="KEF108" s="225"/>
      <c r="KEG108" s="235"/>
      <c r="KEH108" s="236"/>
      <c r="KEI108" s="237"/>
      <c r="KEJ108" s="225"/>
      <c r="KEK108" s="235"/>
      <c r="KEL108" s="236"/>
      <c r="KEM108" s="237"/>
      <c r="KEN108" s="225"/>
      <c r="KEO108" s="235"/>
      <c r="KEP108" s="236"/>
      <c r="KEQ108" s="237"/>
      <c r="KER108" s="225"/>
      <c r="KES108" s="235"/>
      <c r="KET108" s="236"/>
      <c r="KEU108" s="237"/>
      <c r="KEV108" s="225"/>
      <c r="KEW108" s="235"/>
      <c r="KEX108" s="236"/>
      <c r="KEY108" s="237"/>
      <c r="KEZ108" s="225"/>
      <c r="KFA108" s="235"/>
      <c r="KFB108" s="236"/>
      <c r="KFC108" s="237"/>
      <c r="KFD108" s="225"/>
      <c r="KFE108" s="235"/>
      <c r="KFF108" s="236"/>
      <c r="KFG108" s="237"/>
      <c r="KFH108" s="225"/>
      <c r="KFI108" s="235"/>
      <c r="KFJ108" s="236"/>
      <c r="KFK108" s="237"/>
      <c r="KFL108" s="225"/>
      <c r="KFM108" s="235"/>
      <c r="KFN108" s="236"/>
      <c r="KFO108" s="237"/>
      <c r="KFP108" s="225"/>
      <c r="KFQ108" s="235"/>
      <c r="KFR108" s="236"/>
      <c r="KFS108" s="237"/>
      <c r="KFT108" s="225"/>
      <c r="KFU108" s="235"/>
      <c r="KFV108" s="236"/>
      <c r="KFW108" s="237"/>
      <c r="KFX108" s="225"/>
      <c r="KFY108" s="235"/>
      <c r="KFZ108" s="236"/>
      <c r="KGA108" s="237"/>
      <c r="KGB108" s="225"/>
      <c r="KGC108" s="235"/>
      <c r="KGD108" s="236"/>
      <c r="KGE108" s="237"/>
      <c r="KGF108" s="225"/>
      <c r="KGG108" s="235"/>
      <c r="KGH108" s="236"/>
      <c r="KGI108" s="237"/>
      <c r="KGJ108" s="225"/>
      <c r="KGK108" s="235"/>
      <c r="KGL108" s="236"/>
      <c r="KGM108" s="237"/>
      <c r="KGN108" s="225"/>
      <c r="KGO108" s="235"/>
      <c r="KGP108" s="236"/>
      <c r="KGQ108" s="237"/>
      <c r="KGR108" s="225"/>
      <c r="KGS108" s="235"/>
      <c r="KGT108" s="236"/>
      <c r="KGU108" s="237"/>
      <c r="KGV108" s="225"/>
      <c r="KGW108" s="235"/>
      <c r="KGX108" s="236"/>
      <c r="KGY108" s="237"/>
      <c r="KGZ108" s="225"/>
      <c r="KHA108" s="235"/>
      <c r="KHB108" s="236"/>
      <c r="KHC108" s="237"/>
      <c r="KHD108" s="225"/>
      <c r="KHE108" s="235"/>
      <c r="KHF108" s="236"/>
      <c r="KHG108" s="237"/>
      <c r="KHH108" s="225"/>
      <c r="KHI108" s="235"/>
      <c r="KHJ108" s="236"/>
      <c r="KHK108" s="237"/>
      <c r="KHL108" s="225"/>
      <c r="KHM108" s="235"/>
      <c r="KHN108" s="236"/>
      <c r="KHO108" s="237"/>
      <c r="KHP108" s="225"/>
      <c r="KHQ108" s="235"/>
      <c r="KHR108" s="236"/>
      <c r="KHS108" s="237"/>
      <c r="KHT108" s="225"/>
      <c r="KHU108" s="235"/>
      <c r="KHV108" s="236"/>
      <c r="KHW108" s="237"/>
      <c r="KHX108" s="225"/>
      <c r="KHY108" s="235"/>
      <c r="KHZ108" s="236"/>
      <c r="KIA108" s="237"/>
      <c r="KIB108" s="225"/>
      <c r="KIC108" s="235"/>
      <c r="KID108" s="236"/>
      <c r="KIE108" s="237"/>
      <c r="KIF108" s="225"/>
      <c r="KIG108" s="235"/>
      <c r="KIH108" s="236"/>
      <c r="KII108" s="237"/>
      <c r="KIJ108" s="225"/>
      <c r="KIK108" s="235"/>
      <c r="KIL108" s="236"/>
      <c r="KIM108" s="237"/>
      <c r="KIN108" s="225"/>
      <c r="KIO108" s="235"/>
      <c r="KIP108" s="236"/>
      <c r="KIQ108" s="237"/>
      <c r="KIR108" s="225"/>
      <c r="KIS108" s="235"/>
      <c r="KIT108" s="236"/>
      <c r="KIU108" s="237"/>
      <c r="KIV108" s="225"/>
      <c r="KIW108" s="235"/>
      <c r="KIX108" s="236"/>
      <c r="KIY108" s="237"/>
      <c r="KIZ108" s="225"/>
      <c r="KJA108" s="235"/>
      <c r="KJB108" s="236"/>
      <c r="KJC108" s="237"/>
      <c r="KJD108" s="225"/>
      <c r="KJE108" s="235"/>
      <c r="KJF108" s="236"/>
      <c r="KJG108" s="237"/>
      <c r="KJH108" s="225"/>
      <c r="KJI108" s="235"/>
      <c r="KJJ108" s="236"/>
      <c r="KJK108" s="237"/>
      <c r="KJL108" s="225"/>
      <c r="KJM108" s="235"/>
      <c r="KJN108" s="236"/>
      <c r="KJO108" s="237"/>
      <c r="KJP108" s="225"/>
      <c r="KJQ108" s="235"/>
      <c r="KJR108" s="236"/>
      <c r="KJS108" s="237"/>
      <c r="KJT108" s="225"/>
      <c r="KJU108" s="235"/>
      <c r="KJV108" s="236"/>
      <c r="KJW108" s="237"/>
      <c r="KJX108" s="225"/>
      <c r="KJY108" s="235"/>
      <c r="KJZ108" s="236"/>
      <c r="KKA108" s="237"/>
      <c r="KKB108" s="225"/>
      <c r="KKC108" s="235"/>
      <c r="KKD108" s="236"/>
      <c r="KKE108" s="237"/>
      <c r="KKF108" s="225"/>
      <c r="KKG108" s="235"/>
      <c r="KKH108" s="236"/>
      <c r="KKI108" s="237"/>
      <c r="KKJ108" s="225"/>
      <c r="KKK108" s="235"/>
      <c r="KKL108" s="236"/>
      <c r="KKM108" s="237"/>
      <c r="KKN108" s="225"/>
      <c r="KKO108" s="235"/>
      <c r="KKP108" s="236"/>
      <c r="KKQ108" s="237"/>
      <c r="KKR108" s="225"/>
      <c r="KKS108" s="235"/>
      <c r="KKT108" s="236"/>
      <c r="KKU108" s="237"/>
      <c r="KKV108" s="225"/>
      <c r="KKW108" s="235"/>
      <c r="KKX108" s="236"/>
      <c r="KKY108" s="237"/>
      <c r="KKZ108" s="225"/>
      <c r="KLA108" s="235"/>
      <c r="KLB108" s="236"/>
      <c r="KLC108" s="237"/>
      <c r="KLD108" s="225"/>
      <c r="KLE108" s="235"/>
      <c r="KLF108" s="236"/>
      <c r="KLG108" s="237"/>
      <c r="KLH108" s="225"/>
      <c r="KLI108" s="235"/>
      <c r="KLJ108" s="236"/>
      <c r="KLK108" s="237"/>
      <c r="KLL108" s="225"/>
      <c r="KLM108" s="235"/>
      <c r="KLN108" s="236"/>
      <c r="KLO108" s="237"/>
      <c r="KLP108" s="225"/>
      <c r="KLQ108" s="235"/>
      <c r="KLR108" s="236"/>
      <c r="KLS108" s="237"/>
      <c r="KLT108" s="225"/>
      <c r="KLU108" s="235"/>
      <c r="KLV108" s="236"/>
      <c r="KLW108" s="237"/>
      <c r="KLX108" s="225"/>
      <c r="KLY108" s="235"/>
      <c r="KLZ108" s="236"/>
      <c r="KMA108" s="237"/>
      <c r="KMB108" s="225"/>
      <c r="KMC108" s="235"/>
      <c r="KMD108" s="236"/>
      <c r="KME108" s="237"/>
      <c r="KMF108" s="225"/>
      <c r="KMG108" s="235"/>
      <c r="KMH108" s="236"/>
      <c r="KMI108" s="237"/>
      <c r="KMJ108" s="225"/>
      <c r="KMK108" s="235"/>
      <c r="KML108" s="236"/>
      <c r="KMM108" s="237"/>
      <c r="KMN108" s="225"/>
      <c r="KMO108" s="235"/>
      <c r="KMP108" s="236"/>
      <c r="KMQ108" s="237"/>
      <c r="KMR108" s="225"/>
      <c r="KMS108" s="235"/>
      <c r="KMT108" s="236"/>
      <c r="KMU108" s="237"/>
      <c r="KMV108" s="225"/>
      <c r="KMW108" s="235"/>
      <c r="KMX108" s="236"/>
      <c r="KMY108" s="237"/>
      <c r="KMZ108" s="225"/>
      <c r="KNA108" s="235"/>
      <c r="KNB108" s="236"/>
      <c r="KNC108" s="237"/>
      <c r="KND108" s="225"/>
      <c r="KNE108" s="235"/>
      <c r="KNF108" s="236"/>
      <c r="KNG108" s="237"/>
      <c r="KNH108" s="225"/>
      <c r="KNI108" s="235"/>
      <c r="KNJ108" s="236"/>
      <c r="KNK108" s="237"/>
      <c r="KNL108" s="225"/>
      <c r="KNM108" s="235"/>
      <c r="KNN108" s="236"/>
      <c r="KNO108" s="237"/>
      <c r="KNP108" s="225"/>
      <c r="KNQ108" s="235"/>
      <c r="KNR108" s="236"/>
      <c r="KNS108" s="237"/>
      <c r="KNT108" s="225"/>
      <c r="KNU108" s="235"/>
      <c r="KNV108" s="236"/>
      <c r="KNW108" s="237"/>
      <c r="KNX108" s="225"/>
      <c r="KNY108" s="235"/>
      <c r="KNZ108" s="236"/>
      <c r="KOA108" s="237"/>
      <c r="KOB108" s="225"/>
      <c r="KOC108" s="235"/>
      <c r="KOD108" s="236"/>
      <c r="KOE108" s="237"/>
      <c r="KOF108" s="225"/>
      <c r="KOG108" s="235"/>
      <c r="KOH108" s="236"/>
      <c r="KOI108" s="237"/>
      <c r="KOJ108" s="225"/>
      <c r="KOK108" s="235"/>
      <c r="KOL108" s="236"/>
      <c r="KOM108" s="237"/>
      <c r="KON108" s="225"/>
      <c r="KOO108" s="235"/>
      <c r="KOP108" s="236"/>
      <c r="KOQ108" s="237"/>
      <c r="KOR108" s="225"/>
      <c r="KOS108" s="235"/>
      <c r="KOT108" s="236"/>
      <c r="KOU108" s="237"/>
      <c r="KOV108" s="225"/>
      <c r="KOW108" s="235"/>
      <c r="KOX108" s="236"/>
      <c r="KOY108" s="237"/>
      <c r="KOZ108" s="225"/>
      <c r="KPA108" s="235"/>
      <c r="KPB108" s="236"/>
      <c r="KPC108" s="237"/>
      <c r="KPD108" s="225"/>
      <c r="KPE108" s="235"/>
      <c r="KPF108" s="236"/>
      <c r="KPG108" s="237"/>
      <c r="KPH108" s="225"/>
      <c r="KPI108" s="235"/>
      <c r="KPJ108" s="236"/>
      <c r="KPK108" s="237"/>
      <c r="KPL108" s="225"/>
      <c r="KPM108" s="235"/>
      <c r="KPN108" s="236"/>
      <c r="KPO108" s="237"/>
      <c r="KPP108" s="225"/>
      <c r="KPQ108" s="235"/>
      <c r="KPR108" s="236"/>
      <c r="KPS108" s="237"/>
      <c r="KPT108" s="225"/>
      <c r="KPU108" s="235"/>
      <c r="KPV108" s="236"/>
      <c r="KPW108" s="237"/>
      <c r="KPX108" s="225"/>
      <c r="KPY108" s="235"/>
      <c r="KPZ108" s="236"/>
      <c r="KQA108" s="237"/>
      <c r="KQB108" s="225"/>
      <c r="KQC108" s="235"/>
      <c r="KQD108" s="236"/>
      <c r="KQE108" s="237"/>
      <c r="KQF108" s="225"/>
      <c r="KQG108" s="235"/>
      <c r="KQH108" s="236"/>
      <c r="KQI108" s="237"/>
      <c r="KQJ108" s="225"/>
      <c r="KQK108" s="235"/>
      <c r="KQL108" s="236"/>
      <c r="KQM108" s="237"/>
      <c r="KQN108" s="225"/>
      <c r="KQO108" s="235"/>
      <c r="KQP108" s="236"/>
      <c r="KQQ108" s="237"/>
      <c r="KQR108" s="225"/>
      <c r="KQS108" s="235"/>
      <c r="KQT108" s="236"/>
      <c r="KQU108" s="237"/>
      <c r="KQV108" s="225"/>
      <c r="KQW108" s="235"/>
      <c r="KQX108" s="236"/>
      <c r="KQY108" s="237"/>
      <c r="KQZ108" s="225"/>
      <c r="KRA108" s="235"/>
      <c r="KRB108" s="236"/>
      <c r="KRC108" s="237"/>
      <c r="KRD108" s="225"/>
      <c r="KRE108" s="235"/>
      <c r="KRF108" s="236"/>
      <c r="KRG108" s="237"/>
      <c r="KRH108" s="225"/>
      <c r="KRI108" s="235"/>
      <c r="KRJ108" s="236"/>
      <c r="KRK108" s="237"/>
      <c r="KRL108" s="225"/>
      <c r="KRM108" s="235"/>
      <c r="KRN108" s="236"/>
      <c r="KRO108" s="237"/>
      <c r="KRP108" s="225"/>
      <c r="KRQ108" s="235"/>
      <c r="KRR108" s="236"/>
      <c r="KRS108" s="237"/>
      <c r="KRT108" s="225"/>
      <c r="KRU108" s="235"/>
      <c r="KRV108" s="236"/>
      <c r="KRW108" s="237"/>
      <c r="KRX108" s="225"/>
      <c r="KRY108" s="235"/>
      <c r="KRZ108" s="236"/>
      <c r="KSA108" s="237"/>
      <c r="KSB108" s="225"/>
      <c r="KSC108" s="235"/>
      <c r="KSD108" s="236"/>
      <c r="KSE108" s="237"/>
      <c r="KSF108" s="225"/>
      <c r="KSG108" s="235"/>
      <c r="KSH108" s="236"/>
      <c r="KSI108" s="237"/>
      <c r="KSJ108" s="225"/>
      <c r="KSK108" s="235"/>
      <c r="KSL108" s="236"/>
      <c r="KSM108" s="237"/>
      <c r="KSN108" s="225"/>
      <c r="KSO108" s="235"/>
      <c r="KSP108" s="236"/>
      <c r="KSQ108" s="237"/>
      <c r="KSR108" s="225"/>
      <c r="KSS108" s="235"/>
      <c r="KST108" s="236"/>
      <c r="KSU108" s="237"/>
      <c r="KSV108" s="225"/>
      <c r="KSW108" s="235"/>
      <c r="KSX108" s="236"/>
      <c r="KSY108" s="237"/>
      <c r="KSZ108" s="225"/>
      <c r="KTA108" s="235"/>
      <c r="KTB108" s="236"/>
      <c r="KTC108" s="237"/>
      <c r="KTD108" s="225"/>
      <c r="KTE108" s="235"/>
      <c r="KTF108" s="236"/>
      <c r="KTG108" s="237"/>
      <c r="KTH108" s="225"/>
      <c r="KTI108" s="235"/>
      <c r="KTJ108" s="236"/>
      <c r="KTK108" s="237"/>
      <c r="KTL108" s="225"/>
      <c r="KTM108" s="235"/>
      <c r="KTN108" s="236"/>
      <c r="KTO108" s="237"/>
      <c r="KTP108" s="225"/>
      <c r="KTQ108" s="235"/>
      <c r="KTR108" s="236"/>
      <c r="KTS108" s="237"/>
      <c r="KTT108" s="225"/>
      <c r="KTU108" s="235"/>
      <c r="KTV108" s="236"/>
      <c r="KTW108" s="237"/>
      <c r="KTX108" s="225"/>
      <c r="KTY108" s="235"/>
      <c r="KTZ108" s="236"/>
      <c r="KUA108" s="237"/>
      <c r="KUB108" s="225"/>
      <c r="KUC108" s="235"/>
      <c r="KUD108" s="236"/>
      <c r="KUE108" s="237"/>
      <c r="KUF108" s="225"/>
      <c r="KUG108" s="235"/>
      <c r="KUH108" s="236"/>
      <c r="KUI108" s="237"/>
      <c r="KUJ108" s="225"/>
      <c r="KUK108" s="235"/>
      <c r="KUL108" s="236"/>
      <c r="KUM108" s="237"/>
      <c r="KUN108" s="225"/>
      <c r="KUO108" s="235"/>
      <c r="KUP108" s="236"/>
      <c r="KUQ108" s="237"/>
      <c r="KUR108" s="225"/>
      <c r="KUS108" s="235"/>
      <c r="KUT108" s="236"/>
      <c r="KUU108" s="237"/>
      <c r="KUV108" s="225"/>
      <c r="KUW108" s="235"/>
      <c r="KUX108" s="236"/>
      <c r="KUY108" s="237"/>
      <c r="KUZ108" s="225"/>
      <c r="KVA108" s="235"/>
      <c r="KVB108" s="236"/>
      <c r="KVC108" s="237"/>
      <c r="KVD108" s="225"/>
      <c r="KVE108" s="235"/>
      <c r="KVF108" s="236"/>
      <c r="KVG108" s="237"/>
      <c r="KVH108" s="225"/>
      <c r="KVI108" s="235"/>
      <c r="KVJ108" s="236"/>
      <c r="KVK108" s="237"/>
      <c r="KVL108" s="225"/>
      <c r="KVM108" s="235"/>
      <c r="KVN108" s="236"/>
      <c r="KVO108" s="237"/>
      <c r="KVP108" s="225"/>
      <c r="KVQ108" s="235"/>
      <c r="KVR108" s="236"/>
      <c r="KVS108" s="237"/>
      <c r="KVT108" s="225"/>
      <c r="KVU108" s="235"/>
      <c r="KVV108" s="236"/>
      <c r="KVW108" s="237"/>
      <c r="KVX108" s="225"/>
      <c r="KVY108" s="235"/>
      <c r="KVZ108" s="236"/>
      <c r="KWA108" s="237"/>
      <c r="KWB108" s="225"/>
      <c r="KWC108" s="235"/>
      <c r="KWD108" s="236"/>
      <c r="KWE108" s="237"/>
      <c r="KWF108" s="225"/>
      <c r="KWG108" s="235"/>
      <c r="KWH108" s="236"/>
      <c r="KWI108" s="237"/>
      <c r="KWJ108" s="225"/>
      <c r="KWK108" s="235"/>
      <c r="KWL108" s="236"/>
      <c r="KWM108" s="237"/>
      <c r="KWN108" s="225"/>
      <c r="KWO108" s="235"/>
      <c r="KWP108" s="236"/>
      <c r="KWQ108" s="237"/>
      <c r="KWR108" s="225"/>
      <c r="KWS108" s="235"/>
      <c r="KWT108" s="236"/>
      <c r="KWU108" s="237"/>
      <c r="KWV108" s="225"/>
      <c r="KWW108" s="235"/>
      <c r="KWX108" s="236"/>
      <c r="KWY108" s="237"/>
      <c r="KWZ108" s="225"/>
      <c r="KXA108" s="235"/>
      <c r="KXB108" s="236"/>
      <c r="KXC108" s="237"/>
      <c r="KXD108" s="225"/>
      <c r="KXE108" s="235"/>
      <c r="KXF108" s="236"/>
      <c r="KXG108" s="237"/>
      <c r="KXH108" s="225"/>
      <c r="KXI108" s="235"/>
      <c r="KXJ108" s="236"/>
      <c r="KXK108" s="237"/>
      <c r="KXL108" s="225"/>
      <c r="KXM108" s="235"/>
      <c r="KXN108" s="236"/>
      <c r="KXO108" s="237"/>
      <c r="KXP108" s="225"/>
      <c r="KXQ108" s="235"/>
      <c r="KXR108" s="236"/>
      <c r="KXS108" s="237"/>
      <c r="KXT108" s="225"/>
      <c r="KXU108" s="235"/>
      <c r="KXV108" s="236"/>
      <c r="KXW108" s="237"/>
      <c r="KXX108" s="225"/>
      <c r="KXY108" s="235"/>
      <c r="KXZ108" s="236"/>
      <c r="KYA108" s="237"/>
      <c r="KYB108" s="225"/>
      <c r="KYC108" s="235"/>
      <c r="KYD108" s="236"/>
      <c r="KYE108" s="237"/>
      <c r="KYF108" s="225"/>
      <c r="KYG108" s="235"/>
      <c r="KYH108" s="236"/>
      <c r="KYI108" s="237"/>
      <c r="KYJ108" s="225"/>
      <c r="KYK108" s="235"/>
      <c r="KYL108" s="236"/>
      <c r="KYM108" s="237"/>
      <c r="KYN108" s="225"/>
      <c r="KYO108" s="235"/>
      <c r="KYP108" s="236"/>
      <c r="KYQ108" s="237"/>
      <c r="KYR108" s="225"/>
      <c r="KYS108" s="235"/>
      <c r="KYT108" s="236"/>
      <c r="KYU108" s="237"/>
      <c r="KYV108" s="225"/>
      <c r="KYW108" s="235"/>
      <c r="KYX108" s="236"/>
      <c r="KYY108" s="237"/>
      <c r="KYZ108" s="225"/>
      <c r="KZA108" s="235"/>
      <c r="KZB108" s="236"/>
      <c r="KZC108" s="237"/>
      <c r="KZD108" s="225"/>
      <c r="KZE108" s="235"/>
      <c r="KZF108" s="236"/>
      <c r="KZG108" s="237"/>
      <c r="KZH108" s="225"/>
      <c r="KZI108" s="235"/>
      <c r="KZJ108" s="236"/>
      <c r="KZK108" s="237"/>
      <c r="KZL108" s="225"/>
      <c r="KZM108" s="235"/>
      <c r="KZN108" s="236"/>
      <c r="KZO108" s="237"/>
      <c r="KZP108" s="225"/>
      <c r="KZQ108" s="235"/>
      <c r="KZR108" s="236"/>
      <c r="KZS108" s="237"/>
      <c r="KZT108" s="225"/>
      <c r="KZU108" s="235"/>
      <c r="KZV108" s="236"/>
      <c r="KZW108" s="237"/>
      <c r="KZX108" s="225"/>
      <c r="KZY108" s="235"/>
      <c r="KZZ108" s="236"/>
      <c r="LAA108" s="237"/>
      <c r="LAB108" s="225"/>
      <c r="LAC108" s="235"/>
      <c r="LAD108" s="236"/>
      <c r="LAE108" s="237"/>
      <c r="LAF108" s="225"/>
      <c r="LAG108" s="235"/>
      <c r="LAH108" s="236"/>
      <c r="LAI108" s="237"/>
      <c r="LAJ108" s="225"/>
      <c r="LAK108" s="235"/>
      <c r="LAL108" s="236"/>
      <c r="LAM108" s="237"/>
      <c r="LAN108" s="225"/>
      <c r="LAO108" s="235"/>
      <c r="LAP108" s="236"/>
      <c r="LAQ108" s="237"/>
      <c r="LAR108" s="225"/>
      <c r="LAS108" s="235"/>
      <c r="LAT108" s="236"/>
      <c r="LAU108" s="237"/>
      <c r="LAV108" s="225"/>
      <c r="LAW108" s="235"/>
      <c r="LAX108" s="236"/>
      <c r="LAY108" s="237"/>
      <c r="LAZ108" s="225"/>
      <c r="LBA108" s="235"/>
      <c r="LBB108" s="236"/>
      <c r="LBC108" s="237"/>
      <c r="LBD108" s="225"/>
      <c r="LBE108" s="235"/>
      <c r="LBF108" s="236"/>
      <c r="LBG108" s="237"/>
      <c r="LBH108" s="225"/>
      <c r="LBI108" s="235"/>
      <c r="LBJ108" s="236"/>
      <c r="LBK108" s="237"/>
      <c r="LBL108" s="225"/>
      <c r="LBM108" s="235"/>
      <c r="LBN108" s="236"/>
      <c r="LBO108" s="237"/>
      <c r="LBP108" s="225"/>
      <c r="LBQ108" s="235"/>
      <c r="LBR108" s="236"/>
      <c r="LBS108" s="237"/>
      <c r="LBT108" s="225"/>
      <c r="LBU108" s="235"/>
      <c r="LBV108" s="236"/>
      <c r="LBW108" s="237"/>
      <c r="LBX108" s="225"/>
      <c r="LBY108" s="235"/>
      <c r="LBZ108" s="236"/>
      <c r="LCA108" s="237"/>
      <c r="LCB108" s="225"/>
      <c r="LCC108" s="235"/>
      <c r="LCD108" s="236"/>
      <c r="LCE108" s="237"/>
      <c r="LCF108" s="225"/>
      <c r="LCG108" s="235"/>
      <c r="LCH108" s="236"/>
      <c r="LCI108" s="237"/>
      <c r="LCJ108" s="225"/>
      <c r="LCK108" s="235"/>
      <c r="LCL108" s="236"/>
      <c r="LCM108" s="237"/>
      <c r="LCN108" s="225"/>
      <c r="LCO108" s="235"/>
      <c r="LCP108" s="236"/>
      <c r="LCQ108" s="237"/>
      <c r="LCR108" s="225"/>
      <c r="LCS108" s="235"/>
      <c r="LCT108" s="236"/>
      <c r="LCU108" s="237"/>
      <c r="LCV108" s="225"/>
      <c r="LCW108" s="235"/>
      <c r="LCX108" s="236"/>
      <c r="LCY108" s="237"/>
      <c r="LCZ108" s="225"/>
      <c r="LDA108" s="235"/>
      <c r="LDB108" s="236"/>
      <c r="LDC108" s="237"/>
      <c r="LDD108" s="225"/>
      <c r="LDE108" s="235"/>
      <c r="LDF108" s="236"/>
      <c r="LDG108" s="237"/>
      <c r="LDH108" s="225"/>
      <c r="LDI108" s="235"/>
      <c r="LDJ108" s="236"/>
      <c r="LDK108" s="237"/>
      <c r="LDL108" s="225"/>
      <c r="LDM108" s="235"/>
      <c r="LDN108" s="236"/>
      <c r="LDO108" s="237"/>
      <c r="LDP108" s="225"/>
      <c r="LDQ108" s="235"/>
      <c r="LDR108" s="236"/>
      <c r="LDS108" s="237"/>
      <c r="LDT108" s="225"/>
      <c r="LDU108" s="235"/>
      <c r="LDV108" s="236"/>
      <c r="LDW108" s="237"/>
      <c r="LDX108" s="225"/>
      <c r="LDY108" s="235"/>
      <c r="LDZ108" s="236"/>
      <c r="LEA108" s="237"/>
      <c r="LEB108" s="225"/>
      <c r="LEC108" s="235"/>
      <c r="LED108" s="236"/>
      <c r="LEE108" s="237"/>
      <c r="LEF108" s="225"/>
      <c r="LEG108" s="235"/>
      <c r="LEH108" s="236"/>
      <c r="LEI108" s="237"/>
      <c r="LEJ108" s="225"/>
      <c r="LEK108" s="235"/>
      <c r="LEL108" s="236"/>
      <c r="LEM108" s="237"/>
      <c r="LEN108" s="225"/>
      <c r="LEO108" s="235"/>
      <c r="LEP108" s="236"/>
      <c r="LEQ108" s="237"/>
      <c r="LER108" s="225"/>
      <c r="LES108" s="235"/>
      <c r="LET108" s="236"/>
      <c r="LEU108" s="237"/>
      <c r="LEV108" s="225"/>
      <c r="LEW108" s="235"/>
      <c r="LEX108" s="236"/>
      <c r="LEY108" s="237"/>
      <c r="LEZ108" s="225"/>
      <c r="LFA108" s="235"/>
      <c r="LFB108" s="236"/>
      <c r="LFC108" s="237"/>
      <c r="LFD108" s="225"/>
      <c r="LFE108" s="235"/>
      <c r="LFF108" s="236"/>
      <c r="LFG108" s="237"/>
      <c r="LFH108" s="225"/>
      <c r="LFI108" s="235"/>
      <c r="LFJ108" s="236"/>
      <c r="LFK108" s="237"/>
      <c r="LFL108" s="225"/>
      <c r="LFM108" s="235"/>
      <c r="LFN108" s="236"/>
      <c r="LFO108" s="237"/>
      <c r="LFP108" s="225"/>
      <c r="LFQ108" s="235"/>
      <c r="LFR108" s="236"/>
      <c r="LFS108" s="237"/>
      <c r="LFT108" s="225"/>
      <c r="LFU108" s="235"/>
      <c r="LFV108" s="236"/>
      <c r="LFW108" s="237"/>
      <c r="LFX108" s="225"/>
      <c r="LFY108" s="235"/>
      <c r="LFZ108" s="236"/>
      <c r="LGA108" s="237"/>
      <c r="LGB108" s="225"/>
      <c r="LGC108" s="235"/>
      <c r="LGD108" s="236"/>
      <c r="LGE108" s="237"/>
      <c r="LGF108" s="225"/>
      <c r="LGG108" s="235"/>
      <c r="LGH108" s="236"/>
      <c r="LGI108" s="237"/>
      <c r="LGJ108" s="225"/>
      <c r="LGK108" s="235"/>
      <c r="LGL108" s="236"/>
      <c r="LGM108" s="237"/>
      <c r="LGN108" s="225"/>
      <c r="LGO108" s="235"/>
      <c r="LGP108" s="236"/>
      <c r="LGQ108" s="237"/>
      <c r="LGR108" s="225"/>
      <c r="LGS108" s="235"/>
      <c r="LGT108" s="236"/>
      <c r="LGU108" s="237"/>
      <c r="LGV108" s="225"/>
      <c r="LGW108" s="235"/>
      <c r="LGX108" s="236"/>
      <c r="LGY108" s="237"/>
      <c r="LGZ108" s="225"/>
      <c r="LHA108" s="235"/>
      <c r="LHB108" s="236"/>
      <c r="LHC108" s="237"/>
      <c r="LHD108" s="225"/>
      <c r="LHE108" s="235"/>
      <c r="LHF108" s="236"/>
      <c r="LHG108" s="237"/>
      <c r="LHH108" s="225"/>
      <c r="LHI108" s="235"/>
      <c r="LHJ108" s="236"/>
      <c r="LHK108" s="237"/>
      <c r="LHL108" s="225"/>
      <c r="LHM108" s="235"/>
      <c r="LHN108" s="236"/>
      <c r="LHO108" s="237"/>
      <c r="LHP108" s="225"/>
      <c r="LHQ108" s="235"/>
      <c r="LHR108" s="236"/>
      <c r="LHS108" s="237"/>
      <c r="LHT108" s="225"/>
      <c r="LHU108" s="235"/>
      <c r="LHV108" s="236"/>
      <c r="LHW108" s="237"/>
      <c r="LHX108" s="225"/>
      <c r="LHY108" s="235"/>
      <c r="LHZ108" s="236"/>
      <c r="LIA108" s="237"/>
      <c r="LIB108" s="225"/>
      <c r="LIC108" s="235"/>
      <c r="LID108" s="236"/>
      <c r="LIE108" s="237"/>
      <c r="LIF108" s="225"/>
      <c r="LIG108" s="235"/>
      <c r="LIH108" s="236"/>
      <c r="LII108" s="237"/>
      <c r="LIJ108" s="225"/>
      <c r="LIK108" s="235"/>
      <c r="LIL108" s="236"/>
      <c r="LIM108" s="237"/>
      <c r="LIN108" s="225"/>
      <c r="LIO108" s="235"/>
      <c r="LIP108" s="236"/>
      <c r="LIQ108" s="237"/>
      <c r="LIR108" s="225"/>
      <c r="LIS108" s="235"/>
      <c r="LIT108" s="236"/>
      <c r="LIU108" s="237"/>
      <c r="LIV108" s="225"/>
      <c r="LIW108" s="235"/>
      <c r="LIX108" s="236"/>
      <c r="LIY108" s="237"/>
      <c r="LIZ108" s="225"/>
      <c r="LJA108" s="235"/>
      <c r="LJB108" s="236"/>
      <c r="LJC108" s="237"/>
      <c r="LJD108" s="225"/>
      <c r="LJE108" s="235"/>
      <c r="LJF108" s="236"/>
      <c r="LJG108" s="237"/>
      <c r="LJH108" s="225"/>
      <c r="LJI108" s="235"/>
      <c r="LJJ108" s="236"/>
      <c r="LJK108" s="237"/>
      <c r="LJL108" s="225"/>
      <c r="LJM108" s="235"/>
      <c r="LJN108" s="236"/>
      <c r="LJO108" s="237"/>
      <c r="LJP108" s="225"/>
      <c r="LJQ108" s="235"/>
      <c r="LJR108" s="236"/>
      <c r="LJS108" s="237"/>
      <c r="LJT108" s="225"/>
      <c r="LJU108" s="235"/>
      <c r="LJV108" s="236"/>
      <c r="LJW108" s="237"/>
      <c r="LJX108" s="225"/>
      <c r="LJY108" s="235"/>
      <c r="LJZ108" s="236"/>
      <c r="LKA108" s="237"/>
      <c r="LKB108" s="225"/>
      <c r="LKC108" s="235"/>
      <c r="LKD108" s="236"/>
      <c r="LKE108" s="237"/>
      <c r="LKF108" s="225"/>
      <c r="LKG108" s="235"/>
      <c r="LKH108" s="236"/>
      <c r="LKI108" s="237"/>
      <c r="LKJ108" s="225"/>
      <c r="LKK108" s="235"/>
      <c r="LKL108" s="236"/>
      <c r="LKM108" s="237"/>
      <c r="LKN108" s="225"/>
      <c r="LKO108" s="235"/>
      <c r="LKP108" s="236"/>
      <c r="LKQ108" s="237"/>
      <c r="LKR108" s="225"/>
      <c r="LKS108" s="235"/>
      <c r="LKT108" s="236"/>
      <c r="LKU108" s="237"/>
      <c r="LKV108" s="225"/>
      <c r="LKW108" s="235"/>
      <c r="LKX108" s="236"/>
      <c r="LKY108" s="237"/>
      <c r="LKZ108" s="225"/>
      <c r="LLA108" s="235"/>
      <c r="LLB108" s="236"/>
      <c r="LLC108" s="237"/>
      <c r="LLD108" s="225"/>
      <c r="LLE108" s="235"/>
      <c r="LLF108" s="236"/>
      <c r="LLG108" s="237"/>
      <c r="LLH108" s="225"/>
      <c r="LLI108" s="235"/>
      <c r="LLJ108" s="236"/>
      <c r="LLK108" s="237"/>
      <c r="LLL108" s="225"/>
      <c r="LLM108" s="235"/>
      <c r="LLN108" s="236"/>
      <c r="LLO108" s="237"/>
      <c r="LLP108" s="225"/>
      <c r="LLQ108" s="235"/>
      <c r="LLR108" s="236"/>
      <c r="LLS108" s="237"/>
      <c r="LLT108" s="225"/>
      <c r="LLU108" s="235"/>
      <c r="LLV108" s="236"/>
      <c r="LLW108" s="237"/>
      <c r="LLX108" s="225"/>
      <c r="LLY108" s="235"/>
      <c r="LLZ108" s="236"/>
      <c r="LMA108" s="237"/>
      <c r="LMB108" s="225"/>
      <c r="LMC108" s="235"/>
      <c r="LMD108" s="236"/>
      <c r="LME108" s="237"/>
      <c r="LMF108" s="225"/>
      <c r="LMG108" s="235"/>
      <c r="LMH108" s="236"/>
      <c r="LMI108" s="237"/>
      <c r="LMJ108" s="225"/>
      <c r="LMK108" s="235"/>
      <c r="LML108" s="236"/>
      <c r="LMM108" s="237"/>
      <c r="LMN108" s="225"/>
      <c r="LMO108" s="235"/>
      <c r="LMP108" s="236"/>
      <c r="LMQ108" s="237"/>
      <c r="LMR108" s="225"/>
      <c r="LMS108" s="235"/>
      <c r="LMT108" s="236"/>
      <c r="LMU108" s="237"/>
      <c r="LMV108" s="225"/>
      <c r="LMW108" s="235"/>
      <c r="LMX108" s="236"/>
      <c r="LMY108" s="237"/>
      <c r="LMZ108" s="225"/>
      <c r="LNA108" s="235"/>
      <c r="LNB108" s="236"/>
      <c r="LNC108" s="237"/>
      <c r="LND108" s="225"/>
      <c r="LNE108" s="235"/>
      <c r="LNF108" s="236"/>
      <c r="LNG108" s="237"/>
      <c r="LNH108" s="225"/>
      <c r="LNI108" s="235"/>
      <c r="LNJ108" s="236"/>
      <c r="LNK108" s="237"/>
      <c r="LNL108" s="225"/>
      <c r="LNM108" s="235"/>
      <c r="LNN108" s="236"/>
      <c r="LNO108" s="237"/>
      <c r="LNP108" s="225"/>
      <c r="LNQ108" s="235"/>
      <c r="LNR108" s="236"/>
      <c r="LNS108" s="237"/>
      <c r="LNT108" s="225"/>
      <c r="LNU108" s="235"/>
      <c r="LNV108" s="236"/>
      <c r="LNW108" s="237"/>
      <c r="LNX108" s="225"/>
      <c r="LNY108" s="235"/>
      <c r="LNZ108" s="236"/>
      <c r="LOA108" s="237"/>
      <c r="LOB108" s="225"/>
      <c r="LOC108" s="235"/>
      <c r="LOD108" s="236"/>
      <c r="LOE108" s="237"/>
      <c r="LOF108" s="225"/>
      <c r="LOG108" s="235"/>
      <c r="LOH108" s="236"/>
      <c r="LOI108" s="237"/>
      <c r="LOJ108" s="225"/>
      <c r="LOK108" s="235"/>
      <c r="LOL108" s="236"/>
      <c r="LOM108" s="237"/>
      <c r="LON108" s="225"/>
      <c r="LOO108" s="235"/>
      <c r="LOP108" s="236"/>
      <c r="LOQ108" s="237"/>
      <c r="LOR108" s="225"/>
      <c r="LOS108" s="235"/>
      <c r="LOT108" s="236"/>
      <c r="LOU108" s="237"/>
      <c r="LOV108" s="225"/>
      <c r="LOW108" s="235"/>
      <c r="LOX108" s="236"/>
      <c r="LOY108" s="237"/>
      <c r="LOZ108" s="225"/>
      <c r="LPA108" s="235"/>
      <c r="LPB108" s="236"/>
      <c r="LPC108" s="237"/>
      <c r="LPD108" s="225"/>
      <c r="LPE108" s="235"/>
      <c r="LPF108" s="236"/>
      <c r="LPG108" s="237"/>
      <c r="LPH108" s="225"/>
      <c r="LPI108" s="235"/>
      <c r="LPJ108" s="236"/>
      <c r="LPK108" s="237"/>
      <c r="LPL108" s="225"/>
      <c r="LPM108" s="235"/>
      <c r="LPN108" s="236"/>
      <c r="LPO108" s="237"/>
      <c r="LPP108" s="225"/>
      <c r="LPQ108" s="235"/>
      <c r="LPR108" s="236"/>
      <c r="LPS108" s="237"/>
      <c r="LPT108" s="225"/>
      <c r="LPU108" s="235"/>
      <c r="LPV108" s="236"/>
      <c r="LPW108" s="237"/>
      <c r="LPX108" s="225"/>
      <c r="LPY108" s="235"/>
      <c r="LPZ108" s="236"/>
      <c r="LQA108" s="237"/>
      <c r="LQB108" s="225"/>
      <c r="LQC108" s="235"/>
      <c r="LQD108" s="236"/>
      <c r="LQE108" s="237"/>
      <c r="LQF108" s="225"/>
      <c r="LQG108" s="235"/>
      <c r="LQH108" s="236"/>
      <c r="LQI108" s="237"/>
      <c r="LQJ108" s="225"/>
      <c r="LQK108" s="235"/>
      <c r="LQL108" s="236"/>
      <c r="LQM108" s="237"/>
      <c r="LQN108" s="225"/>
      <c r="LQO108" s="235"/>
      <c r="LQP108" s="236"/>
      <c r="LQQ108" s="237"/>
      <c r="LQR108" s="225"/>
      <c r="LQS108" s="235"/>
      <c r="LQT108" s="236"/>
      <c r="LQU108" s="237"/>
      <c r="LQV108" s="225"/>
      <c r="LQW108" s="235"/>
      <c r="LQX108" s="236"/>
      <c r="LQY108" s="237"/>
      <c r="LQZ108" s="225"/>
      <c r="LRA108" s="235"/>
      <c r="LRB108" s="236"/>
      <c r="LRC108" s="237"/>
      <c r="LRD108" s="225"/>
      <c r="LRE108" s="235"/>
      <c r="LRF108" s="236"/>
      <c r="LRG108" s="237"/>
      <c r="LRH108" s="225"/>
      <c r="LRI108" s="235"/>
      <c r="LRJ108" s="236"/>
      <c r="LRK108" s="237"/>
      <c r="LRL108" s="225"/>
      <c r="LRM108" s="235"/>
      <c r="LRN108" s="236"/>
      <c r="LRO108" s="237"/>
      <c r="LRP108" s="225"/>
      <c r="LRQ108" s="235"/>
      <c r="LRR108" s="236"/>
      <c r="LRS108" s="237"/>
      <c r="LRT108" s="225"/>
      <c r="LRU108" s="235"/>
      <c r="LRV108" s="236"/>
      <c r="LRW108" s="237"/>
      <c r="LRX108" s="225"/>
      <c r="LRY108" s="235"/>
      <c r="LRZ108" s="236"/>
      <c r="LSA108" s="237"/>
      <c r="LSB108" s="225"/>
      <c r="LSC108" s="235"/>
      <c r="LSD108" s="236"/>
      <c r="LSE108" s="237"/>
      <c r="LSF108" s="225"/>
      <c r="LSG108" s="235"/>
      <c r="LSH108" s="236"/>
      <c r="LSI108" s="237"/>
      <c r="LSJ108" s="225"/>
      <c r="LSK108" s="235"/>
      <c r="LSL108" s="236"/>
      <c r="LSM108" s="237"/>
      <c r="LSN108" s="225"/>
      <c r="LSO108" s="235"/>
      <c r="LSP108" s="236"/>
      <c r="LSQ108" s="237"/>
      <c r="LSR108" s="225"/>
      <c r="LSS108" s="235"/>
      <c r="LST108" s="236"/>
      <c r="LSU108" s="237"/>
      <c r="LSV108" s="225"/>
      <c r="LSW108" s="235"/>
      <c r="LSX108" s="236"/>
      <c r="LSY108" s="237"/>
      <c r="LSZ108" s="225"/>
      <c r="LTA108" s="235"/>
      <c r="LTB108" s="236"/>
      <c r="LTC108" s="237"/>
      <c r="LTD108" s="225"/>
      <c r="LTE108" s="235"/>
      <c r="LTF108" s="236"/>
      <c r="LTG108" s="237"/>
      <c r="LTH108" s="225"/>
      <c r="LTI108" s="235"/>
      <c r="LTJ108" s="236"/>
      <c r="LTK108" s="237"/>
      <c r="LTL108" s="225"/>
      <c r="LTM108" s="235"/>
      <c r="LTN108" s="236"/>
      <c r="LTO108" s="237"/>
      <c r="LTP108" s="225"/>
      <c r="LTQ108" s="235"/>
      <c r="LTR108" s="236"/>
      <c r="LTS108" s="237"/>
      <c r="LTT108" s="225"/>
      <c r="LTU108" s="235"/>
      <c r="LTV108" s="236"/>
      <c r="LTW108" s="237"/>
      <c r="LTX108" s="225"/>
      <c r="LTY108" s="235"/>
      <c r="LTZ108" s="236"/>
      <c r="LUA108" s="237"/>
      <c r="LUB108" s="225"/>
      <c r="LUC108" s="235"/>
      <c r="LUD108" s="236"/>
      <c r="LUE108" s="237"/>
      <c r="LUF108" s="225"/>
      <c r="LUG108" s="235"/>
      <c r="LUH108" s="236"/>
      <c r="LUI108" s="237"/>
      <c r="LUJ108" s="225"/>
      <c r="LUK108" s="235"/>
      <c r="LUL108" s="236"/>
      <c r="LUM108" s="237"/>
      <c r="LUN108" s="225"/>
      <c r="LUO108" s="235"/>
      <c r="LUP108" s="236"/>
      <c r="LUQ108" s="237"/>
      <c r="LUR108" s="225"/>
      <c r="LUS108" s="235"/>
      <c r="LUT108" s="236"/>
      <c r="LUU108" s="237"/>
      <c r="LUV108" s="225"/>
      <c r="LUW108" s="235"/>
      <c r="LUX108" s="236"/>
      <c r="LUY108" s="237"/>
      <c r="LUZ108" s="225"/>
      <c r="LVA108" s="235"/>
      <c r="LVB108" s="236"/>
      <c r="LVC108" s="237"/>
      <c r="LVD108" s="225"/>
      <c r="LVE108" s="235"/>
      <c r="LVF108" s="236"/>
      <c r="LVG108" s="237"/>
      <c r="LVH108" s="225"/>
      <c r="LVI108" s="235"/>
      <c r="LVJ108" s="236"/>
      <c r="LVK108" s="237"/>
      <c r="LVL108" s="225"/>
      <c r="LVM108" s="235"/>
      <c r="LVN108" s="236"/>
      <c r="LVO108" s="237"/>
      <c r="LVP108" s="225"/>
      <c r="LVQ108" s="235"/>
      <c r="LVR108" s="236"/>
      <c r="LVS108" s="237"/>
      <c r="LVT108" s="225"/>
      <c r="LVU108" s="235"/>
      <c r="LVV108" s="236"/>
      <c r="LVW108" s="237"/>
      <c r="LVX108" s="225"/>
      <c r="LVY108" s="235"/>
      <c r="LVZ108" s="236"/>
      <c r="LWA108" s="237"/>
      <c r="LWB108" s="225"/>
      <c r="LWC108" s="235"/>
      <c r="LWD108" s="236"/>
      <c r="LWE108" s="237"/>
      <c r="LWF108" s="225"/>
      <c r="LWG108" s="235"/>
      <c r="LWH108" s="236"/>
      <c r="LWI108" s="237"/>
      <c r="LWJ108" s="225"/>
      <c r="LWK108" s="235"/>
      <c r="LWL108" s="236"/>
      <c r="LWM108" s="237"/>
      <c r="LWN108" s="225"/>
      <c r="LWO108" s="235"/>
      <c r="LWP108" s="236"/>
      <c r="LWQ108" s="237"/>
      <c r="LWR108" s="225"/>
      <c r="LWS108" s="235"/>
      <c r="LWT108" s="236"/>
      <c r="LWU108" s="237"/>
      <c r="LWV108" s="225"/>
      <c r="LWW108" s="235"/>
      <c r="LWX108" s="236"/>
      <c r="LWY108" s="237"/>
      <c r="LWZ108" s="225"/>
      <c r="LXA108" s="235"/>
      <c r="LXB108" s="236"/>
      <c r="LXC108" s="237"/>
      <c r="LXD108" s="225"/>
      <c r="LXE108" s="235"/>
      <c r="LXF108" s="236"/>
      <c r="LXG108" s="237"/>
      <c r="LXH108" s="225"/>
      <c r="LXI108" s="235"/>
      <c r="LXJ108" s="236"/>
      <c r="LXK108" s="237"/>
      <c r="LXL108" s="225"/>
      <c r="LXM108" s="235"/>
      <c r="LXN108" s="236"/>
      <c r="LXO108" s="237"/>
      <c r="LXP108" s="225"/>
      <c r="LXQ108" s="235"/>
      <c r="LXR108" s="236"/>
      <c r="LXS108" s="237"/>
      <c r="LXT108" s="225"/>
      <c r="LXU108" s="235"/>
      <c r="LXV108" s="236"/>
      <c r="LXW108" s="237"/>
      <c r="LXX108" s="225"/>
      <c r="LXY108" s="235"/>
      <c r="LXZ108" s="236"/>
      <c r="LYA108" s="237"/>
      <c r="LYB108" s="225"/>
      <c r="LYC108" s="235"/>
      <c r="LYD108" s="236"/>
      <c r="LYE108" s="237"/>
      <c r="LYF108" s="225"/>
      <c r="LYG108" s="235"/>
      <c r="LYH108" s="236"/>
      <c r="LYI108" s="237"/>
      <c r="LYJ108" s="225"/>
      <c r="LYK108" s="235"/>
      <c r="LYL108" s="236"/>
      <c r="LYM108" s="237"/>
      <c r="LYN108" s="225"/>
      <c r="LYO108" s="235"/>
      <c r="LYP108" s="236"/>
      <c r="LYQ108" s="237"/>
      <c r="LYR108" s="225"/>
      <c r="LYS108" s="235"/>
      <c r="LYT108" s="236"/>
      <c r="LYU108" s="237"/>
      <c r="LYV108" s="225"/>
      <c r="LYW108" s="235"/>
      <c r="LYX108" s="236"/>
      <c r="LYY108" s="237"/>
      <c r="LYZ108" s="225"/>
      <c r="LZA108" s="235"/>
      <c r="LZB108" s="236"/>
      <c r="LZC108" s="237"/>
      <c r="LZD108" s="225"/>
      <c r="LZE108" s="235"/>
      <c r="LZF108" s="236"/>
      <c r="LZG108" s="237"/>
      <c r="LZH108" s="225"/>
      <c r="LZI108" s="235"/>
      <c r="LZJ108" s="236"/>
      <c r="LZK108" s="237"/>
      <c r="LZL108" s="225"/>
      <c r="LZM108" s="235"/>
      <c r="LZN108" s="236"/>
      <c r="LZO108" s="237"/>
      <c r="LZP108" s="225"/>
      <c r="LZQ108" s="235"/>
      <c r="LZR108" s="236"/>
      <c r="LZS108" s="237"/>
      <c r="LZT108" s="225"/>
      <c r="LZU108" s="235"/>
      <c r="LZV108" s="236"/>
      <c r="LZW108" s="237"/>
      <c r="LZX108" s="225"/>
      <c r="LZY108" s="235"/>
      <c r="LZZ108" s="236"/>
      <c r="MAA108" s="237"/>
      <c r="MAB108" s="225"/>
      <c r="MAC108" s="235"/>
      <c r="MAD108" s="236"/>
      <c r="MAE108" s="237"/>
      <c r="MAF108" s="225"/>
      <c r="MAG108" s="235"/>
      <c r="MAH108" s="236"/>
      <c r="MAI108" s="237"/>
      <c r="MAJ108" s="225"/>
      <c r="MAK108" s="235"/>
      <c r="MAL108" s="236"/>
      <c r="MAM108" s="237"/>
      <c r="MAN108" s="225"/>
      <c r="MAO108" s="235"/>
      <c r="MAP108" s="236"/>
      <c r="MAQ108" s="237"/>
      <c r="MAR108" s="225"/>
      <c r="MAS108" s="235"/>
      <c r="MAT108" s="236"/>
      <c r="MAU108" s="237"/>
      <c r="MAV108" s="225"/>
      <c r="MAW108" s="235"/>
      <c r="MAX108" s="236"/>
      <c r="MAY108" s="237"/>
      <c r="MAZ108" s="225"/>
      <c r="MBA108" s="235"/>
      <c r="MBB108" s="236"/>
      <c r="MBC108" s="237"/>
      <c r="MBD108" s="225"/>
      <c r="MBE108" s="235"/>
      <c r="MBF108" s="236"/>
      <c r="MBG108" s="237"/>
      <c r="MBH108" s="225"/>
      <c r="MBI108" s="235"/>
      <c r="MBJ108" s="236"/>
      <c r="MBK108" s="237"/>
      <c r="MBL108" s="225"/>
      <c r="MBM108" s="235"/>
      <c r="MBN108" s="236"/>
      <c r="MBO108" s="237"/>
      <c r="MBP108" s="225"/>
      <c r="MBQ108" s="235"/>
      <c r="MBR108" s="236"/>
      <c r="MBS108" s="237"/>
      <c r="MBT108" s="225"/>
      <c r="MBU108" s="235"/>
      <c r="MBV108" s="236"/>
      <c r="MBW108" s="237"/>
      <c r="MBX108" s="225"/>
      <c r="MBY108" s="235"/>
      <c r="MBZ108" s="236"/>
      <c r="MCA108" s="237"/>
      <c r="MCB108" s="225"/>
      <c r="MCC108" s="235"/>
      <c r="MCD108" s="236"/>
      <c r="MCE108" s="237"/>
      <c r="MCF108" s="225"/>
      <c r="MCG108" s="235"/>
      <c r="MCH108" s="236"/>
      <c r="MCI108" s="237"/>
      <c r="MCJ108" s="225"/>
      <c r="MCK108" s="235"/>
      <c r="MCL108" s="236"/>
      <c r="MCM108" s="237"/>
      <c r="MCN108" s="225"/>
      <c r="MCO108" s="235"/>
      <c r="MCP108" s="236"/>
      <c r="MCQ108" s="237"/>
      <c r="MCR108" s="225"/>
      <c r="MCS108" s="235"/>
      <c r="MCT108" s="236"/>
      <c r="MCU108" s="237"/>
      <c r="MCV108" s="225"/>
      <c r="MCW108" s="235"/>
      <c r="MCX108" s="236"/>
      <c r="MCY108" s="237"/>
      <c r="MCZ108" s="225"/>
      <c r="MDA108" s="235"/>
      <c r="MDB108" s="236"/>
      <c r="MDC108" s="237"/>
      <c r="MDD108" s="225"/>
      <c r="MDE108" s="235"/>
      <c r="MDF108" s="236"/>
      <c r="MDG108" s="237"/>
      <c r="MDH108" s="225"/>
      <c r="MDI108" s="235"/>
      <c r="MDJ108" s="236"/>
      <c r="MDK108" s="237"/>
      <c r="MDL108" s="225"/>
      <c r="MDM108" s="235"/>
      <c r="MDN108" s="236"/>
      <c r="MDO108" s="237"/>
      <c r="MDP108" s="225"/>
      <c r="MDQ108" s="235"/>
      <c r="MDR108" s="236"/>
      <c r="MDS108" s="237"/>
      <c r="MDT108" s="225"/>
      <c r="MDU108" s="235"/>
      <c r="MDV108" s="236"/>
      <c r="MDW108" s="237"/>
      <c r="MDX108" s="225"/>
      <c r="MDY108" s="235"/>
      <c r="MDZ108" s="236"/>
      <c r="MEA108" s="237"/>
      <c r="MEB108" s="225"/>
      <c r="MEC108" s="235"/>
      <c r="MED108" s="236"/>
      <c r="MEE108" s="237"/>
      <c r="MEF108" s="225"/>
      <c r="MEG108" s="235"/>
      <c r="MEH108" s="236"/>
      <c r="MEI108" s="237"/>
      <c r="MEJ108" s="225"/>
      <c r="MEK108" s="235"/>
      <c r="MEL108" s="236"/>
      <c r="MEM108" s="237"/>
      <c r="MEN108" s="225"/>
      <c r="MEO108" s="235"/>
      <c r="MEP108" s="236"/>
      <c r="MEQ108" s="237"/>
      <c r="MER108" s="225"/>
      <c r="MES108" s="235"/>
      <c r="MET108" s="236"/>
      <c r="MEU108" s="237"/>
      <c r="MEV108" s="225"/>
      <c r="MEW108" s="235"/>
      <c r="MEX108" s="236"/>
      <c r="MEY108" s="237"/>
      <c r="MEZ108" s="225"/>
      <c r="MFA108" s="235"/>
      <c r="MFB108" s="236"/>
      <c r="MFC108" s="237"/>
      <c r="MFD108" s="225"/>
      <c r="MFE108" s="235"/>
      <c r="MFF108" s="236"/>
      <c r="MFG108" s="237"/>
      <c r="MFH108" s="225"/>
      <c r="MFI108" s="235"/>
      <c r="MFJ108" s="236"/>
      <c r="MFK108" s="237"/>
      <c r="MFL108" s="225"/>
      <c r="MFM108" s="235"/>
      <c r="MFN108" s="236"/>
      <c r="MFO108" s="237"/>
      <c r="MFP108" s="225"/>
      <c r="MFQ108" s="235"/>
      <c r="MFR108" s="236"/>
      <c r="MFS108" s="237"/>
      <c r="MFT108" s="225"/>
      <c r="MFU108" s="235"/>
      <c r="MFV108" s="236"/>
      <c r="MFW108" s="237"/>
      <c r="MFX108" s="225"/>
      <c r="MFY108" s="235"/>
      <c r="MFZ108" s="236"/>
      <c r="MGA108" s="237"/>
      <c r="MGB108" s="225"/>
      <c r="MGC108" s="235"/>
      <c r="MGD108" s="236"/>
      <c r="MGE108" s="237"/>
      <c r="MGF108" s="225"/>
      <c r="MGG108" s="235"/>
      <c r="MGH108" s="236"/>
      <c r="MGI108" s="237"/>
      <c r="MGJ108" s="225"/>
      <c r="MGK108" s="235"/>
      <c r="MGL108" s="236"/>
      <c r="MGM108" s="237"/>
      <c r="MGN108" s="225"/>
      <c r="MGO108" s="235"/>
      <c r="MGP108" s="236"/>
      <c r="MGQ108" s="237"/>
      <c r="MGR108" s="225"/>
      <c r="MGS108" s="235"/>
      <c r="MGT108" s="236"/>
      <c r="MGU108" s="237"/>
      <c r="MGV108" s="225"/>
      <c r="MGW108" s="235"/>
      <c r="MGX108" s="236"/>
      <c r="MGY108" s="237"/>
      <c r="MGZ108" s="225"/>
      <c r="MHA108" s="235"/>
      <c r="MHB108" s="236"/>
      <c r="MHC108" s="237"/>
      <c r="MHD108" s="225"/>
      <c r="MHE108" s="235"/>
      <c r="MHF108" s="236"/>
      <c r="MHG108" s="237"/>
      <c r="MHH108" s="225"/>
      <c r="MHI108" s="235"/>
      <c r="MHJ108" s="236"/>
      <c r="MHK108" s="237"/>
      <c r="MHL108" s="225"/>
      <c r="MHM108" s="235"/>
      <c r="MHN108" s="236"/>
      <c r="MHO108" s="237"/>
      <c r="MHP108" s="225"/>
      <c r="MHQ108" s="235"/>
      <c r="MHR108" s="236"/>
      <c r="MHS108" s="237"/>
      <c r="MHT108" s="225"/>
      <c r="MHU108" s="235"/>
      <c r="MHV108" s="236"/>
      <c r="MHW108" s="237"/>
      <c r="MHX108" s="225"/>
      <c r="MHY108" s="235"/>
      <c r="MHZ108" s="236"/>
      <c r="MIA108" s="237"/>
      <c r="MIB108" s="225"/>
      <c r="MIC108" s="235"/>
      <c r="MID108" s="236"/>
      <c r="MIE108" s="237"/>
      <c r="MIF108" s="225"/>
      <c r="MIG108" s="235"/>
      <c r="MIH108" s="236"/>
      <c r="MII108" s="237"/>
      <c r="MIJ108" s="225"/>
      <c r="MIK108" s="235"/>
      <c r="MIL108" s="236"/>
      <c r="MIM108" s="237"/>
      <c r="MIN108" s="225"/>
      <c r="MIO108" s="235"/>
      <c r="MIP108" s="236"/>
      <c r="MIQ108" s="237"/>
      <c r="MIR108" s="225"/>
      <c r="MIS108" s="235"/>
      <c r="MIT108" s="236"/>
      <c r="MIU108" s="237"/>
      <c r="MIV108" s="225"/>
      <c r="MIW108" s="235"/>
      <c r="MIX108" s="236"/>
      <c r="MIY108" s="237"/>
      <c r="MIZ108" s="225"/>
      <c r="MJA108" s="235"/>
      <c r="MJB108" s="236"/>
      <c r="MJC108" s="237"/>
      <c r="MJD108" s="225"/>
      <c r="MJE108" s="235"/>
      <c r="MJF108" s="236"/>
      <c r="MJG108" s="237"/>
      <c r="MJH108" s="225"/>
      <c r="MJI108" s="235"/>
      <c r="MJJ108" s="236"/>
      <c r="MJK108" s="237"/>
      <c r="MJL108" s="225"/>
      <c r="MJM108" s="235"/>
      <c r="MJN108" s="236"/>
      <c r="MJO108" s="237"/>
      <c r="MJP108" s="225"/>
      <c r="MJQ108" s="235"/>
      <c r="MJR108" s="236"/>
      <c r="MJS108" s="237"/>
      <c r="MJT108" s="225"/>
      <c r="MJU108" s="235"/>
      <c r="MJV108" s="236"/>
      <c r="MJW108" s="237"/>
      <c r="MJX108" s="225"/>
      <c r="MJY108" s="235"/>
      <c r="MJZ108" s="236"/>
      <c r="MKA108" s="237"/>
      <c r="MKB108" s="225"/>
      <c r="MKC108" s="235"/>
      <c r="MKD108" s="236"/>
      <c r="MKE108" s="237"/>
      <c r="MKF108" s="225"/>
      <c r="MKG108" s="235"/>
      <c r="MKH108" s="236"/>
      <c r="MKI108" s="237"/>
      <c r="MKJ108" s="225"/>
      <c r="MKK108" s="235"/>
      <c r="MKL108" s="236"/>
      <c r="MKM108" s="237"/>
      <c r="MKN108" s="225"/>
      <c r="MKO108" s="235"/>
      <c r="MKP108" s="236"/>
      <c r="MKQ108" s="237"/>
      <c r="MKR108" s="225"/>
      <c r="MKS108" s="235"/>
      <c r="MKT108" s="236"/>
      <c r="MKU108" s="237"/>
      <c r="MKV108" s="225"/>
      <c r="MKW108" s="235"/>
      <c r="MKX108" s="236"/>
      <c r="MKY108" s="237"/>
      <c r="MKZ108" s="225"/>
      <c r="MLA108" s="235"/>
      <c r="MLB108" s="236"/>
      <c r="MLC108" s="237"/>
      <c r="MLD108" s="225"/>
      <c r="MLE108" s="235"/>
      <c r="MLF108" s="236"/>
      <c r="MLG108" s="237"/>
      <c r="MLH108" s="225"/>
      <c r="MLI108" s="235"/>
      <c r="MLJ108" s="236"/>
      <c r="MLK108" s="237"/>
      <c r="MLL108" s="225"/>
      <c r="MLM108" s="235"/>
      <c r="MLN108" s="236"/>
      <c r="MLO108" s="237"/>
      <c r="MLP108" s="225"/>
      <c r="MLQ108" s="235"/>
      <c r="MLR108" s="236"/>
      <c r="MLS108" s="237"/>
      <c r="MLT108" s="225"/>
      <c r="MLU108" s="235"/>
      <c r="MLV108" s="236"/>
      <c r="MLW108" s="237"/>
      <c r="MLX108" s="225"/>
      <c r="MLY108" s="235"/>
      <c r="MLZ108" s="236"/>
      <c r="MMA108" s="237"/>
      <c r="MMB108" s="225"/>
      <c r="MMC108" s="235"/>
      <c r="MMD108" s="236"/>
      <c r="MME108" s="237"/>
      <c r="MMF108" s="225"/>
      <c r="MMG108" s="235"/>
      <c r="MMH108" s="236"/>
      <c r="MMI108" s="237"/>
      <c r="MMJ108" s="225"/>
      <c r="MMK108" s="235"/>
      <c r="MML108" s="236"/>
      <c r="MMM108" s="237"/>
      <c r="MMN108" s="225"/>
      <c r="MMO108" s="235"/>
      <c r="MMP108" s="236"/>
      <c r="MMQ108" s="237"/>
      <c r="MMR108" s="225"/>
      <c r="MMS108" s="235"/>
      <c r="MMT108" s="236"/>
      <c r="MMU108" s="237"/>
      <c r="MMV108" s="225"/>
      <c r="MMW108" s="235"/>
      <c r="MMX108" s="236"/>
      <c r="MMY108" s="237"/>
      <c r="MMZ108" s="225"/>
      <c r="MNA108" s="235"/>
      <c r="MNB108" s="236"/>
      <c r="MNC108" s="237"/>
      <c r="MND108" s="225"/>
      <c r="MNE108" s="235"/>
      <c r="MNF108" s="236"/>
      <c r="MNG108" s="237"/>
      <c r="MNH108" s="225"/>
      <c r="MNI108" s="235"/>
      <c r="MNJ108" s="236"/>
      <c r="MNK108" s="237"/>
      <c r="MNL108" s="225"/>
      <c r="MNM108" s="235"/>
      <c r="MNN108" s="236"/>
      <c r="MNO108" s="237"/>
      <c r="MNP108" s="225"/>
      <c r="MNQ108" s="235"/>
      <c r="MNR108" s="236"/>
      <c r="MNS108" s="237"/>
      <c r="MNT108" s="225"/>
      <c r="MNU108" s="235"/>
      <c r="MNV108" s="236"/>
      <c r="MNW108" s="237"/>
      <c r="MNX108" s="225"/>
      <c r="MNY108" s="235"/>
      <c r="MNZ108" s="236"/>
      <c r="MOA108" s="237"/>
      <c r="MOB108" s="225"/>
      <c r="MOC108" s="235"/>
      <c r="MOD108" s="236"/>
      <c r="MOE108" s="237"/>
      <c r="MOF108" s="225"/>
      <c r="MOG108" s="235"/>
      <c r="MOH108" s="236"/>
      <c r="MOI108" s="237"/>
      <c r="MOJ108" s="225"/>
      <c r="MOK108" s="235"/>
      <c r="MOL108" s="236"/>
      <c r="MOM108" s="237"/>
      <c r="MON108" s="225"/>
      <c r="MOO108" s="235"/>
      <c r="MOP108" s="236"/>
      <c r="MOQ108" s="237"/>
      <c r="MOR108" s="225"/>
      <c r="MOS108" s="235"/>
      <c r="MOT108" s="236"/>
      <c r="MOU108" s="237"/>
      <c r="MOV108" s="225"/>
      <c r="MOW108" s="235"/>
      <c r="MOX108" s="236"/>
      <c r="MOY108" s="237"/>
      <c r="MOZ108" s="225"/>
      <c r="MPA108" s="235"/>
      <c r="MPB108" s="236"/>
      <c r="MPC108" s="237"/>
      <c r="MPD108" s="225"/>
      <c r="MPE108" s="235"/>
      <c r="MPF108" s="236"/>
      <c r="MPG108" s="237"/>
      <c r="MPH108" s="225"/>
      <c r="MPI108" s="235"/>
      <c r="MPJ108" s="236"/>
      <c r="MPK108" s="237"/>
      <c r="MPL108" s="225"/>
      <c r="MPM108" s="235"/>
      <c r="MPN108" s="236"/>
      <c r="MPO108" s="237"/>
      <c r="MPP108" s="225"/>
      <c r="MPQ108" s="235"/>
      <c r="MPR108" s="236"/>
      <c r="MPS108" s="237"/>
      <c r="MPT108" s="225"/>
      <c r="MPU108" s="235"/>
      <c r="MPV108" s="236"/>
      <c r="MPW108" s="237"/>
      <c r="MPX108" s="225"/>
      <c r="MPY108" s="235"/>
      <c r="MPZ108" s="236"/>
      <c r="MQA108" s="237"/>
      <c r="MQB108" s="225"/>
      <c r="MQC108" s="235"/>
      <c r="MQD108" s="236"/>
      <c r="MQE108" s="237"/>
      <c r="MQF108" s="225"/>
      <c r="MQG108" s="235"/>
      <c r="MQH108" s="236"/>
      <c r="MQI108" s="237"/>
      <c r="MQJ108" s="225"/>
      <c r="MQK108" s="235"/>
      <c r="MQL108" s="236"/>
      <c r="MQM108" s="237"/>
      <c r="MQN108" s="225"/>
      <c r="MQO108" s="235"/>
      <c r="MQP108" s="236"/>
      <c r="MQQ108" s="237"/>
      <c r="MQR108" s="225"/>
      <c r="MQS108" s="235"/>
      <c r="MQT108" s="236"/>
      <c r="MQU108" s="237"/>
      <c r="MQV108" s="225"/>
      <c r="MQW108" s="235"/>
      <c r="MQX108" s="236"/>
      <c r="MQY108" s="237"/>
      <c r="MQZ108" s="225"/>
      <c r="MRA108" s="235"/>
      <c r="MRB108" s="236"/>
      <c r="MRC108" s="237"/>
      <c r="MRD108" s="225"/>
      <c r="MRE108" s="235"/>
      <c r="MRF108" s="236"/>
      <c r="MRG108" s="237"/>
      <c r="MRH108" s="225"/>
      <c r="MRI108" s="235"/>
      <c r="MRJ108" s="236"/>
      <c r="MRK108" s="237"/>
      <c r="MRL108" s="225"/>
      <c r="MRM108" s="235"/>
      <c r="MRN108" s="236"/>
      <c r="MRO108" s="237"/>
      <c r="MRP108" s="225"/>
      <c r="MRQ108" s="235"/>
      <c r="MRR108" s="236"/>
      <c r="MRS108" s="237"/>
      <c r="MRT108" s="225"/>
      <c r="MRU108" s="235"/>
      <c r="MRV108" s="236"/>
      <c r="MRW108" s="237"/>
      <c r="MRX108" s="225"/>
      <c r="MRY108" s="235"/>
      <c r="MRZ108" s="236"/>
      <c r="MSA108" s="237"/>
      <c r="MSB108" s="225"/>
      <c r="MSC108" s="235"/>
      <c r="MSD108" s="236"/>
      <c r="MSE108" s="237"/>
      <c r="MSF108" s="225"/>
      <c r="MSG108" s="235"/>
      <c r="MSH108" s="236"/>
      <c r="MSI108" s="237"/>
      <c r="MSJ108" s="225"/>
      <c r="MSK108" s="235"/>
      <c r="MSL108" s="236"/>
      <c r="MSM108" s="237"/>
      <c r="MSN108" s="225"/>
      <c r="MSO108" s="235"/>
      <c r="MSP108" s="236"/>
      <c r="MSQ108" s="237"/>
      <c r="MSR108" s="225"/>
      <c r="MSS108" s="235"/>
      <c r="MST108" s="236"/>
      <c r="MSU108" s="237"/>
      <c r="MSV108" s="225"/>
      <c r="MSW108" s="235"/>
      <c r="MSX108" s="236"/>
      <c r="MSY108" s="237"/>
      <c r="MSZ108" s="225"/>
      <c r="MTA108" s="235"/>
      <c r="MTB108" s="236"/>
      <c r="MTC108" s="237"/>
      <c r="MTD108" s="225"/>
      <c r="MTE108" s="235"/>
      <c r="MTF108" s="236"/>
      <c r="MTG108" s="237"/>
      <c r="MTH108" s="225"/>
      <c r="MTI108" s="235"/>
      <c r="MTJ108" s="236"/>
      <c r="MTK108" s="237"/>
      <c r="MTL108" s="225"/>
      <c r="MTM108" s="235"/>
      <c r="MTN108" s="236"/>
      <c r="MTO108" s="237"/>
      <c r="MTP108" s="225"/>
      <c r="MTQ108" s="235"/>
      <c r="MTR108" s="236"/>
      <c r="MTS108" s="237"/>
      <c r="MTT108" s="225"/>
      <c r="MTU108" s="235"/>
      <c r="MTV108" s="236"/>
      <c r="MTW108" s="237"/>
      <c r="MTX108" s="225"/>
      <c r="MTY108" s="235"/>
      <c r="MTZ108" s="236"/>
      <c r="MUA108" s="237"/>
      <c r="MUB108" s="225"/>
      <c r="MUC108" s="235"/>
      <c r="MUD108" s="236"/>
      <c r="MUE108" s="237"/>
      <c r="MUF108" s="225"/>
      <c r="MUG108" s="235"/>
      <c r="MUH108" s="236"/>
      <c r="MUI108" s="237"/>
      <c r="MUJ108" s="225"/>
      <c r="MUK108" s="235"/>
      <c r="MUL108" s="236"/>
      <c r="MUM108" s="237"/>
      <c r="MUN108" s="225"/>
      <c r="MUO108" s="235"/>
      <c r="MUP108" s="236"/>
      <c r="MUQ108" s="237"/>
      <c r="MUR108" s="225"/>
      <c r="MUS108" s="235"/>
      <c r="MUT108" s="236"/>
      <c r="MUU108" s="237"/>
      <c r="MUV108" s="225"/>
      <c r="MUW108" s="235"/>
      <c r="MUX108" s="236"/>
      <c r="MUY108" s="237"/>
      <c r="MUZ108" s="225"/>
      <c r="MVA108" s="235"/>
      <c r="MVB108" s="236"/>
      <c r="MVC108" s="237"/>
      <c r="MVD108" s="225"/>
      <c r="MVE108" s="235"/>
      <c r="MVF108" s="236"/>
      <c r="MVG108" s="237"/>
      <c r="MVH108" s="225"/>
      <c r="MVI108" s="235"/>
      <c r="MVJ108" s="236"/>
      <c r="MVK108" s="237"/>
      <c r="MVL108" s="225"/>
      <c r="MVM108" s="235"/>
      <c r="MVN108" s="236"/>
      <c r="MVO108" s="237"/>
      <c r="MVP108" s="225"/>
      <c r="MVQ108" s="235"/>
      <c r="MVR108" s="236"/>
      <c r="MVS108" s="237"/>
      <c r="MVT108" s="225"/>
      <c r="MVU108" s="235"/>
      <c r="MVV108" s="236"/>
      <c r="MVW108" s="237"/>
      <c r="MVX108" s="225"/>
      <c r="MVY108" s="235"/>
      <c r="MVZ108" s="236"/>
      <c r="MWA108" s="237"/>
      <c r="MWB108" s="225"/>
      <c r="MWC108" s="235"/>
      <c r="MWD108" s="236"/>
      <c r="MWE108" s="237"/>
      <c r="MWF108" s="225"/>
      <c r="MWG108" s="235"/>
      <c r="MWH108" s="236"/>
      <c r="MWI108" s="237"/>
      <c r="MWJ108" s="225"/>
      <c r="MWK108" s="235"/>
      <c r="MWL108" s="236"/>
      <c r="MWM108" s="237"/>
      <c r="MWN108" s="225"/>
      <c r="MWO108" s="235"/>
      <c r="MWP108" s="236"/>
      <c r="MWQ108" s="237"/>
      <c r="MWR108" s="225"/>
      <c r="MWS108" s="235"/>
      <c r="MWT108" s="236"/>
      <c r="MWU108" s="237"/>
      <c r="MWV108" s="225"/>
      <c r="MWW108" s="235"/>
      <c r="MWX108" s="236"/>
      <c r="MWY108" s="237"/>
      <c r="MWZ108" s="225"/>
      <c r="MXA108" s="235"/>
      <c r="MXB108" s="236"/>
      <c r="MXC108" s="237"/>
      <c r="MXD108" s="225"/>
      <c r="MXE108" s="235"/>
      <c r="MXF108" s="236"/>
      <c r="MXG108" s="237"/>
      <c r="MXH108" s="225"/>
      <c r="MXI108" s="235"/>
      <c r="MXJ108" s="236"/>
      <c r="MXK108" s="237"/>
      <c r="MXL108" s="225"/>
      <c r="MXM108" s="235"/>
      <c r="MXN108" s="236"/>
      <c r="MXO108" s="237"/>
      <c r="MXP108" s="225"/>
      <c r="MXQ108" s="235"/>
      <c r="MXR108" s="236"/>
      <c r="MXS108" s="237"/>
      <c r="MXT108" s="225"/>
      <c r="MXU108" s="235"/>
      <c r="MXV108" s="236"/>
      <c r="MXW108" s="237"/>
      <c r="MXX108" s="225"/>
      <c r="MXY108" s="235"/>
      <c r="MXZ108" s="236"/>
      <c r="MYA108" s="237"/>
      <c r="MYB108" s="225"/>
      <c r="MYC108" s="235"/>
      <c r="MYD108" s="236"/>
      <c r="MYE108" s="237"/>
      <c r="MYF108" s="225"/>
      <c r="MYG108" s="235"/>
      <c r="MYH108" s="236"/>
      <c r="MYI108" s="237"/>
      <c r="MYJ108" s="225"/>
      <c r="MYK108" s="235"/>
      <c r="MYL108" s="236"/>
      <c r="MYM108" s="237"/>
      <c r="MYN108" s="225"/>
      <c r="MYO108" s="235"/>
      <c r="MYP108" s="236"/>
      <c r="MYQ108" s="237"/>
      <c r="MYR108" s="225"/>
      <c r="MYS108" s="235"/>
      <c r="MYT108" s="236"/>
      <c r="MYU108" s="237"/>
      <c r="MYV108" s="225"/>
      <c r="MYW108" s="235"/>
      <c r="MYX108" s="236"/>
      <c r="MYY108" s="237"/>
      <c r="MYZ108" s="225"/>
      <c r="MZA108" s="235"/>
      <c r="MZB108" s="236"/>
      <c r="MZC108" s="237"/>
      <c r="MZD108" s="225"/>
      <c r="MZE108" s="235"/>
      <c r="MZF108" s="236"/>
      <c r="MZG108" s="237"/>
      <c r="MZH108" s="225"/>
      <c r="MZI108" s="235"/>
      <c r="MZJ108" s="236"/>
      <c r="MZK108" s="237"/>
      <c r="MZL108" s="225"/>
      <c r="MZM108" s="235"/>
      <c r="MZN108" s="236"/>
      <c r="MZO108" s="237"/>
      <c r="MZP108" s="225"/>
      <c r="MZQ108" s="235"/>
      <c r="MZR108" s="236"/>
      <c r="MZS108" s="237"/>
      <c r="MZT108" s="225"/>
      <c r="MZU108" s="235"/>
      <c r="MZV108" s="236"/>
      <c r="MZW108" s="237"/>
      <c r="MZX108" s="225"/>
      <c r="MZY108" s="235"/>
      <c r="MZZ108" s="236"/>
      <c r="NAA108" s="237"/>
      <c r="NAB108" s="225"/>
      <c r="NAC108" s="235"/>
      <c r="NAD108" s="236"/>
      <c r="NAE108" s="237"/>
      <c r="NAF108" s="225"/>
      <c r="NAG108" s="235"/>
      <c r="NAH108" s="236"/>
      <c r="NAI108" s="237"/>
      <c r="NAJ108" s="225"/>
      <c r="NAK108" s="235"/>
      <c r="NAL108" s="236"/>
      <c r="NAM108" s="237"/>
      <c r="NAN108" s="225"/>
      <c r="NAO108" s="235"/>
      <c r="NAP108" s="236"/>
      <c r="NAQ108" s="237"/>
      <c r="NAR108" s="225"/>
      <c r="NAS108" s="235"/>
      <c r="NAT108" s="236"/>
      <c r="NAU108" s="237"/>
      <c r="NAV108" s="225"/>
      <c r="NAW108" s="235"/>
      <c r="NAX108" s="236"/>
      <c r="NAY108" s="237"/>
      <c r="NAZ108" s="225"/>
      <c r="NBA108" s="235"/>
      <c r="NBB108" s="236"/>
      <c r="NBC108" s="237"/>
      <c r="NBD108" s="225"/>
      <c r="NBE108" s="235"/>
      <c r="NBF108" s="236"/>
      <c r="NBG108" s="237"/>
      <c r="NBH108" s="225"/>
      <c r="NBI108" s="235"/>
      <c r="NBJ108" s="236"/>
      <c r="NBK108" s="237"/>
      <c r="NBL108" s="225"/>
      <c r="NBM108" s="235"/>
      <c r="NBN108" s="236"/>
      <c r="NBO108" s="237"/>
      <c r="NBP108" s="225"/>
      <c r="NBQ108" s="235"/>
      <c r="NBR108" s="236"/>
      <c r="NBS108" s="237"/>
      <c r="NBT108" s="225"/>
      <c r="NBU108" s="235"/>
      <c r="NBV108" s="236"/>
      <c r="NBW108" s="237"/>
      <c r="NBX108" s="225"/>
      <c r="NBY108" s="235"/>
      <c r="NBZ108" s="236"/>
      <c r="NCA108" s="237"/>
      <c r="NCB108" s="225"/>
      <c r="NCC108" s="235"/>
      <c r="NCD108" s="236"/>
      <c r="NCE108" s="237"/>
      <c r="NCF108" s="225"/>
      <c r="NCG108" s="235"/>
      <c r="NCH108" s="236"/>
      <c r="NCI108" s="237"/>
      <c r="NCJ108" s="225"/>
      <c r="NCK108" s="235"/>
      <c r="NCL108" s="236"/>
      <c r="NCM108" s="237"/>
      <c r="NCN108" s="225"/>
      <c r="NCO108" s="235"/>
      <c r="NCP108" s="236"/>
      <c r="NCQ108" s="237"/>
      <c r="NCR108" s="225"/>
      <c r="NCS108" s="235"/>
      <c r="NCT108" s="236"/>
      <c r="NCU108" s="237"/>
      <c r="NCV108" s="225"/>
      <c r="NCW108" s="235"/>
      <c r="NCX108" s="236"/>
      <c r="NCY108" s="237"/>
      <c r="NCZ108" s="225"/>
      <c r="NDA108" s="235"/>
      <c r="NDB108" s="236"/>
      <c r="NDC108" s="237"/>
      <c r="NDD108" s="225"/>
      <c r="NDE108" s="235"/>
      <c r="NDF108" s="236"/>
      <c r="NDG108" s="237"/>
      <c r="NDH108" s="225"/>
      <c r="NDI108" s="235"/>
      <c r="NDJ108" s="236"/>
      <c r="NDK108" s="237"/>
      <c r="NDL108" s="225"/>
      <c r="NDM108" s="235"/>
      <c r="NDN108" s="236"/>
      <c r="NDO108" s="237"/>
      <c r="NDP108" s="225"/>
      <c r="NDQ108" s="235"/>
      <c r="NDR108" s="236"/>
      <c r="NDS108" s="237"/>
      <c r="NDT108" s="225"/>
      <c r="NDU108" s="235"/>
      <c r="NDV108" s="236"/>
      <c r="NDW108" s="237"/>
      <c r="NDX108" s="225"/>
      <c r="NDY108" s="235"/>
      <c r="NDZ108" s="236"/>
      <c r="NEA108" s="237"/>
      <c r="NEB108" s="225"/>
      <c r="NEC108" s="235"/>
      <c r="NED108" s="236"/>
      <c r="NEE108" s="237"/>
      <c r="NEF108" s="225"/>
      <c r="NEG108" s="235"/>
      <c r="NEH108" s="236"/>
      <c r="NEI108" s="237"/>
      <c r="NEJ108" s="225"/>
      <c r="NEK108" s="235"/>
      <c r="NEL108" s="236"/>
      <c r="NEM108" s="237"/>
      <c r="NEN108" s="225"/>
      <c r="NEO108" s="235"/>
      <c r="NEP108" s="236"/>
      <c r="NEQ108" s="237"/>
      <c r="NER108" s="225"/>
      <c r="NES108" s="235"/>
      <c r="NET108" s="236"/>
      <c r="NEU108" s="237"/>
      <c r="NEV108" s="225"/>
      <c r="NEW108" s="235"/>
      <c r="NEX108" s="236"/>
      <c r="NEY108" s="237"/>
      <c r="NEZ108" s="225"/>
      <c r="NFA108" s="235"/>
      <c r="NFB108" s="236"/>
      <c r="NFC108" s="237"/>
      <c r="NFD108" s="225"/>
      <c r="NFE108" s="235"/>
      <c r="NFF108" s="236"/>
      <c r="NFG108" s="237"/>
      <c r="NFH108" s="225"/>
      <c r="NFI108" s="235"/>
      <c r="NFJ108" s="236"/>
      <c r="NFK108" s="237"/>
      <c r="NFL108" s="225"/>
      <c r="NFM108" s="235"/>
      <c r="NFN108" s="236"/>
      <c r="NFO108" s="237"/>
      <c r="NFP108" s="225"/>
      <c r="NFQ108" s="235"/>
      <c r="NFR108" s="236"/>
      <c r="NFS108" s="237"/>
      <c r="NFT108" s="225"/>
      <c r="NFU108" s="235"/>
      <c r="NFV108" s="236"/>
      <c r="NFW108" s="237"/>
      <c r="NFX108" s="225"/>
      <c r="NFY108" s="235"/>
      <c r="NFZ108" s="236"/>
      <c r="NGA108" s="237"/>
      <c r="NGB108" s="225"/>
      <c r="NGC108" s="235"/>
      <c r="NGD108" s="236"/>
      <c r="NGE108" s="237"/>
      <c r="NGF108" s="225"/>
      <c r="NGG108" s="235"/>
      <c r="NGH108" s="236"/>
      <c r="NGI108" s="237"/>
      <c r="NGJ108" s="225"/>
      <c r="NGK108" s="235"/>
      <c r="NGL108" s="236"/>
      <c r="NGM108" s="237"/>
      <c r="NGN108" s="225"/>
      <c r="NGO108" s="235"/>
      <c r="NGP108" s="236"/>
      <c r="NGQ108" s="237"/>
      <c r="NGR108" s="225"/>
      <c r="NGS108" s="235"/>
      <c r="NGT108" s="236"/>
      <c r="NGU108" s="237"/>
      <c r="NGV108" s="225"/>
      <c r="NGW108" s="235"/>
      <c r="NGX108" s="236"/>
      <c r="NGY108" s="237"/>
      <c r="NGZ108" s="225"/>
      <c r="NHA108" s="235"/>
      <c r="NHB108" s="236"/>
      <c r="NHC108" s="237"/>
      <c r="NHD108" s="225"/>
      <c r="NHE108" s="235"/>
      <c r="NHF108" s="236"/>
      <c r="NHG108" s="237"/>
      <c r="NHH108" s="225"/>
      <c r="NHI108" s="235"/>
      <c r="NHJ108" s="236"/>
      <c r="NHK108" s="237"/>
      <c r="NHL108" s="225"/>
      <c r="NHM108" s="235"/>
      <c r="NHN108" s="236"/>
      <c r="NHO108" s="237"/>
      <c r="NHP108" s="225"/>
      <c r="NHQ108" s="235"/>
      <c r="NHR108" s="236"/>
      <c r="NHS108" s="237"/>
      <c r="NHT108" s="225"/>
      <c r="NHU108" s="235"/>
      <c r="NHV108" s="236"/>
      <c r="NHW108" s="237"/>
      <c r="NHX108" s="225"/>
      <c r="NHY108" s="235"/>
      <c r="NHZ108" s="236"/>
      <c r="NIA108" s="237"/>
      <c r="NIB108" s="225"/>
      <c r="NIC108" s="235"/>
      <c r="NID108" s="236"/>
      <c r="NIE108" s="237"/>
      <c r="NIF108" s="225"/>
      <c r="NIG108" s="235"/>
      <c r="NIH108" s="236"/>
      <c r="NII108" s="237"/>
      <c r="NIJ108" s="225"/>
      <c r="NIK108" s="235"/>
      <c r="NIL108" s="236"/>
      <c r="NIM108" s="237"/>
      <c r="NIN108" s="225"/>
      <c r="NIO108" s="235"/>
      <c r="NIP108" s="236"/>
      <c r="NIQ108" s="237"/>
      <c r="NIR108" s="225"/>
      <c r="NIS108" s="235"/>
      <c r="NIT108" s="236"/>
      <c r="NIU108" s="237"/>
      <c r="NIV108" s="225"/>
      <c r="NIW108" s="235"/>
      <c r="NIX108" s="236"/>
      <c r="NIY108" s="237"/>
      <c r="NIZ108" s="225"/>
      <c r="NJA108" s="235"/>
      <c r="NJB108" s="236"/>
      <c r="NJC108" s="237"/>
      <c r="NJD108" s="225"/>
      <c r="NJE108" s="235"/>
      <c r="NJF108" s="236"/>
      <c r="NJG108" s="237"/>
      <c r="NJH108" s="225"/>
      <c r="NJI108" s="235"/>
      <c r="NJJ108" s="236"/>
      <c r="NJK108" s="237"/>
      <c r="NJL108" s="225"/>
      <c r="NJM108" s="235"/>
      <c r="NJN108" s="236"/>
      <c r="NJO108" s="237"/>
      <c r="NJP108" s="225"/>
      <c r="NJQ108" s="235"/>
      <c r="NJR108" s="236"/>
      <c r="NJS108" s="237"/>
      <c r="NJT108" s="225"/>
      <c r="NJU108" s="235"/>
      <c r="NJV108" s="236"/>
      <c r="NJW108" s="237"/>
      <c r="NJX108" s="225"/>
      <c r="NJY108" s="235"/>
      <c r="NJZ108" s="236"/>
      <c r="NKA108" s="237"/>
      <c r="NKB108" s="225"/>
      <c r="NKC108" s="235"/>
      <c r="NKD108" s="236"/>
      <c r="NKE108" s="237"/>
      <c r="NKF108" s="225"/>
      <c r="NKG108" s="235"/>
      <c r="NKH108" s="236"/>
      <c r="NKI108" s="237"/>
      <c r="NKJ108" s="225"/>
      <c r="NKK108" s="235"/>
      <c r="NKL108" s="236"/>
      <c r="NKM108" s="237"/>
      <c r="NKN108" s="225"/>
      <c r="NKO108" s="235"/>
      <c r="NKP108" s="236"/>
      <c r="NKQ108" s="237"/>
      <c r="NKR108" s="225"/>
      <c r="NKS108" s="235"/>
      <c r="NKT108" s="236"/>
      <c r="NKU108" s="237"/>
      <c r="NKV108" s="225"/>
      <c r="NKW108" s="235"/>
      <c r="NKX108" s="236"/>
      <c r="NKY108" s="237"/>
      <c r="NKZ108" s="225"/>
      <c r="NLA108" s="235"/>
      <c r="NLB108" s="236"/>
      <c r="NLC108" s="237"/>
      <c r="NLD108" s="225"/>
      <c r="NLE108" s="235"/>
      <c r="NLF108" s="236"/>
      <c r="NLG108" s="237"/>
      <c r="NLH108" s="225"/>
      <c r="NLI108" s="235"/>
      <c r="NLJ108" s="236"/>
      <c r="NLK108" s="237"/>
      <c r="NLL108" s="225"/>
      <c r="NLM108" s="235"/>
      <c r="NLN108" s="236"/>
      <c r="NLO108" s="237"/>
      <c r="NLP108" s="225"/>
      <c r="NLQ108" s="235"/>
      <c r="NLR108" s="236"/>
      <c r="NLS108" s="237"/>
      <c r="NLT108" s="225"/>
      <c r="NLU108" s="235"/>
      <c r="NLV108" s="236"/>
      <c r="NLW108" s="237"/>
      <c r="NLX108" s="225"/>
      <c r="NLY108" s="235"/>
      <c r="NLZ108" s="236"/>
      <c r="NMA108" s="237"/>
      <c r="NMB108" s="225"/>
      <c r="NMC108" s="235"/>
      <c r="NMD108" s="236"/>
      <c r="NME108" s="237"/>
      <c r="NMF108" s="225"/>
      <c r="NMG108" s="235"/>
      <c r="NMH108" s="236"/>
      <c r="NMI108" s="237"/>
      <c r="NMJ108" s="225"/>
      <c r="NMK108" s="235"/>
      <c r="NML108" s="236"/>
      <c r="NMM108" s="237"/>
      <c r="NMN108" s="225"/>
      <c r="NMO108" s="235"/>
      <c r="NMP108" s="236"/>
      <c r="NMQ108" s="237"/>
      <c r="NMR108" s="225"/>
      <c r="NMS108" s="235"/>
      <c r="NMT108" s="236"/>
      <c r="NMU108" s="237"/>
      <c r="NMV108" s="225"/>
      <c r="NMW108" s="235"/>
      <c r="NMX108" s="236"/>
      <c r="NMY108" s="237"/>
      <c r="NMZ108" s="225"/>
      <c r="NNA108" s="235"/>
      <c r="NNB108" s="236"/>
      <c r="NNC108" s="237"/>
      <c r="NND108" s="225"/>
      <c r="NNE108" s="235"/>
      <c r="NNF108" s="236"/>
      <c r="NNG108" s="237"/>
      <c r="NNH108" s="225"/>
      <c r="NNI108" s="235"/>
      <c r="NNJ108" s="236"/>
      <c r="NNK108" s="237"/>
      <c r="NNL108" s="225"/>
      <c r="NNM108" s="235"/>
      <c r="NNN108" s="236"/>
      <c r="NNO108" s="237"/>
      <c r="NNP108" s="225"/>
      <c r="NNQ108" s="235"/>
      <c r="NNR108" s="236"/>
      <c r="NNS108" s="237"/>
      <c r="NNT108" s="225"/>
      <c r="NNU108" s="235"/>
      <c r="NNV108" s="236"/>
      <c r="NNW108" s="237"/>
      <c r="NNX108" s="225"/>
      <c r="NNY108" s="235"/>
      <c r="NNZ108" s="236"/>
      <c r="NOA108" s="237"/>
      <c r="NOB108" s="225"/>
      <c r="NOC108" s="235"/>
      <c r="NOD108" s="236"/>
      <c r="NOE108" s="237"/>
      <c r="NOF108" s="225"/>
      <c r="NOG108" s="235"/>
      <c r="NOH108" s="236"/>
      <c r="NOI108" s="237"/>
      <c r="NOJ108" s="225"/>
      <c r="NOK108" s="235"/>
      <c r="NOL108" s="236"/>
      <c r="NOM108" s="237"/>
      <c r="NON108" s="225"/>
      <c r="NOO108" s="235"/>
      <c r="NOP108" s="236"/>
      <c r="NOQ108" s="237"/>
      <c r="NOR108" s="225"/>
      <c r="NOS108" s="235"/>
      <c r="NOT108" s="236"/>
      <c r="NOU108" s="237"/>
      <c r="NOV108" s="225"/>
      <c r="NOW108" s="235"/>
      <c r="NOX108" s="236"/>
      <c r="NOY108" s="237"/>
      <c r="NOZ108" s="225"/>
      <c r="NPA108" s="235"/>
      <c r="NPB108" s="236"/>
      <c r="NPC108" s="237"/>
      <c r="NPD108" s="225"/>
      <c r="NPE108" s="235"/>
      <c r="NPF108" s="236"/>
      <c r="NPG108" s="237"/>
      <c r="NPH108" s="225"/>
      <c r="NPI108" s="235"/>
      <c r="NPJ108" s="236"/>
      <c r="NPK108" s="237"/>
      <c r="NPL108" s="225"/>
      <c r="NPM108" s="235"/>
      <c r="NPN108" s="236"/>
      <c r="NPO108" s="237"/>
      <c r="NPP108" s="225"/>
      <c r="NPQ108" s="235"/>
      <c r="NPR108" s="236"/>
      <c r="NPS108" s="237"/>
      <c r="NPT108" s="225"/>
      <c r="NPU108" s="235"/>
      <c r="NPV108" s="236"/>
      <c r="NPW108" s="237"/>
      <c r="NPX108" s="225"/>
      <c r="NPY108" s="235"/>
      <c r="NPZ108" s="236"/>
      <c r="NQA108" s="237"/>
      <c r="NQB108" s="225"/>
      <c r="NQC108" s="235"/>
      <c r="NQD108" s="236"/>
      <c r="NQE108" s="237"/>
      <c r="NQF108" s="225"/>
      <c r="NQG108" s="235"/>
      <c r="NQH108" s="236"/>
      <c r="NQI108" s="237"/>
      <c r="NQJ108" s="225"/>
      <c r="NQK108" s="235"/>
      <c r="NQL108" s="236"/>
      <c r="NQM108" s="237"/>
      <c r="NQN108" s="225"/>
      <c r="NQO108" s="235"/>
      <c r="NQP108" s="236"/>
      <c r="NQQ108" s="237"/>
      <c r="NQR108" s="225"/>
      <c r="NQS108" s="235"/>
      <c r="NQT108" s="236"/>
      <c r="NQU108" s="237"/>
      <c r="NQV108" s="225"/>
      <c r="NQW108" s="235"/>
      <c r="NQX108" s="236"/>
      <c r="NQY108" s="237"/>
      <c r="NQZ108" s="225"/>
      <c r="NRA108" s="235"/>
      <c r="NRB108" s="236"/>
      <c r="NRC108" s="237"/>
      <c r="NRD108" s="225"/>
      <c r="NRE108" s="235"/>
      <c r="NRF108" s="236"/>
      <c r="NRG108" s="237"/>
      <c r="NRH108" s="225"/>
      <c r="NRI108" s="235"/>
      <c r="NRJ108" s="236"/>
      <c r="NRK108" s="237"/>
      <c r="NRL108" s="225"/>
      <c r="NRM108" s="235"/>
      <c r="NRN108" s="236"/>
      <c r="NRO108" s="237"/>
      <c r="NRP108" s="225"/>
      <c r="NRQ108" s="235"/>
      <c r="NRR108" s="236"/>
      <c r="NRS108" s="237"/>
      <c r="NRT108" s="225"/>
      <c r="NRU108" s="235"/>
      <c r="NRV108" s="236"/>
      <c r="NRW108" s="237"/>
      <c r="NRX108" s="225"/>
      <c r="NRY108" s="235"/>
      <c r="NRZ108" s="236"/>
      <c r="NSA108" s="237"/>
      <c r="NSB108" s="225"/>
      <c r="NSC108" s="235"/>
      <c r="NSD108" s="236"/>
      <c r="NSE108" s="237"/>
      <c r="NSF108" s="225"/>
      <c r="NSG108" s="235"/>
      <c r="NSH108" s="236"/>
      <c r="NSI108" s="237"/>
      <c r="NSJ108" s="225"/>
      <c r="NSK108" s="235"/>
      <c r="NSL108" s="236"/>
      <c r="NSM108" s="237"/>
      <c r="NSN108" s="225"/>
      <c r="NSO108" s="235"/>
      <c r="NSP108" s="236"/>
      <c r="NSQ108" s="237"/>
      <c r="NSR108" s="225"/>
      <c r="NSS108" s="235"/>
      <c r="NST108" s="236"/>
      <c r="NSU108" s="237"/>
      <c r="NSV108" s="225"/>
      <c r="NSW108" s="235"/>
      <c r="NSX108" s="236"/>
      <c r="NSY108" s="237"/>
      <c r="NSZ108" s="225"/>
      <c r="NTA108" s="235"/>
      <c r="NTB108" s="236"/>
      <c r="NTC108" s="237"/>
      <c r="NTD108" s="225"/>
      <c r="NTE108" s="235"/>
      <c r="NTF108" s="236"/>
      <c r="NTG108" s="237"/>
      <c r="NTH108" s="225"/>
      <c r="NTI108" s="235"/>
      <c r="NTJ108" s="236"/>
      <c r="NTK108" s="237"/>
      <c r="NTL108" s="225"/>
      <c r="NTM108" s="235"/>
      <c r="NTN108" s="236"/>
      <c r="NTO108" s="237"/>
      <c r="NTP108" s="225"/>
      <c r="NTQ108" s="235"/>
      <c r="NTR108" s="236"/>
      <c r="NTS108" s="237"/>
      <c r="NTT108" s="225"/>
      <c r="NTU108" s="235"/>
      <c r="NTV108" s="236"/>
      <c r="NTW108" s="237"/>
      <c r="NTX108" s="225"/>
      <c r="NTY108" s="235"/>
      <c r="NTZ108" s="236"/>
      <c r="NUA108" s="237"/>
      <c r="NUB108" s="225"/>
      <c r="NUC108" s="235"/>
      <c r="NUD108" s="236"/>
      <c r="NUE108" s="237"/>
      <c r="NUF108" s="225"/>
      <c r="NUG108" s="235"/>
      <c r="NUH108" s="236"/>
      <c r="NUI108" s="237"/>
      <c r="NUJ108" s="225"/>
      <c r="NUK108" s="235"/>
      <c r="NUL108" s="236"/>
      <c r="NUM108" s="237"/>
      <c r="NUN108" s="225"/>
      <c r="NUO108" s="235"/>
      <c r="NUP108" s="236"/>
      <c r="NUQ108" s="237"/>
      <c r="NUR108" s="225"/>
      <c r="NUS108" s="235"/>
      <c r="NUT108" s="236"/>
      <c r="NUU108" s="237"/>
      <c r="NUV108" s="225"/>
      <c r="NUW108" s="235"/>
      <c r="NUX108" s="236"/>
      <c r="NUY108" s="237"/>
      <c r="NUZ108" s="225"/>
      <c r="NVA108" s="235"/>
      <c r="NVB108" s="236"/>
      <c r="NVC108" s="237"/>
      <c r="NVD108" s="225"/>
      <c r="NVE108" s="235"/>
      <c r="NVF108" s="236"/>
      <c r="NVG108" s="237"/>
      <c r="NVH108" s="225"/>
      <c r="NVI108" s="235"/>
      <c r="NVJ108" s="236"/>
      <c r="NVK108" s="237"/>
      <c r="NVL108" s="225"/>
      <c r="NVM108" s="235"/>
      <c r="NVN108" s="236"/>
      <c r="NVO108" s="237"/>
      <c r="NVP108" s="225"/>
      <c r="NVQ108" s="235"/>
      <c r="NVR108" s="236"/>
      <c r="NVS108" s="237"/>
      <c r="NVT108" s="225"/>
      <c r="NVU108" s="235"/>
      <c r="NVV108" s="236"/>
      <c r="NVW108" s="237"/>
      <c r="NVX108" s="225"/>
      <c r="NVY108" s="235"/>
      <c r="NVZ108" s="236"/>
      <c r="NWA108" s="237"/>
      <c r="NWB108" s="225"/>
      <c r="NWC108" s="235"/>
      <c r="NWD108" s="236"/>
      <c r="NWE108" s="237"/>
      <c r="NWF108" s="225"/>
      <c r="NWG108" s="235"/>
      <c r="NWH108" s="236"/>
      <c r="NWI108" s="237"/>
      <c r="NWJ108" s="225"/>
      <c r="NWK108" s="235"/>
      <c r="NWL108" s="236"/>
      <c r="NWM108" s="237"/>
      <c r="NWN108" s="225"/>
      <c r="NWO108" s="235"/>
      <c r="NWP108" s="236"/>
      <c r="NWQ108" s="237"/>
      <c r="NWR108" s="225"/>
      <c r="NWS108" s="235"/>
      <c r="NWT108" s="236"/>
      <c r="NWU108" s="237"/>
      <c r="NWV108" s="225"/>
      <c r="NWW108" s="235"/>
      <c r="NWX108" s="236"/>
      <c r="NWY108" s="237"/>
      <c r="NWZ108" s="225"/>
      <c r="NXA108" s="235"/>
      <c r="NXB108" s="236"/>
      <c r="NXC108" s="237"/>
      <c r="NXD108" s="225"/>
      <c r="NXE108" s="235"/>
      <c r="NXF108" s="236"/>
      <c r="NXG108" s="237"/>
      <c r="NXH108" s="225"/>
      <c r="NXI108" s="235"/>
      <c r="NXJ108" s="236"/>
      <c r="NXK108" s="237"/>
      <c r="NXL108" s="225"/>
      <c r="NXM108" s="235"/>
      <c r="NXN108" s="236"/>
      <c r="NXO108" s="237"/>
      <c r="NXP108" s="225"/>
      <c r="NXQ108" s="235"/>
      <c r="NXR108" s="236"/>
      <c r="NXS108" s="237"/>
      <c r="NXT108" s="225"/>
      <c r="NXU108" s="235"/>
      <c r="NXV108" s="236"/>
      <c r="NXW108" s="237"/>
      <c r="NXX108" s="225"/>
      <c r="NXY108" s="235"/>
      <c r="NXZ108" s="236"/>
      <c r="NYA108" s="237"/>
      <c r="NYB108" s="225"/>
      <c r="NYC108" s="235"/>
      <c r="NYD108" s="236"/>
      <c r="NYE108" s="237"/>
      <c r="NYF108" s="225"/>
      <c r="NYG108" s="235"/>
      <c r="NYH108" s="236"/>
      <c r="NYI108" s="237"/>
      <c r="NYJ108" s="225"/>
      <c r="NYK108" s="235"/>
      <c r="NYL108" s="236"/>
      <c r="NYM108" s="237"/>
      <c r="NYN108" s="225"/>
      <c r="NYO108" s="235"/>
      <c r="NYP108" s="236"/>
      <c r="NYQ108" s="237"/>
      <c r="NYR108" s="225"/>
      <c r="NYS108" s="235"/>
      <c r="NYT108" s="236"/>
      <c r="NYU108" s="237"/>
      <c r="NYV108" s="225"/>
      <c r="NYW108" s="235"/>
      <c r="NYX108" s="236"/>
      <c r="NYY108" s="237"/>
      <c r="NYZ108" s="225"/>
      <c r="NZA108" s="235"/>
      <c r="NZB108" s="236"/>
      <c r="NZC108" s="237"/>
      <c r="NZD108" s="225"/>
      <c r="NZE108" s="235"/>
      <c r="NZF108" s="236"/>
      <c r="NZG108" s="237"/>
      <c r="NZH108" s="225"/>
      <c r="NZI108" s="235"/>
      <c r="NZJ108" s="236"/>
      <c r="NZK108" s="237"/>
      <c r="NZL108" s="225"/>
      <c r="NZM108" s="235"/>
      <c r="NZN108" s="236"/>
      <c r="NZO108" s="237"/>
      <c r="NZP108" s="225"/>
      <c r="NZQ108" s="235"/>
      <c r="NZR108" s="236"/>
      <c r="NZS108" s="237"/>
      <c r="NZT108" s="225"/>
      <c r="NZU108" s="235"/>
      <c r="NZV108" s="236"/>
      <c r="NZW108" s="237"/>
      <c r="NZX108" s="225"/>
      <c r="NZY108" s="235"/>
      <c r="NZZ108" s="236"/>
      <c r="OAA108" s="237"/>
      <c r="OAB108" s="225"/>
      <c r="OAC108" s="235"/>
      <c r="OAD108" s="236"/>
      <c r="OAE108" s="237"/>
      <c r="OAF108" s="225"/>
      <c r="OAG108" s="235"/>
      <c r="OAH108" s="236"/>
      <c r="OAI108" s="237"/>
      <c r="OAJ108" s="225"/>
      <c r="OAK108" s="235"/>
      <c r="OAL108" s="236"/>
      <c r="OAM108" s="237"/>
      <c r="OAN108" s="225"/>
      <c r="OAO108" s="235"/>
      <c r="OAP108" s="236"/>
      <c r="OAQ108" s="237"/>
      <c r="OAR108" s="225"/>
      <c r="OAS108" s="235"/>
      <c r="OAT108" s="236"/>
      <c r="OAU108" s="237"/>
      <c r="OAV108" s="225"/>
      <c r="OAW108" s="235"/>
      <c r="OAX108" s="236"/>
      <c r="OAY108" s="237"/>
      <c r="OAZ108" s="225"/>
      <c r="OBA108" s="235"/>
      <c r="OBB108" s="236"/>
      <c r="OBC108" s="237"/>
      <c r="OBD108" s="225"/>
      <c r="OBE108" s="235"/>
      <c r="OBF108" s="236"/>
      <c r="OBG108" s="237"/>
      <c r="OBH108" s="225"/>
      <c r="OBI108" s="235"/>
      <c r="OBJ108" s="236"/>
      <c r="OBK108" s="237"/>
      <c r="OBL108" s="225"/>
      <c r="OBM108" s="235"/>
      <c r="OBN108" s="236"/>
      <c r="OBO108" s="237"/>
      <c r="OBP108" s="225"/>
      <c r="OBQ108" s="235"/>
      <c r="OBR108" s="236"/>
      <c r="OBS108" s="237"/>
      <c r="OBT108" s="225"/>
      <c r="OBU108" s="235"/>
      <c r="OBV108" s="236"/>
      <c r="OBW108" s="237"/>
      <c r="OBX108" s="225"/>
      <c r="OBY108" s="235"/>
      <c r="OBZ108" s="236"/>
      <c r="OCA108" s="237"/>
      <c r="OCB108" s="225"/>
      <c r="OCC108" s="235"/>
      <c r="OCD108" s="236"/>
      <c r="OCE108" s="237"/>
      <c r="OCF108" s="225"/>
      <c r="OCG108" s="235"/>
      <c r="OCH108" s="236"/>
      <c r="OCI108" s="237"/>
      <c r="OCJ108" s="225"/>
      <c r="OCK108" s="235"/>
      <c r="OCL108" s="236"/>
      <c r="OCM108" s="237"/>
      <c r="OCN108" s="225"/>
      <c r="OCO108" s="235"/>
      <c r="OCP108" s="236"/>
      <c r="OCQ108" s="237"/>
      <c r="OCR108" s="225"/>
      <c r="OCS108" s="235"/>
      <c r="OCT108" s="236"/>
      <c r="OCU108" s="237"/>
      <c r="OCV108" s="225"/>
      <c r="OCW108" s="235"/>
      <c r="OCX108" s="236"/>
      <c r="OCY108" s="237"/>
      <c r="OCZ108" s="225"/>
      <c r="ODA108" s="235"/>
      <c r="ODB108" s="236"/>
      <c r="ODC108" s="237"/>
      <c r="ODD108" s="225"/>
      <c r="ODE108" s="235"/>
      <c r="ODF108" s="236"/>
      <c r="ODG108" s="237"/>
      <c r="ODH108" s="225"/>
      <c r="ODI108" s="235"/>
      <c r="ODJ108" s="236"/>
      <c r="ODK108" s="237"/>
      <c r="ODL108" s="225"/>
      <c r="ODM108" s="235"/>
      <c r="ODN108" s="236"/>
      <c r="ODO108" s="237"/>
      <c r="ODP108" s="225"/>
      <c r="ODQ108" s="235"/>
      <c r="ODR108" s="236"/>
      <c r="ODS108" s="237"/>
      <c r="ODT108" s="225"/>
      <c r="ODU108" s="235"/>
      <c r="ODV108" s="236"/>
      <c r="ODW108" s="237"/>
      <c r="ODX108" s="225"/>
      <c r="ODY108" s="235"/>
      <c r="ODZ108" s="236"/>
      <c r="OEA108" s="237"/>
      <c r="OEB108" s="225"/>
      <c r="OEC108" s="235"/>
      <c r="OED108" s="236"/>
      <c r="OEE108" s="237"/>
      <c r="OEF108" s="225"/>
      <c r="OEG108" s="235"/>
      <c r="OEH108" s="236"/>
      <c r="OEI108" s="237"/>
      <c r="OEJ108" s="225"/>
      <c r="OEK108" s="235"/>
      <c r="OEL108" s="236"/>
      <c r="OEM108" s="237"/>
      <c r="OEN108" s="225"/>
      <c r="OEO108" s="235"/>
      <c r="OEP108" s="236"/>
      <c r="OEQ108" s="237"/>
      <c r="OER108" s="225"/>
      <c r="OES108" s="235"/>
      <c r="OET108" s="236"/>
      <c r="OEU108" s="237"/>
      <c r="OEV108" s="225"/>
      <c r="OEW108" s="235"/>
      <c r="OEX108" s="236"/>
      <c r="OEY108" s="237"/>
      <c r="OEZ108" s="225"/>
      <c r="OFA108" s="235"/>
      <c r="OFB108" s="236"/>
      <c r="OFC108" s="237"/>
      <c r="OFD108" s="225"/>
      <c r="OFE108" s="235"/>
      <c r="OFF108" s="236"/>
      <c r="OFG108" s="237"/>
      <c r="OFH108" s="225"/>
      <c r="OFI108" s="235"/>
      <c r="OFJ108" s="236"/>
      <c r="OFK108" s="237"/>
      <c r="OFL108" s="225"/>
      <c r="OFM108" s="235"/>
      <c r="OFN108" s="236"/>
      <c r="OFO108" s="237"/>
      <c r="OFP108" s="225"/>
      <c r="OFQ108" s="235"/>
      <c r="OFR108" s="236"/>
      <c r="OFS108" s="237"/>
      <c r="OFT108" s="225"/>
      <c r="OFU108" s="235"/>
      <c r="OFV108" s="236"/>
      <c r="OFW108" s="237"/>
      <c r="OFX108" s="225"/>
      <c r="OFY108" s="235"/>
      <c r="OFZ108" s="236"/>
      <c r="OGA108" s="237"/>
      <c r="OGB108" s="225"/>
      <c r="OGC108" s="235"/>
      <c r="OGD108" s="236"/>
      <c r="OGE108" s="237"/>
      <c r="OGF108" s="225"/>
      <c r="OGG108" s="235"/>
      <c r="OGH108" s="236"/>
      <c r="OGI108" s="237"/>
      <c r="OGJ108" s="225"/>
      <c r="OGK108" s="235"/>
      <c r="OGL108" s="236"/>
      <c r="OGM108" s="237"/>
      <c r="OGN108" s="225"/>
      <c r="OGO108" s="235"/>
      <c r="OGP108" s="236"/>
      <c r="OGQ108" s="237"/>
      <c r="OGR108" s="225"/>
      <c r="OGS108" s="235"/>
      <c r="OGT108" s="236"/>
      <c r="OGU108" s="237"/>
      <c r="OGV108" s="225"/>
      <c r="OGW108" s="235"/>
      <c r="OGX108" s="236"/>
      <c r="OGY108" s="237"/>
      <c r="OGZ108" s="225"/>
      <c r="OHA108" s="235"/>
      <c r="OHB108" s="236"/>
      <c r="OHC108" s="237"/>
      <c r="OHD108" s="225"/>
      <c r="OHE108" s="235"/>
      <c r="OHF108" s="236"/>
      <c r="OHG108" s="237"/>
      <c r="OHH108" s="225"/>
      <c r="OHI108" s="235"/>
      <c r="OHJ108" s="236"/>
      <c r="OHK108" s="237"/>
      <c r="OHL108" s="225"/>
      <c r="OHM108" s="235"/>
      <c r="OHN108" s="236"/>
      <c r="OHO108" s="237"/>
      <c r="OHP108" s="225"/>
      <c r="OHQ108" s="235"/>
      <c r="OHR108" s="236"/>
      <c r="OHS108" s="237"/>
      <c r="OHT108" s="225"/>
      <c r="OHU108" s="235"/>
      <c r="OHV108" s="236"/>
      <c r="OHW108" s="237"/>
      <c r="OHX108" s="225"/>
      <c r="OHY108" s="235"/>
      <c r="OHZ108" s="236"/>
      <c r="OIA108" s="237"/>
      <c r="OIB108" s="225"/>
      <c r="OIC108" s="235"/>
      <c r="OID108" s="236"/>
      <c r="OIE108" s="237"/>
      <c r="OIF108" s="225"/>
      <c r="OIG108" s="235"/>
      <c r="OIH108" s="236"/>
      <c r="OII108" s="237"/>
      <c r="OIJ108" s="225"/>
      <c r="OIK108" s="235"/>
      <c r="OIL108" s="236"/>
      <c r="OIM108" s="237"/>
      <c r="OIN108" s="225"/>
      <c r="OIO108" s="235"/>
      <c r="OIP108" s="236"/>
      <c r="OIQ108" s="237"/>
      <c r="OIR108" s="225"/>
      <c r="OIS108" s="235"/>
      <c r="OIT108" s="236"/>
      <c r="OIU108" s="237"/>
      <c r="OIV108" s="225"/>
      <c r="OIW108" s="235"/>
      <c r="OIX108" s="236"/>
      <c r="OIY108" s="237"/>
      <c r="OIZ108" s="225"/>
      <c r="OJA108" s="235"/>
      <c r="OJB108" s="236"/>
      <c r="OJC108" s="237"/>
      <c r="OJD108" s="225"/>
      <c r="OJE108" s="235"/>
      <c r="OJF108" s="236"/>
      <c r="OJG108" s="237"/>
      <c r="OJH108" s="225"/>
      <c r="OJI108" s="235"/>
      <c r="OJJ108" s="236"/>
      <c r="OJK108" s="237"/>
      <c r="OJL108" s="225"/>
      <c r="OJM108" s="235"/>
      <c r="OJN108" s="236"/>
      <c r="OJO108" s="237"/>
      <c r="OJP108" s="225"/>
      <c r="OJQ108" s="235"/>
      <c r="OJR108" s="236"/>
      <c r="OJS108" s="237"/>
      <c r="OJT108" s="225"/>
      <c r="OJU108" s="235"/>
      <c r="OJV108" s="236"/>
      <c r="OJW108" s="237"/>
      <c r="OJX108" s="225"/>
      <c r="OJY108" s="235"/>
      <c r="OJZ108" s="236"/>
      <c r="OKA108" s="237"/>
      <c r="OKB108" s="225"/>
      <c r="OKC108" s="235"/>
      <c r="OKD108" s="236"/>
      <c r="OKE108" s="237"/>
      <c r="OKF108" s="225"/>
      <c r="OKG108" s="235"/>
      <c r="OKH108" s="236"/>
      <c r="OKI108" s="237"/>
      <c r="OKJ108" s="225"/>
      <c r="OKK108" s="235"/>
      <c r="OKL108" s="236"/>
      <c r="OKM108" s="237"/>
      <c r="OKN108" s="225"/>
      <c r="OKO108" s="235"/>
      <c r="OKP108" s="236"/>
      <c r="OKQ108" s="237"/>
      <c r="OKR108" s="225"/>
      <c r="OKS108" s="235"/>
      <c r="OKT108" s="236"/>
      <c r="OKU108" s="237"/>
      <c r="OKV108" s="225"/>
      <c r="OKW108" s="235"/>
      <c r="OKX108" s="236"/>
      <c r="OKY108" s="237"/>
      <c r="OKZ108" s="225"/>
      <c r="OLA108" s="235"/>
      <c r="OLB108" s="236"/>
      <c r="OLC108" s="237"/>
      <c r="OLD108" s="225"/>
      <c r="OLE108" s="235"/>
      <c r="OLF108" s="236"/>
      <c r="OLG108" s="237"/>
      <c r="OLH108" s="225"/>
      <c r="OLI108" s="235"/>
      <c r="OLJ108" s="236"/>
      <c r="OLK108" s="237"/>
      <c r="OLL108" s="225"/>
      <c r="OLM108" s="235"/>
      <c r="OLN108" s="236"/>
      <c r="OLO108" s="237"/>
      <c r="OLP108" s="225"/>
      <c r="OLQ108" s="235"/>
      <c r="OLR108" s="236"/>
      <c r="OLS108" s="237"/>
      <c r="OLT108" s="225"/>
      <c r="OLU108" s="235"/>
      <c r="OLV108" s="236"/>
      <c r="OLW108" s="237"/>
      <c r="OLX108" s="225"/>
      <c r="OLY108" s="235"/>
      <c r="OLZ108" s="236"/>
      <c r="OMA108" s="237"/>
      <c r="OMB108" s="225"/>
      <c r="OMC108" s="235"/>
      <c r="OMD108" s="236"/>
      <c r="OME108" s="237"/>
      <c r="OMF108" s="225"/>
      <c r="OMG108" s="235"/>
      <c r="OMH108" s="236"/>
      <c r="OMI108" s="237"/>
      <c r="OMJ108" s="225"/>
      <c r="OMK108" s="235"/>
      <c r="OML108" s="236"/>
      <c r="OMM108" s="237"/>
      <c r="OMN108" s="225"/>
      <c r="OMO108" s="235"/>
      <c r="OMP108" s="236"/>
      <c r="OMQ108" s="237"/>
      <c r="OMR108" s="225"/>
      <c r="OMS108" s="235"/>
      <c r="OMT108" s="236"/>
      <c r="OMU108" s="237"/>
      <c r="OMV108" s="225"/>
      <c r="OMW108" s="235"/>
      <c r="OMX108" s="236"/>
      <c r="OMY108" s="237"/>
      <c r="OMZ108" s="225"/>
      <c r="ONA108" s="235"/>
      <c r="ONB108" s="236"/>
      <c r="ONC108" s="237"/>
      <c r="OND108" s="225"/>
      <c r="ONE108" s="235"/>
      <c r="ONF108" s="236"/>
      <c r="ONG108" s="237"/>
      <c r="ONH108" s="225"/>
      <c r="ONI108" s="235"/>
      <c r="ONJ108" s="236"/>
      <c r="ONK108" s="237"/>
      <c r="ONL108" s="225"/>
      <c r="ONM108" s="235"/>
      <c r="ONN108" s="236"/>
      <c r="ONO108" s="237"/>
      <c r="ONP108" s="225"/>
      <c r="ONQ108" s="235"/>
      <c r="ONR108" s="236"/>
      <c r="ONS108" s="237"/>
      <c r="ONT108" s="225"/>
      <c r="ONU108" s="235"/>
      <c r="ONV108" s="236"/>
      <c r="ONW108" s="237"/>
      <c r="ONX108" s="225"/>
      <c r="ONY108" s="235"/>
      <c r="ONZ108" s="236"/>
      <c r="OOA108" s="237"/>
      <c r="OOB108" s="225"/>
      <c r="OOC108" s="235"/>
      <c r="OOD108" s="236"/>
      <c r="OOE108" s="237"/>
      <c r="OOF108" s="225"/>
      <c r="OOG108" s="235"/>
      <c r="OOH108" s="236"/>
      <c r="OOI108" s="237"/>
      <c r="OOJ108" s="225"/>
      <c r="OOK108" s="235"/>
      <c r="OOL108" s="236"/>
      <c r="OOM108" s="237"/>
      <c r="OON108" s="225"/>
      <c r="OOO108" s="235"/>
      <c r="OOP108" s="236"/>
      <c r="OOQ108" s="237"/>
      <c r="OOR108" s="225"/>
      <c r="OOS108" s="235"/>
      <c r="OOT108" s="236"/>
      <c r="OOU108" s="237"/>
      <c r="OOV108" s="225"/>
      <c r="OOW108" s="235"/>
      <c r="OOX108" s="236"/>
      <c r="OOY108" s="237"/>
      <c r="OOZ108" s="225"/>
      <c r="OPA108" s="235"/>
      <c r="OPB108" s="236"/>
      <c r="OPC108" s="237"/>
      <c r="OPD108" s="225"/>
      <c r="OPE108" s="235"/>
      <c r="OPF108" s="236"/>
      <c r="OPG108" s="237"/>
      <c r="OPH108" s="225"/>
      <c r="OPI108" s="235"/>
      <c r="OPJ108" s="236"/>
      <c r="OPK108" s="237"/>
      <c r="OPL108" s="225"/>
      <c r="OPM108" s="235"/>
      <c r="OPN108" s="236"/>
      <c r="OPO108" s="237"/>
      <c r="OPP108" s="225"/>
      <c r="OPQ108" s="235"/>
      <c r="OPR108" s="236"/>
      <c r="OPS108" s="237"/>
      <c r="OPT108" s="225"/>
      <c r="OPU108" s="235"/>
      <c r="OPV108" s="236"/>
      <c r="OPW108" s="237"/>
      <c r="OPX108" s="225"/>
      <c r="OPY108" s="235"/>
      <c r="OPZ108" s="236"/>
      <c r="OQA108" s="237"/>
      <c r="OQB108" s="225"/>
      <c r="OQC108" s="235"/>
      <c r="OQD108" s="236"/>
      <c r="OQE108" s="237"/>
      <c r="OQF108" s="225"/>
      <c r="OQG108" s="235"/>
      <c r="OQH108" s="236"/>
      <c r="OQI108" s="237"/>
      <c r="OQJ108" s="225"/>
      <c r="OQK108" s="235"/>
      <c r="OQL108" s="236"/>
      <c r="OQM108" s="237"/>
      <c r="OQN108" s="225"/>
      <c r="OQO108" s="235"/>
      <c r="OQP108" s="236"/>
      <c r="OQQ108" s="237"/>
      <c r="OQR108" s="225"/>
      <c r="OQS108" s="235"/>
      <c r="OQT108" s="236"/>
      <c r="OQU108" s="237"/>
      <c r="OQV108" s="225"/>
      <c r="OQW108" s="235"/>
      <c r="OQX108" s="236"/>
      <c r="OQY108" s="237"/>
      <c r="OQZ108" s="225"/>
      <c r="ORA108" s="235"/>
      <c r="ORB108" s="236"/>
      <c r="ORC108" s="237"/>
      <c r="ORD108" s="225"/>
      <c r="ORE108" s="235"/>
      <c r="ORF108" s="236"/>
      <c r="ORG108" s="237"/>
      <c r="ORH108" s="225"/>
      <c r="ORI108" s="235"/>
      <c r="ORJ108" s="236"/>
      <c r="ORK108" s="237"/>
      <c r="ORL108" s="225"/>
      <c r="ORM108" s="235"/>
      <c r="ORN108" s="236"/>
      <c r="ORO108" s="237"/>
      <c r="ORP108" s="225"/>
      <c r="ORQ108" s="235"/>
      <c r="ORR108" s="236"/>
      <c r="ORS108" s="237"/>
      <c r="ORT108" s="225"/>
      <c r="ORU108" s="235"/>
      <c r="ORV108" s="236"/>
      <c r="ORW108" s="237"/>
      <c r="ORX108" s="225"/>
      <c r="ORY108" s="235"/>
      <c r="ORZ108" s="236"/>
      <c r="OSA108" s="237"/>
      <c r="OSB108" s="225"/>
      <c r="OSC108" s="235"/>
      <c r="OSD108" s="236"/>
      <c r="OSE108" s="237"/>
      <c r="OSF108" s="225"/>
      <c r="OSG108" s="235"/>
      <c r="OSH108" s="236"/>
      <c r="OSI108" s="237"/>
      <c r="OSJ108" s="225"/>
      <c r="OSK108" s="235"/>
      <c r="OSL108" s="236"/>
      <c r="OSM108" s="237"/>
      <c r="OSN108" s="225"/>
      <c r="OSO108" s="235"/>
      <c r="OSP108" s="236"/>
      <c r="OSQ108" s="237"/>
      <c r="OSR108" s="225"/>
      <c r="OSS108" s="235"/>
      <c r="OST108" s="236"/>
      <c r="OSU108" s="237"/>
      <c r="OSV108" s="225"/>
      <c r="OSW108" s="235"/>
      <c r="OSX108" s="236"/>
      <c r="OSY108" s="237"/>
      <c r="OSZ108" s="225"/>
      <c r="OTA108" s="235"/>
      <c r="OTB108" s="236"/>
      <c r="OTC108" s="237"/>
      <c r="OTD108" s="225"/>
      <c r="OTE108" s="235"/>
      <c r="OTF108" s="236"/>
      <c r="OTG108" s="237"/>
      <c r="OTH108" s="225"/>
      <c r="OTI108" s="235"/>
      <c r="OTJ108" s="236"/>
      <c r="OTK108" s="237"/>
      <c r="OTL108" s="225"/>
      <c r="OTM108" s="235"/>
      <c r="OTN108" s="236"/>
      <c r="OTO108" s="237"/>
      <c r="OTP108" s="225"/>
      <c r="OTQ108" s="235"/>
      <c r="OTR108" s="236"/>
      <c r="OTS108" s="237"/>
      <c r="OTT108" s="225"/>
      <c r="OTU108" s="235"/>
      <c r="OTV108" s="236"/>
      <c r="OTW108" s="237"/>
      <c r="OTX108" s="225"/>
      <c r="OTY108" s="235"/>
      <c r="OTZ108" s="236"/>
      <c r="OUA108" s="237"/>
      <c r="OUB108" s="225"/>
      <c r="OUC108" s="235"/>
      <c r="OUD108" s="236"/>
      <c r="OUE108" s="237"/>
      <c r="OUF108" s="225"/>
      <c r="OUG108" s="235"/>
      <c r="OUH108" s="236"/>
      <c r="OUI108" s="237"/>
      <c r="OUJ108" s="225"/>
      <c r="OUK108" s="235"/>
      <c r="OUL108" s="236"/>
      <c r="OUM108" s="237"/>
      <c r="OUN108" s="225"/>
      <c r="OUO108" s="235"/>
      <c r="OUP108" s="236"/>
      <c r="OUQ108" s="237"/>
      <c r="OUR108" s="225"/>
      <c r="OUS108" s="235"/>
      <c r="OUT108" s="236"/>
      <c r="OUU108" s="237"/>
      <c r="OUV108" s="225"/>
      <c r="OUW108" s="235"/>
      <c r="OUX108" s="236"/>
      <c r="OUY108" s="237"/>
      <c r="OUZ108" s="225"/>
      <c r="OVA108" s="235"/>
      <c r="OVB108" s="236"/>
      <c r="OVC108" s="237"/>
      <c r="OVD108" s="225"/>
      <c r="OVE108" s="235"/>
      <c r="OVF108" s="236"/>
      <c r="OVG108" s="237"/>
      <c r="OVH108" s="225"/>
      <c r="OVI108" s="235"/>
      <c r="OVJ108" s="236"/>
      <c r="OVK108" s="237"/>
      <c r="OVL108" s="225"/>
      <c r="OVM108" s="235"/>
      <c r="OVN108" s="236"/>
      <c r="OVO108" s="237"/>
      <c r="OVP108" s="225"/>
      <c r="OVQ108" s="235"/>
      <c r="OVR108" s="236"/>
      <c r="OVS108" s="237"/>
      <c r="OVT108" s="225"/>
      <c r="OVU108" s="235"/>
      <c r="OVV108" s="236"/>
      <c r="OVW108" s="237"/>
      <c r="OVX108" s="225"/>
      <c r="OVY108" s="235"/>
      <c r="OVZ108" s="236"/>
      <c r="OWA108" s="237"/>
      <c r="OWB108" s="225"/>
      <c r="OWC108" s="235"/>
      <c r="OWD108" s="236"/>
      <c r="OWE108" s="237"/>
      <c r="OWF108" s="225"/>
      <c r="OWG108" s="235"/>
      <c r="OWH108" s="236"/>
      <c r="OWI108" s="237"/>
      <c r="OWJ108" s="225"/>
      <c r="OWK108" s="235"/>
      <c r="OWL108" s="236"/>
      <c r="OWM108" s="237"/>
      <c r="OWN108" s="225"/>
      <c r="OWO108" s="235"/>
      <c r="OWP108" s="236"/>
      <c r="OWQ108" s="237"/>
      <c r="OWR108" s="225"/>
      <c r="OWS108" s="235"/>
      <c r="OWT108" s="236"/>
      <c r="OWU108" s="237"/>
      <c r="OWV108" s="225"/>
      <c r="OWW108" s="235"/>
      <c r="OWX108" s="236"/>
      <c r="OWY108" s="237"/>
      <c r="OWZ108" s="225"/>
      <c r="OXA108" s="235"/>
      <c r="OXB108" s="236"/>
      <c r="OXC108" s="237"/>
      <c r="OXD108" s="225"/>
      <c r="OXE108" s="235"/>
      <c r="OXF108" s="236"/>
      <c r="OXG108" s="237"/>
      <c r="OXH108" s="225"/>
      <c r="OXI108" s="235"/>
      <c r="OXJ108" s="236"/>
      <c r="OXK108" s="237"/>
      <c r="OXL108" s="225"/>
      <c r="OXM108" s="235"/>
      <c r="OXN108" s="236"/>
      <c r="OXO108" s="237"/>
      <c r="OXP108" s="225"/>
      <c r="OXQ108" s="235"/>
      <c r="OXR108" s="236"/>
      <c r="OXS108" s="237"/>
      <c r="OXT108" s="225"/>
      <c r="OXU108" s="235"/>
      <c r="OXV108" s="236"/>
      <c r="OXW108" s="237"/>
      <c r="OXX108" s="225"/>
      <c r="OXY108" s="235"/>
      <c r="OXZ108" s="236"/>
      <c r="OYA108" s="237"/>
      <c r="OYB108" s="225"/>
      <c r="OYC108" s="235"/>
      <c r="OYD108" s="236"/>
      <c r="OYE108" s="237"/>
      <c r="OYF108" s="225"/>
      <c r="OYG108" s="235"/>
      <c r="OYH108" s="236"/>
      <c r="OYI108" s="237"/>
      <c r="OYJ108" s="225"/>
      <c r="OYK108" s="235"/>
      <c r="OYL108" s="236"/>
      <c r="OYM108" s="237"/>
      <c r="OYN108" s="225"/>
      <c r="OYO108" s="235"/>
      <c r="OYP108" s="236"/>
      <c r="OYQ108" s="237"/>
      <c r="OYR108" s="225"/>
      <c r="OYS108" s="235"/>
      <c r="OYT108" s="236"/>
      <c r="OYU108" s="237"/>
      <c r="OYV108" s="225"/>
      <c r="OYW108" s="235"/>
      <c r="OYX108" s="236"/>
      <c r="OYY108" s="237"/>
      <c r="OYZ108" s="225"/>
      <c r="OZA108" s="235"/>
      <c r="OZB108" s="236"/>
      <c r="OZC108" s="237"/>
      <c r="OZD108" s="225"/>
      <c r="OZE108" s="235"/>
      <c r="OZF108" s="236"/>
      <c r="OZG108" s="237"/>
      <c r="OZH108" s="225"/>
      <c r="OZI108" s="235"/>
      <c r="OZJ108" s="236"/>
      <c r="OZK108" s="237"/>
      <c r="OZL108" s="225"/>
      <c r="OZM108" s="235"/>
      <c r="OZN108" s="236"/>
      <c r="OZO108" s="237"/>
      <c r="OZP108" s="225"/>
      <c r="OZQ108" s="235"/>
      <c r="OZR108" s="236"/>
      <c r="OZS108" s="237"/>
      <c r="OZT108" s="225"/>
      <c r="OZU108" s="235"/>
      <c r="OZV108" s="236"/>
      <c r="OZW108" s="237"/>
      <c r="OZX108" s="225"/>
      <c r="OZY108" s="235"/>
      <c r="OZZ108" s="236"/>
      <c r="PAA108" s="237"/>
      <c r="PAB108" s="225"/>
      <c r="PAC108" s="235"/>
      <c r="PAD108" s="236"/>
      <c r="PAE108" s="237"/>
      <c r="PAF108" s="225"/>
      <c r="PAG108" s="235"/>
      <c r="PAH108" s="236"/>
      <c r="PAI108" s="237"/>
      <c r="PAJ108" s="225"/>
      <c r="PAK108" s="235"/>
      <c r="PAL108" s="236"/>
      <c r="PAM108" s="237"/>
      <c r="PAN108" s="225"/>
      <c r="PAO108" s="235"/>
      <c r="PAP108" s="236"/>
      <c r="PAQ108" s="237"/>
      <c r="PAR108" s="225"/>
      <c r="PAS108" s="235"/>
      <c r="PAT108" s="236"/>
      <c r="PAU108" s="237"/>
      <c r="PAV108" s="225"/>
      <c r="PAW108" s="235"/>
      <c r="PAX108" s="236"/>
      <c r="PAY108" s="237"/>
      <c r="PAZ108" s="225"/>
      <c r="PBA108" s="235"/>
      <c r="PBB108" s="236"/>
      <c r="PBC108" s="237"/>
      <c r="PBD108" s="225"/>
      <c r="PBE108" s="235"/>
      <c r="PBF108" s="236"/>
      <c r="PBG108" s="237"/>
      <c r="PBH108" s="225"/>
      <c r="PBI108" s="235"/>
      <c r="PBJ108" s="236"/>
      <c r="PBK108" s="237"/>
      <c r="PBL108" s="225"/>
      <c r="PBM108" s="235"/>
      <c r="PBN108" s="236"/>
      <c r="PBO108" s="237"/>
      <c r="PBP108" s="225"/>
      <c r="PBQ108" s="235"/>
      <c r="PBR108" s="236"/>
      <c r="PBS108" s="237"/>
      <c r="PBT108" s="225"/>
      <c r="PBU108" s="235"/>
      <c r="PBV108" s="236"/>
      <c r="PBW108" s="237"/>
      <c r="PBX108" s="225"/>
      <c r="PBY108" s="235"/>
      <c r="PBZ108" s="236"/>
      <c r="PCA108" s="237"/>
      <c r="PCB108" s="225"/>
      <c r="PCC108" s="235"/>
      <c r="PCD108" s="236"/>
      <c r="PCE108" s="237"/>
      <c r="PCF108" s="225"/>
      <c r="PCG108" s="235"/>
      <c r="PCH108" s="236"/>
      <c r="PCI108" s="237"/>
      <c r="PCJ108" s="225"/>
      <c r="PCK108" s="235"/>
      <c r="PCL108" s="236"/>
      <c r="PCM108" s="237"/>
      <c r="PCN108" s="225"/>
      <c r="PCO108" s="235"/>
      <c r="PCP108" s="236"/>
      <c r="PCQ108" s="237"/>
      <c r="PCR108" s="225"/>
      <c r="PCS108" s="235"/>
      <c r="PCT108" s="236"/>
      <c r="PCU108" s="237"/>
      <c r="PCV108" s="225"/>
      <c r="PCW108" s="235"/>
      <c r="PCX108" s="236"/>
      <c r="PCY108" s="237"/>
      <c r="PCZ108" s="225"/>
      <c r="PDA108" s="235"/>
      <c r="PDB108" s="236"/>
      <c r="PDC108" s="237"/>
      <c r="PDD108" s="225"/>
      <c r="PDE108" s="235"/>
      <c r="PDF108" s="236"/>
      <c r="PDG108" s="237"/>
      <c r="PDH108" s="225"/>
      <c r="PDI108" s="235"/>
      <c r="PDJ108" s="236"/>
      <c r="PDK108" s="237"/>
      <c r="PDL108" s="225"/>
      <c r="PDM108" s="235"/>
      <c r="PDN108" s="236"/>
      <c r="PDO108" s="237"/>
      <c r="PDP108" s="225"/>
      <c r="PDQ108" s="235"/>
      <c r="PDR108" s="236"/>
      <c r="PDS108" s="237"/>
      <c r="PDT108" s="225"/>
      <c r="PDU108" s="235"/>
      <c r="PDV108" s="236"/>
      <c r="PDW108" s="237"/>
      <c r="PDX108" s="225"/>
      <c r="PDY108" s="235"/>
      <c r="PDZ108" s="236"/>
      <c r="PEA108" s="237"/>
      <c r="PEB108" s="225"/>
      <c r="PEC108" s="235"/>
      <c r="PED108" s="236"/>
      <c r="PEE108" s="237"/>
      <c r="PEF108" s="225"/>
      <c r="PEG108" s="235"/>
      <c r="PEH108" s="236"/>
      <c r="PEI108" s="237"/>
      <c r="PEJ108" s="225"/>
      <c r="PEK108" s="235"/>
      <c r="PEL108" s="236"/>
      <c r="PEM108" s="237"/>
      <c r="PEN108" s="225"/>
      <c r="PEO108" s="235"/>
      <c r="PEP108" s="236"/>
      <c r="PEQ108" s="237"/>
      <c r="PER108" s="225"/>
      <c r="PES108" s="235"/>
      <c r="PET108" s="236"/>
      <c r="PEU108" s="237"/>
      <c r="PEV108" s="225"/>
      <c r="PEW108" s="235"/>
      <c r="PEX108" s="236"/>
      <c r="PEY108" s="237"/>
      <c r="PEZ108" s="225"/>
      <c r="PFA108" s="235"/>
      <c r="PFB108" s="236"/>
      <c r="PFC108" s="237"/>
      <c r="PFD108" s="225"/>
      <c r="PFE108" s="235"/>
      <c r="PFF108" s="236"/>
      <c r="PFG108" s="237"/>
      <c r="PFH108" s="225"/>
      <c r="PFI108" s="235"/>
      <c r="PFJ108" s="236"/>
      <c r="PFK108" s="237"/>
      <c r="PFL108" s="225"/>
      <c r="PFM108" s="235"/>
      <c r="PFN108" s="236"/>
      <c r="PFO108" s="237"/>
      <c r="PFP108" s="225"/>
      <c r="PFQ108" s="235"/>
      <c r="PFR108" s="236"/>
      <c r="PFS108" s="237"/>
      <c r="PFT108" s="225"/>
      <c r="PFU108" s="235"/>
      <c r="PFV108" s="236"/>
      <c r="PFW108" s="237"/>
      <c r="PFX108" s="225"/>
      <c r="PFY108" s="235"/>
      <c r="PFZ108" s="236"/>
      <c r="PGA108" s="237"/>
      <c r="PGB108" s="225"/>
      <c r="PGC108" s="235"/>
      <c r="PGD108" s="236"/>
      <c r="PGE108" s="237"/>
      <c r="PGF108" s="225"/>
      <c r="PGG108" s="235"/>
      <c r="PGH108" s="236"/>
      <c r="PGI108" s="237"/>
      <c r="PGJ108" s="225"/>
      <c r="PGK108" s="235"/>
      <c r="PGL108" s="236"/>
      <c r="PGM108" s="237"/>
      <c r="PGN108" s="225"/>
      <c r="PGO108" s="235"/>
      <c r="PGP108" s="236"/>
      <c r="PGQ108" s="237"/>
      <c r="PGR108" s="225"/>
      <c r="PGS108" s="235"/>
      <c r="PGT108" s="236"/>
      <c r="PGU108" s="237"/>
      <c r="PGV108" s="225"/>
      <c r="PGW108" s="235"/>
      <c r="PGX108" s="236"/>
      <c r="PGY108" s="237"/>
      <c r="PGZ108" s="225"/>
      <c r="PHA108" s="235"/>
      <c r="PHB108" s="236"/>
      <c r="PHC108" s="237"/>
      <c r="PHD108" s="225"/>
      <c r="PHE108" s="235"/>
      <c r="PHF108" s="236"/>
      <c r="PHG108" s="237"/>
      <c r="PHH108" s="225"/>
      <c r="PHI108" s="235"/>
      <c r="PHJ108" s="236"/>
      <c r="PHK108" s="237"/>
      <c r="PHL108" s="225"/>
      <c r="PHM108" s="235"/>
      <c r="PHN108" s="236"/>
      <c r="PHO108" s="237"/>
      <c r="PHP108" s="225"/>
      <c r="PHQ108" s="235"/>
      <c r="PHR108" s="236"/>
      <c r="PHS108" s="237"/>
      <c r="PHT108" s="225"/>
      <c r="PHU108" s="235"/>
      <c r="PHV108" s="236"/>
      <c r="PHW108" s="237"/>
      <c r="PHX108" s="225"/>
      <c r="PHY108" s="235"/>
      <c r="PHZ108" s="236"/>
      <c r="PIA108" s="237"/>
      <c r="PIB108" s="225"/>
      <c r="PIC108" s="235"/>
      <c r="PID108" s="236"/>
      <c r="PIE108" s="237"/>
      <c r="PIF108" s="225"/>
      <c r="PIG108" s="235"/>
      <c r="PIH108" s="236"/>
      <c r="PII108" s="237"/>
      <c r="PIJ108" s="225"/>
      <c r="PIK108" s="235"/>
      <c r="PIL108" s="236"/>
      <c r="PIM108" s="237"/>
      <c r="PIN108" s="225"/>
      <c r="PIO108" s="235"/>
      <c r="PIP108" s="236"/>
      <c r="PIQ108" s="237"/>
      <c r="PIR108" s="225"/>
      <c r="PIS108" s="235"/>
      <c r="PIT108" s="236"/>
      <c r="PIU108" s="237"/>
      <c r="PIV108" s="225"/>
      <c r="PIW108" s="235"/>
      <c r="PIX108" s="236"/>
      <c r="PIY108" s="237"/>
      <c r="PIZ108" s="225"/>
      <c r="PJA108" s="235"/>
      <c r="PJB108" s="236"/>
      <c r="PJC108" s="237"/>
      <c r="PJD108" s="225"/>
      <c r="PJE108" s="235"/>
      <c r="PJF108" s="236"/>
      <c r="PJG108" s="237"/>
      <c r="PJH108" s="225"/>
      <c r="PJI108" s="235"/>
      <c r="PJJ108" s="236"/>
      <c r="PJK108" s="237"/>
      <c r="PJL108" s="225"/>
      <c r="PJM108" s="235"/>
      <c r="PJN108" s="236"/>
      <c r="PJO108" s="237"/>
      <c r="PJP108" s="225"/>
      <c r="PJQ108" s="235"/>
      <c r="PJR108" s="236"/>
      <c r="PJS108" s="237"/>
      <c r="PJT108" s="225"/>
      <c r="PJU108" s="235"/>
      <c r="PJV108" s="236"/>
      <c r="PJW108" s="237"/>
      <c r="PJX108" s="225"/>
      <c r="PJY108" s="235"/>
      <c r="PJZ108" s="236"/>
      <c r="PKA108" s="237"/>
      <c r="PKB108" s="225"/>
      <c r="PKC108" s="235"/>
      <c r="PKD108" s="236"/>
      <c r="PKE108" s="237"/>
      <c r="PKF108" s="225"/>
      <c r="PKG108" s="235"/>
      <c r="PKH108" s="236"/>
      <c r="PKI108" s="237"/>
      <c r="PKJ108" s="225"/>
      <c r="PKK108" s="235"/>
      <c r="PKL108" s="236"/>
      <c r="PKM108" s="237"/>
      <c r="PKN108" s="225"/>
      <c r="PKO108" s="235"/>
      <c r="PKP108" s="236"/>
      <c r="PKQ108" s="237"/>
      <c r="PKR108" s="225"/>
      <c r="PKS108" s="235"/>
      <c r="PKT108" s="236"/>
      <c r="PKU108" s="237"/>
      <c r="PKV108" s="225"/>
      <c r="PKW108" s="235"/>
      <c r="PKX108" s="236"/>
      <c r="PKY108" s="237"/>
      <c r="PKZ108" s="225"/>
      <c r="PLA108" s="235"/>
      <c r="PLB108" s="236"/>
      <c r="PLC108" s="237"/>
      <c r="PLD108" s="225"/>
      <c r="PLE108" s="235"/>
      <c r="PLF108" s="236"/>
      <c r="PLG108" s="237"/>
      <c r="PLH108" s="225"/>
      <c r="PLI108" s="235"/>
      <c r="PLJ108" s="236"/>
      <c r="PLK108" s="237"/>
      <c r="PLL108" s="225"/>
      <c r="PLM108" s="235"/>
      <c r="PLN108" s="236"/>
      <c r="PLO108" s="237"/>
      <c r="PLP108" s="225"/>
      <c r="PLQ108" s="235"/>
      <c r="PLR108" s="236"/>
      <c r="PLS108" s="237"/>
      <c r="PLT108" s="225"/>
      <c r="PLU108" s="235"/>
      <c r="PLV108" s="236"/>
      <c r="PLW108" s="237"/>
      <c r="PLX108" s="225"/>
      <c r="PLY108" s="235"/>
      <c r="PLZ108" s="236"/>
      <c r="PMA108" s="237"/>
      <c r="PMB108" s="225"/>
      <c r="PMC108" s="235"/>
      <c r="PMD108" s="236"/>
      <c r="PME108" s="237"/>
      <c r="PMF108" s="225"/>
      <c r="PMG108" s="235"/>
      <c r="PMH108" s="236"/>
      <c r="PMI108" s="237"/>
      <c r="PMJ108" s="225"/>
      <c r="PMK108" s="235"/>
      <c r="PML108" s="236"/>
      <c r="PMM108" s="237"/>
      <c r="PMN108" s="225"/>
      <c r="PMO108" s="235"/>
      <c r="PMP108" s="236"/>
      <c r="PMQ108" s="237"/>
      <c r="PMR108" s="225"/>
      <c r="PMS108" s="235"/>
      <c r="PMT108" s="236"/>
      <c r="PMU108" s="237"/>
      <c r="PMV108" s="225"/>
      <c r="PMW108" s="235"/>
      <c r="PMX108" s="236"/>
      <c r="PMY108" s="237"/>
      <c r="PMZ108" s="225"/>
      <c r="PNA108" s="235"/>
      <c r="PNB108" s="236"/>
      <c r="PNC108" s="237"/>
      <c r="PND108" s="225"/>
      <c r="PNE108" s="235"/>
      <c r="PNF108" s="236"/>
      <c r="PNG108" s="237"/>
      <c r="PNH108" s="225"/>
      <c r="PNI108" s="235"/>
      <c r="PNJ108" s="236"/>
      <c r="PNK108" s="237"/>
      <c r="PNL108" s="225"/>
      <c r="PNM108" s="235"/>
      <c r="PNN108" s="236"/>
      <c r="PNO108" s="237"/>
      <c r="PNP108" s="225"/>
      <c r="PNQ108" s="235"/>
      <c r="PNR108" s="236"/>
      <c r="PNS108" s="237"/>
      <c r="PNT108" s="225"/>
      <c r="PNU108" s="235"/>
      <c r="PNV108" s="236"/>
      <c r="PNW108" s="237"/>
      <c r="PNX108" s="225"/>
      <c r="PNY108" s="235"/>
      <c r="PNZ108" s="236"/>
      <c r="POA108" s="237"/>
      <c r="POB108" s="225"/>
      <c r="POC108" s="235"/>
      <c r="POD108" s="236"/>
      <c r="POE108" s="237"/>
      <c r="POF108" s="225"/>
      <c r="POG108" s="235"/>
      <c r="POH108" s="236"/>
      <c r="POI108" s="237"/>
      <c r="POJ108" s="225"/>
      <c r="POK108" s="235"/>
      <c r="POL108" s="236"/>
      <c r="POM108" s="237"/>
      <c r="PON108" s="225"/>
      <c r="POO108" s="235"/>
      <c r="POP108" s="236"/>
      <c r="POQ108" s="237"/>
      <c r="POR108" s="225"/>
      <c r="POS108" s="235"/>
      <c r="POT108" s="236"/>
      <c r="POU108" s="237"/>
      <c r="POV108" s="225"/>
      <c r="POW108" s="235"/>
      <c r="POX108" s="236"/>
      <c r="POY108" s="237"/>
      <c r="POZ108" s="225"/>
      <c r="PPA108" s="235"/>
      <c r="PPB108" s="236"/>
      <c r="PPC108" s="237"/>
      <c r="PPD108" s="225"/>
      <c r="PPE108" s="235"/>
      <c r="PPF108" s="236"/>
      <c r="PPG108" s="237"/>
      <c r="PPH108" s="225"/>
      <c r="PPI108" s="235"/>
      <c r="PPJ108" s="236"/>
      <c r="PPK108" s="237"/>
      <c r="PPL108" s="225"/>
      <c r="PPM108" s="235"/>
      <c r="PPN108" s="236"/>
      <c r="PPO108" s="237"/>
      <c r="PPP108" s="225"/>
      <c r="PPQ108" s="235"/>
      <c r="PPR108" s="236"/>
      <c r="PPS108" s="237"/>
      <c r="PPT108" s="225"/>
      <c r="PPU108" s="235"/>
      <c r="PPV108" s="236"/>
      <c r="PPW108" s="237"/>
      <c r="PPX108" s="225"/>
      <c r="PPY108" s="235"/>
      <c r="PPZ108" s="236"/>
      <c r="PQA108" s="237"/>
      <c r="PQB108" s="225"/>
      <c r="PQC108" s="235"/>
      <c r="PQD108" s="236"/>
      <c r="PQE108" s="237"/>
      <c r="PQF108" s="225"/>
      <c r="PQG108" s="235"/>
      <c r="PQH108" s="236"/>
      <c r="PQI108" s="237"/>
      <c r="PQJ108" s="225"/>
      <c r="PQK108" s="235"/>
      <c r="PQL108" s="236"/>
      <c r="PQM108" s="237"/>
      <c r="PQN108" s="225"/>
      <c r="PQO108" s="235"/>
      <c r="PQP108" s="236"/>
      <c r="PQQ108" s="237"/>
      <c r="PQR108" s="225"/>
      <c r="PQS108" s="235"/>
      <c r="PQT108" s="236"/>
      <c r="PQU108" s="237"/>
      <c r="PQV108" s="225"/>
      <c r="PQW108" s="235"/>
      <c r="PQX108" s="236"/>
      <c r="PQY108" s="237"/>
      <c r="PQZ108" s="225"/>
      <c r="PRA108" s="235"/>
      <c r="PRB108" s="236"/>
      <c r="PRC108" s="237"/>
      <c r="PRD108" s="225"/>
      <c r="PRE108" s="235"/>
      <c r="PRF108" s="236"/>
      <c r="PRG108" s="237"/>
      <c r="PRH108" s="225"/>
      <c r="PRI108" s="235"/>
      <c r="PRJ108" s="236"/>
      <c r="PRK108" s="237"/>
      <c r="PRL108" s="225"/>
      <c r="PRM108" s="235"/>
      <c r="PRN108" s="236"/>
      <c r="PRO108" s="237"/>
      <c r="PRP108" s="225"/>
      <c r="PRQ108" s="235"/>
      <c r="PRR108" s="236"/>
      <c r="PRS108" s="237"/>
      <c r="PRT108" s="225"/>
      <c r="PRU108" s="235"/>
      <c r="PRV108" s="236"/>
      <c r="PRW108" s="237"/>
      <c r="PRX108" s="225"/>
      <c r="PRY108" s="235"/>
      <c r="PRZ108" s="236"/>
      <c r="PSA108" s="237"/>
      <c r="PSB108" s="225"/>
      <c r="PSC108" s="235"/>
      <c r="PSD108" s="236"/>
      <c r="PSE108" s="237"/>
      <c r="PSF108" s="225"/>
      <c r="PSG108" s="235"/>
      <c r="PSH108" s="236"/>
      <c r="PSI108" s="237"/>
      <c r="PSJ108" s="225"/>
      <c r="PSK108" s="235"/>
      <c r="PSL108" s="236"/>
      <c r="PSM108" s="237"/>
      <c r="PSN108" s="225"/>
      <c r="PSO108" s="235"/>
      <c r="PSP108" s="236"/>
      <c r="PSQ108" s="237"/>
      <c r="PSR108" s="225"/>
      <c r="PSS108" s="235"/>
      <c r="PST108" s="236"/>
      <c r="PSU108" s="237"/>
      <c r="PSV108" s="225"/>
      <c r="PSW108" s="235"/>
      <c r="PSX108" s="236"/>
      <c r="PSY108" s="237"/>
      <c r="PSZ108" s="225"/>
      <c r="PTA108" s="235"/>
      <c r="PTB108" s="236"/>
      <c r="PTC108" s="237"/>
      <c r="PTD108" s="225"/>
      <c r="PTE108" s="235"/>
      <c r="PTF108" s="236"/>
      <c r="PTG108" s="237"/>
      <c r="PTH108" s="225"/>
      <c r="PTI108" s="235"/>
      <c r="PTJ108" s="236"/>
      <c r="PTK108" s="237"/>
      <c r="PTL108" s="225"/>
      <c r="PTM108" s="235"/>
      <c r="PTN108" s="236"/>
      <c r="PTO108" s="237"/>
      <c r="PTP108" s="225"/>
      <c r="PTQ108" s="235"/>
      <c r="PTR108" s="236"/>
      <c r="PTS108" s="237"/>
      <c r="PTT108" s="225"/>
      <c r="PTU108" s="235"/>
      <c r="PTV108" s="236"/>
      <c r="PTW108" s="237"/>
      <c r="PTX108" s="225"/>
      <c r="PTY108" s="235"/>
      <c r="PTZ108" s="236"/>
      <c r="PUA108" s="237"/>
      <c r="PUB108" s="225"/>
      <c r="PUC108" s="235"/>
      <c r="PUD108" s="236"/>
      <c r="PUE108" s="237"/>
      <c r="PUF108" s="225"/>
      <c r="PUG108" s="235"/>
      <c r="PUH108" s="236"/>
      <c r="PUI108" s="237"/>
      <c r="PUJ108" s="225"/>
      <c r="PUK108" s="235"/>
      <c r="PUL108" s="236"/>
      <c r="PUM108" s="237"/>
      <c r="PUN108" s="225"/>
      <c r="PUO108" s="235"/>
      <c r="PUP108" s="236"/>
      <c r="PUQ108" s="237"/>
      <c r="PUR108" s="225"/>
      <c r="PUS108" s="235"/>
      <c r="PUT108" s="236"/>
      <c r="PUU108" s="237"/>
      <c r="PUV108" s="225"/>
      <c r="PUW108" s="235"/>
      <c r="PUX108" s="236"/>
      <c r="PUY108" s="237"/>
      <c r="PUZ108" s="225"/>
      <c r="PVA108" s="235"/>
      <c r="PVB108" s="236"/>
      <c r="PVC108" s="237"/>
      <c r="PVD108" s="225"/>
      <c r="PVE108" s="235"/>
      <c r="PVF108" s="236"/>
      <c r="PVG108" s="237"/>
      <c r="PVH108" s="225"/>
      <c r="PVI108" s="235"/>
      <c r="PVJ108" s="236"/>
      <c r="PVK108" s="237"/>
      <c r="PVL108" s="225"/>
      <c r="PVM108" s="235"/>
      <c r="PVN108" s="236"/>
      <c r="PVO108" s="237"/>
      <c r="PVP108" s="225"/>
      <c r="PVQ108" s="235"/>
      <c r="PVR108" s="236"/>
      <c r="PVS108" s="237"/>
      <c r="PVT108" s="225"/>
      <c r="PVU108" s="235"/>
      <c r="PVV108" s="236"/>
      <c r="PVW108" s="237"/>
      <c r="PVX108" s="225"/>
      <c r="PVY108" s="235"/>
      <c r="PVZ108" s="236"/>
      <c r="PWA108" s="237"/>
      <c r="PWB108" s="225"/>
      <c r="PWC108" s="235"/>
      <c r="PWD108" s="236"/>
      <c r="PWE108" s="237"/>
      <c r="PWF108" s="225"/>
      <c r="PWG108" s="235"/>
      <c r="PWH108" s="236"/>
      <c r="PWI108" s="237"/>
      <c r="PWJ108" s="225"/>
      <c r="PWK108" s="235"/>
      <c r="PWL108" s="236"/>
      <c r="PWM108" s="237"/>
      <c r="PWN108" s="225"/>
      <c r="PWO108" s="235"/>
      <c r="PWP108" s="236"/>
      <c r="PWQ108" s="237"/>
      <c r="PWR108" s="225"/>
      <c r="PWS108" s="235"/>
      <c r="PWT108" s="236"/>
      <c r="PWU108" s="237"/>
      <c r="PWV108" s="225"/>
      <c r="PWW108" s="235"/>
      <c r="PWX108" s="236"/>
      <c r="PWY108" s="237"/>
      <c r="PWZ108" s="225"/>
      <c r="PXA108" s="235"/>
      <c r="PXB108" s="236"/>
      <c r="PXC108" s="237"/>
      <c r="PXD108" s="225"/>
      <c r="PXE108" s="235"/>
      <c r="PXF108" s="236"/>
      <c r="PXG108" s="237"/>
      <c r="PXH108" s="225"/>
      <c r="PXI108" s="235"/>
      <c r="PXJ108" s="236"/>
      <c r="PXK108" s="237"/>
      <c r="PXL108" s="225"/>
      <c r="PXM108" s="235"/>
      <c r="PXN108" s="236"/>
      <c r="PXO108" s="237"/>
      <c r="PXP108" s="225"/>
      <c r="PXQ108" s="235"/>
      <c r="PXR108" s="236"/>
      <c r="PXS108" s="237"/>
      <c r="PXT108" s="225"/>
      <c r="PXU108" s="235"/>
      <c r="PXV108" s="236"/>
      <c r="PXW108" s="237"/>
      <c r="PXX108" s="225"/>
      <c r="PXY108" s="235"/>
      <c r="PXZ108" s="236"/>
      <c r="PYA108" s="237"/>
      <c r="PYB108" s="225"/>
      <c r="PYC108" s="235"/>
      <c r="PYD108" s="236"/>
      <c r="PYE108" s="237"/>
      <c r="PYF108" s="225"/>
      <c r="PYG108" s="235"/>
      <c r="PYH108" s="236"/>
      <c r="PYI108" s="237"/>
      <c r="PYJ108" s="225"/>
      <c r="PYK108" s="235"/>
      <c r="PYL108" s="236"/>
      <c r="PYM108" s="237"/>
      <c r="PYN108" s="225"/>
      <c r="PYO108" s="235"/>
      <c r="PYP108" s="236"/>
      <c r="PYQ108" s="237"/>
      <c r="PYR108" s="225"/>
      <c r="PYS108" s="235"/>
      <c r="PYT108" s="236"/>
      <c r="PYU108" s="237"/>
      <c r="PYV108" s="225"/>
      <c r="PYW108" s="235"/>
      <c r="PYX108" s="236"/>
      <c r="PYY108" s="237"/>
      <c r="PYZ108" s="225"/>
      <c r="PZA108" s="235"/>
      <c r="PZB108" s="236"/>
      <c r="PZC108" s="237"/>
      <c r="PZD108" s="225"/>
      <c r="PZE108" s="235"/>
      <c r="PZF108" s="236"/>
      <c r="PZG108" s="237"/>
      <c r="PZH108" s="225"/>
      <c r="PZI108" s="235"/>
      <c r="PZJ108" s="236"/>
      <c r="PZK108" s="237"/>
      <c r="PZL108" s="225"/>
      <c r="PZM108" s="235"/>
      <c r="PZN108" s="236"/>
      <c r="PZO108" s="237"/>
      <c r="PZP108" s="225"/>
      <c r="PZQ108" s="235"/>
      <c r="PZR108" s="236"/>
      <c r="PZS108" s="237"/>
      <c r="PZT108" s="225"/>
      <c r="PZU108" s="235"/>
      <c r="PZV108" s="236"/>
      <c r="PZW108" s="237"/>
      <c r="PZX108" s="225"/>
      <c r="PZY108" s="235"/>
      <c r="PZZ108" s="236"/>
      <c r="QAA108" s="237"/>
      <c r="QAB108" s="225"/>
      <c r="QAC108" s="235"/>
      <c r="QAD108" s="236"/>
      <c r="QAE108" s="237"/>
      <c r="QAF108" s="225"/>
      <c r="QAG108" s="235"/>
      <c r="QAH108" s="236"/>
      <c r="QAI108" s="237"/>
      <c r="QAJ108" s="225"/>
      <c r="QAK108" s="235"/>
      <c r="QAL108" s="236"/>
      <c r="QAM108" s="237"/>
      <c r="QAN108" s="225"/>
      <c r="QAO108" s="235"/>
      <c r="QAP108" s="236"/>
      <c r="QAQ108" s="237"/>
      <c r="QAR108" s="225"/>
      <c r="QAS108" s="235"/>
      <c r="QAT108" s="236"/>
      <c r="QAU108" s="237"/>
      <c r="QAV108" s="225"/>
      <c r="QAW108" s="235"/>
      <c r="QAX108" s="236"/>
      <c r="QAY108" s="237"/>
      <c r="QAZ108" s="225"/>
      <c r="QBA108" s="235"/>
      <c r="QBB108" s="236"/>
      <c r="QBC108" s="237"/>
      <c r="QBD108" s="225"/>
      <c r="QBE108" s="235"/>
      <c r="QBF108" s="236"/>
      <c r="QBG108" s="237"/>
      <c r="QBH108" s="225"/>
      <c r="QBI108" s="235"/>
      <c r="QBJ108" s="236"/>
      <c r="QBK108" s="237"/>
      <c r="QBL108" s="225"/>
      <c r="QBM108" s="235"/>
      <c r="QBN108" s="236"/>
      <c r="QBO108" s="237"/>
      <c r="QBP108" s="225"/>
      <c r="QBQ108" s="235"/>
      <c r="QBR108" s="236"/>
      <c r="QBS108" s="237"/>
      <c r="QBT108" s="225"/>
      <c r="QBU108" s="235"/>
      <c r="QBV108" s="236"/>
      <c r="QBW108" s="237"/>
      <c r="QBX108" s="225"/>
      <c r="QBY108" s="235"/>
      <c r="QBZ108" s="236"/>
      <c r="QCA108" s="237"/>
      <c r="QCB108" s="225"/>
      <c r="QCC108" s="235"/>
      <c r="QCD108" s="236"/>
      <c r="QCE108" s="237"/>
      <c r="QCF108" s="225"/>
      <c r="QCG108" s="235"/>
      <c r="QCH108" s="236"/>
      <c r="QCI108" s="237"/>
      <c r="QCJ108" s="225"/>
      <c r="QCK108" s="235"/>
      <c r="QCL108" s="236"/>
      <c r="QCM108" s="237"/>
      <c r="QCN108" s="225"/>
      <c r="QCO108" s="235"/>
      <c r="QCP108" s="236"/>
      <c r="QCQ108" s="237"/>
      <c r="QCR108" s="225"/>
      <c r="QCS108" s="235"/>
      <c r="QCT108" s="236"/>
      <c r="QCU108" s="237"/>
      <c r="QCV108" s="225"/>
      <c r="QCW108" s="235"/>
      <c r="QCX108" s="236"/>
      <c r="QCY108" s="237"/>
      <c r="QCZ108" s="225"/>
      <c r="QDA108" s="235"/>
      <c r="QDB108" s="236"/>
      <c r="QDC108" s="237"/>
      <c r="QDD108" s="225"/>
      <c r="QDE108" s="235"/>
      <c r="QDF108" s="236"/>
      <c r="QDG108" s="237"/>
      <c r="QDH108" s="225"/>
      <c r="QDI108" s="235"/>
      <c r="QDJ108" s="236"/>
      <c r="QDK108" s="237"/>
      <c r="QDL108" s="225"/>
      <c r="QDM108" s="235"/>
      <c r="QDN108" s="236"/>
      <c r="QDO108" s="237"/>
      <c r="QDP108" s="225"/>
      <c r="QDQ108" s="235"/>
      <c r="QDR108" s="236"/>
      <c r="QDS108" s="237"/>
      <c r="QDT108" s="225"/>
      <c r="QDU108" s="235"/>
      <c r="QDV108" s="236"/>
      <c r="QDW108" s="237"/>
      <c r="QDX108" s="225"/>
      <c r="QDY108" s="235"/>
      <c r="QDZ108" s="236"/>
      <c r="QEA108" s="237"/>
      <c r="QEB108" s="225"/>
      <c r="QEC108" s="235"/>
      <c r="QED108" s="236"/>
      <c r="QEE108" s="237"/>
      <c r="QEF108" s="225"/>
      <c r="QEG108" s="235"/>
      <c r="QEH108" s="236"/>
      <c r="QEI108" s="237"/>
      <c r="QEJ108" s="225"/>
      <c r="QEK108" s="235"/>
      <c r="QEL108" s="236"/>
      <c r="QEM108" s="237"/>
      <c r="QEN108" s="225"/>
      <c r="QEO108" s="235"/>
      <c r="QEP108" s="236"/>
      <c r="QEQ108" s="237"/>
      <c r="QER108" s="225"/>
      <c r="QES108" s="235"/>
      <c r="QET108" s="236"/>
      <c r="QEU108" s="237"/>
      <c r="QEV108" s="225"/>
      <c r="QEW108" s="235"/>
      <c r="QEX108" s="236"/>
      <c r="QEY108" s="237"/>
      <c r="QEZ108" s="225"/>
      <c r="QFA108" s="235"/>
      <c r="QFB108" s="236"/>
      <c r="QFC108" s="237"/>
      <c r="QFD108" s="225"/>
      <c r="QFE108" s="235"/>
      <c r="QFF108" s="236"/>
      <c r="QFG108" s="237"/>
      <c r="QFH108" s="225"/>
      <c r="QFI108" s="235"/>
      <c r="QFJ108" s="236"/>
      <c r="QFK108" s="237"/>
      <c r="QFL108" s="225"/>
      <c r="QFM108" s="235"/>
      <c r="QFN108" s="236"/>
      <c r="QFO108" s="237"/>
      <c r="QFP108" s="225"/>
      <c r="QFQ108" s="235"/>
      <c r="QFR108" s="236"/>
      <c r="QFS108" s="237"/>
      <c r="QFT108" s="225"/>
      <c r="QFU108" s="235"/>
      <c r="QFV108" s="236"/>
      <c r="QFW108" s="237"/>
      <c r="QFX108" s="225"/>
      <c r="QFY108" s="235"/>
      <c r="QFZ108" s="236"/>
      <c r="QGA108" s="237"/>
      <c r="QGB108" s="225"/>
      <c r="QGC108" s="235"/>
      <c r="QGD108" s="236"/>
      <c r="QGE108" s="237"/>
      <c r="QGF108" s="225"/>
      <c r="QGG108" s="235"/>
      <c r="QGH108" s="236"/>
      <c r="QGI108" s="237"/>
      <c r="QGJ108" s="225"/>
      <c r="QGK108" s="235"/>
      <c r="QGL108" s="236"/>
      <c r="QGM108" s="237"/>
      <c r="QGN108" s="225"/>
      <c r="QGO108" s="235"/>
      <c r="QGP108" s="236"/>
      <c r="QGQ108" s="237"/>
      <c r="QGR108" s="225"/>
      <c r="QGS108" s="235"/>
      <c r="QGT108" s="236"/>
      <c r="QGU108" s="237"/>
      <c r="QGV108" s="225"/>
      <c r="QGW108" s="235"/>
      <c r="QGX108" s="236"/>
      <c r="QGY108" s="237"/>
      <c r="QGZ108" s="225"/>
      <c r="QHA108" s="235"/>
      <c r="QHB108" s="236"/>
      <c r="QHC108" s="237"/>
      <c r="QHD108" s="225"/>
      <c r="QHE108" s="235"/>
      <c r="QHF108" s="236"/>
      <c r="QHG108" s="237"/>
      <c r="QHH108" s="225"/>
      <c r="QHI108" s="235"/>
      <c r="QHJ108" s="236"/>
      <c r="QHK108" s="237"/>
      <c r="QHL108" s="225"/>
      <c r="QHM108" s="235"/>
      <c r="QHN108" s="236"/>
      <c r="QHO108" s="237"/>
      <c r="QHP108" s="225"/>
      <c r="QHQ108" s="235"/>
      <c r="QHR108" s="236"/>
      <c r="QHS108" s="237"/>
      <c r="QHT108" s="225"/>
      <c r="QHU108" s="235"/>
      <c r="QHV108" s="236"/>
      <c r="QHW108" s="237"/>
      <c r="QHX108" s="225"/>
      <c r="QHY108" s="235"/>
      <c r="QHZ108" s="236"/>
      <c r="QIA108" s="237"/>
      <c r="QIB108" s="225"/>
      <c r="QIC108" s="235"/>
      <c r="QID108" s="236"/>
      <c r="QIE108" s="237"/>
      <c r="QIF108" s="225"/>
      <c r="QIG108" s="235"/>
      <c r="QIH108" s="236"/>
      <c r="QII108" s="237"/>
      <c r="QIJ108" s="225"/>
      <c r="QIK108" s="235"/>
      <c r="QIL108" s="236"/>
      <c r="QIM108" s="237"/>
      <c r="QIN108" s="225"/>
      <c r="QIO108" s="235"/>
      <c r="QIP108" s="236"/>
      <c r="QIQ108" s="237"/>
      <c r="QIR108" s="225"/>
      <c r="QIS108" s="235"/>
      <c r="QIT108" s="236"/>
      <c r="QIU108" s="237"/>
      <c r="QIV108" s="225"/>
      <c r="QIW108" s="235"/>
      <c r="QIX108" s="236"/>
      <c r="QIY108" s="237"/>
      <c r="QIZ108" s="225"/>
      <c r="QJA108" s="235"/>
      <c r="QJB108" s="236"/>
      <c r="QJC108" s="237"/>
      <c r="QJD108" s="225"/>
      <c r="QJE108" s="235"/>
      <c r="QJF108" s="236"/>
      <c r="QJG108" s="237"/>
      <c r="QJH108" s="225"/>
      <c r="QJI108" s="235"/>
      <c r="QJJ108" s="236"/>
      <c r="QJK108" s="237"/>
      <c r="QJL108" s="225"/>
      <c r="QJM108" s="235"/>
      <c r="QJN108" s="236"/>
      <c r="QJO108" s="237"/>
      <c r="QJP108" s="225"/>
      <c r="QJQ108" s="235"/>
      <c r="QJR108" s="236"/>
      <c r="QJS108" s="237"/>
      <c r="QJT108" s="225"/>
      <c r="QJU108" s="235"/>
      <c r="QJV108" s="236"/>
      <c r="QJW108" s="237"/>
      <c r="QJX108" s="225"/>
      <c r="QJY108" s="235"/>
      <c r="QJZ108" s="236"/>
      <c r="QKA108" s="237"/>
      <c r="QKB108" s="225"/>
      <c r="QKC108" s="235"/>
      <c r="QKD108" s="236"/>
      <c r="QKE108" s="237"/>
      <c r="QKF108" s="225"/>
      <c r="QKG108" s="235"/>
      <c r="QKH108" s="236"/>
      <c r="QKI108" s="237"/>
      <c r="QKJ108" s="225"/>
      <c r="QKK108" s="235"/>
      <c r="QKL108" s="236"/>
      <c r="QKM108" s="237"/>
      <c r="QKN108" s="225"/>
      <c r="QKO108" s="235"/>
      <c r="QKP108" s="236"/>
      <c r="QKQ108" s="237"/>
      <c r="QKR108" s="225"/>
      <c r="QKS108" s="235"/>
      <c r="QKT108" s="236"/>
      <c r="QKU108" s="237"/>
      <c r="QKV108" s="225"/>
      <c r="QKW108" s="235"/>
      <c r="QKX108" s="236"/>
      <c r="QKY108" s="237"/>
      <c r="QKZ108" s="225"/>
      <c r="QLA108" s="235"/>
      <c r="QLB108" s="236"/>
      <c r="QLC108" s="237"/>
      <c r="QLD108" s="225"/>
      <c r="QLE108" s="235"/>
      <c r="QLF108" s="236"/>
      <c r="QLG108" s="237"/>
      <c r="QLH108" s="225"/>
      <c r="QLI108" s="235"/>
      <c r="QLJ108" s="236"/>
      <c r="QLK108" s="237"/>
      <c r="QLL108" s="225"/>
      <c r="QLM108" s="235"/>
      <c r="QLN108" s="236"/>
      <c r="QLO108" s="237"/>
      <c r="QLP108" s="225"/>
      <c r="QLQ108" s="235"/>
      <c r="QLR108" s="236"/>
      <c r="QLS108" s="237"/>
      <c r="QLT108" s="225"/>
      <c r="QLU108" s="235"/>
      <c r="QLV108" s="236"/>
      <c r="QLW108" s="237"/>
      <c r="QLX108" s="225"/>
      <c r="QLY108" s="235"/>
      <c r="QLZ108" s="236"/>
      <c r="QMA108" s="237"/>
      <c r="QMB108" s="225"/>
      <c r="QMC108" s="235"/>
      <c r="QMD108" s="236"/>
      <c r="QME108" s="237"/>
      <c r="QMF108" s="225"/>
      <c r="QMG108" s="235"/>
      <c r="QMH108" s="236"/>
      <c r="QMI108" s="237"/>
      <c r="QMJ108" s="225"/>
      <c r="QMK108" s="235"/>
      <c r="QML108" s="236"/>
      <c r="QMM108" s="237"/>
      <c r="QMN108" s="225"/>
      <c r="QMO108" s="235"/>
      <c r="QMP108" s="236"/>
      <c r="QMQ108" s="237"/>
      <c r="QMR108" s="225"/>
      <c r="QMS108" s="235"/>
      <c r="QMT108" s="236"/>
      <c r="QMU108" s="237"/>
      <c r="QMV108" s="225"/>
      <c r="QMW108" s="235"/>
      <c r="QMX108" s="236"/>
      <c r="QMY108" s="237"/>
      <c r="QMZ108" s="225"/>
      <c r="QNA108" s="235"/>
      <c r="QNB108" s="236"/>
      <c r="QNC108" s="237"/>
      <c r="QND108" s="225"/>
      <c r="QNE108" s="235"/>
      <c r="QNF108" s="236"/>
      <c r="QNG108" s="237"/>
      <c r="QNH108" s="225"/>
      <c r="QNI108" s="235"/>
      <c r="QNJ108" s="236"/>
      <c r="QNK108" s="237"/>
      <c r="QNL108" s="225"/>
      <c r="QNM108" s="235"/>
      <c r="QNN108" s="236"/>
      <c r="QNO108" s="237"/>
      <c r="QNP108" s="225"/>
      <c r="QNQ108" s="235"/>
      <c r="QNR108" s="236"/>
      <c r="QNS108" s="237"/>
      <c r="QNT108" s="225"/>
      <c r="QNU108" s="235"/>
      <c r="QNV108" s="236"/>
      <c r="QNW108" s="237"/>
      <c r="QNX108" s="225"/>
      <c r="QNY108" s="235"/>
      <c r="QNZ108" s="236"/>
      <c r="QOA108" s="237"/>
      <c r="QOB108" s="225"/>
      <c r="QOC108" s="235"/>
      <c r="QOD108" s="236"/>
      <c r="QOE108" s="237"/>
      <c r="QOF108" s="225"/>
      <c r="QOG108" s="235"/>
      <c r="QOH108" s="236"/>
      <c r="QOI108" s="237"/>
      <c r="QOJ108" s="225"/>
      <c r="QOK108" s="235"/>
      <c r="QOL108" s="236"/>
      <c r="QOM108" s="237"/>
      <c r="QON108" s="225"/>
      <c r="QOO108" s="235"/>
      <c r="QOP108" s="236"/>
      <c r="QOQ108" s="237"/>
      <c r="QOR108" s="225"/>
      <c r="QOS108" s="235"/>
      <c r="QOT108" s="236"/>
      <c r="QOU108" s="237"/>
      <c r="QOV108" s="225"/>
      <c r="QOW108" s="235"/>
      <c r="QOX108" s="236"/>
      <c r="QOY108" s="237"/>
      <c r="QOZ108" s="225"/>
      <c r="QPA108" s="235"/>
      <c r="QPB108" s="236"/>
      <c r="QPC108" s="237"/>
      <c r="QPD108" s="225"/>
      <c r="QPE108" s="235"/>
      <c r="QPF108" s="236"/>
      <c r="QPG108" s="237"/>
      <c r="QPH108" s="225"/>
      <c r="QPI108" s="235"/>
      <c r="QPJ108" s="236"/>
      <c r="QPK108" s="237"/>
      <c r="QPL108" s="225"/>
      <c r="QPM108" s="235"/>
      <c r="QPN108" s="236"/>
      <c r="QPO108" s="237"/>
      <c r="QPP108" s="225"/>
      <c r="QPQ108" s="235"/>
      <c r="QPR108" s="236"/>
      <c r="QPS108" s="237"/>
      <c r="QPT108" s="225"/>
      <c r="QPU108" s="235"/>
      <c r="QPV108" s="236"/>
      <c r="QPW108" s="237"/>
      <c r="QPX108" s="225"/>
      <c r="QPY108" s="235"/>
      <c r="QPZ108" s="236"/>
      <c r="QQA108" s="237"/>
      <c r="QQB108" s="225"/>
      <c r="QQC108" s="235"/>
      <c r="QQD108" s="236"/>
      <c r="QQE108" s="237"/>
      <c r="QQF108" s="225"/>
      <c r="QQG108" s="235"/>
      <c r="QQH108" s="236"/>
      <c r="QQI108" s="237"/>
      <c r="QQJ108" s="225"/>
      <c r="QQK108" s="235"/>
      <c r="QQL108" s="236"/>
      <c r="QQM108" s="237"/>
      <c r="QQN108" s="225"/>
      <c r="QQO108" s="235"/>
      <c r="QQP108" s="236"/>
      <c r="QQQ108" s="237"/>
      <c r="QQR108" s="225"/>
      <c r="QQS108" s="235"/>
      <c r="QQT108" s="236"/>
      <c r="QQU108" s="237"/>
      <c r="QQV108" s="225"/>
      <c r="QQW108" s="235"/>
      <c r="QQX108" s="236"/>
      <c r="QQY108" s="237"/>
      <c r="QQZ108" s="225"/>
      <c r="QRA108" s="235"/>
      <c r="QRB108" s="236"/>
      <c r="QRC108" s="237"/>
      <c r="QRD108" s="225"/>
      <c r="QRE108" s="235"/>
      <c r="QRF108" s="236"/>
      <c r="QRG108" s="237"/>
      <c r="QRH108" s="225"/>
      <c r="QRI108" s="235"/>
      <c r="QRJ108" s="236"/>
      <c r="QRK108" s="237"/>
      <c r="QRL108" s="225"/>
      <c r="QRM108" s="235"/>
      <c r="QRN108" s="236"/>
      <c r="QRO108" s="237"/>
      <c r="QRP108" s="225"/>
      <c r="QRQ108" s="235"/>
      <c r="QRR108" s="236"/>
      <c r="QRS108" s="237"/>
      <c r="QRT108" s="225"/>
      <c r="QRU108" s="235"/>
      <c r="QRV108" s="236"/>
      <c r="QRW108" s="237"/>
      <c r="QRX108" s="225"/>
      <c r="QRY108" s="235"/>
      <c r="QRZ108" s="236"/>
      <c r="QSA108" s="237"/>
      <c r="QSB108" s="225"/>
      <c r="QSC108" s="235"/>
      <c r="QSD108" s="236"/>
      <c r="QSE108" s="237"/>
      <c r="QSF108" s="225"/>
      <c r="QSG108" s="235"/>
      <c r="QSH108" s="236"/>
      <c r="QSI108" s="237"/>
      <c r="QSJ108" s="225"/>
      <c r="QSK108" s="235"/>
      <c r="QSL108" s="236"/>
      <c r="QSM108" s="237"/>
      <c r="QSN108" s="225"/>
      <c r="QSO108" s="235"/>
      <c r="QSP108" s="236"/>
      <c r="QSQ108" s="237"/>
      <c r="QSR108" s="225"/>
      <c r="QSS108" s="235"/>
      <c r="QST108" s="236"/>
      <c r="QSU108" s="237"/>
      <c r="QSV108" s="225"/>
      <c r="QSW108" s="235"/>
      <c r="QSX108" s="236"/>
      <c r="QSY108" s="237"/>
      <c r="QSZ108" s="225"/>
      <c r="QTA108" s="235"/>
      <c r="QTB108" s="236"/>
      <c r="QTC108" s="237"/>
      <c r="QTD108" s="225"/>
      <c r="QTE108" s="235"/>
      <c r="QTF108" s="236"/>
      <c r="QTG108" s="237"/>
      <c r="QTH108" s="225"/>
      <c r="QTI108" s="235"/>
      <c r="QTJ108" s="236"/>
      <c r="QTK108" s="237"/>
      <c r="QTL108" s="225"/>
      <c r="QTM108" s="235"/>
      <c r="QTN108" s="236"/>
      <c r="QTO108" s="237"/>
      <c r="QTP108" s="225"/>
      <c r="QTQ108" s="235"/>
      <c r="QTR108" s="236"/>
      <c r="QTS108" s="237"/>
      <c r="QTT108" s="225"/>
      <c r="QTU108" s="235"/>
      <c r="QTV108" s="236"/>
      <c r="QTW108" s="237"/>
      <c r="QTX108" s="225"/>
      <c r="QTY108" s="235"/>
      <c r="QTZ108" s="236"/>
      <c r="QUA108" s="237"/>
      <c r="QUB108" s="225"/>
      <c r="QUC108" s="235"/>
      <c r="QUD108" s="236"/>
      <c r="QUE108" s="237"/>
      <c r="QUF108" s="225"/>
      <c r="QUG108" s="235"/>
      <c r="QUH108" s="236"/>
      <c r="QUI108" s="237"/>
      <c r="QUJ108" s="225"/>
      <c r="QUK108" s="235"/>
      <c r="QUL108" s="236"/>
      <c r="QUM108" s="237"/>
      <c r="QUN108" s="225"/>
      <c r="QUO108" s="235"/>
      <c r="QUP108" s="236"/>
      <c r="QUQ108" s="237"/>
      <c r="QUR108" s="225"/>
      <c r="QUS108" s="235"/>
      <c r="QUT108" s="236"/>
      <c r="QUU108" s="237"/>
      <c r="QUV108" s="225"/>
      <c r="QUW108" s="235"/>
      <c r="QUX108" s="236"/>
      <c r="QUY108" s="237"/>
      <c r="QUZ108" s="225"/>
      <c r="QVA108" s="235"/>
      <c r="QVB108" s="236"/>
      <c r="QVC108" s="237"/>
      <c r="QVD108" s="225"/>
      <c r="QVE108" s="235"/>
      <c r="QVF108" s="236"/>
      <c r="QVG108" s="237"/>
      <c r="QVH108" s="225"/>
      <c r="QVI108" s="235"/>
      <c r="QVJ108" s="236"/>
      <c r="QVK108" s="237"/>
      <c r="QVL108" s="225"/>
      <c r="QVM108" s="235"/>
      <c r="QVN108" s="236"/>
      <c r="QVO108" s="237"/>
      <c r="QVP108" s="225"/>
      <c r="QVQ108" s="235"/>
      <c r="QVR108" s="236"/>
      <c r="QVS108" s="237"/>
      <c r="QVT108" s="225"/>
      <c r="QVU108" s="235"/>
      <c r="QVV108" s="236"/>
      <c r="QVW108" s="237"/>
      <c r="QVX108" s="225"/>
      <c r="QVY108" s="235"/>
      <c r="QVZ108" s="236"/>
      <c r="QWA108" s="237"/>
      <c r="QWB108" s="225"/>
      <c r="QWC108" s="235"/>
      <c r="QWD108" s="236"/>
      <c r="QWE108" s="237"/>
      <c r="QWF108" s="225"/>
      <c r="QWG108" s="235"/>
      <c r="QWH108" s="236"/>
      <c r="QWI108" s="237"/>
      <c r="QWJ108" s="225"/>
      <c r="QWK108" s="235"/>
      <c r="QWL108" s="236"/>
      <c r="QWM108" s="237"/>
      <c r="QWN108" s="225"/>
      <c r="QWO108" s="235"/>
      <c r="QWP108" s="236"/>
      <c r="QWQ108" s="237"/>
      <c r="QWR108" s="225"/>
      <c r="QWS108" s="235"/>
      <c r="QWT108" s="236"/>
      <c r="QWU108" s="237"/>
      <c r="QWV108" s="225"/>
      <c r="QWW108" s="235"/>
      <c r="QWX108" s="236"/>
      <c r="QWY108" s="237"/>
      <c r="QWZ108" s="225"/>
      <c r="QXA108" s="235"/>
      <c r="QXB108" s="236"/>
      <c r="QXC108" s="237"/>
      <c r="QXD108" s="225"/>
      <c r="QXE108" s="235"/>
      <c r="QXF108" s="236"/>
      <c r="QXG108" s="237"/>
      <c r="QXH108" s="225"/>
      <c r="QXI108" s="235"/>
      <c r="QXJ108" s="236"/>
      <c r="QXK108" s="237"/>
      <c r="QXL108" s="225"/>
      <c r="QXM108" s="235"/>
      <c r="QXN108" s="236"/>
      <c r="QXO108" s="237"/>
      <c r="QXP108" s="225"/>
      <c r="QXQ108" s="235"/>
      <c r="QXR108" s="236"/>
      <c r="QXS108" s="237"/>
      <c r="QXT108" s="225"/>
      <c r="QXU108" s="235"/>
      <c r="QXV108" s="236"/>
      <c r="QXW108" s="237"/>
      <c r="QXX108" s="225"/>
      <c r="QXY108" s="235"/>
      <c r="QXZ108" s="236"/>
      <c r="QYA108" s="237"/>
      <c r="QYB108" s="225"/>
      <c r="QYC108" s="235"/>
      <c r="QYD108" s="236"/>
      <c r="QYE108" s="237"/>
      <c r="QYF108" s="225"/>
      <c r="QYG108" s="235"/>
      <c r="QYH108" s="236"/>
      <c r="QYI108" s="237"/>
      <c r="QYJ108" s="225"/>
      <c r="QYK108" s="235"/>
      <c r="QYL108" s="236"/>
      <c r="QYM108" s="237"/>
      <c r="QYN108" s="225"/>
      <c r="QYO108" s="235"/>
      <c r="QYP108" s="236"/>
      <c r="QYQ108" s="237"/>
      <c r="QYR108" s="225"/>
      <c r="QYS108" s="235"/>
      <c r="QYT108" s="236"/>
      <c r="QYU108" s="237"/>
      <c r="QYV108" s="225"/>
      <c r="QYW108" s="235"/>
      <c r="QYX108" s="236"/>
      <c r="QYY108" s="237"/>
      <c r="QYZ108" s="225"/>
      <c r="QZA108" s="235"/>
      <c r="QZB108" s="236"/>
      <c r="QZC108" s="237"/>
      <c r="QZD108" s="225"/>
      <c r="QZE108" s="235"/>
      <c r="QZF108" s="236"/>
      <c r="QZG108" s="237"/>
      <c r="QZH108" s="225"/>
      <c r="QZI108" s="235"/>
      <c r="QZJ108" s="236"/>
      <c r="QZK108" s="237"/>
      <c r="QZL108" s="225"/>
      <c r="QZM108" s="235"/>
      <c r="QZN108" s="236"/>
      <c r="QZO108" s="237"/>
      <c r="QZP108" s="225"/>
      <c r="QZQ108" s="235"/>
      <c r="QZR108" s="236"/>
      <c r="QZS108" s="237"/>
      <c r="QZT108" s="225"/>
      <c r="QZU108" s="235"/>
      <c r="QZV108" s="236"/>
      <c r="QZW108" s="237"/>
      <c r="QZX108" s="225"/>
      <c r="QZY108" s="235"/>
      <c r="QZZ108" s="236"/>
      <c r="RAA108" s="237"/>
      <c r="RAB108" s="225"/>
      <c r="RAC108" s="235"/>
      <c r="RAD108" s="236"/>
      <c r="RAE108" s="237"/>
      <c r="RAF108" s="225"/>
      <c r="RAG108" s="235"/>
      <c r="RAH108" s="236"/>
      <c r="RAI108" s="237"/>
      <c r="RAJ108" s="225"/>
      <c r="RAK108" s="235"/>
      <c r="RAL108" s="236"/>
      <c r="RAM108" s="237"/>
      <c r="RAN108" s="225"/>
      <c r="RAO108" s="235"/>
      <c r="RAP108" s="236"/>
      <c r="RAQ108" s="237"/>
      <c r="RAR108" s="225"/>
      <c r="RAS108" s="235"/>
      <c r="RAT108" s="236"/>
      <c r="RAU108" s="237"/>
      <c r="RAV108" s="225"/>
      <c r="RAW108" s="235"/>
      <c r="RAX108" s="236"/>
      <c r="RAY108" s="237"/>
      <c r="RAZ108" s="225"/>
      <c r="RBA108" s="235"/>
      <c r="RBB108" s="236"/>
      <c r="RBC108" s="237"/>
      <c r="RBD108" s="225"/>
      <c r="RBE108" s="235"/>
      <c r="RBF108" s="236"/>
      <c r="RBG108" s="237"/>
      <c r="RBH108" s="225"/>
      <c r="RBI108" s="235"/>
      <c r="RBJ108" s="236"/>
      <c r="RBK108" s="237"/>
      <c r="RBL108" s="225"/>
      <c r="RBM108" s="235"/>
      <c r="RBN108" s="236"/>
      <c r="RBO108" s="237"/>
      <c r="RBP108" s="225"/>
      <c r="RBQ108" s="235"/>
      <c r="RBR108" s="236"/>
      <c r="RBS108" s="237"/>
      <c r="RBT108" s="225"/>
      <c r="RBU108" s="235"/>
      <c r="RBV108" s="236"/>
      <c r="RBW108" s="237"/>
      <c r="RBX108" s="225"/>
      <c r="RBY108" s="235"/>
      <c r="RBZ108" s="236"/>
      <c r="RCA108" s="237"/>
      <c r="RCB108" s="225"/>
      <c r="RCC108" s="235"/>
      <c r="RCD108" s="236"/>
      <c r="RCE108" s="237"/>
      <c r="RCF108" s="225"/>
      <c r="RCG108" s="235"/>
      <c r="RCH108" s="236"/>
      <c r="RCI108" s="237"/>
      <c r="RCJ108" s="225"/>
      <c r="RCK108" s="235"/>
      <c r="RCL108" s="236"/>
      <c r="RCM108" s="237"/>
      <c r="RCN108" s="225"/>
      <c r="RCO108" s="235"/>
      <c r="RCP108" s="236"/>
      <c r="RCQ108" s="237"/>
      <c r="RCR108" s="225"/>
      <c r="RCS108" s="235"/>
      <c r="RCT108" s="236"/>
      <c r="RCU108" s="237"/>
      <c r="RCV108" s="225"/>
      <c r="RCW108" s="235"/>
      <c r="RCX108" s="236"/>
      <c r="RCY108" s="237"/>
      <c r="RCZ108" s="225"/>
      <c r="RDA108" s="235"/>
      <c r="RDB108" s="236"/>
      <c r="RDC108" s="237"/>
      <c r="RDD108" s="225"/>
      <c r="RDE108" s="235"/>
      <c r="RDF108" s="236"/>
      <c r="RDG108" s="237"/>
      <c r="RDH108" s="225"/>
      <c r="RDI108" s="235"/>
      <c r="RDJ108" s="236"/>
      <c r="RDK108" s="237"/>
      <c r="RDL108" s="225"/>
      <c r="RDM108" s="235"/>
      <c r="RDN108" s="236"/>
      <c r="RDO108" s="237"/>
      <c r="RDP108" s="225"/>
      <c r="RDQ108" s="235"/>
      <c r="RDR108" s="236"/>
      <c r="RDS108" s="237"/>
      <c r="RDT108" s="225"/>
      <c r="RDU108" s="235"/>
      <c r="RDV108" s="236"/>
      <c r="RDW108" s="237"/>
      <c r="RDX108" s="225"/>
      <c r="RDY108" s="235"/>
      <c r="RDZ108" s="236"/>
      <c r="REA108" s="237"/>
      <c r="REB108" s="225"/>
      <c r="REC108" s="235"/>
      <c r="RED108" s="236"/>
      <c r="REE108" s="237"/>
      <c r="REF108" s="225"/>
      <c r="REG108" s="235"/>
      <c r="REH108" s="236"/>
      <c r="REI108" s="237"/>
      <c r="REJ108" s="225"/>
      <c r="REK108" s="235"/>
      <c r="REL108" s="236"/>
      <c r="REM108" s="237"/>
      <c r="REN108" s="225"/>
      <c r="REO108" s="235"/>
      <c r="REP108" s="236"/>
      <c r="REQ108" s="237"/>
      <c r="RER108" s="225"/>
      <c r="RES108" s="235"/>
      <c r="RET108" s="236"/>
      <c r="REU108" s="237"/>
      <c r="REV108" s="225"/>
      <c r="REW108" s="235"/>
      <c r="REX108" s="236"/>
      <c r="REY108" s="237"/>
      <c r="REZ108" s="225"/>
      <c r="RFA108" s="235"/>
      <c r="RFB108" s="236"/>
      <c r="RFC108" s="237"/>
      <c r="RFD108" s="225"/>
      <c r="RFE108" s="235"/>
      <c r="RFF108" s="236"/>
      <c r="RFG108" s="237"/>
      <c r="RFH108" s="225"/>
      <c r="RFI108" s="235"/>
      <c r="RFJ108" s="236"/>
      <c r="RFK108" s="237"/>
      <c r="RFL108" s="225"/>
      <c r="RFM108" s="235"/>
      <c r="RFN108" s="236"/>
      <c r="RFO108" s="237"/>
      <c r="RFP108" s="225"/>
      <c r="RFQ108" s="235"/>
      <c r="RFR108" s="236"/>
      <c r="RFS108" s="237"/>
      <c r="RFT108" s="225"/>
      <c r="RFU108" s="235"/>
      <c r="RFV108" s="236"/>
      <c r="RFW108" s="237"/>
      <c r="RFX108" s="225"/>
      <c r="RFY108" s="235"/>
      <c r="RFZ108" s="236"/>
      <c r="RGA108" s="237"/>
      <c r="RGB108" s="225"/>
      <c r="RGC108" s="235"/>
      <c r="RGD108" s="236"/>
      <c r="RGE108" s="237"/>
      <c r="RGF108" s="225"/>
      <c r="RGG108" s="235"/>
      <c r="RGH108" s="236"/>
      <c r="RGI108" s="237"/>
      <c r="RGJ108" s="225"/>
      <c r="RGK108" s="235"/>
      <c r="RGL108" s="236"/>
      <c r="RGM108" s="237"/>
      <c r="RGN108" s="225"/>
      <c r="RGO108" s="235"/>
      <c r="RGP108" s="236"/>
      <c r="RGQ108" s="237"/>
      <c r="RGR108" s="225"/>
      <c r="RGS108" s="235"/>
      <c r="RGT108" s="236"/>
      <c r="RGU108" s="237"/>
      <c r="RGV108" s="225"/>
      <c r="RGW108" s="235"/>
      <c r="RGX108" s="236"/>
      <c r="RGY108" s="237"/>
      <c r="RGZ108" s="225"/>
      <c r="RHA108" s="235"/>
      <c r="RHB108" s="236"/>
      <c r="RHC108" s="237"/>
      <c r="RHD108" s="225"/>
      <c r="RHE108" s="235"/>
      <c r="RHF108" s="236"/>
      <c r="RHG108" s="237"/>
      <c r="RHH108" s="225"/>
      <c r="RHI108" s="235"/>
      <c r="RHJ108" s="236"/>
      <c r="RHK108" s="237"/>
      <c r="RHL108" s="225"/>
      <c r="RHM108" s="235"/>
      <c r="RHN108" s="236"/>
      <c r="RHO108" s="237"/>
      <c r="RHP108" s="225"/>
      <c r="RHQ108" s="235"/>
      <c r="RHR108" s="236"/>
      <c r="RHS108" s="237"/>
      <c r="RHT108" s="225"/>
      <c r="RHU108" s="235"/>
      <c r="RHV108" s="236"/>
      <c r="RHW108" s="237"/>
      <c r="RHX108" s="225"/>
      <c r="RHY108" s="235"/>
      <c r="RHZ108" s="236"/>
      <c r="RIA108" s="237"/>
      <c r="RIB108" s="225"/>
      <c r="RIC108" s="235"/>
      <c r="RID108" s="236"/>
      <c r="RIE108" s="237"/>
      <c r="RIF108" s="225"/>
      <c r="RIG108" s="235"/>
      <c r="RIH108" s="236"/>
      <c r="RII108" s="237"/>
      <c r="RIJ108" s="225"/>
      <c r="RIK108" s="235"/>
      <c r="RIL108" s="236"/>
      <c r="RIM108" s="237"/>
      <c r="RIN108" s="225"/>
      <c r="RIO108" s="235"/>
      <c r="RIP108" s="236"/>
      <c r="RIQ108" s="237"/>
      <c r="RIR108" s="225"/>
      <c r="RIS108" s="235"/>
      <c r="RIT108" s="236"/>
      <c r="RIU108" s="237"/>
      <c r="RIV108" s="225"/>
      <c r="RIW108" s="235"/>
      <c r="RIX108" s="236"/>
      <c r="RIY108" s="237"/>
      <c r="RIZ108" s="225"/>
      <c r="RJA108" s="235"/>
      <c r="RJB108" s="236"/>
      <c r="RJC108" s="237"/>
      <c r="RJD108" s="225"/>
      <c r="RJE108" s="235"/>
      <c r="RJF108" s="236"/>
      <c r="RJG108" s="237"/>
      <c r="RJH108" s="225"/>
      <c r="RJI108" s="235"/>
      <c r="RJJ108" s="236"/>
      <c r="RJK108" s="237"/>
      <c r="RJL108" s="225"/>
      <c r="RJM108" s="235"/>
      <c r="RJN108" s="236"/>
      <c r="RJO108" s="237"/>
      <c r="RJP108" s="225"/>
      <c r="RJQ108" s="235"/>
      <c r="RJR108" s="236"/>
      <c r="RJS108" s="237"/>
      <c r="RJT108" s="225"/>
      <c r="RJU108" s="235"/>
      <c r="RJV108" s="236"/>
      <c r="RJW108" s="237"/>
      <c r="RJX108" s="225"/>
      <c r="RJY108" s="235"/>
      <c r="RJZ108" s="236"/>
      <c r="RKA108" s="237"/>
      <c r="RKB108" s="225"/>
      <c r="RKC108" s="235"/>
      <c r="RKD108" s="236"/>
      <c r="RKE108" s="237"/>
      <c r="RKF108" s="225"/>
      <c r="RKG108" s="235"/>
      <c r="RKH108" s="236"/>
      <c r="RKI108" s="237"/>
      <c r="RKJ108" s="225"/>
      <c r="RKK108" s="235"/>
      <c r="RKL108" s="236"/>
      <c r="RKM108" s="237"/>
      <c r="RKN108" s="225"/>
      <c r="RKO108" s="235"/>
      <c r="RKP108" s="236"/>
      <c r="RKQ108" s="237"/>
      <c r="RKR108" s="225"/>
      <c r="RKS108" s="235"/>
      <c r="RKT108" s="236"/>
      <c r="RKU108" s="237"/>
      <c r="RKV108" s="225"/>
      <c r="RKW108" s="235"/>
      <c r="RKX108" s="236"/>
      <c r="RKY108" s="237"/>
      <c r="RKZ108" s="225"/>
      <c r="RLA108" s="235"/>
      <c r="RLB108" s="236"/>
      <c r="RLC108" s="237"/>
      <c r="RLD108" s="225"/>
      <c r="RLE108" s="235"/>
      <c r="RLF108" s="236"/>
      <c r="RLG108" s="237"/>
      <c r="RLH108" s="225"/>
      <c r="RLI108" s="235"/>
      <c r="RLJ108" s="236"/>
      <c r="RLK108" s="237"/>
      <c r="RLL108" s="225"/>
      <c r="RLM108" s="235"/>
      <c r="RLN108" s="236"/>
      <c r="RLO108" s="237"/>
      <c r="RLP108" s="225"/>
      <c r="RLQ108" s="235"/>
      <c r="RLR108" s="236"/>
      <c r="RLS108" s="237"/>
      <c r="RLT108" s="225"/>
      <c r="RLU108" s="235"/>
      <c r="RLV108" s="236"/>
      <c r="RLW108" s="237"/>
      <c r="RLX108" s="225"/>
      <c r="RLY108" s="235"/>
      <c r="RLZ108" s="236"/>
      <c r="RMA108" s="237"/>
      <c r="RMB108" s="225"/>
      <c r="RMC108" s="235"/>
      <c r="RMD108" s="236"/>
      <c r="RME108" s="237"/>
      <c r="RMF108" s="225"/>
      <c r="RMG108" s="235"/>
      <c r="RMH108" s="236"/>
      <c r="RMI108" s="237"/>
      <c r="RMJ108" s="225"/>
      <c r="RMK108" s="235"/>
      <c r="RML108" s="236"/>
      <c r="RMM108" s="237"/>
      <c r="RMN108" s="225"/>
      <c r="RMO108" s="235"/>
      <c r="RMP108" s="236"/>
      <c r="RMQ108" s="237"/>
      <c r="RMR108" s="225"/>
      <c r="RMS108" s="235"/>
      <c r="RMT108" s="236"/>
      <c r="RMU108" s="237"/>
      <c r="RMV108" s="225"/>
      <c r="RMW108" s="235"/>
      <c r="RMX108" s="236"/>
      <c r="RMY108" s="237"/>
      <c r="RMZ108" s="225"/>
      <c r="RNA108" s="235"/>
      <c r="RNB108" s="236"/>
      <c r="RNC108" s="237"/>
      <c r="RND108" s="225"/>
      <c r="RNE108" s="235"/>
      <c r="RNF108" s="236"/>
      <c r="RNG108" s="237"/>
      <c r="RNH108" s="225"/>
      <c r="RNI108" s="235"/>
      <c r="RNJ108" s="236"/>
      <c r="RNK108" s="237"/>
      <c r="RNL108" s="225"/>
      <c r="RNM108" s="235"/>
      <c r="RNN108" s="236"/>
      <c r="RNO108" s="237"/>
      <c r="RNP108" s="225"/>
      <c r="RNQ108" s="235"/>
      <c r="RNR108" s="236"/>
      <c r="RNS108" s="237"/>
      <c r="RNT108" s="225"/>
      <c r="RNU108" s="235"/>
      <c r="RNV108" s="236"/>
      <c r="RNW108" s="237"/>
      <c r="RNX108" s="225"/>
      <c r="RNY108" s="235"/>
      <c r="RNZ108" s="236"/>
      <c r="ROA108" s="237"/>
      <c r="ROB108" s="225"/>
      <c r="ROC108" s="235"/>
      <c r="ROD108" s="236"/>
      <c r="ROE108" s="237"/>
      <c r="ROF108" s="225"/>
      <c r="ROG108" s="235"/>
      <c r="ROH108" s="236"/>
      <c r="ROI108" s="237"/>
      <c r="ROJ108" s="225"/>
      <c r="ROK108" s="235"/>
      <c r="ROL108" s="236"/>
      <c r="ROM108" s="237"/>
      <c r="RON108" s="225"/>
      <c r="ROO108" s="235"/>
      <c r="ROP108" s="236"/>
      <c r="ROQ108" s="237"/>
      <c r="ROR108" s="225"/>
      <c r="ROS108" s="235"/>
      <c r="ROT108" s="236"/>
      <c r="ROU108" s="237"/>
      <c r="ROV108" s="225"/>
      <c r="ROW108" s="235"/>
      <c r="ROX108" s="236"/>
      <c r="ROY108" s="237"/>
      <c r="ROZ108" s="225"/>
      <c r="RPA108" s="235"/>
      <c r="RPB108" s="236"/>
      <c r="RPC108" s="237"/>
      <c r="RPD108" s="225"/>
      <c r="RPE108" s="235"/>
      <c r="RPF108" s="236"/>
      <c r="RPG108" s="237"/>
      <c r="RPH108" s="225"/>
      <c r="RPI108" s="235"/>
      <c r="RPJ108" s="236"/>
      <c r="RPK108" s="237"/>
      <c r="RPL108" s="225"/>
      <c r="RPM108" s="235"/>
      <c r="RPN108" s="236"/>
      <c r="RPO108" s="237"/>
      <c r="RPP108" s="225"/>
      <c r="RPQ108" s="235"/>
      <c r="RPR108" s="236"/>
      <c r="RPS108" s="237"/>
      <c r="RPT108" s="225"/>
      <c r="RPU108" s="235"/>
      <c r="RPV108" s="236"/>
      <c r="RPW108" s="237"/>
      <c r="RPX108" s="225"/>
      <c r="RPY108" s="235"/>
      <c r="RPZ108" s="236"/>
      <c r="RQA108" s="237"/>
      <c r="RQB108" s="225"/>
      <c r="RQC108" s="235"/>
      <c r="RQD108" s="236"/>
      <c r="RQE108" s="237"/>
      <c r="RQF108" s="225"/>
      <c r="RQG108" s="235"/>
      <c r="RQH108" s="236"/>
      <c r="RQI108" s="237"/>
      <c r="RQJ108" s="225"/>
      <c r="RQK108" s="235"/>
      <c r="RQL108" s="236"/>
      <c r="RQM108" s="237"/>
      <c r="RQN108" s="225"/>
      <c r="RQO108" s="235"/>
      <c r="RQP108" s="236"/>
      <c r="RQQ108" s="237"/>
      <c r="RQR108" s="225"/>
      <c r="RQS108" s="235"/>
      <c r="RQT108" s="236"/>
      <c r="RQU108" s="237"/>
      <c r="RQV108" s="225"/>
      <c r="RQW108" s="235"/>
      <c r="RQX108" s="236"/>
      <c r="RQY108" s="237"/>
      <c r="RQZ108" s="225"/>
      <c r="RRA108" s="235"/>
      <c r="RRB108" s="236"/>
      <c r="RRC108" s="237"/>
      <c r="RRD108" s="225"/>
      <c r="RRE108" s="235"/>
      <c r="RRF108" s="236"/>
      <c r="RRG108" s="237"/>
      <c r="RRH108" s="225"/>
      <c r="RRI108" s="235"/>
      <c r="RRJ108" s="236"/>
      <c r="RRK108" s="237"/>
      <c r="RRL108" s="225"/>
      <c r="RRM108" s="235"/>
      <c r="RRN108" s="236"/>
      <c r="RRO108" s="237"/>
      <c r="RRP108" s="225"/>
      <c r="RRQ108" s="235"/>
      <c r="RRR108" s="236"/>
      <c r="RRS108" s="237"/>
      <c r="RRT108" s="225"/>
      <c r="RRU108" s="235"/>
      <c r="RRV108" s="236"/>
      <c r="RRW108" s="237"/>
      <c r="RRX108" s="225"/>
      <c r="RRY108" s="235"/>
      <c r="RRZ108" s="236"/>
      <c r="RSA108" s="237"/>
      <c r="RSB108" s="225"/>
      <c r="RSC108" s="235"/>
      <c r="RSD108" s="236"/>
      <c r="RSE108" s="237"/>
      <c r="RSF108" s="225"/>
      <c r="RSG108" s="235"/>
      <c r="RSH108" s="236"/>
      <c r="RSI108" s="237"/>
      <c r="RSJ108" s="225"/>
      <c r="RSK108" s="235"/>
      <c r="RSL108" s="236"/>
      <c r="RSM108" s="237"/>
      <c r="RSN108" s="225"/>
      <c r="RSO108" s="235"/>
      <c r="RSP108" s="236"/>
      <c r="RSQ108" s="237"/>
      <c r="RSR108" s="225"/>
      <c r="RSS108" s="235"/>
      <c r="RST108" s="236"/>
      <c r="RSU108" s="237"/>
      <c r="RSV108" s="225"/>
      <c r="RSW108" s="235"/>
      <c r="RSX108" s="236"/>
      <c r="RSY108" s="237"/>
      <c r="RSZ108" s="225"/>
      <c r="RTA108" s="235"/>
      <c r="RTB108" s="236"/>
      <c r="RTC108" s="237"/>
      <c r="RTD108" s="225"/>
      <c r="RTE108" s="235"/>
      <c r="RTF108" s="236"/>
      <c r="RTG108" s="237"/>
      <c r="RTH108" s="225"/>
      <c r="RTI108" s="235"/>
      <c r="RTJ108" s="236"/>
      <c r="RTK108" s="237"/>
      <c r="RTL108" s="225"/>
      <c r="RTM108" s="235"/>
      <c r="RTN108" s="236"/>
      <c r="RTO108" s="237"/>
      <c r="RTP108" s="225"/>
      <c r="RTQ108" s="235"/>
      <c r="RTR108" s="236"/>
      <c r="RTS108" s="237"/>
      <c r="RTT108" s="225"/>
      <c r="RTU108" s="235"/>
      <c r="RTV108" s="236"/>
      <c r="RTW108" s="237"/>
      <c r="RTX108" s="225"/>
      <c r="RTY108" s="235"/>
      <c r="RTZ108" s="236"/>
      <c r="RUA108" s="237"/>
      <c r="RUB108" s="225"/>
      <c r="RUC108" s="235"/>
      <c r="RUD108" s="236"/>
      <c r="RUE108" s="237"/>
      <c r="RUF108" s="225"/>
      <c r="RUG108" s="235"/>
      <c r="RUH108" s="236"/>
      <c r="RUI108" s="237"/>
      <c r="RUJ108" s="225"/>
      <c r="RUK108" s="235"/>
      <c r="RUL108" s="236"/>
      <c r="RUM108" s="237"/>
      <c r="RUN108" s="225"/>
      <c r="RUO108" s="235"/>
      <c r="RUP108" s="236"/>
      <c r="RUQ108" s="237"/>
      <c r="RUR108" s="225"/>
      <c r="RUS108" s="235"/>
      <c r="RUT108" s="236"/>
      <c r="RUU108" s="237"/>
      <c r="RUV108" s="225"/>
      <c r="RUW108" s="235"/>
      <c r="RUX108" s="236"/>
      <c r="RUY108" s="237"/>
      <c r="RUZ108" s="225"/>
      <c r="RVA108" s="235"/>
      <c r="RVB108" s="236"/>
      <c r="RVC108" s="237"/>
      <c r="RVD108" s="225"/>
      <c r="RVE108" s="235"/>
      <c r="RVF108" s="236"/>
      <c r="RVG108" s="237"/>
      <c r="RVH108" s="225"/>
      <c r="RVI108" s="235"/>
      <c r="RVJ108" s="236"/>
      <c r="RVK108" s="237"/>
      <c r="RVL108" s="225"/>
      <c r="RVM108" s="235"/>
      <c r="RVN108" s="236"/>
      <c r="RVO108" s="237"/>
      <c r="RVP108" s="225"/>
      <c r="RVQ108" s="235"/>
      <c r="RVR108" s="236"/>
      <c r="RVS108" s="237"/>
      <c r="RVT108" s="225"/>
      <c r="RVU108" s="235"/>
      <c r="RVV108" s="236"/>
      <c r="RVW108" s="237"/>
      <c r="RVX108" s="225"/>
      <c r="RVY108" s="235"/>
      <c r="RVZ108" s="236"/>
      <c r="RWA108" s="237"/>
      <c r="RWB108" s="225"/>
      <c r="RWC108" s="235"/>
      <c r="RWD108" s="236"/>
      <c r="RWE108" s="237"/>
      <c r="RWF108" s="225"/>
      <c r="RWG108" s="235"/>
      <c r="RWH108" s="236"/>
      <c r="RWI108" s="237"/>
      <c r="RWJ108" s="225"/>
      <c r="RWK108" s="235"/>
      <c r="RWL108" s="236"/>
      <c r="RWM108" s="237"/>
      <c r="RWN108" s="225"/>
      <c r="RWO108" s="235"/>
      <c r="RWP108" s="236"/>
      <c r="RWQ108" s="237"/>
      <c r="RWR108" s="225"/>
      <c r="RWS108" s="235"/>
      <c r="RWT108" s="236"/>
      <c r="RWU108" s="237"/>
      <c r="RWV108" s="225"/>
      <c r="RWW108" s="235"/>
      <c r="RWX108" s="236"/>
      <c r="RWY108" s="237"/>
      <c r="RWZ108" s="225"/>
      <c r="RXA108" s="235"/>
      <c r="RXB108" s="236"/>
      <c r="RXC108" s="237"/>
      <c r="RXD108" s="225"/>
      <c r="RXE108" s="235"/>
      <c r="RXF108" s="236"/>
      <c r="RXG108" s="237"/>
      <c r="RXH108" s="225"/>
      <c r="RXI108" s="235"/>
      <c r="RXJ108" s="236"/>
      <c r="RXK108" s="237"/>
      <c r="RXL108" s="225"/>
      <c r="RXM108" s="235"/>
      <c r="RXN108" s="236"/>
      <c r="RXO108" s="237"/>
      <c r="RXP108" s="225"/>
      <c r="RXQ108" s="235"/>
      <c r="RXR108" s="236"/>
      <c r="RXS108" s="237"/>
      <c r="RXT108" s="225"/>
      <c r="RXU108" s="235"/>
      <c r="RXV108" s="236"/>
      <c r="RXW108" s="237"/>
      <c r="RXX108" s="225"/>
      <c r="RXY108" s="235"/>
      <c r="RXZ108" s="236"/>
      <c r="RYA108" s="237"/>
      <c r="RYB108" s="225"/>
      <c r="RYC108" s="235"/>
      <c r="RYD108" s="236"/>
      <c r="RYE108" s="237"/>
      <c r="RYF108" s="225"/>
      <c r="RYG108" s="235"/>
      <c r="RYH108" s="236"/>
      <c r="RYI108" s="237"/>
      <c r="RYJ108" s="225"/>
      <c r="RYK108" s="235"/>
      <c r="RYL108" s="236"/>
      <c r="RYM108" s="237"/>
      <c r="RYN108" s="225"/>
      <c r="RYO108" s="235"/>
      <c r="RYP108" s="236"/>
      <c r="RYQ108" s="237"/>
      <c r="RYR108" s="225"/>
      <c r="RYS108" s="235"/>
      <c r="RYT108" s="236"/>
      <c r="RYU108" s="237"/>
      <c r="RYV108" s="225"/>
      <c r="RYW108" s="235"/>
      <c r="RYX108" s="236"/>
      <c r="RYY108" s="237"/>
      <c r="RYZ108" s="225"/>
      <c r="RZA108" s="235"/>
      <c r="RZB108" s="236"/>
      <c r="RZC108" s="237"/>
      <c r="RZD108" s="225"/>
      <c r="RZE108" s="235"/>
      <c r="RZF108" s="236"/>
      <c r="RZG108" s="237"/>
      <c r="RZH108" s="225"/>
      <c r="RZI108" s="235"/>
      <c r="RZJ108" s="236"/>
      <c r="RZK108" s="237"/>
      <c r="RZL108" s="225"/>
      <c r="RZM108" s="235"/>
      <c r="RZN108" s="236"/>
      <c r="RZO108" s="237"/>
      <c r="RZP108" s="225"/>
      <c r="RZQ108" s="235"/>
      <c r="RZR108" s="236"/>
      <c r="RZS108" s="237"/>
      <c r="RZT108" s="225"/>
      <c r="RZU108" s="235"/>
      <c r="RZV108" s="236"/>
      <c r="RZW108" s="237"/>
      <c r="RZX108" s="225"/>
      <c r="RZY108" s="235"/>
      <c r="RZZ108" s="236"/>
      <c r="SAA108" s="237"/>
      <c r="SAB108" s="225"/>
      <c r="SAC108" s="235"/>
      <c r="SAD108" s="236"/>
      <c r="SAE108" s="237"/>
      <c r="SAF108" s="225"/>
      <c r="SAG108" s="235"/>
      <c r="SAH108" s="236"/>
      <c r="SAI108" s="237"/>
      <c r="SAJ108" s="225"/>
      <c r="SAK108" s="235"/>
      <c r="SAL108" s="236"/>
      <c r="SAM108" s="237"/>
      <c r="SAN108" s="225"/>
      <c r="SAO108" s="235"/>
      <c r="SAP108" s="236"/>
      <c r="SAQ108" s="237"/>
      <c r="SAR108" s="225"/>
      <c r="SAS108" s="235"/>
      <c r="SAT108" s="236"/>
      <c r="SAU108" s="237"/>
      <c r="SAV108" s="225"/>
      <c r="SAW108" s="235"/>
      <c r="SAX108" s="236"/>
      <c r="SAY108" s="237"/>
      <c r="SAZ108" s="225"/>
      <c r="SBA108" s="235"/>
      <c r="SBB108" s="236"/>
      <c r="SBC108" s="237"/>
      <c r="SBD108" s="225"/>
      <c r="SBE108" s="235"/>
      <c r="SBF108" s="236"/>
      <c r="SBG108" s="237"/>
      <c r="SBH108" s="225"/>
      <c r="SBI108" s="235"/>
      <c r="SBJ108" s="236"/>
      <c r="SBK108" s="237"/>
      <c r="SBL108" s="225"/>
      <c r="SBM108" s="235"/>
      <c r="SBN108" s="236"/>
      <c r="SBO108" s="237"/>
      <c r="SBP108" s="225"/>
      <c r="SBQ108" s="235"/>
      <c r="SBR108" s="236"/>
      <c r="SBS108" s="237"/>
      <c r="SBT108" s="225"/>
      <c r="SBU108" s="235"/>
      <c r="SBV108" s="236"/>
      <c r="SBW108" s="237"/>
      <c r="SBX108" s="225"/>
      <c r="SBY108" s="235"/>
      <c r="SBZ108" s="236"/>
      <c r="SCA108" s="237"/>
      <c r="SCB108" s="225"/>
      <c r="SCC108" s="235"/>
      <c r="SCD108" s="236"/>
      <c r="SCE108" s="237"/>
      <c r="SCF108" s="225"/>
      <c r="SCG108" s="235"/>
      <c r="SCH108" s="236"/>
      <c r="SCI108" s="237"/>
      <c r="SCJ108" s="225"/>
      <c r="SCK108" s="235"/>
      <c r="SCL108" s="236"/>
      <c r="SCM108" s="237"/>
      <c r="SCN108" s="225"/>
      <c r="SCO108" s="235"/>
      <c r="SCP108" s="236"/>
      <c r="SCQ108" s="237"/>
      <c r="SCR108" s="225"/>
      <c r="SCS108" s="235"/>
      <c r="SCT108" s="236"/>
      <c r="SCU108" s="237"/>
      <c r="SCV108" s="225"/>
      <c r="SCW108" s="235"/>
      <c r="SCX108" s="236"/>
      <c r="SCY108" s="237"/>
      <c r="SCZ108" s="225"/>
      <c r="SDA108" s="235"/>
      <c r="SDB108" s="236"/>
      <c r="SDC108" s="237"/>
      <c r="SDD108" s="225"/>
      <c r="SDE108" s="235"/>
      <c r="SDF108" s="236"/>
      <c r="SDG108" s="237"/>
      <c r="SDH108" s="225"/>
      <c r="SDI108" s="235"/>
      <c r="SDJ108" s="236"/>
      <c r="SDK108" s="237"/>
      <c r="SDL108" s="225"/>
      <c r="SDM108" s="235"/>
      <c r="SDN108" s="236"/>
      <c r="SDO108" s="237"/>
      <c r="SDP108" s="225"/>
      <c r="SDQ108" s="235"/>
      <c r="SDR108" s="236"/>
      <c r="SDS108" s="237"/>
      <c r="SDT108" s="225"/>
      <c r="SDU108" s="235"/>
      <c r="SDV108" s="236"/>
      <c r="SDW108" s="237"/>
      <c r="SDX108" s="225"/>
      <c r="SDY108" s="235"/>
      <c r="SDZ108" s="236"/>
      <c r="SEA108" s="237"/>
      <c r="SEB108" s="225"/>
      <c r="SEC108" s="235"/>
      <c r="SED108" s="236"/>
      <c r="SEE108" s="237"/>
      <c r="SEF108" s="225"/>
      <c r="SEG108" s="235"/>
      <c r="SEH108" s="236"/>
      <c r="SEI108" s="237"/>
      <c r="SEJ108" s="225"/>
      <c r="SEK108" s="235"/>
      <c r="SEL108" s="236"/>
      <c r="SEM108" s="237"/>
      <c r="SEN108" s="225"/>
      <c r="SEO108" s="235"/>
      <c r="SEP108" s="236"/>
      <c r="SEQ108" s="237"/>
      <c r="SER108" s="225"/>
      <c r="SES108" s="235"/>
      <c r="SET108" s="236"/>
      <c r="SEU108" s="237"/>
      <c r="SEV108" s="225"/>
      <c r="SEW108" s="235"/>
      <c r="SEX108" s="236"/>
      <c r="SEY108" s="237"/>
      <c r="SEZ108" s="225"/>
      <c r="SFA108" s="235"/>
      <c r="SFB108" s="236"/>
      <c r="SFC108" s="237"/>
      <c r="SFD108" s="225"/>
      <c r="SFE108" s="235"/>
      <c r="SFF108" s="236"/>
      <c r="SFG108" s="237"/>
      <c r="SFH108" s="225"/>
      <c r="SFI108" s="235"/>
      <c r="SFJ108" s="236"/>
      <c r="SFK108" s="237"/>
      <c r="SFL108" s="225"/>
      <c r="SFM108" s="235"/>
      <c r="SFN108" s="236"/>
      <c r="SFO108" s="237"/>
      <c r="SFP108" s="225"/>
      <c r="SFQ108" s="235"/>
      <c r="SFR108" s="236"/>
      <c r="SFS108" s="237"/>
      <c r="SFT108" s="225"/>
      <c r="SFU108" s="235"/>
      <c r="SFV108" s="236"/>
      <c r="SFW108" s="237"/>
      <c r="SFX108" s="225"/>
      <c r="SFY108" s="235"/>
      <c r="SFZ108" s="236"/>
      <c r="SGA108" s="237"/>
      <c r="SGB108" s="225"/>
      <c r="SGC108" s="235"/>
      <c r="SGD108" s="236"/>
      <c r="SGE108" s="237"/>
      <c r="SGF108" s="225"/>
      <c r="SGG108" s="235"/>
      <c r="SGH108" s="236"/>
      <c r="SGI108" s="237"/>
      <c r="SGJ108" s="225"/>
      <c r="SGK108" s="235"/>
      <c r="SGL108" s="236"/>
      <c r="SGM108" s="237"/>
      <c r="SGN108" s="225"/>
      <c r="SGO108" s="235"/>
      <c r="SGP108" s="236"/>
      <c r="SGQ108" s="237"/>
      <c r="SGR108" s="225"/>
      <c r="SGS108" s="235"/>
      <c r="SGT108" s="236"/>
      <c r="SGU108" s="237"/>
      <c r="SGV108" s="225"/>
      <c r="SGW108" s="235"/>
      <c r="SGX108" s="236"/>
      <c r="SGY108" s="237"/>
      <c r="SGZ108" s="225"/>
      <c r="SHA108" s="235"/>
      <c r="SHB108" s="236"/>
      <c r="SHC108" s="237"/>
      <c r="SHD108" s="225"/>
      <c r="SHE108" s="235"/>
      <c r="SHF108" s="236"/>
      <c r="SHG108" s="237"/>
      <c r="SHH108" s="225"/>
      <c r="SHI108" s="235"/>
      <c r="SHJ108" s="236"/>
      <c r="SHK108" s="237"/>
      <c r="SHL108" s="225"/>
      <c r="SHM108" s="235"/>
      <c r="SHN108" s="236"/>
      <c r="SHO108" s="237"/>
      <c r="SHP108" s="225"/>
      <c r="SHQ108" s="235"/>
      <c r="SHR108" s="236"/>
      <c r="SHS108" s="237"/>
      <c r="SHT108" s="225"/>
      <c r="SHU108" s="235"/>
      <c r="SHV108" s="236"/>
      <c r="SHW108" s="237"/>
      <c r="SHX108" s="225"/>
      <c r="SHY108" s="235"/>
      <c r="SHZ108" s="236"/>
      <c r="SIA108" s="237"/>
      <c r="SIB108" s="225"/>
      <c r="SIC108" s="235"/>
      <c r="SID108" s="236"/>
      <c r="SIE108" s="237"/>
      <c r="SIF108" s="225"/>
      <c r="SIG108" s="235"/>
      <c r="SIH108" s="236"/>
      <c r="SII108" s="237"/>
      <c r="SIJ108" s="225"/>
      <c r="SIK108" s="235"/>
      <c r="SIL108" s="236"/>
      <c r="SIM108" s="237"/>
      <c r="SIN108" s="225"/>
      <c r="SIO108" s="235"/>
      <c r="SIP108" s="236"/>
      <c r="SIQ108" s="237"/>
      <c r="SIR108" s="225"/>
      <c r="SIS108" s="235"/>
      <c r="SIT108" s="236"/>
      <c r="SIU108" s="237"/>
      <c r="SIV108" s="225"/>
      <c r="SIW108" s="235"/>
      <c r="SIX108" s="236"/>
      <c r="SIY108" s="237"/>
      <c r="SIZ108" s="225"/>
      <c r="SJA108" s="235"/>
      <c r="SJB108" s="236"/>
      <c r="SJC108" s="237"/>
      <c r="SJD108" s="225"/>
      <c r="SJE108" s="235"/>
      <c r="SJF108" s="236"/>
      <c r="SJG108" s="237"/>
      <c r="SJH108" s="225"/>
      <c r="SJI108" s="235"/>
      <c r="SJJ108" s="236"/>
      <c r="SJK108" s="237"/>
      <c r="SJL108" s="225"/>
      <c r="SJM108" s="235"/>
      <c r="SJN108" s="236"/>
      <c r="SJO108" s="237"/>
      <c r="SJP108" s="225"/>
      <c r="SJQ108" s="235"/>
      <c r="SJR108" s="236"/>
      <c r="SJS108" s="237"/>
      <c r="SJT108" s="225"/>
      <c r="SJU108" s="235"/>
      <c r="SJV108" s="236"/>
      <c r="SJW108" s="237"/>
      <c r="SJX108" s="225"/>
      <c r="SJY108" s="235"/>
      <c r="SJZ108" s="236"/>
      <c r="SKA108" s="237"/>
      <c r="SKB108" s="225"/>
      <c r="SKC108" s="235"/>
      <c r="SKD108" s="236"/>
      <c r="SKE108" s="237"/>
      <c r="SKF108" s="225"/>
      <c r="SKG108" s="235"/>
      <c r="SKH108" s="236"/>
      <c r="SKI108" s="237"/>
      <c r="SKJ108" s="225"/>
      <c r="SKK108" s="235"/>
      <c r="SKL108" s="236"/>
      <c r="SKM108" s="237"/>
      <c r="SKN108" s="225"/>
      <c r="SKO108" s="235"/>
      <c r="SKP108" s="236"/>
      <c r="SKQ108" s="237"/>
      <c r="SKR108" s="225"/>
      <c r="SKS108" s="235"/>
      <c r="SKT108" s="236"/>
      <c r="SKU108" s="237"/>
      <c r="SKV108" s="225"/>
      <c r="SKW108" s="235"/>
      <c r="SKX108" s="236"/>
      <c r="SKY108" s="237"/>
      <c r="SKZ108" s="225"/>
      <c r="SLA108" s="235"/>
      <c r="SLB108" s="236"/>
      <c r="SLC108" s="237"/>
      <c r="SLD108" s="225"/>
      <c r="SLE108" s="235"/>
      <c r="SLF108" s="236"/>
      <c r="SLG108" s="237"/>
      <c r="SLH108" s="225"/>
      <c r="SLI108" s="235"/>
      <c r="SLJ108" s="236"/>
      <c r="SLK108" s="237"/>
      <c r="SLL108" s="225"/>
      <c r="SLM108" s="235"/>
      <c r="SLN108" s="236"/>
      <c r="SLO108" s="237"/>
      <c r="SLP108" s="225"/>
      <c r="SLQ108" s="235"/>
      <c r="SLR108" s="236"/>
      <c r="SLS108" s="237"/>
      <c r="SLT108" s="225"/>
      <c r="SLU108" s="235"/>
      <c r="SLV108" s="236"/>
      <c r="SLW108" s="237"/>
      <c r="SLX108" s="225"/>
      <c r="SLY108" s="235"/>
      <c r="SLZ108" s="236"/>
      <c r="SMA108" s="237"/>
      <c r="SMB108" s="225"/>
      <c r="SMC108" s="235"/>
      <c r="SMD108" s="236"/>
      <c r="SME108" s="237"/>
      <c r="SMF108" s="225"/>
      <c r="SMG108" s="235"/>
      <c r="SMH108" s="236"/>
      <c r="SMI108" s="237"/>
      <c r="SMJ108" s="225"/>
      <c r="SMK108" s="235"/>
      <c r="SML108" s="236"/>
      <c r="SMM108" s="237"/>
      <c r="SMN108" s="225"/>
      <c r="SMO108" s="235"/>
      <c r="SMP108" s="236"/>
      <c r="SMQ108" s="237"/>
      <c r="SMR108" s="225"/>
      <c r="SMS108" s="235"/>
      <c r="SMT108" s="236"/>
      <c r="SMU108" s="237"/>
      <c r="SMV108" s="225"/>
      <c r="SMW108" s="235"/>
      <c r="SMX108" s="236"/>
      <c r="SMY108" s="237"/>
      <c r="SMZ108" s="225"/>
      <c r="SNA108" s="235"/>
      <c r="SNB108" s="236"/>
      <c r="SNC108" s="237"/>
      <c r="SND108" s="225"/>
      <c r="SNE108" s="235"/>
      <c r="SNF108" s="236"/>
      <c r="SNG108" s="237"/>
      <c r="SNH108" s="225"/>
      <c r="SNI108" s="235"/>
      <c r="SNJ108" s="236"/>
      <c r="SNK108" s="237"/>
      <c r="SNL108" s="225"/>
      <c r="SNM108" s="235"/>
      <c r="SNN108" s="236"/>
      <c r="SNO108" s="237"/>
      <c r="SNP108" s="225"/>
      <c r="SNQ108" s="235"/>
      <c r="SNR108" s="236"/>
      <c r="SNS108" s="237"/>
      <c r="SNT108" s="225"/>
      <c r="SNU108" s="235"/>
      <c r="SNV108" s="236"/>
      <c r="SNW108" s="237"/>
      <c r="SNX108" s="225"/>
      <c r="SNY108" s="235"/>
      <c r="SNZ108" s="236"/>
      <c r="SOA108" s="237"/>
      <c r="SOB108" s="225"/>
      <c r="SOC108" s="235"/>
      <c r="SOD108" s="236"/>
      <c r="SOE108" s="237"/>
      <c r="SOF108" s="225"/>
      <c r="SOG108" s="235"/>
      <c r="SOH108" s="236"/>
      <c r="SOI108" s="237"/>
      <c r="SOJ108" s="225"/>
      <c r="SOK108" s="235"/>
      <c r="SOL108" s="236"/>
      <c r="SOM108" s="237"/>
      <c r="SON108" s="225"/>
      <c r="SOO108" s="235"/>
      <c r="SOP108" s="236"/>
      <c r="SOQ108" s="237"/>
      <c r="SOR108" s="225"/>
      <c r="SOS108" s="235"/>
      <c r="SOT108" s="236"/>
      <c r="SOU108" s="237"/>
      <c r="SOV108" s="225"/>
      <c r="SOW108" s="235"/>
      <c r="SOX108" s="236"/>
      <c r="SOY108" s="237"/>
      <c r="SOZ108" s="225"/>
      <c r="SPA108" s="235"/>
      <c r="SPB108" s="236"/>
      <c r="SPC108" s="237"/>
      <c r="SPD108" s="225"/>
      <c r="SPE108" s="235"/>
      <c r="SPF108" s="236"/>
      <c r="SPG108" s="237"/>
      <c r="SPH108" s="225"/>
      <c r="SPI108" s="235"/>
      <c r="SPJ108" s="236"/>
      <c r="SPK108" s="237"/>
      <c r="SPL108" s="225"/>
      <c r="SPM108" s="235"/>
      <c r="SPN108" s="236"/>
      <c r="SPO108" s="237"/>
      <c r="SPP108" s="225"/>
      <c r="SPQ108" s="235"/>
      <c r="SPR108" s="236"/>
      <c r="SPS108" s="237"/>
      <c r="SPT108" s="225"/>
      <c r="SPU108" s="235"/>
      <c r="SPV108" s="236"/>
      <c r="SPW108" s="237"/>
      <c r="SPX108" s="225"/>
      <c r="SPY108" s="235"/>
      <c r="SPZ108" s="236"/>
      <c r="SQA108" s="237"/>
      <c r="SQB108" s="225"/>
      <c r="SQC108" s="235"/>
      <c r="SQD108" s="236"/>
      <c r="SQE108" s="237"/>
      <c r="SQF108" s="225"/>
      <c r="SQG108" s="235"/>
      <c r="SQH108" s="236"/>
      <c r="SQI108" s="237"/>
      <c r="SQJ108" s="225"/>
      <c r="SQK108" s="235"/>
      <c r="SQL108" s="236"/>
      <c r="SQM108" s="237"/>
      <c r="SQN108" s="225"/>
      <c r="SQO108" s="235"/>
      <c r="SQP108" s="236"/>
      <c r="SQQ108" s="237"/>
      <c r="SQR108" s="225"/>
      <c r="SQS108" s="235"/>
      <c r="SQT108" s="236"/>
      <c r="SQU108" s="237"/>
      <c r="SQV108" s="225"/>
      <c r="SQW108" s="235"/>
      <c r="SQX108" s="236"/>
      <c r="SQY108" s="237"/>
      <c r="SQZ108" s="225"/>
      <c r="SRA108" s="235"/>
      <c r="SRB108" s="236"/>
      <c r="SRC108" s="237"/>
      <c r="SRD108" s="225"/>
      <c r="SRE108" s="235"/>
      <c r="SRF108" s="236"/>
      <c r="SRG108" s="237"/>
      <c r="SRH108" s="225"/>
      <c r="SRI108" s="235"/>
      <c r="SRJ108" s="236"/>
      <c r="SRK108" s="237"/>
      <c r="SRL108" s="225"/>
      <c r="SRM108" s="235"/>
      <c r="SRN108" s="236"/>
      <c r="SRO108" s="237"/>
      <c r="SRP108" s="225"/>
      <c r="SRQ108" s="235"/>
      <c r="SRR108" s="236"/>
      <c r="SRS108" s="237"/>
      <c r="SRT108" s="225"/>
      <c r="SRU108" s="235"/>
      <c r="SRV108" s="236"/>
      <c r="SRW108" s="237"/>
      <c r="SRX108" s="225"/>
      <c r="SRY108" s="235"/>
      <c r="SRZ108" s="236"/>
      <c r="SSA108" s="237"/>
      <c r="SSB108" s="225"/>
      <c r="SSC108" s="235"/>
      <c r="SSD108" s="236"/>
      <c r="SSE108" s="237"/>
      <c r="SSF108" s="225"/>
      <c r="SSG108" s="235"/>
      <c r="SSH108" s="236"/>
      <c r="SSI108" s="237"/>
      <c r="SSJ108" s="225"/>
      <c r="SSK108" s="235"/>
      <c r="SSL108" s="236"/>
      <c r="SSM108" s="237"/>
      <c r="SSN108" s="225"/>
      <c r="SSO108" s="235"/>
      <c r="SSP108" s="236"/>
      <c r="SSQ108" s="237"/>
      <c r="SSR108" s="225"/>
      <c r="SSS108" s="235"/>
      <c r="SST108" s="236"/>
      <c r="SSU108" s="237"/>
      <c r="SSV108" s="225"/>
      <c r="SSW108" s="235"/>
      <c r="SSX108" s="236"/>
      <c r="SSY108" s="237"/>
      <c r="SSZ108" s="225"/>
      <c r="STA108" s="235"/>
      <c r="STB108" s="236"/>
      <c r="STC108" s="237"/>
      <c r="STD108" s="225"/>
      <c r="STE108" s="235"/>
      <c r="STF108" s="236"/>
      <c r="STG108" s="237"/>
      <c r="STH108" s="225"/>
      <c r="STI108" s="235"/>
      <c r="STJ108" s="236"/>
      <c r="STK108" s="237"/>
      <c r="STL108" s="225"/>
      <c r="STM108" s="235"/>
      <c r="STN108" s="236"/>
      <c r="STO108" s="237"/>
      <c r="STP108" s="225"/>
      <c r="STQ108" s="235"/>
      <c r="STR108" s="236"/>
      <c r="STS108" s="237"/>
      <c r="STT108" s="225"/>
      <c r="STU108" s="235"/>
      <c r="STV108" s="236"/>
      <c r="STW108" s="237"/>
      <c r="STX108" s="225"/>
      <c r="STY108" s="235"/>
      <c r="STZ108" s="236"/>
      <c r="SUA108" s="237"/>
      <c r="SUB108" s="225"/>
      <c r="SUC108" s="235"/>
      <c r="SUD108" s="236"/>
      <c r="SUE108" s="237"/>
      <c r="SUF108" s="225"/>
      <c r="SUG108" s="235"/>
      <c r="SUH108" s="236"/>
      <c r="SUI108" s="237"/>
      <c r="SUJ108" s="225"/>
      <c r="SUK108" s="235"/>
      <c r="SUL108" s="236"/>
      <c r="SUM108" s="237"/>
      <c r="SUN108" s="225"/>
      <c r="SUO108" s="235"/>
      <c r="SUP108" s="236"/>
      <c r="SUQ108" s="237"/>
      <c r="SUR108" s="225"/>
      <c r="SUS108" s="235"/>
      <c r="SUT108" s="236"/>
      <c r="SUU108" s="237"/>
      <c r="SUV108" s="225"/>
      <c r="SUW108" s="235"/>
      <c r="SUX108" s="236"/>
      <c r="SUY108" s="237"/>
      <c r="SUZ108" s="225"/>
      <c r="SVA108" s="235"/>
      <c r="SVB108" s="236"/>
      <c r="SVC108" s="237"/>
      <c r="SVD108" s="225"/>
      <c r="SVE108" s="235"/>
      <c r="SVF108" s="236"/>
      <c r="SVG108" s="237"/>
      <c r="SVH108" s="225"/>
      <c r="SVI108" s="235"/>
      <c r="SVJ108" s="236"/>
      <c r="SVK108" s="237"/>
      <c r="SVL108" s="225"/>
      <c r="SVM108" s="235"/>
      <c r="SVN108" s="236"/>
      <c r="SVO108" s="237"/>
      <c r="SVP108" s="225"/>
      <c r="SVQ108" s="235"/>
      <c r="SVR108" s="236"/>
      <c r="SVS108" s="237"/>
      <c r="SVT108" s="225"/>
      <c r="SVU108" s="235"/>
      <c r="SVV108" s="236"/>
      <c r="SVW108" s="237"/>
      <c r="SVX108" s="225"/>
      <c r="SVY108" s="235"/>
      <c r="SVZ108" s="236"/>
      <c r="SWA108" s="237"/>
      <c r="SWB108" s="225"/>
      <c r="SWC108" s="235"/>
      <c r="SWD108" s="236"/>
      <c r="SWE108" s="237"/>
      <c r="SWF108" s="225"/>
      <c r="SWG108" s="235"/>
      <c r="SWH108" s="236"/>
      <c r="SWI108" s="237"/>
      <c r="SWJ108" s="225"/>
      <c r="SWK108" s="235"/>
      <c r="SWL108" s="236"/>
      <c r="SWM108" s="237"/>
      <c r="SWN108" s="225"/>
      <c r="SWO108" s="235"/>
      <c r="SWP108" s="236"/>
      <c r="SWQ108" s="237"/>
      <c r="SWR108" s="225"/>
      <c r="SWS108" s="235"/>
      <c r="SWT108" s="236"/>
      <c r="SWU108" s="237"/>
      <c r="SWV108" s="225"/>
      <c r="SWW108" s="235"/>
      <c r="SWX108" s="236"/>
      <c r="SWY108" s="237"/>
      <c r="SWZ108" s="225"/>
      <c r="SXA108" s="235"/>
      <c r="SXB108" s="236"/>
      <c r="SXC108" s="237"/>
      <c r="SXD108" s="225"/>
      <c r="SXE108" s="235"/>
      <c r="SXF108" s="236"/>
      <c r="SXG108" s="237"/>
      <c r="SXH108" s="225"/>
      <c r="SXI108" s="235"/>
      <c r="SXJ108" s="236"/>
      <c r="SXK108" s="237"/>
      <c r="SXL108" s="225"/>
      <c r="SXM108" s="235"/>
      <c r="SXN108" s="236"/>
      <c r="SXO108" s="237"/>
      <c r="SXP108" s="225"/>
      <c r="SXQ108" s="235"/>
      <c r="SXR108" s="236"/>
      <c r="SXS108" s="237"/>
      <c r="SXT108" s="225"/>
      <c r="SXU108" s="235"/>
      <c r="SXV108" s="236"/>
      <c r="SXW108" s="237"/>
      <c r="SXX108" s="225"/>
      <c r="SXY108" s="235"/>
      <c r="SXZ108" s="236"/>
      <c r="SYA108" s="237"/>
      <c r="SYB108" s="225"/>
      <c r="SYC108" s="235"/>
      <c r="SYD108" s="236"/>
      <c r="SYE108" s="237"/>
      <c r="SYF108" s="225"/>
      <c r="SYG108" s="235"/>
      <c r="SYH108" s="236"/>
      <c r="SYI108" s="237"/>
      <c r="SYJ108" s="225"/>
      <c r="SYK108" s="235"/>
      <c r="SYL108" s="236"/>
      <c r="SYM108" s="237"/>
      <c r="SYN108" s="225"/>
      <c r="SYO108" s="235"/>
      <c r="SYP108" s="236"/>
      <c r="SYQ108" s="237"/>
      <c r="SYR108" s="225"/>
      <c r="SYS108" s="235"/>
      <c r="SYT108" s="236"/>
      <c r="SYU108" s="237"/>
      <c r="SYV108" s="225"/>
      <c r="SYW108" s="235"/>
      <c r="SYX108" s="236"/>
      <c r="SYY108" s="237"/>
      <c r="SYZ108" s="225"/>
      <c r="SZA108" s="235"/>
      <c r="SZB108" s="236"/>
      <c r="SZC108" s="237"/>
      <c r="SZD108" s="225"/>
      <c r="SZE108" s="235"/>
      <c r="SZF108" s="236"/>
      <c r="SZG108" s="237"/>
      <c r="SZH108" s="225"/>
      <c r="SZI108" s="235"/>
      <c r="SZJ108" s="236"/>
      <c r="SZK108" s="237"/>
      <c r="SZL108" s="225"/>
      <c r="SZM108" s="235"/>
      <c r="SZN108" s="236"/>
      <c r="SZO108" s="237"/>
      <c r="SZP108" s="225"/>
      <c r="SZQ108" s="235"/>
      <c r="SZR108" s="236"/>
      <c r="SZS108" s="237"/>
      <c r="SZT108" s="225"/>
      <c r="SZU108" s="235"/>
      <c r="SZV108" s="236"/>
      <c r="SZW108" s="237"/>
      <c r="SZX108" s="225"/>
      <c r="SZY108" s="235"/>
      <c r="SZZ108" s="236"/>
      <c r="TAA108" s="237"/>
      <c r="TAB108" s="225"/>
      <c r="TAC108" s="235"/>
      <c r="TAD108" s="236"/>
      <c r="TAE108" s="237"/>
      <c r="TAF108" s="225"/>
      <c r="TAG108" s="235"/>
      <c r="TAH108" s="236"/>
      <c r="TAI108" s="237"/>
      <c r="TAJ108" s="225"/>
      <c r="TAK108" s="235"/>
      <c r="TAL108" s="236"/>
      <c r="TAM108" s="237"/>
      <c r="TAN108" s="225"/>
      <c r="TAO108" s="235"/>
      <c r="TAP108" s="236"/>
      <c r="TAQ108" s="237"/>
      <c r="TAR108" s="225"/>
      <c r="TAS108" s="235"/>
      <c r="TAT108" s="236"/>
      <c r="TAU108" s="237"/>
      <c r="TAV108" s="225"/>
      <c r="TAW108" s="235"/>
      <c r="TAX108" s="236"/>
      <c r="TAY108" s="237"/>
      <c r="TAZ108" s="225"/>
      <c r="TBA108" s="235"/>
      <c r="TBB108" s="236"/>
      <c r="TBC108" s="237"/>
      <c r="TBD108" s="225"/>
      <c r="TBE108" s="235"/>
      <c r="TBF108" s="236"/>
      <c r="TBG108" s="237"/>
      <c r="TBH108" s="225"/>
      <c r="TBI108" s="235"/>
      <c r="TBJ108" s="236"/>
      <c r="TBK108" s="237"/>
      <c r="TBL108" s="225"/>
      <c r="TBM108" s="235"/>
      <c r="TBN108" s="236"/>
      <c r="TBO108" s="237"/>
      <c r="TBP108" s="225"/>
      <c r="TBQ108" s="235"/>
      <c r="TBR108" s="236"/>
      <c r="TBS108" s="237"/>
      <c r="TBT108" s="225"/>
      <c r="TBU108" s="235"/>
      <c r="TBV108" s="236"/>
      <c r="TBW108" s="237"/>
      <c r="TBX108" s="225"/>
      <c r="TBY108" s="235"/>
      <c r="TBZ108" s="236"/>
      <c r="TCA108" s="237"/>
      <c r="TCB108" s="225"/>
      <c r="TCC108" s="235"/>
      <c r="TCD108" s="236"/>
      <c r="TCE108" s="237"/>
      <c r="TCF108" s="225"/>
      <c r="TCG108" s="235"/>
      <c r="TCH108" s="236"/>
      <c r="TCI108" s="237"/>
      <c r="TCJ108" s="225"/>
      <c r="TCK108" s="235"/>
      <c r="TCL108" s="236"/>
      <c r="TCM108" s="237"/>
      <c r="TCN108" s="225"/>
      <c r="TCO108" s="235"/>
      <c r="TCP108" s="236"/>
      <c r="TCQ108" s="237"/>
      <c r="TCR108" s="225"/>
      <c r="TCS108" s="235"/>
      <c r="TCT108" s="236"/>
      <c r="TCU108" s="237"/>
      <c r="TCV108" s="225"/>
      <c r="TCW108" s="235"/>
      <c r="TCX108" s="236"/>
      <c r="TCY108" s="237"/>
      <c r="TCZ108" s="225"/>
      <c r="TDA108" s="235"/>
      <c r="TDB108" s="236"/>
      <c r="TDC108" s="237"/>
      <c r="TDD108" s="225"/>
      <c r="TDE108" s="235"/>
      <c r="TDF108" s="236"/>
      <c r="TDG108" s="237"/>
      <c r="TDH108" s="225"/>
      <c r="TDI108" s="235"/>
      <c r="TDJ108" s="236"/>
      <c r="TDK108" s="237"/>
      <c r="TDL108" s="225"/>
      <c r="TDM108" s="235"/>
      <c r="TDN108" s="236"/>
      <c r="TDO108" s="237"/>
      <c r="TDP108" s="225"/>
      <c r="TDQ108" s="235"/>
      <c r="TDR108" s="236"/>
      <c r="TDS108" s="237"/>
      <c r="TDT108" s="225"/>
      <c r="TDU108" s="235"/>
      <c r="TDV108" s="236"/>
      <c r="TDW108" s="237"/>
      <c r="TDX108" s="225"/>
      <c r="TDY108" s="235"/>
      <c r="TDZ108" s="236"/>
      <c r="TEA108" s="237"/>
      <c r="TEB108" s="225"/>
      <c r="TEC108" s="235"/>
      <c r="TED108" s="236"/>
      <c r="TEE108" s="237"/>
      <c r="TEF108" s="225"/>
      <c r="TEG108" s="235"/>
      <c r="TEH108" s="236"/>
      <c r="TEI108" s="237"/>
      <c r="TEJ108" s="225"/>
      <c r="TEK108" s="235"/>
      <c r="TEL108" s="236"/>
      <c r="TEM108" s="237"/>
      <c r="TEN108" s="225"/>
      <c r="TEO108" s="235"/>
      <c r="TEP108" s="236"/>
      <c r="TEQ108" s="237"/>
      <c r="TER108" s="225"/>
      <c r="TES108" s="235"/>
      <c r="TET108" s="236"/>
      <c r="TEU108" s="237"/>
      <c r="TEV108" s="225"/>
      <c r="TEW108" s="235"/>
      <c r="TEX108" s="236"/>
      <c r="TEY108" s="237"/>
      <c r="TEZ108" s="225"/>
      <c r="TFA108" s="235"/>
      <c r="TFB108" s="236"/>
      <c r="TFC108" s="237"/>
      <c r="TFD108" s="225"/>
      <c r="TFE108" s="235"/>
      <c r="TFF108" s="236"/>
      <c r="TFG108" s="237"/>
      <c r="TFH108" s="225"/>
      <c r="TFI108" s="235"/>
      <c r="TFJ108" s="236"/>
      <c r="TFK108" s="237"/>
      <c r="TFL108" s="225"/>
      <c r="TFM108" s="235"/>
      <c r="TFN108" s="236"/>
      <c r="TFO108" s="237"/>
      <c r="TFP108" s="225"/>
      <c r="TFQ108" s="235"/>
      <c r="TFR108" s="236"/>
      <c r="TFS108" s="237"/>
      <c r="TFT108" s="225"/>
      <c r="TFU108" s="235"/>
      <c r="TFV108" s="236"/>
      <c r="TFW108" s="237"/>
      <c r="TFX108" s="225"/>
      <c r="TFY108" s="235"/>
      <c r="TFZ108" s="236"/>
      <c r="TGA108" s="237"/>
      <c r="TGB108" s="225"/>
      <c r="TGC108" s="235"/>
      <c r="TGD108" s="236"/>
      <c r="TGE108" s="237"/>
      <c r="TGF108" s="225"/>
      <c r="TGG108" s="235"/>
      <c r="TGH108" s="236"/>
      <c r="TGI108" s="237"/>
      <c r="TGJ108" s="225"/>
      <c r="TGK108" s="235"/>
      <c r="TGL108" s="236"/>
      <c r="TGM108" s="237"/>
      <c r="TGN108" s="225"/>
      <c r="TGO108" s="235"/>
      <c r="TGP108" s="236"/>
      <c r="TGQ108" s="237"/>
      <c r="TGR108" s="225"/>
      <c r="TGS108" s="235"/>
      <c r="TGT108" s="236"/>
      <c r="TGU108" s="237"/>
      <c r="TGV108" s="225"/>
      <c r="TGW108" s="235"/>
      <c r="TGX108" s="236"/>
      <c r="TGY108" s="237"/>
      <c r="TGZ108" s="225"/>
      <c r="THA108" s="235"/>
      <c r="THB108" s="236"/>
      <c r="THC108" s="237"/>
      <c r="THD108" s="225"/>
      <c r="THE108" s="235"/>
      <c r="THF108" s="236"/>
      <c r="THG108" s="237"/>
      <c r="THH108" s="225"/>
      <c r="THI108" s="235"/>
      <c r="THJ108" s="236"/>
      <c r="THK108" s="237"/>
      <c r="THL108" s="225"/>
      <c r="THM108" s="235"/>
      <c r="THN108" s="236"/>
      <c r="THO108" s="237"/>
      <c r="THP108" s="225"/>
      <c r="THQ108" s="235"/>
      <c r="THR108" s="236"/>
      <c r="THS108" s="237"/>
      <c r="THT108" s="225"/>
      <c r="THU108" s="235"/>
      <c r="THV108" s="236"/>
      <c r="THW108" s="237"/>
      <c r="THX108" s="225"/>
      <c r="THY108" s="235"/>
      <c r="THZ108" s="236"/>
      <c r="TIA108" s="237"/>
      <c r="TIB108" s="225"/>
      <c r="TIC108" s="235"/>
      <c r="TID108" s="236"/>
      <c r="TIE108" s="237"/>
      <c r="TIF108" s="225"/>
      <c r="TIG108" s="235"/>
      <c r="TIH108" s="236"/>
      <c r="TII108" s="237"/>
      <c r="TIJ108" s="225"/>
      <c r="TIK108" s="235"/>
      <c r="TIL108" s="236"/>
      <c r="TIM108" s="237"/>
      <c r="TIN108" s="225"/>
      <c r="TIO108" s="235"/>
      <c r="TIP108" s="236"/>
      <c r="TIQ108" s="237"/>
      <c r="TIR108" s="225"/>
      <c r="TIS108" s="235"/>
      <c r="TIT108" s="236"/>
      <c r="TIU108" s="237"/>
      <c r="TIV108" s="225"/>
      <c r="TIW108" s="235"/>
      <c r="TIX108" s="236"/>
      <c r="TIY108" s="237"/>
      <c r="TIZ108" s="225"/>
      <c r="TJA108" s="235"/>
      <c r="TJB108" s="236"/>
      <c r="TJC108" s="237"/>
      <c r="TJD108" s="225"/>
      <c r="TJE108" s="235"/>
      <c r="TJF108" s="236"/>
      <c r="TJG108" s="237"/>
      <c r="TJH108" s="225"/>
      <c r="TJI108" s="235"/>
      <c r="TJJ108" s="236"/>
      <c r="TJK108" s="237"/>
      <c r="TJL108" s="225"/>
      <c r="TJM108" s="235"/>
      <c r="TJN108" s="236"/>
      <c r="TJO108" s="237"/>
      <c r="TJP108" s="225"/>
      <c r="TJQ108" s="235"/>
      <c r="TJR108" s="236"/>
      <c r="TJS108" s="237"/>
      <c r="TJT108" s="225"/>
      <c r="TJU108" s="235"/>
      <c r="TJV108" s="236"/>
      <c r="TJW108" s="237"/>
      <c r="TJX108" s="225"/>
      <c r="TJY108" s="235"/>
      <c r="TJZ108" s="236"/>
      <c r="TKA108" s="237"/>
      <c r="TKB108" s="225"/>
      <c r="TKC108" s="235"/>
      <c r="TKD108" s="236"/>
      <c r="TKE108" s="237"/>
      <c r="TKF108" s="225"/>
      <c r="TKG108" s="235"/>
      <c r="TKH108" s="236"/>
      <c r="TKI108" s="237"/>
      <c r="TKJ108" s="225"/>
      <c r="TKK108" s="235"/>
      <c r="TKL108" s="236"/>
      <c r="TKM108" s="237"/>
      <c r="TKN108" s="225"/>
      <c r="TKO108" s="235"/>
      <c r="TKP108" s="236"/>
      <c r="TKQ108" s="237"/>
      <c r="TKR108" s="225"/>
      <c r="TKS108" s="235"/>
      <c r="TKT108" s="236"/>
      <c r="TKU108" s="237"/>
      <c r="TKV108" s="225"/>
      <c r="TKW108" s="235"/>
      <c r="TKX108" s="236"/>
      <c r="TKY108" s="237"/>
      <c r="TKZ108" s="225"/>
      <c r="TLA108" s="235"/>
      <c r="TLB108" s="236"/>
      <c r="TLC108" s="237"/>
      <c r="TLD108" s="225"/>
      <c r="TLE108" s="235"/>
      <c r="TLF108" s="236"/>
      <c r="TLG108" s="237"/>
      <c r="TLH108" s="225"/>
      <c r="TLI108" s="235"/>
      <c r="TLJ108" s="236"/>
      <c r="TLK108" s="237"/>
      <c r="TLL108" s="225"/>
      <c r="TLM108" s="235"/>
      <c r="TLN108" s="236"/>
      <c r="TLO108" s="237"/>
      <c r="TLP108" s="225"/>
      <c r="TLQ108" s="235"/>
      <c r="TLR108" s="236"/>
      <c r="TLS108" s="237"/>
      <c r="TLT108" s="225"/>
      <c r="TLU108" s="235"/>
      <c r="TLV108" s="236"/>
      <c r="TLW108" s="237"/>
      <c r="TLX108" s="225"/>
      <c r="TLY108" s="235"/>
      <c r="TLZ108" s="236"/>
      <c r="TMA108" s="237"/>
      <c r="TMB108" s="225"/>
      <c r="TMC108" s="235"/>
      <c r="TMD108" s="236"/>
      <c r="TME108" s="237"/>
      <c r="TMF108" s="225"/>
      <c r="TMG108" s="235"/>
      <c r="TMH108" s="236"/>
      <c r="TMI108" s="237"/>
      <c r="TMJ108" s="225"/>
      <c r="TMK108" s="235"/>
      <c r="TML108" s="236"/>
      <c r="TMM108" s="237"/>
      <c r="TMN108" s="225"/>
      <c r="TMO108" s="235"/>
      <c r="TMP108" s="236"/>
      <c r="TMQ108" s="237"/>
      <c r="TMR108" s="225"/>
      <c r="TMS108" s="235"/>
      <c r="TMT108" s="236"/>
      <c r="TMU108" s="237"/>
      <c r="TMV108" s="225"/>
      <c r="TMW108" s="235"/>
      <c r="TMX108" s="236"/>
      <c r="TMY108" s="237"/>
      <c r="TMZ108" s="225"/>
      <c r="TNA108" s="235"/>
      <c r="TNB108" s="236"/>
      <c r="TNC108" s="237"/>
      <c r="TND108" s="225"/>
      <c r="TNE108" s="235"/>
      <c r="TNF108" s="236"/>
      <c r="TNG108" s="237"/>
      <c r="TNH108" s="225"/>
      <c r="TNI108" s="235"/>
      <c r="TNJ108" s="236"/>
      <c r="TNK108" s="237"/>
      <c r="TNL108" s="225"/>
      <c r="TNM108" s="235"/>
      <c r="TNN108" s="236"/>
      <c r="TNO108" s="237"/>
      <c r="TNP108" s="225"/>
      <c r="TNQ108" s="235"/>
      <c r="TNR108" s="236"/>
      <c r="TNS108" s="237"/>
      <c r="TNT108" s="225"/>
      <c r="TNU108" s="235"/>
      <c r="TNV108" s="236"/>
      <c r="TNW108" s="237"/>
      <c r="TNX108" s="225"/>
      <c r="TNY108" s="235"/>
      <c r="TNZ108" s="236"/>
      <c r="TOA108" s="237"/>
      <c r="TOB108" s="225"/>
      <c r="TOC108" s="235"/>
      <c r="TOD108" s="236"/>
      <c r="TOE108" s="237"/>
      <c r="TOF108" s="225"/>
      <c r="TOG108" s="235"/>
      <c r="TOH108" s="236"/>
      <c r="TOI108" s="237"/>
      <c r="TOJ108" s="225"/>
      <c r="TOK108" s="235"/>
      <c r="TOL108" s="236"/>
      <c r="TOM108" s="237"/>
      <c r="TON108" s="225"/>
      <c r="TOO108" s="235"/>
      <c r="TOP108" s="236"/>
      <c r="TOQ108" s="237"/>
      <c r="TOR108" s="225"/>
      <c r="TOS108" s="235"/>
      <c r="TOT108" s="236"/>
      <c r="TOU108" s="237"/>
      <c r="TOV108" s="225"/>
      <c r="TOW108" s="235"/>
      <c r="TOX108" s="236"/>
      <c r="TOY108" s="237"/>
      <c r="TOZ108" s="225"/>
      <c r="TPA108" s="235"/>
      <c r="TPB108" s="236"/>
      <c r="TPC108" s="237"/>
      <c r="TPD108" s="225"/>
      <c r="TPE108" s="235"/>
      <c r="TPF108" s="236"/>
      <c r="TPG108" s="237"/>
      <c r="TPH108" s="225"/>
      <c r="TPI108" s="235"/>
      <c r="TPJ108" s="236"/>
      <c r="TPK108" s="237"/>
      <c r="TPL108" s="225"/>
      <c r="TPM108" s="235"/>
      <c r="TPN108" s="236"/>
      <c r="TPO108" s="237"/>
      <c r="TPP108" s="225"/>
      <c r="TPQ108" s="235"/>
      <c r="TPR108" s="236"/>
      <c r="TPS108" s="237"/>
      <c r="TPT108" s="225"/>
      <c r="TPU108" s="235"/>
      <c r="TPV108" s="236"/>
      <c r="TPW108" s="237"/>
      <c r="TPX108" s="225"/>
      <c r="TPY108" s="235"/>
      <c r="TPZ108" s="236"/>
      <c r="TQA108" s="237"/>
      <c r="TQB108" s="225"/>
      <c r="TQC108" s="235"/>
      <c r="TQD108" s="236"/>
      <c r="TQE108" s="237"/>
      <c r="TQF108" s="225"/>
      <c r="TQG108" s="235"/>
      <c r="TQH108" s="236"/>
      <c r="TQI108" s="237"/>
      <c r="TQJ108" s="225"/>
      <c r="TQK108" s="235"/>
      <c r="TQL108" s="236"/>
      <c r="TQM108" s="237"/>
      <c r="TQN108" s="225"/>
      <c r="TQO108" s="235"/>
      <c r="TQP108" s="236"/>
      <c r="TQQ108" s="237"/>
      <c r="TQR108" s="225"/>
      <c r="TQS108" s="235"/>
      <c r="TQT108" s="236"/>
      <c r="TQU108" s="237"/>
      <c r="TQV108" s="225"/>
      <c r="TQW108" s="235"/>
      <c r="TQX108" s="236"/>
      <c r="TQY108" s="237"/>
      <c r="TQZ108" s="225"/>
      <c r="TRA108" s="235"/>
      <c r="TRB108" s="236"/>
      <c r="TRC108" s="237"/>
      <c r="TRD108" s="225"/>
      <c r="TRE108" s="235"/>
      <c r="TRF108" s="236"/>
      <c r="TRG108" s="237"/>
      <c r="TRH108" s="225"/>
      <c r="TRI108" s="235"/>
      <c r="TRJ108" s="236"/>
      <c r="TRK108" s="237"/>
      <c r="TRL108" s="225"/>
      <c r="TRM108" s="235"/>
      <c r="TRN108" s="236"/>
      <c r="TRO108" s="237"/>
      <c r="TRP108" s="225"/>
      <c r="TRQ108" s="235"/>
      <c r="TRR108" s="236"/>
      <c r="TRS108" s="237"/>
      <c r="TRT108" s="225"/>
      <c r="TRU108" s="235"/>
      <c r="TRV108" s="236"/>
      <c r="TRW108" s="237"/>
      <c r="TRX108" s="225"/>
      <c r="TRY108" s="235"/>
      <c r="TRZ108" s="236"/>
      <c r="TSA108" s="237"/>
      <c r="TSB108" s="225"/>
      <c r="TSC108" s="235"/>
      <c r="TSD108" s="236"/>
      <c r="TSE108" s="237"/>
      <c r="TSF108" s="225"/>
      <c r="TSG108" s="235"/>
      <c r="TSH108" s="236"/>
      <c r="TSI108" s="237"/>
      <c r="TSJ108" s="225"/>
      <c r="TSK108" s="235"/>
      <c r="TSL108" s="236"/>
      <c r="TSM108" s="237"/>
      <c r="TSN108" s="225"/>
      <c r="TSO108" s="235"/>
      <c r="TSP108" s="236"/>
      <c r="TSQ108" s="237"/>
      <c r="TSR108" s="225"/>
      <c r="TSS108" s="235"/>
      <c r="TST108" s="236"/>
      <c r="TSU108" s="237"/>
      <c r="TSV108" s="225"/>
      <c r="TSW108" s="235"/>
      <c r="TSX108" s="236"/>
      <c r="TSY108" s="237"/>
      <c r="TSZ108" s="225"/>
      <c r="TTA108" s="235"/>
      <c r="TTB108" s="236"/>
      <c r="TTC108" s="237"/>
      <c r="TTD108" s="225"/>
      <c r="TTE108" s="235"/>
      <c r="TTF108" s="236"/>
      <c r="TTG108" s="237"/>
      <c r="TTH108" s="225"/>
      <c r="TTI108" s="235"/>
      <c r="TTJ108" s="236"/>
      <c r="TTK108" s="237"/>
      <c r="TTL108" s="225"/>
      <c r="TTM108" s="235"/>
      <c r="TTN108" s="236"/>
      <c r="TTO108" s="237"/>
      <c r="TTP108" s="225"/>
      <c r="TTQ108" s="235"/>
      <c r="TTR108" s="236"/>
      <c r="TTS108" s="237"/>
      <c r="TTT108" s="225"/>
      <c r="TTU108" s="235"/>
      <c r="TTV108" s="236"/>
      <c r="TTW108" s="237"/>
      <c r="TTX108" s="225"/>
      <c r="TTY108" s="235"/>
      <c r="TTZ108" s="236"/>
      <c r="TUA108" s="237"/>
      <c r="TUB108" s="225"/>
      <c r="TUC108" s="235"/>
      <c r="TUD108" s="236"/>
      <c r="TUE108" s="237"/>
      <c r="TUF108" s="225"/>
      <c r="TUG108" s="235"/>
      <c r="TUH108" s="236"/>
      <c r="TUI108" s="237"/>
      <c r="TUJ108" s="225"/>
      <c r="TUK108" s="235"/>
      <c r="TUL108" s="236"/>
      <c r="TUM108" s="237"/>
      <c r="TUN108" s="225"/>
      <c r="TUO108" s="235"/>
      <c r="TUP108" s="236"/>
      <c r="TUQ108" s="237"/>
      <c r="TUR108" s="225"/>
      <c r="TUS108" s="235"/>
      <c r="TUT108" s="236"/>
      <c r="TUU108" s="237"/>
      <c r="TUV108" s="225"/>
      <c r="TUW108" s="235"/>
      <c r="TUX108" s="236"/>
      <c r="TUY108" s="237"/>
      <c r="TUZ108" s="225"/>
      <c r="TVA108" s="235"/>
      <c r="TVB108" s="236"/>
      <c r="TVC108" s="237"/>
      <c r="TVD108" s="225"/>
      <c r="TVE108" s="235"/>
      <c r="TVF108" s="236"/>
      <c r="TVG108" s="237"/>
      <c r="TVH108" s="225"/>
      <c r="TVI108" s="235"/>
      <c r="TVJ108" s="236"/>
      <c r="TVK108" s="237"/>
      <c r="TVL108" s="225"/>
      <c r="TVM108" s="235"/>
      <c r="TVN108" s="236"/>
      <c r="TVO108" s="237"/>
      <c r="TVP108" s="225"/>
      <c r="TVQ108" s="235"/>
      <c r="TVR108" s="236"/>
      <c r="TVS108" s="237"/>
      <c r="TVT108" s="225"/>
      <c r="TVU108" s="235"/>
      <c r="TVV108" s="236"/>
      <c r="TVW108" s="237"/>
      <c r="TVX108" s="225"/>
      <c r="TVY108" s="235"/>
      <c r="TVZ108" s="236"/>
      <c r="TWA108" s="237"/>
      <c r="TWB108" s="225"/>
      <c r="TWC108" s="235"/>
      <c r="TWD108" s="236"/>
      <c r="TWE108" s="237"/>
      <c r="TWF108" s="225"/>
      <c r="TWG108" s="235"/>
      <c r="TWH108" s="236"/>
      <c r="TWI108" s="237"/>
      <c r="TWJ108" s="225"/>
      <c r="TWK108" s="235"/>
      <c r="TWL108" s="236"/>
      <c r="TWM108" s="237"/>
      <c r="TWN108" s="225"/>
      <c r="TWO108" s="235"/>
      <c r="TWP108" s="236"/>
      <c r="TWQ108" s="237"/>
      <c r="TWR108" s="225"/>
      <c r="TWS108" s="235"/>
      <c r="TWT108" s="236"/>
      <c r="TWU108" s="237"/>
      <c r="TWV108" s="225"/>
      <c r="TWW108" s="235"/>
      <c r="TWX108" s="236"/>
      <c r="TWY108" s="237"/>
      <c r="TWZ108" s="225"/>
      <c r="TXA108" s="235"/>
      <c r="TXB108" s="236"/>
      <c r="TXC108" s="237"/>
      <c r="TXD108" s="225"/>
      <c r="TXE108" s="235"/>
      <c r="TXF108" s="236"/>
      <c r="TXG108" s="237"/>
      <c r="TXH108" s="225"/>
      <c r="TXI108" s="235"/>
      <c r="TXJ108" s="236"/>
      <c r="TXK108" s="237"/>
      <c r="TXL108" s="225"/>
      <c r="TXM108" s="235"/>
      <c r="TXN108" s="236"/>
      <c r="TXO108" s="237"/>
      <c r="TXP108" s="225"/>
      <c r="TXQ108" s="235"/>
      <c r="TXR108" s="236"/>
      <c r="TXS108" s="237"/>
      <c r="TXT108" s="225"/>
      <c r="TXU108" s="235"/>
      <c r="TXV108" s="236"/>
      <c r="TXW108" s="237"/>
      <c r="TXX108" s="225"/>
      <c r="TXY108" s="235"/>
      <c r="TXZ108" s="236"/>
      <c r="TYA108" s="237"/>
      <c r="TYB108" s="225"/>
      <c r="TYC108" s="235"/>
      <c r="TYD108" s="236"/>
      <c r="TYE108" s="237"/>
      <c r="TYF108" s="225"/>
      <c r="TYG108" s="235"/>
      <c r="TYH108" s="236"/>
      <c r="TYI108" s="237"/>
      <c r="TYJ108" s="225"/>
      <c r="TYK108" s="235"/>
      <c r="TYL108" s="236"/>
      <c r="TYM108" s="237"/>
      <c r="TYN108" s="225"/>
      <c r="TYO108" s="235"/>
      <c r="TYP108" s="236"/>
      <c r="TYQ108" s="237"/>
      <c r="TYR108" s="225"/>
      <c r="TYS108" s="235"/>
      <c r="TYT108" s="236"/>
      <c r="TYU108" s="237"/>
      <c r="TYV108" s="225"/>
      <c r="TYW108" s="235"/>
      <c r="TYX108" s="236"/>
      <c r="TYY108" s="237"/>
      <c r="TYZ108" s="225"/>
      <c r="TZA108" s="235"/>
      <c r="TZB108" s="236"/>
      <c r="TZC108" s="237"/>
      <c r="TZD108" s="225"/>
      <c r="TZE108" s="235"/>
      <c r="TZF108" s="236"/>
      <c r="TZG108" s="237"/>
      <c r="TZH108" s="225"/>
      <c r="TZI108" s="235"/>
      <c r="TZJ108" s="236"/>
      <c r="TZK108" s="237"/>
      <c r="TZL108" s="225"/>
      <c r="TZM108" s="235"/>
      <c r="TZN108" s="236"/>
      <c r="TZO108" s="237"/>
      <c r="TZP108" s="225"/>
      <c r="TZQ108" s="235"/>
      <c r="TZR108" s="236"/>
      <c r="TZS108" s="237"/>
      <c r="TZT108" s="225"/>
      <c r="TZU108" s="235"/>
      <c r="TZV108" s="236"/>
      <c r="TZW108" s="237"/>
      <c r="TZX108" s="225"/>
      <c r="TZY108" s="235"/>
      <c r="TZZ108" s="236"/>
      <c r="UAA108" s="237"/>
      <c r="UAB108" s="225"/>
      <c r="UAC108" s="235"/>
      <c r="UAD108" s="236"/>
      <c r="UAE108" s="237"/>
      <c r="UAF108" s="225"/>
      <c r="UAG108" s="235"/>
      <c r="UAH108" s="236"/>
      <c r="UAI108" s="237"/>
      <c r="UAJ108" s="225"/>
      <c r="UAK108" s="235"/>
      <c r="UAL108" s="236"/>
      <c r="UAM108" s="237"/>
      <c r="UAN108" s="225"/>
      <c r="UAO108" s="235"/>
      <c r="UAP108" s="236"/>
      <c r="UAQ108" s="237"/>
      <c r="UAR108" s="225"/>
      <c r="UAS108" s="235"/>
      <c r="UAT108" s="236"/>
      <c r="UAU108" s="237"/>
      <c r="UAV108" s="225"/>
      <c r="UAW108" s="235"/>
      <c r="UAX108" s="236"/>
      <c r="UAY108" s="237"/>
      <c r="UAZ108" s="225"/>
      <c r="UBA108" s="235"/>
      <c r="UBB108" s="236"/>
      <c r="UBC108" s="237"/>
      <c r="UBD108" s="225"/>
      <c r="UBE108" s="235"/>
      <c r="UBF108" s="236"/>
      <c r="UBG108" s="237"/>
      <c r="UBH108" s="225"/>
      <c r="UBI108" s="235"/>
      <c r="UBJ108" s="236"/>
      <c r="UBK108" s="237"/>
      <c r="UBL108" s="225"/>
      <c r="UBM108" s="235"/>
      <c r="UBN108" s="236"/>
      <c r="UBO108" s="237"/>
      <c r="UBP108" s="225"/>
      <c r="UBQ108" s="235"/>
      <c r="UBR108" s="236"/>
      <c r="UBS108" s="237"/>
      <c r="UBT108" s="225"/>
      <c r="UBU108" s="235"/>
      <c r="UBV108" s="236"/>
      <c r="UBW108" s="237"/>
      <c r="UBX108" s="225"/>
      <c r="UBY108" s="235"/>
      <c r="UBZ108" s="236"/>
      <c r="UCA108" s="237"/>
      <c r="UCB108" s="225"/>
      <c r="UCC108" s="235"/>
      <c r="UCD108" s="236"/>
      <c r="UCE108" s="237"/>
      <c r="UCF108" s="225"/>
      <c r="UCG108" s="235"/>
      <c r="UCH108" s="236"/>
      <c r="UCI108" s="237"/>
      <c r="UCJ108" s="225"/>
      <c r="UCK108" s="235"/>
      <c r="UCL108" s="236"/>
      <c r="UCM108" s="237"/>
      <c r="UCN108" s="225"/>
      <c r="UCO108" s="235"/>
      <c r="UCP108" s="236"/>
      <c r="UCQ108" s="237"/>
      <c r="UCR108" s="225"/>
      <c r="UCS108" s="235"/>
      <c r="UCT108" s="236"/>
      <c r="UCU108" s="237"/>
      <c r="UCV108" s="225"/>
      <c r="UCW108" s="235"/>
      <c r="UCX108" s="236"/>
      <c r="UCY108" s="237"/>
      <c r="UCZ108" s="225"/>
      <c r="UDA108" s="235"/>
      <c r="UDB108" s="236"/>
      <c r="UDC108" s="237"/>
      <c r="UDD108" s="225"/>
      <c r="UDE108" s="235"/>
      <c r="UDF108" s="236"/>
      <c r="UDG108" s="237"/>
      <c r="UDH108" s="225"/>
      <c r="UDI108" s="235"/>
      <c r="UDJ108" s="236"/>
      <c r="UDK108" s="237"/>
      <c r="UDL108" s="225"/>
      <c r="UDM108" s="235"/>
      <c r="UDN108" s="236"/>
      <c r="UDO108" s="237"/>
      <c r="UDP108" s="225"/>
      <c r="UDQ108" s="235"/>
      <c r="UDR108" s="236"/>
      <c r="UDS108" s="237"/>
      <c r="UDT108" s="225"/>
      <c r="UDU108" s="235"/>
      <c r="UDV108" s="236"/>
      <c r="UDW108" s="237"/>
      <c r="UDX108" s="225"/>
      <c r="UDY108" s="235"/>
      <c r="UDZ108" s="236"/>
      <c r="UEA108" s="237"/>
      <c r="UEB108" s="225"/>
      <c r="UEC108" s="235"/>
      <c r="UED108" s="236"/>
      <c r="UEE108" s="237"/>
      <c r="UEF108" s="225"/>
      <c r="UEG108" s="235"/>
      <c r="UEH108" s="236"/>
      <c r="UEI108" s="237"/>
      <c r="UEJ108" s="225"/>
      <c r="UEK108" s="235"/>
      <c r="UEL108" s="236"/>
      <c r="UEM108" s="237"/>
      <c r="UEN108" s="225"/>
      <c r="UEO108" s="235"/>
      <c r="UEP108" s="236"/>
      <c r="UEQ108" s="237"/>
      <c r="UER108" s="225"/>
      <c r="UES108" s="235"/>
      <c r="UET108" s="236"/>
      <c r="UEU108" s="237"/>
      <c r="UEV108" s="225"/>
      <c r="UEW108" s="235"/>
      <c r="UEX108" s="236"/>
      <c r="UEY108" s="237"/>
      <c r="UEZ108" s="225"/>
      <c r="UFA108" s="235"/>
      <c r="UFB108" s="236"/>
      <c r="UFC108" s="237"/>
      <c r="UFD108" s="225"/>
      <c r="UFE108" s="235"/>
      <c r="UFF108" s="236"/>
      <c r="UFG108" s="237"/>
      <c r="UFH108" s="225"/>
      <c r="UFI108" s="235"/>
      <c r="UFJ108" s="236"/>
      <c r="UFK108" s="237"/>
      <c r="UFL108" s="225"/>
      <c r="UFM108" s="235"/>
      <c r="UFN108" s="236"/>
      <c r="UFO108" s="237"/>
      <c r="UFP108" s="225"/>
      <c r="UFQ108" s="235"/>
      <c r="UFR108" s="236"/>
      <c r="UFS108" s="237"/>
      <c r="UFT108" s="225"/>
      <c r="UFU108" s="235"/>
      <c r="UFV108" s="236"/>
      <c r="UFW108" s="237"/>
      <c r="UFX108" s="225"/>
      <c r="UFY108" s="235"/>
      <c r="UFZ108" s="236"/>
      <c r="UGA108" s="237"/>
      <c r="UGB108" s="225"/>
      <c r="UGC108" s="235"/>
      <c r="UGD108" s="236"/>
      <c r="UGE108" s="237"/>
      <c r="UGF108" s="225"/>
      <c r="UGG108" s="235"/>
      <c r="UGH108" s="236"/>
      <c r="UGI108" s="237"/>
      <c r="UGJ108" s="225"/>
      <c r="UGK108" s="235"/>
      <c r="UGL108" s="236"/>
      <c r="UGM108" s="237"/>
      <c r="UGN108" s="225"/>
      <c r="UGO108" s="235"/>
      <c r="UGP108" s="236"/>
      <c r="UGQ108" s="237"/>
      <c r="UGR108" s="225"/>
      <c r="UGS108" s="235"/>
      <c r="UGT108" s="236"/>
      <c r="UGU108" s="237"/>
      <c r="UGV108" s="225"/>
      <c r="UGW108" s="235"/>
      <c r="UGX108" s="236"/>
      <c r="UGY108" s="237"/>
      <c r="UGZ108" s="225"/>
      <c r="UHA108" s="235"/>
      <c r="UHB108" s="236"/>
      <c r="UHC108" s="237"/>
      <c r="UHD108" s="225"/>
      <c r="UHE108" s="235"/>
      <c r="UHF108" s="236"/>
      <c r="UHG108" s="237"/>
      <c r="UHH108" s="225"/>
      <c r="UHI108" s="235"/>
      <c r="UHJ108" s="236"/>
      <c r="UHK108" s="237"/>
      <c r="UHL108" s="225"/>
      <c r="UHM108" s="235"/>
      <c r="UHN108" s="236"/>
      <c r="UHO108" s="237"/>
      <c r="UHP108" s="225"/>
      <c r="UHQ108" s="235"/>
      <c r="UHR108" s="236"/>
      <c r="UHS108" s="237"/>
      <c r="UHT108" s="225"/>
      <c r="UHU108" s="235"/>
      <c r="UHV108" s="236"/>
      <c r="UHW108" s="237"/>
      <c r="UHX108" s="225"/>
      <c r="UHY108" s="235"/>
      <c r="UHZ108" s="236"/>
      <c r="UIA108" s="237"/>
      <c r="UIB108" s="225"/>
      <c r="UIC108" s="235"/>
      <c r="UID108" s="236"/>
      <c r="UIE108" s="237"/>
      <c r="UIF108" s="225"/>
      <c r="UIG108" s="235"/>
      <c r="UIH108" s="236"/>
      <c r="UII108" s="237"/>
      <c r="UIJ108" s="225"/>
      <c r="UIK108" s="235"/>
      <c r="UIL108" s="236"/>
      <c r="UIM108" s="237"/>
      <c r="UIN108" s="225"/>
      <c r="UIO108" s="235"/>
      <c r="UIP108" s="236"/>
      <c r="UIQ108" s="237"/>
      <c r="UIR108" s="225"/>
      <c r="UIS108" s="235"/>
      <c r="UIT108" s="236"/>
      <c r="UIU108" s="237"/>
      <c r="UIV108" s="225"/>
      <c r="UIW108" s="235"/>
      <c r="UIX108" s="236"/>
      <c r="UIY108" s="237"/>
      <c r="UIZ108" s="225"/>
      <c r="UJA108" s="235"/>
      <c r="UJB108" s="236"/>
      <c r="UJC108" s="237"/>
      <c r="UJD108" s="225"/>
      <c r="UJE108" s="235"/>
      <c r="UJF108" s="236"/>
      <c r="UJG108" s="237"/>
      <c r="UJH108" s="225"/>
      <c r="UJI108" s="235"/>
      <c r="UJJ108" s="236"/>
      <c r="UJK108" s="237"/>
      <c r="UJL108" s="225"/>
      <c r="UJM108" s="235"/>
      <c r="UJN108" s="236"/>
      <c r="UJO108" s="237"/>
      <c r="UJP108" s="225"/>
      <c r="UJQ108" s="235"/>
      <c r="UJR108" s="236"/>
      <c r="UJS108" s="237"/>
      <c r="UJT108" s="225"/>
      <c r="UJU108" s="235"/>
      <c r="UJV108" s="236"/>
      <c r="UJW108" s="237"/>
      <c r="UJX108" s="225"/>
      <c r="UJY108" s="235"/>
      <c r="UJZ108" s="236"/>
      <c r="UKA108" s="237"/>
      <c r="UKB108" s="225"/>
      <c r="UKC108" s="235"/>
      <c r="UKD108" s="236"/>
      <c r="UKE108" s="237"/>
      <c r="UKF108" s="225"/>
      <c r="UKG108" s="235"/>
      <c r="UKH108" s="236"/>
      <c r="UKI108" s="237"/>
      <c r="UKJ108" s="225"/>
      <c r="UKK108" s="235"/>
      <c r="UKL108" s="236"/>
      <c r="UKM108" s="237"/>
      <c r="UKN108" s="225"/>
      <c r="UKO108" s="235"/>
      <c r="UKP108" s="236"/>
      <c r="UKQ108" s="237"/>
      <c r="UKR108" s="225"/>
      <c r="UKS108" s="235"/>
      <c r="UKT108" s="236"/>
      <c r="UKU108" s="237"/>
      <c r="UKV108" s="225"/>
      <c r="UKW108" s="235"/>
      <c r="UKX108" s="236"/>
      <c r="UKY108" s="237"/>
      <c r="UKZ108" s="225"/>
      <c r="ULA108" s="235"/>
      <c r="ULB108" s="236"/>
      <c r="ULC108" s="237"/>
      <c r="ULD108" s="225"/>
      <c r="ULE108" s="235"/>
      <c r="ULF108" s="236"/>
      <c r="ULG108" s="237"/>
      <c r="ULH108" s="225"/>
      <c r="ULI108" s="235"/>
      <c r="ULJ108" s="236"/>
      <c r="ULK108" s="237"/>
      <c r="ULL108" s="225"/>
      <c r="ULM108" s="235"/>
      <c r="ULN108" s="236"/>
      <c r="ULO108" s="237"/>
      <c r="ULP108" s="225"/>
      <c r="ULQ108" s="235"/>
      <c r="ULR108" s="236"/>
      <c r="ULS108" s="237"/>
      <c r="ULT108" s="225"/>
      <c r="ULU108" s="235"/>
      <c r="ULV108" s="236"/>
      <c r="ULW108" s="237"/>
      <c r="ULX108" s="225"/>
      <c r="ULY108" s="235"/>
      <c r="ULZ108" s="236"/>
      <c r="UMA108" s="237"/>
      <c r="UMB108" s="225"/>
      <c r="UMC108" s="235"/>
      <c r="UMD108" s="236"/>
      <c r="UME108" s="237"/>
      <c r="UMF108" s="225"/>
      <c r="UMG108" s="235"/>
      <c r="UMH108" s="236"/>
      <c r="UMI108" s="237"/>
      <c r="UMJ108" s="225"/>
      <c r="UMK108" s="235"/>
      <c r="UML108" s="236"/>
      <c r="UMM108" s="237"/>
      <c r="UMN108" s="225"/>
      <c r="UMO108" s="235"/>
      <c r="UMP108" s="236"/>
      <c r="UMQ108" s="237"/>
      <c r="UMR108" s="225"/>
      <c r="UMS108" s="235"/>
      <c r="UMT108" s="236"/>
      <c r="UMU108" s="237"/>
      <c r="UMV108" s="225"/>
      <c r="UMW108" s="235"/>
      <c r="UMX108" s="236"/>
      <c r="UMY108" s="237"/>
      <c r="UMZ108" s="225"/>
      <c r="UNA108" s="235"/>
      <c r="UNB108" s="236"/>
      <c r="UNC108" s="237"/>
      <c r="UND108" s="225"/>
      <c r="UNE108" s="235"/>
      <c r="UNF108" s="236"/>
      <c r="UNG108" s="237"/>
      <c r="UNH108" s="225"/>
      <c r="UNI108" s="235"/>
      <c r="UNJ108" s="236"/>
      <c r="UNK108" s="237"/>
      <c r="UNL108" s="225"/>
      <c r="UNM108" s="235"/>
      <c r="UNN108" s="236"/>
      <c r="UNO108" s="237"/>
      <c r="UNP108" s="225"/>
      <c r="UNQ108" s="235"/>
      <c r="UNR108" s="236"/>
      <c r="UNS108" s="237"/>
      <c r="UNT108" s="225"/>
      <c r="UNU108" s="235"/>
      <c r="UNV108" s="236"/>
      <c r="UNW108" s="237"/>
      <c r="UNX108" s="225"/>
      <c r="UNY108" s="235"/>
      <c r="UNZ108" s="236"/>
      <c r="UOA108" s="237"/>
      <c r="UOB108" s="225"/>
      <c r="UOC108" s="235"/>
      <c r="UOD108" s="236"/>
      <c r="UOE108" s="237"/>
      <c r="UOF108" s="225"/>
      <c r="UOG108" s="235"/>
      <c r="UOH108" s="236"/>
      <c r="UOI108" s="237"/>
      <c r="UOJ108" s="225"/>
      <c r="UOK108" s="235"/>
      <c r="UOL108" s="236"/>
      <c r="UOM108" s="237"/>
      <c r="UON108" s="225"/>
      <c r="UOO108" s="235"/>
      <c r="UOP108" s="236"/>
      <c r="UOQ108" s="237"/>
      <c r="UOR108" s="225"/>
      <c r="UOS108" s="235"/>
      <c r="UOT108" s="236"/>
      <c r="UOU108" s="237"/>
      <c r="UOV108" s="225"/>
      <c r="UOW108" s="235"/>
      <c r="UOX108" s="236"/>
      <c r="UOY108" s="237"/>
      <c r="UOZ108" s="225"/>
      <c r="UPA108" s="235"/>
      <c r="UPB108" s="236"/>
      <c r="UPC108" s="237"/>
      <c r="UPD108" s="225"/>
      <c r="UPE108" s="235"/>
      <c r="UPF108" s="236"/>
      <c r="UPG108" s="237"/>
      <c r="UPH108" s="225"/>
      <c r="UPI108" s="235"/>
      <c r="UPJ108" s="236"/>
      <c r="UPK108" s="237"/>
      <c r="UPL108" s="225"/>
      <c r="UPM108" s="235"/>
      <c r="UPN108" s="236"/>
      <c r="UPO108" s="237"/>
      <c r="UPP108" s="225"/>
      <c r="UPQ108" s="235"/>
      <c r="UPR108" s="236"/>
      <c r="UPS108" s="237"/>
      <c r="UPT108" s="225"/>
      <c r="UPU108" s="235"/>
      <c r="UPV108" s="236"/>
      <c r="UPW108" s="237"/>
      <c r="UPX108" s="225"/>
      <c r="UPY108" s="235"/>
      <c r="UPZ108" s="236"/>
      <c r="UQA108" s="237"/>
      <c r="UQB108" s="225"/>
      <c r="UQC108" s="235"/>
      <c r="UQD108" s="236"/>
      <c r="UQE108" s="237"/>
      <c r="UQF108" s="225"/>
      <c r="UQG108" s="235"/>
      <c r="UQH108" s="236"/>
      <c r="UQI108" s="237"/>
      <c r="UQJ108" s="225"/>
      <c r="UQK108" s="235"/>
      <c r="UQL108" s="236"/>
      <c r="UQM108" s="237"/>
      <c r="UQN108" s="225"/>
      <c r="UQO108" s="235"/>
      <c r="UQP108" s="236"/>
      <c r="UQQ108" s="237"/>
      <c r="UQR108" s="225"/>
      <c r="UQS108" s="235"/>
      <c r="UQT108" s="236"/>
      <c r="UQU108" s="237"/>
      <c r="UQV108" s="225"/>
      <c r="UQW108" s="235"/>
      <c r="UQX108" s="236"/>
      <c r="UQY108" s="237"/>
      <c r="UQZ108" s="225"/>
      <c r="URA108" s="235"/>
      <c r="URB108" s="236"/>
      <c r="URC108" s="237"/>
      <c r="URD108" s="225"/>
      <c r="URE108" s="235"/>
      <c r="URF108" s="236"/>
      <c r="URG108" s="237"/>
      <c r="URH108" s="225"/>
      <c r="URI108" s="235"/>
      <c r="URJ108" s="236"/>
      <c r="URK108" s="237"/>
      <c r="URL108" s="225"/>
      <c r="URM108" s="235"/>
      <c r="URN108" s="236"/>
      <c r="URO108" s="237"/>
      <c r="URP108" s="225"/>
      <c r="URQ108" s="235"/>
      <c r="URR108" s="236"/>
      <c r="URS108" s="237"/>
      <c r="URT108" s="225"/>
      <c r="URU108" s="235"/>
      <c r="URV108" s="236"/>
      <c r="URW108" s="237"/>
      <c r="URX108" s="225"/>
      <c r="URY108" s="235"/>
      <c r="URZ108" s="236"/>
      <c r="USA108" s="237"/>
      <c r="USB108" s="225"/>
      <c r="USC108" s="235"/>
      <c r="USD108" s="236"/>
      <c r="USE108" s="237"/>
      <c r="USF108" s="225"/>
      <c r="USG108" s="235"/>
      <c r="USH108" s="236"/>
      <c r="USI108" s="237"/>
      <c r="USJ108" s="225"/>
      <c r="USK108" s="235"/>
      <c r="USL108" s="236"/>
      <c r="USM108" s="237"/>
      <c r="USN108" s="225"/>
      <c r="USO108" s="235"/>
      <c r="USP108" s="236"/>
      <c r="USQ108" s="237"/>
      <c r="USR108" s="225"/>
      <c r="USS108" s="235"/>
      <c r="UST108" s="236"/>
      <c r="USU108" s="237"/>
      <c r="USV108" s="225"/>
      <c r="USW108" s="235"/>
      <c r="USX108" s="236"/>
      <c r="USY108" s="237"/>
      <c r="USZ108" s="225"/>
      <c r="UTA108" s="235"/>
      <c r="UTB108" s="236"/>
      <c r="UTC108" s="237"/>
      <c r="UTD108" s="225"/>
      <c r="UTE108" s="235"/>
      <c r="UTF108" s="236"/>
      <c r="UTG108" s="237"/>
      <c r="UTH108" s="225"/>
      <c r="UTI108" s="235"/>
      <c r="UTJ108" s="236"/>
      <c r="UTK108" s="237"/>
      <c r="UTL108" s="225"/>
      <c r="UTM108" s="235"/>
      <c r="UTN108" s="236"/>
      <c r="UTO108" s="237"/>
      <c r="UTP108" s="225"/>
      <c r="UTQ108" s="235"/>
      <c r="UTR108" s="236"/>
      <c r="UTS108" s="237"/>
      <c r="UTT108" s="225"/>
      <c r="UTU108" s="235"/>
      <c r="UTV108" s="236"/>
      <c r="UTW108" s="237"/>
      <c r="UTX108" s="225"/>
      <c r="UTY108" s="235"/>
      <c r="UTZ108" s="236"/>
      <c r="UUA108" s="237"/>
      <c r="UUB108" s="225"/>
      <c r="UUC108" s="235"/>
      <c r="UUD108" s="236"/>
      <c r="UUE108" s="237"/>
      <c r="UUF108" s="225"/>
      <c r="UUG108" s="235"/>
      <c r="UUH108" s="236"/>
      <c r="UUI108" s="237"/>
      <c r="UUJ108" s="225"/>
      <c r="UUK108" s="235"/>
      <c r="UUL108" s="236"/>
      <c r="UUM108" s="237"/>
      <c r="UUN108" s="225"/>
      <c r="UUO108" s="235"/>
      <c r="UUP108" s="236"/>
      <c r="UUQ108" s="237"/>
      <c r="UUR108" s="225"/>
      <c r="UUS108" s="235"/>
      <c r="UUT108" s="236"/>
      <c r="UUU108" s="237"/>
      <c r="UUV108" s="225"/>
      <c r="UUW108" s="235"/>
      <c r="UUX108" s="236"/>
      <c r="UUY108" s="237"/>
      <c r="UUZ108" s="225"/>
      <c r="UVA108" s="235"/>
      <c r="UVB108" s="236"/>
      <c r="UVC108" s="237"/>
      <c r="UVD108" s="225"/>
      <c r="UVE108" s="235"/>
      <c r="UVF108" s="236"/>
      <c r="UVG108" s="237"/>
      <c r="UVH108" s="225"/>
      <c r="UVI108" s="235"/>
      <c r="UVJ108" s="236"/>
      <c r="UVK108" s="237"/>
      <c r="UVL108" s="225"/>
      <c r="UVM108" s="235"/>
      <c r="UVN108" s="236"/>
      <c r="UVO108" s="237"/>
      <c r="UVP108" s="225"/>
      <c r="UVQ108" s="235"/>
      <c r="UVR108" s="236"/>
      <c r="UVS108" s="237"/>
      <c r="UVT108" s="225"/>
      <c r="UVU108" s="235"/>
      <c r="UVV108" s="236"/>
      <c r="UVW108" s="237"/>
      <c r="UVX108" s="225"/>
      <c r="UVY108" s="235"/>
      <c r="UVZ108" s="236"/>
      <c r="UWA108" s="237"/>
      <c r="UWB108" s="225"/>
      <c r="UWC108" s="235"/>
      <c r="UWD108" s="236"/>
      <c r="UWE108" s="237"/>
      <c r="UWF108" s="225"/>
      <c r="UWG108" s="235"/>
      <c r="UWH108" s="236"/>
      <c r="UWI108" s="237"/>
      <c r="UWJ108" s="225"/>
      <c r="UWK108" s="235"/>
      <c r="UWL108" s="236"/>
      <c r="UWM108" s="237"/>
      <c r="UWN108" s="225"/>
      <c r="UWO108" s="235"/>
      <c r="UWP108" s="236"/>
      <c r="UWQ108" s="237"/>
      <c r="UWR108" s="225"/>
      <c r="UWS108" s="235"/>
      <c r="UWT108" s="236"/>
      <c r="UWU108" s="237"/>
      <c r="UWV108" s="225"/>
      <c r="UWW108" s="235"/>
      <c r="UWX108" s="236"/>
      <c r="UWY108" s="237"/>
      <c r="UWZ108" s="225"/>
      <c r="UXA108" s="235"/>
      <c r="UXB108" s="236"/>
      <c r="UXC108" s="237"/>
      <c r="UXD108" s="225"/>
      <c r="UXE108" s="235"/>
      <c r="UXF108" s="236"/>
      <c r="UXG108" s="237"/>
      <c r="UXH108" s="225"/>
      <c r="UXI108" s="235"/>
      <c r="UXJ108" s="236"/>
      <c r="UXK108" s="237"/>
      <c r="UXL108" s="225"/>
      <c r="UXM108" s="235"/>
      <c r="UXN108" s="236"/>
      <c r="UXO108" s="237"/>
      <c r="UXP108" s="225"/>
      <c r="UXQ108" s="235"/>
      <c r="UXR108" s="236"/>
      <c r="UXS108" s="237"/>
      <c r="UXT108" s="225"/>
      <c r="UXU108" s="235"/>
      <c r="UXV108" s="236"/>
      <c r="UXW108" s="237"/>
      <c r="UXX108" s="225"/>
      <c r="UXY108" s="235"/>
      <c r="UXZ108" s="236"/>
      <c r="UYA108" s="237"/>
      <c r="UYB108" s="225"/>
      <c r="UYC108" s="235"/>
      <c r="UYD108" s="236"/>
      <c r="UYE108" s="237"/>
      <c r="UYF108" s="225"/>
      <c r="UYG108" s="235"/>
      <c r="UYH108" s="236"/>
      <c r="UYI108" s="237"/>
      <c r="UYJ108" s="225"/>
      <c r="UYK108" s="235"/>
      <c r="UYL108" s="236"/>
      <c r="UYM108" s="237"/>
      <c r="UYN108" s="225"/>
      <c r="UYO108" s="235"/>
      <c r="UYP108" s="236"/>
      <c r="UYQ108" s="237"/>
      <c r="UYR108" s="225"/>
      <c r="UYS108" s="235"/>
      <c r="UYT108" s="236"/>
      <c r="UYU108" s="237"/>
      <c r="UYV108" s="225"/>
      <c r="UYW108" s="235"/>
      <c r="UYX108" s="236"/>
      <c r="UYY108" s="237"/>
      <c r="UYZ108" s="225"/>
      <c r="UZA108" s="235"/>
      <c r="UZB108" s="236"/>
      <c r="UZC108" s="237"/>
      <c r="UZD108" s="225"/>
      <c r="UZE108" s="235"/>
      <c r="UZF108" s="236"/>
      <c r="UZG108" s="237"/>
      <c r="UZH108" s="225"/>
      <c r="UZI108" s="235"/>
      <c r="UZJ108" s="236"/>
      <c r="UZK108" s="237"/>
      <c r="UZL108" s="225"/>
      <c r="UZM108" s="235"/>
      <c r="UZN108" s="236"/>
      <c r="UZO108" s="237"/>
      <c r="UZP108" s="225"/>
      <c r="UZQ108" s="235"/>
      <c r="UZR108" s="236"/>
      <c r="UZS108" s="237"/>
      <c r="UZT108" s="225"/>
      <c r="UZU108" s="235"/>
      <c r="UZV108" s="236"/>
      <c r="UZW108" s="237"/>
      <c r="UZX108" s="225"/>
      <c r="UZY108" s="235"/>
      <c r="UZZ108" s="236"/>
      <c r="VAA108" s="237"/>
      <c r="VAB108" s="225"/>
      <c r="VAC108" s="235"/>
      <c r="VAD108" s="236"/>
      <c r="VAE108" s="237"/>
      <c r="VAF108" s="225"/>
      <c r="VAG108" s="235"/>
      <c r="VAH108" s="236"/>
      <c r="VAI108" s="237"/>
      <c r="VAJ108" s="225"/>
      <c r="VAK108" s="235"/>
      <c r="VAL108" s="236"/>
      <c r="VAM108" s="237"/>
      <c r="VAN108" s="225"/>
      <c r="VAO108" s="235"/>
      <c r="VAP108" s="236"/>
      <c r="VAQ108" s="237"/>
      <c r="VAR108" s="225"/>
      <c r="VAS108" s="235"/>
      <c r="VAT108" s="236"/>
      <c r="VAU108" s="237"/>
      <c r="VAV108" s="225"/>
      <c r="VAW108" s="235"/>
      <c r="VAX108" s="236"/>
      <c r="VAY108" s="237"/>
      <c r="VAZ108" s="225"/>
      <c r="VBA108" s="235"/>
      <c r="VBB108" s="236"/>
      <c r="VBC108" s="237"/>
      <c r="VBD108" s="225"/>
      <c r="VBE108" s="235"/>
      <c r="VBF108" s="236"/>
      <c r="VBG108" s="237"/>
      <c r="VBH108" s="225"/>
      <c r="VBI108" s="235"/>
      <c r="VBJ108" s="236"/>
      <c r="VBK108" s="237"/>
      <c r="VBL108" s="225"/>
      <c r="VBM108" s="235"/>
      <c r="VBN108" s="236"/>
      <c r="VBO108" s="237"/>
      <c r="VBP108" s="225"/>
      <c r="VBQ108" s="235"/>
      <c r="VBR108" s="236"/>
      <c r="VBS108" s="237"/>
      <c r="VBT108" s="225"/>
      <c r="VBU108" s="235"/>
      <c r="VBV108" s="236"/>
      <c r="VBW108" s="237"/>
      <c r="VBX108" s="225"/>
      <c r="VBY108" s="235"/>
      <c r="VBZ108" s="236"/>
      <c r="VCA108" s="237"/>
      <c r="VCB108" s="225"/>
      <c r="VCC108" s="235"/>
      <c r="VCD108" s="236"/>
      <c r="VCE108" s="237"/>
      <c r="VCF108" s="225"/>
      <c r="VCG108" s="235"/>
      <c r="VCH108" s="236"/>
      <c r="VCI108" s="237"/>
      <c r="VCJ108" s="225"/>
      <c r="VCK108" s="235"/>
      <c r="VCL108" s="236"/>
      <c r="VCM108" s="237"/>
      <c r="VCN108" s="225"/>
      <c r="VCO108" s="235"/>
      <c r="VCP108" s="236"/>
      <c r="VCQ108" s="237"/>
      <c r="VCR108" s="225"/>
      <c r="VCS108" s="235"/>
      <c r="VCT108" s="236"/>
      <c r="VCU108" s="237"/>
      <c r="VCV108" s="225"/>
      <c r="VCW108" s="235"/>
      <c r="VCX108" s="236"/>
      <c r="VCY108" s="237"/>
      <c r="VCZ108" s="225"/>
      <c r="VDA108" s="235"/>
      <c r="VDB108" s="236"/>
      <c r="VDC108" s="237"/>
      <c r="VDD108" s="225"/>
      <c r="VDE108" s="235"/>
      <c r="VDF108" s="236"/>
      <c r="VDG108" s="237"/>
      <c r="VDH108" s="225"/>
      <c r="VDI108" s="235"/>
      <c r="VDJ108" s="236"/>
      <c r="VDK108" s="237"/>
      <c r="VDL108" s="225"/>
      <c r="VDM108" s="235"/>
      <c r="VDN108" s="236"/>
      <c r="VDO108" s="237"/>
      <c r="VDP108" s="225"/>
      <c r="VDQ108" s="235"/>
      <c r="VDR108" s="236"/>
      <c r="VDS108" s="237"/>
      <c r="VDT108" s="225"/>
      <c r="VDU108" s="235"/>
      <c r="VDV108" s="236"/>
      <c r="VDW108" s="237"/>
      <c r="VDX108" s="225"/>
      <c r="VDY108" s="235"/>
      <c r="VDZ108" s="236"/>
      <c r="VEA108" s="237"/>
      <c r="VEB108" s="225"/>
      <c r="VEC108" s="235"/>
      <c r="VED108" s="236"/>
      <c r="VEE108" s="237"/>
      <c r="VEF108" s="225"/>
      <c r="VEG108" s="235"/>
      <c r="VEH108" s="236"/>
      <c r="VEI108" s="237"/>
      <c r="VEJ108" s="225"/>
      <c r="VEK108" s="235"/>
      <c r="VEL108" s="236"/>
      <c r="VEM108" s="237"/>
      <c r="VEN108" s="225"/>
      <c r="VEO108" s="235"/>
      <c r="VEP108" s="236"/>
      <c r="VEQ108" s="237"/>
      <c r="VER108" s="225"/>
      <c r="VES108" s="235"/>
      <c r="VET108" s="236"/>
      <c r="VEU108" s="237"/>
      <c r="VEV108" s="225"/>
      <c r="VEW108" s="235"/>
      <c r="VEX108" s="236"/>
      <c r="VEY108" s="237"/>
      <c r="VEZ108" s="225"/>
      <c r="VFA108" s="235"/>
      <c r="VFB108" s="236"/>
      <c r="VFC108" s="237"/>
      <c r="VFD108" s="225"/>
      <c r="VFE108" s="235"/>
      <c r="VFF108" s="236"/>
      <c r="VFG108" s="237"/>
      <c r="VFH108" s="225"/>
      <c r="VFI108" s="235"/>
      <c r="VFJ108" s="236"/>
      <c r="VFK108" s="237"/>
      <c r="VFL108" s="225"/>
      <c r="VFM108" s="235"/>
      <c r="VFN108" s="236"/>
      <c r="VFO108" s="237"/>
      <c r="VFP108" s="225"/>
      <c r="VFQ108" s="235"/>
      <c r="VFR108" s="236"/>
      <c r="VFS108" s="237"/>
      <c r="VFT108" s="225"/>
      <c r="VFU108" s="235"/>
      <c r="VFV108" s="236"/>
      <c r="VFW108" s="237"/>
      <c r="VFX108" s="225"/>
      <c r="VFY108" s="235"/>
      <c r="VFZ108" s="236"/>
      <c r="VGA108" s="237"/>
      <c r="VGB108" s="225"/>
      <c r="VGC108" s="235"/>
      <c r="VGD108" s="236"/>
      <c r="VGE108" s="237"/>
      <c r="VGF108" s="225"/>
      <c r="VGG108" s="235"/>
      <c r="VGH108" s="236"/>
      <c r="VGI108" s="237"/>
      <c r="VGJ108" s="225"/>
      <c r="VGK108" s="235"/>
      <c r="VGL108" s="236"/>
      <c r="VGM108" s="237"/>
      <c r="VGN108" s="225"/>
      <c r="VGO108" s="235"/>
      <c r="VGP108" s="236"/>
      <c r="VGQ108" s="237"/>
      <c r="VGR108" s="225"/>
      <c r="VGS108" s="235"/>
      <c r="VGT108" s="236"/>
      <c r="VGU108" s="237"/>
      <c r="VGV108" s="225"/>
      <c r="VGW108" s="235"/>
      <c r="VGX108" s="236"/>
      <c r="VGY108" s="237"/>
      <c r="VGZ108" s="225"/>
      <c r="VHA108" s="235"/>
      <c r="VHB108" s="236"/>
      <c r="VHC108" s="237"/>
      <c r="VHD108" s="225"/>
      <c r="VHE108" s="235"/>
      <c r="VHF108" s="236"/>
      <c r="VHG108" s="237"/>
      <c r="VHH108" s="225"/>
      <c r="VHI108" s="235"/>
      <c r="VHJ108" s="236"/>
      <c r="VHK108" s="237"/>
      <c r="VHL108" s="225"/>
      <c r="VHM108" s="235"/>
      <c r="VHN108" s="236"/>
      <c r="VHO108" s="237"/>
      <c r="VHP108" s="225"/>
      <c r="VHQ108" s="235"/>
      <c r="VHR108" s="236"/>
      <c r="VHS108" s="237"/>
      <c r="VHT108" s="225"/>
      <c r="VHU108" s="235"/>
      <c r="VHV108" s="236"/>
      <c r="VHW108" s="237"/>
      <c r="VHX108" s="225"/>
      <c r="VHY108" s="235"/>
      <c r="VHZ108" s="236"/>
      <c r="VIA108" s="237"/>
      <c r="VIB108" s="225"/>
      <c r="VIC108" s="235"/>
      <c r="VID108" s="236"/>
      <c r="VIE108" s="237"/>
      <c r="VIF108" s="225"/>
      <c r="VIG108" s="235"/>
      <c r="VIH108" s="236"/>
      <c r="VII108" s="237"/>
      <c r="VIJ108" s="225"/>
      <c r="VIK108" s="235"/>
      <c r="VIL108" s="236"/>
      <c r="VIM108" s="237"/>
      <c r="VIN108" s="225"/>
      <c r="VIO108" s="235"/>
      <c r="VIP108" s="236"/>
      <c r="VIQ108" s="237"/>
      <c r="VIR108" s="225"/>
      <c r="VIS108" s="235"/>
      <c r="VIT108" s="236"/>
      <c r="VIU108" s="237"/>
      <c r="VIV108" s="225"/>
      <c r="VIW108" s="235"/>
      <c r="VIX108" s="236"/>
      <c r="VIY108" s="237"/>
      <c r="VIZ108" s="225"/>
      <c r="VJA108" s="235"/>
      <c r="VJB108" s="236"/>
      <c r="VJC108" s="237"/>
      <c r="VJD108" s="225"/>
      <c r="VJE108" s="235"/>
      <c r="VJF108" s="236"/>
      <c r="VJG108" s="237"/>
      <c r="VJH108" s="225"/>
      <c r="VJI108" s="235"/>
      <c r="VJJ108" s="236"/>
      <c r="VJK108" s="237"/>
      <c r="VJL108" s="225"/>
      <c r="VJM108" s="235"/>
      <c r="VJN108" s="236"/>
      <c r="VJO108" s="237"/>
      <c r="VJP108" s="225"/>
      <c r="VJQ108" s="235"/>
      <c r="VJR108" s="236"/>
      <c r="VJS108" s="237"/>
      <c r="VJT108" s="225"/>
      <c r="VJU108" s="235"/>
      <c r="VJV108" s="236"/>
      <c r="VJW108" s="237"/>
      <c r="VJX108" s="225"/>
      <c r="VJY108" s="235"/>
      <c r="VJZ108" s="236"/>
      <c r="VKA108" s="237"/>
      <c r="VKB108" s="225"/>
      <c r="VKC108" s="235"/>
      <c r="VKD108" s="236"/>
      <c r="VKE108" s="237"/>
      <c r="VKF108" s="225"/>
      <c r="VKG108" s="235"/>
      <c r="VKH108" s="236"/>
      <c r="VKI108" s="237"/>
      <c r="VKJ108" s="225"/>
      <c r="VKK108" s="235"/>
      <c r="VKL108" s="236"/>
      <c r="VKM108" s="237"/>
      <c r="VKN108" s="225"/>
      <c r="VKO108" s="235"/>
      <c r="VKP108" s="236"/>
      <c r="VKQ108" s="237"/>
      <c r="VKR108" s="225"/>
      <c r="VKS108" s="235"/>
      <c r="VKT108" s="236"/>
      <c r="VKU108" s="237"/>
      <c r="VKV108" s="225"/>
      <c r="VKW108" s="235"/>
      <c r="VKX108" s="236"/>
      <c r="VKY108" s="237"/>
      <c r="VKZ108" s="225"/>
      <c r="VLA108" s="235"/>
      <c r="VLB108" s="236"/>
      <c r="VLC108" s="237"/>
      <c r="VLD108" s="225"/>
      <c r="VLE108" s="235"/>
      <c r="VLF108" s="236"/>
      <c r="VLG108" s="237"/>
      <c r="VLH108" s="225"/>
      <c r="VLI108" s="235"/>
      <c r="VLJ108" s="236"/>
      <c r="VLK108" s="237"/>
      <c r="VLL108" s="225"/>
      <c r="VLM108" s="235"/>
      <c r="VLN108" s="236"/>
      <c r="VLO108" s="237"/>
      <c r="VLP108" s="225"/>
      <c r="VLQ108" s="235"/>
      <c r="VLR108" s="236"/>
      <c r="VLS108" s="237"/>
      <c r="VLT108" s="225"/>
      <c r="VLU108" s="235"/>
      <c r="VLV108" s="236"/>
      <c r="VLW108" s="237"/>
      <c r="VLX108" s="225"/>
      <c r="VLY108" s="235"/>
      <c r="VLZ108" s="236"/>
      <c r="VMA108" s="237"/>
      <c r="VMB108" s="225"/>
      <c r="VMC108" s="235"/>
      <c r="VMD108" s="236"/>
      <c r="VME108" s="237"/>
      <c r="VMF108" s="225"/>
      <c r="VMG108" s="235"/>
      <c r="VMH108" s="236"/>
      <c r="VMI108" s="237"/>
      <c r="VMJ108" s="225"/>
      <c r="VMK108" s="235"/>
      <c r="VML108" s="236"/>
      <c r="VMM108" s="237"/>
      <c r="VMN108" s="225"/>
      <c r="VMO108" s="235"/>
      <c r="VMP108" s="236"/>
      <c r="VMQ108" s="237"/>
      <c r="VMR108" s="225"/>
      <c r="VMS108" s="235"/>
      <c r="VMT108" s="236"/>
      <c r="VMU108" s="237"/>
      <c r="VMV108" s="225"/>
      <c r="VMW108" s="235"/>
      <c r="VMX108" s="236"/>
      <c r="VMY108" s="237"/>
      <c r="VMZ108" s="225"/>
      <c r="VNA108" s="235"/>
      <c r="VNB108" s="236"/>
      <c r="VNC108" s="237"/>
      <c r="VND108" s="225"/>
      <c r="VNE108" s="235"/>
      <c r="VNF108" s="236"/>
      <c r="VNG108" s="237"/>
      <c r="VNH108" s="225"/>
      <c r="VNI108" s="235"/>
      <c r="VNJ108" s="236"/>
      <c r="VNK108" s="237"/>
      <c r="VNL108" s="225"/>
      <c r="VNM108" s="235"/>
      <c r="VNN108" s="236"/>
      <c r="VNO108" s="237"/>
      <c r="VNP108" s="225"/>
      <c r="VNQ108" s="235"/>
      <c r="VNR108" s="236"/>
      <c r="VNS108" s="237"/>
      <c r="VNT108" s="225"/>
      <c r="VNU108" s="235"/>
      <c r="VNV108" s="236"/>
      <c r="VNW108" s="237"/>
      <c r="VNX108" s="225"/>
      <c r="VNY108" s="235"/>
      <c r="VNZ108" s="236"/>
      <c r="VOA108" s="237"/>
      <c r="VOB108" s="225"/>
      <c r="VOC108" s="235"/>
      <c r="VOD108" s="236"/>
      <c r="VOE108" s="237"/>
      <c r="VOF108" s="225"/>
      <c r="VOG108" s="235"/>
      <c r="VOH108" s="236"/>
      <c r="VOI108" s="237"/>
      <c r="VOJ108" s="225"/>
      <c r="VOK108" s="235"/>
      <c r="VOL108" s="236"/>
      <c r="VOM108" s="237"/>
      <c r="VON108" s="225"/>
      <c r="VOO108" s="235"/>
      <c r="VOP108" s="236"/>
      <c r="VOQ108" s="237"/>
      <c r="VOR108" s="225"/>
      <c r="VOS108" s="235"/>
      <c r="VOT108" s="236"/>
      <c r="VOU108" s="237"/>
      <c r="VOV108" s="225"/>
      <c r="VOW108" s="235"/>
      <c r="VOX108" s="236"/>
      <c r="VOY108" s="237"/>
      <c r="VOZ108" s="225"/>
      <c r="VPA108" s="235"/>
      <c r="VPB108" s="236"/>
      <c r="VPC108" s="237"/>
      <c r="VPD108" s="225"/>
      <c r="VPE108" s="235"/>
      <c r="VPF108" s="236"/>
      <c r="VPG108" s="237"/>
      <c r="VPH108" s="225"/>
      <c r="VPI108" s="235"/>
      <c r="VPJ108" s="236"/>
      <c r="VPK108" s="237"/>
      <c r="VPL108" s="225"/>
      <c r="VPM108" s="235"/>
      <c r="VPN108" s="236"/>
      <c r="VPO108" s="237"/>
      <c r="VPP108" s="225"/>
      <c r="VPQ108" s="235"/>
      <c r="VPR108" s="236"/>
      <c r="VPS108" s="237"/>
      <c r="VPT108" s="225"/>
      <c r="VPU108" s="235"/>
      <c r="VPV108" s="236"/>
      <c r="VPW108" s="237"/>
      <c r="VPX108" s="225"/>
      <c r="VPY108" s="235"/>
      <c r="VPZ108" s="236"/>
      <c r="VQA108" s="237"/>
      <c r="VQB108" s="225"/>
      <c r="VQC108" s="235"/>
      <c r="VQD108" s="236"/>
      <c r="VQE108" s="237"/>
      <c r="VQF108" s="225"/>
      <c r="VQG108" s="235"/>
      <c r="VQH108" s="236"/>
      <c r="VQI108" s="237"/>
      <c r="VQJ108" s="225"/>
      <c r="VQK108" s="235"/>
      <c r="VQL108" s="236"/>
      <c r="VQM108" s="237"/>
      <c r="VQN108" s="225"/>
      <c r="VQO108" s="235"/>
      <c r="VQP108" s="236"/>
      <c r="VQQ108" s="237"/>
      <c r="VQR108" s="225"/>
      <c r="VQS108" s="235"/>
      <c r="VQT108" s="236"/>
      <c r="VQU108" s="237"/>
      <c r="VQV108" s="225"/>
      <c r="VQW108" s="235"/>
      <c r="VQX108" s="236"/>
      <c r="VQY108" s="237"/>
      <c r="VQZ108" s="225"/>
      <c r="VRA108" s="235"/>
      <c r="VRB108" s="236"/>
      <c r="VRC108" s="237"/>
      <c r="VRD108" s="225"/>
      <c r="VRE108" s="235"/>
      <c r="VRF108" s="236"/>
      <c r="VRG108" s="237"/>
      <c r="VRH108" s="225"/>
      <c r="VRI108" s="235"/>
      <c r="VRJ108" s="236"/>
      <c r="VRK108" s="237"/>
      <c r="VRL108" s="225"/>
      <c r="VRM108" s="235"/>
      <c r="VRN108" s="236"/>
      <c r="VRO108" s="237"/>
      <c r="VRP108" s="225"/>
      <c r="VRQ108" s="235"/>
      <c r="VRR108" s="236"/>
      <c r="VRS108" s="237"/>
      <c r="VRT108" s="225"/>
      <c r="VRU108" s="235"/>
      <c r="VRV108" s="236"/>
      <c r="VRW108" s="237"/>
      <c r="VRX108" s="225"/>
      <c r="VRY108" s="235"/>
      <c r="VRZ108" s="236"/>
      <c r="VSA108" s="237"/>
      <c r="VSB108" s="225"/>
      <c r="VSC108" s="235"/>
      <c r="VSD108" s="236"/>
      <c r="VSE108" s="237"/>
      <c r="VSF108" s="225"/>
      <c r="VSG108" s="235"/>
      <c r="VSH108" s="236"/>
      <c r="VSI108" s="237"/>
      <c r="VSJ108" s="225"/>
      <c r="VSK108" s="235"/>
      <c r="VSL108" s="236"/>
      <c r="VSM108" s="237"/>
      <c r="VSN108" s="225"/>
      <c r="VSO108" s="235"/>
      <c r="VSP108" s="236"/>
      <c r="VSQ108" s="237"/>
      <c r="VSR108" s="225"/>
      <c r="VSS108" s="235"/>
      <c r="VST108" s="236"/>
      <c r="VSU108" s="237"/>
      <c r="VSV108" s="225"/>
      <c r="VSW108" s="235"/>
      <c r="VSX108" s="236"/>
      <c r="VSY108" s="237"/>
      <c r="VSZ108" s="225"/>
      <c r="VTA108" s="235"/>
      <c r="VTB108" s="236"/>
      <c r="VTC108" s="237"/>
      <c r="VTD108" s="225"/>
      <c r="VTE108" s="235"/>
      <c r="VTF108" s="236"/>
      <c r="VTG108" s="237"/>
      <c r="VTH108" s="225"/>
      <c r="VTI108" s="235"/>
      <c r="VTJ108" s="236"/>
      <c r="VTK108" s="237"/>
      <c r="VTL108" s="225"/>
      <c r="VTM108" s="235"/>
      <c r="VTN108" s="236"/>
      <c r="VTO108" s="237"/>
      <c r="VTP108" s="225"/>
      <c r="VTQ108" s="235"/>
      <c r="VTR108" s="236"/>
      <c r="VTS108" s="237"/>
      <c r="VTT108" s="225"/>
      <c r="VTU108" s="235"/>
      <c r="VTV108" s="236"/>
      <c r="VTW108" s="237"/>
      <c r="VTX108" s="225"/>
      <c r="VTY108" s="235"/>
      <c r="VTZ108" s="236"/>
      <c r="VUA108" s="237"/>
      <c r="VUB108" s="225"/>
      <c r="VUC108" s="235"/>
      <c r="VUD108" s="236"/>
      <c r="VUE108" s="237"/>
      <c r="VUF108" s="225"/>
      <c r="VUG108" s="235"/>
      <c r="VUH108" s="236"/>
      <c r="VUI108" s="237"/>
      <c r="VUJ108" s="225"/>
      <c r="VUK108" s="235"/>
      <c r="VUL108" s="236"/>
      <c r="VUM108" s="237"/>
      <c r="VUN108" s="225"/>
      <c r="VUO108" s="235"/>
      <c r="VUP108" s="236"/>
      <c r="VUQ108" s="237"/>
      <c r="VUR108" s="225"/>
      <c r="VUS108" s="235"/>
      <c r="VUT108" s="236"/>
      <c r="VUU108" s="237"/>
      <c r="VUV108" s="225"/>
      <c r="VUW108" s="235"/>
      <c r="VUX108" s="236"/>
      <c r="VUY108" s="237"/>
      <c r="VUZ108" s="225"/>
      <c r="VVA108" s="235"/>
      <c r="VVB108" s="236"/>
      <c r="VVC108" s="237"/>
      <c r="VVD108" s="225"/>
      <c r="VVE108" s="235"/>
      <c r="VVF108" s="236"/>
      <c r="VVG108" s="237"/>
      <c r="VVH108" s="225"/>
      <c r="VVI108" s="235"/>
      <c r="VVJ108" s="236"/>
      <c r="VVK108" s="237"/>
      <c r="VVL108" s="225"/>
      <c r="VVM108" s="235"/>
      <c r="VVN108" s="236"/>
      <c r="VVO108" s="237"/>
      <c r="VVP108" s="225"/>
      <c r="VVQ108" s="235"/>
      <c r="VVR108" s="236"/>
      <c r="VVS108" s="237"/>
      <c r="VVT108" s="225"/>
      <c r="VVU108" s="235"/>
      <c r="VVV108" s="236"/>
      <c r="VVW108" s="237"/>
      <c r="VVX108" s="225"/>
      <c r="VVY108" s="235"/>
      <c r="VVZ108" s="236"/>
      <c r="VWA108" s="237"/>
      <c r="VWB108" s="225"/>
      <c r="VWC108" s="235"/>
      <c r="VWD108" s="236"/>
      <c r="VWE108" s="237"/>
      <c r="VWF108" s="225"/>
      <c r="VWG108" s="235"/>
      <c r="VWH108" s="236"/>
      <c r="VWI108" s="237"/>
      <c r="VWJ108" s="225"/>
      <c r="VWK108" s="235"/>
      <c r="VWL108" s="236"/>
      <c r="VWM108" s="237"/>
      <c r="VWN108" s="225"/>
      <c r="VWO108" s="235"/>
      <c r="VWP108" s="236"/>
      <c r="VWQ108" s="237"/>
      <c r="VWR108" s="225"/>
      <c r="VWS108" s="235"/>
      <c r="VWT108" s="236"/>
      <c r="VWU108" s="237"/>
      <c r="VWV108" s="225"/>
      <c r="VWW108" s="235"/>
      <c r="VWX108" s="236"/>
      <c r="VWY108" s="237"/>
      <c r="VWZ108" s="225"/>
      <c r="VXA108" s="235"/>
      <c r="VXB108" s="236"/>
      <c r="VXC108" s="237"/>
      <c r="VXD108" s="225"/>
      <c r="VXE108" s="235"/>
      <c r="VXF108" s="236"/>
      <c r="VXG108" s="237"/>
      <c r="VXH108" s="225"/>
      <c r="VXI108" s="235"/>
      <c r="VXJ108" s="236"/>
      <c r="VXK108" s="237"/>
      <c r="VXL108" s="225"/>
      <c r="VXM108" s="235"/>
      <c r="VXN108" s="236"/>
      <c r="VXO108" s="237"/>
      <c r="VXP108" s="225"/>
      <c r="VXQ108" s="235"/>
      <c r="VXR108" s="236"/>
      <c r="VXS108" s="237"/>
      <c r="VXT108" s="225"/>
      <c r="VXU108" s="235"/>
      <c r="VXV108" s="236"/>
      <c r="VXW108" s="237"/>
      <c r="VXX108" s="225"/>
      <c r="VXY108" s="235"/>
      <c r="VXZ108" s="236"/>
      <c r="VYA108" s="237"/>
      <c r="VYB108" s="225"/>
      <c r="VYC108" s="235"/>
      <c r="VYD108" s="236"/>
      <c r="VYE108" s="237"/>
      <c r="VYF108" s="225"/>
      <c r="VYG108" s="235"/>
      <c r="VYH108" s="236"/>
      <c r="VYI108" s="237"/>
      <c r="VYJ108" s="225"/>
      <c r="VYK108" s="235"/>
      <c r="VYL108" s="236"/>
      <c r="VYM108" s="237"/>
      <c r="VYN108" s="225"/>
      <c r="VYO108" s="235"/>
      <c r="VYP108" s="236"/>
      <c r="VYQ108" s="237"/>
      <c r="VYR108" s="225"/>
      <c r="VYS108" s="235"/>
      <c r="VYT108" s="236"/>
      <c r="VYU108" s="237"/>
      <c r="VYV108" s="225"/>
      <c r="VYW108" s="235"/>
      <c r="VYX108" s="236"/>
      <c r="VYY108" s="237"/>
      <c r="VYZ108" s="225"/>
      <c r="VZA108" s="235"/>
      <c r="VZB108" s="236"/>
      <c r="VZC108" s="237"/>
      <c r="VZD108" s="225"/>
      <c r="VZE108" s="235"/>
      <c r="VZF108" s="236"/>
      <c r="VZG108" s="237"/>
      <c r="VZH108" s="225"/>
      <c r="VZI108" s="235"/>
      <c r="VZJ108" s="236"/>
      <c r="VZK108" s="237"/>
      <c r="VZL108" s="225"/>
      <c r="VZM108" s="235"/>
      <c r="VZN108" s="236"/>
      <c r="VZO108" s="237"/>
      <c r="VZP108" s="225"/>
      <c r="VZQ108" s="235"/>
      <c r="VZR108" s="236"/>
      <c r="VZS108" s="237"/>
      <c r="VZT108" s="225"/>
      <c r="VZU108" s="235"/>
      <c r="VZV108" s="236"/>
      <c r="VZW108" s="237"/>
      <c r="VZX108" s="225"/>
      <c r="VZY108" s="235"/>
      <c r="VZZ108" s="236"/>
      <c r="WAA108" s="237"/>
      <c r="WAB108" s="225"/>
      <c r="WAC108" s="235"/>
      <c r="WAD108" s="236"/>
      <c r="WAE108" s="237"/>
      <c r="WAF108" s="225"/>
      <c r="WAG108" s="235"/>
      <c r="WAH108" s="236"/>
      <c r="WAI108" s="237"/>
      <c r="WAJ108" s="225"/>
      <c r="WAK108" s="235"/>
      <c r="WAL108" s="236"/>
      <c r="WAM108" s="237"/>
      <c r="WAN108" s="225"/>
      <c r="WAO108" s="235"/>
      <c r="WAP108" s="236"/>
      <c r="WAQ108" s="237"/>
      <c r="WAR108" s="225"/>
      <c r="WAS108" s="235"/>
      <c r="WAT108" s="236"/>
      <c r="WAU108" s="237"/>
      <c r="WAV108" s="225"/>
      <c r="WAW108" s="235"/>
      <c r="WAX108" s="236"/>
      <c r="WAY108" s="237"/>
      <c r="WAZ108" s="225"/>
      <c r="WBA108" s="235"/>
      <c r="WBB108" s="236"/>
      <c r="WBC108" s="237"/>
      <c r="WBD108" s="225"/>
      <c r="WBE108" s="235"/>
      <c r="WBF108" s="236"/>
      <c r="WBG108" s="237"/>
      <c r="WBH108" s="225"/>
      <c r="WBI108" s="235"/>
      <c r="WBJ108" s="236"/>
      <c r="WBK108" s="237"/>
      <c r="WBL108" s="225"/>
      <c r="WBM108" s="235"/>
      <c r="WBN108" s="236"/>
      <c r="WBO108" s="237"/>
      <c r="WBP108" s="225"/>
      <c r="WBQ108" s="235"/>
      <c r="WBR108" s="236"/>
      <c r="WBS108" s="237"/>
      <c r="WBT108" s="225"/>
      <c r="WBU108" s="235"/>
      <c r="WBV108" s="236"/>
      <c r="WBW108" s="237"/>
      <c r="WBX108" s="225"/>
      <c r="WBY108" s="235"/>
      <c r="WBZ108" s="236"/>
      <c r="WCA108" s="237"/>
      <c r="WCB108" s="225"/>
      <c r="WCC108" s="235"/>
      <c r="WCD108" s="236"/>
      <c r="WCE108" s="237"/>
      <c r="WCF108" s="225"/>
      <c r="WCG108" s="235"/>
      <c r="WCH108" s="236"/>
      <c r="WCI108" s="237"/>
      <c r="WCJ108" s="225"/>
      <c r="WCK108" s="235"/>
      <c r="WCL108" s="236"/>
      <c r="WCM108" s="237"/>
      <c r="WCN108" s="225"/>
      <c r="WCO108" s="235"/>
      <c r="WCP108" s="236"/>
      <c r="WCQ108" s="237"/>
      <c r="WCR108" s="225"/>
      <c r="WCS108" s="235"/>
      <c r="WCT108" s="236"/>
      <c r="WCU108" s="237"/>
      <c r="WCV108" s="225"/>
      <c r="WCW108" s="235"/>
      <c r="WCX108" s="236"/>
      <c r="WCY108" s="237"/>
      <c r="WCZ108" s="225"/>
      <c r="WDA108" s="235"/>
      <c r="WDB108" s="236"/>
      <c r="WDC108" s="237"/>
      <c r="WDD108" s="225"/>
      <c r="WDE108" s="235"/>
      <c r="WDF108" s="236"/>
      <c r="WDG108" s="237"/>
      <c r="WDH108" s="225"/>
      <c r="WDI108" s="235"/>
      <c r="WDJ108" s="236"/>
      <c r="WDK108" s="237"/>
      <c r="WDL108" s="225"/>
      <c r="WDM108" s="235"/>
      <c r="WDN108" s="236"/>
      <c r="WDO108" s="237"/>
      <c r="WDP108" s="225"/>
      <c r="WDQ108" s="235"/>
      <c r="WDR108" s="236"/>
      <c r="WDS108" s="237"/>
      <c r="WDT108" s="225"/>
      <c r="WDU108" s="235"/>
      <c r="WDV108" s="236"/>
      <c r="WDW108" s="237"/>
      <c r="WDX108" s="225"/>
      <c r="WDY108" s="235"/>
      <c r="WDZ108" s="236"/>
      <c r="WEA108" s="237"/>
      <c r="WEB108" s="225"/>
      <c r="WEC108" s="235"/>
      <c r="WED108" s="236"/>
      <c r="WEE108" s="237"/>
      <c r="WEF108" s="225"/>
      <c r="WEG108" s="235"/>
      <c r="WEH108" s="236"/>
      <c r="WEI108" s="237"/>
      <c r="WEJ108" s="225"/>
      <c r="WEK108" s="235"/>
      <c r="WEL108" s="236"/>
      <c r="WEM108" s="237"/>
      <c r="WEN108" s="225"/>
      <c r="WEO108" s="235"/>
      <c r="WEP108" s="236"/>
      <c r="WEQ108" s="237"/>
      <c r="WER108" s="225"/>
      <c r="WES108" s="235"/>
      <c r="WET108" s="236"/>
      <c r="WEU108" s="237"/>
      <c r="WEV108" s="225"/>
      <c r="WEW108" s="235"/>
      <c r="WEX108" s="236"/>
      <c r="WEY108" s="237"/>
      <c r="WEZ108" s="225"/>
      <c r="WFA108" s="235"/>
      <c r="WFB108" s="236"/>
      <c r="WFC108" s="237"/>
      <c r="WFD108" s="225"/>
      <c r="WFE108" s="235"/>
      <c r="WFF108" s="236"/>
      <c r="WFG108" s="237"/>
      <c r="WFH108" s="225"/>
      <c r="WFI108" s="235"/>
      <c r="WFJ108" s="236"/>
      <c r="WFK108" s="237"/>
      <c r="WFL108" s="225"/>
      <c r="WFM108" s="235"/>
      <c r="WFN108" s="236"/>
      <c r="WFO108" s="237"/>
      <c r="WFP108" s="225"/>
      <c r="WFQ108" s="235"/>
      <c r="WFR108" s="236"/>
      <c r="WFS108" s="237"/>
      <c r="WFT108" s="225"/>
      <c r="WFU108" s="235"/>
      <c r="WFV108" s="236"/>
      <c r="WFW108" s="237"/>
      <c r="WFX108" s="225"/>
      <c r="WFY108" s="235"/>
      <c r="WFZ108" s="236"/>
      <c r="WGA108" s="237"/>
      <c r="WGB108" s="225"/>
      <c r="WGC108" s="235"/>
      <c r="WGD108" s="236"/>
      <c r="WGE108" s="237"/>
      <c r="WGF108" s="225"/>
      <c r="WGG108" s="235"/>
      <c r="WGH108" s="236"/>
      <c r="WGI108" s="237"/>
      <c r="WGJ108" s="225"/>
      <c r="WGK108" s="235"/>
      <c r="WGL108" s="236"/>
      <c r="WGM108" s="237"/>
      <c r="WGN108" s="225"/>
      <c r="WGO108" s="235"/>
      <c r="WGP108" s="236"/>
      <c r="WGQ108" s="237"/>
      <c r="WGR108" s="225"/>
      <c r="WGS108" s="235"/>
      <c r="WGT108" s="236"/>
      <c r="WGU108" s="237"/>
      <c r="WGV108" s="225"/>
      <c r="WGW108" s="235"/>
      <c r="WGX108" s="236"/>
      <c r="WGY108" s="237"/>
      <c r="WGZ108" s="225"/>
      <c r="WHA108" s="235"/>
      <c r="WHB108" s="236"/>
      <c r="WHC108" s="237"/>
      <c r="WHD108" s="225"/>
      <c r="WHE108" s="235"/>
      <c r="WHF108" s="236"/>
      <c r="WHG108" s="237"/>
      <c r="WHH108" s="225"/>
      <c r="WHI108" s="235"/>
      <c r="WHJ108" s="236"/>
      <c r="WHK108" s="237"/>
      <c r="WHL108" s="225"/>
      <c r="WHM108" s="235"/>
      <c r="WHN108" s="236"/>
      <c r="WHO108" s="237"/>
      <c r="WHP108" s="225"/>
      <c r="WHQ108" s="235"/>
      <c r="WHR108" s="236"/>
      <c r="WHS108" s="237"/>
      <c r="WHT108" s="225"/>
      <c r="WHU108" s="235"/>
      <c r="WHV108" s="236"/>
      <c r="WHW108" s="237"/>
      <c r="WHX108" s="225"/>
      <c r="WHY108" s="235"/>
      <c r="WHZ108" s="236"/>
      <c r="WIA108" s="237"/>
      <c r="WIB108" s="225"/>
      <c r="WIC108" s="235"/>
      <c r="WID108" s="236"/>
      <c r="WIE108" s="237"/>
      <c r="WIF108" s="225"/>
      <c r="WIG108" s="235"/>
      <c r="WIH108" s="236"/>
      <c r="WII108" s="237"/>
      <c r="WIJ108" s="225"/>
      <c r="WIK108" s="235"/>
      <c r="WIL108" s="236"/>
      <c r="WIM108" s="237"/>
      <c r="WIN108" s="225"/>
      <c r="WIO108" s="235"/>
      <c r="WIP108" s="236"/>
      <c r="WIQ108" s="237"/>
      <c r="WIR108" s="225"/>
      <c r="WIS108" s="235"/>
      <c r="WIT108" s="236"/>
      <c r="WIU108" s="237"/>
      <c r="WIV108" s="225"/>
      <c r="WIW108" s="235"/>
      <c r="WIX108" s="236"/>
      <c r="WIY108" s="237"/>
      <c r="WIZ108" s="225"/>
      <c r="WJA108" s="235"/>
      <c r="WJB108" s="236"/>
      <c r="WJC108" s="237"/>
      <c r="WJD108" s="225"/>
      <c r="WJE108" s="235"/>
      <c r="WJF108" s="236"/>
      <c r="WJG108" s="237"/>
      <c r="WJH108" s="225"/>
      <c r="WJI108" s="235"/>
      <c r="WJJ108" s="236"/>
      <c r="WJK108" s="237"/>
      <c r="WJL108" s="225"/>
      <c r="WJM108" s="235"/>
      <c r="WJN108" s="236"/>
      <c r="WJO108" s="237"/>
      <c r="WJP108" s="225"/>
      <c r="WJQ108" s="235"/>
      <c r="WJR108" s="236"/>
      <c r="WJS108" s="237"/>
      <c r="WJT108" s="225"/>
      <c r="WJU108" s="235"/>
      <c r="WJV108" s="236"/>
      <c r="WJW108" s="237"/>
      <c r="WJX108" s="225"/>
      <c r="WJY108" s="235"/>
      <c r="WJZ108" s="236"/>
      <c r="WKA108" s="237"/>
      <c r="WKB108" s="225"/>
      <c r="WKC108" s="235"/>
      <c r="WKD108" s="236"/>
      <c r="WKE108" s="237"/>
      <c r="WKF108" s="225"/>
      <c r="WKG108" s="235"/>
      <c r="WKH108" s="236"/>
      <c r="WKI108" s="237"/>
      <c r="WKJ108" s="225"/>
      <c r="WKK108" s="235"/>
      <c r="WKL108" s="236"/>
      <c r="WKM108" s="237"/>
      <c r="WKN108" s="225"/>
      <c r="WKO108" s="235"/>
      <c r="WKP108" s="236"/>
      <c r="WKQ108" s="237"/>
      <c r="WKR108" s="225"/>
      <c r="WKS108" s="235"/>
      <c r="WKT108" s="236"/>
      <c r="WKU108" s="237"/>
      <c r="WKV108" s="225"/>
      <c r="WKW108" s="235"/>
      <c r="WKX108" s="236"/>
      <c r="WKY108" s="237"/>
      <c r="WKZ108" s="225"/>
      <c r="WLA108" s="235"/>
      <c r="WLB108" s="236"/>
      <c r="WLC108" s="237"/>
      <c r="WLD108" s="225"/>
      <c r="WLE108" s="235"/>
      <c r="WLF108" s="236"/>
      <c r="WLG108" s="237"/>
      <c r="WLH108" s="225"/>
      <c r="WLI108" s="235"/>
      <c r="WLJ108" s="236"/>
      <c r="WLK108" s="237"/>
      <c r="WLL108" s="225"/>
      <c r="WLM108" s="235"/>
      <c r="WLN108" s="236"/>
      <c r="WLO108" s="237"/>
      <c r="WLP108" s="225"/>
      <c r="WLQ108" s="235"/>
      <c r="WLR108" s="236"/>
      <c r="WLS108" s="237"/>
      <c r="WLT108" s="225"/>
      <c r="WLU108" s="235"/>
      <c r="WLV108" s="236"/>
      <c r="WLW108" s="237"/>
      <c r="WLX108" s="225"/>
      <c r="WLY108" s="235"/>
      <c r="WLZ108" s="236"/>
      <c r="WMA108" s="237"/>
      <c r="WMB108" s="225"/>
      <c r="WMC108" s="235"/>
      <c r="WMD108" s="236"/>
      <c r="WME108" s="237"/>
      <c r="WMF108" s="225"/>
      <c r="WMG108" s="235"/>
      <c r="WMH108" s="236"/>
      <c r="WMI108" s="237"/>
      <c r="WMJ108" s="225"/>
      <c r="WMK108" s="235"/>
      <c r="WML108" s="236"/>
      <c r="WMM108" s="237"/>
      <c r="WMN108" s="225"/>
      <c r="WMO108" s="235"/>
      <c r="WMP108" s="236"/>
      <c r="WMQ108" s="237"/>
      <c r="WMR108" s="225"/>
      <c r="WMS108" s="235"/>
      <c r="WMT108" s="236"/>
      <c r="WMU108" s="237"/>
      <c r="WMV108" s="225"/>
      <c r="WMW108" s="235"/>
      <c r="WMX108" s="236"/>
      <c r="WMY108" s="237"/>
      <c r="WMZ108" s="225"/>
      <c r="WNA108" s="235"/>
      <c r="WNB108" s="236"/>
      <c r="WNC108" s="237"/>
      <c r="WND108" s="225"/>
      <c r="WNE108" s="235"/>
      <c r="WNF108" s="236"/>
      <c r="WNG108" s="237"/>
      <c r="WNH108" s="225"/>
      <c r="WNI108" s="235"/>
      <c r="WNJ108" s="236"/>
      <c r="WNK108" s="237"/>
      <c r="WNL108" s="225"/>
      <c r="WNM108" s="235"/>
      <c r="WNN108" s="236"/>
      <c r="WNO108" s="237"/>
      <c r="WNP108" s="225"/>
      <c r="WNQ108" s="235"/>
      <c r="WNR108" s="236"/>
      <c r="WNS108" s="237"/>
      <c r="WNT108" s="225"/>
      <c r="WNU108" s="235"/>
      <c r="WNV108" s="236"/>
      <c r="WNW108" s="237"/>
      <c r="WNX108" s="225"/>
      <c r="WNY108" s="235"/>
      <c r="WNZ108" s="236"/>
      <c r="WOA108" s="237"/>
      <c r="WOB108" s="225"/>
      <c r="WOC108" s="235"/>
      <c r="WOD108" s="236"/>
      <c r="WOE108" s="237"/>
      <c r="WOF108" s="225"/>
      <c r="WOG108" s="235"/>
      <c r="WOH108" s="236"/>
      <c r="WOI108" s="237"/>
      <c r="WOJ108" s="225"/>
      <c r="WOK108" s="235"/>
      <c r="WOL108" s="236"/>
      <c r="WOM108" s="237"/>
      <c r="WON108" s="225"/>
      <c r="WOO108" s="235"/>
      <c r="WOP108" s="236"/>
      <c r="WOQ108" s="237"/>
      <c r="WOR108" s="225"/>
      <c r="WOS108" s="235"/>
      <c r="WOT108" s="236"/>
      <c r="WOU108" s="237"/>
      <c r="WOV108" s="225"/>
      <c r="WOW108" s="235"/>
      <c r="WOX108" s="236"/>
      <c r="WOY108" s="237"/>
      <c r="WOZ108" s="225"/>
      <c r="WPA108" s="235"/>
      <c r="WPB108" s="236"/>
      <c r="WPC108" s="237"/>
      <c r="WPD108" s="225"/>
      <c r="WPE108" s="235"/>
      <c r="WPF108" s="236"/>
      <c r="WPG108" s="237"/>
      <c r="WPH108" s="225"/>
      <c r="WPI108" s="235"/>
      <c r="WPJ108" s="236"/>
      <c r="WPK108" s="237"/>
      <c r="WPL108" s="225"/>
      <c r="WPM108" s="235"/>
      <c r="WPN108" s="236"/>
      <c r="WPO108" s="237"/>
      <c r="WPP108" s="225"/>
      <c r="WPQ108" s="235"/>
      <c r="WPR108" s="236"/>
      <c r="WPS108" s="237"/>
      <c r="WPT108" s="225"/>
      <c r="WPU108" s="235"/>
      <c r="WPV108" s="236"/>
      <c r="WPW108" s="237"/>
      <c r="WPX108" s="225"/>
      <c r="WPY108" s="235"/>
      <c r="WPZ108" s="236"/>
      <c r="WQA108" s="237"/>
      <c r="WQB108" s="225"/>
      <c r="WQC108" s="235"/>
      <c r="WQD108" s="236"/>
      <c r="WQE108" s="237"/>
      <c r="WQF108" s="225"/>
      <c r="WQG108" s="235"/>
      <c r="WQH108" s="236"/>
      <c r="WQI108" s="237"/>
      <c r="WQJ108" s="225"/>
      <c r="WQK108" s="235"/>
      <c r="WQL108" s="236"/>
      <c r="WQM108" s="237"/>
      <c r="WQN108" s="225"/>
      <c r="WQO108" s="235"/>
      <c r="WQP108" s="236"/>
      <c r="WQQ108" s="237"/>
      <c r="WQR108" s="225"/>
      <c r="WQS108" s="235"/>
      <c r="WQT108" s="236"/>
      <c r="WQU108" s="237"/>
      <c r="WQV108" s="225"/>
      <c r="WQW108" s="235"/>
      <c r="WQX108" s="236"/>
      <c r="WQY108" s="237"/>
      <c r="WQZ108" s="225"/>
      <c r="WRA108" s="235"/>
      <c r="WRB108" s="236"/>
      <c r="WRC108" s="237"/>
      <c r="WRD108" s="225"/>
      <c r="WRE108" s="235"/>
      <c r="WRF108" s="236"/>
      <c r="WRG108" s="237"/>
      <c r="WRH108" s="225"/>
      <c r="WRI108" s="235"/>
      <c r="WRJ108" s="236"/>
      <c r="WRK108" s="237"/>
      <c r="WRL108" s="225"/>
      <c r="WRM108" s="235"/>
      <c r="WRN108" s="236"/>
      <c r="WRO108" s="237"/>
      <c r="WRP108" s="225"/>
      <c r="WRQ108" s="235"/>
      <c r="WRR108" s="236"/>
      <c r="WRS108" s="237"/>
      <c r="WRT108" s="225"/>
      <c r="WRU108" s="235"/>
      <c r="WRV108" s="236"/>
      <c r="WRW108" s="237"/>
      <c r="WRX108" s="225"/>
      <c r="WRY108" s="235"/>
      <c r="WRZ108" s="236"/>
      <c r="WSA108" s="237"/>
      <c r="WSB108" s="225"/>
      <c r="WSC108" s="235"/>
      <c r="WSD108" s="236"/>
      <c r="WSE108" s="237"/>
      <c r="WSF108" s="225"/>
      <c r="WSG108" s="235"/>
      <c r="WSH108" s="236"/>
      <c r="WSI108" s="237"/>
      <c r="WSJ108" s="225"/>
      <c r="WSK108" s="235"/>
      <c r="WSL108" s="236"/>
      <c r="WSM108" s="237"/>
      <c r="WSN108" s="225"/>
      <c r="WSO108" s="235"/>
      <c r="WSP108" s="236"/>
      <c r="WSQ108" s="237"/>
      <c r="WSR108" s="225"/>
      <c r="WSS108" s="235"/>
      <c r="WST108" s="236"/>
      <c r="WSU108" s="237"/>
      <c r="WSV108" s="225"/>
      <c r="WSW108" s="235"/>
      <c r="WSX108" s="236"/>
      <c r="WSY108" s="237"/>
      <c r="WSZ108" s="225"/>
      <c r="WTA108" s="235"/>
      <c r="WTB108" s="236"/>
      <c r="WTC108" s="237"/>
      <c r="WTD108" s="225"/>
      <c r="WTE108" s="235"/>
      <c r="WTF108" s="236"/>
      <c r="WTG108" s="237"/>
      <c r="WTH108" s="225"/>
      <c r="WTI108" s="235"/>
      <c r="WTJ108" s="236"/>
      <c r="WTK108" s="237"/>
      <c r="WTL108" s="225"/>
      <c r="WTM108" s="235"/>
      <c r="WTN108" s="236"/>
      <c r="WTO108" s="237"/>
      <c r="WTP108" s="225"/>
      <c r="WTQ108" s="235"/>
      <c r="WTR108" s="236"/>
      <c r="WTS108" s="237"/>
      <c r="WTT108" s="225"/>
      <c r="WTU108" s="235"/>
      <c r="WTV108" s="236"/>
      <c r="WTW108" s="237"/>
      <c r="WTX108" s="225"/>
      <c r="WTY108" s="235"/>
      <c r="WTZ108" s="236"/>
      <c r="WUA108" s="237"/>
      <c r="WUB108" s="225"/>
      <c r="WUC108" s="235"/>
      <c r="WUD108" s="236"/>
      <c r="WUE108" s="237"/>
      <c r="WUF108" s="225"/>
      <c r="WUG108" s="235"/>
      <c r="WUH108" s="236"/>
      <c r="WUI108" s="237"/>
      <c r="WUJ108" s="225"/>
      <c r="WUK108" s="235"/>
      <c r="WUL108" s="236"/>
      <c r="WUM108" s="237"/>
      <c r="WUN108" s="225"/>
      <c r="WUO108" s="235"/>
      <c r="WUP108" s="236"/>
      <c r="WUQ108" s="237"/>
      <c r="WUR108" s="225"/>
      <c r="WUS108" s="235"/>
      <c r="WUT108" s="236"/>
      <c r="WUU108" s="237"/>
      <c r="WUV108" s="225"/>
      <c r="WUW108" s="235"/>
      <c r="WUX108" s="236"/>
      <c r="WUY108" s="237"/>
      <c r="WUZ108" s="225"/>
      <c r="WVA108" s="235"/>
      <c r="WVB108" s="236"/>
      <c r="WVC108" s="237"/>
      <c r="WVD108" s="225"/>
      <c r="WVE108" s="235"/>
      <c r="WVF108" s="236"/>
      <c r="WVG108" s="237"/>
      <c r="WVH108" s="225"/>
      <c r="WVI108" s="235"/>
      <c r="WVJ108" s="236"/>
      <c r="WVK108" s="237"/>
      <c r="WVL108" s="225"/>
      <c r="WVM108" s="235"/>
      <c r="WVN108" s="236"/>
      <c r="WVO108" s="237"/>
      <c r="WVP108" s="225"/>
      <c r="WVQ108" s="235"/>
      <c r="WVR108" s="236"/>
      <c r="WVS108" s="237"/>
      <c r="WVT108" s="225"/>
      <c r="WVU108" s="235"/>
      <c r="WVV108" s="236"/>
      <c r="WVW108" s="237"/>
      <c r="WVX108" s="225"/>
      <c r="WVY108" s="235"/>
      <c r="WVZ108" s="236"/>
      <c r="WWA108" s="237"/>
      <c r="WWB108" s="225"/>
      <c r="WWC108" s="235"/>
      <c r="WWD108" s="236"/>
      <c r="WWE108" s="237"/>
      <c r="WWF108" s="225"/>
      <c r="WWG108" s="235"/>
      <c r="WWH108" s="236"/>
      <c r="WWI108" s="237"/>
      <c r="WWJ108" s="225"/>
      <c r="WWK108" s="235"/>
      <c r="WWL108" s="236"/>
      <c r="WWM108" s="237"/>
      <c r="WWN108" s="225"/>
      <c r="WWO108" s="235"/>
      <c r="WWP108" s="236"/>
      <c r="WWQ108" s="237"/>
      <c r="WWR108" s="225"/>
      <c r="WWS108" s="235"/>
      <c r="WWT108" s="236"/>
      <c r="WWU108" s="237"/>
      <c r="WWV108" s="225"/>
      <c r="WWW108" s="235"/>
      <c r="WWX108" s="236"/>
      <c r="WWY108" s="237"/>
      <c r="WWZ108" s="225"/>
      <c r="WXA108" s="235"/>
      <c r="WXB108" s="236"/>
      <c r="WXC108" s="237"/>
      <c r="WXD108" s="225"/>
      <c r="WXE108" s="235"/>
      <c r="WXF108" s="236"/>
      <c r="WXG108" s="237"/>
      <c r="WXH108" s="225"/>
      <c r="WXI108" s="235"/>
      <c r="WXJ108" s="236"/>
      <c r="WXK108" s="237"/>
      <c r="WXL108" s="225"/>
      <c r="WXM108" s="235"/>
      <c r="WXN108" s="236"/>
      <c r="WXO108" s="237"/>
      <c r="WXP108" s="225"/>
      <c r="WXQ108" s="235"/>
      <c r="WXR108" s="236"/>
      <c r="WXS108" s="237"/>
      <c r="WXT108" s="225"/>
      <c r="WXU108" s="235"/>
      <c r="WXV108" s="236"/>
      <c r="WXW108" s="237"/>
      <c r="WXX108" s="225"/>
      <c r="WXY108" s="235"/>
      <c r="WXZ108" s="236"/>
      <c r="WYA108" s="237"/>
      <c r="WYB108" s="225"/>
      <c r="WYC108" s="235"/>
      <c r="WYD108" s="236"/>
      <c r="WYE108" s="237"/>
      <c r="WYF108" s="225"/>
      <c r="WYG108" s="235"/>
      <c r="WYH108" s="236"/>
      <c r="WYI108" s="237"/>
      <c r="WYJ108" s="225"/>
      <c r="WYK108" s="235"/>
      <c r="WYL108" s="236"/>
      <c r="WYM108" s="237"/>
      <c r="WYN108" s="225"/>
      <c r="WYO108" s="235"/>
      <c r="WYP108" s="236"/>
      <c r="WYQ108" s="237"/>
      <c r="WYR108" s="225"/>
      <c r="WYS108" s="235"/>
      <c r="WYT108" s="236"/>
      <c r="WYU108" s="237"/>
      <c r="WYV108" s="225"/>
      <c r="WYW108" s="235"/>
      <c r="WYX108" s="236"/>
      <c r="WYY108" s="237"/>
      <c r="WYZ108" s="225"/>
      <c r="WZA108" s="235"/>
      <c r="WZB108" s="236"/>
      <c r="WZC108" s="237"/>
      <c r="WZD108" s="225"/>
      <c r="WZE108" s="235"/>
      <c r="WZF108" s="236"/>
      <c r="WZG108" s="237"/>
      <c r="WZH108" s="225"/>
      <c r="WZI108" s="235"/>
      <c r="WZJ108" s="236"/>
      <c r="WZK108" s="237"/>
      <c r="WZL108" s="225"/>
      <c r="WZM108" s="235"/>
      <c r="WZN108" s="236"/>
      <c r="WZO108" s="237"/>
      <c r="WZP108" s="225"/>
      <c r="WZQ108" s="235"/>
      <c r="WZR108" s="236"/>
      <c r="WZS108" s="237"/>
      <c r="WZT108" s="225"/>
      <c r="WZU108" s="235"/>
      <c r="WZV108" s="236"/>
      <c r="WZW108" s="237"/>
      <c r="WZX108" s="225"/>
      <c r="WZY108" s="235"/>
      <c r="WZZ108" s="236"/>
      <c r="XAA108" s="237"/>
      <c r="XAB108" s="225"/>
      <c r="XAC108" s="235"/>
      <c r="XAD108" s="236"/>
      <c r="XAE108" s="237"/>
      <c r="XAF108" s="225"/>
      <c r="XAG108" s="235"/>
      <c r="XAH108" s="236"/>
      <c r="XAI108" s="237"/>
      <c r="XAJ108" s="225"/>
      <c r="XAK108" s="235"/>
      <c r="XAL108" s="236"/>
      <c r="XAM108" s="237"/>
      <c r="XAN108" s="225"/>
      <c r="XAO108" s="235"/>
      <c r="XAP108" s="236"/>
      <c r="XAQ108" s="237"/>
      <c r="XAR108" s="225"/>
      <c r="XAS108" s="235"/>
      <c r="XAT108" s="236"/>
      <c r="XAU108" s="237"/>
      <c r="XAV108" s="225"/>
      <c r="XAW108" s="235"/>
      <c r="XAX108" s="236"/>
      <c r="XAY108" s="237"/>
      <c r="XAZ108" s="225"/>
      <c r="XBA108" s="235"/>
      <c r="XBB108" s="236"/>
      <c r="XBC108" s="237"/>
      <c r="XBD108" s="225"/>
      <c r="XBE108" s="235"/>
      <c r="XBF108" s="236"/>
      <c r="XBG108" s="237"/>
      <c r="XBH108" s="225"/>
      <c r="XBI108" s="235"/>
      <c r="XBJ108" s="236"/>
      <c r="XBK108" s="237"/>
      <c r="XBL108" s="225"/>
      <c r="XBM108" s="235"/>
      <c r="XBN108" s="236"/>
      <c r="XBO108" s="237"/>
      <c r="XBP108" s="225"/>
      <c r="XBQ108" s="235"/>
      <c r="XBR108" s="236"/>
      <c r="XBS108" s="237"/>
      <c r="XBT108" s="225"/>
      <c r="XBU108" s="235"/>
      <c r="XBV108" s="236"/>
      <c r="XBW108" s="237"/>
      <c r="XBX108" s="225"/>
      <c r="XBY108" s="235"/>
      <c r="XBZ108" s="236"/>
      <c r="XCA108" s="237"/>
      <c r="XCB108" s="225"/>
      <c r="XCC108" s="235"/>
      <c r="XCD108" s="236"/>
      <c r="XCE108" s="237"/>
      <c r="XCF108" s="225"/>
      <c r="XCG108" s="235"/>
      <c r="XCH108" s="236"/>
      <c r="XCI108" s="237"/>
      <c r="XCJ108" s="225"/>
      <c r="XCK108" s="235"/>
      <c r="XCL108" s="236"/>
      <c r="XCM108" s="237"/>
      <c r="XCN108" s="225"/>
      <c r="XCO108" s="235"/>
      <c r="XCP108" s="236"/>
      <c r="XCQ108" s="237"/>
      <c r="XCR108" s="225"/>
      <c r="XCS108" s="235"/>
      <c r="XCT108" s="236"/>
      <c r="XCU108" s="237"/>
      <c r="XCV108" s="225"/>
      <c r="XCW108" s="235"/>
      <c r="XCX108" s="236"/>
      <c r="XCY108" s="237"/>
      <c r="XCZ108" s="225"/>
      <c r="XDA108" s="235"/>
      <c r="XDB108" s="236"/>
      <c r="XDC108" s="237"/>
      <c r="XDD108" s="225"/>
      <c r="XDE108" s="235"/>
      <c r="XDF108" s="236"/>
      <c r="XDG108" s="237"/>
      <c r="XDH108" s="225"/>
      <c r="XDI108" s="235"/>
      <c r="XDJ108" s="236"/>
      <c r="XDK108" s="237"/>
      <c r="XDL108" s="225"/>
      <c r="XDM108" s="235"/>
      <c r="XDN108" s="236"/>
      <c r="XDO108" s="237"/>
      <c r="XDP108" s="225"/>
      <c r="XDQ108" s="235"/>
      <c r="XDR108" s="236"/>
      <c r="XDS108" s="237"/>
      <c r="XDT108" s="225"/>
      <c r="XDU108" s="235"/>
      <c r="XDV108" s="236"/>
      <c r="XDW108" s="237"/>
      <c r="XDX108" s="225"/>
      <c r="XDY108" s="235"/>
      <c r="XDZ108" s="236"/>
      <c r="XEA108" s="237"/>
      <c r="XEB108" s="225"/>
      <c r="XEC108" s="235"/>
      <c r="XED108" s="236"/>
      <c r="XEE108" s="237"/>
      <c r="XEF108" s="225"/>
      <c r="XEG108" s="235"/>
      <c r="XEH108" s="236"/>
      <c r="XEI108" s="237"/>
      <c r="XEJ108" s="225"/>
      <c r="XEK108" s="235"/>
      <c r="XEL108" s="236"/>
      <c r="XEM108" s="237"/>
      <c r="XEN108" s="225"/>
      <c r="XEO108" s="235"/>
      <c r="XEP108" s="236"/>
      <c r="XEQ108" s="237"/>
      <c r="XER108" s="225"/>
      <c r="XES108" s="235"/>
      <c r="XET108" s="236"/>
      <c r="XEU108" s="237"/>
      <c r="XEV108" s="225"/>
      <c r="XEW108" s="235"/>
      <c r="XEX108" s="236"/>
      <c r="XEY108" s="237"/>
      <c r="XEZ108" s="225"/>
      <c r="XFA108" s="235"/>
      <c r="XFB108" s="236"/>
      <c r="XFC108" s="237"/>
      <c r="XFD108" s="225"/>
    </row>
    <row r="109" spans="1:16384" s="226" customFormat="1" ht="30" customHeight="1">
      <c r="A109" s="356" t="s">
        <v>97</v>
      </c>
      <c r="B109" s="233" t="s">
        <v>99</v>
      </c>
      <c r="C109" s="234" t="s">
        <v>16</v>
      </c>
      <c r="D109" s="348">
        <v>1</v>
      </c>
      <c r="E109"/>
      <c r="F109"/>
      <c r="G109"/>
      <c r="H109"/>
      <c r="I109"/>
      <c r="J109"/>
      <c r="K109"/>
      <c r="L109"/>
      <c r="M109"/>
      <c r="N109"/>
      <c r="O109"/>
      <c r="P109"/>
      <c r="Q109"/>
      <c r="R109"/>
      <c r="S109"/>
      <c r="T109"/>
      <c r="U109"/>
      <c r="V109"/>
      <c r="W109"/>
      <c r="X109"/>
      <c r="Y109"/>
      <c r="Z109"/>
      <c r="AA109"/>
      <c r="AB109"/>
      <c r="AC109"/>
      <c r="AD109"/>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c r="DY109"/>
      <c r="DZ109"/>
      <c r="EA109"/>
      <c r="EB109"/>
      <c r="EC109"/>
      <c r="ED109"/>
      <c r="EE109"/>
      <c r="EF109"/>
      <c r="EG109"/>
      <c r="EH109"/>
      <c r="EI109"/>
      <c r="EJ109"/>
      <c r="EK109"/>
      <c r="EL109"/>
      <c r="EM109"/>
      <c r="EN109"/>
      <c r="EO109"/>
      <c r="EP109"/>
      <c r="EQ109"/>
      <c r="ER109"/>
      <c r="ES109"/>
      <c r="ET109"/>
      <c r="EU109"/>
      <c r="EV109"/>
      <c r="EW109"/>
      <c r="EX109"/>
      <c r="EY109"/>
      <c r="EZ109"/>
      <c r="FA109"/>
      <c r="FB109"/>
      <c r="FC109"/>
      <c r="FD109"/>
      <c r="FE109"/>
      <c r="FF109"/>
      <c r="FG109"/>
      <c r="FH109"/>
      <c r="FI109"/>
      <c r="FJ109"/>
      <c r="FK109"/>
      <c r="FL109"/>
      <c r="FM109"/>
      <c r="FN109"/>
      <c r="FO109"/>
      <c r="FP109"/>
      <c r="FQ109"/>
      <c r="FR109"/>
      <c r="FS109"/>
      <c r="FT109"/>
      <c r="FU109"/>
      <c r="FV109"/>
      <c r="FW109"/>
      <c r="FX109"/>
      <c r="FY109"/>
      <c r="FZ109"/>
      <c r="GA109"/>
      <c r="GB109"/>
      <c r="GC109"/>
      <c r="GD109"/>
      <c r="GE109"/>
      <c r="GF109"/>
      <c r="GG109"/>
      <c r="GH109"/>
      <c r="GI109"/>
      <c r="GJ109"/>
      <c r="GK109"/>
      <c r="GL109"/>
      <c r="GM109"/>
      <c r="GN109"/>
      <c r="GO109"/>
      <c r="GP109"/>
      <c r="GQ109"/>
      <c r="GR109"/>
      <c r="GS109"/>
      <c r="GT109"/>
      <c r="GU109"/>
      <c r="GV109"/>
      <c r="GW109"/>
      <c r="GX109"/>
      <c r="GY109"/>
      <c r="GZ109"/>
      <c r="HA109"/>
      <c r="HB109"/>
      <c r="HC109"/>
      <c r="HD109"/>
      <c r="HE109"/>
      <c r="HF109"/>
      <c r="HG109"/>
      <c r="HH109"/>
      <c r="HI109"/>
      <c r="HJ109"/>
      <c r="HK109"/>
      <c r="HL109"/>
      <c r="HM109"/>
      <c r="HN109"/>
      <c r="HO109"/>
      <c r="HP109"/>
      <c r="HQ109"/>
      <c r="HR109"/>
      <c r="HS109"/>
      <c r="HT109"/>
      <c r="HU109"/>
      <c r="HV109"/>
      <c r="HW109"/>
      <c r="HX109"/>
      <c r="HY109"/>
      <c r="HZ109"/>
      <c r="IA109"/>
      <c r="IB109"/>
      <c r="IC109"/>
      <c r="ID109"/>
      <c r="IE109"/>
      <c r="IF109"/>
      <c r="IG109"/>
      <c r="IH109"/>
      <c r="II109" s="234" t="s">
        <v>16</v>
      </c>
      <c r="IJ109" s="221">
        <v>1</v>
      </c>
      <c r="IK109" s="232" t="s">
        <v>97</v>
      </c>
      <c r="IL109" s="233" t="s">
        <v>99</v>
      </c>
      <c r="IM109" s="234" t="s">
        <v>16</v>
      </c>
      <c r="IN109" s="221">
        <v>1</v>
      </c>
      <c r="IO109" s="232" t="s">
        <v>97</v>
      </c>
      <c r="IP109" s="233" t="s">
        <v>99</v>
      </c>
      <c r="IQ109" s="234" t="s">
        <v>16</v>
      </c>
      <c r="IR109" s="221">
        <v>1</v>
      </c>
      <c r="IS109" s="232" t="s">
        <v>97</v>
      </c>
      <c r="IT109" s="233" t="s">
        <v>99</v>
      </c>
      <c r="IU109" s="234" t="s">
        <v>16</v>
      </c>
      <c r="IV109" s="221">
        <v>1</v>
      </c>
      <c r="IW109" s="232" t="s">
        <v>97</v>
      </c>
      <c r="IX109" s="233" t="s">
        <v>99</v>
      </c>
      <c r="IY109" s="234" t="s">
        <v>16</v>
      </c>
      <c r="IZ109" s="221">
        <v>1</v>
      </c>
      <c r="JA109" s="232" t="s">
        <v>97</v>
      </c>
      <c r="JB109" s="233" t="s">
        <v>99</v>
      </c>
      <c r="JC109" s="234" t="s">
        <v>16</v>
      </c>
      <c r="JD109" s="221">
        <v>1</v>
      </c>
      <c r="JE109" s="232" t="s">
        <v>97</v>
      </c>
      <c r="JF109" s="233" t="s">
        <v>99</v>
      </c>
      <c r="JG109" s="234" t="s">
        <v>16</v>
      </c>
      <c r="JH109" s="221">
        <v>1</v>
      </c>
      <c r="JI109" s="232" t="s">
        <v>97</v>
      </c>
      <c r="JJ109" s="233" t="s">
        <v>99</v>
      </c>
      <c r="JK109" s="234" t="s">
        <v>16</v>
      </c>
      <c r="JL109" s="221">
        <v>1</v>
      </c>
      <c r="JM109" s="232" t="s">
        <v>97</v>
      </c>
      <c r="JN109" s="233" t="s">
        <v>99</v>
      </c>
      <c r="JO109" s="234" t="s">
        <v>16</v>
      </c>
      <c r="JP109" s="221">
        <v>1</v>
      </c>
      <c r="JQ109" s="232" t="s">
        <v>97</v>
      </c>
      <c r="JR109" s="233" t="s">
        <v>99</v>
      </c>
      <c r="JS109" s="234" t="s">
        <v>16</v>
      </c>
      <c r="JT109" s="221">
        <v>1</v>
      </c>
      <c r="JU109" s="232" t="s">
        <v>97</v>
      </c>
      <c r="JV109" s="233" t="s">
        <v>99</v>
      </c>
      <c r="JW109" s="234" t="s">
        <v>16</v>
      </c>
      <c r="JX109" s="221">
        <v>1</v>
      </c>
      <c r="JY109" s="232" t="s">
        <v>97</v>
      </c>
      <c r="JZ109" s="233" t="s">
        <v>99</v>
      </c>
      <c r="KA109" s="234" t="s">
        <v>16</v>
      </c>
      <c r="KB109" s="221">
        <v>1</v>
      </c>
      <c r="KC109" s="232" t="s">
        <v>97</v>
      </c>
      <c r="KD109" s="233" t="s">
        <v>99</v>
      </c>
      <c r="KE109" s="234" t="s">
        <v>16</v>
      </c>
      <c r="KF109" s="221">
        <v>1</v>
      </c>
      <c r="KG109" s="232" t="s">
        <v>97</v>
      </c>
      <c r="KH109" s="233" t="s">
        <v>99</v>
      </c>
      <c r="KI109" s="234" t="s">
        <v>16</v>
      </c>
      <c r="KJ109" s="221">
        <v>1</v>
      </c>
      <c r="KK109" s="232" t="s">
        <v>97</v>
      </c>
      <c r="KL109" s="233" t="s">
        <v>99</v>
      </c>
      <c r="KM109" s="234" t="s">
        <v>16</v>
      </c>
      <c r="KN109" s="221">
        <v>1</v>
      </c>
      <c r="KO109" s="232" t="s">
        <v>97</v>
      </c>
      <c r="KP109" s="233" t="s">
        <v>99</v>
      </c>
      <c r="KQ109" s="234" t="s">
        <v>16</v>
      </c>
      <c r="KR109" s="221">
        <v>1</v>
      </c>
      <c r="KS109" s="232" t="s">
        <v>97</v>
      </c>
      <c r="KT109" s="233" t="s">
        <v>99</v>
      </c>
      <c r="KU109" s="234" t="s">
        <v>16</v>
      </c>
      <c r="KV109" s="221">
        <v>1</v>
      </c>
      <c r="KW109" s="232" t="s">
        <v>97</v>
      </c>
      <c r="KX109" s="233" t="s">
        <v>99</v>
      </c>
      <c r="KY109" s="234" t="s">
        <v>16</v>
      </c>
      <c r="KZ109" s="221">
        <v>1</v>
      </c>
      <c r="LA109" s="232" t="s">
        <v>97</v>
      </c>
      <c r="LB109" s="233" t="s">
        <v>99</v>
      </c>
      <c r="LC109" s="234" t="s">
        <v>16</v>
      </c>
      <c r="LD109" s="221">
        <v>1</v>
      </c>
      <c r="LE109" s="232" t="s">
        <v>97</v>
      </c>
      <c r="LF109" s="233" t="s">
        <v>99</v>
      </c>
      <c r="LG109" s="234" t="s">
        <v>16</v>
      </c>
      <c r="LH109" s="221">
        <v>1</v>
      </c>
      <c r="LI109" s="232" t="s">
        <v>97</v>
      </c>
      <c r="LJ109" s="233" t="s">
        <v>99</v>
      </c>
      <c r="LK109" s="234" t="s">
        <v>16</v>
      </c>
      <c r="LL109" s="221">
        <v>1</v>
      </c>
      <c r="LM109" s="232" t="s">
        <v>97</v>
      </c>
      <c r="LN109" s="233" t="s">
        <v>99</v>
      </c>
      <c r="LO109" s="234" t="s">
        <v>16</v>
      </c>
      <c r="LP109" s="221">
        <v>1</v>
      </c>
      <c r="LQ109" s="232" t="s">
        <v>97</v>
      </c>
      <c r="LR109" s="233" t="s">
        <v>99</v>
      </c>
      <c r="LS109" s="234" t="s">
        <v>16</v>
      </c>
      <c r="LT109" s="221">
        <v>1</v>
      </c>
      <c r="LU109" s="232" t="s">
        <v>97</v>
      </c>
      <c r="LV109" s="233" t="s">
        <v>99</v>
      </c>
      <c r="LW109" s="234" t="s">
        <v>16</v>
      </c>
      <c r="LX109" s="221">
        <v>1</v>
      </c>
      <c r="LY109" s="232" t="s">
        <v>97</v>
      </c>
      <c r="LZ109" s="233" t="s">
        <v>99</v>
      </c>
      <c r="MA109" s="234" t="s">
        <v>16</v>
      </c>
      <c r="MB109" s="221">
        <v>1</v>
      </c>
      <c r="MC109" s="232" t="s">
        <v>97</v>
      </c>
      <c r="MD109" s="233" t="s">
        <v>99</v>
      </c>
      <c r="ME109" s="234" t="s">
        <v>16</v>
      </c>
      <c r="MF109" s="221">
        <v>1</v>
      </c>
      <c r="MG109" s="232" t="s">
        <v>97</v>
      </c>
      <c r="MH109" s="233" t="s">
        <v>99</v>
      </c>
      <c r="MI109" s="234" t="s">
        <v>16</v>
      </c>
      <c r="MJ109" s="221">
        <v>1</v>
      </c>
      <c r="MK109" s="232" t="s">
        <v>97</v>
      </c>
      <c r="ML109" s="233" t="s">
        <v>99</v>
      </c>
      <c r="MM109" s="234" t="s">
        <v>16</v>
      </c>
      <c r="MN109" s="221">
        <v>1</v>
      </c>
      <c r="MO109" s="232" t="s">
        <v>97</v>
      </c>
      <c r="MP109" s="233" t="s">
        <v>99</v>
      </c>
      <c r="MQ109" s="234" t="s">
        <v>16</v>
      </c>
      <c r="MR109" s="221">
        <v>1</v>
      </c>
      <c r="MS109" s="232" t="s">
        <v>97</v>
      </c>
      <c r="MT109" s="233" t="s">
        <v>99</v>
      </c>
      <c r="MU109" s="234" t="s">
        <v>16</v>
      </c>
      <c r="MV109" s="221">
        <v>1</v>
      </c>
      <c r="MW109" s="232" t="s">
        <v>97</v>
      </c>
      <c r="MX109" s="233" t="s">
        <v>99</v>
      </c>
      <c r="MY109" s="234" t="s">
        <v>16</v>
      </c>
      <c r="MZ109" s="221">
        <v>1</v>
      </c>
      <c r="NA109" s="232" t="s">
        <v>97</v>
      </c>
      <c r="NB109" s="233" t="s">
        <v>99</v>
      </c>
      <c r="NC109" s="234" t="s">
        <v>16</v>
      </c>
      <c r="ND109" s="221">
        <v>1</v>
      </c>
      <c r="NE109" s="232" t="s">
        <v>97</v>
      </c>
      <c r="NF109" s="233" t="s">
        <v>99</v>
      </c>
      <c r="NG109" s="234" t="s">
        <v>16</v>
      </c>
      <c r="NH109" s="221">
        <v>1</v>
      </c>
      <c r="NI109" s="232" t="s">
        <v>97</v>
      </c>
      <c r="NJ109" s="233" t="s">
        <v>99</v>
      </c>
      <c r="NK109" s="234" t="s">
        <v>16</v>
      </c>
      <c r="NL109" s="221">
        <v>1</v>
      </c>
      <c r="NM109" s="232" t="s">
        <v>97</v>
      </c>
      <c r="NN109" s="233" t="s">
        <v>99</v>
      </c>
      <c r="NO109" s="234" t="s">
        <v>16</v>
      </c>
      <c r="NP109" s="221">
        <v>1</v>
      </c>
      <c r="NQ109" s="232" t="s">
        <v>97</v>
      </c>
      <c r="NR109" s="233" t="s">
        <v>99</v>
      </c>
      <c r="NS109" s="234" t="s">
        <v>16</v>
      </c>
      <c r="NT109" s="221">
        <v>1</v>
      </c>
      <c r="NU109" s="232" t="s">
        <v>97</v>
      </c>
      <c r="NV109" s="233" t="s">
        <v>99</v>
      </c>
      <c r="NW109" s="234" t="s">
        <v>16</v>
      </c>
      <c r="NX109" s="221">
        <v>1</v>
      </c>
      <c r="NY109" s="232" t="s">
        <v>97</v>
      </c>
      <c r="NZ109" s="233" t="s">
        <v>99</v>
      </c>
      <c r="OA109" s="234" t="s">
        <v>16</v>
      </c>
      <c r="OB109" s="221">
        <v>1</v>
      </c>
      <c r="OC109" s="232" t="s">
        <v>97</v>
      </c>
      <c r="OD109" s="233" t="s">
        <v>99</v>
      </c>
      <c r="OE109" s="234" t="s">
        <v>16</v>
      </c>
      <c r="OF109" s="221">
        <v>1</v>
      </c>
      <c r="OG109" s="232" t="s">
        <v>97</v>
      </c>
      <c r="OH109" s="233" t="s">
        <v>99</v>
      </c>
      <c r="OI109" s="234" t="s">
        <v>16</v>
      </c>
      <c r="OJ109" s="221">
        <v>1</v>
      </c>
      <c r="OK109" s="232" t="s">
        <v>97</v>
      </c>
      <c r="OL109" s="233" t="s">
        <v>99</v>
      </c>
      <c r="OM109" s="234" t="s">
        <v>16</v>
      </c>
      <c r="ON109" s="221">
        <v>1</v>
      </c>
      <c r="OO109" s="232" t="s">
        <v>97</v>
      </c>
      <c r="OP109" s="233" t="s">
        <v>99</v>
      </c>
      <c r="OQ109" s="234" t="s">
        <v>16</v>
      </c>
      <c r="OR109" s="221">
        <v>1</v>
      </c>
      <c r="OS109" s="232" t="s">
        <v>97</v>
      </c>
      <c r="OT109" s="233" t="s">
        <v>99</v>
      </c>
      <c r="OU109" s="234" t="s">
        <v>16</v>
      </c>
      <c r="OV109" s="221">
        <v>1</v>
      </c>
      <c r="OW109" s="232" t="s">
        <v>97</v>
      </c>
      <c r="OX109" s="233" t="s">
        <v>99</v>
      </c>
      <c r="OY109" s="234" t="s">
        <v>16</v>
      </c>
      <c r="OZ109" s="221">
        <v>1</v>
      </c>
      <c r="PA109" s="232" t="s">
        <v>97</v>
      </c>
      <c r="PB109" s="233" t="s">
        <v>99</v>
      </c>
      <c r="PC109" s="234" t="s">
        <v>16</v>
      </c>
      <c r="PD109" s="221">
        <v>1</v>
      </c>
      <c r="PE109" s="232" t="s">
        <v>97</v>
      </c>
      <c r="PF109" s="233" t="s">
        <v>99</v>
      </c>
      <c r="PG109" s="234" t="s">
        <v>16</v>
      </c>
      <c r="PH109" s="221">
        <v>1</v>
      </c>
      <c r="PI109" s="232" t="s">
        <v>97</v>
      </c>
      <c r="PJ109" s="233" t="s">
        <v>99</v>
      </c>
      <c r="PK109" s="234" t="s">
        <v>16</v>
      </c>
      <c r="PL109" s="221">
        <v>1</v>
      </c>
      <c r="PM109" s="232" t="s">
        <v>97</v>
      </c>
      <c r="PN109" s="233" t="s">
        <v>99</v>
      </c>
      <c r="PO109" s="234" t="s">
        <v>16</v>
      </c>
      <c r="PP109" s="221">
        <v>1</v>
      </c>
      <c r="PQ109" s="232" t="s">
        <v>97</v>
      </c>
      <c r="PR109" s="233" t="s">
        <v>99</v>
      </c>
      <c r="PS109" s="234" t="s">
        <v>16</v>
      </c>
      <c r="PT109" s="221">
        <v>1</v>
      </c>
      <c r="PU109" s="232" t="s">
        <v>97</v>
      </c>
      <c r="PV109" s="233" t="s">
        <v>99</v>
      </c>
      <c r="PW109" s="234" t="s">
        <v>16</v>
      </c>
      <c r="PX109" s="221">
        <v>1</v>
      </c>
      <c r="PY109" s="232" t="s">
        <v>97</v>
      </c>
      <c r="PZ109" s="233" t="s">
        <v>99</v>
      </c>
      <c r="QA109" s="234" t="s">
        <v>16</v>
      </c>
      <c r="QB109" s="221">
        <v>1</v>
      </c>
      <c r="QC109" s="232" t="s">
        <v>97</v>
      </c>
      <c r="QD109" s="233" t="s">
        <v>99</v>
      </c>
      <c r="QE109" s="234" t="s">
        <v>16</v>
      </c>
      <c r="QF109" s="221">
        <v>1</v>
      </c>
      <c r="QG109" s="232" t="s">
        <v>97</v>
      </c>
      <c r="QH109" s="233" t="s">
        <v>99</v>
      </c>
      <c r="QI109" s="234" t="s">
        <v>16</v>
      </c>
      <c r="QJ109" s="221">
        <v>1</v>
      </c>
      <c r="QK109" s="232" t="s">
        <v>97</v>
      </c>
      <c r="QL109" s="233" t="s">
        <v>99</v>
      </c>
      <c r="QM109" s="234" t="s">
        <v>16</v>
      </c>
      <c r="QN109" s="221">
        <v>1</v>
      </c>
      <c r="QO109" s="232" t="s">
        <v>97</v>
      </c>
      <c r="QP109" s="233" t="s">
        <v>99</v>
      </c>
      <c r="QQ109" s="234" t="s">
        <v>16</v>
      </c>
      <c r="QR109" s="221">
        <v>1</v>
      </c>
      <c r="QS109" s="232" t="s">
        <v>97</v>
      </c>
      <c r="QT109" s="233" t="s">
        <v>99</v>
      </c>
      <c r="QU109" s="234" t="s">
        <v>16</v>
      </c>
      <c r="QV109" s="221">
        <v>1</v>
      </c>
      <c r="QW109" s="232" t="s">
        <v>97</v>
      </c>
      <c r="QX109" s="233" t="s">
        <v>99</v>
      </c>
      <c r="QY109" s="234" t="s">
        <v>16</v>
      </c>
      <c r="QZ109" s="221">
        <v>1</v>
      </c>
      <c r="RA109" s="232" t="s">
        <v>97</v>
      </c>
      <c r="RB109" s="233" t="s">
        <v>99</v>
      </c>
      <c r="RC109" s="234" t="s">
        <v>16</v>
      </c>
      <c r="RD109" s="221">
        <v>1</v>
      </c>
      <c r="RE109" s="232" t="s">
        <v>97</v>
      </c>
      <c r="RF109" s="233" t="s">
        <v>99</v>
      </c>
      <c r="RG109" s="234" t="s">
        <v>16</v>
      </c>
      <c r="RH109" s="221">
        <v>1</v>
      </c>
      <c r="RI109" s="232" t="s">
        <v>97</v>
      </c>
      <c r="RJ109" s="233" t="s">
        <v>99</v>
      </c>
      <c r="RK109" s="234" t="s">
        <v>16</v>
      </c>
      <c r="RL109" s="221">
        <v>1</v>
      </c>
      <c r="RM109" s="232" t="s">
        <v>97</v>
      </c>
      <c r="RN109" s="233" t="s">
        <v>99</v>
      </c>
      <c r="RO109" s="234" t="s">
        <v>16</v>
      </c>
      <c r="RP109" s="221">
        <v>1</v>
      </c>
      <c r="RQ109" s="232" t="s">
        <v>97</v>
      </c>
      <c r="RR109" s="233" t="s">
        <v>99</v>
      </c>
      <c r="RS109" s="234" t="s">
        <v>16</v>
      </c>
      <c r="RT109" s="221">
        <v>1</v>
      </c>
      <c r="RU109" s="232" t="s">
        <v>97</v>
      </c>
      <c r="RV109" s="233" t="s">
        <v>99</v>
      </c>
      <c r="RW109" s="234" t="s">
        <v>16</v>
      </c>
      <c r="RX109" s="221">
        <v>1</v>
      </c>
      <c r="RY109" s="232" t="s">
        <v>97</v>
      </c>
      <c r="RZ109" s="233" t="s">
        <v>99</v>
      </c>
      <c r="SA109" s="234" t="s">
        <v>16</v>
      </c>
      <c r="SB109" s="221">
        <v>1</v>
      </c>
      <c r="SC109" s="232" t="s">
        <v>97</v>
      </c>
      <c r="SD109" s="233" t="s">
        <v>99</v>
      </c>
      <c r="SE109" s="234" t="s">
        <v>16</v>
      </c>
      <c r="SF109" s="221">
        <v>1</v>
      </c>
      <c r="SG109" s="232" t="s">
        <v>97</v>
      </c>
      <c r="SH109" s="233" t="s">
        <v>99</v>
      </c>
      <c r="SI109" s="234" t="s">
        <v>16</v>
      </c>
      <c r="SJ109" s="221">
        <v>1</v>
      </c>
      <c r="SK109" s="232" t="s">
        <v>97</v>
      </c>
      <c r="SL109" s="233" t="s">
        <v>99</v>
      </c>
      <c r="SM109" s="234" t="s">
        <v>16</v>
      </c>
      <c r="SN109" s="221">
        <v>1</v>
      </c>
      <c r="SO109" s="232" t="s">
        <v>97</v>
      </c>
      <c r="SP109" s="233" t="s">
        <v>99</v>
      </c>
      <c r="SQ109" s="234" t="s">
        <v>16</v>
      </c>
      <c r="SR109" s="221">
        <v>1</v>
      </c>
      <c r="SS109" s="232" t="s">
        <v>97</v>
      </c>
      <c r="ST109" s="233" t="s">
        <v>99</v>
      </c>
      <c r="SU109" s="234" t="s">
        <v>16</v>
      </c>
      <c r="SV109" s="221">
        <v>1</v>
      </c>
      <c r="SW109" s="232" t="s">
        <v>97</v>
      </c>
      <c r="SX109" s="233" t="s">
        <v>99</v>
      </c>
      <c r="SY109" s="234" t="s">
        <v>16</v>
      </c>
      <c r="SZ109" s="221">
        <v>1</v>
      </c>
      <c r="TA109" s="232" t="s">
        <v>97</v>
      </c>
      <c r="TB109" s="233" t="s">
        <v>99</v>
      </c>
      <c r="TC109" s="234" t="s">
        <v>16</v>
      </c>
      <c r="TD109" s="221">
        <v>1</v>
      </c>
      <c r="TE109" s="232" t="s">
        <v>97</v>
      </c>
      <c r="TF109" s="233" t="s">
        <v>99</v>
      </c>
      <c r="TG109" s="234" t="s">
        <v>16</v>
      </c>
      <c r="TH109" s="221">
        <v>1</v>
      </c>
      <c r="TI109" s="232" t="s">
        <v>97</v>
      </c>
      <c r="TJ109" s="233" t="s">
        <v>99</v>
      </c>
      <c r="TK109" s="234" t="s">
        <v>16</v>
      </c>
      <c r="TL109" s="221">
        <v>1</v>
      </c>
      <c r="TM109" s="232" t="s">
        <v>97</v>
      </c>
      <c r="TN109" s="233" t="s">
        <v>99</v>
      </c>
      <c r="TO109" s="234" t="s">
        <v>16</v>
      </c>
      <c r="TP109" s="221">
        <v>1</v>
      </c>
      <c r="TQ109" s="232" t="s">
        <v>97</v>
      </c>
      <c r="TR109" s="233" t="s">
        <v>99</v>
      </c>
      <c r="TS109" s="234" t="s">
        <v>16</v>
      </c>
      <c r="TT109" s="221">
        <v>1</v>
      </c>
      <c r="TU109" s="232" t="s">
        <v>97</v>
      </c>
      <c r="TV109" s="233" t="s">
        <v>99</v>
      </c>
      <c r="TW109" s="234" t="s">
        <v>16</v>
      </c>
      <c r="TX109" s="221">
        <v>1</v>
      </c>
      <c r="TY109" s="232" t="s">
        <v>97</v>
      </c>
      <c r="TZ109" s="233" t="s">
        <v>99</v>
      </c>
      <c r="UA109" s="234" t="s">
        <v>16</v>
      </c>
      <c r="UB109" s="221">
        <v>1</v>
      </c>
      <c r="UC109" s="232" t="s">
        <v>97</v>
      </c>
      <c r="UD109" s="233" t="s">
        <v>99</v>
      </c>
      <c r="UE109" s="234" t="s">
        <v>16</v>
      </c>
      <c r="UF109" s="221">
        <v>1</v>
      </c>
      <c r="UG109" s="232" t="s">
        <v>97</v>
      </c>
      <c r="UH109" s="233" t="s">
        <v>99</v>
      </c>
      <c r="UI109" s="234" t="s">
        <v>16</v>
      </c>
      <c r="UJ109" s="221">
        <v>1</v>
      </c>
      <c r="UK109" s="232" t="s">
        <v>97</v>
      </c>
      <c r="UL109" s="233" t="s">
        <v>99</v>
      </c>
      <c r="UM109" s="234" t="s">
        <v>16</v>
      </c>
      <c r="UN109" s="221">
        <v>1</v>
      </c>
      <c r="UO109" s="232" t="s">
        <v>97</v>
      </c>
      <c r="UP109" s="233" t="s">
        <v>99</v>
      </c>
      <c r="UQ109" s="234" t="s">
        <v>16</v>
      </c>
      <c r="UR109" s="221">
        <v>1</v>
      </c>
      <c r="US109" s="232" t="s">
        <v>97</v>
      </c>
      <c r="UT109" s="233" t="s">
        <v>99</v>
      </c>
      <c r="UU109" s="234" t="s">
        <v>16</v>
      </c>
      <c r="UV109" s="221">
        <v>1</v>
      </c>
      <c r="UW109" s="232" t="s">
        <v>97</v>
      </c>
      <c r="UX109" s="233" t="s">
        <v>99</v>
      </c>
      <c r="UY109" s="234" t="s">
        <v>16</v>
      </c>
      <c r="UZ109" s="221">
        <v>1</v>
      </c>
      <c r="VA109" s="232" t="s">
        <v>97</v>
      </c>
      <c r="VB109" s="233" t="s">
        <v>99</v>
      </c>
      <c r="VC109" s="234" t="s">
        <v>16</v>
      </c>
      <c r="VD109" s="221">
        <v>1</v>
      </c>
      <c r="VE109" s="232" t="s">
        <v>97</v>
      </c>
      <c r="VF109" s="233" t="s">
        <v>99</v>
      </c>
      <c r="VG109" s="234" t="s">
        <v>16</v>
      </c>
      <c r="VH109" s="221">
        <v>1</v>
      </c>
      <c r="VI109" s="232" t="s">
        <v>97</v>
      </c>
      <c r="VJ109" s="233" t="s">
        <v>99</v>
      </c>
      <c r="VK109" s="234" t="s">
        <v>16</v>
      </c>
      <c r="VL109" s="221">
        <v>1</v>
      </c>
      <c r="VM109" s="232" t="s">
        <v>97</v>
      </c>
      <c r="VN109" s="233" t="s">
        <v>99</v>
      </c>
      <c r="VO109" s="234" t="s">
        <v>16</v>
      </c>
      <c r="VP109" s="221">
        <v>1</v>
      </c>
      <c r="VQ109" s="232" t="s">
        <v>97</v>
      </c>
      <c r="VR109" s="233" t="s">
        <v>99</v>
      </c>
      <c r="VS109" s="234" t="s">
        <v>16</v>
      </c>
      <c r="VT109" s="221">
        <v>1</v>
      </c>
      <c r="VU109" s="232" t="s">
        <v>97</v>
      </c>
      <c r="VV109" s="233" t="s">
        <v>99</v>
      </c>
      <c r="VW109" s="234" t="s">
        <v>16</v>
      </c>
      <c r="VX109" s="221">
        <v>1</v>
      </c>
      <c r="VY109" s="232" t="s">
        <v>97</v>
      </c>
      <c r="VZ109" s="233" t="s">
        <v>99</v>
      </c>
      <c r="WA109" s="234" t="s">
        <v>16</v>
      </c>
      <c r="WB109" s="221">
        <v>1</v>
      </c>
      <c r="WC109" s="232" t="s">
        <v>97</v>
      </c>
      <c r="WD109" s="233" t="s">
        <v>99</v>
      </c>
      <c r="WE109" s="234" t="s">
        <v>16</v>
      </c>
      <c r="WF109" s="221">
        <v>1</v>
      </c>
      <c r="WG109" s="232" t="s">
        <v>97</v>
      </c>
      <c r="WH109" s="233" t="s">
        <v>99</v>
      </c>
      <c r="WI109" s="234" t="s">
        <v>16</v>
      </c>
      <c r="WJ109" s="221">
        <v>1</v>
      </c>
      <c r="WK109" s="232" t="s">
        <v>97</v>
      </c>
      <c r="WL109" s="233" t="s">
        <v>99</v>
      </c>
      <c r="WM109" s="234" t="s">
        <v>16</v>
      </c>
      <c r="WN109" s="221">
        <v>1</v>
      </c>
      <c r="WO109" s="232" t="s">
        <v>97</v>
      </c>
      <c r="WP109" s="233" t="s">
        <v>99</v>
      </c>
      <c r="WQ109" s="234" t="s">
        <v>16</v>
      </c>
      <c r="WR109" s="221">
        <v>1</v>
      </c>
      <c r="WS109" s="232" t="s">
        <v>97</v>
      </c>
      <c r="WT109" s="233" t="s">
        <v>99</v>
      </c>
      <c r="WU109" s="234" t="s">
        <v>16</v>
      </c>
      <c r="WV109" s="221">
        <v>1</v>
      </c>
      <c r="WW109" s="232" t="s">
        <v>97</v>
      </c>
      <c r="WX109" s="233" t="s">
        <v>99</v>
      </c>
      <c r="WY109" s="234" t="s">
        <v>16</v>
      </c>
      <c r="WZ109" s="221">
        <v>1</v>
      </c>
      <c r="XA109" s="232" t="s">
        <v>97</v>
      </c>
      <c r="XB109" s="233" t="s">
        <v>99</v>
      </c>
      <c r="XC109" s="234" t="s">
        <v>16</v>
      </c>
      <c r="XD109" s="221">
        <v>1</v>
      </c>
      <c r="XE109" s="232" t="s">
        <v>97</v>
      </c>
      <c r="XF109" s="233" t="s">
        <v>99</v>
      </c>
      <c r="XG109" s="234" t="s">
        <v>16</v>
      </c>
      <c r="XH109" s="221">
        <v>1</v>
      </c>
      <c r="XI109" s="232" t="s">
        <v>97</v>
      </c>
      <c r="XJ109" s="233" t="s">
        <v>99</v>
      </c>
      <c r="XK109" s="234" t="s">
        <v>16</v>
      </c>
      <c r="XL109" s="221">
        <v>1</v>
      </c>
      <c r="XM109" s="232" t="s">
        <v>97</v>
      </c>
      <c r="XN109" s="233" t="s">
        <v>99</v>
      </c>
      <c r="XO109" s="234" t="s">
        <v>16</v>
      </c>
      <c r="XP109" s="221">
        <v>1</v>
      </c>
      <c r="XQ109" s="232" t="s">
        <v>97</v>
      </c>
      <c r="XR109" s="233" t="s">
        <v>99</v>
      </c>
      <c r="XS109" s="234" t="s">
        <v>16</v>
      </c>
      <c r="XT109" s="221">
        <v>1</v>
      </c>
      <c r="XU109" s="232" t="s">
        <v>97</v>
      </c>
      <c r="XV109" s="233" t="s">
        <v>99</v>
      </c>
      <c r="XW109" s="234" t="s">
        <v>16</v>
      </c>
      <c r="XX109" s="221">
        <v>1</v>
      </c>
      <c r="XY109" s="232" t="s">
        <v>97</v>
      </c>
      <c r="XZ109" s="233" t="s">
        <v>99</v>
      </c>
      <c r="YA109" s="234" t="s">
        <v>16</v>
      </c>
      <c r="YB109" s="221">
        <v>1</v>
      </c>
      <c r="YC109" s="232" t="s">
        <v>97</v>
      </c>
      <c r="YD109" s="233" t="s">
        <v>99</v>
      </c>
      <c r="YE109" s="234" t="s">
        <v>16</v>
      </c>
      <c r="YF109" s="221">
        <v>1</v>
      </c>
      <c r="YG109" s="232" t="s">
        <v>97</v>
      </c>
      <c r="YH109" s="233" t="s">
        <v>99</v>
      </c>
      <c r="YI109" s="234" t="s">
        <v>16</v>
      </c>
      <c r="YJ109" s="221">
        <v>1</v>
      </c>
      <c r="YK109" s="232" t="s">
        <v>97</v>
      </c>
      <c r="YL109" s="233" t="s">
        <v>99</v>
      </c>
      <c r="YM109" s="234" t="s">
        <v>16</v>
      </c>
      <c r="YN109" s="221">
        <v>1</v>
      </c>
      <c r="YO109" s="232" t="s">
        <v>97</v>
      </c>
      <c r="YP109" s="233" t="s">
        <v>99</v>
      </c>
      <c r="YQ109" s="234" t="s">
        <v>16</v>
      </c>
      <c r="YR109" s="221">
        <v>1</v>
      </c>
      <c r="YS109" s="232" t="s">
        <v>97</v>
      </c>
      <c r="YT109" s="233" t="s">
        <v>99</v>
      </c>
      <c r="YU109" s="234" t="s">
        <v>16</v>
      </c>
      <c r="YV109" s="221">
        <v>1</v>
      </c>
      <c r="YW109" s="232" t="s">
        <v>97</v>
      </c>
      <c r="YX109" s="233" t="s">
        <v>99</v>
      </c>
      <c r="YY109" s="234" t="s">
        <v>16</v>
      </c>
      <c r="YZ109" s="221">
        <v>1</v>
      </c>
      <c r="ZA109" s="232" t="s">
        <v>97</v>
      </c>
      <c r="ZB109" s="233" t="s">
        <v>99</v>
      </c>
      <c r="ZC109" s="234" t="s">
        <v>16</v>
      </c>
      <c r="ZD109" s="221">
        <v>1</v>
      </c>
      <c r="ZE109" s="232" t="s">
        <v>97</v>
      </c>
      <c r="ZF109" s="233" t="s">
        <v>99</v>
      </c>
      <c r="ZG109" s="234" t="s">
        <v>16</v>
      </c>
      <c r="ZH109" s="221">
        <v>1</v>
      </c>
      <c r="ZI109" s="232" t="s">
        <v>97</v>
      </c>
      <c r="ZJ109" s="233" t="s">
        <v>99</v>
      </c>
      <c r="ZK109" s="234" t="s">
        <v>16</v>
      </c>
      <c r="ZL109" s="221">
        <v>1</v>
      </c>
      <c r="ZM109" s="232" t="s">
        <v>97</v>
      </c>
      <c r="ZN109" s="233" t="s">
        <v>99</v>
      </c>
      <c r="ZO109" s="234" t="s">
        <v>16</v>
      </c>
      <c r="ZP109" s="221">
        <v>1</v>
      </c>
      <c r="ZQ109" s="232" t="s">
        <v>97</v>
      </c>
      <c r="ZR109" s="233" t="s">
        <v>99</v>
      </c>
      <c r="ZS109" s="234" t="s">
        <v>16</v>
      </c>
      <c r="ZT109" s="221">
        <v>1</v>
      </c>
      <c r="ZU109" s="232" t="s">
        <v>97</v>
      </c>
      <c r="ZV109" s="233" t="s">
        <v>99</v>
      </c>
      <c r="ZW109" s="234" t="s">
        <v>16</v>
      </c>
      <c r="ZX109" s="221">
        <v>1</v>
      </c>
      <c r="ZY109" s="232" t="s">
        <v>97</v>
      </c>
      <c r="ZZ109" s="233" t="s">
        <v>99</v>
      </c>
      <c r="AAA109" s="234" t="s">
        <v>16</v>
      </c>
      <c r="AAB109" s="221">
        <v>1</v>
      </c>
      <c r="AAC109" s="232" t="s">
        <v>97</v>
      </c>
      <c r="AAD109" s="233" t="s">
        <v>99</v>
      </c>
      <c r="AAE109" s="234" t="s">
        <v>16</v>
      </c>
      <c r="AAF109" s="221">
        <v>1</v>
      </c>
      <c r="AAG109" s="232" t="s">
        <v>97</v>
      </c>
      <c r="AAH109" s="233" t="s">
        <v>99</v>
      </c>
      <c r="AAI109" s="234" t="s">
        <v>16</v>
      </c>
      <c r="AAJ109" s="221">
        <v>1</v>
      </c>
      <c r="AAK109" s="232" t="s">
        <v>97</v>
      </c>
      <c r="AAL109" s="233" t="s">
        <v>99</v>
      </c>
      <c r="AAM109" s="234" t="s">
        <v>16</v>
      </c>
      <c r="AAN109" s="221">
        <v>1</v>
      </c>
      <c r="AAO109" s="232" t="s">
        <v>97</v>
      </c>
      <c r="AAP109" s="233" t="s">
        <v>99</v>
      </c>
      <c r="AAQ109" s="234" t="s">
        <v>16</v>
      </c>
      <c r="AAR109" s="221">
        <v>1</v>
      </c>
      <c r="AAS109" s="232" t="s">
        <v>97</v>
      </c>
      <c r="AAT109" s="233" t="s">
        <v>99</v>
      </c>
      <c r="AAU109" s="234" t="s">
        <v>16</v>
      </c>
      <c r="AAV109" s="221">
        <v>1</v>
      </c>
      <c r="AAW109" s="232" t="s">
        <v>97</v>
      </c>
      <c r="AAX109" s="233" t="s">
        <v>99</v>
      </c>
      <c r="AAY109" s="234" t="s">
        <v>16</v>
      </c>
      <c r="AAZ109" s="221">
        <v>1</v>
      </c>
      <c r="ABA109" s="232" t="s">
        <v>97</v>
      </c>
      <c r="ABB109" s="233" t="s">
        <v>99</v>
      </c>
      <c r="ABC109" s="234" t="s">
        <v>16</v>
      </c>
      <c r="ABD109" s="221">
        <v>1</v>
      </c>
      <c r="ABE109" s="232" t="s">
        <v>97</v>
      </c>
      <c r="ABF109" s="233" t="s">
        <v>99</v>
      </c>
      <c r="ABG109" s="234" t="s">
        <v>16</v>
      </c>
      <c r="ABH109" s="221">
        <v>1</v>
      </c>
      <c r="ABI109" s="232" t="s">
        <v>97</v>
      </c>
      <c r="ABJ109" s="233" t="s">
        <v>99</v>
      </c>
      <c r="ABK109" s="234" t="s">
        <v>16</v>
      </c>
      <c r="ABL109" s="221">
        <v>1</v>
      </c>
      <c r="ABM109" s="232" t="s">
        <v>97</v>
      </c>
      <c r="ABN109" s="233" t="s">
        <v>99</v>
      </c>
      <c r="ABO109" s="234" t="s">
        <v>16</v>
      </c>
      <c r="ABP109" s="221">
        <v>1</v>
      </c>
      <c r="ABQ109" s="232" t="s">
        <v>97</v>
      </c>
      <c r="ABR109" s="233" t="s">
        <v>99</v>
      </c>
      <c r="ABS109" s="234" t="s">
        <v>16</v>
      </c>
      <c r="ABT109" s="221">
        <v>1</v>
      </c>
      <c r="ABU109" s="232" t="s">
        <v>97</v>
      </c>
      <c r="ABV109" s="233" t="s">
        <v>99</v>
      </c>
      <c r="ABW109" s="234" t="s">
        <v>16</v>
      </c>
      <c r="ABX109" s="221">
        <v>1</v>
      </c>
      <c r="ABY109" s="232" t="s">
        <v>97</v>
      </c>
      <c r="ABZ109" s="233" t="s">
        <v>99</v>
      </c>
      <c r="ACA109" s="234" t="s">
        <v>16</v>
      </c>
      <c r="ACB109" s="221">
        <v>1</v>
      </c>
      <c r="ACC109" s="232" t="s">
        <v>97</v>
      </c>
      <c r="ACD109" s="233" t="s">
        <v>99</v>
      </c>
      <c r="ACE109" s="234" t="s">
        <v>16</v>
      </c>
      <c r="ACF109" s="221">
        <v>1</v>
      </c>
      <c r="ACG109" s="232" t="s">
        <v>97</v>
      </c>
      <c r="ACH109" s="233" t="s">
        <v>99</v>
      </c>
      <c r="ACI109" s="234" t="s">
        <v>16</v>
      </c>
      <c r="ACJ109" s="221">
        <v>1</v>
      </c>
      <c r="ACK109" s="232" t="s">
        <v>97</v>
      </c>
      <c r="ACL109" s="233" t="s">
        <v>99</v>
      </c>
      <c r="ACM109" s="234" t="s">
        <v>16</v>
      </c>
      <c r="ACN109" s="221">
        <v>1</v>
      </c>
      <c r="ACO109" s="232" t="s">
        <v>97</v>
      </c>
      <c r="ACP109" s="233" t="s">
        <v>99</v>
      </c>
      <c r="ACQ109" s="234" t="s">
        <v>16</v>
      </c>
      <c r="ACR109" s="221">
        <v>1</v>
      </c>
      <c r="ACS109" s="232" t="s">
        <v>97</v>
      </c>
      <c r="ACT109" s="233" t="s">
        <v>99</v>
      </c>
      <c r="ACU109" s="234" t="s">
        <v>16</v>
      </c>
      <c r="ACV109" s="221">
        <v>1</v>
      </c>
      <c r="ACW109" s="232" t="s">
        <v>97</v>
      </c>
      <c r="ACX109" s="233" t="s">
        <v>99</v>
      </c>
      <c r="ACY109" s="234" t="s">
        <v>16</v>
      </c>
      <c r="ACZ109" s="221">
        <v>1</v>
      </c>
      <c r="ADA109" s="232" t="s">
        <v>97</v>
      </c>
      <c r="ADB109" s="233" t="s">
        <v>99</v>
      </c>
      <c r="ADC109" s="234" t="s">
        <v>16</v>
      </c>
      <c r="ADD109" s="221">
        <v>1</v>
      </c>
      <c r="ADE109" s="232" t="s">
        <v>97</v>
      </c>
      <c r="ADF109" s="233" t="s">
        <v>99</v>
      </c>
      <c r="ADG109" s="234" t="s">
        <v>16</v>
      </c>
      <c r="ADH109" s="221">
        <v>1</v>
      </c>
      <c r="ADI109" s="232" t="s">
        <v>97</v>
      </c>
      <c r="ADJ109" s="233" t="s">
        <v>99</v>
      </c>
      <c r="ADK109" s="234" t="s">
        <v>16</v>
      </c>
      <c r="ADL109" s="221">
        <v>1</v>
      </c>
      <c r="ADM109" s="232" t="s">
        <v>97</v>
      </c>
      <c r="ADN109" s="233" t="s">
        <v>99</v>
      </c>
      <c r="ADO109" s="234" t="s">
        <v>16</v>
      </c>
      <c r="ADP109" s="221">
        <v>1</v>
      </c>
      <c r="ADQ109" s="232" t="s">
        <v>97</v>
      </c>
      <c r="ADR109" s="233" t="s">
        <v>99</v>
      </c>
      <c r="ADS109" s="234" t="s">
        <v>16</v>
      </c>
      <c r="ADT109" s="221">
        <v>1</v>
      </c>
      <c r="ADU109" s="232" t="s">
        <v>97</v>
      </c>
      <c r="ADV109" s="233" t="s">
        <v>99</v>
      </c>
      <c r="ADW109" s="234" t="s">
        <v>16</v>
      </c>
      <c r="ADX109" s="221">
        <v>1</v>
      </c>
      <c r="ADY109" s="232" t="s">
        <v>97</v>
      </c>
      <c r="ADZ109" s="233" t="s">
        <v>99</v>
      </c>
      <c r="AEA109" s="234" t="s">
        <v>16</v>
      </c>
      <c r="AEB109" s="221">
        <v>1</v>
      </c>
      <c r="AEC109" s="232" t="s">
        <v>97</v>
      </c>
      <c r="AED109" s="233" t="s">
        <v>99</v>
      </c>
      <c r="AEE109" s="234" t="s">
        <v>16</v>
      </c>
      <c r="AEF109" s="221">
        <v>1</v>
      </c>
      <c r="AEG109" s="232" t="s">
        <v>97</v>
      </c>
      <c r="AEH109" s="233" t="s">
        <v>99</v>
      </c>
      <c r="AEI109" s="234" t="s">
        <v>16</v>
      </c>
      <c r="AEJ109" s="221">
        <v>1</v>
      </c>
      <c r="AEK109" s="232" t="s">
        <v>97</v>
      </c>
      <c r="AEL109" s="233" t="s">
        <v>99</v>
      </c>
      <c r="AEM109" s="234" t="s">
        <v>16</v>
      </c>
      <c r="AEN109" s="221">
        <v>1</v>
      </c>
      <c r="AEO109" s="232" t="s">
        <v>97</v>
      </c>
      <c r="AEP109" s="233" t="s">
        <v>99</v>
      </c>
      <c r="AEQ109" s="234" t="s">
        <v>16</v>
      </c>
      <c r="AER109" s="221">
        <v>1</v>
      </c>
      <c r="AES109" s="232" t="s">
        <v>97</v>
      </c>
      <c r="AET109" s="233" t="s">
        <v>99</v>
      </c>
      <c r="AEU109" s="234" t="s">
        <v>16</v>
      </c>
      <c r="AEV109" s="221">
        <v>1</v>
      </c>
      <c r="AEW109" s="232" t="s">
        <v>97</v>
      </c>
      <c r="AEX109" s="233" t="s">
        <v>99</v>
      </c>
      <c r="AEY109" s="234" t="s">
        <v>16</v>
      </c>
      <c r="AEZ109" s="221">
        <v>1</v>
      </c>
      <c r="AFA109" s="232" t="s">
        <v>97</v>
      </c>
      <c r="AFB109" s="233" t="s">
        <v>99</v>
      </c>
      <c r="AFC109" s="234" t="s">
        <v>16</v>
      </c>
      <c r="AFD109" s="221">
        <v>1</v>
      </c>
      <c r="AFE109" s="232" t="s">
        <v>97</v>
      </c>
      <c r="AFF109" s="233" t="s">
        <v>99</v>
      </c>
      <c r="AFG109" s="234" t="s">
        <v>16</v>
      </c>
      <c r="AFH109" s="221">
        <v>1</v>
      </c>
      <c r="AFI109" s="232" t="s">
        <v>97</v>
      </c>
      <c r="AFJ109" s="233" t="s">
        <v>99</v>
      </c>
      <c r="AFK109" s="234" t="s">
        <v>16</v>
      </c>
      <c r="AFL109" s="221">
        <v>1</v>
      </c>
      <c r="AFM109" s="232" t="s">
        <v>97</v>
      </c>
      <c r="AFN109" s="233" t="s">
        <v>99</v>
      </c>
      <c r="AFO109" s="234" t="s">
        <v>16</v>
      </c>
      <c r="AFP109" s="221">
        <v>1</v>
      </c>
      <c r="AFQ109" s="232" t="s">
        <v>97</v>
      </c>
      <c r="AFR109" s="233" t="s">
        <v>99</v>
      </c>
      <c r="AFS109" s="234" t="s">
        <v>16</v>
      </c>
      <c r="AFT109" s="221">
        <v>1</v>
      </c>
      <c r="AFU109" s="232" t="s">
        <v>97</v>
      </c>
      <c r="AFV109" s="233" t="s">
        <v>99</v>
      </c>
      <c r="AFW109" s="234" t="s">
        <v>16</v>
      </c>
      <c r="AFX109" s="221">
        <v>1</v>
      </c>
      <c r="AFY109" s="232" t="s">
        <v>97</v>
      </c>
      <c r="AFZ109" s="233" t="s">
        <v>99</v>
      </c>
      <c r="AGA109" s="234" t="s">
        <v>16</v>
      </c>
      <c r="AGB109" s="221">
        <v>1</v>
      </c>
      <c r="AGC109" s="232" t="s">
        <v>97</v>
      </c>
      <c r="AGD109" s="233" t="s">
        <v>99</v>
      </c>
      <c r="AGE109" s="234" t="s">
        <v>16</v>
      </c>
      <c r="AGF109" s="221">
        <v>1</v>
      </c>
      <c r="AGG109" s="232" t="s">
        <v>97</v>
      </c>
      <c r="AGH109" s="233" t="s">
        <v>99</v>
      </c>
      <c r="AGI109" s="234" t="s">
        <v>16</v>
      </c>
      <c r="AGJ109" s="221">
        <v>1</v>
      </c>
      <c r="AGK109" s="232" t="s">
        <v>97</v>
      </c>
      <c r="AGL109" s="233" t="s">
        <v>99</v>
      </c>
      <c r="AGM109" s="234" t="s">
        <v>16</v>
      </c>
      <c r="AGN109" s="221">
        <v>1</v>
      </c>
      <c r="AGO109" s="232" t="s">
        <v>97</v>
      </c>
      <c r="AGP109" s="233" t="s">
        <v>99</v>
      </c>
      <c r="AGQ109" s="234" t="s">
        <v>16</v>
      </c>
      <c r="AGR109" s="221">
        <v>1</v>
      </c>
      <c r="AGS109" s="232" t="s">
        <v>97</v>
      </c>
      <c r="AGT109" s="233" t="s">
        <v>99</v>
      </c>
      <c r="AGU109" s="234" t="s">
        <v>16</v>
      </c>
      <c r="AGV109" s="221">
        <v>1</v>
      </c>
      <c r="AGW109" s="232" t="s">
        <v>97</v>
      </c>
      <c r="AGX109" s="233" t="s">
        <v>99</v>
      </c>
      <c r="AGY109" s="234" t="s">
        <v>16</v>
      </c>
      <c r="AGZ109" s="221">
        <v>1</v>
      </c>
      <c r="AHA109" s="232" t="s">
        <v>97</v>
      </c>
      <c r="AHB109" s="233" t="s">
        <v>99</v>
      </c>
      <c r="AHC109" s="234" t="s">
        <v>16</v>
      </c>
      <c r="AHD109" s="221">
        <v>1</v>
      </c>
      <c r="AHE109" s="232" t="s">
        <v>97</v>
      </c>
      <c r="AHF109" s="233" t="s">
        <v>99</v>
      </c>
      <c r="AHG109" s="234" t="s">
        <v>16</v>
      </c>
      <c r="AHH109" s="221">
        <v>1</v>
      </c>
      <c r="AHI109" s="232" t="s">
        <v>97</v>
      </c>
      <c r="AHJ109" s="233" t="s">
        <v>99</v>
      </c>
      <c r="AHK109" s="234" t="s">
        <v>16</v>
      </c>
      <c r="AHL109" s="221">
        <v>1</v>
      </c>
      <c r="AHM109" s="232" t="s">
        <v>97</v>
      </c>
      <c r="AHN109" s="233" t="s">
        <v>99</v>
      </c>
      <c r="AHO109" s="234" t="s">
        <v>16</v>
      </c>
      <c r="AHP109" s="221">
        <v>1</v>
      </c>
      <c r="AHQ109" s="232" t="s">
        <v>97</v>
      </c>
      <c r="AHR109" s="233" t="s">
        <v>99</v>
      </c>
      <c r="AHS109" s="234" t="s">
        <v>16</v>
      </c>
      <c r="AHT109" s="221">
        <v>1</v>
      </c>
      <c r="AHU109" s="232" t="s">
        <v>97</v>
      </c>
      <c r="AHV109" s="233" t="s">
        <v>99</v>
      </c>
      <c r="AHW109" s="234" t="s">
        <v>16</v>
      </c>
      <c r="AHX109" s="221">
        <v>1</v>
      </c>
      <c r="AHY109" s="232" t="s">
        <v>97</v>
      </c>
      <c r="AHZ109" s="233" t="s">
        <v>99</v>
      </c>
      <c r="AIA109" s="234" t="s">
        <v>16</v>
      </c>
      <c r="AIB109" s="221">
        <v>1</v>
      </c>
      <c r="AIC109" s="232" t="s">
        <v>97</v>
      </c>
      <c r="AID109" s="233" t="s">
        <v>99</v>
      </c>
      <c r="AIE109" s="234" t="s">
        <v>16</v>
      </c>
      <c r="AIF109" s="221">
        <v>1</v>
      </c>
      <c r="AIG109" s="232" t="s">
        <v>97</v>
      </c>
      <c r="AIH109" s="233" t="s">
        <v>99</v>
      </c>
      <c r="AII109" s="234" t="s">
        <v>16</v>
      </c>
      <c r="AIJ109" s="221">
        <v>1</v>
      </c>
      <c r="AIK109" s="232" t="s">
        <v>97</v>
      </c>
      <c r="AIL109" s="233" t="s">
        <v>99</v>
      </c>
      <c r="AIM109" s="234" t="s">
        <v>16</v>
      </c>
      <c r="AIN109" s="221">
        <v>1</v>
      </c>
      <c r="AIO109" s="232" t="s">
        <v>97</v>
      </c>
      <c r="AIP109" s="233" t="s">
        <v>99</v>
      </c>
      <c r="AIQ109" s="234" t="s">
        <v>16</v>
      </c>
      <c r="AIR109" s="221">
        <v>1</v>
      </c>
      <c r="AIS109" s="232" t="s">
        <v>97</v>
      </c>
      <c r="AIT109" s="233" t="s">
        <v>99</v>
      </c>
      <c r="AIU109" s="234" t="s">
        <v>16</v>
      </c>
      <c r="AIV109" s="221">
        <v>1</v>
      </c>
      <c r="AIW109" s="232" t="s">
        <v>97</v>
      </c>
      <c r="AIX109" s="233" t="s">
        <v>99</v>
      </c>
      <c r="AIY109" s="234" t="s">
        <v>16</v>
      </c>
      <c r="AIZ109" s="221">
        <v>1</v>
      </c>
      <c r="AJA109" s="232" t="s">
        <v>97</v>
      </c>
      <c r="AJB109" s="233" t="s">
        <v>99</v>
      </c>
      <c r="AJC109" s="234" t="s">
        <v>16</v>
      </c>
      <c r="AJD109" s="221">
        <v>1</v>
      </c>
      <c r="AJE109" s="232" t="s">
        <v>97</v>
      </c>
      <c r="AJF109" s="233" t="s">
        <v>99</v>
      </c>
      <c r="AJG109" s="234" t="s">
        <v>16</v>
      </c>
      <c r="AJH109" s="221">
        <v>1</v>
      </c>
      <c r="AJI109" s="232" t="s">
        <v>97</v>
      </c>
      <c r="AJJ109" s="233" t="s">
        <v>99</v>
      </c>
      <c r="AJK109" s="234" t="s">
        <v>16</v>
      </c>
      <c r="AJL109" s="221">
        <v>1</v>
      </c>
      <c r="AJM109" s="232" t="s">
        <v>97</v>
      </c>
      <c r="AJN109" s="233" t="s">
        <v>99</v>
      </c>
      <c r="AJO109" s="234" t="s">
        <v>16</v>
      </c>
      <c r="AJP109" s="221">
        <v>1</v>
      </c>
      <c r="AJQ109" s="232" t="s">
        <v>97</v>
      </c>
      <c r="AJR109" s="233" t="s">
        <v>99</v>
      </c>
      <c r="AJS109" s="234" t="s">
        <v>16</v>
      </c>
      <c r="AJT109" s="221">
        <v>1</v>
      </c>
      <c r="AJU109" s="232" t="s">
        <v>97</v>
      </c>
      <c r="AJV109" s="233" t="s">
        <v>99</v>
      </c>
      <c r="AJW109" s="234" t="s">
        <v>16</v>
      </c>
      <c r="AJX109" s="221">
        <v>1</v>
      </c>
      <c r="AJY109" s="232" t="s">
        <v>97</v>
      </c>
      <c r="AJZ109" s="233" t="s">
        <v>99</v>
      </c>
      <c r="AKA109" s="234" t="s">
        <v>16</v>
      </c>
      <c r="AKB109" s="221">
        <v>1</v>
      </c>
      <c r="AKC109" s="232" t="s">
        <v>97</v>
      </c>
      <c r="AKD109" s="233" t="s">
        <v>99</v>
      </c>
      <c r="AKE109" s="234" t="s">
        <v>16</v>
      </c>
      <c r="AKF109" s="221">
        <v>1</v>
      </c>
      <c r="AKG109" s="232" t="s">
        <v>97</v>
      </c>
      <c r="AKH109" s="233" t="s">
        <v>99</v>
      </c>
      <c r="AKI109" s="234" t="s">
        <v>16</v>
      </c>
      <c r="AKJ109" s="221">
        <v>1</v>
      </c>
      <c r="AKK109" s="232" t="s">
        <v>97</v>
      </c>
      <c r="AKL109" s="233" t="s">
        <v>99</v>
      </c>
      <c r="AKM109" s="234" t="s">
        <v>16</v>
      </c>
      <c r="AKN109" s="221">
        <v>1</v>
      </c>
      <c r="AKO109" s="232" t="s">
        <v>97</v>
      </c>
      <c r="AKP109" s="233" t="s">
        <v>99</v>
      </c>
      <c r="AKQ109" s="234" t="s">
        <v>16</v>
      </c>
      <c r="AKR109" s="221">
        <v>1</v>
      </c>
      <c r="AKS109" s="232" t="s">
        <v>97</v>
      </c>
      <c r="AKT109" s="233" t="s">
        <v>99</v>
      </c>
      <c r="AKU109" s="234" t="s">
        <v>16</v>
      </c>
      <c r="AKV109" s="221">
        <v>1</v>
      </c>
      <c r="AKW109" s="232" t="s">
        <v>97</v>
      </c>
      <c r="AKX109" s="233" t="s">
        <v>99</v>
      </c>
      <c r="AKY109" s="234" t="s">
        <v>16</v>
      </c>
      <c r="AKZ109" s="221">
        <v>1</v>
      </c>
      <c r="ALA109" s="232" t="s">
        <v>97</v>
      </c>
      <c r="ALB109" s="233" t="s">
        <v>99</v>
      </c>
      <c r="ALC109" s="234" t="s">
        <v>16</v>
      </c>
      <c r="ALD109" s="221">
        <v>1</v>
      </c>
      <c r="ALE109" s="232" t="s">
        <v>97</v>
      </c>
      <c r="ALF109" s="233" t="s">
        <v>99</v>
      </c>
      <c r="ALG109" s="234" t="s">
        <v>16</v>
      </c>
      <c r="ALH109" s="221">
        <v>1</v>
      </c>
      <c r="ALI109" s="232" t="s">
        <v>97</v>
      </c>
      <c r="ALJ109" s="233" t="s">
        <v>99</v>
      </c>
      <c r="ALK109" s="234" t="s">
        <v>16</v>
      </c>
      <c r="ALL109" s="221">
        <v>1</v>
      </c>
      <c r="ALM109" s="232" t="s">
        <v>97</v>
      </c>
      <c r="ALN109" s="233" t="s">
        <v>99</v>
      </c>
      <c r="ALO109" s="234" t="s">
        <v>16</v>
      </c>
      <c r="ALP109" s="221">
        <v>1</v>
      </c>
      <c r="ALQ109" s="232" t="s">
        <v>97</v>
      </c>
      <c r="ALR109" s="233" t="s">
        <v>99</v>
      </c>
      <c r="ALS109" s="234" t="s">
        <v>16</v>
      </c>
      <c r="ALT109" s="221">
        <v>1</v>
      </c>
      <c r="ALU109" s="232" t="s">
        <v>97</v>
      </c>
      <c r="ALV109" s="233" t="s">
        <v>99</v>
      </c>
      <c r="ALW109" s="234" t="s">
        <v>16</v>
      </c>
      <c r="ALX109" s="221">
        <v>1</v>
      </c>
      <c r="ALY109" s="232" t="s">
        <v>97</v>
      </c>
      <c r="ALZ109" s="233" t="s">
        <v>99</v>
      </c>
      <c r="AMA109" s="234" t="s">
        <v>16</v>
      </c>
      <c r="AMB109" s="221">
        <v>1</v>
      </c>
      <c r="AMC109" s="232" t="s">
        <v>97</v>
      </c>
      <c r="AMD109" s="233" t="s">
        <v>99</v>
      </c>
      <c r="AME109" s="234" t="s">
        <v>16</v>
      </c>
      <c r="AMF109" s="221">
        <v>1</v>
      </c>
      <c r="AMG109" s="232" t="s">
        <v>97</v>
      </c>
      <c r="AMH109" s="233" t="s">
        <v>99</v>
      </c>
      <c r="AMI109" s="234" t="s">
        <v>16</v>
      </c>
      <c r="AMJ109" s="221">
        <v>1</v>
      </c>
      <c r="AMK109" s="232" t="s">
        <v>97</v>
      </c>
      <c r="AML109" s="233" t="s">
        <v>99</v>
      </c>
      <c r="AMM109" s="234" t="s">
        <v>16</v>
      </c>
      <c r="AMN109" s="221">
        <v>1</v>
      </c>
      <c r="AMO109" s="232" t="s">
        <v>97</v>
      </c>
      <c r="AMP109" s="233" t="s">
        <v>99</v>
      </c>
      <c r="AMQ109" s="234" t="s">
        <v>16</v>
      </c>
      <c r="AMR109" s="221">
        <v>1</v>
      </c>
      <c r="AMS109" s="232" t="s">
        <v>97</v>
      </c>
      <c r="AMT109" s="233" t="s">
        <v>99</v>
      </c>
      <c r="AMU109" s="234" t="s">
        <v>16</v>
      </c>
      <c r="AMV109" s="221">
        <v>1</v>
      </c>
      <c r="AMW109" s="232" t="s">
        <v>97</v>
      </c>
      <c r="AMX109" s="233" t="s">
        <v>99</v>
      </c>
      <c r="AMY109" s="234" t="s">
        <v>16</v>
      </c>
      <c r="AMZ109" s="221">
        <v>1</v>
      </c>
      <c r="ANA109" s="232" t="s">
        <v>97</v>
      </c>
      <c r="ANB109" s="233" t="s">
        <v>99</v>
      </c>
      <c r="ANC109" s="234" t="s">
        <v>16</v>
      </c>
      <c r="AND109" s="221">
        <v>1</v>
      </c>
      <c r="ANE109" s="232" t="s">
        <v>97</v>
      </c>
      <c r="ANF109" s="233" t="s">
        <v>99</v>
      </c>
      <c r="ANG109" s="234" t="s">
        <v>16</v>
      </c>
      <c r="ANH109" s="221">
        <v>1</v>
      </c>
      <c r="ANI109" s="232" t="s">
        <v>97</v>
      </c>
      <c r="ANJ109" s="233" t="s">
        <v>99</v>
      </c>
      <c r="ANK109" s="234" t="s">
        <v>16</v>
      </c>
      <c r="ANL109" s="221">
        <v>1</v>
      </c>
      <c r="ANM109" s="232" t="s">
        <v>97</v>
      </c>
      <c r="ANN109" s="233" t="s">
        <v>99</v>
      </c>
      <c r="ANO109" s="234" t="s">
        <v>16</v>
      </c>
      <c r="ANP109" s="221">
        <v>1</v>
      </c>
      <c r="ANQ109" s="232" t="s">
        <v>97</v>
      </c>
      <c r="ANR109" s="233" t="s">
        <v>99</v>
      </c>
      <c r="ANS109" s="234" t="s">
        <v>16</v>
      </c>
      <c r="ANT109" s="221">
        <v>1</v>
      </c>
      <c r="ANU109" s="232" t="s">
        <v>97</v>
      </c>
      <c r="ANV109" s="233" t="s">
        <v>99</v>
      </c>
      <c r="ANW109" s="234" t="s">
        <v>16</v>
      </c>
      <c r="ANX109" s="221">
        <v>1</v>
      </c>
      <c r="ANY109" s="232" t="s">
        <v>97</v>
      </c>
      <c r="ANZ109" s="233" t="s">
        <v>99</v>
      </c>
      <c r="AOA109" s="234" t="s">
        <v>16</v>
      </c>
      <c r="AOB109" s="221">
        <v>1</v>
      </c>
      <c r="AOC109" s="232" t="s">
        <v>97</v>
      </c>
      <c r="AOD109" s="233" t="s">
        <v>99</v>
      </c>
      <c r="AOE109" s="234" t="s">
        <v>16</v>
      </c>
      <c r="AOF109" s="221">
        <v>1</v>
      </c>
      <c r="AOG109" s="232" t="s">
        <v>97</v>
      </c>
      <c r="AOH109" s="233" t="s">
        <v>99</v>
      </c>
      <c r="AOI109" s="234" t="s">
        <v>16</v>
      </c>
      <c r="AOJ109" s="221">
        <v>1</v>
      </c>
      <c r="AOK109" s="232" t="s">
        <v>97</v>
      </c>
      <c r="AOL109" s="233" t="s">
        <v>99</v>
      </c>
      <c r="AOM109" s="234" t="s">
        <v>16</v>
      </c>
      <c r="AON109" s="221">
        <v>1</v>
      </c>
      <c r="AOO109" s="232" t="s">
        <v>97</v>
      </c>
      <c r="AOP109" s="233" t="s">
        <v>99</v>
      </c>
      <c r="AOQ109" s="234" t="s">
        <v>16</v>
      </c>
      <c r="AOR109" s="221">
        <v>1</v>
      </c>
      <c r="AOS109" s="232" t="s">
        <v>97</v>
      </c>
      <c r="AOT109" s="233" t="s">
        <v>99</v>
      </c>
      <c r="AOU109" s="234" t="s">
        <v>16</v>
      </c>
      <c r="AOV109" s="221">
        <v>1</v>
      </c>
      <c r="AOW109" s="232" t="s">
        <v>97</v>
      </c>
      <c r="AOX109" s="233" t="s">
        <v>99</v>
      </c>
      <c r="AOY109" s="234" t="s">
        <v>16</v>
      </c>
      <c r="AOZ109" s="221">
        <v>1</v>
      </c>
      <c r="APA109" s="232" t="s">
        <v>97</v>
      </c>
      <c r="APB109" s="233" t="s">
        <v>99</v>
      </c>
      <c r="APC109" s="234" t="s">
        <v>16</v>
      </c>
      <c r="APD109" s="221">
        <v>1</v>
      </c>
      <c r="APE109" s="232" t="s">
        <v>97</v>
      </c>
      <c r="APF109" s="233" t="s">
        <v>99</v>
      </c>
      <c r="APG109" s="234" t="s">
        <v>16</v>
      </c>
      <c r="APH109" s="221">
        <v>1</v>
      </c>
      <c r="API109" s="232" t="s">
        <v>97</v>
      </c>
      <c r="APJ109" s="233" t="s">
        <v>99</v>
      </c>
      <c r="APK109" s="234" t="s">
        <v>16</v>
      </c>
      <c r="APL109" s="221">
        <v>1</v>
      </c>
      <c r="APM109" s="232" t="s">
        <v>97</v>
      </c>
      <c r="APN109" s="233" t="s">
        <v>99</v>
      </c>
      <c r="APO109" s="234" t="s">
        <v>16</v>
      </c>
      <c r="APP109" s="221">
        <v>1</v>
      </c>
      <c r="APQ109" s="232" t="s">
        <v>97</v>
      </c>
      <c r="APR109" s="233" t="s">
        <v>99</v>
      </c>
      <c r="APS109" s="234" t="s">
        <v>16</v>
      </c>
      <c r="APT109" s="221">
        <v>1</v>
      </c>
      <c r="APU109" s="232" t="s">
        <v>97</v>
      </c>
      <c r="APV109" s="233" t="s">
        <v>99</v>
      </c>
      <c r="APW109" s="234" t="s">
        <v>16</v>
      </c>
      <c r="APX109" s="221">
        <v>1</v>
      </c>
      <c r="APY109" s="232" t="s">
        <v>97</v>
      </c>
      <c r="APZ109" s="233" t="s">
        <v>99</v>
      </c>
      <c r="AQA109" s="234" t="s">
        <v>16</v>
      </c>
      <c r="AQB109" s="221">
        <v>1</v>
      </c>
      <c r="AQC109" s="232" t="s">
        <v>97</v>
      </c>
      <c r="AQD109" s="233" t="s">
        <v>99</v>
      </c>
      <c r="AQE109" s="234" t="s">
        <v>16</v>
      </c>
      <c r="AQF109" s="221">
        <v>1</v>
      </c>
      <c r="AQG109" s="232" t="s">
        <v>97</v>
      </c>
      <c r="AQH109" s="233" t="s">
        <v>99</v>
      </c>
      <c r="AQI109" s="234" t="s">
        <v>16</v>
      </c>
      <c r="AQJ109" s="221">
        <v>1</v>
      </c>
      <c r="AQK109" s="232" t="s">
        <v>97</v>
      </c>
      <c r="AQL109" s="233" t="s">
        <v>99</v>
      </c>
      <c r="AQM109" s="234" t="s">
        <v>16</v>
      </c>
      <c r="AQN109" s="221">
        <v>1</v>
      </c>
      <c r="AQO109" s="232" t="s">
        <v>97</v>
      </c>
      <c r="AQP109" s="233" t="s">
        <v>99</v>
      </c>
      <c r="AQQ109" s="234" t="s">
        <v>16</v>
      </c>
      <c r="AQR109" s="221">
        <v>1</v>
      </c>
      <c r="AQS109" s="232" t="s">
        <v>97</v>
      </c>
      <c r="AQT109" s="233" t="s">
        <v>99</v>
      </c>
      <c r="AQU109" s="234" t="s">
        <v>16</v>
      </c>
      <c r="AQV109" s="221">
        <v>1</v>
      </c>
      <c r="AQW109" s="232" t="s">
        <v>97</v>
      </c>
      <c r="AQX109" s="233" t="s">
        <v>99</v>
      </c>
      <c r="AQY109" s="234" t="s">
        <v>16</v>
      </c>
      <c r="AQZ109" s="221">
        <v>1</v>
      </c>
      <c r="ARA109" s="232" t="s">
        <v>97</v>
      </c>
      <c r="ARB109" s="233" t="s">
        <v>99</v>
      </c>
      <c r="ARC109" s="234" t="s">
        <v>16</v>
      </c>
      <c r="ARD109" s="221">
        <v>1</v>
      </c>
      <c r="ARE109" s="232" t="s">
        <v>97</v>
      </c>
      <c r="ARF109" s="233" t="s">
        <v>99</v>
      </c>
      <c r="ARG109" s="234" t="s">
        <v>16</v>
      </c>
      <c r="ARH109" s="221">
        <v>1</v>
      </c>
      <c r="ARI109" s="232" t="s">
        <v>97</v>
      </c>
      <c r="ARJ109" s="233" t="s">
        <v>99</v>
      </c>
      <c r="ARK109" s="234" t="s">
        <v>16</v>
      </c>
      <c r="ARL109" s="221">
        <v>1</v>
      </c>
      <c r="ARM109" s="232" t="s">
        <v>97</v>
      </c>
      <c r="ARN109" s="233" t="s">
        <v>99</v>
      </c>
      <c r="ARO109" s="234" t="s">
        <v>16</v>
      </c>
      <c r="ARP109" s="221">
        <v>1</v>
      </c>
      <c r="ARQ109" s="232" t="s">
        <v>97</v>
      </c>
      <c r="ARR109" s="233" t="s">
        <v>99</v>
      </c>
      <c r="ARS109" s="234" t="s">
        <v>16</v>
      </c>
      <c r="ART109" s="221">
        <v>1</v>
      </c>
      <c r="ARU109" s="232" t="s">
        <v>97</v>
      </c>
      <c r="ARV109" s="233" t="s">
        <v>99</v>
      </c>
      <c r="ARW109" s="234" t="s">
        <v>16</v>
      </c>
      <c r="ARX109" s="221">
        <v>1</v>
      </c>
      <c r="ARY109" s="232" t="s">
        <v>97</v>
      </c>
      <c r="ARZ109" s="233" t="s">
        <v>99</v>
      </c>
      <c r="ASA109" s="234" t="s">
        <v>16</v>
      </c>
      <c r="ASB109" s="221">
        <v>1</v>
      </c>
      <c r="ASC109" s="232" t="s">
        <v>97</v>
      </c>
      <c r="ASD109" s="233" t="s">
        <v>99</v>
      </c>
      <c r="ASE109" s="234" t="s">
        <v>16</v>
      </c>
      <c r="ASF109" s="221">
        <v>1</v>
      </c>
      <c r="ASG109" s="232" t="s">
        <v>97</v>
      </c>
      <c r="ASH109" s="233" t="s">
        <v>99</v>
      </c>
      <c r="ASI109" s="234" t="s">
        <v>16</v>
      </c>
      <c r="ASJ109" s="221">
        <v>1</v>
      </c>
      <c r="ASK109" s="232" t="s">
        <v>97</v>
      </c>
      <c r="ASL109" s="233" t="s">
        <v>99</v>
      </c>
      <c r="ASM109" s="234" t="s">
        <v>16</v>
      </c>
      <c r="ASN109" s="221">
        <v>1</v>
      </c>
      <c r="ASO109" s="232" t="s">
        <v>97</v>
      </c>
      <c r="ASP109" s="233" t="s">
        <v>99</v>
      </c>
      <c r="ASQ109" s="234" t="s">
        <v>16</v>
      </c>
      <c r="ASR109" s="221">
        <v>1</v>
      </c>
      <c r="ASS109" s="232" t="s">
        <v>97</v>
      </c>
      <c r="AST109" s="233" t="s">
        <v>99</v>
      </c>
      <c r="ASU109" s="234" t="s">
        <v>16</v>
      </c>
      <c r="ASV109" s="221">
        <v>1</v>
      </c>
      <c r="ASW109" s="232" t="s">
        <v>97</v>
      </c>
      <c r="ASX109" s="233" t="s">
        <v>99</v>
      </c>
      <c r="ASY109" s="234" t="s">
        <v>16</v>
      </c>
      <c r="ASZ109" s="221">
        <v>1</v>
      </c>
      <c r="ATA109" s="232" t="s">
        <v>97</v>
      </c>
      <c r="ATB109" s="233" t="s">
        <v>99</v>
      </c>
      <c r="ATC109" s="234" t="s">
        <v>16</v>
      </c>
      <c r="ATD109" s="221">
        <v>1</v>
      </c>
      <c r="ATE109" s="232" t="s">
        <v>97</v>
      </c>
      <c r="ATF109" s="233" t="s">
        <v>99</v>
      </c>
      <c r="ATG109" s="234" t="s">
        <v>16</v>
      </c>
      <c r="ATH109" s="221">
        <v>1</v>
      </c>
      <c r="ATI109" s="232" t="s">
        <v>97</v>
      </c>
      <c r="ATJ109" s="233" t="s">
        <v>99</v>
      </c>
      <c r="ATK109" s="234" t="s">
        <v>16</v>
      </c>
      <c r="ATL109" s="221">
        <v>1</v>
      </c>
      <c r="ATM109" s="232" t="s">
        <v>97</v>
      </c>
      <c r="ATN109" s="233" t="s">
        <v>99</v>
      </c>
      <c r="ATO109" s="234" t="s">
        <v>16</v>
      </c>
      <c r="ATP109" s="221">
        <v>1</v>
      </c>
      <c r="ATQ109" s="232" t="s">
        <v>97</v>
      </c>
      <c r="ATR109" s="233" t="s">
        <v>99</v>
      </c>
      <c r="ATS109" s="234" t="s">
        <v>16</v>
      </c>
      <c r="ATT109" s="221">
        <v>1</v>
      </c>
      <c r="ATU109" s="232" t="s">
        <v>97</v>
      </c>
      <c r="ATV109" s="233" t="s">
        <v>99</v>
      </c>
      <c r="ATW109" s="234" t="s">
        <v>16</v>
      </c>
      <c r="ATX109" s="221">
        <v>1</v>
      </c>
      <c r="ATY109" s="232" t="s">
        <v>97</v>
      </c>
      <c r="ATZ109" s="233" t="s">
        <v>99</v>
      </c>
      <c r="AUA109" s="234" t="s">
        <v>16</v>
      </c>
      <c r="AUB109" s="221">
        <v>1</v>
      </c>
      <c r="AUC109" s="232" t="s">
        <v>97</v>
      </c>
      <c r="AUD109" s="233" t="s">
        <v>99</v>
      </c>
      <c r="AUE109" s="234" t="s">
        <v>16</v>
      </c>
      <c r="AUF109" s="221">
        <v>1</v>
      </c>
      <c r="AUG109" s="232" t="s">
        <v>97</v>
      </c>
      <c r="AUH109" s="233" t="s">
        <v>99</v>
      </c>
      <c r="AUI109" s="234" t="s">
        <v>16</v>
      </c>
      <c r="AUJ109" s="221">
        <v>1</v>
      </c>
      <c r="AUK109" s="232" t="s">
        <v>97</v>
      </c>
      <c r="AUL109" s="233" t="s">
        <v>99</v>
      </c>
      <c r="AUM109" s="234" t="s">
        <v>16</v>
      </c>
      <c r="AUN109" s="221">
        <v>1</v>
      </c>
      <c r="AUO109" s="232" t="s">
        <v>97</v>
      </c>
      <c r="AUP109" s="233" t="s">
        <v>99</v>
      </c>
      <c r="AUQ109" s="234" t="s">
        <v>16</v>
      </c>
      <c r="AUR109" s="221">
        <v>1</v>
      </c>
      <c r="AUS109" s="232" t="s">
        <v>97</v>
      </c>
      <c r="AUT109" s="233" t="s">
        <v>99</v>
      </c>
      <c r="AUU109" s="234" t="s">
        <v>16</v>
      </c>
      <c r="AUV109" s="221">
        <v>1</v>
      </c>
      <c r="AUW109" s="232" t="s">
        <v>97</v>
      </c>
      <c r="AUX109" s="233" t="s">
        <v>99</v>
      </c>
      <c r="AUY109" s="234" t="s">
        <v>16</v>
      </c>
      <c r="AUZ109" s="221">
        <v>1</v>
      </c>
      <c r="AVA109" s="232" t="s">
        <v>97</v>
      </c>
      <c r="AVB109" s="233" t="s">
        <v>99</v>
      </c>
      <c r="AVC109" s="234" t="s">
        <v>16</v>
      </c>
      <c r="AVD109" s="221">
        <v>1</v>
      </c>
      <c r="AVE109" s="232" t="s">
        <v>97</v>
      </c>
      <c r="AVF109" s="233" t="s">
        <v>99</v>
      </c>
      <c r="AVG109" s="234" t="s">
        <v>16</v>
      </c>
      <c r="AVH109" s="221">
        <v>1</v>
      </c>
      <c r="AVI109" s="232" t="s">
        <v>97</v>
      </c>
      <c r="AVJ109" s="233" t="s">
        <v>99</v>
      </c>
      <c r="AVK109" s="234" t="s">
        <v>16</v>
      </c>
      <c r="AVL109" s="221">
        <v>1</v>
      </c>
      <c r="AVM109" s="232" t="s">
        <v>97</v>
      </c>
      <c r="AVN109" s="233" t="s">
        <v>99</v>
      </c>
      <c r="AVO109" s="234" t="s">
        <v>16</v>
      </c>
      <c r="AVP109" s="221">
        <v>1</v>
      </c>
      <c r="AVQ109" s="232" t="s">
        <v>97</v>
      </c>
      <c r="AVR109" s="233" t="s">
        <v>99</v>
      </c>
      <c r="AVS109" s="234" t="s">
        <v>16</v>
      </c>
      <c r="AVT109" s="221">
        <v>1</v>
      </c>
      <c r="AVU109" s="232" t="s">
        <v>97</v>
      </c>
      <c r="AVV109" s="233" t="s">
        <v>99</v>
      </c>
      <c r="AVW109" s="234" t="s">
        <v>16</v>
      </c>
      <c r="AVX109" s="221">
        <v>1</v>
      </c>
      <c r="AVY109" s="232" t="s">
        <v>97</v>
      </c>
      <c r="AVZ109" s="233" t="s">
        <v>99</v>
      </c>
      <c r="AWA109" s="234" t="s">
        <v>16</v>
      </c>
      <c r="AWB109" s="221">
        <v>1</v>
      </c>
      <c r="AWC109" s="232" t="s">
        <v>97</v>
      </c>
      <c r="AWD109" s="233" t="s">
        <v>99</v>
      </c>
      <c r="AWE109" s="234" t="s">
        <v>16</v>
      </c>
      <c r="AWF109" s="221">
        <v>1</v>
      </c>
      <c r="AWG109" s="232" t="s">
        <v>97</v>
      </c>
      <c r="AWH109" s="233" t="s">
        <v>99</v>
      </c>
      <c r="AWI109" s="234" t="s">
        <v>16</v>
      </c>
      <c r="AWJ109" s="221">
        <v>1</v>
      </c>
      <c r="AWK109" s="232" t="s">
        <v>97</v>
      </c>
      <c r="AWL109" s="233" t="s">
        <v>99</v>
      </c>
      <c r="AWM109" s="234" t="s">
        <v>16</v>
      </c>
      <c r="AWN109" s="221">
        <v>1</v>
      </c>
      <c r="AWO109" s="232" t="s">
        <v>97</v>
      </c>
      <c r="AWP109" s="233" t="s">
        <v>99</v>
      </c>
      <c r="AWQ109" s="234" t="s">
        <v>16</v>
      </c>
      <c r="AWR109" s="221">
        <v>1</v>
      </c>
      <c r="AWS109" s="232" t="s">
        <v>97</v>
      </c>
      <c r="AWT109" s="233" t="s">
        <v>99</v>
      </c>
      <c r="AWU109" s="234" t="s">
        <v>16</v>
      </c>
      <c r="AWV109" s="221">
        <v>1</v>
      </c>
      <c r="AWW109" s="232" t="s">
        <v>97</v>
      </c>
      <c r="AWX109" s="233" t="s">
        <v>99</v>
      </c>
      <c r="AWY109" s="234" t="s">
        <v>16</v>
      </c>
      <c r="AWZ109" s="221">
        <v>1</v>
      </c>
      <c r="AXA109" s="232" t="s">
        <v>97</v>
      </c>
      <c r="AXB109" s="233" t="s">
        <v>99</v>
      </c>
      <c r="AXC109" s="234" t="s">
        <v>16</v>
      </c>
      <c r="AXD109" s="221">
        <v>1</v>
      </c>
      <c r="AXE109" s="232" t="s">
        <v>97</v>
      </c>
      <c r="AXF109" s="233" t="s">
        <v>99</v>
      </c>
      <c r="AXG109" s="234" t="s">
        <v>16</v>
      </c>
      <c r="AXH109" s="221">
        <v>1</v>
      </c>
      <c r="AXI109" s="232" t="s">
        <v>97</v>
      </c>
      <c r="AXJ109" s="233" t="s">
        <v>99</v>
      </c>
      <c r="AXK109" s="234" t="s">
        <v>16</v>
      </c>
      <c r="AXL109" s="221">
        <v>1</v>
      </c>
      <c r="AXM109" s="232" t="s">
        <v>97</v>
      </c>
      <c r="AXN109" s="233" t="s">
        <v>99</v>
      </c>
      <c r="AXO109" s="234" t="s">
        <v>16</v>
      </c>
      <c r="AXP109" s="221">
        <v>1</v>
      </c>
      <c r="AXQ109" s="232" t="s">
        <v>97</v>
      </c>
      <c r="AXR109" s="233" t="s">
        <v>99</v>
      </c>
      <c r="AXS109" s="234" t="s">
        <v>16</v>
      </c>
      <c r="AXT109" s="221">
        <v>1</v>
      </c>
      <c r="AXU109" s="232" t="s">
        <v>97</v>
      </c>
      <c r="AXV109" s="233" t="s">
        <v>99</v>
      </c>
      <c r="AXW109" s="234" t="s">
        <v>16</v>
      </c>
      <c r="AXX109" s="221">
        <v>1</v>
      </c>
      <c r="AXY109" s="232" t="s">
        <v>97</v>
      </c>
      <c r="AXZ109" s="233" t="s">
        <v>99</v>
      </c>
      <c r="AYA109" s="234" t="s">
        <v>16</v>
      </c>
      <c r="AYB109" s="221">
        <v>1</v>
      </c>
      <c r="AYC109" s="232" t="s">
        <v>97</v>
      </c>
      <c r="AYD109" s="233" t="s">
        <v>99</v>
      </c>
      <c r="AYE109" s="234" t="s">
        <v>16</v>
      </c>
      <c r="AYF109" s="221">
        <v>1</v>
      </c>
      <c r="AYG109" s="232" t="s">
        <v>97</v>
      </c>
      <c r="AYH109" s="233" t="s">
        <v>99</v>
      </c>
      <c r="AYI109" s="234" t="s">
        <v>16</v>
      </c>
      <c r="AYJ109" s="221">
        <v>1</v>
      </c>
      <c r="AYK109" s="232" t="s">
        <v>97</v>
      </c>
      <c r="AYL109" s="233" t="s">
        <v>99</v>
      </c>
      <c r="AYM109" s="234" t="s">
        <v>16</v>
      </c>
      <c r="AYN109" s="221">
        <v>1</v>
      </c>
      <c r="AYO109" s="232" t="s">
        <v>97</v>
      </c>
      <c r="AYP109" s="233" t="s">
        <v>99</v>
      </c>
      <c r="AYQ109" s="234" t="s">
        <v>16</v>
      </c>
      <c r="AYR109" s="221">
        <v>1</v>
      </c>
      <c r="AYS109" s="232" t="s">
        <v>97</v>
      </c>
      <c r="AYT109" s="233" t="s">
        <v>99</v>
      </c>
      <c r="AYU109" s="234" t="s">
        <v>16</v>
      </c>
      <c r="AYV109" s="221">
        <v>1</v>
      </c>
      <c r="AYW109" s="232" t="s">
        <v>97</v>
      </c>
      <c r="AYX109" s="233" t="s">
        <v>99</v>
      </c>
      <c r="AYY109" s="234" t="s">
        <v>16</v>
      </c>
      <c r="AYZ109" s="221">
        <v>1</v>
      </c>
      <c r="AZA109" s="232" t="s">
        <v>97</v>
      </c>
      <c r="AZB109" s="233" t="s">
        <v>99</v>
      </c>
      <c r="AZC109" s="234" t="s">
        <v>16</v>
      </c>
      <c r="AZD109" s="221">
        <v>1</v>
      </c>
      <c r="AZE109" s="232" t="s">
        <v>97</v>
      </c>
      <c r="AZF109" s="233" t="s">
        <v>99</v>
      </c>
      <c r="AZG109" s="234" t="s">
        <v>16</v>
      </c>
      <c r="AZH109" s="221">
        <v>1</v>
      </c>
      <c r="AZI109" s="232" t="s">
        <v>97</v>
      </c>
      <c r="AZJ109" s="233" t="s">
        <v>99</v>
      </c>
      <c r="AZK109" s="234" t="s">
        <v>16</v>
      </c>
      <c r="AZL109" s="221">
        <v>1</v>
      </c>
      <c r="AZM109" s="232" t="s">
        <v>97</v>
      </c>
      <c r="AZN109" s="233" t="s">
        <v>99</v>
      </c>
      <c r="AZO109" s="234" t="s">
        <v>16</v>
      </c>
      <c r="AZP109" s="221">
        <v>1</v>
      </c>
      <c r="AZQ109" s="232" t="s">
        <v>97</v>
      </c>
      <c r="AZR109" s="233" t="s">
        <v>99</v>
      </c>
      <c r="AZS109" s="234" t="s">
        <v>16</v>
      </c>
      <c r="AZT109" s="221">
        <v>1</v>
      </c>
      <c r="AZU109" s="232" t="s">
        <v>97</v>
      </c>
      <c r="AZV109" s="233" t="s">
        <v>99</v>
      </c>
      <c r="AZW109" s="234" t="s">
        <v>16</v>
      </c>
      <c r="AZX109" s="221">
        <v>1</v>
      </c>
      <c r="AZY109" s="232" t="s">
        <v>97</v>
      </c>
      <c r="AZZ109" s="233" t="s">
        <v>99</v>
      </c>
      <c r="BAA109" s="234" t="s">
        <v>16</v>
      </c>
      <c r="BAB109" s="221">
        <v>1</v>
      </c>
      <c r="BAC109" s="232" t="s">
        <v>97</v>
      </c>
      <c r="BAD109" s="233" t="s">
        <v>99</v>
      </c>
      <c r="BAE109" s="234" t="s">
        <v>16</v>
      </c>
      <c r="BAF109" s="221">
        <v>1</v>
      </c>
      <c r="BAG109" s="232" t="s">
        <v>97</v>
      </c>
      <c r="BAH109" s="233" t="s">
        <v>99</v>
      </c>
      <c r="BAI109" s="234" t="s">
        <v>16</v>
      </c>
      <c r="BAJ109" s="221">
        <v>1</v>
      </c>
      <c r="BAK109" s="232" t="s">
        <v>97</v>
      </c>
      <c r="BAL109" s="233" t="s">
        <v>99</v>
      </c>
      <c r="BAM109" s="234" t="s">
        <v>16</v>
      </c>
      <c r="BAN109" s="221">
        <v>1</v>
      </c>
      <c r="BAO109" s="232" t="s">
        <v>97</v>
      </c>
      <c r="BAP109" s="233" t="s">
        <v>99</v>
      </c>
      <c r="BAQ109" s="234" t="s">
        <v>16</v>
      </c>
      <c r="BAR109" s="221">
        <v>1</v>
      </c>
      <c r="BAS109" s="232" t="s">
        <v>97</v>
      </c>
      <c r="BAT109" s="233" t="s">
        <v>99</v>
      </c>
      <c r="BAU109" s="234" t="s">
        <v>16</v>
      </c>
      <c r="BAV109" s="221">
        <v>1</v>
      </c>
      <c r="BAW109" s="232" t="s">
        <v>97</v>
      </c>
      <c r="BAX109" s="233" t="s">
        <v>99</v>
      </c>
      <c r="BAY109" s="234" t="s">
        <v>16</v>
      </c>
      <c r="BAZ109" s="221">
        <v>1</v>
      </c>
      <c r="BBA109" s="232" t="s">
        <v>97</v>
      </c>
      <c r="BBB109" s="233" t="s">
        <v>99</v>
      </c>
      <c r="BBC109" s="234" t="s">
        <v>16</v>
      </c>
      <c r="BBD109" s="221">
        <v>1</v>
      </c>
      <c r="BBE109" s="232" t="s">
        <v>97</v>
      </c>
      <c r="BBF109" s="233" t="s">
        <v>99</v>
      </c>
      <c r="BBG109" s="234" t="s">
        <v>16</v>
      </c>
      <c r="BBH109" s="221">
        <v>1</v>
      </c>
      <c r="BBI109" s="232" t="s">
        <v>97</v>
      </c>
      <c r="BBJ109" s="233" t="s">
        <v>99</v>
      </c>
      <c r="BBK109" s="234" t="s">
        <v>16</v>
      </c>
      <c r="BBL109" s="221">
        <v>1</v>
      </c>
      <c r="BBM109" s="232" t="s">
        <v>97</v>
      </c>
      <c r="BBN109" s="233" t="s">
        <v>99</v>
      </c>
      <c r="BBO109" s="234" t="s">
        <v>16</v>
      </c>
      <c r="BBP109" s="221">
        <v>1</v>
      </c>
      <c r="BBQ109" s="232" t="s">
        <v>97</v>
      </c>
      <c r="BBR109" s="233" t="s">
        <v>99</v>
      </c>
      <c r="BBS109" s="234" t="s">
        <v>16</v>
      </c>
      <c r="BBT109" s="221">
        <v>1</v>
      </c>
      <c r="BBU109" s="232" t="s">
        <v>97</v>
      </c>
      <c r="BBV109" s="233" t="s">
        <v>99</v>
      </c>
      <c r="BBW109" s="234" t="s">
        <v>16</v>
      </c>
      <c r="BBX109" s="221">
        <v>1</v>
      </c>
      <c r="BBY109" s="232" t="s">
        <v>97</v>
      </c>
      <c r="BBZ109" s="233" t="s">
        <v>99</v>
      </c>
      <c r="BCA109" s="234" t="s">
        <v>16</v>
      </c>
      <c r="BCB109" s="221">
        <v>1</v>
      </c>
      <c r="BCC109" s="232" t="s">
        <v>97</v>
      </c>
      <c r="BCD109" s="233" t="s">
        <v>99</v>
      </c>
      <c r="BCE109" s="234" t="s">
        <v>16</v>
      </c>
      <c r="BCF109" s="221">
        <v>1</v>
      </c>
      <c r="BCG109" s="232" t="s">
        <v>97</v>
      </c>
      <c r="BCH109" s="233" t="s">
        <v>99</v>
      </c>
      <c r="BCI109" s="234" t="s">
        <v>16</v>
      </c>
      <c r="BCJ109" s="221">
        <v>1</v>
      </c>
      <c r="BCK109" s="232" t="s">
        <v>97</v>
      </c>
      <c r="BCL109" s="233" t="s">
        <v>99</v>
      </c>
      <c r="BCM109" s="234" t="s">
        <v>16</v>
      </c>
      <c r="BCN109" s="221">
        <v>1</v>
      </c>
      <c r="BCO109" s="232" t="s">
        <v>97</v>
      </c>
      <c r="BCP109" s="233" t="s">
        <v>99</v>
      </c>
      <c r="BCQ109" s="234" t="s">
        <v>16</v>
      </c>
      <c r="BCR109" s="221">
        <v>1</v>
      </c>
      <c r="BCS109" s="232" t="s">
        <v>97</v>
      </c>
      <c r="BCT109" s="233" t="s">
        <v>99</v>
      </c>
      <c r="BCU109" s="234" t="s">
        <v>16</v>
      </c>
      <c r="BCV109" s="221">
        <v>1</v>
      </c>
      <c r="BCW109" s="232" t="s">
        <v>97</v>
      </c>
      <c r="BCX109" s="233" t="s">
        <v>99</v>
      </c>
      <c r="BCY109" s="234" t="s">
        <v>16</v>
      </c>
      <c r="BCZ109" s="221">
        <v>1</v>
      </c>
      <c r="BDA109" s="232" t="s">
        <v>97</v>
      </c>
      <c r="BDB109" s="233" t="s">
        <v>99</v>
      </c>
      <c r="BDC109" s="234" t="s">
        <v>16</v>
      </c>
      <c r="BDD109" s="221">
        <v>1</v>
      </c>
      <c r="BDE109" s="232" t="s">
        <v>97</v>
      </c>
      <c r="BDF109" s="233" t="s">
        <v>99</v>
      </c>
      <c r="BDG109" s="234" t="s">
        <v>16</v>
      </c>
      <c r="BDH109" s="221">
        <v>1</v>
      </c>
      <c r="BDI109" s="232" t="s">
        <v>97</v>
      </c>
      <c r="BDJ109" s="233" t="s">
        <v>99</v>
      </c>
      <c r="BDK109" s="234" t="s">
        <v>16</v>
      </c>
      <c r="BDL109" s="221">
        <v>1</v>
      </c>
      <c r="BDM109" s="232" t="s">
        <v>97</v>
      </c>
      <c r="BDN109" s="233" t="s">
        <v>99</v>
      </c>
      <c r="BDO109" s="234" t="s">
        <v>16</v>
      </c>
      <c r="BDP109" s="221">
        <v>1</v>
      </c>
      <c r="BDQ109" s="232" t="s">
        <v>97</v>
      </c>
      <c r="BDR109" s="233" t="s">
        <v>99</v>
      </c>
      <c r="BDS109" s="234" t="s">
        <v>16</v>
      </c>
      <c r="BDT109" s="221">
        <v>1</v>
      </c>
      <c r="BDU109" s="232" t="s">
        <v>97</v>
      </c>
      <c r="BDV109" s="233" t="s">
        <v>99</v>
      </c>
      <c r="BDW109" s="234" t="s">
        <v>16</v>
      </c>
      <c r="BDX109" s="221">
        <v>1</v>
      </c>
      <c r="BDY109" s="232" t="s">
        <v>97</v>
      </c>
      <c r="BDZ109" s="233" t="s">
        <v>99</v>
      </c>
      <c r="BEA109" s="234" t="s">
        <v>16</v>
      </c>
      <c r="BEB109" s="221">
        <v>1</v>
      </c>
      <c r="BEC109" s="232" t="s">
        <v>97</v>
      </c>
      <c r="BED109" s="233" t="s">
        <v>99</v>
      </c>
      <c r="BEE109" s="234" t="s">
        <v>16</v>
      </c>
      <c r="BEF109" s="221">
        <v>1</v>
      </c>
      <c r="BEG109" s="232" t="s">
        <v>97</v>
      </c>
      <c r="BEH109" s="233" t="s">
        <v>99</v>
      </c>
      <c r="BEI109" s="234" t="s">
        <v>16</v>
      </c>
      <c r="BEJ109" s="221">
        <v>1</v>
      </c>
      <c r="BEK109" s="232" t="s">
        <v>97</v>
      </c>
      <c r="BEL109" s="233" t="s">
        <v>99</v>
      </c>
      <c r="BEM109" s="234" t="s">
        <v>16</v>
      </c>
      <c r="BEN109" s="221">
        <v>1</v>
      </c>
      <c r="BEO109" s="232" t="s">
        <v>97</v>
      </c>
      <c r="BEP109" s="233" t="s">
        <v>99</v>
      </c>
      <c r="BEQ109" s="234" t="s">
        <v>16</v>
      </c>
      <c r="BER109" s="221">
        <v>1</v>
      </c>
      <c r="BES109" s="232" t="s">
        <v>97</v>
      </c>
      <c r="BET109" s="233" t="s">
        <v>99</v>
      </c>
      <c r="BEU109" s="234" t="s">
        <v>16</v>
      </c>
      <c r="BEV109" s="221">
        <v>1</v>
      </c>
      <c r="BEW109" s="232" t="s">
        <v>97</v>
      </c>
      <c r="BEX109" s="233" t="s">
        <v>99</v>
      </c>
      <c r="BEY109" s="234" t="s">
        <v>16</v>
      </c>
      <c r="BEZ109" s="221">
        <v>1</v>
      </c>
      <c r="BFA109" s="232" t="s">
        <v>97</v>
      </c>
      <c r="BFB109" s="233" t="s">
        <v>99</v>
      </c>
      <c r="BFC109" s="234" t="s">
        <v>16</v>
      </c>
      <c r="BFD109" s="221">
        <v>1</v>
      </c>
      <c r="BFE109" s="232" t="s">
        <v>97</v>
      </c>
      <c r="BFF109" s="233" t="s">
        <v>99</v>
      </c>
      <c r="BFG109" s="234" t="s">
        <v>16</v>
      </c>
      <c r="BFH109" s="221">
        <v>1</v>
      </c>
      <c r="BFI109" s="232" t="s">
        <v>97</v>
      </c>
      <c r="BFJ109" s="233" t="s">
        <v>99</v>
      </c>
      <c r="BFK109" s="234" t="s">
        <v>16</v>
      </c>
      <c r="BFL109" s="221">
        <v>1</v>
      </c>
      <c r="BFM109" s="232" t="s">
        <v>97</v>
      </c>
      <c r="BFN109" s="233" t="s">
        <v>99</v>
      </c>
      <c r="BFO109" s="234" t="s">
        <v>16</v>
      </c>
      <c r="BFP109" s="221">
        <v>1</v>
      </c>
      <c r="BFQ109" s="232" t="s">
        <v>97</v>
      </c>
      <c r="BFR109" s="233" t="s">
        <v>99</v>
      </c>
      <c r="BFS109" s="234" t="s">
        <v>16</v>
      </c>
      <c r="BFT109" s="221">
        <v>1</v>
      </c>
      <c r="BFU109" s="232" t="s">
        <v>97</v>
      </c>
      <c r="BFV109" s="233" t="s">
        <v>99</v>
      </c>
      <c r="BFW109" s="234" t="s">
        <v>16</v>
      </c>
      <c r="BFX109" s="221">
        <v>1</v>
      </c>
      <c r="BFY109" s="232" t="s">
        <v>97</v>
      </c>
      <c r="BFZ109" s="233" t="s">
        <v>99</v>
      </c>
      <c r="BGA109" s="234" t="s">
        <v>16</v>
      </c>
      <c r="BGB109" s="221">
        <v>1</v>
      </c>
      <c r="BGC109" s="232" t="s">
        <v>97</v>
      </c>
      <c r="BGD109" s="233" t="s">
        <v>99</v>
      </c>
      <c r="BGE109" s="234" t="s">
        <v>16</v>
      </c>
      <c r="BGF109" s="221">
        <v>1</v>
      </c>
      <c r="BGG109" s="232" t="s">
        <v>97</v>
      </c>
      <c r="BGH109" s="233" t="s">
        <v>99</v>
      </c>
      <c r="BGI109" s="234" t="s">
        <v>16</v>
      </c>
      <c r="BGJ109" s="221">
        <v>1</v>
      </c>
      <c r="BGK109" s="232" t="s">
        <v>97</v>
      </c>
      <c r="BGL109" s="233" t="s">
        <v>99</v>
      </c>
      <c r="BGM109" s="234" t="s">
        <v>16</v>
      </c>
      <c r="BGN109" s="221">
        <v>1</v>
      </c>
      <c r="BGO109" s="232" t="s">
        <v>97</v>
      </c>
      <c r="BGP109" s="233" t="s">
        <v>99</v>
      </c>
      <c r="BGQ109" s="234" t="s">
        <v>16</v>
      </c>
      <c r="BGR109" s="221">
        <v>1</v>
      </c>
      <c r="BGS109" s="232" t="s">
        <v>97</v>
      </c>
      <c r="BGT109" s="233" t="s">
        <v>99</v>
      </c>
      <c r="BGU109" s="234" t="s">
        <v>16</v>
      </c>
      <c r="BGV109" s="221">
        <v>1</v>
      </c>
      <c r="BGW109" s="232" t="s">
        <v>97</v>
      </c>
      <c r="BGX109" s="233" t="s">
        <v>99</v>
      </c>
      <c r="BGY109" s="234" t="s">
        <v>16</v>
      </c>
      <c r="BGZ109" s="221">
        <v>1</v>
      </c>
      <c r="BHA109" s="232" t="s">
        <v>97</v>
      </c>
      <c r="BHB109" s="233" t="s">
        <v>99</v>
      </c>
      <c r="BHC109" s="234" t="s">
        <v>16</v>
      </c>
      <c r="BHD109" s="221">
        <v>1</v>
      </c>
      <c r="BHE109" s="232" t="s">
        <v>97</v>
      </c>
      <c r="BHF109" s="233" t="s">
        <v>99</v>
      </c>
      <c r="BHG109" s="234" t="s">
        <v>16</v>
      </c>
      <c r="BHH109" s="221">
        <v>1</v>
      </c>
      <c r="BHI109" s="232" t="s">
        <v>97</v>
      </c>
      <c r="BHJ109" s="233" t="s">
        <v>99</v>
      </c>
      <c r="BHK109" s="234" t="s">
        <v>16</v>
      </c>
      <c r="BHL109" s="221">
        <v>1</v>
      </c>
      <c r="BHM109" s="232" t="s">
        <v>97</v>
      </c>
      <c r="BHN109" s="233" t="s">
        <v>99</v>
      </c>
      <c r="BHO109" s="234" t="s">
        <v>16</v>
      </c>
      <c r="BHP109" s="221">
        <v>1</v>
      </c>
      <c r="BHQ109" s="232" t="s">
        <v>97</v>
      </c>
      <c r="BHR109" s="233" t="s">
        <v>99</v>
      </c>
      <c r="BHS109" s="234" t="s">
        <v>16</v>
      </c>
      <c r="BHT109" s="221">
        <v>1</v>
      </c>
      <c r="BHU109" s="232" t="s">
        <v>97</v>
      </c>
      <c r="BHV109" s="233" t="s">
        <v>99</v>
      </c>
      <c r="BHW109" s="234" t="s">
        <v>16</v>
      </c>
      <c r="BHX109" s="221">
        <v>1</v>
      </c>
      <c r="BHY109" s="232" t="s">
        <v>97</v>
      </c>
      <c r="BHZ109" s="233" t="s">
        <v>99</v>
      </c>
      <c r="BIA109" s="234" t="s">
        <v>16</v>
      </c>
      <c r="BIB109" s="221">
        <v>1</v>
      </c>
      <c r="BIC109" s="232" t="s">
        <v>97</v>
      </c>
      <c r="BID109" s="233" t="s">
        <v>99</v>
      </c>
      <c r="BIE109" s="234" t="s">
        <v>16</v>
      </c>
      <c r="BIF109" s="221">
        <v>1</v>
      </c>
      <c r="BIG109" s="232" t="s">
        <v>97</v>
      </c>
      <c r="BIH109" s="233" t="s">
        <v>99</v>
      </c>
      <c r="BII109" s="234" t="s">
        <v>16</v>
      </c>
      <c r="BIJ109" s="221">
        <v>1</v>
      </c>
      <c r="BIK109" s="232" t="s">
        <v>97</v>
      </c>
      <c r="BIL109" s="233" t="s">
        <v>99</v>
      </c>
      <c r="BIM109" s="234" t="s">
        <v>16</v>
      </c>
      <c r="BIN109" s="221">
        <v>1</v>
      </c>
      <c r="BIO109" s="232" t="s">
        <v>97</v>
      </c>
      <c r="BIP109" s="233" t="s">
        <v>99</v>
      </c>
      <c r="BIQ109" s="234" t="s">
        <v>16</v>
      </c>
      <c r="BIR109" s="221">
        <v>1</v>
      </c>
      <c r="BIS109" s="232" t="s">
        <v>97</v>
      </c>
      <c r="BIT109" s="233" t="s">
        <v>99</v>
      </c>
      <c r="BIU109" s="234" t="s">
        <v>16</v>
      </c>
      <c r="BIV109" s="221">
        <v>1</v>
      </c>
      <c r="BIW109" s="232" t="s">
        <v>97</v>
      </c>
      <c r="BIX109" s="233" t="s">
        <v>99</v>
      </c>
      <c r="BIY109" s="234" t="s">
        <v>16</v>
      </c>
      <c r="BIZ109" s="221">
        <v>1</v>
      </c>
      <c r="BJA109" s="232" t="s">
        <v>97</v>
      </c>
      <c r="BJB109" s="233" t="s">
        <v>99</v>
      </c>
      <c r="BJC109" s="234" t="s">
        <v>16</v>
      </c>
      <c r="BJD109" s="221">
        <v>1</v>
      </c>
      <c r="BJE109" s="232" t="s">
        <v>97</v>
      </c>
      <c r="BJF109" s="233" t="s">
        <v>99</v>
      </c>
      <c r="BJG109" s="234" t="s">
        <v>16</v>
      </c>
      <c r="BJH109" s="221">
        <v>1</v>
      </c>
      <c r="BJI109" s="232" t="s">
        <v>97</v>
      </c>
      <c r="BJJ109" s="233" t="s">
        <v>99</v>
      </c>
      <c r="BJK109" s="234" t="s">
        <v>16</v>
      </c>
      <c r="BJL109" s="221">
        <v>1</v>
      </c>
      <c r="BJM109" s="232" t="s">
        <v>97</v>
      </c>
      <c r="BJN109" s="233" t="s">
        <v>99</v>
      </c>
      <c r="BJO109" s="234" t="s">
        <v>16</v>
      </c>
      <c r="BJP109" s="221">
        <v>1</v>
      </c>
      <c r="BJQ109" s="232" t="s">
        <v>97</v>
      </c>
      <c r="BJR109" s="233" t="s">
        <v>99</v>
      </c>
      <c r="BJS109" s="234" t="s">
        <v>16</v>
      </c>
      <c r="BJT109" s="221">
        <v>1</v>
      </c>
      <c r="BJU109" s="232" t="s">
        <v>97</v>
      </c>
      <c r="BJV109" s="233" t="s">
        <v>99</v>
      </c>
      <c r="BJW109" s="234" t="s">
        <v>16</v>
      </c>
      <c r="BJX109" s="221">
        <v>1</v>
      </c>
      <c r="BJY109" s="232" t="s">
        <v>97</v>
      </c>
      <c r="BJZ109" s="233" t="s">
        <v>99</v>
      </c>
      <c r="BKA109" s="234" t="s">
        <v>16</v>
      </c>
      <c r="BKB109" s="221">
        <v>1</v>
      </c>
      <c r="BKC109" s="232" t="s">
        <v>97</v>
      </c>
      <c r="BKD109" s="233" t="s">
        <v>99</v>
      </c>
      <c r="BKE109" s="234" t="s">
        <v>16</v>
      </c>
      <c r="BKF109" s="221">
        <v>1</v>
      </c>
      <c r="BKG109" s="232" t="s">
        <v>97</v>
      </c>
      <c r="BKH109" s="233" t="s">
        <v>99</v>
      </c>
      <c r="BKI109" s="234" t="s">
        <v>16</v>
      </c>
      <c r="BKJ109" s="221">
        <v>1</v>
      </c>
      <c r="BKK109" s="232" t="s">
        <v>97</v>
      </c>
      <c r="BKL109" s="233" t="s">
        <v>99</v>
      </c>
      <c r="BKM109" s="234" t="s">
        <v>16</v>
      </c>
      <c r="BKN109" s="221">
        <v>1</v>
      </c>
      <c r="BKO109" s="232" t="s">
        <v>97</v>
      </c>
      <c r="BKP109" s="233" t="s">
        <v>99</v>
      </c>
      <c r="BKQ109" s="234" t="s">
        <v>16</v>
      </c>
      <c r="BKR109" s="221">
        <v>1</v>
      </c>
      <c r="BKS109" s="232" t="s">
        <v>97</v>
      </c>
      <c r="BKT109" s="233" t="s">
        <v>99</v>
      </c>
      <c r="BKU109" s="234" t="s">
        <v>16</v>
      </c>
      <c r="BKV109" s="221">
        <v>1</v>
      </c>
      <c r="BKW109" s="232" t="s">
        <v>97</v>
      </c>
      <c r="BKX109" s="233" t="s">
        <v>99</v>
      </c>
      <c r="BKY109" s="234" t="s">
        <v>16</v>
      </c>
      <c r="BKZ109" s="221">
        <v>1</v>
      </c>
      <c r="BLA109" s="232" t="s">
        <v>97</v>
      </c>
      <c r="BLB109" s="233" t="s">
        <v>99</v>
      </c>
      <c r="BLC109" s="234" t="s">
        <v>16</v>
      </c>
      <c r="BLD109" s="221">
        <v>1</v>
      </c>
      <c r="BLE109" s="232" t="s">
        <v>97</v>
      </c>
      <c r="BLF109" s="233" t="s">
        <v>99</v>
      </c>
      <c r="BLG109" s="234" t="s">
        <v>16</v>
      </c>
      <c r="BLH109" s="221">
        <v>1</v>
      </c>
      <c r="BLI109" s="232" t="s">
        <v>97</v>
      </c>
      <c r="BLJ109" s="233" t="s">
        <v>99</v>
      </c>
      <c r="BLK109" s="234" t="s">
        <v>16</v>
      </c>
      <c r="BLL109" s="221">
        <v>1</v>
      </c>
      <c r="BLM109" s="232" t="s">
        <v>97</v>
      </c>
      <c r="BLN109" s="233" t="s">
        <v>99</v>
      </c>
      <c r="BLO109" s="234" t="s">
        <v>16</v>
      </c>
      <c r="BLP109" s="221">
        <v>1</v>
      </c>
      <c r="BLQ109" s="232" t="s">
        <v>97</v>
      </c>
      <c r="BLR109" s="233" t="s">
        <v>99</v>
      </c>
      <c r="BLS109" s="234" t="s">
        <v>16</v>
      </c>
      <c r="BLT109" s="221">
        <v>1</v>
      </c>
      <c r="BLU109" s="232" t="s">
        <v>97</v>
      </c>
      <c r="BLV109" s="233" t="s">
        <v>99</v>
      </c>
      <c r="BLW109" s="234" t="s">
        <v>16</v>
      </c>
      <c r="BLX109" s="221">
        <v>1</v>
      </c>
      <c r="BLY109" s="232" t="s">
        <v>97</v>
      </c>
      <c r="BLZ109" s="233" t="s">
        <v>99</v>
      </c>
      <c r="BMA109" s="234" t="s">
        <v>16</v>
      </c>
      <c r="BMB109" s="221">
        <v>1</v>
      </c>
      <c r="BMC109" s="232" t="s">
        <v>97</v>
      </c>
      <c r="BMD109" s="233" t="s">
        <v>99</v>
      </c>
      <c r="BME109" s="234" t="s">
        <v>16</v>
      </c>
      <c r="BMF109" s="221">
        <v>1</v>
      </c>
      <c r="BMG109" s="232" t="s">
        <v>97</v>
      </c>
      <c r="BMH109" s="233" t="s">
        <v>99</v>
      </c>
      <c r="BMI109" s="234" t="s">
        <v>16</v>
      </c>
      <c r="BMJ109" s="221">
        <v>1</v>
      </c>
      <c r="BMK109" s="232" t="s">
        <v>97</v>
      </c>
      <c r="BML109" s="233" t="s">
        <v>99</v>
      </c>
      <c r="BMM109" s="234" t="s">
        <v>16</v>
      </c>
      <c r="BMN109" s="221">
        <v>1</v>
      </c>
      <c r="BMO109" s="232" t="s">
        <v>97</v>
      </c>
      <c r="BMP109" s="233" t="s">
        <v>99</v>
      </c>
      <c r="BMQ109" s="234" t="s">
        <v>16</v>
      </c>
      <c r="BMR109" s="221">
        <v>1</v>
      </c>
      <c r="BMS109" s="232" t="s">
        <v>97</v>
      </c>
      <c r="BMT109" s="233" t="s">
        <v>99</v>
      </c>
      <c r="BMU109" s="234" t="s">
        <v>16</v>
      </c>
      <c r="BMV109" s="221">
        <v>1</v>
      </c>
      <c r="BMW109" s="232" t="s">
        <v>97</v>
      </c>
      <c r="BMX109" s="233" t="s">
        <v>99</v>
      </c>
      <c r="BMY109" s="234" t="s">
        <v>16</v>
      </c>
      <c r="BMZ109" s="221">
        <v>1</v>
      </c>
      <c r="BNA109" s="232" t="s">
        <v>97</v>
      </c>
      <c r="BNB109" s="233" t="s">
        <v>99</v>
      </c>
      <c r="BNC109" s="234" t="s">
        <v>16</v>
      </c>
      <c r="BND109" s="221">
        <v>1</v>
      </c>
      <c r="BNE109" s="232" t="s">
        <v>97</v>
      </c>
      <c r="BNF109" s="233" t="s">
        <v>99</v>
      </c>
      <c r="BNG109" s="234" t="s">
        <v>16</v>
      </c>
      <c r="BNH109" s="221">
        <v>1</v>
      </c>
      <c r="BNI109" s="232" t="s">
        <v>97</v>
      </c>
      <c r="BNJ109" s="233" t="s">
        <v>99</v>
      </c>
      <c r="BNK109" s="234" t="s">
        <v>16</v>
      </c>
      <c r="BNL109" s="221">
        <v>1</v>
      </c>
      <c r="BNM109" s="232" t="s">
        <v>97</v>
      </c>
      <c r="BNN109" s="233" t="s">
        <v>99</v>
      </c>
      <c r="BNO109" s="234" t="s">
        <v>16</v>
      </c>
      <c r="BNP109" s="221">
        <v>1</v>
      </c>
      <c r="BNQ109" s="232" t="s">
        <v>97</v>
      </c>
      <c r="BNR109" s="233" t="s">
        <v>99</v>
      </c>
      <c r="BNS109" s="234" t="s">
        <v>16</v>
      </c>
      <c r="BNT109" s="221">
        <v>1</v>
      </c>
      <c r="BNU109" s="232" t="s">
        <v>97</v>
      </c>
      <c r="BNV109" s="233" t="s">
        <v>99</v>
      </c>
      <c r="BNW109" s="234" t="s">
        <v>16</v>
      </c>
      <c r="BNX109" s="221">
        <v>1</v>
      </c>
      <c r="BNY109" s="232" t="s">
        <v>97</v>
      </c>
      <c r="BNZ109" s="233" t="s">
        <v>99</v>
      </c>
      <c r="BOA109" s="234" t="s">
        <v>16</v>
      </c>
      <c r="BOB109" s="221">
        <v>1</v>
      </c>
      <c r="BOC109" s="232" t="s">
        <v>97</v>
      </c>
      <c r="BOD109" s="233" t="s">
        <v>99</v>
      </c>
      <c r="BOE109" s="234" t="s">
        <v>16</v>
      </c>
      <c r="BOF109" s="221">
        <v>1</v>
      </c>
      <c r="BOG109" s="232" t="s">
        <v>97</v>
      </c>
      <c r="BOH109" s="233" t="s">
        <v>99</v>
      </c>
      <c r="BOI109" s="234" t="s">
        <v>16</v>
      </c>
      <c r="BOJ109" s="221">
        <v>1</v>
      </c>
      <c r="BOK109" s="232" t="s">
        <v>97</v>
      </c>
      <c r="BOL109" s="233" t="s">
        <v>99</v>
      </c>
      <c r="BOM109" s="234" t="s">
        <v>16</v>
      </c>
      <c r="BON109" s="221">
        <v>1</v>
      </c>
      <c r="BOO109" s="232" t="s">
        <v>97</v>
      </c>
      <c r="BOP109" s="233" t="s">
        <v>99</v>
      </c>
      <c r="BOQ109" s="234" t="s">
        <v>16</v>
      </c>
      <c r="BOR109" s="221">
        <v>1</v>
      </c>
      <c r="BOS109" s="232" t="s">
        <v>97</v>
      </c>
      <c r="BOT109" s="233" t="s">
        <v>99</v>
      </c>
      <c r="BOU109" s="234" t="s">
        <v>16</v>
      </c>
      <c r="BOV109" s="221">
        <v>1</v>
      </c>
      <c r="BOW109" s="232" t="s">
        <v>97</v>
      </c>
      <c r="BOX109" s="233" t="s">
        <v>99</v>
      </c>
      <c r="BOY109" s="234" t="s">
        <v>16</v>
      </c>
      <c r="BOZ109" s="221">
        <v>1</v>
      </c>
      <c r="BPA109" s="232" t="s">
        <v>97</v>
      </c>
      <c r="BPB109" s="233" t="s">
        <v>99</v>
      </c>
      <c r="BPC109" s="234" t="s">
        <v>16</v>
      </c>
      <c r="BPD109" s="221">
        <v>1</v>
      </c>
      <c r="BPE109" s="232" t="s">
        <v>97</v>
      </c>
      <c r="BPF109" s="233" t="s">
        <v>99</v>
      </c>
      <c r="BPG109" s="234" t="s">
        <v>16</v>
      </c>
      <c r="BPH109" s="221">
        <v>1</v>
      </c>
      <c r="BPI109" s="232" t="s">
        <v>97</v>
      </c>
      <c r="BPJ109" s="233" t="s">
        <v>99</v>
      </c>
      <c r="BPK109" s="234" t="s">
        <v>16</v>
      </c>
      <c r="BPL109" s="221">
        <v>1</v>
      </c>
      <c r="BPM109" s="232" t="s">
        <v>97</v>
      </c>
      <c r="BPN109" s="233" t="s">
        <v>99</v>
      </c>
      <c r="BPO109" s="234" t="s">
        <v>16</v>
      </c>
      <c r="BPP109" s="221">
        <v>1</v>
      </c>
      <c r="BPQ109" s="232" t="s">
        <v>97</v>
      </c>
      <c r="BPR109" s="233" t="s">
        <v>99</v>
      </c>
      <c r="BPS109" s="234" t="s">
        <v>16</v>
      </c>
      <c r="BPT109" s="221">
        <v>1</v>
      </c>
      <c r="BPU109" s="232" t="s">
        <v>97</v>
      </c>
      <c r="BPV109" s="233" t="s">
        <v>99</v>
      </c>
      <c r="BPW109" s="234" t="s">
        <v>16</v>
      </c>
      <c r="BPX109" s="221">
        <v>1</v>
      </c>
      <c r="BPY109" s="232" t="s">
        <v>97</v>
      </c>
      <c r="BPZ109" s="233" t="s">
        <v>99</v>
      </c>
      <c r="BQA109" s="234" t="s">
        <v>16</v>
      </c>
      <c r="BQB109" s="221">
        <v>1</v>
      </c>
      <c r="BQC109" s="232" t="s">
        <v>97</v>
      </c>
      <c r="BQD109" s="233" t="s">
        <v>99</v>
      </c>
      <c r="BQE109" s="234" t="s">
        <v>16</v>
      </c>
      <c r="BQF109" s="221">
        <v>1</v>
      </c>
      <c r="BQG109" s="232" t="s">
        <v>97</v>
      </c>
      <c r="BQH109" s="233" t="s">
        <v>99</v>
      </c>
      <c r="BQI109" s="234" t="s">
        <v>16</v>
      </c>
      <c r="BQJ109" s="221">
        <v>1</v>
      </c>
      <c r="BQK109" s="232" t="s">
        <v>97</v>
      </c>
      <c r="BQL109" s="233" t="s">
        <v>99</v>
      </c>
      <c r="BQM109" s="234" t="s">
        <v>16</v>
      </c>
      <c r="BQN109" s="221">
        <v>1</v>
      </c>
      <c r="BQO109" s="232" t="s">
        <v>97</v>
      </c>
      <c r="BQP109" s="233" t="s">
        <v>99</v>
      </c>
      <c r="BQQ109" s="234" t="s">
        <v>16</v>
      </c>
      <c r="BQR109" s="221">
        <v>1</v>
      </c>
      <c r="BQS109" s="232" t="s">
        <v>97</v>
      </c>
      <c r="BQT109" s="233" t="s">
        <v>99</v>
      </c>
      <c r="BQU109" s="234" t="s">
        <v>16</v>
      </c>
      <c r="BQV109" s="221">
        <v>1</v>
      </c>
      <c r="BQW109" s="232" t="s">
        <v>97</v>
      </c>
      <c r="BQX109" s="233" t="s">
        <v>99</v>
      </c>
      <c r="BQY109" s="234" t="s">
        <v>16</v>
      </c>
      <c r="BQZ109" s="221">
        <v>1</v>
      </c>
      <c r="BRA109" s="232" t="s">
        <v>97</v>
      </c>
      <c r="BRB109" s="233" t="s">
        <v>99</v>
      </c>
      <c r="BRC109" s="234" t="s">
        <v>16</v>
      </c>
      <c r="BRD109" s="221">
        <v>1</v>
      </c>
      <c r="BRE109" s="232" t="s">
        <v>97</v>
      </c>
      <c r="BRF109" s="233" t="s">
        <v>99</v>
      </c>
      <c r="BRG109" s="234" t="s">
        <v>16</v>
      </c>
      <c r="BRH109" s="221">
        <v>1</v>
      </c>
      <c r="BRI109" s="232" t="s">
        <v>97</v>
      </c>
      <c r="BRJ109" s="233" t="s">
        <v>99</v>
      </c>
      <c r="BRK109" s="234" t="s">
        <v>16</v>
      </c>
      <c r="BRL109" s="221">
        <v>1</v>
      </c>
      <c r="BRM109" s="232" t="s">
        <v>97</v>
      </c>
      <c r="BRN109" s="233" t="s">
        <v>99</v>
      </c>
      <c r="BRO109" s="234" t="s">
        <v>16</v>
      </c>
      <c r="BRP109" s="221">
        <v>1</v>
      </c>
      <c r="BRQ109" s="232" t="s">
        <v>97</v>
      </c>
      <c r="BRR109" s="233" t="s">
        <v>99</v>
      </c>
      <c r="BRS109" s="234" t="s">
        <v>16</v>
      </c>
      <c r="BRT109" s="221">
        <v>1</v>
      </c>
      <c r="BRU109" s="232" t="s">
        <v>97</v>
      </c>
      <c r="BRV109" s="233" t="s">
        <v>99</v>
      </c>
      <c r="BRW109" s="234" t="s">
        <v>16</v>
      </c>
      <c r="BRX109" s="221">
        <v>1</v>
      </c>
      <c r="BRY109" s="232" t="s">
        <v>97</v>
      </c>
      <c r="BRZ109" s="233" t="s">
        <v>99</v>
      </c>
      <c r="BSA109" s="234" t="s">
        <v>16</v>
      </c>
      <c r="BSB109" s="221">
        <v>1</v>
      </c>
      <c r="BSC109" s="232" t="s">
        <v>97</v>
      </c>
      <c r="BSD109" s="233" t="s">
        <v>99</v>
      </c>
      <c r="BSE109" s="234" t="s">
        <v>16</v>
      </c>
      <c r="BSF109" s="221">
        <v>1</v>
      </c>
      <c r="BSG109" s="232" t="s">
        <v>97</v>
      </c>
      <c r="BSH109" s="233" t="s">
        <v>99</v>
      </c>
      <c r="BSI109" s="234" t="s">
        <v>16</v>
      </c>
      <c r="BSJ109" s="221">
        <v>1</v>
      </c>
      <c r="BSK109" s="232" t="s">
        <v>97</v>
      </c>
      <c r="BSL109" s="233" t="s">
        <v>99</v>
      </c>
      <c r="BSM109" s="234" t="s">
        <v>16</v>
      </c>
      <c r="BSN109" s="221">
        <v>1</v>
      </c>
      <c r="BSO109" s="232" t="s">
        <v>97</v>
      </c>
      <c r="BSP109" s="233" t="s">
        <v>99</v>
      </c>
      <c r="BSQ109" s="234" t="s">
        <v>16</v>
      </c>
      <c r="BSR109" s="221">
        <v>1</v>
      </c>
      <c r="BSS109" s="232" t="s">
        <v>97</v>
      </c>
      <c r="BST109" s="233" t="s">
        <v>99</v>
      </c>
      <c r="BSU109" s="234" t="s">
        <v>16</v>
      </c>
      <c r="BSV109" s="221">
        <v>1</v>
      </c>
      <c r="BSW109" s="232" t="s">
        <v>97</v>
      </c>
      <c r="BSX109" s="233" t="s">
        <v>99</v>
      </c>
      <c r="BSY109" s="234" t="s">
        <v>16</v>
      </c>
      <c r="BSZ109" s="221">
        <v>1</v>
      </c>
      <c r="BTA109" s="232" t="s">
        <v>97</v>
      </c>
      <c r="BTB109" s="233" t="s">
        <v>99</v>
      </c>
      <c r="BTC109" s="234" t="s">
        <v>16</v>
      </c>
      <c r="BTD109" s="221">
        <v>1</v>
      </c>
      <c r="BTE109" s="232" t="s">
        <v>97</v>
      </c>
      <c r="BTF109" s="233" t="s">
        <v>99</v>
      </c>
      <c r="BTG109" s="234" t="s">
        <v>16</v>
      </c>
      <c r="BTH109" s="221">
        <v>1</v>
      </c>
      <c r="BTI109" s="232" t="s">
        <v>97</v>
      </c>
      <c r="BTJ109" s="233" t="s">
        <v>99</v>
      </c>
      <c r="BTK109" s="234" t="s">
        <v>16</v>
      </c>
      <c r="BTL109" s="221">
        <v>1</v>
      </c>
      <c r="BTM109" s="232" t="s">
        <v>97</v>
      </c>
      <c r="BTN109" s="233" t="s">
        <v>99</v>
      </c>
      <c r="BTO109" s="234" t="s">
        <v>16</v>
      </c>
      <c r="BTP109" s="221">
        <v>1</v>
      </c>
      <c r="BTQ109" s="232" t="s">
        <v>97</v>
      </c>
      <c r="BTR109" s="233" t="s">
        <v>99</v>
      </c>
      <c r="BTS109" s="234" t="s">
        <v>16</v>
      </c>
      <c r="BTT109" s="221">
        <v>1</v>
      </c>
      <c r="BTU109" s="232" t="s">
        <v>97</v>
      </c>
      <c r="BTV109" s="233" t="s">
        <v>99</v>
      </c>
      <c r="BTW109" s="234" t="s">
        <v>16</v>
      </c>
      <c r="BTX109" s="221">
        <v>1</v>
      </c>
      <c r="BTY109" s="232" t="s">
        <v>97</v>
      </c>
      <c r="BTZ109" s="233" t="s">
        <v>99</v>
      </c>
      <c r="BUA109" s="234" t="s">
        <v>16</v>
      </c>
      <c r="BUB109" s="221">
        <v>1</v>
      </c>
      <c r="BUC109" s="232" t="s">
        <v>97</v>
      </c>
      <c r="BUD109" s="233" t="s">
        <v>99</v>
      </c>
      <c r="BUE109" s="234" t="s">
        <v>16</v>
      </c>
      <c r="BUF109" s="221">
        <v>1</v>
      </c>
      <c r="BUG109" s="232" t="s">
        <v>97</v>
      </c>
      <c r="BUH109" s="233" t="s">
        <v>99</v>
      </c>
      <c r="BUI109" s="234" t="s">
        <v>16</v>
      </c>
      <c r="BUJ109" s="221">
        <v>1</v>
      </c>
      <c r="BUK109" s="232" t="s">
        <v>97</v>
      </c>
      <c r="BUL109" s="233" t="s">
        <v>99</v>
      </c>
      <c r="BUM109" s="234" t="s">
        <v>16</v>
      </c>
      <c r="BUN109" s="221">
        <v>1</v>
      </c>
      <c r="BUO109" s="232" t="s">
        <v>97</v>
      </c>
      <c r="BUP109" s="233" t="s">
        <v>99</v>
      </c>
      <c r="BUQ109" s="234" t="s">
        <v>16</v>
      </c>
      <c r="BUR109" s="221">
        <v>1</v>
      </c>
      <c r="BUS109" s="232" t="s">
        <v>97</v>
      </c>
      <c r="BUT109" s="233" t="s">
        <v>99</v>
      </c>
      <c r="BUU109" s="234" t="s">
        <v>16</v>
      </c>
      <c r="BUV109" s="221">
        <v>1</v>
      </c>
      <c r="BUW109" s="232" t="s">
        <v>97</v>
      </c>
      <c r="BUX109" s="233" t="s">
        <v>99</v>
      </c>
      <c r="BUY109" s="234" t="s">
        <v>16</v>
      </c>
      <c r="BUZ109" s="221">
        <v>1</v>
      </c>
      <c r="BVA109" s="232" t="s">
        <v>97</v>
      </c>
      <c r="BVB109" s="233" t="s">
        <v>99</v>
      </c>
      <c r="BVC109" s="234" t="s">
        <v>16</v>
      </c>
      <c r="BVD109" s="221">
        <v>1</v>
      </c>
      <c r="BVE109" s="232" t="s">
        <v>97</v>
      </c>
      <c r="BVF109" s="233" t="s">
        <v>99</v>
      </c>
      <c r="BVG109" s="234" t="s">
        <v>16</v>
      </c>
      <c r="BVH109" s="221">
        <v>1</v>
      </c>
      <c r="BVI109" s="232" t="s">
        <v>97</v>
      </c>
      <c r="BVJ109" s="233" t="s">
        <v>99</v>
      </c>
      <c r="BVK109" s="234" t="s">
        <v>16</v>
      </c>
      <c r="BVL109" s="221">
        <v>1</v>
      </c>
      <c r="BVM109" s="232" t="s">
        <v>97</v>
      </c>
      <c r="BVN109" s="233" t="s">
        <v>99</v>
      </c>
      <c r="BVO109" s="234" t="s">
        <v>16</v>
      </c>
      <c r="BVP109" s="221">
        <v>1</v>
      </c>
      <c r="BVQ109" s="232" t="s">
        <v>97</v>
      </c>
      <c r="BVR109" s="233" t="s">
        <v>99</v>
      </c>
      <c r="BVS109" s="234" t="s">
        <v>16</v>
      </c>
      <c r="BVT109" s="221">
        <v>1</v>
      </c>
      <c r="BVU109" s="232" t="s">
        <v>97</v>
      </c>
      <c r="BVV109" s="233" t="s">
        <v>99</v>
      </c>
      <c r="BVW109" s="234" t="s">
        <v>16</v>
      </c>
      <c r="BVX109" s="221">
        <v>1</v>
      </c>
      <c r="BVY109" s="232" t="s">
        <v>97</v>
      </c>
      <c r="BVZ109" s="233" t="s">
        <v>99</v>
      </c>
      <c r="BWA109" s="234" t="s">
        <v>16</v>
      </c>
      <c r="BWB109" s="221">
        <v>1</v>
      </c>
      <c r="BWC109" s="232" t="s">
        <v>97</v>
      </c>
      <c r="BWD109" s="233" t="s">
        <v>99</v>
      </c>
      <c r="BWE109" s="234" t="s">
        <v>16</v>
      </c>
      <c r="BWF109" s="221">
        <v>1</v>
      </c>
      <c r="BWG109" s="232" t="s">
        <v>97</v>
      </c>
      <c r="BWH109" s="233" t="s">
        <v>99</v>
      </c>
      <c r="BWI109" s="234" t="s">
        <v>16</v>
      </c>
      <c r="BWJ109" s="221">
        <v>1</v>
      </c>
      <c r="BWK109" s="232" t="s">
        <v>97</v>
      </c>
      <c r="BWL109" s="233" t="s">
        <v>99</v>
      </c>
      <c r="BWM109" s="234" t="s">
        <v>16</v>
      </c>
      <c r="BWN109" s="221">
        <v>1</v>
      </c>
      <c r="BWO109" s="232" t="s">
        <v>97</v>
      </c>
      <c r="BWP109" s="233" t="s">
        <v>99</v>
      </c>
      <c r="BWQ109" s="234" t="s">
        <v>16</v>
      </c>
      <c r="BWR109" s="221">
        <v>1</v>
      </c>
      <c r="BWS109" s="232" t="s">
        <v>97</v>
      </c>
      <c r="BWT109" s="233" t="s">
        <v>99</v>
      </c>
      <c r="BWU109" s="234" t="s">
        <v>16</v>
      </c>
      <c r="BWV109" s="221">
        <v>1</v>
      </c>
      <c r="BWW109" s="232" t="s">
        <v>97</v>
      </c>
      <c r="BWX109" s="233" t="s">
        <v>99</v>
      </c>
      <c r="BWY109" s="234" t="s">
        <v>16</v>
      </c>
      <c r="BWZ109" s="221">
        <v>1</v>
      </c>
      <c r="BXA109" s="232" t="s">
        <v>97</v>
      </c>
      <c r="BXB109" s="233" t="s">
        <v>99</v>
      </c>
      <c r="BXC109" s="234" t="s">
        <v>16</v>
      </c>
      <c r="BXD109" s="221">
        <v>1</v>
      </c>
      <c r="BXE109" s="232" t="s">
        <v>97</v>
      </c>
      <c r="BXF109" s="233" t="s">
        <v>99</v>
      </c>
      <c r="BXG109" s="234" t="s">
        <v>16</v>
      </c>
      <c r="BXH109" s="221">
        <v>1</v>
      </c>
      <c r="BXI109" s="232" t="s">
        <v>97</v>
      </c>
      <c r="BXJ109" s="233" t="s">
        <v>99</v>
      </c>
      <c r="BXK109" s="234" t="s">
        <v>16</v>
      </c>
      <c r="BXL109" s="221">
        <v>1</v>
      </c>
      <c r="BXM109" s="232" t="s">
        <v>97</v>
      </c>
      <c r="BXN109" s="233" t="s">
        <v>99</v>
      </c>
      <c r="BXO109" s="234" t="s">
        <v>16</v>
      </c>
      <c r="BXP109" s="221">
        <v>1</v>
      </c>
      <c r="BXQ109" s="232" t="s">
        <v>97</v>
      </c>
      <c r="BXR109" s="233" t="s">
        <v>99</v>
      </c>
      <c r="BXS109" s="234" t="s">
        <v>16</v>
      </c>
      <c r="BXT109" s="221">
        <v>1</v>
      </c>
      <c r="BXU109" s="232" t="s">
        <v>97</v>
      </c>
      <c r="BXV109" s="233" t="s">
        <v>99</v>
      </c>
      <c r="BXW109" s="234" t="s">
        <v>16</v>
      </c>
      <c r="BXX109" s="221">
        <v>1</v>
      </c>
      <c r="BXY109" s="232" t="s">
        <v>97</v>
      </c>
      <c r="BXZ109" s="233" t="s">
        <v>99</v>
      </c>
      <c r="BYA109" s="234" t="s">
        <v>16</v>
      </c>
      <c r="BYB109" s="221">
        <v>1</v>
      </c>
      <c r="BYC109" s="232" t="s">
        <v>97</v>
      </c>
      <c r="BYD109" s="233" t="s">
        <v>99</v>
      </c>
      <c r="BYE109" s="234" t="s">
        <v>16</v>
      </c>
      <c r="BYF109" s="221">
        <v>1</v>
      </c>
      <c r="BYG109" s="232" t="s">
        <v>97</v>
      </c>
      <c r="BYH109" s="233" t="s">
        <v>99</v>
      </c>
      <c r="BYI109" s="234" t="s">
        <v>16</v>
      </c>
      <c r="BYJ109" s="221">
        <v>1</v>
      </c>
      <c r="BYK109" s="232" t="s">
        <v>97</v>
      </c>
      <c r="BYL109" s="233" t="s">
        <v>99</v>
      </c>
      <c r="BYM109" s="234" t="s">
        <v>16</v>
      </c>
      <c r="BYN109" s="221">
        <v>1</v>
      </c>
      <c r="BYO109" s="232" t="s">
        <v>97</v>
      </c>
      <c r="BYP109" s="233" t="s">
        <v>99</v>
      </c>
      <c r="BYQ109" s="234" t="s">
        <v>16</v>
      </c>
      <c r="BYR109" s="221">
        <v>1</v>
      </c>
      <c r="BYS109" s="232" t="s">
        <v>97</v>
      </c>
      <c r="BYT109" s="233" t="s">
        <v>99</v>
      </c>
      <c r="BYU109" s="234" t="s">
        <v>16</v>
      </c>
      <c r="BYV109" s="221">
        <v>1</v>
      </c>
      <c r="BYW109" s="232" t="s">
        <v>97</v>
      </c>
      <c r="BYX109" s="233" t="s">
        <v>99</v>
      </c>
      <c r="BYY109" s="234" t="s">
        <v>16</v>
      </c>
      <c r="BYZ109" s="221">
        <v>1</v>
      </c>
      <c r="BZA109" s="232" t="s">
        <v>97</v>
      </c>
      <c r="BZB109" s="233" t="s">
        <v>99</v>
      </c>
      <c r="BZC109" s="234" t="s">
        <v>16</v>
      </c>
      <c r="BZD109" s="221">
        <v>1</v>
      </c>
      <c r="BZE109" s="232" t="s">
        <v>97</v>
      </c>
      <c r="BZF109" s="233" t="s">
        <v>99</v>
      </c>
      <c r="BZG109" s="234" t="s">
        <v>16</v>
      </c>
      <c r="BZH109" s="221">
        <v>1</v>
      </c>
      <c r="BZI109" s="232" t="s">
        <v>97</v>
      </c>
      <c r="BZJ109" s="233" t="s">
        <v>99</v>
      </c>
      <c r="BZK109" s="234" t="s">
        <v>16</v>
      </c>
      <c r="BZL109" s="221">
        <v>1</v>
      </c>
      <c r="BZM109" s="232" t="s">
        <v>97</v>
      </c>
      <c r="BZN109" s="233" t="s">
        <v>99</v>
      </c>
      <c r="BZO109" s="234" t="s">
        <v>16</v>
      </c>
      <c r="BZP109" s="221">
        <v>1</v>
      </c>
      <c r="BZQ109" s="232" t="s">
        <v>97</v>
      </c>
      <c r="BZR109" s="233" t="s">
        <v>99</v>
      </c>
      <c r="BZS109" s="234" t="s">
        <v>16</v>
      </c>
      <c r="BZT109" s="221">
        <v>1</v>
      </c>
      <c r="BZU109" s="232" t="s">
        <v>97</v>
      </c>
      <c r="BZV109" s="233" t="s">
        <v>99</v>
      </c>
      <c r="BZW109" s="234" t="s">
        <v>16</v>
      </c>
      <c r="BZX109" s="221">
        <v>1</v>
      </c>
      <c r="BZY109" s="232" t="s">
        <v>97</v>
      </c>
      <c r="BZZ109" s="233" t="s">
        <v>99</v>
      </c>
      <c r="CAA109" s="234" t="s">
        <v>16</v>
      </c>
      <c r="CAB109" s="221">
        <v>1</v>
      </c>
      <c r="CAC109" s="232" t="s">
        <v>97</v>
      </c>
      <c r="CAD109" s="233" t="s">
        <v>99</v>
      </c>
      <c r="CAE109" s="234" t="s">
        <v>16</v>
      </c>
      <c r="CAF109" s="221">
        <v>1</v>
      </c>
      <c r="CAG109" s="232" t="s">
        <v>97</v>
      </c>
      <c r="CAH109" s="233" t="s">
        <v>99</v>
      </c>
      <c r="CAI109" s="234" t="s">
        <v>16</v>
      </c>
      <c r="CAJ109" s="221">
        <v>1</v>
      </c>
      <c r="CAK109" s="232" t="s">
        <v>97</v>
      </c>
      <c r="CAL109" s="233" t="s">
        <v>99</v>
      </c>
      <c r="CAM109" s="234" t="s">
        <v>16</v>
      </c>
      <c r="CAN109" s="221">
        <v>1</v>
      </c>
      <c r="CAO109" s="232" t="s">
        <v>97</v>
      </c>
      <c r="CAP109" s="233" t="s">
        <v>99</v>
      </c>
      <c r="CAQ109" s="234" t="s">
        <v>16</v>
      </c>
      <c r="CAR109" s="221">
        <v>1</v>
      </c>
      <c r="CAS109" s="232" t="s">
        <v>97</v>
      </c>
      <c r="CAT109" s="233" t="s">
        <v>99</v>
      </c>
      <c r="CAU109" s="234" t="s">
        <v>16</v>
      </c>
      <c r="CAV109" s="221">
        <v>1</v>
      </c>
      <c r="CAW109" s="232" t="s">
        <v>97</v>
      </c>
      <c r="CAX109" s="233" t="s">
        <v>99</v>
      </c>
      <c r="CAY109" s="234" t="s">
        <v>16</v>
      </c>
      <c r="CAZ109" s="221">
        <v>1</v>
      </c>
      <c r="CBA109" s="232" t="s">
        <v>97</v>
      </c>
      <c r="CBB109" s="233" t="s">
        <v>99</v>
      </c>
      <c r="CBC109" s="234" t="s">
        <v>16</v>
      </c>
      <c r="CBD109" s="221">
        <v>1</v>
      </c>
      <c r="CBE109" s="232" t="s">
        <v>97</v>
      </c>
      <c r="CBF109" s="233" t="s">
        <v>99</v>
      </c>
      <c r="CBG109" s="234" t="s">
        <v>16</v>
      </c>
      <c r="CBH109" s="221">
        <v>1</v>
      </c>
      <c r="CBI109" s="232" t="s">
        <v>97</v>
      </c>
      <c r="CBJ109" s="233" t="s">
        <v>99</v>
      </c>
      <c r="CBK109" s="234" t="s">
        <v>16</v>
      </c>
      <c r="CBL109" s="221">
        <v>1</v>
      </c>
      <c r="CBM109" s="232" t="s">
        <v>97</v>
      </c>
      <c r="CBN109" s="233" t="s">
        <v>99</v>
      </c>
      <c r="CBO109" s="234" t="s">
        <v>16</v>
      </c>
      <c r="CBP109" s="221">
        <v>1</v>
      </c>
      <c r="CBQ109" s="232" t="s">
        <v>97</v>
      </c>
      <c r="CBR109" s="233" t="s">
        <v>99</v>
      </c>
      <c r="CBS109" s="234" t="s">
        <v>16</v>
      </c>
      <c r="CBT109" s="221">
        <v>1</v>
      </c>
      <c r="CBU109" s="232" t="s">
        <v>97</v>
      </c>
      <c r="CBV109" s="233" t="s">
        <v>99</v>
      </c>
      <c r="CBW109" s="234" t="s">
        <v>16</v>
      </c>
      <c r="CBX109" s="221">
        <v>1</v>
      </c>
      <c r="CBY109" s="232" t="s">
        <v>97</v>
      </c>
      <c r="CBZ109" s="233" t="s">
        <v>99</v>
      </c>
      <c r="CCA109" s="234" t="s">
        <v>16</v>
      </c>
      <c r="CCB109" s="221">
        <v>1</v>
      </c>
      <c r="CCC109" s="232" t="s">
        <v>97</v>
      </c>
      <c r="CCD109" s="233" t="s">
        <v>99</v>
      </c>
      <c r="CCE109" s="234" t="s">
        <v>16</v>
      </c>
      <c r="CCF109" s="221">
        <v>1</v>
      </c>
      <c r="CCG109" s="232" t="s">
        <v>97</v>
      </c>
      <c r="CCH109" s="233" t="s">
        <v>99</v>
      </c>
      <c r="CCI109" s="234" t="s">
        <v>16</v>
      </c>
      <c r="CCJ109" s="221">
        <v>1</v>
      </c>
      <c r="CCK109" s="232" t="s">
        <v>97</v>
      </c>
      <c r="CCL109" s="233" t="s">
        <v>99</v>
      </c>
      <c r="CCM109" s="234" t="s">
        <v>16</v>
      </c>
      <c r="CCN109" s="221">
        <v>1</v>
      </c>
      <c r="CCO109" s="232" t="s">
        <v>97</v>
      </c>
      <c r="CCP109" s="233" t="s">
        <v>99</v>
      </c>
      <c r="CCQ109" s="234" t="s">
        <v>16</v>
      </c>
      <c r="CCR109" s="221">
        <v>1</v>
      </c>
      <c r="CCS109" s="232" t="s">
        <v>97</v>
      </c>
      <c r="CCT109" s="233" t="s">
        <v>99</v>
      </c>
      <c r="CCU109" s="234" t="s">
        <v>16</v>
      </c>
      <c r="CCV109" s="221">
        <v>1</v>
      </c>
      <c r="CCW109" s="232" t="s">
        <v>97</v>
      </c>
      <c r="CCX109" s="233" t="s">
        <v>99</v>
      </c>
      <c r="CCY109" s="234" t="s">
        <v>16</v>
      </c>
      <c r="CCZ109" s="221">
        <v>1</v>
      </c>
      <c r="CDA109" s="232" t="s">
        <v>97</v>
      </c>
      <c r="CDB109" s="233" t="s">
        <v>99</v>
      </c>
      <c r="CDC109" s="234" t="s">
        <v>16</v>
      </c>
      <c r="CDD109" s="221">
        <v>1</v>
      </c>
      <c r="CDE109" s="232" t="s">
        <v>97</v>
      </c>
      <c r="CDF109" s="233" t="s">
        <v>99</v>
      </c>
      <c r="CDG109" s="234" t="s">
        <v>16</v>
      </c>
      <c r="CDH109" s="221">
        <v>1</v>
      </c>
      <c r="CDI109" s="232" t="s">
        <v>97</v>
      </c>
      <c r="CDJ109" s="233" t="s">
        <v>99</v>
      </c>
      <c r="CDK109" s="234" t="s">
        <v>16</v>
      </c>
      <c r="CDL109" s="221">
        <v>1</v>
      </c>
      <c r="CDM109" s="232" t="s">
        <v>97</v>
      </c>
      <c r="CDN109" s="233" t="s">
        <v>99</v>
      </c>
      <c r="CDO109" s="234" t="s">
        <v>16</v>
      </c>
      <c r="CDP109" s="221">
        <v>1</v>
      </c>
      <c r="CDQ109" s="232" t="s">
        <v>97</v>
      </c>
      <c r="CDR109" s="233" t="s">
        <v>99</v>
      </c>
      <c r="CDS109" s="234" t="s">
        <v>16</v>
      </c>
      <c r="CDT109" s="221">
        <v>1</v>
      </c>
      <c r="CDU109" s="232" t="s">
        <v>97</v>
      </c>
      <c r="CDV109" s="233" t="s">
        <v>99</v>
      </c>
      <c r="CDW109" s="234" t="s">
        <v>16</v>
      </c>
      <c r="CDX109" s="221">
        <v>1</v>
      </c>
      <c r="CDY109" s="232" t="s">
        <v>97</v>
      </c>
      <c r="CDZ109" s="233" t="s">
        <v>99</v>
      </c>
      <c r="CEA109" s="234" t="s">
        <v>16</v>
      </c>
      <c r="CEB109" s="221">
        <v>1</v>
      </c>
      <c r="CEC109" s="232" t="s">
        <v>97</v>
      </c>
      <c r="CED109" s="233" t="s">
        <v>99</v>
      </c>
      <c r="CEE109" s="234" t="s">
        <v>16</v>
      </c>
      <c r="CEF109" s="221">
        <v>1</v>
      </c>
      <c r="CEG109" s="232" t="s">
        <v>97</v>
      </c>
      <c r="CEH109" s="233" t="s">
        <v>99</v>
      </c>
      <c r="CEI109" s="234" t="s">
        <v>16</v>
      </c>
      <c r="CEJ109" s="221">
        <v>1</v>
      </c>
      <c r="CEK109" s="232" t="s">
        <v>97</v>
      </c>
      <c r="CEL109" s="233" t="s">
        <v>99</v>
      </c>
      <c r="CEM109" s="234" t="s">
        <v>16</v>
      </c>
      <c r="CEN109" s="221">
        <v>1</v>
      </c>
      <c r="CEO109" s="232" t="s">
        <v>97</v>
      </c>
      <c r="CEP109" s="233" t="s">
        <v>99</v>
      </c>
      <c r="CEQ109" s="234" t="s">
        <v>16</v>
      </c>
      <c r="CER109" s="221">
        <v>1</v>
      </c>
      <c r="CES109" s="232" t="s">
        <v>97</v>
      </c>
      <c r="CET109" s="233" t="s">
        <v>99</v>
      </c>
      <c r="CEU109" s="234" t="s">
        <v>16</v>
      </c>
      <c r="CEV109" s="221">
        <v>1</v>
      </c>
      <c r="CEW109" s="232" t="s">
        <v>97</v>
      </c>
      <c r="CEX109" s="233" t="s">
        <v>99</v>
      </c>
      <c r="CEY109" s="234" t="s">
        <v>16</v>
      </c>
      <c r="CEZ109" s="221">
        <v>1</v>
      </c>
      <c r="CFA109" s="232" t="s">
        <v>97</v>
      </c>
      <c r="CFB109" s="233" t="s">
        <v>99</v>
      </c>
      <c r="CFC109" s="234" t="s">
        <v>16</v>
      </c>
      <c r="CFD109" s="221">
        <v>1</v>
      </c>
      <c r="CFE109" s="232" t="s">
        <v>97</v>
      </c>
      <c r="CFF109" s="233" t="s">
        <v>99</v>
      </c>
      <c r="CFG109" s="234" t="s">
        <v>16</v>
      </c>
      <c r="CFH109" s="221">
        <v>1</v>
      </c>
      <c r="CFI109" s="232" t="s">
        <v>97</v>
      </c>
      <c r="CFJ109" s="233" t="s">
        <v>99</v>
      </c>
      <c r="CFK109" s="234" t="s">
        <v>16</v>
      </c>
      <c r="CFL109" s="221">
        <v>1</v>
      </c>
      <c r="CFM109" s="232" t="s">
        <v>97</v>
      </c>
      <c r="CFN109" s="233" t="s">
        <v>99</v>
      </c>
      <c r="CFO109" s="234" t="s">
        <v>16</v>
      </c>
      <c r="CFP109" s="221">
        <v>1</v>
      </c>
      <c r="CFQ109" s="232" t="s">
        <v>97</v>
      </c>
      <c r="CFR109" s="233" t="s">
        <v>99</v>
      </c>
      <c r="CFS109" s="234" t="s">
        <v>16</v>
      </c>
      <c r="CFT109" s="221">
        <v>1</v>
      </c>
      <c r="CFU109" s="232" t="s">
        <v>97</v>
      </c>
      <c r="CFV109" s="233" t="s">
        <v>99</v>
      </c>
      <c r="CFW109" s="234" t="s">
        <v>16</v>
      </c>
      <c r="CFX109" s="221">
        <v>1</v>
      </c>
      <c r="CFY109" s="232" t="s">
        <v>97</v>
      </c>
      <c r="CFZ109" s="233" t="s">
        <v>99</v>
      </c>
      <c r="CGA109" s="234" t="s">
        <v>16</v>
      </c>
      <c r="CGB109" s="221">
        <v>1</v>
      </c>
      <c r="CGC109" s="232" t="s">
        <v>97</v>
      </c>
      <c r="CGD109" s="233" t="s">
        <v>99</v>
      </c>
      <c r="CGE109" s="234" t="s">
        <v>16</v>
      </c>
      <c r="CGF109" s="221">
        <v>1</v>
      </c>
      <c r="CGG109" s="232" t="s">
        <v>97</v>
      </c>
      <c r="CGH109" s="233" t="s">
        <v>99</v>
      </c>
      <c r="CGI109" s="234" t="s">
        <v>16</v>
      </c>
      <c r="CGJ109" s="221">
        <v>1</v>
      </c>
      <c r="CGK109" s="232" t="s">
        <v>97</v>
      </c>
      <c r="CGL109" s="233" t="s">
        <v>99</v>
      </c>
      <c r="CGM109" s="234" t="s">
        <v>16</v>
      </c>
      <c r="CGN109" s="221">
        <v>1</v>
      </c>
      <c r="CGO109" s="232" t="s">
        <v>97</v>
      </c>
      <c r="CGP109" s="233" t="s">
        <v>99</v>
      </c>
      <c r="CGQ109" s="234" t="s">
        <v>16</v>
      </c>
      <c r="CGR109" s="221">
        <v>1</v>
      </c>
      <c r="CGS109" s="232" t="s">
        <v>97</v>
      </c>
      <c r="CGT109" s="233" t="s">
        <v>99</v>
      </c>
      <c r="CGU109" s="234" t="s">
        <v>16</v>
      </c>
      <c r="CGV109" s="221">
        <v>1</v>
      </c>
      <c r="CGW109" s="232" t="s">
        <v>97</v>
      </c>
      <c r="CGX109" s="233" t="s">
        <v>99</v>
      </c>
      <c r="CGY109" s="234" t="s">
        <v>16</v>
      </c>
      <c r="CGZ109" s="221">
        <v>1</v>
      </c>
      <c r="CHA109" s="232" t="s">
        <v>97</v>
      </c>
      <c r="CHB109" s="233" t="s">
        <v>99</v>
      </c>
      <c r="CHC109" s="234" t="s">
        <v>16</v>
      </c>
      <c r="CHD109" s="221">
        <v>1</v>
      </c>
      <c r="CHE109" s="232" t="s">
        <v>97</v>
      </c>
      <c r="CHF109" s="233" t="s">
        <v>99</v>
      </c>
      <c r="CHG109" s="234" t="s">
        <v>16</v>
      </c>
      <c r="CHH109" s="221">
        <v>1</v>
      </c>
      <c r="CHI109" s="232" t="s">
        <v>97</v>
      </c>
      <c r="CHJ109" s="233" t="s">
        <v>99</v>
      </c>
      <c r="CHK109" s="234" t="s">
        <v>16</v>
      </c>
      <c r="CHL109" s="221">
        <v>1</v>
      </c>
      <c r="CHM109" s="232" t="s">
        <v>97</v>
      </c>
      <c r="CHN109" s="233" t="s">
        <v>99</v>
      </c>
      <c r="CHO109" s="234" t="s">
        <v>16</v>
      </c>
      <c r="CHP109" s="221">
        <v>1</v>
      </c>
      <c r="CHQ109" s="232" t="s">
        <v>97</v>
      </c>
      <c r="CHR109" s="233" t="s">
        <v>99</v>
      </c>
      <c r="CHS109" s="234" t="s">
        <v>16</v>
      </c>
      <c r="CHT109" s="221">
        <v>1</v>
      </c>
      <c r="CHU109" s="232" t="s">
        <v>97</v>
      </c>
      <c r="CHV109" s="233" t="s">
        <v>99</v>
      </c>
      <c r="CHW109" s="234" t="s">
        <v>16</v>
      </c>
      <c r="CHX109" s="221">
        <v>1</v>
      </c>
      <c r="CHY109" s="232" t="s">
        <v>97</v>
      </c>
      <c r="CHZ109" s="233" t="s">
        <v>99</v>
      </c>
      <c r="CIA109" s="234" t="s">
        <v>16</v>
      </c>
      <c r="CIB109" s="221">
        <v>1</v>
      </c>
      <c r="CIC109" s="232" t="s">
        <v>97</v>
      </c>
      <c r="CID109" s="233" t="s">
        <v>99</v>
      </c>
      <c r="CIE109" s="234" t="s">
        <v>16</v>
      </c>
      <c r="CIF109" s="221">
        <v>1</v>
      </c>
      <c r="CIG109" s="232" t="s">
        <v>97</v>
      </c>
      <c r="CIH109" s="233" t="s">
        <v>99</v>
      </c>
      <c r="CII109" s="234" t="s">
        <v>16</v>
      </c>
      <c r="CIJ109" s="221">
        <v>1</v>
      </c>
      <c r="CIK109" s="232" t="s">
        <v>97</v>
      </c>
      <c r="CIL109" s="233" t="s">
        <v>99</v>
      </c>
      <c r="CIM109" s="234" t="s">
        <v>16</v>
      </c>
      <c r="CIN109" s="221">
        <v>1</v>
      </c>
      <c r="CIO109" s="232" t="s">
        <v>97</v>
      </c>
      <c r="CIP109" s="233" t="s">
        <v>99</v>
      </c>
      <c r="CIQ109" s="234" t="s">
        <v>16</v>
      </c>
      <c r="CIR109" s="221">
        <v>1</v>
      </c>
      <c r="CIS109" s="232" t="s">
        <v>97</v>
      </c>
      <c r="CIT109" s="233" t="s">
        <v>99</v>
      </c>
      <c r="CIU109" s="234" t="s">
        <v>16</v>
      </c>
      <c r="CIV109" s="221">
        <v>1</v>
      </c>
      <c r="CIW109" s="232" t="s">
        <v>97</v>
      </c>
      <c r="CIX109" s="233" t="s">
        <v>99</v>
      </c>
      <c r="CIY109" s="234" t="s">
        <v>16</v>
      </c>
      <c r="CIZ109" s="221">
        <v>1</v>
      </c>
      <c r="CJA109" s="232" t="s">
        <v>97</v>
      </c>
      <c r="CJB109" s="233" t="s">
        <v>99</v>
      </c>
      <c r="CJC109" s="234" t="s">
        <v>16</v>
      </c>
      <c r="CJD109" s="221">
        <v>1</v>
      </c>
      <c r="CJE109" s="232" t="s">
        <v>97</v>
      </c>
      <c r="CJF109" s="233" t="s">
        <v>99</v>
      </c>
      <c r="CJG109" s="234" t="s">
        <v>16</v>
      </c>
      <c r="CJH109" s="221">
        <v>1</v>
      </c>
      <c r="CJI109" s="232" t="s">
        <v>97</v>
      </c>
      <c r="CJJ109" s="233" t="s">
        <v>99</v>
      </c>
      <c r="CJK109" s="234" t="s">
        <v>16</v>
      </c>
      <c r="CJL109" s="221">
        <v>1</v>
      </c>
      <c r="CJM109" s="232" t="s">
        <v>97</v>
      </c>
      <c r="CJN109" s="233" t="s">
        <v>99</v>
      </c>
      <c r="CJO109" s="234" t="s">
        <v>16</v>
      </c>
      <c r="CJP109" s="221">
        <v>1</v>
      </c>
      <c r="CJQ109" s="232" t="s">
        <v>97</v>
      </c>
      <c r="CJR109" s="233" t="s">
        <v>99</v>
      </c>
      <c r="CJS109" s="234" t="s">
        <v>16</v>
      </c>
      <c r="CJT109" s="221">
        <v>1</v>
      </c>
      <c r="CJU109" s="232" t="s">
        <v>97</v>
      </c>
      <c r="CJV109" s="233" t="s">
        <v>99</v>
      </c>
      <c r="CJW109" s="234" t="s">
        <v>16</v>
      </c>
      <c r="CJX109" s="221">
        <v>1</v>
      </c>
      <c r="CJY109" s="232" t="s">
        <v>97</v>
      </c>
      <c r="CJZ109" s="233" t="s">
        <v>99</v>
      </c>
      <c r="CKA109" s="234" t="s">
        <v>16</v>
      </c>
      <c r="CKB109" s="221">
        <v>1</v>
      </c>
      <c r="CKC109" s="232" t="s">
        <v>97</v>
      </c>
      <c r="CKD109" s="233" t="s">
        <v>99</v>
      </c>
      <c r="CKE109" s="234" t="s">
        <v>16</v>
      </c>
      <c r="CKF109" s="221">
        <v>1</v>
      </c>
      <c r="CKG109" s="232" t="s">
        <v>97</v>
      </c>
      <c r="CKH109" s="233" t="s">
        <v>99</v>
      </c>
      <c r="CKI109" s="234" t="s">
        <v>16</v>
      </c>
      <c r="CKJ109" s="221">
        <v>1</v>
      </c>
      <c r="CKK109" s="232" t="s">
        <v>97</v>
      </c>
      <c r="CKL109" s="233" t="s">
        <v>99</v>
      </c>
      <c r="CKM109" s="234" t="s">
        <v>16</v>
      </c>
      <c r="CKN109" s="221">
        <v>1</v>
      </c>
      <c r="CKO109" s="232" t="s">
        <v>97</v>
      </c>
      <c r="CKP109" s="233" t="s">
        <v>99</v>
      </c>
      <c r="CKQ109" s="234" t="s">
        <v>16</v>
      </c>
      <c r="CKR109" s="221">
        <v>1</v>
      </c>
      <c r="CKS109" s="232" t="s">
        <v>97</v>
      </c>
      <c r="CKT109" s="233" t="s">
        <v>99</v>
      </c>
      <c r="CKU109" s="234" t="s">
        <v>16</v>
      </c>
      <c r="CKV109" s="221">
        <v>1</v>
      </c>
      <c r="CKW109" s="232" t="s">
        <v>97</v>
      </c>
      <c r="CKX109" s="233" t="s">
        <v>99</v>
      </c>
      <c r="CKY109" s="234" t="s">
        <v>16</v>
      </c>
      <c r="CKZ109" s="221">
        <v>1</v>
      </c>
      <c r="CLA109" s="232" t="s">
        <v>97</v>
      </c>
      <c r="CLB109" s="233" t="s">
        <v>99</v>
      </c>
      <c r="CLC109" s="234" t="s">
        <v>16</v>
      </c>
      <c r="CLD109" s="221">
        <v>1</v>
      </c>
      <c r="CLE109" s="232" t="s">
        <v>97</v>
      </c>
      <c r="CLF109" s="233" t="s">
        <v>99</v>
      </c>
      <c r="CLG109" s="234" t="s">
        <v>16</v>
      </c>
      <c r="CLH109" s="221">
        <v>1</v>
      </c>
      <c r="CLI109" s="232" t="s">
        <v>97</v>
      </c>
      <c r="CLJ109" s="233" t="s">
        <v>99</v>
      </c>
      <c r="CLK109" s="234" t="s">
        <v>16</v>
      </c>
      <c r="CLL109" s="221">
        <v>1</v>
      </c>
      <c r="CLM109" s="232" t="s">
        <v>97</v>
      </c>
      <c r="CLN109" s="233" t="s">
        <v>99</v>
      </c>
      <c r="CLO109" s="234" t="s">
        <v>16</v>
      </c>
      <c r="CLP109" s="221">
        <v>1</v>
      </c>
      <c r="CLQ109" s="232" t="s">
        <v>97</v>
      </c>
      <c r="CLR109" s="233" t="s">
        <v>99</v>
      </c>
      <c r="CLS109" s="234" t="s">
        <v>16</v>
      </c>
      <c r="CLT109" s="221">
        <v>1</v>
      </c>
      <c r="CLU109" s="232" t="s">
        <v>97</v>
      </c>
      <c r="CLV109" s="233" t="s">
        <v>99</v>
      </c>
      <c r="CLW109" s="234" t="s">
        <v>16</v>
      </c>
      <c r="CLX109" s="221">
        <v>1</v>
      </c>
      <c r="CLY109" s="232" t="s">
        <v>97</v>
      </c>
      <c r="CLZ109" s="233" t="s">
        <v>99</v>
      </c>
      <c r="CMA109" s="234" t="s">
        <v>16</v>
      </c>
      <c r="CMB109" s="221">
        <v>1</v>
      </c>
      <c r="CMC109" s="232" t="s">
        <v>97</v>
      </c>
      <c r="CMD109" s="233" t="s">
        <v>99</v>
      </c>
      <c r="CME109" s="234" t="s">
        <v>16</v>
      </c>
      <c r="CMF109" s="221">
        <v>1</v>
      </c>
      <c r="CMG109" s="232" t="s">
        <v>97</v>
      </c>
      <c r="CMH109" s="233" t="s">
        <v>99</v>
      </c>
      <c r="CMI109" s="234" t="s">
        <v>16</v>
      </c>
      <c r="CMJ109" s="221">
        <v>1</v>
      </c>
      <c r="CMK109" s="232" t="s">
        <v>97</v>
      </c>
      <c r="CML109" s="233" t="s">
        <v>99</v>
      </c>
      <c r="CMM109" s="234" t="s">
        <v>16</v>
      </c>
      <c r="CMN109" s="221">
        <v>1</v>
      </c>
      <c r="CMO109" s="232" t="s">
        <v>97</v>
      </c>
      <c r="CMP109" s="233" t="s">
        <v>99</v>
      </c>
      <c r="CMQ109" s="234" t="s">
        <v>16</v>
      </c>
      <c r="CMR109" s="221">
        <v>1</v>
      </c>
      <c r="CMS109" s="232" t="s">
        <v>97</v>
      </c>
      <c r="CMT109" s="233" t="s">
        <v>99</v>
      </c>
      <c r="CMU109" s="234" t="s">
        <v>16</v>
      </c>
      <c r="CMV109" s="221">
        <v>1</v>
      </c>
      <c r="CMW109" s="232" t="s">
        <v>97</v>
      </c>
      <c r="CMX109" s="233" t="s">
        <v>99</v>
      </c>
      <c r="CMY109" s="234" t="s">
        <v>16</v>
      </c>
      <c r="CMZ109" s="221">
        <v>1</v>
      </c>
      <c r="CNA109" s="232" t="s">
        <v>97</v>
      </c>
      <c r="CNB109" s="233" t="s">
        <v>99</v>
      </c>
      <c r="CNC109" s="234" t="s">
        <v>16</v>
      </c>
      <c r="CND109" s="221">
        <v>1</v>
      </c>
      <c r="CNE109" s="232" t="s">
        <v>97</v>
      </c>
      <c r="CNF109" s="233" t="s">
        <v>99</v>
      </c>
      <c r="CNG109" s="234" t="s">
        <v>16</v>
      </c>
      <c r="CNH109" s="221">
        <v>1</v>
      </c>
      <c r="CNI109" s="232" t="s">
        <v>97</v>
      </c>
      <c r="CNJ109" s="233" t="s">
        <v>99</v>
      </c>
      <c r="CNK109" s="234" t="s">
        <v>16</v>
      </c>
      <c r="CNL109" s="221">
        <v>1</v>
      </c>
      <c r="CNM109" s="232" t="s">
        <v>97</v>
      </c>
      <c r="CNN109" s="233" t="s">
        <v>99</v>
      </c>
      <c r="CNO109" s="234" t="s">
        <v>16</v>
      </c>
      <c r="CNP109" s="221">
        <v>1</v>
      </c>
      <c r="CNQ109" s="232" t="s">
        <v>97</v>
      </c>
      <c r="CNR109" s="233" t="s">
        <v>99</v>
      </c>
      <c r="CNS109" s="234" t="s">
        <v>16</v>
      </c>
      <c r="CNT109" s="221">
        <v>1</v>
      </c>
      <c r="CNU109" s="232" t="s">
        <v>97</v>
      </c>
      <c r="CNV109" s="233" t="s">
        <v>99</v>
      </c>
      <c r="CNW109" s="234" t="s">
        <v>16</v>
      </c>
      <c r="CNX109" s="221">
        <v>1</v>
      </c>
      <c r="CNY109" s="232" t="s">
        <v>97</v>
      </c>
      <c r="CNZ109" s="233" t="s">
        <v>99</v>
      </c>
      <c r="COA109" s="234" t="s">
        <v>16</v>
      </c>
      <c r="COB109" s="221">
        <v>1</v>
      </c>
      <c r="COC109" s="232" t="s">
        <v>97</v>
      </c>
      <c r="COD109" s="233" t="s">
        <v>99</v>
      </c>
      <c r="COE109" s="234" t="s">
        <v>16</v>
      </c>
      <c r="COF109" s="221">
        <v>1</v>
      </c>
      <c r="COG109" s="232" t="s">
        <v>97</v>
      </c>
      <c r="COH109" s="233" t="s">
        <v>99</v>
      </c>
      <c r="COI109" s="234" t="s">
        <v>16</v>
      </c>
      <c r="COJ109" s="221">
        <v>1</v>
      </c>
      <c r="COK109" s="232" t="s">
        <v>97</v>
      </c>
      <c r="COL109" s="233" t="s">
        <v>99</v>
      </c>
      <c r="COM109" s="234" t="s">
        <v>16</v>
      </c>
      <c r="CON109" s="221">
        <v>1</v>
      </c>
      <c r="COO109" s="232" t="s">
        <v>97</v>
      </c>
      <c r="COP109" s="233" t="s">
        <v>99</v>
      </c>
      <c r="COQ109" s="234" t="s">
        <v>16</v>
      </c>
      <c r="COR109" s="221">
        <v>1</v>
      </c>
      <c r="COS109" s="232" t="s">
        <v>97</v>
      </c>
      <c r="COT109" s="233" t="s">
        <v>99</v>
      </c>
      <c r="COU109" s="234" t="s">
        <v>16</v>
      </c>
      <c r="COV109" s="221">
        <v>1</v>
      </c>
      <c r="COW109" s="232" t="s">
        <v>97</v>
      </c>
      <c r="COX109" s="233" t="s">
        <v>99</v>
      </c>
      <c r="COY109" s="234" t="s">
        <v>16</v>
      </c>
      <c r="COZ109" s="221">
        <v>1</v>
      </c>
      <c r="CPA109" s="232" t="s">
        <v>97</v>
      </c>
      <c r="CPB109" s="233" t="s">
        <v>99</v>
      </c>
      <c r="CPC109" s="234" t="s">
        <v>16</v>
      </c>
      <c r="CPD109" s="221">
        <v>1</v>
      </c>
      <c r="CPE109" s="232" t="s">
        <v>97</v>
      </c>
      <c r="CPF109" s="233" t="s">
        <v>99</v>
      </c>
      <c r="CPG109" s="234" t="s">
        <v>16</v>
      </c>
      <c r="CPH109" s="221">
        <v>1</v>
      </c>
      <c r="CPI109" s="232" t="s">
        <v>97</v>
      </c>
      <c r="CPJ109" s="233" t="s">
        <v>99</v>
      </c>
      <c r="CPK109" s="234" t="s">
        <v>16</v>
      </c>
      <c r="CPL109" s="221">
        <v>1</v>
      </c>
      <c r="CPM109" s="232" t="s">
        <v>97</v>
      </c>
      <c r="CPN109" s="233" t="s">
        <v>99</v>
      </c>
      <c r="CPO109" s="234" t="s">
        <v>16</v>
      </c>
      <c r="CPP109" s="221">
        <v>1</v>
      </c>
      <c r="CPQ109" s="232" t="s">
        <v>97</v>
      </c>
      <c r="CPR109" s="233" t="s">
        <v>99</v>
      </c>
      <c r="CPS109" s="234" t="s">
        <v>16</v>
      </c>
      <c r="CPT109" s="221">
        <v>1</v>
      </c>
      <c r="CPU109" s="232" t="s">
        <v>97</v>
      </c>
      <c r="CPV109" s="233" t="s">
        <v>99</v>
      </c>
      <c r="CPW109" s="234" t="s">
        <v>16</v>
      </c>
      <c r="CPX109" s="221">
        <v>1</v>
      </c>
      <c r="CPY109" s="232" t="s">
        <v>97</v>
      </c>
      <c r="CPZ109" s="233" t="s">
        <v>99</v>
      </c>
      <c r="CQA109" s="234" t="s">
        <v>16</v>
      </c>
      <c r="CQB109" s="221">
        <v>1</v>
      </c>
      <c r="CQC109" s="232" t="s">
        <v>97</v>
      </c>
      <c r="CQD109" s="233" t="s">
        <v>99</v>
      </c>
      <c r="CQE109" s="234" t="s">
        <v>16</v>
      </c>
      <c r="CQF109" s="221">
        <v>1</v>
      </c>
      <c r="CQG109" s="232" t="s">
        <v>97</v>
      </c>
      <c r="CQH109" s="233" t="s">
        <v>99</v>
      </c>
      <c r="CQI109" s="234" t="s">
        <v>16</v>
      </c>
      <c r="CQJ109" s="221">
        <v>1</v>
      </c>
      <c r="CQK109" s="232" t="s">
        <v>97</v>
      </c>
      <c r="CQL109" s="233" t="s">
        <v>99</v>
      </c>
      <c r="CQM109" s="234" t="s">
        <v>16</v>
      </c>
      <c r="CQN109" s="221">
        <v>1</v>
      </c>
      <c r="CQO109" s="232" t="s">
        <v>97</v>
      </c>
      <c r="CQP109" s="233" t="s">
        <v>99</v>
      </c>
      <c r="CQQ109" s="234" t="s">
        <v>16</v>
      </c>
      <c r="CQR109" s="221">
        <v>1</v>
      </c>
      <c r="CQS109" s="232" t="s">
        <v>97</v>
      </c>
      <c r="CQT109" s="233" t="s">
        <v>99</v>
      </c>
      <c r="CQU109" s="234" t="s">
        <v>16</v>
      </c>
      <c r="CQV109" s="221">
        <v>1</v>
      </c>
      <c r="CQW109" s="232" t="s">
        <v>97</v>
      </c>
      <c r="CQX109" s="233" t="s">
        <v>99</v>
      </c>
      <c r="CQY109" s="234" t="s">
        <v>16</v>
      </c>
      <c r="CQZ109" s="221">
        <v>1</v>
      </c>
      <c r="CRA109" s="232" t="s">
        <v>97</v>
      </c>
      <c r="CRB109" s="233" t="s">
        <v>99</v>
      </c>
      <c r="CRC109" s="234" t="s">
        <v>16</v>
      </c>
      <c r="CRD109" s="221">
        <v>1</v>
      </c>
      <c r="CRE109" s="232" t="s">
        <v>97</v>
      </c>
      <c r="CRF109" s="233" t="s">
        <v>99</v>
      </c>
      <c r="CRG109" s="234" t="s">
        <v>16</v>
      </c>
      <c r="CRH109" s="221">
        <v>1</v>
      </c>
      <c r="CRI109" s="232" t="s">
        <v>97</v>
      </c>
      <c r="CRJ109" s="233" t="s">
        <v>99</v>
      </c>
      <c r="CRK109" s="234" t="s">
        <v>16</v>
      </c>
      <c r="CRL109" s="221">
        <v>1</v>
      </c>
      <c r="CRM109" s="232" t="s">
        <v>97</v>
      </c>
      <c r="CRN109" s="233" t="s">
        <v>99</v>
      </c>
      <c r="CRO109" s="234" t="s">
        <v>16</v>
      </c>
      <c r="CRP109" s="221">
        <v>1</v>
      </c>
      <c r="CRQ109" s="232" t="s">
        <v>97</v>
      </c>
      <c r="CRR109" s="233" t="s">
        <v>99</v>
      </c>
      <c r="CRS109" s="234" t="s">
        <v>16</v>
      </c>
      <c r="CRT109" s="221">
        <v>1</v>
      </c>
      <c r="CRU109" s="232" t="s">
        <v>97</v>
      </c>
      <c r="CRV109" s="233" t="s">
        <v>99</v>
      </c>
      <c r="CRW109" s="234" t="s">
        <v>16</v>
      </c>
      <c r="CRX109" s="221">
        <v>1</v>
      </c>
      <c r="CRY109" s="232" t="s">
        <v>97</v>
      </c>
      <c r="CRZ109" s="233" t="s">
        <v>99</v>
      </c>
      <c r="CSA109" s="234" t="s">
        <v>16</v>
      </c>
      <c r="CSB109" s="221">
        <v>1</v>
      </c>
      <c r="CSC109" s="232" t="s">
        <v>97</v>
      </c>
      <c r="CSD109" s="233" t="s">
        <v>99</v>
      </c>
      <c r="CSE109" s="234" t="s">
        <v>16</v>
      </c>
      <c r="CSF109" s="221">
        <v>1</v>
      </c>
      <c r="CSG109" s="232" t="s">
        <v>97</v>
      </c>
      <c r="CSH109" s="233" t="s">
        <v>99</v>
      </c>
      <c r="CSI109" s="234" t="s">
        <v>16</v>
      </c>
      <c r="CSJ109" s="221">
        <v>1</v>
      </c>
      <c r="CSK109" s="232" t="s">
        <v>97</v>
      </c>
      <c r="CSL109" s="233" t="s">
        <v>99</v>
      </c>
      <c r="CSM109" s="234" t="s">
        <v>16</v>
      </c>
      <c r="CSN109" s="221">
        <v>1</v>
      </c>
      <c r="CSO109" s="232" t="s">
        <v>97</v>
      </c>
      <c r="CSP109" s="233" t="s">
        <v>99</v>
      </c>
      <c r="CSQ109" s="234" t="s">
        <v>16</v>
      </c>
      <c r="CSR109" s="221">
        <v>1</v>
      </c>
      <c r="CSS109" s="232" t="s">
        <v>97</v>
      </c>
      <c r="CST109" s="233" t="s">
        <v>99</v>
      </c>
      <c r="CSU109" s="234" t="s">
        <v>16</v>
      </c>
      <c r="CSV109" s="221">
        <v>1</v>
      </c>
      <c r="CSW109" s="232" t="s">
        <v>97</v>
      </c>
      <c r="CSX109" s="233" t="s">
        <v>99</v>
      </c>
      <c r="CSY109" s="234" t="s">
        <v>16</v>
      </c>
      <c r="CSZ109" s="221">
        <v>1</v>
      </c>
      <c r="CTA109" s="232" t="s">
        <v>97</v>
      </c>
      <c r="CTB109" s="233" t="s">
        <v>99</v>
      </c>
      <c r="CTC109" s="234" t="s">
        <v>16</v>
      </c>
      <c r="CTD109" s="221">
        <v>1</v>
      </c>
      <c r="CTE109" s="232" t="s">
        <v>97</v>
      </c>
      <c r="CTF109" s="233" t="s">
        <v>99</v>
      </c>
      <c r="CTG109" s="234" t="s">
        <v>16</v>
      </c>
      <c r="CTH109" s="221">
        <v>1</v>
      </c>
      <c r="CTI109" s="232" t="s">
        <v>97</v>
      </c>
      <c r="CTJ109" s="233" t="s">
        <v>99</v>
      </c>
      <c r="CTK109" s="234" t="s">
        <v>16</v>
      </c>
      <c r="CTL109" s="221">
        <v>1</v>
      </c>
      <c r="CTM109" s="232" t="s">
        <v>97</v>
      </c>
      <c r="CTN109" s="233" t="s">
        <v>99</v>
      </c>
      <c r="CTO109" s="234" t="s">
        <v>16</v>
      </c>
      <c r="CTP109" s="221">
        <v>1</v>
      </c>
      <c r="CTQ109" s="232" t="s">
        <v>97</v>
      </c>
      <c r="CTR109" s="233" t="s">
        <v>99</v>
      </c>
      <c r="CTS109" s="234" t="s">
        <v>16</v>
      </c>
      <c r="CTT109" s="221">
        <v>1</v>
      </c>
      <c r="CTU109" s="232" t="s">
        <v>97</v>
      </c>
      <c r="CTV109" s="233" t="s">
        <v>99</v>
      </c>
      <c r="CTW109" s="234" t="s">
        <v>16</v>
      </c>
      <c r="CTX109" s="221">
        <v>1</v>
      </c>
      <c r="CTY109" s="232" t="s">
        <v>97</v>
      </c>
      <c r="CTZ109" s="233" t="s">
        <v>99</v>
      </c>
      <c r="CUA109" s="234" t="s">
        <v>16</v>
      </c>
      <c r="CUB109" s="221">
        <v>1</v>
      </c>
      <c r="CUC109" s="232" t="s">
        <v>97</v>
      </c>
      <c r="CUD109" s="233" t="s">
        <v>99</v>
      </c>
      <c r="CUE109" s="234" t="s">
        <v>16</v>
      </c>
      <c r="CUF109" s="221">
        <v>1</v>
      </c>
      <c r="CUG109" s="232" t="s">
        <v>97</v>
      </c>
      <c r="CUH109" s="233" t="s">
        <v>99</v>
      </c>
      <c r="CUI109" s="234" t="s">
        <v>16</v>
      </c>
      <c r="CUJ109" s="221">
        <v>1</v>
      </c>
      <c r="CUK109" s="232" t="s">
        <v>97</v>
      </c>
      <c r="CUL109" s="233" t="s">
        <v>99</v>
      </c>
      <c r="CUM109" s="234" t="s">
        <v>16</v>
      </c>
      <c r="CUN109" s="221">
        <v>1</v>
      </c>
      <c r="CUO109" s="232" t="s">
        <v>97</v>
      </c>
      <c r="CUP109" s="233" t="s">
        <v>99</v>
      </c>
      <c r="CUQ109" s="234" t="s">
        <v>16</v>
      </c>
      <c r="CUR109" s="221">
        <v>1</v>
      </c>
      <c r="CUS109" s="232" t="s">
        <v>97</v>
      </c>
      <c r="CUT109" s="233" t="s">
        <v>99</v>
      </c>
      <c r="CUU109" s="234" t="s">
        <v>16</v>
      </c>
      <c r="CUV109" s="221">
        <v>1</v>
      </c>
      <c r="CUW109" s="232" t="s">
        <v>97</v>
      </c>
      <c r="CUX109" s="233" t="s">
        <v>99</v>
      </c>
      <c r="CUY109" s="234" t="s">
        <v>16</v>
      </c>
      <c r="CUZ109" s="221">
        <v>1</v>
      </c>
      <c r="CVA109" s="232" t="s">
        <v>97</v>
      </c>
      <c r="CVB109" s="233" t="s">
        <v>99</v>
      </c>
      <c r="CVC109" s="234" t="s">
        <v>16</v>
      </c>
      <c r="CVD109" s="221">
        <v>1</v>
      </c>
      <c r="CVE109" s="232" t="s">
        <v>97</v>
      </c>
      <c r="CVF109" s="233" t="s">
        <v>99</v>
      </c>
      <c r="CVG109" s="234" t="s">
        <v>16</v>
      </c>
      <c r="CVH109" s="221">
        <v>1</v>
      </c>
      <c r="CVI109" s="232" t="s">
        <v>97</v>
      </c>
      <c r="CVJ109" s="233" t="s">
        <v>99</v>
      </c>
      <c r="CVK109" s="234" t="s">
        <v>16</v>
      </c>
      <c r="CVL109" s="221">
        <v>1</v>
      </c>
      <c r="CVM109" s="232" t="s">
        <v>97</v>
      </c>
      <c r="CVN109" s="233" t="s">
        <v>99</v>
      </c>
      <c r="CVO109" s="234" t="s">
        <v>16</v>
      </c>
      <c r="CVP109" s="221">
        <v>1</v>
      </c>
      <c r="CVQ109" s="232" t="s">
        <v>97</v>
      </c>
      <c r="CVR109" s="233" t="s">
        <v>99</v>
      </c>
      <c r="CVS109" s="234" t="s">
        <v>16</v>
      </c>
      <c r="CVT109" s="221">
        <v>1</v>
      </c>
      <c r="CVU109" s="232" t="s">
        <v>97</v>
      </c>
      <c r="CVV109" s="233" t="s">
        <v>99</v>
      </c>
      <c r="CVW109" s="234" t="s">
        <v>16</v>
      </c>
      <c r="CVX109" s="221">
        <v>1</v>
      </c>
      <c r="CVY109" s="232" t="s">
        <v>97</v>
      </c>
      <c r="CVZ109" s="233" t="s">
        <v>99</v>
      </c>
      <c r="CWA109" s="234" t="s">
        <v>16</v>
      </c>
      <c r="CWB109" s="221">
        <v>1</v>
      </c>
      <c r="CWC109" s="232" t="s">
        <v>97</v>
      </c>
      <c r="CWD109" s="233" t="s">
        <v>99</v>
      </c>
      <c r="CWE109" s="234" t="s">
        <v>16</v>
      </c>
      <c r="CWF109" s="221">
        <v>1</v>
      </c>
      <c r="CWG109" s="232" t="s">
        <v>97</v>
      </c>
      <c r="CWH109" s="233" t="s">
        <v>99</v>
      </c>
      <c r="CWI109" s="234" t="s">
        <v>16</v>
      </c>
      <c r="CWJ109" s="221">
        <v>1</v>
      </c>
      <c r="CWK109" s="232" t="s">
        <v>97</v>
      </c>
      <c r="CWL109" s="233" t="s">
        <v>99</v>
      </c>
      <c r="CWM109" s="234" t="s">
        <v>16</v>
      </c>
      <c r="CWN109" s="221">
        <v>1</v>
      </c>
      <c r="CWO109" s="232" t="s">
        <v>97</v>
      </c>
      <c r="CWP109" s="233" t="s">
        <v>99</v>
      </c>
      <c r="CWQ109" s="234" t="s">
        <v>16</v>
      </c>
      <c r="CWR109" s="221">
        <v>1</v>
      </c>
      <c r="CWS109" s="232" t="s">
        <v>97</v>
      </c>
      <c r="CWT109" s="233" t="s">
        <v>99</v>
      </c>
      <c r="CWU109" s="234" t="s">
        <v>16</v>
      </c>
      <c r="CWV109" s="221">
        <v>1</v>
      </c>
      <c r="CWW109" s="232" t="s">
        <v>97</v>
      </c>
      <c r="CWX109" s="233" t="s">
        <v>99</v>
      </c>
      <c r="CWY109" s="234" t="s">
        <v>16</v>
      </c>
      <c r="CWZ109" s="221">
        <v>1</v>
      </c>
      <c r="CXA109" s="232" t="s">
        <v>97</v>
      </c>
      <c r="CXB109" s="233" t="s">
        <v>99</v>
      </c>
      <c r="CXC109" s="234" t="s">
        <v>16</v>
      </c>
      <c r="CXD109" s="221">
        <v>1</v>
      </c>
      <c r="CXE109" s="232" t="s">
        <v>97</v>
      </c>
      <c r="CXF109" s="233" t="s">
        <v>99</v>
      </c>
      <c r="CXG109" s="234" t="s">
        <v>16</v>
      </c>
      <c r="CXH109" s="221">
        <v>1</v>
      </c>
      <c r="CXI109" s="232" t="s">
        <v>97</v>
      </c>
      <c r="CXJ109" s="233" t="s">
        <v>99</v>
      </c>
      <c r="CXK109" s="234" t="s">
        <v>16</v>
      </c>
      <c r="CXL109" s="221">
        <v>1</v>
      </c>
      <c r="CXM109" s="232" t="s">
        <v>97</v>
      </c>
      <c r="CXN109" s="233" t="s">
        <v>99</v>
      </c>
      <c r="CXO109" s="234" t="s">
        <v>16</v>
      </c>
      <c r="CXP109" s="221">
        <v>1</v>
      </c>
      <c r="CXQ109" s="232" t="s">
        <v>97</v>
      </c>
      <c r="CXR109" s="233" t="s">
        <v>99</v>
      </c>
      <c r="CXS109" s="234" t="s">
        <v>16</v>
      </c>
      <c r="CXT109" s="221">
        <v>1</v>
      </c>
      <c r="CXU109" s="232" t="s">
        <v>97</v>
      </c>
      <c r="CXV109" s="233" t="s">
        <v>99</v>
      </c>
      <c r="CXW109" s="234" t="s">
        <v>16</v>
      </c>
      <c r="CXX109" s="221">
        <v>1</v>
      </c>
      <c r="CXY109" s="232" t="s">
        <v>97</v>
      </c>
      <c r="CXZ109" s="233" t="s">
        <v>99</v>
      </c>
      <c r="CYA109" s="234" t="s">
        <v>16</v>
      </c>
      <c r="CYB109" s="221">
        <v>1</v>
      </c>
      <c r="CYC109" s="232" t="s">
        <v>97</v>
      </c>
      <c r="CYD109" s="233" t="s">
        <v>99</v>
      </c>
      <c r="CYE109" s="234" t="s">
        <v>16</v>
      </c>
      <c r="CYF109" s="221">
        <v>1</v>
      </c>
      <c r="CYG109" s="232" t="s">
        <v>97</v>
      </c>
      <c r="CYH109" s="233" t="s">
        <v>99</v>
      </c>
      <c r="CYI109" s="234" t="s">
        <v>16</v>
      </c>
      <c r="CYJ109" s="221">
        <v>1</v>
      </c>
      <c r="CYK109" s="232" t="s">
        <v>97</v>
      </c>
      <c r="CYL109" s="233" t="s">
        <v>99</v>
      </c>
      <c r="CYM109" s="234" t="s">
        <v>16</v>
      </c>
      <c r="CYN109" s="221">
        <v>1</v>
      </c>
      <c r="CYO109" s="232" t="s">
        <v>97</v>
      </c>
      <c r="CYP109" s="233" t="s">
        <v>99</v>
      </c>
      <c r="CYQ109" s="234" t="s">
        <v>16</v>
      </c>
      <c r="CYR109" s="221">
        <v>1</v>
      </c>
      <c r="CYS109" s="232" t="s">
        <v>97</v>
      </c>
      <c r="CYT109" s="233" t="s">
        <v>99</v>
      </c>
      <c r="CYU109" s="234" t="s">
        <v>16</v>
      </c>
      <c r="CYV109" s="221">
        <v>1</v>
      </c>
      <c r="CYW109" s="232" t="s">
        <v>97</v>
      </c>
      <c r="CYX109" s="233" t="s">
        <v>99</v>
      </c>
      <c r="CYY109" s="234" t="s">
        <v>16</v>
      </c>
      <c r="CYZ109" s="221">
        <v>1</v>
      </c>
      <c r="CZA109" s="232" t="s">
        <v>97</v>
      </c>
      <c r="CZB109" s="233" t="s">
        <v>99</v>
      </c>
      <c r="CZC109" s="234" t="s">
        <v>16</v>
      </c>
      <c r="CZD109" s="221">
        <v>1</v>
      </c>
      <c r="CZE109" s="232" t="s">
        <v>97</v>
      </c>
      <c r="CZF109" s="233" t="s">
        <v>99</v>
      </c>
      <c r="CZG109" s="234" t="s">
        <v>16</v>
      </c>
      <c r="CZH109" s="221">
        <v>1</v>
      </c>
      <c r="CZI109" s="232" t="s">
        <v>97</v>
      </c>
      <c r="CZJ109" s="233" t="s">
        <v>99</v>
      </c>
      <c r="CZK109" s="234" t="s">
        <v>16</v>
      </c>
      <c r="CZL109" s="221">
        <v>1</v>
      </c>
      <c r="CZM109" s="232" t="s">
        <v>97</v>
      </c>
      <c r="CZN109" s="233" t="s">
        <v>99</v>
      </c>
      <c r="CZO109" s="234" t="s">
        <v>16</v>
      </c>
      <c r="CZP109" s="221">
        <v>1</v>
      </c>
      <c r="CZQ109" s="232" t="s">
        <v>97</v>
      </c>
      <c r="CZR109" s="233" t="s">
        <v>99</v>
      </c>
      <c r="CZS109" s="234" t="s">
        <v>16</v>
      </c>
      <c r="CZT109" s="221">
        <v>1</v>
      </c>
      <c r="CZU109" s="232" t="s">
        <v>97</v>
      </c>
      <c r="CZV109" s="233" t="s">
        <v>99</v>
      </c>
      <c r="CZW109" s="234" t="s">
        <v>16</v>
      </c>
      <c r="CZX109" s="221">
        <v>1</v>
      </c>
      <c r="CZY109" s="232" t="s">
        <v>97</v>
      </c>
      <c r="CZZ109" s="233" t="s">
        <v>99</v>
      </c>
      <c r="DAA109" s="234" t="s">
        <v>16</v>
      </c>
      <c r="DAB109" s="221">
        <v>1</v>
      </c>
      <c r="DAC109" s="232" t="s">
        <v>97</v>
      </c>
      <c r="DAD109" s="233" t="s">
        <v>99</v>
      </c>
      <c r="DAE109" s="234" t="s">
        <v>16</v>
      </c>
      <c r="DAF109" s="221">
        <v>1</v>
      </c>
      <c r="DAG109" s="232" t="s">
        <v>97</v>
      </c>
      <c r="DAH109" s="233" t="s">
        <v>99</v>
      </c>
      <c r="DAI109" s="234" t="s">
        <v>16</v>
      </c>
      <c r="DAJ109" s="221">
        <v>1</v>
      </c>
      <c r="DAK109" s="232" t="s">
        <v>97</v>
      </c>
      <c r="DAL109" s="233" t="s">
        <v>99</v>
      </c>
      <c r="DAM109" s="234" t="s">
        <v>16</v>
      </c>
      <c r="DAN109" s="221">
        <v>1</v>
      </c>
      <c r="DAO109" s="232" t="s">
        <v>97</v>
      </c>
      <c r="DAP109" s="233" t="s">
        <v>99</v>
      </c>
      <c r="DAQ109" s="234" t="s">
        <v>16</v>
      </c>
      <c r="DAR109" s="221">
        <v>1</v>
      </c>
      <c r="DAS109" s="232" t="s">
        <v>97</v>
      </c>
      <c r="DAT109" s="233" t="s">
        <v>99</v>
      </c>
      <c r="DAU109" s="234" t="s">
        <v>16</v>
      </c>
      <c r="DAV109" s="221">
        <v>1</v>
      </c>
      <c r="DAW109" s="232" t="s">
        <v>97</v>
      </c>
      <c r="DAX109" s="233" t="s">
        <v>99</v>
      </c>
      <c r="DAY109" s="234" t="s">
        <v>16</v>
      </c>
      <c r="DAZ109" s="221">
        <v>1</v>
      </c>
      <c r="DBA109" s="232" t="s">
        <v>97</v>
      </c>
      <c r="DBB109" s="233" t="s">
        <v>99</v>
      </c>
      <c r="DBC109" s="234" t="s">
        <v>16</v>
      </c>
      <c r="DBD109" s="221">
        <v>1</v>
      </c>
      <c r="DBE109" s="232" t="s">
        <v>97</v>
      </c>
      <c r="DBF109" s="233" t="s">
        <v>99</v>
      </c>
      <c r="DBG109" s="234" t="s">
        <v>16</v>
      </c>
      <c r="DBH109" s="221">
        <v>1</v>
      </c>
      <c r="DBI109" s="232" t="s">
        <v>97</v>
      </c>
      <c r="DBJ109" s="233" t="s">
        <v>99</v>
      </c>
      <c r="DBK109" s="234" t="s">
        <v>16</v>
      </c>
      <c r="DBL109" s="221">
        <v>1</v>
      </c>
      <c r="DBM109" s="232" t="s">
        <v>97</v>
      </c>
      <c r="DBN109" s="233" t="s">
        <v>99</v>
      </c>
      <c r="DBO109" s="234" t="s">
        <v>16</v>
      </c>
      <c r="DBP109" s="221">
        <v>1</v>
      </c>
      <c r="DBQ109" s="232" t="s">
        <v>97</v>
      </c>
      <c r="DBR109" s="233" t="s">
        <v>99</v>
      </c>
      <c r="DBS109" s="234" t="s">
        <v>16</v>
      </c>
      <c r="DBT109" s="221">
        <v>1</v>
      </c>
      <c r="DBU109" s="232" t="s">
        <v>97</v>
      </c>
      <c r="DBV109" s="233" t="s">
        <v>99</v>
      </c>
      <c r="DBW109" s="234" t="s">
        <v>16</v>
      </c>
      <c r="DBX109" s="221">
        <v>1</v>
      </c>
      <c r="DBY109" s="232" t="s">
        <v>97</v>
      </c>
      <c r="DBZ109" s="233" t="s">
        <v>99</v>
      </c>
      <c r="DCA109" s="234" t="s">
        <v>16</v>
      </c>
      <c r="DCB109" s="221">
        <v>1</v>
      </c>
      <c r="DCC109" s="232" t="s">
        <v>97</v>
      </c>
      <c r="DCD109" s="233" t="s">
        <v>99</v>
      </c>
      <c r="DCE109" s="234" t="s">
        <v>16</v>
      </c>
      <c r="DCF109" s="221">
        <v>1</v>
      </c>
      <c r="DCG109" s="232" t="s">
        <v>97</v>
      </c>
      <c r="DCH109" s="233" t="s">
        <v>99</v>
      </c>
      <c r="DCI109" s="234" t="s">
        <v>16</v>
      </c>
      <c r="DCJ109" s="221">
        <v>1</v>
      </c>
      <c r="DCK109" s="232" t="s">
        <v>97</v>
      </c>
      <c r="DCL109" s="233" t="s">
        <v>99</v>
      </c>
      <c r="DCM109" s="234" t="s">
        <v>16</v>
      </c>
      <c r="DCN109" s="221">
        <v>1</v>
      </c>
      <c r="DCO109" s="232" t="s">
        <v>97</v>
      </c>
      <c r="DCP109" s="233" t="s">
        <v>99</v>
      </c>
      <c r="DCQ109" s="234" t="s">
        <v>16</v>
      </c>
      <c r="DCR109" s="221">
        <v>1</v>
      </c>
      <c r="DCS109" s="232" t="s">
        <v>97</v>
      </c>
      <c r="DCT109" s="233" t="s">
        <v>99</v>
      </c>
      <c r="DCU109" s="234" t="s">
        <v>16</v>
      </c>
      <c r="DCV109" s="221">
        <v>1</v>
      </c>
      <c r="DCW109" s="232" t="s">
        <v>97</v>
      </c>
      <c r="DCX109" s="233" t="s">
        <v>99</v>
      </c>
      <c r="DCY109" s="234" t="s">
        <v>16</v>
      </c>
      <c r="DCZ109" s="221">
        <v>1</v>
      </c>
      <c r="DDA109" s="232" t="s">
        <v>97</v>
      </c>
      <c r="DDB109" s="233" t="s">
        <v>99</v>
      </c>
      <c r="DDC109" s="234" t="s">
        <v>16</v>
      </c>
      <c r="DDD109" s="221">
        <v>1</v>
      </c>
      <c r="DDE109" s="232" t="s">
        <v>97</v>
      </c>
      <c r="DDF109" s="233" t="s">
        <v>99</v>
      </c>
      <c r="DDG109" s="234" t="s">
        <v>16</v>
      </c>
      <c r="DDH109" s="221">
        <v>1</v>
      </c>
      <c r="DDI109" s="232" t="s">
        <v>97</v>
      </c>
      <c r="DDJ109" s="233" t="s">
        <v>99</v>
      </c>
      <c r="DDK109" s="234" t="s">
        <v>16</v>
      </c>
      <c r="DDL109" s="221">
        <v>1</v>
      </c>
      <c r="DDM109" s="232" t="s">
        <v>97</v>
      </c>
      <c r="DDN109" s="233" t="s">
        <v>99</v>
      </c>
      <c r="DDO109" s="234" t="s">
        <v>16</v>
      </c>
      <c r="DDP109" s="221">
        <v>1</v>
      </c>
      <c r="DDQ109" s="232" t="s">
        <v>97</v>
      </c>
      <c r="DDR109" s="233" t="s">
        <v>99</v>
      </c>
      <c r="DDS109" s="234" t="s">
        <v>16</v>
      </c>
      <c r="DDT109" s="221">
        <v>1</v>
      </c>
      <c r="DDU109" s="232" t="s">
        <v>97</v>
      </c>
      <c r="DDV109" s="233" t="s">
        <v>99</v>
      </c>
      <c r="DDW109" s="234" t="s">
        <v>16</v>
      </c>
      <c r="DDX109" s="221">
        <v>1</v>
      </c>
      <c r="DDY109" s="232" t="s">
        <v>97</v>
      </c>
      <c r="DDZ109" s="233" t="s">
        <v>99</v>
      </c>
      <c r="DEA109" s="234" t="s">
        <v>16</v>
      </c>
      <c r="DEB109" s="221">
        <v>1</v>
      </c>
      <c r="DEC109" s="232" t="s">
        <v>97</v>
      </c>
      <c r="DED109" s="233" t="s">
        <v>99</v>
      </c>
      <c r="DEE109" s="234" t="s">
        <v>16</v>
      </c>
      <c r="DEF109" s="221">
        <v>1</v>
      </c>
      <c r="DEG109" s="232" t="s">
        <v>97</v>
      </c>
      <c r="DEH109" s="233" t="s">
        <v>99</v>
      </c>
      <c r="DEI109" s="234" t="s">
        <v>16</v>
      </c>
      <c r="DEJ109" s="221">
        <v>1</v>
      </c>
      <c r="DEK109" s="232" t="s">
        <v>97</v>
      </c>
      <c r="DEL109" s="233" t="s">
        <v>99</v>
      </c>
      <c r="DEM109" s="234" t="s">
        <v>16</v>
      </c>
      <c r="DEN109" s="221">
        <v>1</v>
      </c>
      <c r="DEO109" s="232" t="s">
        <v>97</v>
      </c>
      <c r="DEP109" s="233" t="s">
        <v>99</v>
      </c>
      <c r="DEQ109" s="234" t="s">
        <v>16</v>
      </c>
      <c r="DER109" s="221">
        <v>1</v>
      </c>
      <c r="DES109" s="232" t="s">
        <v>97</v>
      </c>
      <c r="DET109" s="233" t="s">
        <v>99</v>
      </c>
      <c r="DEU109" s="234" t="s">
        <v>16</v>
      </c>
      <c r="DEV109" s="221">
        <v>1</v>
      </c>
      <c r="DEW109" s="232" t="s">
        <v>97</v>
      </c>
      <c r="DEX109" s="233" t="s">
        <v>99</v>
      </c>
      <c r="DEY109" s="234" t="s">
        <v>16</v>
      </c>
      <c r="DEZ109" s="221">
        <v>1</v>
      </c>
      <c r="DFA109" s="232" t="s">
        <v>97</v>
      </c>
      <c r="DFB109" s="233" t="s">
        <v>99</v>
      </c>
      <c r="DFC109" s="234" t="s">
        <v>16</v>
      </c>
      <c r="DFD109" s="221">
        <v>1</v>
      </c>
      <c r="DFE109" s="232" t="s">
        <v>97</v>
      </c>
      <c r="DFF109" s="233" t="s">
        <v>99</v>
      </c>
      <c r="DFG109" s="234" t="s">
        <v>16</v>
      </c>
      <c r="DFH109" s="221">
        <v>1</v>
      </c>
      <c r="DFI109" s="232" t="s">
        <v>97</v>
      </c>
      <c r="DFJ109" s="233" t="s">
        <v>99</v>
      </c>
      <c r="DFK109" s="234" t="s">
        <v>16</v>
      </c>
      <c r="DFL109" s="221">
        <v>1</v>
      </c>
      <c r="DFM109" s="232" t="s">
        <v>97</v>
      </c>
      <c r="DFN109" s="233" t="s">
        <v>99</v>
      </c>
      <c r="DFO109" s="234" t="s">
        <v>16</v>
      </c>
      <c r="DFP109" s="221">
        <v>1</v>
      </c>
      <c r="DFQ109" s="232" t="s">
        <v>97</v>
      </c>
      <c r="DFR109" s="233" t="s">
        <v>99</v>
      </c>
      <c r="DFS109" s="234" t="s">
        <v>16</v>
      </c>
      <c r="DFT109" s="221">
        <v>1</v>
      </c>
      <c r="DFU109" s="232" t="s">
        <v>97</v>
      </c>
      <c r="DFV109" s="233" t="s">
        <v>99</v>
      </c>
      <c r="DFW109" s="234" t="s">
        <v>16</v>
      </c>
      <c r="DFX109" s="221">
        <v>1</v>
      </c>
      <c r="DFY109" s="232" t="s">
        <v>97</v>
      </c>
      <c r="DFZ109" s="233" t="s">
        <v>99</v>
      </c>
      <c r="DGA109" s="234" t="s">
        <v>16</v>
      </c>
      <c r="DGB109" s="221">
        <v>1</v>
      </c>
      <c r="DGC109" s="232" t="s">
        <v>97</v>
      </c>
      <c r="DGD109" s="233" t="s">
        <v>99</v>
      </c>
      <c r="DGE109" s="234" t="s">
        <v>16</v>
      </c>
      <c r="DGF109" s="221">
        <v>1</v>
      </c>
      <c r="DGG109" s="232" t="s">
        <v>97</v>
      </c>
      <c r="DGH109" s="233" t="s">
        <v>99</v>
      </c>
      <c r="DGI109" s="234" t="s">
        <v>16</v>
      </c>
      <c r="DGJ109" s="221">
        <v>1</v>
      </c>
      <c r="DGK109" s="232" t="s">
        <v>97</v>
      </c>
      <c r="DGL109" s="233" t="s">
        <v>99</v>
      </c>
      <c r="DGM109" s="234" t="s">
        <v>16</v>
      </c>
      <c r="DGN109" s="221">
        <v>1</v>
      </c>
      <c r="DGO109" s="232" t="s">
        <v>97</v>
      </c>
      <c r="DGP109" s="233" t="s">
        <v>99</v>
      </c>
      <c r="DGQ109" s="234" t="s">
        <v>16</v>
      </c>
      <c r="DGR109" s="221">
        <v>1</v>
      </c>
      <c r="DGS109" s="232" t="s">
        <v>97</v>
      </c>
      <c r="DGT109" s="233" t="s">
        <v>99</v>
      </c>
      <c r="DGU109" s="234" t="s">
        <v>16</v>
      </c>
      <c r="DGV109" s="221">
        <v>1</v>
      </c>
      <c r="DGW109" s="232" t="s">
        <v>97</v>
      </c>
      <c r="DGX109" s="233" t="s">
        <v>99</v>
      </c>
      <c r="DGY109" s="234" t="s">
        <v>16</v>
      </c>
      <c r="DGZ109" s="221">
        <v>1</v>
      </c>
      <c r="DHA109" s="232" t="s">
        <v>97</v>
      </c>
      <c r="DHB109" s="233" t="s">
        <v>99</v>
      </c>
      <c r="DHC109" s="234" t="s">
        <v>16</v>
      </c>
      <c r="DHD109" s="221">
        <v>1</v>
      </c>
      <c r="DHE109" s="232" t="s">
        <v>97</v>
      </c>
      <c r="DHF109" s="233" t="s">
        <v>99</v>
      </c>
      <c r="DHG109" s="234" t="s">
        <v>16</v>
      </c>
      <c r="DHH109" s="221">
        <v>1</v>
      </c>
      <c r="DHI109" s="232" t="s">
        <v>97</v>
      </c>
      <c r="DHJ109" s="233" t="s">
        <v>99</v>
      </c>
      <c r="DHK109" s="234" t="s">
        <v>16</v>
      </c>
      <c r="DHL109" s="221">
        <v>1</v>
      </c>
      <c r="DHM109" s="232" t="s">
        <v>97</v>
      </c>
      <c r="DHN109" s="233" t="s">
        <v>99</v>
      </c>
      <c r="DHO109" s="234" t="s">
        <v>16</v>
      </c>
      <c r="DHP109" s="221">
        <v>1</v>
      </c>
      <c r="DHQ109" s="232" t="s">
        <v>97</v>
      </c>
      <c r="DHR109" s="233" t="s">
        <v>99</v>
      </c>
      <c r="DHS109" s="234" t="s">
        <v>16</v>
      </c>
      <c r="DHT109" s="221">
        <v>1</v>
      </c>
      <c r="DHU109" s="232" t="s">
        <v>97</v>
      </c>
      <c r="DHV109" s="233" t="s">
        <v>99</v>
      </c>
      <c r="DHW109" s="234" t="s">
        <v>16</v>
      </c>
      <c r="DHX109" s="221">
        <v>1</v>
      </c>
      <c r="DHY109" s="232" t="s">
        <v>97</v>
      </c>
      <c r="DHZ109" s="233" t="s">
        <v>99</v>
      </c>
      <c r="DIA109" s="234" t="s">
        <v>16</v>
      </c>
      <c r="DIB109" s="221">
        <v>1</v>
      </c>
      <c r="DIC109" s="232" t="s">
        <v>97</v>
      </c>
      <c r="DID109" s="233" t="s">
        <v>99</v>
      </c>
      <c r="DIE109" s="234" t="s">
        <v>16</v>
      </c>
      <c r="DIF109" s="221">
        <v>1</v>
      </c>
      <c r="DIG109" s="232" t="s">
        <v>97</v>
      </c>
      <c r="DIH109" s="233" t="s">
        <v>99</v>
      </c>
      <c r="DII109" s="234" t="s">
        <v>16</v>
      </c>
      <c r="DIJ109" s="221">
        <v>1</v>
      </c>
      <c r="DIK109" s="232" t="s">
        <v>97</v>
      </c>
      <c r="DIL109" s="233" t="s">
        <v>99</v>
      </c>
      <c r="DIM109" s="234" t="s">
        <v>16</v>
      </c>
      <c r="DIN109" s="221">
        <v>1</v>
      </c>
      <c r="DIO109" s="232" t="s">
        <v>97</v>
      </c>
      <c r="DIP109" s="233" t="s">
        <v>99</v>
      </c>
      <c r="DIQ109" s="234" t="s">
        <v>16</v>
      </c>
      <c r="DIR109" s="221">
        <v>1</v>
      </c>
      <c r="DIS109" s="232" t="s">
        <v>97</v>
      </c>
      <c r="DIT109" s="233" t="s">
        <v>99</v>
      </c>
      <c r="DIU109" s="234" t="s">
        <v>16</v>
      </c>
      <c r="DIV109" s="221">
        <v>1</v>
      </c>
      <c r="DIW109" s="232" t="s">
        <v>97</v>
      </c>
      <c r="DIX109" s="233" t="s">
        <v>99</v>
      </c>
      <c r="DIY109" s="234" t="s">
        <v>16</v>
      </c>
      <c r="DIZ109" s="221">
        <v>1</v>
      </c>
      <c r="DJA109" s="232" t="s">
        <v>97</v>
      </c>
      <c r="DJB109" s="233" t="s">
        <v>99</v>
      </c>
      <c r="DJC109" s="234" t="s">
        <v>16</v>
      </c>
      <c r="DJD109" s="221">
        <v>1</v>
      </c>
      <c r="DJE109" s="232" t="s">
        <v>97</v>
      </c>
      <c r="DJF109" s="233" t="s">
        <v>99</v>
      </c>
      <c r="DJG109" s="234" t="s">
        <v>16</v>
      </c>
      <c r="DJH109" s="221">
        <v>1</v>
      </c>
      <c r="DJI109" s="232" t="s">
        <v>97</v>
      </c>
      <c r="DJJ109" s="233" t="s">
        <v>99</v>
      </c>
      <c r="DJK109" s="234" t="s">
        <v>16</v>
      </c>
      <c r="DJL109" s="221">
        <v>1</v>
      </c>
      <c r="DJM109" s="232" t="s">
        <v>97</v>
      </c>
      <c r="DJN109" s="233" t="s">
        <v>99</v>
      </c>
      <c r="DJO109" s="234" t="s">
        <v>16</v>
      </c>
      <c r="DJP109" s="221">
        <v>1</v>
      </c>
      <c r="DJQ109" s="232" t="s">
        <v>97</v>
      </c>
      <c r="DJR109" s="233" t="s">
        <v>99</v>
      </c>
      <c r="DJS109" s="234" t="s">
        <v>16</v>
      </c>
      <c r="DJT109" s="221">
        <v>1</v>
      </c>
      <c r="DJU109" s="232" t="s">
        <v>97</v>
      </c>
      <c r="DJV109" s="233" t="s">
        <v>99</v>
      </c>
      <c r="DJW109" s="234" t="s">
        <v>16</v>
      </c>
      <c r="DJX109" s="221">
        <v>1</v>
      </c>
      <c r="DJY109" s="232" t="s">
        <v>97</v>
      </c>
      <c r="DJZ109" s="233" t="s">
        <v>99</v>
      </c>
      <c r="DKA109" s="234" t="s">
        <v>16</v>
      </c>
      <c r="DKB109" s="221">
        <v>1</v>
      </c>
      <c r="DKC109" s="232" t="s">
        <v>97</v>
      </c>
      <c r="DKD109" s="233" t="s">
        <v>99</v>
      </c>
      <c r="DKE109" s="234" t="s">
        <v>16</v>
      </c>
      <c r="DKF109" s="221">
        <v>1</v>
      </c>
      <c r="DKG109" s="232" t="s">
        <v>97</v>
      </c>
      <c r="DKH109" s="233" t="s">
        <v>99</v>
      </c>
      <c r="DKI109" s="234" t="s">
        <v>16</v>
      </c>
      <c r="DKJ109" s="221">
        <v>1</v>
      </c>
      <c r="DKK109" s="232" t="s">
        <v>97</v>
      </c>
      <c r="DKL109" s="233" t="s">
        <v>99</v>
      </c>
      <c r="DKM109" s="234" t="s">
        <v>16</v>
      </c>
      <c r="DKN109" s="221">
        <v>1</v>
      </c>
      <c r="DKO109" s="232" t="s">
        <v>97</v>
      </c>
      <c r="DKP109" s="233" t="s">
        <v>99</v>
      </c>
      <c r="DKQ109" s="234" t="s">
        <v>16</v>
      </c>
      <c r="DKR109" s="221">
        <v>1</v>
      </c>
      <c r="DKS109" s="232" t="s">
        <v>97</v>
      </c>
      <c r="DKT109" s="233" t="s">
        <v>99</v>
      </c>
      <c r="DKU109" s="234" t="s">
        <v>16</v>
      </c>
      <c r="DKV109" s="221">
        <v>1</v>
      </c>
      <c r="DKW109" s="232" t="s">
        <v>97</v>
      </c>
      <c r="DKX109" s="233" t="s">
        <v>99</v>
      </c>
      <c r="DKY109" s="234" t="s">
        <v>16</v>
      </c>
      <c r="DKZ109" s="221">
        <v>1</v>
      </c>
      <c r="DLA109" s="232" t="s">
        <v>97</v>
      </c>
      <c r="DLB109" s="233" t="s">
        <v>99</v>
      </c>
      <c r="DLC109" s="234" t="s">
        <v>16</v>
      </c>
      <c r="DLD109" s="221">
        <v>1</v>
      </c>
      <c r="DLE109" s="232" t="s">
        <v>97</v>
      </c>
      <c r="DLF109" s="233" t="s">
        <v>99</v>
      </c>
      <c r="DLG109" s="234" t="s">
        <v>16</v>
      </c>
      <c r="DLH109" s="221">
        <v>1</v>
      </c>
      <c r="DLI109" s="232" t="s">
        <v>97</v>
      </c>
      <c r="DLJ109" s="233" t="s">
        <v>99</v>
      </c>
      <c r="DLK109" s="234" t="s">
        <v>16</v>
      </c>
      <c r="DLL109" s="221">
        <v>1</v>
      </c>
      <c r="DLM109" s="232" t="s">
        <v>97</v>
      </c>
      <c r="DLN109" s="233" t="s">
        <v>99</v>
      </c>
      <c r="DLO109" s="234" t="s">
        <v>16</v>
      </c>
      <c r="DLP109" s="221">
        <v>1</v>
      </c>
      <c r="DLQ109" s="232" t="s">
        <v>97</v>
      </c>
      <c r="DLR109" s="233" t="s">
        <v>99</v>
      </c>
      <c r="DLS109" s="234" t="s">
        <v>16</v>
      </c>
      <c r="DLT109" s="221">
        <v>1</v>
      </c>
      <c r="DLU109" s="232" t="s">
        <v>97</v>
      </c>
      <c r="DLV109" s="233" t="s">
        <v>99</v>
      </c>
      <c r="DLW109" s="234" t="s">
        <v>16</v>
      </c>
      <c r="DLX109" s="221">
        <v>1</v>
      </c>
      <c r="DLY109" s="232" t="s">
        <v>97</v>
      </c>
      <c r="DLZ109" s="233" t="s">
        <v>99</v>
      </c>
      <c r="DMA109" s="234" t="s">
        <v>16</v>
      </c>
      <c r="DMB109" s="221">
        <v>1</v>
      </c>
      <c r="DMC109" s="232" t="s">
        <v>97</v>
      </c>
      <c r="DMD109" s="233" t="s">
        <v>99</v>
      </c>
      <c r="DME109" s="234" t="s">
        <v>16</v>
      </c>
      <c r="DMF109" s="221">
        <v>1</v>
      </c>
      <c r="DMG109" s="232" t="s">
        <v>97</v>
      </c>
      <c r="DMH109" s="233" t="s">
        <v>99</v>
      </c>
      <c r="DMI109" s="234" t="s">
        <v>16</v>
      </c>
      <c r="DMJ109" s="221">
        <v>1</v>
      </c>
      <c r="DMK109" s="232" t="s">
        <v>97</v>
      </c>
      <c r="DML109" s="233" t="s">
        <v>99</v>
      </c>
      <c r="DMM109" s="234" t="s">
        <v>16</v>
      </c>
      <c r="DMN109" s="221">
        <v>1</v>
      </c>
      <c r="DMO109" s="232" t="s">
        <v>97</v>
      </c>
      <c r="DMP109" s="233" t="s">
        <v>99</v>
      </c>
      <c r="DMQ109" s="234" t="s">
        <v>16</v>
      </c>
      <c r="DMR109" s="221">
        <v>1</v>
      </c>
      <c r="DMS109" s="232" t="s">
        <v>97</v>
      </c>
      <c r="DMT109" s="233" t="s">
        <v>99</v>
      </c>
      <c r="DMU109" s="234" t="s">
        <v>16</v>
      </c>
      <c r="DMV109" s="221">
        <v>1</v>
      </c>
      <c r="DMW109" s="232" t="s">
        <v>97</v>
      </c>
      <c r="DMX109" s="233" t="s">
        <v>99</v>
      </c>
      <c r="DMY109" s="234" t="s">
        <v>16</v>
      </c>
      <c r="DMZ109" s="221">
        <v>1</v>
      </c>
      <c r="DNA109" s="232" t="s">
        <v>97</v>
      </c>
      <c r="DNB109" s="233" t="s">
        <v>99</v>
      </c>
      <c r="DNC109" s="234" t="s">
        <v>16</v>
      </c>
      <c r="DND109" s="221">
        <v>1</v>
      </c>
      <c r="DNE109" s="232" t="s">
        <v>97</v>
      </c>
      <c r="DNF109" s="233" t="s">
        <v>99</v>
      </c>
      <c r="DNG109" s="234" t="s">
        <v>16</v>
      </c>
      <c r="DNH109" s="221">
        <v>1</v>
      </c>
      <c r="DNI109" s="232" t="s">
        <v>97</v>
      </c>
      <c r="DNJ109" s="233" t="s">
        <v>99</v>
      </c>
      <c r="DNK109" s="234" t="s">
        <v>16</v>
      </c>
      <c r="DNL109" s="221">
        <v>1</v>
      </c>
      <c r="DNM109" s="232" t="s">
        <v>97</v>
      </c>
      <c r="DNN109" s="233" t="s">
        <v>99</v>
      </c>
      <c r="DNO109" s="234" t="s">
        <v>16</v>
      </c>
      <c r="DNP109" s="221">
        <v>1</v>
      </c>
      <c r="DNQ109" s="232" t="s">
        <v>97</v>
      </c>
      <c r="DNR109" s="233" t="s">
        <v>99</v>
      </c>
      <c r="DNS109" s="234" t="s">
        <v>16</v>
      </c>
      <c r="DNT109" s="221">
        <v>1</v>
      </c>
      <c r="DNU109" s="232" t="s">
        <v>97</v>
      </c>
      <c r="DNV109" s="233" t="s">
        <v>99</v>
      </c>
      <c r="DNW109" s="234" t="s">
        <v>16</v>
      </c>
      <c r="DNX109" s="221">
        <v>1</v>
      </c>
      <c r="DNY109" s="232" t="s">
        <v>97</v>
      </c>
      <c r="DNZ109" s="233" t="s">
        <v>99</v>
      </c>
      <c r="DOA109" s="234" t="s">
        <v>16</v>
      </c>
      <c r="DOB109" s="221">
        <v>1</v>
      </c>
      <c r="DOC109" s="232" t="s">
        <v>97</v>
      </c>
      <c r="DOD109" s="233" t="s">
        <v>99</v>
      </c>
      <c r="DOE109" s="234" t="s">
        <v>16</v>
      </c>
      <c r="DOF109" s="221">
        <v>1</v>
      </c>
      <c r="DOG109" s="232" t="s">
        <v>97</v>
      </c>
      <c r="DOH109" s="233" t="s">
        <v>99</v>
      </c>
      <c r="DOI109" s="234" t="s">
        <v>16</v>
      </c>
      <c r="DOJ109" s="221">
        <v>1</v>
      </c>
      <c r="DOK109" s="232" t="s">
        <v>97</v>
      </c>
      <c r="DOL109" s="233" t="s">
        <v>99</v>
      </c>
      <c r="DOM109" s="234" t="s">
        <v>16</v>
      </c>
      <c r="DON109" s="221">
        <v>1</v>
      </c>
      <c r="DOO109" s="232" t="s">
        <v>97</v>
      </c>
      <c r="DOP109" s="233" t="s">
        <v>99</v>
      </c>
      <c r="DOQ109" s="234" t="s">
        <v>16</v>
      </c>
      <c r="DOR109" s="221">
        <v>1</v>
      </c>
      <c r="DOS109" s="232" t="s">
        <v>97</v>
      </c>
      <c r="DOT109" s="233" t="s">
        <v>99</v>
      </c>
      <c r="DOU109" s="234" t="s">
        <v>16</v>
      </c>
      <c r="DOV109" s="221">
        <v>1</v>
      </c>
      <c r="DOW109" s="232" t="s">
        <v>97</v>
      </c>
      <c r="DOX109" s="233" t="s">
        <v>99</v>
      </c>
      <c r="DOY109" s="234" t="s">
        <v>16</v>
      </c>
      <c r="DOZ109" s="221">
        <v>1</v>
      </c>
      <c r="DPA109" s="232" t="s">
        <v>97</v>
      </c>
      <c r="DPB109" s="233" t="s">
        <v>99</v>
      </c>
      <c r="DPC109" s="234" t="s">
        <v>16</v>
      </c>
      <c r="DPD109" s="221">
        <v>1</v>
      </c>
      <c r="DPE109" s="232" t="s">
        <v>97</v>
      </c>
      <c r="DPF109" s="233" t="s">
        <v>99</v>
      </c>
      <c r="DPG109" s="234" t="s">
        <v>16</v>
      </c>
      <c r="DPH109" s="221">
        <v>1</v>
      </c>
      <c r="DPI109" s="232" t="s">
        <v>97</v>
      </c>
      <c r="DPJ109" s="233" t="s">
        <v>99</v>
      </c>
      <c r="DPK109" s="234" t="s">
        <v>16</v>
      </c>
      <c r="DPL109" s="221">
        <v>1</v>
      </c>
      <c r="DPM109" s="232" t="s">
        <v>97</v>
      </c>
      <c r="DPN109" s="233" t="s">
        <v>99</v>
      </c>
      <c r="DPO109" s="234" t="s">
        <v>16</v>
      </c>
      <c r="DPP109" s="221">
        <v>1</v>
      </c>
      <c r="DPQ109" s="232" t="s">
        <v>97</v>
      </c>
      <c r="DPR109" s="233" t="s">
        <v>99</v>
      </c>
      <c r="DPS109" s="234" t="s">
        <v>16</v>
      </c>
      <c r="DPT109" s="221">
        <v>1</v>
      </c>
      <c r="DPU109" s="232" t="s">
        <v>97</v>
      </c>
      <c r="DPV109" s="233" t="s">
        <v>99</v>
      </c>
      <c r="DPW109" s="234" t="s">
        <v>16</v>
      </c>
      <c r="DPX109" s="221">
        <v>1</v>
      </c>
      <c r="DPY109" s="232" t="s">
        <v>97</v>
      </c>
      <c r="DPZ109" s="233" t="s">
        <v>99</v>
      </c>
      <c r="DQA109" s="234" t="s">
        <v>16</v>
      </c>
      <c r="DQB109" s="221">
        <v>1</v>
      </c>
      <c r="DQC109" s="232" t="s">
        <v>97</v>
      </c>
      <c r="DQD109" s="233" t="s">
        <v>99</v>
      </c>
      <c r="DQE109" s="234" t="s">
        <v>16</v>
      </c>
      <c r="DQF109" s="221">
        <v>1</v>
      </c>
      <c r="DQG109" s="232" t="s">
        <v>97</v>
      </c>
      <c r="DQH109" s="233" t="s">
        <v>99</v>
      </c>
      <c r="DQI109" s="234" t="s">
        <v>16</v>
      </c>
      <c r="DQJ109" s="221">
        <v>1</v>
      </c>
      <c r="DQK109" s="232" t="s">
        <v>97</v>
      </c>
      <c r="DQL109" s="233" t="s">
        <v>99</v>
      </c>
      <c r="DQM109" s="234" t="s">
        <v>16</v>
      </c>
      <c r="DQN109" s="221">
        <v>1</v>
      </c>
      <c r="DQO109" s="232" t="s">
        <v>97</v>
      </c>
      <c r="DQP109" s="233" t="s">
        <v>99</v>
      </c>
      <c r="DQQ109" s="234" t="s">
        <v>16</v>
      </c>
      <c r="DQR109" s="221">
        <v>1</v>
      </c>
      <c r="DQS109" s="232" t="s">
        <v>97</v>
      </c>
      <c r="DQT109" s="233" t="s">
        <v>99</v>
      </c>
      <c r="DQU109" s="234" t="s">
        <v>16</v>
      </c>
      <c r="DQV109" s="221">
        <v>1</v>
      </c>
      <c r="DQW109" s="232" t="s">
        <v>97</v>
      </c>
      <c r="DQX109" s="233" t="s">
        <v>99</v>
      </c>
      <c r="DQY109" s="234" t="s">
        <v>16</v>
      </c>
      <c r="DQZ109" s="221">
        <v>1</v>
      </c>
      <c r="DRA109" s="232" t="s">
        <v>97</v>
      </c>
      <c r="DRB109" s="233" t="s">
        <v>99</v>
      </c>
      <c r="DRC109" s="234" t="s">
        <v>16</v>
      </c>
      <c r="DRD109" s="221">
        <v>1</v>
      </c>
      <c r="DRE109" s="232" t="s">
        <v>97</v>
      </c>
      <c r="DRF109" s="233" t="s">
        <v>99</v>
      </c>
      <c r="DRG109" s="234" t="s">
        <v>16</v>
      </c>
      <c r="DRH109" s="221">
        <v>1</v>
      </c>
      <c r="DRI109" s="232" t="s">
        <v>97</v>
      </c>
      <c r="DRJ109" s="233" t="s">
        <v>99</v>
      </c>
      <c r="DRK109" s="234" t="s">
        <v>16</v>
      </c>
      <c r="DRL109" s="221">
        <v>1</v>
      </c>
      <c r="DRM109" s="232" t="s">
        <v>97</v>
      </c>
      <c r="DRN109" s="233" t="s">
        <v>99</v>
      </c>
      <c r="DRO109" s="234" t="s">
        <v>16</v>
      </c>
      <c r="DRP109" s="221">
        <v>1</v>
      </c>
      <c r="DRQ109" s="232" t="s">
        <v>97</v>
      </c>
      <c r="DRR109" s="233" t="s">
        <v>99</v>
      </c>
      <c r="DRS109" s="234" t="s">
        <v>16</v>
      </c>
      <c r="DRT109" s="221">
        <v>1</v>
      </c>
      <c r="DRU109" s="232" t="s">
        <v>97</v>
      </c>
      <c r="DRV109" s="233" t="s">
        <v>99</v>
      </c>
      <c r="DRW109" s="234" t="s">
        <v>16</v>
      </c>
      <c r="DRX109" s="221">
        <v>1</v>
      </c>
      <c r="DRY109" s="232" t="s">
        <v>97</v>
      </c>
      <c r="DRZ109" s="233" t="s">
        <v>99</v>
      </c>
      <c r="DSA109" s="234" t="s">
        <v>16</v>
      </c>
      <c r="DSB109" s="221">
        <v>1</v>
      </c>
      <c r="DSC109" s="232" t="s">
        <v>97</v>
      </c>
      <c r="DSD109" s="233" t="s">
        <v>99</v>
      </c>
      <c r="DSE109" s="234" t="s">
        <v>16</v>
      </c>
      <c r="DSF109" s="221">
        <v>1</v>
      </c>
      <c r="DSG109" s="232" t="s">
        <v>97</v>
      </c>
      <c r="DSH109" s="233" t="s">
        <v>99</v>
      </c>
      <c r="DSI109" s="234" t="s">
        <v>16</v>
      </c>
      <c r="DSJ109" s="221">
        <v>1</v>
      </c>
      <c r="DSK109" s="232" t="s">
        <v>97</v>
      </c>
      <c r="DSL109" s="233" t="s">
        <v>99</v>
      </c>
      <c r="DSM109" s="234" t="s">
        <v>16</v>
      </c>
      <c r="DSN109" s="221">
        <v>1</v>
      </c>
      <c r="DSO109" s="232" t="s">
        <v>97</v>
      </c>
      <c r="DSP109" s="233" t="s">
        <v>99</v>
      </c>
      <c r="DSQ109" s="234" t="s">
        <v>16</v>
      </c>
      <c r="DSR109" s="221">
        <v>1</v>
      </c>
      <c r="DSS109" s="232" t="s">
        <v>97</v>
      </c>
      <c r="DST109" s="233" t="s">
        <v>99</v>
      </c>
      <c r="DSU109" s="234" t="s">
        <v>16</v>
      </c>
      <c r="DSV109" s="221">
        <v>1</v>
      </c>
      <c r="DSW109" s="232" t="s">
        <v>97</v>
      </c>
      <c r="DSX109" s="233" t="s">
        <v>99</v>
      </c>
      <c r="DSY109" s="234" t="s">
        <v>16</v>
      </c>
      <c r="DSZ109" s="221">
        <v>1</v>
      </c>
      <c r="DTA109" s="232" t="s">
        <v>97</v>
      </c>
      <c r="DTB109" s="233" t="s">
        <v>99</v>
      </c>
      <c r="DTC109" s="234" t="s">
        <v>16</v>
      </c>
      <c r="DTD109" s="221">
        <v>1</v>
      </c>
      <c r="DTE109" s="232" t="s">
        <v>97</v>
      </c>
      <c r="DTF109" s="233" t="s">
        <v>99</v>
      </c>
      <c r="DTG109" s="234" t="s">
        <v>16</v>
      </c>
      <c r="DTH109" s="221">
        <v>1</v>
      </c>
      <c r="DTI109" s="232" t="s">
        <v>97</v>
      </c>
      <c r="DTJ109" s="233" t="s">
        <v>99</v>
      </c>
      <c r="DTK109" s="234" t="s">
        <v>16</v>
      </c>
      <c r="DTL109" s="221">
        <v>1</v>
      </c>
      <c r="DTM109" s="232" t="s">
        <v>97</v>
      </c>
      <c r="DTN109" s="233" t="s">
        <v>99</v>
      </c>
      <c r="DTO109" s="234" t="s">
        <v>16</v>
      </c>
      <c r="DTP109" s="221">
        <v>1</v>
      </c>
      <c r="DTQ109" s="232" t="s">
        <v>97</v>
      </c>
      <c r="DTR109" s="233" t="s">
        <v>99</v>
      </c>
      <c r="DTS109" s="234" t="s">
        <v>16</v>
      </c>
      <c r="DTT109" s="221">
        <v>1</v>
      </c>
      <c r="DTU109" s="232" t="s">
        <v>97</v>
      </c>
      <c r="DTV109" s="233" t="s">
        <v>99</v>
      </c>
      <c r="DTW109" s="234" t="s">
        <v>16</v>
      </c>
      <c r="DTX109" s="221">
        <v>1</v>
      </c>
      <c r="DTY109" s="232" t="s">
        <v>97</v>
      </c>
      <c r="DTZ109" s="233" t="s">
        <v>99</v>
      </c>
      <c r="DUA109" s="234" t="s">
        <v>16</v>
      </c>
      <c r="DUB109" s="221">
        <v>1</v>
      </c>
      <c r="DUC109" s="232" t="s">
        <v>97</v>
      </c>
      <c r="DUD109" s="233" t="s">
        <v>99</v>
      </c>
      <c r="DUE109" s="234" t="s">
        <v>16</v>
      </c>
      <c r="DUF109" s="221">
        <v>1</v>
      </c>
      <c r="DUG109" s="232" t="s">
        <v>97</v>
      </c>
      <c r="DUH109" s="233" t="s">
        <v>99</v>
      </c>
      <c r="DUI109" s="234" t="s">
        <v>16</v>
      </c>
      <c r="DUJ109" s="221">
        <v>1</v>
      </c>
      <c r="DUK109" s="232" t="s">
        <v>97</v>
      </c>
      <c r="DUL109" s="233" t="s">
        <v>99</v>
      </c>
      <c r="DUM109" s="234" t="s">
        <v>16</v>
      </c>
      <c r="DUN109" s="221">
        <v>1</v>
      </c>
      <c r="DUO109" s="232" t="s">
        <v>97</v>
      </c>
      <c r="DUP109" s="233" t="s">
        <v>99</v>
      </c>
      <c r="DUQ109" s="234" t="s">
        <v>16</v>
      </c>
      <c r="DUR109" s="221">
        <v>1</v>
      </c>
      <c r="DUS109" s="232" t="s">
        <v>97</v>
      </c>
      <c r="DUT109" s="233" t="s">
        <v>99</v>
      </c>
      <c r="DUU109" s="234" t="s">
        <v>16</v>
      </c>
      <c r="DUV109" s="221">
        <v>1</v>
      </c>
      <c r="DUW109" s="232" t="s">
        <v>97</v>
      </c>
      <c r="DUX109" s="233" t="s">
        <v>99</v>
      </c>
      <c r="DUY109" s="234" t="s">
        <v>16</v>
      </c>
      <c r="DUZ109" s="221">
        <v>1</v>
      </c>
      <c r="DVA109" s="232" t="s">
        <v>97</v>
      </c>
      <c r="DVB109" s="233" t="s">
        <v>99</v>
      </c>
      <c r="DVC109" s="234" t="s">
        <v>16</v>
      </c>
      <c r="DVD109" s="221">
        <v>1</v>
      </c>
      <c r="DVE109" s="232" t="s">
        <v>97</v>
      </c>
      <c r="DVF109" s="233" t="s">
        <v>99</v>
      </c>
      <c r="DVG109" s="234" t="s">
        <v>16</v>
      </c>
      <c r="DVH109" s="221">
        <v>1</v>
      </c>
      <c r="DVI109" s="232" t="s">
        <v>97</v>
      </c>
      <c r="DVJ109" s="233" t="s">
        <v>99</v>
      </c>
      <c r="DVK109" s="234" t="s">
        <v>16</v>
      </c>
      <c r="DVL109" s="221">
        <v>1</v>
      </c>
      <c r="DVM109" s="232" t="s">
        <v>97</v>
      </c>
      <c r="DVN109" s="233" t="s">
        <v>99</v>
      </c>
      <c r="DVO109" s="234" t="s">
        <v>16</v>
      </c>
      <c r="DVP109" s="221">
        <v>1</v>
      </c>
      <c r="DVQ109" s="232" t="s">
        <v>97</v>
      </c>
      <c r="DVR109" s="233" t="s">
        <v>99</v>
      </c>
      <c r="DVS109" s="234" t="s">
        <v>16</v>
      </c>
      <c r="DVT109" s="221">
        <v>1</v>
      </c>
      <c r="DVU109" s="232" t="s">
        <v>97</v>
      </c>
      <c r="DVV109" s="233" t="s">
        <v>99</v>
      </c>
      <c r="DVW109" s="234" t="s">
        <v>16</v>
      </c>
      <c r="DVX109" s="221">
        <v>1</v>
      </c>
      <c r="DVY109" s="232" t="s">
        <v>97</v>
      </c>
      <c r="DVZ109" s="233" t="s">
        <v>99</v>
      </c>
      <c r="DWA109" s="234" t="s">
        <v>16</v>
      </c>
      <c r="DWB109" s="221">
        <v>1</v>
      </c>
      <c r="DWC109" s="232" t="s">
        <v>97</v>
      </c>
      <c r="DWD109" s="233" t="s">
        <v>99</v>
      </c>
      <c r="DWE109" s="234" t="s">
        <v>16</v>
      </c>
      <c r="DWF109" s="221">
        <v>1</v>
      </c>
      <c r="DWG109" s="232" t="s">
        <v>97</v>
      </c>
      <c r="DWH109" s="233" t="s">
        <v>99</v>
      </c>
      <c r="DWI109" s="234" t="s">
        <v>16</v>
      </c>
      <c r="DWJ109" s="221">
        <v>1</v>
      </c>
      <c r="DWK109" s="232" t="s">
        <v>97</v>
      </c>
      <c r="DWL109" s="233" t="s">
        <v>99</v>
      </c>
      <c r="DWM109" s="234" t="s">
        <v>16</v>
      </c>
      <c r="DWN109" s="221">
        <v>1</v>
      </c>
      <c r="DWO109" s="232" t="s">
        <v>97</v>
      </c>
      <c r="DWP109" s="233" t="s">
        <v>99</v>
      </c>
      <c r="DWQ109" s="234" t="s">
        <v>16</v>
      </c>
      <c r="DWR109" s="221">
        <v>1</v>
      </c>
      <c r="DWS109" s="232" t="s">
        <v>97</v>
      </c>
      <c r="DWT109" s="233" t="s">
        <v>99</v>
      </c>
      <c r="DWU109" s="234" t="s">
        <v>16</v>
      </c>
      <c r="DWV109" s="221">
        <v>1</v>
      </c>
      <c r="DWW109" s="232" t="s">
        <v>97</v>
      </c>
      <c r="DWX109" s="233" t="s">
        <v>99</v>
      </c>
      <c r="DWY109" s="234" t="s">
        <v>16</v>
      </c>
      <c r="DWZ109" s="221">
        <v>1</v>
      </c>
      <c r="DXA109" s="232" t="s">
        <v>97</v>
      </c>
      <c r="DXB109" s="233" t="s">
        <v>99</v>
      </c>
      <c r="DXC109" s="234" t="s">
        <v>16</v>
      </c>
      <c r="DXD109" s="221">
        <v>1</v>
      </c>
      <c r="DXE109" s="232" t="s">
        <v>97</v>
      </c>
      <c r="DXF109" s="233" t="s">
        <v>99</v>
      </c>
      <c r="DXG109" s="234" t="s">
        <v>16</v>
      </c>
      <c r="DXH109" s="221">
        <v>1</v>
      </c>
      <c r="DXI109" s="232" t="s">
        <v>97</v>
      </c>
      <c r="DXJ109" s="233" t="s">
        <v>99</v>
      </c>
      <c r="DXK109" s="234" t="s">
        <v>16</v>
      </c>
      <c r="DXL109" s="221">
        <v>1</v>
      </c>
      <c r="DXM109" s="232" t="s">
        <v>97</v>
      </c>
      <c r="DXN109" s="233" t="s">
        <v>99</v>
      </c>
      <c r="DXO109" s="234" t="s">
        <v>16</v>
      </c>
      <c r="DXP109" s="221">
        <v>1</v>
      </c>
      <c r="DXQ109" s="232" t="s">
        <v>97</v>
      </c>
      <c r="DXR109" s="233" t="s">
        <v>99</v>
      </c>
      <c r="DXS109" s="234" t="s">
        <v>16</v>
      </c>
      <c r="DXT109" s="221">
        <v>1</v>
      </c>
      <c r="DXU109" s="232" t="s">
        <v>97</v>
      </c>
      <c r="DXV109" s="233" t="s">
        <v>99</v>
      </c>
      <c r="DXW109" s="234" t="s">
        <v>16</v>
      </c>
      <c r="DXX109" s="221">
        <v>1</v>
      </c>
      <c r="DXY109" s="232" t="s">
        <v>97</v>
      </c>
      <c r="DXZ109" s="233" t="s">
        <v>99</v>
      </c>
      <c r="DYA109" s="234" t="s">
        <v>16</v>
      </c>
      <c r="DYB109" s="221">
        <v>1</v>
      </c>
      <c r="DYC109" s="232" t="s">
        <v>97</v>
      </c>
      <c r="DYD109" s="233" t="s">
        <v>99</v>
      </c>
      <c r="DYE109" s="234" t="s">
        <v>16</v>
      </c>
      <c r="DYF109" s="221">
        <v>1</v>
      </c>
      <c r="DYG109" s="232" t="s">
        <v>97</v>
      </c>
      <c r="DYH109" s="233" t="s">
        <v>99</v>
      </c>
      <c r="DYI109" s="234" t="s">
        <v>16</v>
      </c>
      <c r="DYJ109" s="221">
        <v>1</v>
      </c>
      <c r="DYK109" s="232" t="s">
        <v>97</v>
      </c>
      <c r="DYL109" s="233" t="s">
        <v>99</v>
      </c>
      <c r="DYM109" s="234" t="s">
        <v>16</v>
      </c>
      <c r="DYN109" s="221">
        <v>1</v>
      </c>
      <c r="DYO109" s="232" t="s">
        <v>97</v>
      </c>
      <c r="DYP109" s="233" t="s">
        <v>99</v>
      </c>
      <c r="DYQ109" s="234" t="s">
        <v>16</v>
      </c>
      <c r="DYR109" s="221">
        <v>1</v>
      </c>
      <c r="DYS109" s="232" t="s">
        <v>97</v>
      </c>
      <c r="DYT109" s="233" t="s">
        <v>99</v>
      </c>
      <c r="DYU109" s="234" t="s">
        <v>16</v>
      </c>
      <c r="DYV109" s="221">
        <v>1</v>
      </c>
      <c r="DYW109" s="232" t="s">
        <v>97</v>
      </c>
      <c r="DYX109" s="233" t="s">
        <v>99</v>
      </c>
      <c r="DYY109" s="234" t="s">
        <v>16</v>
      </c>
      <c r="DYZ109" s="221">
        <v>1</v>
      </c>
      <c r="DZA109" s="232" t="s">
        <v>97</v>
      </c>
      <c r="DZB109" s="233" t="s">
        <v>99</v>
      </c>
      <c r="DZC109" s="234" t="s">
        <v>16</v>
      </c>
      <c r="DZD109" s="221">
        <v>1</v>
      </c>
      <c r="DZE109" s="232" t="s">
        <v>97</v>
      </c>
      <c r="DZF109" s="233" t="s">
        <v>99</v>
      </c>
      <c r="DZG109" s="234" t="s">
        <v>16</v>
      </c>
      <c r="DZH109" s="221">
        <v>1</v>
      </c>
      <c r="DZI109" s="232" t="s">
        <v>97</v>
      </c>
      <c r="DZJ109" s="233" t="s">
        <v>99</v>
      </c>
      <c r="DZK109" s="234" t="s">
        <v>16</v>
      </c>
      <c r="DZL109" s="221">
        <v>1</v>
      </c>
      <c r="DZM109" s="232" t="s">
        <v>97</v>
      </c>
      <c r="DZN109" s="233" t="s">
        <v>99</v>
      </c>
      <c r="DZO109" s="234" t="s">
        <v>16</v>
      </c>
      <c r="DZP109" s="221">
        <v>1</v>
      </c>
      <c r="DZQ109" s="232" t="s">
        <v>97</v>
      </c>
      <c r="DZR109" s="233" t="s">
        <v>99</v>
      </c>
      <c r="DZS109" s="234" t="s">
        <v>16</v>
      </c>
      <c r="DZT109" s="221">
        <v>1</v>
      </c>
      <c r="DZU109" s="232" t="s">
        <v>97</v>
      </c>
      <c r="DZV109" s="233" t="s">
        <v>99</v>
      </c>
      <c r="DZW109" s="234" t="s">
        <v>16</v>
      </c>
      <c r="DZX109" s="221">
        <v>1</v>
      </c>
      <c r="DZY109" s="232" t="s">
        <v>97</v>
      </c>
      <c r="DZZ109" s="233" t="s">
        <v>99</v>
      </c>
      <c r="EAA109" s="234" t="s">
        <v>16</v>
      </c>
      <c r="EAB109" s="221">
        <v>1</v>
      </c>
      <c r="EAC109" s="232" t="s">
        <v>97</v>
      </c>
      <c r="EAD109" s="233" t="s">
        <v>99</v>
      </c>
      <c r="EAE109" s="234" t="s">
        <v>16</v>
      </c>
      <c r="EAF109" s="221">
        <v>1</v>
      </c>
      <c r="EAG109" s="232" t="s">
        <v>97</v>
      </c>
      <c r="EAH109" s="233" t="s">
        <v>99</v>
      </c>
      <c r="EAI109" s="234" t="s">
        <v>16</v>
      </c>
      <c r="EAJ109" s="221">
        <v>1</v>
      </c>
      <c r="EAK109" s="232" t="s">
        <v>97</v>
      </c>
      <c r="EAL109" s="233" t="s">
        <v>99</v>
      </c>
      <c r="EAM109" s="234" t="s">
        <v>16</v>
      </c>
      <c r="EAN109" s="221">
        <v>1</v>
      </c>
      <c r="EAO109" s="232" t="s">
        <v>97</v>
      </c>
      <c r="EAP109" s="233" t="s">
        <v>99</v>
      </c>
      <c r="EAQ109" s="234" t="s">
        <v>16</v>
      </c>
      <c r="EAR109" s="221">
        <v>1</v>
      </c>
      <c r="EAS109" s="232" t="s">
        <v>97</v>
      </c>
      <c r="EAT109" s="233" t="s">
        <v>99</v>
      </c>
      <c r="EAU109" s="234" t="s">
        <v>16</v>
      </c>
      <c r="EAV109" s="221">
        <v>1</v>
      </c>
      <c r="EAW109" s="232" t="s">
        <v>97</v>
      </c>
      <c r="EAX109" s="233" t="s">
        <v>99</v>
      </c>
      <c r="EAY109" s="234" t="s">
        <v>16</v>
      </c>
      <c r="EAZ109" s="221">
        <v>1</v>
      </c>
      <c r="EBA109" s="232" t="s">
        <v>97</v>
      </c>
      <c r="EBB109" s="233" t="s">
        <v>99</v>
      </c>
      <c r="EBC109" s="234" t="s">
        <v>16</v>
      </c>
      <c r="EBD109" s="221">
        <v>1</v>
      </c>
      <c r="EBE109" s="232" t="s">
        <v>97</v>
      </c>
      <c r="EBF109" s="233" t="s">
        <v>99</v>
      </c>
      <c r="EBG109" s="234" t="s">
        <v>16</v>
      </c>
      <c r="EBH109" s="221">
        <v>1</v>
      </c>
      <c r="EBI109" s="232" t="s">
        <v>97</v>
      </c>
      <c r="EBJ109" s="233" t="s">
        <v>99</v>
      </c>
      <c r="EBK109" s="234" t="s">
        <v>16</v>
      </c>
      <c r="EBL109" s="221">
        <v>1</v>
      </c>
      <c r="EBM109" s="232" t="s">
        <v>97</v>
      </c>
      <c r="EBN109" s="233" t="s">
        <v>99</v>
      </c>
      <c r="EBO109" s="234" t="s">
        <v>16</v>
      </c>
      <c r="EBP109" s="221">
        <v>1</v>
      </c>
      <c r="EBQ109" s="232" t="s">
        <v>97</v>
      </c>
      <c r="EBR109" s="233" t="s">
        <v>99</v>
      </c>
      <c r="EBS109" s="234" t="s">
        <v>16</v>
      </c>
      <c r="EBT109" s="221">
        <v>1</v>
      </c>
      <c r="EBU109" s="232" t="s">
        <v>97</v>
      </c>
      <c r="EBV109" s="233" t="s">
        <v>99</v>
      </c>
      <c r="EBW109" s="234" t="s">
        <v>16</v>
      </c>
      <c r="EBX109" s="221">
        <v>1</v>
      </c>
      <c r="EBY109" s="232" t="s">
        <v>97</v>
      </c>
      <c r="EBZ109" s="233" t="s">
        <v>99</v>
      </c>
      <c r="ECA109" s="234" t="s">
        <v>16</v>
      </c>
      <c r="ECB109" s="221">
        <v>1</v>
      </c>
      <c r="ECC109" s="232" t="s">
        <v>97</v>
      </c>
      <c r="ECD109" s="233" t="s">
        <v>99</v>
      </c>
      <c r="ECE109" s="234" t="s">
        <v>16</v>
      </c>
      <c r="ECF109" s="221">
        <v>1</v>
      </c>
      <c r="ECG109" s="232" t="s">
        <v>97</v>
      </c>
      <c r="ECH109" s="233" t="s">
        <v>99</v>
      </c>
      <c r="ECI109" s="234" t="s">
        <v>16</v>
      </c>
      <c r="ECJ109" s="221">
        <v>1</v>
      </c>
      <c r="ECK109" s="232" t="s">
        <v>97</v>
      </c>
      <c r="ECL109" s="233" t="s">
        <v>99</v>
      </c>
      <c r="ECM109" s="234" t="s">
        <v>16</v>
      </c>
      <c r="ECN109" s="221">
        <v>1</v>
      </c>
      <c r="ECO109" s="232" t="s">
        <v>97</v>
      </c>
      <c r="ECP109" s="233" t="s">
        <v>99</v>
      </c>
      <c r="ECQ109" s="234" t="s">
        <v>16</v>
      </c>
      <c r="ECR109" s="221">
        <v>1</v>
      </c>
      <c r="ECS109" s="232" t="s">
        <v>97</v>
      </c>
      <c r="ECT109" s="233" t="s">
        <v>99</v>
      </c>
      <c r="ECU109" s="234" t="s">
        <v>16</v>
      </c>
      <c r="ECV109" s="221">
        <v>1</v>
      </c>
      <c r="ECW109" s="232" t="s">
        <v>97</v>
      </c>
      <c r="ECX109" s="233" t="s">
        <v>99</v>
      </c>
      <c r="ECY109" s="234" t="s">
        <v>16</v>
      </c>
      <c r="ECZ109" s="221">
        <v>1</v>
      </c>
      <c r="EDA109" s="232" t="s">
        <v>97</v>
      </c>
      <c r="EDB109" s="233" t="s">
        <v>99</v>
      </c>
      <c r="EDC109" s="234" t="s">
        <v>16</v>
      </c>
      <c r="EDD109" s="221">
        <v>1</v>
      </c>
      <c r="EDE109" s="232" t="s">
        <v>97</v>
      </c>
      <c r="EDF109" s="233" t="s">
        <v>99</v>
      </c>
      <c r="EDG109" s="234" t="s">
        <v>16</v>
      </c>
      <c r="EDH109" s="221">
        <v>1</v>
      </c>
      <c r="EDI109" s="232" t="s">
        <v>97</v>
      </c>
      <c r="EDJ109" s="233" t="s">
        <v>99</v>
      </c>
      <c r="EDK109" s="234" t="s">
        <v>16</v>
      </c>
      <c r="EDL109" s="221">
        <v>1</v>
      </c>
      <c r="EDM109" s="232" t="s">
        <v>97</v>
      </c>
      <c r="EDN109" s="233" t="s">
        <v>99</v>
      </c>
      <c r="EDO109" s="234" t="s">
        <v>16</v>
      </c>
      <c r="EDP109" s="221">
        <v>1</v>
      </c>
      <c r="EDQ109" s="232" t="s">
        <v>97</v>
      </c>
      <c r="EDR109" s="233" t="s">
        <v>99</v>
      </c>
      <c r="EDS109" s="234" t="s">
        <v>16</v>
      </c>
      <c r="EDT109" s="221">
        <v>1</v>
      </c>
      <c r="EDU109" s="232" t="s">
        <v>97</v>
      </c>
      <c r="EDV109" s="233" t="s">
        <v>99</v>
      </c>
      <c r="EDW109" s="234" t="s">
        <v>16</v>
      </c>
      <c r="EDX109" s="221">
        <v>1</v>
      </c>
      <c r="EDY109" s="232" t="s">
        <v>97</v>
      </c>
      <c r="EDZ109" s="233" t="s">
        <v>99</v>
      </c>
      <c r="EEA109" s="234" t="s">
        <v>16</v>
      </c>
      <c r="EEB109" s="221">
        <v>1</v>
      </c>
      <c r="EEC109" s="232" t="s">
        <v>97</v>
      </c>
      <c r="EED109" s="233" t="s">
        <v>99</v>
      </c>
      <c r="EEE109" s="234" t="s">
        <v>16</v>
      </c>
      <c r="EEF109" s="221">
        <v>1</v>
      </c>
      <c r="EEG109" s="232" t="s">
        <v>97</v>
      </c>
      <c r="EEH109" s="233" t="s">
        <v>99</v>
      </c>
      <c r="EEI109" s="234" t="s">
        <v>16</v>
      </c>
      <c r="EEJ109" s="221">
        <v>1</v>
      </c>
      <c r="EEK109" s="232" t="s">
        <v>97</v>
      </c>
      <c r="EEL109" s="233" t="s">
        <v>99</v>
      </c>
      <c r="EEM109" s="234" t="s">
        <v>16</v>
      </c>
      <c r="EEN109" s="221">
        <v>1</v>
      </c>
      <c r="EEO109" s="232" t="s">
        <v>97</v>
      </c>
      <c r="EEP109" s="233" t="s">
        <v>99</v>
      </c>
      <c r="EEQ109" s="234" t="s">
        <v>16</v>
      </c>
      <c r="EER109" s="221">
        <v>1</v>
      </c>
      <c r="EES109" s="232" t="s">
        <v>97</v>
      </c>
      <c r="EET109" s="233" t="s">
        <v>99</v>
      </c>
      <c r="EEU109" s="234" t="s">
        <v>16</v>
      </c>
      <c r="EEV109" s="221">
        <v>1</v>
      </c>
      <c r="EEW109" s="232" t="s">
        <v>97</v>
      </c>
      <c r="EEX109" s="233" t="s">
        <v>99</v>
      </c>
      <c r="EEY109" s="234" t="s">
        <v>16</v>
      </c>
      <c r="EEZ109" s="221">
        <v>1</v>
      </c>
      <c r="EFA109" s="232" t="s">
        <v>97</v>
      </c>
      <c r="EFB109" s="233" t="s">
        <v>99</v>
      </c>
      <c r="EFC109" s="234" t="s">
        <v>16</v>
      </c>
      <c r="EFD109" s="221">
        <v>1</v>
      </c>
      <c r="EFE109" s="232" t="s">
        <v>97</v>
      </c>
      <c r="EFF109" s="233" t="s">
        <v>99</v>
      </c>
      <c r="EFG109" s="234" t="s">
        <v>16</v>
      </c>
      <c r="EFH109" s="221">
        <v>1</v>
      </c>
      <c r="EFI109" s="232" t="s">
        <v>97</v>
      </c>
      <c r="EFJ109" s="233" t="s">
        <v>99</v>
      </c>
      <c r="EFK109" s="234" t="s">
        <v>16</v>
      </c>
      <c r="EFL109" s="221">
        <v>1</v>
      </c>
      <c r="EFM109" s="232" t="s">
        <v>97</v>
      </c>
      <c r="EFN109" s="233" t="s">
        <v>99</v>
      </c>
      <c r="EFO109" s="234" t="s">
        <v>16</v>
      </c>
      <c r="EFP109" s="221">
        <v>1</v>
      </c>
      <c r="EFQ109" s="232" t="s">
        <v>97</v>
      </c>
      <c r="EFR109" s="233" t="s">
        <v>99</v>
      </c>
      <c r="EFS109" s="234" t="s">
        <v>16</v>
      </c>
      <c r="EFT109" s="221">
        <v>1</v>
      </c>
      <c r="EFU109" s="232" t="s">
        <v>97</v>
      </c>
      <c r="EFV109" s="233" t="s">
        <v>99</v>
      </c>
      <c r="EFW109" s="234" t="s">
        <v>16</v>
      </c>
      <c r="EFX109" s="221">
        <v>1</v>
      </c>
      <c r="EFY109" s="232" t="s">
        <v>97</v>
      </c>
      <c r="EFZ109" s="233" t="s">
        <v>99</v>
      </c>
      <c r="EGA109" s="234" t="s">
        <v>16</v>
      </c>
      <c r="EGB109" s="221">
        <v>1</v>
      </c>
      <c r="EGC109" s="232" t="s">
        <v>97</v>
      </c>
      <c r="EGD109" s="233" t="s">
        <v>99</v>
      </c>
      <c r="EGE109" s="234" t="s">
        <v>16</v>
      </c>
      <c r="EGF109" s="221">
        <v>1</v>
      </c>
      <c r="EGG109" s="232" t="s">
        <v>97</v>
      </c>
      <c r="EGH109" s="233" t="s">
        <v>99</v>
      </c>
      <c r="EGI109" s="234" t="s">
        <v>16</v>
      </c>
      <c r="EGJ109" s="221">
        <v>1</v>
      </c>
      <c r="EGK109" s="232" t="s">
        <v>97</v>
      </c>
      <c r="EGL109" s="233" t="s">
        <v>99</v>
      </c>
      <c r="EGM109" s="234" t="s">
        <v>16</v>
      </c>
      <c r="EGN109" s="221">
        <v>1</v>
      </c>
      <c r="EGO109" s="232" t="s">
        <v>97</v>
      </c>
      <c r="EGP109" s="233" t="s">
        <v>99</v>
      </c>
      <c r="EGQ109" s="234" t="s">
        <v>16</v>
      </c>
      <c r="EGR109" s="221">
        <v>1</v>
      </c>
      <c r="EGS109" s="232" t="s">
        <v>97</v>
      </c>
      <c r="EGT109" s="233" t="s">
        <v>99</v>
      </c>
      <c r="EGU109" s="234" t="s">
        <v>16</v>
      </c>
      <c r="EGV109" s="221">
        <v>1</v>
      </c>
      <c r="EGW109" s="232" t="s">
        <v>97</v>
      </c>
      <c r="EGX109" s="233" t="s">
        <v>99</v>
      </c>
      <c r="EGY109" s="234" t="s">
        <v>16</v>
      </c>
      <c r="EGZ109" s="221">
        <v>1</v>
      </c>
      <c r="EHA109" s="232" t="s">
        <v>97</v>
      </c>
      <c r="EHB109" s="233" t="s">
        <v>99</v>
      </c>
      <c r="EHC109" s="234" t="s">
        <v>16</v>
      </c>
      <c r="EHD109" s="221">
        <v>1</v>
      </c>
      <c r="EHE109" s="232" t="s">
        <v>97</v>
      </c>
      <c r="EHF109" s="233" t="s">
        <v>99</v>
      </c>
      <c r="EHG109" s="234" t="s">
        <v>16</v>
      </c>
      <c r="EHH109" s="221">
        <v>1</v>
      </c>
      <c r="EHI109" s="232" t="s">
        <v>97</v>
      </c>
      <c r="EHJ109" s="233" t="s">
        <v>99</v>
      </c>
      <c r="EHK109" s="234" t="s">
        <v>16</v>
      </c>
      <c r="EHL109" s="221">
        <v>1</v>
      </c>
      <c r="EHM109" s="232" t="s">
        <v>97</v>
      </c>
      <c r="EHN109" s="233" t="s">
        <v>99</v>
      </c>
      <c r="EHO109" s="234" t="s">
        <v>16</v>
      </c>
      <c r="EHP109" s="221">
        <v>1</v>
      </c>
      <c r="EHQ109" s="232" t="s">
        <v>97</v>
      </c>
      <c r="EHR109" s="233" t="s">
        <v>99</v>
      </c>
      <c r="EHS109" s="234" t="s">
        <v>16</v>
      </c>
      <c r="EHT109" s="221">
        <v>1</v>
      </c>
      <c r="EHU109" s="232" t="s">
        <v>97</v>
      </c>
      <c r="EHV109" s="233" t="s">
        <v>99</v>
      </c>
      <c r="EHW109" s="234" t="s">
        <v>16</v>
      </c>
      <c r="EHX109" s="221">
        <v>1</v>
      </c>
      <c r="EHY109" s="232" t="s">
        <v>97</v>
      </c>
      <c r="EHZ109" s="233" t="s">
        <v>99</v>
      </c>
      <c r="EIA109" s="234" t="s">
        <v>16</v>
      </c>
      <c r="EIB109" s="221">
        <v>1</v>
      </c>
      <c r="EIC109" s="232" t="s">
        <v>97</v>
      </c>
      <c r="EID109" s="233" t="s">
        <v>99</v>
      </c>
      <c r="EIE109" s="234" t="s">
        <v>16</v>
      </c>
      <c r="EIF109" s="221">
        <v>1</v>
      </c>
      <c r="EIG109" s="232" t="s">
        <v>97</v>
      </c>
      <c r="EIH109" s="233" t="s">
        <v>99</v>
      </c>
      <c r="EII109" s="234" t="s">
        <v>16</v>
      </c>
      <c r="EIJ109" s="221">
        <v>1</v>
      </c>
      <c r="EIK109" s="232" t="s">
        <v>97</v>
      </c>
      <c r="EIL109" s="233" t="s">
        <v>99</v>
      </c>
      <c r="EIM109" s="234" t="s">
        <v>16</v>
      </c>
      <c r="EIN109" s="221">
        <v>1</v>
      </c>
      <c r="EIO109" s="232" t="s">
        <v>97</v>
      </c>
      <c r="EIP109" s="233" t="s">
        <v>99</v>
      </c>
      <c r="EIQ109" s="234" t="s">
        <v>16</v>
      </c>
      <c r="EIR109" s="221">
        <v>1</v>
      </c>
      <c r="EIS109" s="232" t="s">
        <v>97</v>
      </c>
      <c r="EIT109" s="233" t="s">
        <v>99</v>
      </c>
      <c r="EIU109" s="234" t="s">
        <v>16</v>
      </c>
      <c r="EIV109" s="221">
        <v>1</v>
      </c>
      <c r="EIW109" s="232" t="s">
        <v>97</v>
      </c>
      <c r="EIX109" s="233" t="s">
        <v>99</v>
      </c>
      <c r="EIY109" s="234" t="s">
        <v>16</v>
      </c>
      <c r="EIZ109" s="221">
        <v>1</v>
      </c>
      <c r="EJA109" s="232" t="s">
        <v>97</v>
      </c>
      <c r="EJB109" s="233" t="s">
        <v>99</v>
      </c>
      <c r="EJC109" s="234" t="s">
        <v>16</v>
      </c>
      <c r="EJD109" s="221">
        <v>1</v>
      </c>
      <c r="EJE109" s="232" t="s">
        <v>97</v>
      </c>
      <c r="EJF109" s="233" t="s">
        <v>99</v>
      </c>
      <c r="EJG109" s="234" t="s">
        <v>16</v>
      </c>
      <c r="EJH109" s="221">
        <v>1</v>
      </c>
      <c r="EJI109" s="232" t="s">
        <v>97</v>
      </c>
      <c r="EJJ109" s="233" t="s">
        <v>99</v>
      </c>
      <c r="EJK109" s="234" t="s">
        <v>16</v>
      </c>
      <c r="EJL109" s="221">
        <v>1</v>
      </c>
      <c r="EJM109" s="232" t="s">
        <v>97</v>
      </c>
      <c r="EJN109" s="233" t="s">
        <v>99</v>
      </c>
      <c r="EJO109" s="234" t="s">
        <v>16</v>
      </c>
      <c r="EJP109" s="221">
        <v>1</v>
      </c>
      <c r="EJQ109" s="232" t="s">
        <v>97</v>
      </c>
      <c r="EJR109" s="233" t="s">
        <v>99</v>
      </c>
      <c r="EJS109" s="234" t="s">
        <v>16</v>
      </c>
      <c r="EJT109" s="221">
        <v>1</v>
      </c>
      <c r="EJU109" s="232" t="s">
        <v>97</v>
      </c>
      <c r="EJV109" s="233" t="s">
        <v>99</v>
      </c>
      <c r="EJW109" s="234" t="s">
        <v>16</v>
      </c>
      <c r="EJX109" s="221">
        <v>1</v>
      </c>
      <c r="EJY109" s="232" t="s">
        <v>97</v>
      </c>
      <c r="EJZ109" s="233" t="s">
        <v>99</v>
      </c>
      <c r="EKA109" s="234" t="s">
        <v>16</v>
      </c>
      <c r="EKB109" s="221">
        <v>1</v>
      </c>
      <c r="EKC109" s="232" t="s">
        <v>97</v>
      </c>
      <c r="EKD109" s="233" t="s">
        <v>99</v>
      </c>
      <c r="EKE109" s="234" t="s">
        <v>16</v>
      </c>
      <c r="EKF109" s="221">
        <v>1</v>
      </c>
      <c r="EKG109" s="232" t="s">
        <v>97</v>
      </c>
      <c r="EKH109" s="233" t="s">
        <v>99</v>
      </c>
      <c r="EKI109" s="234" t="s">
        <v>16</v>
      </c>
      <c r="EKJ109" s="221">
        <v>1</v>
      </c>
      <c r="EKK109" s="232" t="s">
        <v>97</v>
      </c>
      <c r="EKL109" s="233" t="s">
        <v>99</v>
      </c>
      <c r="EKM109" s="234" t="s">
        <v>16</v>
      </c>
      <c r="EKN109" s="221">
        <v>1</v>
      </c>
      <c r="EKO109" s="232" t="s">
        <v>97</v>
      </c>
      <c r="EKP109" s="233" t="s">
        <v>99</v>
      </c>
      <c r="EKQ109" s="234" t="s">
        <v>16</v>
      </c>
      <c r="EKR109" s="221">
        <v>1</v>
      </c>
      <c r="EKS109" s="232" t="s">
        <v>97</v>
      </c>
      <c r="EKT109" s="233" t="s">
        <v>99</v>
      </c>
      <c r="EKU109" s="234" t="s">
        <v>16</v>
      </c>
      <c r="EKV109" s="221">
        <v>1</v>
      </c>
      <c r="EKW109" s="232" t="s">
        <v>97</v>
      </c>
      <c r="EKX109" s="233" t="s">
        <v>99</v>
      </c>
      <c r="EKY109" s="234" t="s">
        <v>16</v>
      </c>
      <c r="EKZ109" s="221">
        <v>1</v>
      </c>
      <c r="ELA109" s="232" t="s">
        <v>97</v>
      </c>
      <c r="ELB109" s="233" t="s">
        <v>99</v>
      </c>
      <c r="ELC109" s="234" t="s">
        <v>16</v>
      </c>
      <c r="ELD109" s="221">
        <v>1</v>
      </c>
      <c r="ELE109" s="232" t="s">
        <v>97</v>
      </c>
      <c r="ELF109" s="233" t="s">
        <v>99</v>
      </c>
      <c r="ELG109" s="234" t="s">
        <v>16</v>
      </c>
      <c r="ELH109" s="221">
        <v>1</v>
      </c>
      <c r="ELI109" s="232" t="s">
        <v>97</v>
      </c>
      <c r="ELJ109" s="233" t="s">
        <v>99</v>
      </c>
      <c r="ELK109" s="234" t="s">
        <v>16</v>
      </c>
      <c r="ELL109" s="221">
        <v>1</v>
      </c>
      <c r="ELM109" s="232" t="s">
        <v>97</v>
      </c>
      <c r="ELN109" s="233" t="s">
        <v>99</v>
      </c>
      <c r="ELO109" s="234" t="s">
        <v>16</v>
      </c>
      <c r="ELP109" s="221">
        <v>1</v>
      </c>
      <c r="ELQ109" s="232" t="s">
        <v>97</v>
      </c>
      <c r="ELR109" s="233" t="s">
        <v>99</v>
      </c>
      <c r="ELS109" s="234" t="s">
        <v>16</v>
      </c>
      <c r="ELT109" s="221">
        <v>1</v>
      </c>
      <c r="ELU109" s="232" t="s">
        <v>97</v>
      </c>
      <c r="ELV109" s="233" t="s">
        <v>99</v>
      </c>
      <c r="ELW109" s="234" t="s">
        <v>16</v>
      </c>
      <c r="ELX109" s="221">
        <v>1</v>
      </c>
      <c r="ELY109" s="232" t="s">
        <v>97</v>
      </c>
      <c r="ELZ109" s="233" t="s">
        <v>99</v>
      </c>
      <c r="EMA109" s="234" t="s">
        <v>16</v>
      </c>
      <c r="EMB109" s="221">
        <v>1</v>
      </c>
      <c r="EMC109" s="232" t="s">
        <v>97</v>
      </c>
      <c r="EMD109" s="233" t="s">
        <v>99</v>
      </c>
      <c r="EME109" s="234" t="s">
        <v>16</v>
      </c>
      <c r="EMF109" s="221">
        <v>1</v>
      </c>
      <c r="EMG109" s="232" t="s">
        <v>97</v>
      </c>
      <c r="EMH109" s="233" t="s">
        <v>99</v>
      </c>
      <c r="EMI109" s="234" t="s">
        <v>16</v>
      </c>
      <c r="EMJ109" s="221">
        <v>1</v>
      </c>
      <c r="EMK109" s="232" t="s">
        <v>97</v>
      </c>
      <c r="EML109" s="233" t="s">
        <v>99</v>
      </c>
      <c r="EMM109" s="234" t="s">
        <v>16</v>
      </c>
      <c r="EMN109" s="221">
        <v>1</v>
      </c>
      <c r="EMO109" s="232" t="s">
        <v>97</v>
      </c>
      <c r="EMP109" s="233" t="s">
        <v>99</v>
      </c>
      <c r="EMQ109" s="234" t="s">
        <v>16</v>
      </c>
      <c r="EMR109" s="221">
        <v>1</v>
      </c>
      <c r="EMS109" s="232" t="s">
        <v>97</v>
      </c>
      <c r="EMT109" s="233" t="s">
        <v>99</v>
      </c>
      <c r="EMU109" s="234" t="s">
        <v>16</v>
      </c>
      <c r="EMV109" s="221">
        <v>1</v>
      </c>
      <c r="EMW109" s="232" t="s">
        <v>97</v>
      </c>
      <c r="EMX109" s="233" t="s">
        <v>99</v>
      </c>
      <c r="EMY109" s="234" t="s">
        <v>16</v>
      </c>
      <c r="EMZ109" s="221">
        <v>1</v>
      </c>
      <c r="ENA109" s="232" t="s">
        <v>97</v>
      </c>
      <c r="ENB109" s="233" t="s">
        <v>99</v>
      </c>
      <c r="ENC109" s="234" t="s">
        <v>16</v>
      </c>
      <c r="END109" s="221">
        <v>1</v>
      </c>
      <c r="ENE109" s="232" t="s">
        <v>97</v>
      </c>
      <c r="ENF109" s="233" t="s">
        <v>99</v>
      </c>
      <c r="ENG109" s="234" t="s">
        <v>16</v>
      </c>
      <c r="ENH109" s="221">
        <v>1</v>
      </c>
      <c r="ENI109" s="232" t="s">
        <v>97</v>
      </c>
      <c r="ENJ109" s="233" t="s">
        <v>99</v>
      </c>
      <c r="ENK109" s="234" t="s">
        <v>16</v>
      </c>
      <c r="ENL109" s="221">
        <v>1</v>
      </c>
      <c r="ENM109" s="232" t="s">
        <v>97</v>
      </c>
      <c r="ENN109" s="233" t="s">
        <v>99</v>
      </c>
      <c r="ENO109" s="234" t="s">
        <v>16</v>
      </c>
      <c r="ENP109" s="221">
        <v>1</v>
      </c>
      <c r="ENQ109" s="232" t="s">
        <v>97</v>
      </c>
      <c r="ENR109" s="233" t="s">
        <v>99</v>
      </c>
      <c r="ENS109" s="234" t="s">
        <v>16</v>
      </c>
      <c r="ENT109" s="221">
        <v>1</v>
      </c>
      <c r="ENU109" s="232" t="s">
        <v>97</v>
      </c>
      <c r="ENV109" s="233" t="s">
        <v>99</v>
      </c>
      <c r="ENW109" s="234" t="s">
        <v>16</v>
      </c>
      <c r="ENX109" s="221">
        <v>1</v>
      </c>
      <c r="ENY109" s="232" t="s">
        <v>97</v>
      </c>
      <c r="ENZ109" s="233" t="s">
        <v>99</v>
      </c>
      <c r="EOA109" s="234" t="s">
        <v>16</v>
      </c>
      <c r="EOB109" s="221">
        <v>1</v>
      </c>
      <c r="EOC109" s="232" t="s">
        <v>97</v>
      </c>
      <c r="EOD109" s="233" t="s">
        <v>99</v>
      </c>
      <c r="EOE109" s="234" t="s">
        <v>16</v>
      </c>
      <c r="EOF109" s="221">
        <v>1</v>
      </c>
      <c r="EOG109" s="232" t="s">
        <v>97</v>
      </c>
      <c r="EOH109" s="233" t="s">
        <v>99</v>
      </c>
      <c r="EOI109" s="234" t="s">
        <v>16</v>
      </c>
      <c r="EOJ109" s="221">
        <v>1</v>
      </c>
      <c r="EOK109" s="232" t="s">
        <v>97</v>
      </c>
      <c r="EOL109" s="233" t="s">
        <v>99</v>
      </c>
      <c r="EOM109" s="234" t="s">
        <v>16</v>
      </c>
      <c r="EON109" s="221">
        <v>1</v>
      </c>
      <c r="EOO109" s="232" t="s">
        <v>97</v>
      </c>
      <c r="EOP109" s="233" t="s">
        <v>99</v>
      </c>
      <c r="EOQ109" s="234" t="s">
        <v>16</v>
      </c>
      <c r="EOR109" s="221">
        <v>1</v>
      </c>
      <c r="EOS109" s="232" t="s">
        <v>97</v>
      </c>
      <c r="EOT109" s="233" t="s">
        <v>99</v>
      </c>
      <c r="EOU109" s="234" t="s">
        <v>16</v>
      </c>
      <c r="EOV109" s="221">
        <v>1</v>
      </c>
      <c r="EOW109" s="232" t="s">
        <v>97</v>
      </c>
      <c r="EOX109" s="233" t="s">
        <v>99</v>
      </c>
      <c r="EOY109" s="234" t="s">
        <v>16</v>
      </c>
      <c r="EOZ109" s="221">
        <v>1</v>
      </c>
      <c r="EPA109" s="232" t="s">
        <v>97</v>
      </c>
      <c r="EPB109" s="233" t="s">
        <v>99</v>
      </c>
      <c r="EPC109" s="234" t="s">
        <v>16</v>
      </c>
      <c r="EPD109" s="221">
        <v>1</v>
      </c>
      <c r="EPE109" s="232" t="s">
        <v>97</v>
      </c>
      <c r="EPF109" s="233" t="s">
        <v>99</v>
      </c>
      <c r="EPG109" s="234" t="s">
        <v>16</v>
      </c>
      <c r="EPH109" s="221">
        <v>1</v>
      </c>
      <c r="EPI109" s="232" t="s">
        <v>97</v>
      </c>
      <c r="EPJ109" s="233" t="s">
        <v>99</v>
      </c>
      <c r="EPK109" s="234" t="s">
        <v>16</v>
      </c>
      <c r="EPL109" s="221">
        <v>1</v>
      </c>
      <c r="EPM109" s="232" t="s">
        <v>97</v>
      </c>
      <c r="EPN109" s="233" t="s">
        <v>99</v>
      </c>
      <c r="EPO109" s="234" t="s">
        <v>16</v>
      </c>
      <c r="EPP109" s="221">
        <v>1</v>
      </c>
      <c r="EPQ109" s="232" t="s">
        <v>97</v>
      </c>
      <c r="EPR109" s="233" t="s">
        <v>99</v>
      </c>
      <c r="EPS109" s="234" t="s">
        <v>16</v>
      </c>
      <c r="EPT109" s="221">
        <v>1</v>
      </c>
      <c r="EPU109" s="232" t="s">
        <v>97</v>
      </c>
      <c r="EPV109" s="233" t="s">
        <v>99</v>
      </c>
      <c r="EPW109" s="234" t="s">
        <v>16</v>
      </c>
      <c r="EPX109" s="221">
        <v>1</v>
      </c>
      <c r="EPY109" s="232" t="s">
        <v>97</v>
      </c>
      <c r="EPZ109" s="233" t="s">
        <v>99</v>
      </c>
      <c r="EQA109" s="234" t="s">
        <v>16</v>
      </c>
      <c r="EQB109" s="221">
        <v>1</v>
      </c>
      <c r="EQC109" s="232" t="s">
        <v>97</v>
      </c>
      <c r="EQD109" s="233" t="s">
        <v>99</v>
      </c>
      <c r="EQE109" s="234" t="s">
        <v>16</v>
      </c>
      <c r="EQF109" s="221">
        <v>1</v>
      </c>
      <c r="EQG109" s="232" t="s">
        <v>97</v>
      </c>
      <c r="EQH109" s="233" t="s">
        <v>99</v>
      </c>
      <c r="EQI109" s="234" t="s">
        <v>16</v>
      </c>
      <c r="EQJ109" s="221">
        <v>1</v>
      </c>
      <c r="EQK109" s="232" t="s">
        <v>97</v>
      </c>
      <c r="EQL109" s="233" t="s">
        <v>99</v>
      </c>
      <c r="EQM109" s="234" t="s">
        <v>16</v>
      </c>
      <c r="EQN109" s="221">
        <v>1</v>
      </c>
      <c r="EQO109" s="232" t="s">
        <v>97</v>
      </c>
      <c r="EQP109" s="233" t="s">
        <v>99</v>
      </c>
      <c r="EQQ109" s="234" t="s">
        <v>16</v>
      </c>
      <c r="EQR109" s="221">
        <v>1</v>
      </c>
      <c r="EQS109" s="232" t="s">
        <v>97</v>
      </c>
      <c r="EQT109" s="233" t="s">
        <v>99</v>
      </c>
      <c r="EQU109" s="234" t="s">
        <v>16</v>
      </c>
      <c r="EQV109" s="221">
        <v>1</v>
      </c>
      <c r="EQW109" s="232" t="s">
        <v>97</v>
      </c>
      <c r="EQX109" s="233" t="s">
        <v>99</v>
      </c>
      <c r="EQY109" s="234" t="s">
        <v>16</v>
      </c>
      <c r="EQZ109" s="221">
        <v>1</v>
      </c>
      <c r="ERA109" s="232" t="s">
        <v>97</v>
      </c>
      <c r="ERB109" s="233" t="s">
        <v>99</v>
      </c>
      <c r="ERC109" s="234" t="s">
        <v>16</v>
      </c>
      <c r="ERD109" s="221">
        <v>1</v>
      </c>
      <c r="ERE109" s="232" t="s">
        <v>97</v>
      </c>
      <c r="ERF109" s="233" t="s">
        <v>99</v>
      </c>
      <c r="ERG109" s="234" t="s">
        <v>16</v>
      </c>
      <c r="ERH109" s="221">
        <v>1</v>
      </c>
      <c r="ERI109" s="232" t="s">
        <v>97</v>
      </c>
      <c r="ERJ109" s="233" t="s">
        <v>99</v>
      </c>
      <c r="ERK109" s="234" t="s">
        <v>16</v>
      </c>
      <c r="ERL109" s="221">
        <v>1</v>
      </c>
      <c r="ERM109" s="232" t="s">
        <v>97</v>
      </c>
      <c r="ERN109" s="233" t="s">
        <v>99</v>
      </c>
      <c r="ERO109" s="234" t="s">
        <v>16</v>
      </c>
      <c r="ERP109" s="221">
        <v>1</v>
      </c>
      <c r="ERQ109" s="232" t="s">
        <v>97</v>
      </c>
      <c r="ERR109" s="233" t="s">
        <v>99</v>
      </c>
      <c r="ERS109" s="234" t="s">
        <v>16</v>
      </c>
      <c r="ERT109" s="221">
        <v>1</v>
      </c>
      <c r="ERU109" s="232" t="s">
        <v>97</v>
      </c>
      <c r="ERV109" s="233" t="s">
        <v>99</v>
      </c>
      <c r="ERW109" s="234" t="s">
        <v>16</v>
      </c>
      <c r="ERX109" s="221">
        <v>1</v>
      </c>
      <c r="ERY109" s="232" t="s">
        <v>97</v>
      </c>
      <c r="ERZ109" s="233" t="s">
        <v>99</v>
      </c>
      <c r="ESA109" s="234" t="s">
        <v>16</v>
      </c>
      <c r="ESB109" s="221">
        <v>1</v>
      </c>
      <c r="ESC109" s="232" t="s">
        <v>97</v>
      </c>
      <c r="ESD109" s="233" t="s">
        <v>99</v>
      </c>
      <c r="ESE109" s="234" t="s">
        <v>16</v>
      </c>
      <c r="ESF109" s="221">
        <v>1</v>
      </c>
      <c r="ESG109" s="232" t="s">
        <v>97</v>
      </c>
      <c r="ESH109" s="233" t="s">
        <v>99</v>
      </c>
      <c r="ESI109" s="234" t="s">
        <v>16</v>
      </c>
      <c r="ESJ109" s="221">
        <v>1</v>
      </c>
      <c r="ESK109" s="232" t="s">
        <v>97</v>
      </c>
      <c r="ESL109" s="233" t="s">
        <v>99</v>
      </c>
      <c r="ESM109" s="234" t="s">
        <v>16</v>
      </c>
      <c r="ESN109" s="221">
        <v>1</v>
      </c>
      <c r="ESO109" s="232" t="s">
        <v>97</v>
      </c>
      <c r="ESP109" s="233" t="s">
        <v>99</v>
      </c>
      <c r="ESQ109" s="234" t="s">
        <v>16</v>
      </c>
      <c r="ESR109" s="221">
        <v>1</v>
      </c>
      <c r="ESS109" s="232" t="s">
        <v>97</v>
      </c>
      <c r="EST109" s="233" t="s">
        <v>99</v>
      </c>
      <c r="ESU109" s="234" t="s">
        <v>16</v>
      </c>
      <c r="ESV109" s="221">
        <v>1</v>
      </c>
      <c r="ESW109" s="232" t="s">
        <v>97</v>
      </c>
      <c r="ESX109" s="233" t="s">
        <v>99</v>
      </c>
      <c r="ESY109" s="234" t="s">
        <v>16</v>
      </c>
      <c r="ESZ109" s="221">
        <v>1</v>
      </c>
      <c r="ETA109" s="232" t="s">
        <v>97</v>
      </c>
      <c r="ETB109" s="233" t="s">
        <v>99</v>
      </c>
      <c r="ETC109" s="234" t="s">
        <v>16</v>
      </c>
      <c r="ETD109" s="221">
        <v>1</v>
      </c>
      <c r="ETE109" s="232" t="s">
        <v>97</v>
      </c>
      <c r="ETF109" s="233" t="s">
        <v>99</v>
      </c>
      <c r="ETG109" s="234" t="s">
        <v>16</v>
      </c>
      <c r="ETH109" s="221">
        <v>1</v>
      </c>
      <c r="ETI109" s="232" t="s">
        <v>97</v>
      </c>
      <c r="ETJ109" s="233" t="s">
        <v>99</v>
      </c>
      <c r="ETK109" s="234" t="s">
        <v>16</v>
      </c>
      <c r="ETL109" s="221">
        <v>1</v>
      </c>
      <c r="ETM109" s="232" t="s">
        <v>97</v>
      </c>
      <c r="ETN109" s="233" t="s">
        <v>99</v>
      </c>
      <c r="ETO109" s="234" t="s">
        <v>16</v>
      </c>
      <c r="ETP109" s="221">
        <v>1</v>
      </c>
      <c r="ETQ109" s="232" t="s">
        <v>97</v>
      </c>
      <c r="ETR109" s="233" t="s">
        <v>99</v>
      </c>
      <c r="ETS109" s="234" t="s">
        <v>16</v>
      </c>
      <c r="ETT109" s="221">
        <v>1</v>
      </c>
      <c r="ETU109" s="232" t="s">
        <v>97</v>
      </c>
      <c r="ETV109" s="233" t="s">
        <v>99</v>
      </c>
      <c r="ETW109" s="234" t="s">
        <v>16</v>
      </c>
      <c r="ETX109" s="221">
        <v>1</v>
      </c>
      <c r="ETY109" s="232" t="s">
        <v>97</v>
      </c>
      <c r="ETZ109" s="233" t="s">
        <v>99</v>
      </c>
      <c r="EUA109" s="234" t="s">
        <v>16</v>
      </c>
      <c r="EUB109" s="221">
        <v>1</v>
      </c>
      <c r="EUC109" s="232" t="s">
        <v>97</v>
      </c>
      <c r="EUD109" s="233" t="s">
        <v>99</v>
      </c>
      <c r="EUE109" s="234" t="s">
        <v>16</v>
      </c>
      <c r="EUF109" s="221">
        <v>1</v>
      </c>
      <c r="EUG109" s="232" t="s">
        <v>97</v>
      </c>
      <c r="EUH109" s="233" t="s">
        <v>99</v>
      </c>
      <c r="EUI109" s="234" t="s">
        <v>16</v>
      </c>
      <c r="EUJ109" s="221">
        <v>1</v>
      </c>
      <c r="EUK109" s="232" t="s">
        <v>97</v>
      </c>
      <c r="EUL109" s="233" t="s">
        <v>99</v>
      </c>
      <c r="EUM109" s="234" t="s">
        <v>16</v>
      </c>
      <c r="EUN109" s="221">
        <v>1</v>
      </c>
      <c r="EUO109" s="232" t="s">
        <v>97</v>
      </c>
      <c r="EUP109" s="233" t="s">
        <v>99</v>
      </c>
      <c r="EUQ109" s="234" t="s">
        <v>16</v>
      </c>
      <c r="EUR109" s="221">
        <v>1</v>
      </c>
      <c r="EUS109" s="232" t="s">
        <v>97</v>
      </c>
      <c r="EUT109" s="233" t="s">
        <v>99</v>
      </c>
      <c r="EUU109" s="234" t="s">
        <v>16</v>
      </c>
      <c r="EUV109" s="221">
        <v>1</v>
      </c>
      <c r="EUW109" s="232" t="s">
        <v>97</v>
      </c>
      <c r="EUX109" s="233" t="s">
        <v>99</v>
      </c>
      <c r="EUY109" s="234" t="s">
        <v>16</v>
      </c>
      <c r="EUZ109" s="221">
        <v>1</v>
      </c>
      <c r="EVA109" s="232" t="s">
        <v>97</v>
      </c>
      <c r="EVB109" s="233" t="s">
        <v>99</v>
      </c>
      <c r="EVC109" s="234" t="s">
        <v>16</v>
      </c>
      <c r="EVD109" s="221">
        <v>1</v>
      </c>
      <c r="EVE109" s="232" t="s">
        <v>97</v>
      </c>
      <c r="EVF109" s="233" t="s">
        <v>99</v>
      </c>
      <c r="EVG109" s="234" t="s">
        <v>16</v>
      </c>
      <c r="EVH109" s="221">
        <v>1</v>
      </c>
      <c r="EVI109" s="232" t="s">
        <v>97</v>
      </c>
      <c r="EVJ109" s="233" t="s">
        <v>99</v>
      </c>
      <c r="EVK109" s="234" t="s">
        <v>16</v>
      </c>
      <c r="EVL109" s="221">
        <v>1</v>
      </c>
      <c r="EVM109" s="232" t="s">
        <v>97</v>
      </c>
      <c r="EVN109" s="233" t="s">
        <v>99</v>
      </c>
      <c r="EVO109" s="234" t="s">
        <v>16</v>
      </c>
      <c r="EVP109" s="221">
        <v>1</v>
      </c>
      <c r="EVQ109" s="232" t="s">
        <v>97</v>
      </c>
      <c r="EVR109" s="233" t="s">
        <v>99</v>
      </c>
      <c r="EVS109" s="234" t="s">
        <v>16</v>
      </c>
      <c r="EVT109" s="221">
        <v>1</v>
      </c>
      <c r="EVU109" s="232" t="s">
        <v>97</v>
      </c>
      <c r="EVV109" s="233" t="s">
        <v>99</v>
      </c>
      <c r="EVW109" s="234" t="s">
        <v>16</v>
      </c>
      <c r="EVX109" s="221">
        <v>1</v>
      </c>
      <c r="EVY109" s="232" t="s">
        <v>97</v>
      </c>
      <c r="EVZ109" s="233" t="s">
        <v>99</v>
      </c>
      <c r="EWA109" s="234" t="s">
        <v>16</v>
      </c>
      <c r="EWB109" s="221">
        <v>1</v>
      </c>
      <c r="EWC109" s="232" t="s">
        <v>97</v>
      </c>
      <c r="EWD109" s="233" t="s">
        <v>99</v>
      </c>
      <c r="EWE109" s="234" t="s">
        <v>16</v>
      </c>
      <c r="EWF109" s="221">
        <v>1</v>
      </c>
      <c r="EWG109" s="232" t="s">
        <v>97</v>
      </c>
      <c r="EWH109" s="233" t="s">
        <v>99</v>
      </c>
      <c r="EWI109" s="234" t="s">
        <v>16</v>
      </c>
      <c r="EWJ109" s="221">
        <v>1</v>
      </c>
      <c r="EWK109" s="232" t="s">
        <v>97</v>
      </c>
      <c r="EWL109" s="233" t="s">
        <v>99</v>
      </c>
      <c r="EWM109" s="234" t="s">
        <v>16</v>
      </c>
      <c r="EWN109" s="221">
        <v>1</v>
      </c>
      <c r="EWO109" s="232" t="s">
        <v>97</v>
      </c>
      <c r="EWP109" s="233" t="s">
        <v>99</v>
      </c>
      <c r="EWQ109" s="234" t="s">
        <v>16</v>
      </c>
      <c r="EWR109" s="221">
        <v>1</v>
      </c>
      <c r="EWS109" s="232" t="s">
        <v>97</v>
      </c>
      <c r="EWT109" s="233" t="s">
        <v>99</v>
      </c>
      <c r="EWU109" s="234" t="s">
        <v>16</v>
      </c>
      <c r="EWV109" s="221">
        <v>1</v>
      </c>
      <c r="EWW109" s="232" t="s">
        <v>97</v>
      </c>
      <c r="EWX109" s="233" t="s">
        <v>99</v>
      </c>
      <c r="EWY109" s="234" t="s">
        <v>16</v>
      </c>
      <c r="EWZ109" s="221">
        <v>1</v>
      </c>
      <c r="EXA109" s="232" t="s">
        <v>97</v>
      </c>
      <c r="EXB109" s="233" t="s">
        <v>99</v>
      </c>
      <c r="EXC109" s="234" t="s">
        <v>16</v>
      </c>
      <c r="EXD109" s="221">
        <v>1</v>
      </c>
      <c r="EXE109" s="232" t="s">
        <v>97</v>
      </c>
      <c r="EXF109" s="233" t="s">
        <v>99</v>
      </c>
      <c r="EXG109" s="234" t="s">
        <v>16</v>
      </c>
      <c r="EXH109" s="221">
        <v>1</v>
      </c>
      <c r="EXI109" s="232" t="s">
        <v>97</v>
      </c>
      <c r="EXJ109" s="233" t="s">
        <v>99</v>
      </c>
      <c r="EXK109" s="234" t="s">
        <v>16</v>
      </c>
      <c r="EXL109" s="221">
        <v>1</v>
      </c>
      <c r="EXM109" s="232" t="s">
        <v>97</v>
      </c>
      <c r="EXN109" s="233" t="s">
        <v>99</v>
      </c>
      <c r="EXO109" s="234" t="s">
        <v>16</v>
      </c>
      <c r="EXP109" s="221">
        <v>1</v>
      </c>
      <c r="EXQ109" s="232" t="s">
        <v>97</v>
      </c>
      <c r="EXR109" s="233" t="s">
        <v>99</v>
      </c>
      <c r="EXS109" s="234" t="s">
        <v>16</v>
      </c>
      <c r="EXT109" s="221">
        <v>1</v>
      </c>
      <c r="EXU109" s="232" t="s">
        <v>97</v>
      </c>
      <c r="EXV109" s="233" t="s">
        <v>99</v>
      </c>
      <c r="EXW109" s="234" t="s">
        <v>16</v>
      </c>
      <c r="EXX109" s="221">
        <v>1</v>
      </c>
      <c r="EXY109" s="232" t="s">
        <v>97</v>
      </c>
      <c r="EXZ109" s="233" t="s">
        <v>99</v>
      </c>
      <c r="EYA109" s="234" t="s">
        <v>16</v>
      </c>
      <c r="EYB109" s="221">
        <v>1</v>
      </c>
      <c r="EYC109" s="232" t="s">
        <v>97</v>
      </c>
      <c r="EYD109" s="233" t="s">
        <v>99</v>
      </c>
      <c r="EYE109" s="234" t="s">
        <v>16</v>
      </c>
      <c r="EYF109" s="221">
        <v>1</v>
      </c>
      <c r="EYG109" s="232" t="s">
        <v>97</v>
      </c>
      <c r="EYH109" s="233" t="s">
        <v>99</v>
      </c>
      <c r="EYI109" s="234" t="s">
        <v>16</v>
      </c>
      <c r="EYJ109" s="221">
        <v>1</v>
      </c>
      <c r="EYK109" s="232" t="s">
        <v>97</v>
      </c>
      <c r="EYL109" s="233" t="s">
        <v>99</v>
      </c>
      <c r="EYM109" s="234" t="s">
        <v>16</v>
      </c>
      <c r="EYN109" s="221">
        <v>1</v>
      </c>
      <c r="EYO109" s="232" t="s">
        <v>97</v>
      </c>
      <c r="EYP109" s="233" t="s">
        <v>99</v>
      </c>
      <c r="EYQ109" s="234" t="s">
        <v>16</v>
      </c>
      <c r="EYR109" s="221">
        <v>1</v>
      </c>
      <c r="EYS109" s="232" t="s">
        <v>97</v>
      </c>
      <c r="EYT109" s="233" t="s">
        <v>99</v>
      </c>
      <c r="EYU109" s="234" t="s">
        <v>16</v>
      </c>
      <c r="EYV109" s="221">
        <v>1</v>
      </c>
      <c r="EYW109" s="232" t="s">
        <v>97</v>
      </c>
      <c r="EYX109" s="233" t="s">
        <v>99</v>
      </c>
      <c r="EYY109" s="234" t="s">
        <v>16</v>
      </c>
      <c r="EYZ109" s="221">
        <v>1</v>
      </c>
      <c r="EZA109" s="232" t="s">
        <v>97</v>
      </c>
      <c r="EZB109" s="233" t="s">
        <v>99</v>
      </c>
      <c r="EZC109" s="234" t="s">
        <v>16</v>
      </c>
      <c r="EZD109" s="221">
        <v>1</v>
      </c>
      <c r="EZE109" s="232" t="s">
        <v>97</v>
      </c>
      <c r="EZF109" s="233" t="s">
        <v>99</v>
      </c>
      <c r="EZG109" s="234" t="s">
        <v>16</v>
      </c>
      <c r="EZH109" s="221">
        <v>1</v>
      </c>
      <c r="EZI109" s="232" t="s">
        <v>97</v>
      </c>
      <c r="EZJ109" s="233" t="s">
        <v>99</v>
      </c>
      <c r="EZK109" s="234" t="s">
        <v>16</v>
      </c>
      <c r="EZL109" s="221">
        <v>1</v>
      </c>
      <c r="EZM109" s="232" t="s">
        <v>97</v>
      </c>
      <c r="EZN109" s="233" t="s">
        <v>99</v>
      </c>
      <c r="EZO109" s="234" t="s">
        <v>16</v>
      </c>
      <c r="EZP109" s="221">
        <v>1</v>
      </c>
      <c r="EZQ109" s="232" t="s">
        <v>97</v>
      </c>
      <c r="EZR109" s="233" t="s">
        <v>99</v>
      </c>
      <c r="EZS109" s="234" t="s">
        <v>16</v>
      </c>
      <c r="EZT109" s="221">
        <v>1</v>
      </c>
      <c r="EZU109" s="232" t="s">
        <v>97</v>
      </c>
      <c r="EZV109" s="233" t="s">
        <v>99</v>
      </c>
      <c r="EZW109" s="234" t="s">
        <v>16</v>
      </c>
      <c r="EZX109" s="221">
        <v>1</v>
      </c>
      <c r="EZY109" s="232" t="s">
        <v>97</v>
      </c>
      <c r="EZZ109" s="233" t="s">
        <v>99</v>
      </c>
      <c r="FAA109" s="234" t="s">
        <v>16</v>
      </c>
      <c r="FAB109" s="221">
        <v>1</v>
      </c>
      <c r="FAC109" s="232" t="s">
        <v>97</v>
      </c>
      <c r="FAD109" s="233" t="s">
        <v>99</v>
      </c>
      <c r="FAE109" s="234" t="s">
        <v>16</v>
      </c>
      <c r="FAF109" s="221">
        <v>1</v>
      </c>
      <c r="FAG109" s="232" t="s">
        <v>97</v>
      </c>
      <c r="FAH109" s="233" t="s">
        <v>99</v>
      </c>
      <c r="FAI109" s="234" t="s">
        <v>16</v>
      </c>
      <c r="FAJ109" s="221">
        <v>1</v>
      </c>
      <c r="FAK109" s="232" t="s">
        <v>97</v>
      </c>
      <c r="FAL109" s="233" t="s">
        <v>99</v>
      </c>
      <c r="FAM109" s="234" t="s">
        <v>16</v>
      </c>
      <c r="FAN109" s="221">
        <v>1</v>
      </c>
      <c r="FAO109" s="232" t="s">
        <v>97</v>
      </c>
      <c r="FAP109" s="233" t="s">
        <v>99</v>
      </c>
      <c r="FAQ109" s="234" t="s">
        <v>16</v>
      </c>
      <c r="FAR109" s="221">
        <v>1</v>
      </c>
      <c r="FAS109" s="232" t="s">
        <v>97</v>
      </c>
      <c r="FAT109" s="233" t="s">
        <v>99</v>
      </c>
      <c r="FAU109" s="234" t="s">
        <v>16</v>
      </c>
      <c r="FAV109" s="221">
        <v>1</v>
      </c>
      <c r="FAW109" s="232" t="s">
        <v>97</v>
      </c>
      <c r="FAX109" s="233" t="s">
        <v>99</v>
      </c>
      <c r="FAY109" s="234" t="s">
        <v>16</v>
      </c>
      <c r="FAZ109" s="221">
        <v>1</v>
      </c>
      <c r="FBA109" s="232" t="s">
        <v>97</v>
      </c>
      <c r="FBB109" s="233" t="s">
        <v>99</v>
      </c>
      <c r="FBC109" s="234" t="s">
        <v>16</v>
      </c>
      <c r="FBD109" s="221">
        <v>1</v>
      </c>
      <c r="FBE109" s="232" t="s">
        <v>97</v>
      </c>
      <c r="FBF109" s="233" t="s">
        <v>99</v>
      </c>
      <c r="FBG109" s="234" t="s">
        <v>16</v>
      </c>
      <c r="FBH109" s="221">
        <v>1</v>
      </c>
      <c r="FBI109" s="232" t="s">
        <v>97</v>
      </c>
      <c r="FBJ109" s="233" t="s">
        <v>99</v>
      </c>
      <c r="FBK109" s="234" t="s">
        <v>16</v>
      </c>
      <c r="FBL109" s="221">
        <v>1</v>
      </c>
      <c r="FBM109" s="232" t="s">
        <v>97</v>
      </c>
      <c r="FBN109" s="233" t="s">
        <v>99</v>
      </c>
      <c r="FBO109" s="234" t="s">
        <v>16</v>
      </c>
      <c r="FBP109" s="221">
        <v>1</v>
      </c>
      <c r="FBQ109" s="232" t="s">
        <v>97</v>
      </c>
      <c r="FBR109" s="233" t="s">
        <v>99</v>
      </c>
      <c r="FBS109" s="234" t="s">
        <v>16</v>
      </c>
      <c r="FBT109" s="221">
        <v>1</v>
      </c>
      <c r="FBU109" s="232" t="s">
        <v>97</v>
      </c>
      <c r="FBV109" s="233" t="s">
        <v>99</v>
      </c>
      <c r="FBW109" s="234" t="s">
        <v>16</v>
      </c>
      <c r="FBX109" s="221">
        <v>1</v>
      </c>
      <c r="FBY109" s="232" t="s">
        <v>97</v>
      </c>
      <c r="FBZ109" s="233" t="s">
        <v>99</v>
      </c>
      <c r="FCA109" s="234" t="s">
        <v>16</v>
      </c>
      <c r="FCB109" s="221">
        <v>1</v>
      </c>
      <c r="FCC109" s="232" t="s">
        <v>97</v>
      </c>
      <c r="FCD109" s="233" t="s">
        <v>99</v>
      </c>
      <c r="FCE109" s="234" t="s">
        <v>16</v>
      </c>
      <c r="FCF109" s="221">
        <v>1</v>
      </c>
      <c r="FCG109" s="232" t="s">
        <v>97</v>
      </c>
      <c r="FCH109" s="233" t="s">
        <v>99</v>
      </c>
      <c r="FCI109" s="234" t="s">
        <v>16</v>
      </c>
      <c r="FCJ109" s="221">
        <v>1</v>
      </c>
      <c r="FCK109" s="232" t="s">
        <v>97</v>
      </c>
      <c r="FCL109" s="233" t="s">
        <v>99</v>
      </c>
      <c r="FCM109" s="234" t="s">
        <v>16</v>
      </c>
      <c r="FCN109" s="221">
        <v>1</v>
      </c>
      <c r="FCO109" s="232" t="s">
        <v>97</v>
      </c>
      <c r="FCP109" s="233" t="s">
        <v>99</v>
      </c>
      <c r="FCQ109" s="234" t="s">
        <v>16</v>
      </c>
      <c r="FCR109" s="221">
        <v>1</v>
      </c>
      <c r="FCS109" s="232" t="s">
        <v>97</v>
      </c>
      <c r="FCT109" s="233" t="s">
        <v>99</v>
      </c>
      <c r="FCU109" s="234" t="s">
        <v>16</v>
      </c>
      <c r="FCV109" s="221">
        <v>1</v>
      </c>
      <c r="FCW109" s="232" t="s">
        <v>97</v>
      </c>
      <c r="FCX109" s="233" t="s">
        <v>99</v>
      </c>
      <c r="FCY109" s="234" t="s">
        <v>16</v>
      </c>
      <c r="FCZ109" s="221">
        <v>1</v>
      </c>
      <c r="FDA109" s="232" t="s">
        <v>97</v>
      </c>
      <c r="FDB109" s="233" t="s">
        <v>99</v>
      </c>
      <c r="FDC109" s="234" t="s">
        <v>16</v>
      </c>
      <c r="FDD109" s="221">
        <v>1</v>
      </c>
      <c r="FDE109" s="232" t="s">
        <v>97</v>
      </c>
      <c r="FDF109" s="233" t="s">
        <v>99</v>
      </c>
      <c r="FDG109" s="234" t="s">
        <v>16</v>
      </c>
      <c r="FDH109" s="221">
        <v>1</v>
      </c>
      <c r="FDI109" s="232" t="s">
        <v>97</v>
      </c>
      <c r="FDJ109" s="233" t="s">
        <v>99</v>
      </c>
      <c r="FDK109" s="234" t="s">
        <v>16</v>
      </c>
      <c r="FDL109" s="221">
        <v>1</v>
      </c>
      <c r="FDM109" s="232" t="s">
        <v>97</v>
      </c>
      <c r="FDN109" s="233" t="s">
        <v>99</v>
      </c>
      <c r="FDO109" s="234" t="s">
        <v>16</v>
      </c>
      <c r="FDP109" s="221">
        <v>1</v>
      </c>
      <c r="FDQ109" s="232" t="s">
        <v>97</v>
      </c>
      <c r="FDR109" s="233" t="s">
        <v>99</v>
      </c>
      <c r="FDS109" s="234" t="s">
        <v>16</v>
      </c>
      <c r="FDT109" s="221">
        <v>1</v>
      </c>
      <c r="FDU109" s="232" t="s">
        <v>97</v>
      </c>
      <c r="FDV109" s="233" t="s">
        <v>99</v>
      </c>
      <c r="FDW109" s="234" t="s">
        <v>16</v>
      </c>
      <c r="FDX109" s="221">
        <v>1</v>
      </c>
      <c r="FDY109" s="232" t="s">
        <v>97</v>
      </c>
      <c r="FDZ109" s="233" t="s">
        <v>99</v>
      </c>
      <c r="FEA109" s="234" t="s">
        <v>16</v>
      </c>
      <c r="FEB109" s="221">
        <v>1</v>
      </c>
      <c r="FEC109" s="232" t="s">
        <v>97</v>
      </c>
      <c r="FED109" s="233" t="s">
        <v>99</v>
      </c>
      <c r="FEE109" s="234" t="s">
        <v>16</v>
      </c>
      <c r="FEF109" s="221">
        <v>1</v>
      </c>
      <c r="FEG109" s="232" t="s">
        <v>97</v>
      </c>
      <c r="FEH109" s="233" t="s">
        <v>99</v>
      </c>
      <c r="FEI109" s="234" t="s">
        <v>16</v>
      </c>
      <c r="FEJ109" s="221">
        <v>1</v>
      </c>
      <c r="FEK109" s="232" t="s">
        <v>97</v>
      </c>
      <c r="FEL109" s="233" t="s">
        <v>99</v>
      </c>
      <c r="FEM109" s="234" t="s">
        <v>16</v>
      </c>
      <c r="FEN109" s="221">
        <v>1</v>
      </c>
      <c r="FEO109" s="232" t="s">
        <v>97</v>
      </c>
      <c r="FEP109" s="233" t="s">
        <v>99</v>
      </c>
      <c r="FEQ109" s="234" t="s">
        <v>16</v>
      </c>
      <c r="FER109" s="221">
        <v>1</v>
      </c>
      <c r="FES109" s="232" t="s">
        <v>97</v>
      </c>
      <c r="FET109" s="233" t="s">
        <v>99</v>
      </c>
      <c r="FEU109" s="234" t="s">
        <v>16</v>
      </c>
      <c r="FEV109" s="221">
        <v>1</v>
      </c>
      <c r="FEW109" s="232" t="s">
        <v>97</v>
      </c>
      <c r="FEX109" s="233" t="s">
        <v>99</v>
      </c>
      <c r="FEY109" s="234" t="s">
        <v>16</v>
      </c>
      <c r="FEZ109" s="221">
        <v>1</v>
      </c>
      <c r="FFA109" s="232" t="s">
        <v>97</v>
      </c>
      <c r="FFB109" s="233" t="s">
        <v>99</v>
      </c>
      <c r="FFC109" s="234" t="s">
        <v>16</v>
      </c>
      <c r="FFD109" s="221">
        <v>1</v>
      </c>
      <c r="FFE109" s="232" t="s">
        <v>97</v>
      </c>
      <c r="FFF109" s="233" t="s">
        <v>99</v>
      </c>
      <c r="FFG109" s="234" t="s">
        <v>16</v>
      </c>
      <c r="FFH109" s="221">
        <v>1</v>
      </c>
      <c r="FFI109" s="232" t="s">
        <v>97</v>
      </c>
      <c r="FFJ109" s="233" t="s">
        <v>99</v>
      </c>
      <c r="FFK109" s="234" t="s">
        <v>16</v>
      </c>
      <c r="FFL109" s="221">
        <v>1</v>
      </c>
      <c r="FFM109" s="232" t="s">
        <v>97</v>
      </c>
      <c r="FFN109" s="233" t="s">
        <v>99</v>
      </c>
      <c r="FFO109" s="234" t="s">
        <v>16</v>
      </c>
      <c r="FFP109" s="221">
        <v>1</v>
      </c>
      <c r="FFQ109" s="232" t="s">
        <v>97</v>
      </c>
      <c r="FFR109" s="233" t="s">
        <v>99</v>
      </c>
      <c r="FFS109" s="234" t="s">
        <v>16</v>
      </c>
      <c r="FFT109" s="221">
        <v>1</v>
      </c>
      <c r="FFU109" s="232" t="s">
        <v>97</v>
      </c>
      <c r="FFV109" s="233" t="s">
        <v>99</v>
      </c>
      <c r="FFW109" s="234" t="s">
        <v>16</v>
      </c>
      <c r="FFX109" s="221">
        <v>1</v>
      </c>
      <c r="FFY109" s="232" t="s">
        <v>97</v>
      </c>
      <c r="FFZ109" s="233" t="s">
        <v>99</v>
      </c>
      <c r="FGA109" s="234" t="s">
        <v>16</v>
      </c>
      <c r="FGB109" s="221">
        <v>1</v>
      </c>
      <c r="FGC109" s="232" t="s">
        <v>97</v>
      </c>
      <c r="FGD109" s="233" t="s">
        <v>99</v>
      </c>
      <c r="FGE109" s="234" t="s">
        <v>16</v>
      </c>
      <c r="FGF109" s="221">
        <v>1</v>
      </c>
      <c r="FGG109" s="232" t="s">
        <v>97</v>
      </c>
      <c r="FGH109" s="233" t="s">
        <v>99</v>
      </c>
      <c r="FGI109" s="234" t="s">
        <v>16</v>
      </c>
      <c r="FGJ109" s="221">
        <v>1</v>
      </c>
      <c r="FGK109" s="232" t="s">
        <v>97</v>
      </c>
      <c r="FGL109" s="233" t="s">
        <v>99</v>
      </c>
      <c r="FGM109" s="234" t="s">
        <v>16</v>
      </c>
      <c r="FGN109" s="221">
        <v>1</v>
      </c>
      <c r="FGO109" s="232" t="s">
        <v>97</v>
      </c>
      <c r="FGP109" s="233" t="s">
        <v>99</v>
      </c>
      <c r="FGQ109" s="234" t="s">
        <v>16</v>
      </c>
      <c r="FGR109" s="221">
        <v>1</v>
      </c>
      <c r="FGS109" s="232" t="s">
        <v>97</v>
      </c>
      <c r="FGT109" s="233" t="s">
        <v>99</v>
      </c>
      <c r="FGU109" s="234" t="s">
        <v>16</v>
      </c>
      <c r="FGV109" s="221">
        <v>1</v>
      </c>
      <c r="FGW109" s="232" t="s">
        <v>97</v>
      </c>
      <c r="FGX109" s="233" t="s">
        <v>99</v>
      </c>
      <c r="FGY109" s="234" t="s">
        <v>16</v>
      </c>
      <c r="FGZ109" s="221">
        <v>1</v>
      </c>
      <c r="FHA109" s="232" t="s">
        <v>97</v>
      </c>
      <c r="FHB109" s="233" t="s">
        <v>99</v>
      </c>
      <c r="FHC109" s="234" t="s">
        <v>16</v>
      </c>
      <c r="FHD109" s="221">
        <v>1</v>
      </c>
      <c r="FHE109" s="232" t="s">
        <v>97</v>
      </c>
      <c r="FHF109" s="233" t="s">
        <v>99</v>
      </c>
      <c r="FHG109" s="234" t="s">
        <v>16</v>
      </c>
      <c r="FHH109" s="221">
        <v>1</v>
      </c>
      <c r="FHI109" s="232" t="s">
        <v>97</v>
      </c>
      <c r="FHJ109" s="233" t="s">
        <v>99</v>
      </c>
      <c r="FHK109" s="234" t="s">
        <v>16</v>
      </c>
      <c r="FHL109" s="221">
        <v>1</v>
      </c>
      <c r="FHM109" s="232" t="s">
        <v>97</v>
      </c>
      <c r="FHN109" s="233" t="s">
        <v>99</v>
      </c>
      <c r="FHO109" s="234" t="s">
        <v>16</v>
      </c>
      <c r="FHP109" s="221">
        <v>1</v>
      </c>
      <c r="FHQ109" s="232" t="s">
        <v>97</v>
      </c>
      <c r="FHR109" s="233" t="s">
        <v>99</v>
      </c>
      <c r="FHS109" s="234" t="s">
        <v>16</v>
      </c>
      <c r="FHT109" s="221">
        <v>1</v>
      </c>
      <c r="FHU109" s="232" t="s">
        <v>97</v>
      </c>
      <c r="FHV109" s="233" t="s">
        <v>99</v>
      </c>
      <c r="FHW109" s="234" t="s">
        <v>16</v>
      </c>
      <c r="FHX109" s="221">
        <v>1</v>
      </c>
      <c r="FHY109" s="232" t="s">
        <v>97</v>
      </c>
      <c r="FHZ109" s="233" t="s">
        <v>99</v>
      </c>
      <c r="FIA109" s="234" t="s">
        <v>16</v>
      </c>
      <c r="FIB109" s="221">
        <v>1</v>
      </c>
      <c r="FIC109" s="232" t="s">
        <v>97</v>
      </c>
      <c r="FID109" s="233" t="s">
        <v>99</v>
      </c>
      <c r="FIE109" s="234" t="s">
        <v>16</v>
      </c>
      <c r="FIF109" s="221">
        <v>1</v>
      </c>
      <c r="FIG109" s="232" t="s">
        <v>97</v>
      </c>
      <c r="FIH109" s="233" t="s">
        <v>99</v>
      </c>
      <c r="FII109" s="234" t="s">
        <v>16</v>
      </c>
      <c r="FIJ109" s="221">
        <v>1</v>
      </c>
      <c r="FIK109" s="232" t="s">
        <v>97</v>
      </c>
      <c r="FIL109" s="233" t="s">
        <v>99</v>
      </c>
      <c r="FIM109" s="234" t="s">
        <v>16</v>
      </c>
      <c r="FIN109" s="221">
        <v>1</v>
      </c>
      <c r="FIO109" s="232" t="s">
        <v>97</v>
      </c>
      <c r="FIP109" s="233" t="s">
        <v>99</v>
      </c>
      <c r="FIQ109" s="234" t="s">
        <v>16</v>
      </c>
      <c r="FIR109" s="221">
        <v>1</v>
      </c>
      <c r="FIS109" s="232" t="s">
        <v>97</v>
      </c>
      <c r="FIT109" s="233" t="s">
        <v>99</v>
      </c>
      <c r="FIU109" s="234" t="s">
        <v>16</v>
      </c>
      <c r="FIV109" s="221">
        <v>1</v>
      </c>
      <c r="FIW109" s="232" t="s">
        <v>97</v>
      </c>
      <c r="FIX109" s="233" t="s">
        <v>99</v>
      </c>
      <c r="FIY109" s="234" t="s">
        <v>16</v>
      </c>
      <c r="FIZ109" s="221">
        <v>1</v>
      </c>
      <c r="FJA109" s="232" t="s">
        <v>97</v>
      </c>
      <c r="FJB109" s="233" t="s">
        <v>99</v>
      </c>
      <c r="FJC109" s="234" t="s">
        <v>16</v>
      </c>
      <c r="FJD109" s="221">
        <v>1</v>
      </c>
      <c r="FJE109" s="232" t="s">
        <v>97</v>
      </c>
      <c r="FJF109" s="233" t="s">
        <v>99</v>
      </c>
      <c r="FJG109" s="234" t="s">
        <v>16</v>
      </c>
      <c r="FJH109" s="221">
        <v>1</v>
      </c>
      <c r="FJI109" s="232" t="s">
        <v>97</v>
      </c>
      <c r="FJJ109" s="233" t="s">
        <v>99</v>
      </c>
      <c r="FJK109" s="234" t="s">
        <v>16</v>
      </c>
      <c r="FJL109" s="221">
        <v>1</v>
      </c>
      <c r="FJM109" s="232" t="s">
        <v>97</v>
      </c>
      <c r="FJN109" s="233" t="s">
        <v>99</v>
      </c>
      <c r="FJO109" s="234" t="s">
        <v>16</v>
      </c>
      <c r="FJP109" s="221">
        <v>1</v>
      </c>
      <c r="FJQ109" s="232" t="s">
        <v>97</v>
      </c>
      <c r="FJR109" s="233" t="s">
        <v>99</v>
      </c>
      <c r="FJS109" s="234" t="s">
        <v>16</v>
      </c>
      <c r="FJT109" s="221">
        <v>1</v>
      </c>
      <c r="FJU109" s="232" t="s">
        <v>97</v>
      </c>
      <c r="FJV109" s="233" t="s">
        <v>99</v>
      </c>
      <c r="FJW109" s="234" t="s">
        <v>16</v>
      </c>
      <c r="FJX109" s="221">
        <v>1</v>
      </c>
      <c r="FJY109" s="232" t="s">
        <v>97</v>
      </c>
      <c r="FJZ109" s="233" t="s">
        <v>99</v>
      </c>
      <c r="FKA109" s="234" t="s">
        <v>16</v>
      </c>
      <c r="FKB109" s="221">
        <v>1</v>
      </c>
      <c r="FKC109" s="232" t="s">
        <v>97</v>
      </c>
      <c r="FKD109" s="233" t="s">
        <v>99</v>
      </c>
      <c r="FKE109" s="234" t="s">
        <v>16</v>
      </c>
      <c r="FKF109" s="221">
        <v>1</v>
      </c>
      <c r="FKG109" s="232" t="s">
        <v>97</v>
      </c>
      <c r="FKH109" s="233" t="s">
        <v>99</v>
      </c>
      <c r="FKI109" s="234" t="s">
        <v>16</v>
      </c>
      <c r="FKJ109" s="221">
        <v>1</v>
      </c>
      <c r="FKK109" s="232" t="s">
        <v>97</v>
      </c>
      <c r="FKL109" s="233" t="s">
        <v>99</v>
      </c>
      <c r="FKM109" s="234" t="s">
        <v>16</v>
      </c>
      <c r="FKN109" s="221">
        <v>1</v>
      </c>
      <c r="FKO109" s="232" t="s">
        <v>97</v>
      </c>
      <c r="FKP109" s="233" t="s">
        <v>99</v>
      </c>
      <c r="FKQ109" s="234" t="s">
        <v>16</v>
      </c>
      <c r="FKR109" s="221">
        <v>1</v>
      </c>
      <c r="FKS109" s="232" t="s">
        <v>97</v>
      </c>
      <c r="FKT109" s="233" t="s">
        <v>99</v>
      </c>
      <c r="FKU109" s="234" t="s">
        <v>16</v>
      </c>
      <c r="FKV109" s="221">
        <v>1</v>
      </c>
      <c r="FKW109" s="232" t="s">
        <v>97</v>
      </c>
      <c r="FKX109" s="233" t="s">
        <v>99</v>
      </c>
      <c r="FKY109" s="234" t="s">
        <v>16</v>
      </c>
      <c r="FKZ109" s="221">
        <v>1</v>
      </c>
      <c r="FLA109" s="232" t="s">
        <v>97</v>
      </c>
      <c r="FLB109" s="233" t="s">
        <v>99</v>
      </c>
      <c r="FLC109" s="234" t="s">
        <v>16</v>
      </c>
      <c r="FLD109" s="221">
        <v>1</v>
      </c>
      <c r="FLE109" s="232" t="s">
        <v>97</v>
      </c>
      <c r="FLF109" s="233" t="s">
        <v>99</v>
      </c>
      <c r="FLG109" s="234" t="s">
        <v>16</v>
      </c>
      <c r="FLH109" s="221">
        <v>1</v>
      </c>
      <c r="FLI109" s="232" t="s">
        <v>97</v>
      </c>
      <c r="FLJ109" s="233" t="s">
        <v>99</v>
      </c>
      <c r="FLK109" s="234" t="s">
        <v>16</v>
      </c>
      <c r="FLL109" s="221">
        <v>1</v>
      </c>
      <c r="FLM109" s="232" t="s">
        <v>97</v>
      </c>
      <c r="FLN109" s="233" t="s">
        <v>99</v>
      </c>
      <c r="FLO109" s="234" t="s">
        <v>16</v>
      </c>
      <c r="FLP109" s="221">
        <v>1</v>
      </c>
      <c r="FLQ109" s="232" t="s">
        <v>97</v>
      </c>
      <c r="FLR109" s="233" t="s">
        <v>99</v>
      </c>
      <c r="FLS109" s="234" t="s">
        <v>16</v>
      </c>
      <c r="FLT109" s="221">
        <v>1</v>
      </c>
      <c r="FLU109" s="232" t="s">
        <v>97</v>
      </c>
      <c r="FLV109" s="233" t="s">
        <v>99</v>
      </c>
      <c r="FLW109" s="234" t="s">
        <v>16</v>
      </c>
      <c r="FLX109" s="221">
        <v>1</v>
      </c>
      <c r="FLY109" s="232" t="s">
        <v>97</v>
      </c>
      <c r="FLZ109" s="233" t="s">
        <v>99</v>
      </c>
      <c r="FMA109" s="234" t="s">
        <v>16</v>
      </c>
      <c r="FMB109" s="221">
        <v>1</v>
      </c>
      <c r="FMC109" s="232" t="s">
        <v>97</v>
      </c>
      <c r="FMD109" s="233" t="s">
        <v>99</v>
      </c>
      <c r="FME109" s="234" t="s">
        <v>16</v>
      </c>
      <c r="FMF109" s="221">
        <v>1</v>
      </c>
      <c r="FMG109" s="232" t="s">
        <v>97</v>
      </c>
      <c r="FMH109" s="233" t="s">
        <v>99</v>
      </c>
      <c r="FMI109" s="234" t="s">
        <v>16</v>
      </c>
      <c r="FMJ109" s="221">
        <v>1</v>
      </c>
      <c r="FMK109" s="232" t="s">
        <v>97</v>
      </c>
      <c r="FML109" s="233" t="s">
        <v>99</v>
      </c>
      <c r="FMM109" s="234" t="s">
        <v>16</v>
      </c>
      <c r="FMN109" s="221">
        <v>1</v>
      </c>
      <c r="FMO109" s="232" t="s">
        <v>97</v>
      </c>
      <c r="FMP109" s="233" t="s">
        <v>99</v>
      </c>
      <c r="FMQ109" s="234" t="s">
        <v>16</v>
      </c>
      <c r="FMR109" s="221">
        <v>1</v>
      </c>
      <c r="FMS109" s="232" t="s">
        <v>97</v>
      </c>
      <c r="FMT109" s="233" t="s">
        <v>99</v>
      </c>
      <c r="FMU109" s="234" t="s">
        <v>16</v>
      </c>
      <c r="FMV109" s="221">
        <v>1</v>
      </c>
      <c r="FMW109" s="232" t="s">
        <v>97</v>
      </c>
      <c r="FMX109" s="233" t="s">
        <v>99</v>
      </c>
      <c r="FMY109" s="234" t="s">
        <v>16</v>
      </c>
      <c r="FMZ109" s="221">
        <v>1</v>
      </c>
      <c r="FNA109" s="232" t="s">
        <v>97</v>
      </c>
      <c r="FNB109" s="233" t="s">
        <v>99</v>
      </c>
      <c r="FNC109" s="234" t="s">
        <v>16</v>
      </c>
      <c r="FND109" s="221">
        <v>1</v>
      </c>
      <c r="FNE109" s="232" t="s">
        <v>97</v>
      </c>
      <c r="FNF109" s="233" t="s">
        <v>99</v>
      </c>
      <c r="FNG109" s="234" t="s">
        <v>16</v>
      </c>
      <c r="FNH109" s="221">
        <v>1</v>
      </c>
      <c r="FNI109" s="232" t="s">
        <v>97</v>
      </c>
      <c r="FNJ109" s="233" t="s">
        <v>99</v>
      </c>
      <c r="FNK109" s="234" t="s">
        <v>16</v>
      </c>
      <c r="FNL109" s="221">
        <v>1</v>
      </c>
      <c r="FNM109" s="232" t="s">
        <v>97</v>
      </c>
      <c r="FNN109" s="233" t="s">
        <v>99</v>
      </c>
      <c r="FNO109" s="234" t="s">
        <v>16</v>
      </c>
      <c r="FNP109" s="221">
        <v>1</v>
      </c>
      <c r="FNQ109" s="232" t="s">
        <v>97</v>
      </c>
      <c r="FNR109" s="233" t="s">
        <v>99</v>
      </c>
      <c r="FNS109" s="234" t="s">
        <v>16</v>
      </c>
      <c r="FNT109" s="221">
        <v>1</v>
      </c>
      <c r="FNU109" s="232" t="s">
        <v>97</v>
      </c>
      <c r="FNV109" s="233" t="s">
        <v>99</v>
      </c>
      <c r="FNW109" s="234" t="s">
        <v>16</v>
      </c>
      <c r="FNX109" s="221">
        <v>1</v>
      </c>
      <c r="FNY109" s="232" t="s">
        <v>97</v>
      </c>
      <c r="FNZ109" s="233" t="s">
        <v>99</v>
      </c>
      <c r="FOA109" s="234" t="s">
        <v>16</v>
      </c>
      <c r="FOB109" s="221">
        <v>1</v>
      </c>
      <c r="FOC109" s="232" t="s">
        <v>97</v>
      </c>
      <c r="FOD109" s="233" t="s">
        <v>99</v>
      </c>
      <c r="FOE109" s="234" t="s">
        <v>16</v>
      </c>
      <c r="FOF109" s="221">
        <v>1</v>
      </c>
      <c r="FOG109" s="232" t="s">
        <v>97</v>
      </c>
      <c r="FOH109" s="233" t="s">
        <v>99</v>
      </c>
      <c r="FOI109" s="234" t="s">
        <v>16</v>
      </c>
      <c r="FOJ109" s="221">
        <v>1</v>
      </c>
      <c r="FOK109" s="232" t="s">
        <v>97</v>
      </c>
      <c r="FOL109" s="233" t="s">
        <v>99</v>
      </c>
      <c r="FOM109" s="234" t="s">
        <v>16</v>
      </c>
      <c r="FON109" s="221">
        <v>1</v>
      </c>
      <c r="FOO109" s="232" t="s">
        <v>97</v>
      </c>
      <c r="FOP109" s="233" t="s">
        <v>99</v>
      </c>
      <c r="FOQ109" s="234" t="s">
        <v>16</v>
      </c>
      <c r="FOR109" s="221">
        <v>1</v>
      </c>
      <c r="FOS109" s="232" t="s">
        <v>97</v>
      </c>
      <c r="FOT109" s="233" t="s">
        <v>99</v>
      </c>
      <c r="FOU109" s="234" t="s">
        <v>16</v>
      </c>
      <c r="FOV109" s="221">
        <v>1</v>
      </c>
      <c r="FOW109" s="232" t="s">
        <v>97</v>
      </c>
      <c r="FOX109" s="233" t="s">
        <v>99</v>
      </c>
      <c r="FOY109" s="234" t="s">
        <v>16</v>
      </c>
      <c r="FOZ109" s="221">
        <v>1</v>
      </c>
      <c r="FPA109" s="232" t="s">
        <v>97</v>
      </c>
      <c r="FPB109" s="233" t="s">
        <v>99</v>
      </c>
      <c r="FPC109" s="234" t="s">
        <v>16</v>
      </c>
      <c r="FPD109" s="221">
        <v>1</v>
      </c>
      <c r="FPE109" s="232" t="s">
        <v>97</v>
      </c>
      <c r="FPF109" s="233" t="s">
        <v>99</v>
      </c>
      <c r="FPG109" s="234" t="s">
        <v>16</v>
      </c>
      <c r="FPH109" s="221">
        <v>1</v>
      </c>
      <c r="FPI109" s="232" t="s">
        <v>97</v>
      </c>
      <c r="FPJ109" s="233" t="s">
        <v>99</v>
      </c>
      <c r="FPK109" s="234" t="s">
        <v>16</v>
      </c>
      <c r="FPL109" s="221">
        <v>1</v>
      </c>
      <c r="FPM109" s="232" t="s">
        <v>97</v>
      </c>
      <c r="FPN109" s="233" t="s">
        <v>99</v>
      </c>
      <c r="FPO109" s="234" t="s">
        <v>16</v>
      </c>
      <c r="FPP109" s="221">
        <v>1</v>
      </c>
      <c r="FPQ109" s="232" t="s">
        <v>97</v>
      </c>
      <c r="FPR109" s="233" t="s">
        <v>99</v>
      </c>
      <c r="FPS109" s="234" t="s">
        <v>16</v>
      </c>
      <c r="FPT109" s="221">
        <v>1</v>
      </c>
      <c r="FPU109" s="232" t="s">
        <v>97</v>
      </c>
      <c r="FPV109" s="233" t="s">
        <v>99</v>
      </c>
      <c r="FPW109" s="234" t="s">
        <v>16</v>
      </c>
      <c r="FPX109" s="221">
        <v>1</v>
      </c>
      <c r="FPY109" s="232" t="s">
        <v>97</v>
      </c>
      <c r="FPZ109" s="233" t="s">
        <v>99</v>
      </c>
      <c r="FQA109" s="234" t="s">
        <v>16</v>
      </c>
      <c r="FQB109" s="221">
        <v>1</v>
      </c>
      <c r="FQC109" s="232" t="s">
        <v>97</v>
      </c>
      <c r="FQD109" s="233" t="s">
        <v>99</v>
      </c>
      <c r="FQE109" s="234" t="s">
        <v>16</v>
      </c>
      <c r="FQF109" s="221">
        <v>1</v>
      </c>
      <c r="FQG109" s="232" t="s">
        <v>97</v>
      </c>
      <c r="FQH109" s="233" t="s">
        <v>99</v>
      </c>
      <c r="FQI109" s="234" t="s">
        <v>16</v>
      </c>
      <c r="FQJ109" s="221">
        <v>1</v>
      </c>
      <c r="FQK109" s="232" t="s">
        <v>97</v>
      </c>
      <c r="FQL109" s="233" t="s">
        <v>99</v>
      </c>
      <c r="FQM109" s="234" t="s">
        <v>16</v>
      </c>
      <c r="FQN109" s="221">
        <v>1</v>
      </c>
      <c r="FQO109" s="232" t="s">
        <v>97</v>
      </c>
      <c r="FQP109" s="233" t="s">
        <v>99</v>
      </c>
      <c r="FQQ109" s="234" t="s">
        <v>16</v>
      </c>
      <c r="FQR109" s="221">
        <v>1</v>
      </c>
      <c r="FQS109" s="232" t="s">
        <v>97</v>
      </c>
      <c r="FQT109" s="233" t="s">
        <v>99</v>
      </c>
      <c r="FQU109" s="234" t="s">
        <v>16</v>
      </c>
      <c r="FQV109" s="221">
        <v>1</v>
      </c>
      <c r="FQW109" s="232" t="s">
        <v>97</v>
      </c>
      <c r="FQX109" s="233" t="s">
        <v>99</v>
      </c>
      <c r="FQY109" s="234" t="s">
        <v>16</v>
      </c>
      <c r="FQZ109" s="221">
        <v>1</v>
      </c>
      <c r="FRA109" s="232" t="s">
        <v>97</v>
      </c>
      <c r="FRB109" s="233" t="s">
        <v>99</v>
      </c>
      <c r="FRC109" s="234" t="s">
        <v>16</v>
      </c>
      <c r="FRD109" s="221">
        <v>1</v>
      </c>
      <c r="FRE109" s="232" t="s">
        <v>97</v>
      </c>
      <c r="FRF109" s="233" t="s">
        <v>99</v>
      </c>
      <c r="FRG109" s="234" t="s">
        <v>16</v>
      </c>
      <c r="FRH109" s="221">
        <v>1</v>
      </c>
      <c r="FRI109" s="232" t="s">
        <v>97</v>
      </c>
      <c r="FRJ109" s="233" t="s">
        <v>99</v>
      </c>
      <c r="FRK109" s="234" t="s">
        <v>16</v>
      </c>
      <c r="FRL109" s="221">
        <v>1</v>
      </c>
      <c r="FRM109" s="232" t="s">
        <v>97</v>
      </c>
      <c r="FRN109" s="233" t="s">
        <v>99</v>
      </c>
      <c r="FRO109" s="234" t="s">
        <v>16</v>
      </c>
      <c r="FRP109" s="221">
        <v>1</v>
      </c>
      <c r="FRQ109" s="232" t="s">
        <v>97</v>
      </c>
      <c r="FRR109" s="233" t="s">
        <v>99</v>
      </c>
      <c r="FRS109" s="234" t="s">
        <v>16</v>
      </c>
      <c r="FRT109" s="221">
        <v>1</v>
      </c>
      <c r="FRU109" s="232" t="s">
        <v>97</v>
      </c>
      <c r="FRV109" s="233" t="s">
        <v>99</v>
      </c>
      <c r="FRW109" s="234" t="s">
        <v>16</v>
      </c>
      <c r="FRX109" s="221">
        <v>1</v>
      </c>
      <c r="FRY109" s="232" t="s">
        <v>97</v>
      </c>
      <c r="FRZ109" s="233" t="s">
        <v>99</v>
      </c>
      <c r="FSA109" s="234" t="s">
        <v>16</v>
      </c>
      <c r="FSB109" s="221">
        <v>1</v>
      </c>
      <c r="FSC109" s="232" t="s">
        <v>97</v>
      </c>
      <c r="FSD109" s="233" t="s">
        <v>99</v>
      </c>
      <c r="FSE109" s="234" t="s">
        <v>16</v>
      </c>
      <c r="FSF109" s="221">
        <v>1</v>
      </c>
      <c r="FSG109" s="232" t="s">
        <v>97</v>
      </c>
      <c r="FSH109" s="233" t="s">
        <v>99</v>
      </c>
      <c r="FSI109" s="234" t="s">
        <v>16</v>
      </c>
      <c r="FSJ109" s="221">
        <v>1</v>
      </c>
      <c r="FSK109" s="232" t="s">
        <v>97</v>
      </c>
      <c r="FSL109" s="233" t="s">
        <v>99</v>
      </c>
      <c r="FSM109" s="234" t="s">
        <v>16</v>
      </c>
      <c r="FSN109" s="221">
        <v>1</v>
      </c>
      <c r="FSO109" s="232" t="s">
        <v>97</v>
      </c>
      <c r="FSP109" s="233" t="s">
        <v>99</v>
      </c>
      <c r="FSQ109" s="234" t="s">
        <v>16</v>
      </c>
      <c r="FSR109" s="221">
        <v>1</v>
      </c>
      <c r="FSS109" s="232" t="s">
        <v>97</v>
      </c>
      <c r="FST109" s="233" t="s">
        <v>99</v>
      </c>
      <c r="FSU109" s="234" t="s">
        <v>16</v>
      </c>
      <c r="FSV109" s="221">
        <v>1</v>
      </c>
      <c r="FSW109" s="232" t="s">
        <v>97</v>
      </c>
      <c r="FSX109" s="233" t="s">
        <v>99</v>
      </c>
      <c r="FSY109" s="234" t="s">
        <v>16</v>
      </c>
      <c r="FSZ109" s="221">
        <v>1</v>
      </c>
      <c r="FTA109" s="232" t="s">
        <v>97</v>
      </c>
      <c r="FTB109" s="233" t="s">
        <v>99</v>
      </c>
      <c r="FTC109" s="234" t="s">
        <v>16</v>
      </c>
      <c r="FTD109" s="221">
        <v>1</v>
      </c>
      <c r="FTE109" s="232" t="s">
        <v>97</v>
      </c>
      <c r="FTF109" s="233" t="s">
        <v>99</v>
      </c>
      <c r="FTG109" s="234" t="s">
        <v>16</v>
      </c>
      <c r="FTH109" s="221">
        <v>1</v>
      </c>
      <c r="FTI109" s="232" t="s">
        <v>97</v>
      </c>
      <c r="FTJ109" s="233" t="s">
        <v>99</v>
      </c>
      <c r="FTK109" s="234" t="s">
        <v>16</v>
      </c>
      <c r="FTL109" s="221">
        <v>1</v>
      </c>
      <c r="FTM109" s="232" t="s">
        <v>97</v>
      </c>
      <c r="FTN109" s="233" t="s">
        <v>99</v>
      </c>
      <c r="FTO109" s="234" t="s">
        <v>16</v>
      </c>
      <c r="FTP109" s="221">
        <v>1</v>
      </c>
      <c r="FTQ109" s="232" t="s">
        <v>97</v>
      </c>
      <c r="FTR109" s="233" t="s">
        <v>99</v>
      </c>
      <c r="FTS109" s="234" t="s">
        <v>16</v>
      </c>
      <c r="FTT109" s="221">
        <v>1</v>
      </c>
      <c r="FTU109" s="232" t="s">
        <v>97</v>
      </c>
      <c r="FTV109" s="233" t="s">
        <v>99</v>
      </c>
      <c r="FTW109" s="234" t="s">
        <v>16</v>
      </c>
      <c r="FTX109" s="221">
        <v>1</v>
      </c>
      <c r="FTY109" s="232" t="s">
        <v>97</v>
      </c>
      <c r="FTZ109" s="233" t="s">
        <v>99</v>
      </c>
      <c r="FUA109" s="234" t="s">
        <v>16</v>
      </c>
      <c r="FUB109" s="221">
        <v>1</v>
      </c>
      <c r="FUC109" s="232" t="s">
        <v>97</v>
      </c>
      <c r="FUD109" s="233" t="s">
        <v>99</v>
      </c>
      <c r="FUE109" s="234" t="s">
        <v>16</v>
      </c>
      <c r="FUF109" s="221">
        <v>1</v>
      </c>
      <c r="FUG109" s="232" t="s">
        <v>97</v>
      </c>
      <c r="FUH109" s="233" t="s">
        <v>99</v>
      </c>
      <c r="FUI109" s="234" t="s">
        <v>16</v>
      </c>
      <c r="FUJ109" s="221">
        <v>1</v>
      </c>
      <c r="FUK109" s="232" t="s">
        <v>97</v>
      </c>
      <c r="FUL109" s="233" t="s">
        <v>99</v>
      </c>
      <c r="FUM109" s="234" t="s">
        <v>16</v>
      </c>
      <c r="FUN109" s="221">
        <v>1</v>
      </c>
      <c r="FUO109" s="232" t="s">
        <v>97</v>
      </c>
      <c r="FUP109" s="233" t="s">
        <v>99</v>
      </c>
      <c r="FUQ109" s="234" t="s">
        <v>16</v>
      </c>
      <c r="FUR109" s="221">
        <v>1</v>
      </c>
      <c r="FUS109" s="232" t="s">
        <v>97</v>
      </c>
      <c r="FUT109" s="233" t="s">
        <v>99</v>
      </c>
      <c r="FUU109" s="234" t="s">
        <v>16</v>
      </c>
      <c r="FUV109" s="221">
        <v>1</v>
      </c>
      <c r="FUW109" s="232" t="s">
        <v>97</v>
      </c>
      <c r="FUX109" s="233" t="s">
        <v>99</v>
      </c>
      <c r="FUY109" s="234" t="s">
        <v>16</v>
      </c>
      <c r="FUZ109" s="221">
        <v>1</v>
      </c>
      <c r="FVA109" s="232" t="s">
        <v>97</v>
      </c>
      <c r="FVB109" s="233" t="s">
        <v>99</v>
      </c>
      <c r="FVC109" s="234" t="s">
        <v>16</v>
      </c>
      <c r="FVD109" s="221">
        <v>1</v>
      </c>
      <c r="FVE109" s="232" t="s">
        <v>97</v>
      </c>
      <c r="FVF109" s="233" t="s">
        <v>99</v>
      </c>
      <c r="FVG109" s="234" t="s">
        <v>16</v>
      </c>
      <c r="FVH109" s="221">
        <v>1</v>
      </c>
      <c r="FVI109" s="232" t="s">
        <v>97</v>
      </c>
      <c r="FVJ109" s="233" t="s">
        <v>99</v>
      </c>
      <c r="FVK109" s="234" t="s">
        <v>16</v>
      </c>
      <c r="FVL109" s="221">
        <v>1</v>
      </c>
      <c r="FVM109" s="232" t="s">
        <v>97</v>
      </c>
      <c r="FVN109" s="233" t="s">
        <v>99</v>
      </c>
      <c r="FVO109" s="234" t="s">
        <v>16</v>
      </c>
      <c r="FVP109" s="221">
        <v>1</v>
      </c>
      <c r="FVQ109" s="232" t="s">
        <v>97</v>
      </c>
      <c r="FVR109" s="233" t="s">
        <v>99</v>
      </c>
      <c r="FVS109" s="234" t="s">
        <v>16</v>
      </c>
      <c r="FVT109" s="221">
        <v>1</v>
      </c>
      <c r="FVU109" s="232" t="s">
        <v>97</v>
      </c>
      <c r="FVV109" s="233" t="s">
        <v>99</v>
      </c>
      <c r="FVW109" s="234" t="s">
        <v>16</v>
      </c>
      <c r="FVX109" s="221">
        <v>1</v>
      </c>
      <c r="FVY109" s="232" t="s">
        <v>97</v>
      </c>
      <c r="FVZ109" s="233" t="s">
        <v>99</v>
      </c>
      <c r="FWA109" s="234" t="s">
        <v>16</v>
      </c>
      <c r="FWB109" s="221">
        <v>1</v>
      </c>
      <c r="FWC109" s="232" t="s">
        <v>97</v>
      </c>
      <c r="FWD109" s="233" t="s">
        <v>99</v>
      </c>
      <c r="FWE109" s="234" t="s">
        <v>16</v>
      </c>
      <c r="FWF109" s="221">
        <v>1</v>
      </c>
      <c r="FWG109" s="232" t="s">
        <v>97</v>
      </c>
      <c r="FWH109" s="233" t="s">
        <v>99</v>
      </c>
      <c r="FWI109" s="234" t="s">
        <v>16</v>
      </c>
      <c r="FWJ109" s="221">
        <v>1</v>
      </c>
      <c r="FWK109" s="232" t="s">
        <v>97</v>
      </c>
      <c r="FWL109" s="233" t="s">
        <v>99</v>
      </c>
      <c r="FWM109" s="234" t="s">
        <v>16</v>
      </c>
      <c r="FWN109" s="221">
        <v>1</v>
      </c>
      <c r="FWO109" s="232" t="s">
        <v>97</v>
      </c>
      <c r="FWP109" s="233" t="s">
        <v>99</v>
      </c>
      <c r="FWQ109" s="234" t="s">
        <v>16</v>
      </c>
      <c r="FWR109" s="221">
        <v>1</v>
      </c>
      <c r="FWS109" s="232" t="s">
        <v>97</v>
      </c>
      <c r="FWT109" s="233" t="s">
        <v>99</v>
      </c>
      <c r="FWU109" s="234" t="s">
        <v>16</v>
      </c>
      <c r="FWV109" s="221">
        <v>1</v>
      </c>
      <c r="FWW109" s="232" t="s">
        <v>97</v>
      </c>
      <c r="FWX109" s="233" t="s">
        <v>99</v>
      </c>
      <c r="FWY109" s="234" t="s">
        <v>16</v>
      </c>
      <c r="FWZ109" s="221">
        <v>1</v>
      </c>
      <c r="FXA109" s="232" t="s">
        <v>97</v>
      </c>
      <c r="FXB109" s="233" t="s">
        <v>99</v>
      </c>
      <c r="FXC109" s="234" t="s">
        <v>16</v>
      </c>
      <c r="FXD109" s="221">
        <v>1</v>
      </c>
      <c r="FXE109" s="232" t="s">
        <v>97</v>
      </c>
      <c r="FXF109" s="233" t="s">
        <v>99</v>
      </c>
      <c r="FXG109" s="234" t="s">
        <v>16</v>
      </c>
      <c r="FXH109" s="221">
        <v>1</v>
      </c>
      <c r="FXI109" s="232" t="s">
        <v>97</v>
      </c>
      <c r="FXJ109" s="233" t="s">
        <v>99</v>
      </c>
      <c r="FXK109" s="234" t="s">
        <v>16</v>
      </c>
      <c r="FXL109" s="221">
        <v>1</v>
      </c>
      <c r="FXM109" s="232" t="s">
        <v>97</v>
      </c>
      <c r="FXN109" s="233" t="s">
        <v>99</v>
      </c>
      <c r="FXO109" s="234" t="s">
        <v>16</v>
      </c>
      <c r="FXP109" s="221">
        <v>1</v>
      </c>
      <c r="FXQ109" s="232" t="s">
        <v>97</v>
      </c>
      <c r="FXR109" s="233" t="s">
        <v>99</v>
      </c>
      <c r="FXS109" s="234" t="s">
        <v>16</v>
      </c>
      <c r="FXT109" s="221">
        <v>1</v>
      </c>
      <c r="FXU109" s="232" t="s">
        <v>97</v>
      </c>
      <c r="FXV109" s="233" t="s">
        <v>99</v>
      </c>
      <c r="FXW109" s="234" t="s">
        <v>16</v>
      </c>
      <c r="FXX109" s="221">
        <v>1</v>
      </c>
      <c r="FXY109" s="232" t="s">
        <v>97</v>
      </c>
      <c r="FXZ109" s="233" t="s">
        <v>99</v>
      </c>
      <c r="FYA109" s="234" t="s">
        <v>16</v>
      </c>
      <c r="FYB109" s="221">
        <v>1</v>
      </c>
      <c r="FYC109" s="232" t="s">
        <v>97</v>
      </c>
      <c r="FYD109" s="233" t="s">
        <v>99</v>
      </c>
      <c r="FYE109" s="234" t="s">
        <v>16</v>
      </c>
      <c r="FYF109" s="221">
        <v>1</v>
      </c>
      <c r="FYG109" s="232" t="s">
        <v>97</v>
      </c>
      <c r="FYH109" s="233" t="s">
        <v>99</v>
      </c>
      <c r="FYI109" s="234" t="s">
        <v>16</v>
      </c>
      <c r="FYJ109" s="221">
        <v>1</v>
      </c>
      <c r="FYK109" s="232" t="s">
        <v>97</v>
      </c>
      <c r="FYL109" s="233" t="s">
        <v>99</v>
      </c>
      <c r="FYM109" s="234" t="s">
        <v>16</v>
      </c>
      <c r="FYN109" s="221">
        <v>1</v>
      </c>
      <c r="FYO109" s="232" t="s">
        <v>97</v>
      </c>
      <c r="FYP109" s="233" t="s">
        <v>99</v>
      </c>
      <c r="FYQ109" s="234" t="s">
        <v>16</v>
      </c>
      <c r="FYR109" s="221">
        <v>1</v>
      </c>
      <c r="FYS109" s="232" t="s">
        <v>97</v>
      </c>
      <c r="FYT109" s="233" t="s">
        <v>99</v>
      </c>
      <c r="FYU109" s="234" t="s">
        <v>16</v>
      </c>
      <c r="FYV109" s="221">
        <v>1</v>
      </c>
      <c r="FYW109" s="232" t="s">
        <v>97</v>
      </c>
      <c r="FYX109" s="233" t="s">
        <v>99</v>
      </c>
      <c r="FYY109" s="234" t="s">
        <v>16</v>
      </c>
      <c r="FYZ109" s="221">
        <v>1</v>
      </c>
      <c r="FZA109" s="232" t="s">
        <v>97</v>
      </c>
      <c r="FZB109" s="233" t="s">
        <v>99</v>
      </c>
      <c r="FZC109" s="234" t="s">
        <v>16</v>
      </c>
      <c r="FZD109" s="221">
        <v>1</v>
      </c>
      <c r="FZE109" s="232" t="s">
        <v>97</v>
      </c>
      <c r="FZF109" s="233" t="s">
        <v>99</v>
      </c>
      <c r="FZG109" s="234" t="s">
        <v>16</v>
      </c>
      <c r="FZH109" s="221">
        <v>1</v>
      </c>
      <c r="FZI109" s="232" t="s">
        <v>97</v>
      </c>
      <c r="FZJ109" s="233" t="s">
        <v>99</v>
      </c>
      <c r="FZK109" s="234" t="s">
        <v>16</v>
      </c>
      <c r="FZL109" s="221">
        <v>1</v>
      </c>
      <c r="FZM109" s="232" t="s">
        <v>97</v>
      </c>
      <c r="FZN109" s="233" t="s">
        <v>99</v>
      </c>
      <c r="FZO109" s="234" t="s">
        <v>16</v>
      </c>
      <c r="FZP109" s="221">
        <v>1</v>
      </c>
      <c r="FZQ109" s="232" t="s">
        <v>97</v>
      </c>
      <c r="FZR109" s="233" t="s">
        <v>99</v>
      </c>
      <c r="FZS109" s="234" t="s">
        <v>16</v>
      </c>
      <c r="FZT109" s="221">
        <v>1</v>
      </c>
      <c r="FZU109" s="232" t="s">
        <v>97</v>
      </c>
      <c r="FZV109" s="233" t="s">
        <v>99</v>
      </c>
      <c r="FZW109" s="234" t="s">
        <v>16</v>
      </c>
      <c r="FZX109" s="221">
        <v>1</v>
      </c>
      <c r="FZY109" s="232" t="s">
        <v>97</v>
      </c>
      <c r="FZZ109" s="233" t="s">
        <v>99</v>
      </c>
      <c r="GAA109" s="234" t="s">
        <v>16</v>
      </c>
      <c r="GAB109" s="221">
        <v>1</v>
      </c>
      <c r="GAC109" s="232" t="s">
        <v>97</v>
      </c>
      <c r="GAD109" s="233" t="s">
        <v>99</v>
      </c>
      <c r="GAE109" s="234" t="s">
        <v>16</v>
      </c>
      <c r="GAF109" s="221">
        <v>1</v>
      </c>
      <c r="GAG109" s="232" t="s">
        <v>97</v>
      </c>
      <c r="GAH109" s="233" t="s">
        <v>99</v>
      </c>
      <c r="GAI109" s="234" t="s">
        <v>16</v>
      </c>
      <c r="GAJ109" s="221">
        <v>1</v>
      </c>
      <c r="GAK109" s="232" t="s">
        <v>97</v>
      </c>
      <c r="GAL109" s="233" t="s">
        <v>99</v>
      </c>
      <c r="GAM109" s="234" t="s">
        <v>16</v>
      </c>
      <c r="GAN109" s="221">
        <v>1</v>
      </c>
      <c r="GAO109" s="232" t="s">
        <v>97</v>
      </c>
      <c r="GAP109" s="233" t="s">
        <v>99</v>
      </c>
      <c r="GAQ109" s="234" t="s">
        <v>16</v>
      </c>
      <c r="GAR109" s="221">
        <v>1</v>
      </c>
      <c r="GAS109" s="232" t="s">
        <v>97</v>
      </c>
      <c r="GAT109" s="233" t="s">
        <v>99</v>
      </c>
      <c r="GAU109" s="234" t="s">
        <v>16</v>
      </c>
      <c r="GAV109" s="221">
        <v>1</v>
      </c>
      <c r="GAW109" s="232" t="s">
        <v>97</v>
      </c>
      <c r="GAX109" s="233" t="s">
        <v>99</v>
      </c>
      <c r="GAY109" s="234" t="s">
        <v>16</v>
      </c>
      <c r="GAZ109" s="221">
        <v>1</v>
      </c>
      <c r="GBA109" s="232" t="s">
        <v>97</v>
      </c>
      <c r="GBB109" s="233" t="s">
        <v>99</v>
      </c>
      <c r="GBC109" s="234" t="s">
        <v>16</v>
      </c>
      <c r="GBD109" s="221">
        <v>1</v>
      </c>
      <c r="GBE109" s="232" t="s">
        <v>97</v>
      </c>
      <c r="GBF109" s="233" t="s">
        <v>99</v>
      </c>
      <c r="GBG109" s="234" t="s">
        <v>16</v>
      </c>
      <c r="GBH109" s="221">
        <v>1</v>
      </c>
      <c r="GBI109" s="232" t="s">
        <v>97</v>
      </c>
      <c r="GBJ109" s="233" t="s">
        <v>99</v>
      </c>
      <c r="GBK109" s="234" t="s">
        <v>16</v>
      </c>
      <c r="GBL109" s="221">
        <v>1</v>
      </c>
      <c r="GBM109" s="232" t="s">
        <v>97</v>
      </c>
      <c r="GBN109" s="233" t="s">
        <v>99</v>
      </c>
      <c r="GBO109" s="234" t="s">
        <v>16</v>
      </c>
      <c r="GBP109" s="221">
        <v>1</v>
      </c>
      <c r="GBQ109" s="232" t="s">
        <v>97</v>
      </c>
      <c r="GBR109" s="233" t="s">
        <v>99</v>
      </c>
      <c r="GBS109" s="234" t="s">
        <v>16</v>
      </c>
      <c r="GBT109" s="221">
        <v>1</v>
      </c>
      <c r="GBU109" s="232" t="s">
        <v>97</v>
      </c>
      <c r="GBV109" s="233" t="s">
        <v>99</v>
      </c>
      <c r="GBW109" s="234" t="s">
        <v>16</v>
      </c>
      <c r="GBX109" s="221">
        <v>1</v>
      </c>
      <c r="GBY109" s="232" t="s">
        <v>97</v>
      </c>
      <c r="GBZ109" s="233" t="s">
        <v>99</v>
      </c>
      <c r="GCA109" s="234" t="s">
        <v>16</v>
      </c>
      <c r="GCB109" s="221">
        <v>1</v>
      </c>
      <c r="GCC109" s="232" t="s">
        <v>97</v>
      </c>
      <c r="GCD109" s="233" t="s">
        <v>99</v>
      </c>
      <c r="GCE109" s="234" t="s">
        <v>16</v>
      </c>
      <c r="GCF109" s="221">
        <v>1</v>
      </c>
      <c r="GCG109" s="232" t="s">
        <v>97</v>
      </c>
      <c r="GCH109" s="233" t="s">
        <v>99</v>
      </c>
      <c r="GCI109" s="234" t="s">
        <v>16</v>
      </c>
      <c r="GCJ109" s="221">
        <v>1</v>
      </c>
      <c r="GCK109" s="232" t="s">
        <v>97</v>
      </c>
      <c r="GCL109" s="233" t="s">
        <v>99</v>
      </c>
      <c r="GCM109" s="234" t="s">
        <v>16</v>
      </c>
      <c r="GCN109" s="221">
        <v>1</v>
      </c>
      <c r="GCO109" s="232" t="s">
        <v>97</v>
      </c>
      <c r="GCP109" s="233" t="s">
        <v>99</v>
      </c>
      <c r="GCQ109" s="234" t="s">
        <v>16</v>
      </c>
      <c r="GCR109" s="221">
        <v>1</v>
      </c>
      <c r="GCS109" s="232" t="s">
        <v>97</v>
      </c>
      <c r="GCT109" s="233" t="s">
        <v>99</v>
      </c>
      <c r="GCU109" s="234" t="s">
        <v>16</v>
      </c>
      <c r="GCV109" s="221">
        <v>1</v>
      </c>
      <c r="GCW109" s="232" t="s">
        <v>97</v>
      </c>
      <c r="GCX109" s="233" t="s">
        <v>99</v>
      </c>
      <c r="GCY109" s="234" t="s">
        <v>16</v>
      </c>
      <c r="GCZ109" s="221">
        <v>1</v>
      </c>
      <c r="GDA109" s="232" t="s">
        <v>97</v>
      </c>
      <c r="GDB109" s="233" t="s">
        <v>99</v>
      </c>
      <c r="GDC109" s="234" t="s">
        <v>16</v>
      </c>
      <c r="GDD109" s="221">
        <v>1</v>
      </c>
      <c r="GDE109" s="232" t="s">
        <v>97</v>
      </c>
      <c r="GDF109" s="233" t="s">
        <v>99</v>
      </c>
      <c r="GDG109" s="234" t="s">
        <v>16</v>
      </c>
      <c r="GDH109" s="221">
        <v>1</v>
      </c>
      <c r="GDI109" s="232" t="s">
        <v>97</v>
      </c>
      <c r="GDJ109" s="233" t="s">
        <v>99</v>
      </c>
      <c r="GDK109" s="234" t="s">
        <v>16</v>
      </c>
      <c r="GDL109" s="221">
        <v>1</v>
      </c>
      <c r="GDM109" s="232" t="s">
        <v>97</v>
      </c>
      <c r="GDN109" s="233" t="s">
        <v>99</v>
      </c>
      <c r="GDO109" s="234" t="s">
        <v>16</v>
      </c>
      <c r="GDP109" s="221">
        <v>1</v>
      </c>
      <c r="GDQ109" s="232" t="s">
        <v>97</v>
      </c>
      <c r="GDR109" s="233" t="s">
        <v>99</v>
      </c>
      <c r="GDS109" s="234" t="s">
        <v>16</v>
      </c>
      <c r="GDT109" s="221">
        <v>1</v>
      </c>
      <c r="GDU109" s="232" t="s">
        <v>97</v>
      </c>
      <c r="GDV109" s="233" t="s">
        <v>99</v>
      </c>
      <c r="GDW109" s="234" t="s">
        <v>16</v>
      </c>
      <c r="GDX109" s="221">
        <v>1</v>
      </c>
      <c r="GDY109" s="232" t="s">
        <v>97</v>
      </c>
      <c r="GDZ109" s="233" t="s">
        <v>99</v>
      </c>
      <c r="GEA109" s="234" t="s">
        <v>16</v>
      </c>
      <c r="GEB109" s="221">
        <v>1</v>
      </c>
      <c r="GEC109" s="232" t="s">
        <v>97</v>
      </c>
      <c r="GED109" s="233" t="s">
        <v>99</v>
      </c>
      <c r="GEE109" s="234" t="s">
        <v>16</v>
      </c>
      <c r="GEF109" s="221">
        <v>1</v>
      </c>
      <c r="GEG109" s="232" t="s">
        <v>97</v>
      </c>
      <c r="GEH109" s="233" t="s">
        <v>99</v>
      </c>
      <c r="GEI109" s="234" t="s">
        <v>16</v>
      </c>
      <c r="GEJ109" s="221">
        <v>1</v>
      </c>
      <c r="GEK109" s="232" t="s">
        <v>97</v>
      </c>
      <c r="GEL109" s="233" t="s">
        <v>99</v>
      </c>
      <c r="GEM109" s="234" t="s">
        <v>16</v>
      </c>
      <c r="GEN109" s="221">
        <v>1</v>
      </c>
      <c r="GEO109" s="232" t="s">
        <v>97</v>
      </c>
      <c r="GEP109" s="233" t="s">
        <v>99</v>
      </c>
      <c r="GEQ109" s="234" t="s">
        <v>16</v>
      </c>
      <c r="GER109" s="221">
        <v>1</v>
      </c>
      <c r="GES109" s="232" t="s">
        <v>97</v>
      </c>
      <c r="GET109" s="233" t="s">
        <v>99</v>
      </c>
      <c r="GEU109" s="234" t="s">
        <v>16</v>
      </c>
      <c r="GEV109" s="221">
        <v>1</v>
      </c>
      <c r="GEW109" s="232" t="s">
        <v>97</v>
      </c>
      <c r="GEX109" s="233" t="s">
        <v>99</v>
      </c>
      <c r="GEY109" s="234" t="s">
        <v>16</v>
      </c>
      <c r="GEZ109" s="221">
        <v>1</v>
      </c>
      <c r="GFA109" s="232" t="s">
        <v>97</v>
      </c>
      <c r="GFB109" s="233" t="s">
        <v>99</v>
      </c>
      <c r="GFC109" s="234" t="s">
        <v>16</v>
      </c>
      <c r="GFD109" s="221">
        <v>1</v>
      </c>
      <c r="GFE109" s="232" t="s">
        <v>97</v>
      </c>
      <c r="GFF109" s="233" t="s">
        <v>99</v>
      </c>
      <c r="GFG109" s="234" t="s">
        <v>16</v>
      </c>
      <c r="GFH109" s="221">
        <v>1</v>
      </c>
      <c r="GFI109" s="232" t="s">
        <v>97</v>
      </c>
      <c r="GFJ109" s="233" t="s">
        <v>99</v>
      </c>
      <c r="GFK109" s="234" t="s">
        <v>16</v>
      </c>
      <c r="GFL109" s="221">
        <v>1</v>
      </c>
      <c r="GFM109" s="232" t="s">
        <v>97</v>
      </c>
      <c r="GFN109" s="233" t="s">
        <v>99</v>
      </c>
      <c r="GFO109" s="234" t="s">
        <v>16</v>
      </c>
      <c r="GFP109" s="221">
        <v>1</v>
      </c>
      <c r="GFQ109" s="232" t="s">
        <v>97</v>
      </c>
      <c r="GFR109" s="233" t="s">
        <v>99</v>
      </c>
      <c r="GFS109" s="234" t="s">
        <v>16</v>
      </c>
      <c r="GFT109" s="221">
        <v>1</v>
      </c>
      <c r="GFU109" s="232" t="s">
        <v>97</v>
      </c>
      <c r="GFV109" s="233" t="s">
        <v>99</v>
      </c>
      <c r="GFW109" s="234" t="s">
        <v>16</v>
      </c>
      <c r="GFX109" s="221">
        <v>1</v>
      </c>
      <c r="GFY109" s="232" t="s">
        <v>97</v>
      </c>
      <c r="GFZ109" s="233" t="s">
        <v>99</v>
      </c>
      <c r="GGA109" s="234" t="s">
        <v>16</v>
      </c>
      <c r="GGB109" s="221">
        <v>1</v>
      </c>
      <c r="GGC109" s="232" t="s">
        <v>97</v>
      </c>
      <c r="GGD109" s="233" t="s">
        <v>99</v>
      </c>
      <c r="GGE109" s="234" t="s">
        <v>16</v>
      </c>
      <c r="GGF109" s="221">
        <v>1</v>
      </c>
      <c r="GGG109" s="232" t="s">
        <v>97</v>
      </c>
      <c r="GGH109" s="233" t="s">
        <v>99</v>
      </c>
      <c r="GGI109" s="234" t="s">
        <v>16</v>
      </c>
      <c r="GGJ109" s="221">
        <v>1</v>
      </c>
      <c r="GGK109" s="232" t="s">
        <v>97</v>
      </c>
      <c r="GGL109" s="233" t="s">
        <v>99</v>
      </c>
      <c r="GGM109" s="234" t="s">
        <v>16</v>
      </c>
      <c r="GGN109" s="221">
        <v>1</v>
      </c>
      <c r="GGO109" s="232" t="s">
        <v>97</v>
      </c>
      <c r="GGP109" s="233" t="s">
        <v>99</v>
      </c>
      <c r="GGQ109" s="234" t="s">
        <v>16</v>
      </c>
      <c r="GGR109" s="221">
        <v>1</v>
      </c>
      <c r="GGS109" s="232" t="s">
        <v>97</v>
      </c>
      <c r="GGT109" s="233" t="s">
        <v>99</v>
      </c>
      <c r="GGU109" s="234" t="s">
        <v>16</v>
      </c>
      <c r="GGV109" s="221">
        <v>1</v>
      </c>
      <c r="GGW109" s="232" t="s">
        <v>97</v>
      </c>
      <c r="GGX109" s="233" t="s">
        <v>99</v>
      </c>
      <c r="GGY109" s="234" t="s">
        <v>16</v>
      </c>
      <c r="GGZ109" s="221">
        <v>1</v>
      </c>
      <c r="GHA109" s="232" t="s">
        <v>97</v>
      </c>
      <c r="GHB109" s="233" t="s">
        <v>99</v>
      </c>
      <c r="GHC109" s="234" t="s">
        <v>16</v>
      </c>
      <c r="GHD109" s="221">
        <v>1</v>
      </c>
      <c r="GHE109" s="232" t="s">
        <v>97</v>
      </c>
      <c r="GHF109" s="233" t="s">
        <v>99</v>
      </c>
      <c r="GHG109" s="234" t="s">
        <v>16</v>
      </c>
      <c r="GHH109" s="221">
        <v>1</v>
      </c>
      <c r="GHI109" s="232" t="s">
        <v>97</v>
      </c>
      <c r="GHJ109" s="233" t="s">
        <v>99</v>
      </c>
      <c r="GHK109" s="234" t="s">
        <v>16</v>
      </c>
      <c r="GHL109" s="221">
        <v>1</v>
      </c>
      <c r="GHM109" s="232" t="s">
        <v>97</v>
      </c>
      <c r="GHN109" s="233" t="s">
        <v>99</v>
      </c>
      <c r="GHO109" s="234" t="s">
        <v>16</v>
      </c>
      <c r="GHP109" s="221">
        <v>1</v>
      </c>
      <c r="GHQ109" s="232" t="s">
        <v>97</v>
      </c>
      <c r="GHR109" s="233" t="s">
        <v>99</v>
      </c>
      <c r="GHS109" s="234" t="s">
        <v>16</v>
      </c>
      <c r="GHT109" s="221">
        <v>1</v>
      </c>
      <c r="GHU109" s="232" t="s">
        <v>97</v>
      </c>
      <c r="GHV109" s="233" t="s">
        <v>99</v>
      </c>
      <c r="GHW109" s="234" t="s">
        <v>16</v>
      </c>
      <c r="GHX109" s="221">
        <v>1</v>
      </c>
      <c r="GHY109" s="232" t="s">
        <v>97</v>
      </c>
      <c r="GHZ109" s="233" t="s">
        <v>99</v>
      </c>
      <c r="GIA109" s="234" t="s">
        <v>16</v>
      </c>
      <c r="GIB109" s="221">
        <v>1</v>
      </c>
      <c r="GIC109" s="232" t="s">
        <v>97</v>
      </c>
      <c r="GID109" s="233" t="s">
        <v>99</v>
      </c>
      <c r="GIE109" s="234" t="s">
        <v>16</v>
      </c>
      <c r="GIF109" s="221">
        <v>1</v>
      </c>
      <c r="GIG109" s="232" t="s">
        <v>97</v>
      </c>
      <c r="GIH109" s="233" t="s">
        <v>99</v>
      </c>
      <c r="GII109" s="234" t="s">
        <v>16</v>
      </c>
      <c r="GIJ109" s="221">
        <v>1</v>
      </c>
      <c r="GIK109" s="232" t="s">
        <v>97</v>
      </c>
      <c r="GIL109" s="233" t="s">
        <v>99</v>
      </c>
      <c r="GIM109" s="234" t="s">
        <v>16</v>
      </c>
      <c r="GIN109" s="221">
        <v>1</v>
      </c>
      <c r="GIO109" s="232" t="s">
        <v>97</v>
      </c>
      <c r="GIP109" s="233" t="s">
        <v>99</v>
      </c>
      <c r="GIQ109" s="234" t="s">
        <v>16</v>
      </c>
      <c r="GIR109" s="221">
        <v>1</v>
      </c>
      <c r="GIS109" s="232" t="s">
        <v>97</v>
      </c>
      <c r="GIT109" s="233" t="s">
        <v>99</v>
      </c>
      <c r="GIU109" s="234" t="s">
        <v>16</v>
      </c>
      <c r="GIV109" s="221">
        <v>1</v>
      </c>
      <c r="GIW109" s="232" t="s">
        <v>97</v>
      </c>
      <c r="GIX109" s="233" t="s">
        <v>99</v>
      </c>
      <c r="GIY109" s="234" t="s">
        <v>16</v>
      </c>
      <c r="GIZ109" s="221">
        <v>1</v>
      </c>
      <c r="GJA109" s="232" t="s">
        <v>97</v>
      </c>
      <c r="GJB109" s="233" t="s">
        <v>99</v>
      </c>
      <c r="GJC109" s="234" t="s">
        <v>16</v>
      </c>
      <c r="GJD109" s="221">
        <v>1</v>
      </c>
      <c r="GJE109" s="232" t="s">
        <v>97</v>
      </c>
      <c r="GJF109" s="233" t="s">
        <v>99</v>
      </c>
      <c r="GJG109" s="234" t="s">
        <v>16</v>
      </c>
      <c r="GJH109" s="221">
        <v>1</v>
      </c>
      <c r="GJI109" s="232" t="s">
        <v>97</v>
      </c>
      <c r="GJJ109" s="233" t="s">
        <v>99</v>
      </c>
      <c r="GJK109" s="234" t="s">
        <v>16</v>
      </c>
      <c r="GJL109" s="221">
        <v>1</v>
      </c>
      <c r="GJM109" s="232" t="s">
        <v>97</v>
      </c>
      <c r="GJN109" s="233" t="s">
        <v>99</v>
      </c>
      <c r="GJO109" s="234" t="s">
        <v>16</v>
      </c>
      <c r="GJP109" s="221">
        <v>1</v>
      </c>
      <c r="GJQ109" s="232" t="s">
        <v>97</v>
      </c>
      <c r="GJR109" s="233" t="s">
        <v>99</v>
      </c>
      <c r="GJS109" s="234" t="s">
        <v>16</v>
      </c>
      <c r="GJT109" s="221">
        <v>1</v>
      </c>
      <c r="GJU109" s="232" t="s">
        <v>97</v>
      </c>
      <c r="GJV109" s="233" t="s">
        <v>99</v>
      </c>
      <c r="GJW109" s="234" t="s">
        <v>16</v>
      </c>
      <c r="GJX109" s="221">
        <v>1</v>
      </c>
      <c r="GJY109" s="232" t="s">
        <v>97</v>
      </c>
      <c r="GJZ109" s="233" t="s">
        <v>99</v>
      </c>
      <c r="GKA109" s="234" t="s">
        <v>16</v>
      </c>
      <c r="GKB109" s="221">
        <v>1</v>
      </c>
      <c r="GKC109" s="232" t="s">
        <v>97</v>
      </c>
      <c r="GKD109" s="233" t="s">
        <v>99</v>
      </c>
      <c r="GKE109" s="234" t="s">
        <v>16</v>
      </c>
      <c r="GKF109" s="221">
        <v>1</v>
      </c>
      <c r="GKG109" s="232" t="s">
        <v>97</v>
      </c>
      <c r="GKH109" s="233" t="s">
        <v>99</v>
      </c>
      <c r="GKI109" s="234" t="s">
        <v>16</v>
      </c>
      <c r="GKJ109" s="221">
        <v>1</v>
      </c>
      <c r="GKK109" s="232" t="s">
        <v>97</v>
      </c>
      <c r="GKL109" s="233" t="s">
        <v>99</v>
      </c>
      <c r="GKM109" s="234" t="s">
        <v>16</v>
      </c>
      <c r="GKN109" s="221">
        <v>1</v>
      </c>
      <c r="GKO109" s="232" t="s">
        <v>97</v>
      </c>
      <c r="GKP109" s="233" t="s">
        <v>99</v>
      </c>
      <c r="GKQ109" s="234" t="s">
        <v>16</v>
      </c>
      <c r="GKR109" s="221">
        <v>1</v>
      </c>
      <c r="GKS109" s="232" t="s">
        <v>97</v>
      </c>
      <c r="GKT109" s="233" t="s">
        <v>99</v>
      </c>
      <c r="GKU109" s="234" t="s">
        <v>16</v>
      </c>
      <c r="GKV109" s="221">
        <v>1</v>
      </c>
      <c r="GKW109" s="232" t="s">
        <v>97</v>
      </c>
      <c r="GKX109" s="233" t="s">
        <v>99</v>
      </c>
      <c r="GKY109" s="234" t="s">
        <v>16</v>
      </c>
      <c r="GKZ109" s="221">
        <v>1</v>
      </c>
      <c r="GLA109" s="232" t="s">
        <v>97</v>
      </c>
      <c r="GLB109" s="233" t="s">
        <v>99</v>
      </c>
      <c r="GLC109" s="234" t="s">
        <v>16</v>
      </c>
      <c r="GLD109" s="221">
        <v>1</v>
      </c>
      <c r="GLE109" s="232" t="s">
        <v>97</v>
      </c>
      <c r="GLF109" s="233" t="s">
        <v>99</v>
      </c>
      <c r="GLG109" s="234" t="s">
        <v>16</v>
      </c>
      <c r="GLH109" s="221">
        <v>1</v>
      </c>
      <c r="GLI109" s="232" t="s">
        <v>97</v>
      </c>
      <c r="GLJ109" s="233" t="s">
        <v>99</v>
      </c>
      <c r="GLK109" s="234" t="s">
        <v>16</v>
      </c>
      <c r="GLL109" s="221">
        <v>1</v>
      </c>
      <c r="GLM109" s="232" t="s">
        <v>97</v>
      </c>
      <c r="GLN109" s="233" t="s">
        <v>99</v>
      </c>
      <c r="GLO109" s="234" t="s">
        <v>16</v>
      </c>
      <c r="GLP109" s="221">
        <v>1</v>
      </c>
      <c r="GLQ109" s="232" t="s">
        <v>97</v>
      </c>
      <c r="GLR109" s="233" t="s">
        <v>99</v>
      </c>
      <c r="GLS109" s="234" t="s">
        <v>16</v>
      </c>
      <c r="GLT109" s="221">
        <v>1</v>
      </c>
      <c r="GLU109" s="232" t="s">
        <v>97</v>
      </c>
      <c r="GLV109" s="233" t="s">
        <v>99</v>
      </c>
      <c r="GLW109" s="234" t="s">
        <v>16</v>
      </c>
      <c r="GLX109" s="221">
        <v>1</v>
      </c>
      <c r="GLY109" s="232" t="s">
        <v>97</v>
      </c>
      <c r="GLZ109" s="233" t="s">
        <v>99</v>
      </c>
      <c r="GMA109" s="234" t="s">
        <v>16</v>
      </c>
      <c r="GMB109" s="221">
        <v>1</v>
      </c>
      <c r="GMC109" s="232" t="s">
        <v>97</v>
      </c>
      <c r="GMD109" s="233" t="s">
        <v>99</v>
      </c>
      <c r="GME109" s="234" t="s">
        <v>16</v>
      </c>
      <c r="GMF109" s="221">
        <v>1</v>
      </c>
      <c r="GMG109" s="232" t="s">
        <v>97</v>
      </c>
      <c r="GMH109" s="233" t="s">
        <v>99</v>
      </c>
      <c r="GMI109" s="234" t="s">
        <v>16</v>
      </c>
      <c r="GMJ109" s="221">
        <v>1</v>
      </c>
      <c r="GMK109" s="232" t="s">
        <v>97</v>
      </c>
      <c r="GML109" s="233" t="s">
        <v>99</v>
      </c>
      <c r="GMM109" s="234" t="s">
        <v>16</v>
      </c>
      <c r="GMN109" s="221">
        <v>1</v>
      </c>
      <c r="GMO109" s="232" t="s">
        <v>97</v>
      </c>
      <c r="GMP109" s="233" t="s">
        <v>99</v>
      </c>
      <c r="GMQ109" s="234" t="s">
        <v>16</v>
      </c>
      <c r="GMR109" s="221">
        <v>1</v>
      </c>
      <c r="GMS109" s="232" t="s">
        <v>97</v>
      </c>
      <c r="GMT109" s="233" t="s">
        <v>99</v>
      </c>
      <c r="GMU109" s="234" t="s">
        <v>16</v>
      </c>
      <c r="GMV109" s="221">
        <v>1</v>
      </c>
      <c r="GMW109" s="232" t="s">
        <v>97</v>
      </c>
      <c r="GMX109" s="233" t="s">
        <v>99</v>
      </c>
      <c r="GMY109" s="234" t="s">
        <v>16</v>
      </c>
      <c r="GMZ109" s="221">
        <v>1</v>
      </c>
      <c r="GNA109" s="232" t="s">
        <v>97</v>
      </c>
      <c r="GNB109" s="233" t="s">
        <v>99</v>
      </c>
      <c r="GNC109" s="234" t="s">
        <v>16</v>
      </c>
      <c r="GND109" s="221">
        <v>1</v>
      </c>
      <c r="GNE109" s="232" t="s">
        <v>97</v>
      </c>
      <c r="GNF109" s="233" t="s">
        <v>99</v>
      </c>
      <c r="GNG109" s="234" t="s">
        <v>16</v>
      </c>
      <c r="GNH109" s="221">
        <v>1</v>
      </c>
      <c r="GNI109" s="232" t="s">
        <v>97</v>
      </c>
      <c r="GNJ109" s="233" t="s">
        <v>99</v>
      </c>
      <c r="GNK109" s="234" t="s">
        <v>16</v>
      </c>
      <c r="GNL109" s="221">
        <v>1</v>
      </c>
      <c r="GNM109" s="232" t="s">
        <v>97</v>
      </c>
      <c r="GNN109" s="233" t="s">
        <v>99</v>
      </c>
      <c r="GNO109" s="234" t="s">
        <v>16</v>
      </c>
      <c r="GNP109" s="221">
        <v>1</v>
      </c>
      <c r="GNQ109" s="232" t="s">
        <v>97</v>
      </c>
      <c r="GNR109" s="233" t="s">
        <v>99</v>
      </c>
      <c r="GNS109" s="234" t="s">
        <v>16</v>
      </c>
      <c r="GNT109" s="221">
        <v>1</v>
      </c>
      <c r="GNU109" s="232" t="s">
        <v>97</v>
      </c>
      <c r="GNV109" s="233" t="s">
        <v>99</v>
      </c>
      <c r="GNW109" s="234" t="s">
        <v>16</v>
      </c>
      <c r="GNX109" s="221">
        <v>1</v>
      </c>
      <c r="GNY109" s="232" t="s">
        <v>97</v>
      </c>
      <c r="GNZ109" s="233" t="s">
        <v>99</v>
      </c>
      <c r="GOA109" s="234" t="s">
        <v>16</v>
      </c>
      <c r="GOB109" s="221">
        <v>1</v>
      </c>
      <c r="GOC109" s="232" t="s">
        <v>97</v>
      </c>
      <c r="GOD109" s="233" t="s">
        <v>99</v>
      </c>
      <c r="GOE109" s="234" t="s">
        <v>16</v>
      </c>
      <c r="GOF109" s="221">
        <v>1</v>
      </c>
      <c r="GOG109" s="232" t="s">
        <v>97</v>
      </c>
      <c r="GOH109" s="233" t="s">
        <v>99</v>
      </c>
      <c r="GOI109" s="234" t="s">
        <v>16</v>
      </c>
      <c r="GOJ109" s="221">
        <v>1</v>
      </c>
      <c r="GOK109" s="232" t="s">
        <v>97</v>
      </c>
      <c r="GOL109" s="233" t="s">
        <v>99</v>
      </c>
      <c r="GOM109" s="234" t="s">
        <v>16</v>
      </c>
      <c r="GON109" s="221">
        <v>1</v>
      </c>
      <c r="GOO109" s="232" t="s">
        <v>97</v>
      </c>
      <c r="GOP109" s="233" t="s">
        <v>99</v>
      </c>
      <c r="GOQ109" s="234" t="s">
        <v>16</v>
      </c>
      <c r="GOR109" s="221">
        <v>1</v>
      </c>
      <c r="GOS109" s="232" t="s">
        <v>97</v>
      </c>
      <c r="GOT109" s="233" t="s">
        <v>99</v>
      </c>
      <c r="GOU109" s="234" t="s">
        <v>16</v>
      </c>
      <c r="GOV109" s="221">
        <v>1</v>
      </c>
      <c r="GOW109" s="232" t="s">
        <v>97</v>
      </c>
      <c r="GOX109" s="233" t="s">
        <v>99</v>
      </c>
      <c r="GOY109" s="234" t="s">
        <v>16</v>
      </c>
      <c r="GOZ109" s="221">
        <v>1</v>
      </c>
      <c r="GPA109" s="232" t="s">
        <v>97</v>
      </c>
      <c r="GPB109" s="233" t="s">
        <v>99</v>
      </c>
      <c r="GPC109" s="234" t="s">
        <v>16</v>
      </c>
      <c r="GPD109" s="221">
        <v>1</v>
      </c>
      <c r="GPE109" s="232" t="s">
        <v>97</v>
      </c>
      <c r="GPF109" s="233" t="s">
        <v>99</v>
      </c>
      <c r="GPG109" s="234" t="s">
        <v>16</v>
      </c>
      <c r="GPH109" s="221">
        <v>1</v>
      </c>
      <c r="GPI109" s="232" t="s">
        <v>97</v>
      </c>
      <c r="GPJ109" s="233" t="s">
        <v>99</v>
      </c>
      <c r="GPK109" s="234" t="s">
        <v>16</v>
      </c>
      <c r="GPL109" s="221">
        <v>1</v>
      </c>
      <c r="GPM109" s="232" t="s">
        <v>97</v>
      </c>
      <c r="GPN109" s="233" t="s">
        <v>99</v>
      </c>
      <c r="GPO109" s="234" t="s">
        <v>16</v>
      </c>
      <c r="GPP109" s="221">
        <v>1</v>
      </c>
      <c r="GPQ109" s="232" t="s">
        <v>97</v>
      </c>
      <c r="GPR109" s="233" t="s">
        <v>99</v>
      </c>
      <c r="GPS109" s="234" t="s">
        <v>16</v>
      </c>
      <c r="GPT109" s="221">
        <v>1</v>
      </c>
      <c r="GPU109" s="232" t="s">
        <v>97</v>
      </c>
      <c r="GPV109" s="233" t="s">
        <v>99</v>
      </c>
      <c r="GPW109" s="234" t="s">
        <v>16</v>
      </c>
      <c r="GPX109" s="221">
        <v>1</v>
      </c>
      <c r="GPY109" s="232" t="s">
        <v>97</v>
      </c>
      <c r="GPZ109" s="233" t="s">
        <v>99</v>
      </c>
      <c r="GQA109" s="234" t="s">
        <v>16</v>
      </c>
      <c r="GQB109" s="221">
        <v>1</v>
      </c>
      <c r="GQC109" s="232" t="s">
        <v>97</v>
      </c>
      <c r="GQD109" s="233" t="s">
        <v>99</v>
      </c>
      <c r="GQE109" s="234" t="s">
        <v>16</v>
      </c>
      <c r="GQF109" s="221">
        <v>1</v>
      </c>
      <c r="GQG109" s="232" t="s">
        <v>97</v>
      </c>
      <c r="GQH109" s="233" t="s">
        <v>99</v>
      </c>
      <c r="GQI109" s="234" t="s">
        <v>16</v>
      </c>
      <c r="GQJ109" s="221">
        <v>1</v>
      </c>
      <c r="GQK109" s="232" t="s">
        <v>97</v>
      </c>
      <c r="GQL109" s="233" t="s">
        <v>99</v>
      </c>
      <c r="GQM109" s="234" t="s">
        <v>16</v>
      </c>
      <c r="GQN109" s="221">
        <v>1</v>
      </c>
      <c r="GQO109" s="232" t="s">
        <v>97</v>
      </c>
      <c r="GQP109" s="233" t="s">
        <v>99</v>
      </c>
      <c r="GQQ109" s="234" t="s">
        <v>16</v>
      </c>
      <c r="GQR109" s="221">
        <v>1</v>
      </c>
      <c r="GQS109" s="232" t="s">
        <v>97</v>
      </c>
      <c r="GQT109" s="233" t="s">
        <v>99</v>
      </c>
      <c r="GQU109" s="234" t="s">
        <v>16</v>
      </c>
      <c r="GQV109" s="221">
        <v>1</v>
      </c>
      <c r="GQW109" s="232" t="s">
        <v>97</v>
      </c>
      <c r="GQX109" s="233" t="s">
        <v>99</v>
      </c>
      <c r="GQY109" s="234" t="s">
        <v>16</v>
      </c>
      <c r="GQZ109" s="221">
        <v>1</v>
      </c>
      <c r="GRA109" s="232" t="s">
        <v>97</v>
      </c>
      <c r="GRB109" s="233" t="s">
        <v>99</v>
      </c>
      <c r="GRC109" s="234" t="s">
        <v>16</v>
      </c>
      <c r="GRD109" s="221">
        <v>1</v>
      </c>
      <c r="GRE109" s="232" t="s">
        <v>97</v>
      </c>
      <c r="GRF109" s="233" t="s">
        <v>99</v>
      </c>
      <c r="GRG109" s="234" t="s">
        <v>16</v>
      </c>
      <c r="GRH109" s="221">
        <v>1</v>
      </c>
      <c r="GRI109" s="232" t="s">
        <v>97</v>
      </c>
      <c r="GRJ109" s="233" t="s">
        <v>99</v>
      </c>
      <c r="GRK109" s="234" t="s">
        <v>16</v>
      </c>
      <c r="GRL109" s="221">
        <v>1</v>
      </c>
      <c r="GRM109" s="232" t="s">
        <v>97</v>
      </c>
      <c r="GRN109" s="233" t="s">
        <v>99</v>
      </c>
      <c r="GRO109" s="234" t="s">
        <v>16</v>
      </c>
      <c r="GRP109" s="221">
        <v>1</v>
      </c>
      <c r="GRQ109" s="232" t="s">
        <v>97</v>
      </c>
      <c r="GRR109" s="233" t="s">
        <v>99</v>
      </c>
      <c r="GRS109" s="234" t="s">
        <v>16</v>
      </c>
      <c r="GRT109" s="221">
        <v>1</v>
      </c>
      <c r="GRU109" s="232" t="s">
        <v>97</v>
      </c>
      <c r="GRV109" s="233" t="s">
        <v>99</v>
      </c>
      <c r="GRW109" s="234" t="s">
        <v>16</v>
      </c>
      <c r="GRX109" s="221">
        <v>1</v>
      </c>
      <c r="GRY109" s="232" t="s">
        <v>97</v>
      </c>
      <c r="GRZ109" s="233" t="s">
        <v>99</v>
      </c>
      <c r="GSA109" s="234" t="s">
        <v>16</v>
      </c>
      <c r="GSB109" s="221">
        <v>1</v>
      </c>
      <c r="GSC109" s="232" t="s">
        <v>97</v>
      </c>
      <c r="GSD109" s="233" t="s">
        <v>99</v>
      </c>
      <c r="GSE109" s="234" t="s">
        <v>16</v>
      </c>
      <c r="GSF109" s="221">
        <v>1</v>
      </c>
      <c r="GSG109" s="232" t="s">
        <v>97</v>
      </c>
      <c r="GSH109" s="233" t="s">
        <v>99</v>
      </c>
      <c r="GSI109" s="234" t="s">
        <v>16</v>
      </c>
      <c r="GSJ109" s="221">
        <v>1</v>
      </c>
      <c r="GSK109" s="232" t="s">
        <v>97</v>
      </c>
      <c r="GSL109" s="233" t="s">
        <v>99</v>
      </c>
      <c r="GSM109" s="234" t="s">
        <v>16</v>
      </c>
      <c r="GSN109" s="221">
        <v>1</v>
      </c>
      <c r="GSO109" s="232" t="s">
        <v>97</v>
      </c>
      <c r="GSP109" s="233" t="s">
        <v>99</v>
      </c>
      <c r="GSQ109" s="234" t="s">
        <v>16</v>
      </c>
      <c r="GSR109" s="221">
        <v>1</v>
      </c>
      <c r="GSS109" s="232" t="s">
        <v>97</v>
      </c>
      <c r="GST109" s="233" t="s">
        <v>99</v>
      </c>
      <c r="GSU109" s="234" t="s">
        <v>16</v>
      </c>
      <c r="GSV109" s="221">
        <v>1</v>
      </c>
      <c r="GSW109" s="232" t="s">
        <v>97</v>
      </c>
      <c r="GSX109" s="233" t="s">
        <v>99</v>
      </c>
      <c r="GSY109" s="234" t="s">
        <v>16</v>
      </c>
      <c r="GSZ109" s="221">
        <v>1</v>
      </c>
      <c r="GTA109" s="232" t="s">
        <v>97</v>
      </c>
      <c r="GTB109" s="233" t="s">
        <v>99</v>
      </c>
      <c r="GTC109" s="234" t="s">
        <v>16</v>
      </c>
      <c r="GTD109" s="221">
        <v>1</v>
      </c>
      <c r="GTE109" s="232" t="s">
        <v>97</v>
      </c>
      <c r="GTF109" s="233" t="s">
        <v>99</v>
      </c>
      <c r="GTG109" s="234" t="s">
        <v>16</v>
      </c>
      <c r="GTH109" s="221">
        <v>1</v>
      </c>
      <c r="GTI109" s="232" t="s">
        <v>97</v>
      </c>
      <c r="GTJ109" s="233" t="s">
        <v>99</v>
      </c>
      <c r="GTK109" s="234" t="s">
        <v>16</v>
      </c>
      <c r="GTL109" s="221">
        <v>1</v>
      </c>
      <c r="GTM109" s="232" t="s">
        <v>97</v>
      </c>
      <c r="GTN109" s="233" t="s">
        <v>99</v>
      </c>
      <c r="GTO109" s="234" t="s">
        <v>16</v>
      </c>
      <c r="GTP109" s="221">
        <v>1</v>
      </c>
      <c r="GTQ109" s="232" t="s">
        <v>97</v>
      </c>
      <c r="GTR109" s="233" t="s">
        <v>99</v>
      </c>
      <c r="GTS109" s="234" t="s">
        <v>16</v>
      </c>
      <c r="GTT109" s="221">
        <v>1</v>
      </c>
      <c r="GTU109" s="232" t="s">
        <v>97</v>
      </c>
      <c r="GTV109" s="233" t="s">
        <v>99</v>
      </c>
      <c r="GTW109" s="234" t="s">
        <v>16</v>
      </c>
      <c r="GTX109" s="221">
        <v>1</v>
      </c>
      <c r="GTY109" s="232" t="s">
        <v>97</v>
      </c>
      <c r="GTZ109" s="233" t="s">
        <v>99</v>
      </c>
      <c r="GUA109" s="234" t="s">
        <v>16</v>
      </c>
      <c r="GUB109" s="221">
        <v>1</v>
      </c>
      <c r="GUC109" s="232" t="s">
        <v>97</v>
      </c>
      <c r="GUD109" s="233" t="s">
        <v>99</v>
      </c>
      <c r="GUE109" s="234" t="s">
        <v>16</v>
      </c>
      <c r="GUF109" s="221">
        <v>1</v>
      </c>
      <c r="GUG109" s="232" t="s">
        <v>97</v>
      </c>
      <c r="GUH109" s="233" t="s">
        <v>99</v>
      </c>
      <c r="GUI109" s="234" t="s">
        <v>16</v>
      </c>
      <c r="GUJ109" s="221">
        <v>1</v>
      </c>
      <c r="GUK109" s="232" t="s">
        <v>97</v>
      </c>
      <c r="GUL109" s="233" t="s">
        <v>99</v>
      </c>
      <c r="GUM109" s="234" t="s">
        <v>16</v>
      </c>
      <c r="GUN109" s="221">
        <v>1</v>
      </c>
      <c r="GUO109" s="232" t="s">
        <v>97</v>
      </c>
      <c r="GUP109" s="233" t="s">
        <v>99</v>
      </c>
      <c r="GUQ109" s="234" t="s">
        <v>16</v>
      </c>
      <c r="GUR109" s="221">
        <v>1</v>
      </c>
      <c r="GUS109" s="232" t="s">
        <v>97</v>
      </c>
      <c r="GUT109" s="233" t="s">
        <v>99</v>
      </c>
      <c r="GUU109" s="234" t="s">
        <v>16</v>
      </c>
      <c r="GUV109" s="221">
        <v>1</v>
      </c>
      <c r="GUW109" s="232" t="s">
        <v>97</v>
      </c>
      <c r="GUX109" s="233" t="s">
        <v>99</v>
      </c>
      <c r="GUY109" s="234" t="s">
        <v>16</v>
      </c>
      <c r="GUZ109" s="221">
        <v>1</v>
      </c>
      <c r="GVA109" s="232" t="s">
        <v>97</v>
      </c>
      <c r="GVB109" s="233" t="s">
        <v>99</v>
      </c>
      <c r="GVC109" s="234" t="s">
        <v>16</v>
      </c>
      <c r="GVD109" s="221">
        <v>1</v>
      </c>
      <c r="GVE109" s="232" t="s">
        <v>97</v>
      </c>
      <c r="GVF109" s="233" t="s">
        <v>99</v>
      </c>
      <c r="GVG109" s="234" t="s">
        <v>16</v>
      </c>
      <c r="GVH109" s="221">
        <v>1</v>
      </c>
      <c r="GVI109" s="232" t="s">
        <v>97</v>
      </c>
      <c r="GVJ109" s="233" t="s">
        <v>99</v>
      </c>
      <c r="GVK109" s="234" t="s">
        <v>16</v>
      </c>
      <c r="GVL109" s="221">
        <v>1</v>
      </c>
      <c r="GVM109" s="232" t="s">
        <v>97</v>
      </c>
      <c r="GVN109" s="233" t="s">
        <v>99</v>
      </c>
      <c r="GVO109" s="234" t="s">
        <v>16</v>
      </c>
      <c r="GVP109" s="221">
        <v>1</v>
      </c>
      <c r="GVQ109" s="232" t="s">
        <v>97</v>
      </c>
      <c r="GVR109" s="233" t="s">
        <v>99</v>
      </c>
      <c r="GVS109" s="234" t="s">
        <v>16</v>
      </c>
      <c r="GVT109" s="221">
        <v>1</v>
      </c>
      <c r="GVU109" s="232" t="s">
        <v>97</v>
      </c>
      <c r="GVV109" s="233" t="s">
        <v>99</v>
      </c>
      <c r="GVW109" s="234" t="s">
        <v>16</v>
      </c>
      <c r="GVX109" s="221">
        <v>1</v>
      </c>
      <c r="GVY109" s="232" t="s">
        <v>97</v>
      </c>
      <c r="GVZ109" s="233" t="s">
        <v>99</v>
      </c>
      <c r="GWA109" s="234" t="s">
        <v>16</v>
      </c>
      <c r="GWB109" s="221">
        <v>1</v>
      </c>
      <c r="GWC109" s="232" t="s">
        <v>97</v>
      </c>
      <c r="GWD109" s="233" t="s">
        <v>99</v>
      </c>
      <c r="GWE109" s="234" t="s">
        <v>16</v>
      </c>
      <c r="GWF109" s="221">
        <v>1</v>
      </c>
      <c r="GWG109" s="232" t="s">
        <v>97</v>
      </c>
      <c r="GWH109" s="233" t="s">
        <v>99</v>
      </c>
      <c r="GWI109" s="234" t="s">
        <v>16</v>
      </c>
      <c r="GWJ109" s="221">
        <v>1</v>
      </c>
      <c r="GWK109" s="232" t="s">
        <v>97</v>
      </c>
      <c r="GWL109" s="233" t="s">
        <v>99</v>
      </c>
      <c r="GWM109" s="234" t="s">
        <v>16</v>
      </c>
      <c r="GWN109" s="221">
        <v>1</v>
      </c>
      <c r="GWO109" s="232" t="s">
        <v>97</v>
      </c>
      <c r="GWP109" s="233" t="s">
        <v>99</v>
      </c>
      <c r="GWQ109" s="234" t="s">
        <v>16</v>
      </c>
      <c r="GWR109" s="221">
        <v>1</v>
      </c>
      <c r="GWS109" s="232" t="s">
        <v>97</v>
      </c>
      <c r="GWT109" s="233" t="s">
        <v>99</v>
      </c>
      <c r="GWU109" s="234" t="s">
        <v>16</v>
      </c>
      <c r="GWV109" s="221">
        <v>1</v>
      </c>
      <c r="GWW109" s="232" t="s">
        <v>97</v>
      </c>
      <c r="GWX109" s="233" t="s">
        <v>99</v>
      </c>
      <c r="GWY109" s="234" t="s">
        <v>16</v>
      </c>
      <c r="GWZ109" s="221">
        <v>1</v>
      </c>
      <c r="GXA109" s="232" t="s">
        <v>97</v>
      </c>
      <c r="GXB109" s="233" t="s">
        <v>99</v>
      </c>
      <c r="GXC109" s="234" t="s">
        <v>16</v>
      </c>
      <c r="GXD109" s="221">
        <v>1</v>
      </c>
      <c r="GXE109" s="232" t="s">
        <v>97</v>
      </c>
      <c r="GXF109" s="233" t="s">
        <v>99</v>
      </c>
      <c r="GXG109" s="234" t="s">
        <v>16</v>
      </c>
      <c r="GXH109" s="221">
        <v>1</v>
      </c>
      <c r="GXI109" s="232" t="s">
        <v>97</v>
      </c>
      <c r="GXJ109" s="233" t="s">
        <v>99</v>
      </c>
      <c r="GXK109" s="234" t="s">
        <v>16</v>
      </c>
      <c r="GXL109" s="221">
        <v>1</v>
      </c>
      <c r="GXM109" s="232" t="s">
        <v>97</v>
      </c>
      <c r="GXN109" s="233" t="s">
        <v>99</v>
      </c>
      <c r="GXO109" s="234" t="s">
        <v>16</v>
      </c>
      <c r="GXP109" s="221">
        <v>1</v>
      </c>
      <c r="GXQ109" s="232" t="s">
        <v>97</v>
      </c>
      <c r="GXR109" s="233" t="s">
        <v>99</v>
      </c>
      <c r="GXS109" s="234" t="s">
        <v>16</v>
      </c>
      <c r="GXT109" s="221">
        <v>1</v>
      </c>
      <c r="GXU109" s="232" t="s">
        <v>97</v>
      </c>
      <c r="GXV109" s="233" t="s">
        <v>99</v>
      </c>
      <c r="GXW109" s="234" t="s">
        <v>16</v>
      </c>
      <c r="GXX109" s="221">
        <v>1</v>
      </c>
      <c r="GXY109" s="232" t="s">
        <v>97</v>
      </c>
      <c r="GXZ109" s="233" t="s">
        <v>99</v>
      </c>
      <c r="GYA109" s="234" t="s">
        <v>16</v>
      </c>
      <c r="GYB109" s="221">
        <v>1</v>
      </c>
      <c r="GYC109" s="232" t="s">
        <v>97</v>
      </c>
      <c r="GYD109" s="233" t="s">
        <v>99</v>
      </c>
      <c r="GYE109" s="234" t="s">
        <v>16</v>
      </c>
      <c r="GYF109" s="221">
        <v>1</v>
      </c>
      <c r="GYG109" s="232" t="s">
        <v>97</v>
      </c>
      <c r="GYH109" s="233" t="s">
        <v>99</v>
      </c>
      <c r="GYI109" s="234" t="s">
        <v>16</v>
      </c>
      <c r="GYJ109" s="221">
        <v>1</v>
      </c>
      <c r="GYK109" s="232" t="s">
        <v>97</v>
      </c>
      <c r="GYL109" s="233" t="s">
        <v>99</v>
      </c>
      <c r="GYM109" s="234" t="s">
        <v>16</v>
      </c>
      <c r="GYN109" s="221">
        <v>1</v>
      </c>
      <c r="GYO109" s="232" t="s">
        <v>97</v>
      </c>
      <c r="GYP109" s="233" t="s">
        <v>99</v>
      </c>
      <c r="GYQ109" s="234" t="s">
        <v>16</v>
      </c>
      <c r="GYR109" s="221">
        <v>1</v>
      </c>
      <c r="GYS109" s="232" t="s">
        <v>97</v>
      </c>
      <c r="GYT109" s="233" t="s">
        <v>99</v>
      </c>
      <c r="GYU109" s="234" t="s">
        <v>16</v>
      </c>
      <c r="GYV109" s="221">
        <v>1</v>
      </c>
      <c r="GYW109" s="232" t="s">
        <v>97</v>
      </c>
      <c r="GYX109" s="233" t="s">
        <v>99</v>
      </c>
      <c r="GYY109" s="234" t="s">
        <v>16</v>
      </c>
      <c r="GYZ109" s="221">
        <v>1</v>
      </c>
      <c r="GZA109" s="232" t="s">
        <v>97</v>
      </c>
      <c r="GZB109" s="233" t="s">
        <v>99</v>
      </c>
      <c r="GZC109" s="234" t="s">
        <v>16</v>
      </c>
      <c r="GZD109" s="221">
        <v>1</v>
      </c>
      <c r="GZE109" s="232" t="s">
        <v>97</v>
      </c>
      <c r="GZF109" s="233" t="s">
        <v>99</v>
      </c>
      <c r="GZG109" s="234" t="s">
        <v>16</v>
      </c>
      <c r="GZH109" s="221">
        <v>1</v>
      </c>
      <c r="GZI109" s="232" t="s">
        <v>97</v>
      </c>
      <c r="GZJ109" s="233" t="s">
        <v>99</v>
      </c>
      <c r="GZK109" s="234" t="s">
        <v>16</v>
      </c>
      <c r="GZL109" s="221">
        <v>1</v>
      </c>
      <c r="GZM109" s="232" t="s">
        <v>97</v>
      </c>
      <c r="GZN109" s="233" t="s">
        <v>99</v>
      </c>
      <c r="GZO109" s="234" t="s">
        <v>16</v>
      </c>
      <c r="GZP109" s="221">
        <v>1</v>
      </c>
      <c r="GZQ109" s="232" t="s">
        <v>97</v>
      </c>
      <c r="GZR109" s="233" t="s">
        <v>99</v>
      </c>
      <c r="GZS109" s="234" t="s">
        <v>16</v>
      </c>
      <c r="GZT109" s="221">
        <v>1</v>
      </c>
      <c r="GZU109" s="232" t="s">
        <v>97</v>
      </c>
      <c r="GZV109" s="233" t="s">
        <v>99</v>
      </c>
      <c r="GZW109" s="234" t="s">
        <v>16</v>
      </c>
      <c r="GZX109" s="221">
        <v>1</v>
      </c>
      <c r="GZY109" s="232" t="s">
        <v>97</v>
      </c>
      <c r="GZZ109" s="233" t="s">
        <v>99</v>
      </c>
      <c r="HAA109" s="234" t="s">
        <v>16</v>
      </c>
      <c r="HAB109" s="221">
        <v>1</v>
      </c>
      <c r="HAC109" s="232" t="s">
        <v>97</v>
      </c>
      <c r="HAD109" s="233" t="s">
        <v>99</v>
      </c>
      <c r="HAE109" s="234" t="s">
        <v>16</v>
      </c>
      <c r="HAF109" s="221">
        <v>1</v>
      </c>
      <c r="HAG109" s="232" t="s">
        <v>97</v>
      </c>
      <c r="HAH109" s="233" t="s">
        <v>99</v>
      </c>
      <c r="HAI109" s="234" t="s">
        <v>16</v>
      </c>
      <c r="HAJ109" s="221">
        <v>1</v>
      </c>
      <c r="HAK109" s="232" t="s">
        <v>97</v>
      </c>
      <c r="HAL109" s="233" t="s">
        <v>99</v>
      </c>
      <c r="HAM109" s="234" t="s">
        <v>16</v>
      </c>
      <c r="HAN109" s="221">
        <v>1</v>
      </c>
      <c r="HAO109" s="232" t="s">
        <v>97</v>
      </c>
      <c r="HAP109" s="233" t="s">
        <v>99</v>
      </c>
      <c r="HAQ109" s="234" t="s">
        <v>16</v>
      </c>
      <c r="HAR109" s="221">
        <v>1</v>
      </c>
      <c r="HAS109" s="232" t="s">
        <v>97</v>
      </c>
      <c r="HAT109" s="233" t="s">
        <v>99</v>
      </c>
      <c r="HAU109" s="234" t="s">
        <v>16</v>
      </c>
      <c r="HAV109" s="221">
        <v>1</v>
      </c>
      <c r="HAW109" s="232" t="s">
        <v>97</v>
      </c>
      <c r="HAX109" s="233" t="s">
        <v>99</v>
      </c>
      <c r="HAY109" s="234" t="s">
        <v>16</v>
      </c>
      <c r="HAZ109" s="221">
        <v>1</v>
      </c>
      <c r="HBA109" s="232" t="s">
        <v>97</v>
      </c>
      <c r="HBB109" s="233" t="s">
        <v>99</v>
      </c>
      <c r="HBC109" s="234" t="s">
        <v>16</v>
      </c>
      <c r="HBD109" s="221">
        <v>1</v>
      </c>
      <c r="HBE109" s="232" t="s">
        <v>97</v>
      </c>
      <c r="HBF109" s="233" t="s">
        <v>99</v>
      </c>
      <c r="HBG109" s="234" t="s">
        <v>16</v>
      </c>
      <c r="HBH109" s="221">
        <v>1</v>
      </c>
      <c r="HBI109" s="232" t="s">
        <v>97</v>
      </c>
      <c r="HBJ109" s="233" t="s">
        <v>99</v>
      </c>
      <c r="HBK109" s="234" t="s">
        <v>16</v>
      </c>
      <c r="HBL109" s="221">
        <v>1</v>
      </c>
      <c r="HBM109" s="232" t="s">
        <v>97</v>
      </c>
      <c r="HBN109" s="233" t="s">
        <v>99</v>
      </c>
      <c r="HBO109" s="234" t="s">
        <v>16</v>
      </c>
      <c r="HBP109" s="221">
        <v>1</v>
      </c>
      <c r="HBQ109" s="232" t="s">
        <v>97</v>
      </c>
      <c r="HBR109" s="233" t="s">
        <v>99</v>
      </c>
      <c r="HBS109" s="234" t="s">
        <v>16</v>
      </c>
      <c r="HBT109" s="221">
        <v>1</v>
      </c>
      <c r="HBU109" s="232" t="s">
        <v>97</v>
      </c>
      <c r="HBV109" s="233" t="s">
        <v>99</v>
      </c>
      <c r="HBW109" s="234" t="s">
        <v>16</v>
      </c>
      <c r="HBX109" s="221">
        <v>1</v>
      </c>
      <c r="HBY109" s="232" t="s">
        <v>97</v>
      </c>
      <c r="HBZ109" s="233" t="s">
        <v>99</v>
      </c>
      <c r="HCA109" s="234" t="s">
        <v>16</v>
      </c>
      <c r="HCB109" s="221">
        <v>1</v>
      </c>
      <c r="HCC109" s="232" t="s">
        <v>97</v>
      </c>
      <c r="HCD109" s="233" t="s">
        <v>99</v>
      </c>
      <c r="HCE109" s="234" t="s">
        <v>16</v>
      </c>
      <c r="HCF109" s="221">
        <v>1</v>
      </c>
      <c r="HCG109" s="232" t="s">
        <v>97</v>
      </c>
      <c r="HCH109" s="233" t="s">
        <v>99</v>
      </c>
      <c r="HCI109" s="234" t="s">
        <v>16</v>
      </c>
      <c r="HCJ109" s="221">
        <v>1</v>
      </c>
      <c r="HCK109" s="232" t="s">
        <v>97</v>
      </c>
      <c r="HCL109" s="233" t="s">
        <v>99</v>
      </c>
      <c r="HCM109" s="234" t="s">
        <v>16</v>
      </c>
      <c r="HCN109" s="221">
        <v>1</v>
      </c>
      <c r="HCO109" s="232" t="s">
        <v>97</v>
      </c>
      <c r="HCP109" s="233" t="s">
        <v>99</v>
      </c>
      <c r="HCQ109" s="234" t="s">
        <v>16</v>
      </c>
      <c r="HCR109" s="221">
        <v>1</v>
      </c>
      <c r="HCS109" s="232" t="s">
        <v>97</v>
      </c>
      <c r="HCT109" s="233" t="s">
        <v>99</v>
      </c>
      <c r="HCU109" s="234" t="s">
        <v>16</v>
      </c>
      <c r="HCV109" s="221">
        <v>1</v>
      </c>
      <c r="HCW109" s="232" t="s">
        <v>97</v>
      </c>
      <c r="HCX109" s="233" t="s">
        <v>99</v>
      </c>
      <c r="HCY109" s="234" t="s">
        <v>16</v>
      </c>
      <c r="HCZ109" s="221">
        <v>1</v>
      </c>
      <c r="HDA109" s="232" t="s">
        <v>97</v>
      </c>
      <c r="HDB109" s="233" t="s">
        <v>99</v>
      </c>
      <c r="HDC109" s="234" t="s">
        <v>16</v>
      </c>
      <c r="HDD109" s="221">
        <v>1</v>
      </c>
      <c r="HDE109" s="232" t="s">
        <v>97</v>
      </c>
      <c r="HDF109" s="233" t="s">
        <v>99</v>
      </c>
      <c r="HDG109" s="234" t="s">
        <v>16</v>
      </c>
      <c r="HDH109" s="221">
        <v>1</v>
      </c>
      <c r="HDI109" s="232" t="s">
        <v>97</v>
      </c>
      <c r="HDJ109" s="233" t="s">
        <v>99</v>
      </c>
      <c r="HDK109" s="234" t="s">
        <v>16</v>
      </c>
      <c r="HDL109" s="221">
        <v>1</v>
      </c>
      <c r="HDM109" s="232" t="s">
        <v>97</v>
      </c>
      <c r="HDN109" s="233" t="s">
        <v>99</v>
      </c>
      <c r="HDO109" s="234" t="s">
        <v>16</v>
      </c>
      <c r="HDP109" s="221">
        <v>1</v>
      </c>
      <c r="HDQ109" s="232" t="s">
        <v>97</v>
      </c>
      <c r="HDR109" s="233" t="s">
        <v>99</v>
      </c>
      <c r="HDS109" s="234" t="s">
        <v>16</v>
      </c>
      <c r="HDT109" s="221">
        <v>1</v>
      </c>
      <c r="HDU109" s="232" t="s">
        <v>97</v>
      </c>
      <c r="HDV109" s="233" t="s">
        <v>99</v>
      </c>
      <c r="HDW109" s="234" t="s">
        <v>16</v>
      </c>
      <c r="HDX109" s="221">
        <v>1</v>
      </c>
      <c r="HDY109" s="232" t="s">
        <v>97</v>
      </c>
      <c r="HDZ109" s="233" t="s">
        <v>99</v>
      </c>
      <c r="HEA109" s="234" t="s">
        <v>16</v>
      </c>
      <c r="HEB109" s="221">
        <v>1</v>
      </c>
      <c r="HEC109" s="232" t="s">
        <v>97</v>
      </c>
      <c r="HED109" s="233" t="s">
        <v>99</v>
      </c>
      <c r="HEE109" s="234" t="s">
        <v>16</v>
      </c>
      <c r="HEF109" s="221">
        <v>1</v>
      </c>
      <c r="HEG109" s="232" t="s">
        <v>97</v>
      </c>
      <c r="HEH109" s="233" t="s">
        <v>99</v>
      </c>
      <c r="HEI109" s="234" t="s">
        <v>16</v>
      </c>
      <c r="HEJ109" s="221">
        <v>1</v>
      </c>
      <c r="HEK109" s="232" t="s">
        <v>97</v>
      </c>
      <c r="HEL109" s="233" t="s">
        <v>99</v>
      </c>
      <c r="HEM109" s="234" t="s">
        <v>16</v>
      </c>
      <c r="HEN109" s="221">
        <v>1</v>
      </c>
      <c r="HEO109" s="232" t="s">
        <v>97</v>
      </c>
      <c r="HEP109" s="233" t="s">
        <v>99</v>
      </c>
      <c r="HEQ109" s="234" t="s">
        <v>16</v>
      </c>
      <c r="HER109" s="221">
        <v>1</v>
      </c>
      <c r="HES109" s="232" t="s">
        <v>97</v>
      </c>
      <c r="HET109" s="233" t="s">
        <v>99</v>
      </c>
      <c r="HEU109" s="234" t="s">
        <v>16</v>
      </c>
      <c r="HEV109" s="221">
        <v>1</v>
      </c>
      <c r="HEW109" s="232" t="s">
        <v>97</v>
      </c>
      <c r="HEX109" s="233" t="s">
        <v>99</v>
      </c>
      <c r="HEY109" s="234" t="s">
        <v>16</v>
      </c>
      <c r="HEZ109" s="221">
        <v>1</v>
      </c>
      <c r="HFA109" s="232" t="s">
        <v>97</v>
      </c>
      <c r="HFB109" s="233" t="s">
        <v>99</v>
      </c>
      <c r="HFC109" s="234" t="s">
        <v>16</v>
      </c>
      <c r="HFD109" s="221">
        <v>1</v>
      </c>
      <c r="HFE109" s="232" t="s">
        <v>97</v>
      </c>
      <c r="HFF109" s="233" t="s">
        <v>99</v>
      </c>
      <c r="HFG109" s="234" t="s">
        <v>16</v>
      </c>
      <c r="HFH109" s="221">
        <v>1</v>
      </c>
      <c r="HFI109" s="232" t="s">
        <v>97</v>
      </c>
      <c r="HFJ109" s="233" t="s">
        <v>99</v>
      </c>
      <c r="HFK109" s="234" t="s">
        <v>16</v>
      </c>
      <c r="HFL109" s="221">
        <v>1</v>
      </c>
      <c r="HFM109" s="232" t="s">
        <v>97</v>
      </c>
      <c r="HFN109" s="233" t="s">
        <v>99</v>
      </c>
      <c r="HFO109" s="234" t="s">
        <v>16</v>
      </c>
      <c r="HFP109" s="221">
        <v>1</v>
      </c>
      <c r="HFQ109" s="232" t="s">
        <v>97</v>
      </c>
      <c r="HFR109" s="233" t="s">
        <v>99</v>
      </c>
      <c r="HFS109" s="234" t="s">
        <v>16</v>
      </c>
      <c r="HFT109" s="221">
        <v>1</v>
      </c>
      <c r="HFU109" s="232" t="s">
        <v>97</v>
      </c>
      <c r="HFV109" s="233" t="s">
        <v>99</v>
      </c>
      <c r="HFW109" s="234" t="s">
        <v>16</v>
      </c>
      <c r="HFX109" s="221">
        <v>1</v>
      </c>
      <c r="HFY109" s="232" t="s">
        <v>97</v>
      </c>
      <c r="HFZ109" s="233" t="s">
        <v>99</v>
      </c>
      <c r="HGA109" s="234" t="s">
        <v>16</v>
      </c>
      <c r="HGB109" s="221">
        <v>1</v>
      </c>
      <c r="HGC109" s="232" t="s">
        <v>97</v>
      </c>
      <c r="HGD109" s="233" t="s">
        <v>99</v>
      </c>
      <c r="HGE109" s="234" t="s">
        <v>16</v>
      </c>
      <c r="HGF109" s="221">
        <v>1</v>
      </c>
      <c r="HGG109" s="232" t="s">
        <v>97</v>
      </c>
      <c r="HGH109" s="233" t="s">
        <v>99</v>
      </c>
      <c r="HGI109" s="234" t="s">
        <v>16</v>
      </c>
      <c r="HGJ109" s="221">
        <v>1</v>
      </c>
      <c r="HGK109" s="232" t="s">
        <v>97</v>
      </c>
      <c r="HGL109" s="233" t="s">
        <v>99</v>
      </c>
      <c r="HGM109" s="234" t="s">
        <v>16</v>
      </c>
      <c r="HGN109" s="221">
        <v>1</v>
      </c>
      <c r="HGO109" s="232" t="s">
        <v>97</v>
      </c>
      <c r="HGP109" s="233" t="s">
        <v>99</v>
      </c>
      <c r="HGQ109" s="234" t="s">
        <v>16</v>
      </c>
      <c r="HGR109" s="221">
        <v>1</v>
      </c>
      <c r="HGS109" s="232" t="s">
        <v>97</v>
      </c>
      <c r="HGT109" s="233" t="s">
        <v>99</v>
      </c>
      <c r="HGU109" s="234" t="s">
        <v>16</v>
      </c>
      <c r="HGV109" s="221">
        <v>1</v>
      </c>
      <c r="HGW109" s="232" t="s">
        <v>97</v>
      </c>
      <c r="HGX109" s="233" t="s">
        <v>99</v>
      </c>
      <c r="HGY109" s="234" t="s">
        <v>16</v>
      </c>
      <c r="HGZ109" s="221">
        <v>1</v>
      </c>
      <c r="HHA109" s="232" t="s">
        <v>97</v>
      </c>
      <c r="HHB109" s="233" t="s">
        <v>99</v>
      </c>
      <c r="HHC109" s="234" t="s">
        <v>16</v>
      </c>
      <c r="HHD109" s="221">
        <v>1</v>
      </c>
      <c r="HHE109" s="232" t="s">
        <v>97</v>
      </c>
      <c r="HHF109" s="233" t="s">
        <v>99</v>
      </c>
      <c r="HHG109" s="234" t="s">
        <v>16</v>
      </c>
      <c r="HHH109" s="221">
        <v>1</v>
      </c>
      <c r="HHI109" s="232" t="s">
        <v>97</v>
      </c>
      <c r="HHJ109" s="233" t="s">
        <v>99</v>
      </c>
      <c r="HHK109" s="234" t="s">
        <v>16</v>
      </c>
      <c r="HHL109" s="221">
        <v>1</v>
      </c>
      <c r="HHM109" s="232" t="s">
        <v>97</v>
      </c>
      <c r="HHN109" s="233" t="s">
        <v>99</v>
      </c>
      <c r="HHO109" s="234" t="s">
        <v>16</v>
      </c>
      <c r="HHP109" s="221">
        <v>1</v>
      </c>
      <c r="HHQ109" s="232" t="s">
        <v>97</v>
      </c>
      <c r="HHR109" s="233" t="s">
        <v>99</v>
      </c>
      <c r="HHS109" s="234" t="s">
        <v>16</v>
      </c>
      <c r="HHT109" s="221">
        <v>1</v>
      </c>
      <c r="HHU109" s="232" t="s">
        <v>97</v>
      </c>
      <c r="HHV109" s="233" t="s">
        <v>99</v>
      </c>
      <c r="HHW109" s="234" t="s">
        <v>16</v>
      </c>
      <c r="HHX109" s="221">
        <v>1</v>
      </c>
      <c r="HHY109" s="232" t="s">
        <v>97</v>
      </c>
      <c r="HHZ109" s="233" t="s">
        <v>99</v>
      </c>
      <c r="HIA109" s="234" t="s">
        <v>16</v>
      </c>
      <c r="HIB109" s="221">
        <v>1</v>
      </c>
      <c r="HIC109" s="232" t="s">
        <v>97</v>
      </c>
      <c r="HID109" s="233" t="s">
        <v>99</v>
      </c>
      <c r="HIE109" s="234" t="s">
        <v>16</v>
      </c>
      <c r="HIF109" s="221">
        <v>1</v>
      </c>
      <c r="HIG109" s="232" t="s">
        <v>97</v>
      </c>
      <c r="HIH109" s="233" t="s">
        <v>99</v>
      </c>
      <c r="HII109" s="234" t="s">
        <v>16</v>
      </c>
      <c r="HIJ109" s="221">
        <v>1</v>
      </c>
      <c r="HIK109" s="232" t="s">
        <v>97</v>
      </c>
      <c r="HIL109" s="233" t="s">
        <v>99</v>
      </c>
      <c r="HIM109" s="234" t="s">
        <v>16</v>
      </c>
      <c r="HIN109" s="221">
        <v>1</v>
      </c>
      <c r="HIO109" s="232" t="s">
        <v>97</v>
      </c>
      <c r="HIP109" s="233" t="s">
        <v>99</v>
      </c>
      <c r="HIQ109" s="234" t="s">
        <v>16</v>
      </c>
      <c r="HIR109" s="221">
        <v>1</v>
      </c>
      <c r="HIS109" s="232" t="s">
        <v>97</v>
      </c>
      <c r="HIT109" s="233" t="s">
        <v>99</v>
      </c>
      <c r="HIU109" s="234" t="s">
        <v>16</v>
      </c>
      <c r="HIV109" s="221">
        <v>1</v>
      </c>
      <c r="HIW109" s="232" t="s">
        <v>97</v>
      </c>
      <c r="HIX109" s="233" t="s">
        <v>99</v>
      </c>
      <c r="HIY109" s="234" t="s">
        <v>16</v>
      </c>
      <c r="HIZ109" s="221">
        <v>1</v>
      </c>
      <c r="HJA109" s="232" t="s">
        <v>97</v>
      </c>
      <c r="HJB109" s="233" t="s">
        <v>99</v>
      </c>
      <c r="HJC109" s="234" t="s">
        <v>16</v>
      </c>
      <c r="HJD109" s="221">
        <v>1</v>
      </c>
      <c r="HJE109" s="232" t="s">
        <v>97</v>
      </c>
      <c r="HJF109" s="233" t="s">
        <v>99</v>
      </c>
      <c r="HJG109" s="234" t="s">
        <v>16</v>
      </c>
      <c r="HJH109" s="221">
        <v>1</v>
      </c>
      <c r="HJI109" s="232" t="s">
        <v>97</v>
      </c>
      <c r="HJJ109" s="233" t="s">
        <v>99</v>
      </c>
      <c r="HJK109" s="234" t="s">
        <v>16</v>
      </c>
      <c r="HJL109" s="221">
        <v>1</v>
      </c>
      <c r="HJM109" s="232" t="s">
        <v>97</v>
      </c>
      <c r="HJN109" s="233" t="s">
        <v>99</v>
      </c>
      <c r="HJO109" s="234" t="s">
        <v>16</v>
      </c>
      <c r="HJP109" s="221">
        <v>1</v>
      </c>
      <c r="HJQ109" s="232" t="s">
        <v>97</v>
      </c>
      <c r="HJR109" s="233" t="s">
        <v>99</v>
      </c>
      <c r="HJS109" s="234" t="s">
        <v>16</v>
      </c>
      <c r="HJT109" s="221">
        <v>1</v>
      </c>
      <c r="HJU109" s="232" t="s">
        <v>97</v>
      </c>
      <c r="HJV109" s="233" t="s">
        <v>99</v>
      </c>
      <c r="HJW109" s="234" t="s">
        <v>16</v>
      </c>
      <c r="HJX109" s="221">
        <v>1</v>
      </c>
      <c r="HJY109" s="232" t="s">
        <v>97</v>
      </c>
      <c r="HJZ109" s="233" t="s">
        <v>99</v>
      </c>
      <c r="HKA109" s="234" t="s">
        <v>16</v>
      </c>
      <c r="HKB109" s="221">
        <v>1</v>
      </c>
      <c r="HKC109" s="232" t="s">
        <v>97</v>
      </c>
      <c r="HKD109" s="233" t="s">
        <v>99</v>
      </c>
      <c r="HKE109" s="234" t="s">
        <v>16</v>
      </c>
      <c r="HKF109" s="221">
        <v>1</v>
      </c>
      <c r="HKG109" s="232" t="s">
        <v>97</v>
      </c>
      <c r="HKH109" s="233" t="s">
        <v>99</v>
      </c>
      <c r="HKI109" s="234" t="s">
        <v>16</v>
      </c>
      <c r="HKJ109" s="221">
        <v>1</v>
      </c>
      <c r="HKK109" s="232" t="s">
        <v>97</v>
      </c>
      <c r="HKL109" s="233" t="s">
        <v>99</v>
      </c>
      <c r="HKM109" s="234" t="s">
        <v>16</v>
      </c>
      <c r="HKN109" s="221">
        <v>1</v>
      </c>
      <c r="HKO109" s="232" t="s">
        <v>97</v>
      </c>
      <c r="HKP109" s="233" t="s">
        <v>99</v>
      </c>
      <c r="HKQ109" s="234" t="s">
        <v>16</v>
      </c>
      <c r="HKR109" s="221">
        <v>1</v>
      </c>
      <c r="HKS109" s="232" t="s">
        <v>97</v>
      </c>
      <c r="HKT109" s="233" t="s">
        <v>99</v>
      </c>
      <c r="HKU109" s="234" t="s">
        <v>16</v>
      </c>
      <c r="HKV109" s="221">
        <v>1</v>
      </c>
      <c r="HKW109" s="232" t="s">
        <v>97</v>
      </c>
      <c r="HKX109" s="233" t="s">
        <v>99</v>
      </c>
      <c r="HKY109" s="234" t="s">
        <v>16</v>
      </c>
      <c r="HKZ109" s="221">
        <v>1</v>
      </c>
      <c r="HLA109" s="232" t="s">
        <v>97</v>
      </c>
      <c r="HLB109" s="233" t="s">
        <v>99</v>
      </c>
      <c r="HLC109" s="234" t="s">
        <v>16</v>
      </c>
      <c r="HLD109" s="221">
        <v>1</v>
      </c>
      <c r="HLE109" s="232" t="s">
        <v>97</v>
      </c>
      <c r="HLF109" s="233" t="s">
        <v>99</v>
      </c>
      <c r="HLG109" s="234" t="s">
        <v>16</v>
      </c>
      <c r="HLH109" s="221">
        <v>1</v>
      </c>
      <c r="HLI109" s="232" t="s">
        <v>97</v>
      </c>
      <c r="HLJ109" s="233" t="s">
        <v>99</v>
      </c>
      <c r="HLK109" s="234" t="s">
        <v>16</v>
      </c>
      <c r="HLL109" s="221">
        <v>1</v>
      </c>
      <c r="HLM109" s="232" t="s">
        <v>97</v>
      </c>
      <c r="HLN109" s="233" t="s">
        <v>99</v>
      </c>
      <c r="HLO109" s="234" t="s">
        <v>16</v>
      </c>
      <c r="HLP109" s="221">
        <v>1</v>
      </c>
      <c r="HLQ109" s="232" t="s">
        <v>97</v>
      </c>
      <c r="HLR109" s="233" t="s">
        <v>99</v>
      </c>
      <c r="HLS109" s="234" t="s">
        <v>16</v>
      </c>
      <c r="HLT109" s="221">
        <v>1</v>
      </c>
      <c r="HLU109" s="232" t="s">
        <v>97</v>
      </c>
      <c r="HLV109" s="233" t="s">
        <v>99</v>
      </c>
      <c r="HLW109" s="234" t="s">
        <v>16</v>
      </c>
      <c r="HLX109" s="221">
        <v>1</v>
      </c>
      <c r="HLY109" s="232" t="s">
        <v>97</v>
      </c>
      <c r="HLZ109" s="233" t="s">
        <v>99</v>
      </c>
      <c r="HMA109" s="234" t="s">
        <v>16</v>
      </c>
      <c r="HMB109" s="221">
        <v>1</v>
      </c>
      <c r="HMC109" s="232" t="s">
        <v>97</v>
      </c>
      <c r="HMD109" s="233" t="s">
        <v>99</v>
      </c>
      <c r="HME109" s="234" t="s">
        <v>16</v>
      </c>
      <c r="HMF109" s="221">
        <v>1</v>
      </c>
      <c r="HMG109" s="232" t="s">
        <v>97</v>
      </c>
      <c r="HMH109" s="233" t="s">
        <v>99</v>
      </c>
      <c r="HMI109" s="234" t="s">
        <v>16</v>
      </c>
      <c r="HMJ109" s="221">
        <v>1</v>
      </c>
      <c r="HMK109" s="232" t="s">
        <v>97</v>
      </c>
      <c r="HML109" s="233" t="s">
        <v>99</v>
      </c>
      <c r="HMM109" s="234" t="s">
        <v>16</v>
      </c>
      <c r="HMN109" s="221">
        <v>1</v>
      </c>
      <c r="HMO109" s="232" t="s">
        <v>97</v>
      </c>
      <c r="HMP109" s="233" t="s">
        <v>99</v>
      </c>
      <c r="HMQ109" s="234" t="s">
        <v>16</v>
      </c>
      <c r="HMR109" s="221">
        <v>1</v>
      </c>
      <c r="HMS109" s="232" t="s">
        <v>97</v>
      </c>
      <c r="HMT109" s="233" t="s">
        <v>99</v>
      </c>
      <c r="HMU109" s="234" t="s">
        <v>16</v>
      </c>
      <c r="HMV109" s="221">
        <v>1</v>
      </c>
      <c r="HMW109" s="232" t="s">
        <v>97</v>
      </c>
      <c r="HMX109" s="233" t="s">
        <v>99</v>
      </c>
      <c r="HMY109" s="234" t="s">
        <v>16</v>
      </c>
      <c r="HMZ109" s="221">
        <v>1</v>
      </c>
      <c r="HNA109" s="232" t="s">
        <v>97</v>
      </c>
      <c r="HNB109" s="233" t="s">
        <v>99</v>
      </c>
      <c r="HNC109" s="234" t="s">
        <v>16</v>
      </c>
      <c r="HND109" s="221">
        <v>1</v>
      </c>
      <c r="HNE109" s="232" t="s">
        <v>97</v>
      </c>
      <c r="HNF109" s="233" t="s">
        <v>99</v>
      </c>
      <c r="HNG109" s="234" t="s">
        <v>16</v>
      </c>
      <c r="HNH109" s="221">
        <v>1</v>
      </c>
      <c r="HNI109" s="232" t="s">
        <v>97</v>
      </c>
      <c r="HNJ109" s="233" t="s">
        <v>99</v>
      </c>
      <c r="HNK109" s="234" t="s">
        <v>16</v>
      </c>
      <c r="HNL109" s="221">
        <v>1</v>
      </c>
      <c r="HNM109" s="232" t="s">
        <v>97</v>
      </c>
      <c r="HNN109" s="233" t="s">
        <v>99</v>
      </c>
      <c r="HNO109" s="234" t="s">
        <v>16</v>
      </c>
      <c r="HNP109" s="221">
        <v>1</v>
      </c>
      <c r="HNQ109" s="232" t="s">
        <v>97</v>
      </c>
      <c r="HNR109" s="233" t="s">
        <v>99</v>
      </c>
      <c r="HNS109" s="234" t="s">
        <v>16</v>
      </c>
      <c r="HNT109" s="221">
        <v>1</v>
      </c>
      <c r="HNU109" s="232" t="s">
        <v>97</v>
      </c>
      <c r="HNV109" s="233" t="s">
        <v>99</v>
      </c>
      <c r="HNW109" s="234" t="s">
        <v>16</v>
      </c>
      <c r="HNX109" s="221">
        <v>1</v>
      </c>
      <c r="HNY109" s="232" t="s">
        <v>97</v>
      </c>
      <c r="HNZ109" s="233" t="s">
        <v>99</v>
      </c>
      <c r="HOA109" s="234" t="s">
        <v>16</v>
      </c>
      <c r="HOB109" s="221">
        <v>1</v>
      </c>
      <c r="HOC109" s="232" t="s">
        <v>97</v>
      </c>
      <c r="HOD109" s="233" t="s">
        <v>99</v>
      </c>
      <c r="HOE109" s="234" t="s">
        <v>16</v>
      </c>
      <c r="HOF109" s="221">
        <v>1</v>
      </c>
      <c r="HOG109" s="232" t="s">
        <v>97</v>
      </c>
      <c r="HOH109" s="233" t="s">
        <v>99</v>
      </c>
      <c r="HOI109" s="234" t="s">
        <v>16</v>
      </c>
      <c r="HOJ109" s="221">
        <v>1</v>
      </c>
      <c r="HOK109" s="232" t="s">
        <v>97</v>
      </c>
      <c r="HOL109" s="233" t="s">
        <v>99</v>
      </c>
      <c r="HOM109" s="234" t="s">
        <v>16</v>
      </c>
      <c r="HON109" s="221">
        <v>1</v>
      </c>
      <c r="HOO109" s="232" t="s">
        <v>97</v>
      </c>
      <c r="HOP109" s="233" t="s">
        <v>99</v>
      </c>
      <c r="HOQ109" s="234" t="s">
        <v>16</v>
      </c>
      <c r="HOR109" s="221">
        <v>1</v>
      </c>
      <c r="HOS109" s="232" t="s">
        <v>97</v>
      </c>
      <c r="HOT109" s="233" t="s">
        <v>99</v>
      </c>
      <c r="HOU109" s="234" t="s">
        <v>16</v>
      </c>
      <c r="HOV109" s="221">
        <v>1</v>
      </c>
      <c r="HOW109" s="232" t="s">
        <v>97</v>
      </c>
      <c r="HOX109" s="233" t="s">
        <v>99</v>
      </c>
      <c r="HOY109" s="234" t="s">
        <v>16</v>
      </c>
      <c r="HOZ109" s="221">
        <v>1</v>
      </c>
      <c r="HPA109" s="232" t="s">
        <v>97</v>
      </c>
      <c r="HPB109" s="233" t="s">
        <v>99</v>
      </c>
      <c r="HPC109" s="234" t="s">
        <v>16</v>
      </c>
      <c r="HPD109" s="221">
        <v>1</v>
      </c>
      <c r="HPE109" s="232" t="s">
        <v>97</v>
      </c>
      <c r="HPF109" s="233" t="s">
        <v>99</v>
      </c>
      <c r="HPG109" s="234" t="s">
        <v>16</v>
      </c>
      <c r="HPH109" s="221">
        <v>1</v>
      </c>
      <c r="HPI109" s="232" t="s">
        <v>97</v>
      </c>
      <c r="HPJ109" s="233" t="s">
        <v>99</v>
      </c>
      <c r="HPK109" s="234" t="s">
        <v>16</v>
      </c>
      <c r="HPL109" s="221">
        <v>1</v>
      </c>
      <c r="HPM109" s="232" t="s">
        <v>97</v>
      </c>
      <c r="HPN109" s="233" t="s">
        <v>99</v>
      </c>
      <c r="HPO109" s="234" t="s">
        <v>16</v>
      </c>
      <c r="HPP109" s="221">
        <v>1</v>
      </c>
      <c r="HPQ109" s="232" t="s">
        <v>97</v>
      </c>
      <c r="HPR109" s="233" t="s">
        <v>99</v>
      </c>
      <c r="HPS109" s="234" t="s">
        <v>16</v>
      </c>
      <c r="HPT109" s="221">
        <v>1</v>
      </c>
      <c r="HPU109" s="232" t="s">
        <v>97</v>
      </c>
      <c r="HPV109" s="233" t="s">
        <v>99</v>
      </c>
      <c r="HPW109" s="234" t="s">
        <v>16</v>
      </c>
      <c r="HPX109" s="221">
        <v>1</v>
      </c>
      <c r="HPY109" s="232" t="s">
        <v>97</v>
      </c>
      <c r="HPZ109" s="233" t="s">
        <v>99</v>
      </c>
      <c r="HQA109" s="234" t="s">
        <v>16</v>
      </c>
      <c r="HQB109" s="221">
        <v>1</v>
      </c>
      <c r="HQC109" s="232" t="s">
        <v>97</v>
      </c>
      <c r="HQD109" s="233" t="s">
        <v>99</v>
      </c>
      <c r="HQE109" s="234" t="s">
        <v>16</v>
      </c>
      <c r="HQF109" s="221">
        <v>1</v>
      </c>
      <c r="HQG109" s="232" t="s">
        <v>97</v>
      </c>
      <c r="HQH109" s="233" t="s">
        <v>99</v>
      </c>
      <c r="HQI109" s="234" t="s">
        <v>16</v>
      </c>
      <c r="HQJ109" s="221">
        <v>1</v>
      </c>
      <c r="HQK109" s="232" t="s">
        <v>97</v>
      </c>
      <c r="HQL109" s="233" t="s">
        <v>99</v>
      </c>
      <c r="HQM109" s="234" t="s">
        <v>16</v>
      </c>
      <c r="HQN109" s="221">
        <v>1</v>
      </c>
      <c r="HQO109" s="232" t="s">
        <v>97</v>
      </c>
      <c r="HQP109" s="233" t="s">
        <v>99</v>
      </c>
      <c r="HQQ109" s="234" t="s">
        <v>16</v>
      </c>
      <c r="HQR109" s="221">
        <v>1</v>
      </c>
      <c r="HQS109" s="232" t="s">
        <v>97</v>
      </c>
      <c r="HQT109" s="233" t="s">
        <v>99</v>
      </c>
      <c r="HQU109" s="234" t="s">
        <v>16</v>
      </c>
      <c r="HQV109" s="221">
        <v>1</v>
      </c>
      <c r="HQW109" s="232" t="s">
        <v>97</v>
      </c>
      <c r="HQX109" s="233" t="s">
        <v>99</v>
      </c>
      <c r="HQY109" s="234" t="s">
        <v>16</v>
      </c>
      <c r="HQZ109" s="221">
        <v>1</v>
      </c>
      <c r="HRA109" s="232" t="s">
        <v>97</v>
      </c>
      <c r="HRB109" s="233" t="s">
        <v>99</v>
      </c>
      <c r="HRC109" s="234" t="s">
        <v>16</v>
      </c>
      <c r="HRD109" s="221">
        <v>1</v>
      </c>
      <c r="HRE109" s="232" t="s">
        <v>97</v>
      </c>
      <c r="HRF109" s="233" t="s">
        <v>99</v>
      </c>
      <c r="HRG109" s="234" t="s">
        <v>16</v>
      </c>
      <c r="HRH109" s="221">
        <v>1</v>
      </c>
      <c r="HRI109" s="232" t="s">
        <v>97</v>
      </c>
      <c r="HRJ109" s="233" t="s">
        <v>99</v>
      </c>
      <c r="HRK109" s="234" t="s">
        <v>16</v>
      </c>
      <c r="HRL109" s="221">
        <v>1</v>
      </c>
      <c r="HRM109" s="232" t="s">
        <v>97</v>
      </c>
      <c r="HRN109" s="233" t="s">
        <v>99</v>
      </c>
      <c r="HRO109" s="234" t="s">
        <v>16</v>
      </c>
      <c r="HRP109" s="221">
        <v>1</v>
      </c>
      <c r="HRQ109" s="232" t="s">
        <v>97</v>
      </c>
      <c r="HRR109" s="233" t="s">
        <v>99</v>
      </c>
      <c r="HRS109" s="234" t="s">
        <v>16</v>
      </c>
      <c r="HRT109" s="221">
        <v>1</v>
      </c>
      <c r="HRU109" s="232" t="s">
        <v>97</v>
      </c>
      <c r="HRV109" s="233" t="s">
        <v>99</v>
      </c>
      <c r="HRW109" s="234" t="s">
        <v>16</v>
      </c>
      <c r="HRX109" s="221">
        <v>1</v>
      </c>
      <c r="HRY109" s="232" t="s">
        <v>97</v>
      </c>
      <c r="HRZ109" s="233" t="s">
        <v>99</v>
      </c>
      <c r="HSA109" s="234" t="s">
        <v>16</v>
      </c>
      <c r="HSB109" s="221">
        <v>1</v>
      </c>
      <c r="HSC109" s="232" t="s">
        <v>97</v>
      </c>
      <c r="HSD109" s="233" t="s">
        <v>99</v>
      </c>
      <c r="HSE109" s="234" t="s">
        <v>16</v>
      </c>
      <c r="HSF109" s="221">
        <v>1</v>
      </c>
      <c r="HSG109" s="232" t="s">
        <v>97</v>
      </c>
      <c r="HSH109" s="233" t="s">
        <v>99</v>
      </c>
      <c r="HSI109" s="234" t="s">
        <v>16</v>
      </c>
      <c r="HSJ109" s="221">
        <v>1</v>
      </c>
      <c r="HSK109" s="232" t="s">
        <v>97</v>
      </c>
      <c r="HSL109" s="233" t="s">
        <v>99</v>
      </c>
      <c r="HSM109" s="234" t="s">
        <v>16</v>
      </c>
      <c r="HSN109" s="221">
        <v>1</v>
      </c>
      <c r="HSO109" s="232" t="s">
        <v>97</v>
      </c>
      <c r="HSP109" s="233" t="s">
        <v>99</v>
      </c>
      <c r="HSQ109" s="234" t="s">
        <v>16</v>
      </c>
      <c r="HSR109" s="221">
        <v>1</v>
      </c>
      <c r="HSS109" s="232" t="s">
        <v>97</v>
      </c>
      <c r="HST109" s="233" t="s">
        <v>99</v>
      </c>
      <c r="HSU109" s="234" t="s">
        <v>16</v>
      </c>
      <c r="HSV109" s="221">
        <v>1</v>
      </c>
      <c r="HSW109" s="232" t="s">
        <v>97</v>
      </c>
      <c r="HSX109" s="233" t="s">
        <v>99</v>
      </c>
      <c r="HSY109" s="234" t="s">
        <v>16</v>
      </c>
      <c r="HSZ109" s="221">
        <v>1</v>
      </c>
      <c r="HTA109" s="232" t="s">
        <v>97</v>
      </c>
      <c r="HTB109" s="233" t="s">
        <v>99</v>
      </c>
      <c r="HTC109" s="234" t="s">
        <v>16</v>
      </c>
      <c r="HTD109" s="221">
        <v>1</v>
      </c>
      <c r="HTE109" s="232" t="s">
        <v>97</v>
      </c>
      <c r="HTF109" s="233" t="s">
        <v>99</v>
      </c>
      <c r="HTG109" s="234" t="s">
        <v>16</v>
      </c>
      <c r="HTH109" s="221">
        <v>1</v>
      </c>
      <c r="HTI109" s="232" t="s">
        <v>97</v>
      </c>
      <c r="HTJ109" s="233" t="s">
        <v>99</v>
      </c>
      <c r="HTK109" s="234" t="s">
        <v>16</v>
      </c>
      <c r="HTL109" s="221">
        <v>1</v>
      </c>
      <c r="HTM109" s="232" t="s">
        <v>97</v>
      </c>
      <c r="HTN109" s="233" t="s">
        <v>99</v>
      </c>
      <c r="HTO109" s="234" t="s">
        <v>16</v>
      </c>
      <c r="HTP109" s="221">
        <v>1</v>
      </c>
      <c r="HTQ109" s="232" t="s">
        <v>97</v>
      </c>
      <c r="HTR109" s="233" t="s">
        <v>99</v>
      </c>
      <c r="HTS109" s="234" t="s">
        <v>16</v>
      </c>
      <c r="HTT109" s="221">
        <v>1</v>
      </c>
      <c r="HTU109" s="232" t="s">
        <v>97</v>
      </c>
      <c r="HTV109" s="233" t="s">
        <v>99</v>
      </c>
      <c r="HTW109" s="234" t="s">
        <v>16</v>
      </c>
      <c r="HTX109" s="221">
        <v>1</v>
      </c>
      <c r="HTY109" s="232" t="s">
        <v>97</v>
      </c>
      <c r="HTZ109" s="233" t="s">
        <v>99</v>
      </c>
      <c r="HUA109" s="234" t="s">
        <v>16</v>
      </c>
      <c r="HUB109" s="221">
        <v>1</v>
      </c>
      <c r="HUC109" s="232" t="s">
        <v>97</v>
      </c>
      <c r="HUD109" s="233" t="s">
        <v>99</v>
      </c>
      <c r="HUE109" s="234" t="s">
        <v>16</v>
      </c>
      <c r="HUF109" s="221">
        <v>1</v>
      </c>
      <c r="HUG109" s="232" t="s">
        <v>97</v>
      </c>
      <c r="HUH109" s="233" t="s">
        <v>99</v>
      </c>
      <c r="HUI109" s="234" t="s">
        <v>16</v>
      </c>
      <c r="HUJ109" s="221">
        <v>1</v>
      </c>
      <c r="HUK109" s="232" t="s">
        <v>97</v>
      </c>
      <c r="HUL109" s="233" t="s">
        <v>99</v>
      </c>
      <c r="HUM109" s="234" t="s">
        <v>16</v>
      </c>
      <c r="HUN109" s="221">
        <v>1</v>
      </c>
      <c r="HUO109" s="232" t="s">
        <v>97</v>
      </c>
      <c r="HUP109" s="233" t="s">
        <v>99</v>
      </c>
      <c r="HUQ109" s="234" t="s">
        <v>16</v>
      </c>
      <c r="HUR109" s="221">
        <v>1</v>
      </c>
      <c r="HUS109" s="232" t="s">
        <v>97</v>
      </c>
      <c r="HUT109" s="233" t="s">
        <v>99</v>
      </c>
      <c r="HUU109" s="234" t="s">
        <v>16</v>
      </c>
      <c r="HUV109" s="221">
        <v>1</v>
      </c>
      <c r="HUW109" s="232" t="s">
        <v>97</v>
      </c>
      <c r="HUX109" s="233" t="s">
        <v>99</v>
      </c>
      <c r="HUY109" s="234" t="s">
        <v>16</v>
      </c>
      <c r="HUZ109" s="221">
        <v>1</v>
      </c>
      <c r="HVA109" s="232" t="s">
        <v>97</v>
      </c>
      <c r="HVB109" s="233" t="s">
        <v>99</v>
      </c>
      <c r="HVC109" s="234" t="s">
        <v>16</v>
      </c>
      <c r="HVD109" s="221">
        <v>1</v>
      </c>
      <c r="HVE109" s="232" t="s">
        <v>97</v>
      </c>
      <c r="HVF109" s="233" t="s">
        <v>99</v>
      </c>
      <c r="HVG109" s="234" t="s">
        <v>16</v>
      </c>
      <c r="HVH109" s="221">
        <v>1</v>
      </c>
      <c r="HVI109" s="232" t="s">
        <v>97</v>
      </c>
      <c r="HVJ109" s="233" t="s">
        <v>99</v>
      </c>
      <c r="HVK109" s="234" t="s">
        <v>16</v>
      </c>
      <c r="HVL109" s="221">
        <v>1</v>
      </c>
      <c r="HVM109" s="232" t="s">
        <v>97</v>
      </c>
      <c r="HVN109" s="233" t="s">
        <v>99</v>
      </c>
      <c r="HVO109" s="234" t="s">
        <v>16</v>
      </c>
      <c r="HVP109" s="221">
        <v>1</v>
      </c>
      <c r="HVQ109" s="232" t="s">
        <v>97</v>
      </c>
      <c r="HVR109" s="233" t="s">
        <v>99</v>
      </c>
      <c r="HVS109" s="234" t="s">
        <v>16</v>
      </c>
      <c r="HVT109" s="221">
        <v>1</v>
      </c>
      <c r="HVU109" s="232" t="s">
        <v>97</v>
      </c>
      <c r="HVV109" s="233" t="s">
        <v>99</v>
      </c>
      <c r="HVW109" s="234" t="s">
        <v>16</v>
      </c>
      <c r="HVX109" s="221">
        <v>1</v>
      </c>
      <c r="HVY109" s="232" t="s">
        <v>97</v>
      </c>
      <c r="HVZ109" s="233" t="s">
        <v>99</v>
      </c>
      <c r="HWA109" s="234" t="s">
        <v>16</v>
      </c>
      <c r="HWB109" s="221">
        <v>1</v>
      </c>
      <c r="HWC109" s="232" t="s">
        <v>97</v>
      </c>
      <c r="HWD109" s="233" t="s">
        <v>99</v>
      </c>
      <c r="HWE109" s="234" t="s">
        <v>16</v>
      </c>
      <c r="HWF109" s="221">
        <v>1</v>
      </c>
      <c r="HWG109" s="232" t="s">
        <v>97</v>
      </c>
      <c r="HWH109" s="233" t="s">
        <v>99</v>
      </c>
      <c r="HWI109" s="234" t="s">
        <v>16</v>
      </c>
      <c r="HWJ109" s="221">
        <v>1</v>
      </c>
      <c r="HWK109" s="232" t="s">
        <v>97</v>
      </c>
      <c r="HWL109" s="233" t="s">
        <v>99</v>
      </c>
      <c r="HWM109" s="234" t="s">
        <v>16</v>
      </c>
      <c r="HWN109" s="221">
        <v>1</v>
      </c>
      <c r="HWO109" s="232" t="s">
        <v>97</v>
      </c>
      <c r="HWP109" s="233" t="s">
        <v>99</v>
      </c>
      <c r="HWQ109" s="234" t="s">
        <v>16</v>
      </c>
      <c r="HWR109" s="221">
        <v>1</v>
      </c>
      <c r="HWS109" s="232" t="s">
        <v>97</v>
      </c>
      <c r="HWT109" s="233" t="s">
        <v>99</v>
      </c>
      <c r="HWU109" s="234" t="s">
        <v>16</v>
      </c>
      <c r="HWV109" s="221">
        <v>1</v>
      </c>
      <c r="HWW109" s="232" t="s">
        <v>97</v>
      </c>
      <c r="HWX109" s="233" t="s">
        <v>99</v>
      </c>
      <c r="HWY109" s="234" t="s">
        <v>16</v>
      </c>
      <c r="HWZ109" s="221">
        <v>1</v>
      </c>
      <c r="HXA109" s="232" t="s">
        <v>97</v>
      </c>
      <c r="HXB109" s="233" t="s">
        <v>99</v>
      </c>
      <c r="HXC109" s="234" t="s">
        <v>16</v>
      </c>
      <c r="HXD109" s="221">
        <v>1</v>
      </c>
      <c r="HXE109" s="232" t="s">
        <v>97</v>
      </c>
      <c r="HXF109" s="233" t="s">
        <v>99</v>
      </c>
      <c r="HXG109" s="234" t="s">
        <v>16</v>
      </c>
      <c r="HXH109" s="221">
        <v>1</v>
      </c>
      <c r="HXI109" s="232" t="s">
        <v>97</v>
      </c>
      <c r="HXJ109" s="233" t="s">
        <v>99</v>
      </c>
      <c r="HXK109" s="234" t="s">
        <v>16</v>
      </c>
      <c r="HXL109" s="221">
        <v>1</v>
      </c>
      <c r="HXM109" s="232" t="s">
        <v>97</v>
      </c>
      <c r="HXN109" s="233" t="s">
        <v>99</v>
      </c>
      <c r="HXO109" s="234" t="s">
        <v>16</v>
      </c>
      <c r="HXP109" s="221">
        <v>1</v>
      </c>
      <c r="HXQ109" s="232" t="s">
        <v>97</v>
      </c>
      <c r="HXR109" s="233" t="s">
        <v>99</v>
      </c>
      <c r="HXS109" s="234" t="s">
        <v>16</v>
      </c>
      <c r="HXT109" s="221">
        <v>1</v>
      </c>
      <c r="HXU109" s="232" t="s">
        <v>97</v>
      </c>
      <c r="HXV109" s="233" t="s">
        <v>99</v>
      </c>
      <c r="HXW109" s="234" t="s">
        <v>16</v>
      </c>
      <c r="HXX109" s="221">
        <v>1</v>
      </c>
      <c r="HXY109" s="232" t="s">
        <v>97</v>
      </c>
      <c r="HXZ109" s="233" t="s">
        <v>99</v>
      </c>
      <c r="HYA109" s="234" t="s">
        <v>16</v>
      </c>
      <c r="HYB109" s="221">
        <v>1</v>
      </c>
      <c r="HYC109" s="232" t="s">
        <v>97</v>
      </c>
      <c r="HYD109" s="233" t="s">
        <v>99</v>
      </c>
      <c r="HYE109" s="234" t="s">
        <v>16</v>
      </c>
      <c r="HYF109" s="221">
        <v>1</v>
      </c>
      <c r="HYG109" s="232" t="s">
        <v>97</v>
      </c>
      <c r="HYH109" s="233" t="s">
        <v>99</v>
      </c>
      <c r="HYI109" s="234" t="s">
        <v>16</v>
      </c>
      <c r="HYJ109" s="221">
        <v>1</v>
      </c>
      <c r="HYK109" s="232" t="s">
        <v>97</v>
      </c>
      <c r="HYL109" s="233" t="s">
        <v>99</v>
      </c>
      <c r="HYM109" s="234" t="s">
        <v>16</v>
      </c>
      <c r="HYN109" s="221">
        <v>1</v>
      </c>
      <c r="HYO109" s="232" t="s">
        <v>97</v>
      </c>
      <c r="HYP109" s="233" t="s">
        <v>99</v>
      </c>
      <c r="HYQ109" s="234" t="s">
        <v>16</v>
      </c>
      <c r="HYR109" s="221">
        <v>1</v>
      </c>
      <c r="HYS109" s="232" t="s">
        <v>97</v>
      </c>
      <c r="HYT109" s="233" t="s">
        <v>99</v>
      </c>
      <c r="HYU109" s="234" t="s">
        <v>16</v>
      </c>
      <c r="HYV109" s="221">
        <v>1</v>
      </c>
      <c r="HYW109" s="232" t="s">
        <v>97</v>
      </c>
      <c r="HYX109" s="233" t="s">
        <v>99</v>
      </c>
      <c r="HYY109" s="234" t="s">
        <v>16</v>
      </c>
      <c r="HYZ109" s="221">
        <v>1</v>
      </c>
      <c r="HZA109" s="232" t="s">
        <v>97</v>
      </c>
      <c r="HZB109" s="233" t="s">
        <v>99</v>
      </c>
      <c r="HZC109" s="234" t="s">
        <v>16</v>
      </c>
      <c r="HZD109" s="221">
        <v>1</v>
      </c>
      <c r="HZE109" s="232" t="s">
        <v>97</v>
      </c>
      <c r="HZF109" s="233" t="s">
        <v>99</v>
      </c>
      <c r="HZG109" s="234" t="s">
        <v>16</v>
      </c>
      <c r="HZH109" s="221">
        <v>1</v>
      </c>
      <c r="HZI109" s="232" t="s">
        <v>97</v>
      </c>
      <c r="HZJ109" s="233" t="s">
        <v>99</v>
      </c>
      <c r="HZK109" s="234" t="s">
        <v>16</v>
      </c>
      <c r="HZL109" s="221">
        <v>1</v>
      </c>
      <c r="HZM109" s="232" t="s">
        <v>97</v>
      </c>
      <c r="HZN109" s="233" t="s">
        <v>99</v>
      </c>
      <c r="HZO109" s="234" t="s">
        <v>16</v>
      </c>
      <c r="HZP109" s="221">
        <v>1</v>
      </c>
      <c r="HZQ109" s="232" t="s">
        <v>97</v>
      </c>
      <c r="HZR109" s="233" t="s">
        <v>99</v>
      </c>
      <c r="HZS109" s="234" t="s">
        <v>16</v>
      </c>
      <c r="HZT109" s="221">
        <v>1</v>
      </c>
      <c r="HZU109" s="232" t="s">
        <v>97</v>
      </c>
      <c r="HZV109" s="233" t="s">
        <v>99</v>
      </c>
      <c r="HZW109" s="234" t="s">
        <v>16</v>
      </c>
      <c r="HZX109" s="221">
        <v>1</v>
      </c>
      <c r="HZY109" s="232" t="s">
        <v>97</v>
      </c>
      <c r="HZZ109" s="233" t="s">
        <v>99</v>
      </c>
      <c r="IAA109" s="234" t="s">
        <v>16</v>
      </c>
      <c r="IAB109" s="221">
        <v>1</v>
      </c>
      <c r="IAC109" s="232" t="s">
        <v>97</v>
      </c>
      <c r="IAD109" s="233" t="s">
        <v>99</v>
      </c>
      <c r="IAE109" s="234" t="s">
        <v>16</v>
      </c>
      <c r="IAF109" s="221">
        <v>1</v>
      </c>
      <c r="IAG109" s="232" t="s">
        <v>97</v>
      </c>
      <c r="IAH109" s="233" t="s">
        <v>99</v>
      </c>
      <c r="IAI109" s="234" t="s">
        <v>16</v>
      </c>
      <c r="IAJ109" s="221">
        <v>1</v>
      </c>
      <c r="IAK109" s="232" t="s">
        <v>97</v>
      </c>
      <c r="IAL109" s="233" t="s">
        <v>99</v>
      </c>
      <c r="IAM109" s="234" t="s">
        <v>16</v>
      </c>
      <c r="IAN109" s="221">
        <v>1</v>
      </c>
      <c r="IAO109" s="232" t="s">
        <v>97</v>
      </c>
      <c r="IAP109" s="233" t="s">
        <v>99</v>
      </c>
      <c r="IAQ109" s="234" t="s">
        <v>16</v>
      </c>
      <c r="IAR109" s="221">
        <v>1</v>
      </c>
      <c r="IAS109" s="232" t="s">
        <v>97</v>
      </c>
      <c r="IAT109" s="233" t="s">
        <v>99</v>
      </c>
      <c r="IAU109" s="234" t="s">
        <v>16</v>
      </c>
      <c r="IAV109" s="221">
        <v>1</v>
      </c>
      <c r="IAW109" s="232" t="s">
        <v>97</v>
      </c>
      <c r="IAX109" s="233" t="s">
        <v>99</v>
      </c>
      <c r="IAY109" s="234" t="s">
        <v>16</v>
      </c>
      <c r="IAZ109" s="221">
        <v>1</v>
      </c>
      <c r="IBA109" s="232" t="s">
        <v>97</v>
      </c>
      <c r="IBB109" s="233" t="s">
        <v>99</v>
      </c>
      <c r="IBC109" s="234" t="s">
        <v>16</v>
      </c>
      <c r="IBD109" s="221">
        <v>1</v>
      </c>
      <c r="IBE109" s="232" t="s">
        <v>97</v>
      </c>
      <c r="IBF109" s="233" t="s">
        <v>99</v>
      </c>
      <c r="IBG109" s="234" t="s">
        <v>16</v>
      </c>
      <c r="IBH109" s="221">
        <v>1</v>
      </c>
      <c r="IBI109" s="232" t="s">
        <v>97</v>
      </c>
      <c r="IBJ109" s="233" t="s">
        <v>99</v>
      </c>
      <c r="IBK109" s="234" t="s">
        <v>16</v>
      </c>
      <c r="IBL109" s="221">
        <v>1</v>
      </c>
      <c r="IBM109" s="232" t="s">
        <v>97</v>
      </c>
      <c r="IBN109" s="233" t="s">
        <v>99</v>
      </c>
      <c r="IBO109" s="234" t="s">
        <v>16</v>
      </c>
      <c r="IBP109" s="221">
        <v>1</v>
      </c>
      <c r="IBQ109" s="232" t="s">
        <v>97</v>
      </c>
      <c r="IBR109" s="233" t="s">
        <v>99</v>
      </c>
      <c r="IBS109" s="234" t="s">
        <v>16</v>
      </c>
      <c r="IBT109" s="221">
        <v>1</v>
      </c>
      <c r="IBU109" s="232" t="s">
        <v>97</v>
      </c>
      <c r="IBV109" s="233" t="s">
        <v>99</v>
      </c>
      <c r="IBW109" s="234" t="s">
        <v>16</v>
      </c>
      <c r="IBX109" s="221">
        <v>1</v>
      </c>
      <c r="IBY109" s="232" t="s">
        <v>97</v>
      </c>
      <c r="IBZ109" s="233" t="s">
        <v>99</v>
      </c>
      <c r="ICA109" s="234" t="s">
        <v>16</v>
      </c>
      <c r="ICB109" s="221">
        <v>1</v>
      </c>
      <c r="ICC109" s="232" t="s">
        <v>97</v>
      </c>
      <c r="ICD109" s="233" t="s">
        <v>99</v>
      </c>
      <c r="ICE109" s="234" t="s">
        <v>16</v>
      </c>
      <c r="ICF109" s="221">
        <v>1</v>
      </c>
      <c r="ICG109" s="232" t="s">
        <v>97</v>
      </c>
      <c r="ICH109" s="233" t="s">
        <v>99</v>
      </c>
      <c r="ICI109" s="234" t="s">
        <v>16</v>
      </c>
      <c r="ICJ109" s="221">
        <v>1</v>
      </c>
      <c r="ICK109" s="232" t="s">
        <v>97</v>
      </c>
      <c r="ICL109" s="233" t="s">
        <v>99</v>
      </c>
      <c r="ICM109" s="234" t="s">
        <v>16</v>
      </c>
      <c r="ICN109" s="221">
        <v>1</v>
      </c>
      <c r="ICO109" s="232" t="s">
        <v>97</v>
      </c>
      <c r="ICP109" s="233" t="s">
        <v>99</v>
      </c>
      <c r="ICQ109" s="234" t="s">
        <v>16</v>
      </c>
      <c r="ICR109" s="221">
        <v>1</v>
      </c>
      <c r="ICS109" s="232" t="s">
        <v>97</v>
      </c>
      <c r="ICT109" s="233" t="s">
        <v>99</v>
      </c>
      <c r="ICU109" s="234" t="s">
        <v>16</v>
      </c>
      <c r="ICV109" s="221">
        <v>1</v>
      </c>
      <c r="ICW109" s="232" t="s">
        <v>97</v>
      </c>
      <c r="ICX109" s="233" t="s">
        <v>99</v>
      </c>
      <c r="ICY109" s="234" t="s">
        <v>16</v>
      </c>
      <c r="ICZ109" s="221">
        <v>1</v>
      </c>
      <c r="IDA109" s="232" t="s">
        <v>97</v>
      </c>
      <c r="IDB109" s="233" t="s">
        <v>99</v>
      </c>
      <c r="IDC109" s="234" t="s">
        <v>16</v>
      </c>
      <c r="IDD109" s="221">
        <v>1</v>
      </c>
      <c r="IDE109" s="232" t="s">
        <v>97</v>
      </c>
      <c r="IDF109" s="233" t="s">
        <v>99</v>
      </c>
      <c r="IDG109" s="234" t="s">
        <v>16</v>
      </c>
      <c r="IDH109" s="221">
        <v>1</v>
      </c>
      <c r="IDI109" s="232" t="s">
        <v>97</v>
      </c>
      <c r="IDJ109" s="233" t="s">
        <v>99</v>
      </c>
      <c r="IDK109" s="234" t="s">
        <v>16</v>
      </c>
      <c r="IDL109" s="221">
        <v>1</v>
      </c>
      <c r="IDM109" s="232" t="s">
        <v>97</v>
      </c>
      <c r="IDN109" s="233" t="s">
        <v>99</v>
      </c>
      <c r="IDO109" s="234" t="s">
        <v>16</v>
      </c>
      <c r="IDP109" s="221">
        <v>1</v>
      </c>
      <c r="IDQ109" s="232" t="s">
        <v>97</v>
      </c>
      <c r="IDR109" s="233" t="s">
        <v>99</v>
      </c>
      <c r="IDS109" s="234" t="s">
        <v>16</v>
      </c>
      <c r="IDT109" s="221">
        <v>1</v>
      </c>
      <c r="IDU109" s="232" t="s">
        <v>97</v>
      </c>
      <c r="IDV109" s="233" t="s">
        <v>99</v>
      </c>
      <c r="IDW109" s="234" t="s">
        <v>16</v>
      </c>
      <c r="IDX109" s="221">
        <v>1</v>
      </c>
      <c r="IDY109" s="232" t="s">
        <v>97</v>
      </c>
      <c r="IDZ109" s="233" t="s">
        <v>99</v>
      </c>
      <c r="IEA109" s="234" t="s">
        <v>16</v>
      </c>
      <c r="IEB109" s="221">
        <v>1</v>
      </c>
      <c r="IEC109" s="232" t="s">
        <v>97</v>
      </c>
      <c r="IED109" s="233" t="s">
        <v>99</v>
      </c>
      <c r="IEE109" s="234" t="s">
        <v>16</v>
      </c>
      <c r="IEF109" s="221">
        <v>1</v>
      </c>
      <c r="IEG109" s="232" t="s">
        <v>97</v>
      </c>
      <c r="IEH109" s="233" t="s">
        <v>99</v>
      </c>
      <c r="IEI109" s="234" t="s">
        <v>16</v>
      </c>
      <c r="IEJ109" s="221">
        <v>1</v>
      </c>
      <c r="IEK109" s="232" t="s">
        <v>97</v>
      </c>
      <c r="IEL109" s="233" t="s">
        <v>99</v>
      </c>
      <c r="IEM109" s="234" t="s">
        <v>16</v>
      </c>
      <c r="IEN109" s="221">
        <v>1</v>
      </c>
      <c r="IEO109" s="232" t="s">
        <v>97</v>
      </c>
      <c r="IEP109" s="233" t="s">
        <v>99</v>
      </c>
      <c r="IEQ109" s="234" t="s">
        <v>16</v>
      </c>
      <c r="IER109" s="221">
        <v>1</v>
      </c>
      <c r="IES109" s="232" t="s">
        <v>97</v>
      </c>
      <c r="IET109" s="233" t="s">
        <v>99</v>
      </c>
      <c r="IEU109" s="234" t="s">
        <v>16</v>
      </c>
      <c r="IEV109" s="221">
        <v>1</v>
      </c>
      <c r="IEW109" s="232" t="s">
        <v>97</v>
      </c>
      <c r="IEX109" s="233" t="s">
        <v>99</v>
      </c>
      <c r="IEY109" s="234" t="s">
        <v>16</v>
      </c>
      <c r="IEZ109" s="221">
        <v>1</v>
      </c>
      <c r="IFA109" s="232" t="s">
        <v>97</v>
      </c>
      <c r="IFB109" s="233" t="s">
        <v>99</v>
      </c>
      <c r="IFC109" s="234" t="s">
        <v>16</v>
      </c>
      <c r="IFD109" s="221">
        <v>1</v>
      </c>
      <c r="IFE109" s="232" t="s">
        <v>97</v>
      </c>
      <c r="IFF109" s="233" t="s">
        <v>99</v>
      </c>
      <c r="IFG109" s="234" t="s">
        <v>16</v>
      </c>
      <c r="IFH109" s="221">
        <v>1</v>
      </c>
      <c r="IFI109" s="232" t="s">
        <v>97</v>
      </c>
      <c r="IFJ109" s="233" t="s">
        <v>99</v>
      </c>
      <c r="IFK109" s="234" t="s">
        <v>16</v>
      </c>
      <c r="IFL109" s="221">
        <v>1</v>
      </c>
      <c r="IFM109" s="232" t="s">
        <v>97</v>
      </c>
      <c r="IFN109" s="233" t="s">
        <v>99</v>
      </c>
      <c r="IFO109" s="234" t="s">
        <v>16</v>
      </c>
      <c r="IFP109" s="221">
        <v>1</v>
      </c>
      <c r="IFQ109" s="232" t="s">
        <v>97</v>
      </c>
      <c r="IFR109" s="233" t="s">
        <v>99</v>
      </c>
      <c r="IFS109" s="234" t="s">
        <v>16</v>
      </c>
      <c r="IFT109" s="221">
        <v>1</v>
      </c>
      <c r="IFU109" s="232" t="s">
        <v>97</v>
      </c>
      <c r="IFV109" s="233" t="s">
        <v>99</v>
      </c>
      <c r="IFW109" s="234" t="s">
        <v>16</v>
      </c>
      <c r="IFX109" s="221">
        <v>1</v>
      </c>
      <c r="IFY109" s="232" t="s">
        <v>97</v>
      </c>
      <c r="IFZ109" s="233" t="s">
        <v>99</v>
      </c>
      <c r="IGA109" s="234" t="s">
        <v>16</v>
      </c>
      <c r="IGB109" s="221">
        <v>1</v>
      </c>
      <c r="IGC109" s="232" t="s">
        <v>97</v>
      </c>
      <c r="IGD109" s="233" t="s">
        <v>99</v>
      </c>
      <c r="IGE109" s="234" t="s">
        <v>16</v>
      </c>
      <c r="IGF109" s="221">
        <v>1</v>
      </c>
      <c r="IGG109" s="232" t="s">
        <v>97</v>
      </c>
      <c r="IGH109" s="233" t="s">
        <v>99</v>
      </c>
      <c r="IGI109" s="234" t="s">
        <v>16</v>
      </c>
      <c r="IGJ109" s="221">
        <v>1</v>
      </c>
      <c r="IGK109" s="232" t="s">
        <v>97</v>
      </c>
      <c r="IGL109" s="233" t="s">
        <v>99</v>
      </c>
      <c r="IGM109" s="234" t="s">
        <v>16</v>
      </c>
      <c r="IGN109" s="221">
        <v>1</v>
      </c>
      <c r="IGO109" s="232" t="s">
        <v>97</v>
      </c>
      <c r="IGP109" s="233" t="s">
        <v>99</v>
      </c>
      <c r="IGQ109" s="234" t="s">
        <v>16</v>
      </c>
      <c r="IGR109" s="221">
        <v>1</v>
      </c>
      <c r="IGS109" s="232" t="s">
        <v>97</v>
      </c>
      <c r="IGT109" s="233" t="s">
        <v>99</v>
      </c>
      <c r="IGU109" s="234" t="s">
        <v>16</v>
      </c>
      <c r="IGV109" s="221">
        <v>1</v>
      </c>
      <c r="IGW109" s="232" t="s">
        <v>97</v>
      </c>
      <c r="IGX109" s="233" t="s">
        <v>99</v>
      </c>
      <c r="IGY109" s="234" t="s">
        <v>16</v>
      </c>
      <c r="IGZ109" s="221">
        <v>1</v>
      </c>
      <c r="IHA109" s="232" t="s">
        <v>97</v>
      </c>
      <c r="IHB109" s="233" t="s">
        <v>99</v>
      </c>
      <c r="IHC109" s="234" t="s">
        <v>16</v>
      </c>
      <c r="IHD109" s="221">
        <v>1</v>
      </c>
      <c r="IHE109" s="232" t="s">
        <v>97</v>
      </c>
      <c r="IHF109" s="233" t="s">
        <v>99</v>
      </c>
      <c r="IHG109" s="234" t="s">
        <v>16</v>
      </c>
      <c r="IHH109" s="221">
        <v>1</v>
      </c>
      <c r="IHI109" s="232" t="s">
        <v>97</v>
      </c>
      <c r="IHJ109" s="233" t="s">
        <v>99</v>
      </c>
      <c r="IHK109" s="234" t="s">
        <v>16</v>
      </c>
      <c r="IHL109" s="221">
        <v>1</v>
      </c>
      <c r="IHM109" s="232" t="s">
        <v>97</v>
      </c>
      <c r="IHN109" s="233" t="s">
        <v>99</v>
      </c>
      <c r="IHO109" s="234" t="s">
        <v>16</v>
      </c>
      <c r="IHP109" s="221">
        <v>1</v>
      </c>
      <c r="IHQ109" s="232" t="s">
        <v>97</v>
      </c>
      <c r="IHR109" s="233" t="s">
        <v>99</v>
      </c>
      <c r="IHS109" s="234" t="s">
        <v>16</v>
      </c>
      <c r="IHT109" s="221">
        <v>1</v>
      </c>
      <c r="IHU109" s="232" t="s">
        <v>97</v>
      </c>
      <c r="IHV109" s="233" t="s">
        <v>99</v>
      </c>
      <c r="IHW109" s="234" t="s">
        <v>16</v>
      </c>
      <c r="IHX109" s="221">
        <v>1</v>
      </c>
      <c r="IHY109" s="232" t="s">
        <v>97</v>
      </c>
      <c r="IHZ109" s="233" t="s">
        <v>99</v>
      </c>
      <c r="IIA109" s="234" t="s">
        <v>16</v>
      </c>
      <c r="IIB109" s="221">
        <v>1</v>
      </c>
      <c r="IIC109" s="232" t="s">
        <v>97</v>
      </c>
      <c r="IID109" s="233" t="s">
        <v>99</v>
      </c>
      <c r="IIE109" s="234" t="s">
        <v>16</v>
      </c>
      <c r="IIF109" s="221">
        <v>1</v>
      </c>
      <c r="IIG109" s="232" t="s">
        <v>97</v>
      </c>
      <c r="IIH109" s="233" t="s">
        <v>99</v>
      </c>
      <c r="III109" s="234" t="s">
        <v>16</v>
      </c>
      <c r="IIJ109" s="221">
        <v>1</v>
      </c>
      <c r="IIK109" s="232" t="s">
        <v>97</v>
      </c>
      <c r="IIL109" s="233" t="s">
        <v>99</v>
      </c>
      <c r="IIM109" s="234" t="s">
        <v>16</v>
      </c>
      <c r="IIN109" s="221">
        <v>1</v>
      </c>
      <c r="IIO109" s="232" t="s">
        <v>97</v>
      </c>
      <c r="IIP109" s="233" t="s">
        <v>99</v>
      </c>
      <c r="IIQ109" s="234" t="s">
        <v>16</v>
      </c>
      <c r="IIR109" s="221">
        <v>1</v>
      </c>
      <c r="IIS109" s="232" t="s">
        <v>97</v>
      </c>
      <c r="IIT109" s="233" t="s">
        <v>99</v>
      </c>
      <c r="IIU109" s="234" t="s">
        <v>16</v>
      </c>
      <c r="IIV109" s="221">
        <v>1</v>
      </c>
      <c r="IIW109" s="232" t="s">
        <v>97</v>
      </c>
      <c r="IIX109" s="233" t="s">
        <v>99</v>
      </c>
      <c r="IIY109" s="234" t="s">
        <v>16</v>
      </c>
      <c r="IIZ109" s="221">
        <v>1</v>
      </c>
      <c r="IJA109" s="232" t="s">
        <v>97</v>
      </c>
      <c r="IJB109" s="233" t="s">
        <v>99</v>
      </c>
      <c r="IJC109" s="234" t="s">
        <v>16</v>
      </c>
      <c r="IJD109" s="221">
        <v>1</v>
      </c>
      <c r="IJE109" s="232" t="s">
        <v>97</v>
      </c>
      <c r="IJF109" s="233" t="s">
        <v>99</v>
      </c>
      <c r="IJG109" s="234" t="s">
        <v>16</v>
      </c>
      <c r="IJH109" s="221">
        <v>1</v>
      </c>
      <c r="IJI109" s="232" t="s">
        <v>97</v>
      </c>
      <c r="IJJ109" s="233" t="s">
        <v>99</v>
      </c>
      <c r="IJK109" s="234" t="s">
        <v>16</v>
      </c>
      <c r="IJL109" s="221">
        <v>1</v>
      </c>
      <c r="IJM109" s="232" t="s">
        <v>97</v>
      </c>
      <c r="IJN109" s="233" t="s">
        <v>99</v>
      </c>
      <c r="IJO109" s="234" t="s">
        <v>16</v>
      </c>
      <c r="IJP109" s="221">
        <v>1</v>
      </c>
      <c r="IJQ109" s="232" t="s">
        <v>97</v>
      </c>
      <c r="IJR109" s="233" t="s">
        <v>99</v>
      </c>
      <c r="IJS109" s="234" t="s">
        <v>16</v>
      </c>
      <c r="IJT109" s="221">
        <v>1</v>
      </c>
      <c r="IJU109" s="232" t="s">
        <v>97</v>
      </c>
      <c r="IJV109" s="233" t="s">
        <v>99</v>
      </c>
      <c r="IJW109" s="234" t="s">
        <v>16</v>
      </c>
      <c r="IJX109" s="221">
        <v>1</v>
      </c>
      <c r="IJY109" s="232" t="s">
        <v>97</v>
      </c>
      <c r="IJZ109" s="233" t="s">
        <v>99</v>
      </c>
      <c r="IKA109" s="234" t="s">
        <v>16</v>
      </c>
      <c r="IKB109" s="221">
        <v>1</v>
      </c>
      <c r="IKC109" s="232" t="s">
        <v>97</v>
      </c>
      <c r="IKD109" s="233" t="s">
        <v>99</v>
      </c>
      <c r="IKE109" s="234" t="s">
        <v>16</v>
      </c>
      <c r="IKF109" s="221">
        <v>1</v>
      </c>
      <c r="IKG109" s="232" t="s">
        <v>97</v>
      </c>
      <c r="IKH109" s="233" t="s">
        <v>99</v>
      </c>
      <c r="IKI109" s="234" t="s">
        <v>16</v>
      </c>
      <c r="IKJ109" s="221">
        <v>1</v>
      </c>
      <c r="IKK109" s="232" t="s">
        <v>97</v>
      </c>
      <c r="IKL109" s="233" t="s">
        <v>99</v>
      </c>
      <c r="IKM109" s="234" t="s">
        <v>16</v>
      </c>
      <c r="IKN109" s="221">
        <v>1</v>
      </c>
      <c r="IKO109" s="232" t="s">
        <v>97</v>
      </c>
      <c r="IKP109" s="233" t="s">
        <v>99</v>
      </c>
      <c r="IKQ109" s="234" t="s">
        <v>16</v>
      </c>
      <c r="IKR109" s="221">
        <v>1</v>
      </c>
      <c r="IKS109" s="232" t="s">
        <v>97</v>
      </c>
      <c r="IKT109" s="233" t="s">
        <v>99</v>
      </c>
      <c r="IKU109" s="234" t="s">
        <v>16</v>
      </c>
      <c r="IKV109" s="221">
        <v>1</v>
      </c>
      <c r="IKW109" s="232" t="s">
        <v>97</v>
      </c>
      <c r="IKX109" s="233" t="s">
        <v>99</v>
      </c>
      <c r="IKY109" s="234" t="s">
        <v>16</v>
      </c>
      <c r="IKZ109" s="221">
        <v>1</v>
      </c>
      <c r="ILA109" s="232" t="s">
        <v>97</v>
      </c>
      <c r="ILB109" s="233" t="s">
        <v>99</v>
      </c>
      <c r="ILC109" s="234" t="s">
        <v>16</v>
      </c>
      <c r="ILD109" s="221">
        <v>1</v>
      </c>
      <c r="ILE109" s="232" t="s">
        <v>97</v>
      </c>
      <c r="ILF109" s="233" t="s">
        <v>99</v>
      </c>
      <c r="ILG109" s="234" t="s">
        <v>16</v>
      </c>
      <c r="ILH109" s="221">
        <v>1</v>
      </c>
      <c r="ILI109" s="232" t="s">
        <v>97</v>
      </c>
      <c r="ILJ109" s="233" t="s">
        <v>99</v>
      </c>
      <c r="ILK109" s="234" t="s">
        <v>16</v>
      </c>
      <c r="ILL109" s="221">
        <v>1</v>
      </c>
      <c r="ILM109" s="232" t="s">
        <v>97</v>
      </c>
      <c r="ILN109" s="233" t="s">
        <v>99</v>
      </c>
      <c r="ILO109" s="234" t="s">
        <v>16</v>
      </c>
      <c r="ILP109" s="221">
        <v>1</v>
      </c>
      <c r="ILQ109" s="232" t="s">
        <v>97</v>
      </c>
      <c r="ILR109" s="233" t="s">
        <v>99</v>
      </c>
      <c r="ILS109" s="234" t="s">
        <v>16</v>
      </c>
      <c r="ILT109" s="221">
        <v>1</v>
      </c>
      <c r="ILU109" s="232" t="s">
        <v>97</v>
      </c>
      <c r="ILV109" s="233" t="s">
        <v>99</v>
      </c>
      <c r="ILW109" s="234" t="s">
        <v>16</v>
      </c>
      <c r="ILX109" s="221">
        <v>1</v>
      </c>
      <c r="ILY109" s="232" t="s">
        <v>97</v>
      </c>
      <c r="ILZ109" s="233" t="s">
        <v>99</v>
      </c>
      <c r="IMA109" s="234" t="s">
        <v>16</v>
      </c>
      <c r="IMB109" s="221">
        <v>1</v>
      </c>
      <c r="IMC109" s="232" t="s">
        <v>97</v>
      </c>
      <c r="IMD109" s="233" t="s">
        <v>99</v>
      </c>
      <c r="IME109" s="234" t="s">
        <v>16</v>
      </c>
      <c r="IMF109" s="221">
        <v>1</v>
      </c>
      <c r="IMG109" s="232" t="s">
        <v>97</v>
      </c>
      <c r="IMH109" s="233" t="s">
        <v>99</v>
      </c>
      <c r="IMI109" s="234" t="s">
        <v>16</v>
      </c>
      <c r="IMJ109" s="221">
        <v>1</v>
      </c>
      <c r="IMK109" s="232" t="s">
        <v>97</v>
      </c>
      <c r="IML109" s="233" t="s">
        <v>99</v>
      </c>
      <c r="IMM109" s="234" t="s">
        <v>16</v>
      </c>
      <c r="IMN109" s="221">
        <v>1</v>
      </c>
      <c r="IMO109" s="232" t="s">
        <v>97</v>
      </c>
      <c r="IMP109" s="233" t="s">
        <v>99</v>
      </c>
      <c r="IMQ109" s="234" t="s">
        <v>16</v>
      </c>
      <c r="IMR109" s="221">
        <v>1</v>
      </c>
      <c r="IMS109" s="232" t="s">
        <v>97</v>
      </c>
      <c r="IMT109" s="233" t="s">
        <v>99</v>
      </c>
      <c r="IMU109" s="234" t="s">
        <v>16</v>
      </c>
      <c r="IMV109" s="221">
        <v>1</v>
      </c>
      <c r="IMW109" s="232" t="s">
        <v>97</v>
      </c>
      <c r="IMX109" s="233" t="s">
        <v>99</v>
      </c>
      <c r="IMY109" s="234" t="s">
        <v>16</v>
      </c>
      <c r="IMZ109" s="221">
        <v>1</v>
      </c>
      <c r="INA109" s="232" t="s">
        <v>97</v>
      </c>
      <c r="INB109" s="233" t="s">
        <v>99</v>
      </c>
      <c r="INC109" s="234" t="s">
        <v>16</v>
      </c>
      <c r="IND109" s="221">
        <v>1</v>
      </c>
      <c r="INE109" s="232" t="s">
        <v>97</v>
      </c>
      <c r="INF109" s="233" t="s">
        <v>99</v>
      </c>
      <c r="ING109" s="234" t="s">
        <v>16</v>
      </c>
      <c r="INH109" s="221">
        <v>1</v>
      </c>
      <c r="INI109" s="232" t="s">
        <v>97</v>
      </c>
      <c r="INJ109" s="233" t="s">
        <v>99</v>
      </c>
      <c r="INK109" s="234" t="s">
        <v>16</v>
      </c>
      <c r="INL109" s="221">
        <v>1</v>
      </c>
      <c r="INM109" s="232" t="s">
        <v>97</v>
      </c>
      <c r="INN109" s="233" t="s">
        <v>99</v>
      </c>
      <c r="INO109" s="234" t="s">
        <v>16</v>
      </c>
      <c r="INP109" s="221">
        <v>1</v>
      </c>
      <c r="INQ109" s="232" t="s">
        <v>97</v>
      </c>
      <c r="INR109" s="233" t="s">
        <v>99</v>
      </c>
      <c r="INS109" s="234" t="s">
        <v>16</v>
      </c>
      <c r="INT109" s="221">
        <v>1</v>
      </c>
      <c r="INU109" s="232" t="s">
        <v>97</v>
      </c>
      <c r="INV109" s="233" t="s">
        <v>99</v>
      </c>
      <c r="INW109" s="234" t="s">
        <v>16</v>
      </c>
      <c r="INX109" s="221">
        <v>1</v>
      </c>
      <c r="INY109" s="232" t="s">
        <v>97</v>
      </c>
      <c r="INZ109" s="233" t="s">
        <v>99</v>
      </c>
      <c r="IOA109" s="234" t="s">
        <v>16</v>
      </c>
      <c r="IOB109" s="221">
        <v>1</v>
      </c>
      <c r="IOC109" s="232" t="s">
        <v>97</v>
      </c>
      <c r="IOD109" s="233" t="s">
        <v>99</v>
      </c>
      <c r="IOE109" s="234" t="s">
        <v>16</v>
      </c>
      <c r="IOF109" s="221">
        <v>1</v>
      </c>
      <c r="IOG109" s="232" t="s">
        <v>97</v>
      </c>
      <c r="IOH109" s="233" t="s">
        <v>99</v>
      </c>
      <c r="IOI109" s="234" t="s">
        <v>16</v>
      </c>
      <c r="IOJ109" s="221">
        <v>1</v>
      </c>
      <c r="IOK109" s="232" t="s">
        <v>97</v>
      </c>
      <c r="IOL109" s="233" t="s">
        <v>99</v>
      </c>
      <c r="IOM109" s="234" t="s">
        <v>16</v>
      </c>
      <c r="ION109" s="221">
        <v>1</v>
      </c>
      <c r="IOO109" s="232" t="s">
        <v>97</v>
      </c>
      <c r="IOP109" s="233" t="s">
        <v>99</v>
      </c>
      <c r="IOQ109" s="234" t="s">
        <v>16</v>
      </c>
      <c r="IOR109" s="221">
        <v>1</v>
      </c>
      <c r="IOS109" s="232" t="s">
        <v>97</v>
      </c>
      <c r="IOT109" s="233" t="s">
        <v>99</v>
      </c>
      <c r="IOU109" s="234" t="s">
        <v>16</v>
      </c>
      <c r="IOV109" s="221">
        <v>1</v>
      </c>
      <c r="IOW109" s="232" t="s">
        <v>97</v>
      </c>
      <c r="IOX109" s="233" t="s">
        <v>99</v>
      </c>
      <c r="IOY109" s="234" t="s">
        <v>16</v>
      </c>
      <c r="IOZ109" s="221">
        <v>1</v>
      </c>
      <c r="IPA109" s="232" t="s">
        <v>97</v>
      </c>
      <c r="IPB109" s="233" t="s">
        <v>99</v>
      </c>
      <c r="IPC109" s="234" t="s">
        <v>16</v>
      </c>
      <c r="IPD109" s="221">
        <v>1</v>
      </c>
      <c r="IPE109" s="232" t="s">
        <v>97</v>
      </c>
      <c r="IPF109" s="233" t="s">
        <v>99</v>
      </c>
      <c r="IPG109" s="234" t="s">
        <v>16</v>
      </c>
      <c r="IPH109" s="221">
        <v>1</v>
      </c>
      <c r="IPI109" s="232" t="s">
        <v>97</v>
      </c>
      <c r="IPJ109" s="233" t="s">
        <v>99</v>
      </c>
      <c r="IPK109" s="234" t="s">
        <v>16</v>
      </c>
      <c r="IPL109" s="221">
        <v>1</v>
      </c>
      <c r="IPM109" s="232" t="s">
        <v>97</v>
      </c>
      <c r="IPN109" s="233" t="s">
        <v>99</v>
      </c>
      <c r="IPO109" s="234" t="s">
        <v>16</v>
      </c>
      <c r="IPP109" s="221">
        <v>1</v>
      </c>
      <c r="IPQ109" s="232" t="s">
        <v>97</v>
      </c>
      <c r="IPR109" s="233" t="s">
        <v>99</v>
      </c>
      <c r="IPS109" s="234" t="s">
        <v>16</v>
      </c>
      <c r="IPT109" s="221">
        <v>1</v>
      </c>
      <c r="IPU109" s="232" t="s">
        <v>97</v>
      </c>
      <c r="IPV109" s="233" t="s">
        <v>99</v>
      </c>
      <c r="IPW109" s="234" t="s">
        <v>16</v>
      </c>
      <c r="IPX109" s="221">
        <v>1</v>
      </c>
      <c r="IPY109" s="232" t="s">
        <v>97</v>
      </c>
      <c r="IPZ109" s="233" t="s">
        <v>99</v>
      </c>
      <c r="IQA109" s="234" t="s">
        <v>16</v>
      </c>
      <c r="IQB109" s="221">
        <v>1</v>
      </c>
      <c r="IQC109" s="232" t="s">
        <v>97</v>
      </c>
      <c r="IQD109" s="233" t="s">
        <v>99</v>
      </c>
      <c r="IQE109" s="234" t="s">
        <v>16</v>
      </c>
      <c r="IQF109" s="221">
        <v>1</v>
      </c>
      <c r="IQG109" s="232" t="s">
        <v>97</v>
      </c>
      <c r="IQH109" s="233" t="s">
        <v>99</v>
      </c>
      <c r="IQI109" s="234" t="s">
        <v>16</v>
      </c>
      <c r="IQJ109" s="221">
        <v>1</v>
      </c>
      <c r="IQK109" s="232" t="s">
        <v>97</v>
      </c>
      <c r="IQL109" s="233" t="s">
        <v>99</v>
      </c>
      <c r="IQM109" s="234" t="s">
        <v>16</v>
      </c>
      <c r="IQN109" s="221">
        <v>1</v>
      </c>
      <c r="IQO109" s="232" t="s">
        <v>97</v>
      </c>
      <c r="IQP109" s="233" t="s">
        <v>99</v>
      </c>
      <c r="IQQ109" s="234" t="s">
        <v>16</v>
      </c>
      <c r="IQR109" s="221">
        <v>1</v>
      </c>
      <c r="IQS109" s="232" t="s">
        <v>97</v>
      </c>
      <c r="IQT109" s="233" t="s">
        <v>99</v>
      </c>
      <c r="IQU109" s="234" t="s">
        <v>16</v>
      </c>
      <c r="IQV109" s="221">
        <v>1</v>
      </c>
      <c r="IQW109" s="232" t="s">
        <v>97</v>
      </c>
      <c r="IQX109" s="233" t="s">
        <v>99</v>
      </c>
      <c r="IQY109" s="234" t="s">
        <v>16</v>
      </c>
      <c r="IQZ109" s="221">
        <v>1</v>
      </c>
      <c r="IRA109" s="232" t="s">
        <v>97</v>
      </c>
      <c r="IRB109" s="233" t="s">
        <v>99</v>
      </c>
      <c r="IRC109" s="234" t="s">
        <v>16</v>
      </c>
      <c r="IRD109" s="221">
        <v>1</v>
      </c>
      <c r="IRE109" s="232" t="s">
        <v>97</v>
      </c>
      <c r="IRF109" s="233" t="s">
        <v>99</v>
      </c>
      <c r="IRG109" s="234" t="s">
        <v>16</v>
      </c>
      <c r="IRH109" s="221">
        <v>1</v>
      </c>
      <c r="IRI109" s="232" t="s">
        <v>97</v>
      </c>
      <c r="IRJ109" s="233" t="s">
        <v>99</v>
      </c>
      <c r="IRK109" s="234" t="s">
        <v>16</v>
      </c>
      <c r="IRL109" s="221">
        <v>1</v>
      </c>
      <c r="IRM109" s="232" t="s">
        <v>97</v>
      </c>
      <c r="IRN109" s="233" t="s">
        <v>99</v>
      </c>
      <c r="IRO109" s="234" t="s">
        <v>16</v>
      </c>
      <c r="IRP109" s="221">
        <v>1</v>
      </c>
      <c r="IRQ109" s="232" t="s">
        <v>97</v>
      </c>
      <c r="IRR109" s="233" t="s">
        <v>99</v>
      </c>
      <c r="IRS109" s="234" t="s">
        <v>16</v>
      </c>
      <c r="IRT109" s="221">
        <v>1</v>
      </c>
      <c r="IRU109" s="232" t="s">
        <v>97</v>
      </c>
      <c r="IRV109" s="233" t="s">
        <v>99</v>
      </c>
      <c r="IRW109" s="234" t="s">
        <v>16</v>
      </c>
      <c r="IRX109" s="221">
        <v>1</v>
      </c>
      <c r="IRY109" s="232" t="s">
        <v>97</v>
      </c>
      <c r="IRZ109" s="233" t="s">
        <v>99</v>
      </c>
      <c r="ISA109" s="234" t="s">
        <v>16</v>
      </c>
      <c r="ISB109" s="221">
        <v>1</v>
      </c>
      <c r="ISC109" s="232" t="s">
        <v>97</v>
      </c>
      <c r="ISD109" s="233" t="s">
        <v>99</v>
      </c>
      <c r="ISE109" s="234" t="s">
        <v>16</v>
      </c>
      <c r="ISF109" s="221">
        <v>1</v>
      </c>
      <c r="ISG109" s="232" t="s">
        <v>97</v>
      </c>
      <c r="ISH109" s="233" t="s">
        <v>99</v>
      </c>
      <c r="ISI109" s="234" t="s">
        <v>16</v>
      </c>
      <c r="ISJ109" s="221">
        <v>1</v>
      </c>
      <c r="ISK109" s="232" t="s">
        <v>97</v>
      </c>
      <c r="ISL109" s="233" t="s">
        <v>99</v>
      </c>
      <c r="ISM109" s="234" t="s">
        <v>16</v>
      </c>
      <c r="ISN109" s="221">
        <v>1</v>
      </c>
      <c r="ISO109" s="232" t="s">
        <v>97</v>
      </c>
      <c r="ISP109" s="233" t="s">
        <v>99</v>
      </c>
      <c r="ISQ109" s="234" t="s">
        <v>16</v>
      </c>
      <c r="ISR109" s="221">
        <v>1</v>
      </c>
      <c r="ISS109" s="232" t="s">
        <v>97</v>
      </c>
      <c r="IST109" s="233" t="s">
        <v>99</v>
      </c>
      <c r="ISU109" s="234" t="s">
        <v>16</v>
      </c>
      <c r="ISV109" s="221">
        <v>1</v>
      </c>
      <c r="ISW109" s="232" t="s">
        <v>97</v>
      </c>
      <c r="ISX109" s="233" t="s">
        <v>99</v>
      </c>
      <c r="ISY109" s="234" t="s">
        <v>16</v>
      </c>
      <c r="ISZ109" s="221">
        <v>1</v>
      </c>
      <c r="ITA109" s="232" t="s">
        <v>97</v>
      </c>
      <c r="ITB109" s="233" t="s">
        <v>99</v>
      </c>
      <c r="ITC109" s="234" t="s">
        <v>16</v>
      </c>
      <c r="ITD109" s="221">
        <v>1</v>
      </c>
      <c r="ITE109" s="232" t="s">
        <v>97</v>
      </c>
      <c r="ITF109" s="233" t="s">
        <v>99</v>
      </c>
      <c r="ITG109" s="234" t="s">
        <v>16</v>
      </c>
      <c r="ITH109" s="221">
        <v>1</v>
      </c>
      <c r="ITI109" s="232" t="s">
        <v>97</v>
      </c>
      <c r="ITJ109" s="233" t="s">
        <v>99</v>
      </c>
      <c r="ITK109" s="234" t="s">
        <v>16</v>
      </c>
      <c r="ITL109" s="221">
        <v>1</v>
      </c>
      <c r="ITM109" s="232" t="s">
        <v>97</v>
      </c>
      <c r="ITN109" s="233" t="s">
        <v>99</v>
      </c>
      <c r="ITO109" s="234" t="s">
        <v>16</v>
      </c>
      <c r="ITP109" s="221">
        <v>1</v>
      </c>
      <c r="ITQ109" s="232" t="s">
        <v>97</v>
      </c>
      <c r="ITR109" s="233" t="s">
        <v>99</v>
      </c>
      <c r="ITS109" s="234" t="s">
        <v>16</v>
      </c>
      <c r="ITT109" s="221">
        <v>1</v>
      </c>
      <c r="ITU109" s="232" t="s">
        <v>97</v>
      </c>
      <c r="ITV109" s="233" t="s">
        <v>99</v>
      </c>
      <c r="ITW109" s="234" t="s">
        <v>16</v>
      </c>
      <c r="ITX109" s="221">
        <v>1</v>
      </c>
      <c r="ITY109" s="232" t="s">
        <v>97</v>
      </c>
      <c r="ITZ109" s="233" t="s">
        <v>99</v>
      </c>
      <c r="IUA109" s="234" t="s">
        <v>16</v>
      </c>
      <c r="IUB109" s="221">
        <v>1</v>
      </c>
      <c r="IUC109" s="232" t="s">
        <v>97</v>
      </c>
      <c r="IUD109" s="233" t="s">
        <v>99</v>
      </c>
      <c r="IUE109" s="234" t="s">
        <v>16</v>
      </c>
      <c r="IUF109" s="221">
        <v>1</v>
      </c>
      <c r="IUG109" s="232" t="s">
        <v>97</v>
      </c>
      <c r="IUH109" s="233" t="s">
        <v>99</v>
      </c>
      <c r="IUI109" s="234" t="s">
        <v>16</v>
      </c>
      <c r="IUJ109" s="221">
        <v>1</v>
      </c>
      <c r="IUK109" s="232" t="s">
        <v>97</v>
      </c>
      <c r="IUL109" s="233" t="s">
        <v>99</v>
      </c>
      <c r="IUM109" s="234" t="s">
        <v>16</v>
      </c>
      <c r="IUN109" s="221">
        <v>1</v>
      </c>
      <c r="IUO109" s="232" t="s">
        <v>97</v>
      </c>
      <c r="IUP109" s="233" t="s">
        <v>99</v>
      </c>
      <c r="IUQ109" s="234" t="s">
        <v>16</v>
      </c>
      <c r="IUR109" s="221">
        <v>1</v>
      </c>
      <c r="IUS109" s="232" t="s">
        <v>97</v>
      </c>
      <c r="IUT109" s="233" t="s">
        <v>99</v>
      </c>
      <c r="IUU109" s="234" t="s">
        <v>16</v>
      </c>
      <c r="IUV109" s="221">
        <v>1</v>
      </c>
      <c r="IUW109" s="232" t="s">
        <v>97</v>
      </c>
      <c r="IUX109" s="233" t="s">
        <v>99</v>
      </c>
      <c r="IUY109" s="234" t="s">
        <v>16</v>
      </c>
      <c r="IUZ109" s="221">
        <v>1</v>
      </c>
      <c r="IVA109" s="232" t="s">
        <v>97</v>
      </c>
      <c r="IVB109" s="233" t="s">
        <v>99</v>
      </c>
      <c r="IVC109" s="234" t="s">
        <v>16</v>
      </c>
      <c r="IVD109" s="221">
        <v>1</v>
      </c>
      <c r="IVE109" s="232" t="s">
        <v>97</v>
      </c>
      <c r="IVF109" s="233" t="s">
        <v>99</v>
      </c>
      <c r="IVG109" s="234" t="s">
        <v>16</v>
      </c>
      <c r="IVH109" s="221">
        <v>1</v>
      </c>
      <c r="IVI109" s="232" t="s">
        <v>97</v>
      </c>
      <c r="IVJ109" s="233" t="s">
        <v>99</v>
      </c>
      <c r="IVK109" s="234" t="s">
        <v>16</v>
      </c>
      <c r="IVL109" s="221">
        <v>1</v>
      </c>
      <c r="IVM109" s="232" t="s">
        <v>97</v>
      </c>
      <c r="IVN109" s="233" t="s">
        <v>99</v>
      </c>
      <c r="IVO109" s="234" t="s">
        <v>16</v>
      </c>
      <c r="IVP109" s="221">
        <v>1</v>
      </c>
      <c r="IVQ109" s="232" t="s">
        <v>97</v>
      </c>
      <c r="IVR109" s="233" t="s">
        <v>99</v>
      </c>
      <c r="IVS109" s="234" t="s">
        <v>16</v>
      </c>
      <c r="IVT109" s="221">
        <v>1</v>
      </c>
      <c r="IVU109" s="232" t="s">
        <v>97</v>
      </c>
      <c r="IVV109" s="233" t="s">
        <v>99</v>
      </c>
      <c r="IVW109" s="234" t="s">
        <v>16</v>
      </c>
      <c r="IVX109" s="221">
        <v>1</v>
      </c>
      <c r="IVY109" s="232" t="s">
        <v>97</v>
      </c>
      <c r="IVZ109" s="233" t="s">
        <v>99</v>
      </c>
      <c r="IWA109" s="234" t="s">
        <v>16</v>
      </c>
      <c r="IWB109" s="221">
        <v>1</v>
      </c>
      <c r="IWC109" s="232" t="s">
        <v>97</v>
      </c>
      <c r="IWD109" s="233" t="s">
        <v>99</v>
      </c>
      <c r="IWE109" s="234" t="s">
        <v>16</v>
      </c>
      <c r="IWF109" s="221">
        <v>1</v>
      </c>
      <c r="IWG109" s="232" t="s">
        <v>97</v>
      </c>
      <c r="IWH109" s="233" t="s">
        <v>99</v>
      </c>
      <c r="IWI109" s="234" t="s">
        <v>16</v>
      </c>
      <c r="IWJ109" s="221">
        <v>1</v>
      </c>
      <c r="IWK109" s="232" t="s">
        <v>97</v>
      </c>
      <c r="IWL109" s="233" t="s">
        <v>99</v>
      </c>
      <c r="IWM109" s="234" t="s">
        <v>16</v>
      </c>
      <c r="IWN109" s="221">
        <v>1</v>
      </c>
      <c r="IWO109" s="232" t="s">
        <v>97</v>
      </c>
      <c r="IWP109" s="233" t="s">
        <v>99</v>
      </c>
      <c r="IWQ109" s="234" t="s">
        <v>16</v>
      </c>
      <c r="IWR109" s="221">
        <v>1</v>
      </c>
      <c r="IWS109" s="232" t="s">
        <v>97</v>
      </c>
      <c r="IWT109" s="233" t="s">
        <v>99</v>
      </c>
      <c r="IWU109" s="234" t="s">
        <v>16</v>
      </c>
      <c r="IWV109" s="221">
        <v>1</v>
      </c>
      <c r="IWW109" s="232" t="s">
        <v>97</v>
      </c>
      <c r="IWX109" s="233" t="s">
        <v>99</v>
      </c>
      <c r="IWY109" s="234" t="s">
        <v>16</v>
      </c>
      <c r="IWZ109" s="221">
        <v>1</v>
      </c>
      <c r="IXA109" s="232" t="s">
        <v>97</v>
      </c>
      <c r="IXB109" s="233" t="s">
        <v>99</v>
      </c>
      <c r="IXC109" s="234" t="s">
        <v>16</v>
      </c>
      <c r="IXD109" s="221">
        <v>1</v>
      </c>
      <c r="IXE109" s="232" t="s">
        <v>97</v>
      </c>
      <c r="IXF109" s="233" t="s">
        <v>99</v>
      </c>
      <c r="IXG109" s="234" t="s">
        <v>16</v>
      </c>
      <c r="IXH109" s="221">
        <v>1</v>
      </c>
      <c r="IXI109" s="232" t="s">
        <v>97</v>
      </c>
      <c r="IXJ109" s="233" t="s">
        <v>99</v>
      </c>
      <c r="IXK109" s="234" t="s">
        <v>16</v>
      </c>
      <c r="IXL109" s="221">
        <v>1</v>
      </c>
      <c r="IXM109" s="232" t="s">
        <v>97</v>
      </c>
      <c r="IXN109" s="233" t="s">
        <v>99</v>
      </c>
      <c r="IXO109" s="234" t="s">
        <v>16</v>
      </c>
      <c r="IXP109" s="221">
        <v>1</v>
      </c>
      <c r="IXQ109" s="232" t="s">
        <v>97</v>
      </c>
      <c r="IXR109" s="233" t="s">
        <v>99</v>
      </c>
      <c r="IXS109" s="234" t="s">
        <v>16</v>
      </c>
      <c r="IXT109" s="221">
        <v>1</v>
      </c>
      <c r="IXU109" s="232" t="s">
        <v>97</v>
      </c>
      <c r="IXV109" s="233" t="s">
        <v>99</v>
      </c>
      <c r="IXW109" s="234" t="s">
        <v>16</v>
      </c>
      <c r="IXX109" s="221">
        <v>1</v>
      </c>
      <c r="IXY109" s="232" t="s">
        <v>97</v>
      </c>
      <c r="IXZ109" s="233" t="s">
        <v>99</v>
      </c>
      <c r="IYA109" s="234" t="s">
        <v>16</v>
      </c>
      <c r="IYB109" s="221">
        <v>1</v>
      </c>
      <c r="IYC109" s="232" t="s">
        <v>97</v>
      </c>
      <c r="IYD109" s="233" t="s">
        <v>99</v>
      </c>
      <c r="IYE109" s="234" t="s">
        <v>16</v>
      </c>
      <c r="IYF109" s="221">
        <v>1</v>
      </c>
      <c r="IYG109" s="232" t="s">
        <v>97</v>
      </c>
      <c r="IYH109" s="233" t="s">
        <v>99</v>
      </c>
      <c r="IYI109" s="234" t="s">
        <v>16</v>
      </c>
      <c r="IYJ109" s="221">
        <v>1</v>
      </c>
      <c r="IYK109" s="232" t="s">
        <v>97</v>
      </c>
      <c r="IYL109" s="233" t="s">
        <v>99</v>
      </c>
      <c r="IYM109" s="234" t="s">
        <v>16</v>
      </c>
      <c r="IYN109" s="221">
        <v>1</v>
      </c>
      <c r="IYO109" s="232" t="s">
        <v>97</v>
      </c>
      <c r="IYP109" s="233" t="s">
        <v>99</v>
      </c>
      <c r="IYQ109" s="234" t="s">
        <v>16</v>
      </c>
      <c r="IYR109" s="221">
        <v>1</v>
      </c>
      <c r="IYS109" s="232" t="s">
        <v>97</v>
      </c>
      <c r="IYT109" s="233" t="s">
        <v>99</v>
      </c>
      <c r="IYU109" s="234" t="s">
        <v>16</v>
      </c>
      <c r="IYV109" s="221">
        <v>1</v>
      </c>
      <c r="IYW109" s="232" t="s">
        <v>97</v>
      </c>
      <c r="IYX109" s="233" t="s">
        <v>99</v>
      </c>
      <c r="IYY109" s="234" t="s">
        <v>16</v>
      </c>
      <c r="IYZ109" s="221">
        <v>1</v>
      </c>
      <c r="IZA109" s="232" t="s">
        <v>97</v>
      </c>
      <c r="IZB109" s="233" t="s">
        <v>99</v>
      </c>
      <c r="IZC109" s="234" t="s">
        <v>16</v>
      </c>
      <c r="IZD109" s="221">
        <v>1</v>
      </c>
      <c r="IZE109" s="232" t="s">
        <v>97</v>
      </c>
      <c r="IZF109" s="233" t="s">
        <v>99</v>
      </c>
      <c r="IZG109" s="234" t="s">
        <v>16</v>
      </c>
      <c r="IZH109" s="221">
        <v>1</v>
      </c>
      <c r="IZI109" s="232" t="s">
        <v>97</v>
      </c>
      <c r="IZJ109" s="233" t="s">
        <v>99</v>
      </c>
      <c r="IZK109" s="234" t="s">
        <v>16</v>
      </c>
      <c r="IZL109" s="221">
        <v>1</v>
      </c>
      <c r="IZM109" s="232" t="s">
        <v>97</v>
      </c>
      <c r="IZN109" s="233" t="s">
        <v>99</v>
      </c>
      <c r="IZO109" s="234" t="s">
        <v>16</v>
      </c>
      <c r="IZP109" s="221">
        <v>1</v>
      </c>
      <c r="IZQ109" s="232" t="s">
        <v>97</v>
      </c>
      <c r="IZR109" s="233" t="s">
        <v>99</v>
      </c>
      <c r="IZS109" s="234" t="s">
        <v>16</v>
      </c>
      <c r="IZT109" s="221">
        <v>1</v>
      </c>
      <c r="IZU109" s="232" t="s">
        <v>97</v>
      </c>
      <c r="IZV109" s="233" t="s">
        <v>99</v>
      </c>
      <c r="IZW109" s="234" t="s">
        <v>16</v>
      </c>
      <c r="IZX109" s="221">
        <v>1</v>
      </c>
      <c r="IZY109" s="232" t="s">
        <v>97</v>
      </c>
      <c r="IZZ109" s="233" t="s">
        <v>99</v>
      </c>
      <c r="JAA109" s="234" t="s">
        <v>16</v>
      </c>
      <c r="JAB109" s="221">
        <v>1</v>
      </c>
      <c r="JAC109" s="232" t="s">
        <v>97</v>
      </c>
      <c r="JAD109" s="233" t="s">
        <v>99</v>
      </c>
      <c r="JAE109" s="234" t="s">
        <v>16</v>
      </c>
      <c r="JAF109" s="221">
        <v>1</v>
      </c>
      <c r="JAG109" s="232" t="s">
        <v>97</v>
      </c>
      <c r="JAH109" s="233" t="s">
        <v>99</v>
      </c>
      <c r="JAI109" s="234" t="s">
        <v>16</v>
      </c>
      <c r="JAJ109" s="221">
        <v>1</v>
      </c>
      <c r="JAK109" s="232" t="s">
        <v>97</v>
      </c>
      <c r="JAL109" s="233" t="s">
        <v>99</v>
      </c>
      <c r="JAM109" s="234" t="s">
        <v>16</v>
      </c>
      <c r="JAN109" s="221">
        <v>1</v>
      </c>
      <c r="JAO109" s="232" t="s">
        <v>97</v>
      </c>
      <c r="JAP109" s="233" t="s">
        <v>99</v>
      </c>
      <c r="JAQ109" s="234" t="s">
        <v>16</v>
      </c>
      <c r="JAR109" s="221">
        <v>1</v>
      </c>
      <c r="JAS109" s="232" t="s">
        <v>97</v>
      </c>
      <c r="JAT109" s="233" t="s">
        <v>99</v>
      </c>
      <c r="JAU109" s="234" t="s">
        <v>16</v>
      </c>
      <c r="JAV109" s="221">
        <v>1</v>
      </c>
      <c r="JAW109" s="232" t="s">
        <v>97</v>
      </c>
      <c r="JAX109" s="233" t="s">
        <v>99</v>
      </c>
      <c r="JAY109" s="234" t="s">
        <v>16</v>
      </c>
      <c r="JAZ109" s="221">
        <v>1</v>
      </c>
      <c r="JBA109" s="232" t="s">
        <v>97</v>
      </c>
      <c r="JBB109" s="233" t="s">
        <v>99</v>
      </c>
      <c r="JBC109" s="234" t="s">
        <v>16</v>
      </c>
      <c r="JBD109" s="221">
        <v>1</v>
      </c>
      <c r="JBE109" s="232" t="s">
        <v>97</v>
      </c>
      <c r="JBF109" s="233" t="s">
        <v>99</v>
      </c>
      <c r="JBG109" s="234" t="s">
        <v>16</v>
      </c>
      <c r="JBH109" s="221">
        <v>1</v>
      </c>
      <c r="JBI109" s="232" t="s">
        <v>97</v>
      </c>
      <c r="JBJ109" s="233" t="s">
        <v>99</v>
      </c>
      <c r="JBK109" s="234" t="s">
        <v>16</v>
      </c>
      <c r="JBL109" s="221">
        <v>1</v>
      </c>
      <c r="JBM109" s="232" t="s">
        <v>97</v>
      </c>
      <c r="JBN109" s="233" t="s">
        <v>99</v>
      </c>
      <c r="JBO109" s="234" t="s">
        <v>16</v>
      </c>
      <c r="JBP109" s="221">
        <v>1</v>
      </c>
      <c r="JBQ109" s="232" t="s">
        <v>97</v>
      </c>
      <c r="JBR109" s="233" t="s">
        <v>99</v>
      </c>
      <c r="JBS109" s="234" t="s">
        <v>16</v>
      </c>
      <c r="JBT109" s="221">
        <v>1</v>
      </c>
      <c r="JBU109" s="232" t="s">
        <v>97</v>
      </c>
      <c r="JBV109" s="233" t="s">
        <v>99</v>
      </c>
      <c r="JBW109" s="234" t="s">
        <v>16</v>
      </c>
      <c r="JBX109" s="221">
        <v>1</v>
      </c>
      <c r="JBY109" s="232" t="s">
        <v>97</v>
      </c>
      <c r="JBZ109" s="233" t="s">
        <v>99</v>
      </c>
      <c r="JCA109" s="234" t="s">
        <v>16</v>
      </c>
      <c r="JCB109" s="221">
        <v>1</v>
      </c>
      <c r="JCC109" s="232" t="s">
        <v>97</v>
      </c>
      <c r="JCD109" s="233" t="s">
        <v>99</v>
      </c>
      <c r="JCE109" s="234" t="s">
        <v>16</v>
      </c>
      <c r="JCF109" s="221">
        <v>1</v>
      </c>
      <c r="JCG109" s="232" t="s">
        <v>97</v>
      </c>
      <c r="JCH109" s="233" t="s">
        <v>99</v>
      </c>
      <c r="JCI109" s="234" t="s">
        <v>16</v>
      </c>
      <c r="JCJ109" s="221">
        <v>1</v>
      </c>
      <c r="JCK109" s="232" t="s">
        <v>97</v>
      </c>
      <c r="JCL109" s="233" t="s">
        <v>99</v>
      </c>
      <c r="JCM109" s="234" t="s">
        <v>16</v>
      </c>
      <c r="JCN109" s="221">
        <v>1</v>
      </c>
      <c r="JCO109" s="232" t="s">
        <v>97</v>
      </c>
      <c r="JCP109" s="233" t="s">
        <v>99</v>
      </c>
      <c r="JCQ109" s="234" t="s">
        <v>16</v>
      </c>
      <c r="JCR109" s="221">
        <v>1</v>
      </c>
      <c r="JCS109" s="232" t="s">
        <v>97</v>
      </c>
      <c r="JCT109" s="233" t="s">
        <v>99</v>
      </c>
      <c r="JCU109" s="234" t="s">
        <v>16</v>
      </c>
      <c r="JCV109" s="221">
        <v>1</v>
      </c>
      <c r="JCW109" s="232" t="s">
        <v>97</v>
      </c>
      <c r="JCX109" s="233" t="s">
        <v>99</v>
      </c>
      <c r="JCY109" s="234" t="s">
        <v>16</v>
      </c>
      <c r="JCZ109" s="221">
        <v>1</v>
      </c>
      <c r="JDA109" s="232" t="s">
        <v>97</v>
      </c>
      <c r="JDB109" s="233" t="s">
        <v>99</v>
      </c>
      <c r="JDC109" s="234" t="s">
        <v>16</v>
      </c>
      <c r="JDD109" s="221">
        <v>1</v>
      </c>
      <c r="JDE109" s="232" t="s">
        <v>97</v>
      </c>
      <c r="JDF109" s="233" t="s">
        <v>99</v>
      </c>
      <c r="JDG109" s="234" t="s">
        <v>16</v>
      </c>
      <c r="JDH109" s="221">
        <v>1</v>
      </c>
      <c r="JDI109" s="232" t="s">
        <v>97</v>
      </c>
      <c r="JDJ109" s="233" t="s">
        <v>99</v>
      </c>
      <c r="JDK109" s="234" t="s">
        <v>16</v>
      </c>
      <c r="JDL109" s="221">
        <v>1</v>
      </c>
      <c r="JDM109" s="232" t="s">
        <v>97</v>
      </c>
      <c r="JDN109" s="233" t="s">
        <v>99</v>
      </c>
      <c r="JDO109" s="234" t="s">
        <v>16</v>
      </c>
      <c r="JDP109" s="221">
        <v>1</v>
      </c>
      <c r="JDQ109" s="232" t="s">
        <v>97</v>
      </c>
      <c r="JDR109" s="233" t="s">
        <v>99</v>
      </c>
      <c r="JDS109" s="234" t="s">
        <v>16</v>
      </c>
      <c r="JDT109" s="221">
        <v>1</v>
      </c>
      <c r="JDU109" s="232" t="s">
        <v>97</v>
      </c>
      <c r="JDV109" s="233" t="s">
        <v>99</v>
      </c>
      <c r="JDW109" s="234" t="s">
        <v>16</v>
      </c>
      <c r="JDX109" s="221">
        <v>1</v>
      </c>
      <c r="JDY109" s="232" t="s">
        <v>97</v>
      </c>
      <c r="JDZ109" s="233" t="s">
        <v>99</v>
      </c>
      <c r="JEA109" s="234" t="s">
        <v>16</v>
      </c>
      <c r="JEB109" s="221">
        <v>1</v>
      </c>
      <c r="JEC109" s="232" t="s">
        <v>97</v>
      </c>
      <c r="JED109" s="233" t="s">
        <v>99</v>
      </c>
      <c r="JEE109" s="234" t="s">
        <v>16</v>
      </c>
      <c r="JEF109" s="221">
        <v>1</v>
      </c>
      <c r="JEG109" s="232" t="s">
        <v>97</v>
      </c>
      <c r="JEH109" s="233" t="s">
        <v>99</v>
      </c>
      <c r="JEI109" s="234" t="s">
        <v>16</v>
      </c>
      <c r="JEJ109" s="221">
        <v>1</v>
      </c>
      <c r="JEK109" s="232" t="s">
        <v>97</v>
      </c>
      <c r="JEL109" s="233" t="s">
        <v>99</v>
      </c>
      <c r="JEM109" s="234" t="s">
        <v>16</v>
      </c>
      <c r="JEN109" s="221">
        <v>1</v>
      </c>
      <c r="JEO109" s="232" t="s">
        <v>97</v>
      </c>
      <c r="JEP109" s="233" t="s">
        <v>99</v>
      </c>
      <c r="JEQ109" s="234" t="s">
        <v>16</v>
      </c>
      <c r="JER109" s="221">
        <v>1</v>
      </c>
      <c r="JES109" s="232" t="s">
        <v>97</v>
      </c>
      <c r="JET109" s="233" t="s">
        <v>99</v>
      </c>
      <c r="JEU109" s="234" t="s">
        <v>16</v>
      </c>
      <c r="JEV109" s="221">
        <v>1</v>
      </c>
      <c r="JEW109" s="232" t="s">
        <v>97</v>
      </c>
      <c r="JEX109" s="233" t="s">
        <v>99</v>
      </c>
      <c r="JEY109" s="234" t="s">
        <v>16</v>
      </c>
      <c r="JEZ109" s="221">
        <v>1</v>
      </c>
      <c r="JFA109" s="232" t="s">
        <v>97</v>
      </c>
      <c r="JFB109" s="233" t="s">
        <v>99</v>
      </c>
      <c r="JFC109" s="234" t="s">
        <v>16</v>
      </c>
      <c r="JFD109" s="221">
        <v>1</v>
      </c>
      <c r="JFE109" s="232" t="s">
        <v>97</v>
      </c>
      <c r="JFF109" s="233" t="s">
        <v>99</v>
      </c>
      <c r="JFG109" s="234" t="s">
        <v>16</v>
      </c>
      <c r="JFH109" s="221">
        <v>1</v>
      </c>
      <c r="JFI109" s="232" t="s">
        <v>97</v>
      </c>
      <c r="JFJ109" s="233" t="s">
        <v>99</v>
      </c>
      <c r="JFK109" s="234" t="s">
        <v>16</v>
      </c>
      <c r="JFL109" s="221">
        <v>1</v>
      </c>
      <c r="JFM109" s="232" t="s">
        <v>97</v>
      </c>
      <c r="JFN109" s="233" t="s">
        <v>99</v>
      </c>
      <c r="JFO109" s="234" t="s">
        <v>16</v>
      </c>
      <c r="JFP109" s="221">
        <v>1</v>
      </c>
      <c r="JFQ109" s="232" t="s">
        <v>97</v>
      </c>
      <c r="JFR109" s="233" t="s">
        <v>99</v>
      </c>
      <c r="JFS109" s="234" t="s">
        <v>16</v>
      </c>
      <c r="JFT109" s="221">
        <v>1</v>
      </c>
      <c r="JFU109" s="232" t="s">
        <v>97</v>
      </c>
      <c r="JFV109" s="233" t="s">
        <v>99</v>
      </c>
      <c r="JFW109" s="234" t="s">
        <v>16</v>
      </c>
      <c r="JFX109" s="221">
        <v>1</v>
      </c>
      <c r="JFY109" s="232" t="s">
        <v>97</v>
      </c>
      <c r="JFZ109" s="233" t="s">
        <v>99</v>
      </c>
      <c r="JGA109" s="234" t="s">
        <v>16</v>
      </c>
      <c r="JGB109" s="221">
        <v>1</v>
      </c>
      <c r="JGC109" s="232" t="s">
        <v>97</v>
      </c>
      <c r="JGD109" s="233" t="s">
        <v>99</v>
      </c>
      <c r="JGE109" s="234" t="s">
        <v>16</v>
      </c>
      <c r="JGF109" s="221">
        <v>1</v>
      </c>
      <c r="JGG109" s="232" t="s">
        <v>97</v>
      </c>
      <c r="JGH109" s="233" t="s">
        <v>99</v>
      </c>
      <c r="JGI109" s="234" t="s">
        <v>16</v>
      </c>
      <c r="JGJ109" s="221">
        <v>1</v>
      </c>
      <c r="JGK109" s="232" t="s">
        <v>97</v>
      </c>
      <c r="JGL109" s="233" t="s">
        <v>99</v>
      </c>
      <c r="JGM109" s="234" t="s">
        <v>16</v>
      </c>
      <c r="JGN109" s="221">
        <v>1</v>
      </c>
      <c r="JGO109" s="232" t="s">
        <v>97</v>
      </c>
      <c r="JGP109" s="233" t="s">
        <v>99</v>
      </c>
      <c r="JGQ109" s="234" t="s">
        <v>16</v>
      </c>
      <c r="JGR109" s="221">
        <v>1</v>
      </c>
      <c r="JGS109" s="232" t="s">
        <v>97</v>
      </c>
      <c r="JGT109" s="233" t="s">
        <v>99</v>
      </c>
      <c r="JGU109" s="234" t="s">
        <v>16</v>
      </c>
      <c r="JGV109" s="221">
        <v>1</v>
      </c>
      <c r="JGW109" s="232" t="s">
        <v>97</v>
      </c>
      <c r="JGX109" s="233" t="s">
        <v>99</v>
      </c>
      <c r="JGY109" s="234" t="s">
        <v>16</v>
      </c>
      <c r="JGZ109" s="221">
        <v>1</v>
      </c>
      <c r="JHA109" s="232" t="s">
        <v>97</v>
      </c>
      <c r="JHB109" s="233" t="s">
        <v>99</v>
      </c>
      <c r="JHC109" s="234" t="s">
        <v>16</v>
      </c>
      <c r="JHD109" s="221">
        <v>1</v>
      </c>
      <c r="JHE109" s="232" t="s">
        <v>97</v>
      </c>
      <c r="JHF109" s="233" t="s">
        <v>99</v>
      </c>
      <c r="JHG109" s="234" t="s">
        <v>16</v>
      </c>
      <c r="JHH109" s="221">
        <v>1</v>
      </c>
      <c r="JHI109" s="232" t="s">
        <v>97</v>
      </c>
      <c r="JHJ109" s="233" t="s">
        <v>99</v>
      </c>
      <c r="JHK109" s="234" t="s">
        <v>16</v>
      </c>
      <c r="JHL109" s="221">
        <v>1</v>
      </c>
      <c r="JHM109" s="232" t="s">
        <v>97</v>
      </c>
      <c r="JHN109" s="233" t="s">
        <v>99</v>
      </c>
      <c r="JHO109" s="234" t="s">
        <v>16</v>
      </c>
      <c r="JHP109" s="221">
        <v>1</v>
      </c>
      <c r="JHQ109" s="232" t="s">
        <v>97</v>
      </c>
      <c r="JHR109" s="233" t="s">
        <v>99</v>
      </c>
      <c r="JHS109" s="234" t="s">
        <v>16</v>
      </c>
      <c r="JHT109" s="221">
        <v>1</v>
      </c>
      <c r="JHU109" s="232" t="s">
        <v>97</v>
      </c>
      <c r="JHV109" s="233" t="s">
        <v>99</v>
      </c>
      <c r="JHW109" s="234" t="s">
        <v>16</v>
      </c>
      <c r="JHX109" s="221">
        <v>1</v>
      </c>
      <c r="JHY109" s="232" t="s">
        <v>97</v>
      </c>
      <c r="JHZ109" s="233" t="s">
        <v>99</v>
      </c>
      <c r="JIA109" s="234" t="s">
        <v>16</v>
      </c>
      <c r="JIB109" s="221">
        <v>1</v>
      </c>
      <c r="JIC109" s="232" t="s">
        <v>97</v>
      </c>
      <c r="JID109" s="233" t="s">
        <v>99</v>
      </c>
      <c r="JIE109" s="234" t="s">
        <v>16</v>
      </c>
      <c r="JIF109" s="221">
        <v>1</v>
      </c>
      <c r="JIG109" s="232" t="s">
        <v>97</v>
      </c>
      <c r="JIH109" s="233" t="s">
        <v>99</v>
      </c>
      <c r="JII109" s="234" t="s">
        <v>16</v>
      </c>
      <c r="JIJ109" s="221">
        <v>1</v>
      </c>
      <c r="JIK109" s="232" t="s">
        <v>97</v>
      </c>
      <c r="JIL109" s="233" t="s">
        <v>99</v>
      </c>
      <c r="JIM109" s="234" t="s">
        <v>16</v>
      </c>
      <c r="JIN109" s="221">
        <v>1</v>
      </c>
      <c r="JIO109" s="232" t="s">
        <v>97</v>
      </c>
      <c r="JIP109" s="233" t="s">
        <v>99</v>
      </c>
      <c r="JIQ109" s="234" t="s">
        <v>16</v>
      </c>
      <c r="JIR109" s="221">
        <v>1</v>
      </c>
      <c r="JIS109" s="232" t="s">
        <v>97</v>
      </c>
      <c r="JIT109" s="233" t="s">
        <v>99</v>
      </c>
      <c r="JIU109" s="234" t="s">
        <v>16</v>
      </c>
      <c r="JIV109" s="221">
        <v>1</v>
      </c>
      <c r="JIW109" s="232" t="s">
        <v>97</v>
      </c>
      <c r="JIX109" s="233" t="s">
        <v>99</v>
      </c>
      <c r="JIY109" s="234" t="s">
        <v>16</v>
      </c>
      <c r="JIZ109" s="221">
        <v>1</v>
      </c>
      <c r="JJA109" s="232" t="s">
        <v>97</v>
      </c>
      <c r="JJB109" s="233" t="s">
        <v>99</v>
      </c>
      <c r="JJC109" s="234" t="s">
        <v>16</v>
      </c>
      <c r="JJD109" s="221">
        <v>1</v>
      </c>
      <c r="JJE109" s="232" t="s">
        <v>97</v>
      </c>
      <c r="JJF109" s="233" t="s">
        <v>99</v>
      </c>
      <c r="JJG109" s="234" t="s">
        <v>16</v>
      </c>
      <c r="JJH109" s="221">
        <v>1</v>
      </c>
      <c r="JJI109" s="232" t="s">
        <v>97</v>
      </c>
      <c r="JJJ109" s="233" t="s">
        <v>99</v>
      </c>
      <c r="JJK109" s="234" t="s">
        <v>16</v>
      </c>
      <c r="JJL109" s="221">
        <v>1</v>
      </c>
      <c r="JJM109" s="232" t="s">
        <v>97</v>
      </c>
      <c r="JJN109" s="233" t="s">
        <v>99</v>
      </c>
      <c r="JJO109" s="234" t="s">
        <v>16</v>
      </c>
      <c r="JJP109" s="221">
        <v>1</v>
      </c>
      <c r="JJQ109" s="232" t="s">
        <v>97</v>
      </c>
      <c r="JJR109" s="233" t="s">
        <v>99</v>
      </c>
      <c r="JJS109" s="234" t="s">
        <v>16</v>
      </c>
      <c r="JJT109" s="221">
        <v>1</v>
      </c>
      <c r="JJU109" s="232" t="s">
        <v>97</v>
      </c>
      <c r="JJV109" s="233" t="s">
        <v>99</v>
      </c>
      <c r="JJW109" s="234" t="s">
        <v>16</v>
      </c>
      <c r="JJX109" s="221">
        <v>1</v>
      </c>
      <c r="JJY109" s="232" t="s">
        <v>97</v>
      </c>
      <c r="JJZ109" s="233" t="s">
        <v>99</v>
      </c>
      <c r="JKA109" s="234" t="s">
        <v>16</v>
      </c>
      <c r="JKB109" s="221">
        <v>1</v>
      </c>
      <c r="JKC109" s="232" t="s">
        <v>97</v>
      </c>
      <c r="JKD109" s="233" t="s">
        <v>99</v>
      </c>
      <c r="JKE109" s="234" t="s">
        <v>16</v>
      </c>
      <c r="JKF109" s="221">
        <v>1</v>
      </c>
      <c r="JKG109" s="232" t="s">
        <v>97</v>
      </c>
      <c r="JKH109" s="233" t="s">
        <v>99</v>
      </c>
      <c r="JKI109" s="234" t="s">
        <v>16</v>
      </c>
      <c r="JKJ109" s="221">
        <v>1</v>
      </c>
      <c r="JKK109" s="232" t="s">
        <v>97</v>
      </c>
      <c r="JKL109" s="233" t="s">
        <v>99</v>
      </c>
      <c r="JKM109" s="234" t="s">
        <v>16</v>
      </c>
      <c r="JKN109" s="221">
        <v>1</v>
      </c>
      <c r="JKO109" s="232" t="s">
        <v>97</v>
      </c>
      <c r="JKP109" s="233" t="s">
        <v>99</v>
      </c>
      <c r="JKQ109" s="234" t="s">
        <v>16</v>
      </c>
      <c r="JKR109" s="221">
        <v>1</v>
      </c>
      <c r="JKS109" s="232" t="s">
        <v>97</v>
      </c>
      <c r="JKT109" s="233" t="s">
        <v>99</v>
      </c>
      <c r="JKU109" s="234" t="s">
        <v>16</v>
      </c>
      <c r="JKV109" s="221">
        <v>1</v>
      </c>
      <c r="JKW109" s="232" t="s">
        <v>97</v>
      </c>
      <c r="JKX109" s="233" t="s">
        <v>99</v>
      </c>
      <c r="JKY109" s="234" t="s">
        <v>16</v>
      </c>
      <c r="JKZ109" s="221">
        <v>1</v>
      </c>
      <c r="JLA109" s="232" t="s">
        <v>97</v>
      </c>
      <c r="JLB109" s="233" t="s">
        <v>99</v>
      </c>
      <c r="JLC109" s="234" t="s">
        <v>16</v>
      </c>
      <c r="JLD109" s="221">
        <v>1</v>
      </c>
      <c r="JLE109" s="232" t="s">
        <v>97</v>
      </c>
      <c r="JLF109" s="233" t="s">
        <v>99</v>
      </c>
      <c r="JLG109" s="234" t="s">
        <v>16</v>
      </c>
      <c r="JLH109" s="221">
        <v>1</v>
      </c>
      <c r="JLI109" s="232" t="s">
        <v>97</v>
      </c>
      <c r="JLJ109" s="233" t="s">
        <v>99</v>
      </c>
      <c r="JLK109" s="234" t="s">
        <v>16</v>
      </c>
      <c r="JLL109" s="221">
        <v>1</v>
      </c>
      <c r="JLM109" s="232" t="s">
        <v>97</v>
      </c>
      <c r="JLN109" s="233" t="s">
        <v>99</v>
      </c>
      <c r="JLO109" s="234" t="s">
        <v>16</v>
      </c>
      <c r="JLP109" s="221">
        <v>1</v>
      </c>
      <c r="JLQ109" s="232" t="s">
        <v>97</v>
      </c>
      <c r="JLR109" s="233" t="s">
        <v>99</v>
      </c>
      <c r="JLS109" s="234" t="s">
        <v>16</v>
      </c>
      <c r="JLT109" s="221">
        <v>1</v>
      </c>
      <c r="JLU109" s="232" t="s">
        <v>97</v>
      </c>
      <c r="JLV109" s="233" t="s">
        <v>99</v>
      </c>
      <c r="JLW109" s="234" t="s">
        <v>16</v>
      </c>
      <c r="JLX109" s="221">
        <v>1</v>
      </c>
      <c r="JLY109" s="232" t="s">
        <v>97</v>
      </c>
      <c r="JLZ109" s="233" t="s">
        <v>99</v>
      </c>
      <c r="JMA109" s="234" t="s">
        <v>16</v>
      </c>
      <c r="JMB109" s="221">
        <v>1</v>
      </c>
      <c r="JMC109" s="232" t="s">
        <v>97</v>
      </c>
      <c r="JMD109" s="233" t="s">
        <v>99</v>
      </c>
      <c r="JME109" s="234" t="s">
        <v>16</v>
      </c>
      <c r="JMF109" s="221">
        <v>1</v>
      </c>
      <c r="JMG109" s="232" t="s">
        <v>97</v>
      </c>
      <c r="JMH109" s="233" t="s">
        <v>99</v>
      </c>
      <c r="JMI109" s="234" t="s">
        <v>16</v>
      </c>
      <c r="JMJ109" s="221">
        <v>1</v>
      </c>
      <c r="JMK109" s="232" t="s">
        <v>97</v>
      </c>
      <c r="JML109" s="233" t="s">
        <v>99</v>
      </c>
      <c r="JMM109" s="234" t="s">
        <v>16</v>
      </c>
      <c r="JMN109" s="221">
        <v>1</v>
      </c>
      <c r="JMO109" s="232" t="s">
        <v>97</v>
      </c>
      <c r="JMP109" s="233" t="s">
        <v>99</v>
      </c>
      <c r="JMQ109" s="234" t="s">
        <v>16</v>
      </c>
      <c r="JMR109" s="221">
        <v>1</v>
      </c>
      <c r="JMS109" s="232" t="s">
        <v>97</v>
      </c>
      <c r="JMT109" s="233" t="s">
        <v>99</v>
      </c>
      <c r="JMU109" s="234" t="s">
        <v>16</v>
      </c>
      <c r="JMV109" s="221">
        <v>1</v>
      </c>
      <c r="JMW109" s="232" t="s">
        <v>97</v>
      </c>
      <c r="JMX109" s="233" t="s">
        <v>99</v>
      </c>
      <c r="JMY109" s="234" t="s">
        <v>16</v>
      </c>
      <c r="JMZ109" s="221">
        <v>1</v>
      </c>
      <c r="JNA109" s="232" t="s">
        <v>97</v>
      </c>
      <c r="JNB109" s="233" t="s">
        <v>99</v>
      </c>
      <c r="JNC109" s="234" t="s">
        <v>16</v>
      </c>
      <c r="JND109" s="221">
        <v>1</v>
      </c>
      <c r="JNE109" s="232" t="s">
        <v>97</v>
      </c>
      <c r="JNF109" s="233" t="s">
        <v>99</v>
      </c>
      <c r="JNG109" s="234" t="s">
        <v>16</v>
      </c>
      <c r="JNH109" s="221">
        <v>1</v>
      </c>
      <c r="JNI109" s="232" t="s">
        <v>97</v>
      </c>
      <c r="JNJ109" s="233" t="s">
        <v>99</v>
      </c>
      <c r="JNK109" s="234" t="s">
        <v>16</v>
      </c>
      <c r="JNL109" s="221">
        <v>1</v>
      </c>
      <c r="JNM109" s="232" t="s">
        <v>97</v>
      </c>
      <c r="JNN109" s="233" t="s">
        <v>99</v>
      </c>
      <c r="JNO109" s="234" t="s">
        <v>16</v>
      </c>
      <c r="JNP109" s="221">
        <v>1</v>
      </c>
      <c r="JNQ109" s="232" t="s">
        <v>97</v>
      </c>
      <c r="JNR109" s="233" t="s">
        <v>99</v>
      </c>
      <c r="JNS109" s="234" t="s">
        <v>16</v>
      </c>
      <c r="JNT109" s="221">
        <v>1</v>
      </c>
      <c r="JNU109" s="232" t="s">
        <v>97</v>
      </c>
      <c r="JNV109" s="233" t="s">
        <v>99</v>
      </c>
      <c r="JNW109" s="234" t="s">
        <v>16</v>
      </c>
      <c r="JNX109" s="221">
        <v>1</v>
      </c>
      <c r="JNY109" s="232" t="s">
        <v>97</v>
      </c>
      <c r="JNZ109" s="233" t="s">
        <v>99</v>
      </c>
      <c r="JOA109" s="234" t="s">
        <v>16</v>
      </c>
      <c r="JOB109" s="221">
        <v>1</v>
      </c>
      <c r="JOC109" s="232" t="s">
        <v>97</v>
      </c>
      <c r="JOD109" s="233" t="s">
        <v>99</v>
      </c>
      <c r="JOE109" s="234" t="s">
        <v>16</v>
      </c>
      <c r="JOF109" s="221">
        <v>1</v>
      </c>
      <c r="JOG109" s="232" t="s">
        <v>97</v>
      </c>
      <c r="JOH109" s="233" t="s">
        <v>99</v>
      </c>
      <c r="JOI109" s="234" t="s">
        <v>16</v>
      </c>
      <c r="JOJ109" s="221">
        <v>1</v>
      </c>
      <c r="JOK109" s="232" t="s">
        <v>97</v>
      </c>
      <c r="JOL109" s="233" t="s">
        <v>99</v>
      </c>
      <c r="JOM109" s="234" t="s">
        <v>16</v>
      </c>
      <c r="JON109" s="221">
        <v>1</v>
      </c>
      <c r="JOO109" s="232" t="s">
        <v>97</v>
      </c>
      <c r="JOP109" s="233" t="s">
        <v>99</v>
      </c>
      <c r="JOQ109" s="234" t="s">
        <v>16</v>
      </c>
      <c r="JOR109" s="221">
        <v>1</v>
      </c>
      <c r="JOS109" s="232" t="s">
        <v>97</v>
      </c>
      <c r="JOT109" s="233" t="s">
        <v>99</v>
      </c>
      <c r="JOU109" s="234" t="s">
        <v>16</v>
      </c>
      <c r="JOV109" s="221">
        <v>1</v>
      </c>
      <c r="JOW109" s="232" t="s">
        <v>97</v>
      </c>
      <c r="JOX109" s="233" t="s">
        <v>99</v>
      </c>
      <c r="JOY109" s="234" t="s">
        <v>16</v>
      </c>
      <c r="JOZ109" s="221">
        <v>1</v>
      </c>
      <c r="JPA109" s="232" t="s">
        <v>97</v>
      </c>
      <c r="JPB109" s="233" t="s">
        <v>99</v>
      </c>
      <c r="JPC109" s="234" t="s">
        <v>16</v>
      </c>
      <c r="JPD109" s="221">
        <v>1</v>
      </c>
      <c r="JPE109" s="232" t="s">
        <v>97</v>
      </c>
      <c r="JPF109" s="233" t="s">
        <v>99</v>
      </c>
      <c r="JPG109" s="234" t="s">
        <v>16</v>
      </c>
      <c r="JPH109" s="221">
        <v>1</v>
      </c>
      <c r="JPI109" s="232" t="s">
        <v>97</v>
      </c>
      <c r="JPJ109" s="233" t="s">
        <v>99</v>
      </c>
      <c r="JPK109" s="234" t="s">
        <v>16</v>
      </c>
      <c r="JPL109" s="221">
        <v>1</v>
      </c>
      <c r="JPM109" s="232" t="s">
        <v>97</v>
      </c>
      <c r="JPN109" s="233" t="s">
        <v>99</v>
      </c>
      <c r="JPO109" s="234" t="s">
        <v>16</v>
      </c>
      <c r="JPP109" s="221">
        <v>1</v>
      </c>
      <c r="JPQ109" s="232" t="s">
        <v>97</v>
      </c>
      <c r="JPR109" s="233" t="s">
        <v>99</v>
      </c>
      <c r="JPS109" s="234" t="s">
        <v>16</v>
      </c>
      <c r="JPT109" s="221">
        <v>1</v>
      </c>
      <c r="JPU109" s="232" t="s">
        <v>97</v>
      </c>
      <c r="JPV109" s="233" t="s">
        <v>99</v>
      </c>
      <c r="JPW109" s="234" t="s">
        <v>16</v>
      </c>
      <c r="JPX109" s="221">
        <v>1</v>
      </c>
      <c r="JPY109" s="232" t="s">
        <v>97</v>
      </c>
      <c r="JPZ109" s="233" t="s">
        <v>99</v>
      </c>
      <c r="JQA109" s="234" t="s">
        <v>16</v>
      </c>
      <c r="JQB109" s="221">
        <v>1</v>
      </c>
      <c r="JQC109" s="232" t="s">
        <v>97</v>
      </c>
      <c r="JQD109" s="233" t="s">
        <v>99</v>
      </c>
      <c r="JQE109" s="234" t="s">
        <v>16</v>
      </c>
      <c r="JQF109" s="221">
        <v>1</v>
      </c>
      <c r="JQG109" s="232" t="s">
        <v>97</v>
      </c>
      <c r="JQH109" s="233" t="s">
        <v>99</v>
      </c>
      <c r="JQI109" s="234" t="s">
        <v>16</v>
      </c>
      <c r="JQJ109" s="221">
        <v>1</v>
      </c>
      <c r="JQK109" s="232" t="s">
        <v>97</v>
      </c>
      <c r="JQL109" s="233" t="s">
        <v>99</v>
      </c>
      <c r="JQM109" s="234" t="s">
        <v>16</v>
      </c>
      <c r="JQN109" s="221">
        <v>1</v>
      </c>
      <c r="JQO109" s="232" t="s">
        <v>97</v>
      </c>
      <c r="JQP109" s="233" t="s">
        <v>99</v>
      </c>
      <c r="JQQ109" s="234" t="s">
        <v>16</v>
      </c>
      <c r="JQR109" s="221">
        <v>1</v>
      </c>
      <c r="JQS109" s="232" t="s">
        <v>97</v>
      </c>
      <c r="JQT109" s="233" t="s">
        <v>99</v>
      </c>
      <c r="JQU109" s="234" t="s">
        <v>16</v>
      </c>
      <c r="JQV109" s="221">
        <v>1</v>
      </c>
      <c r="JQW109" s="232" t="s">
        <v>97</v>
      </c>
      <c r="JQX109" s="233" t="s">
        <v>99</v>
      </c>
      <c r="JQY109" s="234" t="s">
        <v>16</v>
      </c>
      <c r="JQZ109" s="221">
        <v>1</v>
      </c>
      <c r="JRA109" s="232" t="s">
        <v>97</v>
      </c>
      <c r="JRB109" s="233" t="s">
        <v>99</v>
      </c>
      <c r="JRC109" s="234" t="s">
        <v>16</v>
      </c>
      <c r="JRD109" s="221">
        <v>1</v>
      </c>
      <c r="JRE109" s="232" t="s">
        <v>97</v>
      </c>
      <c r="JRF109" s="233" t="s">
        <v>99</v>
      </c>
      <c r="JRG109" s="234" t="s">
        <v>16</v>
      </c>
      <c r="JRH109" s="221">
        <v>1</v>
      </c>
      <c r="JRI109" s="232" t="s">
        <v>97</v>
      </c>
      <c r="JRJ109" s="233" t="s">
        <v>99</v>
      </c>
      <c r="JRK109" s="234" t="s">
        <v>16</v>
      </c>
      <c r="JRL109" s="221">
        <v>1</v>
      </c>
      <c r="JRM109" s="232" t="s">
        <v>97</v>
      </c>
      <c r="JRN109" s="233" t="s">
        <v>99</v>
      </c>
      <c r="JRO109" s="234" t="s">
        <v>16</v>
      </c>
      <c r="JRP109" s="221">
        <v>1</v>
      </c>
      <c r="JRQ109" s="232" t="s">
        <v>97</v>
      </c>
      <c r="JRR109" s="233" t="s">
        <v>99</v>
      </c>
      <c r="JRS109" s="234" t="s">
        <v>16</v>
      </c>
      <c r="JRT109" s="221">
        <v>1</v>
      </c>
      <c r="JRU109" s="232" t="s">
        <v>97</v>
      </c>
      <c r="JRV109" s="233" t="s">
        <v>99</v>
      </c>
      <c r="JRW109" s="234" t="s">
        <v>16</v>
      </c>
      <c r="JRX109" s="221">
        <v>1</v>
      </c>
      <c r="JRY109" s="232" t="s">
        <v>97</v>
      </c>
      <c r="JRZ109" s="233" t="s">
        <v>99</v>
      </c>
      <c r="JSA109" s="234" t="s">
        <v>16</v>
      </c>
      <c r="JSB109" s="221">
        <v>1</v>
      </c>
      <c r="JSC109" s="232" t="s">
        <v>97</v>
      </c>
      <c r="JSD109" s="233" t="s">
        <v>99</v>
      </c>
      <c r="JSE109" s="234" t="s">
        <v>16</v>
      </c>
      <c r="JSF109" s="221">
        <v>1</v>
      </c>
      <c r="JSG109" s="232" t="s">
        <v>97</v>
      </c>
      <c r="JSH109" s="233" t="s">
        <v>99</v>
      </c>
      <c r="JSI109" s="234" t="s">
        <v>16</v>
      </c>
      <c r="JSJ109" s="221">
        <v>1</v>
      </c>
      <c r="JSK109" s="232" t="s">
        <v>97</v>
      </c>
      <c r="JSL109" s="233" t="s">
        <v>99</v>
      </c>
      <c r="JSM109" s="234" t="s">
        <v>16</v>
      </c>
      <c r="JSN109" s="221">
        <v>1</v>
      </c>
      <c r="JSO109" s="232" t="s">
        <v>97</v>
      </c>
      <c r="JSP109" s="233" t="s">
        <v>99</v>
      </c>
      <c r="JSQ109" s="234" t="s">
        <v>16</v>
      </c>
      <c r="JSR109" s="221">
        <v>1</v>
      </c>
      <c r="JSS109" s="232" t="s">
        <v>97</v>
      </c>
      <c r="JST109" s="233" t="s">
        <v>99</v>
      </c>
      <c r="JSU109" s="234" t="s">
        <v>16</v>
      </c>
      <c r="JSV109" s="221">
        <v>1</v>
      </c>
      <c r="JSW109" s="232" t="s">
        <v>97</v>
      </c>
      <c r="JSX109" s="233" t="s">
        <v>99</v>
      </c>
      <c r="JSY109" s="234" t="s">
        <v>16</v>
      </c>
      <c r="JSZ109" s="221">
        <v>1</v>
      </c>
      <c r="JTA109" s="232" t="s">
        <v>97</v>
      </c>
      <c r="JTB109" s="233" t="s">
        <v>99</v>
      </c>
      <c r="JTC109" s="234" t="s">
        <v>16</v>
      </c>
      <c r="JTD109" s="221">
        <v>1</v>
      </c>
      <c r="JTE109" s="232" t="s">
        <v>97</v>
      </c>
      <c r="JTF109" s="233" t="s">
        <v>99</v>
      </c>
      <c r="JTG109" s="234" t="s">
        <v>16</v>
      </c>
      <c r="JTH109" s="221">
        <v>1</v>
      </c>
      <c r="JTI109" s="232" t="s">
        <v>97</v>
      </c>
      <c r="JTJ109" s="233" t="s">
        <v>99</v>
      </c>
      <c r="JTK109" s="234" t="s">
        <v>16</v>
      </c>
      <c r="JTL109" s="221">
        <v>1</v>
      </c>
      <c r="JTM109" s="232" t="s">
        <v>97</v>
      </c>
      <c r="JTN109" s="233" t="s">
        <v>99</v>
      </c>
      <c r="JTO109" s="234" t="s">
        <v>16</v>
      </c>
      <c r="JTP109" s="221">
        <v>1</v>
      </c>
      <c r="JTQ109" s="232" t="s">
        <v>97</v>
      </c>
      <c r="JTR109" s="233" t="s">
        <v>99</v>
      </c>
      <c r="JTS109" s="234" t="s">
        <v>16</v>
      </c>
      <c r="JTT109" s="221">
        <v>1</v>
      </c>
      <c r="JTU109" s="232" t="s">
        <v>97</v>
      </c>
      <c r="JTV109" s="233" t="s">
        <v>99</v>
      </c>
      <c r="JTW109" s="234" t="s">
        <v>16</v>
      </c>
      <c r="JTX109" s="221">
        <v>1</v>
      </c>
      <c r="JTY109" s="232" t="s">
        <v>97</v>
      </c>
      <c r="JTZ109" s="233" t="s">
        <v>99</v>
      </c>
      <c r="JUA109" s="234" t="s">
        <v>16</v>
      </c>
      <c r="JUB109" s="221">
        <v>1</v>
      </c>
      <c r="JUC109" s="232" t="s">
        <v>97</v>
      </c>
      <c r="JUD109" s="233" t="s">
        <v>99</v>
      </c>
      <c r="JUE109" s="234" t="s">
        <v>16</v>
      </c>
      <c r="JUF109" s="221">
        <v>1</v>
      </c>
      <c r="JUG109" s="232" t="s">
        <v>97</v>
      </c>
      <c r="JUH109" s="233" t="s">
        <v>99</v>
      </c>
      <c r="JUI109" s="234" t="s">
        <v>16</v>
      </c>
      <c r="JUJ109" s="221">
        <v>1</v>
      </c>
      <c r="JUK109" s="232" t="s">
        <v>97</v>
      </c>
      <c r="JUL109" s="233" t="s">
        <v>99</v>
      </c>
      <c r="JUM109" s="234" t="s">
        <v>16</v>
      </c>
      <c r="JUN109" s="221">
        <v>1</v>
      </c>
      <c r="JUO109" s="232" t="s">
        <v>97</v>
      </c>
      <c r="JUP109" s="233" t="s">
        <v>99</v>
      </c>
      <c r="JUQ109" s="234" t="s">
        <v>16</v>
      </c>
      <c r="JUR109" s="221">
        <v>1</v>
      </c>
      <c r="JUS109" s="232" t="s">
        <v>97</v>
      </c>
      <c r="JUT109" s="233" t="s">
        <v>99</v>
      </c>
      <c r="JUU109" s="234" t="s">
        <v>16</v>
      </c>
      <c r="JUV109" s="221">
        <v>1</v>
      </c>
      <c r="JUW109" s="232" t="s">
        <v>97</v>
      </c>
      <c r="JUX109" s="233" t="s">
        <v>99</v>
      </c>
      <c r="JUY109" s="234" t="s">
        <v>16</v>
      </c>
      <c r="JUZ109" s="221">
        <v>1</v>
      </c>
      <c r="JVA109" s="232" t="s">
        <v>97</v>
      </c>
      <c r="JVB109" s="233" t="s">
        <v>99</v>
      </c>
      <c r="JVC109" s="234" t="s">
        <v>16</v>
      </c>
      <c r="JVD109" s="221">
        <v>1</v>
      </c>
      <c r="JVE109" s="232" t="s">
        <v>97</v>
      </c>
      <c r="JVF109" s="233" t="s">
        <v>99</v>
      </c>
      <c r="JVG109" s="234" t="s">
        <v>16</v>
      </c>
      <c r="JVH109" s="221">
        <v>1</v>
      </c>
      <c r="JVI109" s="232" t="s">
        <v>97</v>
      </c>
      <c r="JVJ109" s="233" t="s">
        <v>99</v>
      </c>
      <c r="JVK109" s="234" t="s">
        <v>16</v>
      </c>
      <c r="JVL109" s="221">
        <v>1</v>
      </c>
      <c r="JVM109" s="232" t="s">
        <v>97</v>
      </c>
      <c r="JVN109" s="233" t="s">
        <v>99</v>
      </c>
      <c r="JVO109" s="234" t="s">
        <v>16</v>
      </c>
      <c r="JVP109" s="221">
        <v>1</v>
      </c>
      <c r="JVQ109" s="232" t="s">
        <v>97</v>
      </c>
      <c r="JVR109" s="233" t="s">
        <v>99</v>
      </c>
      <c r="JVS109" s="234" t="s">
        <v>16</v>
      </c>
      <c r="JVT109" s="221">
        <v>1</v>
      </c>
      <c r="JVU109" s="232" t="s">
        <v>97</v>
      </c>
      <c r="JVV109" s="233" t="s">
        <v>99</v>
      </c>
      <c r="JVW109" s="234" t="s">
        <v>16</v>
      </c>
      <c r="JVX109" s="221">
        <v>1</v>
      </c>
      <c r="JVY109" s="232" t="s">
        <v>97</v>
      </c>
      <c r="JVZ109" s="233" t="s">
        <v>99</v>
      </c>
      <c r="JWA109" s="234" t="s">
        <v>16</v>
      </c>
      <c r="JWB109" s="221">
        <v>1</v>
      </c>
      <c r="JWC109" s="232" t="s">
        <v>97</v>
      </c>
      <c r="JWD109" s="233" t="s">
        <v>99</v>
      </c>
      <c r="JWE109" s="234" t="s">
        <v>16</v>
      </c>
      <c r="JWF109" s="221">
        <v>1</v>
      </c>
      <c r="JWG109" s="232" t="s">
        <v>97</v>
      </c>
      <c r="JWH109" s="233" t="s">
        <v>99</v>
      </c>
      <c r="JWI109" s="234" t="s">
        <v>16</v>
      </c>
      <c r="JWJ109" s="221">
        <v>1</v>
      </c>
      <c r="JWK109" s="232" t="s">
        <v>97</v>
      </c>
      <c r="JWL109" s="233" t="s">
        <v>99</v>
      </c>
      <c r="JWM109" s="234" t="s">
        <v>16</v>
      </c>
      <c r="JWN109" s="221">
        <v>1</v>
      </c>
      <c r="JWO109" s="232" t="s">
        <v>97</v>
      </c>
      <c r="JWP109" s="233" t="s">
        <v>99</v>
      </c>
      <c r="JWQ109" s="234" t="s">
        <v>16</v>
      </c>
      <c r="JWR109" s="221">
        <v>1</v>
      </c>
      <c r="JWS109" s="232" t="s">
        <v>97</v>
      </c>
      <c r="JWT109" s="233" t="s">
        <v>99</v>
      </c>
      <c r="JWU109" s="234" t="s">
        <v>16</v>
      </c>
      <c r="JWV109" s="221">
        <v>1</v>
      </c>
      <c r="JWW109" s="232" t="s">
        <v>97</v>
      </c>
      <c r="JWX109" s="233" t="s">
        <v>99</v>
      </c>
      <c r="JWY109" s="234" t="s">
        <v>16</v>
      </c>
      <c r="JWZ109" s="221">
        <v>1</v>
      </c>
      <c r="JXA109" s="232" t="s">
        <v>97</v>
      </c>
      <c r="JXB109" s="233" t="s">
        <v>99</v>
      </c>
      <c r="JXC109" s="234" t="s">
        <v>16</v>
      </c>
      <c r="JXD109" s="221">
        <v>1</v>
      </c>
      <c r="JXE109" s="232" t="s">
        <v>97</v>
      </c>
      <c r="JXF109" s="233" t="s">
        <v>99</v>
      </c>
      <c r="JXG109" s="234" t="s">
        <v>16</v>
      </c>
      <c r="JXH109" s="221">
        <v>1</v>
      </c>
      <c r="JXI109" s="232" t="s">
        <v>97</v>
      </c>
      <c r="JXJ109" s="233" t="s">
        <v>99</v>
      </c>
      <c r="JXK109" s="234" t="s">
        <v>16</v>
      </c>
      <c r="JXL109" s="221">
        <v>1</v>
      </c>
      <c r="JXM109" s="232" t="s">
        <v>97</v>
      </c>
      <c r="JXN109" s="233" t="s">
        <v>99</v>
      </c>
      <c r="JXO109" s="234" t="s">
        <v>16</v>
      </c>
      <c r="JXP109" s="221">
        <v>1</v>
      </c>
      <c r="JXQ109" s="232" t="s">
        <v>97</v>
      </c>
      <c r="JXR109" s="233" t="s">
        <v>99</v>
      </c>
      <c r="JXS109" s="234" t="s">
        <v>16</v>
      </c>
      <c r="JXT109" s="221">
        <v>1</v>
      </c>
      <c r="JXU109" s="232" t="s">
        <v>97</v>
      </c>
      <c r="JXV109" s="233" t="s">
        <v>99</v>
      </c>
      <c r="JXW109" s="234" t="s">
        <v>16</v>
      </c>
      <c r="JXX109" s="221">
        <v>1</v>
      </c>
      <c r="JXY109" s="232" t="s">
        <v>97</v>
      </c>
      <c r="JXZ109" s="233" t="s">
        <v>99</v>
      </c>
      <c r="JYA109" s="234" t="s">
        <v>16</v>
      </c>
      <c r="JYB109" s="221">
        <v>1</v>
      </c>
      <c r="JYC109" s="232" t="s">
        <v>97</v>
      </c>
      <c r="JYD109" s="233" t="s">
        <v>99</v>
      </c>
      <c r="JYE109" s="234" t="s">
        <v>16</v>
      </c>
      <c r="JYF109" s="221">
        <v>1</v>
      </c>
      <c r="JYG109" s="232" t="s">
        <v>97</v>
      </c>
      <c r="JYH109" s="233" t="s">
        <v>99</v>
      </c>
      <c r="JYI109" s="234" t="s">
        <v>16</v>
      </c>
      <c r="JYJ109" s="221">
        <v>1</v>
      </c>
      <c r="JYK109" s="232" t="s">
        <v>97</v>
      </c>
      <c r="JYL109" s="233" t="s">
        <v>99</v>
      </c>
      <c r="JYM109" s="234" t="s">
        <v>16</v>
      </c>
      <c r="JYN109" s="221">
        <v>1</v>
      </c>
      <c r="JYO109" s="232" t="s">
        <v>97</v>
      </c>
      <c r="JYP109" s="233" t="s">
        <v>99</v>
      </c>
      <c r="JYQ109" s="234" t="s">
        <v>16</v>
      </c>
      <c r="JYR109" s="221">
        <v>1</v>
      </c>
      <c r="JYS109" s="232" t="s">
        <v>97</v>
      </c>
      <c r="JYT109" s="233" t="s">
        <v>99</v>
      </c>
      <c r="JYU109" s="234" t="s">
        <v>16</v>
      </c>
      <c r="JYV109" s="221">
        <v>1</v>
      </c>
      <c r="JYW109" s="232" t="s">
        <v>97</v>
      </c>
      <c r="JYX109" s="233" t="s">
        <v>99</v>
      </c>
      <c r="JYY109" s="234" t="s">
        <v>16</v>
      </c>
      <c r="JYZ109" s="221">
        <v>1</v>
      </c>
      <c r="JZA109" s="232" t="s">
        <v>97</v>
      </c>
      <c r="JZB109" s="233" t="s">
        <v>99</v>
      </c>
      <c r="JZC109" s="234" t="s">
        <v>16</v>
      </c>
      <c r="JZD109" s="221">
        <v>1</v>
      </c>
      <c r="JZE109" s="232" t="s">
        <v>97</v>
      </c>
      <c r="JZF109" s="233" t="s">
        <v>99</v>
      </c>
      <c r="JZG109" s="234" t="s">
        <v>16</v>
      </c>
      <c r="JZH109" s="221">
        <v>1</v>
      </c>
      <c r="JZI109" s="232" t="s">
        <v>97</v>
      </c>
      <c r="JZJ109" s="233" t="s">
        <v>99</v>
      </c>
      <c r="JZK109" s="234" t="s">
        <v>16</v>
      </c>
      <c r="JZL109" s="221">
        <v>1</v>
      </c>
      <c r="JZM109" s="232" t="s">
        <v>97</v>
      </c>
      <c r="JZN109" s="233" t="s">
        <v>99</v>
      </c>
      <c r="JZO109" s="234" t="s">
        <v>16</v>
      </c>
      <c r="JZP109" s="221">
        <v>1</v>
      </c>
      <c r="JZQ109" s="232" t="s">
        <v>97</v>
      </c>
      <c r="JZR109" s="233" t="s">
        <v>99</v>
      </c>
      <c r="JZS109" s="234" t="s">
        <v>16</v>
      </c>
      <c r="JZT109" s="221">
        <v>1</v>
      </c>
      <c r="JZU109" s="232" t="s">
        <v>97</v>
      </c>
      <c r="JZV109" s="233" t="s">
        <v>99</v>
      </c>
      <c r="JZW109" s="234" t="s">
        <v>16</v>
      </c>
      <c r="JZX109" s="221">
        <v>1</v>
      </c>
      <c r="JZY109" s="232" t="s">
        <v>97</v>
      </c>
      <c r="JZZ109" s="233" t="s">
        <v>99</v>
      </c>
      <c r="KAA109" s="234" t="s">
        <v>16</v>
      </c>
      <c r="KAB109" s="221">
        <v>1</v>
      </c>
      <c r="KAC109" s="232" t="s">
        <v>97</v>
      </c>
      <c r="KAD109" s="233" t="s">
        <v>99</v>
      </c>
      <c r="KAE109" s="234" t="s">
        <v>16</v>
      </c>
      <c r="KAF109" s="221">
        <v>1</v>
      </c>
      <c r="KAG109" s="232" t="s">
        <v>97</v>
      </c>
      <c r="KAH109" s="233" t="s">
        <v>99</v>
      </c>
      <c r="KAI109" s="234" t="s">
        <v>16</v>
      </c>
      <c r="KAJ109" s="221">
        <v>1</v>
      </c>
      <c r="KAK109" s="232" t="s">
        <v>97</v>
      </c>
      <c r="KAL109" s="233" t="s">
        <v>99</v>
      </c>
      <c r="KAM109" s="234" t="s">
        <v>16</v>
      </c>
      <c r="KAN109" s="221">
        <v>1</v>
      </c>
      <c r="KAO109" s="232" t="s">
        <v>97</v>
      </c>
      <c r="KAP109" s="233" t="s">
        <v>99</v>
      </c>
      <c r="KAQ109" s="234" t="s">
        <v>16</v>
      </c>
      <c r="KAR109" s="221">
        <v>1</v>
      </c>
      <c r="KAS109" s="232" t="s">
        <v>97</v>
      </c>
      <c r="KAT109" s="233" t="s">
        <v>99</v>
      </c>
      <c r="KAU109" s="234" t="s">
        <v>16</v>
      </c>
      <c r="KAV109" s="221">
        <v>1</v>
      </c>
      <c r="KAW109" s="232" t="s">
        <v>97</v>
      </c>
      <c r="KAX109" s="233" t="s">
        <v>99</v>
      </c>
      <c r="KAY109" s="234" t="s">
        <v>16</v>
      </c>
      <c r="KAZ109" s="221">
        <v>1</v>
      </c>
      <c r="KBA109" s="232" t="s">
        <v>97</v>
      </c>
      <c r="KBB109" s="233" t="s">
        <v>99</v>
      </c>
      <c r="KBC109" s="234" t="s">
        <v>16</v>
      </c>
      <c r="KBD109" s="221">
        <v>1</v>
      </c>
      <c r="KBE109" s="232" t="s">
        <v>97</v>
      </c>
      <c r="KBF109" s="233" t="s">
        <v>99</v>
      </c>
      <c r="KBG109" s="234" t="s">
        <v>16</v>
      </c>
      <c r="KBH109" s="221">
        <v>1</v>
      </c>
      <c r="KBI109" s="232" t="s">
        <v>97</v>
      </c>
      <c r="KBJ109" s="233" t="s">
        <v>99</v>
      </c>
      <c r="KBK109" s="234" t="s">
        <v>16</v>
      </c>
      <c r="KBL109" s="221">
        <v>1</v>
      </c>
      <c r="KBM109" s="232" t="s">
        <v>97</v>
      </c>
      <c r="KBN109" s="233" t="s">
        <v>99</v>
      </c>
      <c r="KBO109" s="234" t="s">
        <v>16</v>
      </c>
      <c r="KBP109" s="221">
        <v>1</v>
      </c>
      <c r="KBQ109" s="232" t="s">
        <v>97</v>
      </c>
      <c r="KBR109" s="233" t="s">
        <v>99</v>
      </c>
      <c r="KBS109" s="234" t="s">
        <v>16</v>
      </c>
      <c r="KBT109" s="221">
        <v>1</v>
      </c>
      <c r="KBU109" s="232" t="s">
        <v>97</v>
      </c>
      <c r="KBV109" s="233" t="s">
        <v>99</v>
      </c>
      <c r="KBW109" s="234" t="s">
        <v>16</v>
      </c>
      <c r="KBX109" s="221">
        <v>1</v>
      </c>
      <c r="KBY109" s="232" t="s">
        <v>97</v>
      </c>
      <c r="KBZ109" s="233" t="s">
        <v>99</v>
      </c>
      <c r="KCA109" s="234" t="s">
        <v>16</v>
      </c>
      <c r="KCB109" s="221">
        <v>1</v>
      </c>
      <c r="KCC109" s="232" t="s">
        <v>97</v>
      </c>
      <c r="KCD109" s="233" t="s">
        <v>99</v>
      </c>
      <c r="KCE109" s="234" t="s">
        <v>16</v>
      </c>
      <c r="KCF109" s="221">
        <v>1</v>
      </c>
      <c r="KCG109" s="232" t="s">
        <v>97</v>
      </c>
      <c r="KCH109" s="233" t="s">
        <v>99</v>
      </c>
      <c r="KCI109" s="234" t="s">
        <v>16</v>
      </c>
      <c r="KCJ109" s="221">
        <v>1</v>
      </c>
      <c r="KCK109" s="232" t="s">
        <v>97</v>
      </c>
      <c r="KCL109" s="233" t="s">
        <v>99</v>
      </c>
      <c r="KCM109" s="234" t="s">
        <v>16</v>
      </c>
      <c r="KCN109" s="221">
        <v>1</v>
      </c>
      <c r="KCO109" s="232" t="s">
        <v>97</v>
      </c>
      <c r="KCP109" s="233" t="s">
        <v>99</v>
      </c>
      <c r="KCQ109" s="234" t="s">
        <v>16</v>
      </c>
      <c r="KCR109" s="221">
        <v>1</v>
      </c>
      <c r="KCS109" s="232" t="s">
        <v>97</v>
      </c>
      <c r="KCT109" s="233" t="s">
        <v>99</v>
      </c>
      <c r="KCU109" s="234" t="s">
        <v>16</v>
      </c>
      <c r="KCV109" s="221">
        <v>1</v>
      </c>
      <c r="KCW109" s="232" t="s">
        <v>97</v>
      </c>
      <c r="KCX109" s="233" t="s">
        <v>99</v>
      </c>
      <c r="KCY109" s="234" t="s">
        <v>16</v>
      </c>
      <c r="KCZ109" s="221">
        <v>1</v>
      </c>
      <c r="KDA109" s="232" t="s">
        <v>97</v>
      </c>
      <c r="KDB109" s="233" t="s">
        <v>99</v>
      </c>
      <c r="KDC109" s="234" t="s">
        <v>16</v>
      </c>
      <c r="KDD109" s="221">
        <v>1</v>
      </c>
      <c r="KDE109" s="232" t="s">
        <v>97</v>
      </c>
      <c r="KDF109" s="233" t="s">
        <v>99</v>
      </c>
      <c r="KDG109" s="234" t="s">
        <v>16</v>
      </c>
      <c r="KDH109" s="221">
        <v>1</v>
      </c>
      <c r="KDI109" s="232" t="s">
        <v>97</v>
      </c>
      <c r="KDJ109" s="233" t="s">
        <v>99</v>
      </c>
      <c r="KDK109" s="234" t="s">
        <v>16</v>
      </c>
      <c r="KDL109" s="221">
        <v>1</v>
      </c>
      <c r="KDM109" s="232" t="s">
        <v>97</v>
      </c>
      <c r="KDN109" s="233" t="s">
        <v>99</v>
      </c>
      <c r="KDO109" s="234" t="s">
        <v>16</v>
      </c>
      <c r="KDP109" s="221">
        <v>1</v>
      </c>
      <c r="KDQ109" s="232" t="s">
        <v>97</v>
      </c>
      <c r="KDR109" s="233" t="s">
        <v>99</v>
      </c>
      <c r="KDS109" s="234" t="s">
        <v>16</v>
      </c>
      <c r="KDT109" s="221">
        <v>1</v>
      </c>
      <c r="KDU109" s="232" t="s">
        <v>97</v>
      </c>
      <c r="KDV109" s="233" t="s">
        <v>99</v>
      </c>
      <c r="KDW109" s="234" t="s">
        <v>16</v>
      </c>
      <c r="KDX109" s="221">
        <v>1</v>
      </c>
      <c r="KDY109" s="232" t="s">
        <v>97</v>
      </c>
      <c r="KDZ109" s="233" t="s">
        <v>99</v>
      </c>
      <c r="KEA109" s="234" t="s">
        <v>16</v>
      </c>
      <c r="KEB109" s="221">
        <v>1</v>
      </c>
      <c r="KEC109" s="232" t="s">
        <v>97</v>
      </c>
      <c r="KED109" s="233" t="s">
        <v>99</v>
      </c>
      <c r="KEE109" s="234" t="s">
        <v>16</v>
      </c>
      <c r="KEF109" s="221">
        <v>1</v>
      </c>
      <c r="KEG109" s="232" t="s">
        <v>97</v>
      </c>
      <c r="KEH109" s="233" t="s">
        <v>99</v>
      </c>
      <c r="KEI109" s="234" t="s">
        <v>16</v>
      </c>
      <c r="KEJ109" s="221">
        <v>1</v>
      </c>
      <c r="KEK109" s="232" t="s">
        <v>97</v>
      </c>
      <c r="KEL109" s="233" t="s">
        <v>99</v>
      </c>
      <c r="KEM109" s="234" t="s">
        <v>16</v>
      </c>
      <c r="KEN109" s="221">
        <v>1</v>
      </c>
      <c r="KEO109" s="232" t="s">
        <v>97</v>
      </c>
      <c r="KEP109" s="233" t="s">
        <v>99</v>
      </c>
      <c r="KEQ109" s="234" t="s">
        <v>16</v>
      </c>
      <c r="KER109" s="221">
        <v>1</v>
      </c>
      <c r="KES109" s="232" t="s">
        <v>97</v>
      </c>
      <c r="KET109" s="233" t="s">
        <v>99</v>
      </c>
      <c r="KEU109" s="234" t="s">
        <v>16</v>
      </c>
      <c r="KEV109" s="221">
        <v>1</v>
      </c>
      <c r="KEW109" s="232" t="s">
        <v>97</v>
      </c>
      <c r="KEX109" s="233" t="s">
        <v>99</v>
      </c>
      <c r="KEY109" s="234" t="s">
        <v>16</v>
      </c>
      <c r="KEZ109" s="221">
        <v>1</v>
      </c>
      <c r="KFA109" s="232" t="s">
        <v>97</v>
      </c>
      <c r="KFB109" s="233" t="s">
        <v>99</v>
      </c>
      <c r="KFC109" s="234" t="s">
        <v>16</v>
      </c>
      <c r="KFD109" s="221">
        <v>1</v>
      </c>
      <c r="KFE109" s="232" t="s">
        <v>97</v>
      </c>
      <c r="KFF109" s="233" t="s">
        <v>99</v>
      </c>
      <c r="KFG109" s="234" t="s">
        <v>16</v>
      </c>
      <c r="KFH109" s="221">
        <v>1</v>
      </c>
      <c r="KFI109" s="232" t="s">
        <v>97</v>
      </c>
      <c r="KFJ109" s="233" t="s">
        <v>99</v>
      </c>
      <c r="KFK109" s="234" t="s">
        <v>16</v>
      </c>
      <c r="KFL109" s="221">
        <v>1</v>
      </c>
      <c r="KFM109" s="232" t="s">
        <v>97</v>
      </c>
      <c r="KFN109" s="233" t="s">
        <v>99</v>
      </c>
      <c r="KFO109" s="234" t="s">
        <v>16</v>
      </c>
      <c r="KFP109" s="221">
        <v>1</v>
      </c>
      <c r="KFQ109" s="232" t="s">
        <v>97</v>
      </c>
      <c r="KFR109" s="233" t="s">
        <v>99</v>
      </c>
      <c r="KFS109" s="234" t="s">
        <v>16</v>
      </c>
      <c r="KFT109" s="221">
        <v>1</v>
      </c>
      <c r="KFU109" s="232" t="s">
        <v>97</v>
      </c>
      <c r="KFV109" s="233" t="s">
        <v>99</v>
      </c>
      <c r="KFW109" s="234" t="s">
        <v>16</v>
      </c>
      <c r="KFX109" s="221">
        <v>1</v>
      </c>
      <c r="KFY109" s="232" t="s">
        <v>97</v>
      </c>
      <c r="KFZ109" s="233" t="s">
        <v>99</v>
      </c>
      <c r="KGA109" s="234" t="s">
        <v>16</v>
      </c>
      <c r="KGB109" s="221">
        <v>1</v>
      </c>
      <c r="KGC109" s="232" t="s">
        <v>97</v>
      </c>
      <c r="KGD109" s="233" t="s">
        <v>99</v>
      </c>
      <c r="KGE109" s="234" t="s">
        <v>16</v>
      </c>
      <c r="KGF109" s="221">
        <v>1</v>
      </c>
      <c r="KGG109" s="232" t="s">
        <v>97</v>
      </c>
      <c r="KGH109" s="233" t="s">
        <v>99</v>
      </c>
      <c r="KGI109" s="234" t="s">
        <v>16</v>
      </c>
      <c r="KGJ109" s="221">
        <v>1</v>
      </c>
      <c r="KGK109" s="232" t="s">
        <v>97</v>
      </c>
      <c r="KGL109" s="233" t="s">
        <v>99</v>
      </c>
      <c r="KGM109" s="234" t="s">
        <v>16</v>
      </c>
      <c r="KGN109" s="221">
        <v>1</v>
      </c>
      <c r="KGO109" s="232" t="s">
        <v>97</v>
      </c>
      <c r="KGP109" s="233" t="s">
        <v>99</v>
      </c>
      <c r="KGQ109" s="234" t="s">
        <v>16</v>
      </c>
      <c r="KGR109" s="221">
        <v>1</v>
      </c>
      <c r="KGS109" s="232" t="s">
        <v>97</v>
      </c>
      <c r="KGT109" s="233" t="s">
        <v>99</v>
      </c>
      <c r="KGU109" s="234" t="s">
        <v>16</v>
      </c>
      <c r="KGV109" s="221">
        <v>1</v>
      </c>
      <c r="KGW109" s="232" t="s">
        <v>97</v>
      </c>
      <c r="KGX109" s="233" t="s">
        <v>99</v>
      </c>
      <c r="KGY109" s="234" t="s">
        <v>16</v>
      </c>
      <c r="KGZ109" s="221">
        <v>1</v>
      </c>
      <c r="KHA109" s="232" t="s">
        <v>97</v>
      </c>
      <c r="KHB109" s="233" t="s">
        <v>99</v>
      </c>
      <c r="KHC109" s="234" t="s">
        <v>16</v>
      </c>
      <c r="KHD109" s="221">
        <v>1</v>
      </c>
      <c r="KHE109" s="232" t="s">
        <v>97</v>
      </c>
      <c r="KHF109" s="233" t="s">
        <v>99</v>
      </c>
      <c r="KHG109" s="234" t="s">
        <v>16</v>
      </c>
      <c r="KHH109" s="221">
        <v>1</v>
      </c>
      <c r="KHI109" s="232" t="s">
        <v>97</v>
      </c>
      <c r="KHJ109" s="233" t="s">
        <v>99</v>
      </c>
      <c r="KHK109" s="234" t="s">
        <v>16</v>
      </c>
      <c r="KHL109" s="221">
        <v>1</v>
      </c>
      <c r="KHM109" s="232" t="s">
        <v>97</v>
      </c>
      <c r="KHN109" s="233" t="s">
        <v>99</v>
      </c>
      <c r="KHO109" s="234" t="s">
        <v>16</v>
      </c>
      <c r="KHP109" s="221">
        <v>1</v>
      </c>
      <c r="KHQ109" s="232" t="s">
        <v>97</v>
      </c>
      <c r="KHR109" s="233" t="s">
        <v>99</v>
      </c>
      <c r="KHS109" s="234" t="s">
        <v>16</v>
      </c>
      <c r="KHT109" s="221">
        <v>1</v>
      </c>
      <c r="KHU109" s="232" t="s">
        <v>97</v>
      </c>
      <c r="KHV109" s="233" t="s">
        <v>99</v>
      </c>
      <c r="KHW109" s="234" t="s">
        <v>16</v>
      </c>
      <c r="KHX109" s="221">
        <v>1</v>
      </c>
      <c r="KHY109" s="232" t="s">
        <v>97</v>
      </c>
      <c r="KHZ109" s="233" t="s">
        <v>99</v>
      </c>
      <c r="KIA109" s="234" t="s">
        <v>16</v>
      </c>
      <c r="KIB109" s="221">
        <v>1</v>
      </c>
      <c r="KIC109" s="232" t="s">
        <v>97</v>
      </c>
      <c r="KID109" s="233" t="s">
        <v>99</v>
      </c>
      <c r="KIE109" s="234" t="s">
        <v>16</v>
      </c>
      <c r="KIF109" s="221">
        <v>1</v>
      </c>
      <c r="KIG109" s="232" t="s">
        <v>97</v>
      </c>
      <c r="KIH109" s="233" t="s">
        <v>99</v>
      </c>
      <c r="KII109" s="234" t="s">
        <v>16</v>
      </c>
      <c r="KIJ109" s="221">
        <v>1</v>
      </c>
      <c r="KIK109" s="232" t="s">
        <v>97</v>
      </c>
      <c r="KIL109" s="233" t="s">
        <v>99</v>
      </c>
      <c r="KIM109" s="234" t="s">
        <v>16</v>
      </c>
      <c r="KIN109" s="221">
        <v>1</v>
      </c>
      <c r="KIO109" s="232" t="s">
        <v>97</v>
      </c>
      <c r="KIP109" s="233" t="s">
        <v>99</v>
      </c>
      <c r="KIQ109" s="234" t="s">
        <v>16</v>
      </c>
      <c r="KIR109" s="221">
        <v>1</v>
      </c>
      <c r="KIS109" s="232" t="s">
        <v>97</v>
      </c>
      <c r="KIT109" s="233" t="s">
        <v>99</v>
      </c>
      <c r="KIU109" s="234" t="s">
        <v>16</v>
      </c>
      <c r="KIV109" s="221">
        <v>1</v>
      </c>
      <c r="KIW109" s="232" t="s">
        <v>97</v>
      </c>
      <c r="KIX109" s="233" t="s">
        <v>99</v>
      </c>
      <c r="KIY109" s="234" t="s">
        <v>16</v>
      </c>
      <c r="KIZ109" s="221">
        <v>1</v>
      </c>
      <c r="KJA109" s="232" t="s">
        <v>97</v>
      </c>
      <c r="KJB109" s="233" t="s">
        <v>99</v>
      </c>
      <c r="KJC109" s="234" t="s">
        <v>16</v>
      </c>
      <c r="KJD109" s="221">
        <v>1</v>
      </c>
      <c r="KJE109" s="232" t="s">
        <v>97</v>
      </c>
      <c r="KJF109" s="233" t="s">
        <v>99</v>
      </c>
      <c r="KJG109" s="234" t="s">
        <v>16</v>
      </c>
      <c r="KJH109" s="221">
        <v>1</v>
      </c>
      <c r="KJI109" s="232" t="s">
        <v>97</v>
      </c>
      <c r="KJJ109" s="233" t="s">
        <v>99</v>
      </c>
      <c r="KJK109" s="234" t="s">
        <v>16</v>
      </c>
      <c r="KJL109" s="221">
        <v>1</v>
      </c>
      <c r="KJM109" s="232" t="s">
        <v>97</v>
      </c>
      <c r="KJN109" s="233" t="s">
        <v>99</v>
      </c>
      <c r="KJO109" s="234" t="s">
        <v>16</v>
      </c>
      <c r="KJP109" s="221">
        <v>1</v>
      </c>
      <c r="KJQ109" s="232" t="s">
        <v>97</v>
      </c>
      <c r="KJR109" s="233" t="s">
        <v>99</v>
      </c>
      <c r="KJS109" s="234" t="s">
        <v>16</v>
      </c>
      <c r="KJT109" s="221">
        <v>1</v>
      </c>
      <c r="KJU109" s="232" t="s">
        <v>97</v>
      </c>
      <c r="KJV109" s="233" t="s">
        <v>99</v>
      </c>
      <c r="KJW109" s="234" t="s">
        <v>16</v>
      </c>
      <c r="KJX109" s="221">
        <v>1</v>
      </c>
      <c r="KJY109" s="232" t="s">
        <v>97</v>
      </c>
      <c r="KJZ109" s="233" t="s">
        <v>99</v>
      </c>
      <c r="KKA109" s="234" t="s">
        <v>16</v>
      </c>
      <c r="KKB109" s="221">
        <v>1</v>
      </c>
      <c r="KKC109" s="232" t="s">
        <v>97</v>
      </c>
      <c r="KKD109" s="233" t="s">
        <v>99</v>
      </c>
      <c r="KKE109" s="234" t="s">
        <v>16</v>
      </c>
      <c r="KKF109" s="221">
        <v>1</v>
      </c>
      <c r="KKG109" s="232" t="s">
        <v>97</v>
      </c>
      <c r="KKH109" s="233" t="s">
        <v>99</v>
      </c>
      <c r="KKI109" s="234" t="s">
        <v>16</v>
      </c>
      <c r="KKJ109" s="221">
        <v>1</v>
      </c>
      <c r="KKK109" s="232" t="s">
        <v>97</v>
      </c>
      <c r="KKL109" s="233" t="s">
        <v>99</v>
      </c>
      <c r="KKM109" s="234" t="s">
        <v>16</v>
      </c>
      <c r="KKN109" s="221">
        <v>1</v>
      </c>
      <c r="KKO109" s="232" t="s">
        <v>97</v>
      </c>
      <c r="KKP109" s="233" t="s">
        <v>99</v>
      </c>
      <c r="KKQ109" s="234" t="s">
        <v>16</v>
      </c>
      <c r="KKR109" s="221">
        <v>1</v>
      </c>
      <c r="KKS109" s="232" t="s">
        <v>97</v>
      </c>
      <c r="KKT109" s="233" t="s">
        <v>99</v>
      </c>
      <c r="KKU109" s="234" t="s">
        <v>16</v>
      </c>
      <c r="KKV109" s="221">
        <v>1</v>
      </c>
      <c r="KKW109" s="232" t="s">
        <v>97</v>
      </c>
      <c r="KKX109" s="233" t="s">
        <v>99</v>
      </c>
      <c r="KKY109" s="234" t="s">
        <v>16</v>
      </c>
      <c r="KKZ109" s="221">
        <v>1</v>
      </c>
      <c r="KLA109" s="232" t="s">
        <v>97</v>
      </c>
      <c r="KLB109" s="233" t="s">
        <v>99</v>
      </c>
      <c r="KLC109" s="234" t="s">
        <v>16</v>
      </c>
      <c r="KLD109" s="221">
        <v>1</v>
      </c>
      <c r="KLE109" s="232" t="s">
        <v>97</v>
      </c>
      <c r="KLF109" s="233" t="s">
        <v>99</v>
      </c>
      <c r="KLG109" s="234" t="s">
        <v>16</v>
      </c>
      <c r="KLH109" s="221">
        <v>1</v>
      </c>
      <c r="KLI109" s="232" t="s">
        <v>97</v>
      </c>
      <c r="KLJ109" s="233" t="s">
        <v>99</v>
      </c>
      <c r="KLK109" s="234" t="s">
        <v>16</v>
      </c>
      <c r="KLL109" s="221">
        <v>1</v>
      </c>
      <c r="KLM109" s="232" t="s">
        <v>97</v>
      </c>
      <c r="KLN109" s="233" t="s">
        <v>99</v>
      </c>
      <c r="KLO109" s="234" t="s">
        <v>16</v>
      </c>
      <c r="KLP109" s="221">
        <v>1</v>
      </c>
      <c r="KLQ109" s="232" t="s">
        <v>97</v>
      </c>
      <c r="KLR109" s="233" t="s">
        <v>99</v>
      </c>
      <c r="KLS109" s="234" t="s">
        <v>16</v>
      </c>
      <c r="KLT109" s="221">
        <v>1</v>
      </c>
      <c r="KLU109" s="232" t="s">
        <v>97</v>
      </c>
      <c r="KLV109" s="233" t="s">
        <v>99</v>
      </c>
      <c r="KLW109" s="234" t="s">
        <v>16</v>
      </c>
      <c r="KLX109" s="221">
        <v>1</v>
      </c>
      <c r="KLY109" s="232" t="s">
        <v>97</v>
      </c>
      <c r="KLZ109" s="233" t="s">
        <v>99</v>
      </c>
      <c r="KMA109" s="234" t="s">
        <v>16</v>
      </c>
      <c r="KMB109" s="221">
        <v>1</v>
      </c>
      <c r="KMC109" s="232" t="s">
        <v>97</v>
      </c>
      <c r="KMD109" s="233" t="s">
        <v>99</v>
      </c>
      <c r="KME109" s="234" t="s">
        <v>16</v>
      </c>
      <c r="KMF109" s="221">
        <v>1</v>
      </c>
      <c r="KMG109" s="232" t="s">
        <v>97</v>
      </c>
      <c r="KMH109" s="233" t="s">
        <v>99</v>
      </c>
      <c r="KMI109" s="234" t="s">
        <v>16</v>
      </c>
      <c r="KMJ109" s="221">
        <v>1</v>
      </c>
      <c r="KMK109" s="232" t="s">
        <v>97</v>
      </c>
      <c r="KML109" s="233" t="s">
        <v>99</v>
      </c>
      <c r="KMM109" s="234" t="s">
        <v>16</v>
      </c>
      <c r="KMN109" s="221">
        <v>1</v>
      </c>
      <c r="KMO109" s="232" t="s">
        <v>97</v>
      </c>
      <c r="KMP109" s="233" t="s">
        <v>99</v>
      </c>
      <c r="KMQ109" s="234" t="s">
        <v>16</v>
      </c>
      <c r="KMR109" s="221">
        <v>1</v>
      </c>
      <c r="KMS109" s="232" t="s">
        <v>97</v>
      </c>
      <c r="KMT109" s="233" t="s">
        <v>99</v>
      </c>
      <c r="KMU109" s="234" t="s">
        <v>16</v>
      </c>
      <c r="KMV109" s="221">
        <v>1</v>
      </c>
      <c r="KMW109" s="232" t="s">
        <v>97</v>
      </c>
      <c r="KMX109" s="233" t="s">
        <v>99</v>
      </c>
      <c r="KMY109" s="234" t="s">
        <v>16</v>
      </c>
      <c r="KMZ109" s="221">
        <v>1</v>
      </c>
      <c r="KNA109" s="232" t="s">
        <v>97</v>
      </c>
      <c r="KNB109" s="233" t="s">
        <v>99</v>
      </c>
      <c r="KNC109" s="234" t="s">
        <v>16</v>
      </c>
      <c r="KND109" s="221">
        <v>1</v>
      </c>
      <c r="KNE109" s="232" t="s">
        <v>97</v>
      </c>
      <c r="KNF109" s="233" t="s">
        <v>99</v>
      </c>
      <c r="KNG109" s="234" t="s">
        <v>16</v>
      </c>
      <c r="KNH109" s="221">
        <v>1</v>
      </c>
      <c r="KNI109" s="232" t="s">
        <v>97</v>
      </c>
      <c r="KNJ109" s="233" t="s">
        <v>99</v>
      </c>
      <c r="KNK109" s="234" t="s">
        <v>16</v>
      </c>
      <c r="KNL109" s="221">
        <v>1</v>
      </c>
      <c r="KNM109" s="232" t="s">
        <v>97</v>
      </c>
      <c r="KNN109" s="233" t="s">
        <v>99</v>
      </c>
      <c r="KNO109" s="234" t="s">
        <v>16</v>
      </c>
      <c r="KNP109" s="221">
        <v>1</v>
      </c>
      <c r="KNQ109" s="232" t="s">
        <v>97</v>
      </c>
      <c r="KNR109" s="233" t="s">
        <v>99</v>
      </c>
      <c r="KNS109" s="234" t="s">
        <v>16</v>
      </c>
      <c r="KNT109" s="221">
        <v>1</v>
      </c>
      <c r="KNU109" s="232" t="s">
        <v>97</v>
      </c>
      <c r="KNV109" s="233" t="s">
        <v>99</v>
      </c>
      <c r="KNW109" s="234" t="s">
        <v>16</v>
      </c>
      <c r="KNX109" s="221">
        <v>1</v>
      </c>
      <c r="KNY109" s="232" t="s">
        <v>97</v>
      </c>
      <c r="KNZ109" s="233" t="s">
        <v>99</v>
      </c>
      <c r="KOA109" s="234" t="s">
        <v>16</v>
      </c>
      <c r="KOB109" s="221">
        <v>1</v>
      </c>
      <c r="KOC109" s="232" t="s">
        <v>97</v>
      </c>
      <c r="KOD109" s="233" t="s">
        <v>99</v>
      </c>
      <c r="KOE109" s="234" t="s">
        <v>16</v>
      </c>
      <c r="KOF109" s="221">
        <v>1</v>
      </c>
      <c r="KOG109" s="232" t="s">
        <v>97</v>
      </c>
      <c r="KOH109" s="233" t="s">
        <v>99</v>
      </c>
      <c r="KOI109" s="234" t="s">
        <v>16</v>
      </c>
      <c r="KOJ109" s="221">
        <v>1</v>
      </c>
      <c r="KOK109" s="232" t="s">
        <v>97</v>
      </c>
      <c r="KOL109" s="233" t="s">
        <v>99</v>
      </c>
      <c r="KOM109" s="234" t="s">
        <v>16</v>
      </c>
      <c r="KON109" s="221">
        <v>1</v>
      </c>
      <c r="KOO109" s="232" t="s">
        <v>97</v>
      </c>
      <c r="KOP109" s="233" t="s">
        <v>99</v>
      </c>
      <c r="KOQ109" s="234" t="s">
        <v>16</v>
      </c>
      <c r="KOR109" s="221">
        <v>1</v>
      </c>
      <c r="KOS109" s="232" t="s">
        <v>97</v>
      </c>
      <c r="KOT109" s="233" t="s">
        <v>99</v>
      </c>
      <c r="KOU109" s="234" t="s">
        <v>16</v>
      </c>
      <c r="KOV109" s="221">
        <v>1</v>
      </c>
      <c r="KOW109" s="232" t="s">
        <v>97</v>
      </c>
      <c r="KOX109" s="233" t="s">
        <v>99</v>
      </c>
      <c r="KOY109" s="234" t="s">
        <v>16</v>
      </c>
      <c r="KOZ109" s="221">
        <v>1</v>
      </c>
      <c r="KPA109" s="232" t="s">
        <v>97</v>
      </c>
      <c r="KPB109" s="233" t="s">
        <v>99</v>
      </c>
      <c r="KPC109" s="234" t="s">
        <v>16</v>
      </c>
      <c r="KPD109" s="221">
        <v>1</v>
      </c>
      <c r="KPE109" s="232" t="s">
        <v>97</v>
      </c>
      <c r="KPF109" s="233" t="s">
        <v>99</v>
      </c>
      <c r="KPG109" s="234" t="s">
        <v>16</v>
      </c>
      <c r="KPH109" s="221">
        <v>1</v>
      </c>
      <c r="KPI109" s="232" t="s">
        <v>97</v>
      </c>
      <c r="KPJ109" s="233" t="s">
        <v>99</v>
      </c>
      <c r="KPK109" s="234" t="s">
        <v>16</v>
      </c>
      <c r="KPL109" s="221">
        <v>1</v>
      </c>
      <c r="KPM109" s="232" t="s">
        <v>97</v>
      </c>
      <c r="KPN109" s="233" t="s">
        <v>99</v>
      </c>
      <c r="KPO109" s="234" t="s">
        <v>16</v>
      </c>
      <c r="KPP109" s="221">
        <v>1</v>
      </c>
      <c r="KPQ109" s="232" t="s">
        <v>97</v>
      </c>
      <c r="KPR109" s="233" t="s">
        <v>99</v>
      </c>
      <c r="KPS109" s="234" t="s">
        <v>16</v>
      </c>
      <c r="KPT109" s="221">
        <v>1</v>
      </c>
      <c r="KPU109" s="232" t="s">
        <v>97</v>
      </c>
      <c r="KPV109" s="233" t="s">
        <v>99</v>
      </c>
      <c r="KPW109" s="234" t="s">
        <v>16</v>
      </c>
      <c r="KPX109" s="221">
        <v>1</v>
      </c>
      <c r="KPY109" s="232" t="s">
        <v>97</v>
      </c>
      <c r="KPZ109" s="233" t="s">
        <v>99</v>
      </c>
      <c r="KQA109" s="234" t="s">
        <v>16</v>
      </c>
      <c r="KQB109" s="221">
        <v>1</v>
      </c>
      <c r="KQC109" s="232" t="s">
        <v>97</v>
      </c>
      <c r="KQD109" s="233" t="s">
        <v>99</v>
      </c>
      <c r="KQE109" s="234" t="s">
        <v>16</v>
      </c>
      <c r="KQF109" s="221">
        <v>1</v>
      </c>
      <c r="KQG109" s="232" t="s">
        <v>97</v>
      </c>
      <c r="KQH109" s="233" t="s">
        <v>99</v>
      </c>
      <c r="KQI109" s="234" t="s">
        <v>16</v>
      </c>
      <c r="KQJ109" s="221">
        <v>1</v>
      </c>
      <c r="KQK109" s="232" t="s">
        <v>97</v>
      </c>
      <c r="KQL109" s="233" t="s">
        <v>99</v>
      </c>
      <c r="KQM109" s="234" t="s">
        <v>16</v>
      </c>
      <c r="KQN109" s="221">
        <v>1</v>
      </c>
      <c r="KQO109" s="232" t="s">
        <v>97</v>
      </c>
      <c r="KQP109" s="233" t="s">
        <v>99</v>
      </c>
      <c r="KQQ109" s="234" t="s">
        <v>16</v>
      </c>
      <c r="KQR109" s="221">
        <v>1</v>
      </c>
      <c r="KQS109" s="232" t="s">
        <v>97</v>
      </c>
      <c r="KQT109" s="233" t="s">
        <v>99</v>
      </c>
      <c r="KQU109" s="234" t="s">
        <v>16</v>
      </c>
      <c r="KQV109" s="221">
        <v>1</v>
      </c>
      <c r="KQW109" s="232" t="s">
        <v>97</v>
      </c>
      <c r="KQX109" s="233" t="s">
        <v>99</v>
      </c>
      <c r="KQY109" s="234" t="s">
        <v>16</v>
      </c>
      <c r="KQZ109" s="221">
        <v>1</v>
      </c>
      <c r="KRA109" s="232" t="s">
        <v>97</v>
      </c>
      <c r="KRB109" s="233" t="s">
        <v>99</v>
      </c>
      <c r="KRC109" s="234" t="s">
        <v>16</v>
      </c>
      <c r="KRD109" s="221">
        <v>1</v>
      </c>
      <c r="KRE109" s="232" t="s">
        <v>97</v>
      </c>
      <c r="KRF109" s="233" t="s">
        <v>99</v>
      </c>
      <c r="KRG109" s="234" t="s">
        <v>16</v>
      </c>
      <c r="KRH109" s="221">
        <v>1</v>
      </c>
      <c r="KRI109" s="232" t="s">
        <v>97</v>
      </c>
      <c r="KRJ109" s="233" t="s">
        <v>99</v>
      </c>
      <c r="KRK109" s="234" t="s">
        <v>16</v>
      </c>
      <c r="KRL109" s="221">
        <v>1</v>
      </c>
      <c r="KRM109" s="232" t="s">
        <v>97</v>
      </c>
      <c r="KRN109" s="233" t="s">
        <v>99</v>
      </c>
      <c r="KRO109" s="234" t="s">
        <v>16</v>
      </c>
      <c r="KRP109" s="221">
        <v>1</v>
      </c>
      <c r="KRQ109" s="232" t="s">
        <v>97</v>
      </c>
      <c r="KRR109" s="233" t="s">
        <v>99</v>
      </c>
      <c r="KRS109" s="234" t="s">
        <v>16</v>
      </c>
      <c r="KRT109" s="221">
        <v>1</v>
      </c>
      <c r="KRU109" s="232" t="s">
        <v>97</v>
      </c>
      <c r="KRV109" s="233" t="s">
        <v>99</v>
      </c>
      <c r="KRW109" s="234" t="s">
        <v>16</v>
      </c>
      <c r="KRX109" s="221">
        <v>1</v>
      </c>
      <c r="KRY109" s="232" t="s">
        <v>97</v>
      </c>
      <c r="KRZ109" s="233" t="s">
        <v>99</v>
      </c>
      <c r="KSA109" s="234" t="s">
        <v>16</v>
      </c>
      <c r="KSB109" s="221">
        <v>1</v>
      </c>
      <c r="KSC109" s="232" t="s">
        <v>97</v>
      </c>
      <c r="KSD109" s="233" t="s">
        <v>99</v>
      </c>
      <c r="KSE109" s="234" t="s">
        <v>16</v>
      </c>
      <c r="KSF109" s="221">
        <v>1</v>
      </c>
      <c r="KSG109" s="232" t="s">
        <v>97</v>
      </c>
      <c r="KSH109" s="233" t="s">
        <v>99</v>
      </c>
      <c r="KSI109" s="234" t="s">
        <v>16</v>
      </c>
      <c r="KSJ109" s="221">
        <v>1</v>
      </c>
      <c r="KSK109" s="232" t="s">
        <v>97</v>
      </c>
      <c r="KSL109" s="233" t="s">
        <v>99</v>
      </c>
      <c r="KSM109" s="234" t="s">
        <v>16</v>
      </c>
      <c r="KSN109" s="221">
        <v>1</v>
      </c>
      <c r="KSO109" s="232" t="s">
        <v>97</v>
      </c>
      <c r="KSP109" s="233" t="s">
        <v>99</v>
      </c>
      <c r="KSQ109" s="234" t="s">
        <v>16</v>
      </c>
      <c r="KSR109" s="221">
        <v>1</v>
      </c>
      <c r="KSS109" s="232" t="s">
        <v>97</v>
      </c>
      <c r="KST109" s="233" t="s">
        <v>99</v>
      </c>
      <c r="KSU109" s="234" t="s">
        <v>16</v>
      </c>
      <c r="KSV109" s="221">
        <v>1</v>
      </c>
      <c r="KSW109" s="232" t="s">
        <v>97</v>
      </c>
      <c r="KSX109" s="233" t="s">
        <v>99</v>
      </c>
      <c r="KSY109" s="234" t="s">
        <v>16</v>
      </c>
      <c r="KSZ109" s="221">
        <v>1</v>
      </c>
      <c r="KTA109" s="232" t="s">
        <v>97</v>
      </c>
      <c r="KTB109" s="233" t="s">
        <v>99</v>
      </c>
      <c r="KTC109" s="234" t="s">
        <v>16</v>
      </c>
      <c r="KTD109" s="221">
        <v>1</v>
      </c>
      <c r="KTE109" s="232" t="s">
        <v>97</v>
      </c>
      <c r="KTF109" s="233" t="s">
        <v>99</v>
      </c>
      <c r="KTG109" s="234" t="s">
        <v>16</v>
      </c>
      <c r="KTH109" s="221">
        <v>1</v>
      </c>
      <c r="KTI109" s="232" t="s">
        <v>97</v>
      </c>
      <c r="KTJ109" s="233" t="s">
        <v>99</v>
      </c>
      <c r="KTK109" s="234" t="s">
        <v>16</v>
      </c>
      <c r="KTL109" s="221">
        <v>1</v>
      </c>
      <c r="KTM109" s="232" t="s">
        <v>97</v>
      </c>
      <c r="KTN109" s="233" t="s">
        <v>99</v>
      </c>
      <c r="KTO109" s="234" t="s">
        <v>16</v>
      </c>
      <c r="KTP109" s="221">
        <v>1</v>
      </c>
      <c r="KTQ109" s="232" t="s">
        <v>97</v>
      </c>
      <c r="KTR109" s="233" t="s">
        <v>99</v>
      </c>
      <c r="KTS109" s="234" t="s">
        <v>16</v>
      </c>
      <c r="KTT109" s="221">
        <v>1</v>
      </c>
      <c r="KTU109" s="232" t="s">
        <v>97</v>
      </c>
      <c r="KTV109" s="233" t="s">
        <v>99</v>
      </c>
      <c r="KTW109" s="234" t="s">
        <v>16</v>
      </c>
      <c r="KTX109" s="221">
        <v>1</v>
      </c>
      <c r="KTY109" s="232" t="s">
        <v>97</v>
      </c>
      <c r="KTZ109" s="233" t="s">
        <v>99</v>
      </c>
      <c r="KUA109" s="234" t="s">
        <v>16</v>
      </c>
      <c r="KUB109" s="221">
        <v>1</v>
      </c>
      <c r="KUC109" s="232" t="s">
        <v>97</v>
      </c>
      <c r="KUD109" s="233" t="s">
        <v>99</v>
      </c>
      <c r="KUE109" s="234" t="s">
        <v>16</v>
      </c>
      <c r="KUF109" s="221">
        <v>1</v>
      </c>
      <c r="KUG109" s="232" t="s">
        <v>97</v>
      </c>
      <c r="KUH109" s="233" t="s">
        <v>99</v>
      </c>
      <c r="KUI109" s="234" t="s">
        <v>16</v>
      </c>
      <c r="KUJ109" s="221">
        <v>1</v>
      </c>
      <c r="KUK109" s="232" t="s">
        <v>97</v>
      </c>
      <c r="KUL109" s="233" t="s">
        <v>99</v>
      </c>
      <c r="KUM109" s="234" t="s">
        <v>16</v>
      </c>
      <c r="KUN109" s="221">
        <v>1</v>
      </c>
      <c r="KUO109" s="232" t="s">
        <v>97</v>
      </c>
      <c r="KUP109" s="233" t="s">
        <v>99</v>
      </c>
      <c r="KUQ109" s="234" t="s">
        <v>16</v>
      </c>
      <c r="KUR109" s="221">
        <v>1</v>
      </c>
      <c r="KUS109" s="232" t="s">
        <v>97</v>
      </c>
      <c r="KUT109" s="233" t="s">
        <v>99</v>
      </c>
      <c r="KUU109" s="234" t="s">
        <v>16</v>
      </c>
      <c r="KUV109" s="221">
        <v>1</v>
      </c>
      <c r="KUW109" s="232" t="s">
        <v>97</v>
      </c>
      <c r="KUX109" s="233" t="s">
        <v>99</v>
      </c>
      <c r="KUY109" s="234" t="s">
        <v>16</v>
      </c>
      <c r="KUZ109" s="221">
        <v>1</v>
      </c>
      <c r="KVA109" s="232" t="s">
        <v>97</v>
      </c>
      <c r="KVB109" s="233" t="s">
        <v>99</v>
      </c>
      <c r="KVC109" s="234" t="s">
        <v>16</v>
      </c>
      <c r="KVD109" s="221">
        <v>1</v>
      </c>
      <c r="KVE109" s="232" t="s">
        <v>97</v>
      </c>
      <c r="KVF109" s="233" t="s">
        <v>99</v>
      </c>
      <c r="KVG109" s="234" t="s">
        <v>16</v>
      </c>
      <c r="KVH109" s="221">
        <v>1</v>
      </c>
      <c r="KVI109" s="232" t="s">
        <v>97</v>
      </c>
      <c r="KVJ109" s="233" t="s">
        <v>99</v>
      </c>
      <c r="KVK109" s="234" t="s">
        <v>16</v>
      </c>
      <c r="KVL109" s="221">
        <v>1</v>
      </c>
      <c r="KVM109" s="232" t="s">
        <v>97</v>
      </c>
      <c r="KVN109" s="233" t="s">
        <v>99</v>
      </c>
      <c r="KVO109" s="234" t="s">
        <v>16</v>
      </c>
      <c r="KVP109" s="221">
        <v>1</v>
      </c>
      <c r="KVQ109" s="232" t="s">
        <v>97</v>
      </c>
      <c r="KVR109" s="233" t="s">
        <v>99</v>
      </c>
      <c r="KVS109" s="234" t="s">
        <v>16</v>
      </c>
      <c r="KVT109" s="221">
        <v>1</v>
      </c>
      <c r="KVU109" s="232" t="s">
        <v>97</v>
      </c>
      <c r="KVV109" s="233" t="s">
        <v>99</v>
      </c>
      <c r="KVW109" s="234" t="s">
        <v>16</v>
      </c>
      <c r="KVX109" s="221">
        <v>1</v>
      </c>
      <c r="KVY109" s="232" t="s">
        <v>97</v>
      </c>
      <c r="KVZ109" s="233" t="s">
        <v>99</v>
      </c>
      <c r="KWA109" s="234" t="s">
        <v>16</v>
      </c>
      <c r="KWB109" s="221">
        <v>1</v>
      </c>
      <c r="KWC109" s="232" t="s">
        <v>97</v>
      </c>
      <c r="KWD109" s="233" t="s">
        <v>99</v>
      </c>
      <c r="KWE109" s="234" t="s">
        <v>16</v>
      </c>
      <c r="KWF109" s="221">
        <v>1</v>
      </c>
      <c r="KWG109" s="232" t="s">
        <v>97</v>
      </c>
      <c r="KWH109" s="233" t="s">
        <v>99</v>
      </c>
      <c r="KWI109" s="234" t="s">
        <v>16</v>
      </c>
      <c r="KWJ109" s="221">
        <v>1</v>
      </c>
      <c r="KWK109" s="232" t="s">
        <v>97</v>
      </c>
      <c r="KWL109" s="233" t="s">
        <v>99</v>
      </c>
      <c r="KWM109" s="234" t="s">
        <v>16</v>
      </c>
      <c r="KWN109" s="221">
        <v>1</v>
      </c>
      <c r="KWO109" s="232" t="s">
        <v>97</v>
      </c>
      <c r="KWP109" s="233" t="s">
        <v>99</v>
      </c>
      <c r="KWQ109" s="234" t="s">
        <v>16</v>
      </c>
      <c r="KWR109" s="221">
        <v>1</v>
      </c>
      <c r="KWS109" s="232" t="s">
        <v>97</v>
      </c>
      <c r="KWT109" s="233" t="s">
        <v>99</v>
      </c>
      <c r="KWU109" s="234" t="s">
        <v>16</v>
      </c>
      <c r="KWV109" s="221">
        <v>1</v>
      </c>
      <c r="KWW109" s="232" t="s">
        <v>97</v>
      </c>
      <c r="KWX109" s="233" t="s">
        <v>99</v>
      </c>
      <c r="KWY109" s="234" t="s">
        <v>16</v>
      </c>
      <c r="KWZ109" s="221">
        <v>1</v>
      </c>
      <c r="KXA109" s="232" t="s">
        <v>97</v>
      </c>
      <c r="KXB109" s="233" t="s">
        <v>99</v>
      </c>
      <c r="KXC109" s="234" t="s">
        <v>16</v>
      </c>
      <c r="KXD109" s="221">
        <v>1</v>
      </c>
      <c r="KXE109" s="232" t="s">
        <v>97</v>
      </c>
      <c r="KXF109" s="233" t="s">
        <v>99</v>
      </c>
      <c r="KXG109" s="234" t="s">
        <v>16</v>
      </c>
      <c r="KXH109" s="221">
        <v>1</v>
      </c>
      <c r="KXI109" s="232" t="s">
        <v>97</v>
      </c>
      <c r="KXJ109" s="233" t="s">
        <v>99</v>
      </c>
      <c r="KXK109" s="234" t="s">
        <v>16</v>
      </c>
      <c r="KXL109" s="221">
        <v>1</v>
      </c>
      <c r="KXM109" s="232" t="s">
        <v>97</v>
      </c>
      <c r="KXN109" s="233" t="s">
        <v>99</v>
      </c>
      <c r="KXO109" s="234" t="s">
        <v>16</v>
      </c>
      <c r="KXP109" s="221">
        <v>1</v>
      </c>
      <c r="KXQ109" s="232" t="s">
        <v>97</v>
      </c>
      <c r="KXR109" s="233" t="s">
        <v>99</v>
      </c>
      <c r="KXS109" s="234" t="s">
        <v>16</v>
      </c>
      <c r="KXT109" s="221">
        <v>1</v>
      </c>
      <c r="KXU109" s="232" t="s">
        <v>97</v>
      </c>
      <c r="KXV109" s="233" t="s">
        <v>99</v>
      </c>
      <c r="KXW109" s="234" t="s">
        <v>16</v>
      </c>
      <c r="KXX109" s="221">
        <v>1</v>
      </c>
      <c r="KXY109" s="232" t="s">
        <v>97</v>
      </c>
      <c r="KXZ109" s="233" t="s">
        <v>99</v>
      </c>
      <c r="KYA109" s="234" t="s">
        <v>16</v>
      </c>
      <c r="KYB109" s="221">
        <v>1</v>
      </c>
      <c r="KYC109" s="232" t="s">
        <v>97</v>
      </c>
      <c r="KYD109" s="233" t="s">
        <v>99</v>
      </c>
      <c r="KYE109" s="234" t="s">
        <v>16</v>
      </c>
      <c r="KYF109" s="221">
        <v>1</v>
      </c>
      <c r="KYG109" s="232" t="s">
        <v>97</v>
      </c>
      <c r="KYH109" s="233" t="s">
        <v>99</v>
      </c>
      <c r="KYI109" s="234" t="s">
        <v>16</v>
      </c>
      <c r="KYJ109" s="221">
        <v>1</v>
      </c>
      <c r="KYK109" s="232" t="s">
        <v>97</v>
      </c>
      <c r="KYL109" s="233" t="s">
        <v>99</v>
      </c>
      <c r="KYM109" s="234" t="s">
        <v>16</v>
      </c>
      <c r="KYN109" s="221">
        <v>1</v>
      </c>
      <c r="KYO109" s="232" t="s">
        <v>97</v>
      </c>
      <c r="KYP109" s="233" t="s">
        <v>99</v>
      </c>
      <c r="KYQ109" s="234" t="s">
        <v>16</v>
      </c>
      <c r="KYR109" s="221">
        <v>1</v>
      </c>
      <c r="KYS109" s="232" t="s">
        <v>97</v>
      </c>
      <c r="KYT109" s="233" t="s">
        <v>99</v>
      </c>
      <c r="KYU109" s="234" t="s">
        <v>16</v>
      </c>
      <c r="KYV109" s="221">
        <v>1</v>
      </c>
      <c r="KYW109" s="232" t="s">
        <v>97</v>
      </c>
      <c r="KYX109" s="233" t="s">
        <v>99</v>
      </c>
      <c r="KYY109" s="234" t="s">
        <v>16</v>
      </c>
      <c r="KYZ109" s="221">
        <v>1</v>
      </c>
      <c r="KZA109" s="232" t="s">
        <v>97</v>
      </c>
      <c r="KZB109" s="233" t="s">
        <v>99</v>
      </c>
      <c r="KZC109" s="234" t="s">
        <v>16</v>
      </c>
      <c r="KZD109" s="221">
        <v>1</v>
      </c>
      <c r="KZE109" s="232" t="s">
        <v>97</v>
      </c>
      <c r="KZF109" s="233" t="s">
        <v>99</v>
      </c>
      <c r="KZG109" s="234" t="s">
        <v>16</v>
      </c>
      <c r="KZH109" s="221">
        <v>1</v>
      </c>
      <c r="KZI109" s="232" t="s">
        <v>97</v>
      </c>
      <c r="KZJ109" s="233" t="s">
        <v>99</v>
      </c>
      <c r="KZK109" s="234" t="s">
        <v>16</v>
      </c>
      <c r="KZL109" s="221">
        <v>1</v>
      </c>
      <c r="KZM109" s="232" t="s">
        <v>97</v>
      </c>
      <c r="KZN109" s="233" t="s">
        <v>99</v>
      </c>
      <c r="KZO109" s="234" t="s">
        <v>16</v>
      </c>
      <c r="KZP109" s="221">
        <v>1</v>
      </c>
      <c r="KZQ109" s="232" t="s">
        <v>97</v>
      </c>
      <c r="KZR109" s="233" t="s">
        <v>99</v>
      </c>
      <c r="KZS109" s="234" t="s">
        <v>16</v>
      </c>
      <c r="KZT109" s="221">
        <v>1</v>
      </c>
      <c r="KZU109" s="232" t="s">
        <v>97</v>
      </c>
      <c r="KZV109" s="233" t="s">
        <v>99</v>
      </c>
      <c r="KZW109" s="234" t="s">
        <v>16</v>
      </c>
      <c r="KZX109" s="221">
        <v>1</v>
      </c>
      <c r="KZY109" s="232" t="s">
        <v>97</v>
      </c>
      <c r="KZZ109" s="233" t="s">
        <v>99</v>
      </c>
      <c r="LAA109" s="234" t="s">
        <v>16</v>
      </c>
      <c r="LAB109" s="221">
        <v>1</v>
      </c>
      <c r="LAC109" s="232" t="s">
        <v>97</v>
      </c>
      <c r="LAD109" s="233" t="s">
        <v>99</v>
      </c>
      <c r="LAE109" s="234" t="s">
        <v>16</v>
      </c>
      <c r="LAF109" s="221">
        <v>1</v>
      </c>
      <c r="LAG109" s="232" t="s">
        <v>97</v>
      </c>
      <c r="LAH109" s="233" t="s">
        <v>99</v>
      </c>
      <c r="LAI109" s="234" t="s">
        <v>16</v>
      </c>
      <c r="LAJ109" s="221">
        <v>1</v>
      </c>
      <c r="LAK109" s="232" t="s">
        <v>97</v>
      </c>
      <c r="LAL109" s="233" t="s">
        <v>99</v>
      </c>
      <c r="LAM109" s="234" t="s">
        <v>16</v>
      </c>
      <c r="LAN109" s="221">
        <v>1</v>
      </c>
      <c r="LAO109" s="232" t="s">
        <v>97</v>
      </c>
      <c r="LAP109" s="233" t="s">
        <v>99</v>
      </c>
      <c r="LAQ109" s="234" t="s">
        <v>16</v>
      </c>
      <c r="LAR109" s="221">
        <v>1</v>
      </c>
      <c r="LAS109" s="232" t="s">
        <v>97</v>
      </c>
      <c r="LAT109" s="233" t="s">
        <v>99</v>
      </c>
      <c r="LAU109" s="234" t="s">
        <v>16</v>
      </c>
      <c r="LAV109" s="221">
        <v>1</v>
      </c>
      <c r="LAW109" s="232" t="s">
        <v>97</v>
      </c>
      <c r="LAX109" s="233" t="s">
        <v>99</v>
      </c>
      <c r="LAY109" s="234" t="s">
        <v>16</v>
      </c>
      <c r="LAZ109" s="221">
        <v>1</v>
      </c>
      <c r="LBA109" s="232" t="s">
        <v>97</v>
      </c>
      <c r="LBB109" s="233" t="s">
        <v>99</v>
      </c>
      <c r="LBC109" s="234" t="s">
        <v>16</v>
      </c>
      <c r="LBD109" s="221">
        <v>1</v>
      </c>
      <c r="LBE109" s="232" t="s">
        <v>97</v>
      </c>
      <c r="LBF109" s="233" t="s">
        <v>99</v>
      </c>
      <c r="LBG109" s="234" t="s">
        <v>16</v>
      </c>
      <c r="LBH109" s="221">
        <v>1</v>
      </c>
      <c r="LBI109" s="232" t="s">
        <v>97</v>
      </c>
      <c r="LBJ109" s="233" t="s">
        <v>99</v>
      </c>
      <c r="LBK109" s="234" t="s">
        <v>16</v>
      </c>
      <c r="LBL109" s="221">
        <v>1</v>
      </c>
      <c r="LBM109" s="232" t="s">
        <v>97</v>
      </c>
      <c r="LBN109" s="233" t="s">
        <v>99</v>
      </c>
      <c r="LBO109" s="234" t="s">
        <v>16</v>
      </c>
      <c r="LBP109" s="221">
        <v>1</v>
      </c>
      <c r="LBQ109" s="232" t="s">
        <v>97</v>
      </c>
      <c r="LBR109" s="233" t="s">
        <v>99</v>
      </c>
      <c r="LBS109" s="234" t="s">
        <v>16</v>
      </c>
      <c r="LBT109" s="221">
        <v>1</v>
      </c>
      <c r="LBU109" s="232" t="s">
        <v>97</v>
      </c>
      <c r="LBV109" s="233" t="s">
        <v>99</v>
      </c>
      <c r="LBW109" s="234" t="s">
        <v>16</v>
      </c>
      <c r="LBX109" s="221">
        <v>1</v>
      </c>
      <c r="LBY109" s="232" t="s">
        <v>97</v>
      </c>
      <c r="LBZ109" s="233" t="s">
        <v>99</v>
      </c>
      <c r="LCA109" s="234" t="s">
        <v>16</v>
      </c>
      <c r="LCB109" s="221">
        <v>1</v>
      </c>
      <c r="LCC109" s="232" t="s">
        <v>97</v>
      </c>
      <c r="LCD109" s="233" t="s">
        <v>99</v>
      </c>
      <c r="LCE109" s="234" t="s">
        <v>16</v>
      </c>
      <c r="LCF109" s="221">
        <v>1</v>
      </c>
      <c r="LCG109" s="232" t="s">
        <v>97</v>
      </c>
      <c r="LCH109" s="233" t="s">
        <v>99</v>
      </c>
      <c r="LCI109" s="234" t="s">
        <v>16</v>
      </c>
      <c r="LCJ109" s="221">
        <v>1</v>
      </c>
      <c r="LCK109" s="232" t="s">
        <v>97</v>
      </c>
      <c r="LCL109" s="233" t="s">
        <v>99</v>
      </c>
      <c r="LCM109" s="234" t="s">
        <v>16</v>
      </c>
      <c r="LCN109" s="221">
        <v>1</v>
      </c>
      <c r="LCO109" s="232" t="s">
        <v>97</v>
      </c>
      <c r="LCP109" s="233" t="s">
        <v>99</v>
      </c>
      <c r="LCQ109" s="234" t="s">
        <v>16</v>
      </c>
      <c r="LCR109" s="221">
        <v>1</v>
      </c>
      <c r="LCS109" s="232" t="s">
        <v>97</v>
      </c>
      <c r="LCT109" s="233" t="s">
        <v>99</v>
      </c>
      <c r="LCU109" s="234" t="s">
        <v>16</v>
      </c>
      <c r="LCV109" s="221">
        <v>1</v>
      </c>
      <c r="LCW109" s="232" t="s">
        <v>97</v>
      </c>
      <c r="LCX109" s="233" t="s">
        <v>99</v>
      </c>
      <c r="LCY109" s="234" t="s">
        <v>16</v>
      </c>
      <c r="LCZ109" s="221">
        <v>1</v>
      </c>
      <c r="LDA109" s="232" t="s">
        <v>97</v>
      </c>
      <c r="LDB109" s="233" t="s">
        <v>99</v>
      </c>
      <c r="LDC109" s="234" t="s">
        <v>16</v>
      </c>
      <c r="LDD109" s="221">
        <v>1</v>
      </c>
      <c r="LDE109" s="232" t="s">
        <v>97</v>
      </c>
      <c r="LDF109" s="233" t="s">
        <v>99</v>
      </c>
      <c r="LDG109" s="234" t="s">
        <v>16</v>
      </c>
      <c r="LDH109" s="221">
        <v>1</v>
      </c>
      <c r="LDI109" s="232" t="s">
        <v>97</v>
      </c>
      <c r="LDJ109" s="233" t="s">
        <v>99</v>
      </c>
      <c r="LDK109" s="234" t="s">
        <v>16</v>
      </c>
      <c r="LDL109" s="221">
        <v>1</v>
      </c>
      <c r="LDM109" s="232" t="s">
        <v>97</v>
      </c>
      <c r="LDN109" s="233" t="s">
        <v>99</v>
      </c>
      <c r="LDO109" s="234" t="s">
        <v>16</v>
      </c>
      <c r="LDP109" s="221">
        <v>1</v>
      </c>
      <c r="LDQ109" s="232" t="s">
        <v>97</v>
      </c>
      <c r="LDR109" s="233" t="s">
        <v>99</v>
      </c>
      <c r="LDS109" s="234" t="s">
        <v>16</v>
      </c>
      <c r="LDT109" s="221">
        <v>1</v>
      </c>
      <c r="LDU109" s="232" t="s">
        <v>97</v>
      </c>
      <c r="LDV109" s="233" t="s">
        <v>99</v>
      </c>
      <c r="LDW109" s="234" t="s">
        <v>16</v>
      </c>
      <c r="LDX109" s="221">
        <v>1</v>
      </c>
      <c r="LDY109" s="232" t="s">
        <v>97</v>
      </c>
      <c r="LDZ109" s="233" t="s">
        <v>99</v>
      </c>
      <c r="LEA109" s="234" t="s">
        <v>16</v>
      </c>
      <c r="LEB109" s="221">
        <v>1</v>
      </c>
      <c r="LEC109" s="232" t="s">
        <v>97</v>
      </c>
      <c r="LED109" s="233" t="s">
        <v>99</v>
      </c>
      <c r="LEE109" s="234" t="s">
        <v>16</v>
      </c>
      <c r="LEF109" s="221">
        <v>1</v>
      </c>
      <c r="LEG109" s="232" t="s">
        <v>97</v>
      </c>
      <c r="LEH109" s="233" t="s">
        <v>99</v>
      </c>
      <c r="LEI109" s="234" t="s">
        <v>16</v>
      </c>
      <c r="LEJ109" s="221">
        <v>1</v>
      </c>
      <c r="LEK109" s="232" t="s">
        <v>97</v>
      </c>
      <c r="LEL109" s="233" t="s">
        <v>99</v>
      </c>
      <c r="LEM109" s="234" t="s">
        <v>16</v>
      </c>
      <c r="LEN109" s="221">
        <v>1</v>
      </c>
      <c r="LEO109" s="232" t="s">
        <v>97</v>
      </c>
      <c r="LEP109" s="233" t="s">
        <v>99</v>
      </c>
      <c r="LEQ109" s="234" t="s">
        <v>16</v>
      </c>
      <c r="LER109" s="221">
        <v>1</v>
      </c>
      <c r="LES109" s="232" t="s">
        <v>97</v>
      </c>
      <c r="LET109" s="233" t="s">
        <v>99</v>
      </c>
      <c r="LEU109" s="234" t="s">
        <v>16</v>
      </c>
      <c r="LEV109" s="221">
        <v>1</v>
      </c>
      <c r="LEW109" s="232" t="s">
        <v>97</v>
      </c>
      <c r="LEX109" s="233" t="s">
        <v>99</v>
      </c>
      <c r="LEY109" s="234" t="s">
        <v>16</v>
      </c>
      <c r="LEZ109" s="221">
        <v>1</v>
      </c>
      <c r="LFA109" s="232" t="s">
        <v>97</v>
      </c>
      <c r="LFB109" s="233" t="s">
        <v>99</v>
      </c>
      <c r="LFC109" s="234" t="s">
        <v>16</v>
      </c>
      <c r="LFD109" s="221">
        <v>1</v>
      </c>
      <c r="LFE109" s="232" t="s">
        <v>97</v>
      </c>
      <c r="LFF109" s="233" t="s">
        <v>99</v>
      </c>
      <c r="LFG109" s="234" t="s">
        <v>16</v>
      </c>
      <c r="LFH109" s="221">
        <v>1</v>
      </c>
      <c r="LFI109" s="232" t="s">
        <v>97</v>
      </c>
      <c r="LFJ109" s="233" t="s">
        <v>99</v>
      </c>
      <c r="LFK109" s="234" t="s">
        <v>16</v>
      </c>
      <c r="LFL109" s="221">
        <v>1</v>
      </c>
      <c r="LFM109" s="232" t="s">
        <v>97</v>
      </c>
      <c r="LFN109" s="233" t="s">
        <v>99</v>
      </c>
      <c r="LFO109" s="234" t="s">
        <v>16</v>
      </c>
      <c r="LFP109" s="221">
        <v>1</v>
      </c>
      <c r="LFQ109" s="232" t="s">
        <v>97</v>
      </c>
      <c r="LFR109" s="233" t="s">
        <v>99</v>
      </c>
      <c r="LFS109" s="234" t="s">
        <v>16</v>
      </c>
      <c r="LFT109" s="221">
        <v>1</v>
      </c>
      <c r="LFU109" s="232" t="s">
        <v>97</v>
      </c>
      <c r="LFV109" s="233" t="s">
        <v>99</v>
      </c>
      <c r="LFW109" s="234" t="s">
        <v>16</v>
      </c>
      <c r="LFX109" s="221">
        <v>1</v>
      </c>
      <c r="LFY109" s="232" t="s">
        <v>97</v>
      </c>
      <c r="LFZ109" s="233" t="s">
        <v>99</v>
      </c>
      <c r="LGA109" s="234" t="s">
        <v>16</v>
      </c>
      <c r="LGB109" s="221">
        <v>1</v>
      </c>
      <c r="LGC109" s="232" t="s">
        <v>97</v>
      </c>
      <c r="LGD109" s="233" t="s">
        <v>99</v>
      </c>
      <c r="LGE109" s="234" t="s">
        <v>16</v>
      </c>
      <c r="LGF109" s="221">
        <v>1</v>
      </c>
      <c r="LGG109" s="232" t="s">
        <v>97</v>
      </c>
      <c r="LGH109" s="233" t="s">
        <v>99</v>
      </c>
      <c r="LGI109" s="234" t="s">
        <v>16</v>
      </c>
      <c r="LGJ109" s="221">
        <v>1</v>
      </c>
      <c r="LGK109" s="232" t="s">
        <v>97</v>
      </c>
      <c r="LGL109" s="233" t="s">
        <v>99</v>
      </c>
      <c r="LGM109" s="234" t="s">
        <v>16</v>
      </c>
      <c r="LGN109" s="221">
        <v>1</v>
      </c>
      <c r="LGO109" s="232" t="s">
        <v>97</v>
      </c>
      <c r="LGP109" s="233" t="s">
        <v>99</v>
      </c>
      <c r="LGQ109" s="234" t="s">
        <v>16</v>
      </c>
      <c r="LGR109" s="221">
        <v>1</v>
      </c>
      <c r="LGS109" s="232" t="s">
        <v>97</v>
      </c>
      <c r="LGT109" s="233" t="s">
        <v>99</v>
      </c>
      <c r="LGU109" s="234" t="s">
        <v>16</v>
      </c>
      <c r="LGV109" s="221">
        <v>1</v>
      </c>
      <c r="LGW109" s="232" t="s">
        <v>97</v>
      </c>
      <c r="LGX109" s="233" t="s">
        <v>99</v>
      </c>
      <c r="LGY109" s="234" t="s">
        <v>16</v>
      </c>
      <c r="LGZ109" s="221">
        <v>1</v>
      </c>
      <c r="LHA109" s="232" t="s">
        <v>97</v>
      </c>
      <c r="LHB109" s="233" t="s">
        <v>99</v>
      </c>
      <c r="LHC109" s="234" t="s">
        <v>16</v>
      </c>
      <c r="LHD109" s="221">
        <v>1</v>
      </c>
      <c r="LHE109" s="232" t="s">
        <v>97</v>
      </c>
      <c r="LHF109" s="233" t="s">
        <v>99</v>
      </c>
      <c r="LHG109" s="234" t="s">
        <v>16</v>
      </c>
      <c r="LHH109" s="221">
        <v>1</v>
      </c>
      <c r="LHI109" s="232" t="s">
        <v>97</v>
      </c>
      <c r="LHJ109" s="233" t="s">
        <v>99</v>
      </c>
      <c r="LHK109" s="234" t="s">
        <v>16</v>
      </c>
      <c r="LHL109" s="221">
        <v>1</v>
      </c>
      <c r="LHM109" s="232" t="s">
        <v>97</v>
      </c>
      <c r="LHN109" s="233" t="s">
        <v>99</v>
      </c>
      <c r="LHO109" s="234" t="s">
        <v>16</v>
      </c>
      <c r="LHP109" s="221">
        <v>1</v>
      </c>
      <c r="LHQ109" s="232" t="s">
        <v>97</v>
      </c>
      <c r="LHR109" s="233" t="s">
        <v>99</v>
      </c>
      <c r="LHS109" s="234" t="s">
        <v>16</v>
      </c>
      <c r="LHT109" s="221">
        <v>1</v>
      </c>
      <c r="LHU109" s="232" t="s">
        <v>97</v>
      </c>
      <c r="LHV109" s="233" t="s">
        <v>99</v>
      </c>
      <c r="LHW109" s="234" t="s">
        <v>16</v>
      </c>
      <c r="LHX109" s="221">
        <v>1</v>
      </c>
      <c r="LHY109" s="232" t="s">
        <v>97</v>
      </c>
      <c r="LHZ109" s="233" t="s">
        <v>99</v>
      </c>
      <c r="LIA109" s="234" t="s">
        <v>16</v>
      </c>
      <c r="LIB109" s="221">
        <v>1</v>
      </c>
      <c r="LIC109" s="232" t="s">
        <v>97</v>
      </c>
      <c r="LID109" s="233" t="s">
        <v>99</v>
      </c>
      <c r="LIE109" s="234" t="s">
        <v>16</v>
      </c>
      <c r="LIF109" s="221">
        <v>1</v>
      </c>
      <c r="LIG109" s="232" t="s">
        <v>97</v>
      </c>
      <c r="LIH109" s="233" t="s">
        <v>99</v>
      </c>
      <c r="LII109" s="234" t="s">
        <v>16</v>
      </c>
      <c r="LIJ109" s="221">
        <v>1</v>
      </c>
      <c r="LIK109" s="232" t="s">
        <v>97</v>
      </c>
      <c r="LIL109" s="233" t="s">
        <v>99</v>
      </c>
      <c r="LIM109" s="234" t="s">
        <v>16</v>
      </c>
      <c r="LIN109" s="221">
        <v>1</v>
      </c>
      <c r="LIO109" s="232" t="s">
        <v>97</v>
      </c>
      <c r="LIP109" s="233" t="s">
        <v>99</v>
      </c>
      <c r="LIQ109" s="234" t="s">
        <v>16</v>
      </c>
      <c r="LIR109" s="221">
        <v>1</v>
      </c>
      <c r="LIS109" s="232" t="s">
        <v>97</v>
      </c>
      <c r="LIT109" s="233" t="s">
        <v>99</v>
      </c>
      <c r="LIU109" s="234" t="s">
        <v>16</v>
      </c>
      <c r="LIV109" s="221">
        <v>1</v>
      </c>
      <c r="LIW109" s="232" t="s">
        <v>97</v>
      </c>
      <c r="LIX109" s="233" t="s">
        <v>99</v>
      </c>
      <c r="LIY109" s="234" t="s">
        <v>16</v>
      </c>
      <c r="LIZ109" s="221">
        <v>1</v>
      </c>
      <c r="LJA109" s="232" t="s">
        <v>97</v>
      </c>
      <c r="LJB109" s="233" t="s">
        <v>99</v>
      </c>
      <c r="LJC109" s="234" t="s">
        <v>16</v>
      </c>
      <c r="LJD109" s="221">
        <v>1</v>
      </c>
      <c r="LJE109" s="232" t="s">
        <v>97</v>
      </c>
      <c r="LJF109" s="233" t="s">
        <v>99</v>
      </c>
      <c r="LJG109" s="234" t="s">
        <v>16</v>
      </c>
      <c r="LJH109" s="221">
        <v>1</v>
      </c>
      <c r="LJI109" s="232" t="s">
        <v>97</v>
      </c>
      <c r="LJJ109" s="233" t="s">
        <v>99</v>
      </c>
      <c r="LJK109" s="234" t="s">
        <v>16</v>
      </c>
      <c r="LJL109" s="221">
        <v>1</v>
      </c>
      <c r="LJM109" s="232" t="s">
        <v>97</v>
      </c>
      <c r="LJN109" s="233" t="s">
        <v>99</v>
      </c>
      <c r="LJO109" s="234" t="s">
        <v>16</v>
      </c>
      <c r="LJP109" s="221">
        <v>1</v>
      </c>
      <c r="LJQ109" s="232" t="s">
        <v>97</v>
      </c>
      <c r="LJR109" s="233" t="s">
        <v>99</v>
      </c>
      <c r="LJS109" s="234" t="s">
        <v>16</v>
      </c>
      <c r="LJT109" s="221">
        <v>1</v>
      </c>
      <c r="LJU109" s="232" t="s">
        <v>97</v>
      </c>
      <c r="LJV109" s="233" t="s">
        <v>99</v>
      </c>
      <c r="LJW109" s="234" t="s">
        <v>16</v>
      </c>
      <c r="LJX109" s="221">
        <v>1</v>
      </c>
      <c r="LJY109" s="232" t="s">
        <v>97</v>
      </c>
      <c r="LJZ109" s="233" t="s">
        <v>99</v>
      </c>
      <c r="LKA109" s="234" t="s">
        <v>16</v>
      </c>
      <c r="LKB109" s="221">
        <v>1</v>
      </c>
      <c r="LKC109" s="232" t="s">
        <v>97</v>
      </c>
      <c r="LKD109" s="233" t="s">
        <v>99</v>
      </c>
      <c r="LKE109" s="234" t="s">
        <v>16</v>
      </c>
      <c r="LKF109" s="221">
        <v>1</v>
      </c>
      <c r="LKG109" s="232" t="s">
        <v>97</v>
      </c>
      <c r="LKH109" s="233" t="s">
        <v>99</v>
      </c>
      <c r="LKI109" s="234" t="s">
        <v>16</v>
      </c>
      <c r="LKJ109" s="221">
        <v>1</v>
      </c>
      <c r="LKK109" s="232" t="s">
        <v>97</v>
      </c>
      <c r="LKL109" s="233" t="s">
        <v>99</v>
      </c>
      <c r="LKM109" s="234" t="s">
        <v>16</v>
      </c>
      <c r="LKN109" s="221">
        <v>1</v>
      </c>
      <c r="LKO109" s="232" t="s">
        <v>97</v>
      </c>
      <c r="LKP109" s="233" t="s">
        <v>99</v>
      </c>
      <c r="LKQ109" s="234" t="s">
        <v>16</v>
      </c>
      <c r="LKR109" s="221">
        <v>1</v>
      </c>
      <c r="LKS109" s="232" t="s">
        <v>97</v>
      </c>
      <c r="LKT109" s="233" t="s">
        <v>99</v>
      </c>
      <c r="LKU109" s="234" t="s">
        <v>16</v>
      </c>
      <c r="LKV109" s="221">
        <v>1</v>
      </c>
      <c r="LKW109" s="232" t="s">
        <v>97</v>
      </c>
      <c r="LKX109" s="233" t="s">
        <v>99</v>
      </c>
      <c r="LKY109" s="234" t="s">
        <v>16</v>
      </c>
      <c r="LKZ109" s="221">
        <v>1</v>
      </c>
      <c r="LLA109" s="232" t="s">
        <v>97</v>
      </c>
      <c r="LLB109" s="233" t="s">
        <v>99</v>
      </c>
      <c r="LLC109" s="234" t="s">
        <v>16</v>
      </c>
      <c r="LLD109" s="221">
        <v>1</v>
      </c>
      <c r="LLE109" s="232" t="s">
        <v>97</v>
      </c>
      <c r="LLF109" s="233" t="s">
        <v>99</v>
      </c>
      <c r="LLG109" s="234" t="s">
        <v>16</v>
      </c>
      <c r="LLH109" s="221">
        <v>1</v>
      </c>
      <c r="LLI109" s="232" t="s">
        <v>97</v>
      </c>
      <c r="LLJ109" s="233" t="s">
        <v>99</v>
      </c>
      <c r="LLK109" s="234" t="s">
        <v>16</v>
      </c>
      <c r="LLL109" s="221">
        <v>1</v>
      </c>
      <c r="LLM109" s="232" t="s">
        <v>97</v>
      </c>
      <c r="LLN109" s="233" t="s">
        <v>99</v>
      </c>
      <c r="LLO109" s="234" t="s">
        <v>16</v>
      </c>
      <c r="LLP109" s="221">
        <v>1</v>
      </c>
      <c r="LLQ109" s="232" t="s">
        <v>97</v>
      </c>
      <c r="LLR109" s="233" t="s">
        <v>99</v>
      </c>
      <c r="LLS109" s="234" t="s">
        <v>16</v>
      </c>
      <c r="LLT109" s="221">
        <v>1</v>
      </c>
      <c r="LLU109" s="232" t="s">
        <v>97</v>
      </c>
      <c r="LLV109" s="233" t="s">
        <v>99</v>
      </c>
      <c r="LLW109" s="234" t="s">
        <v>16</v>
      </c>
      <c r="LLX109" s="221">
        <v>1</v>
      </c>
      <c r="LLY109" s="232" t="s">
        <v>97</v>
      </c>
      <c r="LLZ109" s="233" t="s">
        <v>99</v>
      </c>
      <c r="LMA109" s="234" t="s">
        <v>16</v>
      </c>
      <c r="LMB109" s="221">
        <v>1</v>
      </c>
      <c r="LMC109" s="232" t="s">
        <v>97</v>
      </c>
      <c r="LMD109" s="233" t="s">
        <v>99</v>
      </c>
      <c r="LME109" s="234" t="s">
        <v>16</v>
      </c>
      <c r="LMF109" s="221">
        <v>1</v>
      </c>
      <c r="LMG109" s="232" t="s">
        <v>97</v>
      </c>
      <c r="LMH109" s="233" t="s">
        <v>99</v>
      </c>
      <c r="LMI109" s="234" t="s">
        <v>16</v>
      </c>
      <c r="LMJ109" s="221">
        <v>1</v>
      </c>
      <c r="LMK109" s="232" t="s">
        <v>97</v>
      </c>
      <c r="LML109" s="233" t="s">
        <v>99</v>
      </c>
      <c r="LMM109" s="234" t="s">
        <v>16</v>
      </c>
      <c r="LMN109" s="221">
        <v>1</v>
      </c>
      <c r="LMO109" s="232" t="s">
        <v>97</v>
      </c>
      <c r="LMP109" s="233" t="s">
        <v>99</v>
      </c>
      <c r="LMQ109" s="234" t="s">
        <v>16</v>
      </c>
      <c r="LMR109" s="221">
        <v>1</v>
      </c>
      <c r="LMS109" s="232" t="s">
        <v>97</v>
      </c>
      <c r="LMT109" s="233" t="s">
        <v>99</v>
      </c>
      <c r="LMU109" s="234" t="s">
        <v>16</v>
      </c>
      <c r="LMV109" s="221">
        <v>1</v>
      </c>
      <c r="LMW109" s="232" t="s">
        <v>97</v>
      </c>
      <c r="LMX109" s="233" t="s">
        <v>99</v>
      </c>
      <c r="LMY109" s="234" t="s">
        <v>16</v>
      </c>
      <c r="LMZ109" s="221">
        <v>1</v>
      </c>
      <c r="LNA109" s="232" t="s">
        <v>97</v>
      </c>
      <c r="LNB109" s="233" t="s">
        <v>99</v>
      </c>
      <c r="LNC109" s="234" t="s">
        <v>16</v>
      </c>
      <c r="LND109" s="221">
        <v>1</v>
      </c>
      <c r="LNE109" s="232" t="s">
        <v>97</v>
      </c>
      <c r="LNF109" s="233" t="s">
        <v>99</v>
      </c>
      <c r="LNG109" s="234" t="s">
        <v>16</v>
      </c>
      <c r="LNH109" s="221">
        <v>1</v>
      </c>
      <c r="LNI109" s="232" t="s">
        <v>97</v>
      </c>
      <c r="LNJ109" s="233" t="s">
        <v>99</v>
      </c>
      <c r="LNK109" s="234" t="s">
        <v>16</v>
      </c>
      <c r="LNL109" s="221">
        <v>1</v>
      </c>
      <c r="LNM109" s="232" t="s">
        <v>97</v>
      </c>
      <c r="LNN109" s="233" t="s">
        <v>99</v>
      </c>
      <c r="LNO109" s="234" t="s">
        <v>16</v>
      </c>
      <c r="LNP109" s="221">
        <v>1</v>
      </c>
      <c r="LNQ109" s="232" t="s">
        <v>97</v>
      </c>
      <c r="LNR109" s="233" t="s">
        <v>99</v>
      </c>
      <c r="LNS109" s="234" t="s">
        <v>16</v>
      </c>
      <c r="LNT109" s="221">
        <v>1</v>
      </c>
      <c r="LNU109" s="232" t="s">
        <v>97</v>
      </c>
      <c r="LNV109" s="233" t="s">
        <v>99</v>
      </c>
      <c r="LNW109" s="234" t="s">
        <v>16</v>
      </c>
      <c r="LNX109" s="221">
        <v>1</v>
      </c>
      <c r="LNY109" s="232" t="s">
        <v>97</v>
      </c>
      <c r="LNZ109" s="233" t="s">
        <v>99</v>
      </c>
      <c r="LOA109" s="234" t="s">
        <v>16</v>
      </c>
      <c r="LOB109" s="221">
        <v>1</v>
      </c>
      <c r="LOC109" s="232" t="s">
        <v>97</v>
      </c>
      <c r="LOD109" s="233" t="s">
        <v>99</v>
      </c>
      <c r="LOE109" s="234" t="s">
        <v>16</v>
      </c>
      <c r="LOF109" s="221">
        <v>1</v>
      </c>
      <c r="LOG109" s="232" t="s">
        <v>97</v>
      </c>
      <c r="LOH109" s="233" t="s">
        <v>99</v>
      </c>
      <c r="LOI109" s="234" t="s">
        <v>16</v>
      </c>
      <c r="LOJ109" s="221">
        <v>1</v>
      </c>
      <c r="LOK109" s="232" t="s">
        <v>97</v>
      </c>
      <c r="LOL109" s="233" t="s">
        <v>99</v>
      </c>
      <c r="LOM109" s="234" t="s">
        <v>16</v>
      </c>
      <c r="LON109" s="221">
        <v>1</v>
      </c>
      <c r="LOO109" s="232" t="s">
        <v>97</v>
      </c>
      <c r="LOP109" s="233" t="s">
        <v>99</v>
      </c>
      <c r="LOQ109" s="234" t="s">
        <v>16</v>
      </c>
      <c r="LOR109" s="221">
        <v>1</v>
      </c>
      <c r="LOS109" s="232" t="s">
        <v>97</v>
      </c>
      <c r="LOT109" s="233" t="s">
        <v>99</v>
      </c>
      <c r="LOU109" s="234" t="s">
        <v>16</v>
      </c>
      <c r="LOV109" s="221">
        <v>1</v>
      </c>
      <c r="LOW109" s="232" t="s">
        <v>97</v>
      </c>
      <c r="LOX109" s="233" t="s">
        <v>99</v>
      </c>
      <c r="LOY109" s="234" t="s">
        <v>16</v>
      </c>
      <c r="LOZ109" s="221">
        <v>1</v>
      </c>
      <c r="LPA109" s="232" t="s">
        <v>97</v>
      </c>
      <c r="LPB109" s="233" t="s">
        <v>99</v>
      </c>
      <c r="LPC109" s="234" t="s">
        <v>16</v>
      </c>
      <c r="LPD109" s="221">
        <v>1</v>
      </c>
      <c r="LPE109" s="232" t="s">
        <v>97</v>
      </c>
      <c r="LPF109" s="233" t="s">
        <v>99</v>
      </c>
      <c r="LPG109" s="234" t="s">
        <v>16</v>
      </c>
      <c r="LPH109" s="221">
        <v>1</v>
      </c>
      <c r="LPI109" s="232" t="s">
        <v>97</v>
      </c>
      <c r="LPJ109" s="233" t="s">
        <v>99</v>
      </c>
      <c r="LPK109" s="234" t="s">
        <v>16</v>
      </c>
      <c r="LPL109" s="221">
        <v>1</v>
      </c>
      <c r="LPM109" s="232" t="s">
        <v>97</v>
      </c>
      <c r="LPN109" s="233" t="s">
        <v>99</v>
      </c>
      <c r="LPO109" s="234" t="s">
        <v>16</v>
      </c>
      <c r="LPP109" s="221">
        <v>1</v>
      </c>
      <c r="LPQ109" s="232" t="s">
        <v>97</v>
      </c>
      <c r="LPR109" s="233" t="s">
        <v>99</v>
      </c>
      <c r="LPS109" s="234" t="s">
        <v>16</v>
      </c>
      <c r="LPT109" s="221">
        <v>1</v>
      </c>
      <c r="LPU109" s="232" t="s">
        <v>97</v>
      </c>
      <c r="LPV109" s="233" t="s">
        <v>99</v>
      </c>
      <c r="LPW109" s="234" t="s">
        <v>16</v>
      </c>
      <c r="LPX109" s="221">
        <v>1</v>
      </c>
      <c r="LPY109" s="232" t="s">
        <v>97</v>
      </c>
      <c r="LPZ109" s="233" t="s">
        <v>99</v>
      </c>
      <c r="LQA109" s="234" t="s">
        <v>16</v>
      </c>
      <c r="LQB109" s="221">
        <v>1</v>
      </c>
      <c r="LQC109" s="232" t="s">
        <v>97</v>
      </c>
      <c r="LQD109" s="233" t="s">
        <v>99</v>
      </c>
      <c r="LQE109" s="234" t="s">
        <v>16</v>
      </c>
      <c r="LQF109" s="221">
        <v>1</v>
      </c>
      <c r="LQG109" s="232" t="s">
        <v>97</v>
      </c>
      <c r="LQH109" s="233" t="s">
        <v>99</v>
      </c>
      <c r="LQI109" s="234" t="s">
        <v>16</v>
      </c>
      <c r="LQJ109" s="221">
        <v>1</v>
      </c>
      <c r="LQK109" s="232" t="s">
        <v>97</v>
      </c>
      <c r="LQL109" s="233" t="s">
        <v>99</v>
      </c>
      <c r="LQM109" s="234" t="s">
        <v>16</v>
      </c>
      <c r="LQN109" s="221">
        <v>1</v>
      </c>
      <c r="LQO109" s="232" t="s">
        <v>97</v>
      </c>
      <c r="LQP109" s="233" t="s">
        <v>99</v>
      </c>
      <c r="LQQ109" s="234" t="s">
        <v>16</v>
      </c>
      <c r="LQR109" s="221">
        <v>1</v>
      </c>
      <c r="LQS109" s="232" t="s">
        <v>97</v>
      </c>
      <c r="LQT109" s="233" t="s">
        <v>99</v>
      </c>
      <c r="LQU109" s="234" t="s">
        <v>16</v>
      </c>
      <c r="LQV109" s="221">
        <v>1</v>
      </c>
      <c r="LQW109" s="232" t="s">
        <v>97</v>
      </c>
      <c r="LQX109" s="233" t="s">
        <v>99</v>
      </c>
      <c r="LQY109" s="234" t="s">
        <v>16</v>
      </c>
      <c r="LQZ109" s="221">
        <v>1</v>
      </c>
      <c r="LRA109" s="232" t="s">
        <v>97</v>
      </c>
      <c r="LRB109" s="233" t="s">
        <v>99</v>
      </c>
      <c r="LRC109" s="234" t="s">
        <v>16</v>
      </c>
      <c r="LRD109" s="221">
        <v>1</v>
      </c>
      <c r="LRE109" s="232" t="s">
        <v>97</v>
      </c>
      <c r="LRF109" s="233" t="s">
        <v>99</v>
      </c>
      <c r="LRG109" s="234" t="s">
        <v>16</v>
      </c>
      <c r="LRH109" s="221">
        <v>1</v>
      </c>
      <c r="LRI109" s="232" t="s">
        <v>97</v>
      </c>
      <c r="LRJ109" s="233" t="s">
        <v>99</v>
      </c>
      <c r="LRK109" s="234" t="s">
        <v>16</v>
      </c>
      <c r="LRL109" s="221">
        <v>1</v>
      </c>
      <c r="LRM109" s="232" t="s">
        <v>97</v>
      </c>
      <c r="LRN109" s="233" t="s">
        <v>99</v>
      </c>
      <c r="LRO109" s="234" t="s">
        <v>16</v>
      </c>
      <c r="LRP109" s="221">
        <v>1</v>
      </c>
      <c r="LRQ109" s="232" t="s">
        <v>97</v>
      </c>
      <c r="LRR109" s="233" t="s">
        <v>99</v>
      </c>
      <c r="LRS109" s="234" t="s">
        <v>16</v>
      </c>
      <c r="LRT109" s="221">
        <v>1</v>
      </c>
      <c r="LRU109" s="232" t="s">
        <v>97</v>
      </c>
      <c r="LRV109" s="233" t="s">
        <v>99</v>
      </c>
      <c r="LRW109" s="234" t="s">
        <v>16</v>
      </c>
      <c r="LRX109" s="221">
        <v>1</v>
      </c>
      <c r="LRY109" s="232" t="s">
        <v>97</v>
      </c>
      <c r="LRZ109" s="233" t="s">
        <v>99</v>
      </c>
      <c r="LSA109" s="234" t="s">
        <v>16</v>
      </c>
      <c r="LSB109" s="221">
        <v>1</v>
      </c>
      <c r="LSC109" s="232" t="s">
        <v>97</v>
      </c>
      <c r="LSD109" s="233" t="s">
        <v>99</v>
      </c>
      <c r="LSE109" s="234" t="s">
        <v>16</v>
      </c>
      <c r="LSF109" s="221">
        <v>1</v>
      </c>
      <c r="LSG109" s="232" t="s">
        <v>97</v>
      </c>
      <c r="LSH109" s="233" t="s">
        <v>99</v>
      </c>
      <c r="LSI109" s="234" t="s">
        <v>16</v>
      </c>
      <c r="LSJ109" s="221">
        <v>1</v>
      </c>
      <c r="LSK109" s="232" t="s">
        <v>97</v>
      </c>
      <c r="LSL109" s="233" t="s">
        <v>99</v>
      </c>
      <c r="LSM109" s="234" t="s">
        <v>16</v>
      </c>
      <c r="LSN109" s="221">
        <v>1</v>
      </c>
      <c r="LSO109" s="232" t="s">
        <v>97</v>
      </c>
      <c r="LSP109" s="233" t="s">
        <v>99</v>
      </c>
      <c r="LSQ109" s="234" t="s">
        <v>16</v>
      </c>
      <c r="LSR109" s="221">
        <v>1</v>
      </c>
      <c r="LSS109" s="232" t="s">
        <v>97</v>
      </c>
      <c r="LST109" s="233" t="s">
        <v>99</v>
      </c>
      <c r="LSU109" s="234" t="s">
        <v>16</v>
      </c>
      <c r="LSV109" s="221">
        <v>1</v>
      </c>
      <c r="LSW109" s="232" t="s">
        <v>97</v>
      </c>
      <c r="LSX109" s="233" t="s">
        <v>99</v>
      </c>
      <c r="LSY109" s="234" t="s">
        <v>16</v>
      </c>
      <c r="LSZ109" s="221">
        <v>1</v>
      </c>
      <c r="LTA109" s="232" t="s">
        <v>97</v>
      </c>
      <c r="LTB109" s="233" t="s">
        <v>99</v>
      </c>
      <c r="LTC109" s="234" t="s">
        <v>16</v>
      </c>
      <c r="LTD109" s="221">
        <v>1</v>
      </c>
      <c r="LTE109" s="232" t="s">
        <v>97</v>
      </c>
      <c r="LTF109" s="233" t="s">
        <v>99</v>
      </c>
      <c r="LTG109" s="234" t="s">
        <v>16</v>
      </c>
      <c r="LTH109" s="221">
        <v>1</v>
      </c>
      <c r="LTI109" s="232" t="s">
        <v>97</v>
      </c>
      <c r="LTJ109" s="233" t="s">
        <v>99</v>
      </c>
      <c r="LTK109" s="234" t="s">
        <v>16</v>
      </c>
      <c r="LTL109" s="221">
        <v>1</v>
      </c>
      <c r="LTM109" s="232" t="s">
        <v>97</v>
      </c>
      <c r="LTN109" s="233" t="s">
        <v>99</v>
      </c>
      <c r="LTO109" s="234" t="s">
        <v>16</v>
      </c>
      <c r="LTP109" s="221">
        <v>1</v>
      </c>
      <c r="LTQ109" s="232" t="s">
        <v>97</v>
      </c>
      <c r="LTR109" s="233" t="s">
        <v>99</v>
      </c>
      <c r="LTS109" s="234" t="s">
        <v>16</v>
      </c>
      <c r="LTT109" s="221">
        <v>1</v>
      </c>
      <c r="LTU109" s="232" t="s">
        <v>97</v>
      </c>
      <c r="LTV109" s="233" t="s">
        <v>99</v>
      </c>
      <c r="LTW109" s="234" t="s">
        <v>16</v>
      </c>
      <c r="LTX109" s="221">
        <v>1</v>
      </c>
      <c r="LTY109" s="232" t="s">
        <v>97</v>
      </c>
      <c r="LTZ109" s="233" t="s">
        <v>99</v>
      </c>
      <c r="LUA109" s="234" t="s">
        <v>16</v>
      </c>
      <c r="LUB109" s="221">
        <v>1</v>
      </c>
      <c r="LUC109" s="232" t="s">
        <v>97</v>
      </c>
      <c r="LUD109" s="233" t="s">
        <v>99</v>
      </c>
      <c r="LUE109" s="234" t="s">
        <v>16</v>
      </c>
      <c r="LUF109" s="221">
        <v>1</v>
      </c>
      <c r="LUG109" s="232" t="s">
        <v>97</v>
      </c>
      <c r="LUH109" s="233" t="s">
        <v>99</v>
      </c>
      <c r="LUI109" s="234" t="s">
        <v>16</v>
      </c>
      <c r="LUJ109" s="221">
        <v>1</v>
      </c>
      <c r="LUK109" s="232" t="s">
        <v>97</v>
      </c>
      <c r="LUL109" s="233" t="s">
        <v>99</v>
      </c>
      <c r="LUM109" s="234" t="s">
        <v>16</v>
      </c>
      <c r="LUN109" s="221">
        <v>1</v>
      </c>
      <c r="LUO109" s="232" t="s">
        <v>97</v>
      </c>
      <c r="LUP109" s="233" t="s">
        <v>99</v>
      </c>
      <c r="LUQ109" s="234" t="s">
        <v>16</v>
      </c>
      <c r="LUR109" s="221">
        <v>1</v>
      </c>
      <c r="LUS109" s="232" t="s">
        <v>97</v>
      </c>
      <c r="LUT109" s="233" t="s">
        <v>99</v>
      </c>
      <c r="LUU109" s="234" t="s">
        <v>16</v>
      </c>
      <c r="LUV109" s="221">
        <v>1</v>
      </c>
      <c r="LUW109" s="232" t="s">
        <v>97</v>
      </c>
      <c r="LUX109" s="233" t="s">
        <v>99</v>
      </c>
      <c r="LUY109" s="234" t="s">
        <v>16</v>
      </c>
      <c r="LUZ109" s="221">
        <v>1</v>
      </c>
      <c r="LVA109" s="232" t="s">
        <v>97</v>
      </c>
      <c r="LVB109" s="233" t="s">
        <v>99</v>
      </c>
      <c r="LVC109" s="234" t="s">
        <v>16</v>
      </c>
      <c r="LVD109" s="221">
        <v>1</v>
      </c>
      <c r="LVE109" s="232" t="s">
        <v>97</v>
      </c>
      <c r="LVF109" s="233" t="s">
        <v>99</v>
      </c>
      <c r="LVG109" s="234" t="s">
        <v>16</v>
      </c>
      <c r="LVH109" s="221">
        <v>1</v>
      </c>
      <c r="LVI109" s="232" t="s">
        <v>97</v>
      </c>
      <c r="LVJ109" s="233" t="s">
        <v>99</v>
      </c>
      <c r="LVK109" s="234" t="s">
        <v>16</v>
      </c>
      <c r="LVL109" s="221">
        <v>1</v>
      </c>
      <c r="LVM109" s="232" t="s">
        <v>97</v>
      </c>
      <c r="LVN109" s="233" t="s">
        <v>99</v>
      </c>
      <c r="LVO109" s="234" t="s">
        <v>16</v>
      </c>
      <c r="LVP109" s="221">
        <v>1</v>
      </c>
      <c r="LVQ109" s="232" t="s">
        <v>97</v>
      </c>
      <c r="LVR109" s="233" t="s">
        <v>99</v>
      </c>
      <c r="LVS109" s="234" t="s">
        <v>16</v>
      </c>
      <c r="LVT109" s="221">
        <v>1</v>
      </c>
      <c r="LVU109" s="232" t="s">
        <v>97</v>
      </c>
      <c r="LVV109" s="233" t="s">
        <v>99</v>
      </c>
      <c r="LVW109" s="234" t="s">
        <v>16</v>
      </c>
      <c r="LVX109" s="221">
        <v>1</v>
      </c>
      <c r="LVY109" s="232" t="s">
        <v>97</v>
      </c>
      <c r="LVZ109" s="233" t="s">
        <v>99</v>
      </c>
      <c r="LWA109" s="234" t="s">
        <v>16</v>
      </c>
      <c r="LWB109" s="221">
        <v>1</v>
      </c>
      <c r="LWC109" s="232" t="s">
        <v>97</v>
      </c>
      <c r="LWD109" s="233" t="s">
        <v>99</v>
      </c>
      <c r="LWE109" s="234" t="s">
        <v>16</v>
      </c>
      <c r="LWF109" s="221">
        <v>1</v>
      </c>
      <c r="LWG109" s="232" t="s">
        <v>97</v>
      </c>
      <c r="LWH109" s="233" t="s">
        <v>99</v>
      </c>
      <c r="LWI109" s="234" t="s">
        <v>16</v>
      </c>
      <c r="LWJ109" s="221">
        <v>1</v>
      </c>
      <c r="LWK109" s="232" t="s">
        <v>97</v>
      </c>
      <c r="LWL109" s="233" t="s">
        <v>99</v>
      </c>
      <c r="LWM109" s="234" t="s">
        <v>16</v>
      </c>
      <c r="LWN109" s="221">
        <v>1</v>
      </c>
      <c r="LWO109" s="232" t="s">
        <v>97</v>
      </c>
      <c r="LWP109" s="233" t="s">
        <v>99</v>
      </c>
      <c r="LWQ109" s="234" t="s">
        <v>16</v>
      </c>
      <c r="LWR109" s="221">
        <v>1</v>
      </c>
      <c r="LWS109" s="232" t="s">
        <v>97</v>
      </c>
      <c r="LWT109" s="233" t="s">
        <v>99</v>
      </c>
      <c r="LWU109" s="234" t="s">
        <v>16</v>
      </c>
      <c r="LWV109" s="221">
        <v>1</v>
      </c>
      <c r="LWW109" s="232" t="s">
        <v>97</v>
      </c>
      <c r="LWX109" s="233" t="s">
        <v>99</v>
      </c>
      <c r="LWY109" s="234" t="s">
        <v>16</v>
      </c>
      <c r="LWZ109" s="221">
        <v>1</v>
      </c>
      <c r="LXA109" s="232" t="s">
        <v>97</v>
      </c>
      <c r="LXB109" s="233" t="s">
        <v>99</v>
      </c>
      <c r="LXC109" s="234" t="s">
        <v>16</v>
      </c>
      <c r="LXD109" s="221">
        <v>1</v>
      </c>
      <c r="LXE109" s="232" t="s">
        <v>97</v>
      </c>
      <c r="LXF109" s="233" t="s">
        <v>99</v>
      </c>
      <c r="LXG109" s="234" t="s">
        <v>16</v>
      </c>
      <c r="LXH109" s="221">
        <v>1</v>
      </c>
      <c r="LXI109" s="232" t="s">
        <v>97</v>
      </c>
      <c r="LXJ109" s="233" t="s">
        <v>99</v>
      </c>
      <c r="LXK109" s="234" t="s">
        <v>16</v>
      </c>
      <c r="LXL109" s="221">
        <v>1</v>
      </c>
      <c r="LXM109" s="232" t="s">
        <v>97</v>
      </c>
      <c r="LXN109" s="233" t="s">
        <v>99</v>
      </c>
      <c r="LXO109" s="234" t="s">
        <v>16</v>
      </c>
      <c r="LXP109" s="221">
        <v>1</v>
      </c>
      <c r="LXQ109" s="232" t="s">
        <v>97</v>
      </c>
      <c r="LXR109" s="233" t="s">
        <v>99</v>
      </c>
      <c r="LXS109" s="234" t="s">
        <v>16</v>
      </c>
      <c r="LXT109" s="221">
        <v>1</v>
      </c>
      <c r="LXU109" s="232" t="s">
        <v>97</v>
      </c>
      <c r="LXV109" s="233" t="s">
        <v>99</v>
      </c>
      <c r="LXW109" s="234" t="s">
        <v>16</v>
      </c>
      <c r="LXX109" s="221">
        <v>1</v>
      </c>
      <c r="LXY109" s="232" t="s">
        <v>97</v>
      </c>
      <c r="LXZ109" s="233" t="s">
        <v>99</v>
      </c>
      <c r="LYA109" s="234" t="s">
        <v>16</v>
      </c>
      <c r="LYB109" s="221">
        <v>1</v>
      </c>
      <c r="LYC109" s="232" t="s">
        <v>97</v>
      </c>
      <c r="LYD109" s="233" t="s">
        <v>99</v>
      </c>
      <c r="LYE109" s="234" t="s">
        <v>16</v>
      </c>
      <c r="LYF109" s="221">
        <v>1</v>
      </c>
      <c r="LYG109" s="232" t="s">
        <v>97</v>
      </c>
      <c r="LYH109" s="233" t="s">
        <v>99</v>
      </c>
      <c r="LYI109" s="234" t="s">
        <v>16</v>
      </c>
      <c r="LYJ109" s="221">
        <v>1</v>
      </c>
      <c r="LYK109" s="232" t="s">
        <v>97</v>
      </c>
      <c r="LYL109" s="233" t="s">
        <v>99</v>
      </c>
      <c r="LYM109" s="234" t="s">
        <v>16</v>
      </c>
      <c r="LYN109" s="221">
        <v>1</v>
      </c>
      <c r="LYO109" s="232" t="s">
        <v>97</v>
      </c>
      <c r="LYP109" s="233" t="s">
        <v>99</v>
      </c>
      <c r="LYQ109" s="234" t="s">
        <v>16</v>
      </c>
      <c r="LYR109" s="221">
        <v>1</v>
      </c>
      <c r="LYS109" s="232" t="s">
        <v>97</v>
      </c>
      <c r="LYT109" s="233" t="s">
        <v>99</v>
      </c>
      <c r="LYU109" s="234" t="s">
        <v>16</v>
      </c>
      <c r="LYV109" s="221">
        <v>1</v>
      </c>
      <c r="LYW109" s="232" t="s">
        <v>97</v>
      </c>
      <c r="LYX109" s="233" t="s">
        <v>99</v>
      </c>
      <c r="LYY109" s="234" t="s">
        <v>16</v>
      </c>
      <c r="LYZ109" s="221">
        <v>1</v>
      </c>
      <c r="LZA109" s="232" t="s">
        <v>97</v>
      </c>
      <c r="LZB109" s="233" t="s">
        <v>99</v>
      </c>
      <c r="LZC109" s="234" t="s">
        <v>16</v>
      </c>
      <c r="LZD109" s="221">
        <v>1</v>
      </c>
      <c r="LZE109" s="232" t="s">
        <v>97</v>
      </c>
      <c r="LZF109" s="233" t="s">
        <v>99</v>
      </c>
      <c r="LZG109" s="234" t="s">
        <v>16</v>
      </c>
      <c r="LZH109" s="221">
        <v>1</v>
      </c>
      <c r="LZI109" s="232" t="s">
        <v>97</v>
      </c>
      <c r="LZJ109" s="233" t="s">
        <v>99</v>
      </c>
      <c r="LZK109" s="234" t="s">
        <v>16</v>
      </c>
      <c r="LZL109" s="221">
        <v>1</v>
      </c>
      <c r="LZM109" s="232" t="s">
        <v>97</v>
      </c>
      <c r="LZN109" s="233" t="s">
        <v>99</v>
      </c>
      <c r="LZO109" s="234" t="s">
        <v>16</v>
      </c>
      <c r="LZP109" s="221">
        <v>1</v>
      </c>
      <c r="LZQ109" s="232" t="s">
        <v>97</v>
      </c>
      <c r="LZR109" s="233" t="s">
        <v>99</v>
      </c>
      <c r="LZS109" s="234" t="s">
        <v>16</v>
      </c>
      <c r="LZT109" s="221">
        <v>1</v>
      </c>
      <c r="LZU109" s="232" t="s">
        <v>97</v>
      </c>
      <c r="LZV109" s="233" t="s">
        <v>99</v>
      </c>
      <c r="LZW109" s="234" t="s">
        <v>16</v>
      </c>
      <c r="LZX109" s="221">
        <v>1</v>
      </c>
      <c r="LZY109" s="232" t="s">
        <v>97</v>
      </c>
      <c r="LZZ109" s="233" t="s">
        <v>99</v>
      </c>
      <c r="MAA109" s="234" t="s">
        <v>16</v>
      </c>
      <c r="MAB109" s="221">
        <v>1</v>
      </c>
      <c r="MAC109" s="232" t="s">
        <v>97</v>
      </c>
      <c r="MAD109" s="233" t="s">
        <v>99</v>
      </c>
      <c r="MAE109" s="234" t="s">
        <v>16</v>
      </c>
      <c r="MAF109" s="221">
        <v>1</v>
      </c>
      <c r="MAG109" s="232" t="s">
        <v>97</v>
      </c>
      <c r="MAH109" s="233" t="s">
        <v>99</v>
      </c>
      <c r="MAI109" s="234" t="s">
        <v>16</v>
      </c>
      <c r="MAJ109" s="221">
        <v>1</v>
      </c>
      <c r="MAK109" s="232" t="s">
        <v>97</v>
      </c>
      <c r="MAL109" s="233" t="s">
        <v>99</v>
      </c>
      <c r="MAM109" s="234" t="s">
        <v>16</v>
      </c>
      <c r="MAN109" s="221">
        <v>1</v>
      </c>
      <c r="MAO109" s="232" t="s">
        <v>97</v>
      </c>
      <c r="MAP109" s="233" t="s">
        <v>99</v>
      </c>
      <c r="MAQ109" s="234" t="s">
        <v>16</v>
      </c>
      <c r="MAR109" s="221">
        <v>1</v>
      </c>
      <c r="MAS109" s="232" t="s">
        <v>97</v>
      </c>
      <c r="MAT109" s="233" t="s">
        <v>99</v>
      </c>
      <c r="MAU109" s="234" t="s">
        <v>16</v>
      </c>
      <c r="MAV109" s="221">
        <v>1</v>
      </c>
      <c r="MAW109" s="232" t="s">
        <v>97</v>
      </c>
      <c r="MAX109" s="233" t="s">
        <v>99</v>
      </c>
      <c r="MAY109" s="234" t="s">
        <v>16</v>
      </c>
      <c r="MAZ109" s="221">
        <v>1</v>
      </c>
      <c r="MBA109" s="232" t="s">
        <v>97</v>
      </c>
      <c r="MBB109" s="233" t="s">
        <v>99</v>
      </c>
      <c r="MBC109" s="234" t="s">
        <v>16</v>
      </c>
      <c r="MBD109" s="221">
        <v>1</v>
      </c>
      <c r="MBE109" s="232" t="s">
        <v>97</v>
      </c>
      <c r="MBF109" s="233" t="s">
        <v>99</v>
      </c>
      <c r="MBG109" s="234" t="s">
        <v>16</v>
      </c>
      <c r="MBH109" s="221">
        <v>1</v>
      </c>
      <c r="MBI109" s="232" t="s">
        <v>97</v>
      </c>
      <c r="MBJ109" s="233" t="s">
        <v>99</v>
      </c>
      <c r="MBK109" s="234" t="s">
        <v>16</v>
      </c>
      <c r="MBL109" s="221">
        <v>1</v>
      </c>
      <c r="MBM109" s="232" t="s">
        <v>97</v>
      </c>
      <c r="MBN109" s="233" t="s">
        <v>99</v>
      </c>
      <c r="MBO109" s="234" t="s">
        <v>16</v>
      </c>
      <c r="MBP109" s="221">
        <v>1</v>
      </c>
      <c r="MBQ109" s="232" t="s">
        <v>97</v>
      </c>
      <c r="MBR109" s="233" t="s">
        <v>99</v>
      </c>
      <c r="MBS109" s="234" t="s">
        <v>16</v>
      </c>
      <c r="MBT109" s="221">
        <v>1</v>
      </c>
      <c r="MBU109" s="232" t="s">
        <v>97</v>
      </c>
      <c r="MBV109" s="233" t="s">
        <v>99</v>
      </c>
      <c r="MBW109" s="234" t="s">
        <v>16</v>
      </c>
      <c r="MBX109" s="221">
        <v>1</v>
      </c>
      <c r="MBY109" s="232" t="s">
        <v>97</v>
      </c>
      <c r="MBZ109" s="233" t="s">
        <v>99</v>
      </c>
      <c r="MCA109" s="234" t="s">
        <v>16</v>
      </c>
      <c r="MCB109" s="221">
        <v>1</v>
      </c>
      <c r="MCC109" s="232" t="s">
        <v>97</v>
      </c>
      <c r="MCD109" s="233" t="s">
        <v>99</v>
      </c>
      <c r="MCE109" s="234" t="s">
        <v>16</v>
      </c>
      <c r="MCF109" s="221">
        <v>1</v>
      </c>
      <c r="MCG109" s="232" t="s">
        <v>97</v>
      </c>
      <c r="MCH109" s="233" t="s">
        <v>99</v>
      </c>
      <c r="MCI109" s="234" t="s">
        <v>16</v>
      </c>
      <c r="MCJ109" s="221">
        <v>1</v>
      </c>
      <c r="MCK109" s="232" t="s">
        <v>97</v>
      </c>
      <c r="MCL109" s="233" t="s">
        <v>99</v>
      </c>
      <c r="MCM109" s="234" t="s">
        <v>16</v>
      </c>
      <c r="MCN109" s="221">
        <v>1</v>
      </c>
      <c r="MCO109" s="232" t="s">
        <v>97</v>
      </c>
      <c r="MCP109" s="233" t="s">
        <v>99</v>
      </c>
      <c r="MCQ109" s="234" t="s">
        <v>16</v>
      </c>
      <c r="MCR109" s="221">
        <v>1</v>
      </c>
      <c r="MCS109" s="232" t="s">
        <v>97</v>
      </c>
      <c r="MCT109" s="233" t="s">
        <v>99</v>
      </c>
      <c r="MCU109" s="234" t="s">
        <v>16</v>
      </c>
      <c r="MCV109" s="221">
        <v>1</v>
      </c>
      <c r="MCW109" s="232" t="s">
        <v>97</v>
      </c>
      <c r="MCX109" s="233" t="s">
        <v>99</v>
      </c>
      <c r="MCY109" s="234" t="s">
        <v>16</v>
      </c>
      <c r="MCZ109" s="221">
        <v>1</v>
      </c>
      <c r="MDA109" s="232" t="s">
        <v>97</v>
      </c>
      <c r="MDB109" s="233" t="s">
        <v>99</v>
      </c>
      <c r="MDC109" s="234" t="s">
        <v>16</v>
      </c>
      <c r="MDD109" s="221">
        <v>1</v>
      </c>
      <c r="MDE109" s="232" t="s">
        <v>97</v>
      </c>
      <c r="MDF109" s="233" t="s">
        <v>99</v>
      </c>
      <c r="MDG109" s="234" t="s">
        <v>16</v>
      </c>
      <c r="MDH109" s="221">
        <v>1</v>
      </c>
      <c r="MDI109" s="232" t="s">
        <v>97</v>
      </c>
      <c r="MDJ109" s="233" t="s">
        <v>99</v>
      </c>
      <c r="MDK109" s="234" t="s">
        <v>16</v>
      </c>
      <c r="MDL109" s="221">
        <v>1</v>
      </c>
      <c r="MDM109" s="232" t="s">
        <v>97</v>
      </c>
      <c r="MDN109" s="233" t="s">
        <v>99</v>
      </c>
      <c r="MDO109" s="234" t="s">
        <v>16</v>
      </c>
      <c r="MDP109" s="221">
        <v>1</v>
      </c>
      <c r="MDQ109" s="232" t="s">
        <v>97</v>
      </c>
      <c r="MDR109" s="233" t="s">
        <v>99</v>
      </c>
      <c r="MDS109" s="234" t="s">
        <v>16</v>
      </c>
      <c r="MDT109" s="221">
        <v>1</v>
      </c>
      <c r="MDU109" s="232" t="s">
        <v>97</v>
      </c>
      <c r="MDV109" s="233" t="s">
        <v>99</v>
      </c>
      <c r="MDW109" s="234" t="s">
        <v>16</v>
      </c>
      <c r="MDX109" s="221">
        <v>1</v>
      </c>
      <c r="MDY109" s="232" t="s">
        <v>97</v>
      </c>
      <c r="MDZ109" s="233" t="s">
        <v>99</v>
      </c>
      <c r="MEA109" s="234" t="s">
        <v>16</v>
      </c>
      <c r="MEB109" s="221">
        <v>1</v>
      </c>
      <c r="MEC109" s="232" t="s">
        <v>97</v>
      </c>
      <c r="MED109" s="233" t="s">
        <v>99</v>
      </c>
      <c r="MEE109" s="234" t="s">
        <v>16</v>
      </c>
      <c r="MEF109" s="221">
        <v>1</v>
      </c>
      <c r="MEG109" s="232" t="s">
        <v>97</v>
      </c>
      <c r="MEH109" s="233" t="s">
        <v>99</v>
      </c>
      <c r="MEI109" s="234" t="s">
        <v>16</v>
      </c>
      <c r="MEJ109" s="221">
        <v>1</v>
      </c>
      <c r="MEK109" s="232" t="s">
        <v>97</v>
      </c>
      <c r="MEL109" s="233" t="s">
        <v>99</v>
      </c>
      <c r="MEM109" s="234" t="s">
        <v>16</v>
      </c>
      <c r="MEN109" s="221">
        <v>1</v>
      </c>
      <c r="MEO109" s="232" t="s">
        <v>97</v>
      </c>
      <c r="MEP109" s="233" t="s">
        <v>99</v>
      </c>
      <c r="MEQ109" s="234" t="s">
        <v>16</v>
      </c>
      <c r="MER109" s="221">
        <v>1</v>
      </c>
      <c r="MES109" s="232" t="s">
        <v>97</v>
      </c>
      <c r="MET109" s="233" t="s">
        <v>99</v>
      </c>
      <c r="MEU109" s="234" t="s">
        <v>16</v>
      </c>
      <c r="MEV109" s="221">
        <v>1</v>
      </c>
      <c r="MEW109" s="232" t="s">
        <v>97</v>
      </c>
      <c r="MEX109" s="233" t="s">
        <v>99</v>
      </c>
      <c r="MEY109" s="234" t="s">
        <v>16</v>
      </c>
      <c r="MEZ109" s="221">
        <v>1</v>
      </c>
      <c r="MFA109" s="232" t="s">
        <v>97</v>
      </c>
      <c r="MFB109" s="233" t="s">
        <v>99</v>
      </c>
      <c r="MFC109" s="234" t="s">
        <v>16</v>
      </c>
      <c r="MFD109" s="221">
        <v>1</v>
      </c>
      <c r="MFE109" s="232" t="s">
        <v>97</v>
      </c>
      <c r="MFF109" s="233" t="s">
        <v>99</v>
      </c>
      <c r="MFG109" s="234" t="s">
        <v>16</v>
      </c>
      <c r="MFH109" s="221">
        <v>1</v>
      </c>
      <c r="MFI109" s="232" t="s">
        <v>97</v>
      </c>
      <c r="MFJ109" s="233" t="s">
        <v>99</v>
      </c>
      <c r="MFK109" s="234" t="s">
        <v>16</v>
      </c>
      <c r="MFL109" s="221">
        <v>1</v>
      </c>
      <c r="MFM109" s="232" t="s">
        <v>97</v>
      </c>
      <c r="MFN109" s="233" t="s">
        <v>99</v>
      </c>
      <c r="MFO109" s="234" t="s">
        <v>16</v>
      </c>
      <c r="MFP109" s="221">
        <v>1</v>
      </c>
      <c r="MFQ109" s="232" t="s">
        <v>97</v>
      </c>
      <c r="MFR109" s="233" t="s">
        <v>99</v>
      </c>
      <c r="MFS109" s="234" t="s">
        <v>16</v>
      </c>
      <c r="MFT109" s="221">
        <v>1</v>
      </c>
      <c r="MFU109" s="232" t="s">
        <v>97</v>
      </c>
      <c r="MFV109" s="233" t="s">
        <v>99</v>
      </c>
      <c r="MFW109" s="234" t="s">
        <v>16</v>
      </c>
      <c r="MFX109" s="221">
        <v>1</v>
      </c>
      <c r="MFY109" s="232" t="s">
        <v>97</v>
      </c>
      <c r="MFZ109" s="233" t="s">
        <v>99</v>
      </c>
      <c r="MGA109" s="234" t="s">
        <v>16</v>
      </c>
      <c r="MGB109" s="221">
        <v>1</v>
      </c>
      <c r="MGC109" s="232" t="s">
        <v>97</v>
      </c>
      <c r="MGD109" s="233" t="s">
        <v>99</v>
      </c>
      <c r="MGE109" s="234" t="s">
        <v>16</v>
      </c>
      <c r="MGF109" s="221">
        <v>1</v>
      </c>
      <c r="MGG109" s="232" t="s">
        <v>97</v>
      </c>
      <c r="MGH109" s="233" t="s">
        <v>99</v>
      </c>
      <c r="MGI109" s="234" t="s">
        <v>16</v>
      </c>
      <c r="MGJ109" s="221">
        <v>1</v>
      </c>
      <c r="MGK109" s="232" t="s">
        <v>97</v>
      </c>
      <c r="MGL109" s="233" t="s">
        <v>99</v>
      </c>
      <c r="MGM109" s="234" t="s">
        <v>16</v>
      </c>
      <c r="MGN109" s="221">
        <v>1</v>
      </c>
      <c r="MGO109" s="232" t="s">
        <v>97</v>
      </c>
      <c r="MGP109" s="233" t="s">
        <v>99</v>
      </c>
      <c r="MGQ109" s="234" t="s">
        <v>16</v>
      </c>
      <c r="MGR109" s="221">
        <v>1</v>
      </c>
      <c r="MGS109" s="232" t="s">
        <v>97</v>
      </c>
      <c r="MGT109" s="233" t="s">
        <v>99</v>
      </c>
      <c r="MGU109" s="234" t="s">
        <v>16</v>
      </c>
      <c r="MGV109" s="221">
        <v>1</v>
      </c>
      <c r="MGW109" s="232" t="s">
        <v>97</v>
      </c>
      <c r="MGX109" s="233" t="s">
        <v>99</v>
      </c>
      <c r="MGY109" s="234" t="s">
        <v>16</v>
      </c>
      <c r="MGZ109" s="221">
        <v>1</v>
      </c>
      <c r="MHA109" s="232" t="s">
        <v>97</v>
      </c>
      <c r="MHB109" s="233" t="s">
        <v>99</v>
      </c>
      <c r="MHC109" s="234" t="s">
        <v>16</v>
      </c>
      <c r="MHD109" s="221">
        <v>1</v>
      </c>
      <c r="MHE109" s="232" t="s">
        <v>97</v>
      </c>
      <c r="MHF109" s="233" t="s">
        <v>99</v>
      </c>
      <c r="MHG109" s="234" t="s">
        <v>16</v>
      </c>
      <c r="MHH109" s="221">
        <v>1</v>
      </c>
      <c r="MHI109" s="232" t="s">
        <v>97</v>
      </c>
      <c r="MHJ109" s="233" t="s">
        <v>99</v>
      </c>
      <c r="MHK109" s="234" t="s">
        <v>16</v>
      </c>
      <c r="MHL109" s="221">
        <v>1</v>
      </c>
      <c r="MHM109" s="232" t="s">
        <v>97</v>
      </c>
      <c r="MHN109" s="233" t="s">
        <v>99</v>
      </c>
      <c r="MHO109" s="234" t="s">
        <v>16</v>
      </c>
      <c r="MHP109" s="221">
        <v>1</v>
      </c>
      <c r="MHQ109" s="232" t="s">
        <v>97</v>
      </c>
      <c r="MHR109" s="233" t="s">
        <v>99</v>
      </c>
      <c r="MHS109" s="234" t="s">
        <v>16</v>
      </c>
      <c r="MHT109" s="221">
        <v>1</v>
      </c>
      <c r="MHU109" s="232" t="s">
        <v>97</v>
      </c>
      <c r="MHV109" s="233" t="s">
        <v>99</v>
      </c>
      <c r="MHW109" s="234" t="s">
        <v>16</v>
      </c>
      <c r="MHX109" s="221">
        <v>1</v>
      </c>
      <c r="MHY109" s="232" t="s">
        <v>97</v>
      </c>
      <c r="MHZ109" s="233" t="s">
        <v>99</v>
      </c>
      <c r="MIA109" s="234" t="s">
        <v>16</v>
      </c>
      <c r="MIB109" s="221">
        <v>1</v>
      </c>
      <c r="MIC109" s="232" t="s">
        <v>97</v>
      </c>
      <c r="MID109" s="233" t="s">
        <v>99</v>
      </c>
      <c r="MIE109" s="234" t="s">
        <v>16</v>
      </c>
      <c r="MIF109" s="221">
        <v>1</v>
      </c>
      <c r="MIG109" s="232" t="s">
        <v>97</v>
      </c>
      <c r="MIH109" s="233" t="s">
        <v>99</v>
      </c>
      <c r="MII109" s="234" t="s">
        <v>16</v>
      </c>
      <c r="MIJ109" s="221">
        <v>1</v>
      </c>
      <c r="MIK109" s="232" t="s">
        <v>97</v>
      </c>
      <c r="MIL109" s="233" t="s">
        <v>99</v>
      </c>
      <c r="MIM109" s="234" t="s">
        <v>16</v>
      </c>
      <c r="MIN109" s="221">
        <v>1</v>
      </c>
      <c r="MIO109" s="232" t="s">
        <v>97</v>
      </c>
      <c r="MIP109" s="233" t="s">
        <v>99</v>
      </c>
      <c r="MIQ109" s="234" t="s">
        <v>16</v>
      </c>
      <c r="MIR109" s="221">
        <v>1</v>
      </c>
      <c r="MIS109" s="232" t="s">
        <v>97</v>
      </c>
      <c r="MIT109" s="233" t="s">
        <v>99</v>
      </c>
      <c r="MIU109" s="234" t="s">
        <v>16</v>
      </c>
      <c r="MIV109" s="221">
        <v>1</v>
      </c>
      <c r="MIW109" s="232" t="s">
        <v>97</v>
      </c>
      <c r="MIX109" s="233" t="s">
        <v>99</v>
      </c>
      <c r="MIY109" s="234" t="s">
        <v>16</v>
      </c>
      <c r="MIZ109" s="221">
        <v>1</v>
      </c>
      <c r="MJA109" s="232" t="s">
        <v>97</v>
      </c>
      <c r="MJB109" s="233" t="s">
        <v>99</v>
      </c>
      <c r="MJC109" s="234" t="s">
        <v>16</v>
      </c>
      <c r="MJD109" s="221">
        <v>1</v>
      </c>
      <c r="MJE109" s="232" t="s">
        <v>97</v>
      </c>
      <c r="MJF109" s="233" t="s">
        <v>99</v>
      </c>
      <c r="MJG109" s="234" t="s">
        <v>16</v>
      </c>
      <c r="MJH109" s="221">
        <v>1</v>
      </c>
      <c r="MJI109" s="232" t="s">
        <v>97</v>
      </c>
      <c r="MJJ109" s="233" t="s">
        <v>99</v>
      </c>
      <c r="MJK109" s="234" t="s">
        <v>16</v>
      </c>
      <c r="MJL109" s="221">
        <v>1</v>
      </c>
      <c r="MJM109" s="232" t="s">
        <v>97</v>
      </c>
      <c r="MJN109" s="233" t="s">
        <v>99</v>
      </c>
      <c r="MJO109" s="234" t="s">
        <v>16</v>
      </c>
      <c r="MJP109" s="221">
        <v>1</v>
      </c>
      <c r="MJQ109" s="232" t="s">
        <v>97</v>
      </c>
      <c r="MJR109" s="233" t="s">
        <v>99</v>
      </c>
      <c r="MJS109" s="234" t="s">
        <v>16</v>
      </c>
      <c r="MJT109" s="221">
        <v>1</v>
      </c>
      <c r="MJU109" s="232" t="s">
        <v>97</v>
      </c>
      <c r="MJV109" s="233" t="s">
        <v>99</v>
      </c>
      <c r="MJW109" s="234" t="s">
        <v>16</v>
      </c>
      <c r="MJX109" s="221">
        <v>1</v>
      </c>
      <c r="MJY109" s="232" t="s">
        <v>97</v>
      </c>
      <c r="MJZ109" s="233" t="s">
        <v>99</v>
      </c>
      <c r="MKA109" s="234" t="s">
        <v>16</v>
      </c>
      <c r="MKB109" s="221">
        <v>1</v>
      </c>
      <c r="MKC109" s="232" t="s">
        <v>97</v>
      </c>
      <c r="MKD109" s="233" t="s">
        <v>99</v>
      </c>
      <c r="MKE109" s="234" t="s">
        <v>16</v>
      </c>
      <c r="MKF109" s="221">
        <v>1</v>
      </c>
      <c r="MKG109" s="232" t="s">
        <v>97</v>
      </c>
      <c r="MKH109" s="233" t="s">
        <v>99</v>
      </c>
      <c r="MKI109" s="234" t="s">
        <v>16</v>
      </c>
      <c r="MKJ109" s="221">
        <v>1</v>
      </c>
      <c r="MKK109" s="232" t="s">
        <v>97</v>
      </c>
      <c r="MKL109" s="233" t="s">
        <v>99</v>
      </c>
      <c r="MKM109" s="234" t="s">
        <v>16</v>
      </c>
      <c r="MKN109" s="221">
        <v>1</v>
      </c>
      <c r="MKO109" s="232" t="s">
        <v>97</v>
      </c>
      <c r="MKP109" s="233" t="s">
        <v>99</v>
      </c>
      <c r="MKQ109" s="234" t="s">
        <v>16</v>
      </c>
      <c r="MKR109" s="221">
        <v>1</v>
      </c>
      <c r="MKS109" s="232" t="s">
        <v>97</v>
      </c>
      <c r="MKT109" s="233" t="s">
        <v>99</v>
      </c>
      <c r="MKU109" s="234" t="s">
        <v>16</v>
      </c>
      <c r="MKV109" s="221">
        <v>1</v>
      </c>
      <c r="MKW109" s="232" t="s">
        <v>97</v>
      </c>
      <c r="MKX109" s="233" t="s">
        <v>99</v>
      </c>
      <c r="MKY109" s="234" t="s">
        <v>16</v>
      </c>
      <c r="MKZ109" s="221">
        <v>1</v>
      </c>
      <c r="MLA109" s="232" t="s">
        <v>97</v>
      </c>
      <c r="MLB109" s="233" t="s">
        <v>99</v>
      </c>
      <c r="MLC109" s="234" t="s">
        <v>16</v>
      </c>
      <c r="MLD109" s="221">
        <v>1</v>
      </c>
      <c r="MLE109" s="232" t="s">
        <v>97</v>
      </c>
      <c r="MLF109" s="233" t="s">
        <v>99</v>
      </c>
      <c r="MLG109" s="234" t="s">
        <v>16</v>
      </c>
      <c r="MLH109" s="221">
        <v>1</v>
      </c>
      <c r="MLI109" s="232" t="s">
        <v>97</v>
      </c>
      <c r="MLJ109" s="233" t="s">
        <v>99</v>
      </c>
      <c r="MLK109" s="234" t="s">
        <v>16</v>
      </c>
      <c r="MLL109" s="221">
        <v>1</v>
      </c>
      <c r="MLM109" s="232" t="s">
        <v>97</v>
      </c>
      <c r="MLN109" s="233" t="s">
        <v>99</v>
      </c>
      <c r="MLO109" s="234" t="s">
        <v>16</v>
      </c>
      <c r="MLP109" s="221">
        <v>1</v>
      </c>
      <c r="MLQ109" s="232" t="s">
        <v>97</v>
      </c>
      <c r="MLR109" s="233" t="s">
        <v>99</v>
      </c>
      <c r="MLS109" s="234" t="s">
        <v>16</v>
      </c>
      <c r="MLT109" s="221">
        <v>1</v>
      </c>
      <c r="MLU109" s="232" t="s">
        <v>97</v>
      </c>
      <c r="MLV109" s="233" t="s">
        <v>99</v>
      </c>
      <c r="MLW109" s="234" t="s">
        <v>16</v>
      </c>
      <c r="MLX109" s="221">
        <v>1</v>
      </c>
      <c r="MLY109" s="232" t="s">
        <v>97</v>
      </c>
      <c r="MLZ109" s="233" t="s">
        <v>99</v>
      </c>
      <c r="MMA109" s="234" t="s">
        <v>16</v>
      </c>
      <c r="MMB109" s="221">
        <v>1</v>
      </c>
      <c r="MMC109" s="232" t="s">
        <v>97</v>
      </c>
      <c r="MMD109" s="233" t="s">
        <v>99</v>
      </c>
      <c r="MME109" s="234" t="s">
        <v>16</v>
      </c>
      <c r="MMF109" s="221">
        <v>1</v>
      </c>
      <c r="MMG109" s="232" t="s">
        <v>97</v>
      </c>
      <c r="MMH109" s="233" t="s">
        <v>99</v>
      </c>
      <c r="MMI109" s="234" t="s">
        <v>16</v>
      </c>
      <c r="MMJ109" s="221">
        <v>1</v>
      </c>
      <c r="MMK109" s="232" t="s">
        <v>97</v>
      </c>
      <c r="MML109" s="233" t="s">
        <v>99</v>
      </c>
      <c r="MMM109" s="234" t="s">
        <v>16</v>
      </c>
      <c r="MMN109" s="221">
        <v>1</v>
      </c>
      <c r="MMO109" s="232" t="s">
        <v>97</v>
      </c>
      <c r="MMP109" s="233" t="s">
        <v>99</v>
      </c>
      <c r="MMQ109" s="234" t="s">
        <v>16</v>
      </c>
      <c r="MMR109" s="221">
        <v>1</v>
      </c>
      <c r="MMS109" s="232" t="s">
        <v>97</v>
      </c>
      <c r="MMT109" s="233" t="s">
        <v>99</v>
      </c>
      <c r="MMU109" s="234" t="s">
        <v>16</v>
      </c>
      <c r="MMV109" s="221">
        <v>1</v>
      </c>
      <c r="MMW109" s="232" t="s">
        <v>97</v>
      </c>
      <c r="MMX109" s="233" t="s">
        <v>99</v>
      </c>
      <c r="MMY109" s="234" t="s">
        <v>16</v>
      </c>
      <c r="MMZ109" s="221">
        <v>1</v>
      </c>
      <c r="MNA109" s="232" t="s">
        <v>97</v>
      </c>
      <c r="MNB109" s="233" t="s">
        <v>99</v>
      </c>
      <c r="MNC109" s="234" t="s">
        <v>16</v>
      </c>
      <c r="MND109" s="221">
        <v>1</v>
      </c>
      <c r="MNE109" s="232" t="s">
        <v>97</v>
      </c>
      <c r="MNF109" s="233" t="s">
        <v>99</v>
      </c>
      <c r="MNG109" s="234" t="s">
        <v>16</v>
      </c>
      <c r="MNH109" s="221">
        <v>1</v>
      </c>
      <c r="MNI109" s="232" t="s">
        <v>97</v>
      </c>
      <c r="MNJ109" s="233" t="s">
        <v>99</v>
      </c>
      <c r="MNK109" s="234" t="s">
        <v>16</v>
      </c>
      <c r="MNL109" s="221">
        <v>1</v>
      </c>
      <c r="MNM109" s="232" t="s">
        <v>97</v>
      </c>
      <c r="MNN109" s="233" t="s">
        <v>99</v>
      </c>
      <c r="MNO109" s="234" t="s">
        <v>16</v>
      </c>
      <c r="MNP109" s="221">
        <v>1</v>
      </c>
      <c r="MNQ109" s="232" t="s">
        <v>97</v>
      </c>
      <c r="MNR109" s="233" t="s">
        <v>99</v>
      </c>
      <c r="MNS109" s="234" t="s">
        <v>16</v>
      </c>
      <c r="MNT109" s="221">
        <v>1</v>
      </c>
      <c r="MNU109" s="232" t="s">
        <v>97</v>
      </c>
      <c r="MNV109" s="233" t="s">
        <v>99</v>
      </c>
      <c r="MNW109" s="234" t="s">
        <v>16</v>
      </c>
      <c r="MNX109" s="221">
        <v>1</v>
      </c>
      <c r="MNY109" s="232" t="s">
        <v>97</v>
      </c>
      <c r="MNZ109" s="233" t="s">
        <v>99</v>
      </c>
      <c r="MOA109" s="234" t="s">
        <v>16</v>
      </c>
      <c r="MOB109" s="221">
        <v>1</v>
      </c>
      <c r="MOC109" s="232" t="s">
        <v>97</v>
      </c>
      <c r="MOD109" s="233" t="s">
        <v>99</v>
      </c>
      <c r="MOE109" s="234" t="s">
        <v>16</v>
      </c>
      <c r="MOF109" s="221">
        <v>1</v>
      </c>
      <c r="MOG109" s="232" t="s">
        <v>97</v>
      </c>
      <c r="MOH109" s="233" t="s">
        <v>99</v>
      </c>
      <c r="MOI109" s="234" t="s">
        <v>16</v>
      </c>
      <c r="MOJ109" s="221">
        <v>1</v>
      </c>
      <c r="MOK109" s="232" t="s">
        <v>97</v>
      </c>
      <c r="MOL109" s="233" t="s">
        <v>99</v>
      </c>
      <c r="MOM109" s="234" t="s">
        <v>16</v>
      </c>
      <c r="MON109" s="221">
        <v>1</v>
      </c>
      <c r="MOO109" s="232" t="s">
        <v>97</v>
      </c>
      <c r="MOP109" s="233" t="s">
        <v>99</v>
      </c>
      <c r="MOQ109" s="234" t="s">
        <v>16</v>
      </c>
      <c r="MOR109" s="221">
        <v>1</v>
      </c>
      <c r="MOS109" s="232" t="s">
        <v>97</v>
      </c>
      <c r="MOT109" s="233" t="s">
        <v>99</v>
      </c>
      <c r="MOU109" s="234" t="s">
        <v>16</v>
      </c>
      <c r="MOV109" s="221">
        <v>1</v>
      </c>
      <c r="MOW109" s="232" t="s">
        <v>97</v>
      </c>
      <c r="MOX109" s="233" t="s">
        <v>99</v>
      </c>
      <c r="MOY109" s="234" t="s">
        <v>16</v>
      </c>
      <c r="MOZ109" s="221">
        <v>1</v>
      </c>
      <c r="MPA109" s="232" t="s">
        <v>97</v>
      </c>
      <c r="MPB109" s="233" t="s">
        <v>99</v>
      </c>
      <c r="MPC109" s="234" t="s">
        <v>16</v>
      </c>
      <c r="MPD109" s="221">
        <v>1</v>
      </c>
      <c r="MPE109" s="232" t="s">
        <v>97</v>
      </c>
      <c r="MPF109" s="233" t="s">
        <v>99</v>
      </c>
      <c r="MPG109" s="234" t="s">
        <v>16</v>
      </c>
      <c r="MPH109" s="221">
        <v>1</v>
      </c>
      <c r="MPI109" s="232" t="s">
        <v>97</v>
      </c>
      <c r="MPJ109" s="233" t="s">
        <v>99</v>
      </c>
      <c r="MPK109" s="234" t="s">
        <v>16</v>
      </c>
      <c r="MPL109" s="221">
        <v>1</v>
      </c>
      <c r="MPM109" s="232" t="s">
        <v>97</v>
      </c>
      <c r="MPN109" s="233" t="s">
        <v>99</v>
      </c>
      <c r="MPO109" s="234" t="s">
        <v>16</v>
      </c>
      <c r="MPP109" s="221">
        <v>1</v>
      </c>
      <c r="MPQ109" s="232" t="s">
        <v>97</v>
      </c>
      <c r="MPR109" s="233" t="s">
        <v>99</v>
      </c>
      <c r="MPS109" s="234" t="s">
        <v>16</v>
      </c>
      <c r="MPT109" s="221">
        <v>1</v>
      </c>
      <c r="MPU109" s="232" t="s">
        <v>97</v>
      </c>
      <c r="MPV109" s="233" t="s">
        <v>99</v>
      </c>
      <c r="MPW109" s="234" t="s">
        <v>16</v>
      </c>
      <c r="MPX109" s="221">
        <v>1</v>
      </c>
      <c r="MPY109" s="232" t="s">
        <v>97</v>
      </c>
      <c r="MPZ109" s="233" t="s">
        <v>99</v>
      </c>
      <c r="MQA109" s="234" t="s">
        <v>16</v>
      </c>
      <c r="MQB109" s="221">
        <v>1</v>
      </c>
      <c r="MQC109" s="232" t="s">
        <v>97</v>
      </c>
      <c r="MQD109" s="233" t="s">
        <v>99</v>
      </c>
      <c r="MQE109" s="234" t="s">
        <v>16</v>
      </c>
      <c r="MQF109" s="221">
        <v>1</v>
      </c>
      <c r="MQG109" s="232" t="s">
        <v>97</v>
      </c>
      <c r="MQH109" s="233" t="s">
        <v>99</v>
      </c>
      <c r="MQI109" s="234" t="s">
        <v>16</v>
      </c>
      <c r="MQJ109" s="221">
        <v>1</v>
      </c>
      <c r="MQK109" s="232" t="s">
        <v>97</v>
      </c>
      <c r="MQL109" s="233" t="s">
        <v>99</v>
      </c>
      <c r="MQM109" s="234" t="s">
        <v>16</v>
      </c>
      <c r="MQN109" s="221">
        <v>1</v>
      </c>
      <c r="MQO109" s="232" t="s">
        <v>97</v>
      </c>
      <c r="MQP109" s="233" t="s">
        <v>99</v>
      </c>
      <c r="MQQ109" s="234" t="s">
        <v>16</v>
      </c>
      <c r="MQR109" s="221">
        <v>1</v>
      </c>
      <c r="MQS109" s="232" t="s">
        <v>97</v>
      </c>
      <c r="MQT109" s="233" t="s">
        <v>99</v>
      </c>
      <c r="MQU109" s="234" t="s">
        <v>16</v>
      </c>
      <c r="MQV109" s="221">
        <v>1</v>
      </c>
      <c r="MQW109" s="232" t="s">
        <v>97</v>
      </c>
      <c r="MQX109" s="233" t="s">
        <v>99</v>
      </c>
      <c r="MQY109" s="234" t="s">
        <v>16</v>
      </c>
      <c r="MQZ109" s="221">
        <v>1</v>
      </c>
      <c r="MRA109" s="232" t="s">
        <v>97</v>
      </c>
      <c r="MRB109" s="233" t="s">
        <v>99</v>
      </c>
      <c r="MRC109" s="234" t="s">
        <v>16</v>
      </c>
      <c r="MRD109" s="221">
        <v>1</v>
      </c>
      <c r="MRE109" s="232" t="s">
        <v>97</v>
      </c>
      <c r="MRF109" s="233" t="s">
        <v>99</v>
      </c>
      <c r="MRG109" s="234" t="s">
        <v>16</v>
      </c>
      <c r="MRH109" s="221">
        <v>1</v>
      </c>
      <c r="MRI109" s="232" t="s">
        <v>97</v>
      </c>
      <c r="MRJ109" s="233" t="s">
        <v>99</v>
      </c>
      <c r="MRK109" s="234" t="s">
        <v>16</v>
      </c>
      <c r="MRL109" s="221">
        <v>1</v>
      </c>
      <c r="MRM109" s="232" t="s">
        <v>97</v>
      </c>
      <c r="MRN109" s="233" t="s">
        <v>99</v>
      </c>
      <c r="MRO109" s="234" t="s">
        <v>16</v>
      </c>
      <c r="MRP109" s="221">
        <v>1</v>
      </c>
      <c r="MRQ109" s="232" t="s">
        <v>97</v>
      </c>
      <c r="MRR109" s="233" t="s">
        <v>99</v>
      </c>
      <c r="MRS109" s="234" t="s">
        <v>16</v>
      </c>
      <c r="MRT109" s="221">
        <v>1</v>
      </c>
      <c r="MRU109" s="232" t="s">
        <v>97</v>
      </c>
      <c r="MRV109" s="233" t="s">
        <v>99</v>
      </c>
      <c r="MRW109" s="234" t="s">
        <v>16</v>
      </c>
      <c r="MRX109" s="221">
        <v>1</v>
      </c>
      <c r="MRY109" s="232" t="s">
        <v>97</v>
      </c>
      <c r="MRZ109" s="233" t="s">
        <v>99</v>
      </c>
      <c r="MSA109" s="234" t="s">
        <v>16</v>
      </c>
      <c r="MSB109" s="221">
        <v>1</v>
      </c>
      <c r="MSC109" s="232" t="s">
        <v>97</v>
      </c>
      <c r="MSD109" s="233" t="s">
        <v>99</v>
      </c>
      <c r="MSE109" s="234" t="s">
        <v>16</v>
      </c>
      <c r="MSF109" s="221">
        <v>1</v>
      </c>
      <c r="MSG109" s="232" t="s">
        <v>97</v>
      </c>
      <c r="MSH109" s="233" t="s">
        <v>99</v>
      </c>
      <c r="MSI109" s="234" t="s">
        <v>16</v>
      </c>
      <c r="MSJ109" s="221">
        <v>1</v>
      </c>
      <c r="MSK109" s="232" t="s">
        <v>97</v>
      </c>
      <c r="MSL109" s="233" t="s">
        <v>99</v>
      </c>
      <c r="MSM109" s="234" t="s">
        <v>16</v>
      </c>
      <c r="MSN109" s="221">
        <v>1</v>
      </c>
      <c r="MSO109" s="232" t="s">
        <v>97</v>
      </c>
      <c r="MSP109" s="233" t="s">
        <v>99</v>
      </c>
      <c r="MSQ109" s="234" t="s">
        <v>16</v>
      </c>
      <c r="MSR109" s="221">
        <v>1</v>
      </c>
      <c r="MSS109" s="232" t="s">
        <v>97</v>
      </c>
      <c r="MST109" s="233" t="s">
        <v>99</v>
      </c>
      <c r="MSU109" s="234" t="s">
        <v>16</v>
      </c>
      <c r="MSV109" s="221">
        <v>1</v>
      </c>
      <c r="MSW109" s="232" t="s">
        <v>97</v>
      </c>
      <c r="MSX109" s="233" t="s">
        <v>99</v>
      </c>
      <c r="MSY109" s="234" t="s">
        <v>16</v>
      </c>
      <c r="MSZ109" s="221">
        <v>1</v>
      </c>
      <c r="MTA109" s="232" t="s">
        <v>97</v>
      </c>
      <c r="MTB109" s="233" t="s">
        <v>99</v>
      </c>
      <c r="MTC109" s="234" t="s">
        <v>16</v>
      </c>
      <c r="MTD109" s="221">
        <v>1</v>
      </c>
      <c r="MTE109" s="232" t="s">
        <v>97</v>
      </c>
      <c r="MTF109" s="233" t="s">
        <v>99</v>
      </c>
      <c r="MTG109" s="234" t="s">
        <v>16</v>
      </c>
      <c r="MTH109" s="221">
        <v>1</v>
      </c>
      <c r="MTI109" s="232" t="s">
        <v>97</v>
      </c>
      <c r="MTJ109" s="233" t="s">
        <v>99</v>
      </c>
      <c r="MTK109" s="234" t="s">
        <v>16</v>
      </c>
      <c r="MTL109" s="221">
        <v>1</v>
      </c>
      <c r="MTM109" s="232" t="s">
        <v>97</v>
      </c>
      <c r="MTN109" s="233" t="s">
        <v>99</v>
      </c>
      <c r="MTO109" s="234" t="s">
        <v>16</v>
      </c>
      <c r="MTP109" s="221">
        <v>1</v>
      </c>
      <c r="MTQ109" s="232" t="s">
        <v>97</v>
      </c>
      <c r="MTR109" s="233" t="s">
        <v>99</v>
      </c>
      <c r="MTS109" s="234" t="s">
        <v>16</v>
      </c>
      <c r="MTT109" s="221">
        <v>1</v>
      </c>
      <c r="MTU109" s="232" t="s">
        <v>97</v>
      </c>
      <c r="MTV109" s="233" t="s">
        <v>99</v>
      </c>
      <c r="MTW109" s="234" t="s">
        <v>16</v>
      </c>
      <c r="MTX109" s="221">
        <v>1</v>
      </c>
      <c r="MTY109" s="232" t="s">
        <v>97</v>
      </c>
      <c r="MTZ109" s="233" t="s">
        <v>99</v>
      </c>
      <c r="MUA109" s="234" t="s">
        <v>16</v>
      </c>
      <c r="MUB109" s="221">
        <v>1</v>
      </c>
      <c r="MUC109" s="232" t="s">
        <v>97</v>
      </c>
      <c r="MUD109" s="233" t="s">
        <v>99</v>
      </c>
      <c r="MUE109" s="234" t="s">
        <v>16</v>
      </c>
      <c r="MUF109" s="221">
        <v>1</v>
      </c>
      <c r="MUG109" s="232" t="s">
        <v>97</v>
      </c>
      <c r="MUH109" s="233" t="s">
        <v>99</v>
      </c>
      <c r="MUI109" s="234" t="s">
        <v>16</v>
      </c>
      <c r="MUJ109" s="221">
        <v>1</v>
      </c>
      <c r="MUK109" s="232" t="s">
        <v>97</v>
      </c>
      <c r="MUL109" s="233" t="s">
        <v>99</v>
      </c>
      <c r="MUM109" s="234" t="s">
        <v>16</v>
      </c>
      <c r="MUN109" s="221">
        <v>1</v>
      </c>
      <c r="MUO109" s="232" t="s">
        <v>97</v>
      </c>
      <c r="MUP109" s="233" t="s">
        <v>99</v>
      </c>
      <c r="MUQ109" s="234" t="s">
        <v>16</v>
      </c>
      <c r="MUR109" s="221">
        <v>1</v>
      </c>
      <c r="MUS109" s="232" t="s">
        <v>97</v>
      </c>
      <c r="MUT109" s="233" t="s">
        <v>99</v>
      </c>
      <c r="MUU109" s="234" t="s">
        <v>16</v>
      </c>
      <c r="MUV109" s="221">
        <v>1</v>
      </c>
      <c r="MUW109" s="232" t="s">
        <v>97</v>
      </c>
      <c r="MUX109" s="233" t="s">
        <v>99</v>
      </c>
      <c r="MUY109" s="234" t="s">
        <v>16</v>
      </c>
      <c r="MUZ109" s="221">
        <v>1</v>
      </c>
      <c r="MVA109" s="232" t="s">
        <v>97</v>
      </c>
      <c r="MVB109" s="233" t="s">
        <v>99</v>
      </c>
      <c r="MVC109" s="234" t="s">
        <v>16</v>
      </c>
      <c r="MVD109" s="221">
        <v>1</v>
      </c>
      <c r="MVE109" s="232" t="s">
        <v>97</v>
      </c>
      <c r="MVF109" s="233" t="s">
        <v>99</v>
      </c>
      <c r="MVG109" s="234" t="s">
        <v>16</v>
      </c>
      <c r="MVH109" s="221">
        <v>1</v>
      </c>
      <c r="MVI109" s="232" t="s">
        <v>97</v>
      </c>
      <c r="MVJ109" s="233" t="s">
        <v>99</v>
      </c>
      <c r="MVK109" s="234" t="s">
        <v>16</v>
      </c>
      <c r="MVL109" s="221">
        <v>1</v>
      </c>
      <c r="MVM109" s="232" t="s">
        <v>97</v>
      </c>
      <c r="MVN109" s="233" t="s">
        <v>99</v>
      </c>
      <c r="MVO109" s="234" t="s">
        <v>16</v>
      </c>
      <c r="MVP109" s="221">
        <v>1</v>
      </c>
      <c r="MVQ109" s="232" t="s">
        <v>97</v>
      </c>
      <c r="MVR109" s="233" t="s">
        <v>99</v>
      </c>
      <c r="MVS109" s="234" t="s">
        <v>16</v>
      </c>
      <c r="MVT109" s="221">
        <v>1</v>
      </c>
      <c r="MVU109" s="232" t="s">
        <v>97</v>
      </c>
      <c r="MVV109" s="233" t="s">
        <v>99</v>
      </c>
      <c r="MVW109" s="234" t="s">
        <v>16</v>
      </c>
      <c r="MVX109" s="221">
        <v>1</v>
      </c>
      <c r="MVY109" s="232" t="s">
        <v>97</v>
      </c>
      <c r="MVZ109" s="233" t="s">
        <v>99</v>
      </c>
      <c r="MWA109" s="234" t="s">
        <v>16</v>
      </c>
      <c r="MWB109" s="221">
        <v>1</v>
      </c>
      <c r="MWC109" s="232" t="s">
        <v>97</v>
      </c>
      <c r="MWD109" s="233" t="s">
        <v>99</v>
      </c>
      <c r="MWE109" s="234" t="s">
        <v>16</v>
      </c>
      <c r="MWF109" s="221">
        <v>1</v>
      </c>
      <c r="MWG109" s="232" t="s">
        <v>97</v>
      </c>
      <c r="MWH109" s="233" t="s">
        <v>99</v>
      </c>
      <c r="MWI109" s="234" t="s">
        <v>16</v>
      </c>
      <c r="MWJ109" s="221">
        <v>1</v>
      </c>
      <c r="MWK109" s="232" t="s">
        <v>97</v>
      </c>
      <c r="MWL109" s="233" t="s">
        <v>99</v>
      </c>
      <c r="MWM109" s="234" t="s">
        <v>16</v>
      </c>
      <c r="MWN109" s="221">
        <v>1</v>
      </c>
      <c r="MWO109" s="232" t="s">
        <v>97</v>
      </c>
      <c r="MWP109" s="233" t="s">
        <v>99</v>
      </c>
      <c r="MWQ109" s="234" t="s">
        <v>16</v>
      </c>
      <c r="MWR109" s="221">
        <v>1</v>
      </c>
      <c r="MWS109" s="232" t="s">
        <v>97</v>
      </c>
      <c r="MWT109" s="233" t="s">
        <v>99</v>
      </c>
      <c r="MWU109" s="234" t="s">
        <v>16</v>
      </c>
      <c r="MWV109" s="221">
        <v>1</v>
      </c>
      <c r="MWW109" s="232" t="s">
        <v>97</v>
      </c>
      <c r="MWX109" s="233" t="s">
        <v>99</v>
      </c>
      <c r="MWY109" s="234" t="s">
        <v>16</v>
      </c>
      <c r="MWZ109" s="221">
        <v>1</v>
      </c>
      <c r="MXA109" s="232" t="s">
        <v>97</v>
      </c>
      <c r="MXB109" s="233" t="s">
        <v>99</v>
      </c>
      <c r="MXC109" s="234" t="s">
        <v>16</v>
      </c>
      <c r="MXD109" s="221">
        <v>1</v>
      </c>
      <c r="MXE109" s="232" t="s">
        <v>97</v>
      </c>
      <c r="MXF109" s="233" t="s">
        <v>99</v>
      </c>
      <c r="MXG109" s="234" t="s">
        <v>16</v>
      </c>
      <c r="MXH109" s="221">
        <v>1</v>
      </c>
      <c r="MXI109" s="232" t="s">
        <v>97</v>
      </c>
      <c r="MXJ109" s="233" t="s">
        <v>99</v>
      </c>
      <c r="MXK109" s="234" t="s">
        <v>16</v>
      </c>
      <c r="MXL109" s="221">
        <v>1</v>
      </c>
      <c r="MXM109" s="232" t="s">
        <v>97</v>
      </c>
      <c r="MXN109" s="233" t="s">
        <v>99</v>
      </c>
      <c r="MXO109" s="234" t="s">
        <v>16</v>
      </c>
      <c r="MXP109" s="221">
        <v>1</v>
      </c>
      <c r="MXQ109" s="232" t="s">
        <v>97</v>
      </c>
      <c r="MXR109" s="233" t="s">
        <v>99</v>
      </c>
      <c r="MXS109" s="234" t="s">
        <v>16</v>
      </c>
      <c r="MXT109" s="221">
        <v>1</v>
      </c>
      <c r="MXU109" s="232" t="s">
        <v>97</v>
      </c>
      <c r="MXV109" s="233" t="s">
        <v>99</v>
      </c>
      <c r="MXW109" s="234" t="s">
        <v>16</v>
      </c>
      <c r="MXX109" s="221">
        <v>1</v>
      </c>
      <c r="MXY109" s="232" t="s">
        <v>97</v>
      </c>
      <c r="MXZ109" s="233" t="s">
        <v>99</v>
      </c>
      <c r="MYA109" s="234" t="s">
        <v>16</v>
      </c>
      <c r="MYB109" s="221">
        <v>1</v>
      </c>
      <c r="MYC109" s="232" t="s">
        <v>97</v>
      </c>
      <c r="MYD109" s="233" t="s">
        <v>99</v>
      </c>
      <c r="MYE109" s="234" t="s">
        <v>16</v>
      </c>
      <c r="MYF109" s="221">
        <v>1</v>
      </c>
      <c r="MYG109" s="232" t="s">
        <v>97</v>
      </c>
      <c r="MYH109" s="233" t="s">
        <v>99</v>
      </c>
      <c r="MYI109" s="234" t="s">
        <v>16</v>
      </c>
      <c r="MYJ109" s="221">
        <v>1</v>
      </c>
      <c r="MYK109" s="232" t="s">
        <v>97</v>
      </c>
      <c r="MYL109" s="233" t="s">
        <v>99</v>
      </c>
      <c r="MYM109" s="234" t="s">
        <v>16</v>
      </c>
      <c r="MYN109" s="221">
        <v>1</v>
      </c>
      <c r="MYO109" s="232" t="s">
        <v>97</v>
      </c>
      <c r="MYP109" s="233" t="s">
        <v>99</v>
      </c>
      <c r="MYQ109" s="234" t="s">
        <v>16</v>
      </c>
      <c r="MYR109" s="221">
        <v>1</v>
      </c>
      <c r="MYS109" s="232" t="s">
        <v>97</v>
      </c>
      <c r="MYT109" s="233" t="s">
        <v>99</v>
      </c>
      <c r="MYU109" s="234" t="s">
        <v>16</v>
      </c>
      <c r="MYV109" s="221">
        <v>1</v>
      </c>
      <c r="MYW109" s="232" t="s">
        <v>97</v>
      </c>
      <c r="MYX109" s="233" t="s">
        <v>99</v>
      </c>
      <c r="MYY109" s="234" t="s">
        <v>16</v>
      </c>
      <c r="MYZ109" s="221">
        <v>1</v>
      </c>
      <c r="MZA109" s="232" t="s">
        <v>97</v>
      </c>
      <c r="MZB109" s="233" t="s">
        <v>99</v>
      </c>
      <c r="MZC109" s="234" t="s">
        <v>16</v>
      </c>
      <c r="MZD109" s="221">
        <v>1</v>
      </c>
      <c r="MZE109" s="232" t="s">
        <v>97</v>
      </c>
      <c r="MZF109" s="233" t="s">
        <v>99</v>
      </c>
      <c r="MZG109" s="234" t="s">
        <v>16</v>
      </c>
      <c r="MZH109" s="221">
        <v>1</v>
      </c>
      <c r="MZI109" s="232" t="s">
        <v>97</v>
      </c>
      <c r="MZJ109" s="233" t="s">
        <v>99</v>
      </c>
      <c r="MZK109" s="234" t="s">
        <v>16</v>
      </c>
      <c r="MZL109" s="221">
        <v>1</v>
      </c>
      <c r="MZM109" s="232" t="s">
        <v>97</v>
      </c>
      <c r="MZN109" s="233" t="s">
        <v>99</v>
      </c>
      <c r="MZO109" s="234" t="s">
        <v>16</v>
      </c>
      <c r="MZP109" s="221">
        <v>1</v>
      </c>
      <c r="MZQ109" s="232" t="s">
        <v>97</v>
      </c>
      <c r="MZR109" s="233" t="s">
        <v>99</v>
      </c>
      <c r="MZS109" s="234" t="s">
        <v>16</v>
      </c>
      <c r="MZT109" s="221">
        <v>1</v>
      </c>
      <c r="MZU109" s="232" t="s">
        <v>97</v>
      </c>
      <c r="MZV109" s="233" t="s">
        <v>99</v>
      </c>
      <c r="MZW109" s="234" t="s">
        <v>16</v>
      </c>
      <c r="MZX109" s="221">
        <v>1</v>
      </c>
      <c r="MZY109" s="232" t="s">
        <v>97</v>
      </c>
      <c r="MZZ109" s="233" t="s">
        <v>99</v>
      </c>
      <c r="NAA109" s="234" t="s">
        <v>16</v>
      </c>
      <c r="NAB109" s="221">
        <v>1</v>
      </c>
      <c r="NAC109" s="232" t="s">
        <v>97</v>
      </c>
      <c r="NAD109" s="233" t="s">
        <v>99</v>
      </c>
      <c r="NAE109" s="234" t="s">
        <v>16</v>
      </c>
      <c r="NAF109" s="221">
        <v>1</v>
      </c>
      <c r="NAG109" s="232" t="s">
        <v>97</v>
      </c>
      <c r="NAH109" s="233" t="s">
        <v>99</v>
      </c>
      <c r="NAI109" s="234" t="s">
        <v>16</v>
      </c>
      <c r="NAJ109" s="221">
        <v>1</v>
      </c>
      <c r="NAK109" s="232" t="s">
        <v>97</v>
      </c>
      <c r="NAL109" s="233" t="s">
        <v>99</v>
      </c>
      <c r="NAM109" s="234" t="s">
        <v>16</v>
      </c>
      <c r="NAN109" s="221">
        <v>1</v>
      </c>
      <c r="NAO109" s="232" t="s">
        <v>97</v>
      </c>
      <c r="NAP109" s="233" t="s">
        <v>99</v>
      </c>
      <c r="NAQ109" s="234" t="s">
        <v>16</v>
      </c>
      <c r="NAR109" s="221">
        <v>1</v>
      </c>
      <c r="NAS109" s="232" t="s">
        <v>97</v>
      </c>
      <c r="NAT109" s="233" t="s">
        <v>99</v>
      </c>
      <c r="NAU109" s="234" t="s">
        <v>16</v>
      </c>
      <c r="NAV109" s="221">
        <v>1</v>
      </c>
      <c r="NAW109" s="232" t="s">
        <v>97</v>
      </c>
      <c r="NAX109" s="233" t="s">
        <v>99</v>
      </c>
      <c r="NAY109" s="234" t="s">
        <v>16</v>
      </c>
      <c r="NAZ109" s="221">
        <v>1</v>
      </c>
      <c r="NBA109" s="232" t="s">
        <v>97</v>
      </c>
      <c r="NBB109" s="233" t="s">
        <v>99</v>
      </c>
      <c r="NBC109" s="234" t="s">
        <v>16</v>
      </c>
      <c r="NBD109" s="221">
        <v>1</v>
      </c>
      <c r="NBE109" s="232" t="s">
        <v>97</v>
      </c>
      <c r="NBF109" s="233" t="s">
        <v>99</v>
      </c>
      <c r="NBG109" s="234" t="s">
        <v>16</v>
      </c>
      <c r="NBH109" s="221">
        <v>1</v>
      </c>
      <c r="NBI109" s="232" t="s">
        <v>97</v>
      </c>
      <c r="NBJ109" s="233" t="s">
        <v>99</v>
      </c>
      <c r="NBK109" s="234" t="s">
        <v>16</v>
      </c>
      <c r="NBL109" s="221">
        <v>1</v>
      </c>
      <c r="NBM109" s="232" t="s">
        <v>97</v>
      </c>
      <c r="NBN109" s="233" t="s">
        <v>99</v>
      </c>
      <c r="NBO109" s="234" t="s">
        <v>16</v>
      </c>
      <c r="NBP109" s="221">
        <v>1</v>
      </c>
      <c r="NBQ109" s="232" t="s">
        <v>97</v>
      </c>
      <c r="NBR109" s="233" t="s">
        <v>99</v>
      </c>
      <c r="NBS109" s="234" t="s">
        <v>16</v>
      </c>
      <c r="NBT109" s="221">
        <v>1</v>
      </c>
      <c r="NBU109" s="232" t="s">
        <v>97</v>
      </c>
      <c r="NBV109" s="233" t="s">
        <v>99</v>
      </c>
      <c r="NBW109" s="234" t="s">
        <v>16</v>
      </c>
      <c r="NBX109" s="221">
        <v>1</v>
      </c>
      <c r="NBY109" s="232" t="s">
        <v>97</v>
      </c>
      <c r="NBZ109" s="233" t="s">
        <v>99</v>
      </c>
      <c r="NCA109" s="234" t="s">
        <v>16</v>
      </c>
      <c r="NCB109" s="221">
        <v>1</v>
      </c>
      <c r="NCC109" s="232" t="s">
        <v>97</v>
      </c>
      <c r="NCD109" s="233" t="s">
        <v>99</v>
      </c>
      <c r="NCE109" s="234" t="s">
        <v>16</v>
      </c>
      <c r="NCF109" s="221">
        <v>1</v>
      </c>
      <c r="NCG109" s="232" t="s">
        <v>97</v>
      </c>
      <c r="NCH109" s="233" t="s">
        <v>99</v>
      </c>
      <c r="NCI109" s="234" t="s">
        <v>16</v>
      </c>
      <c r="NCJ109" s="221">
        <v>1</v>
      </c>
      <c r="NCK109" s="232" t="s">
        <v>97</v>
      </c>
      <c r="NCL109" s="233" t="s">
        <v>99</v>
      </c>
      <c r="NCM109" s="234" t="s">
        <v>16</v>
      </c>
      <c r="NCN109" s="221">
        <v>1</v>
      </c>
      <c r="NCO109" s="232" t="s">
        <v>97</v>
      </c>
      <c r="NCP109" s="233" t="s">
        <v>99</v>
      </c>
      <c r="NCQ109" s="234" t="s">
        <v>16</v>
      </c>
      <c r="NCR109" s="221">
        <v>1</v>
      </c>
      <c r="NCS109" s="232" t="s">
        <v>97</v>
      </c>
      <c r="NCT109" s="233" t="s">
        <v>99</v>
      </c>
      <c r="NCU109" s="234" t="s">
        <v>16</v>
      </c>
      <c r="NCV109" s="221">
        <v>1</v>
      </c>
      <c r="NCW109" s="232" t="s">
        <v>97</v>
      </c>
      <c r="NCX109" s="233" t="s">
        <v>99</v>
      </c>
      <c r="NCY109" s="234" t="s">
        <v>16</v>
      </c>
      <c r="NCZ109" s="221">
        <v>1</v>
      </c>
      <c r="NDA109" s="232" t="s">
        <v>97</v>
      </c>
      <c r="NDB109" s="233" t="s">
        <v>99</v>
      </c>
      <c r="NDC109" s="234" t="s">
        <v>16</v>
      </c>
      <c r="NDD109" s="221">
        <v>1</v>
      </c>
      <c r="NDE109" s="232" t="s">
        <v>97</v>
      </c>
      <c r="NDF109" s="233" t="s">
        <v>99</v>
      </c>
      <c r="NDG109" s="234" t="s">
        <v>16</v>
      </c>
      <c r="NDH109" s="221">
        <v>1</v>
      </c>
      <c r="NDI109" s="232" t="s">
        <v>97</v>
      </c>
      <c r="NDJ109" s="233" t="s">
        <v>99</v>
      </c>
      <c r="NDK109" s="234" t="s">
        <v>16</v>
      </c>
      <c r="NDL109" s="221">
        <v>1</v>
      </c>
      <c r="NDM109" s="232" t="s">
        <v>97</v>
      </c>
      <c r="NDN109" s="233" t="s">
        <v>99</v>
      </c>
      <c r="NDO109" s="234" t="s">
        <v>16</v>
      </c>
      <c r="NDP109" s="221">
        <v>1</v>
      </c>
      <c r="NDQ109" s="232" t="s">
        <v>97</v>
      </c>
      <c r="NDR109" s="233" t="s">
        <v>99</v>
      </c>
      <c r="NDS109" s="234" t="s">
        <v>16</v>
      </c>
      <c r="NDT109" s="221">
        <v>1</v>
      </c>
      <c r="NDU109" s="232" t="s">
        <v>97</v>
      </c>
      <c r="NDV109" s="233" t="s">
        <v>99</v>
      </c>
      <c r="NDW109" s="234" t="s">
        <v>16</v>
      </c>
      <c r="NDX109" s="221">
        <v>1</v>
      </c>
      <c r="NDY109" s="232" t="s">
        <v>97</v>
      </c>
      <c r="NDZ109" s="233" t="s">
        <v>99</v>
      </c>
      <c r="NEA109" s="234" t="s">
        <v>16</v>
      </c>
      <c r="NEB109" s="221">
        <v>1</v>
      </c>
      <c r="NEC109" s="232" t="s">
        <v>97</v>
      </c>
      <c r="NED109" s="233" t="s">
        <v>99</v>
      </c>
      <c r="NEE109" s="234" t="s">
        <v>16</v>
      </c>
      <c r="NEF109" s="221">
        <v>1</v>
      </c>
      <c r="NEG109" s="232" t="s">
        <v>97</v>
      </c>
      <c r="NEH109" s="233" t="s">
        <v>99</v>
      </c>
      <c r="NEI109" s="234" t="s">
        <v>16</v>
      </c>
      <c r="NEJ109" s="221">
        <v>1</v>
      </c>
      <c r="NEK109" s="232" t="s">
        <v>97</v>
      </c>
      <c r="NEL109" s="233" t="s">
        <v>99</v>
      </c>
      <c r="NEM109" s="234" t="s">
        <v>16</v>
      </c>
      <c r="NEN109" s="221">
        <v>1</v>
      </c>
      <c r="NEO109" s="232" t="s">
        <v>97</v>
      </c>
      <c r="NEP109" s="233" t="s">
        <v>99</v>
      </c>
      <c r="NEQ109" s="234" t="s">
        <v>16</v>
      </c>
      <c r="NER109" s="221">
        <v>1</v>
      </c>
      <c r="NES109" s="232" t="s">
        <v>97</v>
      </c>
      <c r="NET109" s="233" t="s">
        <v>99</v>
      </c>
      <c r="NEU109" s="234" t="s">
        <v>16</v>
      </c>
      <c r="NEV109" s="221">
        <v>1</v>
      </c>
      <c r="NEW109" s="232" t="s">
        <v>97</v>
      </c>
      <c r="NEX109" s="233" t="s">
        <v>99</v>
      </c>
      <c r="NEY109" s="234" t="s">
        <v>16</v>
      </c>
      <c r="NEZ109" s="221">
        <v>1</v>
      </c>
      <c r="NFA109" s="232" t="s">
        <v>97</v>
      </c>
      <c r="NFB109" s="233" t="s">
        <v>99</v>
      </c>
      <c r="NFC109" s="234" t="s">
        <v>16</v>
      </c>
      <c r="NFD109" s="221">
        <v>1</v>
      </c>
      <c r="NFE109" s="232" t="s">
        <v>97</v>
      </c>
      <c r="NFF109" s="233" t="s">
        <v>99</v>
      </c>
      <c r="NFG109" s="234" t="s">
        <v>16</v>
      </c>
      <c r="NFH109" s="221">
        <v>1</v>
      </c>
      <c r="NFI109" s="232" t="s">
        <v>97</v>
      </c>
      <c r="NFJ109" s="233" t="s">
        <v>99</v>
      </c>
      <c r="NFK109" s="234" t="s">
        <v>16</v>
      </c>
      <c r="NFL109" s="221">
        <v>1</v>
      </c>
      <c r="NFM109" s="232" t="s">
        <v>97</v>
      </c>
      <c r="NFN109" s="233" t="s">
        <v>99</v>
      </c>
      <c r="NFO109" s="234" t="s">
        <v>16</v>
      </c>
      <c r="NFP109" s="221">
        <v>1</v>
      </c>
      <c r="NFQ109" s="232" t="s">
        <v>97</v>
      </c>
      <c r="NFR109" s="233" t="s">
        <v>99</v>
      </c>
      <c r="NFS109" s="234" t="s">
        <v>16</v>
      </c>
      <c r="NFT109" s="221">
        <v>1</v>
      </c>
      <c r="NFU109" s="232" t="s">
        <v>97</v>
      </c>
      <c r="NFV109" s="233" t="s">
        <v>99</v>
      </c>
      <c r="NFW109" s="234" t="s">
        <v>16</v>
      </c>
      <c r="NFX109" s="221">
        <v>1</v>
      </c>
      <c r="NFY109" s="232" t="s">
        <v>97</v>
      </c>
      <c r="NFZ109" s="233" t="s">
        <v>99</v>
      </c>
      <c r="NGA109" s="234" t="s">
        <v>16</v>
      </c>
      <c r="NGB109" s="221">
        <v>1</v>
      </c>
      <c r="NGC109" s="232" t="s">
        <v>97</v>
      </c>
      <c r="NGD109" s="233" t="s">
        <v>99</v>
      </c>
      <c r="NGE109" s="234" t="s">
        <v>16</v>
      </c>
      <c r="NGF109" s="221">
        <v>1</v>
      </c>
      <c r="NGG109" s="232" t="s">
        <v>97</v>
      </c>
      <c r="NGH109" s="233" t="s">
        <v>99</v>
      </c>
      <c r="NGI109" s="234" t="s">
        <v>16</v>
      </c>
      <c r="NGJ109" s="221">
        <v>1</v>
      </c>
      <c r="NGK109" s="232" t="s">
        <v>97</v>
      </c>
      <c r="NGL109" s="233" t="s">
        <v>99</v>
      </c>
      <c r="NGM109" s="234" t="s">
        <v>16</v>
      </c>
      <c r="NGN109" s="221">
        <v>1</v>
      </c>
      <c r="NGO109" s="232" t="s">
        <v>97</v>
      </c>
      <c r="NGP109" s="233" t="s">
        <v>99</v>
      </c>
      <c r="NGQ109" s="234" t="s">
        <v>16</v>
      </c>
      <c r="NGR109" s="221">
        <v>1</v>
      </c>
      <c r="NGS109" s="232" t="s">
        <v>97</v>
      </c>
      <c r="NGT109" s="233" t="s">
        <v>99</v>
      </c>
      <c r="NGU109" s="234" t="s">
        <v>16</v>
      </c>
      <c r="NGV109" s="221">
        <v>1</v>
      </c>
      <c r="NGW109" s="232" t="s">
        <v>97</v>
      </c>
      <c r="NGX109" s="233" t="s">
        <v>99</v>
      </c>
      <c r="NGY109" s="234" t="s">
        <v>16</v>
      </c>
      <c r="NGZ109" s="221">
        <v>1</v>
      </c>
      <c r="NHA109" s="232" t="s">
        <v>97</v>
      </c>
      <c r="NHB109" s="233" t="s">
        <v>99</v>
      </c>
      <c r="NHC109" s="234" t="s">
        <v>16</v>
      </c>
      <c r="NHD109" s="221">
        <v>1</v>
      </c>
      <c r="NHE109" s="232" t="s">
        <v>97</v>
      </c>
      <c r="NHF109" s="233" t="s">
        <v>99</v>
      </c>
      <c r="NHG109" s="234" t="s">
        <v>16</v>
      </c>
      <c r="NHH109" s="221">
        <v>1</v>
      </c>
      <c r="NHI109" s="232" t="s">
        <v>97</v>
      </c>
      <c r="NHJ109" s="233" t="s">
        <v>99</v>
      </c>
      <c r="NHK109" s="234" t="s">
        <v>16</v>
      </c>
      <c r="NHL109" s="221">
        <v>1</v>
      </c>
      <c r="NHM109" s="232" t="s">
        <v>97</v>
      </c>
      <c r="NHN109" s="233" t="s">
        <v>99</v>
      </c>
      <c r="NHO109" s="234" t="s">
        <v>16</v>
      </c>
      <c r="NHP109" s="221">
        <v>1</v>
      </c>
      <c r="NHQ109" s="232" t="s">
        <v>97</v>
      </c>
      <c r="NHR109" s="233" t="s">
        <v>99</v>
      </c>
      <c r="NHS109" s="234" t="s">
        <v>16</v>
      </c>
      <c r="NHT109" s="221">
        <v>1</v>
      </c>
      <c r="NHU109" s="232" t="s">
        <v>97</v>
      </c>
      <c r="NHV109" s="233" t="s">
        <v>99</v>
      </c>
      <c r="NHW109" s="234" t="s">
        <v>16</v>
      </c>
      <c r="NHX109" s="221">
        <v>1</v>
      </c>
      <c r="NHY109" s="232" t="s">
        <v>97</v>
      </c>
      <c r="NHZ109" s="233" t="s">
        <v>99</v>
      </c>
      <c r="NIA109" s="234" t="s">
        <v>16</v>
      </c>
      <c r="NIB109" s="221">
        <v>1</v>
      </c>
      <c r="NIC109" s="232" t="s">
        <v>97</v>
      </c>
      <c r="NID109" s="233" t="s">
        <v>99</v>
      </c>
      <c r="NIE109" s="234" t="s">
        <v>16</v>
      </c>
      <c r="NIF109" s="221">
        <v>1</v>
      </c>
      <c r="NIG109" s="232" t="s">
        <v>97</v>
      </c>
      <c r="NIH109" s="233" t="s">
        <v>99</v>
      </c>
      <c r="NII109" s="234" t="s">
        <v>16</v>
      </c>
      <c r="NIJ109" s="221">
        <v>1</v>
      </c>
      <c r="NIK109" s="232" t="s">
        <v>97</v>
      </c>
      <c r="NIL109" s="233" t="s">
        <v>99</v>
      </c>
      <c r="NIM109" s="234" t="s">
        <v>16</v>
      </c>
      <c r="NIN109" s="221">
        <v>1</v>
      </c>
      <c r="NIO109" s="232" t="s">
        <v>97</v>
      </c>
      <c r="NIP109" s="233" t="s">
        <v>99</v>
      </c>
      <c r="NIQ109" s="234" t="s">
        <v>16</v>
      </c>
      <c r="NIR109" s="221">
        <v>1</v>
      </c>
      <c r="NIS109" s="232" t="s">
        <v>97</v>
      </c>
      <c r="NIT109" s="233" t="s">
        <v>99</v>
      </c>
      <c r="NIU109" s="234" t="s">
        <v>16</v>
      </c>
      <c r="NIV109" s="221">
        <v>1</v>
      </c>
      <c r="NIW109" s="232" t="s">
        <v>97</v>
      </c>
      <c r="NIX109" s="233" t="s">
        <v>99</v>
      </c>
      <c r="NIY109" s="234" t="s">
        <v>16</v>
      </c>
      <c r="NIZ109" s="221">
        <v>1</v>
      </c>
      <c r="NJA109" s="232" t="s">
        <v>97</v>
      </c>
      <c r="NJB109" s="233" t="s">
        <v>99</v>
      </c>
      <c r="NJC109" s="234" t="s">
        <v>16</v>
      </c>
      <c r="NJD109" s="221">
        <v>1</v>
      </c>
      <c r="NJE109" s="232" t="s">
        <v>97</v>
      </c>
      <c r="NJF109" s="233" t="s">
        <v>99</v>
      </c>
      <c r="NJG109" s="234" t="s">
        <v>16</v>
      </c>
      <c r="NJH109" s="221">
        <v>1</v>
      </c>
      <c r="NJI109" s="232" t="s">
        <v>97</v>
      </c>
      <c r="NJJ109" s="233" t="s">
        <v>99</v>
      </c>
      <c r="NJK109" s="234" t="s">
        <v>16</v>
      </c>
      <c r="NJL109" s="221">
        <v>1</v>
      </c>
      <c r="NJM109" s="232" t="s">
        <v>97</v>
      </c>
      <c r="NJN109" s="233" t="s">
        <v>99</v>
      </c>
      <c r="NJO109" s="234" t="s">
        <v>16</v>
      </c>
      <c r="NJP109" s="221">
        <v>1</v>
      </c>
      <c r="NJQ109" s="232" t="s">
        <v>97</v>
      </c>
      <c r="NJR109" s="233" t="s">
        <v>99</v>
      </c>
      <c r="NJS109" s="234" t="s">
        <v>16</v>
      </c>
      <c r="NJT109" s="221">
        <v>1</v>
      </c>
      <c r="NJU109" s="232" t="s">
        <v>97</v>
      </c>
      <c r="NJV109" s="233" t="s">
        <v>99</v>
      </c>
      <c r="NJW109" s="234" t="s">
        <v>16</v>
      </c>
      <c r="NJX109" s="221">
        <v>1</v>
      </c>
      <c r="NJY109" s="232" t="s">
        <v>97</v>
      </c>
      <c r="NJZ109" s="233" t="s">
        <v>99</v>
      </c>
      <c r="NKA109" s="234" t="s">
        <v>16</v>
      </c>
      <c r="NKB109" s="221">
        <v>1</v>
      </c>
      <c r="NKC109" s="232" t="s">
        <v>97</v>
      </c>
      <c r="NKD109" s="233" t="s">
        <v>99</v>
      </c>
      <c r="NKE109" s="234" t="s">
        <v>16</v>
      </c>
      <c r="NKF109" s="221">
        <v>1</v>
      </c>
      <c r="NKG109" s="232" t="s">
        <v>97</v>
      </c>
      <c r="NKH109" s="233" t="s">
        <v>99</v>
      </c>
      <c r="NKI109" s="234" t="s">
        <v>16</v>
      </c>
      <c r="NKJ109" s="221">
        <v>1</v>
      </c>
      <c r="NKK109" s="232" t="s">
        <v>97</v>
      </c>
      <c r="NKL109" s="233" t="s">
        <v>99</v>
      </c>
      <c r="NKM109" s="234" t="s">
        <v>16</v>
      </c>
      <c r="NKN109" s="221">
        <v>1</v>
      </c>
      <c r="NKO109" s="232" t="s">
        <v>97</v>
      </c>
      <c r="NKP109" s="233" t="s">
        <v>99</v>
      </c>
      <c r="NKQ109" s="234" t="s">
        <v>16</v>
      </c>
      <c r="NKR109" s="221">
        <v>1</v>
      </c>
      <c r="NKS109" s="232" t="s">
        <v>97</v>
      </c>
      <c r="NKT109" s="233" t="s">
        <v>99</v>
      </c>
      <c r="NKU109" s="234" t="s">
        <v>16</v>
      </c>
      <c r="NKV109" s="221">
        <v>1</v>
      </c>
      <c r="NKW109" s="232" t="s">
        <v>97</v>
      </c>
      <c r="NKX109" s="233" t="s">
        <v>99</v>
      </c>
      <c r="NKY109" s="234" t="s">
        <v>16</v>
      </c>
      <c r="NKZ109" s="221">
        <v>1</v>
      </c>
      <c r="NLA109" s="232" t="s">
        <v>97</v>
      </c>
      <c r="NLB109" s="233" t="s">
        <v>99</v>
      </c>
      <c r="NLC109" s="234" t="s">
        <v>16</v>
      </c>
      <c r="NLD109" s="221">
        <v>1</v>
      </c>
      <c r="NLE109" s="232" t="s">
        <v>97</v>
      </c>
      <c r="NLF109" s="233" t="s">
        <v>99</v>
      </c>
      <c r="NLG109" s="234" t="s">
        <v>16</v>
      </c>
      <c r="NLH109" s="221">
        <v>1</v>
      </c>
      <c r="NLI109" s="232" t="s">
        <v>97</v>
      </c>
      <c r="NLJ109" s="233" t="s">
        <v>99</v>
      </c>
      <c r="NLK109" s="234" t="s">
        <v>16</v>
      </c>
      <c r="NLL109" s="221">
        <v>1</v>
      </c>
      <c r="NLM109" s="232" t="s">
        <v>97</v>
      </c>
      <c r="NLN109" s="233" t="s">
        <v>99</v>
      </c>
      <c r="NLO109" s="234" t="s">
        <v>16</v>
      </c>
      <c r="NLP109" s="221">
        <v>1</v>
      </c>
      <c r="NLQ109" s="232" t="s">
        <v>97</v>
      </c>
      <c r="NLR109" s="233" t="s">
        <v>99</v>
      </c>
      <c r="NLS109" s="234" t="s">
        <v>16</v>
      </c>
      <c r="NLT109" s="221">
        <v>1</v>
      </c>
      <c r="NLU109" s="232" t="s">
        <v>97</v>
      </c>
      <c r="NLV109" s="233" t="s">
        <v>99</v>
      </c>
      <c r="NLW109" s="234" t="s">
        <v>16</v>
      </c>
      <c r="NLX109" s="221">
        <v>1</v>
      </c>
      <c r="NLY109" s="232" t="s">
        <v>97</v>
      </c>
      <c r="NLZ109" s="233" t="s">
        <v>99</v>
      </c>
      <c r="NMA109" s="234" t="s">
        <v>16</v>
      </c>
      <c r="NMB109" s="221">
        <v>1</v>
      </c>
      <c r="NMC109" s="232" t="s">
        <v>97</v>
      </c>
      <c r="NMD109" s="233" t="s">
        <v>99</v>
      </c>
      <c r="NME109" s="234" t="s">
        <v>16</v>
      </c>
      <c r="NMF109" s="221">
        <v>1</v>
      </c>
      <c r="NMG109" s="232" t="s">
        <v>97</v>
      </c>
      <c r="NMH109" s="233" t="s">
        <v>99</v>
      </c>
      <c r="NMI109" s="234" t="s">
        <v>16</v>
      </c>
      <c r="NMJ109" s="221">
        <v>1</v>
      </c>
      <c r="NMK109" s="232" t="s">
        <v>97</v>
      </c>
      <c r="NML109" s="233" t="s">
        <v>99</v>
      </c>
      <c r="NMM109" s="234" t="s">
        <v>16</v>
      </c>
      <c r="NMN109" s="221">
        <v>1</v>
      </c>
      <c r="NMO109" s="232" t="s">
        <v>97</v>
      </c>
      <c r="NMP109" s="233" t="s">
        <v>99</v>
      </c>
      <c r="NMQ109" s="234" t="s">
        <v>16</v>
      </c>
      <c r="NMR109" s="221">
        <v>1</v>
      </c>
      <c r="NMS109" s="232" t="s">
        <v>97</v>
      </c>
      <c r="NMT109" s="233" t="s">
        <v>99</v>
      </c>
      <c r="NMU109" s="234" t="s">
        <v>16</v>
      </c>
      <c r="NMV109" s="221">
        <v>1</v>
      </c>
      <c r="NMW109" s="232" t="s">
        <v>97</v>
      </c>
      <c r="NMX109" s="233" t="s">
        <v>99</v>
      </c>
      <c r="NMY109" s="234" t="s">
        <v>16</v>
      </c>
      <c r="NMZ109" s="221">
        <v>1</v>
      </c>
      <c r="NNA109" s="232" t="s">
        <v>97</v>
      </c>
      <c r="NNB109" s="233" t="s">
        <v>99</v>
      </c>
      <c r="NNC109" s="234" t="s">
        <v>16</v>
      </c>
      <c r="NND109" s="221">
        <v>1</v>
      </c>
      <c r="NNE109" s="232" t="s">
        <v>97</v>
      </c>
      <c r="NNF109" s="233" t="s">
        <v>99</v>
      </c>
      <c r="NNG109" s="234" t="s">
        <v>16</v>
      </c>
      <c r="NNH109" s="221">
        <v>1</v>
      </c>
      <c r="NNI109" s="232" t="s">
        <v>97</v>
      </c>
      <c r="NNJ109" s="233" t="s">
        <v>99</v>
      </c>
      <c r="NNK109" s="234" t="s">
        <v>16</v>
      </c>
      <c r="NNL109" s="221">
        <v>1</v>
      </c>
      <c r="NNM109" s="232" t="s">
        <v>97</v>
      </c>
      <c r="NNN109" s="233" t="s">
        <v>99</v>
      </c>
      <c r="NNO109" s="234" t="s">
        <v>16</v>
      </c>
      <c r="NNP109" s="221">
        <v>1</v>
      </c>
      <c r="NNQ109" s="232" t="s">
        <v>97</v>
      </c>
      <c r="NNR109" s="233" t="s">
        <v>99</v>
      </c>
      <c r="NNS109" s="234" t="s">
        <v>16</v>
      </c>
      <c r="NNT109" s="221">
        <v>1</v>
      </c>
      <c r="NNU109" s="232" t="s">
        <v>97</v>
      </c>
      <c r="NNV109" s="233" t="s">
        <v>99</v>
      </c>
      <c r="NNW109" s="234" t="s">
        <v>16</v>
      </c>
      <c r="NNX109" s="221">
        <v>1</v>
      </c>
      <c r="NNY109" s="232" t="s">
        <v>97</v>
      </c>
      <c r="NNZ109" s="233" t="s">
        <v>99</v>
      </c>
      <c r="NOA109" s="234" t="s">
        <v>16</v>
      </c>
      <c r="NOB109" s="221">
        <v>1</v>
      </c>
      <c r="NOC109" s="232" t="s">
        <v>97</v>
      </c>
      <c r="NOD109" s="233" t="s">
        <v>99</v>
      </c>
      <c r="NOE109" s="234" t="s">
        <v>16</v>
      </c>
      <c r="NOF109" s="221">
        <v>1</v>
      </c>
      <c r="NOG109" s="232" t="s">
        <v>97</v>
      </c>
      <c r="NOH109" s="233" t="s">
        <v>99</v>
      </c>
      <c r="NOI109" s="234" t="s">
        <v>16</v>
      </c>
      <c r="NOJ109" s="221">
        <v>1</v>
      </c>
      <c r="NOK109" s="232" t="s">
        <v>97</v>
      </c>
      <c r="NOL109" s="233" t="s">
        <v>99</v>
      </c>
      <c r="NOM109" s="234" t="s">
        <v>16</v>
      </c>
      <c r="NON109" s="221">
        <v>1</v>
      </c>
      <c r="NOO109" s="232" t="s">
        <v>97</v>
      </c>
      <c r="NOP109" s="233" t="s">
        <v>99</v>
      </c>
      <c r="NOQ109" s="234" t="s">
        <v>16</v>
      </c>
      <c r="NOR109" s="221">
        <v>1</v>
      </c>
      <c r="NOS109" s="232" t="s">
        <v>97</v>
      </c>
      <c r="NOT109" s="233" t="s">
        <v>99</v>
      </c>
      <c r="NOU109" s="234" t="s">
        <v>16</v>
      </c>
      <c r="NOV109" s="221">
        <v>1</v>
      </c>
      <c r="NOW109" s="232" t="s">
        <v>97</v>
      </c>
      <c r="NOX109" s="233" t="s">
        <v>99</v>
      </c>
      <c r="NOY109" s="234" t="s">
        <v>16</v>
      </c>
      <c r="NOZ109" s="221">
        <v>1</v>
      </c>
      <c r="NPA109" s="232" t="s">
        <v>97</v>
      </c>
      <c r="NPB109" s="233" t="s">
        <v>99</v>
      </c>
      <c r="NPC109" s="234" t="s">
        <v>16</v>
      </c>
      <c r="NPD109" s="221">
        <v>1</v>
      </c>
      <c r="NPE109" s="232" t="s">
        <v>97</v>
      </c>
      <c r="NPF109" s="233" t="s">
        <v>99</v>
      </c>
      <c r="NPG109" s="234" t="s">
        <v>16</v>
      </c>
      <c r="NPH109" s="221">
        <v>1</v>
      </c>
      <c r="NPI109" s="232" t="s">
        <v>97</v>
      </c>
      <c r="NPJ109" s="233" t="s">
        <v>99</v>
      </c>
      <c r="NPK109" s="234" t="s">
        <v>16</v>
      </c>
      <c r="NPL109" s="221">
        <v>1</v>
      </c>
      <c r="NPM109" s="232" t="s">
        <v>97</v>
      </c>
      <c r="NPN109" s="233" t="s">
        <v>99</v>
      </c>
      <c r="NPO109" s="234" t="s">
        <v>16</v>
      </c>
      <c r="NPP109" s="221">
        <v>1</v>
      </c>
      <c r="NPQ109" s="232" t="s">
        <v>97</v>
      </c>
      <c r="NPR109" s="233" t="s">
        <v>99</v>
      </c>
      <c r="NPS109" s="234" t="s">
        <v>16</v>
      </c>
      <c r="NPT109" s="221">
        <v>1</v>
      </c>
      <c r="NPU109" s="232" t="s">
        <v>97</v>
      </c>
      <c r="NPV109" s="233" t="s">
        <v>99</v>
      </c>
      <c r="NPW109" s="234" t="s">
        <v>16</v>
      </c>
      <c r="NPX109" s="221">
        <v>1</v>
      </c>
      <c r="NPY109" s="232" t="s">
        <v>97</v>
      </c>
      <c r="NPZ109" s="233" t="s">
        <v>99</v>
      </c>
      <c r="NQA109" s="234" t="s">
        <v>16</v>
      </c>
      <c r="NQB109" s="221">
        <v>1</v>
      </c>
      <c r="NQC109" s="232" t="s">
        <v>97</v>
      </c>
      <c r="NQD109" s="233" t="s">
        <v>99</v>
      </c>
      <c r="NQE109" s="234" t="s">
        <v>16</v>
      </c>
      <c r="NQF109" s="221">
        <v>1</v>
      </c>
      <c r="NQG109" s="232" t="s">
        <v>97</v>
      </c>
      <c r="NQH109" s="233" t="s">
        <v>99</v>
      </c>
      <c r="NQI109" s="234" t="s">
        <v>16</v>
      </c>
      <c r="NQJ109" s="221">
        <v>1</v>
      </c>
      <c r="NQK109" s="232" t="s">
        <v>97</v>
      </c>
      <c r="NQL109" s="233" t="s">
        <v>99</v>
      </c>
      <c r="NQM109" s="234" t="s">
        <v>16</v>
      </c>
      <c r="NQN109" s="221">
        <v>1</v>
      </c>
      <c r="NQO109" s="232" t="s">
        <v>97</v>
      </c>
      <c r="NQP109" s="233" t="s">
        <v>99</v>
      </c>
      <c r="NQQ109" s="234" t="s">
        <v>16</v>
      </c>
      <c r="NQR109" s="221">
        <v>1</v>
      </c>
      <c r="NQS109" s="232" t="s">
        <v>97</v>
      </c>
      <c r="NQT109" s="233" t="s">
        <v>99</v>
      </c>
      <c r="NQU109" s="234" t="s">
        <v>16</v>
      </c>
      <c r="NQV109" s="221">
        <v>1</v>
      </c>
      <c r="NQW109" s="232" t="s">
        <v>97</v>
      </c>
      <c r="NQX109" s="233" t="s">
        <v>99</v>
      </c>
      <c r="NQY109" s="234" t="s">
        <v>16</v>
      </c>
      <c r="NQZ109" s="221">
        <v>1</v>
      </c>
      <c r="NRA109" s="232" t="s">
        <v>97</v>
      </c>
      <c r="NRB109" s="233" t="s">
        <v>99</v>
      </c>
      <c r="NRC109" s="234" t="s">
        <v>16</v>
      </c>
      <c r="NRD109" s="221">
        <v>1</v>
      </c>
      <c r="NRE109" s="232" t="s">
        <v>97</v>
      </c>
      <c r="NRF109" s="233" t="s">
        <v>99</v>
      </c>
      <c r="NRG109" s="234" t="s">
        <v>16</v>
      </c>
      <c r="NRH109" s="221">
        <v>1</v>
      </c>
      <c r="NRI109" s="232" t="s">
        <v>97</v>
      </c>
      <c r="NRJ109" s="233" t="s">
        <v>99</v>
      </c>
      <c r="NRK109" s="234" t="s">
        <v>16</v>
      </c>
      <c r="NRL109" s="221">
        <v>1</v>
      </c>
      <c r="NRM109" s="232" t="s">
        <v>97</v>
      </c>
      <c r="NRN109" s="233" t="s">
        <v>99</v>
      </c>
      <c r="NRO109" s="234" t="s">
        <v>16</v>
      </c>
      <c r="NRP109" s="221">
        <v>1</v>
      </c>
      <c r="NRQ109" s="232" t="s">
        <v>97</v>
      </c>
      <c r="NRR109" s="233" t="s">
        <v>99</v>
      </c>
      <c r="NRS109" s="234" t="s">
        <v>16</v>
      </c>
      <c r="NRT109" s="221">
        <v>1</v>
      </c>
      <c r="NRU109" s="232" t="s">
        <v>97</v>
      </c>
      <c r="NRV109" s="233" t="s">
        <v>99</v>
      </c>
      <c r="NRW109" s="234" t="s">
        <v>16</v>
      </c>
      <c r="NRX109" s="221">
        <v>1</v>
      </c>
      <c r="NRY109" s="232" t="s">
        <v>97</v>
      </c>
      <c r="NRZ109" s="233" t="s">
        <v>99</v>
      </c>
      <c r="NSA109" s="234" t="s">
        <v>16</v>
      </c>
      <c r="NSB109" s="221">
        <v>1</v>
      </c>
      <c r="NSC109" s="232" t="s">
        <v>97</v>
      </c>
      <c r="NSD109" s="233" t="s">
        <v>99</v>
      </c>
      <c r="NSE109" s="234" t="s">
        <v>16</v>
      </c>
      <c r="NSF109" s="221">
        <v>1</v>
      </c>
      <c r="NSG109" s="232" t="s">
        <v>97</v>
      </c>
      <c r="NSH109" s="233" t="s">
        <v>99</v>
      </c>
      <c r="NSI109" s="234" t="s">
        <v>16</v>
      </c>
      <c r="NSJ109" s="221">
        <v>1</v>
      </c>
      <c r="NSK109" s="232" t="s">
        <v>97</v>
      </c>
      <c r="NSL109" s="233" t="s">
        <v>99</v>
      </c>
      <c r="NSM109" s="234" t="s">
        <v>16</v>
      </c>
      <c r="NSN109" s="221">
        <v>1</v>
      </c>
      <c r="NSO109" s="232" t="s">
        <v>97</v>
      </c>
      <c r="NSP109" s="233" t="s">
        <v>99</v>
      </c>
      <c r="NSQ109" s="234" t="s">
        <v>16</v>
      </c>
      <c r="NSR109" s="221">
        <v>1</v>
      </c>
      <c r="NSS109" s="232" t="s">
        <v>97</v>
      </c>
      <c r="NST109" s="233" t="s">
        <v>99</v>
      </c>
      <c r="NSU109" s="234" t="s">
        <v>16</v>
      </c>
      <c r="NSV109" s="221">
        <v>1</v>
      </c>
      <c r="NSW109" s="232" t="s">
        <v>97</v>
      </c>
      <c r="NSX109" s="233" t="s">
        <v>99</v>
      </c>
      <c r="NSY109" s="234" t="s">
        <v>16</v>
      </c>
      <c r="NSZ109" s="221">
        <v>1</v>
      </c>
      <c r="NTA109" s="232" t="s">
        <v>97</v>
      </c>
      <c r="NTB109" s="233" t="s">
        <v>99</v>
      </c>
      <c r="NTC109" s="234" t="s">
        <v>16</v>
      </c>
      <c r="NTD109" s="221">
        <v>1</v>
      </c>
      <c r="NTE109" s="232" t="s">
        <v>97</v>
      </c>
      <c r="NTF109" s="233" t="s">
        <v>99</v>
      </c>
      <c r="NTG109" s="234" t="s">
        <v>16</v>
      </c>
      <c r="NTH109" s="221">
        <v>1</v>
      </c>
      <c r="NTI109" s="232" t="s">
        <v>97</v>
      </c>
      <c r="NTJ109" s="233" t="s">
        <v>99</v>
      </c>
      <c r="NTK109" s="234" t="s">
        <v>16</v>
      </c>
      <c r="NTL109" s="221">
        <v>1</v>
      </c>
      <c r="NTM109" s="232" t="s">
        <v>97</v>
      </c>
      <c r="NTN109" s="233" t="s">
        <v>99</v>
      </c>
      <c r="NTO109" s="234" t="s">
        <v>16</v>
      </c>
      <c r="NTP109" s="221">
        <v>1</v>
      </c>
      <c r="NTQ109" s="232" t="s">
        <v>97</v>
      </c>
      <c r="NTR109" s="233" t="s">
        <v>99</v>
      </c>
      <c r="NTS109" s="234" t="s">
        <v>16</v>
      </c>
      <c r="NTT109" s="221">
        <v>1</v>
      </c>
      <c r="NTU109" s="232" t="s">
        <v>97</v>
      </c>
      <c r="NTV109" s="233" t="s">
        <v>99</v>
      </c>
      <c r="NTW109" s="234" t="s">
        <v>16</v>
      </c>
      <c r="NTX109" s="221">
        <v>1</v>
      </c>
      <c r="NTY109" s="232" t="s">
        <v>97</v>
      </c>
      <c r="NTZ109" s="233" t="s">
        <v>99</v>
      </c>
      <c r="NUA109" s="234" t="s">
        <v>16</v>
      </c>
      <c r="NUB109" s="221">
        <v>1</v>
      </c>
      <c r="NUC109" s="232" t="s">
        <v>97</v>
      </c>
      <c r="NUD109" s="233" t="s">
        <v>99</v>
      </c>
      <c r="NUE109" s="234" t="s">
        <v>16</v>
      </c>
      <c r="NUF109" s="221">
        <v>1</v>
      </c>
      <c r="NUG109" s="232" t="s">
        <v>97</v>
      </c>
      <c r="NUH109" s="233" t="s">
        <v>99</v>
      </c>
      <c r="NUI109" s="234" t="s">
        <v>16</v>
      </c>
      <c r="NUJ109" s="221">
        <v>1</v>
      </c>
      <c r="NUK109" s="232" t="s">
        <v>97</v>
      </c>
      <c r="NUL109" s="233" t="s">
        <v>99</v>
      </c>
      <c r="NUM109" s="234" t="s">
        <v>16</v>
      </c>
      <c r="NUN109" s="221">
        <v>1</v>
      </c>
      <c r="NUO109" s="232" t="s">
        <v>97</v>
      </c>
      <c r="NUP109" s="233" t="s">
        <v>99</v>
      </c>
      <c r="NUQ109" s="234" t="s">
        <v>16</v>
      </c>
      <c r="NUR109" s="221">
        <v>1</v>
      </c>
      <c r="NUS109" s="232" t="s">
        <v>97</v>
      </c>
      <c r="NUT109" s="233" t="s">
        <v>99</v>
      </c>
      <c r="NUU109" s="234" t="s">
        <v>16</v>
      </c>
      <c r="NUV109" s="221">
        <v>1</v>
      </c>
      <c r="NUW109" s="232" t="s">
        <v>97</v>
      </c>
      <c r="NUX109" s="233" t="s">
        <v>99</v>
      </c>
      <c r="NUY109" s="234" t="s">
        <v>16</v>
      </c>
      <c r="NUZ109" s="221">
        <v>1</v>
      </c>
      <c r="NVA109" s="232" t="s">
        <v>97</v>
      </c>
      <c r="NVB109" s="233" t="s">
        <v>99</v>
      </c>
      <c r="NVC109" s="234" t="s">
        <v>16</v>
      </c>
      <c r="NVD109" s="221">
        <v>1</v>
      </c>
      <c r="NVE109" s="232" t="s">
        <v>97</v>
      </c>
      <c r="NVF109" s="233" t="s">
        <v>99</v>
      </c>
      <c r="NVG109" s="234" t="s">
        <v>16</v>
      </c>
      <c r="NVH109" s="221">
        <v>1</v>
      </c>
      <c r="NVI109" s="232" t="s">
        <v>97</v>
      </c>
      <c r="NVJ109" s="233" t="s">
        <v>99</v>
      </c>
      <c r="NVK109" s="234" t="s">
        <v>16</v>
      </c>
      <c r="NVL109" s="221">
        <v>1</v>
      </c>
      <c r="NVM109" s="232" t="s">
        <v>97</v>
      </c>
      <c r="NVN109" s="233" t="s">
        <v>99</v>
      </c>
      <c r="NVO109" s="234" t="s">
        <v>16</v>
      </c>
      <c r="NVP109" s="221">
        <v>1</v>
      </c>
      <c r="NVQ109" s="232" t="s">
        <v>97</v>
      </c>
      <c r="NVR109" s="233" t="s">
        <v>99</v>
      </c>
      <c r="NVS109" s="234" t="s">
        <v>16</v>
      </c>
      <c r="NVT109" s="221">
        <v>1</v>
      </c>
      <c r="NVU109" s="232" t="s">
        <v>97</v>
      </c>
      <c r="NVV109" s="233" t="s">
        <v>99</v>
      </c>
      <c r="NVW109" s="234" t="s">
        <v>16</v>
      </c>
      <c r="NVX109" s="221">
        <v>1</v>
      </c>
      <c r="NVY109" s="232" t="s">
        <v>97</v>
      </c>
      <c r="NVZ109" s="233" t="s">
        <v>99</v>
      </c>
      <c r="NWA109" s="234" t="s">
        <v>16</v>
      </c>
      <c r="NWB109" s="221">
        <v>1</v>
      </c>
      <c r="NWC109" s="232" t="s">
        <v>97</v>
      </c>
      <c r="NWD109" s="233" t="s">
        <v>99</v>
      </c>
      <c r="NWE109" s="234" t="s">
        <v>16</v>
      </c>
      <c r="NWF109" s="221">
        <v>1</v>
      </c>
      <c r="NWG109" s="232" t="s">
        <v>97</v>
      </c>
      <c r="NWH109" s="233" t="s">
        <v>99</v>
      </c>
      <c r="NWI109" s="234" t="s">
        <v>16</v>
      </c>
      <c r="NWJ109" s="221">
        <v>1</v>
      </c>
      <c r="NWK109" s="232" t="s">
        <v>97</v>
      </c>
      <c r="NWL109" s="233" t="s">
        <v>99</v>
      </c>
      <c r="NWM109" s="234" t="s">
        <v>16</v>
      </c>
      <c r="NWN109" s="221">
        <v>1</v>
      </c>
      <c r="NWO109" s="232" t="s">
        <v>97</v>
      </c>
      <c r="NWP109" s="233" t="s">
        <v>99</v>
      </c>
      <c r="NWQ109" s="234" t="s">
        <v>16</v>
      </c>
      <c r="NWR109" s="221">
        <v>1</v>
      </c>
      <c r="NWS109" s="232" t="s">
        <v>97</v>
      </c>
      <c r="NWT109" s="233" t="s">
        <v>99</v>
      </c>
      <c r="NWU109" s="234" t="s">
        <v>16</v>
      </c>
      <c r="NWV109" s="221">
        <v>1</v>
      </c>
      <c r="NWW109" s="232" t="s">
        <v>97</v>
      </c>
      <c r="NWX109" s="233" t="s">
        <v>99</v>
      </c>
      <c r="NWY109" s="234" t="s">
        <v>16</v>
      </c>
      <c r="NWZ109" s="221">
        <v>1</v>
      </c>
      <c r="NXA109" s="232" t="s">
        <v>97</v>
      </c>
      <c r="NXB109" s="233" t="s">
        <v>99</v>
      </c>
      <c r="NXC109" s="234" t="s">
        <v>16</v>
      </c>
      <c r="NXD109" s="221">
        <v>1</v>
      </c>
      <c r="NXE109" s="232" t="s">
        <v>97</v>
      </c>
      <c r="NXF109" s="233" t="s">
        <v>99</v>
      </c>
      <c r="NXG109" s="234" t="s">
        <v>16</v>
      </c>
      <c r="NXH109" s="221">
        <v>1</v>
      </c>
      <c r="NXI109" s="232" t="s">
        <v>97</v>
      </c>
      <c r="NXJ109" s="233" t="s">
        <v>99</v>
      </c>
      <c r="NXK109" s="234" t="s">
        <v>16</v>
      </c>
      <c r="NXL109" s="221">
        <v>1</v>
      </c>
      <c r="NXM109" s="232" t="s">
        <v>97</v>
      </c>
      <c r="NXN109" s="233" t="s">
        <v>99</v>
      </c>
      <c r="NXO109" s="234" t="s">
        <v>16</v>
      </c>
      <c r="NXP109" s="221">
        <v>1</v>
      </c>
      <c r="NXQ109" s="232" t="s">
        <v>97</v>
      </c>
      <c r="NXR109" s="233" t="s">
        <v>99</v>
      </c>
      <c r="NXS109" s="234" t="s">
        <v>16</v>
      </c>
      <c r="NXT109" s="221">
        <v>1</v>
      </c>
      <c r="NXU109" s="232" t="s">
        <v>97</v>
      </c>
      <c r="NXV109" s="233" t="s">
        <v>99</v>
      </c>
      <c r="NXW109" s="234" t="s">
        <v>16</v>
      </c>
      <c r="NXX109" s="221">
        <v>1</v>
      </c>
      <c r="NXY109" s="232" t="s">
        <v>97</v>
      </c>
      <c r="NXZ109" s="233" t="s">
        <v>99</v>
      </c>
      <c r="NYA109" s="234" t="s">
        <v>16</v>
      </c>
      <c r="NYB109" s="221">
        <v>1</v>
      </c>
      <c r="NYC109" s="232" t="s">
        <v>97</v>
      </c>
      <c r="NYD109" s="233" t="s">
        <v>99</v>
      </c>
      <c r="NYE109" s="234" t="s">
        <v>16</v>
      </c>
      <c r="NYF109" s="221">
        <v>1</v>
      </c>
      <c r="NYG109" s="232" t="s">
        <v>97</v>
      </c>
      <c r="NYH109" s="233" t="s">
        <v>99</v>
      </c>
      <c r="NYI109" s="234" t="s">
        <v>16</v>
      </c>
      <c r="NYJ109" s="221">
        <v>1</v>
      </c>
      <c r="NYK109" s="232" t="s">
        <v>97</v>
      </c>
      <c r="NYL109" s="233" t="s">
        <v>99</v>
      </c>
      <c r="NYM109" s="234" t="s">
        <v>16</v>
      </c>
      <c r="NYN109" s="221">
        <v>1</v>
      </c>
      <c r="NYO109" s="232" t="s">
        <v>97</v>
      </c>
      <c r="NYP109" s="233" t="s">
        <v>99</v>
      </c>
      <c r="NYQ109" s="234" t="s">
        <v>16</v>
      </c>
      <c r="NYR109" s="221">
        <v>1</v>
      </c>
      <c r="NYS109" s="232" t="s">
        <v>97</v>
      </c>
      <c r="NYT109" s="233" t="s">
        <v>99</v>
      </c>
      <c r="NYU109" s="234" t="s">
        <v>16</v>
      </c>
      <c r="NYV109" s="221">
        <v>1</v>
      </c>
      <c r="NYW109" s="232" t="s">
        <v>97</v>
      </c>
      <c r="NYX109" s="233" t="s">
        <v>99</v>
      </c>
      <c r="NYY109" s="234" t="s">
        <v>16</v>
      </c>
      <c r="NYZ109" s="221">
        <v>1</v>
      </c>
      <c r="NZA109" s="232" t="s">
        <v>97</v>
      </c>
      <c r="NZB109" s="233" t="s">
        <v>99</v>
      </c>
      <c r="NZC109" s="234" t="s">
        <v>16</v>
      </c>
      <c r="NZD109" s="221">
        <v>1</v>
      </c>
      <c r="NZE109" s="232" t="s">
        <v>97</v>
      </c>
      <c r="NZF109" s="233" t="s">
        <v>99</v>
      </c>
      <c r="NZG109" s="234" t="s">
        <v>16</v>
      </c>
      <c r="NZH109" s="221">
        <v>1</v>
      </c>
      <c r="NZI109" s="232" t="s">
        <v>97</v>
      </c>
      <c r="NZJ109" s="233" t="s">
        <v>99</v>
      </c>
      <c r="NZK109" s="234" t="s">
        <v>16</v>
      </c>
      <c r="NZL109" s="221">
        <v>1</v>
      </c>
      <c r="NZM109" s="232" t="s">
        <v>97</v>
      </c>
      <c r="NZN109" s="233" t="s">
        <v>99</v>
      </c>
      <c r="NZO109" s="234" t="s">
        <v>16</v>
      </c>
      <c r="NZP109" s="221">
        <v>1</v>
      </c>
      <c r="NZQ109" s="232" t="s">
        <v>97</v>
      </c>
      <c r="NZR109" s="233" t="s">
        <v>99</v>
      </c>
      <c r="NZS109" s="234" t="s">
        <v>16</v>
      </c>
      <c r="NZT109" s="221">
        <v>1</v>
      </c>
      <c r="NZU109" s="232" t="s">
        <v>97</v>
      </c>
      <c r="NZV109" s="233" t="s">
        <v>99</v>
      </c>
      <c r="NZW109" s="234" t="s">
        <v>16</v>
      </c>
      <c r="NZX109" s="221">
        <v>1</v>
      </c>
      <c r="NZY109" s="232" t="s">
        <v>97</v>
      </c>
      <c r="NZZ109" s="233" t="s">
        <v>99</v>
      </c>
      <c r="OAA109" s="234" t="s">
        <v>16</v>
      </c>
      <c r="OAB109" s="221">
        <v>1</v>
      </c>
      <c r="OAC109" s="232" t="s">
        <v>97</v>
      </c>
      <c r="OAD109" s="233" t="s">
        <v>99</v>
      </c>
      <c r="OAE109" s="234" t="s">
        <v>16</v>
      </c>
      <c r="OAF109" s="221">
        <v>1</v>
      </c>
      <c r="OAG109" s="232" t="s">
        <v>97</v>
      </c>
      <c r="OAH109" s="233" t="s">
        <v>99</v>
      </c>
      <c r="OAI109" s="234" t="s">
        <v>16</v>
      </c>
      <c r="OAJ109" s="221">
        <v>1</v>
      </c>
      <c r="OAK109" s="232" t="s">
        <v>97</v>
      </c>
      <c r="OAL109" s="233" t="s">
        <v>99</v>
      </c>
      <c r="OAM109" s="234" t="s">
        <v>16</v>
      </c>
      <c r="OAN109" s="221">
        <v>1</v>
      </c>
      <c r="OAO109" s="232" t="s">
        <v>97</v>
      </c>
      <c r="OAP109" s="233" t="s">
        <v>99</v>
      </c>
      <c r="OAQ109" s="234" t="s">
        <v>16</v>
      </c>
      <c r="OAR109" s="221">
        <v>1</v>
      </c>
      <c r="OAS109" s="232" t="s">
        <v>97</v>
      </c>
      <c r="OAT109" s="233" t="s">
        <v>99</v>
      </c>
      <c r="OAU109" s="234" t="s">
        <v>16</v>
      </c>
      <c r="OAV109" s="221">
        <v>1</v>
      </c>
      <c r="OAW109" s="232" t="s">
        <v>97</v>
      </c>
      <c r="OAX109" s="233" t="s">
        <v>99</v>
      </c>
      <c r="OAY109" s="234" t="s">
        <v>16</v>
      </c>
      <c r="OAZ109" s="221">
        <v>1</v>
      </c>
      <c r="OBA109" s="232" t="s">
        <v>97</v>
      </c>
      <c r="OBB109" s="233" t="s">
        <v>99</v>
      </c>
      <c r="OBC109" s="234" t="s">
        <v>16</v>
      </c>
      <c r="OBD109" s="221">
        <v>1</v>
      </c>
      <c r="OBE109" s="232" t="s">
        <v>97</v>
      </c>
      <c r="OBF109" s="233" t="s">
        <v>99</v>
      </c>
      <c r="OBG109" s="234" t="s">
        <v>16</v>
      </c>
      <c r="OBH109" s="221">
        <v>1</v>
      </c>
      <c r="OBI109" s="232" t="s">
        <v>97</v>
      </c>
      <c r="OBJ109" s="233" t="s">
        <v>99</v>
      </c>
      <c r="OBK109" s="234" t="s">
        <v>16</v>
      </c>
      <c r="OBL109" s="221">
        <v>1</v>
      </c>
      <c r="OBM109" s="232" t="s">
        <v>97</v>
      </c>
      <c r="OBN109" s="233" t="s">
        <v>99</v>
      </c>
      <c r="OBO109" s="234" t="s">
        <v>16</v>
      </c>
      <c r="OBP109" s="221">
        <v>1</v>
      </c>
      <c r="OBQ109" s="232" t="s">
        <v>97</v>
      </c>
      <c r="OBR109" s="233" t="s">
        <v>99</v>
      </c>
      <c r="OBS109" s="234" t="s">
        <v>16</v>
      </c>
      <c r="OBT109" s="221">
        <v>1</v>
      </c>
      <c r="OBU109" s="232" t="s">
        <v>97</v>
      </c>
      <c r="OBV109" s="233" t="s">
        <v>99</v>
      </c>
      <c r="OBW109" s="234" t="s">
        <v>16</v>
      </c>
      <c r="OBX109" s="221">
        <v>1</v>
      </c>
      <c r="OBY109" s="232" t="s">
        <v>97</v>
      </c>
      <c r="OBZ109" s="233" t="s">
        <v>99</v>
      </c>
      <c r="OCA109" s="234" t="s">
        <v>16</v>
      </c>
      <c r="OCB109" s="221">
        <v>1</v>
      </c>
      <c r="OCC109" s="232" t="s">
        <v>97</v>
      </c>
      <c r="OCD109" s="233" t="s">
        <v>99</v>
      </c>
      <c r="OCE109" s="234" t="s">
        <v>16</v>
      </c>
      <c r="OCF109" s="221">
        <v>1</v>
      </c>
      <c r="OCG109" s="232" t="s">
        <v>97</v>
      </c>
      <c r="OCH109" s="233" t="s">
        <v>99</v>
      </c>
      <c r="OCI109" s="234" t="s">
        <v>16</v>
      </c>
      <c r="OCJ109" s="221">
        <v>1</v>
      </c>
      <c r="OCK109" s="232" t="s">
        <v>97</v>
      </c>
      <c r="OCL109" s="233" t="s">
        <v>99</v>
      </c>
      <c r="OCM109" s="234" t="s">
        <v>16</v>
      </c>
      <c r="OCN109" s="221">
        <v>1</v>
      </c>
      <c r="OCO109" s="232" t="s">
        <v>97</v>
      </c>
      <c r="OCP109" s="233" t="s">
        <v>99</v>
      </c>
      <c r="OCQ109" s="234" t="s">
        <v>16</v>
      </c>
      <c r="OCR109" s="221">
        <v>1</v>
      </c>
      <c r="OCS109" s="232" t="s">
        <v>97</v>
      </c>
      <c r="OCT109" s="233" t="s">
        <v>99</v>
      </c>
      <c r="OCU109" s="234" t="s">
        <v>16</v>
      </c>
      <c r="OCV109" s="221">
        <v>1</v>
      </c>
      <c r="OCW109" s="232" t="s">
        <v>97</v>
      </c>
      <c r="OCX109" s="233" t="s">
        <v>99</v>
      </c>
      <c r="OCY109" s="234" t="s">
        <v>16</v>
      </c>
      <c r="OCZ109" s="221">
        <v>1</v>
      </c>
      <c r="ODA109" s="232" t="s">
        <v>97</v>
      </c>
      <c r="ODB109" s="233" t="s">
        <v>99</v>
      </c>
      <c r="ODC109" s="234" t="s">
        <v>16</v>
      </c>
      <c r="ODD109" s="221">
        <v>1</v>
      </c>
      <c r="ODE109" s="232" t="s">
        <v>97</v>
      </c>
      <c r="ODF109" s="233" t="s">
        <v>99</v>
      </c>
      <c r="ODG109" s="234" t="s">
        <v>16</v>
      </c>
      <c r="ODH109" s="221">
        <v>1</v>
      </c>
      <c r="ODI109" s="232" t="s">
        <v>97</v>
      </c>
      <c r="ODJ109" s="233" t="s">
        <v>99</v>
      </c>
      <c r="ODK109" s="234" t="s">
        <v>16</v>
      </c>
      <c r="ODL109" s="221">
        <v>1</v>
      </c>
      <c r="ODM109" s="232" t="s">
        <v>97</v>
      </c>
      <c r="ODN109" s="233" t="s">
        <v>99</v>
      </c>
      <c r="ODO109" s="234" t="s">
        <v>16</v>
      </c>
      <c r="ODP109" s="221">
        <v>1</v>
      </c>
      <c r="ODQ109" s="232" t="s">
        <v>97</v>
      </c>
      <c r="ODR109" s="233" t="s">
        <v>99</v>
      </c>
      <c r="ODS109" s="234" t="s">
        <v>16</v>
      </c>
      <c r="ODT109" s="221">
        <v>1</v>
      </c>
      <c r="ODU109" s="232" t="s">
        <v>97</v>
      </c>
      <c r="ODV109" s="233" t="s">
        <v>99</v>
      </c>
      <c r="ODW109" s="234" t="s">
        <v>16</v>
      </c>
      <c r="ODX109" s="221">
        <v>1</v>
      </c>
      <c r="ODY109" s="232" t="s">
        <v>97</v>
      </c>
      <c r="ODZ109" s="233" t="s">
        <v>99</v>
      </c>
      <c r="OEA109" s="234" t="s">
        <v>16</v>
      </c>
      <c r="OEB109" s="221">
        <v>1</v>
      </c>
      <c r="OEC109" s="232" t="s">
        <v>97</v>
      </c>
      <c r="OED109" s="233" t="s">
        <v>99</v>
      </c>
      <c r="OEE109" s="234" t="s">
        <v>16</v>
      </c>
      <c r="OEF109" s="221">
        <v>1</v>
      </c>
      <c r="OEG109" s="232" t="s">
        <v>97</v>
      </c>
      <c r="OEH109" s="233" t="s">
        <v>99</v>
      </c>
      <c r="OEI109" s="234" t="s">
        <v>16</v>
      </c>
      <c r="OEJ109" s="221">
        <v>1</v>
      </c>
      <c r="OEK109" s="232" t="s">
        <v>97</v>
      </c>
      <c r="OEL109" s="233" t="s">
        <v>99</v>
      </c>
      <c r="OEM109" s="234" t="s">
        <v>16</v>
      </c>
      <c r="OEN109" s="221">
        <v>1</v>
      </c>
      <c r="OEO109" s="232" t="s">
        <v>97</v>
      </c>
      <c r="OEP109" s="233" t="s">
        <v>99</v>
      </c>
      <c r="OEQ109" s="234" t="s">
        <v>16</v>
      </c>
      <c r="OER109" s="221">
        <v>1</v>
      </c>
      <c r="OES109" s="232" t="s">
        <v>97</v>
      </c>
      <c r="OET109" s="233" t="s">
        <v>99</v>
      </c>
      <c r="OEU109" s="234" t="s">
        <v>16</v>
      </c>
      <c r="OEV109" s="221">
        <v>1</v>
      </c>
      <c r="OEW109" s="232" t="s">
        <v>97</v>
      </c>
      <c r="OEX109" s="233" t="s">
        <v>99</v>
      </c>
      <c r="OEY109" s="234" t="s">
        <v>16</v>
      </c>
      <c r="OEZ109" s="221">
        <v>1</v>
      </c>
      <c r="OFA109" s="232" t="s">
        <v>97</v>
      </c>
      <c r="OFB109" s="233" t="s">
        <v>99</v>
      </c>
      <c r="OFC109" s="234" t="s">
        <v>16</v>
      </c>
      <c r="OFD109" s="221">
        <v>1</v>
      </c>
      <c r="OFE109" s="232" t="s">
        <v>97</v>
      </c>
      <c r="OFF109" s="233" t="s">
        <v>99</v>
      </c>
      <c r="OFG109" s="234" t="s">
        <v>16</v>
      </c>
      <c r="OFH109" s="221">
        <v>1</v>
      </c>
      <c r="OFI109" s="232" t="s">
        <v>97</v>
      </c>
      <c r="OFJ109" s="233" t="s">
        <v>99</v>
      </c>
      <c r="OFK109" s="234" t="s">
        <v>16</v>
      </c>
      <c r="OFL109" s="221">
        <v>1</v>
      </c>
      <c r="OFM109" s="232" t="s">
        <v>97</v>
      </c>
      <c r="OFN109" s="233" t="s">
        <v>99</v>
      </c>
      <c r="OFO109" s="234" t="s">
        <v>16</v>
      </c>
      <c r="OFP109" s="221">
        <v>1</v>
      </c>
      <c r="OFQ109" s="232" t="s">
        <v>97</v>
      </c>
      <c r="OFR109" s="233" t="s">
        <v>99</v>
      </c>
      <c r="OFS109" s="234" t="s">
        <v>16</v>
      </c>
      <c r="OFT109" s="221">
        <v>1</v>
      </c>
      <c r="OFU109" s="232" t="s">
        <v>97</v>
      </c>
      <c r="OFV109" s="233" t="s">
        <v>99</v>
      </c>
      <c r="OFW109" s="234" t="s">
        <v>16</v>
      </c>
      <c r="OFX109" s="221">
        <v>1</v>
      </c>
      <c r="OFY109" s="232" t="s">
        <v>97</v>
      </c>
      <c r="OFZ109" s="233" t="s">
        <v>99</v>
      </c>
      <c r="OGA109" s="234" t="s">
        <v>16</v>
      </c>
      <c r="OGB109" s="221">
        <v>1</v>
      </c>
      <c r="OGC109" s="232" t="s">
        <v>97</v>
      </c>
      <c r="OGD109" s="233" t="s">
        <v>99</v>
      </c>
      <c r="OGE109" s="234" t="s">
        <v>16</v>
      </c>
      <c r="OGF109" s="221">
        <v>1</v>
      </c>
      <c r="OGG109" s="232" t="s">
        <v>97</v>
      </c>
      <c r="OGH109" s="233" t="s">
        <v>99</v>
      </c>
      <c r="OGI109" s="234" t="s">
        <v>16</v>
      </c>
      <c r="OGJ109" s="221">
        <v>1</v>
      </c>
      <c r="OGK109" s="232" t="s">
        <v>97</v>
      </c>
      <c r="OGL109" s="233" t="s">
        <v>99</v>
      </c>
      <c r="OGM109" s="234" t="s">
        <v>16</v>
      </c>
      <c r="OGN109" s="221">
        <v>1</v>
      </c>
      <c r="OGO109" s="232" t="s">
        <v>97</v>
      </c>
      <c r="OGP109" s="233" t="s">
        <v>99</v>
      </c>
      <c r="OGQ109" s="234" t="s">
        <v>16</v>
      </c>
      <c r="OGR109" s="221">
        <v>1</v>
      </c>
      <c r="OGS109" s="232" t="s">
        <v>97</v>
      </c>
      <c r="OGT109" s="233" t="s">
        <v>99</v>
      </c>
      <c r="OGU109" s="234" t="s">
        <v>16</v>
      </c>
      <c r="OGV109" s="221">
        <v>1</v>
      </c>
      <c r="OGW109" s="232" t="s">
        <v>97</v>
      </c>
      <c r="OGX109" s="233" t="s">
        <v>99</v>
      </c>
      <c r="OGY109" s="234" t="s">
        <v>16</v>
      </c>
      <c r="OGZ109" s="221">
        <v>1</v>
      </c>
      <c r="OHA109" s="232" t="s">
        <v>97</v>
      </c>
      <c r="OHB109" s="233" t="s">
        <v>99</v>
      </c>
      <c r="OHC109" s="234" t="s">
        <v>16</v>
      </c>
      <c r="OHD109" s="221">
        <v>1</v>
      </c>
      <c r="OHE109" s="232" t="s">
        <v>97</v>
      </c>
      <c r="OHF109" s="233" t="s">
        <v>99</v>
      </c>
      <c r="OHG109" s="234" t="s">
        <v>16</v>
      </c>
      <c r="OHH109" s="221">
        <v>1</v>
      </c>
      <c r="OHI109" s="232" t="s">
        <v>97</v>
      </c>
      <c r="OHJ109" s="233" t="s">
        <v>99</v>
      </c>
      <c r="OHK109" s="234" t="s">
        <v>16</v>
      </c>
      <c r="OHL109" s="221">
        <v>1</v>
      </c>
      <c r="OHM109" s="232" t="s">
        <v>97</v>
      </c>
      <c r="OHN109" s="233" t="s">
        <v>99</v>
      </c>
      <c r="OHO109" s="234" t="s">
        <v>16</v>
      </c>
      <c r="OHP109" s="221">
        <v>1</v>
      </c>
      <c r="OHQ109" s="232" t="s">
        <v>97</v>
      </c>
      <c r="OHR109" s="233" t="s">
        <v>99</v>
      </c>
      <c r="OHS109" s="234" t="s">
        <v>16</v>
      </c>
      <c r="OHT109" s="221">
        <v>1</v>
      </c>
      <c r="OHU109" s="232" t="s">
        <v>97</v>
      </c>
      <c r="OHV109" s="233" t="s">
        <v>99</v>
      </c>
      <c r="OHW109" s="234" t="s">
        <v>16</v>
      </c>
      <c r="OHX109" s="221">
        <v>1</v>
      </c>
      <c r="OHY109" s="232" t="s">
        <v>97</v>
      </c>
      <c r="OHZ109" s="233" t="s">
        <v>99</v>
      </c>
      <c r="OIA109" s="234" t="s">
        <v>16</v>
      </c>
      <c r="OIB109" s="221">
        <v>1</v>
      </c>
      <c r="OIC109" s="232" t="s">
        <v>97</v>
      </c>
      <c r="OID109" s="233" t="s">
        <v>99</v>
      </c>
      <c r="OIE109" s="234" t="s">
        <v>16</v>
      </c>
      <c r="OIF109" s="221">
        <v>1</v>
      </c>
      <c r="OIG109" s="232" t="s">
        <v>97</v>
      </c>
      <c r="OIH109" s="233" t="s">
        <v>99</v>
      </c>
      <c r="OII109" s="234" t="s">
        <v>16</v>
      </c>
      <c r="OIJ109" s="221">
        <v>1</v>
      </c>
      <c r="OIK109" s="232" t="s">
        <v>97</v>
      </c>
      <c r="OIL109" s="233" t="s">
        <v>99</v>
      </c>
      <c r="OIM109" s="234" t="s">
        <v>16</v>
      </c>
      <c r="OIN109" s="221">
        <v>1</v>
      </c>
      <c r="OIO109" s="232" t="s">
        <v>97</v>
      </c>
      <c r="OIP109" s="233" t="s">
        <v>99</v>
      </c>
      <c r="OIQ109" s="234" t="s">
        <v>16</v>
      </c>
      <c r="OIR109" s="221">
        <v>1</v>
      </c>
      <c r="OIS109" s="232" t="s">
        <v>97</v>
      </c>
      <c r="OIT109" s="233" t="s">
        <v>99</v>
      </c>
      <c r="OIU109" s="234" t="s">
        <v>16</v>
      </c>
      <c r="OIV109" s="221">
        <v>1</v>
      </c>
      <c r="OIW109" s="232" t="s">
        <v>97</v>
      </c>
      <c r="OIX109" s="233" t="s">
        <v>99</v>
      </c>
      <c r="OIY109" s="234" t="s">
        <v>16</v>
      </c>
      <c r="OIZ109" s="221">
        <v>1</v>
      </c>
      <c r="OJA109" s="232" t="s">
        <v>97</v>
      </c>
      <c r="OJB109" s="233" t="s">
        <v>99</v>
      </c>
      <c r="OJC109" s="234" t="s">
        <v>16</v>
      </c>
      <c r="OJD109" s="221">
        <v>1</v>
      </c>
      <c r="OJE109" s="232" t="s">
        <v>97</v>
      </c>
      <c r="OJF109" s="233" t="s">
        <v>99</v>
      </c>
      <c r="OJG109" s="234" t="s">
        <v>16</v>
      </c>
      <c r="OJH109" s="221">
        <v>1</v>
      </c>
      <c r="OJI109" s="232" t="s">
        <v>97</v>
      </c>
      <c r="OJJ109" s="233" t="s">
        <v>99</v>
      </c>
      <c r="OJK109" s="234" t="s">
        <v>16</v>
      </c>
      <c r="OJL109" s="221">
        <v>1</v>
      </c>
      <c r="OJM109" s="232" t="s">
        <v>97</v>
      </c>
      <c r="OJN109" s="233" t="s">
        <v>99</v>
      </c>
      <c r="OJO109" s="234" t="s">
        <v>16</v>
      </c>
      <c r="OJP109" s="221">
        <v>1</v>
      </c>
      <c r="OJQ109" s="232" t="s">
        <v>97</v>
      </c>
      <c r="OJR109" s="233" t="s">
        <v>99</v>
      </c>
      <c r="OJS109" s="234" t="s">
        <v>16</v>
      </c>
      <c r="OJT109" s="221">
        <v>1</v>
      </c>
      <c r="OJU109" s="232" t="s">
        <v>97</v>
      </c>
      <c r="OJV109" s="233" t="s">
        <v>99</v>
      </c>
      <c r="OJW109" s="234" t="s">
        <v>16</v>
      </c>
      <c r="OJX109" s="221">
        <v>1</v>
      </c>
      <c r="OJY109" s="232" t="s">
        <v>97</v>
      </c>
      <c r="OJZ109" s="233" t="s">
        <v>99</v>
      </c>
      <c r="OKA109" s="234" t="s">
        <v>16</v>
      </c>
      <c r="OKB109" s="221">
        <v>1</v>
      </c>
      <c r="OKC109" s="232" t="s">
        <v>97</v>
      </c>
      <c r="OKD109" s="233" t="s">
        <v>99</v>
      </c>
      <c r="OKE109" s="234" t="s">
        <v>16</v>
      </c>
      <c r="OKF109" s="221">
        <v>1</v>
      </c>
      <c r="OKG109" s="232" t="s">
        <v>97</v>
      </c>
      <c r="OKH109" s="233" t="s">
        <v>99</v>
      </c>
      <c r="OKI109" s="234" t="s">
        <v>16</v>
      </c>
      <c r="OKJ109" s="221">
        <v>1</v>
      </c>
      <c r="OKK109" s="232" t="s">
        <v>97</v>
      </c>
      <c r="OKL109" s="233" t="s">
        <v>99</v>
      </c>
      <c r="OKM109" s="234" t="s">
        <v>16</v>
      </c>
      <c r="OKN109" s="221">
        <v>1</v>
      </c>
      <c r="OKO109" s="232" t="s">
        <v>97</v>
      </c>
      <c r="OKP109" s="233" t="s">
        <v>99</v>
      </c>
      <c r="OKQ109" s="234" t="s">
        <v>16</v>
      </c>
      <c r="OKR109" s="221">
        <v>1</v>
      </c>
      <c r="OKS109" s="232" t="s">
        <v>97</v>
      </c>
      <c r="OKT109" s="233" t="s">
        <v>99</v>
      </c>
      <c r="OKU109" s="234" t="s">
        <v>16</v>
      </c>
      <c r="OKV109" s="221">
        <v>1</v>
      </c>
      <c r="OKW109" s="232" t="s">
        <v>97</v>
      </c>
      <c r="OKX109" s="233" t="s">
        <v>99</v>
      </c>
      <c r="OKY109" s="234" t="s">
        <v>16</v>
      </c>
      <c r="OKZ109" s="221">
        <v>1</v>
      </c>
      <c r="OLA109" s="232" t="s">
        <v>97</v>
      </c>
      <c r="OLB109" s="233" t="s">
        <v>99</v>
      </c>
      <c r="OLC109" s="234" t="s">
        <v>16</v>
      </c>
      <c r="OLD109" s="221">
        <v>1</v>
      </c>
      <c r="OLE109" s="232" t="s">
        <v>97</v>
      </c>
      <c r="OLF109" s="233" t="s">
        <v>99</v>
      </c>
      <c r="OLG109" s="234" t="s">
        <v>16</v>
      </c>
      <c r="OLH109" s="221">
        <v>1</v>
      </c>
      <c r="OLI109" s="232" t="s">
        <v>97</v>
      </c>
      <c r="OLJ109" s="233" t="s">
        <v>99</v>
      </c>
      <c r="OLK109" s="234" t="s">
        <v>16</v>
      </c>
      <c r="OLL109" s="221">
        <v>1</v>
      </c>
      <c r="OLM109" s="232" t="s">
        <v>97</v>
      </c>
      <c r="OLN109" s="233" t="s">
        <v>99</v>
      </c>
      <c r="OLO109" s="234" t="s">
        <v>16</v>
      </c>
      <c r="OLP109" s="221">
        <v>1</v>
      </c>
      <c r="OLQ109" s="232" t="s">
        <v>97</v>
      </c>
      <c r="OLR109" s="233" t="s">
        <v>99</v>
      </c>
      <c r="OLS109" s="234" t="s">
        <v>16</v>
      </c>
      <c r="OLT109" s="221">
        <v>1</v>
      </c>
      <c r="OLU109" s="232" t="s">
        <v>97</v>
      </c>
      <c r="OLV109" s="233" t="s">
        <v>99</v>
      </c>
      <c r="OLW109" s="234" t="s">
        <v>16</v>
      </c>
      <c r="OLX109" s="221">
        <v>1</v>
      </c>
      <c r="OLY109" s="232" t="s">
        <v>97</v>
      </c>
      <c r="OLZ109" s="233" t="s">
        <v>99</v>
      </c>
      <c r="OMA109" s="234" t="s">
        <v>16</v>
      </c>
      <c r="OMB109" s="221">
        <v>1</v>
      </c>
      <c r="OMC109" s="232" t="s">
        <v>97</v>
      </c>
      <c r="OMD109" s="233" t="s">
        <v>99</v>
      </c>
      <c r="OME109" s="234" t="s">
        <v>16</v>
      </c>
      <c r="OMF109" s="221">
        <v>1</v>
      </c>
      <c r="OMG109" s="232" t="s">
        <v>97</v>
      </c>
      <c r="OMH109" s="233" t="s">
        <v>99</v>
      </c>
      <c r="OMI109" s="234" t="s">
        <v>16</v>
      </c>
      <c r="OMJ109" s="221">
        <v>1</v>
      </c>
      <c r="OMK109" s="232" t="s">
        <v>97</v>
      </c>
      <c r="OML109" s="233" t="s">
        <v>99</v>
      </c>
      <c r="OMM109" s="234" t="s">
        <v>16</v>
      </c>
      <c r="OMN109" s="221">
        <v>1</v>
      </c>
      <c r="OMO109" s="232" t="s">
        <v>97</v>
      </c>
      <c r="OMP109" s="233" t="s">
        <v>99</v>
      </c>
      <c r="OMQ109" s="234" t="s">
        <v>16</v>
      </c>
      <c r="OMR109" s="221">
        <v>1</v>
      </c>
      <c r="OMS109" s="232" t="s">
        <v>97</v>
      </c>
      <c r="OMT109" s="233" t="s">
        <v>99</v>
      </c>
      <c r="OMU109" s="234" t="s">
        <v>16</v>
      </c>
      <c r="OMV109" s="221">
        <v>1</v>
      </c>
      <c r="OMW109" s="232" t="s">
        <v>97</v>
      </c>
      <c r="OMX109" s="233" t="s">
        <v>99</v>
      </c>
      <c r="OMY109" s="234" t="s">
        <v>16</v>
      </c>
      <c r="OMZ109" s="221">
        <v>1</v>
      </c>
      <c r="ONA109" s="232" t="s">
        <v>97</v>
      </c>
      <c r="ONB109" s="233" t="s">
        <v>99</v>
      </c>
      <c r="ONC109" s="234" t="s">
        <v>16</v>
      </c>
      <c r="OND109" s="221">
        <v>1</v>
      </c>
      <c r="ONE109" s="232" t="s">
        <v>97</v>
      </c>
      <c r="ONF109" s="233" t="s">
        <v>99</v>
      </c>
      <c r="ONG109" s="234" t="s">
        <v>16</v>
      </c>
      <c r="ONH109" s="221">
        <v>1</v>
      </c>
      <c r="ONI109" s="232" t="s">
        <v>97</v>
      </c>
      <c r="ONJ109" s="233" t="s">
        <v>99</v>
      </c>
      <c r="ONK109" s="234" t="s">
        <v>16</v>
      </c>
      <c r="ONL109" s="221">
        <v>1</v>
      </c>
      <c r="ONM109" s="232" t="s">
        <v>97</v>
      </c>
      <c r="ONN109" s="233" t="s">
        <v>99</v>
      </c>
      <c r="ONO109" s="234" t="s">
        <v>16</v>
      </c>
      <c r="ONP109" s="221">
        <v>1</v>
      </c>
      <c r="ONQ109" s="232" t="s">
        <v>97</v>
      </c>
      <c r="ONR109" s="233" t="s">
        <v>99</v>
      </c>
      <c r="ONS109" s="234" t="s">
        <v>16</v>
      </c>
      <c r="ONT109" s="221">
        <v>1</v>
      </c>
      <c r="ONU109" s="232" t="s">
        <v>97</v>
      </c>
      <c r="ONV109" s="233" t="s">
        <v>99</v>
      </c>
      <c r="ONW109" s="234" t="s">
        <v>16</v>
      </c>
      <c r="ONX109" s="221">
        <v>1</v>
      </c>
      <c r="ONY109" s="232" t="s">
        <v>97</v>
      </c>
      <c r="ONZ109" s="233" t="s">
        <v>99</v>
      </c>
      <c r="OOA109" s="234" t="s">
        <v>16</v>
      </c>
      <c r="OOB109" s="221">
        <v>1</v>
      </c>
      <c r="OOC109" s="232" t="s">
        <v>97</v>
      </c>
      <c r="OOD109" s="233" t="s">
        <v>99</v>
      </c>
      <c r="OOE109" s="234" t="s">
        <v>16</v>
      </c>
      <c r="OOF109" s="221">
        <v>1</v>
      </c>
      <c r="OOG109" s="232" t="s">
        <v>97</v>
      </c>
      <c r="OOH109" s="233" t="s">
        <v>99</v>
      </c>
      <c r="OOI109" s="234" t="s">
        <v>16</v>
      </c>
      <c r="OOJ109" s="221">
        <v>1</v>
      </c>
      <c r="OOK109" s="232" t="s">
        <v>97</v>
      </c>
      <c r="OOL109" s="233" t="s">
        <v>99</v>
      </c>
      <c r="OOM109" s="234" t="s">
        <v>16</v>
      </c>
      <c r="OON109" s="221">
        <v>1</v>
      </c>
      <c r="OOO109" s="232" t="s">
        <v>97</v>
      </c>
      <c r="OOP109" s="233" t="s">
        <v>99</v>
      </c>
      <c r="OOQ109" s="234" t="s">
        <v>16</v>
      </c>
      <c r="OOR109" s="221">
        <v>1</v>
      </c>
      <c r="OOS109" s="232" t="s">
        <v>97</v>
      </c>
      <c r="OOT109" s="233" t="s">
        <v>99</v>
      </c>
      <c r="OOU109" s="234" t="s">
        <v>16</v>
      </c>
      <c r="OOV109" s="221">
        <v>1</v>
      </c>
      <c r="OOW109" s="232" t="s">
        <v>97</v>
      </c>
      <c r="OOX109" s="233" t="s">
        <v>99</v>
      </c>
      <c r="OOY109" s="234" t="s">
        <v>16</v>
      </c>
      <c r="OOZ109" s="221">
        <v>1</v>
      </c>
      <c r="OPA109" s="232" t="s">
        <v>97</v>
      </c>
      <c r="OPB109" s="233" t="s">
        <v>99</v>
      </c>
      <c r="OPC109" s="234" t="s">
        <v>16</v>
      </c>
      <c r="OPD109" s="221">
        <v>1</v>
      </c>
      <c r="OPE109" s="232" t="s">
        <v>97</v>
      </c>
      <c r="OPF109" s="233" t="s">
        <v>99</v>
      </c>
      <c r="OPG109" s="234" t="s">
        <v>16</v>
      </c>
      <c r="OPH109" s="221">
        <v>1</v>
      </c>
      <c r="OPI109" s="232" t="s">
        <v>97</v>
      </c>
      <c r="OPJ109" s="233" t="s">
        <v>99</v>
      </c>
      <c r="OPK109" s="234" t="s">
        <v>16</v>
      </c>
      <c r="OPL109" s="221">
        <v>1</v>
      </c>
      <c r="OPM109" s="232" t="s">
        <v>97</v>
      </c>
      <c r="OPN109" s="233" t="s">
        <v>99</v>
      </c>
      <c r="OPO109" s="234" t="s">
        <v>16</v>
      </c>
      <c r="OPP109" s="221">
        <v>1</v>
      </c>
      <c r="OPQ109" s="232" t="s">
        <v>97</v>
      </c>
      <c r="OPR109" s="233" t="s">
        <v>99</v>
      </c>
      <c r="OPS109" s="234" t="s">
        <v>16</v>
      </c>
      <c r="OPT109" s="221">
        <v>1</v>
      </c>
      <c r="OPU109" s="232" t="s">
        <v>97</v>
      </c>
      <c r="OPV109" s="233" t="s">
        <v>99</v>
      </c>
      <c r="OPW109" s="234" t="s">
        <v>16</v>
      </c>
      <c r="OPX109" s="221">
        <v>1</v>
      </c>
      <c r="OPY109" s="232" t="s">
        <v>97</v>
      </c>
      <c r="OPZ109" s="233" t="s">
        <v>99</v>
      </c>
      <c r="OQA109" s="234" t="s">
        <v>16</v>
      </c>
      <c r="OQB109" s="221">
        <v>1</v>
      </c>
      <c r="OQC109" s="232" t="s">
        <v>97</v>
      </c>
      <c r="OQD109" s="233" t="s">
        <v>99</v>
      </c>
      <c r="OQE109" s="234" t="s">
        <v>16</v>
      </c>
      <c r="OQF109" s="221">
        <v>1</v>
      </c>
      <c r="OQG109" s="232" t="s">
        <v>97</v>
      </c>
      <c r="OQH109" s="233" t="s">
        <v>99</v>
      </c>
      <c r="OQI109" s="234" t="s">
        <v>16</v>
      </c>
      <c r="OQJ109" s="221">
        <v>1</v>
      </c>
      <c r="OQK109" s="232" t="s">
        <v>97</v>
      </c>
      <c r="OQL109" s="233" t="s">
        <v>99</v>
      </c>
      <c r="OQM109" s="234" t="s">
        <v>16</v>
      </c>
      <c r="OQN109" s="221">
        <v>1</v>
      </c>
      <c r="OQO109" s="232" t="s">
        <v>97</v>
      </c>
      <c r="OQP109" s="233" t="s">
        <v>99</v>
      </c>
      <c r="OQQ109" s="234" t="s">
        <v>16</v>
      </c>
      <c r="OQR109" s="221">
        <v>1</v>
      </c>
      <c r="OQS109" s="232" t="s">
        <v>97</v>
      </c>
      <c r="OQT109" s="233" t="s">
        <v>99</v>
      </c>
      <c r="OQU109" s="234" t="s">
        <v>16</v>
      </c>
      <c r="OQV109" s="221">
        <v>1</v>
      </c>
      <c r="OQW109" s="232" t="s">
        <v>97</v>
      </c>
      <c r="OQX109" s="233" t="s">
        <v>99</v>
      </c>
      <c r="OQY109" s="234" t="s">
        <v>16</v>
      </c>
      <c r="OQZ109" s="221">
        <v>1</v>
      </c>
      <c r="ORA109" s="232" t="s">
        <v>97</v>
      </c>
      <c r="ORB109" s="233" t="s">
        <v>99</v>
      </c>
      <c r="ORC109" s="234" t="s">
        <v>16</v>
      </c>
      <c r="ORD109" s="221">
        <v>1</v>
      </c>
      <c r="ORE109" s="232" t="s">
        <v>97</v>
      </c>
      <c r="ORF109" s="233" t="s">
        <v>99</v>
      </c>
      <c r="ORG109" s="234" t="s">
        <v>16</v>
      </c>
      <c r="ORH109" s="221">
        <v>1</v>
      </c>
      <c r="ORI109" s="232" t="s">
        <v>97</v>
      </c>
      <c r="ORJ109" s="233" t="s">
        <v>99</v>
      </c>
      <c r="ORK109" s="234" t="s">
        <v>16</v>
      </c>
      <c r="ORL109" s="221">
        <v>1</v>
      </c>
      <c r="ORM109" s="232" t="s">
        <v>97</v>
      </c>
      <c r="ORN109" s="233" t="s">
        <v>99</v>
      </c>
      <c r="ORO109" s="234" t="s">
        <v>16</v>
      </c>
      <c r="ORP109" s="221">
        <v>1</v>
      </c>
      <c r="ORQ109" s="232" t="s">
        <v>97</v>
      </c>
      <c r="ORR109" s="233" t="s">
        <v>99</v>
      </c>
      <c r="ORS109" s="234" t="s">
        <v>16</v>
      </c>
      <c r="ORT109" s="221">
        <v>1</v>
      </c>
      <c r="ORU109" s="232" t="s">
        <v>97</v>
      </c>
      <c r="ORV109" s="233" t="s">
        <v>99</v>
      </c>
      <c r="ORW109" s="234" t="s">
        <v>16</v>
      </c>
      <c r="ORX109" s="221">
        <v>1</v>
      </c>
      <c r="ORY109" s="232" t="s">
        <v>97</v>
      </c>
      <c r="ORZ109" s="233" t="s">
        <v>99</v>
      </c>
      <c r="OSA109" s="234" t="s">
        <v>16</v>
      </c>
      <c r="OSB109" s="221">
        <v>1</v>
      </c>
      <c r="OSC109" s="232" t="s">
        <v>97</v>
      </c>
      <c r="OSD109" s="233" t="s">
        <v>99</v>
      </c>
      <c r="OSE109" s="234" t="s">
        <v>16</v>
      </c>
      <c r="OSF109" s="221">
        <v>1</v>
      </c>
      <c r="OSG109" s="232" t="s">
        <v>97</v>
      </c>
      <c r="OSH109" s="233" t="s">
        <v>99</v>
      </c>
      <c r="OSI109" s="234" t="s">
        <v>16</v>
      </c>
      <c r="OSJ109" s="221">
        <v>1</v>
      </c>
      <c r="OSK109" s="232" t="s">
        <v>97</v>
      </c>
      <c r="OSL109" s="233" t="s">
        <v>99</v>
      </c>
      <c r="OSM109" s="234" t="s">
        <v>16</v>
      </c>
      <c r="OSN109" s="221">
        <v>1</v>
      </c>
      <c r="OSO109" s="232" t="s">
        <v>97</v>
      </c>
      <c r="OSP109" s="233" t="s">
        <v>99</v>
      </c>
      <c r="OSQ109" s="234" t="s">
        <v>16</v>
      </c>
      <c r="OSR109" s="221">
        <v>1</v>
      </c>
      <c r="OSS109" s="232" t="s">
        <v>97</v>
      </c>
      <c r="OST109" s="233" t="s">
        <v>99</v>
      </c>
      <c r="OSU109" s="234" t="s">
        <v>16</v>
      </c>
      <c r="OSV109" s="221">
        <v>1</v>
      </c>
      <c r="OSW109" s="232" t="s">
        <v>97</v>
      </c>
      <c r="OSX109" s="233" t="s">
        <v>99</v>
      </c>
      <c r="OSY109" s="234" t="s">
        <v>16</v>
      </c>
      <c r="OSZ109" s="221">
        <v>1</v>
      </c>
      <c r="OTA109" s="232" t="s">
        <v>97</v>
      </c>
      <c r="OTB109" s="233" t="s">
        <v>99</v>
      </c>
      <c r="OTC109" s="234" t="s">
        <v>16</v>
      </c>
      <c r="OTD109" s="221">
        <v>1</v>
      </c>
      <c r="OTE109" s="232" t="s">
        <v>97</v>
      </c>
      <c r="OTF109" s="233" t="s">
        <v>99</v>
      </c>
      <c r="OTG109" s="234" t="s">
        <v>16</v>
      </c>
      <c r="OTH109" s="221">
        <v>1</v>
      </c>
      <c r="OTI109" s="232" t="s">
        <v>97</v>
      </c>
      <c r="OTJ109" s="233" t="s">
        <v>99</v>
      </c>
      <c r="OTK109" s="234" t="s">
        <v>16</v>
      </c>
      <c r="OTL109" s="221">
        <v>1</v>
      </c>
      <c r="OTM109" s="232" t="s">
        <v>97</v>
      </c>
      <c r="OTN109" s="233" t="s">
        <v>99</v>
      </c>
      <c r="OTO109" s="234" t="s">
        <v>16</v>
      </c>
      <c r="OTP109" s="221">
        <v>1</v>
      </c>
      <c r="OTQ109" s="232" t="s">
        <v>97</v>
      </c>
      <c r="OTR109" s="233" t="s">
        <v>99</v>
      </c>
      <c r="OTS109" s="234" t="s">
        <v>16</v>
      </c>
      <c r="OTT109" s="221">
        <v>1</v>
      </c>
      <c r="OTU109" s="232" t="s">
        <v>97</v>
      </c>
      <c r="OTV109" s="233" t="s">
        <v>99</v>
      </c>
      <c r="OTW109" s="234" t="s">
        <v>16</v>
      </c>
      <c r="OTX109" s="221">
        <v>1</v>
      </c>
      <c r="OTY109" s="232" t="s">
        <v>97</v>
      </c>
      <c r="OTZ109" s="233" t="s">
        <v>99</v>
      </c>
      <c r="OUA109" s="234" t="s">
        <v>16</v>
      </c>
      <c r="OUB109" s="221">
        <v>1</v>
      </c>
      <c r="OUC109" s="232" t="s">
        <v>97</v>
      </c>
      <c r="OUD109" s="233" t="s">
        <v>99</v>
      </c>
      <c r="OUE109" s="234" t="s">
        <v>16</v>
      </c>
      <c r="OUF109" s="221">
        <v>1</v>
      </c>
      <c r="OUG109" s="232" t="s">
        <v>97</v>
      </c>
      <c r="OUH109" s="233" t="s">
        <v>99</v>
      </c>
      <c r="OUI109" s="234" t="s">
        <v>16</v>
      </c>
      <c r="OUJ109" s="221">
        <v>1</v>
      </c>
      <c r="OUK109" s="232" t="s">
        <v>97</v>
      </c>
      <c r="OUL109" s="233" t="s">
        <v>99</v>
      </c>
      <c r="OUM109" s="234" t="s">
        <v>16</v>
      </c>
      <c r="OUN109" s="221">
        <v>1</v>
      </c>
      <c r="OUO109" s="232" t="s">
        <v>97</v>
      </c>
      <c r="OUP109" s="233" t="s">
        <v>99</v>
      </c>
      <c r="OUQ109" s="234" t="s">
        <v>16</v>
      </c>
      <c r="OUR109" s="221">
        <v>1</v>
      </c>
      <c r="OUS109" s="232" t="s">
        <v>97</v>
      </c>
      <c r="OUT109" s="233" t="s">
        <v>99</v>
      </c>
      <c r="OUU109" s="234" t="s">
        <v>16</v>
      </c>
      <c r="OUV109" s="221">
        <v>1</v>
      </c>
      <c r="OUW109" s="232" t="s">
        <v>97</v>
      </c>
      <c r="OUX109" s="233" t="s">
        <v>99</v>
      </c>
      <c r="OUY109" s="234" t="s">
        <v>16</v>
      </c>
      <c r="OUZ109" s="221">
        <v>1</v>
      </c>
      <c r="OVA109" s="232" t="s">
        <v>97</v>
      </c>
      <c r="OVB109" s="233" t="s">
        <v>99</v>
      </c>
      <c r="OVC109" s="234" t="s">
        <v>16</v>
      </c>
      <c r="OVD109" s="221">
        <v>1</v>
      </c>
      <c r="OVE109" s="232" t="s">
        <v>97</v>
      </c>
      <c r="OVF109" s="233" t="s">
        <v>99</v>
      </c>
      <c r="OVG109" s="234" t="s">
        <v>16</v>
      </c>
      <c r="OVH109" s="221">
        <v>1</v>
      </c>
      <c r="OVI109" s="232" t="s">
        <v>97</v>
      </c>
      <c r="OVJ109" s="233" t="s">
        <v>99</v>
      </c>
      <c r="OVK109" s="234" t="s">
        <v>16</v>
      </c>
      <c r="OVL109" s="221">
        <v>1</v>
      </c>
      <c r="OVM109" s="232" t="s">
        <v>97</v>
      </c>
      <c r="OVN109" s="233" t="s">
        <v>99</v>
      </c>
      <c r="OVO109" s="234" t="s">
        <v>16</v>
      </c>
      <c r="OVP109" s="221">
        <v>1</v>
      </c>
      <c r="OVQ109" s="232" t="s">
        <v>97</v>
      </c>
      <c r="OVR109" s="233" t="s">
        <v>99</v>
      </c>
      <c r="OVS109" s="234" t="s">
        <v>16</v>
      </c>
      <c r="OVT109" s="221">
        <v>1</v>
      </c>
      <c r="OVU109" s="232" t="s">
        <v>97</v>
      </c>
      <c r="OVV109" s="233" t="s">
        <v>99</v>
      </c>
      <c r="OVW109" s="234" t="s">
        <v>16</v>
      </c>
      <c r="OVX109" s="221">
        <v>1</v>
      </c>
      <c r="OVY109" s="232" t="s">
        <v>97</v>
      </c>
      <c r="OVZ109" s="233" t="s">
        <v>99</v>
      </c>
      <c r="OWA109" s="234" t="s">
        <v>16</v>
      </c>
      <c r="OWB109" s="221">
        <v>1</v>
      </c>
      <c r="OWC109" s="232" t="s">
        <v>97</v>
      </c>
      <c r="OWD109" s="233" t="s">
        <v>99</v>
      </c>
      <c r="OWE109" s="234" t="s">
        <v>16</v>
      </c>
      <c r="OWF109" s="221">
        <v>1</v>
      </c>
      <c r="OWG109" s="232" t="s">
        <v>97</v>
      </c>
      <c r="OWH109" s="233" t="s">
        <v>99</v>
      </c>
      <c r="OWI109" s="234" t="s">
        <v>16</v>
      </c>
      <c r="OWJ109" s="221">
        <v>1</v>
      </c>
      <c r="OWK109" s="232" t="s">
        <v>97</v>
      </c>
      <c r="OWL109" s="233" t="s">
        <v>99</v>
      </c>
      <c r="OWM109" s="234" t="s">
        <v>16</v>
      </c>
      <c r="OWN109" s="221">
        <v>1</v>
      </c>
      <c r="OWO109" s="232" t="s">
        <v>97</v>
      </c>
      <c r="OWP109" s="233" t="s">
        <v>99</v>
      </c>
      <c r="OWQ109" s="234" t="s">
        <v>16</v>
      </c>
      <c r="OWR109" s="221">
        <v>1</v>
      </c>
      <c r="OWS109" s="232" t="s">
        <v>97</v>
      </c>
      <c r="OWT109" s="233" t="s">
        <v>99</v>
      </c>
      <c r="OWU109" s="234" t="s">
        <v>16</v>
      </c>
      <c r="OWV109" s="221">
        <v>1</v>
      </c>
      <c r="OWW109" s="232" t="s">
        <v>97</v>
      </c>
      <c r="OWX109" s="233" t="s">
        <v>99</v>
      </c>
      <c r="OWY109" s="234" t="s">
        <v>16</v>
      </c>
      <c r="OWZ109" s="221">
        <v>1</v>
      </c>
      <c r="OXA109" s="232" t="s">
        <v>97</v>
      </c>
      <c r="OXB109" s="233" t="s">
        <v>99</v>
      </c>
      <c r="OXC109" s="234" t="s">
        <v>16</v>
      </c>
      <c r="OXD109" s="221">
        <v>1</v>
      </c>
      <c r="OXE109" s="232" t="s">
        <v>97</v>
      </c>
      <c r="OXF109" s="233" t="s">
        <v>99</v>
      </c>
      <c r="OXG109" s="234" t="s">
        <v>16</v>
      </c>
      <c r="OXH109" s="221">
        <v>1</v>
      </c>
      <c r="OXI109" s="232" t="s">
        <v>97</v>
      </c>
      <c r="OXJ109" s="233" t="s">
        <v>99</v>
      </c>
      <c r="OXK109" s="234" t="s">
        <v>16</v>
      </c>
      <c r="OXL109" s="221">
        <v>1</v>
      </c>
      <c r="OXM109" s="232" t="s">
        <v>97</v>
      </c>
      <c r="OXN109" s="233" t="s">
        <v>99</v>
      </c>
      <c r="OXO109" s="234" t="s">
        <v>16</v>
      </c>
      <c r="OXP109" s="221">
        <v>1</v>
      </c>
      <c r="OXQ109" s="232" t="s">
        <v>97</v>
      </c>
      <c r="OXR109" s="233" t="s">
        <v>99</v>
      </c>
      <c r="OXS109" s="234" t="s">
        <v>16</v>
      </c>
      <c r="OXT109" s="221">
        <v>1</v>
      </c>
      <c r="OXU109" s="232" t="s">
        <v>97</v>
      </c>
      <c r="OXV109" s="233" t="s">
        <v>99</v>
      </c>
      <c r="OXW109" s="234" t="s">
        <v>16</v>
      </c>
      <c r="OXX109" s="221">
        <v>1</v>
      </c>
      <c r="OXY109" s="232" t="s">
        <v>97</v>
      </c>
      <c r="OXZ109" s="233" t="s">
        <v>99</v>
      </c>
      <c r="OYA109" s="234" t="s">
        <v>16</v>
      </c>
      <c r="OYB109" s="221">
        <v>1</v>
      </c>
      <c r="OYC109" s="232" t="s">
        <v>97</v>
      </c>
      <c r="OYD109" s="233" t="s">
        <v>99</v>
      </c>
      <c r="OYE109" s="234" t="s">
        <v>16</v>
      </c>
      <c r="OYF109" s="221">
        <v>1</v>
      </c>
      <c r="OYG109" s="232" t="s">
        <v>97</v>
      </c>
      <c r="OYH109" s="233" t="s">
        <v>99</v>
      </c>
      <c r="OYI109" s="234" t="s">
        <v>16</v>
      </c>
      <c r="OYJ109" s="221">
        <v>1</v>
      </c>
      <c r="OYK109" s="232" t="s">
        <v>97</v>
      </c>
      <c r="OYL109" s="233" t="s">
        <v>99</v>
      </c>
      <c r="OYM109" s="234" t="s">
        <v>16</v>
      </c>
      <c r="OYN109" s="221">
        <v>1</v>
      </c>
      <c r="OYO109" s="232" t="s">
        <v>97</v>
      </c>
      <c r="OYP109" s="233" t="s">
        <v>99</v>
      </c>
      <c r="OYQ109" s="234" t="s">
        <v>16</v>
      </c>
      <c r="OYR109" s="221">
        <v>1</v>
      </c>
      <c r="OYS109" s="232" t="s">
        <v>97</v>
      </c>
      <c r="OYT109" s="233" t="s">
        <v>99</v>
      </c>
      <c r="OYU109" s="234" t="s">
        <v>16</v>
      </c>
      <c r="OYV109" s="221">
        <v>1</v>
      </c>
      <c r="OYW109" s="232" t="s">
        <v>97</v>
      </c>
      <c r="OYX109" s="233" t="s">
        <v>99</v>
      </c>
      <c r="OYY109" s="234" t="s">
        <v>16</v>
      </c>
      <c r="OYZ109" s="221">
        <v>1</v>
      </c>
      <c r="OZA109" s="232" t="s">
        <v>97</v>
      </c>
      <c r="OZB109" s="233" t="s">
        <v>99</v>
      </c>
      <c r="OZC109" s="234" t="s">
        <v>16</v>
      </c>
      <c r="OZD109" s="221">
        <v>1</v>
      </c>
      <c r="OZE109" s="232" t="s">
        <v>97</v>
      </c>
      <c r="OZF109" s="233" t="s">
        <v>99</v>
      </c>
      <c r="OZG109" s="234" t="s">
        <v>16</v>
      </c>
      <c r="OZH109" s="221">
        <v>1</v>
      </c>
      <c r="OZI109" s="232" t="s">
        <v>97</v>
      </c>
      <c r="OZJ109" s="233" t="s">
        <v>99</v>
      </c>
      <c r="OZK109" s="234" t="s">
        <v>16</v>
      </c>
      <c r="OZL109" s="221">
        <v>1</v>
      </c>
      <c r="OZM109" s="232" t="s">
        <v>97</v>
      </c>
      <c r="OZN109" s="233" t="s">
        <v>99</v>
      </c>
      <c r="OZO109" s="234" t="s">
        <v>16</v>
      </c>
      <c r="OZP109" s="221">
        <v>1</v>
      </c>
      <c r="OZQ109" s="232" t="s">
        <v>97</v>
      </c>
      <c r="OZR109" s="233" t="s">
        <v>99</v>
      </c>
      <c r="OZS109" s="234" t="s">
        <v>16</v>
      </c>
      <c r="OZT109" s="221">
        <v>1</v>
      </c>
      <c r="OZU109" s="232" t="s">
        <v>97</v>
      </c>
      <c r="OZV109" s="233" t="s">
        <v>99</v>
      </c>
      <c r="OZW109" s="234" t="s">
        <v>16</v>
      </c>
      <c r="OZX109" s="221">
        <v>1</v>
      </c>
      <c r="OZY109" s="232" t="s">
        <v>97</v>
      </c>
      <c r="OZZ109" s="233" t="s">
        <v>99</v>
      </c>
      <c r="PAA109" s="234" t="s">
        <v>16</v>
      </c>
      <c r="PAB109" s="221">
        <v>1</v>
      </c>
      <c r="PAC109" s="232" t="s">
        <v>97</v>
      </c>
      <c r="PAD109" s="233" t="s">
        <v>99</v>
      </c>
      <c r="PAE109" s="234" t="s">
        <v>16</v>
      </c>
      <c r="PAF109" s="221">
        <v>1</v>
      </c>
      <c r="PAG109" s="232" t="s">
        <v>97</v>
      </c>
      <c r="PAH109" s="233" t="s">
        <v>99</v>
      </c>
      <c r="PAI109" s="234" t="s">
        <v>16</v>
      </c>
      <c r="PAJ109" s="221">
        <v>1</v>
      </c>
      <c r="PAK109" s="232" t="s">
        <v>97</v>
      </c>
      <c r="PAL109" s="233" t="s">
        <v>99</v>
      </c>
      <c r="PAM109" s="234" t="s">
        <v>16</v>
      </c>
      <c r="PAN109" s="221">
        <v>1</v>
      </c>
      <c r="PAO109" s="232" t="s">
        <v>97</v>
      </c>
      <c r="PAP109" s="233" t="s">
        <v>99</v>
      </c>
      <c r="PAQ109" s="234" t="s">
        <v>16</v>
      </c>
      <c r="PAR109" s="221">
        <v>1</v>
      </c>
      <c r="PAS109" s="232" t="s">
        <v>97</v>
      </c>
      <c r="PAT109" s="233" t="s">
        <v>99</v>
      </c>
      <c r="PAU109" s="234" t="s">
        <v>16</v>
      </c>
      <c r="PAV109" s="221">
        <v>1</v>
      </c>
      <c r="PAW109" s="232" t="s">
        <v>97</v>
      </c>
      <c r="PAX109" s="233" t="s">
        <v>99</v>
      </c>
      <c r="PAY109" s="234" t="s">
        <v>16</v>
      </c>
      <c r="PAZ109" s="221">
        <v>1</v>
      </c>
      <c r="PBA109" s="232" t="s">
        <v>97</v>
      </c>
      <c r="PBB109" s="233" t="s">
        <v>99</v>
      </c>
      <c r="PBC109" s="234" t="s">
        <v>16</v>
      </c>
      <c r="PBD109" s="221">
        <v>1</v>
      </c>
      <c r="PBE109" s="232" t="s">
        <v>97</v>
      </c>
      <c r="PBF109" s="233" t="s">
        <v>99</v>
      </c>
      <c r="PBG109" s="234" t="s">
        <v>16</v>
      </c>
      <c r="PBH109" s="221">
        <v>1</v>
      </c>
      <c r="PBI109" s="232" t="s">
        <v>97</v>
      </c>
      <c r="PBJ109" s="233" t="s">
        <v>99</v>
      </c>
      <c r="PBK109" s="234" t="s">
        <v>16</v>
      </c>
      <c r="PBL109" s="221">
        <v>1</v>
      </c>
      <c r="PBM109" s="232" t="s">
        <v>97</v>
      </c>
      <c r="PBN109" s="233" t="s">
        <v>99</v>
      </c>
      <c r="PBO109" s="234" t="s">
        <v>16</v>
      </c>
      <c r="PBP109" s="221">
        <v>1</v>
      </c>
      <c r="PBQ109" s="232" t="s">
        <v>97</v>
      </c>
      <c r="PBR109" s="233" t="s">
        <v>99</v>
      </c>
      <c r="PBS109" s="234" t="s">
        <v>16</v>
      </c>
      <c r="PBT109" s="221">
        <v>1</v>
      </c>
      <c r="PBU109" s="232" t="s">
        <v>97</v>
      </c>
      <c r="PBV109" s="233" t="s">
        <v>99</v>
      </c>
      <c r="PBW109" s="234" t="s">
        <v>16</v>
      </c>
      <c r="PBX109" s="221">
        <v>1</v>
      </c>
      <c r="PBY109" s="232" t="s">
        <v>97</v>
      </c>
      <c r="PBZ109" s="233" t="s">
        <v>99</v>
      </c>
      <c r="PCA109" s="234" t="s">
        <v>16</v>
      </c>
      <c r="PCB109" s="221">
        <v>1</v>
      </c>
      <c r="PCC109" s="232" t="s">
        <v>97</v>
      </c>
      <c r="PCD109" s="233" t="s">
        <v>99</v>
      </c>
      <c r="PCE109" s="234" t="s">
        <v>16</v>
      </c>
      <c r="PCF109" s="221">
        <v>1</v>
      </c>
      <c r="PCG109" s="232" t="s">
        <v>97</v>
      </c>
      <c r="PCH109" s="233" t="s">
        <v>99</v>
      </c>
      <c r="PCI109" s="234" t="s">
        <v>16</v>
      </c>
      <c r="PCJ109" s="221">
        <v>1</v>
      </c>
      <c r="PCK109" s="232" t="s">
        <v>97</v>
      </c>
      <c r="PCL109" s="233" t="s">
        <v>99</v>
      </c>
      <c r="PCM109" s="234" t="s">
        <v>16</v>
      </c>
      <c r="PCN109" s="221">
        <v>1</v>
      </c>
      <c r="PCO109" s="232" t="s">
        <v>97</v>
      </c>
      <c r="PCP109" s="233" t="s">
        <v>99</v>
      </c>
      <c r="PCQ109" s="234" t="s">
        <v>16</v>
      </c>
      <c r="PCR109" s="221">
        <v>1</v>
      </c>
      <c r="PCS109" s="232" t="s">
        <v>97</v>
      </c>
      <c r="PCT109" s="233" t="s">
        <v>99</v>
      </c>
      <c r="PCU109" s="234" t="s">
        <v>16</v>
      </c>
      <c r="PCV109" s="221">
        <v>1</v>
      </c>
      <c r="PCW109" s="232" t="s">
        <v>97</v>
      </c>
      <c r="PCX109" s="233" t="s">
        <v>99</v>
      </c>
      <c r="PCY109" s="234" t="s">
        <v>16</v>
      </c>
      <c r="PCZ109" s="221">
        <v>1</v>
      </c>
      <c r="PDA109" s="232" t="s">
        <v>97</v>
      </c>
      <c r="PDB109" s="233" t="s">
        <v>99</v>
      </c>
      <c r="PDC109" s="234" t="s">
        <v>16</v>
      </c>
      <c r="PDD109" s="221">
        <v>1</v>
      </c>
      <c r="PDE109" s="232" t="s">
        <v>97</v>
      </c>
      <c r="PDF109" s="233" t="s">
        <v>99</v>
      </c>
      <c r="PDG109" s="234" t="s">
        <v>16</v>
      </c>
      <c r="PDH109" s="221">
        <v>1</v>
      </c>
      <c r="PDI109" s="232" t="s">
        <v>97</v>
      </c>
      <c r="PDJ109" s="233" t="s">
        <v>99</v>
      </c>
      <c r="PDK109" s="234" t="s">
        <v>16</v>
      </c>
      <c r="PDL109" s="221">
        <v>1</v>
      </c>
      <c r="PDM109" s="232" t="s">
        <v>97</v>
      </c>
      <c r="PDN109" s="233" t="s">
        <v>99</v>
      </c>
      <c r="PDO109" s="234" t="s">
        <v>16</v>
      </c>
      <c r="PDP109" s="221">
        <v>1</v>
      </c>
      <c r="PDQ109" s="232" t="s">
        <v>97</v>
      </c>
      <c r="PDR109" s="233" t="s">
        <v>99</v>
      </c>
      <c r="PDS109" s="234" t="s">
        <v>16</v>
      </c>
      <c r="PDT109" s="221">
        <v>1</v>
      </c>
      <c r="PDU109" s="232" t="s">
        <v>97</v>
      </c>
      <c r="PDV109" s="233" t="s">
        <v>99</v>
      </c>
      <c r="PDW109" s="234" t="s">
        <v>16</v>
      </c>
      <c r="PDX109" s="221">
        <v>1</v>
      </c>
      <c r="PDY109" s="232" t="s">
        <v>97</v>
      </c>
      <c r="PDZ109" s="233" t="s">
        <v>99</v>
      </c>
      <c r="PEA109" s="234" t="s">
        <v>16</v>
      </c>
      <c r="PEB109" s="221">
        <v>1</v>
      </c>
      <c r="PEC109" s="232" t="s">
        <v>97</v>
      </c>
      <c r="PED109" s="233" t="s">
        <v>99</v>
      </c>
      <c r="PEE109" s="234" t="s">
        <v>16</v>
      </c>
      <c r="PEF109" s="221">
        <v>1</v>
      </c>
      <c r="PEG109" s="232" t="s">
        <v>97</v>
      </c>
      <c r="PEH109" s="233" t="s">
        <v>99</v>
      </c>
      <c r="PEI109" s="234" t="s">
        <v>16</v>
      </c>
      <c r="PEJ109" s="221">
        <v>1</v>
      </c>
      <c r="PEK109" s="232" t="s">
        <v>97</v>
      </c>
      <c r="PEL109" s="233" t="s">
        <v>99</v>
      </c>
      <c r="PEM109" s="234" t="s">
        <v>16</v>
      </c>
      <c r="PEN109" s="221">
        <v>1</v>
      </c>
      <c r="PEO109" s="232" t="s">
        <v>97</v>
      </c>
      <c r="PEP109" s="233" t="s">
        <v>99</v>
      </c>
      <c r="PEQ109" s="234" t="s">
        <v>16</v>
      </c>
      <c r="PER109" s="221">
        <v>1</v>
      </c>
      <c r="PES109" s="232" t="s">
        <v>97</v>
      </c>
      <c r="PET109" s="233" t="s">
        <v>99</v>
      </c>
      <c r="PEU109" s="234" t="s">
        <v>16</v>
      </c>
      <c r="PEV109" s="221">
        <v>1</v>
      </c>
      <c r="PEW109" s="232" t="s">
        <v>97</v>
      </c>
      <c r="PEX109" s="233" t="s">
        <v>99</v>
      </c>
      <c r="PEY109" s="234" t="s">
        <v>16</v>
      </c>
      <c r="PEZ109" s="221">
        <v>1</v>
      </c>
      <c r="PFA109" s="232" t="s">
        <v>97</v>
      </c>
      <c r="PFB109" s="233" t="s">
        <v>99</v>
      </c>
      <c r="PFC109" s="234" t="s">
        <v>16</v>
      </c>
      <c r="PFD109" s="221">
        <v>1</v>
      </c>
      <c r="PFE109" s="232" t="s">
        <v>97</v>
      </c>
      <c r="PFF109" s="233" t="s">
        <v>99</v>
      </c>
      <c r="PFG109" s="234" t="s">
        <v>16</v>
      </c>
      <c r="PFH109" s="221">
        <v>1</v>
      </c>
      <c r="PFI109" s="232" t="s">
        <v>97</v>
      </c>
      <c r="PFJ109" s="233" t="s">
        <v>99</v>
      </c>
      <c r="PFK109" s="234" t="s">
        <v>16</v>
      </c>
      <c r="PFL109" s="221">
        <v>1</v>
      </c>
      <c r="PFM109" s="232" t="s">
        <v>97</v>
      </c>
      <c r="PFN109" s="233" t="s">
        <v>99</v>
      </c>
      <c r="PFO109" s="234" t="s">
        <v>16</v>
      </c>
      <c r="PFP109" s="221">
        <v>1</v>
      </c>
      <c r="PFQ109" s="232" t="s">
        <v>97</v>
      </c>
      <c r="PFR109" s="233" t="s">
        <v>99</v>
      </c>
      <c r="PFS109" s="234" t="s">
        <v>16</v>
      </c>
      <c r="PFT109" s="221">
        <v>1</v>
      </c>
      <c r="PFU109" s="232" t="s">
        <v>97</v>
      </c>
      <c r="PFV109" s="233" t="s">
        <v>99</v>
      </c>
      <c r="PFW109" s="234" t="s">
        <v>16</v>
      </c>
      <c r="PFX109" s="221">
        <v>1</v>
      </c>
      <c r="PFY109" s="232" t="s">
        <v>97</v>
      </c>
      <c r="PFZ109" s="233" t="s">
        <v>99</v>
      </c>
      <c r="PGA109" s="234" t="s">
        <v>16</v>
      </c>
      <c r="PGB109" s="221">
        <v>1</v>
      </c>
      <c r="PGC109" s="232" t="s">
        <v>97</v>
      </c>
      <c r="PGD109" s="233" t="s">
        <v>99</v>
      </c>
      <c r="PGE109" s="234" t="s">
        <v>16</v>
      </c>
      <c r="PGF109" s="221">
        <v>1</v>
      </c>
      <c r="PGG109" s="232" t="s">
        <v>97</v>
      </c>
      <c r="PGH109" s="233" t="s">
        <v>99</v>
      </c>
      <c r="PGI109" s="234" t="s">
        <v>16</v>
      </c>
      <c r="PGJ109" s="221">
        <v>1</v>
      </c>
      <c r="PGK109" s="232" t="s">
        <v>97</v>
      </c>
      <c r="PGL109" s="233" t="s">
        <v>99</v>
      </c>
      <c r="PGM109" s="234" t="s">
        <v>16</v>
      </c>
      <c r="PGN109" s="221">
        <v>1</v>
      </c>
      <c r="PGO109" s="232" t="s">
        <v>97</v>
      </c>
      <c r="PGP109" s="233" t="s">
        <v>99</v>
      </c>
      <c r="PGQ109" s="234" t="s">
        <v>16</v>
      </c>
      <c r="PGR109" s="221">
        <v>1</v>
      </c>
      <c r="PGS109" s="232" t="s">
        <v>97</v>
      </c>
      <c r="PGT109" s="233" t="s">
        <v>99</v>
      </c>
      <c r="PGU109" s="234" t="s">
        <v>16</v>
      </c>
      <c r="PGV109" s="221">
        <v>1</v>
      </c>
      <c r="PGW109" s="232" t="s">
        <v>97</v>
      </c>
      <c r="PGX109" s="233" t="s">
        <v>99</v>
      </c>
      <c r="PGY109" s="234" t="s">
        <v>16</v>
      </c>
      <c r="PGZ109" s="221">
        <v>1</v>
      </c>
      <c r="PHA109" s="232" t="s">
        <v>97</v>
      </c>
      <c r="PHB109" s="233" t="s">
        <v>99</v>
      </c>
      <c r="PHC109" s="234" t="s">
        <v>16</v>
      </c>
      <c r="PHD109" s="221">
        <v>1</v>
      </c>
      <c r="PHE109" s="232" t="s">
        <v>97</v>
      </c>
      <c r="PHF109" s="233" t="s">
        <v>99</v>
      </c>
      <c r="PHG109" s="234" t="s">
        <v>16</v>
      </c>
      <c r="PHH109" s="221">
        <v>1</v>
      </c>
      <c r="PHI109" s="232" t="s">
        <v>97</v>
      </c>
      <c r="PHJ109" s="233" t="s">
        <v>99</v>
      </c>
      <c r="PHK109" s="234" t="s">
        <v>16</v>
      </c>
      <c r="PHL109" s="221">
        <v>1</v>
      </c>
      <c r="PHM109" s="232" t="s">
        <v>97</v>
      </c>
      <c r="PHN109" s="233" t="s">
        <v>99</v>
      </c>
      <c r="PHO109" s="234" t="s">
        <v>16</v>
      </c>
      <c r="PHP109" s="221">
        <v>1</v>
      </c>
      <c r="PHQ109" s="232" t="s">
        <v>97</v>
      </c>
      <c r="PHR109" s="233" t="s">
        <v>99</v>
      </c>
      <c r="PHS109" s="234" t="s">
        <v>16</v>
      </c>
      <c r="PHT109" s="221">
        <v>1</v>
      </c>
      <c r="PHU109" s="232" t="s">
        <v>97</v>
      </c>
      <c r="PHV109" s="233" t="s">
        <v>99</v>
      </c>
      <c r="PHW109" s="234" t="s">
        <v>16</v>
      </c>
      <c r="PHX109" s="221">
        <v>1</v>
      </c>
      <c r="PHY109" s="232" t="s">
        <v>97</v>
      </c>
      <c r="PHZ109" s="233" t="s">
        <v>99</v>
      </c>
      <c r="PIA109" s="234" t="s">
        <v>16</v>
      </c>
      <c r="PIB109" s="221">
        <v>1</v>
      </c>
      <c r="PIC109" s="232" t="s">
        <v>97</v>
      </c>
      <c r="PID109" s="233" t="s">
        <v>99</v>
      </c>
      <c r="PIE109" s="234" t="s">
        <v>16</v>
      </c>
      <c r="PIF109" s="221">
        <v>1</v>
      </c>
      <c r="PIG109" s="232" t="s">
        <v>97</v>
      </c>
      <c r="PIH109" s="233" t="s">
        <v>99</v>
      </c>
      <c r="PII109" s="234" t="s">
        <v>16</v>
      </c>
      <c r="PIJ109" s="221">
        <v>1</v>
      </c>
      <c r="PIK109" s="232" t="s">
        <v>97</v>
      </c>
      <c r="PIL109" s="233" t="s">
        <v>99</v>
      </c>
      <c r="PIM109" s="234" t="s">
        <v>16</v>
      </c>
      <c r="PIN109" s="221">
        <v>1</v>
      </c>
      <c r="PIO109" s="232" t="s">
        <v>97</v>
      </c>
      <c r="PIP109" s="233" t="s">
        <v>99</v>
      </c>
      <c r="PIQ109" s="234" t="s">
        <v>16</v>
      </c>
      <c r="PIR109" s="221">
        <v>1</v>
      </c>
      <c r="PIS109" s="232" t="s">
        <v>97</v>
      </c>
      <c r="PIT109" s="233" t="s">
        <v>99</v>
      </c>
      <c r="PIU109" s="234" t="s">
        <v>16</v>
      </c>
      <c r="PIV109" s="221">
        <v>1</v>
      </c>
      <c r="PIW109" s="232" t="s">
        <v>97</v>
      </c>
      <c r="PIX109" s="233" t="s">
        <v>99</v>
      </c>
      <c r="PIY109" s="234" t="s">
        <v>16</v>
      </c>
      <c r="PIZ109" s="221">
        <v>1</v>
      </c>
      <c r="PJA109" s="232" t="s">
        <v>97</v>
      </c>
      <c r="PJB109" s="233" t="s">
        <v>99</v>
      </c>
      <c r="PJC109" s="234" t="s">
        <v>16</v>
      </c>
      <c r="PJD109" s="221">
        <v>1</v>
      </c>
      <c r="PJE109" s="232" t="s">
        <v>97</v>
      </c>
      <c r="PJF109" s="233" t="s">
        <v>99</v>
      </c>
      <c r="PJG109" s="234" t="s">
        <v>16</v>
      </c>
      <c r="PJH109" s="221">
        <v>1</v>
      </c>
      <c r="PJI109" s="232" t="s">
        <v>97</v>
      </c>
      <c r="PJJ109" s="233" t="s">
        <v>99</v>
      </c>
      <c r="PJK109" s="234" t="s">
        <v>16</v>
      </c>
      <c r="PJL109" s="221">
        <v>1</v>
      </c>
      <c r="PJM109" s="232" t="s">
        <v>97</v>
      </c>
      <c r="PJN109" s="233" t="s">
        <v>99</v>
      </c>
      <c r="PJO109" s="234" t="s">
        <v>16</v>
      </c>
      <c r="PJP109" s="221">
        <v>1</v>
      </c>
      <c r="PJQ109" s="232" t="s">
        <v>97</v>
      </c>
      <c r="PJR109" s="233" t="s">
        <v>99</v>
      </c>
      <c r="PJS109" s="234" t="s">
        <v>16</v>
      </c>
      <c r="PJT109" s="221">
        <v>1</v>
      </c>
      <c r="PJU109" s="232" t="s">
        <v>97</v>
      </c>
      <c r="PJV109" s="233" t="s">
        <v>99</v>
      </c>
      <c r="PJW109" s="234" t="s">
        <v>16</v>
      </c>
      <c r="PJX109" s="221">
        <v>1</v>
      </c>
      <c r="PJY109" s="232" t="s">
        <v>97</v>
      </c>
      <c r="PJZ109" s="233" t="s">
        <v>99</v>
      </c>
      <c r="PKA109" s="234" t="s">
        <v>16</v>
      </c>
      <c r="PKB109" s="221">
        <v>1</v>
      </c>
      <c r="PKC109" s="232" t="s">
        <v>97</v>
      </c>
      <c r="PKD109" s="233" t="s">
        <v>99</v>
      </c>
      <c r="PKE109" s="234" t="s">
        <v>16</v>
      </c>
      <c r="PKF109" s="221">
        <v>1</v>
      </c>
      <c r="PKG109" s="232" t="s">
        <v>97</v>
      </c>
      <c r="PKH109" s="233" t="s">
        <v>99</v>
      </c>
      <c r="PKI109" s="234" t="s">
        <v>16</v>
      </c>
      <c r="PKJ109" s="221">
        <v>1</v>
      </c>
      <c r="PKK109" s="232" t="s">
        <v>97</v>
      </c>
      <c r="PKL109" s="233" t="s">
        <v>99</v>
      </c>
      <c r="PKM109" s="234" t="s">
        <v>16</v>
      </c>
      <c r="PKN109" s="221">
        <v>1</v>
      </c>
      <c r="PKO109" s="232" t="s">
        <v>97</v>
      </c>
      <c r="PKP109" s="233" t="s">
        <v>99</v>
      </c>
      <c r="PKQ109" s="234" t="s">
        <v>16</v>
      </c>
      <c r="PKR109" s="221">
        <v>1</v>
      </c>
      <c r="PKS109" s="232" t="s">
        <v>97</v>
      </c>
      <c r="PKT109" s="233" t="s">
        <v>99</v>
      </c>
      <c r="PKU109" s="234" t="s">
        <v>16</v>
      </c>
      <c r="PKV109" s="221">
        <v>1</v>
      </c>
      <c r="PKW109" s="232" t="s">
        <v>97</v>
      </c>
      <c r="PKX109" s="233" t="s">
        <v>99</v>
      </c>
      <c r="PKY109" s="234" t="s">
        <v>16</v>
      </c>
      <c r="PKZ109" s="221">
        <v>1</v>
      </c>
      <c r="PLA109" s="232" t="s">
        <v>97</v>
      </c>
      <c r="PLB109" s="233" t="s">
        <v>99</v>
      </c>
      <c r="PLC109" s="234" t="s">
        <v>16</v>
      </c>
      <c r="PLD109" s="221">
        <v>1</v>
      </c>
      <c r="PLE109" s="232" t="s">
        <v>97</v>
      </c>
      <c r="PLF109" s="233" t="s">
        <v>99</v>
      </c>
      <c r="PLG109" s="234" t="s">
        <v>16</v>
      </c>
      <c r="PLH109" s="221">
        <v>1</v>
      </c>
      <c r="PLI109" s="232" t="s">
        <v>97</v>
      </c>
      <c r="PLJ109" s="233" t="s">
        <v>99</v>
      </c>
      <c r="PLK109" s="234" t="s">
        <v>16</v>
      </c>
      <c r="PLL109" s="221">
        <v>1</v>
      </c>
      <c r="PLM109" s="232" t="s">
        <v>97</v>
      </c>
      <c r="PLN109" s="233" t="s">
        <v>99</v>
      </c>
      <c r="PLO109" s="234" t="s">
        <v>16</v>
      </c>
      <c r="PLP109" s="221">
        <v>1</v>
      </c>
      <c r="PLQ109" s="232" t="s">
        <v>97</v>
      </c>
      <c r="PLR109" s="233" t="s">
        <v>99</v>
      </c>
      <c r="PLS109" s="234" t="s">
        <v>16</v>
      </c>
      <c r="PLT109" s="221">
        <v>1</v>
      </c>
      <c r="PLU109" s="232" t="s">
        <v>97</v>
      </c>
      <c r="PLV109" s="233" t="s">
        <v>99</v>
      </c>
      <c r="PLW109" s="234" t="s">
        <v>16</v>
      </c>
      <c r="PLX109" s="221">
        <v>1</v>
      </c>
      <c r="PLY109" s="232" t="s">
        <v>97</v>
      </c>
      <c r="PLZ109" s="233" t="s">
        <v>99</v>
      </c>
      <c r="PMA109" s="234" t="s">
        <v>16</v>
      </c>
      <c r="PMB109" s="221">
        <v>1</v>
      </c>
      <c r="PMC109" s="232" t="s">
        <v>97</v>
      </c>
      <c r="PMD109" s="233" t="s">
        <v>99</v>
      </c>
      <c r="PME109" s="234" t="s">
        <v>16</v>
      </c>
      <c r="PMF109" s="221">
        <v>1</v>
      </c>
      <c r="PMG109" s="232" t="s">
        <v>97</v>
      </c>
      <c r="PMH109" s="233" t="s">
        <v>99</v>
      </c>
      <c r="PMI109" s="234" t="s">
        <v>16</v>
      </c>
      <c r="PMJ109" s="221">
        <v>1</v>
      </c>
      <c r="PMK109" s="232" t="s">
        <v>97</v>
      </c>
      <c r="PML109" s="233" t="s">
        <v>99</v>
      </c>
      <c r="PMM109" s="234" t="s">
        <v>16</v>
      </c>
      <c r="PMN109" s="221">
        <v>1</v>
      </c>
      <c r="PMO109" s="232" t="s">
        <v>97</v>
      </c>
      <c r="PMP109" s="233" t="s">
        <v>99</v>
      </c>
      <c r="PMQ109" s="234" t="s">
        <v>16</v>
      </c>
      <c r="PMR109" s="221">
        <v>1</v>
      </c>
      <c r="PMS109" s="232" t="s">
        <v>97</v>
      </c>
      <c r="PMT109" s="233" t="s">
        <v>99</v>
      </c>
      <c r="PMU109" s="234" t="s">
        <v>16</v>
      </c>
      <c r="PMV109" s="221">
        <v>1</v>
      </c>
      <c r="PMW109" s="232" t="s">
        <v>97</v>
      </c>
      <c r="PMX109" s="233" t="s">
        <v>99</v>
      </c>
      <c r="PMY109" s="234" t="s">
        <v>16</v>
      </c>
      <c r="PMZ109" s="221">
        <v>1</v>
      </c>
      <c r="PNA109" s="232" t="s">
        <v>97</v>
      </c>
      <c r="PNB109" s="233" t="s">
        <v>99</v>
      </c>
      <c r="PNC109" s="234" t="s">
        <v>16</v>
      </c>
      <c r="PND109" s="221">
        <v>1</v>
      </c>
      <c r="PNE109" s="232" t="s">
        <v>97</v>
      </c>
      <c r="PNF109" s="233" t="s">
        <v>99</v>
      </c>
      <c r="PNG109" s="234" t="s">
        <v>16</v>
      </c>
      <c r="PNH109" s="221">
        <v>1</v>
      </c>
      <c r="PNI109" s="232" t="s">
        <v>97</v>
      </c>
      <c r="PNJ109" s="233" t="s">
        <v>99</v>
      </c>
      <c r="PNK109" s="234" t="s">
        <v>16</v>
      </c>
      <c r="PNL109" s="221">
        <v>1</v>
      </c>
      <c r="PNM109" s="232" t="s">
        <v>97</v>
      </c>
      <c r="PNN109" s="233" t="s">
        <v>99</v>
      </c>
      <c r="PNO109" s="234" t="s">
        <v>16</v>
      </c>
      <c r="PNP109" s="221">
        <v>1</v>
      </c>
      <c r="PNQ109" s="232" t="s">
        <v>97</v>
      </c>
      <c r="PNR109" s="233" t="s">
        <v>99</v>
      </c>
      <c r="PNS109" s="234" t="s">
        <v>16</v>
      </c>
      <c r="PNT109" s="221">
        <v>1</v>
      </c>
      <c r="PNU109" s="232" t="s">
        <v>97</v>
      </c>
      <c r="PNV109" s="233" t="s">
        <v>99</v>
      </c>
      <c r="PNW109" s="234" t="s">
        <v>16</v>
      </c>
      <c r="PNX109" s="221">
        <v>1</v>
      </c>
      <c r="PNY109" s="232" t="s">
        <v>97</v>
      </c>
      <c r="PNZ109" s="233" t="s">
        <v>99</v>
      </c>
      <c r="POA109" s="234" t="s">
        <v>16</v>
      </c>
      <c r="POB109" s="221">
        <v>1</v>
      </c>
      <c r="POC109" s="232" t="s">
        <v>97</v>
      </c>
      <c r="POD109" s="233" t="s">
        <v>99</v>
      </c>
      <c r="POE109" s="234" t="s">
        <v>16</v>
      </c>
      <c r="POF109" s="221">
        <v>1</v>
      </c>
      <c r="POG109" s="232" t="s">
        <v>97</v>
      </c>
      <c r="POH109" s="233" t="s">
        <v>99</v>
      </c>
      <c r="POI109" s="234" t="s">
        <v>16</v>
      </c>
      <c r="POJ109" s="221">
        <v>1</v>
      </c>
      <c r="POK109" s="232" t="s">
        <v>97</v>
      </c>
      <c r="POL109" s="233" t="s">
        <v>99</v>
      </c>
      <c r="POM109" s="234" t="s">
        <v>16</v>
      </c>
      <c r="PON109" s="221">
        <v>1</v>
      </c>
      <c r="POO109" s="232" t="s">
        <v>97</v>
      </c>
      <c r="POP109" s="233" t="s">
        <v>99</v>
      </c>
      <c r="POQ109" s="234" t="s">
        <v>16</v>
      </c>
      <c r="POR109" s="221">
        <v>1</v>
      </c>
      <c r="POS109" s="232" t="s">
        <v>97</v>
      </c>
      <c r="POT109" s="233" t="s">
        <v>99</v>
      </c>
      <c r="POU109" s="234" t="s">
        <v>16</v>
      </c>
      <c r="POV109" s="221">
        <v>1</v>
      </c>
      <c r="POW109" s="232" t="s">
        <v>97</v>
      </c>
      <c r="POX109" s="233" t="s">
        <v>99</v>
      </c>
      <c r="POY109" s="234" t="s">
        <v>16</v>
      </c>
      <c r="POZ109" s="221">
        <v>1</v>
      </c>
      <c r="PPA109" s="232" t="s">
        <v>97</v>
      </c>
      <c r="PPB109" s="233" t="s">
        <v>99</v>
      </c>
      <c r="PPC109" s="234" t="s">
        <v>16</v>
      </c>
      <c r="PPD109" s="221">
        <v>1</v>
      </c>
      <c r="PPE109" s="232" t="s">
        <v>97</v>
      </c>
      <c r="PPF109" s="233" t="s">
        <v>99</v>
      </c>
      <c r="PPG109" s="234" t="s">
        <v>16</v>
      </c>
      <c r="PPH109" s="221">
        <v>1</v>
      </c>
      <c r="PPI109" s="232" t="s">
        <v>97</v>
      </c>
      <c r="PPJ109" s="233" t="s">
        <v>99</v>
      </c>
      <c r="PPK109" s="234" t="s">
        <v>16</v>
      </c>
      <c r="PPL109" s="221">
        <v>1</v>
      </c>
      <c r="PPM109" s="232" t="s">
        <v>97</v>
      </c>
      <c r="PPN109" s="233" t="s">
        <v>99</v>
      </c>
      <c r="PPO109" s="234" t="s">
        <v>16</v>
      </c>
      <c r="PPP109" s="221">
        <v>1</v>
      </c>
      <c r="PPQ109" s="232" t="s">
        <v>97</v>
      </c>
      <c r="PPR109" s="233" t="s">
        <v>99</v>
      </c>
      <c r="PPS109" s="234" t="s">
        <v>16</v>
      </c>
      <c r="PPT109" s="221">
        <v>1</v>
      </c>
      <c r="PPU109" s="232" t="s">
        <v>97</v>
      </c>
      <c r="PPV109" s="233" t="s">
        <v>99</v>
      </c>
      <c r="PPW109" s="234" t="s">
        <v>16</v>
      </c>
      <c r="PPX109" s="221">
        <v>1</v>
      </c>
      <c r="PPY109" s="232" t="s">
        <v>97</v>
      </c>
      <c r="PPZ109" s="233" t="s">
        <v>99</v>
      </c>
      <c r="PQA109" s="234" t="s">
        <v>16</v>
      </c>
      <c r="PQB109" s="221">
        <v>1</v>
      </c>
      <c r="PQC109" s="232" t="s">
        <v>97</v>
      </c>
      <c r="PQD109" s="233" t="s">
        <v>99</v>
      </c>
      <c r="PQE109" s="234" t="s">
        <v>16</v>
      </c>
      <c r="PQF109" s="221">
        <v>1</v>
      </c>
      <c r="PQG109" s="232" t="s">
        <v>97</v>
      </c>
      <c r="PQH109" s="233" t="s">
        <v>99</v>
      </c>
      <c r="PQI109" s="234" t="s">
        <v>16</v>
      </c>
      <c r="PQJ109" s="221">
        <v>1</v>
      </c>
      <c r="PQK109" s="232" t="s">
        <v>97</v>
      </c>
      <c r="PQL109" s="233" t="s">
        <v>99</v>
      </c>
      <c r="PQM109" s="234" t="s">
        <v>16</v>
      </c>
      <c r="PQN109" s="221">
        <v>1</v>
      </c>
      <c r="PQO109" s="232" t="s">
        <v>97</v>
      </c>
      <c r="PQP109" s="233" t="s">
        <v>99</v>
      </c>
      <c r="PQQ109" s="234" t="s">
        <v>16</v>
      </c>
      <c r="PQR109" s="221">
        <v>1</v>
      </c>
      <c r="PQS109" s="232" t="s">
        <v>97</v>
      </c>
      <c r="PQT109" s="233" t="s">
        <v>99</v>
      </c>
      <c r="PQU109" s="234" t="s">
        <v>16</v>
      </c>
      <c r="PQV109" s="221">
        <v>1</v>
      </c>
      <c r="PQW109" s="232" t="s">
        <v>97</v>
      </c>
      <c r="PQX109" s="233" t="s">
        <v>99</v>
      </c>
      <c r="PQY109" s="234" t="s">
        <v>16</v>
      </c>
      <c r="PQZ109" s="221">
        <v>1</v>
      </c>
      <c r="PRA109" s="232" t="s">
        <v>97</v>
      </c>
      <c r="PRB109" s="233" t="s">
        <v>99</v>
      </c>
      <c r="PRC109" s="234" t="s">
        <v>16</v>
      </c>
      <c r="PRD109" s="221">
        <v>1</v>
      </c>
      <c r="PRE109" s="232" t="s">
        <v>97</v>
      </c>
      <c r="PRF109" s="233" t="s">
        <v>99</v>
      </c>
      <c r="PRG109" s="234" t="s">
        <v>16</v>
      </c>
      <c r="PRH109" s="221">
        <v>1</v>
      </c>
      <c r="PRI109" s="232" t="s">
        <v>97</v>
      </c>
      <c r="PRJ109" s="233" t="s">
        <v>99</v>
      </c>
      <c r="PRK109" s="234" t="s">
        <v>16</v>
      </c>
      <c r="PRL109" s="221">
        <v>1</v>
      </c>
      <c r="PRM109" s="232" t="s">
        <v>97</v>
      </c>
      <c r="PRN109" s="233" t="s">
        <v>99</v>
      </c>
      <c r="PRO109" s="234" t="s">
        <v>16</v>
      </c>
      <c r="PRP109" s="221">
        <v>1</v>
      </c>
      <c r="PRQ109" s="232" t="s">
        <v>97</v>
      </c>
      <c r="PRR109" s="233" t="s">
        <v>99</v>
      </c>
      <c r="PRS109" s="234" t="s">
        <v>16</v>
      </c>
      <c r="PRT109" s="221">
        <v>1</v>
      </c>
      <c r="PRU109" s="232" t="s">
        <v>97</v>
      </c>
      <c r="PRV109" s="233" t="s">
        <v>99</v>
      </c>
      <c r="PRW109" s="234" t="s">
        <v>16</v>
      </c>
      <c r="PRX109" s="221">
        <v>1</v>
      </c>
      <c r="PRY109" s="232" t="s">
        <v>97</v>
      </c>
      <c r="PRZ109" s="233" t="s">
        <v>99</v>
      </c>
      <c r="PSA109" s="234" t="s">
        <v>16</v>
      </c>
      <c r="PSB109" s="221">
        <v>1</v>
      </c>
      <c r="PSC109" s="232" t="s">
        <v>97</v>
      </c>
      <c r="PSD109" s="233" t="s">
        <v>99</v>
      </c>
      <c r="PSE109" s="234" t="s">
        <v>16</v>
      </c>
      <c r="PSF109" s="221">
        <v>1</v>
      </c>
      <c r="PSG109" s="232" t="s">
        <v>97</v>
      </c>
      <c r="PSH109" s="233" t="s">
        <v>99</v>
      </c>
      <c r="PSI109" s="234" t="s">
        <v>16</v>
      </c>
      <c r="PSJ109" s="221">
        <v>1</v>
      </c>
      <c r="PSK109" s="232" t="s">
        <v>97</v>
      </c>
      <c r="PSL109" s="233" t="s">
        <v>99</v>
      </c>
      <c r="PSM109" s="234" t="s">
        <v>16</v>
      </c>
      <c r="PSN109" s="221">
        <v>1</v>
      </c>
      <c r="PSO109" s="232" t="s">
        <v>97</v>
      </c>
      <c r="PSP109" s="233" t="s">
        <v>99</v>
      </c>
      <c r="PSQ109" s="234" t="s">
        <v>16</v>
      </c>
      <c r="PSR109" s="221">
        <v>1</v>
      </c>
      <c r="PSS109" s="232" t="s">
        <v>97</v>
      </c>
      <c r="PST109" s="233" t="s">
        <v>99</v>
      </c>
      <c r="PSU109" s="234" t="s">
        <v>16</v>
      </c>
      <c r="PSV109" s="221">
        <v>1</v>
      </c>
      <c r="PSW109" s="232" t="s">
        <v>97</v>
      </c>
      <c r="PSX109" s="233" t="s">
        <v>99</v>
      </c>
      <c r="PSY109" s="234" t="s">
        <v>16</v>
      </c>
      <c r="PSZ109" s="221">
        <v>1</v>
      </c>
      <c r="PTA109" s="232" t="s">
        <v>97</v>
      </c>
      <c r="PTB109" s="233" t="s">
        <v>99</v>
      </c>
      <c r="PTC109" s="234" t="s">
        <v>16</v>
      </c>
      <c r="PTD109" s="221">
        <v>1</v>
      </c>
      <c r="PTE109" s="232" t="s">
        <v>97</v>
      </c>
      <c r="PTF109" s="233" t="s">
        <v>99</v>
      </c>
      <c r="PTG109" s="234" t="s">
        <v>16</v>
      </c>
      <c r="PTH109" s="221">
        <v>1</v>
      </c>
      <c r="PTI109" s="232" t="s">
        <v>97</v>
      </c>
      <c r="PTJ109" s="233" t="s">
        <v>99</v>
      </c>
      <c r="PTK109" s="234" t="s">
        <v>16</v>
      </c>
      <c r="PTL109" s="221">
        <v>1</v>
      </c>
      <c r="PTM109" s="232" t="s">
        <v>97</v>
      </c>
      <c r="PTN109" s="233" t="s">
        <v>99</v>
      </c>
      <c r="PTO109" s="234" t="s">
        <v>16</v>
      </c>
      <c r="PTP109" s="221">
        <v>1</v>
      </c>
      <c r="PTQ109" s="232" t="s">
        <v>97</v>
      </c>
      <c r="PTR109" s="233" t="s">
        <v>99</v>
      </c>
      <c r="PTS109" s="234" t="s">
        <v>16</v>
      </c>
      <c r="PTT109" s="221">
        <v>1</v>
      </c>
      <c r="PTU109" s="232" t="s">
        <v>97</v>
      </c>
      <c r="PTV109" s="233" t="s">
        <v>99</v>
      </c>
      <c r="PTW109" s="234" t="s">
        <v>16</v>
      </c>
      <c r="PTX109" s="221">
        <v>1</v>
      </c>
      <c r="PTY109" s="232" t="s">
        <v>97</v>
      </c>
      <c r="PTZ109" s="233" t="s">
        <v>99</v>
      </c>
      <c r="PUA109" s="234" t="s">
        <v>16</v>
      </c>
      <c r="PUB109" s="221">
        <v>1</v>
      </c>
      <c r="PUC109" s="232" t="s">
        <v>97</v>
      </c>
      <c r="PUD109" s="233" t="s">
        <v>99</v>
      </c>
      <c r="PUE109" s="234" t="s">
        <v>16</v>
      </c>
      <c r="PUF109" s="221">
        <v>1</v>
      </c>
      <c r="PUG109" s="232" t="s">
        <v>97</v>
      </c>
      <c r="PUH109" s="233" t="s">
        <v>99</v>
      </c>
      <c r="PUI109" s="234" t="s">
        <v>16</v>
      </c>
      <c r="PUJ109" s="221">
        <v>1</v>
      </c>
      <c r="PUK109" s="232" t="s">
        <v>97</v>
      </c>
      <c r="PUL109" s="233" t="s">
        <v>99</v>
      </c>
      <c r="PUM109" s="234" t="s">
        <v>16</v>
      </c>
      <c r="PUN109" s="221">
        <v>1</v>
      </c>
      <c r="PUO109" s="232" t="s">
        <v>97</v>
      </c>
      <c r="PUP109" s="233" t="s">
        <v>99</v>
      </c>
      <c r="PUQ109" s="234" t="s">
        <v>16</v>
      </c>
      <c r="PUR109" s="221">
        <v>1</v>
      </c>
      <c r="PUS109" s="232" t="s">
        <v>97</v>
      </c>
      <c r="PUT109" s="233" t="s">
        <v>99</v>
      </c>
      <c r="PUU109" s="234" t="s">
        <v>16</v>
      </c>
      <c r="PUV109" s="221">
        <v>1</v>
      </c>
      <c r="PUW109" s="232" t="s">
        <v>97</v>
      </c>
      <c r="PUX109" s="233" t="s">
        <v>99</v>
      </c>
      <c r="PUY109" s="234" t="s">
        <v>16</v>
      </c>
      <c r="PUZ109" s="221">
        <v>1</v>
      </c>
      <c r="PVA109" s="232" t="s">
        <v>97</v>
      </c>
      <c r="PVB109" s="233" t="s">
        <v>99</v>
      </c>
      <c r="PVC109" s="234" t="s">
        <v>16</v>
      </c>
      <c r="PVD109" s="221">
        <v>1</v>
      </c>
      <c r="PVE109" s="232" t="s">
        <v>97</v>
      </c>
      <c r="PVF109" s="233" t="s">
        <v>99</v>
      </c>
      <c r="PVG109" s="234" t="s">
        <v>16</v>
      </c>
      <c r="PVH109" s="221">
        <v>1</v>
      </c>
      <c r="PVI109" s="232" t="s">
        <v>97</v>
      </c>
      <c r="PVJ109" s="233" t="s">
        <v>99</v>
      </c>
      <c r="PVK109" s="234" t="s">
        <v>16</v>
      </c>
      <c r="PVL109" s="221">
        <v>1</v>
      </c>
      <c r="PVM109" s="232" t="s">
        <v>97</v>
      </c>
      <c r="PVN109" s="233" t="s">
        <v>99</v>
      </c>
      <c r="PVO109" s="234" t="s">
        <v>16</v>
      </c>
      <c r="PVP109" s="221">
        <v>1</v>
      </c>
      <c r="PVQ109" s="232" t="s">
        <v>97</v>
      </c>
      <c r="PVR109" s="233" t="s">
        <v>99</v>
      </c>
      <c r="PVS109" s="234" t="s">
        <v>16</v>
      </c>
      <c r="PVT109" s="221">
        <v>1</v>
      </c>
      <c r="PVU109" s="232" t="s">
        <v>97</v>
      </c>
      <c r="PVV109" s="233" t="s">
        <v>99</v>
      </c>
      <c r="PVW109" s="234" t="s">
        <v>16</v>
      </c>
      <c r="PVX109" s="221">
        <v>1</v>
      </c>
      <c r="PVY109" s="232" t="s">
        <v>97</v>
      </c>
      <c r="PVZ109" s="233" t="s">
        <v>99</v>
      </c>
      <c r="PWA109" s="234" t="s">
        <v>16</v>
      </c>
      <c r="PWB109" s="221">
        <v>1</v>
      </c>
      <c r="PWC109" s="232" t="s">
        <v>97</v>
      </c>
      <c r="PWD109" s="233" t="s">
        <v>99</v>
      </c>
      <c r="PWE109" s="234" t="s">
        <v>16</v>
      </c>
      <c r="PWF109" s="221">
        <v>1</v>
      </c>
      <c r="PWG109" s="232" t="s">
        <v>97</v>
      </c>
      <c r="PWH109" s="233" t="s">
        <v>99</v>
      </c>
      <c r="PWI109" s="234" t="s">
        <v>16</v>
      </c>
      <c r="PWJ109" s="221">
        <v>1</v>
      </c>
      <c r="PWK109" s="232" t="s">
        <v>97</v>
      </c>
      <c r="PWL109" s="233" t="s">
        <v>99</v>
      </c>
      <c r="PWM109" s="234" t="s">
        <v>16</v>
      </c>
      <c r="PWN109" s="221">
        <v>1</v>
      </c>
      <c r="PWO109" s="232" t="s">
        <v>97</v>
      </c>
      <c r="PWP109" s="233" t="s">
        <v>99</v>
      </c>
      <c r="PWQ109" s="234" t="s">
        <v>16</v>
      </c>
      <c r="PWR109" s="221">
        <v>1</v>
      </c>
      <c r="PWS109" s="232" t="s">
        <v>97</v>
      </c>
      <c r="PWT109" s="233" t="s">
        <v>99</v>
      </c>
      <c r="PWU109" s="234" t="s">
        <v>16</v>
      </c>
      <c r="PWV109" s="221">
        <v>1</v>
      </c>
      <c r="PWW109" s="232" t="s">
        <v>97</v>
      </c>
      <c r="PWX109" s="233" t="s">
        <v>99</v>
      </c>
      <c r="PWY109" s="234" t="s">
        <v>16</v>
      </c>
      <c r="PWZ109" s="221">
        <v>1</v>
      </c>
      <c r="PXA109" s="232" t="s">
        <v>97</v>
      </c>
      <c r="PXB109" s="233" t="s">
        <v>99</v>
      </c>
      <c r="PXC109" s="234" t="s">
        <v>16</v>
      </c>
      <c r="PXD109" s="221">
        <v>1</v>
      </c>
      <c r="PXE109" s="232" t="s">
        <v>97</v>
      </c>
      <c r="PXF109" s="233" t="s">
        <v>99</v>
      </c>
      <c r="PXG109" s="234" t="s">
        <v>16</v>
      </c>
      <c r="PXH109" s="221">
        <v>1</v>
      </c>
      <c r="PXI109" s="232" t="s">
        <v>97</v>
      </c>
      <c r="PXJ109" s="233" t="s">
        <v>99</v>
      </c>
      <c r="PXK109" s="234" t="s">
        <v>16</v>
      </c>
      <c r="PXL109" s="221">
        <v>1</v>
      </c>
      <c r="PXM109" s="232" t="s">
        <v>97</v>
      </c>
      <c r="PXN109" s="233" t="s">
        <v>99</v>
      </c>
      <c r="PXO109" s="234" t="s">
        <v>16</v>
      </c>
      <c r="PXP109" s="221">
        <v>1</v>
      </c>
      <c r="PXQ109" s="232" t="s">
        <v>97</v>
      </c>
      <c r="PXR109" s="233" t="s">
        <v>99</v>
      </c>
      <c r="PXS109" s="234" t="s">
        <v>16</v>
      </c>
      <c r="PXT109" s="221">
        <v>1</v>
      </c>
      <c r="PXU109" s="232" t="s">
        <v>97</v>
      </c>
      <c r="PXV109" s="233" t="s">
        <v>99</v>
      </c>
      <c r="PXW109" s="234" t="s">
        <v>16</v>
      </c>
      <c r="PXX109" s="221">
        <v>1</v>
      </c>
      <c r="PXY109" s="232" t="s">
        <v>97</v>
      </c>
      <c r="PXZ109" s="233" t="s">
        <v>99</v>
      </c>
      <c r="PYA109" s="234" t="s">
        <v>16</v>
      </c>
      <c r="PYB109" s="221">
        <v>1</v>
      </c>
      <c r="PYC109" s="232" t="s">
        <v>97</v>
      </c>
      <c r="PYD109" s="233" t="s">
        <v>99</v>
      </c>
      <c r="PYE109" s="234" t="s">
        <v>16</v>
      </c>
      <c r="PYF109" s="221">
        <v>1</v>
      </c>
      <c r="PYG109" s="232" t="s">
        <v>97</v>
      </c>
      <c r="PYH109" s="233" t="s">
        <v>99</v>
      </c>
      <c r="PYI109" s="234" t="s">
        <v>16</v>
      </c>
      <c r="PYJ109" s="221">
        <v>1</v>
      </c>
      <c r="PYK109" s="232" t="s">
        <v>97</v>
      </c>
      <c r="PYL109" s="233" t="s">
        <v>99</v>
      </c>
      <c r="PYM109" s="234" t="s">
        <v>16</v>
      </c>
      <c r="PYN109" s="221">
        <v>1</v>
      </c>
      <c r="PYO109" s="232" t="s">
        <v>97</v>
      </c>
      <c r="PYP109" s="233" t="s">
        <v>99</v>
      </c>
      <c r="PYQ109" s="234" t="s">
        <v>16</v>
      </c>
      <c r="PYR109" s="221">
        <v>1</v>
      </c>
      <c r="PYS109" s="232" t="s">
        <v>97</v>
      </c>
      <c r="PYT109" s="233" t="s">
        <v>99</v>
      </c>
      <c r="PYU109" s="234" t="s">
        <v>16</v>
      </c>
      <c r="PYV109" s="221">
        <v>1</v>
      </c>
      <c r="PYW109" s="232" t="s">
        <v>97</v>
      </c>
      <c r="PYX109" s="233" t="s">
        <v>99</v>
      </c>
      <c r="PYY109" s="234" t="s">
        <v>16</v>
      </c>
      <c r="PYZ109" s="221">
        <v>1</v>
      </c>
      <c r="PZA109" s="232" t="s">
        <v>97</v>
      </c>
      <c r="PZB109" s="233" t="s">
        <v>99</v>
      </c>
      <c r="PZC109" s="234" t="s">
        <v>16</v>
      </c>
      <c r="PZD109" s="221">
        <v>1</v>
      </c>
      <c r="PZE109" s="232" t="s">
        <v>97</v>
      </c>
      <c r="PZF109" s="233" t="s">
        <v>99</v>
      </c>
      <c r="PZG109" s="234" t="s">
        <v>16</v>
      </c>
      <c r="PZH109" s="221">
        <v>1</v>
      </c>
      <c r="PZI109" s="232" t="s">
        <v>97</v>
      </c>
      <c r="PZJ109" s="233" t="s">
        <v>99</v>
      </c>
      <c r="PZK109" s="234" t="s">
        <v>16</v>
      </c>
      <c r="PZL109" s="221">
        <v>1</v>
      </c>
      <c r="PZM109" s="232" t="s">
        <v>97</v>
      </c>
      <c r="PZN109" s="233" t="s">
        <v>99</v>
      </c>
      <c r="PZO109" s="234" t="s">
        <v>16</v>
      </c>
      <c r="PZP109" s="221">
        <v>1</v>
      </c>
      <c r="PZQ109" s="232" t="s">
        <v>97</v>
      </c>
      <c r="PZR109" s="233" t="s">
        <v>99</v>
      </c>
      <c r="PZS109" s="234" t="s">
        <v>16</v>
      </c>
      <c r="PZT109" s="221">
        <v>1</v>
      </c>
      <c r="PZU109" s="232" t="s">
        <v>97</v>
      </c>
      <c r="PZV109" s="233" t="s">
        <v>99</v>
      </c>
      <c r="PZW109" s="234" t="s">
        <v>16</v>
      </c>
      <c r="PZX109" s="221">
        <v>1</v>
      </c>
      <c r="PZY109" s="232" t="s">
        <v>97</v>
      </c>
      <c r="PZZ109" s="233" t="s">
        <v>99</v>
      </c>
      <c r="QAA109" s="234" t="s">
        <v>16</v>
      </c>
      <c r="QAB109" s="221">
        <v>1</v>
      </c>
      <c r="QAC109" s="232" t="s">
        <v>97</v>
      </c>
      <c r="QAD109" s="233" t="s">
        <v>99</v>
      </c>
      <c r="QAE109" s="234" t="s">
        <v>16</v>
      </c>
      <c r="QAF109" s="221">
        <v>1</v>
      </c>
      <c r="QAG109" s="232" t="s">
        <v>97</v>
      </c>
      <c r="QAH109" s="233" t="s">
        <v>99</v>
      </c>
      <c r="QAI109" s="234" t="s">
        <v>16</v>
      </c>
      <c r="QAJ109" s="221">
        <v>1</v>
      </c>
      <c r="QAK109" s="232" t="s">
        <v>97</v>
      </c>
      <c r="QAL109" s="233" t="s">
        <v>99</v>
      </c>
      <c r="QAM109" s="234" t="s">
        <v>16</v>
      </c>
      <c r="QAN109" s="221">
        <v>1</v>
      </c>
      <c r="QAO109" s="232" t="s">
        <v>97</v>
      </c>
      <c r="QAP109" s="233" t="s">
        <v>99</v>
      </c>
      <c r="QAQ109" s="234" t="s">
        <v>16</v>
      </c>
      <c r="QAR109" s="221">
        <v>1</v>
      </c>
      <c r="QAS109" s="232" t="s">
        <v>97</v>
      </c>
      <c r="QAT109" s="233" t="s">
        <v>99</v>
      </c>
      <c r="QAU109" s="234" t="s">
        <v>16</v>
      </c>
      <c r="QAV109" s="221">
        <v>1</v>
      </c>
      <c r="QAW109" s="232" t="s">
        <v>97</v>
      </c>
      <c r="QAX109" s="233" t="s">
        <v>99</v>
      </c>
      <c r="QAY109" s="234" t="s">
        <v>16</v>
      </c>
      <c r="QAZ109" s="221">
        <v>1</v>
      </c>
      <c r="QBA109" s="232" t="s">
        <v>97</v>
      </c>
      <c r="QBB109" s="233" t="s">
        <v>99</v>
      </c>
      <c r="QBC109" s="234" t="s">
        <v>16</v>
      </c>
      <c r="QBD109" s="221">
        <v>1</v>
      </c>
      <c r="QBE109" s="232" t="s">
        <v>97</v>
      </c>
      <c r="QBF109" s="233" t="s">
        <v>99</v>
      </c>
      <c r="QBG109" s="234" t="s">
        <v>16</v>
      </c>
      <c r="QBH109" s="221">
        <v>1</v>
      </c>
      <c r="QBI109" s="232" t="s">
        <v>97</v>
      </c>
      <c r="QBJ109" s="233" t="s">
        <v>99</v>
      </c>
      <c r="QBK109" s="234" t="s">
        <v>16</v>
      </c>
      <c r="QBL109" s="221">
        <v>1</v>
      </c>
      <c r="QBM109" s="232" t="s">
        <v>97</v>
      </c>
      <c r="QBN109" s="233" t="s">
        <v>99</v>
      </c>
      <c r="QBO109" s="234" t="s">
        <v>16</v>
      </c>
      <c r="QBP109" s="221">
        <v>1</v>
      </c>
      <c r="QBQ109" s="232" t="s">
        <v>97</v>
      </c>
      <c r="QBR109" s="233" t="s">
        <v>99</v>
      </c>
      <c r="QBS109" s="234" t="s">
        <v>16</v>
      </c>
      <c r="QBT109" s="221">
        <v>1</v>
      </c>
      <c r="QBU109" s="232" t="s">
        <v>97</v>
      </c>
      <c r="QBV109" s="233" t="s">
        <v>99</v>
      </c>
      <c r="QBW109" s="234" t="s">
        <v>16</v>
      </c>
      <c r="QBX109" s="221">
        <v>1</v>
      </c>
      <c r="QBY109" s="232" t="s">
        <v>97</v>
      </c>
      <c r="QBZ109" s="233" t="s">
        <v>99</v>
      </c>
      <c r="QCA109" s="234" t="s">
        <v>16</v>
      </c>
      <c r="QCB109" s="221">
        <v>1</v>
      </c>
      <c r="QCC109" s="232" t="s">
        <v>97</v>
      </c>
      <c r="QCD109" s="233" t="s">
        <v>99</v>
      </c>
      <c r="QCE109" s="234" t="s">
        <v>16</v>
      </c>
      <c r="QCF109" s="221">
        <v>1</v>
      </c>
      <c r="QCG109" s="232" t="s">
        <v>97</v>
      </c>
      <c r="QCH109" s="233" t="s">
        <v>99</v>
      </c>
      <c r="QCI109" s="234" t="s">
        <v>16</v>
      </c>
      <c r="QCJ109" s="221">
        <v>1</v>
      </c>
      <c r="QCK109" s="232" t="s">
        <v>97</v>
      </c>
      <c r="QCL109" s="233" t="s">
        <v>99</v>
      </c>
      <c r="QCM109" s="234" t="s">
        <v>16</v>
      </c>
      <c r="QCN109" s="221">
        <v>1</v>
      </c>
      <c r="QCO109" s="232" t="s">
        <v>97</v>
      </c>
      <c r="QCP109" s="233" t="s">
        <v>99</v>
      </c>
      <c r="QCQ109" s="234" t="s">
        <v>16</v>
      </c>
      <c r="QCR109" s="221">
        <v>1</v>
      </c>
      <c r="QCS109" s="232" t="s">
        <v>97</v>
      </c>
      <c r="QCT109" s="233" t="s">
        <v>99</v>
      </c>
      <c r="QCU109" s="234" t="s">
        <v>16</v>
      </c>
      <c r="QCV109" s="221">
        <v>1</v>
      </c>
      <c r="QCW109" s="232" t="s">
        <v>97</v>
      </c>
      <c r="QCX109" s="233" t="s">
        <v>99</v>
      </c>
      <c r="QCY109" s="234" t="s">
        <v>16</v>
      </c>
      <c r="QCZ109" s="221">
        <v>1</v>
      </c>
      <c r="QDA109" s="232" t="s">
        <v>97</v>
      </c>
      <c r="QDB109" s="233" t="s">
        <v>99</v>
      </c>
      <c r="QDC109" s="234" t="s">
        <v>16</v>
      </c>
      <c r="QDD109" s="221">
        <v>1</v>
      </c>
      <c r="QDE109" s="232" t="s">
        <v>97</v>
      </c>
      <c r="QDF109" s="233" t="s">
        <v>99</v>
      </c>
      <c r="QDG109" s="234" t="s">
        <v>16</v>
      </c>
      <c r="QDH109" s="221">
        <v>1</v>
      </c>
      <c r="QDI109" s="232" t="s">
        <v>97</v>
      </c>
      <c r="QDJ109" s="233" t="s">
        <v>99</v>
      </c>
      <c r="QDK109" s="234" t="s">
        <v>16</v>
      </c>
      <c r="QDL109" s="221">
        <v>1</v>
      </c>
      <c r="QDM109" s="232" t="s">
        <v>97</v>
      </c>
      <c r="QDN109" s="233" t="s">
        <v>99</v>
      </c>
      <c r="QDO109" s="234" t="s">
        <v>16</v>
      </c>
      <c r="QDP109" s="221">
        <v>1</v>
      </c>
      <c r="QDQ109" s="232" t="s">
        <v>97</v>
      </c>
      <c r="QDR109" s="233" t="s">
        <v>99</v>
      </c>
      <c r="QDS109" s="234" t="s">
        <v>16</v>
      </c>
      <c r="QDT109" s="221">
        <v>1</v>
      </c>
      <c r="QDU109" s="232" t="s">
        <v>97</v>
      </c>
      <c r="QDV109" s="233" t="s">
        <v>99</v>
      </c>
      <c r="QDW109" s="234" t="s">
        <v>16</v>
      </c>
      <c r="QDX109" s="221">
        <v>1</v>
      </c>
      <c r="QDY109" s="232" t="s">
        <v>97</v>
      </c>
      <c r="QDZ109" s="233" t="s">
        <v>99</v>
      </c>
      <c r="QEA109" s="234" t="s">
        <v>16</v>
      </c>
      <c r="QEB109" s="221">
        <v>1</v>
      </c>
      <c r="QEC109" s="232" t="s">
        <v>97</v>
      </c>
      <c r="QED109" s="233" t="s">
        <v>99</v>
      </c>
      <c r="QEE109" s="234" t="s">
        <v>16</v>
      </c>
      <c r="QEF109" s="221">
        <v>1</v>
      </c>
      <c r="QEG109" s="232" t="s">
        <v>97</v>
      </c>
      <c r="QEH109" s="233" t="s">
        <v>99</v>
      </c>
      <c r="QEI109" s="234" t="s">
        <v>16</v>
      </c>
      <c r="QEJ109" s="221">
        <v>1</v>
      </c>
      <c r="QEK109" s="232" t="s">
        <v>97</v>
      </c>
      <c r="QEL109" s="233" t="s">
        <v>99</v>
      </c>
      <c r="QEM109" s="234" t="s">
        <v>16</v>
      </c>
      <c r="QEN109" s="221">
        <v>1</v>
      </c>
      <c r="QEO109" s="232" t="s">
        <v>97</v>
      </c>
      <c r="QEP109" s="233" t="s">
        <v>99</v>
      </c>
      <c r="QEQ109" s="234" t="s">
        <v>16</v>
      </c>
      <c r="QER109" s="221">
        <v>1</v>
      </c>
      <c r="QES109" s="232" t="s">
        <v>97</v>
      </c>
      <c r="QET109" s="233" t="s">
        <v>99</v>
      </c>
      <c r="QEU109" s="234" t="s">
        <v>16</v>
      </c>
      <c r="QEV109" s="221">
        <v>1</v>
      </c>
      <c r="QEW109" s="232" t="s">
        <v>97</v>
      </c>
      <c r="QEX109" s="233" t="s">
        <v>99</v>
      </c>
      <c r="QEY109" s="234" t="s">
        <v>16</v>
      </c>
      <c r="QEZ109" s="221">
        <v>1</v>
      </c>
      <c r="QFA109" s="232" t="s">
        <v>97</v>
      </c>
      <c r="QFB109" s="233" t="s">
        <v>99</v>
      </c>
      <c r="QFC109" s="234" t="s">
        <v>16</v>
      </c>
      <c r="QFD109" s="221">
        <v>1</v>
      </c>
      <c r="QFE109" s="232" t="s">
        <v>97</v>
      </c>
      <c r="QFF109" s="233" t="s">
        <v>99</v>
      </c>
      <c r="QFG109" s="234" t="s">
        <v>16</v>
      </c>
      <c r="QFH109" s="221">
        <v>1</v>
      </c>
      <c r="QFI109" s="232" t="s">
        <v>97</v>
      </c>
      <c r="QFJ109" s="233" t="s">
        <v>99</v>
      </c>
      <c r="QFK109" s="234" t="s">
        <v>16</v>
      </c>
      <c r="QFL109" s="221">
        <v>1</v>
      </c>
      <c r="QFM109" s="232" t="s">
        <v>97</v>
      </c>
      <c r="QFN109" s="233" t="s">
        <v>99</v>
      </c>
      <c r="QFO109" s="234" t="s">
        <v>16</v>
      </c>
      <c r="QFP109" s="221">
        <v>1</v>
      </c>
      <c r="QFQ109" s="232" t="s">
        <v>97</v>
      </c>
      <c r="QFR109" s="233" t="s">
        <v>99</v>
      </c>
      <c r="QFS109" s="234" t="s">
        <v>16</v>
      </c>
      <c r="QFT109" s="221">
        <v>1</v>
      </c>
      <c r="QFU109" s="232" t="s">
        <v>97</v>
      </c>
      <c r="QFV109" s="233" t="s">
        <v>99</v>
      </c>
      <c r="QFW109" s="234" t="s">
        <v>16</v>
      </c>
      <c r="QFX109" s="221">
        <v>1</v>
      </c>
      <c r="QFY109" s="232" t="s">
        <v>97</v>
      </c>
      <c r="QFZ109" s="233" t="s">
        <v>99</v>
      </c>
      <c r="QGA109" s="234" t="s">
        <v>16</v>
      </c>
      <c r="QGB109" s="221">
        <v>1</v>
      </c>
      <c r="QGC109" s="232" t="s">
        <v>97</v>
      </c>
      <c r="QGD109" s="233" t="s">
        <v>99</v>
      </c>
      <c r="QGE109" s="234" t="s">
        <v>16</v>
      </c>
      <c r="QGF109" s="221">
        <v>1</v>
      </c>
      <c r="QGG109" s="232" t="s">
        <v>97</v>
      </c>
      <c r="QGH109" s="233" t="s">
        <v>99</v>
      </c>
      <c r="QGI109" s="234" t="s">
        <v>16</v>
      </c>
      <c r="QGJ109" s="221">
        <v>1</v>
      </c>
      <c r="QGK109" s="232" t="s">
        <v>97</v>
      </c>
      <c r="QGL109" s="233" t="s">
        <v>99</v>
      </c>
      <c r="QGM109" s="234" t="s">
        <v>16</v>
      </c>
      <c r="QGN109" s="221">
        <v>1</v>
      </c>
      <c r="QGO109" s="232" t="s">
        <v>97</v>
      </c>
      <c r="QGP109" s="233" t="s">
        <v>99</v>
      </c>
      <c r="QGQ109" s="234" t="s">
        <v>16</v>
      </c>
      <c r="QGR109" s="221">
        <v>1</v>
      </c>
      <c r="QGS109" s="232" t="s">
        <v>97</v>
      </c>
      <c r="QGT109" s="233" t="s">
        <v>99</v>
      </c>
      <c r="QGU109" s="234" t="s">
        <v>16</v>
      </c>
      <c r="QGV109" s="221">
        <v>1</v>
      </c>
      <c r="QGW109" s="232" t="s">
        <v>97</v>
      </c>
      <c r="QGX109" s="233" t="s">
        <v>99</v>
      </c>
      <c r="QGY109" s="234" t="s">
        <v>16</v>
      </c>
      <c r="QGZ109" s="221">
        <v>1</v>
      </c>
      <c r="QHA109" s="232" t="s">
        <v>97</v>
      </c>
      <c r="QHB109" s="233" t="s">
        <v>99</v>
      </c>
      <c r="QHC109" s="234" t="s">
        <v>16</v>
      </c>
      <c r="QHD109" s="221">
        <v>1</v>
      </c>
      <c r="QHE109" s="232" t="s">
        <v>97</v>
      </c>
      <c r="QHF109" s="233" t="s">
        <v>99</v>
      </c>
      <c r="QHG109" s="234" t="s">
        <v>16</v>
      </c>
      <c r="QHH109" s="221">
        <v>1</v>
      </c>
      <c r="QHI109" s="232" t="s">
        <v>97</v>
      </c>
      <c r="QHJ109" s="233" t="s">
        <v>99</v>
      </c>
      <c r="QHK109" s="234" t="s">
        <v>16</v>
      </c>
      <c r="QHL109" s="221">
        <v>1</v>
      </c>
      <c r="QHM109" s="232" t="s">
        <v>97</v>
      </c>
      <c r="QHN109" s="233" t="s">
        <v>99</v>
      </c>
      <c r="QHO109" s="234" t="s">
        <v>16</v>
      </c>
      <c r="QHP109" s="221">
        <v>1</v>
      </c>
      <c r="QHQ109" s="232" t="s">
        <v>97</v>
      </c>
      <c r="QHR109" s="233" t="s">
        <v>99</v>
      </c>
      <c r="QHS109" s="234" t="s">
        <v>16</v>
      </c>
      <c r="QHT109" s="221">
        <v>1</v>
      </c>
      <c r="QHU109" s="232" t="s">
        <v>97</v>
      </c>
      <c r="QHV109" s="233" t="s">
        <v>99</v>
      </c>
      <c r="QHW109" s="234" t="s">
        <v>16</v>
      </c>
      <c r="QHX109" s="221">
        <v>1</v>
      </c>
      <c r="QHY109" s="232" t="s">
        <v>97</v>
      </c>
      <c r="QHZ109" s="233" t="s">
        <v>99</v>
      </c>
      <c r="QIA109" s="234" t="s">
        <v>16</v>
      </c>
      <c r="QIB109" s="221">
        <v>1</v>
      </c>
      <c r="QIC109" s="232" t="s">
        <v>97</v>
      </c>
      <c r="QID109" s="233" t="s">
        <v>99</v>
      </c>
      <c r="QIE109" s="234" t="s">
        <v>16</v>
      </c>
      <c r="QIF109" s="221">
        <v>1</v>
      </c>
      <c r="QIG109" s="232" t="s">
        <v>97</v>
      </c>
      <c r="QIH109" s="233" t="s">
        <v>99</v>
      </c>
      <c r="QII109" s="234" t="s">
        <v>16</v>
      </c>
      <c r="QIJ109" s="221">
        <v>1</v>
      </c>
      <c r="QIK109" s="232" t="s">
        <v>97</v>
      </c>
      <c r="QIL109" s="233" t="s">
        <v>99</v>
      </c>
      <c r="QIM109" s="234" t="s">
        <v>16</v>
      </c>
      <c r="QIN109" s="221">
        <v>1</v>
      </c>
      <c r="QIO109" s="232" t="s">
        <v>97</v>
      </c>
      <c r="QIP109" s="233" t="s">
        <v>99</v>
      </c>
      <c r="QIQ109" s="234" t="s">
        <v>16</v>
      </c>
      <c r="QIR109" s="221">
        <v>1</v>
      </c>
      <c r="QIS109" s="232" t="s">
        <v>97</v>
      </c>
      <c r="QIT109" s="233" t="s">
        <v>99</v>
      </c>
      <c r="QIU109" s="234" t="s">
        <v>16</v>
      </c>
      <c r="QIV109" s="221">
        <v>1</v>
      </c>
      <c r="QIW109" s="232" t="s">
        <v>97</v>
      </c>
      <c r="QIX109" s="233" t="s">
        <v>99</v>
      </c>
      <c r="QIY109" s="234" t="s">
        <v>16</v>
      </c>
      <c r="QIZ109" s="221">
        <v>1</v>
      </c>
      <c r="QJA109" s="232" t="s">
        <v>97</v>
      </c>
      <c r="QJB109" s="233" t="s">
        <v>99</v>
      </c>
      <c r="QJC109" s="234" t="s">
        <v>16</v>
      </c>
      <c r="QJD109" s="221">
        <v>1</v>
      </c>
      <c r="QJE109" s="232" t="s">
        <v>97</v>
      </c>
      <c r="QJF109" s="233" t="s">
        <v>99</v>
      </c>
      <c r="QJG109" s="234" t="s">
        <v>16</v>
      </c>
      <c r="QJH109" s="221">
        <v>1</v>
      </c>
      <c r="QJI109" s="232" t="s">
        <v>97</v>
      </c>
      <c r="QJJ109" s="233" t="s">
        <v>99</v>
      </c>
      <c r="QJK109" s="234" t="s">
        <v>16</v>
      </c>
      <c r="QJL109" s="221">
        <v>1</v>
      </c>
      <c r="QJM109" s="232" t="s">
        <v>97</v>
      </c>
      <c r="QJN109" s="233" t="s">
        <v>99</v>
      </c>
      <c r="QJO109" s="234" t="s">
        <v>16</v>
      </c>
      <c r="QJP109" s="221">
        <v>1</v>
      </c>
      <c r="QJQ109" s="232" t="s">
        <v>97</v>
      </c>
      <c r="QJR109" s="233" t="s">
        <v>99</v>
      </c>
      <c r="QJS109" s="234" t="s">
        <v>16</v>
      </c>
      <c r="QJT109" s="221">
        <v>1</v>
      </c>
      <c r="QJU109" s="232" t="s">
        <v>97</v>
      </c>
      <c r="QJV109" s="233" t="s">
        <v>99</v>
      </c>
      <c r="QJW109" s="234" t="s">
        <v>16</v>
      </c>
      <c r="QJX109" s="221">
        <v>1</v>
      </c>
      <c r="QJY109" s="232" t="s">
        <v>97</v>
      </c>
      <c r="QJZ109" s="233" t="s">
        <v>99</v>
      </c>
      <c r="QKA109" s="234" t="s">
        <v>16</v>
      </c>
      <c r="QKB109" s="221">
        <v>1</v>
      </c>
      <c r="QKC109" s="232" t="s">
        <v>97</v>
      </c>
      <c r="QKD109" s="233" t="s">
        <v>99</v>
      </c>
      <c r="QKE109" s="234" t="s">
        <v>16</v>
      </c>
      <c r="QKF109" s="221">
        <v>1</v>
      </c>
      <c r="QKG109" s="232" t="s">
        <v>97</v>
      </c>
      <c r="QKH109" s="233" t="s">
        <v>99</v>
      </c>
      <c r="QKI109" s="234" t="s">
        <v>16</v>
      </c>
      <c r="QKJ109" s="221">
        <v>1</v>
      </c>
      <c r="QKK109" s="232" t="s">
        <v>97</v>
      </c>
      <c r="QKL109" s="233" t="s">
        <v>99</v>
      </c>
      <c r="QKM109" s="234" t="s">
        <v>16</v>
      </c>
      <c r="QKN109" s="221">
        <v>1</v>
      </c>
      <c r="QKO109" s="232" t="s">
        <v>97</v>
      </c>
      <c r="QKP109" s="233" t="s">
        <v>99</v>
      </c>
      <c r="QKQ109" s="234" t="s">
        <v>16</v>
      </c>
      <c r="QKR109" s="221">
        <v>1</v>
      </c>
      <c r="QKS109" s="232" t="s">
        <v>97</v>
      </c>
      <c r="QKT109" s="233" t="s">
        <v>99</v>
      </c>
      <c r="QKU109" s="234" t="s">
        <v>16</v>
      </c>
      <c r="QKV109" s="221">
        <v>1</v>
      </c>
      <c r="QKW109" s="232" t="s">
        <v>97</v>
      </c>
      <c r="QKX109" s="233" t="s">
        <v>99</v>
      </c>
      <c r="QKY109" s="234" t="s">
        <v>16</v>
      </c>
      <c r="QKZ109" s="221">
        <v>1</v>
      </c>
      <c r="QLA109" s="232" t="s">
        <v>97</v>
      </c>
      <c r="QLB109" s="233" t="s">
        <v>99</v>
      </c>
      <c r="QLC109" s="234" t="s">
        <v>16</v>
      </c>
      <c r="QLD109" s="221">
        <v>1</v>
      </c>
      <c r="QLE109" s="232" t="s">
        <v>97</v>
      </c>
      <c r="QLF109" s="233" t="s">
        <v>99</v>
      </c>
      <c r="QLG109" s="234" t="s">
        <v>16</v>
      </c>
      <c r="QLH109" s="221">
        <v>1</v>
      </c>
      <c r="QLI109" s="232" t="s">
        <v>97</v>
      </c>
      <c r="QLJ109" s="233" t="s">
        <v>99</v>
      </c>
      <c r="QLK109" s="234" t="s">
        <v>16</v>
      </c>
      <c r="QLL109" s="221">
        <v>1</v>
      </c>
      <c r="QLM109" s="232" t="s">
        <v>97</v>
      </c>
      <c r="QLN109" s="233" t="s">
        <v>99</v>
      </c>
      <c r="QLO109" s="234" t="s">
        <v>16</v>
      </c>
      <c r="QLP109" s="221">
        <v>1</v>
      </c>
      <c r="QLQ109" s="232" t="s">
        <v>97</v>
      </c>
      <c r="QLR109" s="233" t="s">
        <v>99</v>
      </c>
      <c r="QLS109" s="234" t="s">
        <v>16</v>
      </c>
      <c r="QLT109" s="221">
        <v>1</v>
      </c>
      <c r="QLU109" s="232" t="s">
        <v>97</v>
      </c>
      <c r="QLV109" s="233" t="s">
        <v>99</v>
      </c>
      <c r="QLW109" s="234" t="s">
        <v>16</v>
      </c>
      <c r="QLX109" s="221">
        <v>1</v>
      </c>
      <c r="QLY109" s="232" t="s">
        <v>97</v>
      </c>
      <c r="QLZ109" s="233" t="s">
        <v>99</v>
      </c>
      <c r="QMA109" s="234" t="s">
        <v>16</v>
      </c>
      <c r="QMB109" s="221">
        <v>1</v>
      </c>
      <c r="QMC109" s="232" t="s">
        <v>97</v>
      </c>
      <c r="QMD109" s="233" t="s">
        <v>99</v>
      </c>
      <c r="QME109" s="234" t="s">
        <v>16</v>
      </c>
      <c r="QMF109" s="221">
        <v>1</v>
      </c>
      <c r="QMG109" s="232" t="s">
        <v>97</v>
      </c>
      <c r="QMH109" s="233" t="s">
        <v>99</v>
      </c>
      <c r="QMI109" s="234" t="s">
        <v>16</v>
      </c>
      <c r="QMJ109" s="221">
        <v>1</v>
      </c>
      <c r="QMK109" s="232" t="s">
        <v>97</v>
      </c>
      <c r="QML109" s="233" t="s">
        <v>99</v>
      </c>
      <c r="QMM109" s="234" t="s">
        <v>16</v>
      </c>
      <c r="QMN109" s="221">
        <v>1</v>
      </c>
      <c r="QMO109" s="232" t="s">
        <v>97</v>
      </c>
      <c r="QMP109" s="233" t="s">
        <v>99</v>
      </c>
      <c r="QMQ109" s="234" t="s">
        <v>16</v>
      </c>
      <c r="QMR109" s="221">
        <v>1</v>
      </c>
      <c r="QMS109" s="232" t="s">
        <v>97</v>
      </c>
      <c r="QMT109" s="233" t="s">
        <v>99</v>
      </c>
      <c r="QMU109" s="234" t="s">
        <v>16</v>
      </c>
      <c r="QMV109" s="221">
        <v>1</v>
      </c>
      <c r="QMW109" s="232" t="s">
        <v>97</v>
      </c>
      <c r="QMX109" s="233" t="s">
        <v>99</v>
      </c>
      <c r="QMY109" s="234" t="s">
        <v>16</v>
      </c>
      <c r="QMZ109" s="221">
        <v>1</v>
      </c>
      <c r="QNA109" s="232" t="s">
        <v>97</v>
      </c>
      <c r="QNB109" s="233" t="s">
        <v>99</v>
      </c>
      <c r="QNC109" s="234" t="s">
        <v>16</v>
      </c>
      <c r="QND109" s="221">
        <v>1</v>
      </c>
      <c r="QNE109" s="232" t="s">
        <v>97</v>
      </c>
      <c r="QNF109" s="233" t="s">
        <v>99</v>
      </c>
      <c r="QNG109" s="234" t="s">
        <v>16</v>
      </c>
      <c r="QNH109" s="221">
        <v>1</v>
      </c>
      <c r="QNI109" s="232" t="s">
        <v>97</v>
      </c>
      <c r="QNJ109" s="233" t="s">
        <v>99</v>
      </c>
      <c r="QNK109" s="234" t="s">
        <v>16</v>
      </c>
      <c r="QNL109" s="221">
        <v>1</v>
      </c>
      <c r="QNM109" s="232" t="s">
        <v>97</v>
      </c>
      <c r="QNN109" s="233" t="s">
        <v>99</v>
      </c>
      <c r="QNO109" s="234" t="s">
        <v>16</v>
      </c>
      <c r="QNP109" s="221">
        <v>1</v>
      </c>
      <c r="QNQ109" s="232" t="s">
        <v>97</v>
      </c>
      <c r="QNR109" s="233" t="s">
        <v>99</v>
      </c>
      <c r="QNS109" s="234" t="s">
        <v>16</v>
      </c>
      <c r="QNT109" s="221">
        <v>1</v>
      </c>
      <c r="QNU109" s="232" t="s">
        <v>97</v>
      </c>
      <c r="QNV109" s="233" t="s">
        <v>99</v>
      </c>
      <c r="QNW109" s="234" t="s">
        <v>16</v>
      </c>
      <c r="QNX109" s="221">
        <v>1</v>
      </c>
      <c r="QNY109" s="232" t="s">
        <v>97</v>
      </c>
      <c r="QNZ109" s="233" t="s">
        <v>99</v>
      </c>
      <c r="QOA109" s="234" t="s">
        <v>16</v>
      </c>
      <c r="QOB109" s="221">
        <v>1</v>
      </c>
      <c r="QOC109" s="232" t="s">
        <v>97</v>
      </c>
      <c r="QOD109" s="233" t="s">
        <v>99</v>
      </c>
      <c r="QOE109" s="234" t="s">
        <v>16</v>
      </c>
      <c r="QOF109" s="221">
        <v>1</v>
      </c>
      <c r="QOG109" s="232" t="s">
        <v>97</v>
      </c>
      <c r="QOH109" s="233" t="s">
        <v>99</v>
      </c>
      <c r="QOI109" s="234" t="s">
        <v>16</v>
      </c>
      <c r="QOJ109" s="221">
        <v>1</v>
      </c>
      <c r="QOK109" s="232" t="s">
        <v>97</v>
      </c>
      <c r="QOL109" s="233" t="s">
        <v>99</v>
      </c>
      <c r="QOM109" s="234" t="s">
        <v>16</v>
      </c>
      <c r="QON109" s="221">
        <v>1</v>
      </c>
      <c r="QOO109" s="232" t="s">
        <v>97</v>
      </c>
      <c r="QOP109" s="233" t="s">
        <v>99</v>
      </c>
      <c r="QOQ109" s="234" t="s">
        <v>16</v>
      </c>
      <c r="QOR109" s="221">
        <v>1</v>
      </c>
      <c r="QOS109" s="232" t="s">
        <v>97</v>
      </c>
      <c r="QOT109" s="233" t="s">
        <v>99</v>
      </c>
      <c r="QOU109" s="234" t="s">
        <v>16</v>
      </c>
      <c r="QOV109" s="221">
        <v>1</v>
      </c>
      <c r="QOW109" s="232" t="s">
        <v>97</v>
      </c>
      <c r="QOX109" s="233" t="s">
        <v>99</v>
      </c>
      <c r="QOY109" s="234" t="s">
        <v>16</v>
      </c>
      <c r="QOZ109" s="221">
        <v>1</v>
      </c>
      <c r="QPA109" s="232" t="s">
        <v>97</v>
      </c>
      <c r="QPB109" s="233" t="s">
        <v>99</v>
      </c>
      <c r="QPC109" s="234" t="s">
        <v>16</v>
      </c>
      <c r="QPD109" s="221">
        <v>1</v>
      </c>
      <c r="QPE109" s="232" t="s">
        <v>97</v>
      </c>
      <c r="QPF109" s="233" t="s">
        <v>99</v>
      </c>
      <c r="QPG109" s="234" t="s">
        <v>16</v>
      </c>
      <c r="QPH109" s="221">
        <v>1</v>
      </c>
      <c r="QPI109" s="232" t="s">
        <v>97</v>
      </c>
      <c r="QPJ109" s="233" t="s">
        <v>99</v>
      </c>
      <c r="QPK109" s="234" t="s">
        <v>16</v>
      </c>
      <c r="QPL109" s="221">
        <v>1</v>
      </c>
      <c r="QPM109" s="232" t="s">
        <v>97</v>
      </c>
      <c r="QPN109" s="233" t="s">
        <v>99</v>
      </c>
      <c r="QPO109" s="234" t="s">
        <v>16</v>
      </c>
      <c r="QPP109" s="221">
        <v>1</v>
      </c>
      <c r="QPQ109" s="232" t="s">
        <v>97</v>
      </c>
      <c r="QPR109" s="233" t="s">
        <v>99</v>
      </c>
      <c r="QPS109" s="234" t="s">
        <v>16</v>
      </c>
      <c r="QPT109" s="221">
        <v>1</v>
      </c>
      <c r="QPU109" s="232" t="s">
        <v>97</v>
      </c>
      <c r="QPV109" s="233" t="s">
        <v>99</v>
      </c>
      <c r="QPW109" s="234" t="s">
        <v>16</v>
      </c>
      <c r="QPX109" s="221">
        <v>1</v>
      </c>
      <c r="QPY109" s="232" t="s">
        <v>97</v>
      </c>
      <c r="QPZ109" s="233" t="s">
        <v>99</v>
      </c>
      <c r="QQA109" s="234" t="s">
        <v>16</v>
      </c>
      <c r="QQB109" s="221">
        <v>1</v>
      </c>
      <c r="QQC109" s="232" t="s">
        <v>97</v>
      </c>
      <c r="QQD109" s="233" t="s">
        <v>99</v>
      </c>
      <c r="QQE109" s="234" t="s">
        <v>16</v>
      </c>
      <c r="QQF109" s="221">
        <v>1</v>
      </c>
      <c r="QQG109" s="232" t="s">
        <v>97</v>
      </c>
      <c r="QQH109" s="233" t="s">
        <v>99</v>
      </c>
      <c r="QQI109" s="234" t="s">
        <v>16</v>
      </c>
      <c r="QQJ109" s="221">
        <v>1</v>
      </c>
      <c r="QQK109" s="232" t="s">
        <v>97</v>
      </c>
      <c r="QQL109" s="233" t="s">
        <v>99</v>
      </c>
      <c r="QQM109" s="234" t="s">
        <v>16</v>
      </c>
      <c r="QQN109" s="221">
        <v>1</v>
      </c>
      <c r="QQO109" s="232" t="s">
        <v>97</v>
      </c>
      <c r="QQP109" s="233" t="s">
        <v>99</v>
      </c>
      <c r="QQQ109" s="234" t="s">
        <v>16</v>
      </c>
      <c r="QQR109" s="221">
        <v>1</v>
      </c>
      <c r="QQS109" s="232" t="s">
        <v>97</v>
      </c>
      <c r="QQT109" s="233" t="s">
        <v>99</v>
      </c>
      <c r="QQU109" s="234" t="s">
        <v>16</v>
      </c>
      <c r="QQV109" s="221">
        <v>1</v>
      </c>
      <c r="QQW109" s="232" t="s">
        <v>97</v>
      </c>
      <c r="QQX109" s="233" t="s">
        <v>99</v>
      </c>
      <c r="QQY109" s="234" t="s">
        <v>16</v>
      </c>
      <c r="QQZ109" s="221">
        <v>1</v>
      </c>
      <c r="QRA109" s="232" t="s">
        <v>97</v>
      </c>
      <c r="QRB109" s="233" t="s">
        <v>99</v>
      </c>
      <c r="QRC109" s="234" t="s">
        <v>16</v>
      </c>
      <c r="QRD109" s="221">
        <v>1</v>
      </c>
      <c r="QRE109" s="232" t="s">
        <v>97</v>
      </c>
      <c r="QRF109" s="233" t="s">
        <v>99</v>
      </c>
      <c r="QRG109" s="234" t="s">
        <v>16</v>
      </c>
      <c r="QRH109" s="221">
        <v>1</v>
      </c>
      <c r="QRI109" s="232" t="s">
        <v>97</v>
      </c>
      <c r="QRJ109" s="233" t="s">
        <v>99</v>
      </c>
      <c r="QRK109" s="234" t="s">
        <v>16</v>
      </c>
      <c r="QRL109" s="221">
        <v>1</v>
      </c>
      <c r="QRM109" s="232" t="s">
        <v>97</v>
      </c>
      <c r="QRN109" s="233" t="s">
        <v>99</v>
      </c>
      <c r="QRO109" s="234" t="s">
        <v>16</v>
      </c>
      <c r="QRP109" s="221">
        <v>1</v>
      </c>
      <c r="QRQ109" s="232" t="s">
        <v>97</v>
      </c>
      <c r="QRR109" s="233" t="s">
        <v>99</v>
      </c>
      <c r="QRS109" s="234" t="s">
        <v>16</v>
      </c>
      <c r="QRT109" s="221">
        <v>1</v>
      </c>
      <c r="QRU109" s="232" t="s">
        <v>97</v>
      </c>
      <c r="QRV109" s="233" t="s">
        <v>99</v>
      </c>
      <c r="QRW109" s="234" t="s">
        <v>16</v>
      </c>
      <c r="QRX109" s="221">
        <v>1</v>
      </c>
      <c r="QRY109" s="232" t="s">
        <v>97</v>
      </c>
      <c r="QRZ109" s="233" t="s">
        <v>99</v>
      </c>
      <c r="QSA109" s="234" t="s">
        <v>16</v>
      </c>
      <c r="QSB109" s="221">
        <v>1</v>
      </c>
      <c r="QSC109" s="232" t="s">
        <v>97</v>
      </c>
      <c r="QSD109" s="233" t="s">
        <v>99</v>
      </c>
      <c r="QSE109" s="234" t="s">
        <v>16</v>
      </c>
      <c r="QSF109" s="221">
        <v>1</v>
      </c>
      <c r="QSG109" s="232" t="s">
        <v>97</v>
      </c>
      <c r="QSH109" s="233" t="s">
        <v>99</v>
      </c>
      <c r="QSI109" s="234" t="s">
        <v>16</v>
      </c>
      <c r="QSJ109" s="221">
        <v>1</v>
      </c>
      <c r="QSK109" s="232" t="s">
        <v>97</v>
      </c>
      <c r="QSL109" s="233" t="s">
        <v>99</v>
      </c>
      <c r="QSM109" s="234" t="s">
        <v>16</v>
      </c>
      <c r="QSN109" s="221">
        <v>1</v>
      </c>
      <c r="QSO109" s="232" t="s">
        <v>97</v>
      </c>
      <c r="QSP109" s="233" t="s">
        <v>99</v>
      </c>
      <c r="QSQ109" s="234" t="s">
        <v>16</v>
      </c>
      <c r="QSR109" s="221">
        <v>1</v>
      </c>
      <c r="QSS109" s="232" t="s">
        <v>97</v>
      </c>
      <c r="QST109" s="233" t="s">
        <v>99</v>
      </c>
      <c r="QSU109" s="234" t="s">
        <v>16</v>
      </c>
      <c r="QSV109" s="221">
        <v>1</v>
      </c>
      <c r="QSW109" s="232" t="s">
        <v>97</v>
      </c>
      <c r="QSX109" s="233" t="s">
        <v>99</v>
      </c>
      <c r="QSY109" s="234" t="s">
        <v>16</v>
      </c>
      <c r="QSZ109" s="221">
        <v>1</v>
      </c>
      <c r="QTA109" s="232" t="s">
        <v>97</v>
      </c>
      <c r="QTB109" s="233" t="s">
        <v>99</v>
      </c>
      <c r="QTC109" s="234" t="s">
        <v>16</v>
      </c>
      <c r="QTD109" s="221">
        <v>1</v>
      </c>
      <c r="QTE109" s="232" t="s">
        <v>97</v>
      </c>
      <c r="QTF109" s="233" t="s">
        <v>99</v>
      </c>
      <c r="QTG109" s="234" t="s">
        <v>16</v>
      </c>
      <c r="QTH109" s="221">
        <v>1</v>
      </c>
      <c r="QTI109" s="232" t="s">
        <v>97</v>
      </c>
      <c r="QTJ109" s="233" t="s">
        <v>99</v>
      </c>
      <c r="QTK109" s="234" t="s">
        <v>16</v>
      </c>
      <c r="QTL109" s="221">
        <v>1</v>
      </c>
      <c r="QTM109" s="232" t="s">
        <v>97</v>
      </c>
      <c r="QTN109" s="233" t="s">
        <v>99</v>
      </c>
      <c r="QTO109" s="234" t="s">
        <v>16</v>
      </c>
      <c r="QTP109" s="221">
        <v>1</v>
      </c>
      <c r="QTQ109" s="232" t="s">
        <v>97</v>
      </c>
      <c r="QTR109" s="233" t="s">
        <v>99</v>
      </c>
      <c r="QTS109" s="234" t="s">
        <v>16</v>
      </c>
      <c r="QTT109" s="221">
        <v>1</v>
      </c>
      <c r="QTU109" s="232" t="s">
        <v>97</v>
      </c>
      <c r="QTV109" s="233" t="s">
        <v>99</v>
      </c>
      <c r="QTW109" s="234" t="s">
        <v>16</v>
      </c>
      <c r="QTX109" s="221">
        <v>1</v>
      </c>
      <c r="QTY109" s="232" t="s">
        <v>97</v>
      </c>
      <c r="QTZ109" s="233" t="s">
        <v>99</v>
      </c>
      <c r="QUA109" s="234" t="s">
        <v>16</v>
      </c>
      <c r="QUB109" s="221">
        <v>1</v>
      </c>
      <c r="QUC109" s="232" t="s">
        <v>97</v>
      </c>
      <c r="QUD109" s="233" t="s">
        <v>99</v>
      </c>
      <c r="QUE109" s="234" t="s">
        <v>16</v>
      </c>
      <c r="QUF109" s="221">
        <v>1</v>
      </c>
      <c r="QUG109" s="232" t="s">
        <v>97</v>
      </c>
      <c r="QUH109" s="233" t="s">
        <v>99</v>
      </c>
      <c r="QUI109" s="234" t="s">
        <v>16</v>
      </c>
      <c r="QUJ109" s="221">
        <v>1</v>
      </c>
      <c r="QUK109" s="232" t="s">
        <v>97</v>
      </c>
      <c r="QUL109" s="233" t="s">
        <v>99</v>
      </c>
      <c r="QUM109" s="234" t="s">
        <v>16</v>
      </c>
      <c r="QUN109" s="221">
        <v>1</v>
      </c>
      <c r="QUO109" s="232" t="s">
        <v>97</v>
      </c>
      <c r="QUP109" s="233" t="s">
        <v>99</v>
      </c>
      <c r="QUQ109" s="234" t="s">
        <v>16</v>
      </c>
      <c r="QUR109" s="221">
        <v>1</v>
      </c>
      <c r="QUS109" s="232" t="s">
        <v>97</v>
      </c>
      <c r="QUT109" s="233" t="s">
        <v>99</v>
      </c>
      <c r="QUU109" s="234" t="s">
        <v>16</v>
      </c>
      <c r="QUV109" s="221">
        <v>1</v>
      </c>
      <c r="QUW109" s="232" t="s">
        <v>97</v>
      </c>
      <c r="QUX109" s="233" t="s">
        <v>99</v>
      </c>
      <c r="QUY109" s="234" t="s">
        <v>16</v>
      </c>
      <c r="QUZ109" s="221">
        <v>1</v>
      </c>
      <c r="QVA109" s="232" t="s">
        <v>97</v>
      </c>
      <c r="QVB109" s="233" t="s">
        <v>99</v>
      </c>
      <c r="QVC109" s="234" t="s">
        <v>16</v>
      </c>
      <c r="QVD109" s="221">
        <v>1</v>
      </c>
      <c r="QVE109" s="232" t="s">
        <v>97</v>
      </c>
      <c r="QVF109" s="233" t="s">
        <v>99</v>
      </c>
      <c r="QVG109" s="234" t="s">
        <v>16</v>
      </c>
      <c r="QVH109" s="221">
        <v>1</v>
      </c>
      <c r="QVI109" s="232" t="s">
        <v>97</v>
      </c>
      <c r="QVJ109" s="233" t="s">
        <v>99</v>
      </c>
      <c r="QVK109" s="234" t="s">
        <v>16</v>
      </c>
      <c r="QVL109" s="221">
        <v>1</v>
      </c>
      <c r="QVM109" s="232" t="s">
        <v>97</v>
      </c>
      <c r="QVN109" s="233" t="s">
        <v>99</v>
      </c>
      <c r="QVO109" s="234" t="s">
        <v>16</v>
      </c>
      <c r="QVP109" s="221">
        <v>1</v>
      </c>
      <c r="QVQ109" s="232" t="s">
        <v>97</v>
      </c>
      <c r="QVR109" s="233" t="s">
        <v>99</v>
      </c>
      <c r="QVS109" s="234" t="s">
        <v>16</v>
      </c>
      <c r="QVT109" s="221">
        <v>1</v>
      </c>
      <c r="QVU109" s="232" t="s">
        <v>97</v>
      </c>
      <c r="QVV109" s="233" t="s">
        <v>99</v>
      </c>
      <c r="QVW109" s="234" t="s">
        <v>16</v>
      </c>
      <c r="QVX109" s="221">
        <v>1</v>
      </c>
      <c r="QVY109" s="232" t="s">
        <v>97</v>
      </c>
      <c r="QVZ109" s="233" t="s">
        <v>99</v>
      </c>
      <c r="QWA109" s="234" t="s">
        <v>16</v>
      </c>
      <c r="QWB109" s="221">
        <v>1</v>
      </c>
      <c r="QWC109" s="232" t="s">
        <v>97</v>
      </c>
      <c r="QWD109" s="233" t="s">
        <v>99</v>
      </c>
      <c r="QWE109" s="234" t="s">
        <v>16</v>
      </c>
      <c r="QWF109" s="221">
        <v>1</v>
      </c>
      <c r="QWG109" s="232" t="s">
        <v>97</v>
      </c>
      <c r="QWH109" s="233" t="s">
        <v>99</v>
      </c>
      <c r="QWI109" s="234" t="s">
        <v>16</v>
      </c>
      <c r="QWJ109" s="221">
        <v>1</v>
      </c>
      <c r="QWK109" s="232" t="s">
        <v>97</v>
      </c>
      <c r="QWL109" s="233" t="s">
        <v>99</v>
      </c>
      <c r="QWM109" s="234" t="s">
        <v>16</v>
      </c>
      <c r="QWN109" s="221">
        <v>1</v>
      </c>
      <c r="QWO109" s="232" t="s">
        <v>97</v>
      </c>
      <c r="QWP109" s="233" t="s">
        <v>99</v>
      </c>
      <c r="QWQ109" s="234" t="s">
        <v>16</v>
      </c>
      <c r="QWR109" s="221">
        <v>1</v>
      </c>
      <c r="QWS109" s="232" t="s">
        <v>97</v>
      </c>
      <c r="QWT109" s="233" t="s">
        <v>99</v>
      </c>
      <c r="QWU109" s="234" t="s">
        <v>16</v>
      </c>
      <c r="QWV109" s="221">
        <v>1</v>
      </c>
      <c r="QWW109" s="232" t="s">
        <v>97</v>
      </c>
      <c r="QWX109" s="233" t="s">
        <v>99</v>
      </c>
      <c r="QWY109" s="234" t="s">
        <v>16</v>
      </c>
      <c r="QWZ109" s="221">
        <v>1</v>
      </c>
      <c r="QXA109" s="232" t="s">
        <v>97</v>
      </c>
      <c r="QXB109" s="233" t="s">
        <v>99</v>
      </c>
      <c r="QXC109" s="234" t="s">
        <v>16</v>
      </c>
      <c r="QXD109" s="221">
        <v>1</v>
      </c>
      <c r="QXE109" s="232" t="s">
        <v>97</v>
      </c>
      <c r="QXF109" s="233" t="s">
        <v>99</v>
      </c>
      <c r="QXG109" s="234" t="s">
        <v>16</v>
      </c>
      <c r="QXH109" s="221">
        <v>1</v>
      </c>
      <c r="QXI109" s="232" t="s">
        <v>97</v>
      </c>
      <c r="QXJ109" s="233" t="s">
        <v>99</v>
      </c>
      <c r="QXK109" s="234" t="s">
        <v>16</v>
      </c>
      <c r="QXL109" s="221">
        <v>1</v>
      </c>
      <c r="QXM109" s="232" t="s">
        <v>97</v>
      </c>
      <c r="QXN109" s="233" t="s">
        <v>99</v>
      </c>
      <c r="QXO109" s="234" t="s">
        <v>16</v>
      </c>
      <c r="QXP109" s="221">
        <v>1</v>
      </c>
      <c r="QXQ109" s="232" t="s">
        <v>97</v>
      </c>
      <c r="QXR109" s="233" t="s">
        <v>99</v>
      </c>
      <c r="QXS109" s="234" t="s">
        <v>16</v>
      </c>
      <c r="QXT109" s="221">
        <v>1</v>
      </c>
      <c r="QXU109" s="232" t="s">
        <v>97</v>
      </c>
      <c r="QXV109" s="233" t="s">
        <v>99</v>
      </c>
      <c r="QXW109" s="234" t="s">
        <v>16</v>
      </c>
      <c r="QXX109" s="221">
        <v>1</v>
      </c>
      <c r="QXY109" s="232" t="s">
        <v>97</v>
      </c>
      <c r="QXZ109" s="233" t="s">
        <v>99</v>
      </c>
      <c r="QYA109" s="234" t="s">
        <v>16</v>
      </c>
      <c r="QYB109" s="221">
        <v>1</v>
      </c>
      <c r="QYC109" s="232" t="s">
        <v>97</v>
      </c>
      <c r="QYD109" s="233" t="s">
        <v>99</v>
      </c>
      <c r="QYE109" s="234" t="s">
        <v>16</v>
      </c>
      <c r="QYF109" s="221">
        <v>1</v>
      </c>
      <c r="QYG109" s="232" t="s">
        <v>97</v>
      </c>
      <c r="QYH109" s="233" t="s">
        <v>99</v>
      </c>
      <c r="QYI109" s="234" t="s">
        <v>16</v>
      </c>
      <c r="QYJ109" s="221">
        <v>1</v>
      </c>
      <c r="QYK109" s="232" t="s">
        <v>97</v>
      </c>
      <c r="QYL109" s="233" t="s">
        <v>99</v>
      </c>
      <c r="QYM109" s="234" t="s">
        <v>16</v>
      </c>
      <c r="QYN109" s="221">
        <v>1</v>
      </c>
      <c r="QYO109" s="232" t="s">
        <v>97</v>
      </c>
      <c r="QYP109" s="233" t="s">
        <v>99</v>
      </c>
      <c r="QYQ109" s="234" t="s">
        <v>16</v>
      </c>
      <c r="QYR109" s="221">
        <v>1</v>
      </c>
      <c r="QYS109" s="232" t="s">
        <v>97</v>
      </c>
      <c r="QYT109" s="233" t="s">
        <v>99</v>
      </c>
      <c r="QYU109" s="234" t="s">
        <v>16</v>
      </c>
      <c r="QYV109" s="221">
        <v>1</v>
      </c>
      <c r="QYW109" s="232" t="s">
        <v>97</v>
      </c>
      <c r="QYX109" s="233" t="s">
        <v>99</v>
      </c>
      <c r="QYY109" s="234" t="s">
        <v>16</v>
      </c>
      <c r="QYZ109" s="221">
        <v>1</v>
      </c>
      <c r="QZA109" s="232" t="s">
        <v>97</v>
      </c>
      <c r="QZB109" s="233" t="s">
        <v>99</v>
      </c>
      <c r="QZC109" s="234" t="s">
        <v>16</v>
      </c>
      <c r="QZD109" s="221">
        <v>1</v>
      </c>
      <c r="QZE109" s="232" t="s">
        <v>97</v>
      </c>
      <c r="QZF109" s="233" t="s">
        <v>99</v>
      </c>
      <c r="QZG109" s="234" t="s">
        <v>16</v>
      </c>
      <c r="QZH109" s="221">
        <v>1</v>
      </c>
      <c r="QZI109" s="232" t="s">
        <v>97</v>
      </c>
      <c r="QZJ109" s="233" t="s">
        <v>99</v>
      </c>
      <c r="QZK109" s="234" t="s">
        <v>16</v>
      </c>
      <c r="QZL109" s="221">
        <v>1</v>
      </c>
      <c r="QZM109" s="232" t="s">
        <v>97</v>
      </c>
      <c r="QZN109" s="233" t="s">
        <v>99</v>
      </c>
      <c r="QZO109" s="234" t="s">
        <v>16</v>
      </c>
      <c r="QZP109" s="221">
        <v>1</v>
      </c>
      <c r="QZQ109" s="232" t="s">
        <v>97</v>
      </c>
      <c r="QZR109" s="233" t="s">
        <v>99</v>
      </c>
      <c r="QZS109" s="234" t="s">
        <v>16</v>
      </c>
      <c r="QZT109" s="221">
        <v>1</v>
      </c>
      <c r="QZU109" s="232" t="s">
        <v>97</v>
      </c>
      <c r="QZV109" s="233" t="s">
        <v>99</v>
      </c>
      <c r="QZW109" s="234" t="s">
        <v>16</v>
      </c>
      <c r="QZX109" s="221">
        <v>1</v>
      </c>
      <c r="QZY109" s="232" t="s">
        <v>97</v>
      </c>
      <c r="QZZ109" s="233" t="s">
        <v>99</v>
      </c>
      <c r="RAA109" s="234" t="s">
        <v>16</v>
      </c>
      <c r="RAB109" s="221">
        <v>1</v>
      </c>
      <c r="RAC109" s="232" t="s">
        <v>97</v>
      </c>
      <c r="RAD109" s="233" t="s">
        <v>99</v>
      </c>
      <c r="RAE109" s="234" t="s">
        <v>16</v>
      </c>
      <c r="RAF109" s="221">
        <v>1</v>
      </c>
      <c r="RAG109" s="232" t="s">
        <v>97</v>
      </c>
      <c r="RAH109" s="233" t="s">
        <v>99</v>
      </c>
      <c r="RAI109" s="234" t="s">
        <v>16</v>
      </c>
      <c r="RAJ109" s="221">
        <v>1</v>
      </c>
      <c r="RAK109" s="232" t="s">
        <v>97</v>
      </c>
      <c r="RAL109" s="233" t="s">
        <v>99</v>
      </c>
      <c r="RAM109" s="234" t="s">
        <v>16</v>
      </c>
      <c r="RAN109" s="221">
        <v>1</v>
      </c>
      <c r="RAO109" s="232" t="s">
        <v>97</v>
      </c>
      <c r="RAP109" s="233" t="s">
        <v>99</v>
      </c>
      <c r="RAQ109" s="234" t="s">
        <v>16</v>
      </c>
      <c r="RAR109" s="221">
        <v>1</v>
      </c>
      <c r="RAS109" s="232" t="s">
        <v>97</v>
      </c>
      <c r="RAT109" s="233" t="s">
        <v>99</v>
      </c>
      <c r="RAU109" s="234" t="s">
        <v>16</v>
      </c>
      <c r="RAV109" s="221">
        <v>1</v>
      </c>
      <c r="RAW109" s="232" t="s">
        <v>97</v>
      </c>
      <c r="RAX109" s="233" t="s">
        <v>99</v>
      </c>
      <c r="RAY109" s="234" t="s">
        <v>16</v>
      </c>
      <c r="RAZ109" s="221">
        <v>1</v>
      </c>
      <c r="RBA109" s="232" t="s">
        <v>97</v>
      </c>
      <c r="RBB109" s="233" t="s">
        <v>99</v>
      </c>
      <c r="RBC109" s="234" t="s">
        <v>16</v>
      </c>
      <c r="RBD109" s="221">
        <v>1</v>
      </c>
      <c r="RBE109" s="232" t="s">
        <v>97</v>
      </c>
      <c r="RBF109" s="233" t="s">
        <v>99</v>
      </c>
      <c r="RBG109" s="234" t="s">
        <v>16</v>
      </c>
      <c r="RBH109" s="221">
        <v>1</v>
      </c>
      <c r="RBI109" s="232" t="s">
        <v>97</v>
      </c>
      <c r="RBJ109" s="233" t="s">
        <v>99</v>
      </c>
      <c r="RBK109" s="234" t="s">
        <v>16</v>
      </c>
      <c r="RBL109" s="221">
        <v>1</v>
      </c>
      <c r="RBM109" s="232" t="s">
        <v>97</v>
      </c>
      <c r="RBN109" s="233" t="s">
        <v>99</v>
      </c>
      <c r="RBO109" s="234" t="s">
        <v>16</v>
      </c>
      <c r="RBP109" s="221">
        <v>1</v>
      </c>
      <c r="RBQ109" s="232" t="s">
        <v>97</v>
      </c>
      <c r="RBR109" s="233" t="s">
        <v>99</v>
      </c>
      <c r="RBS109" s="234" t="s">
        <v>16</v>
      </c>
      <c r="RBT109" s="221">
        <v>1</v>
      </c>
      <c r="RBU109" s="232" t="s">
        <v>97</v>
      </c>
      <c r="RBV109" s="233" t="s">
        <v>99</v>
      </c>
      <c r="RBW109" s="234" t="s">
        <v>16</v>
      </c>
      <c r="RBX109" s="221">
        <v>1</v>
      </c>
      <c r="RBY109" s="232" t="s">
        <v>97</v>
      </c>
      <c r="RBZ109" s="233" t="s">
        <v>99</v>
      </c>
      <c r="RCA109" s="234" t="s">
        <v>16</v>
      </c>
      <c r="RCB109" s="221">
        <v>1</v>
      </c>
      <c r="RCC109" s="232" t="s">
        <v>97</v>
      </c>
      <c r="RCD109" s="233" t="s">
        <v>99</v>
      </c>
      <c r="RCE109" s="234" t="s">
        <v>16</v>
      </c>
      <c r="RCF109" s="221">
        <v>1</v>
      </c>
      <c r="RCG109" s="232" t="s">
        <v>97</v>
      </c>
      <c r="RCH109" s="233" t="s">
        <v>99</v>
      </c>
      <c r="RCI109" s="234" t="s">
        <v>16</v>
      </c>
      <c r="RCJ109" s="221">
        <v>1</v>
      </c>
      <c r="RCK109" s="232" t="s">
        <v>97</v>
      </c>
      <c r="RCL109" s="233" t="s">
        <v>99</v>
      </c>
      <c r="RCM109" s="234" t="s">
        <v>16</v>
      </c>
      <c r="RCN109" s="221">
        <v>1</v>
      </c>
      <c r="RCO109" s="232" t="s">
        <v>97</v>
      </c>
      <c r="RCP109" s="233" t="s">
        <v>99</v>
      </c>
      <c r="RCQ109" s="234" t="s">
        <v>16</v>
      </c>
      <c r="RCR109" s="221">
        <v>1</v>
      </c>
      <c r="RCS109" s="232" t="s">
        <v>97</v>
      </c>
      <c r="RCT109" s="233" t="s">
        <v>99</v>
      </c>
      <c r="RCU109" s="234" t="s">
        <v>16</v>
      </c>
      <c r="RCV109" s="221">
        <v>1</v>
      </c>
      <c r="RCW109" s="232" t="s">
        <v>97</v>
      </c>
      <c r="RCX109" s="233" t="s">
        <v>99</v>
      </c>
      <c r="RCY109" s="234" t="s">
        <v>16</v>
      </c>
      <c r="RCZ109" s="221">
        <v>1</v>
      </c>
      <c r="RDA109" s="232" t="s">
        <v>97</v>
      </c>
      <c r="RDB109" s="233" t="s">
        <v>99</v>
      </c>
      <c r="RDC109" s="234" t="s">
        <v>16</v>
      </c>
      <c r="RDD109" s="221">
        <v>1</v>
      </c>
      <c r="RDE109" s="232" t="s">
        <v>97</v>
      </c>
      <c r="RDF109" s="233" t="s">
        <v>99</v>
      </c>
      <c r="RDG109" s="234" t="s">
        <v>16</v>
      </c>
      <c r="RDH109" s="221">
        <v>1</v>
      </c>
      <c r="RDI109" s="232" t="s">
        <v>97</v>
      </c>
      <c r="RDJ109" s="233" t="s">
        <v>99</v>
      </c>
      <c r="RDK109" s="234" t="s">
        <v>16</v>
      </c>
      <c r="RDL109" s="221">
        <v>1</v>
      </c>
      <c r="RDM109" s="232" t="s">
        <v>97</v>
      </c>
      <c r="RDN109" s="233" t="s">
        <v>99</v>
      </c>
      <c r="RDO109" s="234" t="s">
        <v>16</v>
      </c>
      <c r="RDP109" s="221">
        <v>1</v>
      </c>
      <c r="RDQ109" s="232" t="s">
        <v>97</v>
      </c>
      <c r="RDR109" s="233" t="s">
        <v>99</v>
      </c>
      <c r="RDS109" s="234" t="s">
        <v>16</v>
      </c>
      <c r="RDT109" s="221">
        <v>1</v>
      </c>
      <c r="RDU109" s="232" t="s">
        <v>97</v>
      </c>
      <c r="RDV109" s="233" t="s">
        <v>99</v>
      </c>
      <c r="RDW109" s="234" t="s">
        <v>16</v>
      </c>
      <c r="RDX109" s="221">
        <v>1</v>
      </c>
      <c r="RDY109" s="232" t="s">
        <v>97</v>
      </c>
      <c r="RDZ109" s="233" t="s">
        <v>99</v>
      </c>
      <c r="REA109" s="234" t="s">
        <v>16</v>
      </c>
      <c r="REB109" s="221">
        <v>1</v>
      </c>
      <c r="REC109" s="232" t="s">
        <v>97</v>
      </c>
      <c r="RED109" s="233" t="s">
        <v>99</v>
      </c>
      <c r="REE109" s="234" t="s">
        <v>16</v>
      </c>
      <c r="REF109" s="221">
        <v>1</v>
      </c>
      <c r="REG109" s="232" t="s">
        <v>97</v>
      </c>
      <c r="REH109" s="233" t="s">
        <v>99</v>
      </c>
      <c r="REI109" s="234" t="s">
        <v>16</v>
      </c>
      <c r="REJ109" s="221">
        <v>1</v>
      </c>
      <c r="REK109" s="232" t="s">
        <v>97</v>
      </c>
      <c r="REL109" s="233" t="s">
        <v>99</v>
      </c>
      <c r="REM109" s="234" t="s">
        <v>16</v>
      </c>
      <c r="REN109" s="221">
        <v>1</v>
      </c>
      <c r="REO109" s="232" t="s">
        <v>97</v>
      </c>
      <c r="REP109" s="233" t="s">
        <v>99</v>
      </c>
      <c r="REQ109" s="234" t="s">
        <v>16</v>
      </c>
      <c r="RER109" s="221">
        <v>1</v>
      </c>
      <c r="RES109" s="232" t="s">
        <v>97</v>
      </c>
      <c r="RET109" s="233" t="s">
        <v>99</v>
      </c>
      <c r="REU109" s="234" t="s">
        <v>16</v>
      </c>
      <c r="REV109" s="221">
        <v>1</v>
      </c>
      <c r="REW109" s="232" t="s">
        <v>97</v>
      </c>
      <c r="REX109" s="233" t="s">
        <v>99</v>
      </c>
      <c r="REY109" s="234" t="s">
        <v>16</v>
      </c>
      <c r="REZ109" s="221">
        <v>1</v>
      </c>
      <c r="RFA109" s="232" t="s">
        <v>97</v>
      </c>
      <c r="RFB109" s="233" t="s">
        <v>99</v>
      </c>
      <c r="RFC109" s="234" t="s">
        <v>16</v>
      </c>
      <c r="RFD109" s="221">
        <v>1</v>
      </c>
      <c r="RFE109" s="232" t="s">
        <v>97</v>
      </c>
      <c r="RFF109" s="233" t="s">
        <v>99</v>
      </c>
      <c r="RFG109" s="234" t="s">
        <v>16</v>
      </c>
      <c r="RFH109" s="221">
        <v>1</v>
      </c>
      <c r="RFI109" s="232" t="s">
        <v>97</v>
      </c>
      <c r="RFJ109" s="233" t="s">
        <v>99</v>
      </c>
      <c r="RFK109" s="234" t="s">
        <v>16</v>
      </c>
      <c r="RFL109" s="221">
        <v>1</v>
      </c>
      <c r="RFM109" s="232" t="s">
        <v>97</v>
      </c>
      <c r="RFN109" s="233" t="s">
        <v>99</v>
      </c>
      <c r="RFO109" s="234" t="s">
        <v>16</v>
      </c>
      <c r="RFP109" s="221">
        <v>1</v>
      </c>
      <c r="RFQ109" s="232" t="s">
        <v>97</v>
      </c>
      <c r="RFR109" s="233" t="s">
        <v>99</v>
      </c>
      <c r="RFS109" s="234" t="s">
        <v>16</v>
      </c>
      <c r="RFT109" s="221">
        <v>1</v>
      </c>
      <c r="RFU109" s="232" t="s">
        <v>97</v>
      </c>
      <c r="RFV109" s="233" t="s">
        <v>99</v>
      </c>
      <c r="RFW109" s="234" t="s">
        <v>16</v>
      </c>
      <c r="RFX109" s="221">
        <v>1</v>
      </c>
      <c r="RFY109" s="232" t="s">
        <v>97</v>
      </c>
      <c r="RFZ109" s="233" t="s">
        <v>99</v>
      </c>
      <c r="RGA109" s="234" t="s">
        <v>16</v>
      </c>
      <c r="RGB109" s="221">
        <v>1</v>
      </c>
      <c r="RGC109" s="232" t="s">
        <v>97</v>
      </c>
      <c r="RGD109" s="233" t="s">
        <v>99</v>
      </c>
      <c r="RGE109" s="234" t="s">
        <v>16</v>
      </c>
      <c r="RGF109" s="221">
        <v>1</v>
      </c>
      <c r="RGG109" s="232" t="s">
        <v>97</v>
      </c>
      <c r="RGH109" s="233" t="s">
        <v>99</v>
      </c>
      <c r="RGI109" s="234" t="s">
        <v>16</v>
      </c>
      <c r="RGJ109" s="221">
        <v>1</v>
      </c>
      <c r="RGK109" s="232" t="s">
        <v>97</v>
      </c>
      <c r="RGL109" s="233" t="s">
        <v>99</v>
      </c>
      <c r="RGM109" s="234" t="s">
        <v>16</v>
      </c>
      <c r="RGN109" s="221">
        <v>1</v>
      </c>
      <c r="RGO109" s="232" t="s">
        <v>97</v>
      </c>
      <c r="RGP109" s="233" t="s">
        <v>99</v>
      </c>
      <c r="RGQ109" s="234" t="s">
        <v>16</v>
      </c>
      <c r="RGR109" s="221">
        <v>1</v>
      </c>
      <c r="RGS109" s="232" t="s">
        <v>97</v>
      </c>
      <c r="RGT109" s="233" t="s">
        <v>99</v>
      </c>
      <c r="RGU109" s="234" t="s">
        <v>16</v>
      </c>
      <c r="RGV109" s="221">
        <v>1</v>
      </c>
      <c r="RGW109" s="232" t="s">
        <v>97</v>
      </c>
      <c r="RGX109" s="233" t="s">
        <v>99</v>
      </c>
      <c r="RGY109" s="234" t="s">
        <v>16</v>
      </c>
      <c r="RGZ109" s="221">
        <v>1</v>
      </c>
      <c r="RHA109" s="232" t="s">
        <v>97</v>
      </c>
      <c r="RHB109" s="233" t="s">
        <v>99</v>
      </c>
      <c r="RHC109" s="234" t="s">
        <v>16</v>
      </c>
      <c r="RHD109" s="221">
        <v>1</v>
      </c>
      <c r="RHE109" s="232" t="s">
        <v>97</v>
      </c>
      <c r="RHF109" s="233" t="s">
        <v>99</v>
      </c>
      <c r="RHG109" s="234" t="s">
        <v>16</v>
      </c>
      <c r="RHH109" s="221">
        <v>1</v>
      </c>
      <c r="RHI109" s="232" t="s">
        <v>97</v>
      </c>
      <c r="RHJ109" s="233" t="s">
        <v>99</v>
      </c>
      <c r="RHK109" s="234" t="s">
        <v>16</v>
      </c>
      <c r="RHL109" s="221">
        <v>1</v>
      </c>
      <c r="RHM109" s="232" t="s">
        <v>97</v>
      </c>
      <c r="RHN109" s="233" t="s">
        <v>99</v>
      </c>
      <c r="RHO109" s="234" t="s">
        <v>16</v>
      </c>
      <c r="RHP109" s="221">
        <v>1</v>
      </c>
      <c r="RHQ109" s="232" t="s">
        <v>97</v>
      </c>
      <c r="RHR109" s="233" t="s">
        <v>99</v>
      </c>
      <c r="RHS109" s="234" t="s">
        <v>16</v>
      </c>
      <c r="RHT109" s="221">
        <v>1</v>
      </c>
      <c r="RHU109" s="232" t="s">
        <v>97</v>
      </c>
      <c r="RHV109" s="233" t="s">
        <v>99</v>
      </c>
      <c r="RHW109" s="234" t="s">
        <v>16</v>
      </c>
      <c r="RHX109" s="221">
        <v>1</v>
      </c>
      <c r="RHY109" s="232" t="s">
        <v>97</v>
      </c>
      <c r="RHZ109" s="233" t="s">
        <v>99</v>
      </c>
      <c r="RIA109" s="234" t="s">
        <v>16</v>
      </c>
      <c r="RIB109" s="221">
        <v>1</v>
      </c>
      <c r="RIC109" s="232" t="s">
        <v>97</v>
      </c>
      <c r="RID109" s="233" t="s">
        <v>99</v>
      </c>
      <c r="RIE109" s="234" t="s">
        <v>16</v>
      </c>
      <c r="RIF109" s="221">
        <v>1</v>
      </c>
      <c r="RIG109" s="232" t="s">
        <v>97</v>
      </c>
      <c r="RIH109" s="233" t="s">
        <v>99</v>
      </c>
      <c r="RII109" s="234" t="s">
        <v>16</v>
      </c>
      <c r="RIJ109" s="221">
        <v>1</v>
      </c>
      <c r="RIK109" s="232" t="s">
        <v>97</v>
      </c>
      <c r="RIL109" s="233" t="s">
        <v>99</v>
      </c>
      <c r="RIM109" s="234" t="s">
        <v>16</v>
      </c>
      <c r="RIN109" s="221">
        <v>1</v>
      </c>
      <c r="RIO109" s="232" t="s">
        <v>97</v>
      </c>
      <c r="RIP109" s="233" t="s">
        <v>99</v>
      </c>
      <c r="RIQ109" s="234" t="s">
        <v>16</v>
      </c>
      <c r="RIR109" s="221">
        <v>1</v>
      </c>
      <c r="RIS109" s="232" t="s">
        <v>97</v>
      </c>
      <c r="RIT109" s="233" t="s">
        <v>99</v>
      </c>
      <c r="RIU109" s="234" t="s">
        <v>16</v>
      </c>
      <c r="RIV109" s="221">
        <v>1</v>
      </c>
      <c r="RIW109" s="232" t="s">
        <v>97</v>
      </c>
      <c r="RIX109" s="233" t="s">
        <v>99</v>
      </c>
      <c r="RIY109" s="234" t="s">
        <v>16</v>
      </c>
      <c r="RIZ109" s="221">
        <v>1</v>
      </c>
      <c r="RJA109" s="232" t="s">
        <v>97</v>
      </c>
      <c r="RJB109" s="233" t="s">
        <v>99</v>
      </c>
      <c r="RJC109" s="234" t="s">
        <v>16</v>
      </c>
      <c r="RJD109" s="221">
        <v>1</v>
      </c>
      <c r="RJE109" s="232" t="s">
        <v>97</v>
      </c>
      <c r="RJF109" s="233" t="s">
        <v>99</v>
      </c>
      <c r="RJG109" s="234" t="s">
        <v>16</v>
      </c>
      <c r="RJH109" s="221">
        <v>1</v>
      </c>
      <c r="RJI109" s="232" t="s">
        <v>97</v>
      </c>
      <c r="RJJ109" s="233" t="s">
        <v>99</v>
      </c>
      <c r="RJK109" s="234" t="s">
        <v>16</v>
      </c>
      <c r="RJL109" s="221">
        <v>1</v>
      </c>
      <c r="RJM109" s="232" t="s">
        <v>97</v>
      </c>
      <c r="RJN109" s="233" t="s">
        <v>99</v>
      </c>
      <c r="RJO109" s="234" t="s">
        <v>16</v>
      </c>
      <c r="RJP109" s="221">
        <v>1</v>
      </c>
      <c r="RJQ109" s="232" t="s">
        <v>97</v>
      </c>
      <c r="RJR109" s="233" t="s">
        <v>99</v>
      </c>
      <c r="RJS109" s="234" t="s">
        <v>16</v>
      </c>
      <c r="RJT109" s="221">
        <v>1</v>
      </c>
      <c r="RJU109" s="232" t="s">
        <v>97</v>
      </c>
      <c r="RJV109" s="233" t="s">
        <v>99</v>
      </c>
      <c r="RJW109" s="234" t="s">
        <v>16</v>
      </c>
      <c r="RJX109" s="221">
        <v>1</v>
      </c>
      <c r="RJY109" s="232" t="s">
        <v>97</v>
      </c>
      <c r="RJZ109" s="233" t="s">
        <v>99</v>
      </c>
      <c r="RKA109" s="234" t="s">
        <v>16</v>
      </c>
      <c r="RKB109" s="221">
        <v>1</v>
      </c>
      <c r="RKC109" s="232" t="s">
        <v>97</v>
      </c>
      <c r="RKD109" s="233" t="s">
        <v>99</v>
      </c>
      <c r="RKE109" s="234" t="s">
        <v>16</v>
      </c>
      <c r="RKF109" s="221">
        <v>1</v>
      </c>
      <c r="RKG109" s="232" t="s">
        <v>97</v>
      </c>
      <c r="RKH109" s="233" t="s">
        <v>99</v>
      </c>
      <c r="RKI109" s="234" t="s">
        <v>16</v>
      </c>
      <c r="RKJ109" s="221">
        <v>1</v>
      </c>
      <c r="RKK109" s="232" t="s">
        <v>97</v>
      </c>
      <c r="RKL109" s="233" t="s">
        <v>99</v>
      </c>
      <c r="RKM109" s="234" t="s">
        <v>16</v>
      </c>
      <c r="RKN109" s="221">
        <v>1</v>
      </c>
      <c r="RKO109" s="232" t="s">
        <v>97</v>
      </c>
      <c r="RKP109" s="233" t="s">
        <v>99</v>
      </c>
      <c r="RKQ109" s="234" t="s">
        <v>16</v>
      </c>
      <c r="RKR109" s="221">
        <v>1</v>
      </c>
      <c r="RKS109" s="232" t="s">
        <v>97</v>
      </c>
      <c r="RKT109" s="233" t="s">
        <v>99</v>
      </c>
      <c r="RKU109" s="234" t="s">
        <v>16</v>
      </c>
      <c r="RKV109" s="221">
        <v>1</v>
      </c>
      <c r="RKW109" s="232" t="s">
        <v>97</v>
      </c>
      <c r="RKX109" s="233" t="s">
        <v>99</v>
      </c>
      <c r="RKY109" s="234" t="s">
        <v>16</v>
      </c>
      <c r="RKZ109" s="221">
        <v>1</v>
      </c>
      <c r="RLA109" s="232" t="s">
        <v>97</v>
      </c>
      <c r="RLB109" s="233" t="s">
        <v>99</v>
      </c>
      <c r="RLC109" s="234" t="s">
        <v>16</v>
      </c>
      <c r="RLD109" s="221">
        <v>1</v>
      </c>
      <c r="RLE109" s="232" t="s">
        <v>97</v>
      </c>
      <c r="RLF109" s="233" t="s">
        <v>99</v>
      </c>
      <c r="RLG109" s="234" t="s">
        <v>16</v>
      </c>
      <c r="RLH109" s="221">
        <v>1</v>
      </c>
      <c r="RLI109" s="232" t="s">
        <v>97</v>
      </c>
      <c r="RLJ109" s="233" t="s">
        <v>99</v>
      </c>
      <c r="RLK109" s="234" t="s">
        <v>16</v>
      </c>
      <c r="RLL109" s="221">
        <v>1</v>
      </c>
      <c r="RLM109" s="232" t="s">
        <v>97</v>
      </c>
      <c r="RLN109" s="233" t="s">
        <v>99</v>
      </c>
      <c r="RLO109" s="234" t="s">
        <v>16</v>
      </c>
      <c r="RLP109" s="221">
        <v>1</v>
      </c>
      <c r="RLQ109" s="232" t="s">
        <v>97</v>
      </c>
      <c r="RLR109" s="233" t="s">
        <v>99</v>
      </c>
      <c r="RLS109" s="234" t="s">
        <v>16</v>
      </c>
      <c r="RLT109" s="221">
        <v>1</v>
      </c>
      <c r="RLU109" s="232" t="s">
        <v>97</v>
      </c>
      <c r="RLV109" s="233" t="s">
        <v>99</v>
      </c>
      <c r="RLW109" s="234" t="s">
        <v>16</v>
      </c>
      <c r="RLX109" s="221">
        <v>1</v>
      </c>
      <c r="RLY109" s="232" t="s">
        <v>97</v>
      </c>
      <c r="RLZ109" s="233" t="s">
        <v>99</v>
      </c>
      <c r="RMA109" s="234" t="s">
        <v>16</v>
      </c>
      <c r="RMB109" s="221">
        <v>1</v>
      </c>
      <c r="RMC109" s="232" t="s">
        <v>97</v>
      </c>
      <c r="RMD109" s="233" t="s">
        <v>99</v>
      </c>
      <c r="RME109" s="234" t="s">
        <v>16</v>
      </c>
      <c r="RMF109" s="221">
        <v>1</v>
      </c>
      <c r="RMG109" s="232" t="s">
        <v>97</v>
      </c>
      <c r="RMH109" s="233" t="s">
        <v>99</v>
      </c>
      <c r="RMI109" s="234" t="s">
        <v>16</v>
      </c>
      <c r="RMJ109" s="221">
        <v>1</v>
      </c>
      <c r="RMK109" s="232" t="s">
        <v>97</v>
      </c>
      <c r="RML109" s="233" t="s">
        <v>99</v>
      </c>
      <c r="RMM109" s="234" t="s">
        <v>16</v>
      </c>
      <c r="RMN109" s="221">
        <v>1</v>
      </c>
      <c r="RMO109" s="232" t="s">
        <v>97</v>
      </c>
      <c r="RMP109" s="233" t="s">
        <v>99</v>
      </c>
      <c r="RMQ109" s="234" t="s">
        <v>16</v>
      </c>
      <c r="RMR109" s="221">
        <v>1</v>
      </c>
      <c r="RMS109" s="232" t="s">
        <v>97</v>
      </c>
      <c r="RMT109" s="233" t="s">
        <v>99</v>
      </c>
      <c r="RMU109" s="234" t="s">
        <v>16</v>
      </c>
      <c r="RMV109" s="221">
        <v>1</v>
      </c>
      <c r="RMW109" s="232" t="s">
        <v>97</v>
      </c>
      <c r="RMX109" s="233" t="s">
        <v>99</v>
      </c>
      <c r="RMY109" s="234" t="s">
        <v>16</v>
      </c>
      <c r="RMZ109" s="221">
        <v>1</v>
      </c>
      <c r="RNA109" s="232" t="s">
        <v>97</v>
      </c>
      <c r="RNB109" s="233" t="s">
        <v>99</v>
      </c>
      <c r="RNC109" s="234" t="s">
        <v>16</v>
      </c>
      <c r="RND109" s="221">
        <v>1</v>
      </c>
      <c r="RNE109" s="232" t="s">
        <v>97</v>
      </c>
      <c r="RNF109" s="233" t="s">
        <v>99</v>
      </c>
      <c r="RNG109" s="234" t="s">
        <v>16</v>
      </c>
      <c r="RNH109" s="221">
        <v>1</v>
      </c>
      <c r="RNI109" s="232" t="s">
        <v>97</v>
      </c>
      <c r="RNJ109" s="233" t="s">
        <v>99</v>
      </c>
      <c r="RNK109" s="234" t="s">
        <v>16</v>
      </c>
      <c r="RNL109" s="221">
        <v>1</v>
      </c>
      <c r="RNM109" s="232" t="s">
        <v>97</v>
      </c>
      <c r="RNN109" s="233" t="s">
        <v>99</v>
      </c>
      <c r="RNO109" s="234" t="s">
        <v>16</v>
      </c>
      <c r="RNP109" s="221">
        <v>1</v>
      </c>
      <c r="RNQ109" s="232" t="s">
        <v>97</v>
      </c>
      <c r="RNR109" s="233" t="s">
        <v>99</v>
      </c>
      <c r="RNS109" s="234" t="s">
        <v>16</v>
      </c>
      <c r="RNT109" s="221">
        <v>1</v>
      </c>
      <c r="RNU109" s="232" t="s">
        <v>97</v>
      </c>
      <c r="RNV109" s="233" t="s">
        <v>99</v>
      </c>
      <c r="RNW109" s="234" t="s">
        <v>16</v>
      </c>
      <c r="RNX109" s="221">
        <v>1</v>
      </c>
      <c r="RNY109" s="232" t="s">
        <v>97</v>
      </c>
      <c r="RNZ109" s="233" t="s">
        <v>99</v>
      </c>
      <c r="ROA109" s="234" t="s">
        <v>16</v>
      </c>
      <c r="ROB109" s="221">
        <v>1</v>
      </c>
      <c r="ROC109" s="232" t="s">
        <v>97</v>
      </c>
      <c r="ROD109" s="233" t="s">
        <v>99</v>
      </c>
      <c r="ROE109" s="234" t="s">
        <v>16</v>
      </c>
      <c r="ROF109" s="221">
        <v>1</v>
      </c>
      <c r="ROG109" s="232" t="s">
        <v>97</v>
      </c>
      <c r="ROH109" s="233" t="s">
        <v>99</v>
      </c>
      <c r="ROI109" s="234" t="s">
        <v>16</v>
      </c>
      <c r="ROJ109" s="221">
        <v>1</v>
      </c>
      <c r="ROK109" s="232" t="s">
        <v>97</v>
      </c>
      <c r="ROL109" s="233" t="s">
        <v>99</v>
      </c>
      <c r="ROM109" s="234" t="s">
        <v>16</v>
      </c>
      <c r="RON109" s="221">
        <v>1</v>
      </c>
      <c r="ROO109" s="232" t="s">
        <v>97</v>
      </c>
      <c r="ROP109" s="233" t="s">
        <v>99</v>
      </c>
      <c r="ROQ109" s="234" t="s">
        <v>16</v>
      </c>
      <c r="ROR109" s="221">
        <v>1</v>
      </c>
      <c r="ROS109" s="232" t="s">
        <v>97</v>
      </c>
      <c r="ROT109" s="233" t="s">
        <v>99</v>
      </c>
      <c r="ROU109" s="234" t="s">
        <v>16</v>
      </c>
      <c r="ROV109" s="221">
        <v>1</v>
      </c>
      <c r="ROW109" s="232" t="s">
        <v>97</v>
      </c>
      <c r="ROX109" s="233" t="s">
        <v>99</v>
      </c>
      <c r="ROY109" s="234" t="s">
        <v>16</v>
      </c>
      <c r="ROZ109" s="221">
        <v>1</v>
      </c>
      <c r="RPA109" s="232" t="s">
        <v>97</v>
      </c>
      <c r="RPB109" s="233" t="s">
        <v>99</v>
      </c>
      <c r="RPC109" s="234" t="s">
        <v>16</v>
      </c>
      <c r="RPD109" s="221">
        <v>1</v>
      </c>
      <c r="RPE109" s="232" t="s">
        <v>97</v>
      </c>
      <c r="RPF109" s="233" t="s">
        <v>99</v>
      </c>
      <c r="RPG109" s="234" t="s">
        <v>16</v>
      </c>
      <c r="RPH109" s="221">
        <v>1</v>
      </c>
      <c r="RPI109" s="232" t="s">
        <v>97</v>
      </c>
      <c r="RPJ109" s="233" t="s">
        <v>99</v>
      </c>
      <c r="RPK109" s="234" t="s">
        <v>16</v>
      </c>
      <c r="RPL109" s="221">
        <v>1</v>
      </c>
      <c r="RPM109" s="232" t="s">
        <v>97</v>
      </c>
      <c r="RPN109" s="233" t="s">
        <v>99</v>
      </c>
      <c r="RPO109" s="234" t="s">
        <v>16</v>
      </c>
      <c r="RPP109" s="221">
        <v>1</v>
      </c>
      <c r="RPQ109" s="232" t="s">
        <v>97</v>
      </c>
      <c r="RPR109" s="233" t="s">
        <v>99</v>
      </c>
      <c r="RPS109" s="234" t="s">
        <v>16</v>
      </c>
      <c r="RPT109" s="221">
        <v>1</v>
      </c>
      <c r="RPU109" s="232" t="s">
        <v>97</v>
      </c>
      <c r="RPV109" s="233" t="s">
        <v>99</v>
      </c>
      <c r="RPW109" s="234" t="s">
        <v>16</v>
      </c>
      <c r="RPX109" s="221">
        <v>1</v>
      </c>
      <c r="RPY109" s="232" t="s">
        <v>97</v>
      </c>
      <c r="RPZ109" s="233" t="s">
        <v>99</v>
      </c>
      <c r="RQA109" s="234" t="s">
        <v>16</v>
      </c>
      <c r="RQB109" s="221">
        <v>1</v>
      </c>
      <c r="RQC109" s="232" t="s">
        <v>97</v>
      </c>
      <c r="RQD109" s="233" t="s">
        <v>99</v>
      </c>
      <c r="RQE109" s="234" t="s">
        <v>16</v>
      </c>
      <c r="RQF109" s="221">
        <v>1</v>
      </c>
      <c r="RQG109" s="232" t="s">
        <v>97</v>
      </c>
      <c r="RQH109" s="233" t="s">
        <v>99</v>
      </c>
      <c r="RQI109" s="234" t="s">
        <v>16</v>
      </c>
      <c r="RQJ109" s="221">
        <v>1</v>
      </c>
      <c r="RQK109" s="232" t="s">
        <v>97</v>
      </c>
      <c r="RQL109" s="233" t="s">
        <v>99</v>
      </c>
      <c r="RQM109" s="234" t="s">
        <v>16</v>
      </c>
      <c r="RQN109" s="221">
        <v>1</v>
      </c>
      <c r="RQO109" s="232" t="s">
        <v>97</v>
      </c>
      <c r="RQP109" s="233" t="s">
        <v>99</v>
      </c>
      <c r="RQQ109" s="234" t="s">
        <v>16</v>
      </c>
      <c r="RQR109" s="221">
        <v>1</v>
      </c>
      <c r="RQS109" s="232" t="s">
        <v>97</v>
      </c>
      <c r="RQT109" s="233" t="s">
        <v>99</v>
      </c>
      <c r="RQU109" s="234" t="s">
        <v>16</v>
      </c>
      <c r="RQV109" s="221">
        <v>1</v>
      </c>
      <c r="RQW109" s="232" t="s">
        <v>97</v>
      </c>
      <c r="RQX109" s="233" t="s">
        <v>99</v>
      </c>
      <c r="RQY109" s="234" t="s">
        <v>16</v>
      </c>
      <c r="RQZ109" s="221">
        <v>1</v>
      </c>
      <c r="RRA109" s="232" t="s">
        <v>97</v>
      </c>
      <c r="RRB109" s="233" t="s">
        <v>99</v>
      </c>
      <c r="RRC109" s="234" t="s">
        <v>16</v>
      </c>
      <c r="RRD109" s="221">
        <v>1</v>
      </c>
      <c r="RRE109" s="232" t="s">
        <v>97</v>
      </c>
      <c r="RRF109" s="233" t="s">
        <v>99</v>
      </c>
      <c r="RRG109" s="234" t="s">
        <v>16</v>
      </c>
      <c r="RRH109" s="221">
        <v>1</v>
      </c>
      <c r="RRI109" s="232" t="s">
        <v>97</v>
      </c>
      <c r="RRJ109" s="233" t="s">
        <v>99</v>
      </c>
      <c r="RRK109" s="234" t="s">
        <v>16</v>
      </c>
      <c r="RRL109" s="221">
        <v>1</v>
      </c>
      <c r="RRM109" s="232" t="s">
        <v>97</v>
      </c>
      <c r="RRN109" s="233" t="s">
        <v>99</v>
      </c>
      <c r="RRO109" s="234" t="s">
        <v>16</v>
      </c>
      <c r="RRP109" s="221">
        <v>1</v>
      </c>
      <c r="RRQ109" s="232" t="s">
        <v>97</v>
      </c>
      <c r="RRR109" s="233" t="s">
        <v>99</v>
      </c>
      <c r="RRS109" s="234" t="s">
        <v>16</v>
      </c>
      <c r="RRT109" s="221">
        <v>1</v>
      </c>
      <c r="RRU109" s="232" t="s">
        <v>97</v>
      </c>
      <c r="RRV109" s="233" t="s">
        <v>99</v>
      </c>
      <c r="RRW109" s="234" t="s">
        <v>16</v>
      </c>
      <c r="RRX109" s="221">
        <v>1</v>
      </c>
      <c r="RRY109" s="232" t="s">
        <v>97</v>
      </c>
      <c r="RRZ109" s="233" t="s">
        <v>99</v>
      </c>
      <c r="RSA109" s="234" t="s">
        <v>16</v>
      </c>
      <c r="RSB109" s="221">
        <v>1</v>
      </c>
      <c r="RSC109" s="232" t="s">
        <v>97</v>
      </c>
      <c r="RSD109" s="233" t="s">
        <v>99</v>
      </c>
      <c r="RSE109" s="234" t="s">
        <v>16</v>
      </c>
      <c r="RSF109" s="221">
        <v>1</v>
      </c>
      <c r="RSG109" s="232" t="s">
        <v>97</v>
      </c>
      <c r="RSH109" s="233" t="s">
        <v>99</v>
      </c>
      <c r="RSI109" s="234" t="s">
        <v>16</v>
      </c>
      <c r="RSJ109" s="221">
        <v>1</v>
      </c>
      <c r="RSK109" s="232" t="s">
        <v>97</v>
      </c>
      <c r="RSL109" s="233" t="s">
        <v>99</v>
      </c>
      <c r="RSM109" s="234" t="s">
        <v>16</v>
      </c>
      <c r="RSN109" s="221">
        <v>1</v>
      </c>
      <c r="RSO109" s="232" t="s">
        <v>97</v>
      </c>
      <c r="RSP109" s="233" t="s">
        <v>99</v>
      </c>
      <c r="RSQ109" s="234" t="s">
        <v>16</v>
      </c>
      <c r="RSR109" s="221">
        <v>1</v>
      </c>
      <c r="RSS109" s="232" t="s">
        <v>97</v>
      </c>
      <c r="RST109" s="233" t="s">
        <v>99</v>
      </c>
      <c r="RSU109" s="234" t="s">
        <v>16</v>
      </c>
      <c r="RSV109" s="221">
        <v>1</v>
      </c>
      <c r="RSW109" s="232" t="s">
        <v>97</v>
      </c>
      <c r="RSX109" s="233" t="s">
        <v>99</v>
      </c>
      <c r="RSY109" s="234" t="s">
        <v>16</v>
      </c>
      <c r="RSZ109" s="221">
        <v>1</v>
      </c>
      <c r="RTA109" s="232" t="s">
        <v>97</v>
      </c>
      <c r="RTB109" s="233" t="s">
        <v>99</v>
      </c>
      <c r="RTC109" s="234" t="s">
        <v>16</v>
      </c>
      <c r="RTD109" s="221">
        <v>1</v>
      </c>
      <c r="RTE109" s="232" t="s">
        <v>97</v>
      </c>
      <c r="RTF109" s="233" t="s">
        <v>99</v>
      </c>
      <c r="RTG109" s="234" t="s">
        <v>16</v>
      </c>
      <c r="RTH109" s="221">
        <v>1</v>
      </c>
      <c r="RTI109" s="232" t="s">
        <v>97</v>
      </c>
      <c r="RTJ109" s="233" t="s">
        <v>99</v>
      </c>
      <c r="RTK109" s="234" t="s">
        <v>16</v>
      </c>
      <c r="RTL109" s="221">
        <v>1</v>
      </c>
      <c r="RTM109" s="232" t="s">
        <v>97</v>
      </c>
      <c r="RTN109" s="233" t="s">
        <v>99</v>
      </c>
      <c r="RTO109" s="234" t="s">
        <v>16</v>
      </c>
      <c r="RTP109" s="221">
        <v>1</v>
      </c>
      <c r="RTQ109" s="232" t="s">
        <v>97</v>
      </c>
      <c r="RTR109" s="233" t="s">
        <v>99</v>
      </c>
      <c r="RTS109" s="234" t="s">
        <v>16</v>
      </c>
      <c r="RTT109" s="221">
        <v>1</v>
      </c>
      <c r="RTU109" s="232" t="s">
        <v>97</v>
      </c>
      <c r="RTV109" s="233" t="s">
        <v>99</v>
      </c>
      <c r="RTW109" s="234" t="s">
        <v>16</v>
      </c>
      <c r="RTX109" s="221">
        <v>1</v>
      </c>
      <c r="RTY109" s="232" t="s">
        <v>97</v>
      </c>
      <c r="RTZ109" s="233" t="s">
        <v>99</v>
      </c>
      <c r="RUA109" s="234" t="s">
        <v>16</v>
      </c>
      <c r="RUB109" s="221">
        <v>1</v>
      </c>
      <c r="RUC109" s="232" t="s">
        <v>97</v>
      </c>
      <c r="RUD109" s="233" t="s">
        <v>99</v>
      </c>
      <c r="RUE109" s="234" t="s">
        <v>16</v>
      </c>
      <c r="RUF109" s="221">
        <v>1</v>
      </c>
      <c r="RUG109" s="232" t="s">
        <v>97</v>
      </c>
      <c r="RUH109" s="233" t="s">
        <v>99</v>
      </c>
      <c r="RUI109" s="234" t="s">
        <v>16</v>
      </c>
      <c r="RUJ109" s="221">
        <v>1</v>
      </c>
      <c r="RUK109" s="232" t="s">
        <v>97</v>
      </c>
      <c r="RUL109" s="233" t="s">
        <v>99</v>
      </c>
      <c r="RUM109" s="234" t="s">
        <v>16</v>
      </c>
      <c r="RUN109" s="221">
        <v>1</v>
      </c>
      <c r="RUO109" s="232" t="s">
        <v>97</v>
      </c>
      <c r="RUP109" s="233" t="s">
        <v>99</v>
      </c>
      <c r="RUQ109" s="234" t="s">
        <v>16</v>
      </c>
      <c r="RUR109" s="221">
        <v>1</v>
      </c>
      <c r="RUS109" s="232" t="s">
        <v>97</v>
      </c>
      <c r="RUT109" s="233" t="s">
        <v>99</v>
      </c>
      <c r="RUU109" s="234" t="s">
        <v>16</v>
      </c>
      <c r="RUV109" s="221">
        <v>1</v>
      </c>
      <c r="RUW109" s="232" t="s">
        <v>97</v>
      </c>
      <c r="RUX109" s="233" t="s">
        <v>99</v>
      </c>
      <c r="RUY109" s="234" t="s">
        <v>16</v>
      </c>
      <c r="RUZ109" s="221">
        <v>1</v>
      </c>
      <c r="RVA109" s="232" t="s">
        <v>97</v>
      </c>
      <c r="RVB109" s="233" t="s">
        <v>99</v>
      </c>
      <c r="RVC109" s="234" t="s">
        <v>16</v>
      </c>
      <c r="RVD109" s="221">
        <v>1</v>
      </c>
      <c r="RVE109" s="232" t="s">
        <v>97</v>
      </c>
      <c r="RVF109" s="233" t="s">
        <v>99</v>
      </c>
      <c r="RVG109" s="234" t="s">
        <v>16</v>
      </c>
      <c r="RVH109" s="221">
        <v>1</v>
      </c>
      <c r="RVI109" s="232" t="s">
        <v>97</v>
      </c>
      <c r="RVJ109" s="233" t="s">
        <v>99</v>
      </c>
      <c r="RVK109" s="234" t="s">
        <v>16</v>
      </c>
      <c r="RVL109" s="221">
        <v>1</v>
      </c>
      <c r="RVM109" s="232" t="s">
        <v>97</v>
      </c>
      <c r="RVN109" s="233" t="s">
        <v>99</v>
      </c>
      <c r="RVO109" s="234" t="s">
        <v>16</v>
      </c>
      <c r="RVP109" s="221">
        <v>1</v>
      </c>
      <c r="RVQ109" s="232" t="s">
        <v>97</v>
      </c>
      <c r="RVR109" s="233" t="s">
        <v>99</v>
      </c>
      <c r="RVS109" s="234" t="s">
        <v>16</v>
      </c>
      <c r="RVT109" s="221">
        <v>1</v>
      </c>
      <c r="RVU109" s="232" t="s">
        <v>97</v>
      </c>
      <c r="RVV109" s="233" t="s">
        <v>99</v>
      </c>
      <c r="RVW109" s="234" t="s">
        <v>16</v>
      </c>
      <c r="RVX109" s="221">
        <v>1</v>
      </c>
      <c r="RVY109" s="232" t="s">
        <v>97</v>
      </c>
      <c r="RVZ109" s="233" t="s">
        <v>99</v>
      </c>
      <c r="RWA109" s="234" t="s">
        <v>16</v>
      </c>
      <c r="RWB109" s="221">
        <v>1</v>
      </c>
      <c r="RWC109" s="232" t="s">
        <v>97</v>
      </c>
      <c r="RWD109" s="233" t="s">
        <v>99</v>
      </c>
      <c r="RWE109" s="234" t="s">
        <v>16</v>
      </c>
      <c r="RWF109" s="221">
        <v>1</v>
      </c>
      <c r="RWG109" s="232" t="s">
        <v>97</v>
      </c>
      <c r="RWH109" s="233" t="s">
        <v>99</v>
      </c>
      <c r="RWI109" s="234" t="s">
        <v>16</v>
      </c>
      <c r="RWJ109" s="221">
        <v>1</v>
      </c>
      <c r="RWK109" s="232" t="s">
        <v>97</v>
      </c>
      <c r="RWL109" s="233" t="s">
        <v>99</v>
      </c>
      <c r="RWM109" s="234" t="s">
        <v>16</v>
      </c>
      <c r="RWN109" s="221">
        <v>1</v>
      </c>
      <c r="RWO109" s="232" t="s">
        <v>97</v>
      </c>
      <c r="RWP109" s="233" t="s">
        <v>99</v>
      </c>
      <c r="RWQ109" s="234" t="s">
        <v>16</v>
      </c>
      <c r="RWR109" s="221">
        <v>1</v>
      </c>
      <c r="RWS109" s="232" t="s">
        <v>97</v>
      </c>
      <c r="RWT109" s="233" t="s">
        <v>99</v>
      </c>
      <c r="RWU109" s="234" t="s">
        <v>16</v>
      </c>
      <c r="RWV109" s="221">
        <v>1</v>
      </c>
      <c r="RWW109" s="232" t="s">
        <v>97</v>
      </c>
      <c r="RWX109" s="233" t="s">
        <v>99</v>
      </c>
      <c r="RWY109" s="234" t="s">
        <v>16</v>
      </c>
      <c r="RWZ109" s="221">
        <v>1</v>
      </c>
      <c r="RXA109" s="232" t="s">
        <v>97</v>
      </c>
      <c r="RXB109" s="233" t="s">
        <v>99</v>
      </c>
      <c r="RXC109" s="234" t="s">
        <v>16</v>
      </c>
      <c r="RXD109" s="221">
        <v>1</v>
      </c>
      <c r="RXE109" s="232" t="s">
        <v>97</v>
      </c>
      <c r="RXF109" s="233" t="s">
        <v>99</v>
      </c>
      <c r="RXG109" s="234" t="s">
        <v>16</v>
      </c>
      <c r="RXH109" s="221">
        <v>1</v>
      </c>
      <c r="RXI109" s="232" t="s">
        <v>97</v>
      </c>
      <c r="RXJ109" s="233" t="s">
        <v>99</v>
      </c>
      <c r="RXK109" s="234" t="s">
        <v>16</v>
      </c>
      <c r="RXL109" s="221">
        <v>1</v>
      </c>
      <c r="RXM109" s="232" t="s">
        <v>97</v>
      </c>
      <c r="RXN109" s="233" t="s">
        <v>99</v>
      </c>
      <c r="RXO109" s="234" t="s">
        <v>16</v>
      </c>
      <c r="RXP109" s="221">
        <v>1</v>
      </c>
      <c r="RXQ109" s="232" t="s">
        <v>97</v>
      </c>
      <c r="RXR109" s="233" t="s">
        <v>99</v>
      </c>
      <c r="RXS109" s="234" t="s">
        <v>16</v>
      </c>
      <c r="RXT109" s="221">
        <v>1</v>
      </c>
      <c r="RXU109" s="232" t="s">
        <v>97</v>
      </c>
      <c r="RXV109" s="233" t="s">
        <v>99</v>
      </c>
      <c r="RXW109" s="234" t="s">
        <v>16</v>
      </c>
      <c r="RXX109" s="221">
        <v>1</v>
      </c>
      <c r="RXY109" s="232" t="s">
        <v>97</v>
      </c>
      <c r="RXZ109" s="233" t="s">
        <v>99</v>
      </c>
      <c r="RYA109" s="234" t="s">
        <v>16</v>
      </c>
      <c r="RYB109" s="221">
        <v>1</v>
      </c>
      <c r="RYC109" s="232" t="s">
        <v>97</v>
      </c>
      <c r="RYD109" s="233" t="s">
        <v>99</v>
      </c>
      <c r="RYE109" s="234" t="s">
        <v>16</v>
      </c>
      <c r="RYF109" s="221">
        <v>1</v>
      </c>
      <c r="RYG109" s="232" t="s">
        <v>97</v>
      </c>
      <c r="RYH109" s="233" t="s">
        <v>99</v>
      </c>
      <c r="RYI109" s="234" t="s">
        <v>16</v>
      </c>
      <c r="RYJ109" s="221">
        <v>1</v>
      </c>
      <c r="RYK109" s="232" t="s">
        <v>97</v>
      </c>
      <c r="RYL109" s="233" t="s">
        <v>99</v>
      </c>
      <c r="RYM109" s="234" t="s">
        <v>16</v>
      </c>
      <c r="RYN109" s="221">
        <v>1</v>
      </c>
      <c r="RYO109" s="232" t="s">
        <v>97</v>
      </c>
      <c r="RYP109" s="233" t="s">
        <v>99</v>
      </c>
      <c r="RYQ109" s="234" t="s">
        <v>16</v>
      </c>
      <c r="RYR109" s="221">
        <v>1</v>
      </c>
      <c r="RYS109" s="232" t="s">
        <v>97</v>
      </c>
      <c r="RYT109" s="233" t="s">
        <v>99</v>
      </c>
      <c r="RYU109" s="234" t="s">
        <v>16</v>
      </c>
      <c r="RYV109" s="221">
        <v>1</v>
      </c>
      <c r="RYW109" s="232" t="s">
        <v>97</v>
      </c>
      <c r="RYX109" s="233" t="s">
        <v>99</v>
      </c>
      <c r="RYY109" s="234" t="s">
        <v>16</v>
      </c>
      <c r="RYZ109" s="221">
        <v>1</v>
      </c>
      <c r="RZA109" s="232" t="s">
        <v>97</v>
      </c>
      <c r="RZB109" s="233" t="s">
        <v>99</v>
      </c>
      <c r="RZC109" s="234" t="s">
        <v>16</v>
      </c>
      <c r="RZD109" s="221">
        <v>1</v>
      </c>
      <c r="RZE109" s="232" t="s">
        <v>97</v>
      </c>
      <c r="RZF109" s="233" t="s">
        <v>99</v>
      </c>
      <c r="RZG109" s="234" t="s">
        <v>16</v>
      </c>
      <c r="RZH109" s="221">
        <v>1</v>
      </c>
      <c r="RZI109" s="232" t="s">
        <v>97</v>
      </c>
      <c r="RZJ109" s="233" t="s">
        <v>99</v>
      </c>
      <c r="RZK109" s="234" t="s">
        <v>16</v>
      </c>
      <c r="RZL109" s="221">
        <v>1</v>
      </c>
      <c r="RZM109" s="232" t="s">
        <v>97</v>
      </c>
      <c r="RZN109" s="233" t="s">
        <v>99</v>
      </c>
      <c r="RZO109" s="234" t="s">
        <v>16</v>
      </c>
      <c r="RZP109" s="221">
        <v>1</v>
      </c>
      <c r="RZQ109" s="232" t="s">
        <v>97</v>
      </c>
      <c r="RZR109" s="233" t="s">
        <v>99</v>
      </c>
      <c r="RZS109" s="234" t="s">
        <v>16</v>
      </c>
      <c r="RZT109" s="221">
        <v>1</v>
      </c>
      <c r="RZU109" s="232" t="s">
        <v>97</v>
      </c>
      <c r="RZV109" s="233" t="s">
        <v>99</v>
      </c>
      <c r="RZW109" s="234" t="s">
        <v>16</v>
      </c>
      <c r="RZX109" s="221">
        <v>1</v>
      </c>
      <c r="RZY109" s="232" t="s">
        <v>97</v>
      </c>
      <c r="RZZ109" s="233" t="s">
        <v>99</v>
      </c>
      <c r="SAA109" s="234" t="s">
        <v>16</v>
      </c>
      <c r="SAB109" s="221">
        <v>1</v>
      </c>
      <c r="SAC109" s="232" t="s">
        <v>97</v>
      </c>
      <c r="SAD109" s="233" t="s">
        <v>99</v>
      </c>
      <c r="SAE109" s="234" t="s">
        <v>16</v>
      </c>
      <c r="SAF109" s="221">
        <v>1</v>
      </c>
      <c r="SAG109" s="232" t="s">
        <v>97</v>
      </c>
      <c r="SAH109" s="233" t="s">
        <v>99</v>
      </c>
      <c r="SAI109" s="234" t="s">
        <v>16</v>
      </c>
      <c r="SAJ109" s="221">
        <v>1</v>
      </c>
      <c r="SAK109" s="232" t="s">
        <v>97</v>
      </c>
      <c r="SAL109" s="233" t="s">
        <v>99</v>
      </c>
      <c r="SAM109" s="234" t="s">
        <v>16</v>
      </c>
      <c r="SAN109" s="221">
        <v>1</v>
      </c>
      <c r="SAO109" s="232" t="s">
        <v>97</v>
      </c>
      <c r="SAP109" s="233" t="s">
        <v>99</v>
      </c>
      <c r="SAQ109" s="234" t="s">
        <v>16</v>
      </c>
      <c r="SAR109" s="221">
        <v>1</v>
      </c>
      <c r="SAS109" s="232" t="s">
        <v>97</v>
      </c>
      <c r="SAT109" s="233" t="s">
        <v>99</v>
      </c>
      <c r="SAU109" s="234" t="s">
        <v>16</v>
      </c>
      <c r="SAV109" s="221">
        <v>1</v>
      </c>
      <c r="SAW109" s="232" t="s">
        <v>97</v>
      </c>
      <c r="SAX109" s="233" t="s">
        <v>99</v>
      </c>
      <c r="SAY109" s="234" t="s">
        <v>16</v>
      </c>
      <c r="SAZ109" s="221">
        <v>1</v>
      </c>
      <c r="SBA109" s="232" t="s">
        <v>97</v>
      </c>
      <c r="SBB109" s="233" t="s">
        <v>99</v>
      </c>
      <c r="SBC109" s="234" t="s">
        <v>16</v>
      </c>
      <c r="SBD109" s="221">
        <v>1</v>
      </c>
      <c r="SBE109" s="232" t="s">
        <v>97</v>
      </c>
      <c r="SBF109" s="233" t="s">
        <v>99</v>
      </c>
      <c r="SBG109" s="234" t="s">
        <v>16</v>
      </c>
      <c r="SBH109" s="221">
        <v>1</v>
      </c>
      <c r="SBI109" s="232" t="s">
        <v>97</v>
      </c>
      <c r="SBJ109" s="233" t="s">
        <v>99</v>
      </c>
      <c r="SBK109" s="234" t="s">
        <v>16</v>
      </c>
      <c r="SBL109" s="221">
        <v>1</v>
      </c>
      <c r="SBM109" s="232" t="s">
        <v>97</v>
      </c>
      <c r="SBN109" s="233" t="s">
        <v>99</v>
      </c>
      <c r="SBO109" s="234" t="s">
        <v>16</v>
      </c>
      <c r="SBP109" s="221">
        <v>1</v>
      </c>
      <c r="SBQ109" s="232" t="s">
        <v>97</v>
      </c>
      <c r="SBR109" s="233" t="s">
        <v>99</v>
      </c>
      <c r="SBS109" s="234" t="s">
        <v>16</v>
      </c>
      <c r="SBT109" s="221">
        <v>1</v>
      </c>
      <c r="SBU109" s="232" t="s">
        <v>97</v>
      </c>
      <c r="SBV109" s="233" t="s">
        <v>99</v>
      </c>
      <c r="SBW109" s="234" t="s">
        <v>16</v>
      </c>
      <c r="SBX109" s="221">
        <v>1</v>
      </c>
      <c r="SBY109" s="232" t="s">
        <v>97</v>
      </c>
      <c r="SBZ109" s="233" t="s">
        <v>99</v>
      </c>
      <c r="SCA109" s="234" t="s">
        <v>16</v>
      </c>
      <c r="SCB109" s="221">
        <v>1</v>
      </c>
      <c r="SCC109" s="232" t="s">
        <v>97</v>
      </c>
      <c r="SCD109" s="233" t="s">
        <v>99</v>
      </c>
      <c r="SCE109" s="234" t="s">
        <v>16</v>
      </c>
      <c r="SCF109" s="221">
        <v>1</v>
      </c>
      <c r="SCG109" s="232" t="s">
        <v>97</v>
      </c>
      <c r="SCH109" s="233" t="s">
        <v>99</v>
      </c>
      <c r="SCI109" s="234" t="s">
        <v>16</v>
      </c>
      <c r="SCJ109" s="221">
        <v>1</v>
      </c>
      <c r="SCK109" s="232" t="s">
        <v>97</v>
      </c>
      <c r="SCL109" s="233" t="s">
        <v>99</v>
      </c>
      <c r="SCM109" s="234" t="s">
        <v>16</v>
      </c>
      <c r="SCN109" s="221">
        <v>1</v>
      </c>
      <c r="SCO109" s="232" t="s">
        <v>97</v>
      </c>
      <c r="SCP109" s="233" t="s">
        <v>99</v>
      </c>
      <c r="SCQ109" s="234" t="s">
        <v>16</v>
      </c>
      <c r="SCR109" s="221">
        <v>1</v>
      </c>
      <c r="SCS109" s="232" t="s">
        <v>97</v>
      </c>
      <c r="SCT109" s="233" t="s">
        <v>99</v>
      </c>
      <c r="SCU109" s="234" t="s">
        <v>16</v>
      </c>
      <c r="SCV109" s="221">
        <v>1</v>
      </c>
      <c r="SCW109" s="232" t="s">
        <v>97</v>
      </c>
      <c r="SCX109" s="233" t="s">
        <v>99</v>
      </c>
      <c r="SCY109" s="234" t="s">
        <v>16</v>
      </c>
      <c r="SCZ109" s="221">
        <v>1</v>
      </c>
      <c r="SDA109" s="232" t="s">
        <v>97</v>
      </c>
      <c r="SDB109" s="233" t="s">
        <v>99</v>
      </c>
      <c r="SDC109" s="234" t="s">
        <v>16</v>
      </c>
      <c r="SDD109" s="221">
        <v>1</v>
      </c>
      <c r="SDE109" s="232" t="s">
        <v>97</v>
      </c>
      <c r="SDF109" s="233" t="s">
        <v>99</v>
      </c>
      <c r="SDG109" s="234" t="s">
        <v>16</v>
      </c>
      <c r="SDH109" s="221">
        <v>1</v>
      </c>
      <c r="SDI109" s="232" t="s">
        <v>97</v>
      </c>
      <c r="SDJ109" s="233" t="s">
        <v>99</v>
      </c>
      <c r="SDK109" s="234" t="s">
        <v>16</v>
      </c>
      <c r="SDL109" s="221">
        <v>1</v>
      </c>
      <c r="SDM109" s="232" t="s">
        <v>97</v>
      </c>
      <c r="SDN109" s="233" t="s">
        <v>99</v>
      </c>
      <c r="SDO109" s="234" t="s">
        <v>16</v>
      </c>
      <c r="SDP109" s="221">
        <v>1</v>
      </c>
      <c r="SDQ109" s="232" t="s">
        <v>97</v>
      </c>
      <c r="SDR109" s="233" t="s">
        <v>99</v>
      </c>
      <c r="SDS109" s="234" t="s">
        <v>16</v>
      </c>
      <c r="SDT109" s="221">
        <v>1</v>
      </c>
      <c r="SDU109" s="232" t="s">
        <v>97</v>
      </c>
      <c r="SDV109" s="233" t="s">
        <v>99</v>
      </c>
      <c r="SDW109" s="234" t="s">
        <v>16</v>
      </c>
      <c r="SDX109" s="221">
        <v>1</v>
      </c>
      <c r="SDY109" s="232" t="s">
        <v>97</v>
      </c>
      <c r="SDZ109" s="233" t="s">
        <v>99</v>
      </c>
      <c r="SEA109" s="234" t="s">
        <v>16</v>
      </c>
      <c r="SEB109" s="221">
        <v>1</v>
      </c>
      <c r="SEC109" s="232" t="s">
        <v>97</v>
      </c>
      <c r="SED109" s="233" t="s">
        <v>99</v>
      </c>
      <c r="SEE109" s="234" t="s">
        <v>16</v>
      </c>
      <c r="SEF109" s="221">
        <v>1</v>
      </c>
      <c r="SEG109" s="232" t="s">
        <v>97</v>
      </c>
      <c r="SEH109" s="233" t="s">
        <v>99</v>
      </c>
      <c r="SEI109" s="234" t="s">
        <v>16</v>
      </c>
      <c r="SEJ109" s="221">
        <v>1</v>
      </c>
      <c r="SEK109" s="232" t="s">
        <v>97</v>
      </c>
      <c r="SEL109" s="233" t="s">
        <v>99</v>
      </c>
      <c r="SEM109" s="234" t="s">
        <v>16</v>
      </c>
      <c r="SEN109" s="221">
        <v>1</v>
      </c>
      <c r="SEO109" s="232" t="s">
        <v>97</v>
      </c>
      <c r="SEP109" s="233" t="s">
        <v>99</v>
      </c>
      <c r="SEQ109" s="234" t="s">
        <v>16</v>
      </c>
      <c r="SER109" s="221">
        <v>1</v>
      </c>
      <c r="SES109" s="232" t="s">
        <v>97</v>
      </c>
      <c r="SET109" s="233" t="s">
        <v>99</v>
      </c>
      <c r="SEU109" s="234" t="s">
        <v>16</v>
      </c>
      <c r="SEV109" s="221">
        <v>1</v>
      </c>
      <c r="SEW109" s="232" t="s">
        <v>97</v>
      </c>
      <c r="SEX109" s="233" t="s">
        <v>99</v>
      </c>
      <c r="SEY109" s="234" t="s">
        <v>16</v>
      </c>
      <c r="SEZ109" s="221">
        <v>1</v>
      </c>
      <c r="SFA109" s="232" t="s">
        <v>97</v>
      </c>
      <c r="SFB109" s="233" t="s">
        <v>99</v>
      </c>
      <c r="SFC109" s="234" t="s">
        <v>16</v>
      </c>
      <c r="SFD109" s="221">
        <v>1</v>
      </c>
      <c r="SFE109" s="232" t="s">
        <v>97</v>
      </c>
      <c r="SFF109" s="233" t="s">
        <v>99</v>
      </c>
      <c r="SFG109" s="234" t="s">
        <v>16</v>
      </c>
      <c r="SFH109" s="221">
        <v>1</v>
      </c>
      <c r="SFI109" s="232" t="s">
        <v>97</v>
      </c>
      <c r="SFJ109" s="233" t="s">
        <v>99</v>
      </c>
      <c r="SFK109" s="234" t="s">
        <v>16</v>
      </c>
      <c r="SFL109" s="221">
        <v>1</v>
      </c>
      <c r="SFM109" s="232" t="s">
        <v>97</v>
      </c>
      <c r="SFN109" s="233" t="s">
        <v>99</v>
      </c>
      <c r="SFO109" s="234" t="s">
        <v>16</v>
      </c>
      <c r="SFP109" s="221">
        <v>1</v>
      </c>
      <c r="SFQ109" s="232" t="s">
        <v>97</v>
      </c>
      <c r="SFR109" s="233" t="s">
        <v>99</v>
      </c>
      <c r="SFS109" s="234" t="s">
        <v>16</v>
      </c>
      <c r="SFT109" s="221">
        <v>1</v>
      </c>
      <c r="SFU109" s="232" t="s">
        <v>97</v>
      </c>
      <c r="SFV109" s="233" t="s">
        <v>99</v>
      </c>
      <c r="SFW109" s="234" t="s">
        <v>16</v>
      </c>
      <c r="SFX109" s="221">
        <v>1</v>
      </c>
      <c r="SFY109" s="232" t="s">
        <v>97</v>
      </c>
      <c r="SFZ109" s="233" t="s">
        <v>99</v>
      </c>
      <c r="SGA109" s="234" t="s">
        <v>16</v>
      </c>
      <c r="SGB109" s="221">
        <v>1</v>
      </c>
      <c r="SGC109" s="232" t="s">
        <v>97</v>
      </c>
      <c r="SGD109" s="233" t="s">
        <v>99</v>
      </c>
      <c r="SGE109" s="234" t="s">
        <v>16</v>
      </c>
      <c r="SGF109" s="221">
        <v>1</v>
      </c>
      <c r="SGG109" s="232" t="s">
        <v>97</v>
      </c>
      <c r="SGH109" s="233" t="s">
        <v>99</v>
      </c>
      <c r="SGI109" s="234" t="s">
        <v>16</v>
      </c>
      <c r="SGJ109" s="221">
        <v>1</v>
      </c>
      <c r="SGK109" s="232" t="s">
        <v>97</v>
      </c>
      <c r="SGL109" s="233" t="s">
        <v>99</v>
      </c>
      <c r="SGM109" s="234" t="s">
        <v>16</v>
      </c>
      <c r="SGN109" s="221">
        <v>1</v>
      </c>
      <c r="SGO109" s="232" t="s">
        <v>97</v>
      </c>
      <c r="SGP109" s="233" t="s">
        <v>99</v>
      </c>
      <c r="SGQ109" s="234" t="s">
        <v>16</v>
      </c>
      <c r="SGR109" s="221">
        <v>1</v>
      </c>
      <c r="SGS109" s="232" t="s">
        <v>97</v>
      </c>
      <c r="SGT109" s="233" t="s">
        <v>99</v>
      </c>
      <c r="SGU109" s="234" t="s">
        <v>16</v>
      </c>
      <c r="SGV109" s="221">
        <v>1</v>
      </c>
      <c r="SGW109" s="232" t="s">
        <v>97</v>
      </c>
      <c r="SGX109" s="233" t="s">
        <v>99</v>
      </c>
      <c r="SGY109" s="234" t="s">
        <v>16</v>
      </c>
      <c r="SGZ109" s="221">
        <v>1</v>
      </c>
      <c r="SHA109" s="232" t="s">
        <v>97</v>
      </c>
      <c r="SHB109" s="233" t="s">
        <v>99</v>
      </c>
      <c r="SHC109" s="234" t="s">
        <v>16</v>
      </c>
      <c r="SHD109" s="221">
        <v>1</v>
      </c>
      <c r="SHE109" s="232" t="s">
        <v>97</v>
      </c>
      <c r="SHF109" s="233" t="s">
        <v>99</v>
      </c>
      <c r="SHG109" s="234" t="s">
        <v>16</v>
      </c>
      <c r="SHH109" s="221">
        <v>1</v>
      </c>
      <c r="SHI109" s="232" t="s">
        <v>97</v>
      </c>
      <c r="SHJ109" s="233" t="s">
        <v>99</v>
      </c>
      <c r="SHK109" s="234" t="s">
        <v>16</v>
      </c>
      <c r="SHL109" s="221">
        <v>1</v>
      </c>
      <c r="SHM109" s="232" t="s">
        <v>97</v>
      </c>
      <c r="SHN109" s="233" t="s">
        <v>99</v>
      </c>
      <c r="SHO109" s="234" t="s">
        <v>16</v>
      </c>
      <c r="SHP109" s="221">
        <v>1</v>
      </c>
      <c r="SHQ109" s="232" t="s">
        <v>97</v>
      </c>
      <c r="SHR109" s="233" t="s">
        <v>99</v>
      </c>
      <c r="SHS109" s="234" t="s">
        <v>16</v>
      </c>
      <c r="SHT109" s="221">
        <v>1</v>
      </c>
      <c r="SHU109" s="232" t="s">
        <v>97</v>
      </c>
      <c r="SHV109" s="233" t="s">
        <v>99</v>
      </c>
      <c r="SHW109" s="234" t="s">
        <v>16</v>
      </c>
      <c r="SHX109" s="221">
        <v>1</v>
      </c>
      <c r="SHY109" s="232" t="s">
        <v>97</v>
      </c>
      <c r="SHZ109" s="233" t="s">
        <v>99</v>
      </c>
      <c r="SIA109" s="234" t="s">
        <v>16</v>
      </c>
      <c r="SIB109" s="221">
        <v>1</v>
      </c>
      <c r="SIC109" s="232" t="s">
        <v>97</v>
      </c>
      <c r="SID109" s="233" t="s">
        <v>99</v>
      </c>
      <c r="SIE109" s="234" t="s">
        <v>16</v>
      </c>
      <c r="SIF109" s="221">
        <v>1</v>
      </c>
      <c r="SIG109" s="232" t="s">
        <v>97</v>
      </c>
      <c r="SIH109" s="233" t="s">
        <v>99</v>
      </c>
      <c r="SII109" s="234" t="s">
        <v>16</v>
      </c>
      <c r="SIJ109" s="221">
        <v>1</v>
      </c>
      <c r="SIK109" s="232" t="s">
        <v>97</v>
      </c>
      <c r="SIL109" s="233" t="s">
        <v>99</v>
      </c>
      <c r="SIM109" s="234" t="s">
        <v>16</v>
      </c>
      <c r="SIN109" s="221">
        <v>1</v>
      </c>
      <c r="SIO109" s="232" t="s">
        <v>97</v>
      </c>
      <c r="SIP109" s="233" t="s">
        <v>99</v>
      </c>
      <c r="SIQ109" s="234" t="s">
        <v>16</v>
      </c>
      <c r="SIR109" s="221">
        <v>1</v>
      </c>
      <c r="SIS109" s="232" t="s">
        <v>97</v>
      </c>
      <c r="SIT109" s="233" t="s">
        <v>99</v>
      </c>
      <c r="SIU109" s="234" t="s">
        <v>16</v>
      </c>
      <c r="SIV109" s="221">
        <v>1</v>
      </c>
      <c r="SIW109" s="232" t="s">
        <v>97</v>
      </c>
      <c r="SIX109" s="233" t="s">
        <v>99</v>
      </c>
      <c r="SIY109" s="234" t="s">
        <v>16</v>
      </c>
      <c r="SIZ109" s="221">
        <v>1</v>
      </c>
      <c r="SJA109" s="232" t="s">
        <v>97</v>
      </c>
      <c r="SJB109" s="233" t="s">
        <v>99</v>
      </c>
      <c r="SJC109" s="234" t="s">
        <v>16</v>
      </c>
      <c r="SJD109" s="221">
        <v>1</v>
      </c>
      <c r="SJE109" s="232" t="s">
        <v>97</v>
      </c>
      <c r="SJF109" s="233" t="s">
        <v>99</v>
      </c>
      <c r="SJG109" s="234" t="s">
        <v>16</v>
      </c>
      <c r="SJH109" s="221">
        <v>1</v>
      </c>
      <c r="SJI109" s="232" t="s">
        <v>97</v>
      </c>
      <c r="SJJ109" s="233" t="s">
        <v>99</v>
      </c>
      <c r="SJK109" s="234" t="s">
        <v>16</v>
      </c>
      <c r="SJL109" s="221">
        <v>1</v>
      </c>
      <c r="SJM109" s="232" t="s">
        <v>97</v>
      </c>
      <c r="SJN109" s="233" t="s">
        <v>99</v>
      </c>
      <c r="SJO109" s="234" t="s">
        <v>16</v>
      </c>
      <c r="SJP109" s="221">
        <v>1</v>
      </c>
      <c r="SJQ109" s="232" t="s">
        <v>97</v>
      </c>
      <c r="SJR109" s="233" t="s">
        <v>99</v>
      </c>
      <c r="SJS109" s="234" t="s">
        <v>16</v>
      </c>
      <c r="SJT109" s="221">
        <v>1</v>
      </c>
      <c r="SJU109" s="232" t="s">
        <v>97</v>
      </c>
      <c r="SJV109" s="233" t="s">
        <v>99</v>
      </c>
      <c r="SJW109" s="234" t="s">
        <v>16</v>
      </c>
      <c r="SJX109" s="221">
        <v>1</v>
      </c>
      <c r="SJY109" s="232" t="s">
        <v>97</v>
      </c>
      <c r="SJZ109" s="233" t="s">
        <v>99</v>
      </c>
      <c r="SKA109" s="234" t="s">
        <v>16</v>
      </c>
      <c r="SKB109" s="221">
        <v>1</v>
      </c>
      <c r="SKC109" s="232" t="s">
        <v>97</v>
      </c>
      <c r="SKD109" s="233" t="s">
        <v>99</v>
      </c>
      <c r="SKE109" s="234" t="s">
        <v>16</v>
      </c>
      <c r="SKF109" s="221">
        <v>1</v>
      </c>
      <c r="SKG109" s="232" t="s">
        <v>97</v>
      </c>
      <c r="SKH109" s="233" t="s">
        <v>99</v>
      </c>
      <c r="SKI109" s="234" t="s">
        <v>16</v>
      </c>
      <c r="SKJ109" s="221">
        <v>1</v>
      </c>
      <c r="SKK109" s="232" t="s">
        <v>97</v>
      </c>
      <c r="SKL109" s="233" t="s">
        <v>99</v>
      </c>
      <c r="SKM109" s="234" t="s">
        <v>16</v>
      </c>
      <c r="SKN109" s="221">
        <v>1</v>
      </c>
      <c r="SKO109" s="232" t="s">
        <v>97</v>
      </c>
      <c r="SKP109" s="233" t="s">
        <v>99</v>
      </c>
      <c r="SKQ109" s="234" t="s">
        <v>16</v>
      </c>
      <c r="SKR109" s="221">
        <v>1</v>
      </c>
      <c r="SKS109" s="232" t="s">
        <v>97</v>
      </c>
      <c r="SKT109" s="233" t="s">
        <v>99</v>
      </c>
      <c r="SKU109" s="234" t="s">
        <v>16</v>
      </c>
      <c r="SKV109" s="221">
        <v>1</v>
      </c>
      <c r="SKW109" s="232" t="s">
        <v>97</v>
      </c>
      <c r="SKX109" s="233" t="s">
        <v>99</v>
      </c>
      <c r="SKY109" s="234" t="s">
        <v>16</v>
      </c>
      <c r="SKZ109" s="221">
        <v>1</v>
      </c>
      <c r="SLA109" s="232" t="s">
        <v>97</v>
      </c>
      <c r="SLB109" s="233" t="s">
        <v>99</v>
      </c>
      <c r="SLC109" s="234" t="s">
        <v>16</v>
      </c>
      <c r="SLD109" s="221">
        <v>1</v>
      </c>
      <c r="SLE109" s="232" t="s">
        <v>97</v>
      </c>
      <c r="SLF109" s="233" t="s">
        <v>99</v>
      </c>
      <c r="SLG109" s="234" t="s">
        <v>16</v>
      </c>
      <c r="SLH109" s="221">
        <v>1</v>
      </c>
      <c r="SLI109" s="232" t="s">
        <v>97</v>
      </c>
      <c r="SLJ109" s="233" t="s">
        <v>99</v>
      </c>
      <c r="SLK109" s="234" t="s">
        <v>16</v>
      </c>
      <c r="SLL109" s="221">
        <v>1</v>
      </c>
      <c r="SLM109" s="232" t="s">
        <v>97</v>
      </c>
      <c r="SLN109" s="233" t="s">
        <v>99</v>
      </c>
      <c r="SLO109" s="234" t="s">
        <v>16</v>
      </c>
      <c r="SLP109" s="221">
        <v>1</v>
      </c>
      <c r="SLQ109" s="232" t="s">
        <v>97</v>
      </c>
      <c r="SLR109" s="233" t="s">
        <v>99</v>
      </c>
      <c r="SLS109" s="234" t="s">
        <v>16</v>
      </c>
      <c r="SLT109" s="221">
        <v>1</v>
      </c>
      <c r="SLU109" s="232" t="s">
        <v>97</v>
      </c>
      <c r="SLV109" s="233" t="s">
        <v>99</v>
      </c>
      <c r="SLW109" s="234" t="s">
        <v>16</v>
      </c>
      <c r="SLX109" s="221">
        <v>1</v>
      </c>
      <c r="SLY109" s="232" t="s">
        <v>97</v>
      </c>
      <c r="SLZ109" s="233" t="s">
        <v>99</v>
      </c>
      <c r="SMA109" s="234" t="s">
        <v>16</v>
      </c>
      <c r="SMB109" s="221">
        <v>1</v>
      </c>
      <c r="SMC109" s="232" t="s">
        <v>97</v>
      </c>
      <c r="SMD109" s="233" t="s">
        <v>99</v>
      </c>
      <c r="SME109" s="234" t="s">
        <v>16</v>
      </c>
      <c r="SMF109" s="221">
        <v>1</v>
      </c>
      <c r="SMG109" s="232" t="s">
        <v>97</v>
      </c>
      <c r="SMH109" s="233" t="s">
        <v>99</v>
      </c>
      <c r="SMI109" s="234" t="s">
        <v>16</v>
      </c>
      <c r="SMJ109" s="221">
        <v>1</v>
      </c>
      <c r="SMK109" s="232" t="s">
        <v>97</v>
      </c>
      <c r="SML109" s="233" t="s">
        <v>99</v>
      </c>
      <c r="SMM109" s="234" t="s">
        <v>16</v>
      </c>
      <c r="SMN109" s="221">
        <v>1</v>
      </c>
      <c r="SMO109" s="232" t="s">
        <v>97</v>
      </c>
      <c r="SMP109" s="233" t="s">
        <v>99</v>
      </c>
      <c r="SMQ109" s="234" t="s">
        <v>16</v>
      </c>
      <c r="SMR109" s="221">
        <v>1</v>
      </c>
      <c r="SMS109" s="232" t="s">
        <v>97</v>
      </c>
      <c r="SMT109" s="233" t="s">
        <v>99</v>
      </c>
      <c r="SMU109" s="234" t="s">
        <v>16</v>
      </c>
      <c r="SMV109" s="221">
        <v>1</v>
      </c>
      <c r="SMW109" s="232" t="s">
        <v>97</v>
      </c>
      <c r="SMX109" s="233" t="s">
        <v>99</v>
      </c>
      <c r="SMY109" s="234" t="s">
        <v>16</v>
      </c>
      <c r="SMZ109" s="221">
        <v>1</v>
      </c>
      <c r="SNA109" s="232" t="s">
        <v>97</v>
      </c>
      <c r="SNB109" s="233" t="s">
        <v>99</v>
      </c>
      <c r="SNC109" s="234" t="s">
        <v>16</v>
      </c>
      <c r="SND109" s="221">
        <v>1</v>
      </c>
      <c r="SNE109" s="232" t="s">
        <v>97</v>
      </c>
      <c r="SNF109" s="233" t="s">
        <v>99</v>
      </c>
      <c r="SNG109" s="234" t="s">
        <v>16</v>
      </c>
      <c r="SNH109" s="221">
        <v>1</v>
      </c>
      <c r="SNI109" s="232" t="s">
        <v>97</v>
      </c>
      <c r="SNJ109" s="233" t="s">
        <v>99</v>
      </c>
      <c r="SNK109" s="234" t="s">
        <v>16</v>
      </c>
      <c r="SNL109" s="221">
        <v>1</v>
      </c>
      <c r="SNM109" s="232" t="s">
        <v>97</v>
      </c>
      <c r="SNN109" s="233" t="s">
        <v>99</v>
      </c>
      <c r="SNO109" s="234" t="s">
        <v>16</v>
      </c>
      <c r="SNP109" s="221">
        <v>1</v>
      </c>
      <c r="SNQ109" s="232" t="s">
        <v>97</v>
      </c>
      <c r="SNR109" s="233" t="s">
        <v>99</v>
      </c>
      <c r="SNS109" s="234" t="s">
        <v>16</v>
      </c>
      <c r="SNT109" s="221">
        <v>1</v>
      </c>
      <c r="SNU109" s="232" t="s">
        <v>97</v>
      </c>
      <c r="SNV109" s="233" t="s">
        <v>99</v>
      </c>
      <c r="SNW109" s="234" t="s">
        <v>16</v>
      </c>
      <c r="SNX109" s="221">
        <v>1</v>
      </c>
      <c r="SNY109" s="232" t="s">
        <v>97</v>
      </c>
      <c r="SNZ109" s="233" t="s">
        <v>99</v>
      </c>
      <c r="SOA109" s="234" t="s">
        <v>16</v>
      </c>
      <c r="SOB109" s="221">
        <v>1</v>
      </c>
      <c r="SOC109" s="232" t="s">
        <v>97</v>
      </c>
      <c r="SOD109" s="233" t="s">
        <v>99</v>
      </c>
      <c r="SOE109" s="234" t="s">
        <v>16</v>
      </c>
      <c r="SOF109" s="221">
        <v>1</v>
      </c>
      <c r="SOG109" s="232" t="s">
        <v>97</v>
      </c>
      <c r="SOH109" s="233" t="s">
        <v>99</v>
      </c>
      <c r="SOI109" s="234" t="s">
        <v>16</v>
      </c>
      <c r="SOJ109" s="221">
        <v>1</v>
      </c>
      <c r="SOK109" s="232" t="s">
        <v>97</v>
      </c>
      <c r="SOL109" s="233" t="s">
        <v>99</v>
      </c>
      <c r="SOM109" s="234" t="s">
        <v>16</v>
      </c>
      <c r="SON109" s="221">
        <v>1</v>
      </c>
      <c r="SOO109" s="232" t="s">
        <v>97</v>
      </c>
      <c r="SOP109" s="233" t="s">
        <v>99</v>
      </c>
      <c r="SOQ109" s="234" t="s">
        <v>16</v>
      </c>
      <c r="SOR109" s="221">
        <v>1</v>
      </c>
      <c r="SOS109" s="232" t="s">
        <v>97</v>
      </c>
      <c r="SOT109" s="233" t="s">
        <v>99</v>
      </c>
      <c r="SOU109" s="234" t="s">
        <v>16</v>
      </c>
      <c r="SOV109" s="221">
        <v>1</v>
      </c>
      <c r="SOW109" s="232" t="s">
        <v>97</v>
      </c>
      <c r="SOX109" s="233" t="s">
        <v>99</v>
      </c>
      <c r="SOY109" s="234" t="s">
        <v>16</v>
      </c>
      <c r="SOZ109" s="221">
        <v>1</v>
      </c>
      <c r="SPA109" s="232" t="s">
        <v>97</v>
      </c>
      <c r="SPB109" s="233" t="s">
        <v>99</v>
      </c>
      <c r="SPC109" s="234" t="s">
        <v>16</v>
      </c>
      <c r="SPD109" s="221">
        <v>1</v>
      </c>
      <c r="SPE109" s="232" t="s">
        <v>97</v>
      </c>
      <c r="SPF109" s="233" t="s">
        <v>99</v>
      </c>
      <c r="SPG109" s="234" t="s">
        <v>16</v>
      </c>
      <c r="SPH109" s="221">
        <v>1</v>
      </c>
      <c r="SPI109" s="232" t="s">
        <v>97</v>
      </c>
      <c r="SPJ109" s="233" t="s">
        <v>99</v>
      </c>
      <c r="SPK109" s="234" t="s">
        <v>16</v>
      </c>
      <c r="SPL109" s="221">
        <v>1</v>
      </c>
      <c r="SPM109" s="232" t="s">
        <v>97</v>
      </c>
      <c r="SPN109" s="233" t="s">
        <v>99</v>
      </c>
      <c r="SPO109" s="234" t="s">
        <v>16</v>
      </c>
      <c r="SPP109" s="221">
        <v>1</v>
      </c>
      <c r="SPQ109" s="232" t="s">
        <v>97</v>
      </c>
      <c r="SPR109" s="233" t="s">
        <v>99</v>
      </c>
      <c r="SPS109" s="234" t="s">
        <v>16</v>
      </c>
      <c r="SPT109" s="221">
        <v>1</v>
      </c>
      <c r="SPU109" s="232" t="s">
        <v>97</v>
      </c>
      <c r="SPV109" s="233" t="s">
        <v>99</v>
      </c>
      <c r="SPW109" s="234" t="s">
        <v>16</v>
      </c>
      <c r="SPX109" s="221">
        <v>1</v>
      </c>
      <c r="SPY109" s="232" t="s">
        <v>97</v>
      </c>
      <c r="SPZ109" s="233" t="s">
        <v>99</v>
      </c>
      <c r="SQA109" s="234" t="s">
        <v>16</v>
      </c>
      <c r="SQB109" s="221">
        <v>1</v>
      </c>
      <c r="SQC109" s="232" t="s">
        <v>97</v>
      </c>
      <c r="SQD109" s="233" t="s">
        <v>99</v>
      </c>
      <c r="SQE109" s="234" t="s">
        <v>16</v>
      </c>
      <c r="SQF109" s="221">
        <v>1</v>
      </c>
      <c r="SQG109" s="232" t="s">
        <v>97</v>
      </c>
      <c r="SQH109" s="233" t="s">
        <v>99</v>
      </c>
      <c r="SQI109" s="234" t="s">
        <v>16</v>
      </c>
      <c r="SQJ109" s="221">
        <v>1</v>
      </c>
      <c r="SQK109" s="232" t="s">
        <v>97</v>
      </c>
      <c r="SQL109" s="233" t="s">
        <v>99</v>
      </c>
      <c r="SQM109" s="234" t="s">
        <v>16</v>
      </c>
      <c r="SQN109" s="221">
        <v>1</v>
      </c>
      <c r="SQO109" s="232" t="s">
        <v>97</v>
      </c>
      <c r="SQP109" s="233" t="s">
        <v>99</v>
      </c>
      <c r="SQQ109" s="234" t="s">
        <v>16</v>
      </c>
      <c r="SQR109" s="221">
        <v>1</v>
      </c>
      <c r="SQS109" s="232" t="s">
        <v>97</v>
      </c>
      <c r="SQT109" s="233" t="s">
        <v>99</v>
      </c>
      <c r="SQU109" s="234" t="s">
        <v>16</v>
      </c>
      <c r="SQV109" s="221">
        <v>1</v>
      </c>
      <c r="SQW109" s="232" t="s">
        <v>97</v>
      </c>
      <c r="SQX109" s="233" t="s">
        <v>99</v>
      </c>
      <c r="SQY109" s="234" t="s">
        <v>16</v>
      </c>
      <c r="SQZ109" s="221">
        <v>1</v>
      </c>
      <c r="SRA109" s="232" t="s">
        <v>97</v>
      </c>
      <c r="SRB109" s="233" t="s">
        <v>99</v>
      </c>
      <c r="SRC109" s="234" t="s">
        <v>16</v>
      </c>
      <c r="SRD109" s="221">
        <v>1</v>
      </c>
      <c r="SRE109" s="232" t="s">
        <v>97</v>
      </c>
      <c r="SRF109" s="233" t="s">
        <v>99</v>
      </c>
      <c r="SRG109" s="234" t="s">
        <v>16</v>
      </c>
      <c r="SRH109" s="221">
        <v>1</v>
      </c>
      <c r="SRI109" s="232" t="s">
        <v>97</v>
      </c>
      <c r="SRJ109" s="233" t="s">
        <v>99</v>
      </c>
      <c r="SRK109" s="234" t="s">
        <v>16</v>
      </c>
      <c r="SRL109" s="221">
        <v>1</v>
      </c>
      <c r="SRM109" s="232" t="s">
        <v>97</v>
      </c>
      <c r="SRN109" s="233" t="s">
        <v>99</v>
      </c>
      <c r="SRO109" s="234" t="s">
        <v>16</v>
      </c>
      <c r="SRP109" s="221">
        <v>1</v>
      </c>
      <c r="SRQ109" s="232" t="s">
        <v>97</v>
      </c>
      <c r="SRR109" s="233" t="s">
        <v>99</v>
      </c>
      <c r="SRS109" s="234" t="s">
        <v>16</v>
      </c>
      <c r="SRT109" s="221">
        <v>1</v>
      </c>
      <c r="SRU109" s="232" t="s">
        <v>97</v>
      </c>
      <c r="SRV109" s="233" t="s">
        <v>99</v>
      </c>
      <c r="SRW109" s="234" t="s">
        <v>16</v>
      </c>
      <c r="SRX109" s="221">
        <v>1</v>
      </c>
      <c r="SRY109" s="232" t="s">
        <v>97</v>
      </c>
      <c r="SRZ109" s="233" t="s">
        <v>99</v>
      </c>
      <c r="SSA109" s="234" t="s">
        <v>16</v>
      </c>
      <c r="SSB109" s="221">
        <v>1</v>
      </c>
      <c r="SSC109" s="232" t="s">
        <v>97</v>
      </c>
      <c r="SSD109" s="233" t="s">
        <v>99</v>
      </c>
      <c r="SSE109" s="234" t="s">
        <v>16</v>
      </c>
      <c r="SSF109" s="221">
        <v>1</v>
      </c>
      <c r="SSG109" s="232" t="s">
        <v>97</v>
      </c>
      <c r="SSH109" s="233" t="s">
        <v>99</v>
      </c>
      <c r="SSI109" s="234" t="s">
        <v>16</v>
      </c>
      <c r="SSJ109" s="221">
        <v>1</v>
      </c>
      <c r="SSK109" s="232" t="s">
        <v>97</v>
      </c>
      <c r="SSL109" s="233" t="s">
        <v>99</v>
      </c>
      <c r="SSM109" s="234" t="s">
        <v>16</v>
      </c>
      <c r="SSN109" s="221">
        <v>1</v>
      </c>
      <c r="SSO109" s="232" t="s">
        <v>97</v>
      </c>
      <c r="SSP109" s="233" t="s">
        <v>99</v>
      </c>
      <c r="SSQ109" s="234" t="s">
        <v>16</v>
      </c>
      <c r="SSR109" s="221">
        <v>1</v>
      </c>
      <c r="SSS109" s="232" t="s">
        <v>97</v>
      </c>
      <c r="SST109" s="233" t="s">
        <v>99</v>
      </c>
      <c r="SSU109" s="234" t="s">
        <v>16</v>
      </c>
      <c r="SSV109" s="221">
        <v>1</v>
      </c>
      <c r="SSW109" s="232" t="s">
        <v>97</v>
      </c>
      <c r="SSX109" s="233" t="s">
        <v>99</v>
      </c>
      <c r="SSY109" s="234" t="s">
        <v>16</v>
      </c>
      <c r="SSZ109" s="221">
        <v>1</v>
      </c>
      <c r="STA109" s="232" t="s">
        <v>97</v>
      </c>
      <c r="STB109" s="233" t="s">
        <v>99</v>
      </c>
      <c r="STC109" s="234" t="s">
        <v>16</v>
      </c>
      <c r="STD109" s="221">
        <v>1</v>
      </c>
      <c r="STE109" s="232" t="s">
        <v>97</v>
      </c>
      <c r="STF109" s="233" t="s">
        <v>99</v>
      </c>
      <c r="STG109" s="234" t="s">
        <v>16</v>
      </c>
      <c r="STH109" s="221">
        <v>1</v>
      </c>
      <c r="STI109" s="232" t="s">
        <v>97</v>
      </c>
      <c r="STJ109" s="233" t="s">
        <v>99</v>
      </c>
      <c r="STK109" s="234" t="s">
        <v>16</v>
      </c>
      <c r="STL109" s="221">
        <v>1</v>
      </c>
      <c r="STM109" s="232" t="s">
        <v>97</v>
      </c>
      <c r="STN109" s="233" t="s">
        <v>99</v>
      </c>
      <c r="STO109" s="234" t="s">
        <v>16</v>
      </c>
      <c r="STP109" s="221">
        <v>1</v>
      </c>
      <c r="STQ109" s="232" t="s">
        <v>97</v>
      </c>
      <c r="STR109" s="233" t="s">
        <v>99</v>
      </c>
      <c r="STS109" s="234" t="s">
        <v>16</v>
      </c>
      <c r="STT109" s="221">
        <v>1</v>
      </c>
      <c r="STU109" s="232" t="s">
        <v>97</v>
      </c>
      <c r="STV109" s="233" t="s">
        <v>99</v>
      </c>
      <c r="STW109" s="234" t="s">
        <v>16</v>
      </c>
      <c r="STX109" s="221">
        <v>1</v>
      </c>
      <c r="STY109" s="232" t="s">
        <v>97</v>
      </c>
      <c r="STZ109" s="233" t="s">
        <v>99</v>
      </c>
      <c r="SUA109" s="234" t="s">
        <v>16</v>
      </c>
      <c r="SUB109" s="221">
        <v>1</v>
      </c>
      <c r="SUC109" s="232" t="s">
        <v>97</v>
      </c>
      <c r="SUD109" s="233" t="s">
        <v>99</v>
      </c>
      <c r="SUE109" s="234" t="s">
        <v>16</v>
      </c>
      <c r="SUF109" s="221">
        <v>1</v>
      </c>
      <c r="SUG109" s="232" t="s">
        <v>97</v>
      </c>
      <c r="SUH109" s="233" t="s">
        <v>99</v>
      </c>
      <c r="SUI109" s="234" t="s">
        <v>16</v>
      </c>
      <c r="SUJ109" s="221">
        <v>1</v>
      </c>
      <c r="SUK109" s="232" t="s">
        <v>97</v>
      </c>
      <c r="SUL109" s="233" t="s">
        <v>99</v>
      </c>
      <c r="SUM109" s="234" t="s">
        <v>16</v>
      </c>
      <c r="SUN109" s="221">
        <v>1</v>
      </c>
      <c r="SUO109" s="232" t="s">
        <v>97</v>
      </c>
      <c r="SUP109" s="233" t="s">
        <v>99</v>
      </c>
      <c r="SUQ109" s="234" t="s">
        <v>16</v>
      </c>
      <c r="SUR109" s="221">
        <v>1</v>
      </c>
      <c r="SUS109" s="232" t="s">
        <v>97</v>
      </c>
      <c r="SUT109" s="233" t="s">
        <v>99</v>
      </c>
      <c r="SUU109" s="234" t="s">
        <v>16</v>
      </c>
      <c r="SUV109" s="221">
        <v>1</v>
      </c>
      <c r="SUW109" s="232" t="s">
        <v>97</v>
      </c>
      <c r="SUX109" s="233" t="s">
        <v>99</v>
      </c>
      <c r="SUY109" s="234" t="s">
        <v>16</v>
      </c>
      <c r="SUZ109" s="221">
        <v>1</v>
      </c>
      <c r="SVA109" s="232" t="s">
        <v>97</v>
      </c>
      <c r="SVB109" s="233" t="s">
        <v>99</v>
      </c>
      <c r="SVC109" s="234" t="s">
        <v>16</v>
      </c>
      <c r="SVD109" s="221">
        <v>1</v>
      </c>
      <c r="SVE109" s="232" t="s">
        <v>97</v>
      </c>
      <c r="SVF109" s="233" t="s">
        <v>99</v>
      </c>
      <c r="SVG109" s="234" t="s">
        <v>16</v>
      </c>
      <c r="SVH109" s="221">
        <v>1</v>
      </c>
      <c r="SVI109" s="232" t="s">
        <v>97</v>
      </c>
      <c r="SVJ109" s="233" t="s">
        <v>99</v>
      </c>
      <c r="SVK109" s="234" t="s">
        <v>16</v>
      </c>
      <c r="SVL109" s="221">
        <v>1</v>
      </c>
      <c r="SVM109" s="232" t="s">
        <v>97</v>
      </c>
      <c r="SVN109" s="233" t="s">
        <v>99</v>
      </c>
      <c r="SVO109" s="234" t="s">
        <v>16</v>
      </c>
      <c r="SVP109" s="221">
        <v>1</v>
      </c>
      <c r="SVQ109" s="232" t="s">
        <v>97</v>
      </c>
      <c r="SVR109" s="233" t="s">
        <v>99</v>
      </c>
      <c r="SVS109" s="234" t="s">
        <v>16</v>
      </c>
      <c r="SVT109" s="221">
        <v>1</v>
      </c>
      <c r="SVU109" s="232" t="s">
        <v>97</v>
      </c>
      <c r="SVV109" s="233" t="s">
        <v>99</v>
      </c>
      <c r="SVW109" s="234" t="s">
        <v>16</v>
      </c>
      <c r="SVX109" s="221">
        <v>1</v>
      </c>
      <c r="SVY109" s="232" t="s">
        <v>97</v>
      </c>
      <c r="SVZ109" s="233" t="s">
        <v>99</v>
      </c>
      <c r="SWA109" s="234" t="s">
        <v>16</v>
      </c>
      <c r="SWB109" s="221">
        <v>1</v>
      </c>
      <c r="SWC109" s="232" t="s">
        <v>97</v>
      </c>
      <c r="SWD109" s="233" t="s">
        <v>99</v>
      </c>
      <c r="SWE109" s="234" t="s">
        <v>16</v>
      </c>
      <c r="SWF109" s="221">
        <v>1</v>
      </c>
      <c r="SWG109" s="232" t="s">
        <v>97</v>
      </c>
      <c r="SWH109" s="233" t="s">
        <v>99</v>
      </c>
      <c r="SWI109" s="234" t="s">
        <v>16</v>
      </c>
      <c r="SWJ109" s="221">
        <v>1</v>
      </c>
      <c r="SWK109" s="232" t="s">
        <v>97</v>
      </c>
      <c r="SWL109" s="233" t="s">
        <v>99</v>
      </c>
      <c r="SWM109" s="234" t="s">
        <v>16</v>
      </c>
      <c r="SWN109" s="221">
        <v>1</v>
      </c>
      <c r="SWO109" s="232" t="s">
        <v>97</v>
      </c>
      <c r="SWP109" s="233" t="s">
        <v>99</v>
      </c>
      <c r="SWQ109" s="234" t="s">
        <v>16</v>
      </c>
      <c r="SWR109" s="221">
        <v>1</v>
      </c>
      <c r="SWS109" s="232" t="s">
        <v>97</v>
      </c>
      <c r="SWT109" s="233" t="s">
        <v>99</v>
      </c>
      <c r="SWU109" s="234" t="s">
        <v>16</v>
      </c>
      <c r="SWV109" s="221">
        <v>1</v>
      </c>
      <c r="SWW109" s="232" t="s">
        <v>97</v>
      </c>
      <c r="SWX109" s="233" t="s">
        <v>99</v>
      </c>
      <c r="SWY109" s="234" t="s">
        <v>16</v>
      </c>
      <c r="SWZ109" s="221">
        <v>1</v>
      </c>
      <c r="SXA109" s="232" t="s">
        <v>97</v>
      </c>
      <c r="SXB109" s="233" t="s">
        <v>99</v>
      </c>
      <c r="SXC109" s="234" t="s">
        <v>16</v>
      </c>
      <c r="SXD109" s="221">
        <v>1</v>
      </c>
      <c r="SXE109" s="232" t="s">
        <v>97</v>
      </c>
      <c r="SXF109" s="233" t="s">
        <v>99</v>
      </c>
      <c r="SXG109" s="234" t="s">
        <v>16</v>
      </c>
      <c r="SXH109" s="221">
        <v>1</v>
      </c>
      <c r="SXI109" s="232" t="s">
        <v>97</v>
      </c>
      <c r="SXJ109" s="233" t="s">
        <v>99</v>
      </c>
      <c r="SXK109" s="234" t="s">
        <v>16</v>
      </c>
      <c r="SXL109" s="221">
        <v>1</v>
      </c>
      <c r="SXM109" s="232" t="s">
        <v>97</v>
      </c>
      <c r="SXN109" s="233" t="s">
        <v>99</v>
      </c>
      <c r="SXO109" s="234" t="s">
        <v>16</v>
      </c>
      <c r="SXP109" s="221">
        <v>1</v>
      </c>
      <c r="SXQ109" s="232" t="s">
        <v>97</v>
      </c>
      <c r="SXR109" s="233" t="s">
        <v>99</v>
      </c>
      <c r="SXS109" s="234" t="s">
        <v>16</v>
      </c>
      <c r="SXT109" s="221">
        <v>1</v>
      </c>
      <c r="SXU109" s="232" t="s">
        <v>97</v>
      </c>
      <c r="SXV109" s="233" t="s">
        <v>99</v>
      </c>
      <c r="SXW109" s="234" t="s">
        <v>16</v>
      </c>
      <c r="SXX109" s="221">
        <v>1</v>
      </c>
      <c r="SXY109" s="232" t="s">
        <v>97</v>
      </c>
      <c r="SXZ109" s="233" t="s">
        <v>99</v>
      </c>
      <c r="SYA109" s="234" t="s">
        <v>16</v>
      </c>
      <c r="SYB109" s="221">
        <v>1</v>
      </c>
      <c r="SYC109" s="232" t="s">
        <v>97</v>
      </c>
      <c r="SYD109" s="233" t="s">
        <v>99</v>
      </c>
      <c r="SYE109" s="234" t="s">
        <v>16</v>
      </c>
      <c r="SYF109" s="221">
        <v>1</v>
      </c>
      <c r="SYG109" s="232" t="s">
        <v>97</v>
      </c>
      <c r="SYH109" s="233" t="s">
        <v>99</v>
      </c>
      <c r="SYI109" s="234" t="s">
        <v>16</v>
      </c>
      <c r="SYJ109" s="221">
        <v>1</v>
      </c>
      <c r="SYK109" s="232" t="s">
        <v>97</v>
      </c>
      <c r="SYL109" s="233" t="s">
        <v>99</v>
      </c>
      <c r="SYM109" s="234" t="s">
        <v>16</v>
      </c>
      <c r="SYN109" s="221">
        <v>1</v>
      </c>
      <c r="SYO109" s="232" t="s">
        <v>97</v>
      </c>
      <c r="SYP109" s="233" t="s">
        <v>99</v>
      </c>
      <c r="SYQ109" s="234" t="s">
        <v>16</v>
      </c>
      <c r="SYR109" s="221">
        <v>1</v>
      </c>
      <c r="SYS109" s="232" t="s">
        <v>97</v>
      </c>
      <c r="SYT109" s="233" t="s">
        <v>99</v>
      </c>
      <c r="SYU109" s="234" t="s">
        <v>16</v>
      </c>
      <c r="SYV109" s="221">
        <v>1</v>
      </c>
      <c r="SYW109" s="232" t="s">
        <v>97</v>
      </c>
      <c r="SYX109" s="233" t="s">
        <v>99</v>
      </c>
      <c r="SYY109" s="234" t="s">
        <v>16</v>
      </c>
      <c r="SYZ109" s="221">
        <v>1</v>
      </c>
      <c r="SZA109" s="232" t="s">
        <v>97</v>
      </c>
      <c r="SZB109" s="233" t="s">
        <v>99</v>
      </c>
      <c r="SZC109" s="234" t="s">
        <v>16</v>
      </c>
      <c r="SZD109" s="221">
        <v>1</v>
      </c>
      <c r="SZE109" s="232" t="s">
        <v>97</v>
      </c>
      <c r="SZF109" s="233" t="s">
        <v>99</v>
      </c>
      <c r="SZG109" s="234" t="s">
        <v>16</v>
      </c>
      <c r="SZH109" s="221">
        <v>1</v>
      </c>
      <c r="SZI109" s="232" t="s">
        <v>97</v>
      </c>
      <c r="SZJ109" s="233" t="s">
        <v>99</v>
      </c>
      <c r="SZK109" s="234" t="s">
        <v>16</v>
      </c>
      <c r="SZL109" s="221">
        <v>1</v>
      </c>
      <c r="SZM109" s="232" t="s">
        <v>97</v>
      </c>
      <c r="SZN109" s="233" t="s">
        <v>99</v>
      </c>
      <c r="SZO109" s="234" t="s">
        <v>16</v>
      </c>
      <c r="SZP109" s="221">
        <v>1</v>
      </c>
      <c r="SZQ109" s="232" t="s">
        <v>97</v>
      </c>
      <c r="SZR109" s="233" t="s">
        <v>99</v>
      </c>
      <c r="SZS109" s="234" t="s">
        <v>16</v>
      </c>
      <c r="SZT109" s="221">
        <v>1</v>
      </c>
      <c r="SZU109" s="232" t="s">
        <v>97</v>
      </c>
      <c r="SZV109" s="233" t="s">
        <v>99</v>
      </c>
      <c r="SZW109" s="234" t="s">
        <v>16</v>
      </c>
      <c r="SZX109" s="221">
        <v>1</v>
      </c>
      <c r="SZY109" s="232" t="s">
        <v>97</v>
      </c>
      <c r="SZZ109" s="233" t="s">
        <v>99</v>
      </c>
      <c r="TAA109" s="234" t="s">
        <v>16</v>
      </c>
      <c r="TAB109" s="221">
        <v>1</v>
      </c>
      <c r="TAC109" s="232" t="s">
        <v>97</v>
      </c>
      <c r="TAD109" s="233" t="s">
        <v>99</v>
      </c>
      <c r="TAE109" s="234" t="s">
        <v>16</v>
      </c>
      <c r="TAF109" s="221">
        <v>1</v>
      </c>
      <c r="TAG109" s="232" t="s">
        <v>97</v>
      </c>
      <c r="TAH109" s="233" t="s">
        <v>99</v>
      </c>
      <c r="TAI109" s="234" t="s">
        <v>16</v>
      </c>
      <c r="TAJ109" s="221">
        <v>1</v>
      </c>
      <c r="TAK109" s="232" t="s">
        <v>97</v>
      </c>
      <c r="TAL109" s="233" t="s">
        <v>99</v>
      </c>
      <c r="TAM109" s="234" t="s">
        <v>16</v>
      </c>
      <c r="TAN109" s="221">
        <v>1</v>
      </c>
      <c r="TAO109" s="232" t="s">
        <v>97</v>
      </c>
      <c r="TAP109" s="233" t="s">
        <v>99</v>
      </c>
      <c r="TAQ109" s="234" t="s">
        <v>16</v>
      </c>
      <c r="TAR109" s="221">
        <v>1</v>
      </c>
      <c r="TAS109" s="232" t="s">
        <v>97</v>
      </c>
      <c r="TAT109" s="233" t="s">
        <v>99</v>
      </c>
      <c r="TAU109" s="234" t="s">
        <v>16</v>
      </c>
      <c r="TAV109" s="221">
        <v>1</v>
      </c>
      <c r="TAW109" s="232" t="s">
        <v>97</v>
      </c>
      <c r="TAX109" s="233" t="s">
        <v>99</v>
      </c>
      <c r="TAY109" s="234" t="s">
        <v>16</v>
      </c>
      <c r="TAZ109" s="221">
        <v>1</v>
      </c>
      <c r="TBA109" s="232" t="s">
        <v>97</v>
      </c>
      <c r="TBB109" s="233" t="s">
        <v>99</v>
      </c>
      <c r="TBC109" s="234" t="s">
        <v>16</v>
      </c>
      <c r="TBD109" s="221">
        <v>1</v>
      </c>
      <c r="TBE109" s="232" t="s">
        <v>97</v>
      </c>
      <c r="TBF109" s="233" t="s">
        <v>99</v>
      </c>
      <c r="TBG109" s="234" t="s">
        <v>16</v>
      </c>
      <c r="TBH109" s="221">
        <v>1</v>
      </c>
      <c r="TBI109" s="232" t="s">
        <v>97</v>
      </c>
      <c r="TBJ109" s="233" t="s">
        <v>99</v>
      </c>
      <c r="TBK109" s="234" t="s">
        <v>16</v>
      </c>
      <c r="TBL109" s="221">
        <v>1</v>
      </c>
      <c r="TBM109" s="232" t="s">
        <v>97</v>
      </c>
      <c r="TBN109" s="233" t="s">
        <v>99</v>
      </c>
      <c r="TBO109" s="234" t="s">
        <v>16</v>
      </c>
      <c r="TBP109" s="221">
        <v>1</v>
      </c>
      <c r="TBQ109" s="232" t="s">
        <v>97</v>
      </c>
      <c r="TBR109" s="233" t="s">
        <v>99</v>
      </c>
      <c r="TBS109" s="234" t="s">
        <v>16</v>
      </c>
      <c r="TBT109" s="221">
        <v>1</v>
      </c>
      <c r="TBU109" s="232" t="s">
        <v>97</v>
      </c>
      <c r="TBV109" s="233" t="s">
        <v>99</v>
      </c>
      <c r="TBW109" s="234" t="s">
        <v>16</v>
      </c>
      <c r="TBX109" s="221">
        <v>1</v>
      </c>
      <c r="TBY109" s="232" t="s">
        <v>97</v>
      </c>
      <c r="TBZ109" s="233" t="s">
        <v>99</v>
      </c>
      <c r="TCA109" s="234" t="s">
        <v>16</v>
      </c>
      <c r="TCB109" s="221">
        <v>1</v>
      </c>
      <c r="TCC109" s="232" t="s">
        <v>97</v>
      </c>
      <c r="TCD109" s="233" t="s">
        <v>99</v>
      </c>
      <c r="TCE109" s="234" t="s">
        <v>16</v>
      </c>
      <c r="TCF109" s="221">
        <v>1</v>
      </c>
      <c r="TCG109" s="232" t="s">
        <v>97</v>
      </c>
      <c r="TCH109" s="233" t="s">
        <v>99</v>
      </c>
      <c r="TCI109" s="234" t="s">
        <v>16</v>
      </c>
      <c r="TCJ109" s="221">
        <v>1</v>
      </c>
      <c r="TCK109" s="232" t="s">
        <v>97</v>
      </c>
      <c r="TCL109" s="233" t="s">
        <v>99</v>
      </c>
      <c r="TCM109" s="234" t="s">
        <v>16</v>
      </c>
      <c r="TCN109" s="221">
        <v>1</v>
      </c>
      <c r="TCO109" s="232" t="s">
        <v>97</v>
      </c>
      <c r="TCP109" s="233" t="s">
        <v>99</v>
      </c>
      <c r="TCQ109" s="234" t="s">
        <v>16</v>
      </c>
      <c r="TCR109" s="221">
        <v>1</v>
      </c>
      <c r="TCS109" s="232" t="s">
        <v>97</v>
      </c>
      <c r="TCT109" s="233" t="s">
        <v>99</v>
      </c>
      <c r="TCU109" s="234" t="s">
        <v>16</v>
      </c>
      <c r="TCV109" s="221">
        <v>1</v>
      </c>
      <c r="TCW109" s="232" t="s">
        <v>97</v>
      </c>
      <c r="TCX109" s="233" t="s">
        <v>99</v>
      </c>
      <c r="TCY109" s="234" t="s">
        <v>16</v>
      </c>
      <c r="TCZ109" s="221">
        <v>1</v>
      </c>
      <c r="TDA109" s="232" t="s">
        <v>97</v>
      </c>
      <c r="TDB109" s="233" t="s">
        <v>99</v>
      </c>
      <c r="TDC109" s="234" t="s">
        <v>16</v>
      </c>
      <c r="TDD109" s="221">
        <v>1</v>
      </c>
      <c r="TDE109" s="232" t="s">
        <v>97</v>
      </c>
      <c r="TDF109" s="233" t="s">
        <v>99</v>
      </c>
      <c r="TDG109" s="234" t="s">
        <v>16</v>
      </c>
      <c r="TDH109" s="221">
        <v>1</v>
      </c>
      <c r="TDI109" s="232" t="s">
        <v>97</v>
      </c>
      <c r="TDJ109" s="233" t="s">
        <v>99</v>
      </c>
      <c r="TDK109" s="234" t="s">
        <v>16</v>
      </c>
      <c r="TDL109" s="221">
        <v>1</v>
      </c>
      <c r="TDM109" s="232" t="s">
        <v>97</v>
      </c>
      <c r="TDN109" s="233" t="s">
        <v>99</v>
      </c>
      <c r="TDO109" s="234" t="s">
        <v>16</v>
      </c>
      <c r="TDP109" s="221">
        <v>1</v>
      </c>
      <c r="TDQ109" s="232" t="s">
        <v>97</v>
      </c>
      <c r="TDR109" s="233" t="s">
        <v>99</v>
      </c>
      <c r="TDS109" s="234" t="s">
        <v>16</v>
      </c>
      <c r="TDT109" s="221">
        <v>1</v>
      </c>
      <c r="TDU109" s="232" t="s">
        <v>97</v>
      </c>
      <c r="TDV109" s="233" t="s">
        <v>99</v>
      </c>
      <c r="TDW109" s="234" t="s">
        <v>16</v>
      </c>
      <c r="TDX109" s="221">
        <v>1</v>
      </c>
      <c r="TDY109" s="232" t="s">
        <v>97</v>
      </c>
      <c r="TDZ109" s="233" t="s">
        <v>99</v>
      </c>
      <c r="TEA109" s="234" t="s">
        <v>16</v>
      </c>
      <c r="TEB109" s="221">
        <v>1</v>
      </c>
      <c r="TEC109" s="232" t="s">
        <v>97</v>
      </c>
      <c r="TED109" s="233" t="s">
        <v>99</v>
      </c>
      <c r="TEE109" s="234" t="s">
        <v>16</v>
      </c>
      <c r="TEF109" s="221">
        <v>1</v>
      </c>
      <c r="TEG109" s="232" t="s">
        <v>97</v>
      </c>
      <c r="TEH109" s="233" t="s">
        <v>99</v>
      </c>
      <c r="TEI109" s="234" t="s">
        <v>16</v>
      </c>
      <c r="TEJ109" s="221">
        <v>1</v>
      </c>
      <c r="TEK109" s="232" t="s">
        <v>97</v>
      </c>
      <c r="TEL109" s="233" t="s">
        <v>99</v>
      </c>
      <c r="TEM109" s="234" t="s">
        <v>16</v>
      </c>
      <c r="TEN109" s="221">
        <v>1</v>
      </c>
      <c r="TEO109" s="232" t="s">
        <v>97</v>
      </c>
      <c r="TEP109" s="233" t="s">
        <v>99</v>
      </c>
      <c r="TEQ109" s="234" t="s">
        <v>16</v>
      </c>
      <c r="TER109" s="221">
        <v>1</v>
      </c>
      <c r="TES109" s="232" t="s">
        <v>97</v>
      </c>
      <c r="TET109" s="233" t="s">
        <v>99</v>
      </c>
      <c r="TEU109" s="234" t="s">
        <v>16</v>
      </c>
      <c r="TEV109" s="221">
        <v>1</v>
      </c>
      <c r="TEW109" s="232" t="s">
        <v>97</v>
      </c>
      <c r="TEX109" s="233" t="s">
        <v>99</v>
      </c>
      <c r="TEY109" s="234" t="s">
        <v>16</v>
      </c>
      <c r="TEZ109" s="221">
        <v>1</v>
      </c>
      <c r="TFA109" s="232" t="s">
        <v>97</v>
      </c>
      <c r="TFB109" s="233" t="s">
        <v>99</v>
      </c>
      <c r="TFC109" s="234" t="s">
        <v>16</v>
      </c>
      <c r="TFD109" s="221">
        <v>1</v>
      </c>
      <c r="TFE109" s="232" t="s">
        <v>97</v>
      </c>
      <c r="TFF109" s="233" t="s">
        <v>99</v>
      </c>
      <c r="TFG109" s="234" t="s">
        <v>16</v>
      </c>
      <c r="TFH109" s="221">
        <v>1</v>
      </c>
      <c r="TFI109" s="232" t="s">
        <v>97</v>
      </c>
      <c r="TFJ109" s="233" t="s">
        <v>99</v>
      </c>
      <c r="TFK109" s="234" t="s">
        <v>16</v>
      </c>
      <c r="TFL109" s="221">
        <v>1</v>
      </c>
      <c r="TFM109" s="232" t="s">
        <v>97</v>
      </c>
      <c r="TFN109" s="233" t="s">
        <v>99</v>
      </c>
      <c r="TFO109" s="234" t="s">
        <v>16</v>
      </c>
      <c r="TFP109" s="221">
        <v>1</v>
      </c>
      <c r="TFQ109" s="232" t="s">
        <v>97</v>
      </c>
      <c r="TFR109" s="233" t="s">
        <v>99</v>
      </c>
      <c r="TFS109" s="234" t="s">
        <v>16</v>
      </c>
      <c r="TFT109" s="221">
        <v>1</v>
      </c>
      <c r="TFU109" s="232" t="s">
        <v>97</v>
      </c>
      <c r="TFV109" s="233" t="s">
        <v>99</v>
      </c>
      <c r="TFW109" s="234" t="s">
        <v>16</v>
      </c>
      <c r="TFX109" s="221">
        <v>1</v>
      </c>
      <c r="TFY109" s="232" t="s">
        <v>97</v>
      </c>
      <c r="TFZ109" s="233" t="s">
        <v>99</v>
      </c>
      <c r="TGA109" s="234" t="s">
        <v>16</v>
      </c>
      <c r="TGB109" s="221">
        <v>1</v>
      </c>
      <c r="TGC109" s="232" t="s">
        <v>97</v>
      </c>
      <c r="TGD109" s="233" t="s">
        <v>99</v>
      </c>
      <c r="TGE109" s="234" t="s">
        <v>16</v>
      </c>
      <c r="TGF109" s="221">
        <v>1</v>
      </c>
      <c r="TGG109" s="232" t="s">
        <v>97</v>
      </c>
      <c r="TGH109" s="233" t="s">
        <v>99</v>
      </c>
      <c r="TGI109" s="234" t="s">
        <v>16</v>
      </c>
      <c r="TGJ109" s="221">
        <v>1</v>
      </c>
      <c r="TGK109" s="232" t="s">
        <v>97</v>
      </c>
      <c r="TGL109" s="233" t="s">
        <v>99</v>
      </c>
      <c r="TGM109" s="234" t="s">
        <v>16</v>
      </c>
      <c r="TGN109" s="221">
        <v>1</v>
      </c>
      <c r="TGO109" s="232" t="s">
        <v>97</v>
      </c>
      <c r="TGP109" s="233" t="s">
        <v>99</v>
      </c>
      <c r="TGQ109" s="234" t="s">
        <v>16</v>
      </c>
      <c r="TGR109" s="221">
        <v>1</v>
      </c>
      <c r="TGS109" s="232" t="s">
        <v>97</v>
      </c>
      <c r="TGT109" s="233" t="s">
        <v>99</v>
      </c>
      <c r="TGU109" s="234" t="s">
        <v>16</v>
      </c>
      <c r="TGV109" s="221">
        <v>1</v>
      </c>
      <c r="TGW109" s="232" t="s">
        <v>97</v>
      </c>
      <c r="TGX109" s="233" t="s">
        <v>99</v>
      </c>
      <c r="TGY109" s="234" t="s">
        <v>16</v>
      </c>
      <c r="TGZ109" s="221">
        <v>1</v>
      </c>
      <c r="THA109" s="232" t="s">
        <v>97</v>
      </c>
      <c r="THB109" s="233" t="s">
        <v>99</v>
      </c>
      <c r="THC109" s="234" t="s">
        <v>16</v>
      </c>
      <c r="THD109" s="221">
        <v>1</v>
      </c>
      <c r="THE109" s="232" t="s">
        <v>97</v>
      </c>
      <c r="THF109" s="233" t="s">
        <v>99</v>
      </c>
      <c r="THG109" s="234" t="s">
        <v>16</v>
      </c>
      <c r="THH109" s="221">
        <v>1</v>
      </c>
      <c r="THI109" s="232" t="s">
        <v>97</v>
      </c>
      <c r="THJ109" s="233" t="s">
        <v>99</v>
      </c>
      <c r="THK109" s="234" t="s">
        <v>16</v>
      </c>
      <c r="THL109" s="221">
        <v>1</v>
      </c>
      <c r="THM109" s="232" t="s">
        <v>97</v>
      </c>
      <c r="THN109" s="233" t="s">
        <v>99</v>
      </c>
      <c r="THO109" s="234" t="s">
        <v>16</v>
      </c>
      <c r="THP109" s="221">
        <v>1</v>
      </c>
      <c r="THQ109" s="232" t="s">
        <v>97</v>
      </c>
      <c r="THR109" s="233" t="s">
        <v>99</v>
      </c>
      <c r="THS109" s="234" t="s">
        <v>16</v>
      </c>
      <c r="THT109" s="221">
        <v>1</v>
      </c>
      <c r="THU109" s="232" t="s">
        <v>97</v>
      </c>
      <c r="THV109" s="233" t="s">
        <v>99</v>
      </c>
      <c r="THW109" s="234" t="s">
        <v>16</v>
      </c>
      <c r="THX109" s="221">
        <v>1</v>
      </c>
      <c r="THY109" s="232" t="s">
        <v>97</v>
      </c>
      <c r="THZ109" s="233" t="s">
        <v>99</v>
      </c>
      <c r="TIA109" s="234" t="s">
        <v>16</v>
      </c>
      <c r="TIB109" s="221">
        <v>1</v>
      </c>
      <c r="TIC109" s="232" t="s">
        <v>97</v>
      </c>
      <c r="TID109" s="233" t="s">
        <v>99</v>
      </c>
      <c r="TIE109" s="234" t="s">
        <v>16</v>
      </c>
      <c r="TIF109" s="221">
        <v>1</v>
      </c>
      <c r="TIG109" s="232" t="s">
        <v>97</v>
      </c>
      <c r="TIH109" s="233" t="s">
        <v>99</v>
      </c>
      <c r="TII109" s="234" t="s">
        <v>16</v>
      </c>
      <c r="TIJ109" s="221">
        <v>1</v>
      </c>
      <c r="TIK109" s="232" t="s">
        <v>97</v>
      </c>
      <c r="TIL109" s="233" t="s">
        <v>99</v>
      </c>
      <c r="TIM109" s="234" t="s">
        <v>16</v>
      </c>
      <c r="TIN109" s="221">
        <v>1</v>
      </c>
      <c r="TIO109" s="232" t="s">
        <v>97</v>
      </c>
      <c r="TIP109" s="233" t="s">
        <v>99</v>
      </c>
      <c r="TIQ109" s="234" t="s">
        <v>16</v>
      </c>
      <c r="TIR109" s="221">
        <v>1</v>
      </c>
      <c r="TIS109" s="232" t="s">
        <v>97</v>
      </c>
      <c r="TIT109" s="233" t="s">
        <v>99</v>
      </c>
      <c r="TIU109" s="234" t="s">
        <v>16</v>
      </c>
      <c r="TIV109" s="221">
        <v>1</v>
      </c>
      <c r="TIW109" s="232" t="s">
        <v>97</v>
      </c>
      <c r="TIX109" s="233" t="s">
        <v>99</v>
      </c>
      <c r="TIY109" s="234" t="s">
        <v>16</v>
      </c>
      <c r="TIZ109" s="221">
        <v>1</v>
      </c>
      <c r="TJA109" s="232" t="s">
        <v>97</v>
      </c>
      <c r="TJB109" s="233" t="s">
        <v>99</v>
      </c>
      <c r="TJC109" s="234" t="s">
        <v>16</v>
      </c>
      <c r="TJD109" s="221">
        <v>1</v>
      </c>
      <c r="TJE109" s="232" t="s">
        <v>97</v>
      </c>
      <c r="TJF109" s="233" t="s">
        <v>99</v>
      </c>
      <c r="TJG109" s="234" t="s">
        <v>16</v>
      </c>
      <c r="TJH109" s="221">
        <v>1</v>
      </c>
      <c r="TJI109" s="232" t="s">
        <v>97</v>
      </c>
      <c r="TJJ109" s="233" t="s">
        <v>99</v>
      </c>
      <c r="TJK109" s="234" t="s">
        <v>16</v>
      </c>
      <c r="TJL109" s="221">
        <v>1</v>
      </c>
      <c r="TJM109" s="232" t="s">
        <v>97</v>
      </c>
      <c r="TJN109" s="233" t="s">
        <v>99</v>
      </c>
      <c r="TJO109" s="234" t="s">
        <v>16</v>
      </c>
      <c r="TJP109" s="221">
        <v>1</v>
      </c>
      <c r="TJQ109" s="232" t="s">
        <v>97</v>
      </c>
      <c r="TJR109" s="233" t="s">
        <v>99</v>
      </c>
      <c r="TJS109" s="234" t="s">
        <v>16</v>
      </c>
      <c r="TJT109" s="221">
        <v>1</v>
      </c>
      <c r="TJU109" s="232" t="s">
        <v>97</v>
      </c>
      <c r="TJV109" s="233" t="s">
        <v>99</v>
      </c>
      <c r="TJW109" s="234" t="s">
        <v>16</v>
      </c>
      <c r="TJX109" s="221">
        <v>1</v>
      </c>
      <c r="TJY109" s="232" t="s">
        <v>97</v>
      </c>
      <c r="TJZ109" s="233" t="s">
        <v>99</v>
      </c>
      <c r="TKA109" s="234" t="s">
        <v>16</v>
      </c>
      <c r="TKB109" s="221">
        <v>1</v>
      </c>
      <c r="TKC109" s="232" t="s">
        <v>97</v>
      </c>
      <c r="TKD109" s="233" t="s">
        <v>99</v>
      </c>
      <c r="TKE109" s="234" t="s">
        <v>16</v>
      </c>
      <c r="TKF109" s="221">
        <v>1</v>
      </c>
      <c r="TKG109" s="232" t="s">
        <v>97</v>
      </c>
      <c r="TKH109" s="233" t="s">
        <v>99</v>
      </c>
      <c r="TKI109" s="234" t="s">
        <v>16</v>
      </c>
      <c r="TKJ109" s="221">
        <v>1</v>
      </c>
      <c r="TKK109" s="232" t="s">
        <v>97</v>
      </c>
      <c r="TKL109" s="233" t="s">
        <v>99</v>
      </c>
      <c r="TKM109" s="234" t="s">
        <v>16</v>
      </c>
      <c r="TKN109" s="221">
        <v>1</v>
      </c>
      <c r="TKO109" s="232" t="s">
        <v>97</v>
      </c>
      <c r="TKP109" s="233" t="s">
        <v>99</v>
      </c>
      <c r="TKQ109" s="234" t="s">
        <v>16</v>
      </c>
      <c r="TKR109" s="221">
        <v>1</v>
      </c>
      <c r="TKS109" s="232" t="s">
        <v>97</v>
      </c>
      <c r="TKT109" s="233" t="s">
        <v>99</v>
      </c>
      <c r="TKU109" s="234" t="s">
        <v>16</v>
      </c>
      <c r="TKV109" s="221">
        <v>1</v>
      </c>
      <c r="TKW109" s="232" t="s">
        <v>97</v>
      </c>
      <c r="TKX109" s="233" t="s">
        <v>99</v>
      </c>
      <c r="TKY109" s="234" t="s">
        <v>16</v>
      </c>
      <c r="TKZ109" s="221">
        <v>1</v>
      </c>
      <c r="TLA109" s="232" t="s">
        <v>97</v>
      </c>
      <c r="TLB109" s="233" t="s">
        <v>99</v>
      </c>
      <c r="TLC109" s="234" t="s">
        <v>16</v>
      </c>
      <c r="TLD109" s="221">
        <v>1</v>
      </c>
      <c r="TLE109" s="232" t="s">
        <v>97</v>
      </c>
      <c r="TLF109" s="233" t="s">
        <v>99</v>
      </c>
      <c r="TLG109" s="234" t="s">
        <v>16</v>
      </c>
      <c r="TLH109" s="221">
        <v>1</v>
      </c>
      <c r="TLI109" s="232" t="s">
        <v>97</v>
      </c>
      <c r="TLJ109" s="233" t="s">
        <v>99</v>
      </c>
      <c r="TLK109" s="234" t="s">
        <v>16</v>
      </c>
      <c r="TLL109" s="221">
        <v>1</v>
      </c>
      <c r="TLM109" s="232" t="s">
        <v>97</v>
      </c>
      <c r="TLN109" s="233" t="s">
        <v>99</v>
      </c>
      <c r="TLO109" s="234" t="s">
        <v>16</v>
      </c>
      <c r="TLP109" s="221">
        <v>1</v>
      </c>
      <c r="TLQ109" s="232" t="s">
        <v>97</v>
      </c>
      <c r="TLR109" s="233" t="s">
        <v>99</v>
      </c>
      <c r="TLS109" s="234" t="s">
        <v>16</v>
      </c>
      <c r="TLT109" s="221">
        <v>1</v>
      </c>
      <c r="TLU109" s="232" t="s">
        <v>97</v>
      </c>
      <c r="TLV109" s="233" t="s">
        <v>99</v>
      </c>
      <c r="TLW109" s="234" t="s">
        <v>16</v>
      </c>
      <c r="TLX109" s="221">
        <v>1</v>
      </c>
      <c r="TLY109" s="232" t="s">
        <v>97</v>
      </c>
      <c r="TLZ109" s="233" t="s">
        <v>99</v>
      </c>
      <c r="TMA109" s="234" t="s">
        <v>16</v>
      </c>
      <c r="TMB109" s="221">
        <v>1</v>
      </c>
      <c r="TMC109" s="232" t="s">
        <v>97</v>
      </c>
      <c r="TMD109" s="233" t="s">
        <v>99</v>
      </c>
      <c r="TME109" s="234" t="s">
        <v>16</v>
      </c>
      <c r="TMF109" s="221">
        <v>1</v>
      </c>
      <c r="TMG109" s="232" t="s">
        <v>97</v>
      </c>
      <c r="TMH109" s="233" t="s">
        <v>99</v>
      </c>
      <c r="TMI109" s="234" t="s">
        <v>16</v>
      </c>
      <c r="TMJ109" s="221">
        <v>1</v>
      </c>
      <c r="TMK109" s="232" t="s">
        <v>97</v>
      </c>
      <c r="TML109" s="233" t="s">
        <v>99</v>
      </c>
      <c r="TMM109" s="234" t="s">
        <v>16</v>
      </c>
      <c r="TMN109" s="221">
        <v>1</v>
      </c>
      <c r="TMO109" s="232" t="s">
        <v>97</v>
      </c>
      <c r="TMP109" s="233" t="s">
        <v>99</v>
      </c>
      <c r="TMQ109" s="234" t="s">
        <v>16</v>
      </c>
      <c r="TMR109" s="221">
        <v>1</v>
      </c>
      <c r="TMS109" s="232" t="s">
        <v>97</v>
      </c>
      <c r="TMT109" s="233" t="s">
        <v>99</v>
      </c>
      <c r="TMU109" s="234" t="s">
        <v>16</v>
      </c>
      <c r="TMV109" s="221">
        <v>1</v>
      </c>
      <c r="TMW109" s="232" t="s">
        <v>97</v>
      </c>
      <c r="TMX109" s="233" t="s">
        <v>99</v>
      </c>
      <c r="TMY109" s="234" t="s">
        <v>16</v>
      </c>
      <c r="TMZ109" s="221">
        <v>1</v>
      </c>
      <c r="TNA109" s="232" t="s">
        <v>97</v>
      </c>
      <c r="TNB109" s="233" t="s">
        <v>99</v>
      </c>
      <c r="TNC109" s="234" t="s">
        <v>16</v>
      </c>
      <c r="TND109" s="221">
        <v>1</v>
      </c>
      <c r="TNE109" s="232" t="s">
        <v>97</v>
      </c>
      <c r="TNF109" s="233" t="s">
        <v>99</v>
      </c>
      <c r="TNG109" s="234" t="s">
        <v>16</v>
      </c>
      <c r="TNH109" s="221">
        <v>1</v>
      </c>
      <c r="TNI109" s="232" t="s">
        <v>97</v>
      </c>
      <c r="TNJ109" s="233" t="s">
        <v>99</v>
      </c>
      <c r="TNK109" s="234" t="s">
        <v>16</v>
      </c>
      <c r="TNL109" s="221">
        <v>1</v>
      </c>
      <c r="TNM109" s="232" t="s">
        <v>97</v>
      </c>
      <c r="TNN109" s="233" t="s">
        <v>99</v>
      </c>
      <c r="TNO109" s="234" t="s">
        <v>16</v>
      </c>
      <c r="TNP109" s="221">
        <v>1</v>
      </c>
      <c r="TNQ109" s="232" t="s">
        <v>97</v>
      </c>
      <c r="TNR109" s="233" t="s">
        <v>99</v>
      </c>
      <c r="TNS109" s="234" t="s">
        <v>16</v>
      </c>
      <c r="TNT109" s="221">
        <v>1</v>
      </c>
      <c r="TNU109" s="232" t="s">
        <v>97</v>
      </c>
      <c r="TNV109" s="233" t="s">
        <v>99</v>
      </c>
      <c r="TNW109" s="234" t="s">
        <v>16</v>
      </c>
      <c r="TNX109" s="221">
        <v>1</v>
      </c>
      <c r="TNY109" s="232" t="s">
        <v>97</v>
      </c>
      <c r="TNZ109" s="233" t="s">
        <v>99</v>
      </c>
      <c r="TOA109" s="234" t="s">
        <v>16</v>
      </c>
      <c r="TOB109" s="221">
        <v>1</v>
      </c>
      <c r="TOC109" s="232" t="s">
        <v>97</v>
      </c>
      <c r="TOD109" s="233" t="s">
        <v>99</v>
      </c>
      <c r="TOE109" s="234" t="s">
        <v>16</v>
      </c>
      <c r="TOF109" s="221">
        <v>1</v>
      </c>
      <c r="TOG109" s="232" t="s">
        <v>97</v>
      </c>
      <c r="TOH109" s="233" t="s">
        <v>99</v>
      </c>
      <c r="TOI109" s="234" t="s">
        <v>16</v>
      </c>
      <c r="TOJ109" s="221">
        <v>1</v>
      </c>
      <c r="TOK109" s="232" t="s">
        <v>97</v>
      </c>
      <c r="TOL109" s="233" t="s">
        <v>99</v>
      </c>
      <c r="TOM109" s="234" t="s">
        <v>16</v>
      </c>
      <c r="TON109" s="221">
        <v>1</v>
      </c>
      <c r="TOO109" s="232" t="s">
        <v>97</v>
      </c>
      <c r="TOP109" s="233" t="s">
        <v>99</v>
      </c>
      <c r="TOQ109" s="234" t="s">
        <v>16</v>
      </c>
      <c r="TOR109" s="221">
        <v>1</v>
      </c>
      <c r="TOS109" s="232" t="s">
        <v>97</v>
      </c>
      <c r="TOT109" s="233" t="s">
        <v>99</v>
      </c>
      <c r="TOU109" s="234" t="s">
        <v>16</v>
      </c>
      <c r="TOV109" s="221">
        <v>1</v>
      </c>
      <c r="TOW109" s="232" t="s">
        <v>97</v>
      </c>
      <c r="TOX109" s="233" t="s">
        <v>99</v>
      </c>
      <c r="TOY109" s="234" t="s">
        <v>16</v>
      </c>
      <c r="TOZ109" s="221">
        <v>1</v>
      </c>
      <c r="TPA109" s="232" t="s">
        <v>97</v>
      </c>
      <c r="TPB109" s="233" t="s">
        <v>99</v>
      </c>
      <c r="TPC109" s="234" t="s">
        <v>16</v>
      </c>
      <c r="TPD109" s="221">
        <v>1</v>
      </c>
      <c r="TPE109" s="232" t="s">
        <v>97</v>
      </c>
      <c r="TPF109" s="233" t="s">
        <v>99</v>
      </c>
      <c r="TPG109" s="234" t="s">
        <v>16</v>
      </c>
      <c r="TPH109" s="221">
        <v>1</v>
      </c>
      <c r="TPI109" s="232" t="s">
        <v>97</v>
      </c>
      <c r="TPJ109" s="233" t="s">
        <v>99</v>
      </c>
      <c r="TPK109" s="234" t="s">
        <v>16</v>
      </c>
      <c r="TPL109" s="221">
        <v>1</v>
      </c>
      <c r="TPM109" s="232" t="s">
        <v>97</v>
      </c>
      <c r="TPN109" s="233" t="s">
        <v>99</v>
      </c>
      <c r="TPO109" s="234" t="s">
        <v>16</v>
      </c>
      <c r="TPP109" s="221">
        <v>1</v>
      </c>
      <c r="TPQ109" s="232" t="s">
        <v>97</v>
      </c>
      <c r="TPR109" s="233" t="s">
        <v>99</v>
      </c>
      <c r="TPS109" s="234" t="s">
        <v>16</v>
      </c>
      <c r="TPT109" s="221">
        <v>1</v>
      </c>
      <c r="TPU109" s="232" t="s">
        <v>97</v>
      </c>
      <c r="TPV109" s="233" t="s">
        <v>99</v>
      </c>
      <c r="TPW109" s="234" t="s">
        <v>16</v>
      </c>
      <c r="TPX109" s="221">
        <v>1</v>
      </c>
      <c r="TPY109" s="232" t="s">
        <v>97</v>
      </c>
      <c r="TPZ109" s="233" t="s">
        <v>99</v>
      </c>
      <c r="TQA109" s="234" t="s">
        <v>16</v>
      </c>
      <c r="TQB109" s="221">
        <v>1</v>
      </c>
      <c r="TQC109" s="232" t="s">
        <v>97</v>
      </c>
      <c r="TQD109" s="233" t="s">
        <v>99</v>
      </c>
      <c r="TQE109" s="234" t="s">
        <v>16</v>
      </c>
      <c r="TQF109" s="221">
        <v>1</v>
      </c>
      <c r="TQG109" s="232" t="s">
        <v>97</v>
      </c>
      <c r="TQH109" s="233" t="s">
        <v>99</v>
      </c>
      <c r="TQI109" s="234" t="s">
        <v>16</v>
      </c>
      <c r="TQJ109" s="221">
        <v>1</v>
      </c>
      <c r="TQK109" s="232" t="s">
        <v>97</v>
      </c>
      <c r="TQL109" s="233" t="s">
        <v>99</v>
      </c>
      <c r="TQM109" s="234" t="s">
        <v>16</v>
      </c>
      <c r="TQN109" s="221">
        <v>1</v>
      </c>
      <c r="TQO109" s="232" t="s">
        <v>97</v>
      </c>
      <c r="TQP109" s="233" t="s">
        <v>99</v>
      </c>
      <c r="TQQ109" s="234" t="s">
        <v>16</v>
      </c>
      <c r="TQR109" s="221">
        <v>1</v>
      </c>
      <c r="TQS109" s="232" t="s">
        <v>97</v>
      </c>
      <c r="TQT109" s="233" t="s">
        <v>99</v>
      </c>
      <c r="TQU109" s="234" t="s">
        <v>16</v>
      </c>
      <c r="TQV109" s="221">
        <v>1</v>
      </c>
      <c r="TQW109" s="232" t="s">
        <v>97</v>
      </c>
      <c r="TQX109" s="233" t="s">
        <v>99</v>
      </c>
      <c r="TQY109" s="234" t="s">
        <v>16</v>
      </c>
      <c r="TQZ109" s="221">
        <v>1</v>
      </c>
      <c r="TRA109" s="232" t="s">
        <v>97</v>
      </c>
      <c r="TRB109" s="233" t="s">
        <v>99</v>
      </c>
      <c r="TRC109" s="234" t="s">
        <v>16</v>
      </c>
      <c r="TRD109" s="221">
        <v>1</v>
      </c>
      <c r="TRE109" s="232" t="s">
        <v>97</v>
      </c>
      <c r="TRF109" s="233" t="s">
        <v>99</v>
      </c>
      <c r="TRG109" s="234" t="s">
        <v>16</v>
      </c>
      <c r="TRH109" s="221">
        <v>1</v>
      </c>
      <c r="TRI109" s="232" t="s">
        <v>97</v>
      </c>
      <c r="TRJ109" s="233" t="s">
        <v>99</v>
      </c>
      <c r="TRK109" s="234" t="s">
        <v>16</v>
      </c>
      <c r="TRL109" s="221">
        <v>1</v>
      </c>
      <c r="TRM109" s="232" t="s">
        <v>97</v>
      </c>
      <c r="TRN109" s="233" t="s">
        <v>99</v>
      </c>
      <c r="TRO109" s="234" t="s">
        <v>16</v>
      </c>
      <c r="TRP109" s="221">
        <v>1</v>
      </c>
      <c r="TRQ109" s="232" t="s">
        <v>97</v>
      </c>
      <c r="TRR109" s="233" t="s">
        <v>99</v>
      </c>
      <c r="TRS109" s="234" t="s">
        <v>16</v>
      </c>
      <c r="TRT109" s="221">
        <v>1</v>
      </c>
      <c r="TRU109" s="232" t="s">
        <v>97</v>
      </c>
      <c r="TRV109" s="233" t="s">
        <v>99</v>
      </c>
      <c r="TRW109" s="234" t="s">
        <v>16</v>
      </c>
      <c r="TRX109" s="221">
        <v>1</v>
      </c>
      <c r="TRY109" s="232" t="s">
        <v>97</v>
      </c>
      <c r="TRZ109" s="233" t="s">
        <v>99</v>
      </c>
      <c r="TSA109" s="234" t="s">
        <v>16</v>
      </c>
      <c r="TSB109" s="221">
        <v>1</v>
      </c>
      <c r="TSC109" s="232" t="s">
        <v>97</v>
      </c>
      <c r="TSD109" s="233" t="s">
        <v>99</v>
      </c>
      <c r="TSE109" s="234" t="s">
        <v>16</v>
      </c>
      <c r="TSF109" s="221">
        <v>1</v>
      </c>
      <c r="TSG109" s="232" t="s">
        <v>97</v>
      </c>
      <c r="TSH109" s="233" t="s">
        <v>99</v>
      </c>
      <c r="TSI109" s="234" t="s">
        <v>16</v>
      </c>
      <c r="TSJ109" s="221">
        <v>1</v>
      </c>
      <c r="TSK109" s="232" t="s">
        <v>97</v>
      </c>
      <c r="TSL109" s="233" t="s">
        <v>99</v>
      </c>
      <c r="TSM109" s="234" t="s">
        <v>16</v>
      </c>
      <c r="TSN109" s="221">
        <v>1</v>
      </c>
      <c r="TSO109" s="232" t="s">
        <v>97</v>
      </c>
      <c r="TSP109" s="233" t="s">
        <v>99</v>
      </c>
      <c r="TSQ109" s="234" t="s">
        <v>16</v>
      </c>
      <c r="TSR109" s="221">
        <v>1</v>
      </c>
      <c r="TSS109" s="232" t="s">
        <v>97</v>
      </c>
      <c r="TST109" s="233" t="s">
        <v>99</v>
      </c>
      <c r="TSU109" s="234" t="s">
        <v>16</v>
      </c>
      <c r="TSV109" s="221">
        <v>1</v>
      </c>
      <c r="TSW109" s="232" t="s">
        <v>97</v>
      </c>
      <c r="TSX109" s="233" t="s">
        <v>99</v>
      </c>
      <c r="TSY109" s="234" t="s">
        <v>16</v>
      </c>
      <c r="TSZ109" s="221">
        <v>1</v>
      </c>
      <c r="TTA109" s="232" t="s">
        <v>97</v>
      </c>
      <c r="TTB109" s="233" t="s">
        <v>99</v>
      </c>
      <c r="TTC109" s="234" t="s">
        <v>16</v>
      </c>
      <c r="TTD109" s="221">
        <v>1</v>
      </c>
      <c r="TTE109" s="232" t="s">
        <v>97</v>
      </c>
      <c r="TTF109" s="233" t="s">
        <v>99</v>
      </c>
      <c r="TTG109" s="234" t="s">
        <v>16</v>
      </c>
      <c r="TTH109" s="221">
        <v>1</v>
      </c>
      <c r="TTI109" s="232" t="s">
        <v>97</v>
      </c>
      <c r="TTJ109" s="233" t="s">
        <v>99</v>
      </c>
      <c r="TTK109" s="234" t="s">
        <v>16</v>
      </c>
      <c r="TTL109" s="221">
        <v>1</v>
      </c>
      <c r="TTM109" s="232" t="s">
        <v>97</v>
      </c>
      <c r="TTN109" s="233" t="s">
        <v>99</v>
      </c>
      <c r="TTO109" s="234" t="s">
        <v>16</v>
      </c>
      <c r="TTP109" s="221">
        <v>1</v>
      </c>
      <c r="TTQ109" s="232" t="s">
        <v>97</v>
      </c>
      <c r="TTR109" s="233" t="s">
        <v>99</v>
      </c>
      <c r="TTS109" s="234" t="s">
        <v>16</v>
      </c>
      <c r="TTT109" s="221">
        <v>1</v>
      </c>
      <c r="TTU109" s="232" t="s">
        <v>97</v>
      </c>
      <c r="TTV109" s="233" t="s">
        <v>99</v>
      </c>
      <c r="TTW109" s="234" t="s">
        <v>16</v>
      </c>
      <c r="TTX109" s="221">
        <v>1</v>
      </c>
      <c r="TTY109" s="232" t="s">
        <v>97</v>
      </c>
      <c r="TTZ109" s="233" t="s">
        <v>99</v>
      </c>
      <c r="TUA109" s="234" t="s">
        <v>16</v>
      </c>
      <c r="TUB109" s="221">
        <v>1</v>
      </c>
      <c r="TUC109" s="232" t="s">
        <v>97</v>
      </c>
      <c r="TUD109" s="233" t="s">
        <v>99</v>
      </c>
      <c r="TUE109" s="234" t="s">
        <v>16</v>
      </c>
      <c r="TUF109" s="221">
        <v>1</v>
      </c>
      <c r="TUG109" s="232" t="s">
        <v>97</v>
      </c>
      <c r="TUH109" s="233" t="s">
        <v>99</v>
      </c>
      <c r="TUI109" s="234" t="s">
        <v>16</v>
      </c>
      <c r="TUJ109" s="221">
        <v>1</v>
      </c>
      <c r="TUK109" s="232" t="s">
        <v>97</v>
      </c>
      <c r="TUL109" s="233" t="s">
        <v>99</v>
      </c>
      <c r="TUM109" s="234" t="s">
        <v>16</v>
      </c>
      <c r="TUN109" s="221">
        <v>1</v>
      </c>
      <c r="TUO109" s="232" t="s">
        <v>97</v>
      </c>
      <c r="TUP109" s="233" t="s">
        <v>99</v>
      </c>
      <c r="TUQ109" s="234" t="s">
        <v>16</v>
      </c>
      <c r="TUR109" s="221">
        <v>1</v>
      </c>
      <c r="TUS109" s="232" t="s">
        <v>97</v>
      </c>
      <c r="TUT109" s="233" t="s">
        <v>99</v>
      </c>
      <c r="TUU109" s="234" t="s">
        <v>16</v>
      </c>
      <c r="TUV109" s="221">
        <v>1</v>
      </c>
      <c r="TUW109" s="232" t="s">
        <v>97</v>
      </c>
      <c r="TUX109" s="233" t="s">
        <v>99</v>
      </c>
      <c r="TUY109" s="234" t="s">
        <v>16</v>
      </c>
      <c r="TUZ109" s="221">
        <v>1</v>
      </c>
      <c r="TVA109" s="232" t="s">
        <v>97</v>
      </c>
      <c r="TVB109" s="233" t="s">
        <v>99</v>
      </c>
      <c r="TVC109" s="234" t="s">
        <v>16</v>
      </c>
      <c r="TVD109" s="221">
        <v>1</v>
      </c>
      <c r="TVE109" s="232" t="s">
        <v>97</v>
      </c>
      <c r="TVF109" s="233" t="s">
        <v>99</v>
      </c>
      <c r="TVG109" s="234" t="s">
        <v>16</v>
      </c>
      <c r="TVH109" s="221">
        <v>1</v>
      </c>
      <c r="TVI109" s="232" t="s">
        <v>97</v>
      </c>
      <c r="TVJ109" s="233" t="s">
        <v>99</v>
      </c>
      <c r="TVK109" s="234" t="s">
        <v>16</v>
      </c>
      <c r="TVL109" s="221">
        <v>1</v>
      </c>
      <c r="TVM109" s="232" t="s">
        <v>97</v>
      </c>
      <c r="TVN109" s="233" t="s">
        <v>99</v>
      </c>
      <c r="TVO109" s="234" t="s">
        <v>16</v>
      </c>
      <c r="TVP109" s="221">
        <v>1</v>
      </c>
      <c r="TVQ109" s="232" t="s">
        <v>97</v>
      </c>
      <c r="TVR109" s="233" t="s">
        <v>99</v>
      </c>
      <c r="TVS109" s="234" t="s">
        <v>16</v>
      </c>
      <c r="TVT109" s="221">
        <v>1</v>
      </c>
      <c r="TVU109" s="232" t="s">
        <v>97</v>
      </c>
      <c r="TVV109" s="233" t="s">
        <v>99</v>
      </c>
      <c r="TVW109" s="234" t="s">
        <v>16</v>
      </c>
      <c r="TVX109" s="221">
        <v>1</v>
      </c>
      <c r="TVY109" s="232" t="s">
        <v>97</v>
      </c>
      <c r="TVZ109" s="233" t="s">
        <v>99</v>
      </c>
      <c r="TWA109" s="234" t="s">
        <v>16</v>
      </c>
      <c r="TWB109" s="221">
        <v>1</v>
      </c>
      <c r="TWC109" s="232" t="s">
        <v>97</v>
      </c>
      <c r="TWD109" s="233" t="s">
        <v>99</v>
      </c>
      <c r="TWE109" s="234" t="s">
        <v>16</v>
      </c>
      <c r="TWF109" s="221">
        <v>1</v>
      </c>
      <c r="TWG109" s="232" t="s">
        <v>97</v>
      </c>
      <c r="TWH109" s="233" t="s">
        <v>99</v>
      </c>
      <c r="TWI109" s="234" t="s">
        <v>16</v>
      </c>
      <c r="TWJ109" s="221">
        <v>1</v>
      </c>
      <c r="TWK109" s="232" t="s">
        <v>97</v>
      </c>
      <c r="TWL109" s="233" t="s">
        <v>99</v>
      </c>
      <c r="TWM109" s="234" t="s">
        <v>16</v>
      </c>
      <c r="TWN109" s="221">
        <v>1</v>
      </c>
      <c r="TWO109" s="232" t="s">
        <v>97</v>
      </c>
      <c r="TWP109" s="233" t="s">
        <v>99</v>
      </c>
      <c r="TWQ109" s="234" t="s">
        <v>16</v>
      </c>
      <c r="TWR109" s="221">
        <v>1</v>
      </c>
      <c r="TWS109" s="232" t="s">
        <v>97</v>
      </c>
      <c r="TWT109" s="233" t="s">
        <v>99</v>
      </c>
      <c r="TWU109" s="234" t="s">
        <v>16</v>
      </c>
      <c r="TWV109" s="221">
        <v>1</v>
      </c>
      <c r="TWW109" s="232" t="s">
        <v>97</v>
      </c>
      <c r="TWX109" s="233" t="s">
        <v>99</v>
      </c>
      <c r="TWY109" s="234" t="s">
        <v>16</v>
      </c>
      <c r="TWZ109" s="221">
        <v>1</v>
      </c>
      <c r="TXA109" s="232" t="s">
        <v>97</v>
      </c>
      <c r="TXB109" s="233" t="s">
        <v>99</v>
      </c>
      <c r="TXC109" s="234" t="s">
        <v>16</v>
      </c>
      <c r="TXD109" s="221">
        <v>1</v>
      </c>
      <c r="TXE109" s="232" t="s">
        <v>97</v>
      </c>
      <c r="TXF109" s="233" t="s">
        <v>99</v>
      </c>
      <c r="TXG109" s="234" t="s">
        <v>16</v>
      </c>
      <c r="TXH109" s="221">
        <v>1</v>
      </c>
      <c r="TXI109" s="232" t="s">
        <v>97</v>
      </c>
      <c r="TXJ109" s="233" t="s">
        <v>99</v>
      </c>
      <c r="TXK109" s="234" t="s">
        <v>16</v>
      </c>
      <c r="TXL109" s="221">
        <v>1</v>
      </c>
      <c r="TXM109" s="232" t="s">
        <v>97</v>
      </c>
      <c r="TXN109" s="233" t="s">
        <v>99</v>
      </c>
      <c r="TXO109" s="234" t="s">
        <v>16</v>
      </c>
      <c r="TXP109" s="221">
        <v>1</v>
      </c>
      <c r="TXQ109" s="232" t="s">
        <v>97</v>
      </c>
      <c r="TXR109" s="233" t="s">
        <v>99</v>
      </c>
      <c r="TXS109" s="234" t="s">
        <v>16</v>
      </c>
      <c r="TXT109" s="221">
        <v>1</v>
      </c>
      <c r="TXU109" s="232" t="s">
        <v>97</v>
      </c>
      <c r="TXV109" s="233" t="s">
        <v>99</v>
      </c>
      <c r="TXW109" s="234" t="s">
        <v>16</v>
      </c>
      <c r="TXX109" s="221">
        <v>1</v>
      </c>
      <c r="TXY109" s="232" t="s">
        <v>97</v>
      </c>
      <c r="TXZ109" s="233" t="s">
        <v>99</v>
      </c>
      <c r="TYA109" s="234" t="s">
        <v>16</v>
      </c>
      <c r="TYB109" s="221">
        <v>1</v>
      </c>
      <c r="TYC109" s="232" t="s">
        <v>97</v>
      </c>
      <c r="TYD109" s="233" t="s">
        <v>99</v>
      </c>
      <c r="TYE109" s="234" t="s">
        <v>16</v>
      </c>
      <c r="TYF109" s="221">
        <v>1</v>
      </c>
      <c r="TYG109" s="232" t="s">
        <v>97</v>
      </c>
      <c r="TYH109" s="233" t="s">
        <v>99</v>
      </c>
      <c r="TYI109" s="234" t="s">
        <v>16</v>
      </c>
      <c r="TYJ109" s="221">
        <v>1</v>
      </c>
      <c r="TYK109" s="232" t="s">
        <v>97</v>
      </c>
      <c r="TYL109" s="233" t="s">
        <v>99</v>
      </c>
      <c r="TYM109" s="234" t="s">
        <v>16</v>
      </c>
      <c r="TYN109" s="221">
        <v>1</v>
      </c>
      <c r="TYO109" s="232" t="s">
        <v>97</v>
      </c>
      <c r="TYP109" s="233" t="s">
        <v>99</v>
      </c>
      <c r="TYQ109" s="234" t="s">
        <v>16</v>
      </c>
      <c r="TYR109" s="221">
        <v>1</v>
      </c>
      <c r="TYS109" s="232" t="s">
        <v>97</v>
      </c>
      <c r="TYT109" s="233" t="s">
        <v>99</v>
      </c>
      <c r="TYU109" s="234" t="s">
        <v>16</v>
      </c>
      <c r="TYV109" s="221">
        <v>1</v>
      </c>
      <c r="TYW109" s="232" t="s">
        <v>97</v>
      </c>
      <c r="TYX109" s="233" t="s">
        <v>99</v>
      </c>
      <c r="TYY109" s="234" t="s">
        <v>16</v>
      </c>
      <c r="TYZ109" s="221">
        <v>1</v>
      </c>
      <c r="TZA109" s="232" t="s">
        <v>97</v>
      </c>
      <c r="TZB109" s="233" t="s">
        <v>99</v>
      </c>
      <c r="TZC109" s="234" t="s">
        <v>16</v>
      </c>
      <c r="TZD109" s="221">
        <v>1</v>
      </c>
      <c r="TZE109" s="232" t="s">
        <v>97</v>
      </c>
      <c r="TZF109" s="233" t="s">
        <v>99</v>
      </c>
      <c r="TZG109" s="234" t="s">
        <v>16</v>
      </c>
      <c r="TZH109" s="221">
        <v>1</v>
      </c>
      <c r="TZI109" s="232" t="s">
        <v>97</v>
      </c>
      <c r="TZJ109" s="233" t="s">
        <v>99</v>
      </c>
      <c r="TZK109" s="234" t="s">
        <v>16</v>
      </c>
      <c r="TZL109" s="221">
        <v>1</v>
      </c>
      <c r="TZM109" s="232" t="s">
        <v>97</v>
      </c>
      <c r="TZN109" s="233" t="s">
        <v>99</v>
      </c>
      <c r="TZO109" s="234" t="s">
        <v>16</v>
      </c>
      <c r="TZP109" s="221">
        <v>1</v>
      </c>
      <c r="TZQ109" s="232" t="s">
        <v>97</v>
      </c>
      <c r="TZR109" s="233" t="s">
        <v>99</v>
      </c>
      <c r="TZS109" s="234" t="s">
        <v>16</v>
      </c>
      <c r="TZT109" s="221">
        <v>1</v>
      </c>
      <c r="TZU109" s="232" t="s">
        <v>97</v>
      </c>
      <c r="TZV109" s="233" t="s">
        <v>99</v>
      </c>
      <c r="TZW109" s="234" t="s">
        <v>16</v>
      </c>
      <c r="TZX109" s="221">
        <v>1</v>
      </c>
      <c r="TZY109" s="232" t="s">
        <v>97</v>
      </c>
      <c r="TZZ109" s="233" t="s">
        <v>99</v>
      </c>
      <c r="UAA109" s="234" t="s">
        <v>16</v>
      </c>
      <c r="UAB109" s="221">
        <v>1</v>
      </c>
      <c r="UAC109" s="232" t="s">
        <v>97</v>
      </c>
      <c r="UAD109" s="233" t="s">
        <v>99</v>
      </c>
      <c r="UAE109" s="234" t="s">
        <v>16</v>
      </c>
      <c r="UAF109" s="221">
        <v>1</v>
      </c>
      <c r="UAG109" s="232" t="s">
        <v>97</v>
      </c>
      <c r="UAH109" s="233" t="s">
        <v>99</v>
      </c>
      <c r="UAI109" s="234" t="s">
        <v>16</v>
      </c>
      <c r="UAJ109" s="221">
        <v>1</v>
      </c>
      <c r="UAK109" s="232" t="s">
        <v>97</v>
      </c>
      <c r="UAL109" s="233" t="s">
        <v>99</v>
      </c>
      <c r="UAM109" s="234" t="s">
        <v>16</v>
      </c>
      <c r="UAN109" s="221">
        <v>1</v>
      </c>
      <c r="UAO109" s="232" t="s">
        <v>97</v>
      </c>
      <c r="UAP109" s="233" t="s">
        <v>99</v>
      </c>
      <c r="UAQ109" s="234" t="s">
        <v>16</v>
      </c>
      <c r="UAR109" s="221">
        <v>1</v>
      </c>
      <c r="UAS109" s="232" t="s">
        <v>97</v>
      </c>
      <c r="UAT109" s="233" t="s">
        <v>99</v>
      </c>
      <c r="UAU109" s="234" t="s">
        <v>16</v>
      </c>
      <c r="UAV109" s="221">
        <v>1</v>
      </c>
      <c r="UAW109" s="232" t="s">
        <v>97</v>
      </c>
      <c r="UAX109" s="233" t="s">
        <v>99</v>
      </c>
      <c r="UAY109" s="234" t="s">
        <v>16</v>
      </c>
      <c r="UAZ109" s="221">
        <v>1</v>
      </c>
      <c r="UBA109" s="232" t="s">
        <v>97</v>
      </c>
      <c r="UBB109" s="233" t="s">
        <v>99</v>
      </c>
      <c r="UBC109" s="234" t="s">
        <v>16</v>
      </c>
      <c r="UBD109" s="221">
        <v>1</v>
      </c>
      <c r="UBE109" s="232" t="s">
        <v>97</v>
      </c>
      <c r="UBF109" s="233" t="s">
        <v>99</v>
      </c>
      <c r="UBG109" s="234" t="s">
        <v>16</v>
      </c>
      <c r="UBH109" s="221">
        <v>1</v>
      </c>
      <c r="UBI109" s="232" t="s">
        <v>97</v>
      </c>
      <c r="UBJ109" s="233" t="s">
        <v>99</v>
      </c>
      <c r="UBK109" s="234" t="s">
        <v>16</v>
      </c>
      <c r="UBL109" s="221">
        <v>1</v>
      </c>
      <c r="UBM109" s="232" t="s">
        <v>97</v>
      </c>
      <c r="UBN109" s="233" t="s">
        <v>99</v>
      </c>
      <c r="UBO109" s="234" t="s">
        <v>16</v>
      </c>
      <c r="UBP109" s="221">
        <v>1</v>
      </c>
      <c r="UBQ109" s="232" t="s">
        <v>97</v>
      </c>
      <c r="UBR109" s="233" t="s">
        <v>99</v>
      </c>
      <c r="UBS109" s="234" t="s">
        <v>16</v>
      </c>
      <c r="UBT109" s="221">
        <v>1</v>
      </c>
      <c r="UBU109" s="232" t="s">
        <v>97</v>
      </c>
      <c r="UBV109" s="233" t="s">
        <v>99</v>
      </c>
      <c r="UBW109" s="234" t="s">
        <v>16</v>
      </c>
      <c r="UBX109" s="221">
        <v>1</v>
      </c>
      <c r="UBY109" s="232" t="s">
        <v>97</v>
      </c>
      <c r="UBZ109" s="233" t="s">
        <v>99</v>
      </c>
      <c r="UCA109" s="234" t="s">
        <v>16</v>
      </c>
      <c r="UCB109" s="221">
        <v>1</v>
      </c>
      <c r="UCC109" s="232" t="s">
        <v>97</v>
      </c>
      <c r="UCD109" s="233" t="s">
        <v>99</v>
      </c>
      <c r="UCE109" s="234" t="s">
        <v>16</v>
      </c>
      <c r="UCF109" s="221">
        <v>1</v>
      </c>
      <c r="UCG109" s="232" t="s">
        <v>97</v>
      </c>
      <c r="UCH109" s="233" t="s">
        <v>99</v>
      </c>
      <c r="UCI109" s="234" t="s">
        <v>16</v>
      </c>
      <c r="UCJ109" s="221">
        <v>1</v>
      </c>
      <c r="UCK109" s="232" t="s">
        <v>97</v>
      </c>
      <c r="UCL109" s="233" t="s">
        <v>99</v>
      </c>
      <c r="UCM109" s="234" t="s">
        <v>16</v>
      </c>
      <c r="UCN109" s="221">
        <v>1</v>
      </c>
      <c r="UCO109" s="232" t="s">
        <v>97</v>
      </c>
      <c r="UCP109" s="233" t="s">
        <v>99</v>
      </c>
      <c r="UCQ109" s="234" t="s">
        <v>16</v>
      </c>
      <c r="UCR109" s="221">
        <v>1</v>
      </c>
      <c r="UCS109" s="232" t="s">
        <v>97</v>
      </c>
      <c r="UCT109" s="233" t="s">
        <v>99</v>
      </c>
      <c r="UCU109" s="234" t="s">
        <v>16</v>
      </c>
      <c r="UCV109" s="221">
        <v>1</v>
      </c>
      <c r="UCW109" s="232" t="s">
        <v>97</v>
      </c>
      <c r="UCX109" s="233" t="s">
        <v>99</v>
      </c>
      <c r="UCY109" s="234" t="s">
        <v>16</v>
      </c>
      <c r="UCZ109" s="221">
        <v>1</v>
      </c>
      <c r="UDA109" s="232" t="s">
        <v>97</v>
      </c>
      <c r="UDB109" s="233" t="s">
        <v>99</v>
      </c>
      <c r="UDC109" s="234" t="s">
        <v>16</v>
      </c>
      <c r="UDD109" s="221">
        <v>1</v>
      </c>
      <c r="UDE109" s="232" t="s">
        <v>97</v>
      </c>
      <c r="UDF109" s="233" t="s">
        <v>99</v>
      </c>
      <c r="UDG109" s="234" t="s">
        <v>16</v>
      </c>
      <c r="UDH109" s="221">
        <v>1</v>
      </c>
      <c r="UDI109" s="232" t="s">
        <v>97</v>
      </c>
      <c r="UDJ109" s="233" t="s">
        <v>99</v>
      </c>
      <c r="UDK109" s="234" t="s">
        <v>16</v>
      </c>
      <c r="UDL109" s="221">
        <v>1</v>
      </c>
      <c r="UDM109" s="232" t="s">
        <v>97</v>
      </c>
      <c r="UDN109" s="233" t="s">
        <v>99</v>
      </c>
      <c r="UDO109" s="234" t="s">
        <v>16</v>
      </c>
      <c r="UDP109" s="221">
        <v>1</v>
      </c>
      <c r="UDQ109" s="232" t="s">
        <v>97</v>
      </c>
      <c r="UDR109" s="233" t="s">
        <v>99</v>
      </c>
      <c r="UDS109" s="234" t="s">
        <v>16</v>
      </c>
      <c r="UDT109" s="221">
        <v>1</v>
      </c>
      <c r="UDU109" s="232" t="s">
        <v>97</v>
      </c>
      <c r="UDV109" s="233" t="s">
        <v>99</v>
      </c>
      <c r="UDW109" s="234" t="s">
        <v>16</v>
      </c>
      <c r="UDX109" s="221">
        <v>1</v>
      </c>
      <c r="UDY109" s="232" t="s">
        <v>97</v>
      </c>
      <c r="UDZ109" s="233" t="s">
        <v>99</v>
      </c>
      <c r="UEA109" s="234" t="s">
        <v>16</v>
      </c>
      <c r="UEB109" s="221">
        <v>1</v>
      </c>
      <c r="UEC109" s="232" t="s">
        <v>97</v>
      </c>
      <c r="UED109" s="233" t="s">
        <v>99</v>
      </c>
      <c r="UEE109" s="234" t="s">
        <v>16</v>
      </c>
      <c r="UEF109" s="221">
        <v>1</v>
      </c>
      <c r="UEG109" s="232" t="s">
        <v>97</v>
      </c>
      <c r="UEH109" s="233" t="s">
        <v>99</v>
      </c>
      <c r="UEI109" s="234" t="s">
        <v>16</v>
      </c>
      <c r="UEJ109" s="221">
        <v>1</v>
      </c>
      <c r="UEK109" s="232" t="s">
        <v>97</v>
      </c>
      <c r="UEL109" s="233" t="s">
        <v>99</v>
      </c>
      <c r="UEM109" s="234" t="s">
        <v>16</v>
      </c>
      <c r="UEN109" s="221">
        <v>1</v>
      </c>
      <c r="UEO109" s="232" t="s">
        <v>97</v>
      </c>
      <c r="UEP109" s="233" t="s">
        <v>99</v>
      </c>
      <c r="UEQ109" s="234" t="s">
        <v>16</v>
      </c>
      <c r="UER109" s="221">
        <v>1</v>
      </c>
      <c r="UES109" s="232" t="s">
        <v>97</v>
      </c>
      <c r="UET109" s="233" t="s">
        <v>99</v>
      </c>
      <c r="UEU109" s="234" t="s">
        <v>16</v>
      </c>
      <c r="UEV109" s="221">
        <v>1</v>
      </c>
      <c r="UEW109" s="232" t="s">
        <v>97</v>
      </c>
      <c r="UEX109" s="233" t="s">
        <v>99</v>
      </c>
      <c r="UEY109" s="234" t="s">
        <v>16</v>
      </c>
      <c r="UEZ109" s="221">
        <v>1</v>
      </c>
      <c r="UFA109" s="232" t="s">
        <v>97</v>
      </c>
      <c r="UFB109" s="233" t="s">
        <v>99</v>
      </c>
      <c r="UFC109" s="234" t="s">
        <v>16</v>
      </c>
      <c r="UFD109" s="221">
        <v>1</v>
      </c>
      <c r="UFE109" s="232" t="s">
        <v>97</v>
      </c>
      <c r="UFF109" s="233" t="s">
        <v>99</v>
      </c>
      <c r="UFG109" s="234" t="s">
        <v>16</v>
      </c>
      <c r="UFH109" s="221">
        <v>1</v>
      </c>
      <c r="UFI109" s="232" t="s">
        <v>97</v>
      </c>
      <c r="UFJ109" s="233" t="s">
        <v>99</v>
      </c>
      <c r="UFK109" s="234" t="s">
        <v>16</v>
      </c>
      <c r="UFL109" s="221">
        <v>1</v>
      </c>
      <c r="UFM109" s="232" t="s">
        <v>97</v>
      </c>
      <c r="UFN109" s="233" t="s">
        <v>99</v>
      </c>
      <c r="UFO109" s="234" t="s">
        <v>16</v>
      </c>
      <c r="UFP109" s="221">
        <v>1</v>
      </c>
      <c r="UFQ109" s="232" t="s">
        <v>97</v>
      </c>
      <c r="UFR109" s="233" t="s">
        <v>99</v>
      </c>
      <c r="UFS109" s="234" t="s">
        <v>16</v>
      </c>
      <c r="UFT109" s="221">
        <v>1</v>
      </c>
      <c r="UFU109" s="232" t="s">
        <v>97</v>
      </c>
      <c r="UFV109" s="233" t="s">
        <v>99</v>
      </c>
      <c r="UFW109" s="234" t="s">
        <v>16</v>
      </c>
      <c r="UFX109" s="221">
        <v>1</v>
      </c>
      <c r="UFY109" s="232" t="s">
        <v>97</v>
      </c>
      <c r="UFZ109" s="233" t="s">
        <v>99</v>
      </c>
      <c r="UGA109" s="234" t="s">
        <v>16</v>
      </c>
      <c r="UGB109" s="221">
        <v>1</v>
      </c>
      <c r="UGC109" s="232" t="s">
        <v>97</v>
      </c>
      <c r="UGD109" s="233" t="s">
        <v>99</v>
      </c>
      <c r="UGE109" s="234" t="s">
        <v>16</v>
      </c>
      <c r="UGF109" s="221">
        <v>1</v>
      </c>
      <c r="UGG109" s="232" t="s">
        <v>97</v>
      </c>
      <c r="UGH109" s="233" t="s">
        <v>99</v>
      </c>
      <c r="UGI109" s="234" t="s">
        <v>16</v>
      </c>
      <c r="UGJ109" s="221">
        <v>1</v>
      </c>
      <c r="UGK109" s="232" t="s">
        <v>97</v>
      </c>
      <c r="UGL109" s="233" t="s">
        <v>99</v>
      </c>
      <c r="UGM109" s="234" t="s">
        <v>16</v>
      </c>
      <c r="UGN109" s="221">
        <v>1</v>
      </c>
      <c r="UGO109" s="232" t="s">
        <v>97</v>
      </c>
      <c r="UGP109" s="233" t="s">
        <v>99</v>
      </c>
      <c r="UGQ109" s="234" t="s">
        <v>16</v>
      </c>
      <c r="UGR109" s="221">
        <v>1</v>
      </c>
      <c r="UGS109" s="232" t="s">
        <v>97</v>
      </c>
      <c r="UGT109" s="233" t="s">
        <v>99</v>
      </c>
      <c r="UGU109" s="234" t="s">
        <v>16</v>
      </c>
      <c r="UGV109" s="221">
        <v>1</v>
      </c>
      <c r="UGW109" s="232" t="s">
        <v>97</v>
      </c>
      <c r="UGX109" s="233" t="s">
        <v>99</v>
      </c>
      <c r="UGY109" s="234" t="s">
        <v>16</v>
      </c>
      <c r="UGZ109" s="221">
        <v>1</v>
      </c>
      <c r="UHA109" s="232" t="s">
        <v>97</v>
      </c>
      <c r="UHB109" s="233" t="s">
        <v>99</v>
      </c>
      <c r="UHC109" s="234" t="s">
        <v>16</v>
      </c>
      <c r="UHD109" s="221">
        <v>1</v>
      </c>
      <c r="UHE109" s="232" t="s">
        <v>97</v>
      </c>
      <c r="UHF109" s="233" t="s">
        <v>99</v>
      </c>
      <c r="UHG109" s="234" t="s">
        <v>16</v>
      </c>
      <c r="UHH109" s="221">
        <v>1</v>
      </c>
      <c r="UHI109" s="232" t="s">
        <v>97</v>
      </c>
      <c r="UHJ109" s="233" t="s">
        <v>99</v>
      </c>
      <c r="UHK109" s="234" t="s">
        <v>16</v>
      </c>
      <c r="UHL109" s="221">
        <v>1</v>
      </c>
      <c r="UHM109" s="232" t="s">
        <v>97</v>
      </c>
      <c r="UHN109" s="233" t="s">
        <v>99</v>
      </c>
      <c r="UHO109" s="234" t="s">
        <v>16</v>
      </c>
      <c r="UHP109" s="221">
        <v>1</v>
      </c>
      <c r="UHQ109" s="232" t="s">
        <v>97</v>
      </c>
      <c r="UHR109" s="233" t="s">
        <v>99</v>
      </c>
      <c r="UHS109" s="234" t="s">
        <v>16</v>
      </c>
      <c r="UHT109" s="221">
        <v>1</v>
      </c>
      <c r="UHU109" s="232" t="s">
        <v>97</v>
      </c>
      <c r="UHV109" s="233" t="s">
        <v>99</v>
      </c>
      <c r="UHW109" s="234" t="s">
        <v>16</v>
      </c>
      <c r="UHX109" s="221">
        <v>1</v>
      </c>
      <c r="UHY109" s="232" t="s">
        <v>97</v>
      </c>
      <c r="UHZ109" s="233" t="s">
        <v>99</v>
      </c>
      <c r="UIA109" s="234" t="s">
        <v>16</v>
      </c>
      <c r="UIB109" s="221">
        <v>1</v>
      </c>
      <c r="UIC109" s="232" t="s">
        <v>97</v>
      </c>
      <c r="UID109" s="233" t="s">
        <v>99</v>
      </c>
      <c r="UIE109" s="234" t="s">
        <v>16</v>
      </c>
      <c r="UIF109" s="221">
        <v>1</v>
      </c>
      <c r="UIG109" s="232" t="s">
        <v>97</v>
      </c>
      <c r="UIH109" s="233" t="s">
        <v>99</v>
      </c>
      <c r="UII109" s="234" t="s">
        <v>16</v>
      </c>
      <c r="UIJ109" s="221">
        <v>1</v>
      </c>
      <c r="UIK109" s="232" t="s">
        <v>97</v>
      </c>
      <c r="UIL109" s="233" t="s">
        <v>99</v>
      </c>
      <c r="UIM109" s="234" t="s">
        <v>16</v>
      </c>
      <c r="UIN109" s="221">
        <v>1</v>
      </c>
      <c r="UIO109" s="232" t="s">
        <v>97</v>
      </c>
      <c r="UIP109" s="233" t="s">
        <v>99</v>
      </c>
      <c r="UIQ109" s="234" t="s">
        <v>16</v>
      </c>
      <c r="UIR109" s="221">
        <v>1</v>
      </c>
      <c r="UIS109" s="232" t="s">
        <v>97</v>
      </c>
      <c r="UIT109" s="233" t="s">
        <v>99</v>
      </c>
      <c r="UIU109" s="234" t="s">
        <v>16</v>
      </c>
      <c r="UIV109" s="221">
        <v>1</v>
      </c>
      <c r="UIW109" s="232" t="s">
        <v>97</v>
      </c>
      <c r="UIX109" s="233" t="s">
        <v>99</v>
      </c>
      <c r="UIY109" s="234" t="s">
        <v>16</v>
      </c>
      <c r="UIZ109" s="221">
        <v>1</v>
      </c>
      <c r="UJA109" s="232" t="s">
        <v>97</v>
      </c>
      <c r="UJB109" s="233" t="s">
        <v>99</v>
      </c>
      <c r="UJC109" s="234" t="s">
        <v>16</v>
      </c>
      <c r="UJD109" s="221">
        <v>1</v>
      </c>
      <c r="UJE109" s="232" t="s">
        <v>97</v>
      </c>
      <c r="UJF109" s="233" t="s">
        <v>99</v>
      </c>
      <c r="UJG109" s="234" t="s">
        <v>16</v>
      </c>
      <c r="UJH109" s="221">
        <v>1</v>
      </c>
      <c r="UJI109" s="232" t="s">
        <v>97</v>
      </c>
      <c r="UJJ109" s="233" t="s">
        <v>99</v>
      </c>
      <c r="UJK109" s="234" t="s">
        <v>16</v>
      </c>
      <c r="UJL109" s="221">
        <v>1</v>
      </c>
      <c r="UJM109" s="232" t="s">
        <v>97</v>
      </c>
      <c r="UJN109" s="233" t="s">
        <v>99</v>
      </c>
      <c r="UJO109" s="234" t="s">
        <v>16</v>
      </c>
      <c r="UJP109" s="221">
        <v>1</v>
      </c>
      <c r="UJQ109" s="232" t="s">
        <v>97</v>
      </c>
      <c r="UJR109" s="233" t="s">
        <v>99</v>
      </c>
      <c r="UJS109" s="234" t="s">
        <v>16</v>
      </c>
      <c r="UJT109" s="221">
        <v>1</v>
      </c>
      <c r="UJU109" s="232" t="s">
        <v>97</v>
      </c>
      <c r="UJV109" s="233" t="s">
        <v>99</v>
      </c>
      <c r="UJW109" s="234" t="s">
        <v>16</v>
      </c>
      <c r="UJX109" s="221">
        <v>1</v>
      </c>
      <c r="UJY109" s="232" t="s">
        <v>97</v>
      </c>
      <c r="UJZ109" s="233" t="s">
        <v>99</v>
      </c>
      <c r="UKA109" s="234" t="s">
        <v>16</v>
      </c>
      <c r="UKB109" s="221">
        <v>1</v>
      </c>
      <c r="UKC109" s="232" t="s">
        <v>97</v>
      </c>
      <c r="UKD109" s="233" t="s">
        <v>99</v>
      </c>
      <c r="UKE109" s="234" t="s">
        <v>16</v>
      </c>
      <c r="UKF109" s="221">
        <v>1</v>
      </c>
      <c r="UKG109" s="232" t="s">
        <v>97</v>
      </c>
      <c r="UKH109" s="233" t="s">
        <v>99</v>
      </c>
      <c r="UKI109" s="234" t="s">
        <v>16</v>
      </c>
      <c r="UKJ109" s="221">
        <v>1</v>
      </c>
      <c r="UKK109" s="232" t="s">
        <v>97</v>
      </c>
      <c r="UKL109" s="233" t="s">
        <v>99</v>
      </c>
      <c r="UKM109" s="234" t="s">
        <v>16</v>
      </c>
      <c r="UKN109" s="221">
        <v>1</v>
      </c>
      <c r="UKO109" s="232" t="s">
        <v>97</v>
      </c>
      <c r="UKP109" s="233" t="s">
        <v>99</v>
      </c>
      <c r="UKQ109" s="234" t="s">
        <v>16</v>
      </c>
      <c r="UKR109" s="221">
        <v>1</v>
      </c>
      <c r="UKS109" s="232" t="s">
        <v>97</v>
      </c>
      <c r="UKT109" s="233" t="s">
        <v>99</v>
      </c>
      <c r="UKU109" s="234" t="s">
        <v>16</v>
      </c>
      <c r="UKV109" s="221">
        <v>1</v>
      </c>
      <c r="UKW109" s="232" t="s">
        <v>97</v>
      </c>
      <c r="UKX109" s="233" t="s">
        <v>99</v>
      </c>
      <c r="UKY109" s="234" t="s">
        <v>16</v>
      </c>
      <c r="UKZ109" s="221">
        <v>1</v>
      </c>
      <c r="ULA109" s="232" t="s">
        <v>97</v>
      </c>
      <c r="ULB109" s="233" t="s">
        <v>99</v>
      </c>
      <c r="ULC109" s="234" t="s">
        <v>16</v>
      </c>
      <c r="ULD109" s="221">
        <v>1</v>
      </c>
      <c r="ULE109" s="232" t="s">
        <v>97</v>
      </c>
      <c r="ULF109" s="233" t="s">
        <v>99</v>
      </c>
      <c r="ULG109" s="234" t="s">
        <v>16</v>
      </c>
      <c r="ULH109" s="221">
        <v>1</v>
      </c>
      <c r="ULI109" s="232" t="s">
        <v>97</v>
      </c>
      <c r="ULJ109" s="233" t="s">
        <v>99</v>
      </c>
      <c r="ULK109" s="234" t="s">
        <v>16</v>
      </c>
      <c r="ULL109" s="221">
        <v>1</v>
      </c>
      <c r="ULM109" s="232" t="s">
        <v>97</v>
      </c>
      <c r="ULN109" s="233" t="s">
        <v>99</v>
      </c>
      <c r="ULO109" s="234" t="s">
        <v>16</v>
      </c>
      <c r="ULP109" s="221">
        <v>1</v>
      </c>
      <c r="ULQ109" s="232" t="s">
        <v>97</v>
      </c>
      <c r="ULR109" s="233" t="s">
        <v>99</v>
      </c>
      <c r="ULS109" s="234" t="s">
        <v>16</v>
      </c>
      <c r="ULT109" s="221">
        <v>1</v>
      </c>
      <c r="ULU109" s="232" t="s">
        <v>97</v>
      </c>
      <c r="ULV109" s="233" t="s">
        <v>99</v>
      </c>
      <c r="ULW109" s="234" t="s">
        <v>16</v>
      </c>
      <c r="ULX109" s="221">
        <v>1</v>
      </c>
      <c r="ULY109" s="232" t="s">
        <v>97</v>
      </c>
      <c r="ULZ109" s="233" t="s">
        <v>99</v>
      </c>
      <c r="UMA109" s="234" t="s">
        <v>16</v>
      </c>
      <c r="UMB109" s="221">
        <v>1</v>
      </c>
      <c r="UMC109" s="232" t="s">
        <v>97</v>
      </c>
      <c r="UMD109" s="233" t="s">
        <v>99</v>
      </c>
      <c r="UME109" s="234" t="s">
        <v>16</v>
      </c>
      <c r="UMF109" s="221">
        <v>1</v>
      </c>
      <c r="UMG109" s="232" t="s">
        <v>97</v>
      </c>
      <c r="UMH109" s="233" t="s">
        <v>99</v>
      </c>
      <c r="UMI109" s="234" t="s">
        <v>16</v>
      </c>
      <c r="UMJ109" s="221">
        <v>1</v>
      </c>
      <c r="UMK109" s="232" t="s">
        <v>97</v>
      </c>
      <c r="UML109" s="233" t="s">
        <v>99</v>
      </c>
      <c r="UMM109" s="234" t="s">
        <v>16</v>
      </c>
      <c r="UMN109" s="221">
        <v>1</v>
      </c>
      <c r="UMO109" s="232" t="s">
        <v>97</v>
      </c>
      <c r="UMP109" s="233" t="s">
        <v>99</v>
      </c>
      <c r="UMQ109" s="234" t="s">
        <v>16</v>
      </c>
      <c r="UMR109" s="221">
        <v>1</v>
      </c>
      <c r="UMS109" s="232" t="s">
        <v>97</v>
      </c>
      <c r="UMT109" s="233" t="s">
        <v>99</v>
      </c>
      <c r="UMU109" s="234" t="s">
        <v>16</v>
      </c>
      <c r="UMV109" s="221">
        <v>1</v>
      </c>
      <c r="UMW109" s="232" t="s">
        <v>97</v>
      </c>
      <c r="UMX109" s="233" t="s">
        <v>99</v>
      </c>
      <c r="UMY109" s="234" t="s">
        <v>16</v>
      </c>
      <c r="UMZ109" s="221">
        <v>1</v>
      </c>
      <c r="UNA109" s="232" t="s">
        <v>97</v>
      </c>
      <c r="UNB109" s="233" t="s">
        <v>99</v>
      </c>
      <c r="UNC109" s="234" t="s">
        <v>16</v>
      </c>
      <c r="UND109" s="221">
        <v>1</v>
      </c>
      <c r="UNE109" s="232" t="s">
        <v>97</v>
      </c>
      <c r="UNF109" s="233" t="s">
        <v>99</v>
      </c>
      <c r="UNG109" s="234" t="s">
        <v>16</v>
      </c>
      <c r="UNH109" s="221">
        <v>1</v>
      </c>
      <c r="UNI109" s="232" t="s">
        <v>97</v>
      </c>
      <c r="UNJ109" s="233" t="s">
        <v>99</v>
      </c>
      <c r="UNK109" s="234" t="s">
        <v>16</v>
      </c>
      <c r="UNL109" s="221">
        <v>1</v>
      </c>
      <c r="UNM109" s="232" t="s">
        <v>97</v>
      </c>
      <c r="UNN109" s="233" t="s">
        <v>99</v>
      </c>
      <c r="UNO109" s="234" t="s">
        <v>16</v>
      </c>
      <c r="UNP109" s="221">
        <v>1</v>
      </c>
      <c r="UNQ109" s="232" t="s">
        <v>97</v>
      </c>
      <c r="UNR109" s="233" t="s">
        <v>99</v>
      </c>
      <c r="UNS109" s="234" t="s">
        <v>16</v>
      </c>
      <c r="UNT109" s="221">
        <v>1</v>
      </c>
      <c r="UNU109" s="232" t="s">
        <v>97</v>
      </c>
      <c r="UNV109" s="233" t="s">
        <v>99</v>
      </c>
      <c r="UNW109" s="234" t="s">
        <v>16</v>
      </c>
      <c r="UNX109" s="221">
        <v>1</v>
      </c>
      <c r="UNY109" s="232" t="s">
        <v>97</v>
      </c>
      <c r="UNZ109" s="233" t="s">
        <v>99</v>
      </c>
      <c r="UOA109" s="234" t="s">
        <v>16</v>
      </c>
      <c r="UOB109" s="221">
        <v>1</v>
      </c>
      <c r="UOC109" s="232" t="s">
        <v>97</v>
      </c>
      <c r="UOD109" s="233" t="s">
        <v>99</v>
      </c>
      <c r="UOE109" s="234" t="s">
        <v>16</v>
      </c>
      <c r="UOF109" s="221">
        <v>1</v>
      </c>
      <c r="UOG109" s="232" t="s">
        <v>97</v>
      </c>
      <c r="UOH109" s="233" t="s">
        <v>99</v>
      </c>
      <c r="UOI109" s="234" t="s">
        <v>16</v>
      </c>
      <c r="UOJ109" s="221">
        <v>1</v>
      </c>
      <c r="UOK109" s="232" t="s">
        <v>97</v>
      </c>
      <c r="UOL109" s="233" t="s">
        <v>99</v>
      </c>
      <c r="UOM109" s="234" t="s">
        <v>16</v>
      </c>
      <c r="UON109" s="221">
        <v>1</v>
      </c>
      <c r="UOO109" s="232" t="s">
        <v>97</v>
      </c>
      <c r="UOP109" s="233" t="s">
        <v>99</v>
      </c>
      <c r="UOQ109" s="234" t="s">
        <v>16</v>
      </c>
      <c r="UOR109" s="221">
        <v>1</v>
      </c>
      <c r="UOS109" s="232" t="s">
        <v>97</v>
      </c>
      <c r="UOT109" s="233" t="s">
        <v>99</v>
      </c>
      <c r="UOU109" s="234" t="s">
        <v>16</v>
      </c>
      <c r="UOV109" s="221">
        <v>1</v>
      </c>
      <c r="UOW109" s="232" t="s">
        <v>97</v>
      </c>
      <c r="UOX109" s="233" t="s">
        <v>99</v>
      </c>
      <c r="UOY109" s="234" t="s">
        <v>16</v>
      </c>
      <c r="UOZ109" s="221">
        <v>1</v>
      </c>
      <c r="UPA109" s="232" t="s">
        <v>97</v>
      </c>
      <c r="UPB109" s="233" t="s">
        <v>99</v>
      </c>
      <c r="UPC109" s="234" t="s">
        <v>16</v>
      </c>
      <c r="UPD109" s="221">
        <v>1</v>
      </c>
      <c r="UPE109" s="232" t="s">
        <v>97</v>
      </c>
      <c r="UPF109" s="233" t="s">
        <v>99</v>
      </c>
      <c r="UPG109" s="234" t="s">
        <v>16</v>
      </c>
      <c r="UPH109" s="221">
        <v>1</v>
      </c>
      <c r="UPI109" s="232" t="s">
        <v>97</v>
      </c>
      <c r="UPJ109" s="233" t="s">
        <v>99</v>
      </c>
      <c r="UPK109" s="234" t="s">
        <v>16</v>
      </c>
      <c r="UPL109" s="221">
        <v>1</v>
      </c>
      <c r="UPM109" s="232" t="s">
        <v>97</v>
      </c>
      <c r="UPN109" s="233" t="s">
        <v>99</v>
      </c>
      <c r="UPO109" s="234" t="s">
        <v>16</v>
      </c>
      <c r="UPP109" s="221">
        <v>1</v>
      </c>
      <c r="UPQ109" s="232" t="s">
        <v>97</v>
      </c>
      <c r="UPR109" s="233" t="s">
        <v>99</v>
      </c>
      <c r="UPS109" s="234" t="s">
        <v>16</v>
      </c>
      <c r="UPT109" s="221">
        <v>1</v>
      </c>
      <c r="UPU109" s="232" t="s">
        <v>97</v>
      </c>
      <c r="UPV109" s="233" t="s">
        <v>99</v>
      </c>
      <c r="UPW109" s="234" t="s">
        <v>16</v>
      </c>
      <c r="UPX109" s="221">
        <v>1</v>
      </c>
      <c r="UPY109" s="232" t="s">
        <v>97</v>
      </c>
      <c r="UPZ109" s="233" t="s">
        <v>99</v>
      </c>
      <c r="UQA109" s="234" t="s">
        <v>16</v>
      </c>
      <c r="UQB109" s="221">
        <v>1</v>
      </c>
      <c r="UQC109" s="232" t="s">
        <v>97</v>
      </c>
      <c r="UQD109" s="233" t="s">
        <v>99</v>
      </c>
      <c r="UQE109" s="234" t="s">
        <v>16</v>
      </c>
      <c r="UQF109" s="221">
        <v>1</v>
      </c>
      <c r="UQG109" s="232" t="s">
        <v>97</v>
      </c>
      <c r="UQH109" s="233" t="s">
        <v>99</v>
      </c>
      <c r="UQI109" s="234" t="s">
        <v>16</v>
      </c>
      <c r="UQJ109" s="221">
        <v>1</v>
      </c>
      <c r="UQK109" s="232" t="s">
        <v>97</v>
      </c>
      <c r="UQL109" s="233" t="s">
        <v>99</v>
      </c>
      <c r="UQM109" s="234" t="s">
        <v>16</v>
      </c>
      <c r="UQN109" s="221">
        <v>1</v>
      </c>
      <c r="UQO109" s="232" t="s">
        <v>97</v>
      </c>
      <c r="UQP109" s="233" t="s">
        <v>99</v>
      </c>
      <c r="UQQ109" s="234" t="s">
        <v>16</v>
      </c>
      <c r="UQR109" s="221">
        <v>1</v>
      </c>
      <c r="UQS109" s="232" t="s">
        <v>97</v>
      </c>
      <c r="UQT109" s="233" t="s">
        <v>99</v>
      </c>
      <c r="UQU109" s="234" t="s">
        <v>16</v>
      </c>
      <c r="UQV109" s="221">
        <v>1</v>
      </c>
      <c r="UQW109" s="232" t="s">
        <v>97</v>
      </c>
      <c r="UQX109" s="233" t="s">
        <v>99</v>
      </c>
      <c r="UQY109" s="234" t="s">
        <v>16</v>
      </c>
      <c r="UQZ109" s="221">
        <v>1</v>
      </c>
      <c r="URA109" s="232" t="s">
        <v>97</v>
      </c>
      <c r="URB109" s="233" t="s">
        <v>99</v>
      </c>
      <c r="URC109" s="234" t="s">
        <v>16</v>
      </c>
      <c r="URD109" s="221">
        <v>1</v>
      </c>
      <c r="URE109" s="232" t="s">
        <v>97</v>
      </c>
      <c r="URF109" s="233" t="s">
        <v>99</v>
      </c>
      <c r="URG109" s="234" t="s">
        <v>16</v>
      </c>
      <c r="URH109" s="221">
        <v>1</v>
      </c>
      <c r="URI109" s="232" t="s">
        <v>97</v>
      </c>
      <c r="URJ109" s="233" t="s">
        <v>99</v>
      </c>
      <c r="URK109" s="234" t="s">
        <v>16</v>
      </c>
      <c r="URL109" s="221">
        <v>1</v>
      </c>
      <c r="URM109" s="232" t="s">
        <v>97</v>
      </c>
      <c r="URN109" s="233" t="s">
        <v>99</v>
      </c>
      <c r="URO109" s="234" t="s">
        <v>16</v>
      </c>
      <c r="URP109" s="221">
        <v>1</v>
      </c>
      <c r="URQ109" s="232" t="s">
        <v>97</v>
      </c>
      <c r="URR109" s="233" t="s">
        <v>99</v>
      </c>
      <c r="URS109" s="234" t="s">
        <v>16</v>
      </c>
      <c r="URT109" s="221">
        <v>1</v>
      </c>
      <c r="URU109" s="232" t="s">
        <v>97</v>
      </c>
      <c r="URV109" s="233" t="s">
        <v>99</v>
      </c>
      <c r="URW109" s="234" t="s">
        <v>16</v>
      </c>
      <c r="URX109" s="221">
        <v>1</v>
      </c>
      <c r="URY109" s="232" t="s">
        <v>97</v>
      </c>
      <c r="URZ109" s="233" t="s">
        <v>99</v>
      </c>
      <c r="USA109" s="234" t="s">
        <v>16</v>
      </c>
      <c r="USB109" s="221">
        <v>1</v>
      </c>
      <c r="USC109" s="232" t="s">
        <v>97</v>
      </c>
      <c r="USD109" s="233" t="s">
        <v>99</v>
      </c>
      <c r="USE109" s="234" t="s">
        <v>16</v>
      </c>
      <c r="USF109" s="221">
        <v>1</v>
      </c>
      <c r="USG109" s="232" t="s">
        <v>97</v>
      </c>
      <c r="USH109" s="233" t="s">
        <v>99</v>
      </c>
      <c r="USI109" s="234" t="s">
        <v>16</v>
      </c>
      <c r="USJ109" s="221">
        <v>1</v>
      </c>
      <c r="USK109" s="232" t="s">
        <v>97</v>
      </c>
      <c r="USL109" s="233" t="s">
        <v>99</v>
      </c>
      <c r="USM109" s="234" t="s">
        <v>16</v>
      </c>
      <c r="USN109" s="221">
        <v>1</v>
      </c>
      <c r="USO109" s="232" t="s">
        <v>97</v>
      </c>
      <c r="USP109" s="233" t="s">
        <v>99</v>
      </c>
      <c r="USQ109" s="234" t="s">
        <v>16</v>
      </c>
      <c r="USR109" s="221">
        <v>1</v>
      </c>
      <c r="USS109" s="232" t="s">
        <v>97</v>
      </c>
      <c r="UST109" s="233" t="s">
        <v>99</v>
      </c>
      <c r="USU109" s="234" t="s">
        <v>16</v>
      </c>
      <c r="USV109" s="221">
        <v>1</v>
      </c>
      <c r="USW109" s="232" t="s">
        <v>97</v>
      </c>
      <c r="USX109" s="233" t="s">
        <v>99</v>
      </c>
      <c r="USY109" s="234" t="s">
        <v>16</v>
      </c>
      <c r="USZ109" s="221">
        <v>1</v>
      </c>
      <c r="UTA109" s="232" t="s">
        <v>97</v>
      </c>
      <c r="UTB109" s="233" t="s">
        <v>99</v>
      </c>
      <c r="UTC109" s="234" t="s">
        <v>16</v>
      </c>
      <c r="UTD109" s="221">
        <v>1</v>
      </c>
      <c r="UTE109" s="232" t="s">
        <v>97</v>
      </c>
      <c r="UTF109" s="233" t="s">
        <v>99</v>
      </c>
      <c r="UTG109" s="234" t="s">
        <v>16</v>
      </c>
      <c r="UTH109" s="221">
        <v>1</v>
      </c>
      <c r="UTI109" s="232" t="s">
        <v>97</v>
      </c>
      <c r="UTJ109" s="233" t="s">
        <v>99</v>
      </c>
      <c r="UTK109" s="234" t="s">
        <v>16</v>
      </c>
      <c r="UTL109" s="221">
        <v>1</v>
      </c>
      <c r="UTM109" s="232" t="s">
        <v>97</v>
      </c>
      <c r="UTN109" s="233" t="s">
        <v>99</v>
      </c>
      <c r="UTO109" s="234" t="s">
        <v>16</v>
      </c>
      <c r="UTP109" s="221">
        <v>1</v>
      </c>
      <c r="UTQ109" s="232" t="s">
        <v>97</v>
      </c>
      <c r="UTR109" s="233" t="s">
        <v>99</v>
      </c>
      <c r="UTS109" s="234" t="s">
        <v>16</v>
      </c>
      <c r="UTT109" s="221">
        <v>1</v>
      </c>
      <c r="UTU109" s="232" t="s">
        <v>97</v>
      </c>
      <c r="UTV109" s="233" t="s">
        <v>99</v>
      </c>
      <c r="UTW109" s="234" t="s">
        <v>16</v>
      </c>
      <c r="UTX109" s="221">
        <v>1</v>
      </c>
      <c r="UTY109" s="232" t="s">
        <v>97</v>
      </c>
      <c r="UTZ109" s="233" t="s">
        <v>99</v>
      </c>
      <c r="UUA109" s="234" t="s">
        <v>16</v>
      </c>
      <c r="UUB109" s="221">
        <v>1</v>
      </c>
      <c r="UUC109" s="232" t="s">
        <v>97</v>
      </c>
      <c r="UUD109" s="233" t="s">
        <v>99</v>
      </c>
      <c r="UUE109" s="234" t="s">
        <v>16</v>
      </c>
      <c r="UUF109" s="221">
        <v>1</v>
      </c>
      <c r="UUG109" s="232" t="s">
        <v>97</v>
      </c>
      <c r="UUH109" s="233" t="s">
        <v>99</v>
      </c>
      <c r="UUI109" s="234" t="s">
        <v>16</v>
      </c>
      <c r="UUJ109" s="221">
        <v>1</v>
      </c>
      <c r="UUK109" s="232" t="s">
        <v>97</v>
      </c>
      <c r="UUL109" s="233" t="s">
        <v>99</v>
      </c>
      <c r="UUM109" s="234" t="s">
        <v>16</v>
      </c>
      <c r="UUN109" s="221">
        <v>1</v>
      </c>
      <c r="UUO109" s="232" t="s">
        <v>97</v>
      </c>
      <c r="UUP109" s="233" t="s">
        <v>99</v>
      </c>
      <c r="UUQ109" s="234" t="s">
        <v>16</v>
      </c>
      <c r="UUR109" s="221">
        <v>1</v>
      </c>
      <c r="UUS109" s="232" t="s">
        <v>97</v>
      </c>
      <c r="UUT109" s="233" t="s">
        <v>99</v>
      </c>
      <c r="UUU109" s="234" t="s">
        <v>16</v>
      </c>
      <c r="UUV109" s="221">
        <v>1</v>
      </c>
      <c r="UUW109" s="232" t="s">
        <v>97</v>
      </c>
      <c r="UUX109" s="233" t="s">
        <v>99</v>
      </c>
      <c r="UUY109" s="234" t="s">
        <v>16</v>
      </c>
      <c r="UUZ109" s="221">
        <v>1</v>
      </c>
      <c r="UVA109" s="232" t="s">
        <v>97</v>
      </c>
      <c r="UVB109" s="233" t="s">
        <v>99</v>
      </c>
      <c r="UVC109" s="234" t="s">
        <v>16</v>
      </c>
      <c r="UVD109" s="221">
        <v>1</v>
      </c>
      <c r="UVE109" s="232" t="s">
        <v>97</v>
      </c>
      <c r="UVF109" s="233" t="s">
        <v>99</v>
      </c>
      <c r="UVG109" s="234" t="s">
        <v>16</v>
      </c>
      <c r="UVH109" s="221">
        <v>1</v>
      </c>
      <c r="UVI109" s="232" t="s">
        <v>97</v>
      </c>
      <c r="UVJ109" s="233" t="s">
        <v>99</v>
      </c>
      <c r="UVK109" s="234" t="s">
        <v>16</v>
      </c>
      <c r="UVL109" s="221">
        <v>1</v>
      </c>
      <c r="UVM109" s="232" t="s">
        <v>97</v>
      </c>
      <c r="UVN109" s="233" t="s">
        <v>99</v>
      </c>
      <c r="UVO109" s="234" t="s">
        <v>16</v>
      </c>
      <c r="UVP109" s="221">
        <v>1</v>
      </c>
      <c r="UVQ109" s="232" t="s">
        <v>97</v>
      </c>
      <c r="UVR109" s="233" t="s">
        <v>99</v>
      </c>
      <c r="UVS109" s="234" t="s">
        <v>16</v>
      </c>
      <c r="UVT109" s="221">
        <v>1</v>
      </c>
      <c r="UVU109" s="232" t="s">
        <v>97</v>
      </c>
      <c r="UVV109" s="233" t="s">
        <v>99</v>
      </c>
      <c r="UVW109" s="234" t="s">
        <v>16</v>
      </c>
      <c r="UVX109" s="221">
        <v>1</v>
      </c>
      <c r="UVY109" s="232" t="s">
        <v>97</v>
      </c>
      <c r="UVZ109" s="233" t="s">
        <v>99</v>
      </c>
      <c r="UWA109" s="234" t="s">
        <v>16</v>
      </c>
      <c r="UWB109" s="221">
        <v>1</v>
      </c>
      <c r="UWC109" s="232" t="s">
        <v>97</v>
      </c>
      <c r="UWD109" s="233" t="s">
        <v>99</v>
      </c>
      <c r="UWE109" s="234" t="s">
        <v>16</v>
      </c>
      <c r="UWF109" s="221">
        <v>1</v>
      </c>
      <c r="UWG109" s="232" t="s">
        <v>97</v>
      </c>
      <c r="UWH109" s="233" t="s">
        <v>99</v>
      </c>
      <c r="UWI109" s="234" t="s">
        <v>16</v>
      </c>
      <c r="UWJ109" s="221">
        <v>1</v>
      </c>
      <c r="UWK109" s="232" t="s">
        <v>97</v>
      </c>
      <c r="UWL109" s="233" t="s">
        <v>99</v>
      </c>
      <c r="UWM109" s="234" t="s">
        <v>16</v>
      </c>
      <c r="UWN109" s="221">
        <v>1</v>
      </c>
      <c r="UWO109" s="232" t="s">
        <v>97</v>
      </c>
      <c r="UWP109" s="233" t="s">
        <v>99</v>
      </c>
      <c r="UWQ109" s="234" t="s">
        <v>16</v>
      </c>
      <c r="UWR109" s="221">
        <v>1</v>
      </c>
      <c r="UWS109" s="232" t="s">
        <v>97</v>
      </c>
      <c r="UWT109" s="233" t="s">
        <v>99</v>
      </c>
      <c r="UWU109" s="234" t="s">
        <v>16</v>
      </c>
      <c r="UWV109" s="221">
        <v>1</v>
      </c>
      <c r="UWW109" s="232" t="s">
        <v>97</v>
      </c>
      <c r="UWX109" s="233" t="s">
        <v>99</v>
      </c>
      <c r="UWY109" s="234" t="s">
        <v>16</v>
      </c>
      <c r="UWZ109" s="221">
        <v>1</v>
      </c>
      <c r="UXA109" s="232" t="s">
        <v>97</v>
      </c>
      <c r="UXB109" s="233" t="s">
        <v>99</v>
      </c>
      <c r="UXC109" s="234" t="s">
        <v>16</v>
      </c>
      <c r="UXD109" s="221">
        <v>1</v>
      </c>
      <c r="UXE109" s="232" t="s">
        <v>97</v>
      </c>
      <c r="UXF109" s="233" t="s">
        <v>99</v>
      </c>
      <c r="UXG109" s="234" t="s">
        <v>16</v>
      </c>
      <c r="UXH109" s="221">
        <v>1</v>
      </c>
      <c r="UXI109" s="232" t="s">
        <v>97</v>
      </c>
      <c r="UXJ109" s="233" t="s">
        <v>99</v>
      </c>
      <c r="UXK109" s="234" t="s">
        <v>16</v>
      </c>
      <c r="UXL109" s="221">
        <v>1</v>
      </c>
      <c r="UXM109" s="232" t="s">
        <v>97</v>
      </c>
      <c r="UXN109" s="233" t="s">
        <v>99</v>
      </c>
      <c r="UXO109" s="234" t="s">
        <v>16</v>
      </c>
      <c r="UXP109" s="221">
        <v>1</v>
      </c>
      <c r="UXQ109" s="232" t="s">
        <v>97</v>
      </c>
      <c r="UXR109" s="233" t="s">
        <v>99</v>
      </c>
      <c r="UXS109" s="234" t="s">
        <v>16</v>
      </c>
      <c r="UXT109" s="221">
        <v>1</v>
      </c>
      <c r="UXU109" s="232" t="s">
        <v>97</v>
      </c>
      <c r="UXV109" s="233" t="s">
        <v>99</v>
      </c>
      <c r="UXW109" s="234" t="s">
        <v>16</v>
      </c>
      <c r="UXX109" s="221">
        <v>1</v>
      </c>
      <c r="UXY109" s="232" t="s">
        <v>97</v>
      </c>
      <c r="UXZ109" s="233" t="s">
        <v>99</v>
      </c>
      <c r="UYA109" s="234" t="s">
        <v>16</v>
      </c>
      <c r="UYB109" s="221">
        <v>1</v>
      </c>
      <c r="UYC109" s="232" t="s">
        <v>97</v>
      </c>
      <c r="UYD109" s="233" t="s">
        <v>99</v>
      </c>
      <c r="UYE109" s="234" t="s">
        <v>16</v>
      </c>
      <c r="UYF109" s="221">
        <v>1</v>
      </c>
      <c r="UYG109" s="232" t="s">
        <v>97</v>
      </c>
      <c r="UYH109" s="233" t="s">
        <v>99</v>
      </c>
      <c r="UYI109" s="234" t="s">
        <v>16</v>
      </c>
      <c r="UYJ109" s="221">
        <v>1</v>
      </c>
      <c r="UYK109" s="232" t="s">
        <v>97</v>
      </c>
      <c r="UYL109" s="233" t="s">
        <v>99</v>
      </c>
      <c r="UYM109" s="234" t="s">
        <v>16</v>
      </c>
      <c r="UYN109" s="221">
        <v>1</v>
      </c>
      <c r="UYO109" s="232" t="s">
        <v>97</v>
      </c>
      <c r="UYP109" s="233" t="s">
        <v>99</v>
      </c>
      <c r="UYQ109" s="234" t="s">
        <v>16</v>
      </c>
      <c r="UYR109" s="221">
        <v>1</v>
      </c>
      <c r="UYS109" s="232" t="s">
        <v>97</v>
      </c>
      <c r="UYT109" s="233" t="s">
        <v>99</v>
      </c>
      <c r="UYU109" s="234" t="s">
        <v>16</v>
      </c>
      <c r="UYV109" s="221">
        <v>1</v>
      </c>
      <c r="UYW109" s="232" t="s">
        <v>97</v>
      </c>
      <c r="UYX109" s="233" t="s">
        <v>99</v>
      </c>
      <c r="UYY109" s="234" t="s">
        <v>16</v>
      </c>
      <c r="UYZ109" s="221">
        <v>1</v>
      </c>
      <c r="UZA109" s="232" t="s">
        <v>97</v>
      </c>
      <c r="UZB109" s="233" t="s">
        <v>99</v>
      </c>
      <c r="UZC109" s="234" t="s">
        <v>16</v>
      </c>
      <c r="UZD109" s="221">
        <v>1</v>
      </c>
      <c r="UZE109" s="232" t="s">
        <v>97</v>
      </c>
      <c r="UZF109" s="233" t="s">
        <v>99</v>
      </c>
      <c r="UZG109" s="234" t="s">
        <v>16</v>
      </c>
      <c r="UZH109" s="221">
        <v>1</v>
      </c>
      <c r="UZI109" s="232" t="s">
        <v>97</v>
      </c>
      <c r="UZJ109" s="233" t="s">
        <v>99</v>
      </c>
      <c r="UZK109" s="234" t="s">
        <v>16</v>
      </c>
      <c r="UZL109" s="221">
        <v>1</v>
      </c>
      <c r="UZM109" s="232" t="s">
        <v>97</v>
      </c>
      <c r="UZN109" s="233" t="s">
        <v>99</v>
      </c>
      <c r="UZO109" s="234" t="s">
        <v>16</v>
      </c>
      <c r="UZP109" s="221">
        <v>1</v>
      </c>
      <c r="UZQ109" s="232" t="s">
        <v>97</v>
      </c>
      <c r="UZR109" s="233" t="s">
        <v>99</v>
      </c>
      <c r="UZS109" s="234" t="s">
        <v>16</v>
      </c>
      <c r="UZT109" s="221">
        <v>1</v>
      </c>
      <c r="UZU109" s="232" t="s">
        <v>97</v>
      </c>
      <c r="UZV109" s="233" t="s">
        <v>99</v>
      </c>
      <c r="UZW109" s="234" t="s">
        <v>16</v>
      </c>
      <c r="UZX109" s="221">
        <v>1</v>
      </c>
      <c r="UZY109" s="232" t="s">
        <v>97</v>
      </c>
      <c r="UZZ109" s="233" t="s">
        <v>99</v>
      </c>
      <c r="VAA109" s="234" t="s">
        <v>16</v>
      </c>
      <c r="VAB109" s="221">
        <v>1</v>
      </c>
      <c r="VAC109" s="232" t="s">
        <v>97</v>
      </c>
      <c r="VAD109" s="233" t="s">
        <v>99</v>
      </c>
      <c r="VAE109" s="234" t="s">
        <v>16</v>
      </c>
      <c r="VAF109" s="221">
        <v>1</v>
      </c>
      <c r="VAG109" s="232" t="s">
        <v>97</v>
      </c>
      <c r="VAH109" s="233" t="s">
        <v>99</v>
      </c>
      <c r="VAI109" s="234" t="s">
        <v>16</v>
      </c>
      <c r="VAJ109" s="221">
        <v>1</v>
      </c>
      <c r="VAK109" s="232" t="s">
        <v>97</v>
      </c>
      <c r="VAL109" s="233" t="s">
        <v>99</v>
      </c>
      <c r="VAM109" s="234" t="s">
        <v>16</v>
      </c>
      <c r="VAN109" s="221">
        <v>1</v>
      </c>
      <c r="VAO109" s="232" t="s">
        <v>97</v>
      </c>
      <c r="VAP109" s="233" t="s">
        <v>99</v>
      </c>
      <c r="VAQ109" s="234" t="s">
        <v>16</v>
      </c>
      <c r="VAR109" s="221">
        <v>1</v>
      </c>
      <c r="VAS109" s="232" t="s">
        <v>97</v>
      </c>
      <c r="VAT109" s="233" t="s">
        <v>99</v>
      </c>
      <c r="VAU109" s="234" t="s">
        <v>16</v>
      </c>
      <c r="VAV109" s="221">
        <v>1</v>
      </c>
      <c r="VAW109" s="232" t="s">
        <v>97</v>
      </c>
      <c r="VAX109" s="233" t="s">
        <v>99</v>
      </c>
      <c r="VAY109" s="234" t="s">
        <v>16</v>
      </c>
      <c r="VAZ109" s="221">
        <v>1</v>
      </c>
      <c r="VBA109" s="232" t="s">
        <v>97</v>
      </c>
      <c r="VBB109" s="233" t="s">
        <v>99</v>
      </c>
      <c r="VBC109" s="234" t="s">
        <v>16</v>
      </c>
      <c r="VBD109" s="221">
        <v>1</v>
      </c>
      <c r="VBE109" s="232" t="s">
        <v>97</v>
      </c>
      <c r="VBF109" s="233" t="s">
        <v>99</v>
      </c>
      <c r="VBG109" s="234" t="s">
        <v>16</v>
      </c>
      <c r="VBH109" s="221">
        <v>1</v>
      </c>
      <c r="VBI109" s="232" t="s">
        <v>97</v>
      </c>
      <c r="VBJ109" s="233" t="s">
        <v>99</v>
      </c>
      <c r="VBK109" s="234" t="s">
        <v>16</v>
      </c>
      <c r="VBL109" s="221">
        <v>1</v>
      </c>
      <c r="VBM109" s="232" t="s">
        <v>97</v>
      </c>
      <c r="VBN109" s="233" t="s">
        <v>99</v>
      </c>
      <c r="VBO109" s="234" t="s">
        <v>16</v>
      </c>
      <c r="VBP109" s="221">
        <v>1</v>
      </c>
      <c r="VBQ109" s="232" t="s">
        <v>97</v>
      </c>
      <c r="VBR109" s="233" t="s">
        <v>99</v>
      </c>
      <c r="VBS109" s="234" t="s">
        <v>16</v>
      </c>
      <c r="VBT109" s="221">
        <v>1</v>
      </c>
      <c r="VBU109" s="232" t="s">
        <v>97</v>
      </c>
      <c r="VBV109" s="233" t="s">
        <v>99</v>
      </c>
      <c r="VBW109" s="234" t="s">
        <v>16</v>
      </c>
      <c r="VBX109" s="221">
        <v>1</v>
      </c>
      <c r="VBY109" s="232" t="s">
        <v>97</v>
      </c>
      <c r="VBZ109" s="233" t="s">
        <v>99</v>
      </c>
      <c r="VCA109" s="234" t="s">
        <v>16</v>
      </c>
      <c r="VCB109" s="221">
        <v>1</v>
      </c>
      <c r="VCC109" s="232" t="s">
        <v>97</v>
      </c>
      <c r="VCD109" s="233" t="s">
        <v>99</v>
      </c>
      <c r="VCE109" s="234" t="s">
        <v>16</v>
      </c>
      <c r="VCF109" s="221">
        <v>1</v>
      </c>
      <c r="VCG109" s="232" t="s">
        <v>97</v>
      </c>
      <c r="VCH109" s="233" t="s">
        <v>99</v>
      </c>
      <c r="VCI109" s="234" t="s">
        <v>16</v>
      </c>
      <c r="VCJ109" s="221">
        <v>1</v>
      </c>
      <c r="VCK109" s="232" t="s">
        <v>97</v>
      </c>
      <c r="VCL109" s="233" t="s">
        <v>99</v>
      </c>
      <c r="VCM109" s="234" t="s">
        <v>16</v>
      </c>
      <c r="VCN109" s="221">
        <v>1</v>
      </c>
      <c r="VCO109" s="232" t="s">
        <v>97</v>
      </c>
      <c r="VCP109" s="233" t="s">
        <v>99</v>
      </c>
      <c r="VCQ109" s="234" t="s">
        <v>16</v>
      </c>
      <c r="VCR109" s="221">
        <v>1</v>
      </c>
      <c r="VCS109" s="232" t="s">
        <v>97</v>
      </c>
      <c r="VCT109" s="233" t="s">
        <v>99</v>
      </c>
      <c r="VCU109" s="234" t="s">
        <v>16</v>
      </c>
      <c r="VCV109" s="221">
        <v>1</v>
      </c>
      <c r="VCW109" s="232" t="s">
        <v>97</v>
      </c>
      <c r="VCX109" s="233" t="s">
        <v>99</v>
      </c>
      <c r="VCY109" s="234" t="s">
        <v>16</v>
      </c>
      <c r="VCZ109" s="221">
        <v>1</v>
      </c>
      <c r="VDA109" s="232" t="s">
        <v>97</v>
      </c>
      <c r="VDB109" s="233" t="s">
        <v>99</v>
      </c>
      <c r="VDC109" s="234" t="s">
        <v>16</v>
      </c>
      <c r="VDD109" s="221">
        <v>1</v>
      </c>
      <c r="VDE109" s="232" t="s">
        <v>97</v>
      </c>
      <c r="VDF109" s="233" t="s">
        <v>99</v>
      </c>
      <c r="VDG109" s="234" t="s">
        <v>16</v>
      </c>
      <c r="VDH109" s="221">
        <v>1</v>
      </c>
      <c r="VDI109" s="232" t="s">
        <v>97</v>
      </c>
      <c r="VDJ109" s="233" t="s">
        <v>99</v>
      </c>
      <c r="VDK109" s="234" t="s">
        <v>16</v>
      </c>
      <c r="VDL109" s="221">
        <v>1</v>
      </c>
      <c r="VDM109" s="232" t="s">
        <v>97</v>
      </c>
      <c r="VDN109" s="233" t="s">
        <v>99</v>
      </c>
      <c r="VDO109" s="234" t="s">
        <v>16</v>
      </c>
      <c r="VDP109" s="221">
        <v>1</v>
      </c>
      <c r="VDQ109" s="232" t="s">
        <v>97</v>
      </c>
      <c r="VDR109" s="233" t="s">
        <v>99</v>
      </c>
      <c r="VDS109" s="234" t="s">
        <v>16</v>
      </c>
      <c r="VDT109" s="221">
        <v>1</v>
      </c>
      <c r="VDU109" s="232" t="s">
        <v>97</v>
      </c>
      <c r="VDV109" s="233" t="s">
        <v>99</v>
      </c>
      <c r="VDW109" s="234" t="s">
        <v>16</v>
      </c>
      <c r="VDX109" s="221">
        <v>1</v>
      </c>
      <c r="VDY109" s="232" t="s">
        <v>97</v>
      </c>
      <c r="VDZ109" s="233" t="s">
        <v>99</v>
      </c>
      <c r="VEA109" s="234" t="s">
        <v>16</v>
      </c>
      <c r="VEB109" s="221">
        <v>1</v>
      </c>
      <c r="VEC109" s="232" t="s">
        <v>97</v>
      </c>
      <c r="VED109" s="233" t="s">
        <v>99</v>
      </c>
      <c r="VEE109" s="234" t="s">
        <v>16</v>
      </c>
      <c r="VEF109" s="221">
        <v>1</v>
      </c>
      <c r="VEG109" s="232" t="s">
        <v>97</v>
      </c>
      <c r="VEH109" s="233" t="s">
        <v>99</v>
      </c>
      <c r="VEI109" s="234" t="s">
        <v>16</v>
      </c>
      <c r="VEJ109" s="221">
        <v>1</v>
      </c>
      <c r="VEK109" s="232" t="s">
        <v>97</v>
      </c>
      <c r="VEL109" s="233" t="s">
        <v>99</v>
      </c>
      <c r="VEM109" s="234" t="s">
        <v>16</v>
      </c>
      <c r="VEN109" s="221">
        <v>1</v>
      </c>
      <c r="VEO109" s="232" t="s">
        <v>97</v>
      </c>
      <c r="VEP109" s="233" t="s">
        <v>99</v>
      </c>
      <c r="VEQ109" s="234" t="s">
        <v>16</v>
      </c>
      <c r="VER109" s="221">
        <v>1</v>
      </c>
      <c r="VES109" s="232" t="s">
        <v>97</v>
      </c>
      <c r="VET109" s="233" t="s">
        <v>99</v>
      </c>
      <c r="VEU109" s="234" t="s">
        <v>16</v>
      </c>
      <c r="VEV109" s="221">
        <v>1</v>
      </c>
      <c r="VEW109" s="232" t="s">
        <v>97</v>
      </c>
      <c r="VEX109" s="233" t="s">
        <v>99</v>
      </c>
      <c r="VEY109" s="234" t="s">
        <v>16</v>
      </c>
      <c r="VEZ109" s="221">
        <v>1</v>
      </c>
      <c r="VFA109" s="232" t="s">
        <v>97</v>
      </c>
      <c r="VFB109" s="233" t="s">
        <v>99</v>
      </c>
      <c r="VFC109" s="234" t="s">
        <v>16</v>
      </c>
      <c r="VFD109" s="221">
        <v>1</v>
      </c>
      <c r="VFE109" s="232" t="s">
        <v>97</v>
      </c>
      <c r="VFF109" s="233" t="s">
        <v>99</v>
      </c>
      <c r="VFG109" s="234" t="s">
        <v>16</v>
      </c>
      <c r="VFH109" s="221">
        <v>1</v>
      </c>
      <c r="VFI109" s="232" t="s">
        <v>97</v>
      </c>
      <c r="VFJ109" s="233" t="s">
        <v>99</v>
      </c>
      <c r="VFK109" s="234" t="s">
        <v>16</v>
      </c>
      <c r="VFL109" s="221">
        <v>1</v>
      </c>
      <c r="VFM109" s="232" t="s">
        <v>97</v>
      </c>
      <c r="VFN109" s="233" t="s">
        <v>99</v>
      </c>
      <c r="VFO109" s="234" t="s">
        <v>16</v>
      </c>
      <c r="VFP109" s="221">
        <v>1</v>
      </c>
      <c r="VFQ109" s="232" t="s">
        <v>97</v>
      </c>
      <c r="VFR109" s="233" t="s">
        <v>99</v>
      </c>
      <c r="VFS109" s="234" t="s">
        <v>16</v>
      </c>
      <c r="VFT109" s="221">
        <v>1</v>
      </c>
      <c r="VFU109" s="232" t="s">
        <v>97</v>
      </c>
      <c r="VFV109" s="233" t="s">
        <v>99</v>
      </c>
      <c r="VFW109" s="234" t="s">
        <v>16</v>
      </c>
      <c r="VFX109" s="221">
        <v>1</v>
      </c>
      <c r="VFY109" s="232" t="s">
        <v>97</v>
      </c>
      <c r="VFZ109" s="233" t="s">
        <v>99</v>
      </c>
      <c r="VGA109" s="234" t="s">
        <v>16</v>
      </c>
      <c r="VGB109" s="221">
        <v>1</v>
      </c>
      <c r="VGC109" s="232" t="s">
        <v>97</v>
      </c>
      <c r="VGD109" s="233" t="s">
        <v>99</v>
      </c>
      <c r="VGE109" s="234" t="s">
        <v>16</v>
      </c>
      <c r="VGF109" s="221">
        <v>1</v>
      </c>
      <c r="VGG109" s="232" t="s">
        <v>97</v>
      </c>
      <c r="VGH109" s="233" t="s">
        <v>99</v>
      </c>
      <c r="VGI109" s="234" t="s">
        <v>16</v>
      </c>
      <c r="VGJ109" s="221">
        <v>1</v>
      </c>
      <c r="VGK109" s="232" t="s">
        <v>97</v>
      </c>
      <c r="VGL109" s="233" t="s">
        <v>99</v>
      </c>
      <c r="VGM109" s="234" t="s">
        <v>16</v>
      </c>
      <c r="VGN109" s="221">
        <v>1</v>
      </c>
      <c r="VGO109" s="232" t="s">
        <v>97</v>
      </c>
      <c r="VGP109" s="233" t="s">
        <v>99</v>
      </c>
      <c r="VGQ109" s="234" t="s">
        <v>16</v>
      </c>
      <c r="VGR109" s="221">
        <v>1</v>
      </c>
      <c r="VGS109" s="232" t="s">
        <v>97</v>
      </c>
      <c r="VGT109" s="233" t="s">
        <v>99</v>
      </c>
      <c r="VGU109" s="234" t="s">
        <v>16</v>
      </c>
      <c r="VGV109" s="221">
        <v>1</v>
      </c>
      <c r="VGW109" s="232" t="s">
        <v>97</v>
      </c>
      <c r="VGX109" s="233" t="s">
        <v>99</v>
      </c>
      <c r="VGY109" s="234" t="s">
        <v>16</v>
      </c>
      <c r="VGZ109" s="221">
        <v>1</v>
      </c>
      <c r="VHA109" s="232" t="s">
        <v>97</v>
      </c>
      <c r="VHB109" s="233" t="s">
        <v>99</v>
      </c>
      <c r="VHC109" s="234" t="s">
        <v>16</v>
      </c>
      <c r="VHD109" s="221">
        <v>1</v>
      </c>
      <c r="VHE109" s="232" t="s">
        <v>97</v>
      </c>
      <c r="VHF109" s="233" t="s">
        <v>99</v>
      </c>
      <c r="VHG109" s="234" t="s">
        <v>16</v>
      </c>
      <c r="VHH109" s="221">
        <v>1</v>
      </c>
      <c r="VHI109" s="232" t="s">
        <v>97</v>
      </c>
      <c r="VHJ109" s="233" t="s">
        <v>99</v>
      </c>
      <c r="VHK109" s="234" t="s">
        <v>16</v>
      </c>
      <c r="VHL109" s="221">
        <v>1</v>
      </c>
      <c r="VHM109" s="232" t="s">
        <v>97</v>
      </c>
      <c r="VHN109" s="233" t="s">
        <v>99</v>
      </c>
      <c r="VHO109" s="234" t="s">
        <v>16</v>
      </c>
      <c r="VHP109" s="221">
        <v>1</v>
      </c>
      <c r="VHQ109" s="232" t="s">
        <v>97</v>
      </c>
      <c r="VHR109" s="233" t="s">
        <v>99</v>
      </c>
      <c r="VHS109" s="234" t="s">
        <v>16</v>
      </c>
      <c r="VHT109" s="221">
        <v>1</v>
      </c>
      <c r="VHU109" s="232" t="s">
        <v>97</v>
      </c>
      <c r="VHV109" s="233" t="s">
        <v>99</v>
      </c>
      <c r="VHW109" s="234" t="s">
        <v>16</v>
      </c>
      <c r="VHX109" s="221">
        <v>1</v>
      </c>
      <c r="VHY109" s="232" t="s">
        <v>97</v>
      </c>
      <c r="VHZ109" s="233" t="s">
        <v>99</v>
      </c>
      <c r="VIA109" s="234" t="s">
        <v>16</v>
      </c>
      <c r="VIB109" s="221">
        <v>1</v>
      </c>
      <c r="VIC109" s="232" t="s">
        <v>97</v>
      </c>
      <c r="VID109" s="233" t="s">
        <v>99</v>
      </c>
      <c r="VIE109" s="234" t="s">
        <v>16</v>
      </c>
      <c r="VIF109" s="221">
        <v>1</v>
      </c>
      <c r="VIG109" s="232" t="s">
        <v>97</v>
      </c>
      <c r="VIH109" s="233" t="s">
        <v>99</v>
      </c>
      <c r="VII109" s="234" t="s">
        <v>16</v>
      </c>
      <c r="VIJ109" s="221">
        <v>1</v>
      </c>
      <c r="VIK109" s="232" t="s">
        <v>97</v>
      </c>
      <c r="VIL109" s="233" t="s">
        <v>99</v>
      </c>
      <c r="VIM109" s="234" t="s">
        <v>16</v>
      </c>
      <c r="VIN109" s="221">
        <v>1</v>
      </c>
      <c r="VIO109" s="232" t="s">
        <v>97</v>
      </c>
      <c r="VIP109" s="233" t="s">
        <v>99</v>
      </c>
      <c r="VIQ109" s="234" t="s">
        <v>16</v>
      </c>
      <c r="VIR109" s="221">
        <v>1</v>
      </c>
      <c r="VIS109" s="232" t="s">
        <v>97</v>
      </c>
      <c r="VIT109" s="233" t="s">
        <v>99</v>
      </c>
      <c r="VIU109" s="234" t="s">
        <v>16</v>
      </c>
      <c r="VIV109" s="221">
        <v>1</v>
      </c>
      <c r="VIW109" s="232" t="s">
        <v>97</v>
      </c>
      <c r="VIX109" s="233" t="s">
        <v>99</v>
      </c>
      <c r="VIY109" s="234" t="s">
        <v>16</v>
      </c>
      <c r="VIZ109" s="221">
        <v>1</v>
      </c>
      <c r="VJA109" s="232" t="s">
        <v>97</v>
      </c>
      <c r="VJB109" s="233" t="s">
        <v>99</v>
      </c>
      <c r="VJC109" s="234" t="s">
        <v>16</v>
      </c>
      <c r="VJD109" s="221">
        <v>1</v>
      </c>
      <c r="VJE109" s="232" t="s">
        <v>97</v>
      </c>
      <c r="VJF109" s="233" t="s">
        <v>99</v>
      </c>
      <c r="VJG109" s="234" t="s">
        <v>16</v>
      </c>
      <c r="VJH109" s="221">
        <v>1</v>
      </c>
      <c r="VJI109" s="232" t="s">
        <v>97</v>
      </c>
      <c r="VJJ109" s="233" t="s">
        <v>99</v>
      </c>
      <c r="VJK109" s="234" t="s">
        <v>16</v>
      </c>
      <c r="VJL109" s="221">
        <v>1</v>
      </c>
      <c r="VJM109" s="232" t="s">
        <v>97</v>
      </c>
      <c r="VJN109" s="233" t="s">
        <v>99</v>
      </c>
      <c r="VJO109" s="234" t="s">
        <v>16</v>
      </c>
      <c r="VJP109" s="221">
        <v>1</v>
      </c>
      <c r="VJQ109" s="232" t="s">
        <v>97</v>
      </c>
      <c r="VJR109" s="233" t="s">
        <v>99</v>
      </c>
      <c r="VJS109" s="234" t="s">
        <v>16</v>
      </c>
      <c r="VJT109" s="221">
        <v>1</v>
      </c>
      <c r="VJU109" s="232" t="s">
        <v>97</v>
      </c>
      <c r="VJV109" s="233" t="s">
        <v>99</v>
      </c>
      <c r="VJW109" s="234" t="s">
        <v>16</v>
      </c>
      <c r="VJX109" s="221">
        <v>1</v>
      </c>
      <c r="VJY109" s="232" t="s">
        <v>97</v>
      </c>
      <c r="VJZ109" s="233" t="s">
        <v>99</v>
      </c>
      <c r="VKA109" s="234" t="s">
        <v>16</v>
      </c>
      <c r="VKB109" s="221">
        <v>1</v>
      </c>
      <c r="VKC109" s="232" t="s">
        <v>97</v>
      </c>
      <c r="VKD109" s="233" t="s">
        <v>99</v>
      </c>
      <c r="VKE109" s="234" t="s">
        <v>16</v>
      </c>
      <c r="VKF109" s="221">
        <v>1</v>
      </c>
      <c r="VKG109" s="232" t="s">
        <v>97</v>
      </c>
      <c r="VKH109" s="233" t="s">
        <v>99</v>
      </c>
      <c r="VKI109" s="234" t="s">
        <v>16</v>
      </c>
      <c r="VKJ109" s="221">
        <v>1</v>
      </c>
      <c r="VKK109" s="232" t="s">
        <v>97</v>
      </c>
      <c r="VKL109" s="233" t="s">
        <v>99</v>
      </c>
      <c r="VKM109" s="234" t="s">
        <v>16</v>
      </c>
      <c r="VKN109" s="221">
        <v>1</v>
      </c>
      <c r="VKO109" s="232" t="s">
        <v>97</v>
      </c>
      <c r="VKP109" s="233" t="s">
        <v>99</v>
      </c>
      <c r="VKQ109" s="234" t="s">
        <v>16</v>
      </c>
      <c r="VKR109" s="221">
        <v>1</v>
      </c>
      <c r="VKS109" s="232" t="s">
        <v>97</v>
      </c>
      <c r="VKT109" s="233" t="s">
        <v>99</v>
      </c>
      <c r="VKU109" s="234" t="s">
        <v>16</v>
      </c>
      <c r="VKV109" s="221">
        <v>1</v>
      </c>
      <c r="VKW109" s="232" t="s">
        <v>97</v>
      </c>
      <c r="VKX109" s="233" t="s">
        <v>99</v>
      </c>
      <c r="VKY109" s="234" t="s">
        <v>16</v>
      </c>
      <c r="VKZ109" s="221">
        <v>1</v>
      </c>
      <c r="VLA109" s="232" t="s">
        <v>97</v>
      </c>
      <c r="VLB109" s="233" t="s">
        <v>99</v>
      </c>
      <c r="VLC109" s="234" t="s">
        <v>16</v>
      </c>
      <c r="VLD109" s="221">
        <v>1</v>
      </c>
      <c r="VLE109" s="232" t="s">
        <v>97</v>
      </c>
      <c r="VLF109" s="233" t="s">
        <v>99</v>
      </c>
      <c r="VLG109" s="234" t="s">
        <v>16</v>
      </c>
      <c r="VLH109" s="221">
        <v>1</v>
      </c>
      <c r="VLI109" s="232" t="s">
        <v>97</v>
      </c>
      <c r="VLJ109" s="233" t="s">
        <v>99</v>
      </c>
      <c r="VLK109" s="234" t="s">
        <v>16</v>
      </c>
      <c r="VLL109" s="221">
        <v>1</v>
      </c>
      <c r="VLM109" s="232" t="s">
        <v>97</v>
      </c>
      <c r="VLN109" s="233" t="s">
        <v>99</v>
      </c>
      <c r="VLO109" s="234" t="s">
        <v>16</v>
      </c>
      <c r="VLP109" s="221">
        <v>1</v>
      </c>
      <c r="VLQ109" s="232" t="s">
        <v>97</v>
      </c>
      <c r="VLR109" s="233" t="s">
        <v>99</v>
      </c>
      <c r="VLS109" s="234" t="s">
        <v>16</v>
      </c>
      <c r="VLT109" s="221">
        <v>1</v>
      </c>
      <c r="VLU109" s="232" t="s">
        <v>97</v>
      </c>
      <c r="VLV109" s="233" t="s">
        <v>99</v>
      </c>
      <c r="VLW109" s="234" t="s">
        <v>16</v>
      </c>
      <c r="VLX109" s="221">
        <v>1</v>
      </c>
      <c r="VLY109" s="232" t="s">
        <v>97</v>
      </c>
      <c r="VLZ109" s="233" t="s">
        <v>99</v>
      </c>
      <c r="VMA109" s="234" t="s">
        <v>16</v>
      </c>
      <c r="VMB109" s="221">
        <v>1</v>
      </c>
      <c r="VMC109" s="232" t="s">
        <v>97</v>
      </c>
      <c r="VMD109" s="233" t="s">
        <v>99</v>
      </c>
      <c r="VME109" s="234" t="s">
        <v>16</v>
      </c>
      <c r="VMF109" s="221">
        <v>1</v>
      </c>
      <c r="VMG109" s="232" t="s">
        <v>97</v>
      </c>
      <c r="VMH109" s="233" t="s">
        <v>99</v>
      </c>
      <c r="VMI109" s="234" t="s">
        <v>16</v>
      </c>
      <c r="VMJ109" s="221">
        <v>1</v>
      </c>
      <c r="VMK109" s="232" t="s">
        <v>97</v>
      </c>
      <c r="VML109" s="233" t="s">
        <v>99</v>
      </c>
      <c r="VMM109" s="234" t="s">
        <v>16</v>
      </c>
      <c r="VMN109" s="221">
        <v>1</v>
      </c>
      <c r="VMO109" s="232" t="s">
        <v>97</v>
      </c>
      <c r="VMP109" s="233" t="s">
        <v>99</v>
      </c>
      <c r="VMQ109" s="234" t="s">
        <v>16</v>
      </c>
      <c r="VMR109" s="221">
        <v>1</v>
      </c>
      <c r="VMS109" s="232" t="s">
        <v>97</v>
      </c>
      <c r="VMT109" s="233" t="s">
        <v>99</v>
      </c>
      <c r="VMU109" s="234" t="s">
        <v>16</v>
      </c>
      <c r="VMV109" s="221">
        <v>1</v>
      </c>
      <c r="VMW109" s="232" t="s">
        <v>97</v>
      </c>
      <c r="VMX109" s="233" t="s">
        <v>99</v>
      </c>
      <c r="VMY109" s="234" t="s">
        <v>16</v>
      </c>
      <c r="VMZ109" s="221">
        <v>1</v>
      </c>
      <c r="VNA109" s="232" t="s">
        <v>97</v>
      </c>
      <c r="VNB109" s="233" t="s">
        <v>99</v>
      </c>
      <c r="VNC109" s="234" t="s">
        <v>16</v>
      </c>
      <c r="VND109" s="221">
        <v>1</v>
      </c>
      <c r="VNE109" s="232" t="s">
        <v>97</v>
      </c>
      <c r="VNF109" s="233" t="s">
        <v>99</v>
      </c>
      <c r="VNG109" s="234" t="s">
        <v>16</v>
      </c>
      <c r="VNH109" s="221">
        <v>1</v>
      </c>
      <c r="VNI109" s="232" t="s">
        <v>97</v>
      </c>
      <c r="VNJ109" s="233" t="s">
        <v>99</v>
      </c>
      <c r="VNK109" s="234" t="s">
        <v>16</v>
      </c>
      <c r="VNL109" s="221">
        <v>1</v>
      </c>
      <c r="VNM109" s="232" t="s">
        <v>97</v>
      </c>
      <c r="VNN109" s="233" t="s">
        <v>99</v>
      </c>
      <c r="VNO109" s="234" t="s">
        <v>16</v>
      </c>
      <c r="VNP109" s="221">
        <v>1</v>
      </c>
      <c r="VNQ109" s="232" t="s">
        <v>97</v>
      </c>
      <c r="VNR109" s="233" t="s">
        <v>99</v>
      </c>
      <c r="VNS109" s="234" t="s">
        <v>16</v>
      </c>
      <c r="VNT109" s="221">
        <v>1</v>
      </c>
      <c r="VNU109" s="232" t="s">
        <v>97</v>
      </c>
      <c r="VNV109" s="233" t="s">
        <v>99</v>
      </c>
      <c r="VNW109" s="234" t="s">
        <v>16</v>
      </c>
      <c r="VNX109" s="221">
        <v>1</v>
      </c>
      <c r="VNY109" s="232" t="s">
        <v>97</v>
      </c>
      <c r="VNZ109" s="233" t="s">
        <v>99</v>
      </c>
      <c r="VOA109" s="234" t="s">
        <v>16</v>
      </c>
      <c r="VOB109" s="221">
        <v>1</v>
      </c>
      <c r="VOC109" s="232" t="s">
        <v>97</v>
      </c>
      <c r="VOD109" s="233" t="s">
        <v>99</v>
      </c>
      <c r="VOE109" s="234" t="s">
        <v>16</v>
      </c>
      <c r="VOF109" s="221">
        <v>1</v>
      </c>
      <c r="VOG109" s="232" t="s">
        <v>97</v>
      </c>
      <c r="VOH109" s="233" t="s">
        <v>99</v>
      </c>
      <c r="VOI109" s="234" t="s">
        <v>16</v>
      </c>
      <c r="VOJ109" s="221">
        <v>1</v>
      </c>
      <c r="VOK109" s="232" t="s">
        <v>97</v>
      </c>
      <c r="VOL109" s="233" t="s">
        <v>99</v>
      </c>
      <c r="VOM109" s="234" t="s">
        <v>16</v>
      </c>
      <c r="VON109" s="221">
        <v>1</v>
      </c>
      <c r="VOO109" s="232" t="s">
        <v>97</v>
      </c>
      <c r="VOP109" s="233" t="s">
        <v>99</v>
      </c>
      <c r="VOQ109" s="234" t="s">
        <v>16</v>
      </c>
      <c r="VOR109" s="221">
        <v>1</v>
      </c>
      <c r="VOS109" s="232" t="s">
        <v>97</v>
      </c>
      <c r="VOT109" s="233" t="s">
        <v>99</v>
      </c>
      <c r="VOU109" s="234" t="s">
        <v>16</v>
      </c>
      <c r="VOV109" s="221">
        <v>1</v>
      </c>
      <c r="VOW109" s="232" t="s">
        <v>97</v>
      </c>
      <c r="VOX109" s="233" t="s">
        <v>99</v>
      </c>
      <c r="VOY109" s="234" t="s">
        <v>16</v>
      </c>
      <c r="VOZ109" s="221">
        <v>1</v>
      </c>
      <c r="VPA109" s="232" t="s">
        <v>97</v>
      </c>
      <c r="VPB109" s="233" t="s">
        <v>99</v>
      </c>
      <c r="VPC109" s="234" t="s">
        <v>16</v>
      </c>
      <c r="VPD109" s="221">
        <v>1</v>
      </c>
      <c r="VPE109" s="232" t="s">
        <v>97</v>
      </c>
      <c r="VPF109" s="233" t="s">
        <v>99</v>
      </c>
      <c r="VPG109" s="234" t="s">
        <v>16</v>
      </c>
      <c r="VPH109" s="221">
        <v>1</v>
      </c>
      <c r="VPI109" s="232" t="s">
        <v>97</v>
      </c>
      <c r="VPJ109" s="233" t="s">
        <v>99</v>
      </c>
      <c r="VPK109" s="234" t="s">
        <v>16</v>
      </c>
      <c r="VPL109" s="221">
        <v>1</v>
      </c>
      <c r="VPM109" s="232" t="s">
        <v>97</v>
      </c>
      <c r="VPN109" s="233" t="s">
        <v>99</v>
      </c>
      <c r="VPO109" s="234" t="s">
        <v>16</v>
      </c>
      <c r="VPP109" s="221">
        <v>1</v>
      </c>
      <c r="VPQ109" s="232" t="s">
        <v>97</v>
      </c>
      <c r="VPR109" s="233" t="s">
        <v>99</v>
      </c>
      <c r="VPS109" s="234" t="s">
        <v>16</v>
      </c>
      <c r="VPT109" s="221">
        <v>1</v>
      </c>
      <c r="VPU109" s="232" t="s">
        <v>97</v>
      </c>
      <c r="VPV109" s="233" t="s">
        <v>99</v>
      </c>
      <c r="VPW109" s="234" t="s">
        <v>16</v>
      </c>
      <c r="VPX109" s="221">
        <v>1</v>
      </c>
      <c r="VPY109" s="232" t="s">
        <v>97</v>
      </c>
      <c r="VPZ109" s="233" t="s">
        <v>99</v>
      </c>
      <c r="VQA109" s="234" t="s">
        <v>16</v>
      </c>
      <c r="VQB109" s="221">
        <v>1</v>
      </c>
      <c r="VQC109" s="232" t="s">
        <v>97</v>
      </c>
      <c r="VQD109" s="233" t="s">
        <v>99</v>
      </c>
      <c r="VQE109" s="234" t="s">
        <v>16</v>
      </c>
      <c r="VQF109" s="221">
        <v>1</v>
      </c>
      <c r="VQG109" s="232" t="s">
        <v>97</v>
      </c>
      <c r="VQH109" s="233" t="s">
        <v>99</v>
      </c>
      <c r="VQI109" s="234" t="s">
        <v>16</v>
      </c>
      <c r="VQJ109" s="221">
        <v>1</v>
      </c>
      <c r="VQK109" s="232" t="s">
        <v>97</v>
      </c>
      <c r="VQL109" s="233" t="s">
        <v>99</v>
      </c>
      <c r="VQM109" s="234" t="s">
        <v>16</v>
      </c>
      <c r="VQN109" s="221">
        <v>1</v>
      </c>
      <c r="VQO109" s="232" t="s">
        <v>97</v>
      </c>
      <c r="VQP109" s="233" t="s">
        <v>99</v>
      </c>
      <c r="VQQ109" s="234" t="s">
        <v>16</v>
      </c>
      <c r="VQR109" s="221">
        <v>1</v>
      </c>
      <c r="VQS109" s="232" t="s">
        <v>97</v>
      </c>
      <c r="VQT109" s="233" t="s">
        <v>99</v>
      </c>
      <c r="VQU109" s="234" t="s">
        <v>16</v>
      </c>
      <c r="VQV109" s="221">
        <v>1</v>
      </c>
      <c r="VQW109" s="232" t="s">
        <v>97</v>
      </c>
      <c r="VQX109" s="233" t="s">
        <v>99</v>
      </c>
      <c r="VQY109" s="234" t="s">
        <v>16</v>
      </c>
      <c r="VQZ109" s="221">
        <v>1</v>
      </c>
      <c r="VRA109" s="232" t="s">
        <v>97</v>
      </c>
      <c r="VRB109" s="233" t="s">
        <v>99</v>
      </c>
      <c r="VRC109" s="234" t="s">
        <v>16</v>
      </c>
      <c r="VRD109" s="221">
        <v>1</v>
      </c>
      <c r="VRE109" s="232" t="s">
        <v>97</v>
      </c>
      <c r="VRF109" s="233" t="s">
        <v>99</v>
      </c>
      <c r="VRG109" s="234" t="s">
        <v>16</v>
      </c>
      <c r="VRH109" s="221">
        <v>1</v>
      </c>
      <c r="VRI109" s="232" t="s">
        <v>97</v>
      </c>
      <c r="VRJ109" s="233" t="s">
        <v>99</v>
      </c>
      <c r="VRK109" s="234" t="s">
        <v>16</v>
      </c>
      <c r="VRL109" s="221">
        <v>1</v>
      </c>
      <c r="VRM109" s="232" t="s">
        <v>97</v>
      </c>
      <c r="VRN109" s="233" t="s">
        <v>99</v>
      </c>
      <c r="VRO109" s="234" t="s">
        <v>16</v>
      </c>
      <c r="VRP109" s="221">
        <v>1</v>
      </c>
      <c r="VRQ109" s="232" t="s">
        <v>97</v>
      </c>
      <c r="VRR109" s="233" t="s">
        <v>99</v>
      </c>
      <c r="VRS109" s="234" t="s">
        <v>16</v>
      </c>
      <c r="VRT109" s="221">
        <v>1</v>
      </c>
      <c r="VRU109" s="232" t="s">
        <v>97</v>
      </c>
      <c r="VRV109" s="233" t="s">
        <v>99</v>
      </c>
      <c r="VRW109" s="234" t="s">
        <v>16</v>
      </c>
      <c r="VRX109" s="221">
        <v>1</v>
      </c>
      <c r="VRY109" s="232" t="s">
        <v>97</v>
      </c>
      <c r="VRZ109" s="233" t="s">
        <v>99</v>
      </c>
      <c r="VSA109" s="234" t="s">
        <v>16</v>
      </c>
      <c r="VSB109" s="221">
        <v>1</v>
      </c>
      <c r="VSC109" s="232" t="s">
        <v>97</v>
      </c>
      <c r="VSD109" s="233" t="s">
        <v>99</v>
      </c>
      <c r="VSE109" s="234" t="s">
        <v>16</v>
      </c>
      <c r="VSF109" s="221">
        <v>1</v>
      </c>
      <c r="VSG109" s="232" t="s">
        <v>97</v>
      </c>
      <c r="VSH109" s="233" t="s">
        <v>99</v>
      </c>
      <c r="VSI109" s="234" t="s">
        <v>16</v>
      </c>
      <c r="VSJ109" s="221">
        <v>1</v>
      </c>
      <c r="VSK109" s="232" t="s">
        <v>97</v>
      </c>
      <c r="VSL109" s="233" t="s">
        <v>99</v>
      </c>
      <c r="VSM109" s="234" t="s">
        <v>16</v>
      </c>
      <c r="VSN109" s="221">
        <v>1</v>
      </c>
      <c r="VSO109" s="232" t="s">
        <v>97</v>
      </c>
      <c r="VSP109" s="233" t="s">
        <v>99</v>
      </c>
      <c r="VSQ109" s="234" t="s">
        <v>16</v>
      </c>
      <c r="VSR109" s="221">
        <v>1</v>
      </c>
      <c r="VSS109" s="232" t="s">
        <v>97</v>
      </c>
      <c r="VST109" s="233" t="s">
        <v>99</v>
      </c>
      <c r="VSU109" s="234" t="s">
        <v>16</v>
      </c>
      <c r="VSV109" s="221">
        <v>1</v>
      </c>
      <c r="VSW109" s="232" t="s">
        <v>97</v>
      </c>
      <c r="VSX109" s="233" t="s">
        <v>99</v>
      </c>
      <c r="VSY109" s="234" t="s">
        <v>16</v>
      </c>
      <c r="VSZ109" s="221">
        <v>1</v>
      </c>
      <c r="VTA109" s="232" t="s">
        <v>97</v>
      </c>
      <c r="VTB109" s="233" t="s">
        <v>99</v>
      </c>
      <c r="VTC109" s="234" t="s">
        <v>16</v>
      </c>
      <c r="VTD109" s="221">
        <v>1</v>
      </c>
      <c r="VTE109" s="232" t="s">
        <v>97</v>
      </c>
      <c r="VTF109" s="233" t="s">
        <v>99</v>
      </c>
      <c r="VTG109" s="234" t="s">
        <v>16</v>
      </c>
      <c r="VTH109" s="221">
        <v>1</v>
      </c>
      <c r="VTI109" s="232" t="s">
        <v>97</v>
      </c>
      <c r="VTJ109" s="233" t="s">
        <v>99</v>
      </c>
      <c r="VTK109" s="234" t="s">
        <v>16</v>
      </c>
      <c r="VTL109" s="221">
        <v>1</v>
      </c>
      <c r="VTM109" s="232" t="s">
        <v>97</v>
      </c>
      <c r="VTN109" s="233" t="s">
        <v>99</v>
      </c>
      <c r="VTO109" s="234" t="s">
        <v>16</v>
      </c>
      <c r="VTP109" s="221">
        <v>1</v>
      </c>
      <c r="VTQ109" s="232" t="s">
        <v>97</v>
      </c>
      <c r="VTR109" s="233" t="s">
        <v>99</v>
      </c>
      <c r="VTS109" s="234" t="s">
        <v>16</v>
      </c>
      <c r="VTT109" s="221">
        <v>1</v>
      </c>
      <c r="VTU109" s="232" t="s">
        <v>97</v>
      </c>
      <c r="VTV109" s="233" t="s">
        <v>99</v>
      </c>
      <c r="VTW109" s="234" t="s">
        <v>16</v>
      </c>
      <c r="VTX109" s="221">
        <v>1</v>
      </c>
      <c r="VTY109" s="232" t="s">
        <v>97</v>
      </c>
      <c r="VTZ109" s="233" t="s">
        <v>99</v>
      </c>
      <c r="VUA109" s="234" t="s">
        <v>16</v>
      </c>
      <c r="VUB109" s="221">
        <v>1</v>
      </c>
      <c r="VUC109" s="232" t="s">
        <v>97</v>
      </c>
      <c r="VUD109" s="233" t="s">
        <v>99</v>
      </c>
      <c r="VUE109" s="234" t="s">
        <v>16</v>
      </c>
      <c r="VUF109" s="221">
        <v>1</v>
      </c>
      <c r="VUG109" s="232" t="s">
        <v>97</v>
      </c>
      <c r="VUH109" s="233" t="s">
        <v>99</v>
      </c>
      <c r="VUI109" s="234" t="s">
        <v>16</v>
      </c>
      <c r="VUJ109" s="221">
        <v>1</v>
      </c>
      <c r="VUK109" s="232" t="s">
        <v>97</v>
      </c>
      <c r="VUL109" s="233" t="s">
        <v>99</v>
      </c>
      <c r="VUM109" s="234" t="s">
        <v>16</v>
      </c>
      <c r="VUN109" s="221">
        <v>1</v>
      </c>
      <c r="VUO109" s="232" t="s">
        <v>97</v>
      </c>
      <c r="VUP109" s="233" t="s">
        <v>99</v>
      </c>
      <c r="VUQ109" s="234" t="s">
        <v>16</v>
      </c>
      <c r="VUR109" s="221">
        <v>1</v>
      </c>
      <c r="VUS109" s="232" t="s">
        <v>97</v>
      </c>
      <c r="VUT109" s="233" t="s">
        <v>99</v>
      </c>
      <c r="VUU109" s="234" t="s">
        <v>16</v>
      </c>
      <c r="VUV109" s="221">
        <v>1</v>
      </c>
      <c r="VUW109" s="232" t="s">
        <v>97</v>
      </c>
      <c r="VUX109" s="233" t="s">
        <v>99</v>
      </c>
      <c r="VUY109" s="234" t="s">
        <v>16</v>
      </c>
      <c r="VUZ109" s="221">
        <v>1</v>
      </c>
      <c r="VVA109" s="232" t="s">
        <v>97</v>
      </c>
      <c r="VVB109" s="233" t="s">
        <v>99</v>
      </c>
      <c r="VVC109" s="234" t="s">
        <v>16</v>
      </c>
      <c r="VVD109" s="221">
        <v>1</v>
      </c>
      <c r="VVE109" s="232" t="s">
        <v>97</v>
      </c>
      <c r="VVF109" s="233" t="s">
        <v>99</v>
      </c>
      <c r="VVG109" s="234" t="s">
        <v>16</v>
      </c>
      <c r="VVH109" s="221">
        <v>1</v>
      </c>
      <c r="VVI109" s="232" t="s">
        <v>97</v>
      </c>
      <c r="VVJ109" s="233" t="s">
        <v>99</v>
      </c>
      <c r="VVK109" s="234" t="s">
        <v>16</v>
      </c>
      <c r="VVL109" s="221">
        <v>1</v>
      </c>
      <c r="VVM109" s="232" t="s">
        <v>97</v>
      </c>
      <c r="VVN109" s="233" t="s">
        <v>99</v>
      </c>
      <c r="VVO109" s="234" t="s">
        <v>16</v>
      </c>
      <c r="VVP109" s="221">
        <v>1</v>
      </c>
      <c r="VVQ109" s="232" t="s">
        <v>97</v>
      </c>
      <c r="VVR109" s="233" t="s">
        <v>99</v>
      </c>
      <c r="VVS109" s="234" t="s">
        <v>16</v>
      </c>
      <c r="VVT109" s="221">
        <v>1</v>
      </c>
      <c r="VVU109" s="232" t="s">
        <v>97</v>
      </c>
      <c r="VVV109" s="233" t="s">
        <v>99</v>
      </c>
      <c r="VVW109" s="234" t="s">
        <v>16</v>
      </c>
      <c r="VVX109" s="221">
        <v>1</v>
      </c>
      <c r="VVY109" s="232" t="s">
        <v>97</v>
      </c>
      <c r="VVZ109" s="233" t="s">
        <v>99</v>
      </c>
      <c r="VWA109" s="234" t="s">
        <v>16</v>
      </c>
      <c r="VWB109" s="221">
        <v>1</v>
      </c>
      <c r="VWC109" s="232" t="s">
        <v>97</v>
      </c>
      <c r="VWD109" s="233" t="s">
        <v>99</v>
      </c>
      <c r="VWE109" s="234" t="s">
        <v>16</v>
      </c>
      <c r="VWF109" s="221">
        <v>1</v>
      </c>
      <c r="VWG109" s="232" t="s">
        <v>97</v>
      </c>
      <c r="VWH109" s="233" t="s">
        <v>99</v>
      </c>
      <c r="VWI109" s="234" t="s">
        <v>16</v>
      </c>
      <c r="VWJ109" s="221">
        <v>1</v>
      </c>
      <c r="VWK109" s="232" t="s">
        <v>97</v>
      </c>
      <c r="VWL109" s="233" t="s">
        <v>99</v>
      </c>
      <c r="VWM109" s="234" t="s">
        <v>16</v>
      </c>
      <c r="VWN109" s="221">
        <v>1</v>
      </c>
      <c r="VWO109" s="232" t="s">
        <v>97</v>
      </c>
      <c r="VWP109" s="233" t="s">
        <v>99</v>
      </c>
      <c r="VWQ109" s="234" t="s">
        <v>16</v>
      </c>
      <c r="VWR109" s="221">
        <v>1</v>
      </c>
      <c r="VWS109" s="232" t="s">
        <v>97</v>
      </c>
      <c r="VWT109" s="233" t="s">
        <v>99</v>
      </c>
      <c r="VWU109" s="234" t="s">
        <v>16</v>
      </c>
      <c r="VWV109" s="221">
        <v>1</v>
      </c>
      <c r="VWW109" s="232" t="s">
        <v>97</v>
      </c>
      <c r="VWX109" s="233" t="s">
        <v>99</v>
      </c>
      <c r="VWY109" s="234" t="s">
        <v>16</v>
      </c>
      <c r="VWZ109" s="221">
        <v>1</v>
      </c>
      <c r="VXA109" s="232" t="s">
        <v>97</v>
      </c>
      <c r="VXB109" s="233" t="s">
        <v>99</v>
      </c>
      <c r="VXC109" s="234" t="s">
        <v>16</v>
      </c>
      <c r="VXD109" s="221">
        <v>1</v>
      </c>
      <c r="VXE109" s="232" t="s">
        <v>97</v>
      </c>
      <c r="VXF109" s="233" t="s">
        <v>99</v>
      </c>
      <c r="VXG109" s="234" t="s">
        <v>16</v>
      </c>
      <c r="VXH109" s="221">
        <v>1</v>
      </c>
      <c r="VXI109" s="232" t="s">
        <v>97</v>
      </c>
      <c r="VXJ109" s="233" t="s">
        <v>99</v>
      </c>
      <c r="VXK109" s="234" t="s">
        <v>16</v>
      </c>
      <c r="VXL109" s="221">
        <v>1</v>
      </c>
      <c r="VXM109" s="232" t="s">
        <v>97</v>
      </c>
      <c r="VXN109" s="233" t="s">
        <v>99</v>
      </c>
      <c r="VXO109" s="234" t="s">
        <v>16</v>
      </c>
      <c r="VXP109" s="221">
        <v>1</v>
      </c>
      <c r="VXQ109" s="232" t="s">
        <v>97</v>
      </c>
      <c r="VXR109" s="233" t="s">
        <v>99</v>
      </c>
      <c r="VXS109" s="234" t="s">
        <v>16</v>
      </c>
      <c r="VXT109" s="221">
        <v>1</v>
      </c>
      <c r="VXU109" s="232" t="s">
        <v>97</v>
      </c>
      <c r="VXV109" s="233" t="s">
        <v>99</v>
      </c>
      <c r="VXW109" s="234" t="s">
        <v>16</v>
      </c>
      <c r="VXX109" s="221">
        <v>1</v>
      </c>
      <c r="VXY109" s="232" t="s">
        <v>97</v>
      </c>
      <c r="VXZ109" s="233" t="s">
        <v>99</v>
      </c>
      <c r="VYA109" s="234" t="s">
        <v>16</v>
      </c>
      <c r="VYB109" s="221">
        <v>1</v>
      </c>
      <c r="VYC109" s="232" t="s">
        <v>97</v>
      </c>
      <c r="VYD109" s="233" t="s">
        <v>99</v>
      </c>
      <c r="VYE109" s="234" t="s">
        <v>16</v>
      </c>
      <c r="VYF109" s="221">
        <v>1</v>
      </c>
      <c r="VYG109" s="232" t="s">
        <v>97</v>
      </c>
      <c r="VYH109" s="233" t="s">
        <v>99</v>
      </c>
      <c r="VYI109" s="234" t="s">
        <v>16</v>
      </c>
      <c r="VYJ109" s="221">
        <v>1</v>
      </c>
      <c r="VYK109" s="232" t="s">
        <v>97</v>
      </c>
      <c r="VYL109" s="233" t="s">
        <v>99</v>
      </c>
      <c r="VYM109" s="234" t="s">
        <v>16</v>
      </c>
      <c r="VYN109" s="221">
        <v>1</v>
      </c>
      <c r="VYO109" s="232" t="s">
        <v>97</v>
      </c>
      <c r="VYP109" s="233" t="s">
        <v>99</v>
      </c>
      <c r="VYQ109" s="234" t="s">
        <v>16</v>
      </c>
      <c r="VYR109" s="221">
        <v>1</v>
      </c>
      <c r="VYS109" s="232" t="s">
        <v>97</v>
      </c>
      <c r="VYT109" s="233" t="s">
        <v>99</v>
      </c>
      <c r="VYU109" s="234" t="s">
        <v>16</v>
      </c>
      <c r="VYV109" s="221">
        <v>1</v>
      </c>
      <c r="VYW109" s="232" t="s">
        <v>97</v>
      </c>
      <c r="VYX109" s="233" t="s">
        <v>99</v>
      </c>
      <c r="VYY109" s="234" t="s">
        <v>16</v>
      </c>
      <c r="VYZ109" s="221">
        <v>1</v>
      </c>
      <c r="VZA109" s="232" t="s">
        <v>97</v>
      </c>
      <c r="VZB109" s="233" t="s">
        <v>99</v>
      </c>
      <c r="VZC109" s="234" t="s">
        <v>16</v>
      </c>
      <c r="VZD109" s="221">
        <v>1</v>
      </c>
      <c r="VZE109" s="232" t="s">
        <v>97</v>
      </c>
      <c r="VZF109" s="233" t="s">
        <v>99</v>
      </c>
      <c r="VZG109" s="234" t="s">
        <v>16</v>
      </c>
      <c r="VZH109" s="221">
        <v>1</v>
      </c>
      <c r="VZI109" s="232" t="s">
        <v>97</v>
      </c>
      <c r="VZJ109" s="233" t="s">
        <v>99</v>
      </c>
      <c r="VZK109" s="234" t="s">
        <v>16</v>
      </c>
      <c r="VZL109" s="221">
        <v>1</v>
      </c>
      <c r="VZM109" s="232" t="s">
        <v>97</v>
      </c>
      <c r="VZN109" s="233" t="s">
        <v>99</v>
      </c>
      <c r="VZO109" s="234" t="s">
        <v>16</v>
      </c>
      <c r="VZP109" s="221">
        <v>1</v>
      </c>
      <c r="VZQ109" s="232" t="s">
        <v>97</v>
      </c>
      <c r="VZR109" s="233" t="s">
        <v>99</v>
      </c>
      <c r="VZS109" s="234" t="s">
        <v>16</v>
      </c>
      <c r="VZT109" s="221">
        <v>1</v>
      </c>
      <c r="VZU109" s="232" t="s">
        <v>97</v>
      </c>
      <c r="VZV109" s="233" t="s">
        <v>99</v>
      </c>
      <c r="VZW109" s="234" t="s">
        <v>16</v>
      </c>
      <c r="VZX109" s="221">
        <v>1</v>
      </c>
      <c r="VZY109" s="232" t="s">
        <v>97</v>
      </c>
      <c r="VZZ109" s="233" t="s">
        <v>99</v>
      </c>
      <c r="WAA109" s="234" t="s">
        <v>16</v>
      </c>
      <c r="WAB109" s="221">
        <v>1</v>
      </c>
      <c r="WAC109" s="232" t="s">
        <v>97</v>
      </c>
      <c r="WAD109" s="233" t="s">
        <v>99</v>
      </c>
      <c r="WAE109" s="234" t="s">
        <v>16</v>
      </c>
      <c r="WAF109" s="221">
        <v>1</v>
      </c>
      <c r="WAG109" s="232" t="s">
        <v>97</v>
      </c>
      <c r="WAH109" s="233" t="s">
        <v>99</v>
      </c>
      <c r="WAI109" s="234" t="s">
        <v>16</v>
      </c>
      <c r="WAJ109" s="221">
        <v>1</v>
      </c>
      <c r="WAK109" s="232" t="s">
        <v>97</v>
      </c>
      <c r="WAL109" s="233" t="s">
        <v>99</v>
      </c>
      <c r="WAM109" s="234" t="s">
        <v>16</v>
      </c>
      <c r="WAN109" s="221">
        <v>1</v>
      </c>
      <c r="WAO109" s="232" t="s">
        <v>97</v>
      </c>
      <c r="WAP109" s="233" t="s">
        <v>99</v>
      </c>
      <c r="WAQ109" s="234" t="s">
        <v>16</v>
      </c>
      <c r="WAR109" s="221">
        <v>1</v>
      </c>
      <c r="WAS109" s="232" t="s">
        <v>97</v>
      </c>
      <c r="WAT109" s="233" t="s">
        <v>99</v>
      </c>
      <c r="WAU109" s="234" t="s">
        <v>16</v>
      </c>
      <c r="WAV109" s="221">
        <v>1</v>
      </c>
      <c r="WAW109" s="232" t="s">
        <v>97</v>
      </c>
      <c r="WAX109" s="233" t="s">
        <v>99</v>
      </c>
      <c r="WAY109" s="234" t="s">
        <v>16</v>
      </c>
      <c r="WAZ109" s="221">
        <v>1</v>
      </c>
      <c r="WBA109" s="232" t="s">
        <v>97</v>
      </c>
      <c r="WBB109" s="233" t="s">
        <v>99</v>
      </c>
      <c r="WBC109" s="234" t="s">
        <v>16</v>
      </c>
      <c r="WBD109" s="221">
        <v>1</v>
      </c>
      <c r="WBE109" s="232" t="s">
        <v>97</v>
      </c>
      <c r="WBF109" s="233" t="s">
        <v>99</v>
      </c>
      <c r="WBG109" s="234" t="s">
        <v>16</v>
      </c>
      <c r="WBH109" s="221">
        <v>1</v>
      </c>
      <c r="WBI109" s="232" t="s">
        <v>97</v>
      </c>
      <c r="WBJ109" s="233" t="s">
        <v>99</v>
      </c>
      <c r="WBK109" s="234" t="s">
        <v>16</v>
      </c>
      <c r="WBL109" s="221">
        <v>1</v>
      </c>
      <c r="WBM109" s="232" t="s">
        <v>97</v>
      </c>
      <c r="WBN109" s="233" t="s">
        <v>99</v>
      </c>
      <c r="WBO109" s="234" t="s">
        <v>16</v>
      </c>
      <c r="WBP109" s="221">
        <v>1</v>
      </c>
      <c r="WBQ109" s="232" t="s">
        <v>97</v>
      </c>
      <c r="WBR109" s="233" t="s">
        <v>99</v>
      </c>
      <c r="WBS109" s="234" t="s">
        <v>16</v>
      </c>
      <c r="WBT109" s="221">
        <v>1</v>
      </c>
      <c r="WBU109" s="232" t="s">
        <v>97</v>
      </c>
      <c r="WBV109" s="233" t="s">
        <v>99</v>
      </c>
      <c r="WBW109" s="234" t="s">
        <v>16</v>
      </c>
      <c r="WBX109" s="221">
        <v>1</v>
      </c>
      <c r="WBY109" s="232" t="s">
        <v>97</v>
      </c>
      <c r="WBZ109" s="233" t="s">
        <v>99</v>
      </c>
      <c r="WCA109" s="234" t="s">
        <v>16</v>
      </c>
      <c r="WCB109" s="221">
        <v>1</v>
      </c>
      <c r="WCC109" s="232" t="s">
        <v>97</v>
      </c>
      <c r="WCD109" s="233" t="s">
        <v>99</v>
      </c>
      <c r="WCE109" s="234" t="s">
        <v>16</v>
      </c>
      <c r="WCF109" s="221">
        <v>1</v>
      </c>
      <c r="WCG109" s="232" t="s">
        <v>97</v>
      </c>
      <c r="WCH109" s="233" t="s">
        <v>99</v>
      </c>
      <c r="WCI109" s="234" t="s">
        <v>16</v>
      </c>
      <c r="WCJ109" s="221">
        <v>1</v>
      </c>
      <c r="WCK109" s="232" t="s">
        <v>97</v>
      </c>
      <c r="WCL109" s="233" t="s">
        <v>99</v>
      </c>
      <c r="WCM109" s="234" t="s">
        <v>16</v>
      </c>
      <c r="WCN109" s="221">
        <v>1</v>
      </c>
      <c r="WCO109" s="232" t="s">
        <v>97</v>
      </c>
      <c r="WCP109" s="233" t="s">
        <v>99</v>
      </c>
      <c r="WCQ109" s="234" t="s">
        <v>16</v>
      </c>
      <c r="WCR109" s="221">
        <v>1</v>
      </c>
      <c r="WCS109" s="232" t="s">
        <v>97</v>
      </c>
      <c r="WCT109" s="233" t="s">
        <v>99</v>
      </c>
      <c r="WCU109" s="234" t="s">
        <v>16</v>
      </c>
      <c r="WCV109" s="221">
        <v>1</v>
      </c>
      <c r="WCW109" s="232" t="s">
        <v>97</v>
      </c>
      <c r="WCX109" s="233" t="s">
        <v>99</v>
      </c>
      <c r="WCY109" s="234" t="s">
        <v>16</v>
      </c>
      <c r="WCZ109" s="221">
        <v>1</v>
      </c>
      <c r="WDA109" s="232" t="s">
        <v>97</v>
      </c>
      <c r="WDB109" s="233" t="s">
        <v>99</v>
      </c>
      <c r="WDC109" s="234" t="s">
        <v>16</v>
      </c>
      <c r="WDD109" s="221">
        <v>1</v>
      </c>
      <c r="WDE109" s="232" t="s">
        <v>97</v>
      </c>
      <c r="WDF109" s="233" t="s">
        <v>99</v>
      </c>
      <c r="WDG109" s="234" t="s">
        <v>16</v>
      </c>
      <c r="WDH109" s="221">
        <v>1</v>
      </c>
      <c r="WDI109" s="232" t="s">
        <v>97</v>
      </c>
      <c r="WDJ109" s="233" t="s">
        <v>99</v>
      </c>
      <c r="WDK109" s="234" t="s">
        <v>16</v>
      </c>
      <c r="WDL109" s="221">
        <v>1</v>
      </c>
      <c r="WDM109" s="232" t="s">
        <v>97</v>
      </c>
      <c r="WDN109" s="233" t="s">
        <v>99</v>
      </c>
      <c r="WDO109" s="234" t="s">
        <v>16</v>
      </c>
      <c r="WDP109" s="221">
        <v>1</v>
      </c>
      <c r="WDQ109" s="232" t="s">
        <v>97</v>
      </c>
      <c r="WDR109" s="233" t="s">
        <v>99</v>
      </c>
      <c r="WDS109" s="234" t="s">
        <v>16</v>
      </c>
      <c r="WDT109" s="221">
        <v>1</v>
      </c>
      <c r="WDU109" s="232" t="s">
        <v>97</v>
      </c>
      <c r="WDV109" s="233" t="s">
        <v>99</v>
      </c>
      <c r="WDW109" s="234" t="s">
        <v>16</v>
      </c>
      <c r="WDX109" s="221">
        <v>1</v>
      </c>
      <c r="WDY109" s="232" t="s">
        <v>97</v>
      </c>
      <c r="WDZ109" s="233" t="s">
        <v>99</v>
      </c>
      <c r="WEA109" s="234" t="s">
        <v>16</v>
      </c>
      <c r="WEB109" s="221">
        <v>1</v>
      </c>
      <c r="WEC109" s="232" t="s">
        <v>97</v>
      </c>
      <c r="WED109" s="233" t="s">
        <v>99</v>
      </c>
      <c r="WEE109" s="234" t="s">
        <v>16</v>
      </c>
      <c r="WEF109" s="221">
        <v>1</v>
      </c>
      <c r="WEG109" s="232" t="s">
        <v>97</v>
      </c>
      <c r="WEH109" s="233" t="s">
        <v>99</v>
      </c>
      <c r="WEI109" s="234" t="s">
        <v>16</v>
      </c>
      <c r="WEJ109" s="221">
        <v>1</v>
      </c>
      <c r="WEK109" s="232" t="s">
        <v>97</v>
      </c>
      <c r="WEL109" s="233" t="s">
        <v>99</v>
      </c>
      <c r="WEM109" s="234" t="s">
        <v>16</v>
      </c>
      <c r="WEN109" s="221">
        <v>1</v>
      </c>
      <c r="WEO109" s="232" t="s">
        <v>97</v>
      </c>
      <c r="WEP109" s="233" t="s">
        <v>99</v>
      </c>
      <c r="WEQ109" s="234" t="s">
        <v>16</v>
      </c>
      <c r="WER109" s="221">
        <v>1</v>
      </c>
      <c r="WES109" s="232" t="s">
        <v>97</v>
      </c>
      <c r="WET109" s="233" t="s">
        <v>99</v>
      </c>
      <c r="WEU109" s="234" t="s">
        <v>16</v>
      </c>
      <c r="WEV109" s="221">
        <v>1</v>
      </c>
      <c r="WEW109" s="232" t="s">
        <v>97</v>
      </c>
      <c r="WEX109" s="233" t="s">
        <v>99</v>
      </c>
      <c r="WEY109" s="234" t="s">
        <v>16</v>
      </c>
      <c r="WEZ109" s="221">
        <v>1</v>
      </c>
      <c r="WFA109" s="232" t="s">
        <v>97</v>
      </c>
      <c r="WFB109" s="233" t="s">
        <v>99</v>
      </c>
      <c r="WFC109" s="234" t="s">
        <v>16</v>
      </c>
      <c r="WFD109" s="221">
        <v>1</v>
      </c>
      <c r="WFE109" s="232" t="s">
        <v>97</v>
      </c>
      <c r="WFF109" s="233" t="s">
        <v>99</v>
      </c>
      <c r="WFG109" s="234" t="s">
        <v>16</v>
      </c>
      <c r="WFH109" s="221">
        <v>1</v>
      </c>
      <c r="WFI109" s="232" t="s">
        <v>97</v>
      </c>
      <c r="WFJ109" s="233" t="s">
        <v>99</v>
      </c>
      <c r="WFK109" s="234" t="s">
        <v>16</v>
      </c>
      <c r="WFL109" s="221">
        <v>1</v>
      </c>
      <c r="WFM109" s="232" t="s">
        <v>97</v>
      </c>
      <c r="WFN109" s="233" t="s">
        <v>99</v>
      </c>
      <c r="WFO109" s="234" t="s">
        <v>16</v>
      </c>
      <c r="WFP109" s="221">
        <v>1</v>
      </c>
      <c r="WFQ109" s="232" t="s">
        <v>97</v>
      </c>
      <c r="WFR109" s="233" t="s">
        <v>99</v>
      </c>
      <c r="WFS109" s="234" t="s">
        <v>16</v>
      </c>
      <c r="WFT109" s="221">
        <v>1</v>
      </c>
      <c r="WFU109" s="232" t="s">
        <v>97</v>
      </c>
      <c r="WFV109" s="233" t="s">
        <v>99</v>
      </c>
      <c r="WFW109" s="234" t="s">
        <v>16</v>
      </c>
      <c r="WFX109" s="221">
        <v>1</v>
      </c>
      <c r="WFY109" s="232" t="s">
        <v>97</v>
      </c>
      <c r="WFZ109" s="233" t="s">
        <v>99</v>
      </c>
      <c r="WGA109" s="234" t="s">
        <v>16</v>
      </c>
      <c r="WGB109" s="221">
        <v>1</v>
      </c>
      <c r="WGC109" s="232" t="s">
        <v>97</v>
      </c>
      <c r="WGD109" s="233" t="s">
        <v>99</v>
      </c>
      <c r="WGE109" s="234" t="s">
        <v>16</v>
      </c>
      <c r="WGF109" s="221">
        <v>1</v>
      </c>
      <c r="WGG109" s="232" t="s">
        <v>97</v>
      </c>
      <c r="WGH109" s="233" t="s">
        <v>99</v>
      </c>
      <c r="WGI109" s="234" t="s">
        <v>16</v>
      </c>
      <c r="WGJ109" s="221">
        <v>1</v>
      </c>
      <c r="WGK109" s="232" t="s">
        <v>97</v>
      </c>
      <c r="WGL109" s="233" t="s">
        <v>99</v>
      </c>
      <c r="WGM109" s="234" t="s">
        <v>16</v>
      </c>
      <c r="WGN109" s="221">
        <v>1</v>
      </c>
      <c r="WGO109" s="232" t="s">
        <v>97</v>
      </c>
      <c r="WGP109" s="233" t="s">
        <v>99</v>
      </c>
      <c r="WGQ109" s="234" t="s">
        <v>16</v>
      </c>
      <c r="WGR109" s="221">
        <v>1</v>
      </c>
      <c r="WGS109" s="232" t="s">
        <v>97</v>
      </c>
      <c r="WGT109" s="233" t="s">
        <v>99</v>
      </c>
      <c r="WGU109" s="234" t="s">
        <v>16</v>
      </c>
      <c r="WGV109" s="221">
        <v>1</v>
      </c>
      <c r="WGW109" s="232" t="s">
        <v>97</v>
      </c>
      <c r="WGX109" s="233" t="s">
        <v>99</v>
      </c>
      <c r="WGY109" s="234" t="s">
        <v>16</v>
      </c>
      <c r="WGZ109" s="221">
        <v>1</v>
      </c>
      <c r="WHA109" s="232" t="s">
        <v>97</v>
      </c>
      <c r="WHB109" s="233" t="s">
        <v>99</v>
      </c>
      <c r="WHC109" s="234" t="s">
        <v>16</v>
      </c>
      <c r="WHD109" s="221">
        <v>1</v>
      </c>
      <c r="WHE109" s="232" t="s">
        <v>97</v>
      </c>
      <c r="WHF109" s="233" t="s">
        <v>99</v>
      </c>
      <c r="WHG109" s="234" t="s">
        <v>16</v>
      </c>
      <c r="WHH109" s="221">
        <v>1</v>
      </c>
      <c r="WHI109" s="232" t="s">
        <v>97</v>
      </c>
      <c r="WHJ109" s="233" t="s">
        <v>99</v>
      </c>
      <c r="WHK109" s="234" t="s">
        <v>16</v>
      </c>
      <c r="WHL109" s="221">
        <v>1</v>
      </c>
      <c r="WHM109" s="232" t="s">
        <v>97</v>
      </c>
      <c r="WHN109" s="233" t="s">
        <v>99</v>
      </c>
      <c r="WHO109" s="234" t="s">
        <v>16</v>
      </c>
      <c r="WHP109" s="221">
        <v>1</v>
      </c>
      <c r="WHQ109" s="232" t="s">
        <v>97</v>
      </c>
      <c r="WHR109" s="233" t="s">
        <v>99</v>
      </c>
      <c r="WHS109" s="234" t="s">
        <v>16</v>
      </c>
      <c r="WHT109" s="221">
        <v>1</v>
      </c>
      <c r="WHU109" s="232" t="s">
        <v>97</v>
      </c>
      <c r="WHV109" s="233" t="s">
        <v>99</v>
      </c>
      <c r="WHW109" s="234" t="s">
        <v>16</v>
      </c>
      <c r="WHX109" s="221">
        <v>1</v>
      </c>
      <c r="WHY109" s="232" t="s">
        <v>97</v>
      </c>
      <c r="WHZ109" s="233" t="s">
        <v>99</v>
      </c>
      <c r="WIA109" s="234" t="s">
        <v>16</v>
      </c>
      <c r="WIB109" s="221">
        <v>1</v>
      </c>
      <c r="WIC109" s="232" t="s">
        <v>97</v>
      </c>
      <c r="WID109" s="233" t="s">
        <v>99</v>
      </c>
      <c r="WIE109" s="234" t="s">
        <v>16</v>
      </c>
      <c r="WIF109" s="221">
        <v>1</v>
      </c>
      <c r="WIG109" s="232" t="s">
        <v>97</v>
      </c>
      <c r="WIH109" s="233" t="s">
        <v>99</v>
      </c>
      <c r="WII109" s="234" t="s">
        <v>16</v>
      </c>
      <c r="WIJ109" s="221">
        <v>1</v>
      </c>
      <c r="WIK109" s="232" t="s">
        <v>97</v>
      </c>
      <c r="WIL109" s="233" t="s">
        <v>99</v>
      </c>
      <c r="WIM109" s="234" t="s">
        <v>16</v>
      </c>
      <c r="WIN109" s="221">
        <v>1</v>
      </c>
      <c r="WIO109" s="232" t="s">
        <v>97</v>
      </c>
      <c r="WIP109" s="233" t="s">
        <v>99</v>
      </c>
      <c r="WIQ109" s="234" t="s">
        <v>16</v>
      </c>
      <c r="WIR109" s="221">
        <v>1</v>
      </c>
      <c r="WIS109" s="232" t="s">
        <v>97</v>
      </c>
      <c r="WIT109" s="233" t="s">
        <v>99</v>
      </c>
      <c r="WIU109" s="234" t="s">
        <v>16</v>
      </c>
      <c r="WIV109" s="221">
        <v>1</v>
      </c>
      <c r="WIW109" s="232" t="s">
        <v>97</v>
      </c>
      <c r="WIX109" s="233" t="s">
        <v>99</v>
      </c>
      <c r="WIY109" s="234" t="s">
        <v>16</v>
      </c>
      <c r="WIZ109" s="221">
        <v>1</v>
      </c>
      <c r="WJA109" s="232" t="s">
        <v>97</v>
      </c>
      <c r="WJB109" s="233" t="s">
        <v>99</v>
      </c>
      <c r="WJC109" s="234" t="s">
        <v>16</v>
      </c>
      <c r="WJD109" s="221">
        <v>1</v>
      </c>
      <c r="WJE109" s="232" t="s">
        <v>97</v>
      </c>
      <c r="WJF109" s="233" t="s">
        <v>99</v>
      </c>
      <c r="WJG109" s="234" t="s">
        <v>16</v>
      </c>
      <c r="WJH109" s="221">
        <v>1</v>
      </c>
      <c r="WJI109" s="232" t="s">
        <v>97</v>
      </c>
      <c r="WJJ109" s="233" t="s">
        <v>99</v>
      </c>
      <c r="WJK109" s="234" t="s">
        <v>16</v>
      </c>
      <c r="WJL109" s="221">
        <v>1</v>
      </c>
      <c r="WJM109" s="232" t="s">
        <v>97</v>
      </c>
      <c r="WJN109" s="233" t="s">
        <v>99</v>
      </c>
      <c r="WJO109" s="234" t="s">
        <v>16</v>
      </c>
      <c r="WJP109" s="221">
        <v>1</v>
      </c>
      <c r="WJQ109" s="232" t="s">
        <v>97</v>
      </c>
      <c r="WJR109" s="233" t="s">
        <v>99</v>
      </c>
      <c r="WJS109" s="234" t="s">
        <v>16</v>
      </c>
      <c r="WJT109" s="221">
        <v>1</v>
      </c>
      <c r="WJU109" s="232" t="s">
        <v>97</v>
      </c>
      <c r="WJV109" s="233" t="s">
        <v>99</v>
      </c>
      <c r="WJW109" s="234" t="s">
        <v>16</v>
      </c>
      <c r="WJX109" s="221">
        <v>1</v>
      </c>
      <c r="WJY109" s="232" t="s">
        <v>97</v>
      </c>
      <c r="WJZ109" s="233" t="s">
        <v>99</v>
      </c>
      <c r="WKA109" s="234" t="s">
        <v>16</v>
      </c>
      <c r="WKB109" s="221">
        <v>1</v>
      </c>
      <c r="WKC109" s="232" t="s">
        <v>97</v>
      </c>
      <c r="WKD109" s="233" t="s">
        <v>99</v>
      </c>
      <c r="WKE109" s="234" t="s">
        <v>16</v>
      </c>
      <c r="WKF109" s="221">
        <v>1</v>
      </c>
      <c r="WKG109" s="232" t="s">
        <v>97</v>
      </c>
      <c r="WKH109" s="233" t="s">
        <v>99</v>
      </c>
      <c r="WKI109" s="234" t="s">
        <v>16</v>
      </c>
      <c r="WKJ109" s="221">
        <v>1</v>
      </c>
      <c r="WKK109" s="232" t="s">
        <v>97</v>
      </c>
      <c r="WKL109" s="233" t="s">
        <v>99</v>
      </c>
      <c r="WKM109" s="234" t="s">
        <v>16</v>
      </c>
      <c r="WKN109" s="221">
        <v>1</v>
      </c>
      <c r="WKO109" s="232" t="s">
        <v>97</v>
      </c>
      <c r="WKP109" s="233" t="s">
        <v>99</v>
      </c>
      <c r="WKQ109" s="234" t="s">
        <v>16</v>
      </c>
      <c r="WKR109" s="221">
        <v>1</v>
      </c>
      <c r="WKS109" s="232" t="s">
        <v>97</v>
      </c>
      <c r="WKT109" s="233" t="s">
        <v>99</v>
      </c>
      <c r="WKU109" s="234" t="s">
        <v>16</v>
      </c>
      <c r="WKV109" s="221">
        <v>1</v>
      </c>
      <c r="WKW109" s="232" t="s">
        <v>97</v>
      </c>
      <c r="WKX109" s="233" t="s">
        <v>99</v>
      </c>
      <c r="WKY109" s="234" t="s">
        <v>16</v>
      </c>
      <c r="WKZ109" s="221">
        <v>1</v>
      </c>
      <c r="WLA109" s="232" t="s">
        <v>97</v>
      </c>
      <c r="WLB109" s="233" t="s">
        <v>99</v>
      </c>
      <c r="WLC109" s="234" t="s">
        <v>16</v>
      </c>
      <c r="WLD109" s="221">
        <v>1</v>
      </c>
      <c r="WLE109" s="232" t="s">
        <v>97</v>
      </c>
      <c r="WLF109" s="233" t="s">
        <v>99</v>
      </c>
      <c r="WLG109" s="234" t="s">
        <v>16</v>
      </c>
      <c r="WLH109" s="221">
        <v>1</v>
      </c>
      <c r="WLI109" s="232" t="s">
        <v>97</v>
      </c>
      <c r="WLJ109" s="233" t="s">
        <v>99</v>
      </c>
      <c r="WLK109" s="234" t="s">
        <v>16</v>
      </c>
      <c r="WLL109" s="221">
        <v>1</v>
      </c>
      <c r="WLM109" s="232" t="s">
        <v>97</v>
      </c>
      <c r="WLN109" s="233" t="s">
        <v>99</v>
      </c>
      <c r="WLO109" s="234" t="s">
        <v>16</v>
      </c>
      <c r="WLP109" s="221">
        <v>1</v>
      </c>
      <c r="WLQ109" s="232" t="s">
        <v>97</v>
      </c>
      <c r="WLR109" s="233" t="s">
        <v>99</v>
      </c>
      <c r="WLS109" s="234" t="s">
        <v>16</v>
      </c>
      <c r="WLT109" s="221">
        <v>1</v>
      </c>
      <c r="WLU109" s="232" t="s">
        <v>97</v>
      </c>
      <c r="WLV109" s="233" t="s">
        <v>99</v>
      </c>
      <c r="WLW109" s="234" t="s">
        <v>16</v>
      </c>
      <c r="WLX109" s="221">
        <v>1</v>
      </c>
      <c r="WLY109" s="232" t="s">
        <v>97</v>
      </c>
      <c r="WLZ109" s="233" t="s">
        <v>99</v>
      </c>
      <c r="WMA109" s="234" t="s">
        <v>16</v>
      </c>
      <c r="WMB109" s="221">
        <v>1</v>
      </c>
      <c r="WMC109" s="232" t="s">
        <v>97</v>
      </c>
      <c r="WMD109" s="233" t="s">
        <v>99</v>
      </c>
      <c r="WME109" s="234" t="s">
        <v>16</v>
      </c>
      <c r="WMF109" s="221">
        <v>1</v>
      </c>
      <c r="WMG109" s="232" t="s">
        <v>97</v>
      </c>
      <c r="WMH109" s="233" t="s">
        <v>99</v>
      </c>
      <c r="WMI109" s="234" t="s">
        <v>16</v>
      </c>
      <c r="WMJ109" s="221">
        <v>1</v>
      </c>
      <c r="WMK109" s="232" t="s">
        <v>97</v>
      </c>
      <c r="WML109" s="233" t="s">
        <v>99</v>
      </c>
      <c r="WMM109" s="234" t="s">
        <v>16</v>
      </c>
      <c r="WMN109" s="221">
        <v>1</v>
      </c>
      <c r="WMO109" s="232" t="s">
        <v>97</v>
      </c>
      <c r="WMP109" s="233" t="s">
        <v>99</v>
      </c>
      <c r="WMQ109" s="234" t="s">
        <v>16</v>
      </c>
      <c r="WMR109" s="221">
        <v>1</v>
      </c>
      <c r="WMS109" s="232" t="s">
        <v>97</v>
      </c>
      <c r="WMT109" s="233" t="s">
        <v>99</v>
      </c>
      <c r="WMU109" s="234" t="s">
        <v>16</v>
      </c>
      <c r="WMV109" s="221">
        <v>1</v>
      </c>
      <c r="WMW109" s="232" t="s">
        <v>97</v>
      </c>
      <c r="WMX109" s="233" t="s">
        <v>99</v>
      </c>
      <c r="WMY109" s="234" t="s">
        <v>16</v>
      </c>
      <c r="WMZ109" s="221">
        <v>1</v>
      </c>
      <c r="WNA109" s="232" t="s">
        <v>97</v>
      </c>
      <c r="WNB109" s="233" t="s">
        <v>99</v>
      </c>
      <c r="WNC109" s="234" t="s">
        <v>16</v>
      </c>
      <c r="WND109" s="221">
        <v>1</v>
      </c>
      <c r="WNE109" s="232" t="s">
        <v>97</v>
      </c>
      <c r="WNF109" s="233" t="s">
        <v>99</v>
      </c>
      <c r="WNG109" s="234" t="s">
        <v>16</v>
      </c>
      <c r="WNH109" s="221">
        <v>1</v>
      </c>
      <c r="WNI109" s="232" t="s">
        <v>97</v>
      </c>
      <c r="WNJ109" s="233" t="s">
        <v>99</v>
      </c>
      <c r="WNK109" s="234" t="s">
        <v>16</v>
      </c>
      <c r="WNL109" s="221">
        <v>1</v>
      </c>
      <c r="WNM109" s="232" t="s">
        <v>97</v>
      </c>
      <c r="WNN109" s="233" t="s">
        <v>99</v>
      </c>
      <c r="WNO109" s="234" t="s">
        <v>16</v>
      </c>
      <c r="WNP109" s="221">
        <v>1</v>
      </c>
      <c r="WNQ109" s="232" t="s">
        <v>97</v>
      </c>
      <c r="WNR109" s="233" t="s">
        <v>99</v>
      </c>
      <c r="WNS109" s="234" t="s">
        <v>16</v>
      </c>
      <c r="WNT109" s="221">
        <v>1</v>
      </c>
      <c r="WNU109" s="232" t="s">
        <v>97</v>
      </c>
      <c r="WNV109" s="233" t="s">
        <v>99</v>
      </c>
      <c r="WNW109" s="234" t="s">
        <v>16</v>
      </c>
      <c r="WNX109" s="221">
        <v>1</v>
      </c>
      <c r="WNY109" s="232" t="s">
        <v>97</v>
      </c>
      <c r="WNZ109" s="233" t="s">
        <v>99</v>
      </c>
      <c r="WOA109" s="234" t="s">
        <v>16</v>
      </c>
      <c r="WOB109" s="221">
        <v>1</v>
      </c>
      <c r="WOC109" s="232" t="s">
        <v>97</v>
      </c>
      <c r="WOD109" s="233" t="s">
        <v>99</v>
      </c>
      <c r="WOE109" s="234" t="s">
        <v>16</v>
      </c>
      <c r="WOF109" s="221">
        <v>1</v>
      </c>
      <c r="WOG109" s="232" t="s">
        <v>97</v>
      </c>
      <c r="WOH109" s="233" t="s">
        <v>99</v>
      </c>
      <c r="WOI109" s="234" t="s">
        <v>16</v>
      </c>
      <c r="WOJ109" s="221">
        <v>1</v>
      </c>
      <c r="WOK109" s="232" t="s">
        <v>97</v>
      </c>
      <c r="WOL109" s="233" t="s">
        <v>99</v>
      </c>
      <c r="WOM109" s="234" t="s">
        <v>16</v>
      </c>
      <c r="WON109" s="221">
        <v>1</v>
      </c>
      <c r="WOO109" s="232" t="s">
        <v>97</v>
      </c>
      <c r="WOP109" s="233" t="s">
        <v>99</v>
      </c>
      <c r="WOQ109" s="234" t="s">
        <v>16</v>
      </c>
      <c r="WOR109" s="221">
        <v>1</v>
      </c>
      <c r="WOS109" s="232" t="s">
        <v>97</v>
      </c>
      <c r="WOT109" s="233" t="s">
        <v>99</v>
      </c>
      <c r="WOU109" s="234" t="s">
        <v>16</v>
      </c>
      <c r="WOV109" s="221">
        <v>1</v>
      </c>
      <c r="WOW109" s="232" t="s">
        <v>97</v>
      </c>
      <c r="WOX109" s="233" t="s">
        <v>99</v>
      </c>
      <c r="WOY109" s="234" t="s">
        <v>16</v>
      </c>
      <c r="WOZ109" s="221">
        <v>1</v>
      </c>
      <c r="WPA109" s="232" t="s">
        <v>97</v>
      </c>
      <c r="WPB109" s="233" t="s">
        <v>99</v>
      </c>
      <c r="WPC109" s="234" t="s">
        <v>16</v>
      </c>
      <c r="WPD109" s="221">
        <v>1</v>
      </c>
      <c r="WPE109" s="232" t="s">
        <v>97</v>
      </c>
      <c r="WPF109" s="233" t="s">
        <v>99</v>
      </c>
      <c r="WPG109" s="234" t="s">
        <v>16</v>
      </c>
      <c r="WPH109" s="221">
        <v>1</v>
      </c>
      <c r="WPI109" s="232" t="s">
        <v>97</v>
      </c>
      <c r="WPJ109" s="233" t="s">
        <v>99</v>
      </c>
      <c r="WPK109" s="234" t="s">
        <v>16</v>
      </c>
      <c r="WPL109" s="221">
        <v>1</v>
      </c>
      <c r="WPM109" s="232" t="s">
        <v>97</v>
      </c>
      <c r="WPN109" s="233" t="s">
        <v>99</v>
      </c>
      <c r="WPO109" s="234" t="s">
        <v>16</v>
      </c>
      <c r="WPP109" s="221">
        <v>1</v>
      </c>
      <c r="WPQ109" s="232" t="s">
        <v>97</v>
      </c>
      <c r="WPR109" s="233" t="s">
        <v>99</v>
      </c>
      <c r="WPS109" s="234" t="s">
        <v>16</v>
      </c>
      <c r="WPT109" s="221">
        <v>1</v>
      </c>
      <c r="WPU109" s="232" t="s">
        <v>97</v>
      </c>
      <c r="WPV109" s="233" t="s">
        <v>99</v>
      </c>
      <c r="WPW109" s="234" t="s">
        <v>16</v>
      </c>
      <c r="WPX109" s="221">
        <v>1</v>
      </c>
      <c r="WPY109" s="232" t="s">
        <v>97</v>
      </c>
      <c r="WPZ109" s="233" t="s">
        <v>99</v>
      </c>
      <c r="WQA109" s="234" t="s">
        <v>16</v>
      </c>
      <c r="WQB109" s="221">
        <v>1</v>
      </c>
      <c r="WQC109" s="232" t="s">
        <v>97</v>
      </c>
      <c r="WQD109" s="233" t="s">
        <v>99</v>
      </c>
      <c r="WQE109" s="234" t="s">
        <v>16</v>
      </c>
      <c r="WQF109" s="221">
        <v>1</v>
      </c>
      <c r="WQG109" s="232" t="s">
        <v>97</v>
      </c>
      <c r="WQH109" s="233" t="s">
        <v>99</v>
      </c>
      <c r="WQI109" s="234" t="s">
        <v>16</v>
      </c>
      <c r="WQJ109" s="221">
        <v>1</v>
      </c>
      <c r="WQK109" s="232" t="s">
        <v>97</v>
      </c>
      <c r="WQL109" s="233" t="s">
        <v>99</v>
      </c>
      <c r="WQM109" s="234" t="s">
        <v>16</v>
      </c>
      <c r="WQN109" s="221">
        <v>1</v>
      </c>
      <c r="WQO109" s="232" t="s">
        <v>97</v>
      </c>
      <c r="WQP109" s="233" t="s">
        <v>99</v>
      </c>
      <c r="WQQ109" s="234" t="s">
        <v>16</v>
      </c>
      <c r="WQR109" s="221">
        <v>1</v>
      </c>
      <c r="WQS109" s="232" t="s">
        <v>97</v>
      </c>
      <c r="WQT109" s="233" t="s">
        <v>99</v>
      </c>
      <c r="WQU109" s="234" t="s">
        <v>16</v>
      </c>
      <c r="WQV109" s="221">
        <v>1</v>
      </c>
      <c r="WQW109" s="232" t="s">
        <v>97</v>
      </c>
      <c r="WQX109" s="233" t="s">
        <v>99</v>
      </c>
      <c r="WQY109" s="234" t="s">
        <v>16</v>
      </c>
      <c r="WQZ109" s="221">
        <v>1</v>
      </c>
      <c r="WRA109" s="232" t="s">
        <v>97</v>
      </c>
      <c r="WRB109" s="233" t="s">
        <v>99</v>
      </c>
      <c r="WRC109" s="234" t="s">
        <v>16</v>
      </c>
      <c r="WRD109" s="221">
        <v>1</v>
      </c>
      <c r="WRE109" s="232" t="s">
        <v>97</v>
      </c>
      <c r="WRF109" s="233" t="s">
        <v>99</v>
      </c>
      <c r="WRG109" s="234" t="s">
        <v>16</v>
      </c>
      <c r="WRH109" s="221">
        <v>1</v>
      </c>
      <c r="WRI109" s="232" t="s">
        <v>97</v>
      </c>
      <c r="WRJ109" s="233" t="s">
        <v>99</v>
      </c>
      <c r="WRK109" s="234" t="s">
        <v>16</v>
      </c>
      <c r="WRL109" s="221">
        <v>1</v>
      </c>
      <c r="WRM109" s="232" t="s">
        <v>97</v>
      </c>
      <c r="WRN109" s="233" t="s">
        <v>99</v>
      </c>
      <c r="WRO109" s="234" t="s">
        <v>16</v>
      </c>
      <c r="WRP109" s="221">
        <v>1</v>
      </c>
      <c r="WRQ109" s="232" t="s">
        <v>97</v>
      </c>
      <c r="WRR109" s="233" t="s">
        <v>99</v>
      </c>
      <c r="WRS109" s="234" t="s">
        <v>16</v>
      </c>
      <c r="WRT109" s="221">
        <v>1</v>
      </c>
      <c r="WRU109" s="232" t="s">
        <v>97</v>
      </c>
      <c r="WRV109" s="233" t="s">
        <v>99</v>
      </c>
      <c r="WRW109" s="234" t="s">
        <v>16</v>
      </c>
      <c r="WRX109" s="221">
        <v>1</v>
      </c>
      <c r="WRY109" s="232" t="s">
        <v>97</v>
      </c>
      <c r="WRZ109" s="233" t="s">
        <v>99</v>
      </c>
      <c r="WSA109" s="234" t="s">
        <v>16</v>
      </c>
      <c r="WSB109" s="221">
        <v>1</v>
      </c>
      <c r="WSC109" s="232" t="s">
        <v>97</v>
      </c>
      <c r="WSD109" s="233" t="s">
        <v>99</v>
      </c>
      <c r="WSE109" s="234" t="s">
        <v>16</v>
      </c>
      <c r="WSF109" s="221">
        <v>1</v>
      </c>
      <c r="WSG109" s="232" t="s">
        <v>97</v>
      </c>
      <c r="WSH109" s="233" t="s">
        <v>99</v>
      </c>
      <c r="WSI109" s="234" t="s">
        <v>16</v>
      </c>
      <c r="WSJ109" s="221">
        <v>1</v>
      </c>
      <c r="WSK109" s="232" t="s">
        <v>97</v>
      </c>
      <c r="WSL109" s="233" t="s">
        <v>99</v>
      </c>
      <c r="WSM109" s="234" t="s">
        <v>16</v>
      </c>
      <c r="WSN109" s="221">
        <v>1</v>
      </c>
      <c r="WSO109" s="232" t="s">
        <v>97</v>
      </c>
      <c r="WSP109" s="233" t="s">
        <v>99</v>
      </c>
      <c r="WSQ109" s="234" t="s">
        <v>16</v>
      </c>
      <c r="WSR109" s="221">
        <v>1</v>
      </c>
      <c r="WSS109" s="232" t="s">
        <v>97</v>
      </c>
      <c r="WST109" s="233" t="s">
        <v>99</v>
      </c>
      <c r="WSU109" s="234" t="s">
        <v>16</v>
      </c>
      <c r="WSV109" s="221">
        <v>1</v>
      </c>
      <c r="WSW109" s="232" t="s">
        <v>97</v>
      </c>
      <c r="WSX109" s="233" t="s">
        <v>99</v>
      </c>
      <c r="WSY109" s="234" t="s">
        <v>16</v>
      </c>
      <c r="WSZ109" s="221">
        <v>1</v>
      </c>
      <c r="WTA109" s="232" t="s">
        <v>97</v>
      </c>
      <c r="WTB109" s="233" t="s">
        <v>99</v>
      </c>
      <c r="WTC109" s="234" t="s">
        <v>16</v>
      </c>
      <c r="WTD109" s="221">
        <v>1</v>
      </c>
      <c r="WTE109" s="232" t="s">
        <v>97</v>
      </c>
      <c r="WTF109" s="233" t="s">
        <v>99</v>
      </c>
      <c r="WTG109" s="234" t="s">
        <v>16</v>
      </c>
      <c r="WTH109" s="221">
        <v>1</v>
      </c>
      <c r="WTI109" s="232" t="s">
        <v>97</v>
      </c>
      <c r="WTJ109" s="233" t="s">
        <v>99</v>
      </c>
      <c r="WTK109" s="234" t="s">
        <v>16</v>
      </c>
      <c r="WTL109" s="221">
        <v>1</v>
      </c>
      <c r="WTM109" s="232" t="s">
        <v>97</v>
      </c>
      <c r="WTN109" s="233" t="s">
        <v>99</v>
      </c>
      <c r="WTO109" s="234" t="s">
        <v>16</v>
      </c>
      <c r="WTP109" s="221">
        <v>1</v>
      </c>
      <c r="WTQ109" s="232" t="s">
        <v>97</v>
      </c>
      <c r="WTR109" s="233" t="s">
        <v>99</v>
      </c>
      <c r="WTS109" s="234" t="s">
        <v>16</v>
      </c>
      <c r="WTT109" s="221">
        <v>1</v>
      </c>
      <c r="WTU109" s="232" t="s">
        <v>97</v>
      </c>
      <c r="WTV109" s="233" t="s">
        <v>99</v>
      </c>
      <c r="WTW109" s="234" t="s">
        <v>16</v>
      </c>
      <c r="WTX109" s="221">
        <v>1</v>
      </c>
      <c r="WTY109" s="232" t="s">
        <v>97</v>
      </c>
      <c r="WTZ109" s="233" t="s">
        <v>99</v>
      </c>
      <c r="WUA109" s="234" t="s">
        <v>16</v>
      </c>
      <c r="WUB109" s="221">
        <v>1</v>
      </c>
      <c r="WUC109" s="232" t="s">
        <v>97</v>
      </c>
      <c r="WUD109" s="233" t="s">
        <v>99</v>
      </c>
      <c r="WUE109" s="234" t="s">
        <v>16</v>
      </c>
      <c r="WUF109" s="221">
        <v>1</v>
      </c>
      <c r="WUG109" s="232" t="s">
        <v>97</v>
      </c>
      <c r="WUH109" s="233" t="s">
        <v>99</v>
      </c>
      <c r="WUI109" s="234" t="s">
        <v>16</v>
      </c>
      <c r="WUJ109" s="221">
        <v>1</v>
      </c>
      <c r="WUK109" s="232" t="s">
        <v>97</v>
      </c>
      <c r="WUL109" s="233" t="s">
        <v>99</v>
      </c>
      <c r="WUM109" s="234" t="s">
        <v>16</v>
      </c>
      <c r="WUN109" s="221">
        <v>1</v>
      </c>
      <c r="WUO109" s="232" t="s">
        <v>97</v>
      </c>
      <c r="WUP109" s="233" t="s">
        <v>99</v>
      </c>
      <c r="WUQ109" s="234" t="s">
        <v>16</v>
      </c>
      <c r="WUR109" s="221">
        <v>1</v>
      </c>
      <c r="WUS109" s="232" t="s">
        <v>97</v>
      </c>
      <c r="WUT109" s="233" t="s">
        <v>99</v>
      </c>
      <c r="WUU109" s="234" t="s">
        <v>16</v>
      </c>
      <c r="WUV109" s="221">
        <v>1</v>
      </c>
      <c r="WUW109" s="232" t="s">
        <v>97</v>
      </c>
      <c r="WUX109" s="233" t="s">
        <v>99</v>
      </c>
      <c r="WUY109" s="234" t="s">
        <v>16</v>
      </c>
      <c r="WUZ109" s="221">
        <v>1</v>
      </c>
      <c r="WVA109" s="232" t="s">
        <v>97</v>
      </c>
      <c r="WVB109" s="233" t="s">
        <v>99</v>
      </c>
      <c r="WVC109" s="234" t="s">
        <v>16</v>
      </c>
      <c r="WVD109" s="221">
        <v>1</v>
      </c>
      <c r="WVE109" s="232" t="s">
        <v>97</v>
      </c>
      <c r="WVF109" s="233" t="s">
        <v>99</v>
      </c>
      <c r="WVG109" s="234" t="s">
        <v>16</v>
      </c>
      <c r="WVH109" s="221">
        <v>1</v>
      </c>
      <c r="WVI109" s="232" t="s">
        <v>97</v>
      </c>
      <c r="WVJ109" s="233" t="s">
        <v>99</v>
      </c>
      <c r="WVK109" s="234" t="s">
        <v>16</v>
      </c>
      <c r="WVL109" s="221">
        <v>1</v>
      </c>
      <c r="WVM109" s="232" t="s">
        <v>97</v>
      </c>
      <c r="WVN109" s="233" t="s">
        <v>99</v>
      </c>
      <c r="WVO109" s="234" t="s">
        <v>16</v>
      </c>
      <c r="WVP109" s="221">
        <v>1</v>
      </c>
      <c r="WVQ109" s="232" t="s">
        <v>97</v>
      </c>
      <c r="WVR109" s="233" t="s">
        <v>99</v>
      </c>
      <c r="WVS109" s="234" t="s">
        <v>16</v>
      </c>
      <c r="WVT109" s="221">
        <v>1</v>
      </c>
      <c r="WVU109" s="232" t="s">
        <v>97</v>
      </c>
      <c r="WVV109" s="233" t="s">
        <v>99</v>
      </c>
      <c r="WVW109" s="234" t="s">
        <v>16</v>
      </c>
      <c r="WVX109" s="221">
        <v>1</v>
      </c>
      <c r="WVY109" s="232" t="s">
        <v>97</v>
      </c>
      <c r="WVZ109" s="233" t="s">
        <v>99</v>
      </c>
      <c r="WWA109" s="234" t="s">
        <v>16</v>
      </c>
      <c r="WWB109" s="221">
        <v>1</v>
      </c>
      <c r="WWC109" s="232" t="s">
        <v>97</v>
      </c>
      <c r="WWD109" s="233" t="s">
        <v>99</v>
      </c>
      <c r="WWE109" s="234" t="s">
        <v>16</v>
      </c>
      <c r="WWF109" s="221">
        <v>1</v>
      </c>
      <c r="WWG109" s="232" t="s">
        <v>97</v>
      </c>
      <c r="WWH109" s="233" t="s">
        <v>99</v>
      </c>
      <c r="WWI109" s="234" t="s">
        <v>16</v>
      </c>
      <c r="WWJ109" s="221">
        <v>1</v>
      </c>
      <c r="WWK109" s="232" t="s">
        <v>97</v>
      </c>
      <c r="WWL109" s="233" t="s">
        <v>99</v>
      </c>
      <c r="WWM109" s="234" t="s">
        <v>16</v>
      </c>
      <c r="WWN109" s="221">
        <v>1</v>
      </c>
      <c r="WWO109" s="232" t="s">
        <v>97</v>
      </c>
      <c r="WWP109" s="233" t="s">
        <v>99</v>
      </c>
      <c r="WWQ109" s="234" t="s">
        <v>16</v>
      </c>
      <c r="WWR109" s="221">
        <v>1</v>
      </c>
      <c r="WWS109" s="232" t="s">
        <v>97</v>
      </c>
      <c r="WWT109" s="233" t="s">
        <v>99</v>
      </c>
      <c r="WWU109" s="234" t="s">
        <v>16</v>
      </c>
      <c r="WWV109" s="221">
        <v>1</v>
      </c>
      <c r="WWW109" s="232" t="s">
        <v>97</v>
      </c>
      <c r="WWX109" s="233" t="s">
        <v>99</v>
      </c>
      <c r="WWY109" s="234" t="s">
        <v>16</v>
      </c>
      <c r="WWZ109" s="221">
        <v>1</v>
      </c>
      <c r="WXA109" s="232" t="s">
        <v>97</v>
      </c>
      <c r="WXB109" s="233" t="s">
        <v>99</v>
      </c>
      <c r="WXC109" s="234" t="s">
        <v>16</v>
      </c>
      <c r="WXD109" s="221">
        <v>1</v>
      </c>
      <c r="WXE109" s="232" t="s">
        <v>97</v>
      </c>
      <c r="WXF109" s="233" t="s">
        <v>99</v>
      </c>
      <c r="WXG109" s="234" t="s">
        <v>16</v>
      </c>
      <c r="WXH109" s="221">
        <v>1</v>
      </c>
      <c r="WXI109" s="232" t="s">
        <v>97</v>
      </c>
      <c r="WXJ109" s="233" t="s">
        <v>99</v>
      </c>
      <c r="WXK109" s="234" t="s">
        <v>16</v>
      </c>
      <c r="WXL109" s="221">
        <v>1</v>
      </c>
      <c r="WXM109" s="232" t="s">
        <v>97</v>
      </c>
      <c r="WXN109" s="233" t="s">
        <v>99</v>
      </c>
      <c r="WXO109" s="234" t="s">
        <v>16</v>
      </c>
      <c r="WXP109" s="221">
        <v>1</v>
      </c>
      <c r="WXQ109" s="232" t="s">
        <v>97</v>
      </c>
      <c r="WXR109" s="233" t="s">
        <v>99</v>
      </c>
      <c r="WXS109" s="234" t="s">
        <v>16</v>
      </c>
      <c r="WXT109" s="221">
        <v>1</v>
      </c>
      <c r="WXU109" s="232" t="s">
        <v>97</v>
      </c>
      <c r="WXV109" s="233" t="s">
        <v>99</v>
      </c>
      <c r="WXW109" s="234" t="s">
        <v>16</v>
      </c>
      <c r="WXX109" s="221">
        <v>1</v>
      </c>
      <c r="WXY109" s="232" t="s">
        <v>97</v>
      </c>
      <c r="WXZ109" s="233" t="s">
        <v>99</v>
      </c>
      <c r="WYA109" s="234" t="s">
        <v>16</v>
      </c>
      <c r="WYB109" s="221">
        <v>1</v>
      </c>
      <c r="WYC109" s="232" t="s">
        <v>97</v>
      </c>
      <c r="WYD109" s="233" t="s">
        <v>99</v>
      </c>
      <c r="WYE109" s="234" t="s">
        <v>16</v>
      </c>
      <c r="WYF109" s="221">
        <v>1</v>
      </c>
      <c r="WYG109" s="232" t="s">
        <v>97</v>
      </c>
      <c r="WYH109" s="233" t="s">
        <v>99</v>
      </c>
      <c r="WYI109" s="234" t="s">
        <v>16</v>
      </c>
      <c r="WYJ109" s="221">
        <v>1</v>
      </c>
      <c r="WYK109" s="232" t="s">
        <v>97</v>
      </c>
      <c r="WYL109" s="233" t="s">
        <v>99</v>
      </c>
      <c r="WYM109" s="234" t="s">
        <v>16</v>
      </c>
      <c r="WYN109" s="221">
        <v>1</v>
      </c>
      <c r="WYO109" s="232" t="s">
        <v>97</v>
      </c>
      <c r="WYP109" s="233" t="s">
        <v>99</v>
      </c>
      <c r="WYQ109" s="234" t="s">
        <v>16</v>
      </c>
      <c r="WYR109" s="221">
        <v>1</v>
      </c>
      <c r="WYS109" s="232" t="s">
        <v>97</v>
      </c>
      <c r="WYT109" s="233" t="s">
        <v>99</v>
      </c>
      <c r="WYU109" s="234" t="s">
        <v>16</v>
      </c>
      <c r="WYV109" s="221">
        <v>1</v>
      </c>
      <c r="WYW109" s="232" t="s">
        <v>97</v>
      </c>
      <c r="WYX109" s="233" t="s">
        <v>99</v>
      </c>
      <c r="WYY109" s="234" t="s">
        <v>16</v>
      </c>
      <c r="WYZ109" s="221">
        <v>1</v>
      </c>
      <c r="WZA109" s="232" t="s">
        <v>97</v>
      </c>
      <c r="WZB109" s="233" t="s">
        <v>99</v>
      </c>
      <c r="WZC109" s="234" t="s">
        <v>16</v>
      </c>
      <c r="WZD109" s="221">
        <v>1</v>
      </c>
      <c r="WZE109" s="232" t="s">
        <v>97</v>
      </c>
      <c r="WZF109" s="233" t="s">
        <v>99</v>
      </c>
      <c r="WZG109" s="234" t="s">
        <v>16</v>
      </c>
      <c r="WZH109" s="221">
        <v>1</v>
      </c>
      <c r="WZI109" s="232" t="s">
        <v>97</v>
      </c>
      <c r="WZJ109" s="233" t="s">
        <v>99</v>
      </c>
      <c r="WZK109" s="234" t="s">
        <v>16</v>
      </c>
      <c r="WZL109" s="221">
        <v>1</v>
      </c>
      <c r="WZM109" s="232" t="s">
        <v>97</v>
      </c>
      <c r="WZN109" s="233" t="s">
        <v>99</v>
      </c>
      <c r="WZO109" s="234" t="s">
        <v>16</v>
      </c>
      <c r="WZP109" s="221">
        <v>1</v>
      </c>
      <c r="WZQ109" s="232" t="s">
        <v>97</v>
      </c>
      <c r="WZR109" s="233" t="s">
        <v>99</v>
      </c>
      <c r="WZS109" s="234" t="s">
        <v>16</v>
      </c>
      <c r="WZT109" s="221">
        <v>1</v>
      </c>
      <c r="WZU109" s="232" t="s">
        <v>97</v>
      </c>
      <c r="WZV109" s="233" t="s">
        <v>99</v>
      </c>
      <c r="WZW109" s="234" t="s">
        <v>16</v>
      </c>
      <c r="WZX109" s="221">
        <v>1</v>
      </c>
      <c r="WZY109" s="232" t="s">
        <v>97</v>
      </c>
      <c r="WZZ109" s="233" t="s">
        <v>99</v>
      </c>
      <c r="XAA109" s="234" t="s">
        <v>16</v>
      </c>
      <c r="XAB109" s="221">
        <v>1</v>
      </c>
      <c r="XAC109" s="232" t="s">
        <v>97</v>
      </c>
      <c r="XAD109" s="233" t="s">
        <v>99</v>
      </c>
      <c r="XAE109" s="234" t="s">
        <v>16</v>
      </c>
      <c r="XAF109" s="221">
        <v>1</v>
      </c>
      <c r="XAG109" s="232" t="s">
        <v>97</v>
      </c>
      <c r="XAH109" s="233" t="s">
        <v>99</v>
      </c>
      <c r="XAI109" s="234" t="s">
        <v>16</v>
      </c>
      <c r="XAJ109" s="221">
        <v>1</v>
      </c>
      <c r="XAK109" s="232" t="s">
        <v>97</v>
      </c>
      <c r="XAL109" s="233" t="s">
        <v>99</v>
      </c>
      <c r="XAM109" s="234" t="s">
        <v>16</v>
      </c>
      <c r="XAN109" s="221">
        <v>1</v>
      </c>
      <c r="XAO109" s="232" t="s">
        <v>97</v>
      </c>
      <c r="XAP109" s="233" t="s">
        <v>99</v>
      </c>
      <c r="XAQ109" s="234" t="s">
        <v>16</v>
      </c>
      <c r="XAR109" s="221">
        <v>1</v>
      </c>
      <c r="XAS109" s="232" t="s">
        <v>97</v>
      </c>
      <c r="XAT109" s="233" t="s">
        <v>99</v>
      </c>
      <c r="XAU109" s="234" t="s">
        <v>16</v>
      </c>
      <c r="XAV109" s="221">
        <v>1</v>
      </c>
      <c r="XAW109" s="232" t="s">
        <v>97</v>
      </c>
      <c r="XAX109" s="233" t="s">
        <v>99</v>
      </c>
      <c r="XAY109" s="234" t="s">
        <v>16</v>
      </c>
      <c r="XAZ109" s="221">
        <v>1</v>
      </c>
      <c r="XBA109" s="232" t="s">
        <v>97</v>
      </c>
      <c r="XBB109" s="233" t="s">
        <v>99</v>
      </c>
      <c r="XBC109" s="234" t="s">
        <v>16</v>
      </c>
      <c r="XBD109" s="221">
        <v>1</v>
      </c>
      <c r="XBE109" s="232" t="s">
        <v>97</v>
      </c>
      <c r="XBF109" s="233" t="s">
        <v>99</v>
      </c>
      <c r="XBG109" s="234" t="s">
        <v>16</v>
      </c>
      <c r="XBH109" s="221">
        <v>1</v>
      </c>
      <c r="XBI109" s="232" t="s">
        <v>97</v>
      </c>
      <c r="XBJ109" s="233" t="s">
        <v>99</v>
      </c>
      <c r="XBK109" s="234" t="s">
        <v>16</v>
      </c>
      <c r="XBL109" s="221">
        <v>1</v>
      </c>
      <c r="XBM109" s="232" t="s">
        <v>97</v>
      </c>
      <c r="XBN109" s="233" t="s">
        <v>99</v>
      </c>
      <c r="XBO109" s="234" t="s">
        <v>16</v>
      </c>
      <c r="XBP109" s="221">
        <v>1</v>
      </c>
      <c r="XBQ109" s="232" t="s">
        <v>97</v>
      </c>
      <c r="XBR109" s="233" t="s">
        <v>99</v>
      </c>
      <c r="XBS109" s="234" t="s">
        <v>16</v>
      </c>
      <c r="XBT109" s="221">
        <v>1</v>
      </c>
      <c r="XBU109" s="232" t="s">
        <v>97</v>
      </c>
      <c r="XBV109" s="233" t="s">
        <v>99</v>
      </c>
      <c r="XBW109" s="234" t="s">
        <v>16</v>
      </c>
      <c r="XBX109" s="221">
        <v>1</v>
      </c>
      <c r="XBY109" s="232" t="s">
        <v>97</v>
      </c>
      <c r="XBZ109" s="233" t="s">
        <v>99</v>
      </c>
      <c r="XCA109" s="234" t="s">
        <v>16</v>
      </c>
      <c r="XCB109" s="221">
        <v>1</v>
      </c>
      <c r="XCC109" s="232" t="s">
        <v>97</v>
      </c>
      <c r="XCD109" s="233" t="s">
        <v>99</v>
      </c>
      <c r="XCE109" s="234" t="s">
        <v>16</v>
      </c>
      <c r="XCF109" s="221">
        <v>1</v>
      </c>
      <c r="XCG109" s="232" t="s">
        <v>97</v>
      </c>
      <c r="XCH109" s="233" t="s">
        <v>99</v>
      </c>
      <c r="XCI109" s="234" t="s">
        <v>16</v>
      </c>
      <c r="XCJ109" s="221">
        <v>1</v>
      </c>
      <c r="XCK109" s="232" t="s">
        <v>97</v>
      </c>
      <c r="XCL109" s="233" t="s">
        <v>99</v>
      </c>
      <c r="XCM109" s="234" t="s">
        <v>16</v>
      </c>
      <c r="XCN109" s="221">
        <v>1</v>
      </c>
      <c r="XCO109" s="232" t="s">
        <v>97</v>
      </c>
      <c r="XCP109" s="233" t="s">
        <v>99</v>
      </c>
      <c r="XCQ109" s="234" t="s">
        <v>16</v>
      </c>
      <c r="XCR109" s="221">
        <v>1</v>
      </c>
      <c r="XCS109" s="232" t="s">
        <v>97</v>
      </c>
      <c r="XCT109" s="233" t="s">
        <v>99</v>
      </c>
      <c r="XCU109" s="234" t="s">
        <v>16</v>
      </c>
      <c r="XCV109" s="221">
        <v>1</v>
      </c>
      <c r="XCW109" s="232" t="s">
        <v>97</v>
      </c>
      <c r="XCX109" s="233" t="s">
        <v>99</v>
      </c>
      <c r="XCY109" s="234" t="s">
        <v>16</v>
      </c>
      <c r="XCZ109" s="221">
        <v>1</v>
      </c>
      <c r="XDA109" s="232" t="s">
        <v>97</v>
      </c>
      <c r="XDB109" s="233" t="s">
        <v>99</v>
      </c>
      <c r="XDC109" s="234" t="s">
        <v>16</v>
      </c>
      <c r="XDD109" s="221">
        <v>1</v>
      </c>
      <c r="XDE109" s="232" t="s">
        <v>97</v>
      </c>
      <c r="XDF109" s="233" t="s">
        <v>99</v>
      </c>
      <c r="XDG109" s="234" t="s">
        <v>16</v>
      </c>
      <c r="XDH109" s="221">
        <v>1</v>
      </c>
      <c r="XDI109" s="232" t="s">
        <v>97</v>
      </c>
      <c r="XDJ109" s="233" t="s">
        <v>99</v>
      </c>
      <c r="XDK109" s="234" t="s">
        <v>16</v>
      </c>
      <c r="XDL109" s="221">
        <v>1</v>
      </c>
      <c r="XDM109" s="232" t="s">
        <v>97</v>
      </c>
      <c r="XDN109" s="233" t="s">
        <v>99</v>
      </c>
      <c r="XDO109" s="234" t="s">
        <v>16</v>
      </c>
      <c r="XDP109" s="221">
        <v>1</v>
      </c>
      <c r="XDQ109" s="232" t="s">
        <v>97</v>
      </c>
      <c r="XDR109" s="233" t="s">
        <v>99</v>
      </c>
      <c r="XDS109" s="234" t="s">
        <v>16</v>
      </c>
      <c r="XDT109" s="221">
        <v>1</v>
      </c>
      <c r="XDU109" s="232" t="s">
        <v>97</v>
      </c>
      <c r="XDV109" s="233" t="s">
        <v>99</v>
      </c>
      <c r="XDW109" s="234" t="s">
        <v>16</v>
      </c>
      <c r="XDX109" s="221">
        <v>1</v>
      </c>
      <c r="XDY109" s="232" t="s">
        <v>97</v>
      </c>
      <c r="XDZ109" s="233" t="s">
        <v>99</v>
      </c>
      <c r="XEA109" s="234" t="s">
        <v>16</v>
      </c>
      <c r="XEB109" s="221">
        <v>1</v>
      </c>
      <c r="XEC109" s="232" t="s">
        <v>97</v>
      </c>
      <c r="XED109" s="233" t="s">
        <v>99</v>
      </c>
      <c r="XEE109" s="234" t="s">
        <v>16</v>
      </c>
      <c r="XEF109" s="221">
        <v>1</v>
      </c>
      <c r="XEG109" s="232" t="s">
        <v>97</v>
      </c>
      <c r="XEH109" s="233" t="s">
        <v>99</v>
      </c>
      <c r="XEI109" s="234" t="s">
        <v>16</v>
      </c>
      <c r="XEJ109" s="221">
        <v>1</v>
      </c>
      <c r="XEK109" s="232" t="s">
        <v>97</v>
      </c>
      <c r="XEL109" s="233" t="s">
        <v>99</v>
      </c>
      <c r="XEM109" s="234" t="s">
        <v>16</v>
      </c>
      <c r="XEN109" s="221">
        <v>1</v>
      </c>
      <c r="XEO109" s="232" t="s">
        <v>97</v>
      </c>
      <c r="XEP109" s="233" t="s">
        <v>99</v>
      </c>
      <c r="XEQ109" s="234" t="s">
        <v>16</v>
      </c>
      <c r="XER109" s="221">
        <v>1</v>
      </c>
      <c r="XES109" s="232" t="s">
        <v>97</v>
      </c>
      <c r="XET109" s="233" t="s">
        <v>99</v>
      </c>
      <c r="XEU109" s="234" t="s">
        <v>16</v>
      </c>
      <c r="XEV109" s="221">
        <v>1</v>
      </c>
      <c r="XEW109" s="232" t="s">
        <v>97</v>
      </c>
      <c r="XEX109" s="233" t="s">
        <v>99</v>
      </c>
      <c r="XEY109" s="234" t="s">
        <v>16</v>
      </c>
      <c r="XEZ109" s="221">
        <v>1</v>
      </c>
      <c r="XFA109" s="232" t="s">
        <v>97</v>
      </c>
      <c r="XFB109" s="233" t="s">
        <v>99</v>
      </c>
      <c r="XFC109" s="234" t="s">
        <v>16</v>
      </c>
      <c r="XFD109" s="221">
        <v>1</v>
      </c>
    </row>
    <row r="110" spans="1:16384" s="226" customFormat="1" ht="30" customHeight="1">
      <c r="A110" s="357"/>
      <c r="B110" s="358" t="s">
        <v>569</v>
      </c>
      <c r="C110" s="359"/>
      <c r="D110" s="351"/>
      <c r="E110"/>
      <c r="F110"/>
      <c r="G110"/>
      <c r="H110"/>
      <c r="I110"/>
      <c r="J110"/>
      <c r="K110"/>
      <c r="L110"/>
      <c r="M110"/>
      <c r="N110"/>
      <c r="O110"/>
      <c r="P110"/>
      <c r="Q110"/>
      <c r="R110"/>
      <c r="S110"/>
      <c r="T110"/>
      <c r="U110"/>
      <c r="V110"/>
      <c r="W110"/>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c r="DY110"/>
      <c r="DZ110"/>
      <c r="EA110"/>
      <c r="EB110"/>
      <c r="EC110"/>
      <c r="ED110"/>
      <c r="EE110"/>
      <c r="EF110"/>
      <c r="EG110"/>
      <c r="EH110"/>
      <c r="EI110"/>
      <c r="EJ110"/>
      <c r="EK110"/>
      <c r="EL110"/>
      <c r="EM110"/>
      <c r="EN110"/>
      <c r="EO110"/>
      <c r="EP110"/>
      <c r="EQ110"/>
      <c r="ER110"/>
      <c r="ES110"/>
      <c r="ET110"/>
      <c r="EU110"/>
      <c r="EV110"/>
      <c r="EW110"/>
      <c r="EX110"/>
      <c r="EY110"/>
      <c r="EZ110"/>
      <c r="FA110"/>
      <c r="FB110"/>
      <c r="FC110"/>
      <c r="FD110"/>
      <c r="FE110"/>
      <c r="FF110"/>
      <c r="FG110"/>
      <c r="FH110"/>
      <c r="FI110"/>
      <c r="FJ110"/>
      <c r="FK110"/>
      <c r="FL110"/>
      <c r="FM110"/>
      <c r="FN110"/>
      <c r="FO110"/>
      <c r="FP110"/>
      <c r="FQ110"/>
      <c r="FR110"/>
      <c r="FS110"/>
      <c r="FT110"/>
      <c r="FU110"/>
      <c r="FV110"/>
      <c r="FW110"/>
      <c r="FX110"/>
      <c r="FY110"/>
      <c r="FZ110"/>
      <c r="GA110"/>
      <c r="GB110"/>
      <c r="GC110"/>
      <c r="GD110"/>
      <c r="GE110"/>
      <c r="GF110"/>
      <c r="GG110"/>
      <c r="GH110"/>
      <c r="GI110"/>
      <c r="GJ110"/>
      <c r="GK110"/>
      <c r="GL110"/>
      <c r="GM110"/>
      <c r="GN110"/>
      <c r="GO110"/>
      <c r="GP110"/>
      <c r="GQ110"/>
      <c r="GR110"/>
      <c r="GS110"/>
      <c r="GT110"/>
      <c r="GU110"/>
      <c r="GV110"/>
      <c r="GW110"/>
      <c r="GX110"/>
      <c r="GY110"/>
      <c r="GZ110"/>
      <c r="HA110"/>
      <c r="HB110"/>
      <c r="HC110"/>
      <c r="HD110"/>
      <c r="HE110"/>
      <c r="HF110"/>
      <c r="HG110"/>
      <c r="HH110"/>
      <c r="HI110"/>
      <c r="HJ110"/>
      <c r="HK110"/>
      <c r="HL110"/>
      <c r="HM110"/>
      <c r="HN110"/>
      <c r="HO110"/>
      <c r="HP110"/>
      <c r="HQ110"/>
      <c r="HR110"/>
      <c r="HS110"/>
      <c r="HT110"/>
      <c r="HU110"/>
      <c r="HV110"/>
      <c r="HW110"/>
      <c r="HX110"/>
      <c r="HY110"/>
      <c r="HZ110"/>
      <c r="IA110"/>
      <c r="IB110"/>
      <c r="IC110"/>
      <c r="ID110"/>
      <c r="IE110"/>
      <c r="IF110"/>
      <c r="IG110"/>
      <c r="IH110"/>
      <c r="II110" s="237"/>
      <c r="IJ110" s="225"/>
      <c r="IK110" s="235"/>
      <c r="IL110" s="236" t="s">
        <v>569</v>
      </c>
      <c r="IM110" s="237"/>
      <c r="IN110" s="225"/>
      <c r="IO110" s="235"/>
      <c r="IP110" s="236" t="s">
        <v>569</v>
      </c>
      <c r="IQ110" s="237"/>
      <c r="IR110" s="225"/>
      <c r="IS110" s="235"/>
      <c r="IT110" s="236" t="s">
        <v>569</v>
      </c>
      <c r="IU110" s="237"/>
      <c r="IV110" s="225"/>
      <c r="IW110" s="235"/>
      <c r="IX110" s="236" t="s">
        <v>569</v>
      </c>
      <c r="IY110" s="237"/>
      <c r="IZ110" s="225"/>
      <c r="JA110" s="235"/>
      <c r="JB110" s="236" t="s">
        <v>569</v>
      </c>
      <c r="JC110" s="237"/>
      <c r="JD110" s="225"/>
      <c r="JE110" s="235"/>
      <c r="JF110" s="236" t="s">
        <v>569</v>
      </c>
      <c r="JG110" s="237"/>
      <c r="JH110" s="225"/>
      <c r="JI110" s="235"/>
      <c r="JJ110" s="236" t="s">
        <v>569</v>
      </c>
      <c r="JK110" s="237"/>
      <c r="JL110" s="225"/>
      <c r="JM110" s="235"/>
      <c r="JN110" s="236" t="s">
        <v>569</v>
      </c>
      <c r="JO110" s="237"/>
      <c r="JP110" s="225"/>
      <c r="JQ110" s="235"/>
      <c r="JR110" s="236" t="s">
        <v>569</v>
      </c>
      <c r="JS110" s="237"/>
      <c r="JT110" s="225"/>
      <c r="JU110" s="235"/>
      <c r="JV110" s="236" t="s">
        <v>569</v>
      </c>
      <c r="JW110" s="237"/>
      <c r="JX110" s="225"/>
      <c r="JY110" s="235"/>
      <c r="JZ110" s="236" t="s">
        <v>569</v>
      </c>
      <c r="KA110" s="237"/>
      <c r="KB110" s="225"/>
      <c r="KC110" s="235"/>
      <c r="KD110" s="236" t="s">
        <v>569</v>
      </c>
      <c r="KE110" s="237"/>
      <c r="KF110" s="225"/>
      <c r="KG110" s="235"/>
      <c r="KH110" s="236" t="s">
        <v>569</v>
      </c>
      <c r="KI110" s="237"/>
      <c r="KJ110" s="225"/>
      <c r="KK110" s="235"/>
      <c r="KL110" s="236" t="s">
        <v>569</v>
      </c>
      <c r="KM110" s="237"/>
      <c r="KN110" s="225"/>
      <c r="KO110" s="235"/>
      <c r="KP110" s="236" t="s">
        <v>569</v>
      </c>
      <c r="KQ110" s="237"/>
      <c r="KR110" s="225"/>
      <c r="KS110" s="235"/>
      <c r="KT110" s="236" t="s">
        <v>569</v>
      </c>
      <c r="KU110" s="237"/>
      <c r="KV110" s="225"/>
      <c r="KW110" s="235"/>
      <c r="KX110" s="236" t="s">
        <v>569</v>
      </c>
      <c r="KY110" s="237"/>
      <c r="KZ110" s="225"/>
      <c r="LA110" s="235"/>
      <c r="LB110" s="236" t="s">
        <v>569</v>
      </c>
      <c r="LC110" s="237"/>
      <c r="LD110" s="225"/>
      <c r="LE110" s="235"/>
      <c r="LF110" s="236" t="s">
        <v>569</v>
      </c>
      <c r="LG110" s="237"/>
      <c r="LH110" s="225"/>
      <c r="LI110" s="235"/>
      <c r="LJ110" s="236" t="s">
        <v>569</v>
      </c>
      <c r="LK110" s="237"/>
      <c r="LL110" s="225"/>
      <c r="LM110" s="235"/>
      <c r="LN110" s="236" t="s">
        <v>569</v>
      </c>
      <c r="LO110" s="237"/>
      <c r="LP110" s="225"/>
      <c r="LQ110" s="235"/>
      <c r="LR110" s="236" t="s">
        <v>569</v>
      </c>
      <c r="LS110" s="237"/>
      <c r="LT110" s="225"/>
      <c r="LU110" s="235"/>
      <c r="LV110" s="236" t="s">
        <v>569</v>
      </c>
      <c r="LW110" s="237"/>
      <c r="LX110" s="225"/>
      <c r="LY110" s="235"/>
      <c r="LZ110" s="236" t="s">
        <v>569</v>
      </c>
      <c r="MA110" s="237"/>
      <c r="MB110" s="225"/>
      <c r="MC110" s="235"/>
      <c r="MD110" s="236" t="s">
        <v>569</v>
      </c>
      <c r="ME110" s="237"/>
      <c r="MF110" s="225"/>
      <c r="MG110" s="235"/>
      <c r="MH110" s="236" t="s">
        <v>569</v>
      </c>
      <c r="MI110" s="237"/>
      <c r="MJ110" s="225"/>
      <c r="MK110" s="235"/>
      <c r="ML110" s="236" t="s">
        <v>569</v>
      </c>
      <c r="MM110" s="237"/>
      <c r="MN110" s="225"/>
      <c r="MO110" s="235"/>
      <c r="MP110" s="236" t="s">
        <v>569</v>
      </c>
      <c r="MQ110" s="237"/>
      <c r="MR110" s="225"/>
      <c r="MS110" s="235"/>
      <c r="MT110" s="236" t="s">
        <v>569</v>
      </c>
      <c r="MU110" s="237"/>
      <c r="MV110" s="225"/>
      <c r="MW110" s="235"/>
      <c r="MX110" s="236" t="s">
        <v>569</v>
      </c>
      <c r="MY110" s="237"/>
      <c r="MZ110" s="225"/>
      <c r="NA110" s="235"/>
      <c r="NB110" s="236" t="s">
        <v>569</v>
      </c>
      <c r="NC110" s="237"/>
      <c r="ND110" s="225"/>
      <c r="NE110" s="235"/>
      <c r="NF110" s="236" t="s">
        <v>569</v>
      </c>
      <c r="NG110" s="237"/>
      <c r="NH110" s="225"/>
      <c r="NI110" s="235"/>
      <c r="NJ110" s="236" t="s">
        <v>569</v>
      </c>
      <c r="NK110" s="237"/>
      <c r="NL110" s="225"/>
      <c r="NM110" s="235"/>
      <c r="NN110" s="236" t="s">
        <v>569</v>
      </c>
      <c r="NO110" s="237"/>
      <c r="NP110" s="225"/>
      <c r="NQ110" s="235"/>
      <c r="NR110" s="236" t="s">
        <v>569</v>
      </c>
      <c r="NS110" s="237"/>
      <c r="NT110" s="225"/>
      <c r="NU110" s="235"/>
      <c r="NV110" s="236" t="s">
        <v>569</v>
      </c>
      <c r="NW110" s="237"/>
      <c r="NX110" s="225"/>
      <c r="NY110" s="235"/>
      <c r="NZ110" s="236" t="s">
        <v>569</v>
      </c>
      <c r="OA110" s="237"/>
      <c r="OB110" s="225"/>
      <c r="OC110" s="235"/>
      <c r="OD110" s="236" t="s">
        <v>569</v>
      </c>
      <c r="OE110" s="237"/>
      <c r="OF110" s="225"/>
      <c r="OG110" s="235"/>
      <c r="OH110" s="236" t="s">
        <v>569</v>
      </c>
      <c r="OI110" s="237"/>
      <c r="OJ110" s="225"/>
      <c r="OK110" s="235"/>
      <c r="OL110" s="236" t="s">
        <v>569</v>
      </c>
      <c r="OM110" s="237"/>
      <c r="ON110" s="225"/>
      <c r="OO110" s="235"/>
      <c r="OP110" s="236" t="s">
        <v>569</v>
      </c>
      <c r="OQ110" s="237"/>
      <c r="OR110" s="225"/>
      <c r="OS110" s="235"/>
      <c r="OT110" s="236" t="s">
        <v>569</v>
      </c>
      <c r="OU110" s="237"/>
      <c r="OV110" s="225"/>
      <c r="OW110" s="235"/>
      <c r="OX110" s="236" t="s">
        <v>569</v>
      </c>
      <c r="OY110" s="237"/>
      <c r="OZ110" s="225"/>
      <c r="PA110" s="235"/>
      <c r="PB110" s="236" t="s">
        <v>569</v>
      </c>
      <c r="PC110" s="237"/>
      <c r="PD110" s="225"/>
      <c r="PE110" s="235"/>
      <c r="PF110" s="236" t="s">
        <v>569</v>
      </c>
      <c r="PG110" s="237"/>
      <c r="PH110" s="225"/>
      <c r="PI110" s="235"/>
      <c r="PJ110" s="236" t="s">
        <v>569</v>
      </c>
      <c r="PK110" s="237"/>
      <c r="PL110" s="225"/>
      <c r="PM110" s="235"/>
      <c r="PN110" s="236" t="s">
        <v>569</v>
      </c>
      <c r="PO110" s="237"/>
      <c r="PP110" s="225"/>
      <c r="PQ110" s="235"/>
      <c r="PR110" s="236" t="s">
        <v>569</v>
      </c>
      <c r="PS110" s="237"/>
      <c r="PT110" s="225"/>
      <c r="PU110" s="235"/>
      <c r="PV110" s="236" t="s">
        <v>569</v>
      </c>
      <c r="PW110" s="237"/>
      <c r="PX110" s="225"/>
      <c r="PY110" s="235"/>
      <c r="PZ110" s="236" t="s">
        <v>569</v>
      </c>
      <c r="QA110" s="237"/>
      <c r="QB110" s="225"/>
      <c r="QC110" s="235"/>
      <c r="QD110" s="236" t="s">
        <v>569</v>
      </c>
      <c r="QE110" s="237"/>
      <c r="QF110" s="225"/>
      <c r="QG110" s="235"/>
      <c r="QH110" s="236" t="s">
        <v>569</v>
      </c>
      <c r="QI110" s="237"/>
      <c r="QJ110" s="225"/>
      <c r="QK110" s="235"/>
      <c r="QL110" s="236" t="s">
        <v>569</v>
      </c>
      <c r="QM110" s="237"/>
      <c r="QN110" s="225"/>
      <c r="QO110" s="235"/>
      <c r="QP110" s="236" t="s">
        <v>569</v>
      </c>
      <c r="QQ110" s="237"/>
      <c r="QR110" s="225"/>
      <c r="QS110" s="235"/>
      <c r="QT110" s="236" t="s">
        <v>569</v>
      </c>
      <c r="QU110" s="237"/>
      <c r="QV110" s="225"/>
      <c r="QW110" s="235"/>
      <c r="QX110" s="236" t="s">
        <v>569</v>
      </c>
      <c r="QY110" s="237"/>
      <c r="QZ110" s="225"/>
      <c r="RA110" s="235"/>
      <c r="RB110" s="236" t="s">
        <v>569</v>
      </c>
      <c r="RC110" s="237"/>
      <c r="RD110" s="225"/>
      <c r="RE110" s="235"/>
      <c r="RF110" s="236" t="s">
        <v>569</v>
      </c>
      <c r="RG110" s="237"/>
      <c r="RH110" s="225"/>
      <c r="RI110" s="235"/>
      <c r="RJ110" s="236" t="s">
        <v>569</v>
      </c>
      <c r="RK110" s="237"/>
      <c r="RL110" s="225"/>
      <c r="RM110" s="235"/>
      <c r="RN110" s="236" t="s">
        <v>569</v>
      </c>
      <c r="RO110" s="237"/>
      <c r="RP110" s="225"/>
      <c r="RQ110" s="235"/>
      <c r="RR110" s="236" t="s">
        <v>569</v>
      </c>
      <c r="RS110" s="237"/>
      <c r="RT110" s="225"/>
      <c r="RU110" s="235"/>
      <c r="RV110" s="236" t="s">
        <v>569</v>
      </c>
      <c r="RW110" s="237"/>
      <c r="RX110" s="225"/>
      <c r="RY110" s="235"/>
      <c r="RZ110" s="236" t="s">
        <v>569</v>
      </c>
      <c r="SA110" s="237"/>
      <c r="SB110" s="225"/>
      <c r="SC110" s="235"/>
      <c r="SD110" s="236" t="s">
        <v>569</v>
      </c>
      <c r="SE110" s="237"/>
      <c r="SF110" s="225"/>
      <c r="SG110" s="235"/>
      <c r="SH110" s="236" t="s">
        <v>569</v>
      </c>
      <c r="SI110" s="237"/>
      <c r="SJ110" s="225"/>
      <c r="SK110" s="235"/>
      <c r="SL110" s="236" t="s">
        <v>569</v>
      </c>
      <c r="SM110" s="237"/>
      <c r="SN110" s="225"/>
      <c r="SO110" s="235"/>
      <c r="SP110" s="236" t="s">
        <v>569</v>
      </c>
      <c r="SQ110" s="237"/>
      <c r="SR110" s="225"/>
      <c r="SS110" s="235"/>
      <c r="ST110" s="236" t="s">
        <v>569</v>
      </c>
      <c r="SU110" s="237"/>
      <c r="SV110" s="225"/>
      <c r="SW110" s="235"/>
      <c r="SX110" s="236" t="s">
        <v>569</v>
      </c>
      <c r="SY110" s="237"/>
      <c r="SZ110" s="225"/>
      <c r="TA110" s="235"/>
      <c r="TB110" s="236" t="s">
        <v>569</v>
      </c>
      <c r="TC110" s="237"/>
      <c r="TD110" s="225"/>
      <c r="TE110" s="235"/>
      <c r="TF110" s="236" t="s">
        <v>569</v>
      </c>
      <c r="TG110" s="237"/>
      <c r="TH110" s="225"/>
      <c r="TI110" s="235"/>
      <c r="TJ110" s="236" t="s">
        <v>569</v>
      </c>
      <c r="TK110" s="237"/>
      <c r="TL110" s="225"/>
      <c r="TM110" s="235"/>
      <c r="TN110" s="236" t="s">
        <v>569</v>
      </c>
      <c r="TO110" s="237"/>
      <c r="TP110" s="225"/>
      <c r="TQ110" s="235"/>
      <c r="TR110" s="236" t="s">
        <v>569</v>
      </c>
      <c r="TS110" s="237"/>
      <c r="TT110" s="225"/>
      <c r="TU110" s="235"/>
      <c r="TV110" s="236" t="s">
        <v>569</v>
      </c>
      <c r="TW110" s="237"/>
      <c r="TX110" s="225"/>
      <c r="TY110" s="235"/>
      <c r="TZ110" s="236" t="s">
        <v>569</v>
      </c>
      <c r="UA110" s="237"/>
      <c r="UB110" s="225"/>
      <c r="UC110" s="235"/>
      <c r="UD110" s="236" t="s">
        <v>569</v>
      </c>
      <c r="UE110" s="237"/>
      <c r="UF110" s="225"/>
      <c r="UG110" s="235"/>
      <c r="UH110" s="236" t="s">
        <v>569</v>
      </c>
      <c r="UI110" s="237"/>
      <c r="UJ110" s="225"/>
      <c r="UK110" s="235"/>
      <c r="UL110" s="236" t="s">
        <v>569</v>
      </c>
      <c r="UM110" s="237"/>
      <c r="UN110" s="225"/>
      <c r="UO110" s="235"/>
      <c r="UP110" s="236" t="s">
        <v>569</v>
      </c>
      <c r="UQ110" s="237"/>
      <c r="UR110" s="225"/>
      <c r="US110" s="235"/>
      <c r="UT110" s="236" t="s">
        <v>569</v>
      </c>
      <c r="UU110" s="237"/>
      <c r="UV110" s="225"/>
      <c r="UW110" s="235"/>
      <c r="UX110" s="236" t="s">
        <v>569</v>
      </c>
      <c r="UY110" s="237"/>
      <c r="UZ110" s="225"/>
      <c r="VA110" s="235"/>
      <c r="VB110" s="236" t="s">
        <v>569</v>
      </c>
      <c r="VC110" s="237"/>
      <c r="VD110" s="225"/>
      <c r="VE110" s="235"/>
      <c r="VF110" s="236" t="s">
        <v>569</v>
      </c>
      <c r="VG110" s="237"/>
      <c r="VH110" s="225"/>
      <c r="VI110" s="235"/>
      <c r="VJ110" s="236" t="s">
        <v>569</v>
      </c>
      <c r="VK110" s="237"/>
      <c r="VL110" s="225"/>
      <c r="VM110" s="235"/>
      <c r="VN110" s="236" t="s">
        <v>569</v>
      </c>
      <c r="VO110" s="237"/>
      <c r="VP110" s="225"/>
      <c r="VQ110" s="235"/>
      <c r="VR110" s="236" t="s">
        <v>569</v>
      </c>
      <c r="VS110" s="237"/>
      <c r="VT110" s="225"/>
      <c r="VU110" s="235"/>
      <c r="VV110" s="236" t="s">
        <v>569</v>
      </c>
      <c r="VW110" s="237"/>
      <c r="VX110" s="225"/>
      <c r="VY110" s="235"/>
      <c r="VZ110" s="236" t="s">
        <v>569</v>
      </c>
      <c r="WA110" s="237"/>
      <c r="WB110" s="225"/>
      <c r="WC110" s="235"/>
      <c r="WD110" s="236" t="s">
        <v>569</v>
      </c>
      <c r="WE110" s="237"/>
      <c r="WF110" s="225"/>
      <c r="WG110" s="235"/>
      <c r="WH110" s="236" t="s">
        <v>569</v>
      </c>
      <c r="WI110" s="237"/>
      <c r="WJ110" s="225"/>
      <c r="WK110" s="235"/>
      <c r="WL110" s="236" t="s">
        <v>569</v>
      </c>
      <c r="WM110" s="237"/>
      <c r="WN110" s="225"/>
      <c r="WO110" s="235"/>
      <c r="WP110" s="236" t="s">
        <v>569</v>
      </c>
      <c r="WQ110" s="237"/>
      <c r="WR110" s="225"/>
      <c r="WS110" s="235"/>
      <c r="WT110" s="236" t="s">
        <v>569</v>
      </c>
      <c r="WU110" s="237"/>
      <c r="WV110" s="225"/>
      <c r="WW110" s="235"/>
      <c r="WX110" s="236" t="s">
        <v>569</v>
      </c>
      <c r="WY110" s="237"/>
      <c r="WZ110" s="225"/>
      <c r="XA110" s="235"/>
      <c r="XB110" s="236" t="s">
        <v>569</v>
      </c>
      <c r="XC110" s="237"/>
      <c r="XD110" s="225"/>
      <c r="XE110" s="235"/>
      <c r="XF110" s="236" t="s">
        <v>569</v>
      </c>
      <c r="XG110" s="237"/>
      <c r="XH110" s="225"/>
      <c r="XI110" s="235"/>
      <c r="XJ110" s="236" t="s">
        <v>569</v>
      </c>
      <c r="XK110" s="237"/>
      <c r="XL110" s="225"/>
      <c r="XM110" s="235"/>
      <c r="XN110" s="236" t="s">
        <v>569</v>
      </c>
      <c r="XO110" s="237"/>
      <c r="XP110" s="225"/>
      <c r="XQ110" s="235"/>
      <c r="XR110" s="236" t="s">
        <v>569</v>
      </c>
      <c r="XS110" s="237"/>
      <c r="XT110" s="225"/>
      <c r="XU110" s="235"/>
      <c r="XV110" s="236" t="s">
        <v>569</v>
      </c>
      <c r="XW110" s="237"/>
      <c r="XX110" s="225"/>
      <c r="XY110" s="235"/>
      <c r="XZ110" s="236" t="s">
        <v>569</v>
      </c>
      <c r="YA110" s="237"/>
      <c r="YB110" s="225"/>
      <c r="YC110" s="235"/>
      <c r="YD110" s="236" t="s">
        <v>569</v>
      </c>
      <c r="YE110" s="237"/>
      <c r="YF110" s="225"/>
      <c r="YG110" s="235"/>
      <c r="YH110" s="236" t="s">
        <v>569</v>
      </c>
      <c r="YI110" s="237"/>
      <c r="YJ110" s="225"/>
      <c r="YK110" s="235"/>
      <c r="YL110" s="236" t="s">
        <v>569</v>
      </c>
      <c r="YM110" s="237"/>
      <c r="YN110" s="225"/>
      <c r="YO110" s="235"/>
      <c r="YP110" s="236" t="s">
        <v>569</v>
      </c>
      <c r="YQ110" s="237"/>
      <c r="YR110" s="225"/>
      <c r="YS110" s="235"/>
      <c r="YT110" s="236" t="s">
        <v>569</v>
      </c>
      <c r="YU110" s="237"/>
      <c r="YV110" s="225"/>
      <c r="YW110" s="235"/>
      <c r="YX110" s="236" t="s">
        <v>569</v>
      </c>
      <c r="YY110" s="237"/>
      <c r="YZ110" s="225"/>
      <c r="ZA110" s="235"/>
      <c r="ZB110" s="236" t="s">
        <v>569</v>
      </c>
      <c r="ZC110" s="237"/>
      <c r="ZD110" s="225"/>
      <c r="ZE110" s="235"/>
      <c r="ZF110" s="236" t="s">
        <v>569</v>
      </c>
      <c r="ZG110" s="237"/>
      <c r="ZH110" s="225"/>
      <c r="ZI110" s="235"/>
      <c r="ZJ110" s="236" t="s">
        <v>569</v>
      </c>
      <c r="ZK110" s="237"/>
      <c r="ZL110" s="225"/>
      <c r="ZM110" s="235"/>
      <c r="ZN110" s="236" t="s">
        <v>569</v>
      </c>
      <c r="ZO110" s="237"/>
      <c r="ZP110" s="225"/>
      <c r="ZQ110" s="235"/>
      <c r="ZR110" s="236" t="s">
        <v>569</v>
      </c>
      <c r="ZS110" s="237"/>
      <c r="ZT110" s="225"/>
      <c r="ZU110" s="235"/>
      <c r="ZV110" s="236" t="s">
        <v>569</v>
      </c>
      <c r="ZW110" s="237"/>
      <c r="ZX110" s="225"/>
      <c r="ZY110" s="235"/>
      <c r="ZZ110" s="236" t="s">
        <v>569</v>
      </c>
      <c r="AAA110" s="237"/>
      <c r="AAB110" s="225"/>
      <c r="AAC110" s="235"/>
      <c r="AAD110" s="236" t="s">
        <v>569</v>
      </c>
      <c r="AAE110" s="237"/>
      <c r="AAF110" s="225"/>
      <c r="AAG110" s="235"/>
      <c r="AAH110" s="236" t="s">
        <v>569</v>
      </c>
      <c r="AAI110" s="237"/>
      <c r="AAJ110" s="225"/>
      <c r="AAK110" s="235"/>
      <c r="AAL110" s="236" t="s">
        <v>569</v>
      </c>
      <c r="AAM110" s="237"/>
      <c r="AAN110" s="225"/>
      <c r="AAO110" s="235"/>
      <c r="AAP110" s="236" t="s">
        <v>569</v>
      </c>
      <c r="AAQ110" s="237"/>
      <c r="AAR110" s="225"/>
      <c r="AAS110" s="235"/>
      <c r="AAT110" s="236" t="s">
        <v>569</v>
      </c>
      <c r="AAU110" s="237"/>
      <c r="AAV110" s="225"/>
      <c r="AAW110" s="235"/>
      <c r="AAX110" s="236" t="s">
        <v>569</v>
      </c>
      <c r="AAY110" s="237"/>
      <c r="AAZ110" s="225"/>
      <c r="ABA110" s="235"/>
      <c r="ABB110" s="236" t="s">
        <v>569</v>
      </c>
      <c r="ABC110" s="237"/>
      <c r="ABD110" s="225"/>
      <c r="ABE110" s="235"/>
      <c r="ABF110" s="236" t="s">
        <v>569</v>
      </c>
      <c r="ABG110" s="237"/>
      <c r="ABH110" s="225"/>
      <c r="ABI110" s="235"/>
      <c r="ABJ110" s="236" t="s">
        <v>569</v>
      </c>
      <c r="ABK110" s="237"/>
      <c r="ABL110" s="225"/>
      <c r="ABM110" s="235"/>
      <c r="ABN110" s="236" t="s">
        <v>569</v>
      </c>
      <c r="ABO110" s="237"/>
      <c r="ABP110" s="225"/>
      <c r="ABQ110" s="235"/>
      <c r="ABR110" s="236" t="s">
        <v>569</v>
      </c>
      <c r="ABS110" s="237"/>
      <c r="ABT110" s="225"/>
      <c r="ABU110" s="235"/>
      <c r="ABV110" s="236" t="s">
        <v>569</v>
      </c>
      <c r="ABW110" s="237"/>
      <c r="ABX110" s="225"/>
      <c r="ABY110" s="235"/>
      <c r="ABZ110" s="236" t="s">
        <v>569</v>
      </c>
      <c r="ACA110" s="237"/>
      <c r="ACB110" s="225"/>
      <c r="ACC110" s="235"/>
      <c r="ACD110" s="236" t="s">
        <v>569</v>
      </c>
      <c r="ACE110" s="237"/>
      <c r="ACF110" s="225"/>
      <c r="ACG110" s="235"/>
      <c r="ACH110" s="236" t="s">
        <v>569</v>
      </c>
      <c r="ACI110" s="237"/>
      <c r="ACJ110" s="225"/>
      <c r="ACK110" s="235"/>
      <c r="ACL110" s="236" t="s">
        <v>569</v>
      </c>
      <c r="ACM110" s="237"/>
      <c r="ACN110" s="225"/>
      <c r="ACO110" s="235"/>
      <c r="ACP110" s="236" t="s">
        <v>569</v>
      </c>
      <c r="ACQ110" s="237"/>
      <c r="ACR110" s="225"/>
      <c r="ACS110" s="235"/>
      <c r="ACT110" s="236" t="s">
        <v>569</v>
      </c>
      <c r="ACU110" s="237"/>
      <c r="ACV110" s="225"/>
      <c r="ACW110" s="235"/>
      <c r="ACX110" s="236" t="s">
        <v>569</v>
      </c>
      <c r="ACY110" s="237"/>
      <c r="ACZ110" s="225"/>
      <c r="ADA110" s="235"/>
      <c r="ADB110" s="236" t="s">
        <v>569</v>
      </c>
      <c r="ADC110" s="237"/>
      <c r="ADD110" s="225"/>
      <c r="ADE110" s="235"/>
      <c r="ADF110" s="236" t="s">
        <v>569</v>
      </c>
      <c r="ADG110" s="237"/>
      <c r="ADH110" s="225"/>
      <c r="ADI110" s="235"/>
      <c r="ADJ110" s="236" t="s">
        <v>569</v>
      </c>
      <c r="ADK110" s="237"/>
      <c r="ADL110" s="225"/>
      <c r="ADM110" s="235"/>
      <c r="ADN110" s="236" t="s">
        <v>569</v>
      </c>
      <c r="ADO110" s="237"/>
      <c r="ADP110" s="225"/>
      <c r="ADQ110" s="235"/>
      <c r="ADR110" s="236" t="s">
        <v>569</v>
      </c>
      <c r="ADS110" s="237"/>
      <c r="ADT110" s="225"/>
      <c r="ADU110" s="235"/>
      <c r="ADV110" s="236" t="s">
        <v>569</v>
      </c>
      <c r="ADW110" s="237"/>
      <c r="ADX110" s="225"/>
      <c r="ADY110" s="235"/>
      <c r="ADZ110" s="236" t="s">
        <v>569</v>
      </c>
      <c r="AEA110" s="237"/>
      <c r="AEB110" s="225"/>
      <c r="AEC110" s="235"/>
      <c r="AED110" s="236" t="s">
        <v>569</v>
      </c>
      <c r="AEE110" s="237"/>
      <c r="AEF110" s="225"/>
      <c r="AEG110" s="235"/>
      <c r="AEH110" s="236" t="s">
        <v>569</v>
      </c>
      <c r="AEI110" s="237"/>
      <c r="AEJ110" s="225"/>
      <c r="AEK110" s="235"/>
      <c r="AEL110" s="236" t="s">
        <v>569</v>
      </c>
      <c r="AEM110" s="237"/>
      <c r="AEN110" s="225"/>
      <c r="AEO110" s="235"/>
      <c r="AEP110" s="236" t="s">
        <v>569</v>
      </c>
      <c r="AEQ110" s="237"/>
      <c r="AER110" s="225"/>
      <c r="AES110" s="235"/>
      <c r="AET110" s="236" t="s">
        <v>569</v>
      </c>
      <c r="AEU110" s="237"/>
      <c r="AEV110" s="225"/>
      <c r="AEW110" s="235"/>
      <c r="AEX110" s="236" t="s">
        <v>569</v>
      </c>
      <c r="AEY110" s="237"/>
      <c r="AEZ110" s="225"/>
      <c r="AFA110" s="235"/>
      <c r="AFB110" s="236" t="s">
        <v>569</v>
      </c>
      <c r="AFC110" s="237"/>
      <c r="AFD110" s="225"/>
      <c r="AFE110" s="235"/>
      <c r="AFF110" s="236" t="s">
        <v>569</v>
      </c>
      <c r="AFG110" s="237"/>
      <c r="AFH110" s="225"/>
      <c r="AFI110" s="235"/>
      <c r="AFJ110" s="236" t="s">
        <v>569</v>
      </c>
      <c r="AFK110" s="237"/>
      <c r="AFL110" s="225"/>
      <c r="AFM110" s="235"/>
      <c r="AFN110" s="236" t="s">
        <v>569</v>
      </c>
      <c r="AFO110" s="237"/>
      <c r="AFP110" s="225"/>
      <c r="AFQ110" s="235"/>
      <c r="AFR110" s="236" t="s">
        <v>569</v>
      </c>
      <c r="AFS110" s="237"/>
      <c r="AFT110" s="225"/>
      <c r="AFU110" s="235"/>
      <c r="AFV110" s="236" t="s">
        <v>569</v>
      </c>
      <c r="AFW110" s="237"/>
      <c r="AFX110" s="225"/>
      <c r="AFY110" s="235"/>
      <c r="AFZ110" s="236" t="s">
        <v>569</v>
      </c>
      <c r="AGA110" s="237"/>
      <c r="AGB110" s="225"/>
      <c r="AGC110" s="235"/>
      <c r="AGD110" s="236" t="s">
        <v>569</v>
      </c>
      <c r="AGE110" s="237"/>
      <c r="AGF110" s="225"/>
      <c r="AGG110" s="235"/>
      <c r="AGH110" s="236" t="s">
        <v>569</v>
      </c>
      <c r="AGI110" s="237"/>
      <c r="AGJ110" s="225"/>
      <c r="AGK110" s="235"/>
      <c r="AGL110" s="236" t="s">
        <v>569</v>
      </c>
      <c r="AGM110" s="237"/>
      <c r="AGN110" s="225"/>
      <c r="AGO110" s="235"/>
      <c r="AGP110" s="236" t="s">
        <v>569</v>
      </c>
      <c r="AGQ110" s="237"/>
      <c r="AGR110" s="225"/>
      <c r="AGS110" s="235"/>
      <c r="AGT110" s="236" t="s">
        <v>569</v>
      </c>
      <c r="AGU110" s="237"/>
      <c r="AGV110" s="225"/>
      <c r="AGW110" s="235"/>
      <c r="AGX110" s="236" t="s">
        <v>569</v>
      </c>
      <c r="AGY110" s="237"/>
      <c r="AGZ110" s="225"/>
      <c r="AHA110" s="235"/>
      <c r="AHB110" s="236" t="s">
        <v>569</v>
      </c>
      <c r="AHC110" s="237"/>
      <c r="AHD110" s="225"/>
      <c r="AHE110" s="235"/>
      <c r="AHF110" s="236" t="s">
        <v>569</v>
      </c>
      <c r="AHG110" s="237"/>
      <c r="AHH110" s="225"/>
      <c r="AHI110" s="235"/>
      <c r="AHJ110" s="236" t="s">
        <v>569</v>
      </c>
      <c r="AHK110" s="237"/>
      <c r="AHL110" s="225"/>
      <c r="AHM110" s="235"/>
      <c r="AHN110" s="236" t="s">
        <v>569</v>
      </c>
      <c r="AHO110" s="237"/>
      <c r="AHP110" s="225"/>
      <c r="AHQ110" s="235"/>
      <c r="AHR110" s="236" t="s">
        <v>569</v>
      </c>
      <c r="AHS110" s="237"/>
      <c r="AHT110" s="225"/>
      <c r="AHU110" s="235"/>
      <c r="AHV110" s="236" t="s">
        <v>569</v>
      </c>
      <c r="AHW110" s="237"/>
      <c r="AHX110" s="225"/>
      <c r="AHY110" s="235"/>
      <c r="AHZ110" s="236" t="s">
        <v>569</v>
      </c>
      <c r="AIA110" s="237"/>
      <c r="AIB110" s="225"/>
      <c r="AIC110" s="235"/>
      <c r="AID110" s="236" t="s">
        <v>569</v>
      </c>
      <c r="AIE110" s="237"/>
      <c r="AIF110" s="225"/>
      <c r="AIG110" s="235"/>
      <c r="AIH110" s="236" t="s">
        <v>569</v>
      </c>
      <c r="AII110" s="237"/>
      <c r="AIJ110" s="225"/>
      <c r="AIK110" s="235"/>
      <c r="AIL110" s="236" t="s">
        <v>569</v>
      </c>
      <c r="AIM110" s="237"/>
      <c r="AIN110" s="225"/>
      <c r="AIO110" s="235"/>
      <c r="AIP110" s="236" t="s">
        <v>569</v>
      </c>
      <c r="AIQ110" s="237"/>
      <c r="AIR110" s="225"/>
      <c r="AIS110" s="235"/>
      <c r="AIT110" s="236" t="s">
        <v>569</v>
      </c>
      <c r="AIU110" s="237"/>
      <c r="AIV110" s="225"/>
      <c r="AIW110" s="235"/>
      <c r="AIX110" s="236" t="s">
        <v>569</v>
      </c>
      <c r="AIY110" s="237"/>
      <c r="AIZ110" s="225"/>
      <c r="AJA110" s="235"/>
      <c r="AJB110" s="236" t="s">
        <v>569</v>
      </c>
      <c r="AJC110" s="237"/>
      <c r="AJD110" s="225"/>
      <c r="AJE110" s="235"/>
      <c r="AJF110" s="236" t="s">
        <v>569</v>
      </c>
      <c r="AJG110" s="237"/>
      <c r="AJH110" s="225"/>
      <c r="AJI110" s="235"/>
      <c r="AJJ110" s="236" t="s">
        <v>569</v>
      </c>
      <c r="AJK110" s="237"/>
      <c r="AJL110" s="225"/>
      <c r="AJM110" s="235"/>
      <c r="AJN110" s="236" t="s">
        <v>569</v>
      </c>
      <c r="AJO110" s="237"/>
      <c r="AJP110" s="225"/>
      <c r="AJQ110" s="235"/>
      <c r="AJR110" s="236" t="s">
        <v>569</v>
      </c>
      <c r="AJS110" s="237"/>
      <c r="AJT110" s="225"/>
      <c r="AJU110" s="235"/>
      <c r="AJV110" s="236" t="s">
        <v>569</v>
      </c>
      <c r="AJW110" s="237"/>
      <c r="AJX110" s="225"/>
      <c r="AJY110" s="235"/>
      <c r="AJZ110" s="236" t="s">
        <v>569</v>
      </c>
      <c r="AKA110" s="237"/>
      <c r="AKB110" s="225"/>
      <c r="AKC110" s="235"/>
      <c r="AKD110" s="236" t="s">
        <v>569</v>
      </c>
      <c r="AKE110" s="237"/>
      <c r="AKF110" s="225"/>
      <c r="AKG110" s="235"/>
      <c r="AKH110" s="236" t="s">
        <v>569</v>
      </c>
      <c r="AKI110" s="237"/>
      <c r="AKJ110" s="225"/>
      <c r="AKK110" s="235"/>
      <c r="AKL110" s="236" t="s">
        <v>569</v>
      </c>
      <c r="AKM110" s="237"/>
      <c r="AKN110" s="225"/>
      <c r="AKO110" s="235"/>
      <c r="AKP110" s="236" t="s">
        <v>569</v>
      </c>
      <c r="AKQ110" s="237"/>
      <c r="AKR110" s="225"/>
      <c r="AKS110" s="235"/>
      <c r="AKT110" s="236" t="s">
        <v>569</v>
      </c>
      <c r="AKU110" s="237"/>
      <c r="AKV110" s="225"/>
      <c r="AKW110" s="235"/>
      <c r="AKX110" s="236" t="s">
        <v>569</v>
      </c>
      <c r="AKY110" s="237"/>
      <c r="AKZ110" s="225"/>
      <c r="ALA110" s="235"/>
      <c r="ALB110" s="236" t="s">
        <v>569</v>
      </c>
      <c r="ALC110" s="237"/>
      <c r="ALD110" s="225"/>
      <c r="ALE110" s="235"/>
      <c r="ALF110" s="236" t="s">
        <v>569</v>
      </c>
      <c r="ALG110" s="237"/>
      <c r="ALH110" s="225"/>
      <c r="ALI110" s="235"/>
      <c r="ALJ110" s="236" t="s">
        <v>569</v>
      </c>
      <c r="ALK110" s="237"/>
      <c r="ALL110" s="225"/>
      <c r="ALM110" s="235"/>
      <c r="ALN110" s="236" t="s">
        <v>569</v>
      </c>
      <c r="ALO110" s="237"/>
      <c r="ALP110" s="225"/>
      <c r="ALQ110" s="235"/>
      <c r="ALR110" s="236" t="s">
        <v>569</v>
      </c>
      <c r="ALS110" s="237"/>
      <c r="ALT110" s="225"/>
      <c r="ALU110" s="235"/>
      <c r="ALV110" s="236" t="s">
        <v>569</v>
      </c>
      <c r="ALW110" s="237"/>
      <c r="ALX110" s="225"/>
      <c r="ALY110" s="235"/>
      <c r="ALZ110" s="236" t="s">
        <v>569</v>
      </c>
      <c r="AMA110" s="237"/>
      <c r="AMB110" s="225"/>
      <c r="AMC110" s="235"/>
      <c r="AMD110" s="236" t="s">
        <v>569</v>
      </c>
      <c r="AME110" s="237"/>
      <c r="AMF110" s="225"/>
      <c r="AMG110" s="235"/>
      <c r="AMH110" s="236" t="s">
        <v>569</v>
      </c>
      <c r="AMI110" s="237"/>
      <c r="AMJ110" s="225"/>
      <c r="AMK110" s="235"/>
      <c r="AML110" s="236" t="s">
        <v>569</v>
      </c>
      <c r="AMM110" s="237"/>
      <c r="AMN110" s="225"/>
      <c r="AMO110" s="235"/>
      <c r="AMP110" s="236" t="s">
        <v>569</v>
      </c>
      <c r="AMQ110" s="237"/>
      <c r="AMR110" s="225"/>
      <c r="AMS110" s="235"/>
      <c r="AMT110" s="236" t="s">
        <v>569</v>
      </c>
      <c r="AMU110" s="237"/>
      <c r="AMV110" s="225"/>
      <c r="AMW110" s="235"/>
      <c r="AMX110" s="236" t="s">
        <v>569</v>
      </c>
      <c r="AMY110" s="237"/>
      <c r="AMZ110" s="225"/>
      <c r="ANA110" s="235"/>
      <c r="ANB110" s="236" t="s">
        <v>569</v>
      </c>
      <c r="ANC110" s="237"/>
      <c r="AND110" s="225"/>
      <c r="ANE110" s="235"/>
      <c r="ANF110" s="236" t="s">
        <v>569</v>
      </c>
      <c r="ANG110" s="237"/>
      <c r="ANH110" s="225"/>
      <c r="ANI110" s="235"/>
      <c r="ANJ110" s="236" t="s">
        <v>569</v>
      </c>
      <c r="ANK110" s="237"/>
      <c r="ANL110" s="225"/>
      <c r="ANM110" s="235"/>
      <c r="ANN110" s="236" t="s">
        <v>569</v>
      </c>
      <c r="ANO110" s="237"/>
      <c r="ANP110" s="225"/>
      <c r="ANQ110" s="235"/>
      <c r="ANR110" s="236" t="s">
        <v>569</v>
      </c>
      <c r="ANS110" s="237"/>
      <c r="ANT110" s="225"/>
      <c r="ANU110" s="235"/>
      <c r="ANV110" s="236" t="s">
        <v>569</v>
      </c>
      <c r="ANW110" s="237"/>
      <c r="ANX110" s="225"/>
      <c r="ANY110" s="235"/>
      <c r="ANZ110" s="236" t="s">
        <v>569</v>
      </c>
      <c r="AOA110" s="237"/>
      <c r="AOB110" s="225"/>
      <c r="AOC110" s="235"/>
      <c r="AOD110" s="236" t="s">
        <v>569</v>
      </c>
      <c r="AOE110" s="237"/>
      <c r="AOF110" s="225"/>
      <c r="AOG110" s="235"/>
      <c r="AOH110" s="236" t="s">
        <v>569</v>
      </c>
      <c r="AOI110" s="237"/>
      <c r="AOJ110" s="225"/>
      <c r="AOK110" s="235"/>
      <c r="AOL110" s="236" t="s">
        <v>569</v>
      </c>
      <c r="AOM110" s="237"/>
      <c r="AON110" s="225"/>
      <c r="AOO110" s="235"/>
      <c r="AOP110" s="236" t="s">
        <v>569</v>
      </c>
      <c r="AOQ110" s="237"/>
      <c r="AOR110" s="225"/>
      <c r="AOS110" s="235"/>
      <c r="AOT110" s="236" t="s">
        <v>569</v>
      </c>
      <c r="AOU110" s="237"/>
      <c r="AOV110" s="225"/>
      <c r="AOW110" s="235"/>
      <c r="AOX110" s="236" t="s">
        <v>569</v>
      </c>
      <c r="AOY110" s="237"/>
      <c r="AOZ110" s="225"/>
      <c r="APA110" s="235"/>
      <c r="APB110" s="236" t="s">
        <v>569</v>
      </c>
      <c r="APC110" s="237"/>
      <c r="APD110" s="225"/>
      <c r="APE110" s="235"/>
      <c r="APF110" s="236" t="s">
        <v>569</v>
      </c>
      <c r="APG110" s="237"/>
      <c r="APH110" s="225"/>
      <c r="API110" s="235"/>
      <c r="APJ110" s="236" t="s">
        <v>569</v>
      </c>
      <c r="APK110" s="237"/>
      <c r="APL110" s="225"/>
      <c r="APM110" s="235"/>
      <c r="APN110" s="236" t="s">
        <v>569</v>
      </c>
      <c r="APO110" s="237"/>
      <c r="APP110" s="225"/>
      <c r="APQ110" s="235"/>
      <c r="APR110" s="236" t="s">
        <v>569</v>
      </c>
      <c r="APS110" s="237"/>
      <c r="APT110" s="225"/>
      <c r="APU110" s="235"/>
      <c r="APV110" s="236" t="s">
        <v>569</v>
      </c>
      <c r="APW110" s="237"/>
      <c r="APX110" s="225"/>
      <c r="APY110" s="235"/>
      <c r="APZ110" s="236" t="s">
        <v>569</v>
      </c>
      <c r="AQA110" s="237"/>
      <c r="AQB110" s="225"/>
      <c r="AQC110" s="235"/>
      <c r="AQD110" s="236" t="s">
        <v>569</v>
      </c>
      <c r="AQE110" s="237"/>
      <c r="AQF110" s="225"/>
      <c r="AQG110" s="235"/>
      <c r="AQH110" s="236" t="s">
        <v>569</v>
      </c>
      <c r="AQI110" s="237"/>
      <c r="AQJ110" s="225"/>
      <c r="AQK110" s="235"/>
      <c r="AQL110" s="236" t="s">
        <v>569</v>
      </c>
      <c r="AQM110" s="237"/>
      <c r="AQN110" s="225"/>
      <c r="AQO110" s="235"/>
      <c r="AQP110" s="236" t="s">
        <v>569</v>
      </c>
      <c r="AQQ110" s="237"/>
      <c r="AQR110" s="225"/>
      <c r="AQS110" s="235"/>
      <c r="AQT110" s="236" t="s">
        <v>569</v>
      </c>
      <c r="AQU110" s="237"/>
      <c r="AQV110" s="225"/>
      <c r="AQW110" s="235"/>
      <c r="AQX110" s="236" t="s">
        <v>569</v>
      </c>
      <c r="AQY110" s="237"/>
      <c r="AQZ110" s="225"/>
      <c r="ARA110" s="235"/>
      <c r="ARB110" s="236" t="s">
        <v>569</v>
      </c>
      <c r="ARC110" s="237"/>
      <c r="ARD110" s="225"/>
      <c r="ARE110" s="235"/>
      <c r="ARF110" s="236" t="s">
        <v>569</v>
      </c>
      <c r="ARG110" s="237"/>
      <c r="ARH110" s="225"/>
      <c r="ARI110" s="235"/>
      <c r="ARJ110" s="236" t="s">
        <v>569</v>
      </c>
      <c r="ARK110" s="237"/>
      <c r="ARL110" s="225"/>
      <c r="ARM110" s="235"/>
      <c r="ARN110" s="236" t="s">
        <v>569</v>
      </c>
      <c r="ARO110" s="237"/>
      <c r="ARP110" s="225"/>
      <c r="ARQ110" s="235"/>
      <c r="ARR110" s="236" t="s">
        <v>569</v>
      </c>
      <c r="ARS110" s="237"/>
      <c r="ART110" s="225"/>
      <c r="ARU110" s="235"/>
      <c r="ARV110" s="236" t="s">
        <v>569</v>
      </c>
      <c r="ARW110" s="237"/>
      <c r="ARX110" s="225"/>
      <c r="ARY110" s="235"/>
      <c r="ARZ110" s="236" t="s">
        <v>569</v>
      </c>
      <c r="ASA110" s="237"/>
      <c r="ASB110" s="225"/>
      <c r="ASC110" s="235"/>
      <c r="ASD110" s="236" t="s">
        <v>569</v>
      </c>
      <c r="ASE110" s="237"/>
      <c r="ASF110" s="225"/>
      <c r="ASG110" s="235"/>
      <c r="ASH110" s="236" t="s">
        <v>569</v>
      </c>
      <c r="ASI110" s="237"/>
      <c r="ASJ110" s="225"/>
      <c r="ASK110" s="235"/>
      <c r="ASL110" s="236" t="s">
        <v>569</v>
      </c>
      <c r="ASM110" s="237"/>
      <c r="ASN110" s="225"/>
      <c r="ASO110" s="235"/>
      <c r="ASP110" s="236" t="s">
        <v>569</v>
      </c>
      <c r="ASQ110" s="237"/>
      <c r="ASR110" s="225"/>
      <c r="ASS110" s="235"/>
      <c r="AST110" s="236" t="s">
        <v>569</v>
      </c>
      <c r="ASU110" s="237"/>
      <c r="ASV110" s="225"/>
      <c r="ASW110" s="235"/>
      <c r="ASX110" s="236" t="s">
        <v>569</v>
      </c>
      <c r="ASY110" s="237"/>
      <c r="ASZ110" s="225"/>
      <c r="ATA110" s="235"/>
      <c r="ATB110" s="236" t="s">
        <v>569</v>
      </c>
      <c r="ATC110" s="237"/>
      <c r="ATD110" s="225"/>
      <c r="ATE110" s="235"/>
      <c r="ATF110" s="236" t="s">
        <v>569</v>
      </c>
      <c r="ATG110" s="237"/>
      <c r="ATH110" s="225"/>
      <c r="ATI110" s="235"/>
      <c r="ATJ110" s="236" t="s">
        <v>569</v>
      </c>
      <c r="ATK110" s="237"/>
      <c r="ATL110" s="225"/>
      <c r="ATM110" s="235"/>
      <c r="ATN110" s="236" t="s">
        <v>569</v>
      </c>
      <c r="ATO110" s="237"/>
      <c r="ATP110" s="225"/>
      <c r="ATQ110" s="235"/>
      <c r="ATR110" s="236" t="s">
        <v>569</v>
      </c>
      <c r="ATS110" s="237"/>
      <c r="ATT110" s="225"/>
      <c r="ATU110" s="235"/>
      <c r="ATV110" s="236" t="s">
        <v>569</v>
      </c>
      <c r="ATW110" s="237"/>
      <c r="ATX110" s="225"/>
      <c r="ATY110" s="235"/>
      <c r="ATZ110" s="236" t="s">
        <v>569</v>
      </c>
      <c r="AUA110" s="237"/>
      <c r="AUB110" s="225"/>
      <c r="AUC110" s="235"/>
      <c r="AUD110" s="236" t="s">
        <v>569</v>
      </c>
      <c r="AUE110" s="237"/>
      <c r="AUF110" s="225"/>
      <c r="AUG110" s="235"/>
      <c r="AUH110" s="236" t="s">
        <v>569</v>
      </c>
      <c r="AUI110" s="237"/>
      <c r="AUJ110" s="225"/>
      <c r="AUK110" s="235"/>
      <c r="AUL110" s="236" t="s">
        <v>569</v>
      </c>
      <c r="AUM110" s="237"/>
      <c r="AUN110" s="225"/>
      <c r="AUO110" s="235"/>
      <c r="AUP110" s="236" t="s">
        <v>569</v>
      </c>
      <c r="AUQ110" s="237"/>
      <c r="AUR110" s="225"/>
      <c r="AUS110" s="235"/>
      <c r="AUT110" s="236" t="s">
        <v>569</v>
      </c>
      <c r="AUU110" s="237"/>
      <c r="AUV110" s="225"/>
      <c r="AUW110" s="235"/>
      <c r="AUX110" s="236" t="s">
        <v>569</v>
      </c>
      <c r="AUY110" s="237"/>
      <c r="AUZ110" s="225"/>
      <c r="AVA110" s="235"/>
      <c r="AVB110" s="236" t="s">
        <v>569</v>
      </c>
      <c r="AVC110" s="237"/>
      <c r="AVD110" s="225"/>
      <c r="AVE110" s="235"/>
      <c r="AVF110" s="236" t="s">
        <v>569</v>
      </c>
      <c r="AVG110" s="237"/>
      <c r="AVH110" s="225"/>
      <c r="AVI110" s="235"/>
      <c r="AVJ110" s="236" t="s">
        <v>569</v>
      </c>
      <c r="AVK110" s="237"/>
      <c r="AVL110" s="225"/>
      <c r="AVM110" s="235"/>
      <c r="AVN110" s="236" t="s">
        <v>569</v>
      </c>
      <c r="AVO110" s="237"/>
      <c r="AVP110" s="225"/>
      <c r="AVQ110" s="235"/>
      <c r="AVR110" s="236" t="s">
        <v>569</v>
      </c>
      <c r="AVS110" s="237"/>
      <c r="AVT110" s="225"/>
      <c r="AVU110" s="235"/>
      <c r="AVV110" s="236" t="s">
        <v>569</v>
      </c>
      <c r="AVW110" s="237"/>
      <c r="AVX110" s="225"/>
      <c r="AVY110" s="235"/>
      <c r="AVZ110" s="236" t="s">
        <v>569</v>
      </c>
      <c r="AWA110" s="237"/>
      <c r="AWB110" s="225"/>
      <c r="AWC110" s="235"/>
      <c r="AWD110" s="236" t="s">
        <v>569</v>
      </c>
      <c r="AWE110" s="237"/>
      <c r="AWF110" s="225"/>
      <c r="AWG110" s="235"/>
      <c r="AWH110" s="236" t="s">
        <v>569</v>
      </c>
      <c r="AWI110" s="237"/>
      <c r="AWJ110" s="225"/>
      <c r="AWK110" s="235"/>
      <c r="AWL110" s="236" t="s">
        <v>569</v>
      </c>
      <c r="AWM110" s="237"/>
      <c r="AWN110" s="225"/>
      <c r="AWO110" s="235"/>
      <c r="AWP110" s="236" t="s">
        <v>569</v>
      </c>
      <c r="AWQ110" s="237"/>
      <c r="AWR110" s="225"/>
      <c r="AWS110" s="235"/>
      <c r="AWT110" s="236" t="s">
        <v>569</v>
      </c>
      <c r="AWU110" s="237"/>
      <c r="AWV110" s="225"/>
      <c r="AWW110" s="235"/>
      <c r="AWX110" s="236" t="s">
        <v>569</v>
      </c>
      <c r="AWY110" s="237"/>
      <c r="AWZ110" s="225"/>
      <c r="AXA110" s="235"/>
      <c r="AXB110" s="236" t="s">
        <v>569</v>
      </c>
      <c r="AXC110" s="237"/>
      <c r="AXD110" s="225"/>
      <c r="AXE110" s="235"/>
      <c r="AXF110" s="236" t="s">
        <v>569</v>
      </c>
      <c r="AXG110" s="237"/>
      <c r="AXH110" s="225"/>
      <c r="AXI110" s="235"/>
      <c r="AXJ110" s="236" t="s">
        <v>569</v>
      </c>
      <c r="AXK110" s="237"/>
      <c r="AXL110" s="225"/>
      <c r="AXM110" s="235"/>
      <c r="AXN110" s="236" t="s">
        <v>569</v>
      </c>
      <c r="AXO110" s="237"/>
      <c r="AXP110" s="225"/>
      <c r="AXQ110" s="235"/>
      <c r="AXR110" s="236" t="s">
        <v>569</v>
      </c>
      <c r="AXS110" s="237"/>
      <c r="AXT110" s="225"/>
      <c r="AXU110" s="235"/>
      <c r="AXV110" s="236" t="s">
        <v>569</v>
      </c>
      <c r="AXW110" s="237"/>
      <c r="AXX110" s="225"/>
      <c r="AXY110" s="235"/>
      <c r="AXZ110" s="236" t="s">
        <v>569</v>
      </c>
      <c r="AYA110" s="237"/>
      <c r="AYB110" s="225"/>
      <c r="AYC110" s="235"/>
      <c r="AYD110" s="236" t="s">
        <v>569</v>
      </c>
      <c r="AYE110" s="237"/>
      <c r="AYF110" s="225"/>
      <c r="AYG110" s="235"/>
      <c r="AYH110" s="236" t="s">
        <v>569</v>
      </c>
      <c r="AYI110" s="237"/>
      <c r="AYJ110" s="225"/>
      <c r="AYK110" s="235"/>
      <c r="AYL110" s="236" t="s">
        <v>569</v>
      </c>
      <c r="AYM110" s="237"/>
      <c r="AYN110" s="225"/>
      <c r="AYO110" s="235"/>
      <c r="AYP110" s="236" t="s">
        <v>569</v>
      </c>
      <c r="AYQ110" s="237"/>
      <c r="AYR110" s="225"/>
      <c r="AYS110" s="235"/>
      <c r="AYT110" s="236" t="s">
        <v>569</v>
      </c>
      <c r="AYU110" s="237"/>
      <c r="AYV110" s="225"/>
      <c r="AYW110" s="235"/>
      <c r="AYX110" s="236" t="s">
        <v>569</v>
      </c>
      <c r="AYY110" s="237"/>
      <c r="AYZ110" s="225"/>
      <c r="AZA110" s="235"/>
      <c r="AZB110" s="236" t="s">
        <v>569</v>
      </c>
      <c r="AZC110" s="237"/>
      <c r="AZD110" s="225"/>
      <c r="AZE110" s="235"/>
      <c r="AZF110" s="236" t="s">
        <v>569</v>
      </c>
      <c r="AZG110" s="237"/>
      <c r="AZH110" s="225"/>
      <c r="AZI110" s="235"/>
      <c r="AZJ110" s="236" t="s">
        <v>569</v>
      </c>
      <c r="AZK110" s="237"/>
      <c r="AZL110" s="225"/>
      <c r="AZM110" s="235"/>
      <c r="AZN110" s="236" t="s">
        <v>569</v>
      </c>
      <c r="AZO110" s="237"/>
      <c r="AZP110" s="225"/>
      <c r="AZQ110" s="235"/>
      <c r="AZR110" s="236" t="s">
        <v>569</v>
      </c>
      <c r="AZS110" s="237"/>
      <c r="AZT110" s="225"/>
      <c r="AZU110" s="235"/>
      <c r="AZV110" s="236" t="s">
        <v>569</v>
      </c>
      <c r="AZW110" s="237"/>
      <c r="AZX110" s="225"/>
      <c r="AZY110" s="235"/>
      <c r="AZZ110" s="236" t="s">
        <v>569</v>
      </c>
      <c r="BAA110" s="237"/>
      <c r="BAB110" s="225"/>
      <c r="BAC110" s="235"/>
      <c r="BAD110" s="236" t="s">
        <v>569</v>
      </c>
      <c r="BAE110" s="237"/>
      <c r="BAF110" s="225"/>
      <c r="BAG110" s="235"/>
      <c r="BAH110" s="236" t="s">
        <v>569</v>
      </c>
      <c r="BAI110" s="237"/>
      <c r="BAJ110" s="225"/>
      <c r="BAK110" s="235"/>
      <c r="BAL110" s="236" t="s">
        <v>569</v>
      </c>
      <c r="BAM110" s="237"/>
      <c r="BAN110" s="225"/>
      <c r="BAO110" s="235"/>
      <c r="BAP110" s="236" t="s">
        <v>569</v>
      </c>
      <c r="BAQ110" s="237"/>
      <c r="BAR110" s="225"/>
      <c r="BAS110" s="235"/>
      <c r="BAT110" s="236" t="s">
        <v>569</v>
      </c>
      <c r="BAU110" s="237"/>
      <c r="BAV110" s="225"/>
      <c r="BAW110" s="235"/>
      <c r="BAX110" s="236" t="s">
        <v>569</v>
      </c>
      <c r="BAY110" s="237"/>
      <c r="BAZ110" s="225"/>
      <c r="BBA110" s="235"/>
      <c r="BBB110" s="236" t="s">
        <v>569</v>
      </c>
      <c r="BBC110" s="237"/>
      <c r="BBD110" s="225"/>
      <c r="BBE110" s="235"/>
      <c r="BBF110" s="236" t="s">
        <v>569</v>
      </c>
      <c r="BBG110" s="237"/>
      <c r="BBH110" s="225"/>
      <c r="BBI110" s="235"/>
      <c r="BBJ110" s="236" t="s">
        <v>569</v>
      </c>
      <c r="BBK110" s="237"/>
      <c r="BBL110" s="225"/>
      <c r="BBM110" s="235"/>
      <c r="BBN110" s="236" t="s">
        <v>569</v>
      </c>
      <c r="BBO110" s="237"/>
      <c r="BBP110" s="225"/>
      <c r="BBQ110" s="235"/>
      <c r="BBR110" s="236" t="s">
        <v>569</v>
      </c>
      <c r="BBS110" s="237"/>
      <c r="BBT110" s="225"/>
      <c r="BBU110" s="235"/>
      <c r="BBV110" s="236" t="s">
        <v>569</v>
      </c>
      <c r="BBW110" s="237"/>
      <c r="BBX110" s="225"/>
      <c r="BBY110" s="235"/>
      <c r="BBZ110" s="236" t="s">
        <v>569</v>
      </c>
      <c r="BCA110" s="237"/>
      <c r="BCB110" s="225"/>
      <c r="BCC110" s="235"/>
      <c r="BCD110" s="236" t="s">
        <v>569</v>
      </c>
      <c r="BCE110" s="237"/>
      <c r="BCF110" s="225"/>
      <c r="BCG110" s="235"/>
      <c r="BCH110" s="236" t="s">
        <v>569</v>
      </c>
      <c r="BCI110" s="237"/>
      <c r="BCJ110" s="225"/>
      <c r="BCK110" s="235"/>
      <c r="BCL110" s="236" t="s">
        <v>569</v>
      </c>
      <c r="BCM110" s="237"/>
      <c r="BCN110" s="225"/>
      <c r="BCO110" s="235"/>
      <c r="BCP110" s="236" t="s">
        <v>569</v>
      </c>
      <c r="BCQ110" s="237"/>
      <c r="BCR110" s="225"/>
      <c r="BCS110" s="235"/>
      <c r="BCT110" s="236" t="s">
        <v>569</v>
      </c>
      <c r="BCU110" s="237"/>
      <c r="BCV110" s="225"/>
      <c r="BCW110" s="235"/>
      <c r="BCX110" s="236" t="s">
        <v>569</v>
      </c>
      <c r="BCY110" s="237"/>
      <c r="BCZ110" s="225"/>
      <c r="BDA110" s="235"/>
      <c r="BDB110" s="236" t="s">
        <v>569</v>
      </c>
      <c r="BDC110" s="237"/>
      <c r="BDD110" s="225"/>
      <c r="BDE110" s="235"/>
      <c r="BDF110" s="236" t="s">
        <v>569</v>
      </c>
      <c r="BDG110" s="237"/>
      <c r="BDH110" s="225"/>
      <c r="BDI110" s="235"/>
      <c r="BDJ110" s="236" t="s">
        <v>569</v>
      </c>
      <c r="BDK110" s="237"/>
      <c r="BDL110" s="225"/>
      <c r="BDM110" s="235"/>
      <c r="BDN110" s="236" t="s">
        <v>569</v>
      </c>
      <c r="BDO110" s="237"/>
      <c r="BDP110" s="225"/>
      <c r="BDQ110" s="235"/>
      <c r="BDR110" s="236" t="s">
        <v>569</v>
      </c>
      <c r="BDS110" s="237"/>
      <c r="BDT110" s="225"/>
      <c r="BDU110" s="235"/>
      <c r="BDV110" s="236" t="s">
        <v>569</v>
      </c>
      <c r="BDW110" s="237"/>
      <c r="BDX110" s="225"/>
      <c r="BDY110" s="235"/>
      <c r="BDZ110" s="236" t="s">
        <v>569</v>
      </c>
      <c r="BEA110" s="237"/>
      <c r="BEB110" s="225"/>
      <c r="BEC110" s="235"/>
      <c r="BED110" s="236" t="s">
        <v>569</v>
      </c>
      <c r="BEE110" s="237"/>
      <c r="BEF110" s="225"/>
      <c r="BEG110" s="235"/>
      <c r="BEH110" s="236" t="s">
        <v>569</v>
      </c>
      <c r="BEI110" s="237"/>
      <c r="BEJ110" s="225"/>
      <c r="BEK110" s="235"/>
      <c r="BEL110" s="236" t="s">
        <v>569</v>
      </c>
      <c r="BEM110" s="237"/>
      <c r="BEN110" s="225"/>
      <c r="BEO110" s="235"/>
      <c r="BEP110" s="236" t="s">
        <v>569</v>
      </c>
      <c r="BEQ110" s="237"/>
      <c r="BER110" s="225"/>
      <c r="BES110" s="235"/>
      <c r="BET110" s="236" t="s">
        <v>569</v>
      </c>
      <c r="BEU110" s="237"/>
      <c r="BEV110" s="225"/>
      <c r="BEW110" s="235"/>
      <c r="BEX110" s="236" t="s">
        <v>569</v>
      </c>
      <c r="BEY110" s="237"/>
      <c r="BEZ110" s="225"/>
      <c r="BFA110" s="235"/>
      <c r="BFB110" s="236" t="s">
        <v>569</v>
      </c>
      <c r="BFC110" s="237"/>
      <c r="BFD110" s="225"/>
      <c r="BFE110" s="235"/>
      <c r="BFF110" s="236" t="s">
        <v>569</v>
      </c>
      <c r="BFG110" s="237"/>
      <c r="BFH110" s="225"/>
      <c r="BFI110" s="235"/>
      <c r="BFJ110" s="236" t="s">
        <v>569</v>
      </c>
      <c r="BFK110" s="237"/>
      <c r="BFL110" s="225"/>
      <c r="BFM110" s="235"/>
      <c r="BFN110" s="236" t="s">
        <v>569</v>
      </c>
      <c r="BFO110" s="237"/>
      <c r="BFP110" s="225"/>
      <c r="BFQ110" s="235"/>
      <c r="BFR110" s="236" t="s">
        <v>569</v>
      </c>
      <c r="BFS110" s="237"/>
      <c r="BFT110" s="225"/>
      <c r="BFU110" s="235"/>
      <c r="BFV110" s="236" t="s">
        <v>569</v>
      </c>
      <c r="BFW110" s="237"/>
      <c r="BFX110" s="225"/>
      <c r="BFY110" s="235"/>
      <c r="BFZ110" s="236" t="s">
        <v>569</v>
      </c>
      <c r="BGA110" s="237"/>
      <c r="BGB110" s="225"/>
      <c r="BGC110" s="235"/>
      <c r="BGD110" s="236" t="s">
        <v>569</v>
      </c>
      <c r="BGE110" s="237"/>
      <c r="BGF110" s="225"/>
      <c r="BGG110" s="235"/>
      <c r="BGH110" s="236" t="s">
        <v>569</v>
      </c>
      <c r="BGI110" s="237"/>
      <c r="BGJ110" s="225"/>
      <c r="BGK110" s="235"/>
      <c r="BGL110" s="236" t="s">
        <v>569</v>
      </c>
      <c r="BGM110" s="237"/>
      <c r="BGN110" s="225"/>
      <c r="BGO110" s="235"/>
      <c r="BGP110" s="236" t="s">
        <v>569</v>
      </c>
      <c r="BGQ110" s="237"/>
      <c r="BGR110" s="225"/>
      <c r="BGS110" s="235"/>
      <c r="BGT110" s="236" t="s">
        <v>569</v>
      </c>
      <c r="BGU110" s="237"/>
      <c r="BGV110" s="225"/>
      <c r="BGW110" s="235"/>
      <c r="BGX110" s="236" t="s">
        <v>569</v>
      </c>
      <c r="BGY110" s="237"/>
      <c r="BGZ110" s="225"/>
      <c r="BHA110" s="235"/>
      <c r="BHB110" s="236" t="s">
        <v>569</v>
      </c>
      <c r="BHC110" s="237"/>
      <c r="BHD110" s="225"/>
      <c r="BHE110" s="235"/>
      <c r="BHF110" s="236" t="s">
        <v>569</v>
      </c>
      <c r="BHG110" s="237"/>
      <c r="BHH110" s="225"/>
      <c r="BHI110" s="235"/>
      <c r="BHJ110" s="236" t="s">
        <v>569</v>
      </c>
      <c r="BHK110" s="237"/>
      <c r="BHL110" s="225"/>
      <c r="BHM110" s="235"/>
      <c r="BHN110" s="236" t="s">
        <v>569</v>
      </c>
      <c r="BHO110" s="237"/>
      <c r="BHP110" s="225"/>
      <c r="BHQ110" s="235"/>
      <c r="BHR110" s="236" t="s">
        <v>569</v>
      </c>
      <c r="BHS110" s="237"/>
      <c r="BHT110" s="225"/>
      <c r="BHU110" s="235"/>
      <c r="BHV110" s="236" t="s">
        <v>569</v>
      </c>
      <c r="BHW110" s="237"/>
      <c r="BHX110" s="225"/>
      <c r="BHY110" s="235"/>
      <c r="BHZ110" s="236" t="s">
        <v>569</v>
      </c>
      <c r="BIA110" s="237"/>
      <c r="BIB110" s="225"/>
      <c r="BIC110" s="235"/>
      <c r="BID110" s="236" t="s">
        <v>569</v>
      </c>
      <c r="BIE110" s="237"/>
      <c r="BIF110" s="225"/>
      <c r="BIG110" s="235"/>
      <c r="BIH110" s="236" t="s">
        <v>569</v>
      </c>
      <c r="BII110" s="237"/>
      <c r="BIJ110" s="225"/>
      <c r="BIK110" s="235"/>
      <c r="BIL110" s="236" t="s">
        <v>569</v>
      </c>
      <c r="BIM110" s="237"/>
      <c r="BIN110" s="225"/>
      <c r="BIO110" s="235"/>
      <c r="BIP110" s="236" t="s">
        <v>569</v>
      </c>
      <c r="BIQ110" s="237"/>
      <c r="BIR110" s="225"/>
      <c r="BIS110" s="235"/>
      <c r="BIT110" s="236" t="s">
        <v>569</v>
      </c>
      <c r="BIU110" s="237"/>
      <c r="BIV110" s="225"/>
      <c r="BIW110" s="235"/>
      <c r="BIX110" s="236" t="s">
        <v>569</v>
      </c>
      <c r="BIY110" s="237"/>
      <c r="BIZ110" s="225"/>
      <c r="BJA110" s="235"/>
      <c r="BJB110" s="236" t="s">
        <v>569</v>
      </c>
      <c r="BJC110" s="237"/>
      <c r="BJD110" s="225"/>
      <c r="BJE110" s="235"/>
      <c r="BJF110" s="236" t="s">
        <v>569</v>
      </c>
      <c r="BJG110" s="237"/>
      <c r="BJH110" s="225"/>
      <c r="BJI110" s="235"/>
      <c r="BJJ110" s="236" t="s">
        <v>569</v>
      </c>
      <c r="BJK110" s="237"/>
      <c r="BJL110" s="225"/>
      <c r="BJM110" s="235"/>
      <c r="BJN110" s="236" t="s">
        <v>569</v>
      </c>
      <c r="BJO110" s="237"/>
      <c r="BJP110" s="225"/>
      <c r="BJQ110" s="235"/>
      <c r="BJR110" s="236" t="s">
        <v>569</v>
      </c>
      <c r="BJS110" s="237"/>
      <c r="BJT110" s="225"/>
      <c r="BJU110" s="235"/>
      <c r="BJV110" s="236" t="s">
        <v>569</v>
      </c>
      <c r="BJW110" s="237"/>
      <c r="BJX110" s="225"/>
      <c r="BJY110" s="235"/>
      <c r="BJZ110" s="236" t="s">
        <v>569</v>
      </c>
      <c r="BKA110" s="237"/>
      <c r="BKB110" s="225"/>
      <c r="BKC110" s="235"/>
      <c r="BKD110" s="236" t="s">
        <v>569</v>
      </c>
      <c r="BKE110" s="237"/>
      <c r="BKF110" s="225"/>
      <c r="BKG110" s="235"/>
      <c r="BKH110" s="236" t="s">
        <v>569</v>
      </c>
      <c r="BKI110" s="237"/>
      <c r="BKJ110" s="225"/>
      <c r="BKK110" s="235"/>
      <c r="BKL110" s="236" t="s">
        <v>569</v>
      </c>
      <c r="BKM110" s="237"/>
      <c r="BKN110" s="225"/>
      <c r="BKO110" s="235"/>
      <c r="BKP110" s="236" t="s">
        <v>569</v>
      </c>
      <c r="BKQ110" s="237"/>
      <c r="BKR110" s="225"/>
      <c r="BKS110" s="235"/>
      <c r="BKT110" s="236" t="s">
        <v>569</v>
      </c>
      <c r="BKU110" s="237"/>
      <c r="BKV110" s="225"/>
      <c r="BKW110" s="235"/>
      <c r="BKX110" s="236" t="s">
        <v>569</v>
      </c>
      <c r="BKY110" s="237"/>
      <c r="BKZ110" s="225"/>
      <c r="BLA110" s="235"/>
      <c r="BLB110" s="236" t="s">
        <v>569</v>
      </c>
      <c r="BLC110" s="237"/>
      <c r="BLD110" s="225"/>
      <c r="BLE110" s="235"/>
      <c r="BLF110" s="236" t="s">
        <v>569</v>
      </c>
      <c r="BLG110" s="237"/>
      <c r="BLH110" s="225"/>
      <c r="BLI110" s="235"/>
      <c r="BLJ110" s="236" t="s">
        <v>569</v>
      </c>
      <c r="BLK110" s="237"/>
      <c r="BLL110" s="225"/>
      <c r="BLM110" s="235"/>
      <c r="BLN110" s="236" t="s">
        <v>569</v>
      </c>
      <c r="BLO110" s="237"/>
      <c r="BLP110" s="225"/>
      <c r="BLQ110" s="235"/>
      <c r="BLR110" s="236" t="s">
        <v>569</v>
      </c>
      <c r="BLS110" s="237"/>
      <c r="BLT110" s="225"/>
      <c r="BLU110" s="235"/>
      <c r="BLV110" s="236" t="s">
        <v>569</v>
      </c>
      <c r="BLW110" s="237"/>
      <c r="BLX110" s="225"/>
      <c r="BLY110" s="235"/>
      <c r="BLZ110" s="236" t="s">
        <v>569</v>
      </c>
      <c r="BMA110" s="237"/>
      <c r="BMB110" s="225"/>
      <c r="BMC110" s="235"/>
      <c r="BMD110" s="236" t="s">
        <v>569</v>
      </c>
      <c r="BME110" s="237"/>
      <c r="BMF110" s="225"/>
      <c r="BMG110" s="235"/>
      <c r="BMH110" s="236" t="s">
        <v>569</v>
      </c>
      <c r="BMI110" s="237"/>
      <c r="BMJ110" s="225"/>
      <c r="BMK110" s="235"/>
      <c r="BML110" s="236" t="s">
        <v>569</v>
      </c>
      <c r="BMM110" s="237"/>
      <c r="BMN110" s="225"/>
      <c r="BMO110" s="235"/>
      <c r="BMP110" s="236" t="s">
        <v>569</v>
      </c>
      <c r="BMQ110" s="237"/>
      <c r="BMR110" s="225"/>
      <c r="BMS110" s="235"/>
      <c r="BMT110" s="236" t="s">
        <v>569</v>
      </c>
      <c r="BMU110" s="237"/>
      <c r="BMV110" s="225"/>
      <c r="BMW110" s="235"/>
      <c r="BMX110" s="236" t="s">
        <v>569</v>
      </c>
      <c r="BMY110" s="237"/>
      <c r="BMZ110" s="225"/>
      <c r="BNA110" s="235"/>
      <c r="BNB110" s="236" t="s">
        <v>569</v>
      </c>
      <c r="BNC110" s="237"/>
      <c r="BND110" s="225"/>
      <c r="BNE110" s="235"/>
      <c r="BNF110" s="236" t="s">
        <v>569</v>
      </c>
      <c r="BNG110" s="237"/>
      <c r="BNH110" s="225"/>
      <c r="BNI110" s="235"/>
      <c r="BNJ110" s="236" t="s">
        <v>569</v>
      </c>
      <c r="BNK110" s="237"/>
      <c r="BNL110" s="225"/>
      <c r="BNM110" s="235"/>
      <c r="BNN110" s="236" t="s">
        <v>569</v>
      </c>
      <c r="BNO110" s="237"/>
      <c r="BNP110" s="225"/>
      <c r="BNQ110" s="235"/>
      <c r="BNR110" s="236" t="s">
        <v>569</v>
      </c>
      <c r="BNS110" s="237"/>
      <c r="BNT110" s="225"/>
      <c r="BNU110" s="235"/>
      <c r="BNV110" s="236" t="s">
        <v>569</v>
      </c>
      <c r="BNW110" s="237"/>
      <c r="BNX110" s="225"/>
      <c r="BNY110" s="235"/>
      <c r="BNZ110" s="236" t="s">
        <v>569</v>
      </c>
      <c r="BOA110" s="237"/>
      <c r="BOB110" s="225"/>
      <c r="BOC110" s="235"/>
      <c r="BOD110" s="236" t="s">
        <v>569</v>
      </c>
      <c r="BOE110" s="237"/>
      <c r="BOF110" s="225"/>
      <c r="BOG110" s="235"/>
      <c r="BOH110" s="236" t="s">
        <v>569</v>
      </c>
      <c r="BOI110" s="237"/>
      <c r="BOJ110" s="225"/>
      <c r="BOK110" s="235"/>
      <c r="BOL110" s="236" t="s">
        <v>569</v>
      </c>
      <c r="BOM110" s="237"/>
      <c r="BON110" s="225"/>
      <c r="BOO110" s="235"/>
      <c r="BOP110" s="236" t="s">
        <v>569</v>
      </c>
      <c r="BOQ110" s="237"/>
      <c r="BOR110" s="225"/>
      <c r="BOS110" s="235"/>
      <c r="BOT110" s="236" t="s">
        <v>569</v>
      </c>
      <c r="BOU110" s="237"/>
      <c r="BOV110" s="225"/>
      <c r="BOW110" s="235"/>
      <c r="BOX110" s="236" t="s">
        <v>569</v>
      </c>
      <c r="BOY110" s="237"/>
      <c r="BOZ110" s="225"/>
      <c r="BPA110" s="235"/>
      <c r="BPB110" s="236" t="s">
        <v>569</v>
      </c>
      <c r="BPC110" s="237"/>
      <c r="BPD110" s="225"/>
      <c r="BPE110" s="235"/>
      <c r="BPF110" s="236" t="s">
        <v>569</v>
      </c>
      <c r="BPG110" s="237"/>
      <c r="BPH110" s="225"/>
      <c r="BPI110" s="235"/>
      <c r="BPJ110" s="236" t="s">
        <v>569</v>
      </c>
      <c r="BPK110" s="237"/>
      <c r="BPL110" s="225"/>
      <c r="BPM110" s="235"/>
      <c r="BPN110" s="236" t="s">
        <v>569</v>
      </c>
      <c r="BPO110" s="237"/>
      <c r="BPP110" s="225"/>
      <c r="BPQ110" s="235"/>
      <c r="BPR110" s="236" t="s">
        <v>569</v>
      </c>
      <c r="BPS110" s="237"/>
      <c r="BPT110" s="225"/>
      <c r="BPU110" s="235"/>
      <c r="BPV110" s="236" t="s">
        <v>569</v>
      </c>
      <c r="BPW110" s="237"/>
      <c r="BPX110" s="225"/>
      <c r="BPY110" s="235"/>
      <c r="BPZ110" s="236" t="s">
        <v>569</v>
      </c>
      <c r="BQA110" s="237"/>
      <c r="BQB110" s="225"/>
      <c r="BQC110" s="235"/>
      <c r="BQD110" s="236" t="s">
        <v>569</v>
      </c>
      <c r="BQE110" s="237"/>
      <c r="BQF110" s="225"/>
      <c r="BQG110" s="235"/>
      <c r="BQH110" s="236" t="s">
        <v>569</v>
      </c>
      <c r="BQI110" s="237"/>
      <c r="BQJ110" s="225"/>
      <c r="BQK110" s="235"/>
      <c r="BQL110" s="236" t="s">
        <v>569</v>
      </c>
      <c r="BQM110" s="237"/>
      <c r="BQN110" s="225"/>
      <c r="BQO110" s="235"/>
      <c r="BQP110" s="236" t="s">
        <v>569</v>
      </c>
      <c r="BQQ110" s="237"/>
      <c r="BQR110" s="225"/>
      <c r="BQS110" s="235"/>
      <c r="BQT110" s="236" t="s">
        <v>569</v>
      </c>
      <c r="BQU110" s="237"/>
      <c r="BQV110" s="225"/>
      <c r="BQW110" s="235"/>
      <c r="BQX110" s="236" t="s">
        <v>569</v>
      </c>
      <c r="BQY110" s="237"/>
      <c r="BQZ110" s="225"/>
      <c r="BRA110" s="235"/>
      <c r="BRB110" s="236" t="s">
        <v>569</v>
      </c>
      <c r="BRC110" s="237"/>
      <c r="BRD110" s="225"/>
      <c r="BRE110" s="235"/>
      <c r="BRF110" s="236" t="s">
        <v>569</v>
      </c>
      <c r="BRG110" s="237"/>
      <c r="BRH110" s="225"/>
      <c r="BRI110" s="235"/>
      <c r="BRJ110" s="236" t="s">
        <v>569</v>
      </c>
      <c r="BRK110" s="237"/>
      <c r="BRL110" s="225"/>
      <c r="BRM110" s="235"/>
      <c r="BRN110" s="236" t="s">
        <v>569</v>
      </c>
      <c r="BRO110" s="237"/>
      <c r="BRP110" s="225"/>
      <c r="BRQ110" s="235"/>
      <c r="BRR110" s="236" t="s">
        <v>569</v>
      </c>
      <c r="BRS110" s="237"/>
      <c r="BRT110" s="225"/>
      <c r="BRU110" s="235"/>
      <c r="BRV110" s="236" t="s">
        <v>569</v>
      </c>
      <c r="BRW110" s="237"/>
      <c r="BRX110" s="225"/>
      <c r="BRY110" s="235"/>
      <c r="BRZ110" s="236" t="s">
        <v>569</v>
      </c>
      <c r="BSA110" s="237"/>
      <c r="BSB110" s="225"/>
      <c r="BSC110" s="235"/>
      <c r="BSD110" s="236" t="s">
        <v>569</v>
      </c>
      <c r="BSE110" s="237"/>
      <c r="BSF110" s="225"/>
      <c r="BSG110" s="235"/>
      <c r="BSH110" s="236" t="s">
        <v>569</v>
      </c>
      <c r="BSI110" s="237"/>
      <c r="BSJ110" s="225"/>
      <c r="BSK110" s="235"/>
      <c r="BSL110" s="236" t="s">
        <v>569</v>
      </c>
      <c r="BSM110" s="237"/>
      <c r="BSN110" s="225"/>
      <c r="BSO110" s="235"/>
      <c r="BSP110" s="236" t="s">
        <v>569</v>
      </c>
      <c r="BSQ110" s="237"/>
      <c r="BSR110" s="225"/>
      <c r="BSS110" s="235"/>
      <c r="BST110" s="236" t="s">
        <v>569</v>
      </c>
      <c r="BSU110" s="237"/>
      <c r="BSV110" s="225"/>
      <c r="BSW110" s="235"/>
      <c r="BSX110" s="236" t="s">
        <v>569</v>
      </c>
      <c r="BSY110" s="237"/>
      <c r="BSZ110" s="225"/>
      <c r="BTA110" s="235"/>
      <c r="BTB110" s="236" t="s">
        <v>569</v>
      </c>
      <c r="BTC110" s="237"/>
      <c r="BTD110" s="225"/>
      <c r="BTE110" s="235"/>
      <c r="BTF110" s="236" t="s">
        <v>569</v>
      </c>
      <c r="BTG110" s="237"/>
      <c r="BTH110" s="225"/>
      <c r="BTI110" s="235"/>
      <c r="BTJ110" s="236" t="s">
        <v>569</v>
      </c>
      <c r="BTK110" s="237"/>
      <c r="BTL110" s="225"/>
      <c r="BTM110" s="235"/>
      <c r="BTN110" s="236" t="s">
        <v>569</v>
      </c>
      <c r="BTO110" s="237"/>
      <c r="BTP110" s="225"/>
      <c r="BTQ110" s="235"/>
      <c r="BTR110" s="236" t="s">
        <v>569</v>
      </c>
      <c r="BTS110" s="237"/>
      <c r="BTT110" s="225"/>
      <c r="BTU110" s="235"/>
      <c r="BTV110" s="236" t="s">
        <v>569</v>
      </c>
      <c r="BTW110" s="237"/>
      <c r="BTX110" s="225"/>
      <c r="BTY110" s="235"/>
      <c r="BTZ110" s="236" t="s">
        <v>569</v>
      </c>
      <c r="BUA110" s="237"/>
      <c r="BUB110" s="225"/>
      <c r="BUC110" s="235"/>
      <c r="BUD110" s="236" t="s">
        <v>569</v>
      </c>
      <c r="BUE110" s="237"/>
      <c r="BUF110" s="225"/>
      <c r="BUG110" s="235"/>
      <c r="BUH110" s="236" t="s">
        <v>569</v>
      </c>
      <c r="BUI110" s="237"/>
      <c r="BUJ110" s="225"/>
      <c r="BUK110" s="235"/>
      <c r="BUL110" s="236" t="s">
        <v>569</v>
      </c>
      <c r="BUM110" s="237"/>
      <c r="BUN110" s="225"/>
      <c r="BUO110" s="235"/>
      <c r="BUP110" s="236" t="s">
        <v>569</v>
      </c>
      <c r="BUQ110" s="237"/>
      <c r="BUR110" s="225"/>
      <c r="BUS110" s="235"/>
      <c r="BUT110" s="236" t="s">
        <v>569</v>
      </c>
      <c r="BUU110" s="237"/>
      <c r="BUV110" s="225"/>
      <c r="BUW110" s="235"/>
      <c r="BUX110" s="236" t="s">
        <v>569</v>
      </c>
      <c r="BUY110" s="237"/>
      <c r="BUZ110" s="225"/>
      <c r="BVA110" s="235"/>
      <c r="BVB110" s="236" t="s">
        <v>569</v>
      </c>
      <c r="BVC110" s="237"/>
      <c r="BVD110" s="225"/>
      <c r="BVE110" s="235"/>
      <c r="BVF110" s="236" t="s">
        <v>569</v>
      </c>
      <c r="BVG110" s="237"/>
      <c r="BVH110" s="225"/>
      <c r="BVI110" s="235"/>
      <c r="BVJ110" s="236" t="s">
        <v>569</v>
      </c>
      <c r="BVK110" s="237"/>
      <c r="BVL110" s="225"/>
      <c r="BVM110" s="235"/>
      <c r="BVN110" s="236" t="s">
        <v>569</v>
      </c>
      <c r="BVO110" s="237"/>
      <c r="BVP110" s="225"/>
      <c r="BVQ110" s="235"/>
      <c r="BVR110" s="236" t="s">
        <v>569</v>
      </c>
      <c r="BVS110" s="237"/>
      <c r="BVT110" s="225"/>
      <c r="BVU110" s="235"/>
      <c r="BVV110" s="236" t="s">
        <v>569</v>
      </c>
      <c r="BVW110" s="237"/>
      <c r="BVX110" s="225"/>
      <c r="BVY110" s="235"/>
      <c r="BVZ110" s="236" t="s">
        <v>569</v>
      </c>
      <c r="BWA110" s="237"/>
      <c r="BWB110" s="225"/>
      <c r="BWC110" s="235"/>
      <c r="BWD110" s="236" t="s">
        <v>569</v>
      </c>
      <c r="BWE110" s="237"/>
      <c r="BWF110" s="225"/>
      <c r="BWG110" s="235"/>
      <c r="BWH110" s="236" t="s">
        <v>569</v>
      </c>
      <c r="BWI110" s="237"/>
      <c r="BWJ110" s="225"/>
      <c r="BWK110" s="235"/>
      <c r="BWL110" s="236" t="s">
        <v>569</v>
      </c>
      <c r="BWM110" s="237"/>
      <c r="BWN110" s="225"/>
      <c r="BWO110" s="235"/>
      <c r="BWP110" s="236" t="s">
        <v>569</v>
      </c>
      <c r="BWQ110" s="237"/>
      <c r="BWR110" s="225"/>
      <c r="BWS110" s="235"/>
      <c r="BWT110" s="236" t="s">
        <v>569</v>
      </c>
      <c r="BWU110" s="237"/>
      <c r="BWV110" s="225"/>
      <c r="BWW110" s="235"/>
      <c r="BWX110" s="236" t="s">
        <v>569</v>
      </c>
      <c r="BWY110" s="237"/>
      <c r="BWZ110" s="225"/>
      <c r="BXA110" s="235"/>
      <c r="BXB110" s="236" t="s">
        <v>569</v>
      </c>
      <c r="BXC110" s="237"/>
      <c r="BXD110" s="225"/>
      <c r="BXE110" s="235"/>
      <c r="BXF110" s="236" t="s">
        <v>569</v>
      </c>
      <c r="BXG110" s="237"/>
      <c r="BXH110" s="225"/>
      <c r="BXI110" s="235"/>
      <c r="BXJ110" s="236" t="s">
        <v>569</v>
      </c>
      <c r="BXK110" s="237"/>
      <c r="BXL110" s="225"/>
      <c r="BXM110" s="235"/>
      <c r="BXN110" s="236" t="s">
        <v>569</v>
      </c>
      <c r="BXO110" s="237"/>
      <c r="BXP110" s="225"/>
      <c r="BXQ110" s="235"/>
      <c r="BXR110" s="236" t="s">
        <v>569</v>
      </c>
      <c r="BXS110" s="237"/>
      <c r="BXT110" s="225"/>
      <c r="BXU110" s="235"/>
      <c r="BXV110" s="236" t="s">
        <v>569</v>
      </c>
      <c r="BXW110" s="237"/>
      <c r="BXX110" s="225"/>
      <c r="BXY110" s="235"/>
      <c r="BXZ110" s="236" t="s">
        <v>569</v>
      </c>
      <c r="BYA110" s="237"/>
      <c r="BYB110" s="225"/>
      <c r="BYC110" s="235"/>
      <c r="BYD110" s="236" t="s">
        <v>569</v>
      </c>
      <c r="BYE110" s="237"/>
      <c r="BYF110" s="225"/>
      <c r="BYG110" s="235"/>
      <c r="BYH110" s="236" t="s">
        <v>569</v>
      </c>
      <c r="BYI110" s="237"/>
      <c r="BYJ110" s="225"/>
      <c r="BYK110" s="235"/>
      <c r="BYL110" s="236" t="s">
        <v>569</v>
      </c>
      <c r="BYM110" s="237"/>
      <c r="BYN110" s="225"/>
      <c r="BYO110" s="235"/>
      <c r="BYP110" s="236" t="s">
        <v>569</v>
      </c>
      <c r="BYQ110" s="237"/>
      <c r="BYR110" s="225"/>
      <c r="BYS110" s="235"/>
      <c r="BYT110" s="236" t="s">
        <v>569</v>
      </c>
      <c r="BYU110" s="237"/>
      <c r="BYV110" s="225"/>
      <c r="BYW110" s="235"/>
      <c r="BYX110" s="236" t="s">
        <v>569</v>
      </c>
      <c r="BYY110" s="237"/>
      <c r="BYZ110" s="225"/>
      <c r="BZA110" s="235"/>
      <c r="BZB110" s="236" t="s">
        <v>569</v>
      </c>
      <c r="BZC110" s="237"/>
      <c r="BZD110" s="225"/>
      <c r="BZE110" s="235"/>
      <c r="BZF110" s="236" t="s">
        <v>569</v>
      </c>
      <c r="BZG110" s="237"/>
      <c r="BZH110" s="225"/>
      <c r="BZI110" s="235"/>
      <c r="BZJ110" s="236" t="s">
        <v>569</v>
      </c>
      <c r="BZK110" s="237"/>
      <c r="BZL110" s="225"/>
      <c r="BZM110" s="235"/>
      <c r="BZN110" s="236" t="s">
        <v>569</v>
      </c>
      <c r="BZO110" s="237"/>
      <c r="BZP110" s="225"/>
      <c r="BZQ110" s="235"/>
      <c r="BZR110" s="236" t="s">
        <v>569</v>
      </c>
      <c r="BZS110" s="237"/>
      <c r="BZT110" s="225"/>
      <c r="BZU110" s="235"/>
      <c r="BZV110" s="236" t="s">
        <v>569</v>
      </c>
      <c r="BZW110" s="237"/>
      <c r="BZX110" s="225"/>
      <c r="BZY110" s="235"/>
      <c r="BZZ110" s="236" t="s">
        <v>569</v>
      </c>
      <c r="CAA110" s="237"/>
      <c r="CAB110" s="225"/>
      <c r="CAC110" s="235"/>
      <c r="CAD110" s="236" t="s">
        <v>569</v>
      </c>
      <c r="CAE110" s="237"/>
      <c r="CAF110" s="225"/>
      <c r="CAG110" s="235"/>
      <c r="CAH110" s="236" t="s">
        <v>569</v>
      </c>
      <c r="CAI110" s="237"/>
      <c r="CAJ110" s="225"/>
      <c r="CAK110" s="235"/>
      <c r="CAL110" s="236" t="s">
        <v>569</v>
      </c>
      <c r="CAM110" s="237"/>
      <c r="CAN110" s="225"/>
      <c r="CAO110" s="235"/>
      <c r="CAP110" s="236" t="s">
        <v>569</v>
      </c>
      <c r="CAQ110" s="237"/>
      <c r="CAR110" s="225"/>
      <c r="CAS110" s="235"/>
      <c r="CAT110" s="236" t="s">
        <v>569</v>
      </c>
      <c r="CAU110" s="237"/>
      <c r="CAV110" s="225"/>
      <c r="CAW110" s="235"/>
      <c r="CAX110" s="236" t="s">
        <v>569</v>
      </c>
      <c r="CAY110" s="237"/>
      <c r="CAZ110" s="225"/>
      <c r="CBA110" s="235"/>
      <c r="CBB110" s="236" t="s">
        <v>569</v>
      </c>
      <c r="CBC110" s="237"/>
      <c r="CBD110" s="225"/>
      <c r="CBE110" s="235"/>
      <c r="CBF110" s="236" t="s">
        <v>569</v>
      </c>
      <c r="CBG110" s="237"/>
      <c r="CBH110" s="225"/>
      <c r="CBI110" s="235"/>
      <c r="CBJ110" s="236" t="s">
        <v>569</v>
      </c>
      <c r="CBK110" s="237"/>
      <c r="CBL110" s="225"/>
      <c r="CBM110" s="235"/>
      <c r="CBN110" s="236" t="s">
        <v>569</v>
      </c>
      <c r="CBO110" s="237"/>
      <c r="CBP110" s="225"/>
      <c r="CBQ110" s="235"/>
      <c r="CBR110" s="236" t="s">
        <v>569</v>
      </c>
      <c r="CBS110" s="237"/>
      <c r="CBT110" s="225"/>
      <c r="CBU110" s="235"/>
      <c r="CBV110" s="236" t="s">
        <v>569</v>
      </c>
      <c r="CBW110" s="237"/>
      <c r="CBX110" s="225"/>
      <c r="CBY110" s="235"/>
      <c r="CBZ110" s="236" t="s">
        <v>569</v>
      </c>
      <c r="CCA110" s="237"/>
      <c r="CCB110" s="225"/>
      <c r="CCC110" s="235"/>
      <c r="CCD110" s="236" t="s">
        <v>569</v>
      </c>
      <c r="CCE110" s="237"/>
      <c r="CCF110" s="225"/>
      <c r="CCG110" s="235"/>
      <c r="CCH110" s="236" t="s">
        <v>569</v>
      </c>
      <c r="CCI110" s="237"/>
      <c r="CCJ110" s="225"/>
      <c r="CCK110" s="235"/>
      <c r="CCL110" s="236" t="s">
        <v>569</v>
      </c>
      <c r="CCM110" s="237"/>
      <c r="CCN110" s="225"/>
      <c r="CCO110" s="235"/>
      <c r="CCP110" s="236" t="s">
        <v>569</v>
      </c>
      <c r="CCQ110" s="237"/>
      <c r="CCR110" s="225"/>
      <c r="CCS110" s="235"/>
      <c r="CCT110" s="236" t="s">
        <v>569</v>
      </c>
      <c r="CCU110" s="237"/>
      <c r="CCV110" s="225"/>
      <c r="CCW110" s="235"/>
      <c r="CCX110" s="236" t="s">
        <v>569</v>
      </c>
      <c r="CCY110" s="237"/>
      <c r="CCZ110" s="225"/>
      <c r="CDA110" s="235"/>
      <c r="CDB110" s="236" t="s">
        <v>569</v>
      </c>
      <c r="CDC110" s="237"/>
      <c r="CDD110" s="225"/>
      <c r="CDE110" s="235"/>
      <c r="CDF110" s="236" t="s">
        <v>569</v>
      </c>
      <c r="CDG110" s="237"/>
      <c r="CDH110" s="225"/>
      <c r="CDI110" s="235"/>
      <c r="CDJ110" s="236" t="s">
        <v>569</v>
      </c>
      <c r="CDK110" s="237"/>
      <c r="CDL110" s="225"/>
      <c r="CDM110" s="235"/>
      <c r="CDN110" s="236" t="s">
        <v>569</v>
      </c>
      <c r="CDO110" s="237"/>
      <c r="CDP110" s="225"/>
      <c r="CDQ110" s="235"/>
      <c r="CDR110" s="236" t="s">
        <v>569</v>
      </c>
      <c r="CDS110" s="237"/>
      <c r="CDT110" s="225"/>
      <c r="CDU110" s="235"/>
      <c r="CDV110" s="236" t="s">
        <v>569</v>
      </c>
      <c r="CDW110" s="237"/>
      <c r="CDX110" s="225"/>
      <c r="CDY110" s="235"/>
      <c r="CDZ110" s="236" t="s">
        <v>569</v>
      </c>
      <c r="CEA110" s="237"/>
      <c r="CEB110" s="225"/>
      <c r="CEC110" s="235"/>
      <c r="CED110" s="236" t="s">
        <v>569</v>
      </c>
      <c r="CEE110" s="237"/>
      <c r="CEF110" s="225"/>
      <c r="CEG110" s="235"/>
      <c r="CEH110" s="236" t="s">
        <v>569</v>
      </c>
      <c r="CEI110" s="237"/>
      <c r="CEJ110" s="225"/>
      <c r="CEK110" s="235"/>
      <c r="CEL110" s="236" t="s">
        <v>569</v>
      </c>
      <c r="CEM110" s="237"/>
      <c r="CEN110" s="225"/>
      <c r="CEO110" s="235"/>
      <c r="CEP110" s="236" t="s">
        <v>569</v>
      </c>
      <c r="CEQ110" s="237"/>
      <c r="CER110" s="225"/>
      <c r="CES110" s="235"/>
      <c r="CET110" s="236" t="s">
        <v>569</v>
      </c>
      <c r="CEU110" s="237"/>
      <c r="CEV110" s="225"/>
      <c r="CEW110" s="235"/>
      <c r="CEX110" s="236" t="s">
        <v>569</v>
      </c>
      <c r="CEY110" s="237"/>
      <c r="CEZ110" s="225"/>
      <c r="CFA110" s="235"/>
      <c r="CFB110" s="236" t="s">
        <v>569</v>
      </c>
      <c r="CFC110" s="237"/>
      <c r="CFD110" s="225"/>
      <c r="CFE110" s="235"/>
      <c r="CFF110" s="236" t="s">
        <v>569</v>
      </c>
      <c r="CFG110" s="237"/>
      <c r="CFH110" s="225"/>
      <c r="CFI110" s="235"/>
      <c r="CFJ110" s="236" t="s">
        <v>569</v>
      </c>
      <c r="CFK110" s="237"/>
      <c r="CFL110" s="225"/>
      <c r="CFM110" s="235"/>
      <c r="CFN110" s="236" t="s">
        <v>569</v>
      </c>
      <c r="CFO110" s="237"/>
      <c r="CFP110" s="225"/>
      <c r="CFQ110" s="235"/>
      <c r="CFR110" s="236" t="s">
        <v>569</v>
      </c>
      <c r="CFS110" s="237"/>
      <c r="CFT110" s="225"/>
      <c r="CFU110" s="235"/>
      <c r="CFV110" s="236" t="s">
        <v>569</v>
      </c>
      <c r="CFW110" s="237"/>
      <c r="CFX110" s="225"/>
      <c r="CFY110" s="235"/>
      <c r="CFZ110" s="236" t="s">
        <v>569</v>
      </c>
      <c r="CGA110" s="237"/>
      <c r="CGB110" s="225"/>
      <c r="CGC110" s="235"/>
      <c r="CGD110" s="236" t="s">
        <v>569</v>
      </c>
      <c r="CGE110" s="237"/>
      <c r="CGF110" s="225"/>
      <c r="CGG110" s="235"/>
      <c r="CGH110" s="236" t="s">
        <v>569</v>
      </c>
      <c r="CGI110" s="237"/>
      <c r="CGJ110" s="225"/>
      <c r="CGK110" s="235"/>
      <c r="CGL110" s="236" t="s">
        <v>569</v>
      </c>
      <c r="CGM110" s="237"/>
      <c r="CGN110" s="225"/>
      <c r="CGO110" s="235"/>
      <c r="CGP110" s="236" t="s">
        <v>569</v>
      </c>
      <c r="CGQ110" s="237"/>
      <c r="CGR110" s="225"/>
      <c r="CGS110" s="235"/>
      <c r="CGT110" s="236" t="s">
        <v>569</v>
      </c>
      <c r="CGU110" s="237"/>
      <c r="CGV110" s="225"/>
      <c r="CGW110" s="235"/>
      <c r="CGX110" s="236" t="s">
        <v>569</v>
      </c>
      <c r="CGY110" s="237"/>
      <c r="CGZ110" s="225"/>
      <c r="CHA110" s="235"/>
      <c r="CHB110" s="236" t="s">
        <v>569</v>
      </c>
      <c r="CHC110" s="237"/>
      <c r="CHD110" s="225"/>
      <c r="CHE110" s="235"/>
      <c r="CHF110" s="236" t="s">
        <v>569</v>
      </c>
      <c r="CHG110" s="237"/>
      <c r="CHH110" s="225"/>
      <c r="CHI110" s="235"/>
      <c r="CHJ110" s="236" t="s">
        <v>569</v>
      </c>
      <c r="CHK110" s="237"/>
      <c r="CHL110" s="225"/>
      <c r="CHM110" s="235"/>
      <c r="CHN110" s="236" t="s">
        <v>569</v>
      </c>
      <c r="CHO110" s="237"/>
      <c r="CHP110" s="225"/>
      <c r="CHQ110" s="235"/>
      <c r="CHR110" s="236" t="s">
        <v>569</v>
      </c>
      <c r="CHS110" s="237"/>
      <c r="CHT110" s="225"/>
      <c r="CHU110" s="235"/>
      <c r="CHV110" s="236" t="s">
        <v>569</v>
      </c>
      <c r="CHW110" s="237"/>
      <c r="CHX110" s="225"/>
      <c r="CHY110" s="235"/>
      <c r="CHZ110" s="236" t="s">
        <v>569</v>
      </c>
      <c r="CIA110" s="237"/>
      <c r="CIB110" s="225"/>
      <c r="CIC110" s="235"/>
      <c r="CID110" s="236" t="s">
        <v>569</v>
      </c>
      <c r="CIE110" s="237"/>
      <c r="CIF110" s="225"/>
      <c r="CIG110" s="235"/>
      <c r="CIH110" s="236" t="s">
        <v>569</v>
      </c>
      <c r="CII110" s="237"/>
      <c r="CIJ110" s="225"/>
      <c r="CIK110" s="235"/>
      <c r="CIL110" s="236" t="s">
        <v>569</v>
      </c>
      <c r="CIM110" s="237"/>
      <c r="CIN110" s="225"/>
      <c r="CIO110" s="235"/>
      <c r="CIP110" s="236" t="s">
        <v>569</v>
      </c>
      <c r="CIQ110" s="237"/>
      <c r="CIR110" s="225"/>
      <c r="CIS110" s="235"/>
      <c r="CIT110" s="236" t="s">
        <v>569</v>
      </c>
      <c r="CIU110" s="237"/>
      <c r="CIV110" s="225"/>
      <c r="CIW110" s="235"/>
      <c r="CIX110" s="236" t="s">
        <v>569</v>
      </c>
      <c r="CIY110" s="237"/>
      <c r="CIZ110" s="225"/>
      <c r="CJA110" s="235"/>
      <c r="CJB110" s="236" t="s">
        <v>569</v>
      </c>
      <c r="CJC110" s="237"/>
      <c r="CJD110" s="225"/>
      <c r="CJE110" s="235"/>
      <c r="CJF110" s="236" t="s">
        <v>569</v>
      </c>
      <c r="CJG110" s="237"/>
      <c r="CJH110" s="225"/>
      <c r="CJI110" s="235"/>
      <c r="CJJ110" s="236" t="s">
        <v>569</v>
      </c>
      <c r="CJK110" s="237"/>
      <c r="CJL110" s="225"/>
      <c r="CJM110" s="235"/>
      <c r="CJN110" s="236" t="s">
        <v>569</v>
      </c>
      <c r="CJO110" s="237"/>
      <c r="CJP110" s="225"/>
      <c r="CJQ110" s="235"/>
      <c r="CJR110" s="236" t="s">
        <v>569</v>
      </c>
      <c r="CJS110" s="237"/>
      <c r="CJT110" s="225"/>
      <c r="CJU110" s="235"/>
      <c r="CJV110" s="236" t="s">
        <v>569</v>
      </c>
      <c r="CJW110" s="237"/>
      <c r="CJX110" s="225"/>
      <c r="CJY110" s="235"/>
      <c r="CJZ110" s="236" t="s">
        <v>569</v>
      </c>
      <c r="CKA110" s="237"/>
      <c r="CKB110" s="225"/>
      <c r="CKC110" s="235"/>
      <c r="CKD110" s="236" t="s">
        <v>569</v>
      </c>
      <c r="CKE110" s="237"/>
      <c r="CKF110" s="225"/>
      <c r="CKG110" s="235"/>
      <c r="CKH110" s="236" t="s">
        <v>569</v>
      </c>
      <c r="CKI110" s="237"/>
      <c r="CKJ110" s="225"/>
      <c r="CKK110" s="235"/>
      <c r="CKL110" s="236" t="s">
        <v>569</v>
      </c>
      <c r="CKM110" s="237"/>
      <c r="CKN110" s="225"/>
      <c r="CKO110" s="235"/>
      <c r="CKP110" s="236" t="s">
        <v>569</v>
      </c>
      <c r="CKQ110" s="237"/>
      <c r="CKR110" s="225"/>
      <c r="CKS110" s="235"/>
      <c r="CKT110" s="236" t="s">
        <v>569</v>
      </c>
      <c r="CKU110" s="237"/>
      <c r="CKV110" s="225"/>
      <c r="CKW110" s="235"/>
      <c r="CKX110" s="236" t="s">
        <v>569</v>
      </c>
      <c r="CKY110" s="237"/>
      <c r="CKZ110" s="225"/>
      <c r="CLA110" s="235"/>
      <c r="CLB110" s="236" t="s">
        <v>569</v>
      </c>
      <c r="CLC110" s="237"/>
      <c r="CLD110" s="225"/>
      <c r="CLE110" s="235"/>
      <c r="CLF110" s="236" t="s">
        <v>569</v>
      </c>
      <c r="CLG110" s="237"/>
      <c r="CLH110" s="225"/>
      <c r="CLI110" s="235"/>
      <c r="CLJ110" s="236" t="s">
        <v>569</v>
      </c>
      <c r="CLK110" s="237"/>
      <c r="CLL110" s="225"/>
      <c r="CLM110" s="235"/>
      <c r="CLN110" s="236" t="s">
        <v>569</v>
      </c>
      <c r="CLO110" s="237"/>
      <c r="CLP110" s="225"/>
      <c r="CLQ110" s="235"/>
      <c r="CLR110" s="236" t="s">
        <v>569</v>
      </c>
      <c r="CLS110" s="237"/>
      <c r="CLT110" s="225"/>
      <c r="CLU110" s="235"/>
      <c r="CLV110" s="236" t="s">
        <v>569</v>
      </c>
      <c r="CLW110" s="237"/>
      <c r="CLX110" s="225"/>
      <c r="CLY110" s="235"/>
      <c r="CLZ110" s="236" t="s">
        <v>569</v>
      </c>
      <c r="CMA110" s="237"/>
      <c r="CMB110" s="225"/>
      <c r="CMC110" s="235"/>
      <c r="CMD110" s="236" t="s">
        <v>569</v>
      </c>
      <c r="CME110" s="237"/>
      <c r="CMF110" s="225"/>
      <c r="CMG110" s="235"/>
      <c r="CMH110" s="236" t="s">
        <v>569</v>
      </c>
      <c r="CMI110" s="237"/>
      <c r="CMJ110" s="225"/>
      <c r="CMK110" s="235"/>
      <c r="CML110" s="236" t="s">
        <v>569</v>
      </c>
      <c r="CMM110" s="237"/>
      <c r="CMN110" s="225"/>
      <c r="CMO110" s="235"/>
      <c r="CMP110" s="236" t="s">
        <v>569</v>
      </c>
      <c r="CMQ110" s="237"/>
      <c r="CMR110" s="225"/>
      <c r="CMS110" s="235"/>
      <c r="CMT110" s="236" t="s">
        <v>569</v>
      </c>
      <c r="CMU110" s="237"/>
      <c r="CMV110" s="225"/>
      <c r="CMW110" s="235"/>
      <c r="CMX110" s="236" t="s">
        <v>569</v>
      </c>
      <c r="CMY110" s="237"/>
      <c r="CMZ110" s="225"/>
      <c r="CNA110" s="235"/>
      <c r="CNB110" s="236" t="s">
        <v>569</v>
      </c>
      <c r="CNC110" s="237"/>
      <c r="CND110" s="225"/>
      <c r="CNE110" s="235"/>
      <c r="CNF110" s="236" t="s">
        <v>569</v>
      </c>
      <c r="CNG110" s="237"/>
      <c r="CNH110" s="225"/>
      <c r="CNI110" s="235"/>
      <c r="CNJ110" s="236" t="s">
        <v>569</v>
      </c>
      <c r="CNK110" s="237"/>
      <c r="CNL110" s="225"/>
      <c r="CNM110" s="235"/>
      <c r="CNN110" s="236" t="s">
        <v>569</v>
      </c>
      <c r="CNO110" s="237"/>
      <c r="CNP110" s="225"/>
      <c r="CNQ110" s="235"/>
      <c r="CNR110" s="236" t="s">
        <v>569</v>
      </c>
      <c r="CNS110" s="237"/>
      <c r="CNT110" s="225"/>
      <c r="CNU110" s="235"/>
      <c r="CNV110" s="236" t="s">
        <v>569</v>
      </c>
      <c r="CNW110" s="237"/>
      <c r="CNX110" s="225"/>
      <c r="CNY110" s="235"/>
      <c r="CNZ110" s="236" t="s">
        <v>569</v>
      </c>
      <c r="COA110" s="237"/>
      <c r="COB110" s="225"/>
      <c r="COC110" s="235"/>
      <c r="COD110" s="236" t="s">
        <v>569</v>
      </c>
      <c r="COE110" s="237"/>
      <c r="COF110" s="225"/>
      <c r="COG110" s="235"/>
      <c r="COH110" s="236" t="s">
        <v>569</v>
      </c>
      <c r="COI110" s="237"/>
      <c r="COJ110" s="225"/>
      <c r="COK110" s="235"/>
      <c r="COL110" s="236" t="s">
        <v>569</v>
      </c>
      <c r="COM110" s="237"/>
      <c r="CON110" s="225"/>
      <c r="COO110" s="235"/>
      <c r="COP110" s="236" t="s">
        <v>569</v>
      </c>
      <c r="COQ110" s="237"/>
      <c r="COR110" s="225"/>
      <c r="COS110" s="235"/>
      <c r="COT110" s="236" t="s">
        <v>569</v>
      </c>
      <c r="COU110" s="237"/>
      <c r="COV110" s="225"/>
      <c r="COW110" s="235"/>
      <c r="COX110" s="236" t="s">
        <v>569</v>
      </c>
      <c r="COY110" s="237"/>
      <c r="COZ110" s="225"/>
      <c r="CPA110" s="235"/>
      <c r="CPB110" s="236" t="s">
        <v>569</v>
      </c>
      <c r="CPC110" s="237"/>
      <c r="CPD110" s="225"/>
      <c r="CPE110" s="235"/>
      <c r="CPF110" s="236" t="s">
        <v>569</v>
      </c>
      <c r="CPG110" s="237"/>
      <c r="CPH110" s="225"/>
      <c r="CPI110" s="235"/>
      <c r="CPJ110" s="236" t="s">
        <v>569</v>
      </c>
      <c r="CPK110" s="237"/>
      <c r="CPL110" s="225"/>
      <c r="CPM110" s="235"/>
      <c r="CPN110" s="236" t="s">
        <v>569</v>
      </c>
      <c r="CPO110" s="237"/>
      <c r="CPP110" s="225"/>
      <c r="CPQ110" s="235"/>
      <c r="CPR110" s="236" t="s">
        <v>569</v>
      </c>
      <c r="CPS110" s="237"/>
      <c r="CPT110" s="225"/>
      <c r="CPU110" s="235"/>
      <c r="CPV110" s="236" t="s">
        <v>569</v>
      </c>
      <c r="CPW110" s="237"/>
      <c r="CPX110" s="225"/>
      <c r="CPY110" s="235"/>
      <c r="CPZ110" s="236" t="s">
        <v>569</v>
      </c>
      <c r="CQA110" s="237"/>
      <c r="CQB110" s="225"/>
      <c r="CQC110" s="235"/>
      <c r="CQD110" s="236" t="s">
        <v>569</v>
      </c>
      <c r="CQE110" s="237"/>
      <c r="CQF110" s="225"/>
      <c r="CQG110" s="235"/>
      <c r="CQH110" s="236" t="s">
        <v>569</v>
      </c>
      <c r="CQI110" s="237"/>
      <c r="CQJ110" s="225"/>
      <c r="CQK110" s="235"/>
      <c r="CQL110" s="236" t="s">
        <v>569</v>
      </c>
      <c r="CQM110" s="237"/>
      <c r="CQN110" s="225"/>
      <c r="CQO110" s="235"/>
      <c r="CQP110" s="236" t="s">
        <v>569</v>
      </c>
      <c r="CQQ110" s="237"/>
      <c r="CQR110" s="225"/>
      <c r="CQS110" s="235"/>
      <c r="CQT110" s="236" t="s">
        <v>569</v>
      </c>
      <c r="CQU110" s="237"/>
      <c r="CQV110" s="225"/>
      <c r="CQW110" s="235"/>
      <c r="CQX110" s="236" t="s">
        <v>569</v>
      </c>
      <c r="CQY110" s="237"/>
      <c r="CQZ110" s="225"/>
      <c r="CRA110" s="235"/>
      <c r="CRB110" s="236" t="s">
        <v>569</v>
      </c>
      <c r="CRC110" s="237"/>
      <c r="CRD110" s="225"/>
      <c r="CRE110" s="235"/>
      <c r="CRF110" s="236" t="s">
        <v>569</v>
      </c>
      <c r="CRG110" s="237"/>
      <c r="CRH110" s="225"/>
      <c r="CRI110" s="235"/>
      <c r="CRJ110" s="236" t="s">
        <v>569</v>
      </c>
      <c r="CRK110" s="237"/>
      <c r="CRL110" s="225"/>
      <c r="CRM110" s="235"/>
      <c r="CRN110" s="236" t="s">
        <v>569</v>
      </c>
      <c r="CRO110" s="237"/>
      <c r="CRP110" s="225"/>
      <c r="CRQ110" s="235"/>
      <c r="CRR110" s="236" t="s">
        <v>569</v>
      </c>
      <c r="CRS110" s="237"/>
      <c r="CRT110" s="225"/>
      <c r="CRU110" s="235"/>
      <c r="CRV110" s="236" t="s">
        <v>569</v>
      </c>
      <c r="CRW110" s="237"/>
      <c r="CRX110" s="225"/>
      <c r="CRY110" s="235"/>
      <c r="CRZ110" s="236" t="s">
        <v>569</v>
      </c>
      <c r="CSA110" s="237"/>
      <c r="CSB110" s="225"/>
      <c r="CSC110" s="235"/>
      <c r="CSD110" s="236" t="s">
        <v>569</v>
      </c>
      <c r="CSE110" s="237"/>
      <c r="CSF110" s="225"/>
      <c r="CSG110" s="235"/>
      <c r="CSH110" s="236" t="s">
        <v>569</v>
      </c>
      <c r="CSI110" s="237"/>
      <c r="CSJ110" s="225"/>
      <c r="CSK110" s="235"/>
      <c r="CSL110" s="236" t="s">
        <v>569</v>
      </c>
      <c r="CSM110" s="237"/>
      <c r="CSN110" s="225"/>
      <c r="CSO110" s="235"/>
      <c r="CSP110" s="236" t="s">
        <v>569</v>
      </c>
      <c r="CSQ110" s="237"/>
      <c r="CSR110" s="225"/>
      <c r="CSS110" s="235"/>
      <c r="CST110" s="236" t="s">
        <v>569</v>
      </c>
      <c r="CSU110" s="237"/>
      <c r="CSV110" s="225"/>
      <c r="CSW110" s="235"/>
      <c r="CSX110" s="236" t="s">
        <v>569</v>
      </c>
      <c r="CSY110" s="237"/>
      <c r="CSZ110" s="225"/>
      <c r="CTA110" s="235"/>
      <c r="CTB110" s="236" t="s">
        <v>569</v>
      </c>
      <c r="CTC110" s="237"/>
      <c r="CTD110" s="225"/>
      <c r="CTE110" s="235"/>
      <c r="CTF110" s="236" t="s">
        <v>569</v>
      </c>
      <c r="CTG110" s="237"/>
      <c r="CTH110" s="225"/>
      <c r="CTI110" s="235"/>
      <c r="CTJ110" s="236" t="s">
        <v>569</v>
      </c>
      <c r="CTK110" s="237"/>
      <c r="CTL110" s="225"/>
      <c r="CTM110" s="235"/>
      <c r="CTN110" s="236" t="s">
        <v>569</v>
      </c>
      <c r="CTO110" s="237"/>
      <c r="CTP110" s="225"/>
      <c r="CTQ110" s="235"/>
      <c r="CTR110" s="236" t="s">
        <v>569</v>
      </c>
      <c r="CTS110" s="237"/>
      <c r="CTT110" s="225"/>
      <c r="CTU110" s="235"/>
      <c r="CTV110" s="236" t="s">
        <v>569</v>
      </c>
      <c r="CTW110" s="237"/>
      <c r="CTX110" s="225"/>
      <c r="CTY110" s="235"/>
      <c r="CTZ110" s="236" t="s">
        <v>569</v>
      </c>
      <c r="CUA110" s="237"/>
      <c r="CUB110" s="225"/>
      <c r="CUC110" s="235"/>
      <c r="CUD110" s="236" t="s">
        <v>569</v>
      </c>
      <c r="CUE110" s="237"/>
      <c r="CUF110" s="225"/>
      <c r="CUG110" s="235"/>
      <c r="CUH110" s="236" t="s">
        <v>569</v>
      </c>
      <c r="CUI110" s="237"/>
      <c r="CUJ110" s="225"/>
      <c r="CUK110" s="235"/>
      <c r="CUL110" s="236" t="s">
        <v>569</v>
      </c>
      <c r="CUM110" s="237"/>
      <c r="CUN110" s="225"/>
      <c r="CUO110" s="235"/>
      <c r="CUP110" s="236" t="s">
        <v>569</v>
      </c>
      <c r="CUQ110" s="237"/>
      <c r="CUR110" s="225"/>
      <c r="CUS110" s="235"/>
      <c r="CUT110" s="236" t="s">
        <v>569</v>
      </c>
      <c r="CUU110" s="237"/>
      <c r="CUV110" s="225"/>
      <c r="CUW110" s="235"/>
      <c r="CUX110" s="236" t="s">
        <v>569</v>
      </c>
      <c r="CUY110" s="237"/>
      <c r="CUZ110" s="225"/>
      <c r="CVA110" s="235"/>
      <c r="CVB110" s="236" t="s">
        <v>569</v>
      </c>
      <c r="CVC110" s="237"/>
      <c r="CVD110" s="225"/>
      <c r="CVE110" s="235"/>
      <c r="CVF110" s="236" t="s">
        <v>569</v>
      </c>
      <c r="CVG110" s="237"/>
      <c r="CVH110" s="225"/>
      <c r="CVI110" s="235"/>
      <c r="CVJ110" s="236" t="s">
        <v>569</v>
      </c>
      <c r="CVK110" s="237"/>
      <c r="CVL110" s="225"/>
      <c r="CVM110" s="235"/>
      <c r="CVN110" s="236" t="s">
        <v>569</v>
      </c>
      <c r="CVO110" s="237"/>
      <c r="CVP110" s="225"/>
      <c r="CVQ110" s="235"/>
      <c r="CVR110" s="236" t="s">
        <v>569</v>
      </c>
      <c r="CVS110" s="237"/>
      <c r="CVT110" s="225"/>
      <c r="CVU110" s="235"/>
      <c r="CVV110" s="236" t="s">
        <v>569</v>
      </c>
      <c r="CVW110" s="237"/>
      <c r="CVX110" s="225"/>
      <c r="CVY110" s="235"/>
      <c r="CVZ110" s="236" t="s">
        <v>569</v>
      </c>
      <c r="CWA110" s="237"/>
      <c r="CWB110" s="225"/>
      <c r="CWC110" s="235"/>
      <c r="CWD110" s="236" t="s">
        <v>569</v>
      </c>
      <c r="CWE110" s="237"/>
      <c r="CWF110" s="225"/>
      <c r="CWG110" s="235"/>
      <c r="CWH110" s="236" t="s">
        <v>569</v>
      </c>
      <c r="CWI110" s="237"/>
      <c r="CWJ110" s="225"/>
      <c r="CWK110" s="235"/>
      <c r="CWL110" s="236" t="s">
        <v>569</v>
      </c>
      <c r="CWM110" s="237"/>
      <c r="CWN110" s="225"/>
      <c r="CWO110" s="235"/>
      <c r="CWP110" s="236" t="s">
        <v>569</v>
      </c>
      <c r="CWQ110" s="237"/>
      <c r="CWR110" s="225"/>
      <c r="CWS110" s="235"/>
      <c r="CWT110" s="236" t="s">
        <v>569</v>
      </c>
      <c r="CWU110" s="237"/>
      <c r="CWV110" s="225"/>
      <c r="CWW110" s="235"/>
      <c r="CWX110" s="236" t="s">
        <v>569</v>
      </c>
      <c r="CWY110" s="237"/>
      <c r="CWZ110" s="225"/>
      <c r="CXA110" s="235"/>
      <c r="CXB110" s="236" t="s">
        <v>569</v>
      </c>
      <c r="CXC110" s="237"/>
      <c r="CXD110" s="225"/>
      <c r="CXE110" s="235"/>
      <c r="CXF110" s="236" t="s">
        <v>569</v>
      </c>
      <c r="CXG110" s="237"/>
      <c r="CXH110" s="225"/>
      <c r="CXI110" s="235"/>
      <c r="CXJ110" s="236" t="s">
        <v>569</v>
      </c>
      <c r="CXK110" s="237"/>
      <c r="CXL110" s="225"/>
      <c r="CXM110" s="235"/>
      <c r="CXN110" s="236" t="s">
        <v>569</v>
      </c>
      <c r="CXO110" s="237"/>
      <c r="CXP110" s="225"/>
      <c r="CXQ110" s="235"/>
      <c r="CXR110" s="236" t="s">
        <v>569</v>
      </c>
      <c r="CXS110" s="237"/>
      <c r="CXT110" s="225"/>
      <c r="CXU110" s="235"/>
      <c r="CXV110" s="236" t="s">
        <v>569</v>
      </c>
      <c r="CXW110" s="237"/>
      <c r="CXX110" s="225"/>
      <c r="CXY110" s="235"/>
      <c r="CXZ110" s="236" t="s">
        <v>569</v>
      </c>
      <c r="CYA110" s="237"/>
      <c r="CYB110" s="225"/>
      <c r="CYC110" s="235"/>
      <c r="CYD110" s="236" t="s">
        <v>569</v>
      </c>
      <c r="CYE110" s="237"/>
      <c r="CYF110" s="225"/>
      <c r="CYG110" s="235"/>
      <c r="CYH110" s="236" t="s">
        <v>569</v>
      </c>
      <c r="CYI110" s="237"/>
      <c r="CYJ110" s="225"/>
      <c r="CYK110" s="235"/>
      <c r="CYL110" s="236" t="s">
        <v>569</v>
      </c>
      <c r="CYM110" s="237"/>
      <c r="CYN110" s="225"/>
      <c r="CYO110" s="235"/>
      <c r="CYP110" s="236" t="s">
        <v>569</v>
      </c>
      <c r="CYQ110" s="237"/>
      <c r="CYR110" s="225"/>
      <c r="CYS110" s="235"/>
      <c r="CYT110" s="236" t="s">
        <v>569</v>
      </c>
      <c r="CYU110" s="237"/>
      <c r="CYV110" s="225"/>
      <c r="CYW110" s="235"/>
      <c r="CYX110" s="236" t="s">
        <v>569</v>
      </c>
      <c r="CYY110" s="237"/>
      <c r="CYZ110" s="225"/>
      <c r="CZA110" s="235"/>
      <c r="CZB110" s="236" t="s">
        <v>569</v>
      </c>
      <c r="CZC110" s="237"/>
      <c r="CZD110" s="225"/>
      <c r="CZE110" s="235"/>
      <c r="CZF110" s="236" t="s">
        <v>569</v>
      </c>
      <c r="CZG110" s="237"/>
      <c r="CZH110" s="225"/>
      <c r="CZI110" s="235"/>
      <c r="CZJ110" s="236" t="s">
        <v>569</v>
      </c>
      <c r="CZK110" s="237"/>
      <c r="CZL110" s="225"/>
      <c r="CZM110" s="235"/>
      <c r="CZN110" s="236" t="s">
        <v>569</v>
      </c>
      <c r="CZO110" s="237"/>
      <c r="CZP110" s="225"/>
      <c r="CZQ110" s="235"/>
      <c r="CZR110" s="236" t="s">
        <v>569</v>
      </c>
      <c r="CZS110" s="237"/>
      <c r="CZT110" s="225"/>
      <c r="CZU110" s="235"/>
      <c r="CZV110" s="236" t="s">
        <v>569</v>
      </c>
      <c r="CZW110" s="237"/>
      <c r="CZX110" s="225"/>
      <c r="CZY110" s="235"/>
      <c r="CZZ110" s="236" t="s">
        <v>569</v>
      </c>
      <c r="DAA110" s="237"/>
      <c r="DAB110" s="225"/>
      <c r="DAC110" s="235"/>
      <c r="DAD110" s="236" t="s">
        <v>569</v>
      </c>
      <c r="DAE110" s="237"/>
      <c r="DAF110" s="225"/>
      <c r="DAG110" s="235"/>
      <c r="DAH110" s="236" t="s">
        <v>569</v>
      </c>
      <c r="DAI110" s="237"/>
      <c r="DAJ110" s="225"/>
      <c r="DAK110" s="235"/>
      <c r="DAL110" s="236" t="s">
        <v>569</v>
      </c>
      <c r="DAM110" s="237"/>
      <c r="DAN110" s="225"/>
      <c r="DAO110" s="235"/>
      <c r="DAP110" s="236" t="s">
        <v>569</v>
      </c>
      <c r="DAQ110" s="237"/>
      <c r="DAR110" s="225"/>
      <c r="DAS110" s="235"/>
      <c r="DAT110" s="236" t="s">
        <v>569</v>
      </c>
      <c r="DAU110" s="237"/>
      <c r="DAV110" s="225"/>
      <c r="DAW110" s="235"/>
      <c r="DAX110" s="236" t="s">
        <v>569</v>
      </c>
      <c r="DAY110" s="237"/>
      <c r="DAZ110" s="225"/>
      <c r="DBA110" s="235"/>
      <c r="DBB110" s="236" t="s">
        <v>569</v>
      </c>
      <c r="DBC110" s="237"/>
      <c r="DBD110" s="225"/>
      <c r="DBE110" s="235"/>
      <c r="DBF110" s="236" t="s">
        <v>569</v>
      </c>
      <c r="DBG110" s="237"/>
      <c r="DBH110" s="225"/>
      <c r="DBI110" s="235"/>
      <c r="DBJ110" s="236" t="s">
        <v>569</v>
      </c>
      <c r="DBK110" s="237"/>
      <c r="DBL110" s="225"/>
      <c r="DBM110" s="235"/>
      <c r="DBN110" s="236" t="s">
        <v>569</v>
      </c>
      <c r="DBO110" s="237"/>
      <c r="DBP110" s="225"/>
      <c r="DBQ110" s="235"/>
      <c r="DBR110" s="236" t="s">
        <v>569</v>
      </c>
      <c r="DBS110" s="237"/>
      <c r="DBT110" s="225"/>
      <c r="DBU110" s="235"/>
      <c r="DBV110" s="236" t="s">
        <v>569</v>
      </c>
      <c r="DBW110" s="237"/>
      <c r="DBX110" s="225"/>
      <c r="DBY110" s="235"/>
      <c r="DBZ110" s="236" t="s">
        <v>569</v>
      </c>
      <c r="DCA110" s="237"/>
      <c r="DCB110" s="225"/>
      <c r="DCC110" s="235"/>
      <c r="DCD110" s="236" t="s">
        <v>569</v>
      </c>
      <c r="DCE110" s="237"/>
      <c r="DCF110" s="225"/>
      <c r="DCG110" s="235"/>
      <c r="DCH110" s="236" t="s">
        <v>569</v>
      </c>
      <c r="DCI110" s="237"/>
      <c r="DCJ110" s="225"/>
      <c r="DCK110" s="235"/>
      <c r="DCL110" s="236" t="s">
        <v>569</v>
      </c>
      <c r="DCM110" s="237"/>
      <c r="DCN110" s="225"/>
      <c r="DCO110" s="235"/>
      <c r="DCP110" s="236" t="s">
        <v>569</v>
      </c>
      <c r="DCQ110" s="237"/>
      <c r="DCR110" s="225"/>
      <c r="DCS110" s="235"/>
      <c r="DCT110" s="236" t="s">
        <v>569</v>
      </c>
      <c r="DCU110" s="237"/>
      <c r="DCV110" s="225"/>
      <c r="DCW110" s="235"/>
      <c r="DCX110" s="236" t="s">
        <v>569</v>
      </c>
      <c r="DCY110" s="237"/>
      <c r="DCZ110" s="225"/>
      <c r="DDA110" s="235"/>
      <c r="DDB110" s="236" t="s">
        <v>569</v>
      </c>
      <c r="DDC110" s="237"/>
      <c r="DDD110" s="225"/>
      <c r="DDE110" s="235"/>
      <c r="DDF110" s="236" t="s">
        <v>569</v>
      </c>
      <c r="DDG110" s="237"/>
      <c r="DDH110" s="225"/>
      <c r="DDI110" s="235"/>
      <c r="DDJ110" s="236" t="s">
        <v>569</v>
      </c>
      <c r="DDK110" s="237"/>
      <c r="DDL110" s="225"/>
      <c r="DDM110" s="235"/>
      <c r="DDN110" s="236" t="s">
        <v>569</v>
      </c>
      <c r="DDO110" s="237"/>
      <c r="DDP110" s="225"/>
      <c r="DDQ110" s="235"/>
      <c r="DDR110" s="236" t="s">
        <v>569</v>
      </c>
      <c r="DDS110" s="237"/>
      <c r="DDT110" s="225"/>
      <c r="DDU110" s="235"/>
      <c r="DDV110" s="236" t="s">
        <v>569</v>
      </c>
      <c r="DDW110" s="237"/>
      <c r="DDX110" s="225"/>
      <c r="DDY110" s="235"/>
      <c r="DDZ110" s="236" t="s">
        <v>569</v>
      </c>
      <c r="DEA110" s="237"/>
      <c r="DEB110" s="225"/>
      <c r="DEC110" s="235"/>
      <c r="DED110" s="236" t="s">
        <v>569</v>
      </c>
      <c r="DEE110" s="237"/>
      <c r="DEF110" s="225"/>
      <c r="DEG110" s="235"/>
      <c r="DEH110" s="236" t="s">
        <v>569</v>
      </c>
      <c r="DEI110" s="237"/>
      <c r="DEJ110" s="225"/>
      <c r="DEK110" s="235"/>
      <c r="DEL110" s="236" t="s">
        <v>569</v>
      </c>
      <c r="DEM110" s="237"/>
      <c r="DEN110" s="225"/>
      <c r="DEO110" s="235"/>
      <c r="DEP110" s="236" t="s">
        <v>569</v>
      </c>
      <c r="DEQ110" s="237"/>
      <c r="DER110" s="225"/>
      <c r="DES110" s="235"/>
      <c r="DET110" s="236" t="s">
        <v>569</v>
      </c>
      <c r="DEU110" s="237"/>
      <c r="DEV110" s="225"/>
      <c r="DEW110" s="235"/>
      <c r="DEX110" s="236" t="s">
        <v>569</v>
      </c>
      <c r="DEY110" s="237"/>
      <c r="DEZ110" s="225"/>
      <c r="DFA110" s="235"/>
      <c r="DFB110" s="236" t="s">
        <v>569</v>
      </c>
      <c r="DFC110" s="237"/>
      <c r="DFD110" s="225"/>
      <c r="DFE110" s="235"/>
      <c r="DFF110" s="236" t="s">
        <v>569</v>
      </c>
      <c r="DFG110" s="237"/>
      <c r="DFH110" s="225"/>
      <c r="DFI110" s="235"/>
      <c r="DFJ110" s="236" t="s">
        <v>569</v>
      </c>
      <c r="DFK110" s="237"/>
      <c r="DFL110" s="225"/>
      <c r="DFM110" s="235"/>
      <c r="DFN110" s="236" t="s">
        <v>569</v>
      </c>
      <c r="DFO110" s="237"/>
      <c r="DFP110" s="225"/>
      <c r="DFQ110" s="235"/>
      <c r="DFR110" s="236" t="s">
        <v>569</v>
      </c>
      <c r="DFS110" s="237"/>
      <c r="DFT110" s="225"/>
      <c r="DFU110" s="235"/>
      <c r="DFV110" s="236" t="s">
        <v>569</v>
      </c>
      <c r="DFW110" s="237"/>
      <c r="DFX110" s="225"/>
      <c r="DFY110" s="235"/>
      <c r="DFZ110" s="236" t="s">
        <v>569</v>
      </c>
      <c r="DGA110" s="237"/>
      <c r="DGB110" s="225"/>
      <c r="DGC110" s="235"/>
      <c r="DGD110" s="236" t="s">
        <v>569</v>
      </c>
      <c r="DGE110" s="237"/>
      <c r="DGF110" s="225"/>
      <c r="DGG110" s="235"/>
      <c r="DGH110" s="236" t="s">
        <v>569</v>
      </c>
      <c r="DGI110" s="237"/>
      <c r="DGJ110" s="225"/>
      <c r="DGK110" s="235"/>
      <c r="DGL110" s="236" t="s">
        <v>569</v>
      </c>
      <c r="DGM110" s="237"/>
      <c r="DGN110" s="225"/>
      <c r="DGO110" s="235"/>
      <c r="DGP110" s="236" t="s">
        <v>569</v>
      </c>
      <c r="DGQ110" s="237"/>
      <c r="DGR110" s="225"/>
      <c r="DGS110" s="235"/>
      <c r="DGT110" s="236" t="s">
        <v>569</v>
      </c>
      <c r="DGU110" s="237"/>
      <c r="DGV110" s="225"/>
      <c r="DGW110" s="235"/>
      <c r="DGX110" s="236" t="s">
        <v>569</v>
      </c>
      <c r="DGY110" s="237"/>
      <c r="DGZ110" s="225"/>
      <c r="DHA110" s="235"/>
      <c r="DHB110" s="236" t="s">
        <v>569</v>
      </c>
      <c r="DHC110" s="237"/>
      <c r="DHD110" s="225"/>
      <c r="DHE110" s="235"/>
      <c r="DHF110" s="236" t="s">
        <v>569</v>
      </c>
      <c r="DHG110" s="237"/>
      <c r="DHH110" s="225"/>
      <c r="DHI110" s="235"/>
      <c r="DHJ110" s="236" t="s">
        <v>569</v>
      </c>
      <c r="DHK110" s="237"/>
      <c r="DHL110" s="225"/>
      <c r="DHM110" s="235"/>
      <c r="DHN110" s="236" t="s">
        <v>569</v>
      </c>
      <c r="DHO110" s="237"/>
      <c r="DHP110" s="225"/>
      <c r="DHQ110" s="235"/>
      <c r="DHR110" s="236" t="s">
        <v>569</v>
      </c>
      <c r="DHS110" s="237"/>
      <c r="DHT110" s="225"/>
      <c r="DHU110" s="235"/>
      <c r="DHV110" s="236" t="s">
        <v>569</v>
      </c>
      <c r="DHW110" s="237"/>
      <c r="DHX110" s="225"/>
      <c r="DHY110" s="235"/>
      <c r="DHZ110" s="236" t="s">
        <v>569</v>
      </c>
      <c r="DIA110" s="237"/>
      <c r="DIB110" s="225"/>
      <c r="DIC110" s="235"/>
      <c r="DID110" s="236" t="s">
        <v>569</v>
      </c>
      <c r="DIE110" s="237"/>
      <c r="DIF110" s="225"/>
      <c r="DIG110" s="235"/>
      <c r="DIH110" s="236" t="s">
        <v>569</v>
      </c>
      <c r="DII110" s="237"/>
      <c r="DIJ110" s="225"/>
      <c r="DIK110" s="235"/>
      <c r="DIL110" s="236" t="s">
        <v>569</v>
      </c>
      <c r="DIM110" s="237"/>
      <c r="DIN110" s="225"/>
      <c r="DIO110" s="235"/>
      <c r="DIP110" s="236" t="s">
        <v>569</v>
      </c>
      <c r="DIQ110" s="237"/>
      <c r="DIR110" s="225"/>
      <c r="DIS110" s="235"/>
      <c r="DIT110" s="236" t="s">
        <v>569</v>
      </c>
      <c r="DIU110" s="237"/>
      <c r="DIV110" s="225"/>
      <c r="DIW110" s="235"/>
      <c r="DIX110" s="236" t="s">
        <v>569</v>
      </c>
      <c r="DIY110" s="237"/>
      <c r="DIZ110" s="225"/>
      <c r="DJA110" s="235"/>
      <c r="DJB110" s="236" t="s">
        <v>569</v>
      </c>
      <c r="DJC110" s="237"/>
      <c r="DJD110" s="225"/>
      <c r="DJE110" s="235"/>
      <c r="DJF110" s="236" t="s">
        <v>569</v>
      </c>
      <c r="DJG110" s="237"/>
      <c r="DJH110" s="225"/>
      <c r="DJI110" s="235"/>
      <c r="DJJ110" s="236" t="s">
        <v>569</v>
      </c>
      <c r="DJK110" s="237"/>
      <c r="DJL110" s="225"/>
      <c r="DJM110" s="235"/>
      <c r="DJN110" s="236" t="s">
        <v>569</v>
      </c>
      <c r="DJO110" s="237"/>
      <c r="DJP110" s="225"/>
      <c r="DJQ110" s="235"/>
      <c r="DJR110" s="236" t="s">
        <v>569</v>
      </c>
      <c r="DJS110" s="237"/>
      <c r="DJT110" s="225"/>
      <c r="DJU110" s="235"/>
      <c r="DJV110" s="236" t="s">
        <v>569</v>
      </c>
      <c r="DJW110" s="237"/>
      <c r="DJX110" s="225"/>
      <c r="DJY110" s="235"/>
      <c r="DJZ110" s="236" t="s">
        <v>569</v>
      </c>
      <c r="DKA110" s="237"/>
      <c r="DKB110" s="225"/>
      <c r="DKC110" s="235"/>
      <c r="DKD110" s="236" t="s">
        <v>569</v>
      </c>
      <c r="DKE110" s="237"/>
      <c r="DKF110" s="225"/>
      <c r="DKG110" s="235"/>
      <c r="DKH110" s="236" t="s">
        <v>569</v>
      </c>
      <c r="DKI110" s="237"/>
      <c r="DKJ110" s="225"/>
      <c r="DKK110" s="235"/>
      <c r="DKL110" s="236" t="s">
        <v>569</v>
      </c>
      <c r="DKM110" s="237"/>
      <c r="DKN110" s="225"/>
      <c r="DKO110" s="235"/>
      <c r="DKP110" s="236" t="s">
        <v>569</v>
      </c>
      <c r="DKQ110" s="237"/>
      <c r="DKR110" s="225"/>
      <c r="DKS110" s="235"/>
      <c r="DKT110" s="236" t="s">
        <v>569</v>
      </c>
      <c r="DKU110" s="237"/>
      <c r="DKV110" s="225"/>
      <c r="DKW110" s="235"/>
      <c r="DKX110" s="236" t="s">
        <v>569</v>
      </c>
      <c r="DKY110" s="237"/>
      <c r="DKZ110" s="225"/>
      <c r="DLA110" s="235"/>
      <c r="DLB110" s="236" t="s">
        <v>569</v>
      </c>
      <c r="DLC110" s="237"/>
      <c r="DLD110" s="225"/>
      <c r="DLE110" s="235"/>
      <c r="DLF110" s="236" t="s">
        <v>569</v>
      </c>
      <c r="DLG110" s="237"/>
      <c r="DLH110" s="225"/>
      <c r="DLI110" s="235"/>
      <c r="DLJ110" s="236" t="s">
        <v>569</v>
      </c>
      <c r="DLK110" s="237"/>
      <c r="DLL110" s="225"/>
      <c r="DLM110" s="235"/>
      <c r="DLN110" s="236" t="s">
        <v>569</v>
      </c>
      <c r="DLO110" s="237"/>
      <c r="DLP110" s="225"/>
      <c r="DLQ110" s="235"/>
      <c r="DLR110" s="236" t="s">
        <v>569</v>
      </c>
      <c r="DLS110" s="237"/>
      <c r="DLT110" s="225"/>
      <c r="DLU110" s="235"/>
      <c r="DLV110" s="236" t="s">
        <v>569</v>
      </c>
      <c r="DLW110" s="237"/>
      <c r="DLX110" s="225"/>
      <c r="DLY110" s="235"/>
      <c r="DLZ110" s="236" t="s">
        <v>569</v>
      </c>
      <c r="DMA110" s="237"/>
      <c r="DMB110" s="225"/>
      <c r="DMC110" s="235"/>
      <c r="DMD110" s="236" t="s">
        <v>569</v>
      </c>
      <c r="DME110" s="237"/>
      <c r="DMF110" s="225"/>
      <c r="DMG110" s="235"/>
      <c r="DMH110" s="236" t="s">
        <v>569</v>
      </c>
      <c r="DMI110" s="237"/>
      <c r="DMJ110" s="225"/>
      <c r="DMK110" s="235"/>
      <c r="DML110" s="236" t="s">
        <v>569</v>
      </c>
      <c r="DMM110" s="237"/>
      <c r="DMN110" s="225"/>
      <c r="DMO110" s="235"/>
      <c r="DMP110" s="236" t="s">
        <v>569</v>
      </c>
      <c r="DMQ110" s="237"/>
      <c r="DMR110" s="225"/>
      <c r="DMS110" s="235"/>
      <c r="DMT110" s="236" t="s">
        <v>569</v>
      </c>
      <c r="DMU110" s="237"/>
      <c r="DMV110" s="225"/>
      <c r="DMW110" s="235"/>
      <c r="DMX110" s="236" t="s">
        <v>569</v>
      </c>
      <c r="DMY110" s="237"/>
      <c r="DMZ110" s="225"/>
      <c r="DNA110" s="235"/>
      <c r="DNB110" s="236" t="s">
        <v>569</v>
      </c>
      <c r="DNC110" s="237"/>
      <c r="DND110" s="225"/>
      <c r="DNE110" s="235"/>
      <c r="DNF110" s="236" t="s">
        <v>569</v>
      </c>
      <c r="DNG110" s="237"/>
      <c r="DNH110" s="225"/>
      <c r="DNI110" s="235"/>
      <c r="DNJ110" s="236" t="s">
        <v>569</v>
      </c>
      <c r="DNK110" s="237"/>
      <c r="DNL110" s="225"/>
      <c r="DNM110" s="235"/>
      <c r="DNN110" s="236" t="s">
        <v>569</v>
      </c>
      <c r="DNO110" s="237"/>
      <c r="DNP110" s="225"/>
      <c r="DNQ110" s="235"/>
      <c r="DNR110" s="236" t="s">
        <v>569</v>
      </c>
      <c r="DNS110" s="237"/>
      <c r="DNT110" s="225"/>
      <c r="DNU110" s="235"/>
      <c r="DNV110" s="236" t="s">
        <v>569</v>
      </c>
      <c r="DNW110" s="237"/>
      <c r="DNX110" s="225"/>
      <c r="DNY110" s="235"/>
      <c r="DNZ110" s="236" t="s">
        <v>569</v>
      </c>
      <c r="DOA110" s="237"/>
      <c r="DOB110" s="225"/>
      <c r="DOC110" s="235"/>
      <c r="DOD110" s="236" t="s">
        <v>569</v>
      </c>
      <c r="DOE110" s="237"/>
      <c r="DOF110" s="225"/>
      <c r="DOG110" s="235"/>
      <c r="DOH110" s="236" t="s">
        <v>569</v>
      </c>
      <c r="DOI110" s="237"/>
      <c r="DOJ110" s="225"/>
      <c r="DOK110" s="235"/>
      <c r="DOL110" s="236" t="s">
        <v>569</v>
      </c>
      <c r="DOM110" s="237"/>
      <c r="DON110" s="225"/>
      <c r="DOO110" s="235"/>
      <c r="DOP110" s="236" t="s">
        <v>569</v>
      </c>
      <c r="DOQ110" s="237"/>
      <c r="DOR110" s="225"/>
      <c r="DOS110" s="235"/>
      <c r="DOT110" s="236" t="s">
        <v>569</v>
      </c>
      <c r="DOU110" s="237"/>
      <c r="DOV110" s="225"/>
      <c r="DOW110" s="235"/>
      <c r="DOX110" s="236" t="s">
        <v>569</v>
      </c>
      <c r="DOY110" s="237"/>
      <c r="DOZ110" s="225"/>
      <c r="DPA110" s="235"/>
      <c r="DPB110" s="236" t="s">
        <v>569</v>
      </c>
      <c r="DPC110" s="237"/>
      <c r="DPD110" s="225"/>
      <c r="DPE110" s="235"/>
      <c r="DPF110" s="236" t="s">
        <v>569</v>
      </c>
      <c r="DPG110" s="237"/>
      <c r="DPH110" s="225"/>
      <c r="DPI110" s="235"/>
      <c r="DPJ110" s="236" t="s">
        <v>569</v>
      </c>
      <c r="DPK110" s="237"/>
      <c r="DPL110" s="225"/>
      <c r="DPM110" s="235"/>
      <c r="DPN110" s="236" t="s">
        <v>569</v>
      </c>
      <c r="DPO110" s="237"/>
      <c r="DPP110" s="225"/>
      <c r="DPQ110" s="235"/>
      <c r="DPR110" s="236" t="s">
        <v>569</v>
      </c>
      <c r="DPS110" s="237"/>
      <c r="DPT110" s="225"/>
      <c r="DPU110" s="235"/>
      <c r="DPV110" s="236" t="s">
        <v>569</v>
      </c>
      <c r="DPW110" s="237"/>
      <c r="DPX110" s="225"/>
      <c r="DPY110" s="235"/>
      <c r="DPZ110" s="236" t="s">
        <v>569</v>
      </c>
      <c r="DQA110" s="237"/>
      <c r="DQB110" s="225"/>
      <c r="DQC110" s="235"/>
      <c r="DQD110" s="236" t="s">
        <v>569</v>
      </c>
      <c r="DQE110" s="237"/>
      <c r="DQF110" s="225"/>
      <c r="DQG110" s="235"/>
      <c r="DQH110" s="236" t="s">
        <v>569</v>
      </c>
      <c r="DQI110" s="237"/>
      <c r="DQJ110" s="225"/>
      <c r="DQK110" s="235"/>
      <c r="DQL110" s="236" t="s">
        <v>569</v>
      </c>
      <c r="DQM110" s="237"/>
      <c r="DQN110" s="225"/>
      <c r="DQO110" s="235"/>
      <c r="DQP110" s="236" t="s">
        <v>569</v>
      </c>
      <c r="DQQ110" s="237"/>
      <c r="DQR110" s="225"/>
      <c r="DQS110" s="235"/>
      <c r="DQT110" s="236" t="s">
        <v>569</v>
      </c>
      <c r="DQU110" s="237"/>
      <c r="DQV110" s="225"/>
      <c r="DQW110" s="235"/>
      <c r="DQX110" s="236" t="s">
        <v>569</v>
      </c>
      <c r="DQY110" s="237"/>
      <c r="DQZ110" s="225"/>
      <c r="DRA110" s="235"/>
      <c r="DRB110" s="236" t="s">
        <v>569</v>
      </c>
      <c r="DRC110" s="237"/>
      <c r="DRD110" s="225"/>
      <c r="DRE110" s="235"/>
      <c r="DRF110" s="236" t="s">
        <v>569</v>
      </c>
      <c r="DRG110" s="237"/>
      <c r="DRH110" s="225"/>
      <c r="DRI110" s="235"/>
      <c r="DRJ110" s="236" t="s">
        <v>569</v>
      </c>
      <c r="DRK110" s="237"/>
      <c r="DRL110" s="225"/>
      <c r="DRM110" s="235"/>
      <c r="DRN110" s="236" t="s">
        <v>569</v>
      </c>
      <c r="DRO110" s="237"/>
      <c r="DRP110" s="225"/>
      <c r="DRQ110" s="235"/>
      <c r="DRR110" s="236" t="s">
        <v>569</v>
      </c>
      <c r="DRS110" s="237"/>
      <c r="DRT110" s="225"/>
      <c r="DRU110" s="235"/>
      <c r="DRV110" s="236" t="s">
        <v>569</v>
      </c>
      <c r="DRW110" s="237"/>
      <c r="DRX110" s="225"/>
      <c r="DRY110" s="235"/>
      <c r="DRZ110" s="236" t="s">
        <v>569</v>
      </c>
      <c r="DSA110" s="237"/>
      <c r="DSB110" s="225"/>
      <c r="DSC110" s="235"/>
      <c r="DSD110" s="236" t="s">
        <v>569</v>
      </c>
      <c r="DSE110" s="237"/>
      <c r="DSF110" s="225"/>
      <c r="DSG110" s="235"/>
      <c r="DSH110" s="236" t="s">
        <v>569</v>
      </c>
      <c r="DSI110" s="237"/>
      <c r="DSJ110" s="225"/>
      <c r="DSK110" s="235"/>
      <c r="DSL110" s="236" t="s">
        <v>569</v>
      </c>
      <c r="DSM110" s="237"/>
      <c r="DSN110" s="225"/>
      <c r="DSO110" s="235"/>
      <c r="DSP110" s="236" t="s">
        <v>569</v>
      </c>
      <c r="DSQ110" s="237"/>
      <c r="DSR110" s="225"/>
      <c r="DSS110" s="235"/>
      <c r="DST110" s="236" t="s">
        <v>569</v>
      </c>
      <c r="DSU110" s="237"/>
      <c r="DSV110" s="225"/>
      <c r="DSW110" s="235"/>
      <c r="DSX110" s="236" t="s">
        <v>569</v>
      </c>
      <c r="DSY110" s="237"/>
      <c r="DSZ110" s="225"/>
      <c r="DTA110" s="235"/>
      <c r="DTB110" s="236" t="s">
        <v>569</v>
      </c>
      <c r="DTC110" s="237"/>
      <c r="DTD110" s="225"/>
      <c r="DTE110" s="235"/>
      <c r="DTF110" s="236" t="s">
        <v>569</v>
      </c>
      <c r="DTG110" s="237"/>
      <c r="DTH110" s="225"/>
      <c r="DTI110" s="235"/>
      <c r="DTJ110" s="236" t="s">
        <v>569</v>
      </c>
      <c r="DTK110" s="237"/>
      <c r="DTL110" s="225"/>
      <c r="DTM110" s="235"/>
      <c r="DTN110" s="236" t="s">
        <v>569</v>
      </c>
      <c r="DTO110" s="237"/>
      <c r="DTP110" s="225"/>
      <c r="DTQ110" s="235"/>
      <c r="DTR110" s="236" t="s">
        <v>569</v>
      </c>
      <c r="DTS110" s="237"/>
      <c r="DTT110" s="225"/>
      <c r="DTU110" s="235"/>
      <c r="DTV110" s="236" t="s">
        <v>569</v>
      </c>
      <c r="DTW110" s="237"/>
      <c r="DTX110" s="225"/>
      <c r="DTY110" s="235"/>
      <c r="DTZ110" s="236" t="s">
        <v>569</v>
      </c>
      <c r="DUA110" s="237"/>
      <c r="DUB110" s="225"/>
      <c r="DUC110" s="235"/>
      <c r="DUD110" s="236" t="s">
        <v>569</v>
      </c>
      <c r="DUE110" s="237"/>
      <c r="DUF110" s="225"/>
      <c r="DUG110" s="235"/>
      <c r="DUH110" s="236" t="s">
        <v>569</v>
      </c>
      <c r="DUI110" s="237"/>
      <c r="DUJ110" s="225"/>
      <c r="DUK110" s="235"/>
      <c r="DUL110" s="236" t="s">
        <v>569</v>
      </c>
      <c r="DUM110" s="237"/>
      <c r="DUN110" s="225"/>
      <c r="DUO110" s="235"/>
      <c r="DUP110" s="236" t="s">
        <v>569</v>
      </c>
      <c r="DUQ110" s="237"/>
      <c r="DUR110" s="225"/>
      <c r="DUS110" s="235"/>
      <c r="DUT110" s="236" t="s">
        <v>569</v>
      </c>
      <c r="DUU110" s="237"/>
      <c r="DUV110" s="225"/>
      <c r="DUW110" s="235"/>
      <c r="DUX110" s="236" t="s">
        <v>569</v>
      </c>
      <c r="DUY110" s="237"/>
      <c r="DUZ110" s="225"/>
      <c r="DVA110" s="235"/>
      <c r="DVB110" s="236" t="s">
        <v>569</v>
      </c>
      <c r="DVC110" s="237"/>
      <c r="DVD110" s="225"/>
      <c r="DVE110" s="235"/>
      <c r="DVF110" s="236" t="s">
        <v>569</v>
      </c>
      <c r="DVG110" s="237"/>
      <c r="DVH110" s="225"/>
      <c r="DVI110" s="235"/>
      <c r="DVJ110" s="236" t="s">
        <v>569</v>
      </c>
      <c r="DVK110" s="237"/>
      <c r="DVL110" s="225"/>
      <c r="DVM110" s="235"/>
      <c r="DVN110" s="236" t="s">
        <v>569</v>
      </c>
      <c r="DVO110" s="237"/>
      <c r="DVP110" s="225"/>
      <c r="DVQ110" s="235"/>
      <c r="DVR110" s="236" t="s">
        <v>569</v>
      </c>
      <c r="DVS110" s="237"/>
      <c r="DVT110" s="225"/>
      <c r="DVU110" s="235"/>
      <c r="DVV110" s="236" t="s">
        <v>569</v>
      </c>
      <c r="DVW110" s="237"/>
      <c r="DVX110" s="225"/>
      <c r="DVY110" s="235"/>
      <c r="DVZ110" s="236" t="s">
        <v>569</v>
      </c>
      <c r="DWA110" s="237"/>
      <c r="DWB110" s="225"/>
      <c r="DWC110" s="235"/>
      <c r="DWD110" s="236" t="s">
        <v>569</v>
      </c>
      <c r="DWE110" s="237"/>
      <c r="DWF110" s="225"/>
      <c r="DWG110" s="235"/>
      <c r="DWH110" s="236" t="s">
        <v>569</v>
      </c>
      <c r="DWI110" s="237"/>
      <c r="DWJ110" s="225"/>
      <c r="DWK110" s="235"/>
      <c r="DWL110" s="236" t="s">
        <v>569</v>
      </c>
      <c r="DWM110" s="237"/>
      <c r="DWN110" s="225"/>
      <c r="DWO110" s="235"/>
      <c r="DWP110" s="236" t="s">
        <v>569</v>
      </c>
      <c r="DWQ110" s="237"/>
      <c r="DWR110" s="225"/>
      <c r="DWS110" s="235"/>
      <c r="DWT110" s="236" t="s">
        <v>569</v>
      </c>
      <c r="DWU110" s="237"/>
      <c r="DWV110" s="225"/>
      <c r="DWW110" s="235"/>
      <c r="DWX110" s="236" t="s">
        <v>569</v>
      </c>
      <c r="DWY110" s="237"/>
      <c r="DWZ110" s="225"/>
      <c r="DXA110" s="235"/>
      <c r="DXB110" s="236" t="s">
        <v>569</v>
      </c>
      <c r="DXC110" s="237"/>
      <c r="DXD110" s="225"/>
      <c r="DXE110" s="235"/>
      <c r="DXF110" s="236" t="s">
        <v>569</v>
      </c>
      <c r="DXG110" s="237"/>
      <c r="DXH110" s="225"/>
      <c r="DXI110" s="235"/>
      <c r="DXJ110" s="236" t="s">
        <v>569</v>
      </c>
      <c r="DXK110" s="237"/>
      <c r="DXL110" s="225"/>
      <c r="DXM110" s="235"/>
      <c r="DXN110" s="236" t="s">
        <v>569</v>
      </c>
      <c r="DXO110" s="237"/>
      <c r="DXP110" s="225"/>
      <c r="DXQ110" s="235"/>
      <c r="DXR110" s="236" t="s">
        <v>569</v>
      </c>
      <c r="DXS110" s="237"/>
      <c r="DXT110" s="225"/>
      <c r="DXU110" s="235"/>
      <c r="DXV110" s="236" t="s">
        <v>569</v>
      </c>
      <c r="DXW110" s="237"/>
      <c r="DXX110" s="225"/>
      <c r="DXY110" s="235"/>
      <c r="DXZ110" s="236" t="s">
        <v>569</v>
      </c>
      <c r="DYA110" s="237"/>
      <c r="DYB110" s="225"/>
      <c r="DYC110" s="235"/>
      <c r="DYD110" s="236" t="s">
        <v>569</v>
      </c>
      <c r="DYE110" s="237"/>
      <c r="DYF110" s="225"/>
      <c r="DYG110" s="235"/>
      <c r="DYH110" s="236" t="s">
        <v>569</v>
      </c>
      <c r="DYI110" s="237"/>
      <c r="DYJ110" s="225"/>
      <c r="DYK110" s="235"/>
      <c r="DYL110" s="236" t="s">
        <v>569</v>
      </c>
      <c r="DYM110" s="237"/>
      <c r="DYN110" s="225"/>
      <c r="DYO110" s="235"/>
      <c r="DYP110" s="236" t="s">
        <v>569</v>
      </c>
      <c r="DYQ110" s="237"/>
      <c r="DYR110" s="225"/>
      <c r="DYS110" s="235"/>
      <c r="DYT110" s="236" t="s">
        <v>569</v>
      </c>
      <c r="DYU110" s="237"/>
      <c r="DYV110" s="225"/>
      <c r="DYW110" s="235"/>
      <c r="DYX110" s="236" t="s">
        <v>569</v>
      </c>
      <c r="DYY110" s="237"/>
      <c r="DYZ110" s="225"/>
      <c r="DZA110" s="235"/>
      <c r="DZB110" s="236" t="s">
        <v>569</v>
      </c>
      <c r="DZC110" s="237"/>
      <c r="DZD110" s="225"/>
      <c r="DZE110" s="235"/>
      <c r="DZF110" s="236" t="s">
        <v>569</v>
      </c>
      <c r="DZG110" s="237"/>
      <c r="DZH110" s="225"/>
      <c r="DZI110" s="235"/>
      <c r="DZJ110" s="236" t="s">
        <v>569</v>
      </c>
      <c r="DZK110" s="237"/>
      <c r="DZL110" s="225"/>
      <c r="DZM110" s="235"/>
      <c r="DZN110" s="236" t="s">
        <v>569</v>
      </c>
      <c r="DZO110" s="237"/>
      <c r="DZP110" s="225"/>
      <c r="DZQ110" s="235"/>
      <c r="DZR110" s="236" t="s">
        <v>569</v>
      </c>
      <c r="DZS110" s="237"/>
      <c r="DZT110" s="225"/>
      <c r="DZU110" s="235"/>
      <c r="DZV110" s="236" t="s">
        <v>569</v>
      </c>
      <c r="DZW110" s="237"/>
      <c r="DZX110" s="225"/>
      <c r="DZY110" s="235"/>
      <c r="DZZ110" s="236" t="s">
        <v>569</v>
      </c>
      <c r="EAA110" s="237"/>
      <c r="EAB110" s="225"/>
      <c r="EAC110" s="235"/>
      <c r="EAD110" s="236" t="s">
        <v>569</v>
      </c>
      <c r="EAE110" s="237"/>
      <c r="EAF110" s="225"/>
      <c r="EAG110" s="235"/>
      <c r="EAH110" s="236" t="s">
        <v>569</v>
      </c>
      <c r="EAI110" s="237"/>
      <c r="EAJ110" s="225"/>
      <c r="EAK110" s="235"/>
      <c r="EAL110" s="236" t="s">
        <v>569</v>
      </c>
      <c r="EAM110" s="237"/>
      <c r="EAN110" s="225"/>
      <c r="EAO110" s="235"/>
      <c r="EAP110" s="236" t="s">
        <v>569</v>
      </c>
      <c r="EAQ110" s="237"/>
      <c r="EAR110" s="225"/>
      <c r="EAS110" s="235"/>
      <c r="EAT110" s="236" t="s">
        <v>569</v>
      </c>
      <c r="EAU110" s="237"/>
      <c r="EAV110" s="225"/>
      <c r="EAW110" s="235"/>
      <c r="EAX110" s="236" t="s">
        <v>569</v>
      </c>
      <c r="EAY110" s="237"/>
      <c r="EAZ110" s="225"/>
      <c r="EBA110" s="235"/>
      <c r="EBB110" s="236" t="s">
        <v>569</v>
      </c>
      <c r="EBC110" s="237"/>
      <c r="EBD110" s="225"/>
      <c r="EBE110" s="235"/>
      <c r="EBF110" s="236" t="s">
        <v>569</v>
      </c>
      <c r="EBG110" s="237"/>
      <c r="EBH110" s="225"/>
      <c r="EBI110" s="235"/>
      <c r="EBJ110" s="236" t="s">
        <v>569</v>
      </c>
      <c r="EBK110" s="237"/>
      <c r="EBL110" s="225"/>
      <c r="EBM110" s="235"/>
      <c r="EBN110" s="236" t="s">
        <v>569</v>
      </c>
      <c r="EBO110" s="237"/>
      <c r="EBP110" s="225"/>
      <c r="EBQ110" s="235"/>
      <c r="EBR110" s="236" t="s">
        <v>569</v>
      </c>
      <c r="EBS110" s="237"/>
      <c r="EBT110" s="225"/>
      <c r="EBU110" s="235"/>
      <c r="EBV110" s="236" t="s">
        <v>569</v>
      </c>
      <c r="EBW110" s="237"/>
      <c r="EBX110" s="225"/>
      <c r="EBY110" s="235"/>
      <c r="EBZ110" s="236" t="s">
        <v>569</v>
      </c>
      <c r="ECA110" s="237"/>
      <c r="ECB110" s="225"/>
      <c r="ECC110" s="235"/>
      <c r="ECD110" s="236" t="s">
        <v>569</v>
      </c>
      <c r="ECE110" s="237"/>
      <c r="ECF110" s="225"/>
      <c r="ECG110" s="235"/>
      <c r="ECH110" s="236" t="s">
        <v>569</v>
      </c>
      <c r="ECI110" s="237"/>
      <c r="ECJ110" s="225"/>
      <c r="ECK110" s="235"/>
      <c r="ECL110" s="236" t="s">
        <v>569</v>
      </c>
      <c r="ECM110" s="237"/>
      <c r="ECN110" s="225"/>
      <c r="ECO110" s="235"/>
      <c r="ECP110" s="236" t="s">
        <v>569</v>
      </c>
      <c r="ECQ110" s="237"/>
      <c r="ECR110" s="225"/>
      <c r="ECS110" s="235"/>
      <c r="ECT110" s="236" t="s">
        <v>569</v>
      </c>
      <c r="ECU110" s="237"/>
      <c r="ECV110" s="225"/>
      <c r="ECW110" s="235"/>
      <c r="ECX110" s="236" t="s">
        <v>569</v>
      </c>
      <c r="ECY110" s="237"/>
      <c r="ECZ110" s="225"/>
      <c r="EDA110" s="235"/>
      <c r="EDB110" s="236" t="s">
        <v>569</v>
      </c>
      <c r="EDC110" s="237"/>
      <c r="EDD110" s="225"/>
      <c r="EDE110" s="235"/>
      <c r="EDF110" s="236" t="s">
        <v>569</v>
      </c>
      <c r="EDG110" s="237"/>
      <c r="EDH110" s="225"/>
      <c r="EDI110" s="235"/>
      <c r="EDJ110" s="236" t="s">
        <v>569</v>
      </c>
      <c r="EDK110" s="237"/>
      <c r="EDL110" s="225"/>
      <c r="EDM110" s="235"/>
      <c r="EDN110" s="236" t="s">
        <v>569</v>
      </c>
      <c r="EDO110" s="237"/>
      <c r="EDP110" s="225"/>
      <c r="EDQ110" s="235"/>
      <c r="EDR110" s="236" t="s">
        <v>569</v>
      </c>
      <c r="EDS110" s="237"/>
      <c r="EDT110" s="225"/>
      <c r="EDU110" s="235"/>
      <c r="EDV110" s="236" t="s">
        <v>569</v>
      </c>
      <c r="EDW110" s="237"/>
      <c r="EDX110" s="225"/>
      <c r="EDY110" s="235"/>
      <c r="EDZ110" s="236" t="s">
        <v>569</v>
      </c>
      <c r="EEA110" s="237"/>
      <c r="EEB110" s="225"/>
      <c r="EEC110" s="235"/>
      <c r="EED110" s="236" t="s">
        <v>569</v>
      </c>
      <c r="EEE110" s="237"/>
      <c r="EEF110" s="225"/>
      <c r="EEG110" s="235"/>
      <c r="EEH110" s="236" t="s">
        <v>569</v>
      </c>
      <c r="EEI110" s="237"/>
      <c r="EEJ110" s="225"/>
      <c r="EEK110" s="235"/>
      <c r="EEL110" s="236" t="s">
        <v>569</v>
      </c>
      <c r="EEM110" s="237"/>
      <c r="EEN110" s="225"/>
      <c r="EEO110" s="235"/>
      <c r="EEP110" s="236" t="s">
        <v>569</v>
      </c>
      <c r="EEQ110" s="237"/>
      <c r="EER110" s="225"/>
      <c r="EES110" s="235"/>
      <c r="EET110" s="236" t="s">
        <v>569</v>
      </c>
      <c r="EEU110" s="237"/>
      <c r="EEV110" s="225"/>
      <c r="EEW110" s="235"/>
      <c r="EEX110" s="236" t="s">
        <v>569</v>
      </c>
      <c r="EEY110" s="237"/>
      <c r="EEZ110" s="225"/>
      <c r="EFA110" s="235"/>
      <c r="EFB110" s="236" t="s">
        <v>569</v>
      </c>
      <c r="EFC110" s="237"/>
      <c r="EFD110" s="225"/>
      <c r="EFE110" s="235"/>
      <c r="EFF110" s="236" t="s">
        <v>569</v>
      </c>
      <c r="EFG110" s="237"/>
      <c r="EFH110" s="225"/>
      <c r="EFI110" s="235"/>
      <c r="EFJ110" s="236" t="s">
        <v>569</v>
      </c>
      <c r="EFK110" s="237"/>
      <c r="EFL110" s="225"/>
      <c r="EFM110" s="235"/>
      <c r="EFN110" s="236" t="s">
        <v>569</v>
      </c>
      <c r="EFO110" s="237"/>
      <c r="EFP110" s="225"/>
      <c r="EFQ110" s="235"/>
      <c r="EFR110" s="236" t="s">
        <v>569</v>
      </c>
      <c r="EFS110" s="237"/>
      <c r="EFT110" s="225"/>
      <c r="EFU110" s="235"/>
      <c r="EFV110" s="236" t="s">
        <v>569</v>
      </c>
      <c r="EFW110" s="237"/>
      <c r="EFX110" s="225"/>
      <c r="EFY110" s="235"/>
      <c r="EFZ110" s="236" t="s">
        <v>569</v>
      </c>
      <c r="EGA110" s="237"/>
      <c r="EGB110" s="225"/>
      <c r="EGC110" s="235"/>
      <c r="EGD110" s="236" t="s">
        <v>569</v>
      </c>
      <c r="EGE110" s="237"/>
      <c r="EGF110" s="225"/>
      <c r="EGG110" s="235"/>
      <c r="EGH110" s="236" t="s">
        <v>569</v>
      </c>
      <c r="EGI110" s="237"/>
      <c r="EGJ110" s="225"/>
      <c r="EGK110" s="235"/>
      <c r="EGL110" s="236" t="s">
        <v>569</v>
      </c>
      <c r="EGM110" s="237"/>
      <c r="EGN110" s="225"/>
      <c r="EGO110" s="235"/>
      <c r="EGP110" s="236" t="s">
        <v>569</v>
      </c>
      <c r="EGQ110" s="237"/>
      <c r="EGR110" s="225"/>
      <c r="EGS110" s="235"/>
      <c r="EGT110" s="236" t="s">
        <v>569</v>
      </c>
      <c r="EGU110" s="237"/>
      <c r="EGV110" s="225"/>
      <c r="EGW110" s="235"/>
      <c r="EGX110" s="236" t="s">
        <v>569</v>
      </c>
      <c r="EGY110" s="237"/>
      <c r="EGZ110" s="225"/>
      <c r="EHA110" s="235"/>
      <c r="EHB110" s="236" t="s">
        <v>569</v>
      </c>
      <c r="EHC110" s="237"/>
      <c r="EHD110" s="225"/>
      <c r="EHE110" s="235"/>
      <c r="EHF110" s="236" t="s">
        <v>569</v>
      </c>
      <c r="EHG110" s="237"/>
      <c r="EHH110" s="225"/>
      <c r="EHI110" s="235"/>
      <c r="EHJ110" s="236" t="s">
        <v>569</v>
      </c>
      <c r="EHK110" s="237"/>
      <c r="EHL110" s="225"/>
      <c r="EHM110" s="235"/>
      <c r="EHN110" s="236" t="s">
        <v>569</v>
      </c>
      <c r="EHO110" s="237"/>
      <c r="EHP110" s="225"/>
      <c r="EHQ110" s="235"/>
      <c r="EHR110" s="236" t="s">
        <v>569</v>
      </c>
      <c r="EHS110" s="237"/>
      <c r="EHT110" s="225"/>
      <c r="EHU110" s="235"/>
      <c r="EHV110" s="236" t="s">
        <v>569</v>
      </c>
      <c r="EHW110" s="237"/>
      <c r="EHX110" s="225"/>
      <c r="EHY110" s="235"/>
      <c r="EHZ110" s="236" t="s">
        <v>569</v>
      </c>
      <c r="EIA110" s="237"/>
      <c r="EIB110" s="225"/>
      <c r="EIC110" s="235"/>
      <c r="EID110" s="236" t="s">
        <v>569</v>
      </c>
      <c r="EIE110" s="237"/>
      <c r="EIF110" s="225"/>
      <c r="EIG110" s="235"/>
      <c r="EIH110" s="236" t="s">
        <v>569</v>
      </c>
      <c r="EII110" s="237"/>
      <c r="EIJ110" s="225"/>
      <c r="EIK110" s="235"/>
      <c r="EIL110" s="236" t="s">
        <v>569</v>
      </c>
      <c r="EIM110" s="237"/>
      <c r="EIN110" s="225"/>
      <c r="EIO110" s="235"/>
      <c r="EIP110" s="236" t="s">
        <v>569</v>
      </c>
      <c r="EIQ110" s="237"/>
      <c r="EIR110" s="225"/>
      <c r="EIS110" s="235"/>
      <c r="EIT110" s="236" t="s">
        <v>569</v>
      </c>
      <c r="EIU110" s="237"/>
      <c r="EIV110" s="225"/>
      <c r="EIW110" s="235"/>
      <c r="EIX110" s="236" t="s">
        <v>569</v>
      </c>
      <c r="EIY110" s="237"/>
      <c r="EIZ110" s="225"/>
      <c r="EJA110" s="235"/>
      <c r="EJB110" s="236" t="s">
        <v>569</v>
      </c>
      <c r="EJC110" s="237"/>
      <c r="EJD110" s="225"/>
      <c r="EJE110" s="235"/>
      <c r="EJF110" s="236" t="s">
        <v>569</v>
      </c>
      <c r="EJG110" s="237"/>
      <c r="EJH110" s="225"/>
      <c r="EJI110" s="235"/>
      <c r="EJJ110" s="236" t="s">
        <v>569</v>
      </c>
      <c r="EJK110" s="237"/>
      <c r="EJL110" s="225"/>
      <c r="EJM110" s="235"/>
      <c r="EJN110" s="236" t="s">
        <v>569</v>
      </c>
      <c r="EJO110" s="237"/>
      <c r="EJP110" s="225"/>
      <c r="EJQ110" s="235"/>
      <c r="EJR110" s="236" t="s">
        <v>569</v>
      </c>
      <c r="EJS110" s="237"/>
      <c r="EJT110" s="225"/>
      <c r="EJU110" s="235"/>
      <c r="EJV110" s="236" t="s">
        <v>569</v>
      </c>
      <c r="EJW110" s="237"/>
      <c r="EJX110" s="225"/>
      <c r="EJY110" s="235"/>
      <c r="EJZ110" s="236" t="s">
        <v>569</v>
      </c>
      <c r="EKA110" s="237"/>
      <c r="EKB110" s="225"/>
      <c r="EKC110" s="235"/>
      <c r="EKD110" s="236" t="s">
        <v>569</v>
      </c>
      <c r="EKE110" s="237"/>
      <c r="EKF110" s="225"/>
      <c r="EKG110" s="235"/>
      <c r="EKH110" s="236" t="s">
        <v>569</v>
      </c>
      <c r="EKI110" s="237"/>
      <c r="EKJ110" s="225"/>
      <c r="EKK110" s="235"/>
      <c r="EKL110" s="236" t="s">
        <v>569</v>
      </c>
      <c r="EKM110" s="237"/>
      <c r="EKN110" s="225"/>
      <c r="EKO110" s="235"/>
      <c r="EKP110" s="236" t="s">
        <v>569</v>
      </c>
      <c r="EKQ110" s="237"/>
      <c r="EKR110" s="225"/>
      <c r="EKS110" s="235"/>
      <c r="EKT110" s="236" t="s">
        <v>569</v>
      </c>
      <c r="EKU110" s="237"/>
      <c r="EKV110" s="225"/>
      <c r="EKW110" s="235"/>
      <c r="EKX110" s="236" t="s">
        <v>569</v>
      </c>
      <c r="EKY110" s="237"/>
      <c r="EKZ110" s="225"/>
      <c r="ELA110" s="235"/>
      <c r="ELB110" s="236" t="s">
        <v>569</v>
      </c>
      <c r="ELC110" s="237"/>
      <c r="ELD110" s="225"/>
      <c r="ELE110" s="235"/>
      <c r="ELF110" s="236" t="s">
        <v>569</v>
      </c>
      <c r="ELG110" s="237"/>
      <c r="ELH110" s="225"/>
      <c r="ELI110" s="235"/>
      <c r="ELJ110" s="236" t="s">
        <v>569</v>
      </c>
      <c r="ELK110" s="237"/>
      <c r="ELL110" s="225"/>
      <c r="ELM110" s="235"/>
      <c r="ELN110" s="236" t="s">
        <v>569</v>
      </c>
      <c r="ELO110" s="237"/>
      <c r="ELP110" s="225"/>
      <c r="ELQ110" s="235"/>
      <c r="ELR110" s="236" t="s">
        <v>569</v>
      </c>
      <c r="ELS110" s="237"/>
      <c r="ELT110" s="225"/>
      <c r="ELU110" s="235"/>
      <c r="ELV110" s="236" t="s">
        <v>569</v>
      </c>
      <c r="ELW110" s="237"/>
      <c r="ELX110" s="225"/>
      <c r="ELY110" s="235"/>
      <c r="ELZ110" s="236" t="s">
        <v>569</v>
      </c>
      <c r="EMA110" s="237"/>
      <c r="EMB110" s="225"/>
      <c r="EMC110" s="235"/>
      <c r="EMD110" s="236" t="s">
        <v>569</v>
      </c>
      <c r="EME110" s="237"/>
      <c r="EMF110" s="225"/>
      <c r="EMG110" s="235"/>
      <c r="EMH110" s="236" t="s">
        <v>569</v>
      </c>
      <c r="EMI110" s="237"/>
      <c r="EMJ110" s="225"/>
      <c r="EMK110" s="235"/>
      <c r="EML110" s="236" t="s">
        <v>569</v>
      </c>
      <c r="EMM110" s="237"/>
      <c r="EMN110" s="225"/>
      <c r="EMO110" s="235"/>
      <c r="EMP110" s="236" t="s">
        <v>569</v>
      </c>
      <c r="EMQ110" s="237"/>
      <c r="EMR110" s="225"/>
      <c r="EMS110" s="235"/>
      <c r="EMT110" s="236" t="s">
        <v>569</v>
      </c>
      <c r="EMU110" s="237"/>
      <c r="EMV110" s="225"/>
      <c r="EMW110" s="235"/>
      <c r="EMX110" s="236" t="s">
        <v>569</v>
      </c>
      <c r="EMY110" s="237"/>
      <c r="EMZ110" s="225"/>
      <c r="ENA110" s="235"/>
      <c r="ENB110" s="236" t="s">
        <v>569</v>
      </c>
      <c r="ENC110" s="237"/>
      <c r="END110" s="225"/>
      <c r="ENE110" s="235"/>
      <c r="ENF110" s="236" t="s">
        <v>569</v>
      </c>
      <c r="ENG110" s="237"/>
      <c r="ENH110" s="225"/>
      <c r="ENI110" s="235"/>
      <c r="ENJ110" s="236" t="s">
        <v>569</v>
      </c>
      <c r="ENK110" s="237"/>
      <c r="ENL110" s="225"/>
      <c r="ENM110" s="235"/>
      <c r="ENN110" s="236" t="s">
        <v>569</v>
      </c>
      <c r="ENO110" s="237"/>
      <c r="ENP110" s="225"/>
      <c r="ENQ110" s="235"/>
      <c r="ENR110" s="236" t="s">
        <v>569</v>
      </c>
      <c r="ENS110" s="237"/>
      <c r="ENT110" s="225"/>
      <c r="ENU110" s="235"/>
      <c r="ENV110" s="236" t="s">
        <v>569</v>
      </c>
      <c r="ENW110" s="237"/>
      <c r="ENX110" s="225"/>
      <c r="ENY110" s="235"/>
      <c r="ENZ110" s="236" t="s">
        <v>569</v>
      </c>
      <c r="EOA110" s="237"/>
      <c r="EOB110" s="225"/>
      <c r="EOC110" s="235"/>
      <c r="EOD110" s="236" t="s">
        <v>569</v>
      </c>
      <c r="EOE110" s="237"/>
      <c r="EOF110" s="225"/>
      <c r="EOG110" s="235"/>
      <c r="EOH110" s="236" t="s">
        <v>569</v>
      </c>
      <c r="EOI110" s="237"/>
      <c r="EOJ110" s="225"/>
      <c r="EOK110" s="235"/>
      <c r="EOL110" s="236" t="s">
        <v>569</v>
      </c>
      <c r="EOM110" s="237"/>
      <c r="EON110" s="225"/>
      <c r="EOO110" s="235"/>
      <c r="EOP110" s="236" t="s">
        <v>569</v>
      </c>
      <c r="EOQ110" s="237"/>
      <c r="EOR110" s="225"/>
      <c r="EOS110" s="235"/>
      <c r="EOT110" s="236" t="s">
        <v>569</v>
      </c>
      <c r="EOU110" s="237"/>
      <c r="EOV110" s="225"/>
      <c r="EOW110" s="235"/>
      <c r="EOX110" s="236" t="s">
        <v>569</v>
      </c>
      <c r="EOY110" s="237"/>
      <c r="EOZ110" s="225"/>
      <c r="EPA110" s="235"/>
      <c r="EPB110" s="236" t="s">
        <v>569</v>
      </c>
      <c r="EPC110" s="237"/>
      <c r="EPD110" s="225"/>
      <c r="EPE110" s="235"/>
      <c r="EPF110" s="236" t="s">
        <v>569</v>
      </c>
      <c r="EPG110" s="237"/>
      <c r="EPH110" s="225"/>
      <c r="EPI110" s="235"/>
      <c r="EPJ110" s="236" t="s">
        <v>569</v>
      </c>
      <c r="EPK110" s="237"/>
      <c r="EPL110" s="225"/>
      <c r="EPM110" s="235"/>
      <c r="EPN110" s="236" t="s">
        <v>569</v>
      </c>
      <c r="EPO110" s="237"/>
      <c r="EPP110" s="225"/>
      <c r="EPQ110" s="235"/>
      <c r="EPR110" s="236" t="s">
        <v>569</v>
      </c>
      <c r="EPS110" s="237"/>
      <c r="EPT110" s="225"/>
      <c r="EPU110" s="235"/>
      <c r="EPV110" s="236" t="s">
        <v>569</v>
      </c>
      <c r="EPW110" s="237"/>
      <c r="EPX110" s="225"/>
      <c r="EPY110" s="235"/>
      <c r="EPZ110" s="236" t="s">
        <v>569</v>
      </c>
      <c r="EQA110" s="237"/>
      <c r="EQB110" s="225"/>
      <c r="EQC110" s="235"/>
      <c r="EQD110" s="236" t="s">
        <v>569</v>
      </c>
      <c r="EQE110" s="237"/>
      <c r="EQF110" s="225"/>
      <c r="EQG110" s="235"/>
      <c r="EQH110" s="236" t="s">
        <v>569</v>
      </c>
      <c r="EQI110" s="237"/>
      <c r="EQJ110" s="225"/>
      <c r="EQK110" s="235"/>
      <c r="EQL110" s="236" t="s">
        <v>569</v>
      </c>
      <c r="EQM110" s="237"/>
      <c r="EQN110" s="225"/>
      <c r="EQO110" s="235"/>
      <c r="EQP110" s="236" t="s">
        <v>569</v>
      </c>
      <c r="EQQ110" s="237"/>
      <c r="EQR110" s="225"/>
      <c r="EQS110" s="235"/>
      <c r="EQT110" s="236" t="s">
        <v>569</v>
      </c>
      <c r="EQU110" s="237"/>
      <c r="EQV110" s="225"/>
      <c r="EQW110" s="235"/>
      <c r="EQX110" s="236" t="s">
        <v>569</v>
      </c>
      <c r="EQY110" s="237"/>
      <c r="EQZ110" s="225"/>
      <c r="ERA110" s="235"/>
      <c r="ERB110" s="236" t="s">
        <v>569</v>
      </c>
      <c r="ERC110" s="237"/>
      <c r="ERD110" s="225"/>
      <c r="ERE110" s="235"/>
      <c r="ERF110" s="236" t="s">
        <v>569</v>
      </c>
      <c r="ERG110" s="237"/>
      <c r="ERH110" s="225"/>
      <c r="ERI110" s="235"/>
      <c r="ERJ110" s="236" t="s">
        <v>569</v>
      </c>
      <c r="ERK110" s="237"/>
      <c r="ERL110" s="225"/>
      <c r="ERM110" s="235"/>
      <c r="ERN110" s="236" t="s">
        <v>569</v>
      </c>
      <c r="ERO110" s="237"/>
      <c r="ERP110" s="225"/>
      <c r="ERQ110" s="235"/>
      <c r="ERR110" s="236" t="s">
        <v>569</v>
      </c>
      <c r="ERS110" s="237"/>
      <c r="ERT110" s="225"/>
      <c r="ERU110" s="235"/>
      <c r="ERV110" s="236" t="s">
        <v>569</v>
      </c>
      <c r="ERW110" s="237"/>
      <c r="ERX110" s="225"/>
      <c r="ERY110" s="235"/>
      <c r="ERZ110" s="236" t="s">
        <v>569</v>
      </c>
      <c r="ESA110" s="237"/>
      <c r="ESB110" s="225"/>
      <c r="ESC110" s="235"/>
      <c r="ESD110" s="236" t="s">
        <v>569</v>
      </c>
      <c r="ESE110" s="237"/>
      <c r="ESF110" s="225"/>
      <c r="ESG110" s="235"/>
      <c r="ESH110" s="236" t="s">
        <v>569</v>
      </c>
      <c r="ESI110" s="237"/>
      <c r="ESJ110" s="225"/>
      <c r="ESK110" s="235"/>
      <c r="ESL110" s="236" t="s">
        <v>569</v>
      </c>
      <c r="ESM110" s="237"/>
      <c r="ESN110" s="225"/>
      <c r="ESO110" s="235"/>
      <c r="ESP110" s="236" t="s">
        <v>569</v>
      </c>
      <c r="ESQ110" s="237"/>
      <c r="ESR110" s="225"/>
      <c r="ESS110" s="235"/>
      <c r="EST110" s="236" t="s">
        <v>569</v>
      </c>
      <c r="ESU110" s="237"/>
      <c r="ESV110" s="225"/>
      <c r="ESW110" s="235"/>
      <c r="ESX110" s="236" t="s">
        <v>569</v>
      </c>
      <c r="ESY110" s="237"/>
      <c r="ESZ110" s="225"/>
      <c r="ETA110" s="235"/>
      <c r="ETB110" s="236" t="s">
        <v>569</v>
      </c>
      <c r="ETC110" s="237"/>
      <c r="ETD110" s="225"/>
      <c r="ETE110" s="235"/>
      <c r="ETF110" s="236" t="s">
        <v>569</v>
      </c>
      <c r="ETG110" s="237"/>
      <c r="ETH110" s="225"/>
      <c r="ETI110" s="235"/>
      <c r="ETJ110" s="236" t="s">
        <v>569</v>
      </c>
      <c r="ETK110" s="237"/>
      <c r="ETL110" s="225"/>
      <c r="ETM110" s="235"/>
      <c r="ETN110" s="236" t="s">
        <v>569</v>
      </c>
      <c r="ETO110" s="237"/>
      <c r="ETP110" s="225"/>
      <c r="ETQ110" s="235"/>
      <c r="ETR110" s="236" t="s">
        <v>569</v>
      </c>
      <c r="ETS110" s="237"/>
      <c r="ETT110" s="225"/>
      <c r="ETU110" s="235"/>
      <c r="ETV110" s="236" t="s">
        <v>569</v>
      </c>
      <c r="ETW110" s="237"/>
      <c r="ETX110" s="225"/>
      <c r="ETY110" s="235"/>
      <c r="ETZ110" s="236" t="s">
        <v>569</v>
      </c>
      <c r="EUA110" s="237"/>
      <c r="EUB110" s="225"/>
      <c r="EUC110" s="235"/>
      <c r="EUD110" s="236" t="s">
        <v>569</v>
      </c>
      <c r="EUE110" s="237"/>
      <c r="EUF110" s="225"/>
      <c r="EUG110" s="235"/>
      <c r="EUH110" s="236" t="s">
        <v>569</v>
      </c>
      <c r="EUI110" s="237"/>
      <c r="EUJ110" s="225"/>
      <c r="EUK110" s="235"/>
      <c r="EUL110" s="236" t="s">
        <v>569</v>
      </c>
      <c r="EUM110" s="237"/>
      <c r="EUN110" s="225"/>
      <c r="EUO110" s="235"/>
      <c r="EUP110" s="236" t="s">
        <v>569</v>
      </c>
      <c r="EUQ110" s="237"/>
      <c r="EUR110" s="225"/>
      <c r="EUS110" s="235"/>
      <c r="EUT110" s="236" t="s">
        <v>569</v>
      </c>
      <c r="EUU110" s="237"/>
      <c r="EUV110" s="225"/>
      <c r="EUW110" s="235"/>
      <c r="EUX110" s="236" t="s">
        <v>569</v>
      </c>
      <c r="EUY110" s="237"/>
      <c r="EUZ110" s="225"/>
      <c r="EVA110" s="235"/>
      <c r="EVB110" s="236" t="s">
        <v>569</v>
      </c>
      <c r="EVC110" s="237"/>
      <c r="EVD110" s="225"/>
      <c r="EVE110" s="235"/>
      <c r="EVF110" s="236" t="s">
        <v>569</v>
      </c>
      <c r="EVG110" s="237"/>
      <c r="EVH110" s="225"/>
      <c r="EVI110" s="235"/>
      <c r="EVJ110" s="236" t="s">
        <v>569</v>
      </c>
      <c r="EVK110" s="237"/>
      <c r="EVL110" s="225"/>
      <c r="EVM110" s="235"/>
      <c r="EVN110" s="236" t="s">
        <v>569</v>
      </c>
      <c r="EVO110" s="237"/>
      <c r="EVP110" s="225"/>
      <c r="EVQ110" s="235"/>
      <c r="EVR110" s="236" t="s">
        <v>569</v>
      </c>
      <c r="EVS110" s="237"/>
      <c r="EVT110" s="225"/>
      <c r="EVU110" s="235"/>
      <c r="EVV110" s="236" t="s">
        <v>569</v>
      </c>
      <c r="EVW110" s="237"/>
      <c r="EVX110" s="225"/>
      <c r="EVY110" s="235"/>
      <c r="EVZ110" s="236" t="s">
        <v>569</v>
      </c>
      <c r="EWA110" s="237"/>
      <c r="EWB110" s="225"/>
      <c r="EWC110" s="235"/>
      <c r="EWD110" s="236" t="s">
        <v>569</v>
      </c>
      <c r="EWE110" s="237"/>
      <c r="EWF110" s="225"/>
      <c r="EWG110" s="235"/>
      <c r="EWH110" s="236" t="s">
        <v>569</v>
      </c>
      <c r="EWI110" s="237"/>
      <c r="EWJ110" s="225"/>
      <c r="EWK110" s="235"/>
      <c r="EWL110" s="236" t="s">
        <v>569</v>
      </c>
      <c r="EWM110" s="237"/>
      <c r="EWN110" s="225"/>
      <c r="EWO110" s="235"/>
      <c r="EWP110" s="236" t="s">
        <v>569</v>
      </c>
      <c r="EWQ110" s="237"/>
      <c r="EWR110" s="225"/>
      <c r="EWS110" s="235"/>
      <c r="EWT110" s="236" t="s">
        <v>569</v>
      </c>
      <c r="EWU110" s="237"/>
      <c r="EWV110" s="225"/>
      <c r="EWW110" s="235"/>
      <c r="EWX110" s="236" t="s">
        <v>569</v>
      </c>
      <c r="EWY110" s="237"/>
      <c r="EWZ110" s="225"/>
      <c r="EXA110" s="235"/>
      <c r="EXB110" s="236" t="s">
        <v>569</v>
      </c>
      <c r="EXC110" s="237"/>
      <c r="EXD110" s="225"/>
      <c r="EXE110" s="235"/>
      <c r="EXF110" s="236" t="s">
        <v>569</v>
      </c>
      <c r="EXG110" s="237"/>
      <c r="EXH110" s="225"/>
      <c r="EXI110" s="235"/>
      <c r="EXJ110" s="236" t="s">
        <v>569</v>
      </c>
      <c r="EXK110" s="237"/>
      <c r="EXL110" s="225"/>
      <c r="EXM110" s="235"/>
      <c r="EXN110" s="236" t="s">
        <v>569</v>
      </c>
      <c r="EXO110" s="237"/>
      <c r="EXP110" s="225"/>
      <c r="EXQ110" s="235"/>
      <c r="EXR110" s="236" t="s">
        <v>569</v>
      </c>
      <c r="EXS110" s="237"/>
      <c r="EXT110" s="225"/>
      <c r="EXU110" s="235"/>
      <c r="EXV110" s="236" t="s">
        <v>569</v>
      </c>
      <c r="EXW110" s="237"/>
      <c r="EXX110" s="225"/>
      <c r="EXY110" s="235"/>
      <c r="EXZ110" s="236" t="s">
        <v>569</v>
      </c>
      <c r="EYA110" s="237"/>
      <c r="EYB110" s="225"/>
      <c r="EYC110" s="235"/>
      <c r="EYD110" s="236" t="s">
        <v>569</v>
      </c>
      <c r="EYE110" s="237"/>
      <c r="EYF110" s="225"/>
      <c r="EYG110" s="235"/>
      <c r="EYH110" s="236" t="s">
        <v>569</v>
      </c>
      <c r="EYI110" s="237"/>
      <c r="EYJ110" s="225"/>
      <c r="EYK110" s="235"/>
      <c r="EYL110" s="236" t="s">
        <v>569</v>
      </c>
      <c r="EYM110" s="237"/>
      <c r="EYN110" s="225"/>
      <c r="EYO110" s="235"/>
      <c r="EYP110" s="236" t="s">
        <v>569</v>
      </c>
      <c r="EYQ110" s="237"/>
      <c r="EYR110" s="225"/>
      <c r="EYS110" s="235"/>
      <c r="EYT110" s="236" t="s">
        <v>569</v>
      </c>
      <c r="EYU110" s="237"/>
      <c r="EYV110" s="225"/>
      <c r="EYW110" s="235"/>
      <c r="EYX110" s="236" t="s">
        <v>569</v>
      </c>
      <c r="EYY110" s="237"/>
      <c r="EYZ110" s="225"/>
      <c r="EZA110" s="235"/>
      <c r="EZB110" s="236" t="s">
        <v>569</v>
      </c>
      <c r="EZC110" s="237"/>
      <c r="EZD110" s="225"/>
      <c r="EZE110" s="235"/>
      <c r="EZF110" s="236" t="s">
        <v>569</v>
      </c>
      <c r="EZG110" s="237"/>
      <c r="EZH110" s="225"/>
      <c r="EZI110" s="235"/>
      <c r="EZJ110" s="236" t="s">
        <v>569</v>
      </c>
      <c r="EZK110" s="237"/>
      <c r="EZL110" s="225"/>
      <c r="EZM110" s="235"/>
      <c r="EZN110" s="236" t="s">
        <v>569</v>
      </c>
      <c r="EZO110" s="237"/>
      <c r="EZP110" s="225"/>
      <c r="EZQ110" s="235"/>
      <c r="EZR110" s="236" t="s">
        <v>569</v>
      </c>
      <c r="EZS110" s="237"/>
      <c r="EZT110" s="225"/>
      <c r="EZU110" s="235"/>
      <c r="EZV110" s="236" t="s">
        <v>569</v>
      </c>
      <c r="EZW110" s="237"/>
      <c r="EZX110" s="225"/>
      <c r="EZY110" s="235"/>
      <c r="EZZ110" s="236" t="s">
        <v>569</v>
      </c>
      <c r="FAA110" s="237"/>
      <c r="FAB110" s="225"/>
      <c r="FAC110" s="235"/>
      <c r="FAD110" s="236" t="s">
        <v>569</v>
      </c>
      <c r="FAE110" s="237"/>
      <c r="FAF110" s="225"/>
      <c r="FAG110" s="235"/>
      <c r="FAH110" s="236" t="s">
        <v>569</v>
      </c>
      <c r="FAI110" s="237"/>
      <c r="FAJ110" s="225"/>
      <c r="FAK110" s="235"/>
      <c r="FAL110" s="236" t="s">
        <v>569</v>
      </c>
      <c r="FAM110" s="237"/>
      <c r="FAN110" s="225"/>
      <c r="FAO110" s="235"/>
      <c r="FAP110" s="236" t="s">
        <v>569</v>
      </c>
      <c r="FAQ110" s="237"/>
      <c r="FAR110" s="225"/>
      <c r="FAS110" s="235"/>
      <c r="FAT110" s="236" t="s">
        <v>569</v>
      </c>
      <c r="FAU110" s="237"/>
      <c r="FAV110" s="225"/>
      <c r="FAW110" s="235"/>
      <c r="FAX110" s="236" t="s">
        <v>569</v>
      </c>
      <c r="FAY110" s="237"/>
      <c r="FAZ110" s="225"/>
      <c r="FBA110" s="235"/>
      <c r="FBB110" s="236" t="s">
        <v>569</v>
      </c>
      <c r="FBC110" s="237"/>
      <c r="FBD110" s="225"/>
      <c r="FBE110" s="235"/>
      <c r="FBF110" s="236" t="s">
        <v>569</v>
      </c>
      <c r="FBG110" s="237"/>
      <c r="FBH110" s="225"/>
      <c r="FBI110" s="235"/>
      <c r="FBJ110" s="236" t="s">
        <v>569</v>
      </c>
      <c r="FBK110" s="237"/>
      <c r="FBL110" s="225"/>
      <c r="FBM110" s="235"/>
      <c r="FBN110" s="236" t="s">
        <v>569</v>
      </c>
      <c r="FBO110" s="237"/>
      <c r="FBP110" s="225"/>
      <c r="FBQ110" s="235"/>
      <c r="FBR110" s="236" t="s">
        <v>569</v>
      </c>
      <c r="FBS110" s="237"/>
      <c r="FBT110" s="225"/>
      <c r="FBU110" s="235"/>
      <c r="FBV110" s="236" t="s">
        <v>569</v>
      </c>
      <c r="FBW110" s="237"/>
      <c r="FBX110" s="225"/>
      <c r="FBY110" s="235"/>
      <c r="FBZ110" s="236" t="s">
        <v>569</v>
      </c>
      <c r="FCA110" s="237"/>
      <c r="FCB110" s="225"/>
      <c r="FCC110" s="235"/>
      <c r="FCD110" s="236" t="s">
        <v>569</v>
      </c>
      <c r="FCE110" s="237"/>
      <c r="FCF110" s="225"/>
      <c r="FCG110" s="235"/>
      <c r="FCH110" s="236" t="s">
        <v>569</v>
      </c>
      <c r="FCI110" s="237"/>
      <c r="FCJ110" s="225"/>
      <c r="FCK110" s="235"/>
      <c r="FCL110" s="236" t="s">
        <v>569</v>
      </c>
      <c r="FCM110" s="237"/>
      <c r="FCN110" s="225"/>
      <c r="FCO110" s="235"/>
      <c r="FCP110" s="236" t="s">
        <v>569</v>
      </c>
      <c r="FCQ110" s="237"/>
      <c r="FCR110" s="225"/>
      <c r="FCS110" s="235"/>
      <c r="FCT110" s="236" t="s">
        <v>569</v>
      </c>
      <c r="FCU110" s="237"/>
      <c r="FCV110" s="225"/>
      <c r="FCW110" s="235"/>
      <c r="FCX110" s="236" t="s">
        <v>569</v>
      </c>
      <c r="FCY110" s="237"/>
      <c r="FCZ110" s="225"/>
      <c r="FDA110" s="235"/>
      <c r="FDB110" s="236" t="s">
        <v>569</v>
      </c>
      <c r="FDC110" s="237"/>
      <c r="FDD110" s="225"/>
      <c r="FDE110" s="235"/>
      <c r="FDF110" s="236" t="s">
        <v>569</v>
      </c>
      <c r="FDG110" s="237"/>
      <c r="FDH110" s="225"/>
      <c r="FDI110" s="235"/>
      <c r="FDJ110" s="236" t="s">
        <v>569</v>
      </c>
      <c r="FDK110" s="237"/>
      <c r="FDL110" s="225"/>
      <c r="FDM110" s="235"/>
      <c r="FDN110" s="236" t="s">
        <v>569</v>
      </c>
      <c r="FDO110" s="237"/>
      <c r="FDP110" s="225"/>
      <c r="FDQ110" s="235"/>
      <c r="FDR110" s="236" t="s">
        <v>569</v>
      </c>
      <c r="FDS110" s="237"/>
      <c r="FDT110" s="225"/>
      <c r="FDU110" s="235"/>
      <c r="FDV110" s="236" t="s">
        <v>569</v>
      </c>
      <c r="FDW110" s="237"/>
      <c r="FDX110" s="225"/>
      <c r="FDY110" s="235"/>
      <c r="FDZ110" s="236" t="s">
        <v>569</v>
      </c>
      <c r="FEA110" s="237"/>
      <c r="FEB110" s="225"/>
      <c r="FEC110" s="235"/>
      <c r="FED110" s="236" t="s">
        <v>569</v>
      </c>
      <c r="FEE110" s="237"/>
      <c r="FEF110" s="225"/>
      <c r="FEG110" s="235"/>
      <c r="FEH110" s="236" t="s">
        <v>569</v>
      </c>
      <c r="FEI110" s="237"/>
      <c r="FEJ110" s="225"/>
      <c r="FEK110" s="235"/>
      <c r="FEL110" s="236" t="s">
        <v>569</v>
      </c>
      <c r="FEM110" s="237"/>
      <c r="FEN110" s="225"/>
      <c r="FEO110" s="235"/>
      <c r="FEP110" s="236" t="s">
        <v>569</v>
      </c>
      <c r="FEQ110" s="237"/>
      <c r="FER110" s="225"/>
      <c r="FES110" s="235"/>
      <c r="FET110" s="236" t="s">
        <v>569</v>
      </c>
      <c r="FEU110" s="237"/>
      <c r="FEV110" s="225"/>
      <c r="FEW110" s="235"/>
      <c r="FEX110" s="236" t="s">
        <v>569</v>
      </c>
      <c r="FEY110" s="237"/>
      <c r="FEZ110" s="225"/>
      <c r="FFA110" s="235"/>
      <c r="FFB110" s="236" t="s">
        <v>569</v>
      </c>
      <c r="FFC110" s="237"/>
      <c r="FFD110" s="225"/>
      <c r="FFE110" s="235"/>
      <c r="FFF110" s="236" t="s">
        <v>569</v>
      </c>
      <c r="FFG110" s="237"/>
      <c r="FFH110" s="225"/>
      <c r="FFI110" s="235"/>
      <c r="FFJ110" s="236" t="s">
        <v>569</v>
      </c>
      <c r="FFK110" s="237"/>
      <c r="FFL110" s="225"/>
      <c r="FFM110" s="235"/>
      <c r="FFN110" s="236" t="s">
        <v>569</v>
      </c>
      <c r="FFO110" s="237"/>
      <c r="FFP110" s="225"/>
      <c r="FFQ110" s="235"/>
      <c r="FFR110" s="236" t="s">
        <v>569</v>
      </c>
      <c r="FFS110" s="237"/>
      <c r="FFT110" s="225"/>
      <c r="FFU110" s="235"/>
      <c r="FFV110" s="236" t="s">
        <v>569</v>
      </c>
      <c r="FFW110" s="237"/>
      <c r="FFX110" s="225"/>
      <c r="FFY110" s="235"/>
      <c r="FFZ110" s="236" t="s">
        <v>569</v>
      </c>
      <c r="FGA110" s="237"/>
      <c r="FGB110" s="225"/>
      <c r="FGC110" s="235"/>
      <c r="FGD110" s="236" t="s">
        <v>569</v>
      </c>
      <c r="FGE110" s="237"/>
      <c r="FGF110" s="225"/>
      <c r="FGG110" s="235"/>
      <c r="FGH110" s="236" t="s">
        <v>569</v>
      </c>
      <c r="FGI110" s="237"/>
      <c r="FGJ110" s="225"/>
      <c r="FGK110" s="235"/>
      <c r="FGL110" s="236" t="s">
        <v>569</v>
      </c>
      <c r="FGM110" s="237"/>
      <c r="FGN110" s="225"/>
      <c r="FGO110" s="235"/>
      <c r="FGP110" s="236" t="s">
        <v>569</v>
      </c>
      <c r="FGQ110" s="237"/>
      <c r="FGR110" s="225"/>
      <c r="FGS110" s="235"/>
      <c r="FGT110" s="236" t="s">
        <v>569</v>
      </c>
      <c r="FGU110" s="237"/>
      <c r="FGV110" s="225"/>
      <c r="FGW110" s="235"/>
      <c r="FGX110" s="236" t="s">
        <v>569</v>
      </c>
      <c r="FGY110" s="237"/>
      <c r="FGZ110" s="225"/>
      <c r="FHA110" s="235"/>
      <c r="FHB110" s="236" t="s">
        <v>569</v>
      </c>
      <c r="FHC110" s="237"/>
      <c r="FHD110" s="225"/>
      <c r="FHE110" s="235"/>
      <c r="FHF110" s="236" t="s">
        <v>569</v>
      </c>
      <c r="FHG110" s="237"/>
      <c r="FHH110" s="225"/>
      <c r="FHI110" s="235"/>
      <c r="FHJ110" s="236" t="s">
        <v>569</v>
      </c>
      <c r="FHK110" s="237"/>
      <c r="FHL110" s="225"/>
      <c r="FHM110" s="235"/>
      <c r="FHN110" s="236" t="s">
        <v>569</v>
      </c>
      <c r="FHO110" s="237"/>
      <c r="FHP110" s="225"/>
      <c r="FHQ110" s="235"/>
      <c r="FHR110" s="236" t="s">
        <v>569</v>
      </c>
      <c r="FHS110" s="237"/>
      <c r="FHT110" s="225"/>
      <c r="FHU110" s="235"/>
      <c r="FHV110" s="236" t="s">
        <v>569</v>
      </c>
      <c r="FHW110" s="237"/>
      <c r="FHX110" s="225"/>
      <c r="FHY110" s="235"/>
      <c r="FHZ110" s="236" t="s">
        <v>569</v>
      </c>
      <c r="FIA110" s="237"/>
      <c r="FIB110" s="225"/>
      <c r="FIC110" s="235"/>
      <c r="FID110" s="236" t="s">
        <v>569</v>
      </c>
      <c r="FIE110" s="237"/>
      <c r="FIF110" s="225"/>
      <c r="FIG110" s="235"/>
      <c r="FIH110" s="236" t="s">
        <v>569</v>
      </c>
      <c r="FII110" s="237"/>
      <c r="FIJ110" s="225"/>
      <c r="FIK110" s="235"/>
      <c r="FIL110" s="236" t="s">
        <v>569</v>
      </c>
      <c r="FIM110" s="237"/>
      <c r="FIN110" s="225"/>
      <c r="FIO110" s="235"/>
      <c r="FIP110" s="236" t="s">
        <v>569</v>
      </c>
      <c r="FIQ110" s="237"/>
      <c r="FIR110" s="225"/>
      <c r="FIS110" s="235"/>
      <c r="FIT110" s="236" t="s">
        <v>569</v>
      </c>
      <c r="FIU110" s="237"/>
      <c r="FIV110" s="225"/>
      <c r="FIW110" s="235"/>
      <c r="FIX110" s="236" t="s">
        <v>569</v>
      </c>
      <c r="FIY110" s="237"/>
      <c r="FIZ110" s="225"/>
      <c r="FJA110" s="235"/>
      <c r="FJB110" s="236" t="s">
        <v>569</v>
      </c>
      <c r="FJC110" s="237"/>
      <c r="FJD110" s="225"/>
      <c r="FJE110" s="235"/>
      <c r="FJF110" s="236" t="s">
        <v>569</v>
      </c>
      <c r="FJG110" s="237"/>
      <c r="FJH110" s="225"/>
      <c r="FJI110" s="235"/>
      <c r="FJJ110" s="236" t="s">
        <v>569</v>
      </c>
      <c r="FJK110" s="237"/>
      <c r="FJL110" s="225"/>
      <c r="FJM110" s="235"/>
      <c r="FJN110" s="236" t="s">
        <v>569</v>
      </c>
      <c r="FJO110" s="237"/>
      <c r="FJP110" s="225"/>
      <c r="FJQ110" s="235"/>
      <c r="FJR110" s="236" t="s">
        <v>569</v>
      </c>
      <c r="FJS110" s="237"/>
      <c r="FJT110" s="225"/>
      <c r="FJU110" s="235"/>
      <c r="FJV110" s="236" t="s">
        <v>569</v>
      </c>
      <c r="FJW110" s="237"/>
      <c r="FJX110" s="225"/>
      <c r="FJY110" s="235"/>
      <c r="FJZ110" s="236" t="s">
        <v>569</v>
      </c>
      <c r="FKA110" s="237"/>
      <c r="FKB110" s="225"/>
      <c r="FKC110" s="235"/>
      <c r="FKD110" s="236" t="s">
        <v>569</v>
      </c>
      <c r="FKE110" s="237"/>
      <c r="FKF110" s="225"/>
      <c r="FKG110" s="235"/>
      <c r="FKH110" s="236" t="s">
        <v>569</v>
      </c>
      <c r="FKI110" s="237"/>
      <c r="FKJ110" s="225"/>
      <c r="FKK110" s="235"/>
      <c r="FKL110" s="236" t="s">
        <v>569</v>
      </c>
      <c r="FKM110" s="237"/>
      <c r="FKN110" s="225"/>
      <c r="FKO110" s="235"/>
      <c r="FKP110" s="236" t="s">
        <v>569</v>
      </c>
      <c r="FKQ110" s="237"/>
      <c r="FKR110" s="225"/>
      <c r="FKS110" s="235"/>
      <c r="FKT110" s="236" t="s">
        <v>569</v>
      </c>
      <c r="FKU110" s="237"/>
      <c r="FKV110" s="225"/>
      <c r="FKW110" s="235"/>
      <c r="FKX110" s="236" t="s">
        <v>569</v>
      </c>
      <c r="FKY110" s="237"/>
      <c r="FKZ110" s="225"/>
      <c r="FLA110" s="235"/>
      <c r="FLB110" s="236" t="s">
        <v>569</v>
      </c>
      <c r="FLC110" s="237"/>
      <c r="FLD110" s="225"/>
      <c r="FLE110" s="235"/>
      <c r="FLF110" s="236" t="s">
        <v>569</v>
      </c>
      <c r="FLG110" s="237"/>
      <c r="FLH110" s="225"/>
      <c r="FLI110" s="235"/>
      <c r="FLJ110" s="236" t="s">
        <v>569</v>
      </c>
      <c r="FLK110" s="237"/>
      <c r="FLL110" s="225"/>
      <c r="FLM110" s="235"/>
      <c r="FLN110" s="236" t="s">
        <v>569</v>
      </c>
      <c r="FLO110" s="237"/>
      <c r="FLP110" s="225"/>
      <c r="FLQ110" s="235"/>
      <c r="FLR110" s="236" t="s">
        <v>569</v>
      </c>
      <c r="FLS110" s="237"/>
      <c r="FLT110" s="225"/>
      <c r="FLU110" s="235"/>
      <c r="FLV110" s="236" t="s">
        <v>569</v>
      </c>
      <c r="FLW110" s="237"/>
      <c r="FLX110" s="225"/>
      <c r="FLY110" s="235"/>
      <c r="FLZ110" s="236" t="s">
        <v>569</v>
      </c>
      <c r="FMA110" s="237"/>
      <c r="FMB110" s="225"/>
      <c r="FMC110" s="235"/>
      <c r="FMD110" s="236" t="s">
        <v>569</v>
      </c>
      <c r="FME110" s="237"/>
      <c r="FMF110" s="225"/>
      <c r="FMG110" s="235"/>
      <c r="FMH110" s="236" t="s">
        <v>569</v>
      </c>
      <c r="FMI110" s="237"/>
      <c r="FMJ110" s="225"/>
      <c r="FMK110" s="235"/>
      <c r="FML110" s="236" t="s">
        <v>569</v>
      </c>
      <c r="FMM110" s="237"/>
      <c r="FMN110" s="225"/>
      <c r="FMO110" s="235"/>
      <c r="FMP110" s="236" t="s">
        <v>569</v>
      </c>
      <c r="FMQ110" s="237"/>
      <c r="FMR110" s="225"/>
      <c r="FMS110" s="235"/>
      <c r="FMT110" s="236" t="s">
        <v>569</v>
      </c>
      <c r="FMU110" s="237"/>
      <c r="FMV110" s="225"/>
      <c r="FMW110" s="235"/>
      <c r="FMX110" s="236" t="s">
        <v>569</v>
      </c>
      <c r="FMY110" s="237"/>
      <c r="FMZ110" s="225"/>
      <c r="FNA110" s="235"/>
      <c r="FNB110" s="236" t="s">
        <v>569</v>
      </c>
      <c r="FNC110" s="237"/>
      <c r="FND110" s="225"/>
      <c r="FNE110" s="235"/>
      <c r="FNF110" s="236" t="s">
        <v>569</v>
      </c>
      <c r="FNG110" s="237"/>
      <c r="FNH110" s="225"/>
      <c r="FNI110" s="235"/>
      <c r="FNJ110" s="236" t="s">
        <v>569</v>
      </c>
      <c r="FNK110" s="237"/>
      <c r="FNL110" s="225"/>
      <c r="FNM110" s="235"/>
      <c r="FNN110" s="236" t="s">
        <v>569</v>
      </c>
      <c r="FNO110" s="237"/>
      <c r="FNP110" s="225"/>
      <c r="FNQ110" s="235"/>
      <c r="FNR110" s="236" t="s">
        <v>569</v>
      </c>
      <c r="FNS110" s="237"/>
      <c r="FNT110" s="225"/>
      <c r="FNU110" s="235"/>
      <c r="FNV110" s="236" t="s">
        <v>569</v>
      </c>
      <c r="FNW110" s="237"/>
      <c r="FNX110" s="225"/>
      <c r="FNY110" s="235"/>
      <c r="FNZ110" s="236" t="s">
        <v>569</v>
      </c>
      <c r="FOA110" s="237"/>
      <c r="FOB110" s="225"/>
      <c r="FOC110" s="235"/>
      <c r="FOD110" s="236" t="s">
        <v>569</v>
      </c>
      <c r="FOE110" s="237"/>
      <c r="FOF110" s="225"/>
      <c r="FOG110" s="235"/>
      <c r="FOH110" s="236" t="s">
        <v>569</v>
      </c>
      <c r="FOI110" s="237"/>
      <c r="FOJ110" s="225"/>
      <c r="FOK110" s="235"/>
      <c r="FOL110" s="236" t="s">
        <v>569</v>
      </c>
      <c r="FOM110" s="237"/>
      <c r="FON110" s="225"/>
      <c r="FOO110" s="235"/>
      <c r="FOP110" s="236" t="s">
        <v>569</v>
      </c>
      <c r="FOQ110" s="237"/>
      <c r="FOR110" s="225"/>
      <c r="FOS110" s="235"/>
      <c r="FOT110" s="236" t="s">
        <v>569</v>
      </c>
      <c r="FOU110" s="237"/>
      <c r="FOV110" s="225"/>
      <c r="FOW110" s="235"/>
      <c r="FOX110" s="236" t="s">
        <v>569</v>
      </c>
      <c r="FOY110" s="237"/>
      <c r="FOZ110" s="225"/>
      <c r="FPA110" s="235"/>
      <c r="FPB110" s="236" t="s">
        <v>569</v>
      </c>
      <c r="FPC110" s="237"/>
      <c r="FPD110" s="225"/>
      <c r="FPE110" s="235"/>
      <c r="FPF110" s="236" t="s">
        <v>569</v>
      </c>
      <c r="FPG110" s="237"/>
      <c r="FPH110" s="225"/>
      <c r="FPI110" s="235"/>
      <c r="FPJ110" s="236" t="s">
        <v>569</v>
      </c>
      <c r="FPK110" s="237"/>
      <c r="FPL110" s="225"/>
      <c r="FPM110" s="235"/>
      <c r="FPN110" s="236" t="s">
        <v>569</v>
      </c>
      <c r="FPO110" s="237"/>
      <c r="FPP110" s="225"/>
      <c r="FPQ110" s="235"/>
      <c r="FPR110" s="236" t="s">
        <v>569</v>
      </c>
      <c r="FPS110" s="237"/>
      <c r="FPT110" s="225"/>
      <c r="FPU110" s="235"/>
      <c r="FPV110" s="236" t="s">
        <v>569</v>
      </c>
      <c r="FPW110" s="237"/>
      <c r="FPX110" s="225"/>
      <c r="FPY110" s="235"/>
      <c r="FPZ110" s="236" t="s">
        <v>569</v>
      </c>
      <c r="FQA110" s="237"/>
      <c r="FQB110" s="225"/>
      <c r="FQC110" s="235"/>
      <c r="FQD110" s="236" t="s">
        <v>569</v>
      </c>
      <c r="FQE110" s="237"/>
      <c r="FQF110" s="225"/>
      <c r="FQG110" s="235"/>
      <c r="FQH110" s="236" t="s">
        <v>569</v>
      </c>
      <c r="FQI110" s="237"/>
      <c r="FQJ110" s="225"/>
      <c r="FQK110" s="235"/>
      <c r="FQL110" s="236" t="s">
        <v>569</v>
      </c>
      <c r="FQM110" s="237"/>
      <c r="FQN110" s="225"/>
      <c r="FQO110" s="235"/>
      <c r="FQP110" s="236" t="s">
        <v>569</v>
      </c>
      <c r="FQQ110" s="237"/>
      <c r="FQR110" s="225"/>
      <c r="FQS110" s="235"/>
      <c r="FQT110" s="236" t="s">
        <v>569</v>
      </c>
      <c r="FQU110" s="237"/>
      <c r="FQV110" s="225"/>
      <c r="FQW110" s="235"/>
      <c r="FQX110" s="236" t="s">
        <v>569</v>
      </c>
      <c r="FQY110" s="237"/>
      <c r="FQZ110" s="225"/>
      <c r="FRA110" s="235"/>
      <c r="FRB110" s="236" t="s">
        <v>569</v>
      </c>
      <c r="FRC110" s="237"/>
      <c r="FRD110" s="225"/>
      <c r="FRE110" s="235"/>
      <c r="FRF110" s="236" t="s">
        <v>569</v>
      </c>
      <c r="FRG110" s="237"/>
      <c r="FRH110" s="225"/>
      <c r="FRI110" s="235"/>
      <c r="FRJ110" s="236" t="s">
        <v>569</v>
      </c>
      <c r="FRK110" s="237"/>
      <c r="FRL110" s="225"/>
      <c r="FRM110" s="235"/>
      <c r="FRN110" s="236" t="s">
        <v>569</v>
      </c>
      <c r="FRO110" s="237"/>
      <c r="FRP110" s="225"/>
      <c r="FRQ110" s="235"/>
      <c r="FRR110" s="236" t="s">
        <v>569</v>
      </c>
      <c r="FRS110" s="237"/>
      <c r="FRT110" s="225"/>
      <c r="FRU110" s="235"/>
      <c r="FRV110" s="236" t="s">
        <v>569</v>
      </c>
      <c r="FRW110" s="237"/>
      <c r="FRX110" s="225"/>
      <c r="FRY110" s="235"/>
      <c r="FRZ110" s="236" t="s">
        <v>569</v>
      </c>
      <c r="FSA110" s="237"/>
      <c r="FSB110" s="225"/>
      <c r="FSC110" s="235"/>
      <c r="FSD110" s="236" t="s">
        <v>569</v>
      </c>
      <c r="FSE110" s="237"/>
      <c r="FSF110" s="225"/>
      <c r="FSG110" s="235"/>
      <c r="FSH110" s="236" t="s">
        <v>569</v>
      </c>
      <c r="FSI110" s="237"/>
      <c r="FSJ110" s="225"/>
      <c r="FSK110" s="235"/>
      <c r="FSL110" s="236" t="s">
        <v>569</v>
      </c>
      <c r="FSM110" s="237"/>
      <c r="FSN110" s="225"/>
      <c r="FSO110" s="235"/>
      <c r="FSP110" s="236" t="s">
        <v>569</v>
      </c>
      <c r="FSQ110" s="237"/>
      <c r="FSR110" s="225"/>
      <c r="FSS110" s="235"/>
      <c r="FST110" s="236" t="s">
        <v>569</v>
      </c>
      <c r="FSU110" s="237"/>
      <c r="FSV110" s="225"/>
      <c r="FSW110" s="235"/>
      <c r="FSX110" s="236" t="s">
        <v>569</v>
      </c>
      <c r="FSY110" s="237"/>
      <c r="FSZ110" s="225"/>
      <c r="FTA110" s="235"/>
      <c r="FTB110" s="236" t="s">
        <v>569</v>
      </c>
      <c r="FTC110" s="237"/>
      <c r="FTD110" s="225"/>
      <c r="FTE110" s="235"/>
      <c r="FTF110" s="236" t="s">
        <v>569</v>
      </c>
      <c r="FTG110" s="237"/>
      <c r="FTH110" s="225"/>
      <c r="FTI110" s="235"/>
      <c r="FTJ110" s="236" t="s">
        <v>569</v>
      </c>
      <c r="FTK110" s="237"/>
      <c r="FTL110" s="225"/>
      <c r="FTM110" s="235"/>
      <c r="FTN110" s="236" t="s">
        <v>569</v>
      </c>
      <c r="FTO110" s="237"/>
      <c r="FTP110" s="225"/>
      <c r="FTQ110" s="235"/>
      <c r="FTR110" s="236" t="s">
        <v>569</v>
      </c>
      <c r="FTS110" s="237"/>
      <c r="FTT110" s="225"/>
      <c r="FTU110" s="235"/>
      <c r="FTV110" s="236" t="s">
        <v>569</v>
      </c>
      <c r="FTW110" s="237"/>
      <c r="FTX110" s="225"/>
      <c r="FTY110" s="235"/>
      <c r="FTZ110" s="236" t="s">
        <v>569</v>
      </c>
      <c r="FUA110" s="237"/>
      <c r="FUB110" s="225"/>
      <c r="FUC110" s="235"/>
      <c r="FUD110" s="236" t="s">
        <v>569</v>
      </c>
      <c r="FUE110" s="237"/>
      <c r="FUF110" s="225"/>
      <c r="FUG110" s="235"/>
      <c r="FUH110" s="236" t="s">
        <v>569</v>
      </c>
      <c r="FUI110" s="237"/>
      <c r="FUJ110" s="225"/>
      <c r="FUK110" s="235"/>
      <c r="FUL110" s="236" t="s">
        <v>569</v>
      </c>
      <c r="FUM110" s="237"/>
      <c r="FUN110" s="225"/>
      <c r="FUO110" s="235"/>
      <c r="FUP110" s="236" t="s">
        <v>569</v>
      </c>
      <c r="FUQ110" s="237"/>
      <c r="FUR110" s="225"/>
      <c r="FUS110" s="235"/>
      <c r="FUT110" s="236" t="s">
        <v>569</v>
      </c>
      <c r="FUU110" s="237"/>
      <c r="FUV110" s="225"/>
      <c r="FUW110" s="235"/>
      <c r="FUX110" s="236" t="s">
        <v>569</v>
      </c>
      <c r="FUY110" s="237"/>
      <c r="FUZ110" s="225"/>
      <c r="FVA110" s="235"/>
      <c r="FVB110" s="236" t="s">
        <v>569</v>
      </c>
      <c r="FVC110" s="237"/>
      <c r="FVD110" s="225"/>
      <c r="FVE110" s="235"/>
      <c r="FVF110" s="236" t="s">
        <v>569</v>
      </c>
      <c r="FVG110" s="237"/>
      <c r="FVH110" s="225"/>
      <c r="FVI110" s="235"/>
      <c r="FVJ110" s="236" t="s">
        <v>569</v>
      </c>
      <c r="FVK110" s="237"/>
      <c r="FVL110" s="225"/>
      <c r="FVM110" s="235"/>
      <c r="FVN110" s="236" t="s">
        <v>569</v>
      </c>
      <c r="FVO110" s="237"/>
      <c r="FVP110" s="225"/>
      <c r="FVQ110" s="235"/>
      <c r="FVR110" s="236" t="s">
        <v>569</v>
      </c>
      <c r="FVS110" s="237"/>
      <c r="FVT110" s="225"/>
      <c r="FVU110" s="235"/>
      <c r="FVV110" s="236" t="s">
        <v>569</v>
      </c>
      <c r="FVW110" s="237"/>
      <c r="FVX110" s="225"/>
      <c r="FVY110" s="235"/>
      <c r="FVZ110" s="236" t="s">
        <v>569</v>
      </c>
      <c r="FWA110" s="237"/>
      <c r="FWB110" s="225"/>
      <c r="FWC110" s="235"/>
      <c r="FWD110" s="236" t="s">
        <v>569</v>
      </c>
      <c r="FWE110" s="237"/>
      <c r="FWF110" s="225"/>
      <c r="FWG110" s="235"/>
      <c r="FWH110" s="236" t="s">
        <v>569</v>
      </c>
      <c r="FWI110" s="237"/>
      <c r="FWJ110" s="225"/>
      <c r="FWK110" s="235"/>
      <c r="FWL110" s="236" t="s">
        <v>569</v>
      </c>
      <c r="FWM110" s="237"/>
      <c r="FWN110" s="225"/>
      <c r="FWO110" s="235"/>
      <c r="FWP110" s="236" t="s">
        <v>569</v>
      </c>
      <c r="FWQ110" s="237"/>
      <c r="FWR110" s="225"/>
      <c r="FWS110" s="235"/>
      <c r="FWT110" s="236" t="s">
        <v>569</v>
      </c>
      <c r="FWU110" s="237"/>
      <c r="FWV110" s="225"/>
      <c r="FWW110" s="235"/>
      <c r="FWX110" s="236" t="s">
        <v>569</v>
      </c>
      <c r="FWY110" s="237"/>
      <c r="FWZ110" s="225"/>
      <c r="FXA110" s="235"/>
      <c r="FXB110" s="236" t="s">
        <v>569</v>
      </c>
      <c r="FXC110" s="237"/>
      <c r="FXD110" s="225"/>
      <c r="FXE110" s="235"/>
      <c r="FXF110" s="236" t="s">
        <v>569</v>
      </c>
      <c r="FXG110" s="237"/>
      <c r="FXH110" s="225"/>
      <c r="FXI110" s="235"/>
      <c r="FXJ110" s="236" t="s">
        <v>569</v>
      </c>
      <c r="FXK110" s="237"/>
      <c r="FXL110" s="225"/>
      <c r="FXM110" s="235"/>
      <c r="FXN110" s="236" t="s">
        <v>569</v>
      </c>
      <c r="FXO110" s="237"/>
      <c r="FXP110" s="225"/>
      <c r="FXQ110" s="235"/>
      <c r="FXR110" s="236" t="s">
        <v>569</v>
      </c>
      <c r="FXS110" s="237"/>
      <c r="FXT110" s="225"/>
      <c r="FXU110" s="235"/>
      <c r="FXV110" s="236" t="s">
        <v>569</v>
      </c>
      <c r="FXW110" s="237"/>
      <c r="FXX110" s="225"/>
      <c r="FXY110" s="235"/>
      <c r="FXZ110" s="236" t="s">
        <v>569</v>
      </c>
      <c r="FYA110" s="237"/>
      <c r="FYB110" s="225"/>
      <c r="FYC110" s="235"/>
      <c r="FYD110" s="236" t="s">
        <v>569</v>
      </c>
      <c r="FYE110" s="237"/>
      <c r="FYF110" s="225"/>
      <c r="FYG110" s="235"/>
      <c r="FYH110" s="236" t="s">
        <v>569</v>
      </c>
      <c r="FYI110" s="237"/>
      <c r="FYJ110" s="225"/>
      <c r="FYK110" s="235"/>
      <c r="FYL110" s="236" t="s">
        <v>569</v>
      </c>
      <c r="FYM110" s="237"/>
      <c r="FYN110" s="225"/>
      <c r="FYO110" s="235"/>
      <c r="FYP110" s="236" t="s">
        <v>569</v>
      </c>
      <c r="FYQ110" s="237"/>
      <c r="FYR110" s="225"/>
      <c r="FYS110" s="235"/>
      <c r="FYT110" s="236" t="s">
        <v>569</v>
      </c>
      <c r="FYU110" s="237"/>
      <c r="FYV110" s="225"/>
      <c r="FYW110" s="235"/>
      <c r="FYX110" s="236" t="s">
        <v>569</v>
      </c>
      <c r="FYY110" s="237"/>
      <c r="FYZ110" s="225"/>
      <c r="FZA110" s="235"/>
      <c r="FZB110" s="236" t="s">
        <v>569</v>
      </c>
      <c r="FZC110" s="237"/>
      <c r="FZD110" s="225"/>
      <c r="FZE110" s="235"/>
      <c r="FZF110" s="236" t="s">
        <v>569</v>
      </c>
      <c r="FZG110" s="237"/>
      <c r="FZH110" s="225"/>
      <c r="FZI110" s="235"/>
      <c r="FZJ110" s="236" t="s">
        <v>569</v>
      </c>
      <c r="FZK110" s="237"/>
      <c r="FZL110" s="225"/>
      <c r="FZM110" s="235"/>
      <c r="FZN110" s="236" t="s">
        <v>569</v>
      </c>
      <c r="FZO110" s="237"/>
      <c r="FZP110" s="225"/>
      <c r="FZQ110" s="235"/>
      <c r="FZR110" s="236" t="s">
        <v>569</v>
      </c>
      <c r="FZS110" s="237"/>
      <c r="FZT110" s="225"/>
      <c r="FZU110" s="235"/>
      <c r="FZV110" s="236" t="s">
        <v>569</v>
      </c>
      <c r="FZW110" s="237"/>
      <c r="FZX110" s="225"/>
      <c r="FZY110" s="235"/>
      <c r="FZZ110" s="236" t="s">
        <v>569</v>
      </c>
      <c r="GAA110" s="237"/>
      <c r="GAB110" s="225"/>
      <c r="GAC110" s="235"/>
      <c r="GAD110" s="236" t="s">
        <v>569</v>
      </c>
      <c r="GAE110" s="237"/>
      <c r="GAF110" s="225"/>
      <c r="GAG110" s="235"/>
      <c r="GAH110" s="236" t="s">
        <v>569</v>
      </c>
      <c r="GAI110" s="237"/>
      <c r="GAJ110" s="225"/>
      <c r="GAK110" s="235"/>
      <c r="GAL110" s="236" t="s">
        <v>569</v>
      </c>
      <c r="GAM110" s="237"/>
      <c r="GAN110" s="225"/>
      <c r="GAO110" s="235"/>
      <c r="GAP110" s="236" t="s">
        <v>569</v>
      </c>
      <c r="GAQ110" s="237"/>
      <c r="GAR110" s="225"/>
      <c r="GAS110" s="235"/>
      <c r="GAT110" s="236" t="s">
        <v>569</v>
      </c>
      <c r="GAU110" s="237"/>
      <c r="GAV110" s="225"/>
      <c r="GAW110" s="235"/>
      <c r="GAX110" s="236" t="s">
        <v>569</v>
      </c>
      <c r="GAY110" s="237"/>
      <c r="GAZ110" s="225"/>
      <c r="GBA110" s="235"/>
      <c r="GBB110" s="236" t="s">
        <v>569</v>
      </c>
      <c r="GBC110" s="237"/>
      <c r="GBD110" s="225"/>
      <c r="GBE110" s="235"/>
      <c r="GBF110" s="236" t="s">
        <v>569</v>
      </c>
      <c r="GBG110" s="237"/>
      <c r="GBH110" s="225"/>
      <c r="GBI110" s="235"/>
      <c r="GBJ110" s="236" t="s">
        <v>569</v>
      </c>
      <c r="GBK110" s="237"/>
      <c r="GBL110" s="225"/>
      <c r="GBM110" s="235"/>
      <c r="GBN110" s="236" t="s">
        <v>569</v>
      </c>
      <c r="GBO110" s="237"/>
      <c r="GBP110" s="225"/>
      <c r="GBQ110" s="235"/>
      <c r="GBR110" s="236" t="s">
        <v>569</v>
      </c>
      <c r="GBS110" s="237"/>
      <c r="GBT110" s="225"/>
      <c r="GBU110" s="235"/>
      <c r="GBV110" s="236" t="s">
        <v>569</v>
      </c>
      <c r="GBW110" s="237"/>
      <c r="GBX110" s="225"/>
      <c r="GBY110" s="235"/>
      <c r="GBZ110" s="236" t="s">
        <v>569</v>
      </c>
      <c r="GCA110" s="237"/>
      <c r="GCB110" s="225"/>
      <c r="GCC110" s="235"/>
      <c r="GCD110" s="236" t="s">
        <v>569</v>
      </c>
      <c r="GCE110" s="237"/>
      <c r="GCF110" s="225"/>
      <c r="GCG110" s="235"/>
      <c r="GCH110" s="236" t="s">
        <v>569</v>
      </c>
      <c r="GCI110" s="237"/>
      <c r="GCJ110" s="225"/>
      <c r="GCK110" s="235"/>
      <c r="GCL110" s="236" t="s">
        <v>569</v>
      </c>
      <c r="GCM110" s="237"/>
      <c r="GCN110" s="225"/>
      <c r="GCO110" s="235"/>
      <c r="GCP110" s="236" t="s">
        <v>569</v>
      </c>
      <c r="GCQ110" s="237"/>
      <c r="GCR110" s="225"/>
      <c r="GCS110" s="235"/>
      <c r="GCT110" s="236" t="s">
        <v>569</v>
      </c>
      <c r="GCU110" s="237"/>
      <c r="GCV110" s="225"/>
      <c r="GCW110" s="235"/>
      <c r="GCX110" s="236" t="s">
        <v>569</v>
      </c>
      <c r="GCY110" s="237"/>
      <c r="GCZ110" s="225"/>
      <c r="GDA110" s="235"/>
      <c r="GDB110" s="236" t="s">
        <v>569</v>
      </c>
      <c r="GDC110" s="237"/>
      <c r="GDD110" s="225"/>
      <c r="GDE110" s="235"/>
      <c r="GDF110" s="236" t="s">
        <v>569</v>
      </c>
      <c r="GDG110" s="237"/>
      <c r="GDH110" s="225"/>
      <c r="GDI110" s="235"/>
      <c r="GDJ110" s="236" t="s">
        <v>569</v>
      </c>
      <c r="GDK110" s="237"/>
      <c r="GDL110" s="225"/>
      <c r="GDM110" s="235"/>
      <c r="GDN110" s="236" t="s">
        <v>569</v>
      </c>
      <c r="GDO110" s="237"/>
      <c r="GDP110" s="225"/>
      <c r="GDQ110" s="235"/>
      <c r="GDR110" s="236" t="s">
        <v>569</v>
      </c>
      <c r="GDS110" s="237"/>
      <c r="GDT110" s="225"/>
      <c r="GDU110" s="235"/>
      <c r="GDV110" s="236" t="s">
        <v>569</v>
      </c>
      <c r="GDW110" s="237"/>
      <c r="GDX110" s="225"/>
      <c r="GDY110" s="235"/>
      <c r="GDZ110" s="236" t="s">
        <v>569</v>
      </c>
      <c r="GEA110" s="237"/>
      <c r="GEB110" s="225"/>
      <c r="GEC110" s="235"/>
      <c r="GED110" s="236" t="s">
        <v>569</v>
      </c>
      <c r="GEE110" s="237"/>
      <c r="GEF110" s="225"/>
      <c r="GEG110" s="235"/>
      <c r="GEH110" s="236" t="s">
        <v>569</v>
      </c>
      <c r="GEI110" s="237"/>
      <c r="GEJ110" s="225"/>
      <c r="GEK110" s="235"/>
      <c r="GEL110" s="236" t="s">
        <v>569</v>
      </c>
      <c r="GEM110" s="237"/>
      <c r="GEN110" s="225"/>
      <c r="GEO110" s="235"/>
      <c r="GEP110" s="236" t="s">
        <v>569</v>
      </c>
      <c r="GEQ110" s="237"/>
      <c r="GER110" s="225"/>
      <c r="GES110" s="235"/>
      <c r="GET110" s="236" t="s">
        <v>569</v>
      </c>
      <c r="GEU110" s="237"/>
      <c r="GEV110" s="225"/>
      <c r="GEW110" s="235"/>
      <c r="GEX110" s="236" t="s">
        <v>569</v>
      </c>
      <c r="GEY110" s="237"/>
      <c r="GEZ110" s="225"/>
      <c r="GFA110" s="235"/>
      <c r="GFB110" s="236" t="s">
        <v>569</v>
      </c>
      <c r="GFC110" s="237"/>
      <c r="GFD110" s="225"/>
      <c r="GFE110" s="235"/>
      <c r="GFF110" s="236" t="s">
        <v>569</v>
      </c>
      <c r="GFG110" s="237"/>
      <c r="GFH110" s="225"/>
      <c r="GFI110" s="235"/>
      <c r="GFJ110" s="236" t="s">
        <v>569</v>
      </c>
      <c r="GFK110" s="237"/>
      <c r="GFL110" s="225"/>
      <c r="GFM110" s="235"/>
      <c r="GFN110" s="236" t="s">
        <v>569</v>
      </c>
      <c r="GFO110" s="237"/>
      <c r="GFP110" s="225"/>
      <c r="GFQ110" s="235"/>
      <c r="GFR110" s="236" t="s">
        <v>569</v>
      </c>
      <c r="GFS110" s="237"/>
      <c r="GFT110" s="225"/>
      <c r="GFU110" s="235"/>
      <c r="GFV110" s="236" t="s">
        <v>569</v>
      </c>
      <c r="GFW110" s="237"/>
      <c r="GFX110" s="225"/>
      <c r="GFY110" s="235"/>
      <c r="GFZ110" s="236" t="s">
        <v>569</v>
      </c>
      <c r="GGA110" s="237"/>
      <c r="GGB110" s="225"/>
      <c r="GGC110" s="235"/>
      <c r="GGD110" s="236" t="s">
        <v>569</v>
      </c>
      <c r="GGE110" s="237"/>
      <c r="GGF110" s="225"/>
      <c r="GGG110" s="235"/>
      <c r="GGH110" s="236" t="s">
        <v>569</v>
      </c>
      <c r="GGI110" s="237"/>
      <c r="GGJ110" s="225"/>
      <c r="GGK110" s="235"/>
      <c r="GGL110" s="236" t="s">
        <v>569</v>
      </c>
      <c r="GGM110" s="237"/>
      <c r="GGN110" s="225"/>
      <c r="GGO110" s="235"/>
      <c r="GGP110" s="236" t="s">
        <v>569</v>
      </c>
      <c r="GGQ110" s="237"/>
      <c r="GGR110" s="225"/>
      <c r="GGS110" s="235"/>
      <c r="GGT110" s="236" t="s">
        <v>569</v>
      </c>
      <c r="GGU110" s="237"/>
      <c r="GGV110" s="225"/>
      <c r="GGW110" s="235"/>
      <c r="GGX110" s="236" t="s">
        <v>569</v>
      </c>
      <c r="GGY110" s="237"/>
      <c r="GGZ110" s="225"/>
      <c r="GHA110" s="235"/>
      <c r="GHB110" s="236" t="s">
        <v>569</v>
      </c>
      <c r="GHC110" s="237"/>
      <c r="GHD110" s="225"/>
      <c r="GHE110" s="235"/>
      <c r="GHF110" s="236" t="s">
        <v>569</v>
      </c>
      <c r="GHG110" s="237"/>
      <c r="GHH110" s="225"/>
      <c r="GHI110" s="235"/>
      <c r="GHJ110" s="236" t="s">
        <v>569</v>
      </c>
      <c r="GHK110" s="237"/>
      <c r="GHL110" s="225"/>
      <c r="GHM110" s="235"/>
      <c r="GHN110" s="236" t="s">
        <v>569</v>
      </c>
      <c r="GHO110" s="237"/>
      <c r="GHP110" s="225"/>
      <c r="GHQ110" s="235"/>
      <c r="GHR110" s="236" t="s">
        <v>569</v>
      </c>
      <c r="GHS110" s="237"/>
      <c r="GHT110" s="225"/>
      <c r="GHU110" s="235"/>
      <c r="GHV110" s="236" t="s">
        <v>569</v>
      </c>
      <c r="GHW110" s="237"/>
      <c r="GHX110" s="225"/>
      <c r="GHY110" s="235"/>
      <c r="GHZ110" s="236" t="s">
        <v>569</v>
      </c>
      <c r="GIA110" s="237"/>
      <c r="GIB110" s="225"/>
      <c r="GIC110" s="235"/>
      <c r="GID110" s="236" t="s">
        <v>569</v>
      </c>
      <c r="GIE110" s="237"/>
      <c r="GIF110" s="225"/>
      <c r="GIG110" s="235"/>
      <c r="GIH110" s="236" t="s">
        <v>569</v>
      </c>
      <c r="GII110" s="237"/>
      <c r="GIJ110" s="225"/>
      <c r="GIK110" s="235"/>
      <c r="GIL110" s="236" t="s">
        <v>569</v>
      </c>
      <c r="GIM110" s="237"/>
      <c r="GIN110" s="225"/>
      <c r="GIO110" s="235"/>
      <c r="GIP110" s="236" t="s">
        <v>569</v>
      </c>
      <c r="GIQ110" s="237"/>
      <c r="GIR110" s="225"/>
      <c r="GIS110" s="235"/>
      <c r="GIT110" s="236" t="s">
        <v>569</v>
      </c>
      <c r="GIU110" s="237"/>
      <c r="GIV110" s="225"/>
      <c r="GIW110" s="235"/>
      <c r="GIX110" s="236" t="s">
        <v>569</v>
      </c>
      <c r="GIY110" s="237"/>
      <c r="GIZ110" s="225"/>
      <c r="GJA110" s="235"/>
      <c r="GJB110" s="236" t="s">
        <v>569</v>
      </c>
      <c r="GJC110" s="237"/>
      <c r="GJD110" s="225"/>
      <c r="GJE110" s="235"/>
      <c r="GJF110" s="236" t="s">
        <v>569</v>
      </c>
      <c r="GJG110" s="237"/>
      <c r="GJH110" s="225"/>
      <c r="GJI110" s="235"/>
      <c r="GJJ110" s="236" t="s">
        <v>569</v>
      </c>
      <c r="GJK110" s="237"/>
      <c r="GJL110" s="225"/>
      <c r="GJM110" s="235"/>
      <c r="GJN110" s="236" t="s">
        <v>569</v>
      </c>
      <c r="GJO110" s="237"/>
      <c r="GJP110" s="225"/>
      <c r="GJQ110" s="235"/>
      <c r="GJR110" s="236" t="s">
        <v>569</v>
      </c>
      <c r="GJS110" s="237"/>
      <c r="GJT110" s="225"/>
      <c r="GJU110" s="235"/>
      <c r="GJV110" s="236" t="s">
        <v>569</v>
      </c>
      <c r="GJW110" s="237"/>
      <c r="GJX110" s="225"/>
      <c r="GJY110" s="235"/>
      <c r="GJZ110" s="236" t="s">
        <v>569</v>
      </c>
      <c r="GKA110" s="237"/>
      <c r="GKB110" s="225"/>
      <c r="GKC110" s="235"/>
      <c r="GKD110" s="236" t="s">
        <v>569</v>
      </c>
      <c r="GKE110" s="237"/>
      <c r="GKF110" s="225"/>
      <c r="GKG110" s="235"/>
      <c r="GKH110" s="236" t="s">
        <v>569</v>
      </c>
      <c r="GKI110" s="237"/>
      <c r="GKJ110" s="225"/>
      <c r="GKK110" s="235"/>
      <c r="GKL110" s="236" t="s">
        <v>569</v>
      </c>
      <c r="GKM110" s="237"/>
      <c r="GKN110" s="225"/>
      <c r="GKO110" s="235"/>
      <c r="GKP110" s="236" t="s">
        <v>569</v>
      </c>
      <c r="GKQ110" s="237"/>
      <c r="GKR110" s="225"/>
      <c r="GKS110" s="235"/>
      <c r="GKT110" s="236" t="s">
        <v>569</v>
      </c>
      <c r="GKU110" s="237"/>
      <c r="GKV110" s="225"/>
      <c r="GKW110" s="235"/>
      <c r="GKX110" s="236" t="s">
        <v>569</v>
      </c>
      <c r="GKY110" s="237"/>
      <c r="GKZ110" s="225"/>
      <c r="GLA110" s="235"/>
      <c r="GLB110" s="236" t="s">
        <v>569</v>
      </c>
      <c r="GLC110" s="237"/>
      <c r="GLD110" s="225"/>
      <c r="GLE110" s="235"/>
      <c r="GLF110" s="236" t="s">
        <v>569</v>
      </c>
      <c r="GLG110" s="237"/>
      <c r="GLH110" s="225"/>
      <c r="GLI110" s="235"/>
      <c r="GLJ110" s="236" t="s">
        <v>569</v>
      </c>
      <c r="GLK110" s="237"/>
      <c r="GLL110" s="225"/>
      <c r="GLM110" s="235"/>
      <c r="GLN110" s="236" t="s">
        <v>569</v>
      </c>
      <c r="GLO110" s="237"/>
      <c r="GLP110" s="225"/>
      <c r="GLQ110" s="235"/>
      <c r="GLR110" s="236" t="s">
        <v>569</v>
      </c>
      <c r="GLS110" s="237"/>
      <c r="GLT110" s="225"/>
      <c r="GLU110" s="235"/>
      <c r="GLV110" s="236" t="s">
        <v>569</v>
      </c>
      <c r="GLW110" s="237"/>
      <c r="GLX110" s="225"/>
      <c r="GLY110" s="235"/>
      <c r="GLZ110" s="236" t="s">
        <v>569</v>
      </c>
      <c r="GMA110" s="237"/>
      <c r="GMB110" s="225"/>
      <c r="GMC110" s="235"/>
      <c r="GMD110" s="236" t="s">
        <v>569</v>
      </c>
      <c r="GME110" s="237"/>
      <c r="GMF110" s="225"/>
      <c r="GMG110" s="235"/>
      <c r="GMH110" s="236" t="s">
        <v>569</v>
      </c>
      <c r="GMI110" s="237"/>
      <c r="GMJ110" s="225"/>
      <c r="GMK110" s="235"/>
      <c r="GML110" s="236" t="s">
        <v>569</v>
      </c>
      <c r="GMM110" s="237"/>
      <c r="GMN110" s="225"/>
      <c r="GMO110" s="235"/>
      <c r="GMP110" s="236" t="s">
        <v>569</v>
      </c>
      <c r="GMQ110" s="237"/>
      <c r="GMR110" s="225"/>
      <c r="GMS110" s="235"/>
      <c r="GMT110" s="236" t="s">
        <v>569</v>
      </c>
      <c r="GMU110" s="237"/>
      <c r="GMV110" s="225"/>
      <c r="GMW110" s="235"/>
      <c r="GMX110" s="236" t="s">
        <v>569</v>
      </c>
      <c r="GMY110" s="237"/>
      <c r="GMZ110" s="225"/>
      <c r="GNA110" s="235"/>
      <c r="GNB110" s="236" t="s">
        <v>569</v>
      </c>
      <c r="GNC110" s="237"/>
      <c r="GND110" s="225"/>
      <c r="GNE110" s="235"/>
      <c r="GNF110" s="236" t="s">
        <v>569</v>
      </c>
      <c r="GNG110" s="237"/>
      <c r="GNH110" s="225"/>
      <c r="GNI110" s="235"/>
      <c r="GNJ110" s="236" t="s">
        <v>569</v>
      </c>
      <c r="GNK110" s="237"/>
      <c r="GNL110" s="225"/>
      <c r="GNM110" s="235"/>
      <c r="GNN110" s="236" t="s">
        <v>569</v>
      </c>
      <c r="GNO110" s="237"/>
      <c r="GNP110" s="225"/>
      <c r="GNQ110" s="235"/>
      <c r="GNR110" s="236" t="s">
        <v>569</v>
      </c>
      <c r="GNS110" s="237"/>
      <c r="GNT110" s="225"/>
      <c r="GNU110" s="235"/>
      <c r="GNV110" s="236" t="s">
        <v>569</v>
      </c>
      <c r="GNW110" s="237"/>
      <c r="GNX110" s="225"/>
      <c r="GNY110" s="235"/>
      <c r="GNZ110" s="236" t="s">
        <v>569</v>
      </c>
      <c r="GOA110" s="237"/>
      <c r="GOB110" s="225"/>
      <c r="GOC110" s="235"/>
      <c r="GOD110" s="236" t="s">
        <v>569</v>
      </c>
      <c r="GOE110" s="237"/>
      <c r="GOF110" s="225"/>
      <c r="GOG110" s="235"/>
      <c r="GOH110" s="236" t="s">
        <v>569</v>
      </c>
      <c r="GOI110" s="237"/>
      <c r="GOJ110" s="225"/>
      <c r="GOK110" s="235"/>
      <c r="GOL110" s="236" t="s">
        <v>569</v>
      </c>
      <c r="GOM110" s="237"/>
      <c r="GON110" s="225"/>
      <c r="GOO110" s="235"/>
      <c r="GOP110" s="236" t="s">
        <v>569</v>
      </c>
      <c r="GOQ110" s="237"/>
      <c r="GOR110" s="225"/>
      <c r="GOS110" s="235"/>
      <c r="GOT110" s="236" t="s">
        <v>569</v>
      </c>
      <c r="GOU110" s="237"/>
      <c r="GOV110" s="225"/>
      <c r="GOW110" s="235"/>
      <c r="GOX110" s="236" t="s">
        <v>569</v>
      </c>
      <c r="GOY110" s="237"/>
      <c r="GOZ110" s="225"/>
      <c r="GPA110" s="235"/>
      <c r="GPB110" s="236" t="s">
        <v>569</v>
      </c>
      <c r="GPC110" s="237"/>
      <c r="GPD110" s="225"/>
      <c r="GPE110" s="235"/>
      <c r="GPF110" s="236" t="s">
        <v>569</v>
      </c>
      <c r="GPG110" s="237"/>
      <c r="GPH110" s="225"/>
      <c r="GPI110" s="235"/>
      <c r="GPJ110" s="236" t="s">
        <v>569</v>
      </c>
      <c r="GPK110" s="237"/>
      <c r="GPL110" s="225"/>
      <c r="GPM110" s="235"/>
      <c r="GPN110" s="236" t="s">
        <v>569</v>
      </c>
      <c r="GPO110" s="237"/>
      <c r="GPP110" s="225"/>
      <c r="GPQ110" s="235"/>
      <c r="GPR110" s="236" t="s">
        <v>569</v>
      </c>
      <c r="GPS110" s="237"/>
      <c r="GPT110" s="225"/>
      <c r="GPU110" s="235"/>
      <c r="GPV110" s="236" t="s">
        <v>569</v>
      </c>
      <c r="GPW110" s="237"/>
      <c r="GPX110" s="225"/>
      <c r="GPY110" s="235"/>
      <c r="GPZ110" s="236" t="s">
        <v>569</v>
      </c>
      <c r="GQA110" s="237"/>
      <c r="GQB110" s="225"/>
      <c r="GQC110" s="235"/>
      <c r="GQD110" s="236" t="s">
        <v>569</v>
      </c>
      <c r="GQE110" s="237"/>
      <c r="GQF110" s="225"/>
      <c r="GQG110" s="235"/>
      <c r="GQH110" s="236" t="s">
        <v>569</v>
      </c>
      <c r="GQI110" s="237"/>
      <c r="GQJ110" s="225"/>
      <c r="GQK110" s="235"/>
      <c r="GQL110" s="236" t="s">
        <v>569</v>
      </c>
      <c r="GQM110" s="237"/>
      <c r="GQN110" s="225"/>
      <c r="GQO110" s="235"/>
      <c r="GQP110" s="236" t="s">
        <v>569</v>
      </c>
      <c r="GQQ110" s="237"/>
      <c r="GQR110" s="225"/>
      <c r="GQS110" s="235"/>
      <c r="GQT110" s="236" t="s">
        <v>569</v>
      </c>
      <c r="GQU110" s="237"/>
      <c r="GQV110" s="225"/>
      <c r="GQW110" s="235"/>
      <c r="GQX110" s="236" t="s">
        <v>569</v>
      </c>
      <c r="GQY110" s="237"/>
      <c r="GQZ110" s="225"/>
      <c r="GRA110" s="235"/>
      <c r="GRB110" s="236" t="s">
        <v>569</v>
      </c>
      <c r="GRC110" s="237"/>
      <c r="GRD110" s="225"/>
      <c r="GRE110" s="235"/>
      <c r="GRF110" s="236" t="s">
        <v>569</v>
      </c>
      <c r="GRG110" s="237"/>
      <c r="GRH110" s="225"/>
      <c r="GRI110" s="235"/>
      <c r="GRJ110" s="236" t="s">
        <v>569</v>
      </c>
      <c r="GRK110" s="237"/>
      <c r="GRL110" s="225"/>
      <c r="GRM110" s="235"/>
      <c r="GRN110" s="236" t="s">
        <v>569</v>
      </c>
      <c r="GRO110" s="237"/>
      <c r="GRP110" s="225"/>
      <c r="GRQ110" s="235"/>
      <c r="GRR110" s="236" t="s">
        <v>569</v>
      </c>
      <c r="GRS110" s="237"/>
      <c r="GRT110" s="225"/>
      <c r="GRU110" s="235"/>
      <c r="GRV110" s="236" t="s">
        <v>569</v>
      </c>
      <c r="GRW110" s="237"/>
      <c r="GRX110" s="225"/>
      <c r="GRY110" s="235"/>
      <c r="GRZ110" s="236" t="s">
        <v>569</v>
      </c>
      <c r="GSA110" s="237"/>
      <c r="GSB110" s="225"/>
      <c r="GSC110" s="235"/>
      <c r="GSD110" s="236" t="s">
        <v>569</v>
      </c>
      <c r="GSE110" s="237"/>
      <c r="GSF110" s="225"/>
      <c r="GSG110" s="235"/>
      <c r="GSH110" s="236" t="s">
        <v>569</v>
      </c>
      <c r="GSI110" s="237"/>
      <c r="GSJ110" s="225"/>
      <c r="GSK110" s="235"/>
      <c r="GSL110" s="236" t="s">
        <v>569</v>
      </c>
      <c r="GSM110" s="237"/>
      <c r="GSN110" s="225"/>
      <c r="GSO110" s="235"/>
      <c r="GSP110" s="236" t="s">
        <v>569</v>
      </c>
      <c r="GSQ110" s="237"/>
      <c r="GSR110" s="225"/>
      <c r="GSS110" s="235"/>
      <c r="GST110" s="236" t="s">
        <v>569</v>
      </c>
      <c r="GSU110" s="237"/>
      <c r="GSV110" s="225"/>
      <c r="GSW110" s="235"/>
      <c r="GSX110" s="236" t="s">
        <v>569</v>
      </c>
      <c r="GSY110" s="237"/>
      <c r="GSZ110" s="225"/>
      <c r="GTA110" s="235"/>
      <c r="GTB110" s="236" t="s">
        <v>569</v>
      </c>
      <c r="GTC110" s="237"/>
      <c r="GTD110" s="225"/>
      <c r="GTE110" s="235"/>
      <c r="GTF110" s="236" t="s">
        <v>569</v>
      </c>
      <c r="GTG110" s="237"/>
      <c r="GTH110" s="225"/>
      <c r="GTI110" s="235"/>
      <c r="GTJ110" s="236" t="s">
        <v>569</v>
      </c>
      <c r="GTK110" s="237"/>
      <c r="GTL110" s="225"/>
      <c r="GTM110" s="235"/>
      <c r="GTN110" s="236" t="s">
        <v>569</v>
      </c>
      <c r="GTO110" s="237"/>
      <c r="GTP110" s="225"/>
      <c r="GTQ110" s="235"/>
      <c r="GTR110" s="236" t="s">
        <v>569</v>
      </c>
      <c r="GTS110" s="237"/>
      <c r="GTT110" s="225"/>
      <c r="GTU110" s="235"/>
      <c r="GTV110" s="236" t="s">
        <v>569</v>
      </c>
      <c r="GTW110" s="237"/>
      <c r="GTX110" s="225"/>
      <c r="GTY110" s="235"/>
      <c r="GTZ110" s="236" t="s">
        <v>569</v>
      </c>
      <c r="GUA110" s="237"/>
      <c r="GUB110" s="225"/>
      <c r="GUC110" s="235"/>
      <c r="GUD110" s="236" t="s">
        <v>569</v>
      </c>
      <c r="GUE110" s="237"/>
      <c r="GUF110" s="225"/>
      <c r="GUG110" s="235"/>
      <c r="GUH110" s="236" t="s">
        <v>569</v>
      </c>
      <c r="GUI110" s="237"/>
      <c r="GUJ110" s="225"/>
      <c r="GUK110" s="235"/>
      <c r="GUL110" s="236" t="s">
        <v>569</v>
      </c>
      <c r="GUM110" s="237"/>
      <c r="GUN110" s="225"/>
      <c r="GUO110" s="235"/>
      <c r="GUP110" s="236" t="s">
        <v>569</v>
      </c>
      <c r="GUQ110" s="237"/>
      <c r="GUR110" s="225"/>
      <c r="GUS110" s="235"/>
      <c r="GUT110" s="236" t="s">
        <v>569</v>
      </c>
      <c r="GUU110" s="237"/>
      <c r="GUV110" s="225"/>
      <c r="GUW110" s="235"/>
      <c r="GUX110" s="236" t="s">
        <v>569</v>
      </c>
      <c r="GUY110" s="237"/>
      <c r="GUZ110" s="225"/>
      <c r="GVA110" s="235"/>
      <c r="GVB110" s="236" t="s">
        <v>569</v>
      </c>
      <c r="GVC110" s="237"/>
      <c r="GVD110" s="225"/>
      <c r="GVE110" s="235"/>
      <c r="GVF110" s="236" t="s">
        <v>569</v>
      </c>
      <c r="GVG110" s="237"/>
      <c r="GVH110" s="225"/>
      <c r="GVI110" s="235"/>
      <c r="GVJ110" s="236" t="s">
        <v>569</v>
      </c>
      <c r="GVK110" s="237"/>
      <c r="GVL110" s="225"/>
      <c r="GVM110" s="235"/>
      <c r="GVN110" s="236" t="s">
        <v>569</v>
      </c>
      <c r="GVO110" s="237"/>
      <c r="GVP110" s="225"/>
      <c r="GVQ110" s="235"/>
      <c r="GVR110" s="236" t="s">
        <v>569</v>
      </c>
      <c r="GVS110" s="237"/>
      <c r="GVT110" s="225"/>
      <c r="GVU110" s="235"/>
      <c r="GVV110" s="236" t="s">
        <v>569</v>
      </c>
      <c r="GVW110" s="237"/>
      <c r="GVX110" s="225"/>
      <c r="GVY110" s="235"/>
      <c r="GVZ110" s="236" t="s">
        <v>569</v>
      </c>
      <c r="GWA110" s="237"/>
      <c r="GWB110" s="225"/>
      <c r="GWC110" s="235"/>
      <c r="GWD110" s="236" t="s">
        <v>569</v>
      </c>
      <c r="GWE110" s="237"/>
      <c r="GWF110" s="225"/>
      <c r="GWG110" s="235"/>
      <c r="GWH110" s="236" t="s">
        <v>569</v>
      </c>
      <c r="GWI110" s="237"/>
      <c r="GWJ110" s="225"/>
      <c r="GWK110" s="235"/>
      <c r="GWL110" s="236" t="s">
        <v>569</v>
      </c>
      <c r="GWM110" s="237"/>
      <c r="GWN110" s="225"/>
      <c r="GWO110" s="235"/>
      <c r="GWP110" s="236" t="s">
        <v>569</v>
      </c>
      <c r="GWQ110" s="237"/>
      <c r="GWR110" s="225"/>
      <c r="GWS110" s="235"/>
      <c r="GWT110" s="236" t="s">
        <v>569</v>
      </c>
      <c r="GWU110" s="237"/>
      <c r="GWV110" s="225"/>
      <c r="GWW110" s="235"/>
      <c r="GWX110" s="236" t="s">
        <v>569</v>
      </c>
      <c r="GWY110" s="237"/>
      <c r="GWZ110" s="225"/>
      <c r="GXA110" s="235"/>
      <c r="GXB110" s="236" t="s">
        <v>569</v>
      </c>
      <c r="GXC110" s="237"/>
      <c r="GXD110" s="225"/>
      <c r="GXE110" s="235"/>
      <c r="GXF110" s="236" t="s">
        <v>569</v>
      </c>
      <c r="GXG110" s="237"/>
      <c r="GXH110" s="225"/>
      <c r="GXI110" s="235"/>
      <c r="GXJ110" s="236" t="s">
        <v>569</v>
      </c>
      <c r="GXK110" s="237"/>
      <c r="GXL110" s="225"/>
      <c r="GXM110" s="235"/>
      <c r="GXN110" s="236" t="s">
        <v>569</v>
      </c>
      <c r="GXO110" s="237"/>
      <c r="GXP110" s="225"/>
      <c r="GXQ110" s="235"/>
      <c r="GXR110" s="236" t="s">
        <v>569</v>
      </c>
      <c r="GXS110" s="237"/>
      <c r="GXT110" s="225"/>
      <c r="GXU110" s="235"/>
      <c r="GXV110" s="236" t="s">
        <v>569</v>
      </c>
      <c r="GXW110" s="237"/>
      <c r="GXX110" s="225"/>
      <c r="GXY110" s="235"/>
      <c r="GXZ110" s="236" t="s">
        <v>569</v>
      </c>
      <c r="GYA110" s="237"/>
      <c r="GYB110" s="225"/>
      <c r="GYC110" s="235"/>
      <c r="GYD110" s="236" t="s">
        <v>569</v>
      </c>
      <c r="GYE110" s="237"/>
      <c r="GYF110" s="225"/>
      <c r="GYG110" s="235"/>
      <c r="GYH110" s="236" t="s">
        <v>569</v>
      </c>
      <c r="GYI110" s="237"/>
      <c r="GYJ110" s="225"/>
      <c r="GYK110" s="235"/>
      <c r="GYL110" s="236" t="s">
        <v>569</v>
      </c>
      <c r="GYM110" s="237"/>
      <c r="GYN110" s="225"/>
      <c r="GYO110" s="235"/>
      <c r="GYP110" s="236" t="s">
        <v>569</v>
      </c>
      <c r="GYQ110" s="237"/>
      <c r="GYR110" s="225"/>
      <c r="GYS110" s="235"/>
      <c r="GYT110" s="236" t="s">
        <v>569</v>
      </c>
      <c r="GYU110" s="237"/>
      <c r="GYV110" s="225"/>
      <c r="GYW110" s="235"/>
      <c r="GYX110" s="236" t="s">
        <v>569</v>
      </c>
      <c r="GYY110" s="237"/>
      <c r="GYZ110" s="225"/>
      <c r="GZA110" s="235"/>
      <c r="GZB110" s="236" t="s">
        <v>569</v>
      </c>
      <c r="GZC110" s="237"/>
      <c r="GZD110" s="225"/>
      <c r="GZE110" s="235"/>
      <c r="GZF110" s="236" t="s">
        <v>569</v>
      </c>
      <c r="GZG110" s="237"/>
      <c r="GZH110" s="225"/>
      <c r="GZI110" s="235"/>
      <c r="GZJ110" s="236" t="s">
        <v>569</v>
      </c>
      <c r="GZK110" s="237"/>
      <c r="GZL110" s="225"/>
      <c r="GZM110" s="235"/>
      <c r="GZN110" s="236" t="s">
        <v>569</v>
      </c>
      <c r="GZO110" s="237"/>
      <c r="GZP110" s="225"/>
      <c r="GZQ110" s="235"/>
      <c r="GZR110" s="236" t="s">
        <v>569</v>
      </c>
      <c r="GZS110" s="237"/>
      <c r="GZT110" s="225"/>
      <c r="GZU110" s="235"/>
      <c r="GZV110" s="236" t="s">
        <v>569</v>
      </c>
      <c r="GZW110" s="237"/>
      <c r="GZX110" s="225"/>
      <c r="GZY110" s="235"/>
      <c r="GZZ110" s="236" t="s">
        <v>569</v>
      </c>
      <c r="HAA110" s="237"/>
      <c r="HAB110" s="225"/>
      <c r="HAC110" s="235"/>
      <c r="HAD110" s="236" t="s">
        <v>569</v>
      </c>
      <c r="HAE110" s="237"/>
      <c r="HAF110" s="225"/>
      <c r="HAG110" s="235"/>
      <c r="HAH110" s="236" t="s">
        <v>569</v>
      </c>
      <c r="HAI110" s="237"/>
      <c r="HAJ110" s="225"/>
      <c r="HAK110" s="235"/>
      <c r="HAL110" s="236" t="s">
        <v>569</v>
      </c>
      <c r="HAM110" s="237"/>
      <c r="HAN110" s="225"/>
      <c r="HAO110" s="235"/>
      <c r="HAP110" s="236" t="s">
        <v>569</v>
      </c>
      <c r="HAQ110" s="237"/>
      <c r="HAR110" s="225"/>
      <c r="HAS110" s="235"/>
      <c r="HAT110" s="236" t="s">
        <v>569</v>
      </c>
      <c r="HAU110" s="237"/>
      <c r="HAV110" s="225"/>
      <c r="HAW110" s="235"/>
      <c r="HAX110" s="236" t="s">
        <v>569</v>
      </c>
      <c r="HAY110" s="237"/>
      <c r="HAZ110" s="225"/>
      <c r="HBA110" s="235"/>
      <c r="HBB110" s="236" t="s">
        <v>569</v>
      </c>
      <c r="HBC110" s="237"/>
      <c r="HBD110" s="225"/>
      <c r="HBE110" s="235"/>
      <c r="HBF110" s="236" t="s">
        <v>569</v>
      </c>
      <c r="HBG110" s="237"/>
      <c r="HBH110" s="225"/>
      <c r="HBI110" s="235"/>
      <c r="HBJ110" s="236" t="s">
        <v>569</v>
      </c>
      <c r="HBK110" s="237"/>
      <c r="HBL110" s="225"/>
      <c r="HBM110" s="235"/>
      <c r="HBN110" s="236" t="s">
        <v>569</v>
      </c>
      <c r="HBO110" s="237"/>
      <c r="HBP110" s="225"/>
      <c r="HBQ110" s="235"/>
      <c r="HBR110" s="236" t="s">
        <v>569</v>
      </c>
      <c r="HBS110" s="237"/>
      <c r="HBT110" s="225"/>
      <c r="HBU110" s="235"/>
      <c r="HBV110" s="236" t="s">
        <v>569</v>
      </c>
      <c r="HBW110" s="237"/>
      <c r="HBX110" s="225"/>
      <c r="HBY110" s="235"/>
      <c r="HBZ110" s="236" t="s">
        <v>569</v>
      </c>
      <c r="HCA110" s="237"/>
      <c r="HCB110" s="225"/>
      <c r="HCC110" s="235"/>
      <c r="HCD110" s="236" t="s">
        <v>569</v>
      </c>
      <c r="HCE110" s="237"/>
      <c r="HCF110" s="225"/>
      <c r="HCG110" s="235"/>
      <c r="HCH110" s="236" t="s">
        <v>569</v>
      </c>
      <c r="HCI110" s="237"/>
      <c r="HCJ110" s="225"/>
      <c r="HCK110" s="235"/>
      <c r="HCL110" s="236" t="s">
        <v>569</v>
      </c>
      <c r="HCM110" s="237"/>
      <c r="HCN110" s="225"/>
      <c r="HCO110" s="235"/>
      <c r="HCP110" s="236" t="s">
        <v>569</v>
      </c>
      <c r="HCQ110" s="237"/>
      <c r="HCR110" s="225"/>
      <c r="HCS110" s="235"/>
      <c r="HCT110" s="236" t="s">
        <v>569</v>
      </c>
      <c r="HCU110" s="237"/>
      <c r="HCV110" s="225"/>
      <c r="HCW110" s="235"/>
      <c r="HCX110" s="236" t="s">
        <v>569</v>
      </c>
      <c r="HCY110" s="237"/>
      <c r="HCZ110" s="225"/>
      <c r="HDA110" s="235"/>
      <c r="HDB110" s="236" t="s">
        <v>569</v>
      </c>
      <c r="HDC110" s="237"/>
      <c r="HDD110" s="225"/>
      <c r="HDE110" s="235"/>
      <c r="HDF110" s="236" t="s">
        <v>569</v>
      </c>
      <c r="HDG110" s="237"/>
      <c r="HDH110" s="225"/>
      <c r="HDI110" s="235"/>
      <c r="HDJ110" s="236" t="s">
        <v>569</v>
      </c>
      <c r="HDK110" s="237"/>
      <c r="HDL110" s="225"/>
      <c r="HDM110" s="235"/>
      <c r="HDN110" s="236" t="s">
        <v>569</v>
      </c>
      <c r="HDO110" s="237"/>
      <c r="HDP110" s="225"/>
      <c r="HDQ110" s="235"/>
      <c r="HDR110" s="236" t="s">
        <v>569</v>
      </c>
      <c r="HDS110" s="237"/>
      <c r="HDT110" s="225"/>
      <c r="HDU110" s="235"/>
      <c r="HDV110" s="236" t="s">
        <v>569</v>
      </c>
      <c r="HDW110" s="237"/>
      <c r="HDX110" s="225"/>
      <c r="HDY110" s="235"/>
      <c r="HDZ110" s="236" t="s">
        <v>569</v>
      </c>
      <c r="HEA110" s="237"/>
      <c r="HEB110" s="225"/>
      <c r="HEC110" s="235"/>
      <c r="HED110" s="236" t="s">
        <v>569</v>
      </c>
      <c r="HEE110" s="237"/>
      <c r="HEF110" s="225"/>
      <c r="HEG110" s="235"/>
      <c r="HEH110" s="236" t="s">
        <v>569</v>
      </c>
      <c r="HEI110" s="237"/>
      <c r="HEJ110" s="225"/>
      <c r="HEK110" s="235"/>
      <c r="HEL110" s="236" t="s">
        <v>569</v>
      </c>
      <c r="HEM110" s="237"/>
      <c r="HEN110" s="225"/>
      <c r="HEO110" s="235"/>
      <c r="HEP110" s="236" t="s">
        <v>569</v>
      </c>
      <c r="HEQ110" s="237"/>
      <c r="HER110" s="225"/>
      <c r="HES110" s="235"/>
      <c r="HET110" s="236" t="s">
        <v>569</v>
      </c>
      <c r="HEU110" s="237"/>
      <c r="HEV110" s="225"/>
      <c r="HEW110" s="235"/>
      <c r="HEX110" s="236" t="s">
        <v>569</v>
      </c>
      <c r="HEY110" s="237"/>
      <c r="HEZ110" s="225"/>
      <c r="HFA110" s="235"/>
      <c r="HFB110" s="236" t="s">
        <v>569</v>
      </c>
      <c r="HFC110" s="237"/>
      <c r="HFD110" s="225"/>
      <c r="HFE110" s="235"/>
      <c r="HFF110" s="236" t="s">
        <v>569</v>
      </c>
      <c r="HFG110" s="237"/>
      <c r="HFH110" s="225"/>
      <c r="HFI110" s="235"/>
      <c r="HFJ110" s="236" t="s">
        <v>569</v>
      </c>
      <c r="HFK110" s="237"/>
      <c r="HFL110" s="225"/>
      <c r="HFM110" s="235"/>
      <c r="HFN110" s="236" t="s">
        <v>569</v>
      </c>
      <c r="HFO110" s="237"/>
      <c r="HFP110" s="225"/>
      <c r="HFQ110" s="235"/>
      <c r="HFR110" s="236" t="s">
        <v>569</v>
      </c>
      <c r="HFS110" s="237"/>
      <c r="HFT110" s="225"/>
      <c r="HFU110" s="235"/>
      <c r="HFV110" s="236" t="s">
        <v>569</v>
      </c>
      <c r="HFW110" s="237"/>
      <c r="HFX110" s="225"/>
      <c r="HFY110" s="235"/>
      <c r="HFZ110" s="236" t="s">
        <v>569</v>
      </c>
      <c r="HGA110" s="237"/>
      <c r="HGB110" s="225"/>
      <c r="HGC110" s="235"/>
      <c r="HGD110" s="236" t="s">
        <v>569</v>
      </c>
      <c r="HGE110" s="237"/>
      <c r="HGF110" s="225"/>
      <c r="HGG110" s="235"/>
      <c r="HGH110" s="236" t="s">
        <v>569</v>
      </c>
      <c r="HGI110" s="237"/>
      <c r="HGJ110" s="225"/>
      <c r="HGK110" s="235"/>
      <c r="HGL110" s="236" t="s">
        <v>569</v>
      </c>
      <c r="HGM110" s="237"/>
      <c r="HGN110" s="225"/>
      <c r="HGO110" s="235"/>
      <c r="HGP110" s="236" t="s">
        <v>569</v>
      </c>
      <c r="HGQ110" s="237"/>
      <c r="HGR110" s="225"/>
      <c r="HGS110" s="235"/>
      <c r="HGT110" s="236" t="s">
        <v>569</v>
      </c>
      <c r="HGU110" s="237"/>
      <c r="HGV110" s="225"/>
      <c r="HGW110" s="235"/>
      <c r="HGX110" s="236" t="s">
        <v>569</v>
      </c>
      <c r="HGY110" s="237"/>
      <c r="HGZ110" s="225"/>
      <c r="HHA110" s="235"/>
      <c r="HHB110" s="236" t="s">
        <v>569</v>
      </c>
      <c r="HHC110" s="237"/>
      <c r="HHD110" s="225"/>
      <c r="HHE110" s="235"/>
      <c r="HHF110" s="236" t="s">
        <v>569</v>
      </c>
      <c r="HHG110" s="237"/>
      <c r="HHH110" s="225"/>
      <c r="HHI110" s="235"/>
      <c r="HHJ110" s="236" t="s">
        <v>569</v>
      </c>
      <c r="HHK110" s="237"/>
      <c r="HHL110" s="225"/>
      <c r="HHM110" s="235"/>
      <c r="HHN110" s="236" t="s">
        <v>569</v>
      </c>
      <c r="HHO110" s="237"/>
      <c r="HHP110" s="225"/>
      <c r="HHQ110" s="235"/>
      <c r="HHR110" s="236" t="s">
        <v>569</v>
      </c>
      <c r="HHS110" s="237"/>
      <c r="HHT110" s="225"/>
      <c r="HHU110" s="235"/>
      <c r="HHV110" s="236" t="s">
        <v>569</v>
      </c>
      <c r="HHW110" s="237"/>
      <c r="HHX110" s="225"/>
      <c r="HHY110" s="235"/>
      <c r="HHZ110" s="236" t="s">
        <v>569</v>
      </c>
      <c r="HIA110" s="237"/>
      <c r="HIB110" s="225"/>
      <c r="HIC110" s="235"/>
      <c r="HID110" s="236" t="s">
        <v>569</v>
      </c>
      <c r="HIE110" s="237"/>
      <c r="HIF110" s="225"/>
      <c r="HIG110" s="235"/>
      <c r="HIH110" s="236" t="s">
        <v>569</v>
      </c>
      <c r="HII110" s="237"/>
      <c r="HIJ110" s="225"/>
      <c r="HIK110" s="235"/>
      <c r="HIL110" s="236" t="s">
        <v>569</v>
      </c>
      <c r="HIM110" s="237"/>
      <c r="HIN110" s="225"/>
      <c r="HIO110" s="235"/>
      <c r="HIP110" s="236" t="s">
        <v>569</v>
      </c>
      <c r="HIQ110" s="237"/>
      <c r="HIR110" s="225"/>
      <c r="HIS110" s="235"/>
      <c r="HIT110" s="236" t="s">
        <v>569</v>
      </c>
      <c r="HIU110" s="237"/>
      <c r="HIV110" s="225"/>
      <c r="HIW110" s="235"/>
      <c r="HIX110" s="236" t="s">
        <v>569</v>
      </c>
      <c r="HIY110" s="237"/>
      <c r="HIZ110" s="225"/>
      <c r="HJA110" s="235"/>
      <c r="HJB110" s="236" t="s">
        <v>569</v>
      </c>
      <c r="HJC110" s="237"/>
      <c r="HJD110" s="225"/>
      <c r="HJE110" s="235"/>
      <c r="HJF110" s="236" t="s">
        <v>569</v>
      </c>
      <c r="HJG110" s="237"/>
      <c r="HJH110" s="225"/>
      <c r="HJI110" s="235"/>
      <c r="HJJ110" s="236" t="s">
        <v>569</v>
      </c>
      <c r="HJK110" s="237"/>
      <c r="HJL110" s="225"/>
      <c r="HJM110" s="235"/>
      <c r="HJN110" s="236" t="s">
        <v>569</v>
      </c>
      <c r="HJO110" s="237"/>
      <c r="HJP110" s="225"/>
      <c r="HJQ110" s="235"/>
      <c r="HJR110" s="236" t="s">
        <v>569</v>
      </c>
      <c r="HJS110" s="237"/>
      <c r="HJT110" s="225"/>
      <c r="HJU110" s="235"/>
      <c r="HJV110" s="236" t="s">
        <v>569</v>
      </c>
      <c r="HJW110" s="237"/>
      <c r="HJX110" s="225"/>
      <c r="HJY110" s="235"/>
      <c r="HJZ110" s="236" t="s">
        <v>569</v>
      </c>
      <c r="HKA110" s="237"/>
      <c r="HKB110" s="225"/>
      <c r="HKC110" s="235"/>
      <c r="HKD110" s="236" t="s">
        <v>569</v>
      </c>
      <c r="HKE110" s="237"/>
      <c r="HKF110" s="225"/>
      <c r="HKG110" s="235"/>
      <c r="HKH110" s="236" t="s">
        <v>569</v>
      </c>
      <c r="HKI110" s="237"/>
      <c r="HKJ110" s="225"/>
      <c r="HKK110" s="235"/>
      <c r="HKL110" s="236" t="s">
        <v>569</v>
      </c>
      <c r="HKM110" s="237"/>
      <c r="HKN110" s="225"/>
      <c r="HKO110" s="235"/>
      <c r="HKP110" s="236" t="s">
        <v>569</v>
      </c>
      <c r="HKQ110" s="237"/>
      <c r="HKR110" s="225"/>
      <c r="HKS110" s="235"/>
      <c r="HKT110" s="236" t="s">
        <v>569</v>
      </c>
      <c r="HKU110" s="237"/>
      <c r="HKV110" s="225"/>
      <c r="HKW110" s="235"/>
      <c r="HKX110" s="236" t="s">
        <v>569</v>
      </c>
      <c r="HKY110" s="237"/>
      <c r="HKZ110" s="225"/>
      <c r="HLA110" s="235"/>
      <c r="HLB110" s="236" t="s">
        <v>569</v>
      </c>
      <c r="HLC110" s="237"/>
      <c r="HLD110" s="225"/>
      <c r="HLE110" s="235"/>
      <c r="HLF110" s="236" t="s">
        <v>569</v>
      </c>
      <c r="HLG110" s="237"/>
      <c r="HLH110" s="225"/>
      <c r="HLI110" s="235"/>
      <c r="HLJ110" s="236" t="s">
        <v>569</v>
      </c>
      <c r="HLK110" s="237"/>
      <c r="HLL110" s="225"/>
      <c r="HLM110" s="235"/>
      <c r="HLN110" s="236" t="s">
        <v>569</v>
      </c>
      <c r="HLO110" s="237"/>
      <c r="HLP110" s="225"/>
      <c r="HLQ110" s="235"/>
      <c r="HLR110" s="236" t="s">
        <v>569</v>
      </c>
      <c r="HLS110" s="237"/>
      <c r="HLT110" s="225"/>
      <c r="HLU110" s="235"/>
      <c r="HLV110" s="236" t="s">
        <v>569</v>
      </c>
      <c r="HLW110" s="237"/>
      <c r="HLX110" s="225"/>
      <c r="HLY110" s="235"/>
      <c r="HLZ110" s="236" t="s">
        <v>569</v>
      </c>
      <c r="HMA110" s="237"/>
      <c r="HMB110" s="225"/>
      <c r="HMC110" s="235"/>
      <c r="HMD110" s="236" t="s">
        <v>569</v>
      </c>
      <c r="HME110" s="237"/>
      <c r="HMF110" s="225"/>
      <c r="HMG110" s="235"/>
      <c r="HMH110" s="236" t="s">
        <v>569</v>
      </c>
      <c r="HMI110" s="237"/>
      <c r="HMJ110" s="225"/>
      <c r="HMK110" s="235"/>
      <c r="HML110" s="236" t="s">
        <v>569</v>
      </c>
      <c r="HMM110" s="237"/>
      <c r="HMN110" s="225"/>
      <c r="HMO110" s="235"/>
      <c r="HMP110" s="236" t="s">
        <v>569</v>
      </c>
      <c r="HMQ110" s="237"/>
      <c r="HMR110" s="225"/>
      <c r="HMS110" s="235"/>
      <c r="HMT110" s="236" t="s">
        <v>569</v>
      </c>
      <c r="HMU110" s="237"/>
      <c r="HMV110" s="225"/>
      <c r="HMW110" s="235"/>
      <c r="HMX110" s="236" t="s">
        <v>569</v>
      </c>
      <c r="HMY110" s="237"/>
      <c r="HMZ110" s="225"/>
      <c r="HNA110" s="235"/>
      <c r="HNB110" s="236" t="s">
        <v>569</v>
      </c>
      <c r="HNC110" s="237"/>
      <c r="HND110" s="225"/>
      <c r="HNE110" s="235"/>
      <c r="HNF110" s="236" t="s">
        <v>569</v>
      </c>
      <c r="HNG110" s="237"/>
      <c r="HNH110" s="225"/>
      <c r="HNI110" s="235"/>
      <c r="HNJ110" s="236" t="s">
        <v>569</v>
      </c>
      <c r="HNK110" s="237"/>
      <c r="HNL110" s="225"/>
      <c r="HNM110" s="235"/>
      <c r="HNN110" s="236" t="s">
        <v>569</v>
      </c>
      <c r="HNO110" s="237"/>
      <c r="HNP110" s="225"/>
      <c r="HNQ110" s="235"/>
      <c r="HNR110" s="236" t="s">
        <v>569</v>
      </c>
      <c r="HNS110" s="237"/>
      <c r="HNT110" s="225"/>
      <c r="HNU110" s="235"/>
      <c r="HNV110" s="236" t="s">
        <v>569</v>
      </c>
      <c r="HNW110" s="237"/>
      <c r="HNX110" s="225"/>
      <c r="HNY110" s="235"/>
      <c r="HNZ110" s="236" t="s">
        <v>569</v>
      </c>
      <c r="HOA110" s="237"/>
      <c r="HOB110" s="225"/>
      <c r="HOC110" s="235"/>
      <c r="HOD110" s="236" t="s">
        <v>569</v>
      </c>
      <c r="HOE110" s="237"/>
      <c r="HOF110" s="225"/>
      <c r="HOG110" s="235"/>
      <c r="HOH110" s="236" t="s">
        <v>569</v>
      </c>
      <c r="HOI110" s="237"/>
      <c r="HOJ110" s="225"/>
      <c r="HOK110" s="235"/>
      <c r="HOL110" s="236" t="s">
        <v>569</v>
      </c>
      <c r="HOM110" s="237"/>
      <c r="HON110" s="225"/>
      <c r="HOO110" s="235"/>
      <c r="HOP110" s="236" t="s">
        <v>569</v>
      </c>
      <c r="HOQ110" s="237"/>
      <c r="HOR110" s="225"/>
      <c r="HOS110" s="235"/>
      <c r="HOT110" s="236" t="s">
        <v>569</v>
      </c>
      <c r="HOU110" s="237"/>
      <c r="HOV110" s="225"/>
      <c r="HOW110" s="235"/>
      <c r="HOX110" s="236" t="s">
        <v>569</v>
      </c>
      <c r="HOY110" s="237"/>
      <c r="HOZ110" s="225"/>
      <c r="HPA110" s="235"/>
      <c r="HPB110" s="236" t="s">
        <v>569</v>
      </c>
      <c r="HPC110" s="237"/>
      <c r="HPD110" s="225"/>
      <c r="HPE110" s="235"/>
      <c r="HPF110" s="236" t="s">
        <v>569</v>
      </c>
      <c r="HPG110" s="237"/>
      <c r="HPH110" s="225"/>
      <c r="HPI110" s="235"/>
      <c r="HPJ110" s="236" t="s">
        <v>569</v>
      </c>
      <c r="HPK110" s="237"/>
      <c r="HPL110" s="225"/>
      <c r="HPM110" s="235"/>
      <c r="HPN110" s="236" t="s">
        <v>569</v>
      </c>
      <c r="HPO110" s="237"/>
      <c r="HPP110" s="225"/>
      <c r="HPQ110" s="235"/>
      <c r="HPR110" s="236" t="s">
        <v>569</v>
      </c>
      <c r="HPS110" s="237"/>
      <c r="HPT110" s="225"/>
      <c r="HPU110" s="235"/>
      <c r="HPV110" s="236" t="s">
        <v>569</v>
      </c>
      <c r="HPW110" s="237"/>
      <c r="HPX110" s="225"/>
      <c r="HPY110" s="235"/>
      <c r="HPZ110" s="236" t="s">
        <v>569</v>
      </c>
      <c r="HQA110" s="237"/>
      <c r="HQB110" s="225"/>
      <c r="HQC110" s="235"/>
      <c r="HQD110" s="236" t="s">
        <v>569</v>
      </c>
      <c r="HQE110" s="237"/>
      <c r="HQF110" s="225"/>
      <c r="HQG110" s="235"/>
      <c r="HQH110" s="236" t="s">
        <v>569</v>
      </c>
      <c r="HQI110" s="237"/>
      <c r="HQJ110" s="225"/>
      <c r="HQK110" s="235"/>
      <c r="HQL110" s="236" t="s">
        <v>569</v>
      </c>
      <c r="HQM110" s="237"/>
      <c r="HQN110" s="225"/>
      <c r="HQO110" s="235"/>
      <c r="HQP110" s="236" t="s">
        <v>569</v>
      </c>
      <c r="HQQ110" s="237"/>
      <c r="HQR110" s="225"/>
      <c r="HQS110" s="235"/>
      <c r="HQT110" s="236" t="s">
        <v>569</v>
      </c>
      <c r="HQU110" s="237"/>
      <c r="HQV110" s="225"/>
      <c r="HQW110" s="235"/>
      <c r="HQX110" s="236" t="s">
        <v>569</v>
      </c>
      <c r="HQY110" s="237"/>
      <c r="HQZ110" s="225"/>
      <c r="HRA110" s="235"/>
      <c r="HRB110" s="236" t="s">
        <v>569</v>
      </c>
      <c r="HRC110" s="237"/>
      <c r="HRD110" s="225"/>
      <c r="HRE110" s="235"/>
      <c r="HRF110" s="236" t="s">
        <v>569</v>
      </c>
      <c r="HRG110" s="237"/>
      <c r="HRH110" s="225"/>
      <c r="HRI110" s="235"/>
      <c r="HRJ110" s="236" t="s">
        <v>569</v>
      </c>
      <c r="HRK110" s="237"/>
      <c r="HRL110" s="225"/>
      <c r="HRM110" s="235"/>
      <c r="HRN110" s="236" t="s">
        <v>569</v>
      </c>
      <c r="HRO110" s="237"/>
      <c r="HRP110" s="225"/>
      <c r="HRQ110" s="235"/>
      <c r="HRR110" s="236" t="s">
        <v>569</v>
      </c>
      <c r="HRS110" s="237"/>
      <c r="HRT110" s="225"/>
      <c r="HRU110" s="235"/>
      <c r="HRV110" s="236" t="s">
        <v>569</v>
      </c>
      <c r="HRW110" s="237"/>
      <c r="HRX110" s="225"/>
      <c r="HRY110" s="235"/>
      <c r="HRZ110" s="236" t="s">
        <v>569</v>
      </c>
      <c r="HSA110" s="237"/>
      <c r="HSB110" s="225"/>
      <c r="HSC110" s="235"/>
      <c r="HSD110" s="236" t="s">
        <v>569</v>
      </c>
      <c r="HSE110" s="237"/>
      <c r="HSF110" s="225"/>
      <c r="HSG110" s="235"/>
      <c r="HSH110" s="236" t="s">
        <v>569</v>
      </c>
      <c r="HSI110" s="237"/>
      <c r="HSJ110" s="225"/>
      <c r="HSK110" s="235"/>
      <c r="HSL110" s="236" t="s">
        <v>569</v>
      </c>
      <c r="HSM110" s="237"/>
      <c r="HSN110" s="225"/>
      <c r="HSO110" s="235"/>
      <c r="HSP110" s="236" t="s">
        <v>569</v>
      </c>
      <c r="HSQ110" s="237"/>
      <c r="HSR110" s="225"/>
      <c r="HSS110" s="235"/>
      <c r="HST110" s="236" t="s">
        <v>569</v>
      </c>
      <c r="HSU110" s="237"/>
      <c r="HSV110" s="225"/>
      <c r="HSW110" s="235"/>
      <c r="HSX110" s="236" t="s">
        <v>569</v>
      </c>
      <c r="HSY110" s="237"/>
      <c r="HSZ110" s="225"/>
      <c r="HTA110" s="235"/>
      <c r="HTB110" s="236" t="s">
        <v>569</v>
      </c>
      <c r="HTC110" s="237"/>
      <c r="HTD110" s="225"/>
      <c r="HTE110" s="235"/>
      <c r="HTF110" s="236" t="s">
        <v>569</v>
      </c>
      <c r="HTG110" s="237"/>
      <c r="HTH110" s="225"/>
      <c r="HTI110" s="235"/>
      <c r="HTJ110" s="236" t="s">
        <v>569</v>
      </c>
      <c r="HTK110" s="237"/>
      <c r="HTL110" s="225"/>
      <c r="HTM110" s="235"/>
      <c r="HTN110" s="236" t="s">
        <v>569</v>
      </c>
      <c r="HTO110" s="237"/>
      <c r="HTP110" s="225"/>
      <c r="HTQ110" s="235"/>
      <c r="HTR110" s="236" t="s">
        <v>569</v>
      </c>
      <c r="HTS110" s="237"/>
      <c r="HTT110" s="225"/>
      <c r="HTU110" s="235"/>
      <c r="HTV110" s="236" t="s">
        <v>569</v>
      </c>
      <c r="HTW110" s="237"/>
      <c r="HTX110" s="225"/>
      <c r="HTY110" s="235"/>
      <c r="HTZ110" s="236" t="s">
        <v>569</v>
      </c>
      <c r="HUA110" s="237"/>
      <c r="HUB110" s="225"/>
      <c r="HUC110" s="235"/>
      <c r="HUD110" s="236" t="s">
        <v>569</v>
      </c>
      <c r="HUE110" s="237"/>
      <c r="HUF110" s="225"/>
      <c r="HUG110" s="235"/>
      <c r="HUH110" s="236" t="s">
        <v>569</v>
      </c>
      <c r="HUI110" s="237"/>
      <c r="HUJ110" s="225"/>
      <c r="HUK110" s="235"/>
      <c r="HUL110" s="236" t="s">
        <v>569</v>
      </c>
      <c r="HUM110" s="237"/>
      <c r="HUN110" s="225"/>
      <c r="HUO110" s="235"/>
      <c r="HUP110" s="236" t="s">
        <v>569</v>
      </c>
      <c r="HUQ110" s="237"/>
      <c r="HUR110" s="225"/>
      <c r="HUS110" s="235"/>
      <c r="HUT110" s="236" t="s">
        <v>569</v>
      </c>
      <c r="HUU110" s="237"/>
      <c r="HUV110" s="225"/>
      <c r="HUW110" s="235"/>
      <c r="HUX110" s="236" t="s">
        <v>569</v>
      </c>
      <c r="HUY110" s="237"/>
      <c r="HUZ110" s="225"/>
      <c r="HVA110" s="235"/>
      <c r="HVB110" s="236" t="s">
        <v>569</v>
      </c>
      <c r="HVC110" s="237"/>
      <c r="HVD110" s="225"/>
      <c r="HVE110" s="235"/>
      <c r="HVF110" s="236" t="s">
        <v>569</v>
      </c>
      <c r="HVG110" s="237"/>
      <c r="HVH110" s="225"/>
      <c r="HVI110" s="235"/>
      <c r="HVJ110" s="236" t="s">
        <v>569</v>
      </c>
      <c r="HVK110" s="237"/>
      <c r="HVL110" s="225"/>
      <c r="HVM110" s="235"/>
      <c r="HVN110" s="236" t="s">
        <v>569</v>
      </c>
      <c r="HVO110" s="237"/>
      <c r="HVP110" s="225"/>
      <c r="HVQ110" s="235"/>
      <c r="HVR110" s="236" t="s">
        <v>569</v>
      </c>
      <c r="HVS110" s="237"/>
      <c r="HVT110" s="225"/>
      <c r="HVU110" s="235"/>
      <c r="HVV110" s="236" t="s">
        <v>569</v>
      </c>
      <c r="HVW110" s="237"/>
      <c r="HVX110" s="225"/>
      <c r="HVY110" s="235"/>
      <c r="HVZ110" s="236" t="s">
        <v>569</v>
      </c>
      <c r="HWA110" s="237"/>
      <c r="HWB110" s="225"/>
      <c r="HWC110" s="235"/>
      <c r="HWD110" s="236" t="s">
        <v>569</v>
      </c>
      <c r="HWE110" s="237"/>
      <c r="HWF110" s="225"/>
      <c r="HWG110" s="235"/>
      <c r="HWH110" s="236" t="s">
        <v>569</v>
      </c>
      <c r="HWI110" s="237"/>
      <c r="HWJ110" s="225"/>
      <c r="HWK110" s="235"/>
      <c r="HWL110" s="236" t="s">
        <v>569</v>
      </c>
      <c r="HWM110" s="237"/>
      <c r="HWN110" s="225"/>
      <c r="HWO110" s="235"/>
      <c r="HWP110" s="236" t="s">
        <v>569</v>
      </c>
      <c r="HWQ110" s="237"/>
      <c r="HWR110" s="225"/>
      <c r="HWS110" s="235"/>
      <c r="HWT110" s="236" t="s">
        <v>569</v>
      </c>
      <c r="HWU110" s="237"/>
      <c r="HWV110" s="225"/>
      <c r="HWW110" s="235"/>
      <c r="HWX110" s="236" t="s">
        <v>569</v>
      </c>
      <c r="HWY110" s="237"/>
      <c r="HWZ110" s="225"/>
      <c r="HXA110" s="235"/>
      <c r="HXB110" s="236" t="s">
        <v>569</v>
      </c>
      <c r="HXC110" s="237"/>
      <c r="HXD110" s="225"/>
      <c r="HXE110" s="235"/>
      <c r="HXF110" s="236" t="s">
        <v>569</v>
      </c>
      <c r="HXG110" s="237"/>
      <c r="HXH110" s="225"/>
      <c r="HXI110" s="235"/>
      <c r="HXJ110" s="236" t="s">
        <v>569</v>
      </c>
      <c r="HXK110" s="237"/>
      <c r="HXL110" s="225"/>
      <c r="HXM110" s="235"/>
      <c r="HXN110" s="236" t="s">
        <v>569</v>
      </c>
      <c r="HXO110" s="237"/>
      <c r="HXP110" s="225"/>
      <c r="HXQ110" s="235"/>
      <c r="HXR110" s="236" t="s">
        <v>569</v>
      </c>
      <c r="HXS110" s="237"/>
      <c r="HXT110" s="225"/>
      <c r="HXU110" s="235"/>
      <c r="HXV110" s="236" t="s">
        <v>569</v>
      </c>
      <c r="HXW110" s="237"/>
      <c r="HXX110" s="225"/>
      <c r="HXY110" s="235"/>
      <c r="HXZ110" s="236" t="s">
        <v>569</v>
      </c>
      <c r="HYA110" s="237"/>
      <c r="HYB110" s="225"/>
      <c r="HYC110" s="235"/>
      <c r="HYD110" s="236" t="s">
        <v>569</v>
      </c>
      <c r="HYE110" s="237"/>
      <c r="HYF110" s="225"/>
      <c r="HYG110" s="235"/>
      <c r="HYH110" s="236" t="s">
        <v>569</v>
      </c>
      <c r="HYI110" s="237"/>
      <c r="HYJ110" s="225"/>
      <c r="HYK110" s="235"/>
      <c r="HYL110" s="236" t="s">
        <v>569</v>
      </c>
      <c r="HYM110" s="237"/>
      <c r="HYN110" s="225"/>
      <c r="HYO110" s="235"/>
      <c r="HYP110" s="236" t="s">
        <v>569</v>
      </c>
      <c r="HYQ110" s="237"/>
      <c r="HYR110" s="225"/>
      <c r="HYS110" s="235"/>
      <c r="HYT110" s="236" t="s">
        <v>569</v>
      </c>
      <c r="HYU110" s="237"/>
      <c r="HYV110" s="225"/>
      <c r="HYW110" s="235"/>
      <c r="HYX110" s="236" t="s">
        <v>569</v>
      </c>
      <c r="HYY110" s="237"/>
      <c r="HYZ110" s="225"/>
      <c r="HZA110" s="235"/>
      <c r="HZB110" s="236" t="s">
        <v>569</v>
      </c>
      <c r="HZC110" s="237"/>
      <c r="HZD110" s="225"/>
      <c r="HZE110" s="235"/>
      <c r="HZF110" s="236" t="s">
        <v>569</v>
      </c>
      <c r="HZG110" s="237"/>
      <c r="HZH110" s="225"/>
      <c r="HZI110" s="235"/>
      <c r="HZJ110" s="236" t="s">
        <v>569</v>
      </c>
      <c r="HZK110" s="237"/>
      <c r="HZL110" s="225"/>
      <c r="HZM110" s="235"/>
      <c r="HZN110" s="236" t="s">
        <v>569</v>
      </c>
      <c r="HZO110" s="237"/>
      <c r="HZP110" s="225"/>
      <c r="HZQ110" s="235"/>
      <c r="HZR110" s="236" t="s">
        <v>569</v>
      </c>
      <c r="HZS110" s="237"/>
      <c r="HZT110" s="225"/>
      <c r="HZU110" s="235"/>
      <c r="HZV110" s="236" t="s">
        <v>569</v>
      </c>
      <c r="HZW110" s="237"/>
      <c r="HZX110" s="225"/>
      <c r="HZY110" s="235"/>
      <c r="HZZ110" s="236" t="s">
        <v>569</v>
      </c>
      <c r="IAA110" s="237"/>
      <c r="IAB110" s="225"/>
      <c r="IAC110" s="235"/>
      <c r="IAD110" s="236" t="s">
        <v>569</v>
      </c>
      <c r="IAE110" s="237"/>
      <c r="IAF110" s="225"/>
      <c r="IAG110" s="235"/>
      <c r="IAH110" s="236" t="s">
        <v>569</v>
      </c>
      <c r="IAI110" s="237"/>
      <c r="IAJ110" s="225"/>
      <c r="IAK110" s="235"/>
      <c r="IAL110" s="236" t="s">
        <v>569</v>
      </c>
      <c r="IAM110" s="237"/>
      <c r="IAN110" s="225"/>
      <c r="IAO110" s="235"/>
      <c r="IAP110" s="236" t="s">
        <v>569</v>
      </c>
      <c r="IAQ110" s="237"/>
      <c r="IAR110" s="225"/>
      <c r="IAS110" s="235"/>
      <c r="IAT110" s="236" t="s">
        <v>569</v>
      </c>
      <c r="IAU110" s="237"/>
      <c r="IAV110" s="225"/>
      <c r="IAW110" s="235"/>
      <c r="IAX110" s="236" t="s">
        <v>569</v>
      </c>
      <c r="IAY110" s="237"/>
      <c r="IAZ110" s="225"/>
      <c r="IBA110" s="235"/>
      <c r="IBB110" s="236" t="s">
        <v>569</v>
      </c>
      <c r="IBC110" s="237"/>
      <c r="IBD110" s="225"/>
      <c r="IBE110" s="235"/>
      <c r="IBF110" s="236" t="s">
        <v>569</v>
      </c>
      <c r="IBG110" s="237"/>
      <c r="IBH110" s="225"/>
      <c r="IBI110" s="235"/>
      <c r="IBJ110" s="236" t="s">
        <v>569</v>
      </c>
      <c r="IBK110" s="237"/>
      <c r="IBL110" s="225"/>
      <c r="IBM110" s="235"/>
      <c r="IBN110" s="236" t="s">
        <v>569</v>
      </c>
      <c r="IBO110" s="237"/>
      <c r="IBP110" s="225"/>
      <c r="IBQ110" s="235"/>
      <c r="IBR110" s="236" t="s">
        <v>569</v>
      </c>
      <c r="IBS110" s="237"/>
      <c r="IBT110" s="225"/>
      <c r="IBU110" s="235"/>
      <c r="IBV110" s="236" t="s">
        <v>569</v>
      </c>
      <c r="IBW110" s="237"/>
      <c r="IBX110" s="225"/>
      <c r="IBY110" s="235"/>
      <c r="IBZ110" s="236" t="s">
        <v>569</v>
      </c>
      <c r="ICA110" s="237"/>
      <c r="ICB110" s="225"/>
      <c r="ICC110" s="235"/>
      <c r="ICD110" s="236" t="s">
        <v>569</v>
      </c>
      <c r="ICE110" s="237"/>
      <c r="ICF110" s="225"/>
      <c r="ICG110" s="235"/>
      <c r="ICH110" s="236" t="s">
        <v>569</v>
      </c>
      <c r="ICI110" s="237"/>
      <c r="ICJ110" s="225"/>
      <c r="ICK110" s="235"/>
      <c r="ICL110" s="236" t="s">
        <v>569</v>
      </c>
      <c r="ICM110" s="237"/>
      <c r="ICN110" s="225"/>
      <c r="ICO110" s="235"/>
      <c r="ICP110" s="236" t="s">
        <v>569</v>
      </c>
      <c r="ICQ110" s="237"/>
      <c r="ICR110" s="225"/>
      <c r="ICS110" s="235"/>
      <c r="ICT110" s="236" t="s">
        <v>569</v>
      </c>
      <c r="ICU110" s="237"/>
      <c r="ICV110" s="225"/>
      <c r="ICW110" s="235"/>
      <c r="ICX110" s="236" t="s">
        <v>569</v>
      </c>
      <c r="ICY110" s="237"/>
      <c r="ICZ110" s="225"/>
      <c r="IDA110" s="235"/>
      <c r="IDB110" s="236" t="s">
        <v>569</v>
      </c>
      <c r="IDC110" s="237"/>
      <c r="IDD110" s="225"/>
      <c r="IDE110" s="235"/>
      <c r="IDF110" s="236" t="s">
        <v>569</v>
      </c>
      <c r="IDG110" s="237"/>
      <c r="IDH110" s="225"/>
      <c r="IDI110" s="235"/>
      <c r="IDJ110" s="236" t="s">
        <v>569</v>
      </c>
      <c r="IDK110" s="237"/>
      <c r="IDL110" s="225"/>
      <c r="IDM110" s="235"/>
      <c r="IDN110" s="236" t="s">
        <v>569</v>
      </c>
      <c r="IDO110" s="237"/>
      <c r="IDP110" s="225"/>
      <c r="IDQ110" s="235"/>
      <c r="IDR110" s="236" t="s">
        <v>569</v>
      </c>
      <c r="IDS110" s="237"/>
      <c r="IDT110" s="225"/>
      <c r="IDU110" s="235"/>
      <c r="IDV110" s="236" t="s">
        <v>569</v>
      </c>
      <c r="IDW110" s="237"/>
      <c r="IDX110" s="225"/>
      <c r="IDY110" s="235"/>
      <c r="IDZ110" s="236" t="s">
        <v>569</v>
      </c>
      <c r="IEA110" s="237"/>
      <c r="IEB110" s="225"/>
      <c r="IEC110" s="235"/>
      <c r="IED110" s="236" t="s">
        <v>569</v>
      </c>
      <c r="IEE110" s="237"/>
      <c r="IEF110" s="225"/>
      <c r="IEG110" s="235"/>
      <c r="IEH110" s="236" t="s">
        <v>569</v>
      </c>
      <c r="IEI110" s="237"/>
      <c r="IEJ110" s="225"/>
      <c r="IEK110" s="235"/>
      <c r="IEL110" s="236" t="s">
        <v>569</v>
      </c>
      <c r="IEM110" s="237"/>
      <c r="IEN110" s="225"/>
      <c r="IEO110" s="235"/>
      <c r="IEP110" s="236" t="s">
        <v>569</v>
      </c>
      <c r="IEQ110" s="237"/>
      <c r="IER110" s="225"/>
      <c r="IES110" s="235"/>
      <c r="IET110" s="236" t="s">
        <v>569</v>
      </c>
      <c r="IEU110" s="237"/>
      <c r="IEV110" s="225"/>
      <c r="IEW110" s="235"/>
      <c r="IEX110" s="236" t="s">
        <v>569</v>
      </c>
      <c r="IEY110" s="237"/>
      <c r="IEZ110" s="225"/>
      <c r="IFA110" s="235"/>
      <c r="IFB110" s="236" t="s">
        <v>569</v>
      </c>
      <c r="IFC110" s="237"/>
      <c r="IFD110" s="225"/>
      <c r="IFE110" s="235"/>
      <c r="IFF110" s="236" t="s">
        <v>569</v>
      </c>
      <c r="IFG110" s="237"/>
      <c r="IFH110" s="225"/>
      <c r="IFI110" s="235"/>
      <c r="IFJ110" s="236" t="s">
        <v>569</v>
      </c>
      <c r="IFK110" s="237"/>
      <c r="IFL110" s="225"/>
      <c r="IFM110" s="235"/>
      <c r="IFN110" s="236" t="s">
        <v>569</v>
      </c>
      <c r="IFO110" s="237"/>
      <c r="IFP110" s="225"/>
      <c r="IFQ110" s="235"/>
      <c r="IFR110" s="236" t="s">
        <v>569</v>
      </c>
      <c r="IFS110" s="237"/>
      <c r="IFT110" s="225"/>
      <c r="IFU110" s="235"/>
      <c r="IFV110" s="236" t="s">
        <v>569</v>
      </c>
      <c r="IFW110" s="237"/>
      <c r="IFX110" s="225"/>
      <c r="IFY110" s="235"/>
      <c r="IFZ110" s="236" t="s">
        <v>569</v>
      </c>
      <c r="IGA110" s="237"/>
      <c r="IGB110" s="225"/>
      <c r="IGC110" s="235"/>
      <c r="IGD110" s="236" t="s">
        <v>569</v>
      </c>
      <c r="IGE110" s="237"/>
      <c r="IGF110" s="225"/>
      <c r="IGG110" s="235"/>
      <c r="IGH110" s="236" t="s">
        <v>569</v>
      </c>
      <c r="IGI110" s="237"/>
      <c r="IGJ110" s="225"/>
      <c r="IGK110" s="235"/>
      <c r="IGL110" s="236" t="s">
        <v>569</v>
      </c>
      <c r="IGM110" s="237"/>
      <c r="IGN110" s="225"/>
      <c r="IGO110" s="235"/>
      <c r="IGP110" s="236" t="s">
        <v>569</v>
      </c>
      <c r="IGQ110" s="237"/>
      <c r="IGR110" s="225"/>
      <c r="IGS110" s="235"/>
      <c r="IGT110" s="236" t="s">
        <v>569</v>
      </c>
      <c r="IGU110" s="237"/>
      <c r="IGV110" s="225"/>
      <c r="IGW110" s="235"/>
      <c r="IGX110" s="236" t="s">
        <v>569</v>
      </c>
      <c r="IGY110" s="237"/>
      <c r="IGZ110" s="225"/>
      <c r="IHA110" s="235"/>
      <c r="IHB110" s="236" t="s">
        <v>569</v>
      </c>
      <c r="IHC110" s="237"/>
      <c r="IHD110" s="225"/>
      <c r="IHE110" s="235"/>
      <c r="IHF110" s="236" t="s">
        <v>569</v>
      </c>
      <c r="IHG110" s="237"/>
      <c r="IHH110" s="225"/>
      <c r="IHI110" s="235"/>
      <c r="IHJ110" s="236" t="s">
        <v>569</v>
      </c>
      <c r="IHK110" s="237"/>
      <c r="IHL110" s="225"/>
      <c r="IHM110" s="235"/>
      <c r="IHN110" s="236" t="s">
        <v>569</v>
      </c>
      <c r="IHO110" s="237"/>
      <c r="IHP110" s="225"/>
      <c r="IHQ110" s="235"/>
      <c r="IHR110" s="236" t="s">
        <v>569</v>
      </c>
      <c r="IHS110" s="237"/>
      <c r="IHT110" s="225"/>
      <c r="IHU110" s="235"/>
      <c r="IHV110" s="236" t="s">
        <v>569</v>
      </c>
      <c r="IHW110" s="237"/>
      <c r="IHX110" s="225"/>
      <c r="IHY110" s="235"/>
      <c r="IHZ110" s="236" t="s">
        <v>569</v>
      </c>
      <c r="IIA110" s="237"/>
      <c r="IIB110" s="225"/>
      <c r="IIC110" s="235"/>
      <c r="IID110" s="236" t="s">
        <v>569</v>
      </c>
      <c r="IIE110" s="237"/>
      <c r="IIF110" s="225"/>
      <c r="IIG110" s="235"/>
      <c r="IIH110" s="236" t="s">
        <v>569</v>
      </c>
      <c r="III110" s="237"/>
      <c r="IIJ110" s="225"/>
      <c r="IIK110" s="235"/>
      <c r="IIL110" s="236" t="s">
        <v>569</v>
      </c>
      <c r="IIM110" s="237"/>
      <c r="IIN110" s="225"/>
      <c r="IIO110" s="235"/>
      <c r="IIP110" s="236" t="s">
        <v>569</v>
      </c>
      <c r="IIQ110" s="237"/>
      <c r="IIR110" s="225"/>
      <c r="IIS110" s="235"/>
      <c r="IIT110" s="236" t="s">
        <v>569</v>
      </c>
      <c r="IIU110" s="237"/>
      <c r="IIV110" s="225"/>
      <c r="IIW110" s="235"/>
      <c r="IIX110" s="236" t="s">
        <v>569</v>
      </c>
      <c r="IIY110" s="237"/>
      <c r="IIZ110" s="225"/>
      <c r="IJA110" s="235"/>
      <c r="IJB110" s="236" t="s">
        <v>569</v>
      </c>
      <c r="IJC110" s="237"/>
      <c r="IJD110" s="225"/>
      <c r="IJE110" s="235"/>
      <c r="IJF110" s="236" t="s">
        <v>569</v>
      </c>
      <c r="IJG110" s="237"/>
      <c r="IJH110" s="225"/>
      <c r="IJI110" s="235"/>
      <c r="IJJ110" s="236" t="s">
        <v>569</v>
      </c>
      <c r="IJK110" s="237"/>
      <c r="IJL110" s="225"/>
      <c r="IJM110" s="235"/>
      <c r="IJN110" s="236" t="s">
        <v>569</v>
      </c>
      <c r="IJO110" s="237"/>
      <c r="IJP110" s="225"/>
      <c r="IJQ110" s="235"/>
      <c r="IJR110" s="236" t="s">
        <v>569</v>
      </c>
      <c r="IJS110" s="237"/>
      <c r="IJT110" s="225"/>
      <c r="IJU110" s="235"/>
      <c r="IJV110" s="236" t="s">
        <v>569</v>
      </c>
      <c r="IJW110" s="237"/>
      <c r="IJX110" s="225"/>
      <c r="IJY110" s="235"/>
      <c r="IJZ110" s="236" t="s">
        <v>569</v>
      </c>
      <c r="IKA110" s="237"/>
      <c r="IKB110" s="225"/>
      <c r="IKC110" s="235"/>
      <c r="IKD110" s="236" t="s">
        <v>569</v>
      </c>
      <c r="IKE110" s="237"/>
      <c r="IKF110" s="225"/>
      <c r="IKG110" s="235"/>
      <c r="IKH110" s="236" t="s">
        <v>569</v>
      </c>
      <c r="IKI110" s="237"/>
      <c r="IKJ110" s="225"/>
      <c r="IKK110" s="235"/>
      <c r="IKL110" s="236" t="s">
        <v>569</v>
      </c>
      <c r="IKM110" s="237"/>
      <c r="IKN110" s="225"/>
      <c r="IKO110" s="235"/>
      <c r="IKP110" s="236" t="s">
        <v>569</v>
      </c>
      <c r="IKQ110" s="237"/>
      <c r="IKR110" s="225"/>
      <c r="IKS110" s="235"/>
      <c r="IKT110" s="236" t="s">
        <v>569</v>
      </c>
      <c r="IKU110" s="237"/>
      <c r="IKV110" s="225"/>
      <c r="IKW110" s="235"/>
      <c r="IKX110" s="236" t="s">
        <v>569</v>
      </c>
      <c r="IKY110" s="237"/>
      <c r="IKZ110" s="225"/>
      <c r="ILA110" s="235"/>
      <c r="ILB110" s="236" t="s">
        <v>569</v>
      </c>
      <c r="ILC110" s="237"/>
      <c r="ILD110" s="225"/>
      <c r="ILE110" s="235"/>
      <c r="ILF110" s="236" t="s">
        <v>569</v>
      </c>
      <c r="ILG110" s="237"/>
      <c r="ILH110" s="225"/>
      <c r="ILI110" s="235"/>
      <c r="ILJ110" s="236" t="s">
        <v>569</v>
      </c>
      <c r="ILK110" s="237"/>
      <c r="ILL110" s="225"/>
      <c r="ILM110" s="235"/>
      <c r="ILN110" s="236" t="s">
        <v>569</v>
      </c>
      <c r="ILO110" s="237"/>
      <c r="ILP110" s="225"/>
      <c r="ILQ110" s="235"/>
      <c r="ILR110" s="236" t="s">
        <v>569</v>
      </c>
      <c r="ILS110" s="237"/>
      <c r="ILT110" s="225"/>
      <c r="ILU110" s="235"/>
      <c r="ILV110" s="236" t="s">
        <v>569</v>
      </c>
      <c r="ILW110" s="237"/>
      <c r="ILX110" s="225"/>
      <c r="ILY110" s="235"/>
      <c r="ILZ110" s="236" t="s">
        <v>569</v>
      </c>
      <c r="IMA110" s="237"/>
      <c r="IMB110" s="225"/>
      <c r="IMC110" s="235"/>
      <c r="IMD110" s="236" t="s">
        <v>569</v>
      </c>
      <c r="IME110" s="237"/>
      <c r="IMF110" s="225"/>
      <c r="IMG110" s="235"/>
      <c r="IMH110" s="236" t="s">
        <v>569</v>
      </c>
      <c r="IMI110" s="237"/>
      <c r="IMJ110" s="225"/>
      <c r="IMK110" s="235"/>
      <c r="IML110" s="236" t="s">
        <v>569</v>
      </c>
      <c r="IMM110" s="237"/>
      <c r="IMN110" s="225"/>
      <c r="IMO110" s="235"/>
      <c r="IMP110" s="236" t="s">
        <v>569</v>
      </c>
      <c r="IMQ110" s="237"/>
      <c r="IMR110" s="225"/>
      <c r="IMS110" s="235"/>
      <c r="IMT110" s="236" t="s">
        <v>569</v>
      </c>
      <c r="IMU110" s="237"/>
      <c r="IMV110" s="225"/>
      <c r="IMW110" s="235"/>
      <c r="IMX110" s="236" t="s">
        <v>569</v>
      </c>
      <c r="IMY110" s="237"/>
      <c r="IMZ110" s="225"/>
      <c r="INA110" s="235"/>
      <c r="INB110" s="236" t="s">
        <v>569</v>
      </c>
      <c r="INC110" s="237"/>
      <c r="IND110" s="225"/>
      <c r="INE110" s="235"/>
      <c r="INF110" s="236" t="s">
        <v>569</v>
      </c>
      <c r="ING110" s="237"/>
      <c r="INH110" s="225"/>
      <c r="INI110" s="235"/>
      <c r="INJ110" s="236" t="s">
        <v>569</v>
      </c>
      <c r="INK110" s="237"/>
      <c r="INL110" s="225"/>
      <c r="INM110" s="235"/>
      <c r="INN110" s="236" t="s">
        <v>569</v>
      </c>
      <c r="INO110" s="237"/>
      <c r="INP110" s="225"/>
      <c r="INQ110" s="235"/>
      <c r="INR110" s="236" t="s">
        <v>569</v>
      </c>
      <c r="INS110" s="237"/>
      <c r="INT110" s="225"/>
      <c r="INU110" s="235"/>
      <c r="INV110" s="236" t="s">
        <v>569</v>
      </c>
      <c r="INW110" s="237"/>
      <c r="INX110" s="225"/>
      <c r="INY110" s="235"/>
      <c r="INZ110" s="236" t="s">
        <v>569</v>
      </c>
      <c r="IOA110" s="237"/>
      <c r="IOB110" s="225"/>
      <c r="IOC110" s="235"/>
      <c r="IOD110" s="236" t="s">
        <v>569</v>
      </c>
      <c r="IOE110" s="237"/>
      <c r="IOF110" s="225"/>
      <c r="IOG110" s="235"/>
      <c r="IOH110" s="236" t="s">
        <v>569</v>
      </c>
      <c r="IOI110" s="237"/>
      <c r="IOJ110" s="225"/>
      <c r="IOK110" s="235"/>
      <c r="IOL110" s="236" t="s">
        <v>569</v>
      </c>
      <c r="IOM110" s="237"/>
      <c r="ION110" s="225"/>
      <c r="IOO110" s="235"/>
      <c r="IOP110" s="236" t="s">
        <v>569</v>
      </c>
      <c r="IOQ110" s="237"/>
      <c r="IOR110" s="225"/>
      <c r="IOS110" s="235"/>
      <c r="IOT110" s="236" t="s">
        <v>569</v>
      </c>
      <c r="IOU110" s="237"/>
      <c r="IOV110" s="225"/>
      <c r="IOW110" s="235"/>
      <c r="IOX110" s="236" t="s">
        <v>569</v>
      </c>
      <c r="IOY110" s="237"/>
      <c r="IOZ110" s="225"/>
      <c r="IPA110" s="235"/>
      <c r="IPB110" s="236" t="s">
        <v>569</v>
      </c>
      <c r="IPC110" s="237"/>
      <c r="IPD110" s="225"/>
      <c r="IPE110" s="235"/>
      <c r="IPF110" s="236" t="s">
        <v>569</v>
      </c>
      <c r="IPG110" s="237"/>
      <c r="IPH110" s="225"/>
      <c r="IPI110" s="235"/>
      <c r="IPJ110" s="236" t="s">
        <v>569</v>
      </c>
      <c r="IPK110" s="237"/>
      <c r="IPL110" s="225"/>
      <c r="IPM110" s="235"/>
      <c r="IPN110" s="236" t="s">
        <v>569</v>
      </c>
      <c r="IPO110" s="237"/>
      <c r="IPP110" s="225"/>
      <c r="IPQ110" s="235"/>
      <c r="IPR110" s="236" t="s">
        <v>569</v>
      </c>
      <c r="IPS110" s="237"/>
      <c r="IPT110" s="225"/>
      <c r="IPU110" s="235"/>
      <c r="IPV110" s="236" t="s">
        <v>569</v>
      </c>
      <c r="IPW110" s="237"/>
      <c r="IPX110" s="225"/>
      <c r="IPY110" s="235"/>
      <c r="IPZ110" s="236" t="s">
        <v>569</v>
      </c>
      <c r="IQA110" s="237"/>
      <c r="IQB110" s="225"/>
      <c r="IQC110" s="235"/>
      <c r="IQD110" s="236" t="s">
        <v>569</v>
      </c>
      <c r="IQE110" s="237"/>
      <c r="IQF110" s="225"/>
      <c r="IQG110" s="235"/>
      <c r="IQH110" s="236" t="s">
        <v>569</v>
      </c>
      <c r="IQI110" s="237"/>
      <c r="IQJ110" s="225"/>
      <c r="IQK110" s="235"/>
      <c r="IQL110" s="236" t="s">
        <v>569</v>
      </c>
      <c r="IQM110" s="237"/>
      <c r="IQN110" s="225"/>
      <c r="IQO110" s="235"/>
      <c r="IQP110" s="236" t="s">
        <v>569</v>
      </c>
      <c r="IQQ110" s="237"/>
      <c r="IQR110" s="225"/>
      <c r="IQS110" s="235"/>
      <c r="IQT110" s="236" t="s">
        <v>569</v>
      </c>
      <c r="IQU110" s="237"/>
      <c r="IQV110" s="225"/>
      <c r="IQW110" s="235"/>
      <c r="IQX110" s="236" t="s">
        <v>569</v>
      </c>
      <c r="IQY110" s="237"/>
      <c r="IQZ110" s="225"/>
      <c r="IRA110" s="235"/>
      <c r="IRB110" s="236" t="s">
        <v>569</v>
      </c>
      <c r="IRC110" s="237"/>
      <c r="IRD110" s="225"/>
      <c r="IRE110" s="235"/>
      <c r="IRF110" s="236" t="s">
        <v>569</v>
      </c>
      <c r="IRG110" s="237"/>
      <c r="IRH110" s="225"/>
      <c r="IRI110" s="235"/>
      <c r="IRJ110" s="236" t="s">
        <v>569</v>
      </c>
      <c r="IRK110" s="237"/>
      <c r="IRL110" s="225"/>
      <c r="IRM110" s="235"/>
      <c r="IRN110" s="236" t="s">
        <v>569</v>
      </c>
      <c r="IRO110" s="237"/>
      <c r="IRP110" s="225"/>
      <c r="IRQ110" s="235"/>
      <c r="IRR110" s="236" t="s">
        <v>569</v>
      </c>
      <c r="IRS110" s="237"/>
      <c r="IRT110" s="225"/>
      <c r="IRU110" s="235"/>
      <c r="IRV110" s="236" t="s">
        <v>569</v>
      </c>
      <c r="IRW110" s="237"/>
      <c r="IRX110" s="225"/>
      <c r="IRY110" s="235"/>
      <c r="IRZ110" s="236" t="s">
        <v>569</v>
      </c>
      <c r="ISA110" s="237"/>
      <c r="ISB110" s="225"/>
      <c r="ISC110" s="235"/>
      <c r="ISD110" s="236" t="s">
        <v>569</v>
      </c>
      <c r="ISE110" s="237"/>
      <c r="ISF110" s="225"/>
      <c r="ISG110" s="235"/>
      <c r="ISH110" s="236" t="s">
        <v>569</v>
      </c>
      <c r="ISI110" s="237"/>
      <c r="ISJ110" s="225"/>
      <c r="ISK110" s="235"/>
      <c r="ISL110" s="236" t="s">
        <v>569</v>
      </c>
      <c r="ISM110" s="237"/>
      <c r="ISN110" s="225"/>
      <c r="ISO110" s="235"/>
      <c r="ISP110" s="236" t="s">
        <v>569</v>
      </c>
      <c r="ISQ110" s="237"/>
      <c r="ISR110" s="225"/>
      <c r="ISS110" s="235"/>
      <c r="IST110" s="236" t="s">
        <v>569</v>
      </c>
      <c r="ISU110" s="237"/>
      <c r="ISV110" s="225"/>
      <c r="ISW110" s="235"/>
      <c r="ISX110" s="236" t="s">
        <v>569</v>
      </c>
      <c r="ISY110" s="237"/>
      <c r="ISZ110" s="225"/>
      <c r="ITA110" s="235"/>
      <c r="ITB110" s="236" t="s">
        <v>569</v>
      </c>
      <c r="ITC110" s="237"/>
      <c r="ITD110" s="225"/>
      <c r="ITE110" s="235"/>
      <c r="ITF110" s="236" t="s">
        <v>569</v>
      </c>
      <c r="ITG110" s="237"/>
      <c r="ITH110" s="225"/>
      <c r="ITI110" s="235"/>
      <c r="ITJ110" s="236" t="s">
        <v>569</v>
      </c>
      <c r="ITK110" s="237"/>
      <c r="ITL110" s="225"/>
      <c r="ITM110" s="235"/>
      <c r="ITN110" s="236" t="s">
        <v>569</v>
      </c>
      <c r="ITO110" s="237"/>
      <c r="ITP110" s="225"/>
      <c r="ITQ110" s="235"/>
      <c r="ITR110" s="236" t="s">
        <v>569</v>
      </c>
      <c r="ITS110" s="237"/>
      <c r="ITT110" s="225"/>
      <c r="ITU110" s="235"/>
      <c r="ITV110" s="236" t="s">
        <v>569</v>
      </c>
      <c r="ITW110" s="237"/>
      <c r="ITX110" s="225"/>
      <c r="ITY110" s="235"/>
      <c r="ITZ110" s="236" t="s">
        <v>569</v>
      </c>
      <c r="IUA110" s="237"/>
      <c r="IUB110" s="225"/>
      <c r="IUC110" s="235"/>
      <c r="IUD110" s="236" t="s">
        <v>569</v>
      </c>
      <c r="IUE110" s="237"/>
      <c r="IUF110" s="225"/>
      <c r="IUG110" s="235"/>
      <c r="IUH110" s="236" t="s">
        <v>569</v>
      </c>
      <c r="IUI110" s="237"/>
      <c r="IUJ110" s="225"/>
      <c r="IUK110" s="235"/>
      <c r="IUL110" s="236" t="s">
        <v>569</v>
      </c>
      <c r="IUM110" s="237"/>
      <c r="IUN110" s="225"/>
      <c r="IUO110" s="235"/>
      <c r="IUP110" s="236" t="s">
        <v>569</v>
      </c>
      <c r="IUQ110" s="237"/>
      <c r="IUR110" s="225"/>
      <c r="IUS110" s="235"/>
      <c r="IUT110" s="236" t="s">
        <v>569</v>
      </c>
      <c r="IUU110" s="237"/>
      <c r="IUV110" s="225"/>
      <c r="IUW110" s="235"/>
      <c r="IUX110" s="236" t="s">
        <v>569</v>
      </c>
      <c r="IUY110" s="237"/>
      <c r="IUZ110" s="225"/>
      <c r="IVA110" s="235"/>
      <c r="IVB110" s="236" t="s">
        <v>569</v>
      </c>
      <c r="IVC110" s="237"/>
      <c r="IVD110" s="225"/>
      <c r="IVE110" s="235"/>
      <c r="IVF110" s="236" t="s">
        <v>569</v>
      </c>
      <c r="IVG110" s="237"/>
      <c r="IVH110" s="225"/>
      <c r="IVI110" s="235"/>
      <c r="IVJ110" s="236" t="s">
        <v>569</v>
      </c>
      <c r="IVK110" s="237"/>
      <c r="IVL110" s="225"/>
      <c r="IVM110" s="235"/>
      <c r="IVN110" s="236" t="s">
        <v>569</v>
      </c>
      <c r="IVO110" s="237"/>
      <c r="IVP110" s="225"/>
      <c r="IVQ110" s="235"/>
      <c r="IVR110" s="236" t="s">
        <v>569</v>
      </c>
      <c r="IVS110" s="237"/>
      <c r="IVT110" s="225"/>
      <c r="IVU110" s="235"/>
      <c r="IVV110" s="236" t="s">
        <v>569</v>
      </c>
      <c r="IVW110" s="237"/>
      <c r="IVX110" s="225"/>
      <c r="IVY110" s="235"/>
      <c r="IVZ110" s="236" t="s">
        <v>569</v>
      </c>
      <c r="IWA110" s="237"/>
      <c r="IWB110" s="225"/>
      <c r="IWC110" s="235"/>
      <c r="IWD110" s="236" t="s">
        <v>569</v>
      </c>
      <c r="IWE110" s="237"/>
      <c r="IWF110" s="225"/>
      <c r="IWG110" s="235"/>
      <c r="IWH110" s="236" t="s">
        <v>569</v>
      </c>
      <c r="IWI110" s="237"/>
      <c r="IWJ110" s="225"/>
      <c r="IWK110" s="235"/>
      <c r="IWL110" s="236" t="s">
        <v>569</v>
      </c>
      <c r="IWM110" s="237"/>
      <c r="IWN110" s="225"/>
      <c r="IWO110" s="235"/>
      <c r="IWP110" s="236" t="s">
        <v>569</v>
      </c>
      <c r="IWQ110" s="237"/>
      <c r="IWR110" s="225"/>
      <c r="IWS110" s="235"/>
      <c r="IWT110" s="236" t="s">
        <v>569</v>
      </c>
      <c r="IWU110" s="237"/>
      <c r="IWV110" s="225"/>
      <c r="IWW110" s="235"/>
      <c r="IWX110" s="236" t="s">
        <v>569</v>
      </c>
      <c r="IWY110" s="237"/>
      <c r="IWZ110" s="225"/>
      <c r="IXA110" s="235"/>
      <c r="IXB110" s="236" t="s">
        <v>569</v>
      </c>
      <c r="IXC110" s="237"/>
      <c r="IXD110" s="225"/>
      <c r="IXE110" s="235"/>
      <c r="IXF110" s="236" t="s">
        <v>569</v>
      </c>
      <c r="IXG110" s="237"/>
      <c r="IXH110" s="225"/>
      <c r="IXI110" s="235"/>
      <c r="IXJ110" s="236" t="s">
        <v>569</v>
      </c>
      <c r="IXK110" s="237"/>
      <c r="IXL110" s="225"/>
      <c r="IXM110" s="235"/>
      <c r="IXN110" s="236" t="s">
        <v>569</v>
      </c>
      <c r="IXO110" s="237"/>
      <c r="IXP110" s="225"/>
      <c r="IXQ110" s="235"/>
      <c r="IXR110" s="236" t="s">
        <v>569</v>
      </c>
      <c r="IXS110" s="237"/>
      <c r="IXT110" s="225"/>
      <c r="IXU110" s="235"/>
      <c r="IXV110" s="236" t="s">
        <v>569</v>
      </c>
      <c r="IXW110" s="237"/>
      <c r="IXX110" s="225"/>
      <c r="IXY110" s="235"/>
      <c r="IXZ110" s="236" t="s">
        <v>569</v>
      </c>
      <c r="IYA110" s="237"/>
      <c r="IYB110" s="225"/>
      <c r="IYC110" s="235"/>
      <c r="IYD110" s="236" t="s">
        <v>569</v>
      </c>
      <c r="IYE110" s="237"/>
      <c r="IYF110" s="225"/>
      <c r="IYG110" s="235"/>
      <c r="IYH110" s="236" t="s">
        <v>569</v>
      </c>
      <c r="IYI110" s="237"/>
      <c r="IYJ110" s="225"/>
      <c r="IYK110" s="235"/>
      <c r="IYL110" s="236" t="s">
        <v>569</v>
      </c>
      <c r="IYM110" s="237"/>
      <c r="IYN110" s="225"/>
      <c r="IYO110" s="235"/>
      <c r="IYP110" s="236" t="s">
        <v>569</v>
      </c>
      <c r="IYQ110" s="237"/>
      <c r="IYR110" s="225"/>
      <c r="IYS110" s="235"/>
      <c r="IYT110" s="236" t="s">
        <v>569</v>
      </c>
      <c r="IYU110" s="237"/>
      <c r="IYV110" s="225"/>
      <c r="IYW110" s="235"/>
      <c r="IYX110" s="236" t="s">
        <v>569</v>
      </c>
      <c r="IYY110" s="237"/>
      <c r="IYZ110" s="225"/>
      <c r="IZA110" s="235"/>
      <c r="IZB110" s="236" t="s">
        <v>569</v>
      </c>
      <c r="IZC110" s="237"/>
      <c r="IZD110" s="225"/>
      <c r="IZE110" s="235"/>
      <c r="IZF110" s="236" t="s">
        <v>569</v>
      </c>
      <c r="IZG110" s="237"/>
      <c r="IZH110" s="225"/>
      <c r="IZI110" s="235"/>
      <c r="IZJ110" s="236" t="s">
        <v>569</v>
      </c>
      <c r="IZK110" s="237"/>
      <c r="IZL110" s="225"/>
      <c r="IZM110" s="235"/>
      <c r="IZN110" s="236" t="s">
        <v>569</v>
      </c>
      <c r="IZO110" s="237"/>
      <c r="IZP110" s="225"/>
      <c r="IZQ110" s="235"/>
      <c r="IZR110" s="236" t="s">
        <v>569</v>
      </c>
      <c r="IZS110" s="237"/>
      <c r="IZT110" s="225"/>
      <c r="IZU110" s="235"/>
      <c r="IZV110" s="236" t="s">
        <v>569</v>
      </c>
      <c r="IZW110" s="237"/>
      <c r="IZX110" s="225"/>
      <c r="IZY110" s="235"/>
      <c r="IZZ110" s="236" t="s">
        <v>569</v>
      </c>
      <c r="JAA110" s="237"/>
      <c r="JAB110" s="225"/>
      <c r="JAC110" s="235"/>
      <c r="JAD110" s="236" t="s">
        <v>569</v>
      </c>
      <c r="JAE110" s="237"/>
      <c r="JAF110" s="225"/>
      <c r="JAG110" s="235"/>
      <c r="JAH110" s="236" t="s">
        <v>569</v>
      </c>
      <c r="JAI110" s="237"/>
      <c r="JAJ110" s="225"/>
      <c r="JAK110" s="235"/>
      <c r="JAL110" s="236" t="s">
        <v>569</v>
      </c>
      <c r="JAM110" s="237"/>
      <c r="JAN110" s="225"/>
      <c r="JAO110" s="235"/>
      <c r="JAP110" s="236" t="s">
        <v>569</v>
      </c>
      <c r="JAQ110" s="237"/>
      <c r="JAR110" s="225"/>
      <c r="JAS110" s="235"/>
      <c r="JAT110" s="236" t="s">
        <v>569</v>
      </c>
      <c r="JAU110" s="237"/>
      <c r="JAV110" s="225"/>
      <c r="JAW110" s="235"/>
      <c r="JAX110" s="236" t="s">
        <v>569</v>
      </c>
      <c r="JAY110" s="237"/>
      <c r="JAZ110" s="225"/>
      <c r="JBA110" s="235"/>
      <c r="JBB110" s="236" t="s">
        <v>569</v>
      </c>
      <c r="JBC110" s="237"/>
      <c r="JBD110" s="225"/>
      <c r="JBE110" s="235"/>
      <c r="JBF110" s="236" t="s">
        <v>569</v>
      </c>
      <c r="JBG110" s="237"/>
      <c r="JBH110" s="225"/>
      <c r="JBI110" s="235"/>
      <c r="JBJ110" s="236" t="s">
        <v>569</v>
      </c>
      <c r="JBK110" s="237"/>
      <c r="JBL110" s="225"/>
      <c r="JBM110" s="235"/>
      <c r="JBN110" s="236" t="s">
        <v>569</v>
      </c>
      <c r="JBO110" s="237"/>
      <c r="JBP110" s="225"/>
      <c r="JBQ110" s="235"/>
      <c r="JBR110" s="236" t="s">
        <v>569</v>
      </c>
      <c r="JBS110" s="237"/>
      <c r="JBT110" s="225"/>
      <c r="JBU110" s="235"/>
      <c r="JBV110" s="236" t="s">
        <v>569</v>
      </c>
      <c r="JBW110" s="237"/>
      <c r="JBX110" s="225"/>
      <c r="JBY110" s="235"/>
      <c r="JBZ110" s="236" t="s">
        <v>569</v>
      </c>
      <c r="JCA110" s="237"/>
      <c r="JCB110" s="225"/>
      <c r="JCC110" s="235"/>
      <c r="JCD110" s="236" t="s">
        <v>569</v>
      </c>
      <c r="JCE110" s="237"/>
      <c r="JCF110" s="225"/>
      <c r="JCG110" s="235"/>
      <c r="JCH110" s="236" t="s">
        <v>569</v>
      </c>
      <c r="JCI110" s="237"/>
      <c r="JCJ110" s="225"/>
      <c r="JCK110" s="235"/>
      <c r="JCL110" s="236" t="s">
        <v>569</v>
      </c>
      <c r="JCM110" s="237"/>
      <c r="JCN110" s="225"/>
      <c r="JCO110" s="235"/>
      <c r="JCP110" s="236" t="s">
        <v>569</v>
      </c>
      <c r="JCQ110" s="237"/>
      <c r="JCR110" s="225"/>
      <c r="JCS110" s="235"/>
      <c r="JCT110" s="236" t="s">
        <v>569</v>
      </c>
      <c r="JCU110" s="237"/>
      <c r="JCV110" s="225"/>
      <c r="JCW110" s="235"/>
      <c r="JCX110" s="236" t="s">
        <v>569</v>
      </c>
      <c r="JCY110" s="237"/>
      <c r="JCZ110" s="225"/>
      <c r="JDA110" s="235"/>
      <c r="JDB110" s="236" t="s">
        <v>569</v>
      </c>
      <c r="JDC110" s="237"/>
      <c r="JDD110" s="225"/>
      <c r="JDE110" s="235"/>
      <c r="JDF110" s="236" t="s">
        <v>569</v>
      </c>
      <c r="JDG110" s="237"/>
      <c r="JDH110" s="225"/>
      <c r="JDI110" s="235"/>
      <c r="JDJ110" s="236" t="s">
        <v>569</v>
      </c>
      <c r="JDK110" s="237"/>
      <c r="JDL110" s="225"/>
      <c r="JDM110" s="235"/>
      <c r="JDN110" s="236" t="s">
        <v>569</v>
      </c>
      <c r="JDO110" s="237"/>
      <c r="JDP110" s="225"/>
      <c r="JDQ110" s="235"/>
      <c r="JDR110" s="236" t="s">
        <v>569</v>
      </c>
      <c r="JDS110" s="237"/>
      <c r="JDT110" s="225"/>
      <c r="JDU110" s="235"/>
      <c r="JDV110" s="236" t="s">
        <v>569</v>
      </c>
      <c r="JDW110" s="237"/>
      <c r="JDX110" s="225"/>
      <c r="JDY110" s="235"/>
      <c r="JDZ110" s="236" t="s">
        <v>569</v>
      </c>
      <c r="JEA110" s="237"/>
      <c r="JEB110" s="225"/>
      <c r="JEC110" s="235"/>
      <c r="JED110" s="236" t="s">
        <v>569</v>
      </c>
      <c r="JEE110" s="237"/>
      <c r="JEF110" s="225"/>
      <c r="JEG110" s="235"/>
      <c r="JEH110" s="236" t="s">
        <v>569</v>
      </c>
      <c r="JEI110" s="237"/>
      <c r="JEJ110" s="225"/>
      <c r="JEK110" s="235"/>
      <c r="JEL110" s="236" t="s">
        <v>569</v>
      </c>
      <c r="JEM110" s="237"/>
      <c r="JEN110" s="225"/>
      <c r="JEO110" s="235"/>
      <c r="JEP110" s="236" t="s">
        <v>569</v>
      </c>
      <c r="JEQ110" s="237"/>
      <c r="JER110" s="225"/>
      <c r="JES110" s="235"/>
      <c r="JET110" s="236" t="s">
        <v>569</v>
      </c>
      <c r="JEU110" s="237"/>
      <c r="JEV110" s="225"/>
      <c r="JEW110" s="235"/>
      <c r="JEX110" s="236" t="s">
        <v>569</v>
      </c>
      <c r="JEY110" s="237"/>
      <c r="JEZ110" s="225"/>
      <c r="JFA110" s="235"/>
      <c r="JFB110" s="236" t="s">
        <v>569</v>
      </c>
      <c r="JFC110" s="237"/>
      <c r="JFD110" s="225"/>
      <c r="JFE110" s="235"/>
      <c r="JFF110" s="236" t="s">
        <v>569</v>
      </c>
      <c r="JFG110" s="237"/>
      <c r="JFH110" s="225"/>
      <c r="JFI110" s="235"/>
      <c r="JFJ110" s="236" t="s">
        <v>569</v>
      </c>
      <c r="JFK110" s="237"/>
      <c r="JFL110" s="225"/>
      <c r="JFM110" s="235"/>
      <c r="JFN110" s="236" t="s">
        <v>569</v>
      </c>
      <c r="JFO110" s="237"/>
      <c r="JFP110" s="225"/>
      <c r="JFQ110" s="235"/>
      <c r="JFR110" s="236" t="s">
        <v>569</v>
      </c>
      <c r="JFS110" s="237"/>
      <c r="JFT110" s="225"/>
      <c r="JFU110" s="235"/>
      <c r="JFV110" s="236" t="s">
        <v>569</v>
      </c>
      <c r="JFW110" s="237"/>
      <c r="JFX110" s="225"/>
      <c r="JFY110" s="235"/>
      <c r="JFZ110" s="236" t="s">
        <v>569</v>
      </c>
      <c r="JGA110" s="237"/>
      <c r="JGB110" s="225"/>
      <c r="JGC110" s="235"/>
      <c r="JGD110" s="236" t="s">
        <v>569</v>
      </c>
      <c r="JGE110" s="237"/>
      <c r="JGF110" s="225"/>
      <c r="JGG110" s="235"/>
      <c r="JGH110" s="236" t="s">
        <v>569</v>
      </c>
      <c r="JGI110" s="237"/>
      <c r="JGJ110" s="225"/>
      <c r="JGK110" s="235"/>
      <c r="JGL110" s="236" t="s">
        <v>569</v>
      </c>
      <c r="JGM110" s="237"/>
      <c r="JGN110" s="225"/>
      <c r="JGO110" s="235"/>
      <c r="JGP110" s="236" t="s">
        <v>569</v>
      </c>
      <c r="JGQ110" s="237"/>
      <c r="JGR110" s="225"/>
      <c r="JGS110" s="235"/>
      <c r="JGT110" s="236" t="s">
        <v>569</v>
      </c>
      <c r="JGU110" s="237"/>
      <c r="JGV110" s="225"/>
      <c r="JGW110" s="235"/>
      <c r="JGX110" s="236" t="s">
        <v>569</v>
      </c>
      <c r="JGY110" s="237"/>
      <c r="JGZ110" s="225"/>
      <c r="JHA110" s="235"/>
      <c r="JHB110" s="236" t="s">
        <v>569</v>
      </c>
      <c r="JHC110" s="237"/>
      <c r="JHD110" s="225"/>
      <c r="JHE110" s="235"/>
      <c r="JHF110" s="236" t="s">
        <v>569</v>
      </c>
      <c r="JHG110" s="237"/>
      <c r="JHH110" s="225"/>
      <c r="JHI110" s="235"/>
      <c r="JHJ110" s="236" t="s">
        <v>569</v>
      </c>
      <c r="JHK110" s="237"/>
      <c r="JHL110" s="225"/>
      <c r="JHM110" s="235"/>
      <c r="JHN110" s="236" t="s">
        <v>569</v>
      </c>
      <c r="JHO110" s="237"/>
      <c r="JHP110" s="225"/>
      <c r="JHQ110" s="235"/>
      <c r="JHR110" s="236" t="s">
        <v>569</v>
      </c>
      <c r="JHS110" s="237"/>
      <c r="JHT110" s="225"/>
      <c r="JHU110" s="235"/>
      <c r="JHV110" s="236" t="s">
        <v>569</v>
      </c>
      <c r="JHW110" s="237"/>
      <c r="JHX110" s="225"/>
      <c r="JHY110" s="235"/>
      <c r="JHZ110" s="236" t="s">
        <v>569</v>
      </c>
      <c r="JIA110" s="237"/>
      <c r="JIB110" s="225"/>
      <c r="JIC110" s="235"/>
      <c r="JID110" s="236" t="s">
        <v>569</v>
      </c>
      <c r="JIE110" s="237"/>
      <c r="JIF110" s="225"/>
      <c r="JIG110" s="235"/>
      <c r="JIH110" s="236" t="s">
        <v>569</v>
      </c>
      <c r="JII110" s="237"/>
      <c r="JIJ110" s="225"/>
      <c r="JIK110" s="235"/>
      <c r="JIL110" s="236" t="s">
        <v>569</v>
      </c>
      <c r="JIM110" s="237"/>
      <c r="JIN110" s="225"/>
      <c r="JIO110" s="235"/>
      <c r="JIP110" s="236" t="s">
        <v>569</v>
      </c>
      <c r="JIQ110" s="237"/>
      <c r="JIR110" s="225"/>
      <c r="JIS110" s="235"/>
      <c r="JIT110" s="236" t="s">
        <v>569</v>
      </c>
      <c r="JIU110" s="237"/>
      <c r="JIV110" s="225"/>
      <c r="JIW110" s="235"/>
      <c r="JIX110" s="236" t="s">
        <v>569</v>
      </c>
      <c r="JIY110" s="237"/>
      <c r="JIZ110" s="225"/>
      <c r="JJA110" s="235"/>
      <c r="JJB110" s="236" t="s">
        <v>569</v>
      </c>
      <c r="JJC110" s="237"/>
      <c r="JJD110" s="225"/>
      <c r="JJE110" s="235"/>
      <c r="JJF110" s="236" t="s">
        <v>569</v>
      </c>
      <c r="JJG110" s="237"/>
      <c r="JJH110" s="225"/>
      <c r="JJI110" s="235"/>
      <c r="JJJ110" s="236" t="s">
        <v>569</v>
      </c>
      <c r="JJK110" s="237"/>
      <c r="JJL110" s="225"/>
      <c r="JJM110" s="235"/>
      <c r="JJN110" s="236" t="s">
        <v>569</v>
      </c>
      <c r="JJO110" s="237"/>
      <c r="JJP110" s="225"/>
      <c r="JJQ110" s="235"/>
      <c r="JJR110" s="236" t="s">
        <v>569</v>
      </c>
      <c r="JJS110" s="237"/>
      <c r="JJT110" s="225"/>
      <c r="JJU110" s="235"/>
      <c r="JJV110" s="236" t="s">
        <v>569</v>
      </c>
      <c r="JJW110" s="237"/>
      <c r="JJX110" s="225"/>
      <c r="JJY110" s="235"/>
      <c r="JJZ110" s="236" t="s">
        <v>569</v>
      </c>
      <c r="JKA110" s="237"/>
      <c r="JKB110" s="225"/>
      <c r="JKC110" s="235"/>
      <c r="JKD110" s="236" t="s">
        <v>569</v>
      </c>
      <c r="JKE110" s="237"/>
      <c r="JKF110" s="225"/>
      <c r="JKG110" s="235"/>
      <c r="JKH110" s="236" t="s">
        <v>569</v>
      </c>
      <c r="JKI110" s="237"/>
      <c r="JKJ110" s="225"/>
      <c r="JKK110" s="235"/>
      <c r="JKL110" s="236" t="s">
        <v>569</v>
      </c>
      <c r="JKM110" s="237"/>
      <c r="JKN110" s="225"/>
      <c r="JKO110" s="235"/>
      <c r="JKP110" s="236" t="s">
        <v>569</v>
      </c>
      <c r="JKQ110" s="237"/>
      <c r="JKR110" s="225"/>
      <c r="JKS110" s="235"/>
      <c r="JKT110" s="236" t="s">
        <v>569</v>
      </c>
      <c r="JKU110" s="237"/>
      <c r="JKV110" s="225"/>
      <c r="JKW110" s="235"/>
      <c r="JKX110" s="236" t="s">
        <v>569</v>
      </c>
      <c r="JKY110" s="237"/>
      <c r="JKZ110" s="225"/>
      <c r="JLA110" s="235"/>
      <c r="JLB110" s="236" t="s">
        <v>569</v>
      </c>
      <c r="JLC110" s="237"/>
      <c r="JLD110" s="225"/>
      <c r="JLE110" s="235"/>
      <c r="JLF110" s="236" t="s">
        <v>569</v>
      </c>
      <c r="JLG110" s="237"/>
      <c r="JLH110" s="225"/>
      <c r="JLI110" s="235"/>
      <c r="JLJ110" s="236" t="s">
        <v>569</v>
      </c>
      <c r="JLK110" s="237"/>
      <c r="JLL110" s="225"/>
      <c r="JLM110" s="235"/>
      <c r="JLN110" s="236" t="s">
        <v>569</v>
      </c>
      <c r="JLO110" s="237"/>
      <c r="JLP110" s="225"/>
      <c r="JLQ110" s="235"/>
      <c r="JLR110" s="236" t="s">
        <v>569</v>
      </c>
      <c r="JLS110" s="237"/>
      <c r="JLT110" s="225"/>
      <c r="JLU110" s="235"/>
      <c r="JLV110" s="236" t="s">
        <v>569</v>
      </c>
      <c r="JLW110" s="237"/>
      <c r="JLX110" s="225"/>
      <c r="JLY110" s="235"/>
      <c r="JLZ110" s="236" t="s">
        <v>569</v>
      </c>
      <c r="JMA110" s="237"/>
      <c r="JMB110" s="225"/>
      <c r="JMC110" s="235"/>
      <c r="JMD110" s="236" t="s">
        <v>569</v>
      </c>
      <c r="JME110" s="237"/>
      <c r="JMF110" s="225"/>
      <c r="JMG110" s="235"/>
      <c r="JMH110" s="236" t="s">
        <v>569</v>
      </c>
      <c r="JMI110" s="237"/>
      <c r="JMJ110" s="225"/>
      <c r="JMK110" s="235"/>
      <c r="JML110" s="236" t="s">
        <v>569</v>
      </c>
      <c r="JMM110" s="237"/>
      <c r="JMN110" s="225"/>
      <c r="JMO110" s="235"/>
      <c r="JMP110" s="236" t="s">
        <v>569</v>
      </c>
      <c r="JMQ110" s="237"/>
      <c r="JMR110" s="225"/>
      <c r="JMS110" s="235"/>
      <c r="JMT110" s="236" t="s">
        <v>569</v>
      </c>
      <c r="JMU110" s="237"/>
      <c r="JMV110" s="225"/>
      <c r="JMW110" s="235"/>
      <c r="JMX110" s="236" t="s">
        <v>569</v>
      </c>
      <c r="JMY110" s="237"/>
      <c r="JMZ110" s="225"/>
      <c r="JNA110" s="235"/>
      <c r="JNB110" s="236" t="s">
        <v>569</v>
      </c>
      <c r="JNC110" s="237"/>
      <c r="JND110" s="225"/>
      <c r="JNE110" s="235"/>
      <c r="JNF110" s="236" t="s">
        <v>569</v>
      </c>
      <c r="JNG110" s="237"/>
      <c r="JNH110" s="225"/>
      <c r="JNI110" s="235"/>
      <c r="JNJ110" s="236" t="s">
        <v>569</v>
      </c>
      <c r="JNK110" s="237"/>
      <c r="JNL110" s="225"/>
      <c r="JNM110" s="235"/>
      <c r="JNN110" s="236" t="s">
        <v>569</v>
      </c>
      <c r="JNO110" s="237"/>
      <c r="JNP110" s="225"/>
      <c r="JNQ110" s="235"/>
      <c r="JNR110" s="236" t="s">
        <v>569</v>
      </c>
      <c r="JNS110" s="237"/>
      <c r="JNT110" s="225"/>
      <c r="JNU110" s="235"/>
      <c r="JNV110" s="236" t="s">
        <v>569</v>
      </c>
      <c r="JNW110" s="237"/>
      <c r="JNX110" s="225"/>
      <c r="JNY110" s="235"/>
      <c r="JNZ110" s="236" t="s">
        <v>569</v>
      </c>
      <c r="JOA110" s="237"/>
      <c r="JOB110" s="225"/>
      <c r="JOC110" s="235"/>
      <c r="JOD110" s="236" t="s">
        <v>569</v>
      </c>
      <c r="JOE110" s="237"/>
      <c r="JOF110" s="225"/>
      <c r="JOG110" s="235"/>
      <c r="JOH110" s="236" t="s">
        <v>569</v>
      </c>
      <c r="JOI110" s="237"/>
      <c r="JOJ110" s="225"/>
      <c r="JOK110" s="235"/>
      <c r="JOL110" s="236" t="s">
        <v>569</v>
      </c>
      <c r="JOM110" s="237"/>
      <c r="JON110" s="225"/>
      <c r="JOO110" s="235"/>
      <c r="JOP110" s="236" t="s">
        <v>569</v>
      </c>
      <c r="JOQ110" s="237"/>
      <c r="JOR110" s="225"/>
      <c r="JOS110" s="235"/>
      <c r="JOT110" s="236" t="s">
        <v>569</v>
      </c>
      <c r="JOU110" s="237"/>
      <c r="JOV110" s="225"/>
      <c r="JOW110" s="235"/>
      <c r="JOX110" s="236" t="s">
        <v>569</v>
      </c>
      <c r="JOY110" s="237"/>
      <c r="JOZ110" s="225"/>
      <c r="JPA110" s="235"/>
      <c r="JPB110" s="236" t="s">
        <v>569</v>
      </c>
      <c r="JPC110" s="237"/>
      <c r="JPD110" s="225"/>
      <c r="JPE110" s="235"/>
      <c r="JPF110" s="236" t="s">
        <v>569</v>
      </c>
      <c r="JPG110" s="237"/>
      <c r="JPH110" s="225"/>
      <c r="JPI110" s="235"/>
      <c r="JPJ110" s="236" t="s">
        <v>569</v>
      </c>
      <c r="JPK110" s="237"/>
      <c r="JPL110" s="225"/>
      <c r="JPM110" s="235"/>
      <c r="JPN110" s="236" t="s">
        <v>569</v>
      </c>
      <c r="JPO110" s="237"/>
      <c r="JPP110" s="225"/>
      <c r="JPQ110" s="235"/>
      <c r="JPR110" s="236" t="s">
        <v>569</v>
      </c>
      <c r="JPS110" s="237"/>
      <c r="JPT110" s="225"/>
      <c r="JPU110" s="235"/>
      <c r="JPV110" s="236" t="s">
        <v>569</v>
      </c>
      <c r="JPW110" s="237"/>
      <c r="JPX110" s="225"/>
      <c r="JPY110" s="235"/>
      <c r="JPZ110" s="236" t="s">
        <v>569</v>
      </c>
      <c r="JQA110" s="237"/>
      <c r="JQB110" s="225"/>
      <c r="JQC110" s="235"/>
      <c r="JQD110" s="236" t="s">
        <v>569</v>
      </c>
      <c r="JQE110" s="237"/>
      <c r="JQF110" s="225"/>
      <c r="JQG110" s="235"/>
      <c r="JQH110" s="236" t="s">
        <v>569</v>
      </c>
      <c r="JQI110" s="237"/>
      <c r="JQJ110" s="225"/>
      <c r="JQK110" s="235"/>
      <c r="JQL110" s="236" t="s">
        <v>569</v>
      </c>
      <c r="JQM110" s="237"/>
      <c r="JQN110" s="225"/>
      <c r="JQO110" s="235"/>
      <c r="JQP110" s="236" t="s">
        <v>569</v>
      </c>
      <c r="JQQ110" s="237"/>
      <c r="JQR110" s="225"/>
      <c r="JQS110" s="235"/>
      <c r="JQT110" s="236" t="s">
        <v>569</v>
      </c>
      <c r="JQU110" s="237"/>
      <c r="JQV110" s="225"/>
      <c r="JQW110" s="235"/>
      <c r="JQX110" s="236" t="s">
        <v>569</v>
      </c>
      <c r="JQY110" s="237"/>
      <c r="JQZ110" s="225"/>
      <c r="JRA110" s="235"/>
      <c r="JRB110" s="236" t="s">
        <v>569</v>
      </c>
      <c r="JRC110" s="237"/>
      <c r="JRD110" s="225"/>
      <c r="JRE110" s="235"/>
      <c r="JRF110" s="236" t="s">
        <v>569</v>
      </c>
      <c r="JRG110" s="237"/>
      <c r="JRH110" s="225"/>
      <c r="JRI110" s="235"/>
      <c r="JRJ110" s="236" t="s">
        <v>569</v>
      </c>
      <c r="JRK110" s="237"/>
      <c r="JRL110" s="225"/>
      <c r="JRM110" s="235"/>
      <c r="JRN110" s="236" t="s">
        <v>569</v>
      </c>
      <c r="JRO110" s="237"/>
      <c r="JRP110" s="225"/>
      <c r="JRQ110" s="235"/>
      <c r="JRR110" s="236" t="s">
        <v>569</v>
      </c>
      <c r="JRS110" s="237"/>
      <c r="JRT110" s="225"/>
      <c r="JRU110" s="235"/>
      <c r="JRV110" s="236" t="s">
        <v>569</v>
      </c>
      <c r="JRW110" s="237"/>
      <c r="JRX110" s="225"/>
      <c r="JRY110" s="235"/>
      <c r="JRZ110" s="236" t="s">
        <v>569</v>
      </c>
      <c r="JSA110" s="237"/>
      <c r="JSB110" s="225"/>
      <c r="JSC110" s="235"/>
      <c r="JSD110" s="236" t="s">
        <v>569</v>
      </c>
      <c r="JSE110" s="237"/>
      <c r="JSF110" s="225"/>
      <c r="JSG110" s="235"/>
      <c r="JSH110" s="236" t="s">
        <v>569</v>
      </c>
      <c r="JSI110" s="237"/>
      <c r="JSJ110" s="225"/>
      <c r="JSK110" s="235"/>
      <c r="JSL110" s="236" t="s">
        <v>569</v>
      </c>
      <c r="JSM110" s="237"/>
      <c r="JSN110" s="225"/>
      <c r="JSO110" s="235"/>
      <c r="JSP110" s="236" t="s">
        <v>569</v>
      </c>
      <c r="JSQ110" s="237"/>
      <c r="JSR110" s="225"/>
      <c r="JSS110" s="235"/>
      <c r="JST110" s="236" t="s">
        <v>569</v>
      </c>
      <c r="JSU110" s="237"/>
      <c r="JSV110" s="225"/>
      <c r="JSW110" s="235"/>
      <c r="JSX110" s="236" t="s">
        <v>569</v>
      </c>
      <c r="JSY110" s="237"/>
      <c r="JSZ110" s="225"/>
      <c r="JTA110" s="235"/>
      <c r="JTB110" s="236" t="s">
        <v>569</v>
      </c>
      <c r="JTC110" s="237"/>
      <c r="JTD110" s="225"/>
      <c r="JTE110" s="235"/>
      <c r="JTF110" s="236" t="s">
        <v>569</v>
      </c>
      <c r="JTG110" s="237"/>
      <c r="JTH110" s="225"/>
      <c r="JTI110" s="235"/>
      <c r="JTJ110" s="236" t="s">
        <v>569</v>
      </c>
      <c r="JTK110" s="237"/>
      <c r="JTL110" s="225"/>
      <c r="JTM110" s="235"/>
      <c r="JTN110" s="236" t="s">
        <v>569</v>
      </c>
      <c r="JTO110" s="237"/>
      <c r="JTP110" s="225"/>
      <c r="JTQ110" s="235"/>
      <c r="JTR110" s="236" t="s">
        <v>569</v>
      </c>
      <c r="JTS110" s="237"/>
      <c r="JTT110" s="225"/>
      <c r="JTU110" s="235"/>
      <c r="JTV110" s="236" t="s">
        <v>569</v>
      </c>
      <c r="JTW110" s="237"/>
      <c r="JTX110" s="225"/>
      <c r="JTY110" s="235"/>
      <c r="JTZ110" s="236" t="s">
        <v>569</v>
      </c>
      <c r="JUA110" s="237"/>
      <c r="JUB110" s="225"/>
      <c r="JUC110" s="235"/>
      <c r="JUD110" s="236" t="s">
        <v>569</v>
      </c>
      <c r="JUE110" s="237"/>
      <c r="JUF110" s="225"/>
      <c r="JUG110" s="235"/>
      <c r="JUH110" s="236" t="s">
        <v>569</v>
      </c>
      <c r="JUI110" s="237"/>
      <c r="JUJ110" s="225"/>
      <c r="JUK110" s="235"/>
      <c r="JUL110" s="236" t="s">
        <v>569</v>
      </c>
      <c r="JUM110" s="237"/>
      <c r="JUN110" s="225"/>
      <c r="JUO110" s="235"/>
      <c r="JUP110" s="236" t="s">
        <v>569</v>
      </c>
      <c r="JUQ110" s="237"/>
      <c r="JUR110" s="225"/>
      <c r="JUS110" s="235"/>
      <c r="JUT110" s="236" t="s">
        <v>569</v>
      </c>
      <c r="JUU110" s="237"/>
      <c r="JUV110" s="225"/>
      <c r="JUW110" s="235"/>
      <c r="JUX110" s="236" t="s">
        <v>569</v>
      </c>
      <c r="JUY110" s="237"/>
      <c r="JUZ110" s="225"/>
      <c r="JVA110" s="235"/>
      <c r="JVB110" s="236" t="s">
        <v>569</v>
      </c>
      <c r="JVC110" s="237"/>
      <c r="JVD110" s="225"/>
      <c r="JVE110" s="235"/>
      <c r="JVF110" s="236" t="s">
        <v>569</v>
      </c>
      <c r="JVG110" s="237"/>
      <c r="JVH110" s="225"/>
      <c r="JVI110" s="235"/>
      <c r="JVJ110" s="236" t="s">
        <v>569</v>
      </c>
      <c r="JVK110" s="237"/>
      <c r="JVL110" s="225"/>
      <c r="JVM110" s="235"/>
      <c r="JVN110" s="236" t="s">
        <v>569</v>
      </c>
      <c r="JVO110" s="237"/>
      <c r="JVP110" s="225"/>
      <c r="JVQ110" s="235"/>
      <c r="JVR110" s="236" t="s">
        <v>569</v>
      </c>
      <c r="JVS110" s="237"/>
      <c r="JVT110" s="225"/>
      <c r="JVU110" s="235"/>
      <c r="JVV110" s="236" t="s">
        <v>569</v>
      </c>
      <c r="JVW110" s="237"/>
      <c r="JVX110" s="225"/>
      <c r="JVY110" s="235"/>
      <c r="JVZ110" s="236" t="s">
        <v>569</v>
      </c>
      <c r="JWA110" s="237"/>
      <c r="JWB110" s="225"/>
      <c r="JWC110" s="235"/>
      <c r="JWD110" s="236" t="s">
        <v>569</v>
      </c>
      <c r="JWE110" s="237"/>
      <c r="JWF110" s="225"/>
      <c r="JWG110" s="235"/>
      <c r="JWH110" s="236" t="s">
        <v>569</v>
      </c>
      <c r="JWI110" s="237"/>
      <c r="JWJ110" s="225"/>
      <c r="JWK110" s="235"/>
      <c r="JWL110" s="236" t="s">
        <v>569</v>
      </c>
      <c r="JWM110" s="237"/>
      <c r="JWN110" s="225"/>
      <c r="JWO110" s="235"/>
      <c r="JWP110" s="236" t="s">
        <v>569</v>
      </c>
      <c r="JWQ110" s="237"/>
      <c r="JWR110" s="225"/>
      <c r="JWS110" s="235"/>
      <c r="JWT110" s="236" t="s">
        <v>569</v>
      </c>
      <c r="JWU110" s="237"/>
      <c r="JWV110" s="225"/>
      <c r="JWW110" s="235"/>
      <c r="JWX110" s="236" t="s">
        <v>569</v>
      </c>
      <c r="JWY110" s="237"/>
      <c r="JWZ110" s="225"/>
      <c r="JXA110" s="235"/>
      <c r="JXB110" s="236" t="s">
        <v>569</v>
      </c>
      <c r="JXC110" s="237"/>
      <c r="JXD110" s="225"/>
      <c r="JXE110" s="235"/>
      <c r="JXF110" s="236" t="s">
        <v>569</v>
      </c>
      <c r="JXG110" s="237"/>
      <c r="JXH110" s="225"/>
      <c r="JXI110" s="235"/>
      <c r="JXJ110" s="236" t="s">
        <v>569</v>
      </c>
      <c r="JXK110" s="237"/>
      <c r="JXL110" s="225"/>
      <c r="JXM110" s="235"/>
      <c r="JXN110" s="236" t="s">
        <v>569</v>
      </c>
      <c r="JXO110" s="237"/>
      <c r="JXP110" s="225"/>
      <c r="JXQ110" s="235"/>
      <c r="JXR110" s="236" t="s">
        <v>569</v>
      </c>
      <c r="JXS110" s="237"/>
      <c r="JXT110" s="225"/>
      <c r="JXU110" s="235"/>
      <c r="JXV110" s="236" t="s">
        <v>569</v>
      </c>
      <c r="JXW110" s="237"/>
      <c r="JXX110" s="225"/>
      <c r="JXY110" s="235"/>
      <c r="JXZ110" s="236" t="s">
        <v>569</v>
      </c>
      <c r="JYA110" s="237"/>
      <c r="JYB110" s="225"/>
      <c r="JYC110" s="235"/>
      <c r="JYD110" s="236" t="s">
        <v>569</v>
      </c>
      <c r="JYE110" s="237"/>
      <c r="JYF110" s="225"/>
      <c r="JYG110" s="235"/>
      <c r="JYH110" s="236" t="s">
        <v>569</v>
      </c>
      <c r="JYI110" s="237"/>
      <c r="JYJ110" s="225"/>
      <c r="JYK110" s="235"/>
      <c r="JYL110" s="236" t="s">
        <v>569</v>
      </c>
      <c r="JYM110" s="237"/>
      <c r="JYN110" s="225"/>
      <c r="JYO110" s="235"/>
      <c r="JYP110" s="236" t="s">
        <v>569</v>
      </c>
      <c r="JYQ110" s="237"/>
      <c r="JYR110" s="225"/>
      <c r="JYS110" s="235"/>
      <c r="JYT110" s="236" t="s">
        <v>569</v>
      </c>
      <c r="JYU110" s="237"/>
      <c r="JYV110" s="225"/>
      <c r="JYW110" s="235"/>
      <c r="JYX110" s="236" t="s">
        <v>569</v>
      </c>
      <c r="JYY110" s="237"/>
      <c r="JYZ110" s="225"/>
      <c r="JZA110" s="235"/>
      <c r="JZB110" s="236" t="s">
        <v>569</v>
      </c>
      <c r="JZC110" s="237"/>
      <c r="JZD110" s="225"/>
      <c r="JZE110" s="235"/>
      <c r="JZF110" s="236" t="s">
        <v>569</v>
      </c>
      <c r="JZG110" s="237"/>
      <c r="JZH110" s="225"/>
      <c r="JZI110" s="235"/>
      <c r="JZJ110" s="236" t="s">
        <v>569</v>
      </c>
      <c r="JZK110" s="237"/>
      <c r="JZL110" s="225"/>
      <c r="JZM110" s="235"/>
      <c r="JZN110" s="236" t="s">
        <v>569</v>
      </c>
      <c r="JZO110" s="237"/>
      <c r="JZP110" s="225"/>
      <c r="JZQ110" s="235"/>
      <c r="JZR110" s="236" t="s">
        <v>569</v>
      </c>
      <c r="JZS110" s="237"/>
      <c r="JZT110" s="225"/>
      <c r="JZU110" s="235"/>
      <c r="JZV110" s="236" t="s">
        <v>569</v>
      </c>
      <c r="JZW110" s="237"/>
      <c r="JZX110" s="225"/>
      <c r="JZY110" s="235"/>
      <c r="JZZ110" s="236" t="s">
        <v>569</v>
      </c>
      <c r="KAA110" s="237"/>
      <c r="KAB110" s="225"/>
      <c r="KAC110" s="235"/>
      <c r="KAD110" s="236" t="s">
        <v>569</v>
      </c>
      <c r="KAE110" s="237"/>
      <c r="KAF110" s="225"/>
      <c r="KAG110" s="235"/>
      <c r="KAH110" s="236" t="s">
        <v>569</v>
      </c>
      <c r="KAI110" s="237"/>
      <c r="KAJ110" s="225"/>
      <c r="KAK110" s="235"/>
      <c r="KAL110" s="236" t="s">
        <v>569</v>
      </c>
      <c r="KAM110" s="237"/>
      <c r="KAN110" s="225"/>
      <c r="KAO110" s="235"/>
      <c r="KAP110" s="236" t="s">
        <v>569</v>
      </c>
      <c r="KAQ110" s="237"/>
      <c r="KAR110" s="225"/>
      <c r="KAS110" s="235"/>
      <c r="KAT110" s="236" t="s">
        <v>569</v>
      </c>
      <c r="KAU110" s="237"/>
      <c r="KAV110" s="225"/>
      <c r="KAW110" s="235"/>
      <c r="KAX110" s="236" t="s">
        <v>569</v>
      </c>
      <c r="KAY110" s="237"/>
      <c r="KAZ110" s="225"/>
      <c r="KBA110" s="235"/>
      <c r="KBB110" s="236" t="s">
        <v>569</v>
      </c>
      <c r="KBC110" s="237"/>
      <c r="KBD110" s="225"/>
      <c r="KBE110" s="235"/>
      <c r="KBF110" s="236" t="s">
        <v>569</v>
      </c>
      <c r="KBG110" s="237"/>
      <c r="KBH110" s="225"/>
      <c r="KBI110" s="235"/>
      <c r="KBJ110" s="236" t="s">
        <v>569</v>
      </c>
      <c r="KBK110" s="237"/>
      <c r="KBL110" s="225"/>
      <c r="KBM110" s="235"/>
      <c r="KBN110" s="236" t="s">
        <v>569</v>
      </c>
      <c r="KBO110" s="237"/>
      <c r="KBP110" s="225"/>
      <c r="KBQ110" s="235"/>
      <c r="KBR110" s="236" t="s">
        <v>569</v>
      </c>
      <c r="KBS110" s="237"/>
      <c r="KBT110" s="225"/>
      <c r="KBU110" s="235"/>
      <c r="KBV110" s="236" t="s">
        <v>569</v>
      </c>
      <c r="KBW110" s="237"/>
      <c r="KBX110" s="225"/>
      <c r="KBY110" s="235"/>
      <c r="KBZ110" s="236" t="s">
        <v>569</v>
      </c>
      <c r="KCA110" s="237"/>
      <c r="KCB110" s="225"/>
      <c r="KCC110" s="235"/>
      <c r="KCD110" s="236" t="s">
        <v>569</v>
      </c>
      <c r="KCE110" s="237"/>
      <c r="KCF110" s="225"/>
      <c r="KCG110" s="235"/>
      <c r="KCH110" s="236" t="s">
        <v>569</v>
      </c>
      <c r="KCI110" s="237"/>
      <c r="KCJ110" s="225"/>
      <c r="KCK110" s="235"/>
      <c r="KCL110" s="236" t="s">
        <v>569</v>
      </c>
      <c r="KCM110" s="237"/>
      <c r="KCN110" s="225"/>
      <c r="KCO110" s="235"/>
      <c r="KCP110" s="236" t="s">
        <v>569</v>
      </c>
      <c r="KCQ110" s="237"/>
      <c r="KCR110" s="225"/>
      <c r="KCS110" s="235"/>
      <c r="KCT110" s="236" t="s">
        <v>569</v>
      </c>
      <c r="KCU110" s="237"/>
      <c r="KCV110" s="225"/>
      <c r="KCW110" s="235"/>
      <c r="KCX110" s="236" t="s">
        <v>569</v>
      </c>
      <c r="KCY110" s="237"/>
      <c r="KCZ110" s="225"/>
      <c r="KDA110" s="235"/>
      <c r="KDB110" s="236" t="s">
        <v>569</v>
      </c>
      <c r="KDC110" s="237"/>
      <c r="KDD110" s="225"/>
      <c r="KDE110" s="235"/>
      <c r="KDF110" s="236" t="s">
        <v>569</v>
      </c>
      <c r="KDG110" s="237"/>
      <c r="KDH110" s="225"/>
      <c r="KDI110" s="235"/>
      <c r="KDJ110" s="236" t="s">
        <v>569</v>
      </c>
      <c r="KDK110" s="237"/>
      <c r="KDL110" s="225"/>
      <c r="KDM110" s="235"/>
      <c r="KDN110" s="236" t="s">
        <v>569</v>
      </c>
      <c r="KDO110" s="237"/>
      <c r="KDP110" s="225"/>
      <c r="KDQ110" s="235"/>
      <c r="KDR110" s="236" t="s">
        <v>569</v>
      </c>
      <c r="KDS110" s="237"/>
      <c r="KDT110" s="225"/>
      <c r="KDU110" s="235"/>
      <c r="KDV110" s="236" t="s">
        <v>569</v>
      </c>
      <c r="KDW110" s="237"/>
      <c r="KDX110" s="225"/>
      <c r="KDY110" s="235"/>
      <c r="KDZ110" s="236" t="s">
        <v>569</v>
      </c>
      <c r="KEA110" s="237"/>
      <c r="KEB110" s="225"/>
      <c r="KEC110" s="235"/>
      <c r="KED110" s="236" t="s">
        <v>569</v>
      </c>
      <c r="KEE110" s="237"/>
      <c r="KEF110" s="225"/>
      <c r="KEG110" s="235"/>
      <c r="KEH110" s="236" t="s">
        <v>569</v>
      </c>
      <c r="KEI110" s="237"/>
      <c r="KEJ110" s="225"/>
      <c r="KEK110" s="235"/>
      <c r="KEL110" s="236" t="s">
        <v>569</v>
      </c>
      <c r="KEM110" s="237"/>
      <c r="KEN110" s="225"/>
      <c r="KEO110" s="235"/>
      <c r="KEP110" s="236" t="s">
        <v>569</v>
      </c>
      <c r="KEQ110" s="237"/>
      <c r="KER110" s="225"/>
      <c r="KES110" s="235"/>
      <c r="KET110" s="236" t="s">
        <v>569</v>
      </c>
      <c r="KEU110" s="237"/>
      <c r="KEV110" s="225"/>
      <c r="KEW110" s="235"/>
      <c r="KEX110" s="236" t="s">
        <v>569</v>
      </c>
      <c r="KEY110" s="237"/>
      <c r="KEZ110" s="225"/>
      <c r="KFA110" s="235"/>
      <c r="KFB110" s="236" t="s">
        <v>569</v>
      </c>
      <c r="KFC110" s="237"/>
      <c r="KFD110" s="225"/>
      <c r="KFE110" s="235"/>
      <c r="KFF110" s="236" t="s">
        <v>569</v>
      </c>
      <c r="KFG110" s="237"/>
      <c r="KFH110" s="225"/>
      <c r="KFI110" s="235"/>
      <c r="KFJ110" s="236" t="s">
        <v>569</v>
      </c>
      <c r="KFK110" s="237"/>
      <c r="KFL110" s="225"/>
      <c r="KFM110" s="235"/>
      <c r="KFN110" s="236" t="s">
        <v>569</v>
      </c>
      <c r="KFO110" s="237"/>
      <c r="KFP110" s="225"/>
      <c r="KFQ110" s="235"/>
      <c r="KFR110" s="236" t="s">
        <v>569</v>
      </c>
      <c r="KFS110" s="237"/>
      <c r="KFT110" s="225"/>
      <c r="KFU110" s="235"/>
      <c r="KFV110" s="236" t="s">
        <v>569</v>
      </c>
      <c r="KFW110" s="237"/>
      <c r="KFX110" s="225"/>
      <c r="KFY110" s="235"/>
      <c r="KFZ110" s="236" t="s">
        <v>569</v>
      </c>
      <c r="KGA110" s="237"/>
      <c r="KGB110" s="225"/>
      <c r="KGC110" s="235"/>
      <c r="KGD110" s="236" t="s">
        <v>569</v>
      </c>
      <c r="KGE110" s="237"/>
      <c r="KGF110" s="225"/>
      <c r="KGG110" s="235"/>
      <c r="KGH110" s="236" t="s">
        <v>569</v>
      </c>
      <c r="KGI110" s="237"/>
      <c r="KGJ110" s="225"/>
      <c r="KGK110" s="235"/>
      <c r="KGL110" s="236" t="s">
        <v>569</v>
      </c>
      <c r="KGM110" s="237"/>
      <c r="KGN110" s="225"/>
      <c r="KGO110" s="235"/>
      <c r="KGP110" s="236" t="s">
        <v>569</v>
      </c>
      <c r="KGQ110" s="237"/>
      <c r="KGR110" s="225"/>
      <c r="KGS110" s="235"/>
      <c r="KGT110" s="236" t="s">
        <v>569</v>
      </c>
      <c r="KGU110" s="237"/>
      <c r="KGV110" s="225"/>
      <c r="KGW110" s="235"/>
      <c r="KGX110" s="236" t="s">
        <v>569</v>
      </c>
      <c r="KGY110" s="237"/>
      <c r="KGZ110" s="225"/>
      <c r="KHA110" s="235"/>
      <c r="KHB110" s="236" t="s">
        <v>569</v>
      </c>
      <c r="KHC110" s="237"/>
      <c r="KHD110" s="225"/>
      <c r="KHE110" s="235"/>
      <c r="KHF110" s="236" t="s">
        <v>569</v>
      </c>
      <c r="KHG110" s="237"/>
      <c r="KHH110" s="225"/>
      <c r="KHI110" s="235"/>
      <c r="KHJ110" s="236" t="s">
        <v>569</v>
      </c>
      <c r="KHK110" s="237"/>
      <c r="KHL110" s="225"/>
      <c r="KHM110" s="235"/>
      <c r="KHN110" s="236" t="s">
        <v>569</v>
      </c>
      <c r="KHO110" s="237"/>
      <c r="KHP110" s="225"/>
      <c r="KHQ110" s="235"/>
      <c r="KHR110" s="236" t="s">
        <v>569</v>
      </c>
      <c r="KHS110" s="237"/>
      <c r="KHT110" s="225"/>
      <c r="KHU110" s="235"/>
      <c r="KHV110" s="236" t="s">
        <v>569</v>
      </c>
      <c r="KHW110" s="237"/>
      <c r="KHX110" s="225"/>
      <c r="KHY110" s="235"/>
      <c r="KHZ110" s="236" t="s">
        <v>569</v>
      </c>
      <c r="KIA110" s="237"/>
      <c r="KIB110" s="225"/>
      <c r="KIC110" s="235"/>
      <c r="KID110" s="236" t="s">
        <v>569</v>
      </c>
      <c r="KIE110" s="237"/>
      <c r="KIF110" s="225"/>
      <c r="KIG110" s="235"/>
      <c r="KIH110" s="236" t="s">
        <v>569</v>
      </c>
      <c r="KII110" s="237"/>
      <c r="KIJ110" s="225"/>
      <c r="KIK110" s="235"/>
      <c r="KIL110" s="236" t="s">
        <v>569</v>
      </c>
      <c r="KIM110" s="237"/>
      <c r="KIN110" s="225"/>
      <c r="KIO110" s="235"/>
      <c r="KIP110" s="236" t="s">
        <v>569</v>
      </c>
      <c r="KIQ110" s="237"/>
      <c r="KIR110" s="225"/>
      <c r="KIS110" s="235"/>
      <c r="KIT110" s="236" t="s">
        <v>569</v>
      </c>
      <c r="KIU110" s="237"/>
      <c r="KIV110" s="225"/>
      <c r="KIW110" s="235"/>
      <c r="KIX110" s="236" t="s">
        <v>569</v>
      </c>
      <c r="KIY110" s="237"/>
      <c r="KIZ110" s="225"/>
      <c r="KJA110" s="235"/>
      <c r="KJB110" s="236" t="s">
        <v>569</v>
      </c>
      <c r="KJC110" s="237"/>
      <c r="KJD110" s="225"/>
      <c r="KJE110" s="235"/>
      <c r="KJF110" s="236" t="s">
        <v>569</v>
      </c>
      <c r="KJG110" s="237"/>
      <c r="KJH110" s="225"/>
      <c r="KJI110" s="235"/>
      <c r="KJJ110" s="236" t="s">
        <v>569</v>
      </c>
      <c r="KJK110" s="237"/>
      <c r="KJL110" s="225"/>
      <c r="KJM110" s="235"/>
      <c r="KJN110" s="236" t="s">
        <v>569</v>
      </c>
      <c r="KJO110" s="237"/>
      <c r="KJP110" s="225"/>
      <c r="KJQ110" s="235"/>
      <c r="KJR110" s="236" t="s">
        <v>569</v>
      </c>
      <c r="KJS110" s="237"/>
      <c r="KJT110" s="225"/>
      <c r="KJU110" s="235"/>
      <c r="KJV110" s="236" t="s">
        <v>569</v>
      </c>
      <c r="KJW110" s="237"/>
      <c r="KJX110" s="225"/>
      <c r="KJY110" s="235"/>
      <c r="KJZ110" s="236" t="s">
        <v>569</v>
      </c>
      <c r="KKA110" s="237"/>
      <c r="KKB110" s="225"/>
      <c r="KKC110" s="235"/>
      <c r="KKD110" s="236" t="s">
        <v>569</v>
      </c>
      <c r="KKE110" s="237"/>
      <c r="KKF110" s="225"/>
      <c r="KKG110" s="235"/>
      <c r="KKH110" s="236" t="s">
        <v>569</v>
      </c>
      <c r="KKI110" s="237"/>
      <c r="KKJ110" s="225"/>
      <c r="KKK110" s="235"/>
      <c r="KKL110" s="236" t="s">
        <v>569</v>
      </c>
      <c r="KKM110" s="237"/>
      <c r="KKN110" s="225"/>
      <c r="KKO110" s="235"/>
      <c r="KKP110" s="236" t="s">
        <v>569</v>
      </c>
      <c r="KKQ110" s="237"/>
      <c r="KKR110" s="225"/>
      <c r="KKS110" s="235"/>
      <c r="KKT110" s="236" t="s">
        <v>569</v>
      </c>
      <c r="KKU110" s="237"/>
      <c r="KKV110" s="225"/>
      <c r="KKW110" s="235"/>
      <c r="KKX110" s="236" t="s">
        <v>569</v>
      </c>
      <c r="KKY110" s="237"/>
      <c r="KKZ110" s="225"/>
      <c r="KLA110" s="235"/>
      <c r="KLB110" s="236" t="s">
        <v>569</v>
      </c>
      <c r="KLC110" s="237"/>
      <c r="KLD110" s="225"/>
      <c r="KLE110" s="235"/>
      <c r="KLF110" s="236" t="s">
        <v>569</v>
      </c>
      <c r="KLG110" s="237"/>
      <c r="KLH110" s="225"/>
      <c r="KLI110" s="235"/>
      <c r="KLJ110" s="236" t="s">
        <v>569</v>
      </c>
      <c r="KLK110" s="237"/>
      <c r="KLL110" s="225"/>
      <c r="KLM110" s="235"/>
      <c r="KLN110" s="236" t="s">
        <v>569</v>
      </c>
      <c r="KLO110" s="237"/>
      <c r="KLP110" s="225"/>
      <c r="KLQ110" s="235"/>
      <c r="KLR110" s="236" t="s">
        <v>569</v>
      </c>
      <c r="KLS110" s="237"/>
      <c r="KLT110" s="225"/>
      <c r="KLU110" s="235"/>
      <c r="KLV110" s="236" t="s">
        <v>569</v>
      </c>
      <c r="KLW110" s="237"/>
      <c r="KLX110" s="225"/>
      <c r="KLY110" s="235"/>
      <c r="KLZ110" s="236" t="s">
        <v>569</v>
      </c>
      <c r="KMA110" s="237"/>
      <c r="KMB110" s="225"/>
      <c r="KMC110" s="235"/>
      <c r="KMD110" s="236" t="s">
        <v>569</v>
      </c>
      <c r="KME110" s="237"/>
      <c r="KMF110" s="225"/>
      <c r="KMG110" s="235"/>
      <c r="KMH110" s="236" t="s">
        <v>569</v>
      </c>
      <c r="KMI110" s="237"/>
      <c r="KMJ110" s="225"/>
      <c r="KMK110" s="235"/>
      <c r="KML110" s="236" t="s">
        <v>569</v>
      </c>
      <c r="KMM110" s="237"/>
      <c r="KMN110" s="225"/>
      <c r="KMO110" s="235"/>
      <c r="KMP110" s="236" t="s">
        <v>569</v>
      </c>
      <c r="KMQ110" s="237"/>
      <c r="KMR110" s="225"/>
      <c r="KMS110" s="235"/>
      <c r="KMT110" s="236" t="s">
        <v>569</v>
      </c>
      <c r="KMU110" s="237"/>
      <c r="KMV110" s="225"/>
      <c r="KMW110" s="235"/>
      <c r="KMX110" s="236" t="s">
        <v>569</v>
      </c>
      <c r="KMY110" s="237"/>
      <c r="KMZ110" s="225"/>
      <c r="KNA110" s="235"/>
      <c r="KNB110" s="236" t="s">
        <v>569</v>
      </c>
      <c r="KNC110" s="237"/>
      <c r="KND110" s="225"/>
      <c r="KNE110" s="235"/>
      <c r="KNF110" s="236" t="s">
        <v>569</v>
      </c>
      <c r="KNG110" s="237"/>
      <c r="KNH110" s="225"/>
      <c r="KNI110" s="235"/>
      <c r="KNJ110" s="236" t="s">
        <v>569</v>
      </c>
      <c r="KNK110" s="237"/>
      <c r="KNL110" s="225"/>
      <c r="KNM110" s="235"/>
      <c r="KNN110" s="236" t="s">
        <v>569</v>
      </c>
      <c r="KNO110" s="237"/>
      <c r="KNP110" s="225"/>
      <c r="KNQ110" s="235"/>
      <c r="KNR110" s="236" t="s">
        <v>569</v>
      </c>
      <c r="KNS110" s="237"/>
      <c r="KNT110" s="225"/>
      <c r="KNU110" s="235"/>
      <c r="KNV110" s="236" t="s">
        <v>569</v>
      </c>
      <c r="KNW110" s="237"/>
      <c r="KNX110" s="225"/>
      <c r="KNY110" s="235"/>
      <c r="KNZ110" s="236" t="s">
        <v>569</v>
      </c>
      <c r="KOA110" s="237"/>
      <c r="KOB110" s="225"/>
      <c r="KOC110" s="235"/>
      <c r="KOD110" s="236" t="s">
        <v>569</v>
      </c>
      <c r="KOE110" s="237"/>
      <c r="KOF110" s="225"/>
      <c r="KOG110" s="235"/>
      <c r="KOH110" s="236" t="s">
        <v>569</v>
      </c>
      <c r="KOI110" s="237"/>
      <c r="KOJ110" s="225"/>
      <c r="KOK110" s="235"/>
      <c r="KOL110" s="236" t="s">
        <v>569</v>
      </c>
      <c r="KOM110" s="237"/>
      <c r="KON110" s="225"/>
      <c r="KOO110" s="235"/>
      <c r="KOP110" s="236" t="s">
        <v>569</v>
      </c>
      <c r="KOQ110" s="237"/>
      <c r="KOR110" s="225"/>
      <c r="KOS110" s="235"/>
      <c r="KOT110" s="236" t="s">
        <v>569</v>
      </c>
      <c r="KOU110" s="237"/>
      <c r="KOV110" s="225"/>
      <c r="KOW110" s="235"/>
      <c r="KOX110" s="236" t="s">
        <v>569</v>
      </c>
      <c r="KOY110" s="237"/>
      <c r="KOZ110" s="225"/>
      <c r="KPA110" s="235"/>
      <c r="KPB110" s="236" t="s">
        <v>569</v>
      </c>
      <c r="KPC110" s="237"/>
      <c r="KPD110" s="225"/>
      <c r="KPE110" s="235"/>
      <c r="KPF110" s="236" t="s">
        <v>569</v>
      </c>
      <c r="KPG110" s="237"/>
      <c r="KPH110" s="225"/>
      <c r="KPI110" s="235"/>
      <c r="KPJ110" s="236" t="s">
        <v>569</v>
      </c>
      <c r="KPK110" s="237"/>
      <c r="KPL110" s="225"/>
      <c r="KPM110" s="235"/>
      <c r="KPN110" s="236" t="s">
        <v>569</v>
      </c>
      <c r="KPO110" s="237"/>
      <c r="KPP110" s="225"/>
      <c r="KPQ110" s="235"/>
      <c r="KPR110" s="236" t="s">
        <v>569</v>
      </c>
      <c r="KPS110" s="237"/>
      <c r="KPT110" s="225"/>
      <c r="KPU110" s="235"/>
      <c r="KPV110" s="236" t="s">
        <v>569</v>
      </c>
      <c r="KPW110" s="237"/>
      <c r="KPX110" s="225"/>
      <c r="KPY110" s="235"/>
      <c r="KPZ110" s="236" t="s">
        <v>569</v>
      </c>
      <c r="KQA110" s="237"/>
      <c r="KQB110" s="225"/>
      <c r="KQC110" s="235"/>
      <c r="KQD110" s="236" t="s">
        <v>569</v>
      </c>
      <c r="KQE110" s="237"/>
      <c r="KQF110" s="225"/>
      <c r="KQG110" s="235"/>
      <c r="KQH110" s="236" t="s">
        <v>569</v>
      </c>
      <c r="KQI110" s="237"/>
      <c r="KQJ110" s="225"/>
      <c r="KQK110" s="235"/>
      <c r="KQL110" s="236" t="s">
        <v>569</v>
      </c>
      <c r="KQM110" s="237"/>
      <c r="KQN110" s="225"/>
      <c r="KQO110" s="235"/>
      <c r="KQP110" s="236" t="s">
        <v>569</v>
      </c>
      <c r="KQQ110" s="237"/>
      <c r="KQR110" s="225"/>
      <c r="KQS110" s="235"/>
      <c r="KQT110" s="236" t="s">
        <v>569</v>
      </c>
      <c r="KQU110" s="237"/>
      <c r="KQV110" s="225"/>
      <c r="KQW110" s="235"/>
      <c r="KQX110" s="236" t="s">
        <v>569</v>
      </c>
      <c r="KQY110" s="237"/>
      <c r="KQZ110" s="225"/>
      <c r="KRA110" s="235"/>
      <c r="KRB110" s="236" t="s">
        <v>569</v>
      </c>
      <c r="KRC110" s="237"/>
      <c r="KRD110" s="225"/>
      <c r="KRE110" s="235"/>
      <c r="KRF110" s="236" t="s">
        <v>569</v>
      </c>
      <c r="KRG110" s="237"/>
      <c r="KRH110" s="225"/>
      <c r="KRI110" s="235"/>
      <c r="KRJ110" s="236" t="s">
        <v>569</v>
      </c>
      <c r="KRK110" s="237"/>
      <c r="KRL110" s="225"/>
      <c r="KRM110" s="235"/>
      <c r="KRN110" s="236" t="s">
        <v>569</v>
      </c>
      <c r="KRO110" s="237"/>
      <c r="KRP110" s="225"/>
      <c r="KRQ110" s="235"/>
      <c r="KRR110" s="236" t="s">
        <v>569</v>
      </c>
      <c r="KRS110" s="237"/>
      <c r="KRT110" s="225"/>
      <c r="KRU110" s="235"/>
      <c r="KRV110" s="236" t="s">
        <v>569</v>
      </c>
      <c r="KRW110" s="237"/>
      <c r="KRX110" s="225"/>
      <c r="KRY110" s="235"/>
      <c r="KRZ110" s="236" t="s">
        <v>569</v>
      </c>
      <c r="KSA110" s="237"/>
      <c r="KSB110" s="225"/>
      <c r="KSC110" s="235"/>
      <c r="KSD110" s="236" t="s">
        <v>569</v>
      </c>
      <c r="KSE110" s="237"/>
      <c r="KSF110" s="225"/>
      <c r="KSG110" s="235"/>
      <c r="KSH110" s="236" t="s">
        <v>569</v>
      </c>
      <c r="KSI110" s="237"/>
      <c r="KSJ110" s="225"/>
      <c r="KSK110" s="235"/>
      <c r="KSL110" s="236" t="s">
        <v>569</v>
      </c>
      <c r="KSM110" s="237"/>
      <c r="KSN110" s="225"/>
      <c r="KSO110" s="235"/>
      <c r="KSP110" s="236" t="s">
        <v>569</v>
      </c>
      <c r="KSQ110" s="237"/>
      <c r="KSR110" s="225"/>
      <c r="KSS110" s="235"/>
      <c r="KST110" s="236" t="s">
        <v>569</v>
      </c>
      <c r="KSU110" s="237"/>
      <c r="KSV110" s="225"/>
      <c r="KSW110" s="235"/>
      <c r="KSX110" s="236" t="s">
        <v>569</v>
      </c>
      <c r="KSY110" s="237"/>
      <c r="KSZ110" s="225"/>
      <c r="KTA110" s="235"/>
      <c r="KTB110" s="236" t="s">
        <v>569</v>
      </c>
      <c r="KTC110" s="237"/>
      <c r="KTD110" s="225"/>
      <c r="KTE110" s="235"/>
      <c r="KTF110" s="236" t="s">
        <v>569</v>
      </c>
      <c r="KTG110" s="237"/>
      <c r="KTH110" s="225"/>
      <c r="KTI110" s="235"/>
      <c r="KTJ110" s="236" t="s">
        <v>569</v>
      </c>
      <c r="KTK110" s="237"/>
      <c r="KTL110" s="225"/>
      <c r="KTM110" s="235"/>
      <c r="KTN110" s="236" t="s">
        <v>569</v>
      </c>
      <c r="KTO110" s="237"/>
      <c r="KTP110" s="225"/>
      <c r="KTQ110" s="235"/>
      <c r="KTR110" s="236" t="s">
        <v>569</v>
      </c>
      <c r="KTS110" s="237"/>
      <c r="KTT110" s="225"/>
      <c r="KTU110" s="235"/>
      <c r="KTV110" s="236" t="s">
        <v>569</v>
      </c>
      <c r="KTW110" s="237"/>
      <c r="KTX110" s="225"/>
      <c r="KTY110" s="235"/>
      <c r="KTZ110" s="236" t="s">
        <v>569</v>
      </c>
      <c r="KUA110" s="237"/>
      <c r="KUB110" s="225"/>
      <c r="KUC110" s="235"/>
      <c r="KUD110" s="236" t="s">
        <v>569</v>
      </c>
      <c r="KUE110" s="237"/>
      <c r="KUF110" s="225"/>
      <c r="KUG110" s="235"/>
      <c r="KUH110" s="236" t="s">
        <v>569</v>
      </c>
      <c r="KUI110" s="237"/>
      <c r="KUJ110" s="225"/>
      <c r="KUK110" s="235"/>
      <c r="KUL110" s="236" t="s">
        <v>569</v>
      </c>
      <c r="KUM110" s="237"/>
      <c r="KUN110" s="225"/>
      <c r="KUO110" s="235"/>
      <c r="KUP110" s="236" t="s">
        <v>569</v>
      </c>
      <c r="KUQ110" s="237"/>
      <c r="KUR110" s="225"/>
      <c r="KUS110" s="235"/>
      <c r="KUT110" s="236" t="s">
        <v>569</v>
      </c>
      <c r="KUU110" s="237"/>
      <c r="KUV110" s="225"/>
      <c r="KUW110" s="235"/>
      <c r="KUX110" s="236" t="s">
        <v>569</v>
      </c>
      <c r="KUY110" s="237"/>
      <c r="KUZ110" s="225"/>
      <c r="KVA110" s="235"/>
      <c r="KVB110" s="236" t="s">
        <v>569</v>
      </c>
      <c r="KVC110" s="237"/>
      <c r="KVD110" s="225"/>
      <c r="KVE110" s="235"/>
      <c r="KVF110" s="236" t="s">
        <v>569</v>
      </c>
      <c r="KVG110" s="237"/>
      <c r="KVH110" s="225"/>
      <c r="KVI110" s="235"/>
      <c r="KVJ110" s="236" t="s">
        <v>569</v>
      </c>
      <c r="KVK110" s="237"/>
      <c r="KVL110" s="225"/>
      <c r="KVM110" s="235"/>
      <c r="KVN110" s="236" t="s">
        <v>569</v>
      </c>
      <c r="KVO110" s="237"/>
      <c r="KVP110" s="225"/>
      <c r="KVQ110" s="235"/>
      <c r="KVR110" s="236" t="s">
        <v>569</v>
      </c>
      <c r="KVS110" s="237"/>
      <c r="KVT110" s="225"/>
      <c r="KVU110" s="235"/>
      <c r="KVV110" s="236" t="s">
        <v>569</v>
      </c>
      <c r="KVW110" s="237"/>
      <c r="KVX110" s="225"/>
      <c r="KVY110" s="235"/>
      <c r="KVZ110" s="236" t="s">
        <v>569</v>
      </c>
      <c r="KWA110" s="237"/>
      <c r="KWB110" s="225"/>
      <c r="KWC110" s="235"/>
      <c r="KWD110" s="236" t="s">
        <v>569</v>
      </c>
      <c r="KWE110" s="237"/>
      <c r="KWF110" s="225"/>
      <c r="KWG110" s="235"/>
      <c r="KWH110" s="236" t="s">
        <v>569</v>
      </c>
      <c r="KWI110" s="237"/>
      <c r="KWJ110" s="225"/>
      <c r="KWK110" s="235"/>
      <c r="KWL110" s="236" t="s">
        <v>569</v>
      </c>
      <c r="KWM110" s="237"/>
      <c r="KWN110" s="225"/>
      <c r="KWO110" s="235"/>
      <c r="KWP110" s="236" t="s">
        <v>569</v>
      </c>
      <c r="KWQ110" s="237"/>
      <c r="KWR110" s="225"/>
      <c r="KWS110" s="235"/>
      <c r="KWT110" s="236" t="s">
        <v>569</v>
      </c>
      <c r="KWU110" s="237"/>
      <c r="KWV110" s="225"/>
      <c r="KWW110" s="235"/>
      <c r="KWX110" s="236" t="s">
        <v>569</v>
      </c>
      <c r="KWY110" s="237"/>
      <c r="KWZ110" s="225"/>
      <c r="KXA110" s="235"/>
      <c r="KXB110" s="236" t="s">
        <v>569</v>
      </c>
      <c r="KXC110" s="237"/>
      <c r="KXD110" s="225"/>
      <c r="KXE110" s="235"/>
      <c r="KXF110" s="236" t="s">
        <v>569</v>
      </c>
      <c r="KXG110" s="237"/>
      <c r="KXH110" s="225"/>
      <c r="KXI110" s="235"/>
      <c r="KXJ110" s="236" t="s">
        <v>569</v>
      </c>
      <c r="KXK110" s="237"/>
      <c r="KXL110" s="225"/>
      <c r="KXM110" s="235"/>
      <c r="KXN110" s="236" t="s">
        <v>569</v>
      </c>
      <c r="KXO110" s="237"/>
      <c r="KXP110" s="225"/>
      <c r="KXQ110" s="235"/>
      <c r="KXR110" s="236" t="s">
        <v>569</v>
      </c>
      <c r="KXS110" s="237"/>
      <c r="KXT110" s="225"/>
      <c r="KXU110" s="235"/>
      <c r="KXV110" s="236" t="s">
        <v>569</v>
      </c>
      <c r="KXW110" s="237"/>
      <c r="KXX110" s="225"/>
      <c r="KXY110" s="235"/>
      <c r="KXZ110" s="236" t="s">
        <v>569</v>
      </c>
      <c r="KYA110" s="237"/>
      <c r="KYB110" s="225"/>
      <c r="KYC110" s="235"/>
      <c r="KYD110" s="236" t="s">
        <v>569</v>
      </c>
      <c r="KYE110" s="237"/>
      <c r="KYF110" s="225"/>
      <c r="KYG110" s="235"/>
      <c r="KYH110" s="236" t="s">
        <v>569</v>
      </c>
      <c r="KYI110" s="237"/>
      <c r="KYJ110" s="225"/>
      <c r="KYK110" s="235"/>
      <c r="KYL110" s="236" t="s">
        <v>569</v>
      </c>
      <c r="KYM110" s="237"/>
      <c r="KYN110" s="225"/>
      <c r="KYO110" s="235"/>
      <c r="KYP110" s="236" t="s">
        <v>569</v>
      </c>
      <c r="KYQ110" s="237"/>
      <c r="KYR110" s="225"/>
      <c r="KYS110" s="235"/>
      <c r="KYT110" s="236" t="s">
        <v>569</v>
      </c>
      <c r="KYU110" s="237"/>
      <c r="KYV110" s="225"/>
      <c r="KYW110" s="235"/>
      <c r="KYX110" s="236" t="s">
        <v>569</v>
      </c>
      <c r="KYY110" s="237"/>
      <c r="KYZ110" s="225"/>
      <c r="KZA110" s="235"/>
      <c r="KZB110" s="236" t="s">
        <v>569</v>
      </c>
      <c r="KZC110" s="237"/>
      <c r="KZD110" s="225"/>
      <c r="KZE110" s="235"/>
      <c r="KZF110" s="236" t="s">
        <v>569</v>
      </c>
      <c r="KZG110" s="237"/>
      <c r="KZH110" s="225"/>
      <c r="KZI110" s="235"/>
      <c r="KZJ110" s="236" t="s">
        <v>569</v>
      </c>
      <c r="KZK110" s="237"/>
      <c r="KZL110" s="225"/>
      <c r="KZM110" s="235"/>
      <c r="KZN110" s="236" t="s">
        <v>569</v>
      </c>
      <c r="KZO110" s="237"/>
      <c r="KZP110" s="225"/>
      <c r="KZQ110" s="235"/>
      <c r="KZR110" s="236" t="s">
        <v>569</v>
      </c>
      <c r="KZS110" s="237"/>
      <c r="KZT110" s="225"/>
      <c r="KZU110" s="235"/>
      <c r="KZV110" s="236" t="s">
        <v>569</v>
      </c>
      <c r="KZW110" s="237"/>
      <c r="KZX110" s="225"/>
      <c r="KZY110" s="235"/>
      <c r="KZZ110" s="236" t="s">
        <v>569</v>
      </c>
      <c r="LAA110" s="237"/>
      <c r="LAB110" s="225"/>
      <c r="LAC110" s="235"/>
      <c r="LAD110" s="236" t="s">
        <v>569</v>
      </c>
      <c r="LAE110" s="237"/>
      <c r="LAF110" s="225"/>
      <c r="LAG110" s="235"/>
      <c r="LAH110" s="236" t="s">
        <v>569</v>
      </c>
      <c r="LAI110" s="237"/>
      <c r="LAJ110" s="225"/>
      <c r="LAK110" s="235"/>
      <c r="LAL110" s="236" t="s">
        <v>569</v>
      </c>
      <c r="LAM110" s="237"/>
      <c r="LAN110" s="225"/>
      <c r="LAO110" s="235"/>
      <c r="LAP110" s="236" t="s">
        <v>569</v>
      </c>
      <c r="LAQ110" s="237"/>
      <c r="LAR110" s="225"/>
      <c r="LAS110" s="235"/>
      <c r="LAT110" s="236" t="s">
        <v>569</v>
      </c>
      <c r="LAU110" s="237"/>
      <c r="LAV110" s="225"/>
      <c r="LAW110" s="235"/>
      <c r="LAX110" s="236" t="s">
        <v>569</v>
      </c>
      <c r="LAY110" s="237"/>
      <c r="LAZ110" s="225"/>
      <c r="LBA110" s="235"/>
      <c r="LBB110" s="236" t="s">
        <v>569</v>
      </c>
      <c r="LBC110" s="237"/>
      <c r="LBD110" s="225"/>
      <c r="LBE110" s="235"/>
      <c r="LBF110" s="236" t="s">
        <v>569</v>
      </c>
      <c r="LBG110" s="237"/>
      <c r="LBH110" s="225"/>
      <c r="LBI110" s="235"/>
      <c r="LBJ110" s="236" t="s">
        <v>569</v>
      </c>
      <c r="LBK110" s="237"/>
      <c r="LBL110" s="225"/>
      <c r="LBM110" s="235"/>
      <c r="LBN110" s="236" t="s">
        <v>569</v>
      </c>
      <c r="LBO110" s="237"/>
      <c r="LBP110" s="225"/>
      <c r="LBQ110" s="235"/>
      <c r="LBR110" s="236" t="s">
        <v>569</v>
      </c>
      <c r="LBS110" s="237"/>
      <c r="LBT110" s="225"/>
      <c r="LBU110" s="235"/>
      <c r="LBV110" s="236" t="s">
        <v>569</v>
      </c>
      <c r="LBW110" s="237"/>
      <c r="LBX110" s="225"/>
      <c r="LBY110" s="235"/>
      <c r="LBZ110" s="236" t="s">
        <v>569</v>
      </c>
      <c r="LCA110" s="237"/>
      <c r="LCB110" s="225"/>
      <c r="LCC110" s="235"/>
      <c r="LCD110" s="236" t="s">
        <v>569</v>
      </c>
      <c r="LCE110" s="237"/>
      <c r="LCF110" s="225"/>
      <c r="LCG110" s="235"/>
      <c r="LCH110" s="236" t="s">
        <v>569</v>
      </c>
      <c r="LCI110" s="237"/>
      <c r="LCJ110" s="225"/>
      <c r="LCK110" s="235"/>
      <c r="LCL110" s="236" t="s">
        <v>569</v>
      </c>
      <c r="LCM110" s="237"/>
      <c r="LCN110" s="225"/>
      <c r="LCO110" s="235"/>
      <c r="LCP110" s="236" t="s">
        <v>569</v>
      </c>
      <c r="LCQ110" s="237"/>
      <c r="LCR110" s="225"/>
      <c r="LCS110" s="235"/>
      <c r="LCT110" s="236" t="s">
        <v>569</v>
      </c>
      <c r="LCU110" s="237"/>
      <c r="LCV110" s="225"/>
      <c r="LCW110" s="235"/>
      <c r="LCX110" s="236" t="s">
        <v>569</v>
      </c>
      <c r="LCY110" s="237"/>
      <c r="LCZ110" s="225"/>
      <c r="LDA110" s="235"/>
      <c r="LDB110" s="236" t="s">
        <v>569</v>
      </c>
      <c r="LDC110" s="237"/>
      <c r="LDD110" s="225"/>
      <c r="LDE110" s="235"/>
      <c r="LDF110" s="236" t="s">
        <v>569</v>
      </c>
      <c r="LDG110" s="237"/>
      <c r="LDH110" s="225"/>
      <c r="LDI110" s="235"/>
      <c r="LDJ110" s="236" t="s">
        <v>569</v>
      </c>
      <c r="LDK110" s="237"/>
      <c r="LDL110" s="225"/>
      <c r="LDM110" s="235"/>
      <c r="LDN110" s="236" t="s">
        <v>569</v>
      </c>
      <c r="LDO110" s="237"/>
      <c r="LDP110" s="225"/>
      <c r="LDQ110" s="235"/>
      <c r="LDR110" s="236" t="s">
        <v>569</v>
      </c>
      <c r="LDS110" s="237"/>
      <c r="LDT110" s="225"/>
      <c r="LDU110" s="235"/>
      <c r="LDV110" s="236" t="s">
        <v>569</v>
      </c>
      <c r="LDW110" s="237"/>
      <c r="LDX110" s="225"/>
      <c r="LDY110" s="235"/>
      <c r="LDZ110" s="236" t="s">
        <v>569</v>
      </c>
      <c r="LEA110" s="237"/>
      <c r="LEB110" s="225"/>
      <c r="LEC110" s="235"/>
      <c r="LED110" s="236" t="s">
        <v>569</v>
      </c>
      <c r="LEE110" s="237"/>
      <c r="LEF110" s="225"/>
      <c r="LEG110" s="235"/>
      <c r="LEH110" s="236" t="s">
        <v>569</v>
      </c>
      <c r="LEI110" s="237"/>
      <c r="LEJ110" s="225"/>
      <c r="LEK110" s="235"/>
      <c r="LEL110" s="236" t="s">
        <v>569</v>
      </c>
      <c r="LEM110" s="237"/>
      <c r="LEN110" s="225"/>
      <c r="LEO110" s="235"/>
      <c r="LEP110" s="236" t="s">
        <v>569</v>
      </c>
      <c r="LEQ110" s="237"/>
      <c r="LER110" s="225"/>
      <c r="LES110" s="235"/>
      <c r="LET110" s="236" t="s">
        <v>569</v>
      </c>
      <c r="LEU110" s="237"/>
      <c r="LEV110" s="225"/>
      <c r="LEW110" s="235"/>
      <c r="LEX110" s="236" t="s">
        <v>569</v>
      </c>
      <c r="LEY110" s="237"/>
      <c r="LEZ110" s="225"/>
      <c r="LFA110" s="235"/>
      <c r="LFB110" s="236" t="s">
        <v>569</v>
      </c>
      <c r="LFC110" s="237"/>
      <c r="LFD110" s="225"/>
      <c r="LFE110" s="235"/>
      <c r="LFF110" s="236" t="s">
        <v>569</v>
      </c>
      <c r="LFG110" s="237"/>
      <c r="LFH110" s="225"/>
      <c r="LFI110" s="235"/>
      <c r="LFJ110" s="236" t="s">
        <v>569</v>
      </c>
      <c r="LFK110" s="237"/>
      <c r="LFL110" s="225"/>
      <c r="LFM110" s="235"/>
      <c r="LFN110" s="236" t="s">
        <v>569</v>
      </c>
      <c r="LFO110" s="237"/>
      <c r="LFP110" s="225"/>
      <c r="LFQ110" s="235"/>
      <c r="LFR110" s="236" t="s">
        <v>569</v>
      </c>
      <c r="LFS110" s="237"/>
      <c r="LFT110" s="225"/>
      <c r="LFU110" s="235"/>
      <c r="LFV110" s="236" t="s">
        <v>569</v>
      </c>
      <c r="LFW110" s="237"/>
      <c r="LFX110" s="225"/>
      <c r="LFY110" s="235"/>
      <c r="LFZ110" s="236" t="s">
        <v>569</v>
      </c>
      <c r="LGA110" s="237"/>
      <c r="LGB110" s="225"/>
      <c r="LGC110" s="235"/>
      <c r="LGD110" s="236" t="s">
        <v>569</v>
      </c>
      <c r="LGE110" s="237"/>
      <c r="LGF110" s="225"/>
      <c r="LGG110" s="235"/>
      <c r="LGH110" s="236" t="s">
        <v>569</v>
      </c>
      <c r="LGI110" s="237"/>
      <c r="LGJ110" s="225"/>
      <c r="LGK110" s="235"/>
      <c r="LGL110" s="236" t="s">
        <v>569</v>
      </c>
      <c r="LGM110" s="237"/>
      <c r="LGN110" s="225"/>
      <c r="LGO110" s="235"/>
      <c r="LGP110" s="236" t="s">
        <v>569</v>
      </c>
      <c r="LGQ110" s="237"/>
      <c r="LGR110" s="225"/>
      <c r="LGS110" s="235"/>
      <c r="LGT110" s="236" t="s">
        <v>569</v>
      </c>
      <c r="LGU110" s="237"/>
      <c r="LGV110" s="225"/>
      <c r="LGW110" s="235"/>
      <c r="LGX110" s="236" t="s">
        <v>569</v>
      </c>
      <c r="LGY110" s="237"/>
      <c r="LGZ110" s="225"/>
      <c r="LHA110" s="235"/>
      <c r="LHB110" s="236" t="s">
        <v>569</v>
      </c>
      <c r="LHC110" s="237"/>
      <c r="LHD110" s="225"/>
      <c r="LHE110" s="235"/>
      <c r="LHF110" s="236" t="s">
        <v>569</v>
      </c>
      <c r="LHG110" s="237"/>
      <c r="LHH110" s="225"/>
      <c r="LHI110" s="235"/>
      <c r="LHJ110" s="236" t="s">
        <v>569</v>
      </c>
      <c r="LHK110" s="237"/>
      <c r="LHL110" s="225"/>
      <c r="LHM110" s="235"/>
      <c r="LHN110" s="236" t="s">
        <v>569</v>
      </c>
      <c r="LHO110" s="237"/>
      <c r="LHP110" s="225"/>
      <c r="LHQ110" s="235"/>
      <c r="LHR110" s="236" t="s">
        <v>569</v>
      </c>
      <c r="LHS110" s="237"/>
      <c r="LHT110" s="225"/>
      <c r="LHU110" s="235"/>
      <c r="LHV110" s="236" t="s">
        <v>569</v>
      </c>
      <c r="LHW110" s="237"/>
      <c r="LHX110" s="225"/>
      <c r="LHY110" s="235"/>
      <c r="LHZ110" s="236" t="s">
        <v>569</v>
      </c>
      <c r="LIA110" s="237"/>
      <c r="LIB110" s="225"/>
      <c r="LIC110" s="235"/>
      <c r="LID110" s="236" t="s">
        <v>569</v>
      </c>
      <c r="LIE110" s="237"/>
      <c r="LIF110" s="225"/>
      <c r="LIG110" s="235"/>
      <c r="LIH110" s="236" t="s">
        <v>569</v>
      </c>
      <c r="LII110" s="237"/>
      <c r="LIJ110" s="225"/>
      <c r="LIK110" s="235"/>
      <c r="LIL110" s="236" t="s">
        <v>569</v>
      </c>
      <c r="LIM110" s="237"/>
      <c r="LIN110" s="225"/>
      <c r="LIO110" s="235"/>
      <c r="LIP110" s="236" t="s">
        <v>569</v>
      </c>
      <c r="LIQ110" s="237"/>
      <c r="LIR110" s="225"/>
      <c r="LIS110" s="235"/>
      <c r="LIT110" s="236" t="s">
        <v>569</v>
      </c>
      <c r="LIU110" s="237"/>
      <c r="LIV110" s="225"/>
      <c r="LIW110" s="235"/>
      <c r="LIX110" s="236" t="s">
        <v>569</v>
      </c>
      <c r="LIY110" s="237"/>
      <c r="LIZ110" s="225"/>
      <c r="LJA110" s="235"/>
      <c r="LJB110" s="236" t="s">
        <v>569</v>
      </c>
      <c r="LJC110" s="237"/>
      <c r="LJD110" s="225"/>
      <c r="LJE110" s="235"/>
      <c r="LJF110" s="236" t="s">
        <v>569</v>
      </c>
      <c r="LJG110" s="237"/>
      <c r="LJH110" s="225"/>
      <c r="LJI110" s="235"/>
      <c r="LJJ110" s="236" t="s">
        <v>569</v>
      </c>
      <c r="LJK110" s="237"/>
      <c r="LJL110" s="225"/>
      <c r="LJM110" s="235"/>
      <c r="LJN110" s="236" t="s">
        <v>569</v>
      </c>
      <c r="LJO110" s="237"/>
      <c r="LJP110" s="225"/>
      <c r="LJQ110" s="235"/>
      <c r="LJR110" s="236" t="s">
        <v>569</v>
      </c>
      <c r="LJS110" s="237"/>
      <c r="LJT110" s="225"/>
      <c r="LJU110" s="235"/>
      <c r="LJV110" s="236" t="s">
        <v>569</v>
      </c>
      <c r="LJW110" s="237"/>
      <c r="LJX110" s="225"/>
      <c r="LJY110" s="235"/>
      <c r="LJZ110" s="236" t="s">
        <v>569</v>
      </c>
      <c r="LKA110" s="237"/>
      <c r="LKB110" s="225"/>
      <c r="LKC110" s="235"/>
      <c r="LKD110" s="236" t="s">
        <v>569</v>
      </c>
      <c r="LKE110" s="237"/>
      <c r="LKF110" s="225"/>
      <c r="LKG110" s="235"/>
      <c r="LKH110" s="236" t="s">
        <v>569</v>
      </c>
      <c r="LKI110" s="237"/>
      <c r="LKJ110" s="225"/>
      <c r="LKK110" s="235"/>
      <c r="LKL110" s="236" t="s">
        <v>569</v>
      </c>
      <c r="LKM110" s="237"/>
      <c r="LKN110" s="225"/>
      <c r="LKO110" s="235"/>
      <c r="LKP110" s="236" t="s">
        <v>569</v>
      </c>
      <c r="LKQ110" s="237"/>
      <c r="LKR110" s="225"/>
      <c r="LKS110" s="235"/>
      <c r="LKT110" s="236" t="s">
        <v>569</v>
      </c>
      <c r="LKU110" s="237"/>
      <c r="LKV110" s="225"/>
      <c r="LKW110" s="235"/>
      <c r="LKX110" s="236" t="s">
        <v>569</v>
      </c>
      <c r="LKY110" s="237"/>
      <c r="LKZ110" s="225"/>
      <c r="LLA110" s="235"/>
      <c r="LLB110" s="236" t="s">
        <v>569</v>
      </c>
      <c r="LLC110" s="237"/>
      <c r="LLD110" s="225"/>
      <c r="LLE110" s="235"/>
      <c r="LLF110" s="236" t="s">
        <v>569</v>
      </c>
      <c r="LLG110" s="237"/>
      <c r="LLH110" s="225"/>
      <c r="LLI110" s="235"/>
      <c r="LLJ110" s="236" t="s">
        <v>569</v>
      </c>
      <c r="LLK110" s="237"/>
      <c r="LLL110" s="225"/>
      <c r="LLM110" s="235"/>
      <c r="LLN110" s="236" t="s">
        <v>569</v>
      </c>
      <c r="LLO110" s="237"/>
      <c r="LLP110" s="225"/>
      <c r="LLQ110" s="235"/>
      <c r="LLR110" s="236" t="s">
        <v>569</v>
      </c>
      <c r="LLS110" s="237"/>
      <c r="LLT110" s="225"/>
      <c r="LLU110" s="235"/>
      <c r="LLV110" s="236" t="s">
        <v>569</v>
      </c>
      <c r="LLW110" s="237"/>
      <c r="LLX110" s="225"/>
      <c r="LLY110" s="235"/>
      <c r="LLZ110" s="236" t="s">
        <v>569</v>
      </c>
      <c r="LMA110" s="237"/>
      <c r="LMB110" s="225"/>
      <c r="LMC110" s="235"/>
      <c r="LMD110" s="236" t="s">
        <v>569</v>
      </c>
      <c r="LME110" s="237"/>
      <c r="LMF110" s="225"/>
      <c r="LMG110" s="235"/>
      <c r="LMH110" s="236" t="s">
        <v>569</v>
      </c>
      <c r="LMI110" s="237"/>
      <c r="LMJ110" s="225"/>
      <c r="LMK110" s="235"/>
      <c r="LML110" s="236" t="s">
        <v>569</v>
      </c>
      <c r="LMM110" s="237"/>
      <c r="LMN110" s="225"/>
      <c r="LMO110" s="235"/>
      <c r="LMP110" s="236" t="s">
        <v>569</v>
      </c>
      <c r="LMQ110" s="237"/>
      <c r="LMR110" s="225"/>
      <c r="LMS110" s="235"/>
      <c r="LMT110" s="236" t="s">
        <v>569</v>
      </c>
      <c r="LMU110" s="237"/>
      <c r="LMV110" s="225"/>
      <c r="LMW110" s="235"/>
      <c r="LMX110" s="236" t="s">
        <v>569</v>
      </c>
      <c r="LMY110" s="237"/>
      <c r="LMZ110" s="225"/>
      <c r="LNA110" s="235"/>
      <c r="LNB110" s="236" t="s">
        <v>569</v>
      </c>
      <c r="LNC110" s="237"/>
      <c r="LND110" s="225"/>
      <c r="LNE110" s="235"/>
      <c r="LNF110" s="236" t="s">
        <v>569</v>
      </c>
      <c r="LNG110" s="237"/>
      <c r="LNH110" s="225"/>
      <c r="LNI110" s="235"/>
      <c r="LNJ110" s="236" t="s">
        <v>569</v>
      </c>
      <c r="LNK110" s="237"/>
      <c r="LNL110" s="225"/>
      <c r="LNM110" s="235"/>
      <c r="LNN110" s="236" t="s">
        <v>569</v>
      </c>
      <c r="LNO110" s="237"/>
      <c r="LNP110" s="225"/>
      <c r="LNQ110" s="235"/>
      <c r="LNR110" s="236" t="s">
        <v>569</v>
      </c>
      <c r="LNS110" s="237"/>
      <c r="LNT110" s="225"/>
      <c r="LNU110" s="235"/>
      <c r="LNV110" s="236" t="s">
        <v>569</v>
      </c>
      <c r="LNW110" s="237"/>
      <c r="LNX110" s="225"/>
      <c r="LNY110" s="235"/>
      <c r="LNZ110" s="236" t="s">
        <v>569</v>
      </c>
      <c r="LOA110" s="237"/>
      <c r="LOB110" s="225"/>
      <c r="LOC110" s="235"/>
      <c r="LOD110" s="236" t="s">
        <v>569</v>
      </c>
      <c r="LOE110" s="237"/>
      <c r="LOF110" s="225"/>
      <c r="LOG110" s="235"/>
      <c r="LOH110" s="236" t="s">
        <v>569</v>
      </c>
      <c r="LOI110" s="237"/>
      <c r="LOJ110" s="225"/>
      <c r="LOK110" s="235"/>
      <c r="LOL110" s="236" t="s">
        <v>569</v>
      </c>
      <c r="LOM110" s="237"/>
      <c r="LON110" s="225"/>
      <c r="LOO110" s="235"/>
      <c r="LOP110" s="236" t="s">
        <v>569</v>
      </c>
      <c r="LOQ110" s="237"/>
      <c r="LOR110" s="225"/>
      <c r="LOS110" s="235"/>
      <c r="LOT110" s="236" t="s">
        <v>569</v>
      </c>
      <c r="LOU110" s="237"/>
      <c r="LOV110" s="225"/>
      <c r="LOW110" s="235"/>
      <c r="LOX110" s="236" t="s">
        <v>569</v>
      </c>
      <c r="LOY110" s="237"/>
      <c r="LOZ110" s="225"/>
      <c r="LPA110" s="235"/>
      <c r="LPB110" s="236" t="s">
        <v>569</v>
      </c>
      <c r="LPC110" s="237"/>
      <c r="LPD110" s="225"/>
      <c r="LPE110" s="235"/>
      <c r="LPF110" s="236" t="s">
        <v>569</v>
      </c>
      <c r="LPG110" s="237"/>
      <c r="LPH110" s="225"/>
      <c r="LPI110" s="235"/>
      <c r="LPJ110" s="236" t="s">
        <v>569</v>
      </c>
      <c r="LPK110" s="237"/>
      <c r="LPL110" s="225"/>
      <c r="LPM110" s="235"/>
      <c r="LPN110" s="236" t="s">
        <v>569</v>
      </c>
      <c r="LPO110" s="237"/>
      <c r="LPP110" s="225"/>
      <c r="LPQ110" s="235"/>
      <c r="LPR110" s="236" t="s">
        <v>569</v>
      </c>
      <c r="LPS110" s="237"/>
      <c r="LPT110" s="225"/>
      <c r="LPU110" s="235"/>
      <c r="LPV110" s="236" t="s">
        <v>569</v>
      </c>
      <c r="LPW110" s="237"/>
      <c r="LPX110" s="225"/>
      <c r="LPY110" s="235"/>
      <c r="LPZ110" s="236" t="s">
        <v>569</v>
      </c>
      <c r="LQA110" s="237"/>
      <c r="LQB110" s="225"/>
      <c r="LQC110" s="235"/>
      <c r="LQD110" s="236" t="s">
        <v>569</v>
      </c>
      <c r="LQE110" s="237"/>
      <c r="LQF110" s="225"/>
      <c r="LQG110" s="235"/>
      <c r="LQH110" s="236" t="s">
        <v>569</v>
      </c>
      <c r="LQI110" s="237"/>
      <c r="LQJ110" s="225"/>
      <c r="LQK110" s="235"/>
      <c r="LQL110" s="236" t="s">
        <v>569</v>
      </c>
      <c r="LQM110" s="237"/>
      <c r="LQN110" s="225"/>
      <c r="LQO110" s="235"/>
      <c r="LQP110" s="236" t="s">
        <v>569</v>
      </c>
      <c r="LQQ110" s="237"/>
      <c r="LQR110" s="225"/>
      <c r="LQS110" s="235"/>
      <c r="LQT110" s="236" t="s">
        <v>569</v>
      </c>
      <c r="LQU110" s="237"/>
      <c r="LQV110" s="225"/>
      <c r="LQW110" s="235"/>
      <c r="LQX110" s="236" t="s">
        <v>569</v>
      </c>
      <c r="LQY110" s="237"/>
      <c r="LQZ110" s="225"/>
      <c r="LRA110" s="235"/>
      <c r="LRB110" s="236" t="s">
        <v>569</v>
      </c>
      <c r="LRC110" s="237"/>
      <c r="LRD110" s="225"/>
      <c r="LRE110" s="235"/>
      <c r="LRF110" s="236" t="s">
        <v>569</v>
      </c>
      <c r="LRG110" s="237"/>
      <c r="LRH110" s="225"/>
      <c r="LRI110" s="235"/>
      <c r="LRJ110" s="236" t="s">
        <v>569</v>
      </c>
      <c r="LRK110" s="237"/>
      <c r="LRL110" s="225"/>
      <c r="LRM110" s="235"/>
      <c r="LRN110" s="236" t="s">
        <v>569</v>
      </c>
      <c r="LRO110" s="237"/>
      <c r="LRP110" s="225"/>
      <c r="LRQ110" s="235"/>
      <c r="LRR110" s="236" t="s">
        <v>569</v>
      </c>
      <c r="LRS110" s="237"/>
      <c r="LRT110" s="225"/>
      <c r="LRU110" s="235"/>
      <c r="LRV110" s="236" t="s">
        <v>569</v>
      </c>
      <c r="LRW110" s="237"/>
      <c r="LRX110" s="225"/>
      <c r="LRY110" s="235"/>
      <c r="LRZ110" s="236" t="s">
        <v>569</v>
      </c>
      <c r="LSA110" s="237"/>
      <c r="LSB110" s="225"/>
      <c r="LSC110" s="235"/>
      <c r="LSD110" s="236" t="s">
        <v>569</v>
      </c>
      <c r="LSE110" s="237"/>
      <c r="LSF110" s="225"/>
      <c r="LSG110" s="235"/>
      <c r="LSH110" s="236" t="s">
        <v>569</v>
      </c>
      <c r="LSI110" s="237"/>
      <c r="LSJ110" s="225"/>
      <c r="LSK110" s="235"/>
      <c r="LSL110" s="236" t="s">
        <v>569</v>
      </c>
      <c r="LSM110" s="237"/>
      <c r="LSN110" s="225"/>
      <c r="LSO110" s="235"/>
      <c r="LSP110" s="236" t="s">
        <v>569</v>
      </c>
      <c r="LSQ110" s="237"/>
      <c r="LSR110" s="225"/>
      <c r="LSS110" s="235"/>
      <c r="LST110" s="236" t="s">
        <v>569</v>
      </c>
      <c r="LSU110" s="237"/>
      <c r="LSV110" s="225"/>
      <c r="LSW110" s="235"/>
      <c r="LSX110" s="236" t="s">
        <v>569</v>
      </c>
      <c r="LSY110" s="237"/>
      <c r="LSZ110" s="225"/>
      <c r="LTA110" s="235"/>
      <c r="LTB110" s="236" t="s">
        <v>569</v>
      </c>
      <c r="LTC110" s="237"/>
      <c r="LTD110" s="225"/>
      <c r="LTE110" s="235"/>
      <c r="LTF110" s="236" t="s">
        <v>569</v>
      </c>
      <c r="LTG110" s="237"/>
      <c r="LTH110" s="225"/>
      <c r="LTI110" s="235"/>
      <c r="LTJ110" s="236" t="s">
        <v>569</v>
      </c>
      <c r="LTK110" s="237"/>
      <c r="LTL110" s="225"/>
      <c r="LTM110" s="235"/>
      <c r="LTN110" s="236" t="s">
        <v>569</v>
      </c>
      <c r="LTO110" s="237"/>
      <c r="LTP110" s="225"/>
      <c r="LTQ110" s="235"/>
      <c r="LTR110" s="236" t="s">
        <v>569</v>
      </c>
      <c r="LTS110" s="237"/>
      <c r="LTT110" s="225"/>
      <c r="LTU110" s="235"/>
      <c r="LTV110" s="236" t="s">
        <v>569</v>
      </c>
      <c r="LTW110" s="237"/>
      <c r="LTX110" s="225"/>
      <c r="LTY110" s="235"/>
      <c r="LTZ110" s="236" t="s">
        <v>569</v>
      </c>
      <c r="LUA110" s="237"/>
      <c r="LUB110" s="225"/>
      <c r="LUC110" s="235"/>
      <c r="LUD110" s="236" t="s">
        <v>569</v>
      </c>
      <c r="LUE110" s="237"/>
      <c r="LUF110" s="225"/>
      <c r="LUG110" s="235"/>
      <c r="LUH110" s="236" t="s">
        <v>569</v>
      </c>
      <c r="LUI110" s="237"/>
      <c r="LUJ110" s="225"/>
      <c r="LUK110" s="235"/>
      <c r="LUL110" s="236" t="s">
        <v>569</v>
      </c>
      <c r="LUM110" s="237"/>
      <c r="LUN110" s="225"/>
      <c r="LUO110" s="235"/>
      <c r="LUP110" s="236" t="s">
        <v>569</v>
      </c>
      <c r="LUQ110" s="237"/>
      <c r="LUR110" s="225"/>
      <c r="LUS110" s="235"/>
      <c r="LUT110" s="236" t="s">
        <v>569</v>
      </c>
      <c r="LUU110" s="237"/>
      <c r="LUV110" s="225"/>
      <c r="LUW110" s="235"/>
      <c r="LUX110" s="236" t="s">
        <v>569</v>
      </c>
      <c r="LUY110" s="237"/>
      <c r="LUZ110" s="225"/>
      <c r="LVA110" s="235"/>
      <c r="LVB110" s="236" t="s">
        <v>569</v>
      </c>
      <c r="LVC110" s="237"/>
      <c r="LVD110" s="225"/>
      <c r="LVE110" s="235"/>
      <c r="LVF110" s="236" t="s">
        <v>569</v>
      </c>
      <c r="LVG110" s="237"/>
      <c r="LVH110" s="225"/>
      <c r="LVI110" s="235"/>
      <c r="LVJ110" s="236" t="s">
        <v>569</v>
      </c>
      <c r="LVK110" s="237"/>
      <c r="LVL110" s="225"/>
      <c r="LVM110" s="235"/>
      <c r="LVN110" s="236" t="s">
        <v>569</v>
      </c>
      <c r="LVO110" s="237"/>
      <c r="LVP110" s="225"/>
      <c r="LVQ110" s="235"/>
      <c r="LVR110" s="236" t="s">
        <v>569</v>
      </c>
      <c r="LVS110" s="237"/>
      <c r="LVT110" s="225"/>
      <c r="LVU110" s="235"/>
      <c r="LVV110" s="236" t="s">
        <v>569</v>
      </c>
      <c r="LVW110" s="237"/>
      <c r="LVX110" s="225"/>
      <c r="LVY110" s="235"/>
      <c r="LVZ110" s="236" t="s">
        <v>569</v>
      </c>
      <c r="LWA110" s="237"/>
      <c r="LWB110" s="225"/>
      <c r="LWC110" s="235"/>
      <c r="LWD110" s="236" t="s">
        <v>569</v>
      </c>
      <c r="LWE110" s="237"/>
      <c r="LWF110" s="225"/>
      <c r="LWG110" s="235"/>
      <c r="LWH110" s="236" t="s">
        <v>569</v>
      </c>
      <c r="LWI110" s="237"/>
      <c r="LWJ110" s="225"/>
      <c r="LWK110" s="235"/>
      <c r="LWL110" s="236" t="s">
        <v>569</v>
      </c>
      <c r="LWM110" s="237"/>
      <c r="LWN110" s="225"/>
      <c r="LWO110" s="235"/>
      <c r="LWP110" s="236" t="s">
        <v>569</v>
      </c>
      <c r="LWQ110" s="237"/>
      <c r="LWR110" s="225"/>
      <c r="LWS110" s="235"/>
      <c r="LWT110" s="236" t="s">
        <v>569</v>
      </c>
      <c r="LWU110" s="237"/>
      <c r="LWV110" s="225"/>
      <c r="LWW110" s="235"/>
      <c r="LWX110" s="236" t="s">
        <v>569</v>
      </c>
      <c r="LWY110" s="237"/>
      <c r="LWZ110" s="225"/>
      <c r="LXA110" s="235"/>
      <c r="LXB110" s="236" t="s">
        <v>569</v>
      </c>
      <c r="LXC110" s="237"/>
      <c r="LXD110" s="225"/>
      <c r="LXE110" s="235"/>
      <c r="LXF110" s="236" t="s">
        <v>569</v>
      </c>
      <c r="LXG110" s="237"/>
      <c r="LXH110" s="225"/>
      <c r="LXI110" s="235"/>
      <c r="LXJ110" s="236" t="s">
        <v>569</v>
      </c>
      <c r="LXK110" s="237"/>
      <c r="LXL110" s="225"/>
      <c r="LXM110" s="235"/>
      <c r="LXN110" s="236" t="s">
        <v>569</v>
      </c>
      <c r="LXO110" s="237"/>
      <c r="LXP110" s="225"/>
      <c r="LXQ110" s="235"/>
      <c r="LXR110" s="236" t="s">
        <v>569</v>
      </c>
      <c r="LXS110" s="237"/>
      <c r="LXT110" s="225"/>
      <c r="LXU110" s="235"/>
      <c r="LXV110" s="236" t="s">
        <v>569</v>
      </c>
      <c r="LXW110" s="237"/>
      <c r="LXX110" s="225"/>
      <c r="LXY110" s="235"/>
      <c r="LXZ110" s="236" t="s">
        <v>569</v>
      </c>
      <c r="LYA110" s="237"/>
      <c r="LYB110" s="225"/>
      <c r="LYC110" s="235"/>
      <c r="LYD110" s="236" t="s">
        <v>569</v>
      </c>
      <c r="LYE110" s="237"/>
      <c r="LYF110" s="225"/>
      <c r="LYG110" s="235"/>
      <c r="LYH110" s="236" t="s">
        <v>569</v>
      </c>
      <c r="LYI110" s="237"/>
      <c r="LYJ110" s="225"/>
      <c r="LYK110" s="235"/>
      <c r="LYL110" s="236" t="s">
        <v>569</v>
      </c>
      <c r="LYM110" s="237"/>
      <c r="LYN110" s="225"/>
      <c r="LYO110" s="235"/>
      <c r="LYP110" s="236" t="s">
        <v>569</v>
      </c>
      <c r="LYQ110" s="237"/>
      <c r="LYR110" s="225"/>
      <c r="LYS110" s="235"/>
      <c r="LYT110" s="236" t="s">
        <v>569</v>
      </c>
      <c r="LYU110" s="237"/>
      <c r="LYV110" s="225"/>
      <c r="LYW110" s="235"/>
      <c r="LYX110" s="236" t="s">
        <v>569</v>
      </c>
      <c r="LYY110" s="237"/>
      <c r="LYZ110" s="225"/>
      <c r="LZA110" s="235"/>
      <c r="LZB110" s="236" t="s">
        <v>569</v>
      </c>
      <c r="LZC110" s="237"/>
      <c r="LZD110" s="225"/>
      <c r="LZE110" s="235"/>
      <c r="LZF110" s="236" t="s">
        <v>569</v>
      </c>
      <c r="LZG110" s="237"/>
      <c r="LZH110" s="225"/>
      <c r="LZI110" s="235"/>
      <c r="LZJ110" s="236" t="s">
        <v>569</v>
      </c>
      <c r="LZK110" s="237"/>
      <c r="LZL110" s="225"/>
      <c r="LZM110" s="235"/>
      <c r="LZN110" s="236" t="s">
        <v>569</v>
      </c>
      <c r="LZO110" s="237"/>
      <c r="LZP110" s="225"/>
      <c r="LZQ110" s="235"/>
      <c r="LZR110" s="236" t="s">
        <v>569</v>
      </c>
      <c r="LZS110" s="237"/>
      <c r="LZT110" s="225"/>
      <c r="LZU110" s="235"/>
      <c r="LZV110" s="236" t="s">
        <v>569</v>
      </c>
      <c r="LZW110" s="237"/>
      <c r="LZX110" s="225"/>
      <c r="LZY110" s="235"/>
      <c r="LZZ110" s="236" t="s">
        <v>569</v>
      </c>
      <c r="MAA110" s="237"/>
      <c r="MAB110" s="225"/>
      <c r="MAC110" s="235"/>
      <c r="MAD110" s="236" t="s">
        <v>569</v>
      </c>
      <c r="MAE110" s="237"/>
      <c r="MAF110" s="225"/>
      <c r="MAG110" s="235"/>
      <c r="MAH110" s="236" t="s">
        <v>569</v>
      </c>
      <c r="MAI110" s="237"/>
      <c r="MAJ110" s="225"/>
      <c r="MAK110" s="235"/>
      <c r="MAL110" s="236" t="s">
        <v>569</v>
      </c>
      <c r="MAM110" s="237"/>
      <c r="MAN110" s="225"/>
      <c r="MAO110" s="235"/>
      <c r="MAP110" s="236" t="s">
        <v>569</v>
      </c>
      <c r="MAQ110" s="237"/>
      <c r="MAR110" s="225"/>
      <c r="MAS110" s="235"/>
      <c r="MAT110" s="236" t="s">
        <v>569</v>
      </c>
      <c r="MAU110" s="237"/>
      <c r="MAV110" s="225"/>
      <c r="MAW110" s="235"/>
      <c r="MAX110" s="236" t="s">
        <v>569</v>
      </c>
      <c r="MAY110" s="237"/>
      <c r="MAZ110" s="225"/>
      <c r="MBA110" s="235"/>
      <c r="MBB110" s="236" t="s">
        <v>569</v>
      </c>
      <c r="MBC110" s="237"/>
      <c r="MBD110" s="225"/>
      <c r="MBE110" s="235"/>
      <c r="MBF110" s="236" t="s">
        <v>569</v>
      </c>
      <c r="MBG110" s="237"/>
      <c r="MBH110" s="225"/>
      <c r="MBI110" s="235"/>
      <c r="MBJ110" s="236" t="s">
        <v>569</v>
      </c>
      <c r="MBK110" s="237"/>
      <c r="MBL110" s="225"/>
      <c r="MBM110" s="235"/>
      <c r="MBN110" s="236" t="s">
        <v>569</v>
      </c>
      <c r="MBO110" s="237"/>
      <c r="MBP110" s="225"/>
      <c r="MBQ110" s="235"/>
      <c r="MBR110" s="236" t="s">
        <v>569</v>
      </c>
      <c r="MBS110" s="237"/>
      <c r="MBT110" s="225"/>
      <c r="MBU110" s="235"/>
      <c r="MBV110" s="236" t="s">
        <v>569</v>
      </c>
      <c r="MBW110" s="237"/>
      <c r="MBX110" s="225"/>
      <c r="MBY110" s="235"/>
      <c r="MBZ110" s="236" t="s">
        <v>569</v>
      </c>
      <c r="MCA110" s="237"/>
      <c r="MCB110" s="225"/>
      <c r="MCC110" s="235"/>
      <c r="MCD110" s="236" t="s">
        <v>569</v>
      </c>
      <c r="MCE110" s="237"/>
      <c r="MCF110" s="225"/>
      <c r="MCG110" s="235"/>
      <c r="MCH110" s="236" t="s">
        <v>569</v>
      </c>
      <c r="MCI110" s="237"/>
      <c r="MCJ110" s="225"/>
      <c r="MCK110" s="235"/>
      <c r="MCL110" s="236" t="s">
        <v>569</v>
      </c>
      <c r="MCM110" s="237"/>
      <c r="MCN110" s="225"/>
      <c r="MCO110" s="235"/>
      <c r="MCP110" s="236" t="s">
        <v>569</v>
      </c>
      <c r="MCQ110" s="237"/>
      <c r="MCR110" s="225"/>
      <c r="MCS110" s="235"/>
      <c r="MCT110" s="236" t="s">
        <v>569</v>
      </c>
      <c r="MCU110" s="237"/>
      <c r="MCV110" s="225"/>
      <c r="MCW110" s="235"/>
      <c r="MCX110" s="236" t="s">
        <v>569</v>
      </c>
      <c r="MCY110" s="237"/>
      <c r="MCZ110" s="225"/>
      <c r="MDA110" s="235"/>
      <c r="MDB110" s="236" t="s">
        <v>569</v>
      </c>
      <c r="MDC110" s="237"/>
      <c r="MDD110" s="225"/>
      <c r="MDE110" s="235"/>
      <c r="MDF110" s="236" t="s">
        <v>569</v>
      </c>
      <c r="MDG110" s="237"/>
      <c r="MDH110" s="225"/>
      <c r="MDI110" s="235"/>
      <c r="MDJ110" s="236" t="s">
        <v>569</v>
      </c>
      <c r="MDK110" s="237"/>
      <c r="MDL110" s="225"/>
      <c r="MDM110" s="235"/>
      <c r="MDN110" s="236" t="s">
        <v>569</v>
      </c>
      <c r="MDO110" s="237"/>
      <c r="MDP110" s="225"/>
      <c r="MDQ110" s="235"/>
      <c r="MDR110" s="236" t="s">
        <v>569</v>
      </c>
      <c r="MDS110" s="237"/>
      <c r="MDT110" s="225"/>
      <c r="MDU110" s="235"/>
      <c r="MDV110" s="236" t="s">
        <v>569</v>
      </c>
      <c r="MDW110" s="237"/>
      <c r="MDX110" s="225"/>
      <c r="MDY110" s="235"/>
      <c r="MDZ110" s="236" t="s">
        <v>569</v>
      </c>
      <c r="MEA110" s="237"/>
      <c r="MEB110" s="225"/>
      <c r="MEC110" s="235"/>
      <c r="MED110" s="236" t="s">
        <v>569</v>
      </c>
      <c r="MEE110" s="237"/>
      <c r="MEF110" s="225"/>
      <c r="MEG110" s="235"/>
      <c r="MEH110" s="236" t="s">
        <v>569</v>
      </c>
      <c r="MEI110" s="237"/>
      <c r="MEJ110" s="225"/>
      <c r="MEK110" s="235"/>
      <c r="MEL110" s="236" t="s">
        <v>569</v>
      </c>
      <c r="MEM110" s="237"/>
      <c r="MEN110" s="225"/>
      <c r="MEO110" s="235"/>
      <c r="MEP110" s="236" t="s">
        <v>569</v>
      </c>
      <c r="MEQ110" s="237"/>
      <c r="MER110" s="225"/>
      <c r="MES110" s="235"/>
      <c r="MET110" s="236" t="s">
        <v>569</v>
      </c>
      <c r="MEU110" s="237"/>
      <c r="MEV110" s="225"/>
      <c r="MEW110" s="235"/>
      <c r="MEX110" s="236" t="s">
        <v>569</v>
      </c>
      <c r="MEY110" s="237"/>
      <c r="MEZ110" s="225"/>
      <c r="MFA110" s="235"/>
      <c r="MFB110" s="236" t="s">
        <v>569</v>
      </c>
      <c r="MFC110" s="237"/>
      <c r="MFD110" s="225"/>
      <c r="MFE110" s="235"/>
      <c r="MFF110" s="236" t="s">
        <v>569</v>
      </c>
      <c r="MFG110" s="237"/>
      <c r="MFH110" s="225"/>
      <c r="MFI110" s="235"/>
      <c r="MFJ110" s="236" t="s">
        <v>569</v>
      </c>
      <c r="MFK110" s="237"/>
      <c r="MFL110" s="225"/>
      <c r="MFM110" s="235"/>
      <c r="MFN110" s="236" t="s">
        <v>569</v>
      </c>
      <c r="MFO110" s="237"/>
      <c r="MFP110" s="225"/>
      <c r="MFQ110" s="235"/>
      <c r="MFR110" s="236" t="s">
        <v>569</v>
      </c>
      <c r="MFS110" s="237"/>
      <c r="MFT110" s="225"/>
      <c r="MFU110" s="235"/>
      <c r="MFV110" s="236" t="s">
        <v>569</v>
      </c>
      <c r="MFW110" s="237"/>
      <c r="MFX110" s="225"/>
      <c r="MFY110" s="235"/>
      <c r="MFZ110" s="236" t="s">
        <v>569</v>
      </c>
      <c r="MGA110" s="237"/>
      <c r="MGB110" s="225"/>
      <c r="MGC110" s="235"/>
      <c r="MGD110" s="236" t="s">
        <v>569</v>
      </c>
      <c r="MGE110" s="237"/>
      <c r="MGF110" s="225"/>
      <c r="MGG110" s="235"/>
      <c r="MGH110" s="236" t="s">
        <v>569</v>
      </c>
      <c r="MGI110" s="237"/>
      <c r="MGJ110" s="225"/>
      <c r="MGK110" s="235"/>
      <c r="MGL110" s="236" t="s">
        <v>569</v>
      </c>
      <c r="MGM110" s="237"/>
      <c r="MGN110" s="225"/>
      <c r="MGO110" s="235"/>
      <c r="MGP110" s="236" t="s">
        <v>569</v>
      </c>
      <c r="MGQ110" s="237"/>
      <c r="MGR110" s="225"/>
      <c r="MGS110" s="235"/>
      <c r="MGT110" s="236" t="s">
        <v>569</v>
      </c>
      <c r="MGU110" s="237"/>
      <c r="MGV110" s="225"/>
      <c r="MGW110" s="235"/>
      <c r="MGX110" s="236" t="s">
        <v>569</v>
      </c>
      <c r="MGY110" s="237"/>
      <c r="MGZ110" s="225"/>
      <c r="MHA110" s="235"/>
      <c r="MHB110" s="236" t="s">
        <v>569</v>
      </c>
      <c r="MHC110" s="237"/>
      <c r="MHD110" s="225"/>
      <c r="MHE110" s="235"/>
      <c r="MHF110" s="236" t="s">
        <v>569</v>
      </c>
      <c r="MHG110" s="237"/>
      <c r="MHH110" s="225"/>
      <c r="MHI110" s="235"/>
      <c r="MHJ110" s="236" t="s">
        <v>569</v>
      </c>
      <c r="MHK110" s="237"/>
      <c r="MHL110" s="225"/>
      <c r="MHM110" s="235"/>
      <c r="MHN110" s="236" t="s">
        <v>569</v>
      </c>
      <c r="MHO110" s="237"/>
      <c r="MHP110" s="225"/>
      <c r="MHQ110" s="235"/>
      <c r="MHR110" s="236" t="s">
        <v>569</v>
      </c>
      <c r="MHS110" s="237"/>
      <c r="MHT110" s="225"/>
      <c r="MHU110" s="235"/>
      <c r="MHV110" s="236" t="s">
        <v>569</v>
      </c>
      <c r="MHW110" s="237"/>
      <c r="MHX110" s="225"/>
      <c r="MHY110" s="235"/>
      <c r="MHZ110" s="236" t="s">
        <v>569</v>
      </c>
      <c r="MIA110" s="237"/>
      <c r="MIB110" s="225"/>
      <c r="MIC110" s="235"/>
      <c r="MID110" s="236" t="s">
        <v>569</v>
      </c>
      <c r="MIE110" s="237"/>
      <c r="MIF110" s="225"/>
      <c r="MIG110" s="235"/>
      <c r="MIH110" s="236" t="s">
        <v>569</v>
      </c>
      <c r="MII110" s="237"/>
      <c r="MIJ110" s="225"/>
      <c r="MIK110" s="235"/>
      <c r="MIL110" s="236" t="s">
        <v>569</v>
      </c>
      <c r="MIM110" s="237"/>
      <c r="MIN110" s="225"/>
      <c r="MIO110" s="235"/>
      <c r="MIP110" s="236" t="s">
        <v>569</v>
      </c>
      <c r="MIQ110" s="237"/>
      <c r="MIR110" s="225"/>
      <c r="MIS110" s="235"/>
      <c r="MIT110" s="236" t="s">
        <v>569</v>
      </c>
      <c r="MIU110" s="237"/>
      <c r="MIV110" s="225"/>
      <c r="MIW110" s="235"/>
      <c r="MIX110" s="236" t="s">
        <v>569</v>
      </c>
      <c r="MIY110" s="237"/>
      <c r="MIZ110" s="225"/>
      <c r="MJA110" s="235"/>
      <c r="MJB110" s="236" t="s">
        <v>569</v>
      </c>
      <c r="MJC110" s="237"/>
      <c r="MJD110" s="225"/>
      <c r="MJE110" s="235"/>
      <c r="MJF110" s="236" t="s">
        <v>569</v>
      </c>
      <c r="MJG110" s="237"/>
      <c r="MJH110" s="225"/>
      <c r="MJI110" s="235"/>
      <c r="MJJ110" s="236" t="s">
        <v>569</v>
      </c>
      <c r="MJK110" s="237"/>
      <c r="MJL110" s="225"/>
      <c r="MJM110" s="235"/>
      <c r="MJN110" s="236" t="s">
        <v>569</v>
      </c>
      <c r="MJO110" s="237"/>
      <c r="MJP110" s="225"/>
      <c r="MJQ110" s="235"/>
      <c r="MJR110" s="236" t="s">
        <v>569</v>
      </c>
      <c r="MJS110" s="237"/>
      <c r="MJT110" s="225"/>
      <c r="MJU110" s="235"/>
      <c r="MJV110" s="236" t="s">
        <v>569</v>
      </c>
      <c r="MJW110" s="237"/>
      <c r="MJX110" s="225"/>
      <c r="MJY110" s="235"/>
      <c r="MJZ110" s="236" t="s">
        <v>569</v>
      </c>
      <c r="MKA110" s="237"/>
      <c r="MKB110" s="225"/>
      <c r="MKC110" s="235"/>
      <c r="MKD110" s="236" t="s">
        <v>569</v>
      </c>
      <c r="MKE110" s="237"/>
      <c r="MKF110" s="225"/>
      <c r="MKG110" s="235"/>
      <c r="MKH110" s="236" t="s">
        <v>569</v>
      </c>
      <c r="MKI110" s="237"/>
      <c r="MKJ110" s="225"/>
      <c r="MKK110" s="235"/>
      <c r="MKL110" s="236" t="s">
        <v>569</v>
      </c>
      <c r="MKM110" s="237"/>
      <c r="MKN110" s="225"/>
      <c r="MKO110" s="235"/>
      <c r="MKP110" s="236" t="s">
        <v>569</v>
      </c>
      <c r="MKQ110" s="237"/>
      <c r="MKR110" s="225"/>
      <c r="MKS110" s="235"/>
      <c r="MKT110" s="236" t="s">
        <v>569</v>
      </c>
      <c r="MKU110" s="237"/>
      <c r="MKV110" s="225"/>
      <c r="MKW110" s="235"/>
      <c r="MKX110" s="236" t="s">
        <v>569</v>
      </c>
      <c r="MKY110" s="237"/>
      <c r="MKZ110" s="225"/>
      <c r="MLA110" s="235"/>
      <c r="MLB110" s="236" t="s">
        <v>569</v>
      </c>
      <c r="MLC110" s="237"/>
      <c r="MLD110" s="225"/>
      <c r="MLE110" s="235"/>
      <c r="MLF110" s="236" t="s">
        <v>569</v>
      </c>
      <c r="MLG110" s="237"/>
      <c r="MLH110" s="225"/>
      <c r="MLI110" s="235"/>
      <c r="MLJ110" s="236" t="s">
        <v>569</v>
      </c>
      <c r="MLK110" s="237"/>
      <c r="MLL110" s="225"/>
      <c r="MLM110" s="235"/>
      <c r="MLN110" s="236" t="s">
        <v>569</v>
      </c>
      <c r="MLO110" s="237"/>
      <c r="MLP110" s="225"/>
      <c r="MLQ110" s="235"/>
      <c r="MLR110" s="236" t="s">
        <v>569</v>
      </c>
      <c r="MLS110" s="237"/>
      <c r="MLT110" s="225"/>
      <c r="MLU110" s="235"/>
      <c r="MLV110" s="236" t="s">
        <v>569</v>
      </c>
      <c r="MLW110" s="237"/>
      <c r="MLX110" s="225"/>
      <c r="MLY110" s="235"/>
      <c r="MLZ110" s="236" t="s">
        <v>569</v>
      </c>
      <c r="MMA110" s="237"/>
      <c r="MMB110" s="225"/>
      <c r="MMC110" s="235"/>
      <c r="MMD110" s="236" t="s">
        <v>569</v>
      </c>
      <c r="MME110" s="237"/>
      <c r="MMF110" s="225"/>
      <c r="MMG110" s="235"/>
      <c r="MMH110" s="236" t="s">
        <v>569</v>
      </c>
      <c r="MMI110" s="237"/>
      <c r="MMJ110" s="225"/>
      <c r="MMK110" s="235"/>
      <c r="MML110" s="236" t="s">
        <v>569</v>
      </c>
      <c r="MMM110" s="237"/>
      <c r="MMN110" s="225"/>
      <c r="MMO110" s="235"/>
      <c r="MMP110" s="236" t="s">
        <v>569</v>
      </c>
      <c r="MMQ110" s="237"/>
      <c r="MMR110" s="225"/>
      <c r="MMS110" s="235"/>
      <c r="MMT110" s="236" t="s">
        <v>569</v>
      </c>
      <c r="MMU110" s="237"/>
      <c r="MMV110" s="225"/>
      <c r="MMW110" s="235"/>
      <c r="MMX110" s="236" t="s">
        <v>569</v>
      </c>
      <c r="MMY110" s="237"/>
      <c r="MMZ110" s="225"/>
      <c r="MNA110" s="235"/>
      <c r="MNB110" s="236" t="s">
        <v>569</v>
      </c>
      <c r="MNC110" s="237"/>
      <c r="MND110" s="225"/>
      <c r="MNE110" s="235"/>
      <c r="MNF110" s="236" t="s">
        <v>569</v>
      </c>
      <c r="MNG110" s="237"/>
      <c r="MNH110" s="225"/>
      <c r="MNI110" s="235"/>
      <c r="MNJ110" s="236" t="s">
        <v>569</v>
      </c>
      <c r="MNK110" s="237"/>
      <c r="MNL110" s="225"/>
      <c r="MNM110" s="235"/>
      <c r="MNN110" s="236" t="s">
        <v>569</v>
      </c>
      <c r="MNO110" s="237"/>
      <c r="MNP110" s="225"/>
      <c r="MNQ110" s="235"/>
      <c r="MNR110" s="236" t="s">
        <v>569</v>
      </c>
      <c r="MNS110" s="237"/>
      <c r="MNT110" s="225"/>
      <c r="MNU110" s="235"/>
      <c r="MNV110" s="236" t="s">
        <v>569</v>
      </c>
      <c r="MNW110" s="237"/>
      <c r="MNX110" s="225"/>
      <c r="MNY110" s="235"/>
      <c r="MNZ110" s="236" t="s">
        <v>569</v>
      </c>
      <c r="MOA110" s="237"/>
      <c r="MOB110" s="225"/>
      <c r="MOC110" s="235"/>
      <c r="MOD110" s="236" t="s">
        <v>569</v>
      </c>
      <c r="MOE110" s="237"/>
      <c r="MOF110" s="225"/>
      <c r="MOG110" s="235"/>
      <c r="MOH110" s="236" t="s">
        <v>569</v>
      </c>
      <c r="MOI110" s="237"/>
      <c r="MOJ110" s="225"/>
      <c r="MOK110" s="235"/>
      <c r="MOL110" s="236" t="s">
        <v>569</v>
      </c>
      <c r="MOM110" s="237"/>
      <c r="MON110" s="225"/>
      <c r="MOO110" s="235"/>
      <c r="MOP110" s="236" t="s">
        <v>569</v>
      </c>
      <c r="MOQ110" s="237"/>
      <c r="MOR110" s="225"/>
      <c r="MOS110" s="235"/>
      <c r="MOT110" s="236" t="s">
        <v>569</v>
      </c>
      <c r="MOU110" s="237"/>
      <c r="MOV110" s="225"/>
      <c r="MOW110" s="235"/>
      <c r="MOX110" s="236" t="s">
        <v>569</v>
      </c>
      <c r="MOY110" s="237"/>
      <c r="MOZ110" s="225"/>
      <c r="MPA110" s="235"/>
      <c r="MPB110" s="236" t="s">
        <v>569</v>
      </c>
      <c r="MPC110" s="237"/>
      <c r="MPD110" s="225"/>
      <c r="MPE110" s="235"/>
      <c r="MPF110" s="236" t="s">
        <v>569</v>
      </c>
      <c r="MPG110" s="237"/>
      <c r="MPH110" s="225"/>
      <c r="MPI110" s="235"/>
      <c r="MPJ110" s="236" t="s">
        <v>569</v>
      </c>
      <c r="MPK110" s="237"/>
      <c r="MPL110" s="225"/>
      <c r="MPM110" s="235"/>
      <c r="MPN110" s="236" t="s">
        <v>569</v>
      </c>
      <c r="MPO110" s="237"/>
      <c r="MPP110" s="225"/>
      <c r="MPQ110" s="235"/>
      <c r="MPR110" s="236" t="s">
        <v>569</v>
      </c>
      <c r="MPS110" s="237"/>
      <c r="MPT110" s="225"/>
      <c r="MPU110" s="235"/>
      <c r="MPV110" s="236" t="s">
        <v>569</v>
      </c>
      <c r="MPW110" s="237"/>
      <c r="MPX110" s="225"/>
      <c r="MPY110" s="235"/>
      <c r="MPZ110" s="236" t="s">
        <v>569</v>
      </c>
      <c r="MQA110" s="237"/>
      <c r="MQB110" s="225"/>
      <c r="MQC110" s="235"/>
      <c r="MQD110" s="236" t="s">
        <v>569</v>
      </c>
      <c r="MQE110" s="237"/>
      <c r="MQF110" s="225"/>
      <c r="MQG110" s="235"/>
      <c r="MQH110" s="236" t="s">
        <v>569</v>
      </c>
      <c r="MQI110" s="237"/>
      <c r="MQJ110" s="225"/>
      <c r="MQK110" s="235"/>
      <c r="MQL110" s="236" t="s">
        <v>569</v>
      </c>
      <c r="MQM110" s="237"/>
      <c r="MQN110" s="225"/>
      <c r="MQO110" s="235"/>
      <c r="MQP110" s="236" t="s">
        <v>569</v>
      </c>
      <c r="MQQ110" s="237"/>
      <c r="MQR110" s="225"/>
      <c r="MQS110" s="235"/>
      <c r="MQT110" s="236" t="s">
        <v>569</v>
      </c>
      <c r="MQU110" s="237"/>
      <c r="MQV110" s="225"/>
      <c r="MQW110" s="235"/>
      <c r="MQX110" s="236" t="s">
        <v>569</v>
      </c>
      <c r="MQY110" s="237"/>
      <c r="MQZ110" s="225"/>
      <c r="MRA110" s="235"/>
      <c r="MRB110" s="236" t="s">
        <v>569</v>
      </c>
      <c r="MRC110" s="237"/>
      <c r="MRD110" s="225"/>
      <c r="MRE110" s="235"/>
      <c r="MRF110" s="236" t="s">
        <v>569</v>
      </c>
      <c r="MRG110" s="237"/>
      <c r="MRH110" s="225"/>
      <c r="MRI110" s="235"/>
      <c r="MRJ110" s="236" t="s">
        <v>569</v>
      </c>
      <c r="MRK110" s="237"/>
      <c r="MRL110" s="225"/>
      <c r="MRM110" s="235"/>
      <c r="MRN110" s="236" t="s">
        <v>569</v>
      </c>
      <c r="MRO110" s="237"/>
      <c r="MRP110" s="225"/>
      <c r="MRQ110" s="235"/>
      <c r="MRR110" s="236" t="s">
        <v>569</v>
      </c>
      <c r="MRS110" s="237"/>
      <c r="MRT110" s="225"/>
      <c r="MRU110" s="235"/>
      <c r="MRV110" s="236" t="s">
        <v>569</v>
      </c>
      <c r="MRW110" s="237"/>
      <c r="MRX110" s="225"/>
      <c r="MRY110" s="235"/>
      <c r="MRZ110" s="236" t="s">
        <v>569</v>
      </c>
      <c r="MSA110" s="237"/>
      <c r="MSB110" s="225"/>
      <c r="MSC110" s="235"/>
      <c r="MSD110" s="236" t="s">
        <v>569</v>
      </c>
      <c r="MSE110" s="237"/>
      <c r="MSF110" s="225"/>
      <c r="MSG110" s="235"/>
      <c r="MSH110" s="236" t="s">
        <v>569</v>
      </c>
      <c r="MSI110" s="237"/>
      <c r="MSJ110" s="225"/>
      <c r="MSK110" s="235"/>
      <c r="MSL110" s="236" t="s">
        <v>569</v>
      </c>
      <c r="MSM110" s="237"/>
      <c r="MSN110" s="225"/>
      <c r="MSO110" s="235"/>
      <c r="MSP110" s="236" t="s">
        <v>569</v>
      </c>
      <c r="MSQ110" s="237"/>
      <c r="MSR110" s="225"/>
      <c r="MSS110" s="235"/>
      <c r="MST110" s="236" t="s">
        <v>569</v>
      </c>
      <c r="MSU110" s="237"/>
      <c r="MSV110" s="225"/>
      <c r="MSW110" s="235"/>
      <c r="MSX110" s="236" t="s">
        <v>569</v>
      </c>
      <c r="MSY110" s="237"/>
      <c r="MSZ110" s="225"/>
      <c r="MTA110" s="235"/>
      <c r="MTB110" s="236" t="s">
        <v>569</v>
      </c>
      <c r="MTC110" s="237"/>
      <c r="MTD110" s="225"/>
      <c r="MTE110" s="235"/>
      <c r="MTF110" s="236" t="s">
        <v>569</v>
      </c>
      <c r="MTG110" s="237"/>
      <c r="MTH110" s="225"/>
      <c r="MTI110" s="235"/>
      <c r="MTJ110" s="236" t="s">
        <v>569</v>
      </c>
      <c r="MTK110" s="237"/>
      <c r="MTL110" s="225"/>
      <c r="MTM110" s="235"/>
      <c r="MTN110" s="236" t="s">
        <v>569</v>
      </c>
      <c r="MTO110" s="237"/>
      <c r="MTP110" s="225"/>
      <c r="MTQ110" s="235"/>
      <c r="MTR110" s="236" t="s">
        <v>569</v>
      </c>
      <c r="MTS110" s="237"/>
      <c r="MTT110" s="225"/>
      <c r="MTU110" s="235"/>
      <c r="MTV110" s="236" t="s">
        <v>569</v>
      </c>
      <c r="MTW110" s="237"/>
      <c r="MTX110" s="225"/>
      <c r="MTY110" s="235"/>
      <c r="MTZ110" s="236" t="s">
        <v>569</v>
      </c>
      <c r="MUA110" s="237"/>
      <c r="MUB110" s="225"/>
      <c r="MUC110" s="235"/>
      <c r="MUD110" s="236" t="s">
        <v>569</v>
      </c>
      <c r="MUE110" s="237"/>
      <c r="MUF110" s="225"/>
      <c r="MUG110" s="235"/>
      <c r="MUH110" s="236" t="s">
        <v>569</v>
      </c>
      <c r="MUI110" s="237"/>
      <c r="MUJ110" s="225"/>
      <c r="MUK110" s="235"/>
      <c r="MUL110" s="236" t="s">
        <v>569</v>
      </c>
      <c r="MUM110" s="237"/>
      <c r="MUN110" s="225"/>
      <c r="MUO110" s="235"/>
      <c r="MUP110" s="236" t="s">
        <v>569</v>
      </c>
      <c r="MUQ110" s="237"/>
      <c r="MUR110" s="225"/>
      <c r="MUS110" s="235"/>
      <c r="MUT110" s="236" t="s">
        <v>569</v>
      </c>
      <c r="MUU110" s="237"/>
      <c r="MUV110" s="225"/>
      <c r="MUW110" s="235"/>
      <c r="MUX110" s="236" t="s">
        <v>569</v>
      </c>
      <c r="MUY110" s="237"/>
      <c r="MUZ110" s="225"/>
      <c r="MVA110" s="235"/>
      <c r="MVB110" s="236" t="s">
        <v>569</v>
      </c>
      <c r="MVC110" s="237"/>
      <c r="MVD110" s="225"/>
      <c r="MVE110" s="235"/>
      <c r="MVF110" s="236" t="s">
        <v>569</v>
      </c>
      <c r="MVG110" s="237"/>
      <c r="MVH110" s="225"/>
      <c r="MVI110" s="235"/>
      <c r="MVJ110" s="236" t="s">
        <v>569</v>
      </c>
      <c r="MVK110" s="237"/>
      <c r="MVL110" s="225"/>
      <c r="MVM110" s="235"/>
      <c r="MVN110" s="236" t="s">
        <v>569</v>
      </c>
      <c r="MVO110" s="237"/>
      <c r="MVP110" s="225"/>
      <c r="MVQ110" s="235"/>
      <c r="MVR110" s="236" t="s">
        <v>569</v>
      </c>
      <c r="MVS110" s="237"/>
      <c r="MVT110" s="225"/>
      <c r="MVU110" s="235"/>
      <c r="MVV110" s="236" t="s">
        <v>569</v>
      </c>
      <c r="MVW110" s="237"/>
      <c r="MVX110" s="225"/>
      <c r="MVY110" s="235"/>
      <c r="MVZ110" s="236" t="s">
        <v>569</v>
      </c>
      <c r="MWA110" s="237"/>
      <c r="MWB110" s="225"/>
      <c r="MWC110" s="235"/>
      <c r="MWD110" s="236" t="s">
        <v>569</v>
      </c>
      <c r="MWE110" s="237"/>
      <c r="MWF110" s="225"/>
      <c r="MWG110" s="235"/>
      <c r="MWH110" s="236" t="s">
        <v>569</v>
      </c>
      <c r="MWI110" s="237"/>
      <c r="MWJ110" s="225"/>
      <c r="MWK110" s="235"/>
      <c r="MWL110" s="236" t="s">
        <v>569</v>
      </c>
      <c r="MWM110" s="237"/>
      <c r="MWN110" s="225"/>
      <c r="MWO110" s="235"/>
      <c r="MWP110" s="236" t="s">
        <v>569</v>
      </c>
      <c r="MWQ110" s="237"/>
      <c r="MWR110" s="225"/>
      <c r="MWS110" s="235"/>
      <c r="MWT110" s="236" t="s">
        <v>569</v>
      </c>
      <c r="MWU110" s="237"/>
      <c r="MWV110" s="225"/>
      <c r="MWW110" s="235"/>
      <c r="MWX110" s="236" t="s">
        <v>569</v>
      </c>
      <c r="MWY110" s="237"/>
      <c r="MWZ110" s="225"/>
      <c r="MXA110" s="235"/>
      <c r="MXB110" s="236" t="s">
        <v>569</v>
      </c>
      <c r="MXC110" s="237"/>
      <c r="MXD110" s="225"/>
      <c r="MXE110" s="235"/>
      <c r="MXF110" s="236" t="s">
        <v>569</v>
      </c>
      <c r="MXG110" s="237"/>
      <c r="MXH110" s="225"/>
      <c r="MXI110" s="235"/>
      <c r="MXJ110" s="236" t="s">
        <v>569</v>
      </c>
      <c r="MXK110" s="237"/>
      <c r="MXL110" s="225"/>
      <c r="MXM110" s="235"/>
      <c r="MXN110" s="236" t="s">
        <v>569</v>
      </c>
      <c r="MXO110" s="237"/>
      <c r="MXP110" s="225"/>
      <c r="MXQ110" s="235"/>
      <c r="MXR110" s="236" t="s">
        <v>569</v>
      </c>
      <c r="MXS110" s="237"/>
      <c r="MXT110" s="225"/>
      <c r="MXU110" s="235"/>
      <c r="MXV110" s="236" t="s">
        <v>569</v>
      </c>
      <c r="MXW110" s="237"/>
      <c r="MXX110" s="225"/>
      <c r="MXY110" s="235"/>
      <c r="MXZ110" s="236" t="s">
        <v>569</v>
      </c>
      <c r="MYA110" s="237"/>
      <c r="MYB110" s="225"/>
      <c r="MYC110" s="235"/>
      <c r="MYD110" s="236" t="s">
        <v>569</v>
      </c>
      <c r="MYE110" s="237"/>
      <c r="MYF110" s="225"/>
      <c r="MYG110" s="235"/>
      <c r="MYH110" s="236" t="s">
        <v>569</v>
      </c>
      <c r="MYI110" s="237"/>
      <c r="MYJ110" s="225"/>
      <c r="MYK110" s="235"/>
      <c r="MYL110" s="236" t="s">
        <v>569</v>
      </c>
      <c r="MYM110" s="237"/>
      <c r="MYN110" s="225"/>
      <c r="MYO110" s="235"/>
      <c r="MYP110" s="236" t="s">
        <v>569</v>
      </c>
      <c r="MYQ110" s="237"/>
      <c r="MYR110" s="225"/>
      <c r="MYS110" s="235"/>
      <c r="MYT110" s="236" t="s">
        <v>569</v>
      </c>
      <c r="MYU110" s="237"/>
      <c r="MYV110" s="225"/>
      <c r="MYW110" s="235"/>
      <c r="MYX110" s="236" t="s">
        <v>569</v>
      </c>
      <c r="MYY110" s="237"/>
      <c r="MYZ110" s="225"/>
      <c r="MZA110" s="235"/>
      <c r="MZB110" s="236" t="s">
        <v>569</v>
      </c>
      <c r="MZC110" s="237"/>
      <c r="MZD110" s="225"/>
      <c r="MZE110" s="235"/>
      <c r="MZF110" s="236" t="s">
        <v>569</v>
      </c>
      <c r="MZG110" s="237"/>
      <c r="MZH110" s="225"/>
      <c r="MZI110" s="235"/>
      <c r="MZJ110" s="236" t="s">
        <v>569</v>
      </c>
      <c r="MZK110" s="237"/>
      <c r="MZL110" s="225"/>
      <c r="MZM110" s="235"/>
      <c r="MZN110" s="236" t="s">
        <v>569</v>
      </c>
      <c r="MZO110" s="237"/>
      <c r="MZP110" s="225"/>
      <c r="MZQ110" s="235"/>
      <c r="MZR110" s="236" t="s">
        <v>569</v>
      </c>
      <c r="MZS110" s="237"/>
      <c r="MZT110" s="225"/>
      <c r="MZU110" s="235"/>
      <c r="MZV110" s="236" t="s">
        <v>569</v>
      </c>
      <c r="MZW110" s="237"/>
      <c r="MZX110" s="225"/>
      <c r="MZY110" s="235"/>
      <c r="MZZ110" s="236" t="s">
        <v>569</v>
      </c>
      <c r="NAA110" s="237"/>
      <c r="NAB110" s="225"/>
      <c r="NAC110" s="235"/>
      <c r="NAD110" s="236" t="s">
        <v>569</v>
      </c>
      <c r="NAE110" s="237"/>
      <c r="NAF110" s="225"/>
      <c r="NAG110" s="235"/>
      <c r="NAH110" s="236" t="s">
        <v>569</v>
      </c>
      <c r="NAI110" s="237"/>
      <c r="NAJ110" s="225"/>
      <c r="NAK110" s="235"/>
      <c r="NAL110" s="236" t="s">
        <v>569</v>
      </c>
      <c r="NAM110" s="237"/>
      <c r="NAN110" s="225"/>
      <c r="NAO110" s="235"/>
      <c r="NAP110" s="236" t="s">
        <v>569</v>
      </c>
      <c r="NAQ110" s="237"/>
      <c r="NAR110" s="225"/>
      <c r="NAS110" s="235"/>
      <c r="NAT110" s="236" t="s">
        <v>569</v>
      </c>
      <c r="NAU110" s="237"/>
      <c r="NAV110" s="225"/>
      <c r="NAW110" s="235"/>
      <c r="NAX110" s="236" t="s">
        <v>569</v>
      </c>
      <c r="NAY110" s="237"/>
      <c r="NAZ110" s="225"/>
      <c r="NBA110" s="235"/>
      <c r="NBB110" s="236" t="s">
        <v>569</v>
      </c>
      <c r="NBC110" s="237"/>
      <c r="NBD110" s="225"/>
      <c r="NBE110" s="235"/>
      <c r="NBF110" s="236" t="s">
        <v>569</v>
      </c>
      <c r="NBG110" s="237"/>
      <c r="NBH110" s="225"/>
      <c r="NBI110" s="235"/>
      <c r="NBJ110" s="236" t="s">
        <v>569</v>
      </c>
      <c r="NBK110" s="237"/>
      <c r="NBL110" s="225"/>
      <c r="NBM110" s="235"/>
      <c r="NBN110" s="236" t="s">
        <v>569</v>
      </c>
      <c r="NBO110" s="237"/>
      <c r="NBP110" s="225"/>
      <c r="NBQ110" s="235"/>
      <c r="NBR110" s="236" t="s">
        <v>569</v>
      </c>
      <c r="NBS110" s="237"/>
      <c r="NBT110" s="225"/>
      <c r="NBU110" s="235"/>
      <c r="NBV110" s="236" t="s">
        <v>569</v>
      </c>
      <c r="NBW110" s="237"/>
      <c r="NBX110" s="225"/>
      <c r="NBY110" s="235"/>
      <c r="NBZ110" s="236" t="s">
        <v>569</v>
      </c>
      <c r="NCA110" s="237"/>
      <c r="NCB110" s="225"/>
      <c r="NCC110" s="235"/>
      <c r="NCD110" s="236" t="s">
        <v>569</v>
      </c>
      <c r="NCE110" s="237"/>
      <c r="NCF110" s="225"/>
      <c r="NCG110" s="235"/>
      <c r="NCH110" s="236" t="s">
        <v>569</v>
      </c>
      <c r="NCI110" s="237"/>
      <c r="NCJ110" s="225"/>
      <c r="NCK110" s="235"/>
      <c r="NCL110" s="236" t="s">
        <v>569</v>
      </c>
      <c r="NCM110" s="237"/>
      <c r="NCN110" s="225"/>
      <c r="NCO110" s="235"/>
      <c r="NCP110" s="236" t="s">
        <v>569</v>
      </c>
      <c r="NCQ110" s="237"/>
      <c r="NCR110" s="225"/>
      <c r="NCS110" s="235"/>
      <c r="NCT110" s="236" t="s">
        <v>569</v>
      </c>
      <c r="NCU110" s="237"/>
      <c r="NCV110" s="225"/>
      <c r="NCW110" s="235"/>
      <c r="NCX110" s="236" t="s">
        <v>569</v>
      </c>
      <c r="NCY110" s="237"/>
      <c r="NCZ110" s="225"/>
      <c r="NDA110" s="235"/>
      <c r="NDB110" s="236" t="s">
        <v>569</v>
      </c>
      <c r="NDC110" s="237"/>
      <c r="NDD110" s="225"/>
      <c r="NDE110" s="235"/>
      <c r="NDF110" s="236" t="s">
        <v>569</v>
      </c>
      <c r="NDG110" s="237"/>
      <c r="NDH110" s="225"/>
      <c r="NDI110" s="235"/>
      <c r="NDJ110" s="236" t="s">
        <v>569</v>
      </c>
      <c r="NDK110" s="237"/>
      <c r="NDL110" s="225"/>
      <c r="NDM110" s="235"/>
      <c r="NDN110" s="236" t="s">
        <v>569</v>
      </c>
      <c r="NDO110" s="237"/>
      <c r="NDP110" s="225"/>
      <c r="NDQ110" s="235"/>
      <c r="NDR110" s="236" t="s">
        <v>569</v>
      </c>
      <c r="NDS110" s="237"/>
      <c r="NDT110" s="225"/>
      <c r="NDU110" s="235"/>
      <c r="NDV110" s="236" t="s">
        <v>569</v>
      </c>
      <c r="NDW110" s="237"/>
      <c r="NDX110" s="225"/>
      <c r="NDY110" s="235"/>
      <c r="NDZ110" s="236" t="s">
        <v>569</v>
      </c>
      <c r="NEA110" s="237"/>
      <c r="NEB110" s="225"/>
      <c r="NEC110" s="235"/>
      <c r="NED110" s="236" t="s">
        <v>569</v>
      </c>
      <c r="NEE110" s="237"/>
      <c r="NEF110" s="225"/>
      <c r="NEG110" s="235"/>
      <c r="NEH110" s="236" t="s">
        <v>569</v>
      </c>
      <c r="NEI110" s="237"/>
      <c r="NEJ110" s="225"/>
      <c r="NEK110" s="235"/>
      <c r="NEL110" s="236" t="s">
        <v>569</v>
      </c>
      <c r="NEM110" s="237"/>
      <c r="NEN110" s="225"/>
      <c r="NEO110" s="235"/>
      <c r="NEP110" s="236" t="s">
        <v>569</v>
      </c>
      <c r="NEQ110" s="237"/>
      <c r="NER110" s="225"/>
      <c r="NES110" s="235"/>
      <c r="NET110" s="236" t="s">
        <v>569</v>
      </c>
      <c r="NEU110" s="237"/>
      <c r="NEV110" s="225"/>
      <c r="NEW110" s="235"/>
      <c r="NEX110" s="236" t="s">
        <v>569</v>
      </c>
      <c r="NEY110" s="237"/>
      <c r="NEZ110" s="225"/>
      <c r="NFA110" s="235"/>
      <c r="NFB110" s="236" t="s">
        <v>569</v>
      </c>
      <c r="NFC110" s="237"/>
      <c r="NFD110" s="225"/>
      <c r="NFE110" s="235"/>
      <c r="NFF110" s="236" t="s">
        <v>569</v>
      </c>
      <c r="NFG110" s="237"/>
      <c r="NFH110" s="225"/>
      <c r="NFI110" s="235"/>
      <c r="NFJ110" s="236" t="s">
        <v>569</v>
      </c>
      <c r="NFK110" s="237"/>
      <c r="NFL110" s="225"/>
      <c r="NFM110" s="235"/>
      <c r="NFN110" s="236" t="s">
        <v>569</v>
      </c>
      <c r="NFO110" s="237"/>
      <c r="NFP110" s="225"/>
      <c r="NFQ110" s="235"/>
      <c r="NFR110" s="236" t="s">
        <v>569</v>
      </c>
      <c r="NFS110" s="237"/>
      <c r="NFT110" s="225"/>
      <c r="NFU110" s="235"/>
      <c r="NFV110" s="236" t="s">
        <v>569</v>
      </c>
      <c r="NFW110" s="237"/>
      <c r="NFX110" s="225"/>
      <c r="NFY110" s="235"/>
      <c r="NFZ110" s="236" t="s">
        <v>569</v>
      </c>
      <c r="NGA110" s="237"/>
      <c r="NGB110" s="225"/>
      <c r="NGC110" s="235"/>
      <c r="NGD110" s="236" t="s">
        <v>569</v>
      </c>
      <c r="NGE110" s="237"/>
      <c r="NGF110" s="225"/>
      <c r="NGG110" s="235"/>
      <c r="NGH110" s="236" t="s">
        <v>569</v>
      </c>
      <c r="NGI110" s="237"/>
      <c r="NGJ110" s="225"/>
      <c r="NGK110" s="235"/>
      <c r="NGL110" s="236" t="s">
        <v>569</v>
      </c>
      <c r="NGM110" s="237"/>
      <c r="NGN110" s="225"/>
      <c r="NGO110" s="235"/>
      <c r="NGP110" s="236" t="s">
        <v>569</v>
      </c>
      <c r="NGQ110" s="237"/>
      <c r="NGR110" s="225"/>
      <c r="NGS110" s="235"/>
      <c r="NGT110" s="236" t="s">
        <v>569</v>
      </c>
      <c r="NGU110" s="237"/>
      <c r="NGV110" s="225"/>
      <c r="NGW110" s="235"/>
      <c r="NGX110" s="236" t="s">
        <v>569</v>
      </c>
      <c r="NGY110" s="237"/>
      <c r="NGZ110" s="225"/>
      <c r="NHA110" s="235"/>
      <c r="NHB110" s="236" t="s">
        <v>569</v>
      </c>
      <c r="NHC110" s="237"/>
      <c r="NHD110" s="225"/>
      <c r="NHE110" s="235"/>
      <c r="NHF110" s="236" t="s">
        <v>569</v>
      </c>
      <c r="NHG110" s="237"/>
      <c r="NHH110" s="225"/>
      <c r="NHI110" s="235"/>
      <c r="NHJ110" s="236" t="s">
        <v>569</v>
      </c>
      <c r="NHK110" s="237"/>
      <c r="NHL110" s="225"/>
      <c r="NHM110" s="235"/>
      <c r="NHN110" s="236" t="s">
        <v>569</v>
      </c>
      <c r="NHO110" s="237"/>
      <c r="NHP110" s="225"/>
      <c r="NHQ110" s="235"/>
      <c r="NHR110" s="236" t="s">
        <v>569</v>
      </c>
      <c r="NHS110" s="237"/>
      <c r="NHT110" s="225"/>
      <c r="NHU110" s="235"/>
      <c r="NHV110" s="236" t="s">
        <v>569</v>
      </c>
      <c r="NHW110" s="237"/>
      <c r="NHX110" s="225"/>
      <c r="NHY110" s="235"/>
      <c r="NHZ110" s="236" t="s">
        <v>569</v>
      </c>
      <c r="NIA110" s="237"/>
      <c r="NIB110" s="225"/>
      <c r="NIC110" s="235"/>
      <c r="NID110" s="236" t="s">
        <v>569</v>
      </c>
      <c r="NIE110" s="237"/>
      <c r="NIF110" s="225"/>
      <c r="NIG110" s="235"/>
      <c r="NIH110" s="236" t="s">
        <v>569</v>
      </c>
      <c r="NII110" s="237"/>
      <c r="NIJ110" s="225"/>
      <c r="NIK110" s="235"/>
      <c r="NIL110" s="236" t="s">
        <v>569</v>
      </c>
      <c r="NIM110" s="237"/>
      <c r="NIN110" s="225"/>
      <c r="NIO110" s="235"/>
      <c r="NIP110" s="236" t="s">
        <v>569</v>
      </c>
      <c r="NIQ110" s="237"/>
      <c r="NIR110" s="225"/>
      <c r="NIS110" s="235"/>
      <c r="NIT110" s="236" t="s">
        <v>569</v>
      </c>
      <c r="NIU110" s="237"/>
      <c r="NIV110" s="225"/>
      <c r="NIW110" s="235"/>
      <c r="NIX110" s="236" t="s">
        <v>569</v>
      </c>
      <c r="NIY110" s="237"/>
      <c r="NIZ110" s="225"/>
      <c r="NJA110" s="235"/>
      <c r="NJB110" s="236" t="s">
        <v>569</v>
      </c>
      <c r="NJC110" s="237"/>
      <c r="NJD110" s="225"/>
      <c r="NJE110" s="235"/>
      <c r="NJF110" s="236" t="s">
        <v>569</v>
      </c>
      <c r="NJG110" s="237"/>
      <c r="NJH110" s="225"/>
      <c r="NJI110" s="235"/>
      <c r="NJJ110" s="236" t="s">
        <v>569</v>
      </c>
      <c r="NJK110" s="237"/>
      <c r="NJL110" s="225"/>
      <c r="NJM110" s="235"/>
      <c r="NJN110" s="236" t="s">
        <v>569</v>
      </c>
      <c r="NJO110" s="237"/>
      <c r="NJP110" s="225"/>
      <c r="NJQ110" s="235"/>
      <c r="NJR110" s="236" t="s">
        <v>569</v>
      </c>
      <c r="NJS110" s="237"/>
      <c r="NJT110" s="225"/>
      <c r="NJU110" s="235"/>
      <c r="NJV110" s="236" t="s">
        <v>569</v>
      </c>
      <c r="NJW110" s="237"/>
      <c r="NJX110" s="225"/>
      <c r="NJY110" s="235"/>
      <c r="NJZ110" s="236" t="s">
        <v>569</v>
      </c>
      <c r="NKA110" s="237"/>
      <c r="NKB110" s="225"/>
      <c r="NKC110" s="235"/>
      <c r="NKD110" s="236" t="s">
        <v>569</v>
      </c>
      <c r="NKE110" s="237"/>
      <c r="NKF110" s="225"/>
      <c r="NKG110" s="235"/>
      <c r="NKH110" s="236" t="s">
        <v>569</v>
      </c>
      <c r="NKI110" s="237"/>
      <c r="NKJ110" s="225"/>
      <c r="NKK110" s="235"/>
      <c r="NKL110" s="236" t="s">
        <v>569</v>
      </c>
      <c r="NKM110" s="237"/>
      <c r="NKN110" s="225"/>
      <c r="NKO110" s="235"/>
      <c r="NKP110" s="236" t="s">
        <v>569</v>
      </c>
      <c r="NKQ110" s="237"/>
      <c r="NKR110" s="225"/>
      <c r="NKS110" s="235"/>
      <c r="NKT110" s="236" t="s">
        <v>569</v>
      </c>
      <c r="NKU110" s="237"/>
      <c r="NKV110" s="225"/>
      <c r="NKW110" s="235"/>
      <c r="NKX110" s="236" t="s">
        <v>569</v>
      </c>
      <c r="NKY110" s="237"/>
      <c r="NKZ110" s="225"/>
      <c r="NLA110" s="235"/>
      <c r="NLB110" s="236" t="s">
        <v>569</v>
      </c>
      <c r="NLC110" s="237"/>
      <c r="NLD110" s="225"/>
      <c r="NLE110" s="235"/>
      <c r="NLF110" s="236" t="s">
        <v>569</v>
      </c>
      <c r="NLG110" s="237"/>
      <c r="NLH110" s="225"/>
      <c r="NLI110" s="235"/>
      <c r="NLJ110" s="236" t="s">
        <v>569</v>
      </c>
      <c r="NLK110" s="237"/>
      <c r="NLL110" s="225"/>
      <c r="NLM110" s="235"/>
      <c r="NLN110" s="236" t="s">
        <v>569</v>
      </c>
      <c r="NLO110" s="237"/>
      <c r="NLP110" s="225"/>
      <c r="NLQ110" s="235"/>
      <c r="NLR110" s="236" t="s">
        <v>569</v>
      </c>
      <c r="NLS110" s="237"/>
      <c r="NLT110" s="225"/>
      <c r="NLU110" s="235"/>
      <c r="NLV110" s="236" t="s">
        <v>569</v>
      </c>
      <c r="NLW110" s="237"/>
      <c r="NLX110" s="225"/>
      <c r="NLY110" s="235"/>
      <c r="NLZ110" s="236" t="s">
        <v>569</v>
      </c>
      <c r="NMA110" s="237"/>
      <c r="NMB110" s="225"/>
      <c r="NMC110" s="235"/>
      <c r="NMD110" s="236" t="s">
        <v>569</v>
      </c>
      <c r="NME110" s="237"/>
      <c r="NMF110" s="225"/>
      <c r="NMG110" s="235"/>
      <c r="NMH110" s="236" t="s">
        <v>569</v>
      </c>
      <c r="NMI110" s="237"/>
      <c r="NMJ110" s="225"/>
      <c r="NMK110" s="235"/>
      <c r="NML110" s="236" t="s">
        <v>569</v>
      </c>
      <c r="NMM110" s="237"/>
      <c r="NMN110" s="225"/>
      <c r="NMO110" s="235"/>
      <c r="NMP110" s="236" t="s">
        <v>569</v>
      </c>
      <c r="NMQ110" s="237"/>
      <c r="NMR110" s="225"/>
      <c r="NMS110" s="235"/>
      <c r="NMT110" s="236" t="s">
        <v>569</v>
      </c>
      <c r="NMU110" s="237"/>
      <c r="NMV110" s="225"/>
      <c r="NMW110" s="235"/>
      <c r="NMX110" s="236" t="s">
        <v>569</v>
      </c>
      <c r="NMY110" s="237"/>
      <c r="NMZ110" s="225"/>
      <c r="NNA110" s="235"/>
      <c r="NNB110" s="236" t="s">
        <v>569</v>
      </c>
      <c r="NNC110" s="237"/>
      <c r="NND110" s="225"/>
      <c r="NNE110" s="235"/>
      <c r="NNF110" s="236" t="s">
        <v>569</v>
      </c>
      <c r="NNG110" s="237"/>
      <c r="NNH110" s="225"/>
      <c r="NNI110" s="235"/>
      <c r="NNJ110" s="236" t="s">
        <v>569</v>
      </c>
      <c r="NNK110" s="237"/>
      <c r="NNL110" s="225"/>
      <c r="NNM110" s="235"/>
      <c r="NNN110" s="236" t="s">
        <v>569</v>
      </c>
      <c r="NNO110" s="237"/>
      <c r="NNP110" s="225"/>
      <c r="NNQ110" s="235"/>
      <c r="NNR110" s="236" t="s">
        <v>569</v>
      </c>
      <c r="NNS110" s="237"/>
      <c r="NNT110" s="225"/>
      <c r="NNU110" s="235"/>
      <c r="NNV110" s="236" t="s">
        <v>569</v>
      </c>
      <c r="NNW110" s="237"/>
      <c r="NNX110" s="225"/>
      <c r="NNY110" s="235"/>
      <c r="NNZ110" s="236" t="s">
        <v>569</v>
      </c>
      <c r="NOA110" s="237"/>
      <c r="NOB110" s="225"/>
      <c r="NOC110" s="235"/>
      <c r="NOD110" s="236" t="s">
        <v>569</v>
      </c>
      <c r="NOE110" s="237"/>
      <c r="NOF110" s="225"/>
      <c r="NOG110" s="235"/>
      <c r="NOH110" s="236" t="s">
        <v>569</v>
      </c>
      <c r="NOI110" s="237"/>
      <c r="NOJ110" s="225"/>
      <c r="NOK110" s="235"/>
      <c r="NOL110" s="236" t="s">
        <v>569</v>
      </c>
      <c r="NOM110" s="237"/>
      <c r="NON110" s="225"/>
      <c r="NOO110" s="235"/>
      <c r="NOP110" s="236" t="s">
        <v>569</v>
      </c>
      <c r="NOQ110" s="237"/>
      <c r="NOR110" s="225"/>
      <c r="NOS110" s="235"/>
      <c r="NOT110" s="236" t="s">
        <v>569</v>
      </c>
      <c r="NOU110" s="237"/>
      <c r="NOV110" s="225"/>
      <c r="NOW110" s="235"/>
      <c r="NOX110" s="236" t="s">
        <v>569</v>
      </c>
      <c r="NOY110" s="237"/>
      <c r="NOZ110" s="225"/>
      <c r="NPA110" s="235"/>
      <c r="NPB110" s="236" t="s">
        <v>569</v>
      </c>
      <c r="NPC110" s="237"/>
      <c r="NPD110" s="225"/>
      <c r="NPE110" s="235"/>
      <c r="NPF110" s="236" t="s">
        <v>569</v>
      </c>
      <c r="NPG110" s="237"/>
      <c r="NPH110" s="225"/>
      <c r="NPI110" s="235"/>
      <c r="NPJ110" s="236" t="s">
        <v>569</v>
      </c>
      <c r="NPK110" s="237"/>
      <c r="NPL110" s="225"/>
      <c r="NPM110" s="235"/>
      <c r="NPN110" s="236" t="s">
        <v>569</v>
      </c>
      <c r="NPO110" s="237"/>
      <c r="NPP110" s="225"/>
      <c r="NPQ110" s="235"/>
      <c r="NPR110" s="236" t="s">
        <v>569</v>
      </c>
      <c r="NPS110" s="237"/>
      <c r="NPT110" s="225"/>
      <c r="NPU110" s="235"/>
      <c r="NPV110" s="236" t="s">
        <v>569</v>
      </c>
      <c r="NPW110" s="237"/>
      <c r="NPX110" s="225"/>
      <c r="NPY110" s="235"/>
      <c r="NPZ110" s="236" t="s">
        <v>569</v>
      </c>
      <c r="NQA110" s="237"/>
      <c r="NQB110" s="225"/>
      <c r="NQC110" s="235"/>
      <c r="NQD110" s="236" t="s">
        <v>569</v>
      </c>
      <c r="NQE110" s="237"/>
      <c r="NQF110" s="225"/>
      <c r="NQG110" s="235"/>
      <c r="NQH110" s="236" t="s">
        <v>569</v>
      </c>
      <c r="NQI110" s="237"/>
      <c r="NQJ110" s="225"/>
      <c r="NQK110" s="235"/>
      <c r="NQL110" s="236" t="s">
        <v>569</v>
      </c>
      <c r="NQM110" s="237"/>
      <c r="NQN110" s="225"/>
      <c r="NQO110" s="235"/>
      <c r="NQP110" s="236" t="s">
        <v>569</v>
      </c>
      <c r="NQQ110" s="237"/>
      <c r="NQR110" s="225"/>
      <c r="NQS110" s="235"/>
      <c r="NQT110" s="236" t="s">
        <v>569</v>
      </c>
      <c r="NQU110" s="237"/>
      <c r="NQV110" s="225"/>
      <c r="NQW110" s="235"/>
      <c r="NQX110" s="236" t="s">
        <v>569</v>
      </c>
      <c r="NQY110" s="237"/>
      <c r="NQZ110" s="225"/>
      <c r="NRA110" s="235"/>
      <c r="NRB110" s="236" t="s">
        <v>569</v>
      </c>
      <c r="NRC110" s="237"/>
      <c r="NRD110" s="225"/>
      <c r="NRE110" s="235"/>
      <c r="NRF110" s="236" t="s">
        <v>569</v>
      </c>
      <c r="NRG110" s="237"/>
      <c r="NRH110" s="225"/>
      <c r="NRI110" s="235"/>
      <c r="NRJ110" s="236" t="s">
        <v>569</v>
      </c>
      <c r="NRK110" s="237"/>
      <c r="NRL110" s="225"/>
      <c r="NRM110" s="235"/>
      <c r="NRN110" s="236" t="s">
        <v>569</v>
      </c>
      <c r="NRO110" s="237"/>
      <c r="NRP110" s="225"/>
      <c r="NRQ110" s="235"/>
      <c r="NRR110" s="236" t="s">
        <v>569</v>
      </c>
      <c r="NRS110" s="237"/>
      <c r="NRT110" s="225"/>
      <c r="NRU110" s="235"/>
      <c r="NRV110" s="236" t="s">
        <v>569</v>
      </c>
      <c r="NRW110" s="237"/>
      <c r="NRX110" s="225"/>
      <c r="NRY110" s="235"/>
      <c r="NRZ110" s="236" t="s">
        <v>569</v>
      </c>
      <c r="NSA110" s="237"/>
      <c r="NSB110" s="225"/>
      <c r="NSC110" s="235"/>
      <c r="NSD110" s="236" t="s">
        <v>569</v>
      </c>
      <c r="NSE110" s="237"/>
      <c r="NSF110" s="225"/>
      <c r="NSG110" s="235"/>
      <c r="NSH110" s="236" t="s">
        <v>569</v>
      </c>
      <c r="NSI110" s="237"/>
      <c r="NSJ110" s="225"/>
      <c r="NSK110" s="235"/>
      <c r="NSL110" s="236" t="s">
        <v>569</v>
      </c>
      <c r="NSM110" s="237"/>
      <c r="NSN110" s="225"/>
      <c r="NSO110" s="235"/>
      <c r="NSP110" s="236" t="s">
        <v>569</v>
      </c>
      <c r="NSQ110" s="237"/>
      <c r="NSR110" s="225"/>
      <c r="NSS110" s="235"/>
      <c r="NST110" s="236" t="s">
        <v>569</v>
      </c>
      <c r="NSU110" s="237"/>
      <c r="NSV110" s="225"/>
      <c r="NSW110" s="235"/>
      <c r="NSX110" s="236" t="s">
        <v>569</v>
      </c>
      <c r="NSY110" s="237"/>
      <c r="NSZ110" s="225"/>
      <c r="NTA110" s="235"/>
      <c r="NTB110" s="236" t="s">
        <v>569</v>
      </c>
      <c r="NTC110" s="237"/>
      <c r="NTD110" s="225"/>
      <c r="NTE110" s="235"/>
      <c r="NTF110" s="236" t="s">
        <v>569</v>
      </c>
      <c r="NTG110" s="237"/>
      <c r="NTH110" s="225"/>
      <c r="NTI110" s="235"/>
      <c r="NTJ110" s="236" t="s">
        <v>569</v>
      </c>
      <c r="NTK110" s="237"/>
      <c r="NTL110" s="225"/>
      <c r="NTM110" s="235"/>
      <c r="NTN110" s="236" t="s">
        <v>569</v>
      </c>
      <c r="NTO110" s="237"/>
      <c r="NTP110" s="225"/>
      <c r="NTQ110" s="235"/>
      <c r="NTR110" s="236" t="s">
        <v>569</v>
      </c>
      <c r="NTS110" s="237"/>
      <c r="NTT110" s="225"/>
      <c r="NTU110" s="235"/>
      <c r="NTV110" s="236" t="s">
        <v>569</v>
      </c>
      <c r="NTW110" s="237"/>
      <c r="NTX110" s="225"/>
      <c r="NTY110" s="235"/>
      <c r="NTZ110" s="236" t="s">
        <v>569</v>
      </c>
      <c r="NUA110" s="237"/>
      <c r="NUB110" s="225"/>
      <c r="NUC110" s="235"/>
      <c r="NUD110" s="236" t="s">
        <v>569</v>
      </c>
      <c r="NUE110" s="237"/>
      <c r="NUF110" s="225"/>
      <c r="NUG110" s="235"/>
      <c r="NUH110" s="236" t="s">
        <v>569</v>
      </c>
      <c r="NUI110" s="237"/>
      <c r="NUJ110" s="225"/>
      <c r="NUK110" s="235"/>
      <c r="NUL110" s="236" t="s">
        <v>569</v>
      </c>
      <c r="NUM110" s="237"/>
      <c r="NUN110" s="225"/>
      <c r="NUO110" s="235"/>
      <c r="NUP110" s="236" t="s">
        <v>569</v>
      </c>
      <c r="NUQ110" s="237"/>
      <c r="NUR110" s="225"/>
      <c r="NUS110" s="235"/>
      <c r="NUT110" s="236" t="s">
        <v>569</v>
      </c>
      <c r="NUU110" s="237"/>
      <c r="NUV110" s="225"/>
      <c r="NUW110" s="235"/>
      <c r="NUX110" s="236" t="s">
        <v>569</v>
      </c>
      <c r="NUY110" s="237"/>
      <c r="NUZ110" s="225"/>
      <c r="NVA110" s="235"/>
      <c r="NVB110" s="236" t="s">
        <v>569</v>
      </c>
      <c r="NVC110" s="237"/>
      <c r="NVD110" s="225"/>
      <c r="NVE110" s="235"/>
      <c r="NVF110" s="236" t="s">
        <v>569</v>
      </c>
      <c r="NVG110" s="237"/>
      <c r="NVH110" s="225"/>
      <c r="NVI110" s="235"/>
      <c r="NVJ110" s="236" t="s">
        <v>569</v>
      </c>
      <c r="NVK110" s="237"/>
      <c r="NVL110" s="225"/>
      <c r="NVM110" s="235"/>
      <c r="NVN110" s="236" t="s">
        <v>569</v>
      </c>
      <c r="NVO110" s="237"/>
      <c r="NVP110" s="225"/>
      <c r="NVQ110" s="235"/>
      <c r="NVR110" s="236" t="s">
        <v>569</v>
      </c>
      <c r="NVS110" s="237"/>
      <c r="NVT110" s="225"/>
      <c r="NVU110" s="235"/>
      <c r="NVV110" s="236" t="s">
        <v>569</v>
      </c>
      <c r="NVW110" s="237"/>
      <c r="NVX110" s="225"/>
      <c r="NVY110" s="235"/>
      <c r="NVZ110" s="236" t="s">
        <v>569</v>
      </c>
      <c r="NWA110" s="237"/>
      <c r="NWB110" s="225"/>
      <c r="NWC110" s="235"/>
      <c r="NWD110" s="236" t="s">
        <v>569</v>
      </c>
      <c r="NWE110" s="237"/>
      <c r="NWF110" s="225"/>
      <c r="NWG110" s="235"/>
      <c r="NWH110" s="236" t="s">
        <v>569</v>
      </c>
      <c r="NWI110" s="237"/>
      <c r="NWJ110" s="225"/>
      <c r="NWK110" s="235"/>
      <c r="NWL110" s="236" t="s">
        <v>569</v>
      </c>
      <c r="NWM110" s="237"/>
      <c r="NWN110" s="225"/>
      <c r="NWO110" s="235"/>
      <c r="NWP110" s="236" t="s">
        <v>569</v>
      </c>
      <c r="NWQ110" s="237"/>
      <c r="NWR110" s="225"/>
      <c r="NWS110" s="235"/>
      <c r="NWT110" s="236" t="s">
        <v>569</v>
      </c>
      <c r="NWU110" s="237"/>
      <c r="NWV110" s="225"/>
      <c r="NWW110" s="235"/>
      <c r="NWX110" s="236" t="s">
        <v>569</v>
      </c>
      <c r="NWY110" s="237"/>
      <c r="NWZ110" s="225"/>
      <c r="NXA110" s="235"/>
      <c r="NXB110" s="236" t="s">
        <v>569</v>
      </c>
      <c r="NXC110" s="237"/>
      <c r="NXD110" s="225"/>
      <c r="NXE110" s="235"/>
      <c r="NXF110" s="236" t="s">
        <v>569</v>
      </c>
      <c r="NXG110" s="237"/>
      <c r="NXH110" s="225"/>
      <c r="NXI110" s="235"/>
      <c r="NXJ110" s="236" t="s">
        <v>569</v>
      </c>
      <c r="NXK110" s="237"/>
      <c r="NXL110" s="225"/>
      <c r="NXM110" s="235"/>
      <c r="NXN110" s="236" t="s">
        <v>569</v>
      </c>
      <c r="NXO110" s="237"/>
      <c r="NXP110" s="225"/>
      <c r="NXQ110" s="235"/>
      <c r="NXR110" s="236" t="s">
        <v>569</v>
      </c>
      <c r="NXS110" s="237"/>
      <c r="NXT110" s="225"/>
      <c r="NXU110" s="235"/>
      <c r="NXV110" s="236" t="s">
        <v>569</v>
      </c>
      <c r="NXW110" s="237"/>
      <c r="NXX110" s="225"/>
      <c r="NXY110" s="235"/>
      <c r="NXZ110" s="236" t="s">
        <v>569</v>
      </c>
      <c r="NYA110" s="237"/>
      <c r="NYB110" s="225"/>
      <c r="NYC110" s="235"/>
      <c r="NYD110" s="236" t="s">
        <v>569</v>
      </c>
      <c r="NYE110" s="237"/>
      <c r="NYF110" s="225"/>
      <c r="NYG110" s="235"/>
      <c r="NYH110" s="236" t="s">
        <v>569</v>
      </c>
      <c r="NYI110" s="237"/>
      <c r="NYJ110" s="225"/>
      <c r="NYK110" s="235"/>
      <c r="NYL110" s="236" t="s">
        <v>569</v>
      </c>
      <c r="NYM110" s="237"/>
      <c r="NYN110" s="225"/>
      <c r="NYO110" s="235"/>
      <c r="NYP110" s="236" t="s">
        <v>569</v>
      </c>
      <c r="NYQ110" s="237"/>
      <c r="NYR110" s="225"/>
      <c r="NYS110" s="235"/>
      <c r="NYT110" s="236" t="s">
        <v>569</v>
      </c>
      <c r="NYU110" s="237"/>
      <c r="NYV110" s="225"/>
      <c r="NYW110" s="235"/>
      <c r="NYX110" s="236" t="s">
        <v>569</v>
      </c>
      <c r="NYY110" s="237"/>
      <c r="NYZ110" s="225"/>
      <c r="NZA110" s="235"/>
      <c r="NZB110" s="236" t="s">
        <v>569</v>
      </c>
      <c r="NZC110" s="237"/>
      <c r="NZD110" s="225"/>
      <c r="NZE110" s="235"/>
      <c r="NZF110" s="236" t="s">
        <v>569</v>
      </c>
      <c r="NZG110" s="237"/>
      <c r="NZH110" s="225"/>
      <c r="NZI110" s="235"/>
      <c r="NZJ110" s="236" t="s">
        <v>569</v>
      </c>
      <c r="NZK110" s="237"/>
      <c r="NZL110" s="225"/>
      <c r="NZM110" s="235"/>
      <c r="NZN110" s="236" t="s">
        <v>569</v>
      </c>
      <c r="NZO110" s="237"/>
      <c r="NZP110" s="225"/>
      <c r="NZQ110" s="235"/>
      <c r="NZR110" s="236" t="s">
        <v>569</v>
      </c>
      <c r="NZS110" s="237"/>
      <c r="NZT110" s="225"/>
      <c r="NZU110" s="235"/>
      <c r="NZV110" s="236" t="s">
        <v>569</v>
      </c>
      <c r="NZW110" s="237"/>
      <c r="NZX110" s="225"/>
      <c r="NZY110" s="235"/>
      <c r="NZZ110" s="236" t="s">
        <v>569</v>
      </c>
      <c r="OAA110" s="237"/>
      <c r="OAB110" s="225"/>
      <c r="OAC110" s="235"/>
      <c r="OAD110" s="236" t="s">
        <v>569</v>
      </c>
      <c r="OAE110" s="237"/>
      <c r="OAF110" s="225"/>
      <c r="OAG110" s="235"/>
      <c r="OAH110" s="236" t="s">
        <v>569</v>
      </c>
      <c r="OAI110" s="237"/>
      <c r="OAJ110" s="225"/>
      <c r="OAK110" s="235"/>
      <c r="OAL110" s="236" t="s">
        <v>569</v>
      </c>
      <c r="OAM110" s="237"/>
      <c r="OAN110" s="225"/>
      <c r="OAO110" s="235"/>
      <c r="OAP110" s="236" t="s">
        <v>569</v>
      </c>
      <c r="OAQ110" s="237"/>
      <c r="OAR110" s="225"/>
      <c r="OAS110" s="235"/>
      <c r="OAT110" s="236" t="s">
        <v>569</v>
      </c>
      <c r="OAU110" s="237"/>
      <c r="OAV110" s="225"/>
      <c r="OAW110" s="235"/>
      <c r="OAX110" s="236" t="s">
        <v>569</v>
      </c>
      <c r="OAY110" s="237"/>
      <c r="OAZ110" s="225"/>
      <c r="OBA110" s="235"/>
      <c r="OBB110" s="236" t="s">
        <v>569</v>
      </c>
      <c r="OBC110" s="237"/>
      <c r="OBD110" s="225"/>
      <c r="OBE110" s="235"/>
      <c r="OBF110" s="236" t="s">
        <v>569</v>
      </c>
      <c r="OBG110" s="237"/>
      <c r="OBH110" s="225"/>
      <c r="OBI110" s="235"/>
      <c r="OBJ110" s="236" t="s">
        <v>569</v>
      </c>
      <c r="OBK110" s="237"/>
      <c r="OBL110" s="225"/>
      <c r="OBM110" s="235"/>
      <c r="OBN110" s="236" t="s">
        <v>569</v>
      </c>
      <c r="OBO110" s="237"/>
      <c r="OBP110" s="225"/>
      <c r="OBQ110" s="235"/>
      <c r="OBR110" s="236" t="s">
        <v>569</v>
      </c>
      <c r="OBS110" s="237"/>
      <c r="OBT110" s="225"/>
      <c r="OBU110" s="235"/>
      <c r="OBV110" s="236" t="s">
        <v>569</v>
      </c>
      <c r="OBW110" s="237"/>
      <c r="OBX110" s="225"/>
      <c r="OBY110" s="235"/>
      <c r="OBZ110" s="236" t="s">
        <v>569</v>
      </c>
      <c r="OCA110" s="237"/>
      <c r="OCB110" s="225"/>
      <c r="OCC110" s="235"/>
      <c r="OCD110" s="236" t="s">
        <v>569</v>
      </c>
      <c r="OCE110" s="237"/>
      <c r="OCF110" s="225"/>
      <c r="OCG110" s="235"/>
      <c r="OCH110" s="236" t="s">
        <v>569</v>
      </c>
      <c r="OCI110" s="237"/>
      <c r="OCJ110" s="225"/>
      <c r="OCK110" s="235"/>
      <c r="OCL110" s="236" t="s">
        <v>569</v>
      </c>
      <c r="OCM110" s="237"/>
      <c r="OCN110" s="225"/>
      <c r="OCO110" s="235"/>
      <c r="OCP110" s="236" t="s">
        <v>569</v>
      </c>
      <c r="OCQ110" s="237"/>
      <c r="OCR110" s="225"/>
      <c r="OCS110" s="235"/>
      <c r="OCT110" s="236" t="s">
        <v>569</v>
      </c>
      <c r="OCU110" s="237"/>
      <c r="OCV110" s="225"/>
      <c r="OCW110" s="235"/>
      <c r="OCX110" s="236" t="s">
        <v>569</v>
      </c>
      <c r="OCY110" s="237"/>
      <c r="OCZ110" s="225"/>
      <c r="ODA110" s="235"/>
      <c r="ODB110" s="236" t="s">
        <v>569</v>
      </c>
      <c r="ODC110" s="237"/>
      <c r="ODD110" s="225"/>
      <c r="ODE110" s="235"/>
      <c r="ODF110" s="236" t="s">
        <v>569</v>
      </c>
      <c r="ODG110" s="237"/>
      <c r="ODH110" s="225"/>
      <c r="ODI110" s="235"/>
      <c r="ODJ110" s="236" t="s">
        <v>569</v>
      </c>
      <c r="ODK110" s="237"/>
      <c r="ODL110" s="225"/>
      <c r="ODM110" s="235"/>
      <c r="ODN110" s="236" t="s">
        <v>569</v>
      </c>
      <c r="ODO110" s="237"/>
      <c r="ODP110" s="225"/>
      <c r="ODQ110" s="235"/>
      <c r="ODR110" s="236" t="s">
        <v>569</v>
      </c>
      <c r="ODS110" s="237"/>
      <c r="ODT110" s="225"/>
      <c r="ODU110" s="235"/>
      <c r="ODV110" s="236" t="s">
        <v>569</v>
      </c>
      <c r="ODW110" s="237"/>
      <c r="ODX110" s="225"/>
      <c r="ODY110" s="235"/>
      <c r="ODZ110" s="236" t="s">
        <v>569</v>
      </c>
      <c r="OEA110" s="237"/>
      <c r="OEB110" s="225"/>
      <c r="OEC110" s="235"/>
      <c r="OED110" s="236" t="s">
        <v>569</v>
      </c>
      <c r="OEE110" s="237"/>
      <c r="OEF110" s="225"/>
      <c r="OEG110" s="235"/>
      <c r="OEH110" s="236" t="s">
        <v>569</v>
      </c>
      <c r="OEI110" s="237"/>
      <c r="OEJ110" s="225"/>
      <c r="OEK110" s="235"/>
      <c r="OEL110" s="236" t="s">
        <v>569</v>
      </c>
      <c r="OEM110" s="237"/>
      <c r="OEN110" s="225"/>
      <c r="OEO110" s="235"/>
      <c r="OEP110" s="236" t="s">
        <v>569</v>
      </c>
      <c r="OEQ110" s="237"/>
      <c r="OER110" s="225"/>
      <c r="OES110" s="235"/>
      <c r="OET110" s="236" t="s">
        <v>569</v>
      </c>
      <c r="OEU110" s="237"/>
      <c r="OEV110" s="225"/>
      <c r="OEW110" s="235"/>
      <c r="OEX110" s="236" t="s">
        <v>569</v>
      </c>
      <c r="OEY110" s="237"/>
      <c r="OEZ110" s="225"/>
      <c r="OFA110" s="235"/>
      <c r="OFB110" s="236" t="s">
        <v>569</v>
      </c>
      <c r="OFC110" s="237"/>
      <c r="OFD110" s="225"/>
      <c r="OFE110" s="235"/>
      <c r="OFF110" s="236" t="s">
        <v>569</v>
      </c>
      <c r="OFG110" s="237"/>
      <c r="OFH110" s="225"/>
      <c r="OFI110" s="235"/>
      <c r="OFJ110" s="236" t="s">
        <v>569</v>
      </c>
      <c r="OFK110" s="237"/>
      <c r="OFL110" s="225"/>
      <c r="OFM110" s="235"/>
      <c r="OFN110" s="236" t="s">
        <v>569</v>
      </c>
      <c r="OFO110" s="237"/>
      <c r="OFP110" s="225"/>
      <c r="OFQ110" s="235"/>
      <c r="OFR110" s="236" t="s">
        <v>569</v>
      </c>
      <c r="OFS110" s="237"/>
      <c r="OFT110" s="225"/>
      <c r="OFU110" s="235"/>
      <c r="OFV110" s="236" t="s">
        <v>569</v>
      </c>
      <c r="OFW110" s="237"/>
      <c r="OFX110" s="225"/>
      <c r="OFY110" s="235"/>
      <c r="OFZ110" s="236" t="s">
        <v>569</v>
      </c>
      <c r="OGA110" s="237"/>
      <c r="OGB110" s="225"/>
      <c r="OGC110" s="235"/>
      <c r="OGD110" s="236" t="s">
        <v>569</v>
      </c>
      <c r="OGE110" s="237"/>
      <c r="OGF110" s="225"/>
      <c r="OGG110" s="235"/>
      <c r="OGH110" s="236" t="s">
        <v>569</v>
      </c>
      <c r="OGI110" s="237"/>
      <c r="OGJ110" s="225"/>
      <c r="OGK110" s="235"/>
      <c r="OGL110" s="236" t="s">
        <v>569</v>
      </c>
      <c r="OGM110" s="237"/>
      <c r="OGN110" s="225"/>
      <c r="OGO110" s="235"/>
      <c r="OGP110" s="236" t="s">
        <v>569</v>
      </c>
      <c r="OGQ110" s="237"/>
      <c r="OGR110" s="225"/>
      <c r="OGS110" s="235"/>
      <c r="OGT110" s="236" t="s">
        <v>569</v>
      </c>
      <c r="OGU110" s="237"/>
      <c r="OGV110" s="225"/>
      <c r="OGW110" s="235"/>
      <c r="OGX110" s="236" t="s">
        <v>569</v>
      </c>
      <c r="OGY110" s="237"/>
      <c r="OGZ110" s="225"/>
      <c r="OHA110" s="235"/>
      <c r="OHB110" s="236" t="s">
        <v>569</v>
      </c>
      <c r="OHC110" s="237"/>
      <c r="OHD110" s="225"/>
      <c r="OHE110" s="235"/>
      <c r="OHF110" s="236" t="s">
        <v>569</v>
      </c>
      <c r="OHG110" s="237"/>
      <c r="OHH110" s="225"/>
      <c r="OHI110" s="235"/>
      <c r="OHJ110" s="236" t="s">
        <v>569</v>
      </c>
      <c r="OHK110" s="237"/>
      <c r="OHL110" s="225"/>
      <c r="OHM110" s="235"/>
      <c r="OHN110" s="236" t="s">
        <v>569</v>
      </c>
      <c r="OHO110" s="237"/>
      <c r="OHP110" s="225"/>
      <c r="OHQ110" s="235"/>
      <c r="OHR110" s="236" t="s">
        <v>569</v>
      </c>
      <c r="OHS110" s="237"/>
      <c r="OHT110" s="225"/>
      <c r="OHU110" s="235"/>
      <c r="OHV110" s="236" t="s">
        <v>569</v>
      </c>
      <c r="OHW110" s="237"/>
      <c r="OHX110" s="225"/>
      <c r="OHY110" s="235"/>
      <c r="OHZ110" s="236" t="s">
        <v>569</v>
      </c>
      <c r="OIA110" s="237"/>
      <c r="OIB110" s="225"/>
      <c r="OIC110" s="235"/>
      <c r="OID110" s="236" t="s">
        <v>569</v>
      </c>
      <c r="OIE110" s="237"/>
      <c r="OIF110" s="225"/>
      <c r="OIG110" s="235"/>
      <c r="OIH110" s="236" t="s">
        <v>569</v>
      </c>
      <c r="OII110" s="237"/>
      <c r="OIJ110" s="225"/>
      <c r="OIK110" s="235"/>
      <c r="OIL110" s="236" t="s">
        <v>569</v>
      </c>
      <c r="OIM110" s="237"/>
      <c r="OIN110" s="225"/>
      <c r="OIO110" s="235"/>
      <c r="OIP110" s="236" t="s">
        <v>569</v>
      </c>
      <c r="OIQ110" s="237"/>
      <c r="OIR110" s="225"/>
      <c r="OIS110" s="235"/>
      <c r="OIT110" s="236" t="s">
        <v>569</v>
      </c>
      <c r="OIU110" s="237"/>
      <c r="OIV110" s="225"/>
      <c r="OIW110" s="235"/>
      <c r="OIX110" s="236" t="s">
        <v>569</v>
      </c>
      <c r="OIY110" s="237"/>
      <c r="OIZ110" s="225"/>
      <c r="OJA110" s="235"/>
      <c r="OJB110" s="236" t="s">
        <v>569</v>
      </c>
      <c r="OJC110" s="237"/>
      <c r="OJD110" s="225"/>
      <c r="OJE110" s="235"/>
      <c r="OJF110" s="236" t="s">
        <v>569</v>
      </c>
      <c r="OJG110" s="237"/>
      <c r="OJH110" s="225"/>
      <c r="OJI110" s="235"/>
      <c r="OJJ110" s="236" t="s">
        <v>569</v>
      </c>
      <c r="OJK110" s="237"/>
      <c r="OJL110" s="225"/>
      <c r="OJM110" s="235"/>
      <c r="OJN110" s="236" t="s">
        <v>569</v>
      </c>
      <c r="OJO110" s="237"/>
      <c r="OJP110" s="225"/>
      <c r="OJQ110" s="235"/>
      <c r="OJR110" s="236" t="s">
        <v>569</v>
      </c>
      <c r="OJS110" s="237"/>
      <c r="OJT110" s="225"/>
      <c r="OJU110" s="235"/>
      <c r="OJV110" s="236" t="s">
        <v>569</v>
      </c>
      <c r="OJW110" s="237"/>
      <c r="OJX110" s="225"/>
      <c r="OJY110" s="235"/>
      <c r="OJZ110" s="236" t="s">
        <v>569</v>
      </c>
      <c r="OKA110" s="237"/>
      <c r="OKB110" s="225"/>
      <c r="OKC110" s="235"/>
      <c r="OKD110" s="236" t="s">
        <v>569</v>
      </c>
      <c r="OKE110" s="237"/>
      <c r="OKF110" s="225"/>
      <c r="OKG110" s="235"/>
      <c r="OKH110" s="236" t="s">
        <v>569</v>
      </c>
      <c r="OKI110" s="237"/>
      <c r="OKJ110" s="225"/>
      <c r="OKK110" s="235"/>
      <c r="OKL110" s="236" t="s">
        <v>569</v>
      </c>
      <c r="OKM110" s="237"/>
      <c r="OKN110" s="225"/>
      <c r="OKO110" s="235"/>
      <c r="OKP110" s="236" t="s">
        <v>569</v>
      </c>
      <c r="OKQ110" s="237"/>
      <c r="OKR110" s="225"/>
      <c r="OKS110" s="235"/>
      <c r="OKT110" s="236" t="s">
        <v>569</v>
      </c>
      <c r="OKU110" s="237"/>
      <c r="OKV110" s="225"/>
      <c r="OKW110" s="235"/>
      <c r="OKX110" s="236" t="s">
        <v>569</v>
      </c>
      <c r="OKY110" s="237"/>
      <c r="OKZ110" s="225"/>
      <c r="OLA110" s="235"/>
      <c r="OLB110" s="236" t="s">
        <v>569</v>
      </c>
      <c r="OLC110" s="237"/>
      <c r="OLD110" s="225"/>
      <c r="OLE110" s="235"/>
      <c r="OLF110" s="236" t="s">
        <v>569</v>
      </c>
      <c r="OLG110" s="237"/>
      <c r="OLH110" s="225"/>
      <c r="OLI110" s="235"/>
      <c r="OLJ110" s="236" t="s">
        <v>569</v>
      </c>
      <c r="OLK110" s="237"/>
      <c r="OLL110" s="225"/>
      <c r="OLM110" s="235"/>
      <c r="OLN110" s="236" t="s">
        <v>569</v>
      </c>
      <c r="OLO110" s="237"/>
      <c r="OLP110" s="225"/>
      <c r="OLQ110" s="235"/>
      <c r="OLR110" s="236" t="s">
        <v>569</v>
      </c>
      <c r="OLS110" s="237"/>
      <c r="OLT110" s="225"/>
      <c r="OLU110" s="235"/>
      <c r="OLV110" s="236" t="s">
        <v>569</v>
      </c>
      <c r="OLW110" s="237"/>
      <c r="OLX110" s="225"/>
      <c r="OLY110" s="235"/>
      <c r="OLZ110" s="236" t="s">
        <v>569</v>
      </c>
      <c r="OMA110" s="237"/>
      <c r="OMB110" s="225"/>
      <c r="OMC110" s="235"/>
      <c r="OMD110" s="236" t="s">
        <v>569</v>
      </c>
      <c r="OME110" s="237"/>
      <c r="OMF110" s="225"/>
      <c r="OMG110" s="235"/>
      <c r="OMH110" s="236" t="s">
        <v>569</v>
      </c>
      <c r="OMI110" s="237"/>
      <c r="OMJ110" s="225"/>
      <c r="OMK110" s="235"/>
      <c r="OML110" s="236" t="s">
        <v>569</v>
      </c>
      <c r="OMM110" s="237"/>
      <c r="OMN110" s="225"/>
      <c r="OMO110" s="235"/>
      <c r="OMP110" s="236" t="s">
        <v>569</v>
      </c>
      <c r="OMQ110" s="237"/>
      <c r="OMR110" s="225"/>
      <c r="OMS110" s="235"/>
      <c r="OMT110" s="236" t="s">
        <v>569</v>
      </c>
      <c r="OMU110" s="237"/>
      <c r="OMV110" s="225"/>
      <c r="OMW110" s="235"/>
      <c r="OMX110" s="236" t="s">
        <v>569</v>
      </c>
      <c r="OMY110" s="237"/>
      <c r="OMZ110" s="225"/>
      <c r="ONA110" s="235"/>
      <c r="ONB110" s="236" t="s">
        <v>569</v>
      </c>
      <c r="ONC110" s="237"/>
      <c r="OND110" s="225"/>
      <c r="ONE110" s="235"/>
      <c r="ONF110" s="236" t="s">
        <v>569</v>
      </c>
      <c r="ONG110" s="237"/>
      <c r="ONH110" s="225"/>
      <c r="ONI110" s="235"/>
      <c r="ONJ110" s="236" t="s">
        <v>569</v>
      </c>
      <c r="ONK110" s="237"/>
      <c r="ONL110" s="225"/>
      <c r="ONM110" s="235"/>
      <c r="ONN110" s="236" t="s">
        <v>569</v>
      </c>
      <c r="ONO110" s="237"/>
      <c r="ONP110" s="225"/>
      <c r="ONQ110" s="235"/>
      <c r="ONR110" s="236" t="s">
        <v>569</v>
      </c>
      <c r="ONS110" s="237"/>
      <c r="ONT110" s="225"/>
      <c r="ONU110" s="235"/>
      <c r="ONV110" s="236" t="s">
        <v>569</v>
      </c>
      <c r="ONW110" s="237"/>
      <c r="ONX110" s="225"/>
      <c r="ONY110" s="235"/>
      <c r="ONZ110" s="236" t="s">
        <v>569</v>
      </c>
      <c r="OOA110" s="237"/>
      <c r="OOB110" s="225"/>
      <c r="OOC110" s="235"/>
      <c r="OOD110" s="236" t="s">
        <v>569</v>
      </c>
      <c r="OOE110" s="237"/>
      <c r="OOF110" s="225"/>
      <c r="OOG110" s="235"/>
      <c r="OOH110" s="236" t="s">
        <v>569</v>
      </c>
      <c r="OOI110" s="237"/>
      <c r="OOJ110" s="225"/>
      <c r="OOK110" s="235"/>
      <c r="OOL110" s="236" t="s">
        <v>569</v>
      </c>
      <c r="OOM110" s="237"/>
      <c r="OON110" s="225"/>
      <c r="OOO110" s="235"/>
      <c r="OOP110" s="236" t="s">
        <v>569</v>
      </c>
      <c r="OOQ110" s="237"/>
      <c r="OOR110" s="225"/>
      <c r="OOS110" s="235"/>
      <c r="OOT110" s="236" t="s">
        <v>569</v>
      </c>
      <c r="OOU110" s="237"/>
      <c r="OOV110" s="225"/>
      <c r="OOW110" s="235"/>
      <c r="OOX110" s="236" t="s">
        <v>569</v>
      </c>
      <c r="OOY110" s="237"/>
      <c r="OOZ110" s="225"/>
      <c r="OPA110" s="235"/>
      <c r="OPB110" s="236" t="s">
        <v>569</v>
      </c>
      <c r="OPC110" s="237"/>
      <c r="OPD110" s="225"/>
      <c r="OPE110" s="235"/>
      <c r="OPF110" s="236" t="s">
        <v>569</v>
      </c>
      <c r="OPG110" s="237"/>
      <c r="OPH110" s="225"/>
      <c r="OPI110" s="235"/>
      <c r="OPJ110" s="236" t="s">
        <v>569</v>
      </c>
      <c r="OPK110" s="237"/>
      <c r="OPL110" s="225"/>
      <c r="OPM110" s="235"/>
      <c r="OPN110" s="236" t="s">
        <v>569</v>
      </c>
      <c r="OPO110" s="237"/>
      <c r="OPP110" s="225"/>
      <c r="OPQ110" s="235"/>
      <c r="OPR110" s="236" t="s">
        <v>569</v>
      </c>
      <c r="OPS110" s="237"/>
      <c r="OPT110" s="225"/>
      <c r="OPU110" s="235"/>
      <c r="OPV110" s="236" t="s">
        <v>569</v>
      </c>
      <c r="OPW110" s="237"/>
      <c r="OPX110" s="225"/>
      <c r="OPY110" s="235"/>
      <c r="OPZ110" s="236" t="s">
        <v>569</v>
      </c>
      <c r="OQA110" s="237"/>
      <c r="OQB110" s="225"/>
      <c r="OQC110" s="235"/>
      <c r="OQD110" s="236" t="s">
        <v>569</v>
      </c>
      <c r="OQE110" s="237"/>
      <c r="OQF110" s="225"/>
      <c r="OQG110" s="235"/>
      <c r="OQH110" s="236" t="s">
        <v>569</v>
      </c>
      <c r="OQI110" s="237"/>
      <c r="OQJ110" s="225"/>
      <c r="OQK110" s="235"/>
      <c r="OQL110" s="236" t="s">
        <v>569</v>
      </c>
      <c r="OQM110" s="237"/>
      <c r="OQN110" s="225"/>
      <c r="OQO110" s="235"/>
      <c r="OQP110" s="236" t="s">
        <v>569</v>
      </c>
      <c r="OQQ110" s="237"/>
      <c r="OQR110" s="225"/>
      <c r="OQS110" s="235"/>
      <c r="OQT110" s="236" t="s">
        <v>569</v>
      </c>
      <c r="OQU110" s="237"/>
      <c r="OQV110" s="225"/>
      <c r="OQW110" s="235"/>
      <c r="OQX110" s="236" t="s">
        <v>569</v>
      </c>
      <c r="OQY110" s="237"/>
      <c r="OQZ110" s="225"/>
      <c r="ORA110" s="235"/>
      <c r="ORB110" s="236" t="s">
        <v>569</v>
      </c>
      <c r="ORC110" s="237"/>
      <c r="ORD110" s="225"/>
      <c r="ORE110" s="235"/>
      <c r="ORF110" s="236" t="s">
        <v>569</v>
      </c>
      <c r="ORG110" s="237"/>
      <c r="ORH110" s="225"/>
      <c r="ORI110" s="235"/>
      <c r="ORJ110" s="236" t="s">
        <v>569</v>
      </c>
      <c r="ORK110" s="237"/>
      <c r="ORL110" s="225"/>
      <c r="ORM110" s="235"/>
      <c r="ORN110" s="236" t="s">
        <v>569</v>
      </c>
      <c r="ORO110" s="237"/>
      <c r="ORP110" s="225"/>
      <c r="ORQ110" s="235"/>
      <c r="ORR110" s="236" t="s">
        <v>569</v>
      </c>
      <c r="ORS110" s="237"/>
      <c r="ORT110" s="225"/>
      <c r="ORU110" s="235"/>
      <c r="ORV110" s="236" t="s">
        <v>569</v>
      </c>
      <c r="ORW110" s="237"/>
      <c r="ORX110" s="225"/>
      <c r="ORY110" s="235"/>
      <c r="ORZ110" s="236" t="s">
        <v>569</v>
      </c>
      <c r="OSA110" s="237"/>
      <c r="OSB110" s="225"/>
      <c r="OSC110" s="235"/>
      <c r="OSD110" s="236" t="s">
        <v>569</v>
      </c>
      <c r="OSE110" s="237"/>
      <c r="OSF110" s="225"/>
      <c r="OSG110" s="235"/>
      <c r="OSH110" s="236" t="s">
        <v>569</v>
      </c>
      <c r="OSI110" s="237"/>
      <c r="OSJ110" s="225"/>
      <c r="OSK110" s="235"/>
      <c r="OSL110" s="236" t="s">
        <v>569</v>
      </c>
      <c r="OSM110" s="237"/>
      <c r="OSN110" s="225"/>
      <c r="OSO110" s="235"/>
      <c r="OSP110" s="236" t="s">
        <v>569</v>
      </c>
      <c r="OSQ110" s="237"/>
      <c r="OSR110" s="225"/>
      <c r="OSS110" s="235"/>
      <c r="OST110" s="236" t="s">
        <v>569</v>
      </c>
      <c r="OSU110" s="237"/>
      <c r="OSV110" s="225"/>
      <c r="OSW110" s="235"/>
      <c r="OSX110" s="236" t="s">
        <v>569</v>
      </c>
      <c r="OSY110" s="237"/>
      <c r="OSZ110" s="225"/>
      <c r="OTA110" s="235"/>
      <c r="OTB110" s="236" t="s">
        <v>569</v>
      </c>
      <c r="OTC110" s="237"/>
      <c r="OTD110" s="225"/>
      <c r="OTE110" s="235"/>
      <c r="OTF110" s="236" t="s">
        <v>569</v>
      </c>
      <c r="OTG110" s="237"/>
      <c r="OTH110" s="225"/>
      <c r="OTI110" s="235"/>
      <c r="OTJ110" s="236" t="s">
        <v>569</v>
      </c>
      <c r="OTK110" s="237"/>
      <c r="OTL110" s="225"/>
      <c r="OTM110" s="235"/>
      <c r="OTN110" s="236" t="s">
        <v>569</v>
      </c>
      <c r="OTO110" s="237"/>
      <c r="OTP110" s="225"/>
      <c r="OTQ110" s="235"/>
      <c r="OTR110" s="236" t="s">
        <v>569</v>
      </c>
      <c r="OTS110" s="237"/>
      <c r="OTT110" s="225"/>
      <c r="OTU110" s="235"/>
      <c r="OTV110" s="236" t="s">
        <v>569</v>
      </c>
      <c r="OTW110" s="237"/>
      <c r="OTX110" s="225"/>
      <c r="OTY110" s="235"/>
      <c r="OTZ110" s="236" t="s">
        <v>569</v>
      </c>
      <c r="OUA110" s="237"/>
      <c r="OUB110" s="225"/>
      <c r="OUC110" s="235"/>
      <c r="OUD110" s="236" t="s">
        <v>569</v>
      </c>
      <c r="OUE110" s="237"/>
      <c r="OUF110" s="225"/>
      <c r="OUG110" s="235"/>
      <c r="OUH110" s="236" t="s">
        <v>569</v>
      </c>
      <c r="OUI110" s="237"/>
      <c r="OUJ110" s="225"/>
      <c r="OUK110" s="235"/>
      <c r="OUL110" s="236" t="s">
        <v>569</v>
      </c>
      <c r="OUM110" s="237"/>
      <c r="OUN110" s="225"/>
      <c r="OUO110" s="235"/>
      <c r="OUP110" s="236" t="s">
        <v>569</v>
      </c>
      <c r="OUQ110" s="237"/>
      <c r="OUR110" s="225"/>
      <c r="OUS110" s="235"/>
      <c r="OUT110" s="236" t="s">
        <v>569</v>
      </c>
      <c r="OUU110" s="237"/>
      <c r="OUV110" s="225"/>
      <c r="OUW110" s="235"/>
      <c r="OUX110" s="236" t="s">
        <v>569</v>
      </c>
      <c r="OUY110" s="237"/>
      <c r="OUZ110" s="225"/>
      <c r="OVA110" s="235"/>
      <c r="OVB110" s="236" t="s">
        <v>569</v>
      </c>
      <c r="OVC110" s="237"/>
      <c r="OVD110" s="225"/>
      <c r="OVE110" s="235"/>
      <c r="OVF110" s="236" t="s">
        <v>569</v>
      </c>
      <c r="OVG110" s="237"/>
      <c r="OVH110" s="225"/>
      <c r="OVI110" s="235"/>
      <c r="OVJ110" s="236" t="s">
        <v>569</v>
      </c>
      <c r="OVK110" s="237"/>
      <c r="OVL110" s="225"/>
      <c r="OVM110" s="235"/>
      <c r="OVN110" s="236" t="s">
        <v>569</v>
      </c>
      <c r="OVO110" s="237"/>
      <c r="OVP110" s="225"/>
      <c r="OVQ110" s="235"/>
      <c r="OVR110" s="236" t="s">
        <v>569</v>
      </c>
      <c r="OVS110" s="237"/>
      <c r="OVT110" s="225"/>
      <c r="OVU110" s="235"/>
      <c r="OVV110" s="236" t="s">
        <v>569</v>
      </c>
      <c r="OVW110" s="237"/>
      <c r="OVX110" s="225"/>
      <c r="OVY110" s="235"/>
      <c r="OVZ110" s="236" t="s">
        <v>569</v>
      </c>
      <c r="OWA110" s="237"/>
      <c r="OWB110" s="225"/>
      <c r="OWC110" s="235"/>
      <c r="OWD110" s="236" t="s">
        <v>569</v>
      </c>
      <c r="OWE110" s="237"/>
      <c r="OWF110" s="225"/>
      <c r="OWG110" s="235"/>
      <c r="OWH110" s="236" t="s">
        <v>569</v>
      </c>
      <c r="OWI110" s="237"/>
      <c r="OWJ110" s="225"/>
      <c r="OWK110" s="235"/>
      <c r="OWL110" s="236" t="s">
        <v>569</v>
      </c>
      <c r="OWM110" s="237"/>
      <c r="OWN110" s="225"/>
      <c r="OWO110" s="235"/>
      <c r="OWP110" s="236" t="s">
        <v>569</v>
      </c>
      <c r="OWQ110" s="237"/>
      <c r="OWR110" s="225"/>
      <c r="OWS110" s="235"/>
      <c r="OWT110" s="236" t="s">
        <v>569</v>
      </c>
      <c r="OWU110" s="237"/>
      <c r="OWV110" s="225"/>
      <c r="OWW110" s="235"/>
      <c r="OWX110" s="236" t="s">
        <v>569</v>
      </c>
      <c r="OWY110" s="237"/>
      <c r="OWZ110" s="225"/>
      <c r="OXA110" s="235"/>
      <c r="OXB110" s="236" t="s">
        <v>569</v>
      </c>
      <c r="OXC110" s="237"/>
      <c r="OXD110" s="225"/>
      <c r="OXE110" s="235"/>
      <c r="OXF110" s="236" t="s">
        <v>569</v>
      </c>
      <c r="OXG110" s="237"/>
      <c r="OXH110" s="225"/>
      <c r="OXI110" s="235"/>
      <c r="OXJ110" s="236" t="s">
        <v>569</v>
      </c>
      <c r="OXK110" s="237"/>
      <c r="OXL110" s="225"/>
      <c r="OXM110" s="235"/>
      <c r="OXN110" s="236" t="s">
        <v>569</v>
      </c>
      <c r="OXO110" s="237"/>
      <c r="OXP110" s="225"/>
      <c r="OXQ110" s="235"/>
      <c r="OXR110" s="236" t="s">
        <v>569</v>
      </c>
      <c r="OXS110" s="237"/>
      <c r="OXT110" s="225"/>
      <c r="OXU110" s="235"/>
      <c r="OXV110" s="236" t="s">
        <v>569</v>
      </c>
      <c r="OXW110" s="237"/>
      <c r="OXX110" s="225"/>
      <c r="OXY110" s="235"/>
      <c r="OXZ110" s="236" t="s">
        <v>569</v>
      </c>
      <c r="OYA110" s="237"/>
      <c r="OYB110" s="225"/>
      <c r="OYC110" s="235"/>
      <c r="OYD110" s="236" t="s">
        <v>569</v>
      </c>
      <c r="OYE110" s="237"/>
      <c r="OYF110" s="225"/>
      <c r="OYG110" s="235"/>
      <c r="OYH110" s="236" t="s">
        <v>569</v>
      </c>
      <c r="OYI110" s="237"/>
      <c r="OYJ110" s="225"/>
      <c r="OYK110" s="235"/>
      <c r="OYL110" s="236" t="s">
        <v>569</v>
      </c>
      <c r="OYM110" s="237"/>
      <c r="OYN110" s="225"/>
      <c r="OYO110" s="235"/>
      <c r="OYP110" s="236" t="s">
        <v>569</v>
      </c>
      <c r="OYQ110" s="237"/>
      <c r="OYR110" s="225"/>
      <c r="OYS110" s="235"/>
      <c r="OYT110" s="236" t="s">
        <v>569</v>
      </c>
      <c r="OYU110" s="237"/>
      <c r="OYV110" s="225"/>
      <c r="OYW110" s="235"/>
      <c r="OYX110" s="236" t="s">
        <v>569</v>
      </c>
      <c r="OYY110" s="237"/>
      <c r="OYZ110" s="225"/>
      <c r="OZA110" s="235"/>
      <c r="OZB110" s="236" t="s">
        <v>569</v>
      </c>
      <c r="OZC110" s="237"/>
      <c r="OZD110" s="225"/>
      <c r="OZE110" s="235"/>
      <c r="OZF110" s="236" t="s">
        <v>569</v>
      </c>
      <c r="OZG110" s="237"/>
      <c r="OZH110" s="225"/>
      <c r="OZI110" s="235"/>
      <c r="OZJ110" s="236" t="s">
        <v>569</v>
      </c>
      <c r="OZK110" s="237"/>
      <c r="OZL110" s="225"/>
      <c r="OZM110" s="235"/>
      <c r="OZN110" s="236" t="s">
        <v>569</v>
      </c>
      <c r="OZO110" s="237"/>
      <c r="OZP110" s="225"/>
      <c r="OZQ110" s="235"/>
      <c r="OZR110" s="236" t="s">
        <v>569</v>
      </c>
      <c r="OZS110" s="237"/>
      <c r="OZT110" s="225"/>
      <c r="OZU110" s="235"/>
      <c r="OZV110" s="236" t="s">
        <v>569</v>
      </c>
      <c r="OZW110" s="237"/>
      <c r="OZX110" s="225"/>
      <c r="OZY110" s="235"/>
      <c r="OZZ110" s="236" t="s">
        <v>569</v>
      </c>
      <c r="PAA110" s="237"/>
      <c r="PAB110" s="225"/>
      <c r="PAC110" s="235"/>
      <c r="PAD110" s="236" t="s">
        <v>569</v>
      </c>
      <c r="PAE110" s="237"/>
      <c r="PAF110" s="225"/>
      <c r="PAG110" s="235"/>
      <c r="PAH110" s="236" t="s">
        <v>569</v>
      </c>
      <c r="PAI110" s="237"/>
      <c r="PAJ110" s="225"/>
      <c r="PAK110" s="235"/>
      <c r="PAL110" s="236" t="s">
        <v>569</v>
      </c>
      <c r="PAM110" s="237"/>
      <c r="PAN110" s="225"/>
      <c r="PAO110" s="235"/>
      <c r="PAP110" s="236" t="s">
        <v>569</v>
      </c>
      <c r="PAQ110" s="237"/>
      <c r="PAR110" s="225"/>
      <c r="PAS110" s="235"/>
      <c r="PAT110" s="236" t="s">
        <v>569</v>
      </c>
      <c r="PAU110" s="237"/>
      <c r="PAV110" s="225"/>
      <c r="PAW110" s="235"/>
      <c r="PAX110" s="236" t="s">
        <v>569</v>
      </c>
      <c r="PAY110" s="237"/>
      <c r="PAZ110" s="225"/>
      <c r="PBA110" s="235"/>
      <c r="PBB110" s="236" t="s">
        <v>569</v>
      </c>
      <c r="PBC110" s="237"/>
      <c r="PBD110" s="225"/>
      <c r="PBE110" s="235"/>
      <c r="PBF110" s="236" t="s">
        <v>569</v>
      </c>
      <c r="PBG110" s="237"/>
      <c r="PBH110" s="225"/>
      <c r="PBI110" s="235"/>
      <c r="PBJ110" s="236" t="s">
        <v>569</v>
      </c>
      <c r="PBK110" s="237"/>
      <c r="PBL110" s="225"/>
      <c r="PBM110" s="235"/>
      <c r="PBN110" s="236" t="s">
        <v>569</v>
      </c>
      <c r="PBO110" s="237"/>
      <c r="PBP110" s="225"/>
      <c r="PBQ110" s="235"/>
      <c r="PBR110" s="236" t="s">
        <v>569</v>
      </c>
      <c r="PBS110" s="237"/>
      <c r="PBT110" s="225"/>
      <c r="PBU110" s="235"/>
      <c r="PBV110" s="236" t="s">
        <v>569</v>
      </c>
      <c r="PBW110" s="237"/>
      <c r="PBX110" s="225"/>
      <c r="PBY110" s="235"/>
      <c r="PBZ110" s="236" t="s">
        <v>569</v>
      </c>
      <c r="PCA110" s="237"/>
      <c r="PCB110" s="225"/>
      <c r="PCC110" s="235"/>
      <c r="PCD110" s="236" t="s">
        <v>569</v>
      </c>
      <c r="PCE110" s="237"/>
      <c r="PCF110" s="225"/>
      <c r="PCG110" s="235"/>
      <c r="PCH110" s="236" t="s">
        <v>569</v>
      </c>
      <c r="PCI110" s="237"/>
      <c r="PCJ110" s="225"/>
      <c r="PCK110" s="235"/>
      <c r="PCL110" s="236" t="s">
        <v>569</v>
      </c>
      <c r="PCM110" s="237"/>
      <c r="PCN110" s="225"/>
      <c r="PCO110" s="235"/>
      <c r="PCP110" s="236" t="s">
        <v>569</v>
      </c>
      <c r="PCQ110" s="237"/>
      <c r="PCR110" s="225"/>
      <c r="PCS110" s="235"/>
      <c r="PCT110" s="236" t="s">
        <v>569</v>
      </c>
      <c r="PCU110" s="237"/>
      <c r="PCV110" s="225"/>
      <c r="PCW110" s="235"/>
      <c r="PCX110" s="236" t="s">
        <v>569</v>
      </c>
      <c r="PCY110" s="237"/>
      <c r="PCZ110" s="225"/>
      <c r="PDA110" s="235"/>
      <c r="PDB110" s="236" t="s">
        <v>569</v>
      </c>
      <c r="PDC110" s="237"/>
      <c r="PDD110" s="225"/>
      <c r="PDE110" s="235"/>
      <c r="PDF110" s="236" t="s">
        <v>569</v>
      </c>
      <c r="PDG110" s="237"/>
      <c r="PDH110" s="225"/>
      <c r="PDI110" s="235"/>
      <c r="PDJ110" s="236" t="s">
        <v>569</v>
      </c>
      <c r="PDK110" s="237"/>
      <c r="PDL110" s="225"/>
      <c r="PDM110" s="235"/>
      <c r="PDN110" s="236" t="s">
        <v>569</v>
      </c>
      <c r="PDO110" s="237"/>
      <c r="PDP110" s="225"/>
      <c r="PDQ110" s="235"/>
      <c r="PDR110" s="236" t="s">
        <v>569</v>
      </c>
      <c r="PDS110" s="237"/>
      <c r="PDT110" s="225"/>
      <c r="PDU110" s="235"/>
      <c r="PDV110" s="236" t="s">
        <v>569</v>
      </c>
      <c r="PDW110" s="237"/>
      <c r="PDX110" s="225"/>
      <c r="PDY110" s="235"/>
      <c r="PDZ110" s="236" t="s">
        <v>569</v>
      </c>
      <c r="PEA110" s="237"/>
      <c r="PEB110" s="225"/>
      <c r="PEC110" s="235"/>
      <c r="PED110" s="236" t="s">
        <v>569</v>
      </c>
      <c r="PEE110" s="237"/>
      <c r="PEF110" s="225"/>
      <c r="PEG110" s="235"/>
      <c r="PEH110" s="236" t="s">
        <v>569</v>
      </c>
      <c r="PEI110" s="237"/>
      <c r="PEJ110" s="225"/>
      <c r="PEK110" s="235"/>
      <c r="PEL110" s="236" t="s">
        <v>569</v>
      </c>
      <c r="PEM110" s="237"/>
      <c r="PEN110" s="225"/>
      <c r="PEO110" s="235"/>
      <c r="PEP110" s="236" t="s">
        <v>569</v>
      </c>
      <c r="PEQ110" s="237"/>
      <c r="PER110" s="225"/>
      <c r="PES110" s="235"/>
      <c r="PET110" s="236" t="s">
        <v>569</v>
      </c>
      <c r="PEU110" s="237"/>
      <c r="PEV110" s="225"/>
      <c r="PEW110" s="235"/>
      <c r="PEX110" s="236" t="s">
        <v>569</v>
      </c>
      <c r="PEY110" s="237"/>
      <c r="PEZ110" s="225"/>
      <c r="PFA110" s="235"/>
      <c r="PFB110" s="236" t="s">
        <v>569</v>
      </c>
      <c r="PFC110" s="237"/>
      <c r="PFD110" s="225"/>
      <c r="PFE110" s="235"/>
      <c r="PFF110" s="236" t="s">
        <v>569</v>
      </c>
      <c r="PFG110" s="237"/>
      <c r="PFH110" s="225"/>
      <c r="PFI110" s="235"/>
      <c r="PFJ110" s="236" t="s">
        <v>569</v>
      </c>
      <c r="PFK110" s="237"/>
      <c r="PFL110" s="225"/>
      <c r="PFM110" s="235"/>
      <c r="PFN110" s="236" t="s">
        <v>569</v>
      </c>
      <c r="PFO110" s="237"/>
      <c r="PFP110" s="225"/>
      <c r="PFQ110" s="235"/>
      <c r="PFR110" s="236" t="s">
        <v>569</v>
      </c>
      <c r="PFS110" s="237"/>
      <c r="PFT110" s="225"/>
      <c r="PFU110" s="235"/>
      <c r="PFV110" s="236" t="s">
        <v>569</v>
      </c>
      <c r="PFW110" s="237"/>
      <c r="PFX110" s="225"/>
      <c r="PFY110" s="235"/>
      <c r="PFZ110" s="236" t="s">
        <v>569</v>
      </c>
      <c r="PGA110" s="237"/>
      <c r="PGB110" s="225"/>
      <c r="PGC110" s="235"/>
      <c r="PGD110" s="236" t="s">
        <v>569</v>
      </c>
      <c r="PGE110" s="237"/>
      <c r="PGF110" s="225"/>
      <c r="PGG110" s="235"/>
      <c r="PGH110" s="236" t="s">
        <v>569</v>
      </c>
      <c r="PGI110" s="237"/>
      <c r="PGJ110" s="225"/>
      <c r="PGK110" s="235"/>
      <c r="PGL110" s="236" t="s">
        <v>569</v>
      </c>
      <c r="PGM110" s="237"/>
      <c r="PGN110" s="225"/>
      <c r="PGO110" s="235"/>
      <c r="PGP110" s="236" t="s">
        <v>569</v>
      </c>
      <c r="PGQ110" s="237"/>
      <c r="PGR110" s="225"/>
      <c r="PGS110" s="235"/>
      <c r="PGT110" s="236" t="s">
        <v>569</v>
      </c>
      <c r="PGU110" s="237"/>
      <c r="PGV110" s="225"/>
      <c r="PGW110" s="235"/>
      <c r="PGX110" s="236" t="s">
        <v>569</v>
      </c>
      <c r="PGY110" s="237"/>
      <c r="PGZ110" s="225"/>
      <c r="PHA110" s="235"/>
      <c r="PHB110" s="236" t="s">
        <v>569</v>
      </c>
      <c r="PHC110" s="237"/>
      <c r="PHD110" s="225"/>
      <c r="PHE110" s="235"/>
      <c r="PHF110" s="236" t="s">
        <v>569</v>
      </c>
      <c r="PHG110" s="237"/>
      <c r="PHH110" s="225"/>
      <c r="PHI110" s="235"/>
      <c r="PHJ110" s="236" t="s">
        <v>569</v>
      </c>
      <c r="PHK110" s="237"/>
      <c r="PHL110" s="225"/>
      <c r="PHM110" s="235"/>
      <c r="PHN110" s="236" t="s">
        <v>569</v>
      </c>
      <c r="PHO110" s="237"/>
      <c r="PHP110" s="225"/>
      <c r="PHQ110" s="235"/>
      <c r="PHR110" s="236" t="s">
        <v>569</v>
      </c>
      <c r="PHS110" s="237"/>
      <c r="PHT110" s="225"/>
      <c r="PHU110" s="235"/>
      <c r="PHV110" s="236" t="s">
        <v>569</v>
      </c>
      <c r="PHW110" s="237"/>
      <c r="PHX110" s="225"/>
      <c r="PHY110" s="235"/>
      <c r="PHZ110" s="236" t="s">
        <v>569</v>
      </c>
      <c r="PIA110" s="237"/>
      <c r="PIB110" s="225"/>
      <c r="PIC110" s="235"/>
      <c r="PID110" s="236" t="s">
        <v>569</v>
      </c>
      <c r="PIE110" s="237"/>
      <c r="PIF110" s="225"/>
      <c r="PIG110" s="235"/>
      <c r="PIH110" s="236" t="s">
        <v>569</v>
      </c>
      <c r="PII110" s="237"/>
      <c r="PIJ110" s="225"/>
      <c r="PIK110" s="235"/>
      <c r="PIL110" s="236" t="s">
        <v>569</v>
      </c>
      <c r="PIM110" s="237"/>
      <c r="PIN110" s="225"/>
      <c r="PIO110" s="235"/>
      <c r="PIP110" s="236" t="s">
        <v>569</v>
      </c>
      <c r="PIQ110" s="237"/>
      <c r="PIR110" s="225"/>
      <c r="PIS110" s="235"/>
      <c r="PIT110" s="236" t="s">
        <v>569</v>
      </c>
      <c r="PIU110" s="237"/>
      <c r="PIV110" s="225"/>
      <c r="PIW110" s="235"/>
      <c r="PIX110" s="236" t="s">
        <v>569</v>
      </c>
      <c r="PIY110" s="237"/>
      <c r="PIZ110" s="225"/>
      <c r="PJA110" s="235"/>
      <c r="PJB110" s="236" t="s">
        <v>569</v>
      </c>
      <c r="PJC110" s="237"/>
      <c r="PJD110" s="225"/>
      <c r="PJE110" s="235"/>
      <c r="PJF110" s="236" t="s">
        <v>569</v>
      </c>
      <c r="PJG110" s="237"/>
      <c r="PJH110" s="225"/>
      <c r="PJI110" s="235"/>
      <c r="PJJ110" s="236" t="s">
        <v>569</v>
      </c>
      <c r="PJK110" s="237"/>
      <c r="PJL110" s="225"/>
      <c r="PJM110" s="235"/>
      <c r="PJN110" s="236" t="s">
        <v>569</v>
      </c>
      <c r="PJO110" s="237"/>
      <c r="PJP110" s="225"/>
      <c r="PJQ110" s="235"/>
      <c r="PJR110" s="236" t="s">
        <v>569</v>
      </c>
      <c r="PJS110" s="237"/>
      <c r="PJT110" s="225"/>
      <c r="PJU110" s="235"/>
      <c r="PJV110" s="236" t="s">
        <v>569</v>
      </c>
      <c r="PJW110" s="237"/>
      <c r="PJX110" s="225"/>
      <c r="PJY110" s="235"/>
      <c r="PJZ110" s="236" t="s">
        <v>569</v>
      </c>
      <c r="PKA110" s="237"/>
      <c r="PKB110" s="225"/>
      <c r="PKC110" s="235"/>
      <c r="PKD110" s="236" t="s">
        <v>569</v>
      </c>
      <c r="PKE110" s="237"/>
      <c r="PKF110" s="225"/>
      <c r="PKG110" s="235"/>
      <c r="PKH110" s="236" t="s">
        <v>569</v>
      </c>
      <c r="PKI110" s="237"/>
      <c r="PKJ110" s="225"/>
      <c r="PKK110" s="235"/>
      <c r="PKL110" s="236" t="s">
        <v>569</v>
      </c>
      <c r="PKM110" s="237"/>
      <c r="PKN110" s="225"/>
      <c r="PKO110" s="235"/>
      <c r="PKP110" s="236" t="s">
        <v>569</v>
      </c>
      <c r="PKQ110" s="237"/>
      <c r="PKR110" s="225"/>
      <c r="PKS110" s="235"/>
      <c r="PKT110" s="236" t="s">
        <v>569</v>
      </c>
      <c r="PKU110" s="237"/>
      <c r="PKV110" s="225"/>
      <c r="PKW110" s="235"/>
      <c r="PKX110" s="236" t="s">
        <v>569</v>
      </c>
      <c r="PKY110" s="237"/>
      <c r="PKZ110" s="225"/>
      <c r="PLA110" s="235"/>
      <c r="PLB110" s="236" t="s">
        <v>569</v>
      </c>
      <c r="PLC110" s="237"/>
      <c r="PLD110" s="225"/>
      <c r="PLE110" s="235"/>
      <c r="PLF110" s="236" t="s">
        <v>569</v>
      </c>
      <c r="PLG110" s="237"/>
      <c r="PLH110" s="225"/>
      <c r="PLI110" s="235"/>
      <c r="PLJ110" s="236" t="s">
        <v>569</v>
      </c>
      <c r="PLK110" s="237"/>
      <c r="PLL110" s="225"/>
      <c r="PLM110" s="235"/>
      <c r="PLN110" s="236" t="s">
        <v>569</v>
      </c>
      <c r="PLO110" s="237"/>
      <c r="PLP110" s="225"/>
      <c r="PLQ110" s="235"/>
      <c r="PLR110" s="236" t="s">
        <v>569</v>
      </c>
      <c r="PLS110" s="237"/>
      <c r="PLT110" s="225"/>
      <c r="PLU110" s="235"/>
      <c r="PLV110" s="236" t="s">
        <v>569</v>
      </c>
      <c r="PLW110" s="237"/>
      <c r="PLX110" s="225"/>
      <c r="PLY110" s="235"/>
      <c r="PLZ110" s="236" t="s">
        <v>569</v>
      </c>
      <c r="PMA110" s="237"/>
      <c r="PMB110" s="225"/>
      <c r="PMC110" s="235"/>
      <c r="PMD110" s="236" t="s">
        <v>569</v>
      </c>
      <c r="PME110" s="237"/>
      <c r="PMF110" s="225"/>
      <c r="PMG110" s="235"/>
      <c r="PMH110" s="236" t="s">
        <v>569</v>
      </c>
      <c r="PMI110" s="237"/>
      <c r="PMJ110" s="225"/>
      <c r="PMK110" s="235"/>
      <c r="PML110" s="236" t="s">
        <v>569</v>
      </c>
      <c r="PMM110" s="237"/>
      <c r="PMN110" s="225"/>
      <c r="PMO110" s="235"/>
      <c r="PMP110" s="236" t="s">
        <v>569</v>
      </c>
      <c r="PMQ110" s="237"/>
      <c r="PMR110" s="225"/>
      <c r="PMS110" s="235"/>
      <c r="PMT110" s="236" t="s">
        <v>569</v>
      </c>
      <c r="PMU110" s="237"/>
      <c r="PMV110" s="225"/>
      <c r="PMW110" s="235"/>
      <c r="PMX110" s="236" t="s">
        <v>569</v>
      </c>
      <c r="PMY110" s="237"/>
      <c r="PMZ110" s="225"/>
      <c r="PNA110" s="235"/>
      <c r="PNB110" s="236" t="s">
        <v>569</v>
      </c>
      <c r="PNC110" s="237"/>
      <c r="PND110" s="225"/>
      <c r="PNE110" s="235"/>
      <c r="PNF110" s="236" t="s">
        <v>569</v>
      </c>
      <c r="PNG110" s="237"/>
      <c r="PNH110" s="225"/>
      <c r="PNI110" s="235"/>
      <c r="PNJ110" s="236" t="s">
        <v>569</v>
      </c>
      <c r="PNK110" s="237"/>
      <c r="PNL110" s="225"/>
      <c r="PNM110" s="235"/>
      <c r="PNN110" s="236" t="s">
        <v>569</v>
      </c>
      <c r="PNO110" s="237"/>
      <c r="PNP110" s="225"/>
      <c r="PNQ110" s="235"/>
      <c r="PNR110" s="236" t="s">
        <v>569</v>
      </c>
      <c r="PNS110" s="237"/>
      <c r="PNT110" s="225"/>
      <c r="PNU110" s="235"/>
      <c r="PNV110" s="236" t="s">
        <v>569</v>
      </c>
      <c r="PNW110" s="237"/>
      <c r="PNX110" s="225"/>
      <c r="PNY110" s="235"/>
      <c r="PNZ110" s="236" t="s">
        <v>569</v>
      </c>
      <c r="POA110" s="237"/>
      <c r="POB110" s="225"/>
      <c r="POC110" s="235"/>
      <c r="POD110" s="236" t="s">
        <v>569</v>
      </c>
      <c r="POE110" s="237"/>
      <c r="POF110" s="225"/>
      <c r="POG110" s="235"/>
      <c r="POH110" s="236" t="s">
        <v>569</v>
      </c>
      <c r="POI110" s="237"/>
      <c r="POJ110" s="225"/>
      <c r="POK110" s="235"/>
      <c r="POL110" s="236" t="s">
        <v>569</v>
      </c>
      <c r="POM110" s="237"/>
      <c r="PON110" s="225"/>
      <c r="POO110" s="235"/>
      <c r="POP110" s="236" t="s">
        <v>569</v>
      </c>
      <c r="POQ110" s="237"/>
      <c r="POR110" s="225"/>
      <c r="POS110" s="235"/>
      <c r="POT110" s="236" t="s">
        <v>569</v>
      </c>
      <c r="POU110" s="237"/>
      <c r="POV110" s="225"/>
      <c r="POW110" s="235"/>
      <c r="POX110" s="236" t="s">
        <v>569</v>
      </c>
      <c r="POY110" s="237"/>
      <c r="POZ110" s="225"/>
      <c r="PPA110" s="235"/>
      <c r="PPB110" s="236" t="s">
        <v>569</v>
      </c>
      <c r="PPC110" s="237"/>
      <c r="PPD110" s="225"/>
      <c r="PPE110" s="235"/>
      <c r="PPF110" s="236" t="s">
        <v>569</v>
      </c>
      <c r="PPG110" s="237"/>
      <c r="PPH110" s="225"/>
      <c r="PPI110" s="235"/>
      <c r="PPJ110" s="236" t="s">
        <v>569</v>
      </c>
      <c r="PPK110" s="237"/>
      <c r="PPL110" s="225"/>
      <c r="PPM110" s="235"/>
      <c r="PPN110" s="236" t="s">
        <v>569</v>
      </c>
      <c r="PPO110" s="237"/>
      <c r="PPP110" s="225"/>
      <c r="PPQ110" s="235"/>
      <c r="PPR110" s="236" t="s">
        <v>569</v>
      </c>
      <c r="PPS110" s="237"/>
      <c r="PPT110" s="225"/>
      <c r="PPU110" s="235"/>
      <c r="PPV110" s="236" t="s">
        <v>569</v>
      </c>
      <c r="PPW110" s="237"/>
      <c r="PPX110" s="225"/>
      <c r="PPY110" s="235"/>
      <c r="PPZ110" s="236" t="s">
        <v>569</v>
      </c>
      <c r="PQA110" s="237"/>
      <c r="PQB110" s="225"/>
      <c r="PQC110" s="235"/>
      <c r="PQD110" s="236" t="s">
        <v>569</v>
      </c>
      <c r="PQE110" s="237"/>
      <c r="PQF110" s="225"/>
      <c r="PQG110" s="235"/>
      <c r="PQH110" s="236" t="s">
        <v>569</v>
      </c>
      <c r="PQI110" s="237"/>
      <c r="PQJ110" s="225"/>
      <c r="PQK110" s="235"/>
      <c r="PQL110" s="236" t="s">
        <v>569</v>
      </c>
      <c r="PQM110" s="237"/>
      <c r="PQN110" s="225"/>
      <c r="PQO110" s="235"/>
      <c r="PQP110" s="236" t="s">
        <v>569</v>
      </c>
      <c r="PQQ110" s="237"/>
      <c r="PQR110" s="225"/>
      <c r="PQS110" s="235"/>
      <c r="PQT110" s="236" t="s">
        <v>569</v>
      </c>
      <c r="PQU110" s="237"/>
      <c r="PQV110" s="225"/>
      <c r="PQW110" s="235"/>
      <c r="PQX110" s="236" t="s">
        <v>569</v>
      </c>
      <c r="PQY110" s="237"/>
      <c r="PQZ110" s="225"/>
      <c r="PRA110" s="235"/>
      <c r="PRB110" s="236" t="s">
        <v>569</v>
      </c>
      <c r="PRC110" s="237"/>
      <c r="PRD110" s="225"/>
      <c r="PRE110" s="235"/>
      <c r="PRF110" s="236" t="s">
        <v>569</v>
      </c>
      <c r="PRG110" s="237"/>
      <c r="PRH110" s="225"/>
      <c r="PRI110" s="235"/>
      <c r="PRJ110" s="236" t="s">
        <v>569</v>
      </c>
      <c r="PRK110" s="237"/>
      <c r="PRL110" s="225"/>
      <c r="PRM110" s="235"/>
      <c r="PRN110" s="236" t="s">
        <v>569</v>
      </c>
      <c r="PRO110" s="237"/>
      <c r="PRP110" s="225"/>
      <c r="PRQ110" s="235"/>
      <c r="PRR110" s="236" t="s">
        <v>569</v>
      </c>
      <c r="PRS110" s="237"/>
      <c r="PRT110" s="225"/>
      <c r="PRU110" s="235"/>
      <c r="PRV110" s="236" t="s">
        <v>569</v>
      </c>
      <c r="PRW110" s="237"/>
      <c r="PRX110" s="225"/>
      <c r="PRY110" s="235"/>
      <c r="PRZ110" s="236" t="s">
        <v>569</v>
      </c>
      <c r="PSA110" s="237"/>
      <c r="PSB110" s="225"/>
      <c r="PSC110" s="235"/>
      <c r="PSD110" s="236" t="s">
        <v>569</v>
      </c>
      <c r="PSE110" s="237"/>
      <c r="PSF110" s="225"/>
      <c r="PSG110" s="235"/>
      <c r="PSH110" s="236" t="s">
        <v>569</v>
      </c>
      <c r="PSI110" s="237"/>
      <c r="PSJ110" s="225"/>
      <c r="PSK110" s="235"/>
      <c r="PSL110" s="236" t="s">
        <v>569</v>
      </c>
      <c r="PSM110" s="237"/>
      <c r="PSN110" s="225"/>
      <c r="PSO110" s="235"/>
      <c r="PSP110" s="236" t="s">
        <v>569</v>
      </c>
      <c r="PSQ110" s="237"/>
      <c r="PSR110" s="225"/>
      <c r="PSS110" s="235"/>
      <c r="PST110" s="236" t="s">
        <v>569</v>
      </c>
      <c r="PSU110" s="237"/>
      <c r="PSV110" s="225"/>
      <c r="PSW110" s="235"/>
      <c r="PSX110" s="236" t="s">
        <v>569</v>
      </c>
      <c r="PSY110" s="237"/>
      <c r="PSZ110" s="225"/>
      <c r="PTA110" s="235"/>
      <c r="PTB110" s="236" t="s">
        <v>569</v>
      </c>
      <c r="PTC110" s="237"/>
      <c r="PTD110" s="225"/>
      <c r="PTE110" s="235"/>
      <c r="PTF110" s="236" t="s">
        <v>569</v>
      </c>
      <c r="PTG110" s="237"/>
      <c r="PTH110" s="225"/>
      <c r="PTI110" s="235"/>
      <c r="PTJ110" s="236" t="s">
        <v>569</v>
      </c>
      <c r="PTK110" s="237"/>
      <c r="PTL110" s="225"/>
      <c r="PTM110" s="235"/>
      <c r="PTN110" s="236" t="s">
        <v>569</v>
      </c>
      <c r="PTO110" s="237"/>
      <c r="PTP110" s="225"/>
      <c r="PTQ110" s="235"/>
      <c r="PTR110" s="236" t="s">
        <v>569</v>
      </c>
      <c r="PTS110" s="237"/>
      <c r="PTT110" s="225"/>
      <c r="PTU110" s="235"/>
      <c r="PTV110" s="236" t="s">
        <v>569</v>
      </c>
      <c r="PTW110" s="237"/>
      <c r="PTX110" s="225"/>
      <c r="PTY110" s="235"/>
      <c r="PTZ110" s="236" t="s">
        <v>569</v>
      </c>
      <c r="PUA110" s="237"/>
      <c r="PUB110" s="225"/>
      <c r="PUC110" s="235"/>
      <c r="PUD110" s="236" t="s">
        <v>569</v>
      </c>
      <c r="PUE110" s="237"/>
      <c r="PUF110" s="225"/>
      <c r="PUG110" s="235"/>
      <c r="PUH110" s="236" t="s">
        <v>569</v>
      </c>
      <c r="PUI110" s="237"/>
      <c r="PUJ110" s="225"/>
      <c r="PUK110" s="235"/>
      <c r="PUL110" s="236" t="s">
        <v>569</v>
      </c>
      <c r="PUM110" s="237"/>
      <c r="PUN110" s="225"/>
      <c r="PUO110" s="235"/>
      <c r="PUP110" s="236" t="s">
        <v>569</v>
      </c>
      <c r="PUQ110" s="237"/>
      <c r="PUR110" s="225"/>
      <c r="PUS110" s="235"/>
      <c r="PUT110" s="236" t="s">
        <v>569</v>
      </c>
      <c r="PUU110" s="237"/>
      <c r="PUV110" s="225"/>
      <c r="PUW110" s="235"/>
      <c r="PUX110" s="236" t="s">
        <v>569</v>
      </c>
      <c r="PUY110" s="237"/>
      <c r="PUZ110" s="225"/>
      <c r="PVA110" s="235"/>
      <c r="PVB110" s="236" t="s">
        <v>569</v>
      </c>
      <c r="PVC110" s="237"/>
      <c r="PVD110" s="225"/>
      <c r="PVE110" s="235"/>
      <c r="PVF110" s="236" t="s">
        <v>569</v>
      </c>
      <c r="PVG110" s="237"/>
      <c r="PVH110" s="225"/>
      <c r="PVI110" s="235"/>
      <c r="PVJ110" s="236" t="s">
        <v>569</v>
      </c>
      <c r="PVK110" s="237"/>
      <c r="PVL110" s="225"/>
      <c r="PVM110" s="235"/>
      <c r="PVN110" s="236" t="s">
        <v>569</v>
      </c>
      <c r="PVO110" s="237"/>
      <c r="PVP110" s="225"/>
      <c r="PVQ110" s="235"/>
      <c r="PVR110" s="236" t="s">
        <v>569</v>
      </c>
      <c r="PVS110" s="237"/>
      <c r="PVT110" s="225"/>
      <c r="PVU110" s="235"/>
      <c r="PVV110" s="236" t="s">
        <v>569</v>
      </c>
      <c r="PVW110" s="237"/>
      <c r="PVX110" s="225"/>
      <c r="PVY110" s="235"/>
      <c r="PVZ110" s="236" t="s">
        <v>569</v>
      </c>
      <c r="PWA110" s="237"/>
      <c r="PWB110" s="225"/>
      <c r="PWC110" s="235"/>
      <c r="PWD110" s="236" t="s">
        <v>569</v>
      </c>
      <c r="PWE110" s="237"/>
      <c r="PWF110" s="225"/>
      <c r="PWG110" s="235"/>
      <c r="PWH110" s="236" t="s">
        <v>569</v>
      </c>
      <c r="PWI110" s="237"/>
      <c r="PWJ110" s="225"/>
      <c r="PWK110" s="235"/>
      <c r="PWL110" s="236" t="s">
        <v>569</v>
      </c>
      <c r="PWM110" s="237"/>
      <c r="PWN110" s="225"/>
      <c r="PWO110" s="235"/>
      <c r="PWP110" s="236" t="s">
        <v>569</v>
      </c>
      <c r="PWQ110" s="237"/>
      <c r="PWR110" s="225"/>
      <c r="PWS110" s="235"/>
      <c r="PWT110" s="236" t="s">
        <v>569</v>
      </c>
      <c r="PWU110" s="237"/>
      <c r="PWV110" s="225"/>
      <c r="PWW110" s="235"/>
      <c r="PWX110" s="236" t="s">
        <v>569</v>
      </c>
      <c r="PWY110" s="237"/>
      <c r="PWZ110" s="225"/>
      <c r="PXA110" s="235"/>
      <c r="PXB110" s="236" t="s">
        <v>569</v>
      </c>
      <c r="PXC110" s="237"/>
      <c r="PXD110" s="225"/>
      <c r="PXE110" s="235"/>
      <c r="PXF110" s="236" t="s">
        <v>569</v>
      </c>
      <c r="PXG110" s="237"/>
      <c r="PXH110" s="225"/>
      <c r="PXI110" s="235"/>
      <c r="PXJ110" s="236" t="s">
        <v>569</v>
      </c>
      <c r="PXK110" s="237"/>
      <c r="PXL110" s="225"/>
      <c r="PXM110" s="235"/>
      <c r="PXN110" s="236" t="s">
        <v>569</v>
      </c>
      <c r="PXO110" s="237"/>
      <c r="PXP110" s="225"/>
      <c r="PXQ110" s="235"/>
      <c r="PXR110" s="236" t="s">
        <v>569</v>
      </c>
      <c r="PXS110" s="237"/>
      <c r="PXT110" s="225"/>
      <c r="PXU110" s="235"/>
      <c r="PXV110" s="236" t="s">
        <v>569</v>
      </c>
      <c r="PXW110" s="237"/>
      <c r="PXX110" s="225"/>
      <c r="PXY110" s="235"/>
      <c r="PXZ110" s="236" t="s">
        <v>569</v>
      </c>
      <c r="PYA110" s="237"/>
      <c r="PYB110" s="225"/>
      <c r="PYC110" s="235"/>
      <c r="PYD110" s="236" t="s">
        <v>569</v>
      </c>
      <c r="PYE110" s="237"/>
      <c r="PYF110" s="225"/>
      <c r="PYG110" s="235"/>
      <c r="PYH110" s="236" t="s">
        <v>569</v>
      </c>
      <c r="PYI110" s="237"/>
      <c r="PYJ110" s="225"/>
      <c r="PYK110" s="235"/>
      <c r="PYL110" s="236" t="s">
        <v>569</v>
      </c>
      <c r="PYM110" s="237"/>
      <c r="PYN110" s="225"/>
      <c r="PYO110" s="235"/>
      <c r="PYP110" s="236" t="s">
        <v>569</v>
      </c>
      <c r="PYQ110" s="237"/>
      <c r="PYR110" s="225"/>
      <c r="PYS110" s="235"/>
      <c r="PYT110" s="236" t="s">
        <v>569</v>
      </c>
      <c r="PYU110" s="237"/>
      <c r="PYV110" s="225"/>
      <c r="PYW110" s="235"/>
      <c r="PYX110" s="236" t="s">
        <v>569</v>
      </c>
      <c r="PYY110" s="237"/>
      <c r="PYZ110" s="225"/>
      <c r="PZA110" s="235"/>
      <c r="PZB110" s="236" t="s">
        <v>569</v>
      </c>
      <c r="PZC110" s="237"/>
      <c r="PZD110" s="225"/>
      <c r="PZE110" s="235"/>
      <c r="PZF110" s="236" t="s">
        <v>569</v>
      </c>
      <c r="PZG110" s="237"/>
      <c r="PZH110" s="225"/>
      <c r="PZI110" s="235"/>
      <c r="PZJ110" s="236" t="s">
        <v>569</v>
      </c>
      <c r="PZK110" s="237"/>
      <c r="PZL110" s="225"/>
      <c r="PZM110" s="235"/>
      <c r="PZN110" s="236" t="s">
        <v>569</v>
      </c>
      <c r="PZO110" s="237"/>
      <c r="PZP110" s="225"/>
      <c r="PZQ110" s="235"/>
      <c r="PZR110" s="236" t="s">
        <v>569</v>
      </c>
      <c r="PZS110" s="237"/>
      <c r="PZT110" s="225"/>
      <c r="PZU110" s="235"/>
      <c r="PZV110" s="236" t="s">
        <v>569</v>
      </c>
      <c r="PZW110" s="237"/>
      <c r="PZX110" s="225"/>
      <c r="PZY110" s="235"/>
      <c r="PZZ110" s="236" t="s">
        <v>569</v>
      </c>
      <c r="QAA110" s="237"/>
      <c r="QAB110" s="225"/>
      <c r="QAC110" s="235"/>
      <c r="QAD110" s="236" t="s">
        <v>569</v>
      </c>
      <c r="QAE110" s="237"/>
      <c r="QAF110" s="225"/>
      <c r="QAG110" s="235"/>
      <c r="QAH110" s="236" t="s">
        <v>569</v>
      </c>
      <c r="QAI110" s="237"/>
      <c r="QAJ110" s="225"/>
      <c r="QAK110" s="235"/>
      <c r="QAL110" s="236" t="s">
        <v>569</v>
      </c>
      <c r="QAM110" s="237"/>
      <c r="QAN110" s="225"/>
      <c r="QAO110" s="235"/>
      <c r="QAP110" s="236" t="s">
        <v>569</v>
      </c>
      <c r="QAQ110" s="237"/>
      <c r="QAR110" s="225"/>
      <c r="QAS110" s="235"/>
      <c r="QAT110" s="236" t="s">
        <v>569</v>
      </c>
      <c r="QAU110" s="237"/>
      <c r="QAV110" s="225"/>
      <c r="QAW110" s="235"/>
      <c r="QAX110" s="236" t="s">
        <v>569</v>
      </c>
      <c r="QAY110" s="237"/>
      <c r="QAZ110" s="225"/>
      <c r="QBA110" s="235"/>
      <c r="QBB110" s="236" t="s">
        <v>569</v>
      </c>
      <c r="QBC110" s="237"/>
      <c r="QBD110" s="225"/>
      <c r="QBE110" s="235"/>
      <c r="QBF110" s="236" t="s">
        <v>569</v>
      </c>
      <c r="QBG110" s="237"/>
      <c r="QBH110" s="225"/>
      <c r="QBI110" s="235"/>
      <c r="QBJ110" s="236" t="s">
        <v>569</v>
      </c>
      <c r="QBK110" s="237"/>
      <c r="QBL110" s="225"/>
      <c r="QBM110" s="235"/>
      <c r="QBN110" s="236" t="s">
        <v>569</v>
      </c>
      <c r="QBO110" s="237"/>
      <c r="QBP110" s="225"/>
      <c r="QBQ110" s="235"/>
      <c r="QBR110" s="236" t="s">
        <v>569</v>
      </c>
      <c r="QBS110" s="237"/>
      <c r="QBT110" s="225"/>
      <c r="QBU110" s="235"/>
      <c r="QBV110" s="236" t="s">
        <v>569</v>
      </c>
      <c r="QBW110" s="237"/>
      <c r="QBX110" s="225"/>
      <c r="QBY110" s="235"/>
      <c r="QBZ110" s="236" t="s">
        <v>569</v>
      </c>
      <c r="QCA110" s="237"/>
      <c r="QCB110" s="225"/>
      <c r="QCC110" s="235"/>
      <c r="QCD110" s="236" t="s">
        <v>569</v>
      </c>
      <c r="QCE110" s="237"/>
      <c r="QCF110" s="225"/>
      <c r="QCG110" s="235"/>
      <c r="QCH110" s="236" t="s">
        <v>569</v>
      </c>
      <c r="QCI110" s="237"/>
      <c r="QCJ110" s="225"/>
      <c r="QCK110" s="235"/>
      <c r="QCL110" s="236" t="s">
        <v>569</v>
      </c>
      <c r="QCM110" s="237"/>
      <c r="QCN110" s="225"/>
      <c r="QCO110" s="235"/>
      <c r="QCP110" s="236" t="s">
        <v>569</v>
      </c>
      <c r="QCQ110" s="237"/>
      <c r="QCR110" s="225"/>
      <c r="QCS110" s="235"/>
      <c r="QCT110" s="236" t="s">
        <v>569</v>
      </c>
      <c r="QCU110" s="237"/>
      <c r="QCV110" s="225"/>
      <c r="QCW110" s="235"/>
      <c r="QCX110" s="236" t="s">
        <v>569</v>
      </c>
      <c r="QCY110" s="237"/>
      <c r="QCZ110" s="225"/>
      <c r="QDA110" s="235"/>
      <c r="QDB110" s="236" t="s">
        <v>569</v>
      </c>
      <c r="QDC110" s="237"/>
      <c r="QDD110" s="225"/>
      <c r="QDE110" s="235"/>
      <c r="QDF110" s="236" t="s">
        <v>569</v>
      </c>
      <c r="QDG110" s="237"/>
      <c r="QDH110" s="225"/>
      <c r="QDI110" s="235"/>
      <c r="QDJ110" s="236" t="s">
        <v>569</v>
      </c>
      <c r="QDK110" s="237"/>
      <c r="QDL110" s="225"/>
      <c r="QDM110" s="235"/>
      <c r="QDN110" s="236" t="s">
        <v>569</v>
      </c>
      <c r="QDO110" s="237"/>
      <c r="QDP110" s="225"/>
      <c r="QDQ110" s="235"/>
      <c r="QDR110" s="236" t="s">
        <v>569</v>
      </c>
      <c r="QDS110" s="237"/>
      <c r="QDT110" s="225"/>
      <c r="QDU110" s="235"/>
      <c r="QDV110" s="236" t="s">
        <v>569</v>
      </c>
      <c r="QDW110" s="237"/>
      <c r="QDX110" s="225"/>
      <c r="QDY110" s="235"/>
      <c r="QDZ110" s="236" t="s">
        <v>569</v>
      </c>
      <c r="QEA110" s="237"/>
      <c r="QEB110" s="225"/>
      <c r="QEC110" s="235"/>
      <c r="QED110" s="236" t="s">
        <v>569</v>
      </c>
      <c r="QEE110" s="237"/>
      <c r="QEF110" s="225"/>
      <c r="QEG110" s="235"/>
      <c r="QEH110" s="236" t="s">
        <v>569</v>
      </c>
      <c r="QEI110" s="237"/>
      <c r="QEJ110" s="225"/>
      <c r="QEK110" s="235"/>
      <c r="QEL110" s="236" t="s">
        <v>569</v>
      </c>
      <c r="QEM110" s="237"/>
      <c r="QEN110" s="225"/>
      <c r="QEO110" s="235"/>
      <c r="QEP110" s="236" t="s">
        <v>569</v>
      </c>
      <c r="QEQ110" s="237"/>
      <c r="QER110" s="225"/>
      <c r="QES110" s="235"/>
      <c r="QET110" s="236" t="s">
        <v>569</v>
      </c>
      <c r="QEU110" s="237"/>
      <c r="QEV110" s="225"/>
      <c r="QEW110" s="235"/>
      <c r="QEX110" s="236" t="s">
        <v>569</v>
      </c>
      <c r="QEY110" s="237"/>
      <c r="QEZ110" s="225"/>
      <c r="QFA110" s="235"/>
      <c r="QFB110" s="236" t="s">
        <v>569</v>
      </c>
      <c r="QFC110" s="237"/>
      <c r="QFD110" s="225"/>
      <c r="QFE110" s="235"/>
      <c r="QFF110" s="236" t="s">
        <v>569</v>
      </c>
      <c r="QFG110" s="237"/>
      <c r="QFH110" s="225"/>
      <c r="QFI110" s="235"/>
      <c r="QFJ110" s="236" t="s">
        <v>569</v>
      </c>
      <c r="QFK110" s="237"/>
      <c r="QFL110" s="225"/>
      <c r="QFM110" s="235"/>
      <c r="QFN110" s="236" t="s">
        <v>569</v>
      </c>
      <c r="QFO110" s="237"/>
      <c r="QFP110" s="225"/>
      <c r="QFQ110" s="235"/>
      <c r="QFR110" s="236" t="s">
        <v>569</v>
      </c>
      <c r="QFS110" s="237"/>
      <c r="QFT110" s="225"/>
      <c r="QFU110" s="235"/>
      <c r="QFV110" s="236" t="s">
        <v>569</v>
      </c>
      <c r="QFW110" s="237"/>
      <c r="QFX110" s="225"/>
      <c r="QFY110" s="235"/>
      <c r="QFZ110" s="236" t="s">
        <v>569</v>
      </c>
      <c r="QGA110" s="237"/>
      <c r="QGB110" s="225"/>
      <c r="QGC110" s="235"/>
      <c r="QGD110" s="236" t="s">
        <v>569</v>
      </c>
      <c r="QGE110" s="237"/>
      <c r="QGF110" s="225"/>
      <c r="QGG110" s="235"/>
      <c r="QGH110" s="236" t="s">
        <v>569</v>
      </c>
      <c r="QGI110" s="237"/>
      <c r="QGJ110" s="225"/>
      <c r="QGK110" s="235"/>
      <c r="QGL110" s="236" t="s">
        <v>569</v>
      </c>
      <c r="QGM110" s="237"/>
      <c r="QGN110" s="225"/>
      <c r="QGO110" s="235"/>
      <c r="QGP110" s="236" t="s">
        <v>569</v>
      </c>
      <c r="QGQ110" s="237"/>
      <c r="QGR110" s="225"/>
      <c r="QGS110" s="235"/>
      <c r="QGT110" s="236" t="s">
        <v>569</v>
      </c>
      <c r="QGU110" s="237"/>
      <c r="QGV110" s="225"/>
      <c r="QGW110" s="235"/>
      <c r="QGX110" s="236" t="s">
        <v>569</v>
      </c>
      <c r="QGY110" s="237"/>
      <c r="QGZ110" s="225"/>
      <c r="QHA110" s="235"/>
      <c r="QHB110" s="236" t="s">
        <v>569</v>
      </c>
      <c r="QHC110" s="237"/>
      <c r="QHD110" s="225"/>
      <c r="QHE110" s="235"/>
      <c r="QHF110" s="236" t="s">
        <v>569</v>
      </c>
      <c r="QHG110" s="237"/>
      <c r="QHH110" s="225"/>
      <c r="QHI110" s="235"/>
      <c r="QHJ110" s="236" t="s">
        <v>569</v>
      </c>
      <c r="QHK110" s="237"/>
      <c r="QHL110" s="225"/>
      <c r="QHM110" s="235"/>
      <c r="QHN110" s="236" t="s">
        <v>569</v>
      </c>
      <c r="QHO110" s="237"/>
      <c r="QHP110" s="225"/>
      <c r="QHQ110" s="235"/>
      <c r="QHR110" s="236" t="s">
        <v>569</v>
      </c>
      <c r="QHS110" s="237"/>
      <c r="QHT110" s="225"/>
      <c r="QHU110" s="235"/>
      <c r="QHV110" s="236" t="s">
        <v>569</v>
      </c>
      <c r="QHW110" s="237"/>
      <c r="QHX110" s="225"/>
      <c r="QHY110" s="235"/>
      <c r="QHZ110" s="236" t="s">
        <v>569</v>
      </c>
      <c r="QIA110" s="237"/>
      <c r="QIB110" s="225"/>
      <c r="QIC110" s="235"/>
      <c r="QID110" s="236" t="s">
        <v>569</v>
      </c>
      <c r="QIE110" s="237"/>
      <c r="QIF110" s="225"/>
      <c r="QIG110" s="235"/>
      <c r="QIH110" s="236" t="s">
        <v>569</v>
      </c>
      <c r="QII110" s="237"/>
      <c r="QIJ110" s="225"/>
      <c r="QIK110" s="235"/>
      <c r="QIL110" s="236" t="s">
        <v>569</v>
      </c>
      <c r="QIM110" s="237"/>
      <c r="QIN110" s="225"/>
      <c r="QIO110" s="235"/>
      <c r="QIP110" s="236" t="s">
        <v>569</v>
      </c>
      <c r="QIQ110" s="237"/>
      <c r="QIR110" s="225"/>
      <c r="QIS110" s="235"/>
      <c r="QIT110" s="236" t="s">
        <v>569</v>
      </c>
      <c r="QIU110" s="237"/>
      <c r="QIV110" s="225"/>
      <c r="QIW110" s="235"/>
      <c r="QIX110" s="236" t="s">
        <v>569</v>
      </c>
      <c r="QIY110" s="237"/>
      <c r="QIZ110" s="225"/>
      <c r="QJA110" s="235"/>
      <c r="QJB110" s="236" t="s">
        <v>569</v>
      </c>
      <c r="QJC110" s="237"/>
      <c r="QJD110" s="225"/>
      <c r="QJE110" s="235"/>
      <c r="QJF110" s="236" t="s">
        <v>569</v>
      </c>
      <c r="QJG110" s="237"/>
      <c r="QJH110" s="225"/>
      <c r="QJI110" s="235"/>
      <c r="QJJ110" s="236" t="s">
        <v>569</v>
      </c>
      <c r="QJK110" s="237"/>
      <c r="QJL110" s="225"/>
      <c r="QJM110" s="235"/>
      <c r="QJN110" s="236" t="s">
        <v>569</v>
      </c>
      <c r="QJO110" s="237"/>
      <c r="QJP110" s="225"/>
      <c r="QJQ110" s="235"/>
      <c r="QJR110" s="236" t="s">
        <v>569</v>
      </c>
      <c r="QJS110" s="237"/>
      <c r="QJT110" s="225"/>
      <c r="QJU110" s="235"/>
      <c r="QJV110" s="236" t="s">
        <v>569</v>
      </c>
      <c r="QJW110" s="237"/>
      <c r="QJX110" s="225"/>
      <c r="QJY110" s="235"/>
      <c r="QJZ110" s="236" t="s">
        <v>569</v>
      </c>
      <c r="QKA110" s="237"/>
      <c r="QKB110" s="225"/>
      <c r="QKC110" s="235"/>
      <c r="QKD110" s="236" t="s">
        <v>569</v>
      </c>
      <c r="QKE110" s="237"/>
      <c r="QKF110" s="225"/>
      <c r="QKG110" s="235"/>
      <c r="QKH110" s="236" t="s">
        <v>569</v>
      </c>
      <c r="QKI110" s="237"/>
      <c r="QKJ110" s="225"/>
      <c r="QKK110" s="235"/>
      <c r="QKL110" s="236" t="s">
        <v>569</v>
      </c>
      <c r="QKM110" s="237"/>
      <c r="QKN110" s="225"/>
      <c r="QKO110" s="235"/>
      <c r="QKP110" s="236" t="s">
        <v>569</v>
      </c>
      <c r="QKQ110" s="237"/>
      <c r="QKR110" s="225"/>
      <c r="QKS110" s="235"/>
      <c r="QKT110" s="236" t="s">
        <v>569</v>
      </c>
      <c r="QKU110" s="237"/>
      <c r="QKV110" s="225"/>
      <c r="QKW110" s="235"/>
      <c r="QKX110" s="236" t="s">
        <v>569</v>
      </c>
      <c r="QKY110" s="237"/>
      <c r="QKZ110" s="225"/>
      <c r="QLA110" s="235"/>
      <c r="QLB110" s="236" t="s">
        <v>569</v>
      </c>
      <c r="QLC110" s="237"/>
      <c r="QLD110" s="225"/>
      <c r="QLE110" s="235"/>
      <c r="QLF110" s="236" t="s">
        <v>569</v>
      </c>
      <c r="QLG110" s="237"/>
      <c r="QLH110" s="225"/>
      <c r="QLI110" s="235"/>
      <c r="QLJ110" s="236" t="s">
        <v>569</v>
      </c>
      <c r="QLK110" s="237"/>
      <c r="QLL110" s="225"/>
      <c r="QLM110" s="235"/>
      <c r="QLN110" s="236" t="s">
        <v>569</v>
      </c>
      <c r="QLO110" s="237"/>
      <c r="QLP110" s="225"/>
      <c r="QLQ110" s="235"/>
      <c r="QLR110" s="236" t="s">
        <v>569</v>
      </c>
      <c r="QLS110" s="237"/>
      <c r="QLT110" s="225"/>
      <c r="QLU110" s="235"/>
      <c r="QLV110" s="236" t="s">
        <v>569</v>
      </c>
      <c r="QLW110" s="237"/>
      <c r="QLX110" s="225"/>
      <c r="QLY110" s="235"/>
      <c r="QLZ110" s="236" t="s">
        <v>569</v>
      </c>
      <c r="QMA110" s="237"/>
      <c r="QMB110" s="225"/>
      <c r="QMC110" s="235"/>
      <c r="QMD110" s="236" t="s">
        <v>569</v>
      </c>
      <c r="QME110" s="237"/>
      <c r="QMF110" s="225"/>
      <c r="QMG110" s="235"/>
      <c r="QMH110" s="236" t="s">
        <v>569</v>
      </c>
      <c r="QMI110" s="237"/>
      <c r="QMJ110" s="225"/>
      <c r="QMK110" s="235"/>
      <c r="QML110" s="236" t="s">
        <v>569</v>
      </c>
      <c r="QMM110" s="237"/>
      <c r="QMN110" s="225"/>
      <c r="QMO110" s="235"/>
      <c r="QMP110" s="236" t="s">
        <v>569</v>
      </c>
      <c r="QMQ110" s="237"/>
      <c r="QMR110" s="225"/>
      <c r="QMS110" s="235"/>
      <c r="QMT110" s="236" t="s">
        <v>569</v>
      </c>
      <c r="QMU110" s="237"/>
      <c r="QMV110" s="225"/>
      <c r="QMW110" s="235"/>
      <c r="QMX110" s="236" t="s">
        <v>569</v>
      </c>
      <c r="QMY110" s="237"/>
      <c r="QMZ110" s="225"/>
      <c r="QNA110" s="235"/>
      <c r="QNB110" s="236" t="s">
        <v>569</v>
      </c>
      <c r="QNC110" s="237"/>
      <c r="QND110" s="225"/>
      <c r="QNE110" s="235"/>
      <c r="QNF110" s="236" t="s">
        <v>569</v>
      </c>
      <c r="QNG110" s="237"/>
      <c r="QNH110" s="225"/>
      <c r="QNI110" s="235"/>
      <c r="QNJ110" s="236" t="s">
        <v>569</v>
      </c>
      <c r="QNK110" s="237"/>
      <c r="QNL110" s="225"/>
      <c r="QNM110" s="235"/>
      <c r="QNN110" s="236" t="s">
        <v>569</v>
      </c>
      <c r="QNO110" s="237"/>
      <c r="QNP110" s="225"/>
      <c r="QNQ110" s="235"/>
      <c r="QNR110" s="236" t="s">
        <v>569</v>
      </c>
      <c r="QNS110" s="237"/>
      <c r="QNT110" s="225"/>
      <c r="QNU110" s="235"/>
      <c r="QNV110" s="236" t="s">
        <v>569</v>
      </c>
      <c r="QNW110" s="237"/>
      <c r="QNX110" s="225"/>
      <c r="QNY110" s="235"/>
      <c r="QNZ110" s="236" t="s">
        <v>569</v>
      </c>
      <c r="QOA110" s="237"/>
      <c r="QOB110" s="225"/>
      <c r="QOC110" s="235"/>
      <c r="QOD110" s="236" t="s">
        <v>569</v>
      </c>
      <c r="QOE110" s="237"/>
      <c r="QOF110" s="225"/>
      <c r="QOG110" s="235"/>
      <c r="QOH110" s="236" t="s">
        <v>569</v>
      </c>
      <c r="QOI110" s="237"/>
      <c r="QOJ110" s="225"/>
      <c r="QOK110" s="235"/>
      <c r="QOL110" s="236" t="s">
        <v>569</v>
      </c>
      <c r="QOM110" s="237"/>
      <c r="QON110" s="225"/>
      <c r="QOO110" s="235"/>
      <c r="QOP110" s="236" t="s">
        <v>569</v>
      </c>
      <c r="QOQ110" s="237"/>
      <c r="QOR110" s="225"/>
      <c r="QOS110" s="235"/>
      <c r="QOT110" s="236" t="s">
        <v>569</v>
      </c>
      <c r="QOU110" s="237"/>
      <c r="QOV110" s="225"/>
      <c r="QOW110" s="235"/>
      <c r="QOX110" s="236" t="s">
        <v>569</v>
      </c>
      <c r="QOY110" s="237"/>
      <c r="QOZ110" s="225"/>
      <c r="QPA110" s="235"/>
      <c r="QPB110" s="236" t="s">
        <v>569</v>
      </c>
      <c r="QPC110" s="237"/>
      <c r="QPD110" s="225"/>
      <c r="QPE110" s="235"/>
      <c r="QPF110" s="236" t="s">
        <v>569</v>
      </c>
      <c r="QPG110" s="237"/>
      <c r="QPH110" s="225"/>
      <c r="QPI110" s="235"/>
      <c r="QPJ110" s="236" t="s">
        <v>569</v>
      </c>
      <c r="QPK110" s="237"/>
      <c r="QPL110" s="225"/>
      <c r="QPM110" s="235"/>
      <c r="QPN110" s="236" t="s">
        <v>569</v>
      </c>
      <c r="QPO110" s="237"/>
      <c r="QPP110" s="225"/>
      <c r="QPQ110" s="235"/>
      <c r="QPR110" s="236" t="s">
        <v>569</v>
      </c>
      <c r="QPS110" s="237"/>
      <c r="QPT110" s="225"/>
      <c r="QPU110" s="235"/>
      <c r="QPV110" s="236" t="s">
        <v>569</v>
      </c>
      <c r="QPW110" s="237"/>
      <c r="QPX110" s="225"/>
      <c r="QPY110" s="235"/>
      <c r="QPZ110" s="236" t="s">
        <v>569</v>
      </c>
      <c r="QQA110" s="237"/>
      <c r="QQB110" s="225"/>
      <c r="QQC110" s="235"/>
      <c r="QQD110" s="236" t="s">
        <v>569</v>
      </c>
      <c r="QQE110" s="237"/>
      <c r="QQF110" s="225"/>
      <c r="QQG110" s="235"/>
      <c r="QQH110" s="236" t="s">
        <v>569</v>
      </c>
      <c r="QQI110" s="237"/>
      <c r="QQJ110" s="225"/>
      <c r="QQK110" s="235"/>
      <c r="QQL110" s="236" t="s">
        <v>569</v>
      </c>
      <c r="QQM110" s="237"/>
      <c r="QQN110" s="225"/>
      <c r="QQO110" s="235"/>
      <c r="QQP110" s="236" t="s">
        <v>569</v>
      </c>
      <c r="QQQ110" s="237"/>
      <c r="QQR110" s="225"/>
      <c r="QQS110" s="235"/>
      <c r="QQT110" s="236" t="s">
        <v>569</v>
      </c>
      <c r="QQU110" s="237"/>
      <c r="QQV110" s="225"/>
      <c r="QQW110" s="235"/>
      <c r="QQX110" s="236" t="s">
        <v>569</v>
      </c>
      <c r="QQY110" s="237"/>
      <c r="QQZ110" s="225"/>
      <c r="QRA110" s="235"/>
      <c r="QRB110" s="236" t="s">
        <v>569</v>
      </c>
      <c r="QRC110" s="237"/>
      <c r="QRD110" s="225"/>
      <c r="QRE110" s="235"/>
      <c r="QRF110" s="236" t="s">
        <v>569</v>
      </c>
      <c r="QRG110" s="237"/>
      <c r="QRH110" s="225"/>
      <c r="QRI110" s="235"/>
      <c r="QRJ110" s="236" t="s">
        <v>569</v>
      </c>
      <c r="QRK110" s="237"/>
      <c r="QRL110" s="225"/>
      <c r="QRM110" s="235"/>
      <c r="QRN110" s="236" t="s">
        <v>569</v>
      </c>
      <c r="QRO110" s="237"/>
      <c r="QRP110" s="225"/>
      <c r="QRQ110" s="235"/>
      <c r="QRR110" s="236" t="s">
        <v>569</v>
      </c>
      <c r="QRS110" s="237"/>
      <c r="QRT110" s="225"/>
      <c r="QRU110" s="235"/>
      <c r="QRV110" s="236" t="s">
        <v>569</v>
      </c>
      <c r="QRW110" s="237"/>
      <c r="QRX110" s="225"/>
      <c r="QRY110" s="235"/>
      <c r="QRZ110" s="236" t="s">
        <v>569</v>
      </c>
      <c r="QSA110" s="237"/>
      <c r="QSB110" s="225"/>
      <c r="QSC110" s="235"/>
      <c r="QSD110" s="236" t="s">
        <v>569</v>
      </c>
      <c r="QSE110" s="237"/>
      <c r="QSF110" s="225"/>
      <c r="QSG110" s="235"/>
      <c r="QSH110" s="236" t="s">
        <v>569</v>
      </c>
      <c r="QSI110" s="237"/>
      <c r="QSJ110" s="225"/>
      <c r="QSK110" s="235"/>
      <c r="QSL110" s="236" t="s">
        <v>569</v>
      </c>
      <c r="QSM110" s="237"/>
      <c r="QSN110" s="225"/>
      <c r="QSO110" s="235"/>
      <c r="QSP110" s="236" t="s">
        <v>569</v>
      </c>
      <c r="QSQ110" s="237"/>
      <c r="QSR110" s="225"/>
      <c r="QSS110" s="235"/>
      <c r="QST110" s="236" t="s">
        <v>569</v>
      </c>
      <c r="QSU110" s="237"/>
      <c r="QSV110" s="225"/>
      <c r="QSW110" s="235"/>
      <c r="QSX110" s="236" t="s">
        <v>569</v>
      </c>
      <c r="QSY110" s="237"/>
      <c r="QSZ110" s="225"/>
      <c r="QTA110" s="235"/>
      <c r="QTB110" s="236" t="s">
        <v>569</v>
      </c>
      <c r="QTC110" s="237"/>
      <c r="QTD110" s="225"/>
      <c r="QTE110" s="235"/>
      <c r="QTF110" s="236" t="s">
        <v>569</v>
      </c>
      <c r="QTG110" s="237"/>
      <c r="QTH110" s="225"/>
      <c r="QTI110" s="235"/>
      <c r="QTJ110" s="236" t="s">
        <v>569</v>
      </c>
      <c r="QTK110" s="237"/>
      <c r="QTL110" s="225"/>
      <c r="QTM110" s="235"/>
      <c r="QTN110" s="236" t="s">
        <v>569</v>
      </c>
      <c r="QTO110" s="237"/>
      <c r="QTP110" s="225"/>
      <c r="QTQ110" s="235"/>
      <c r="QTR110" s="236" t="s">
        <v>569</v>
      </c>
      <c r="QTS110" s="237"/>
      <c r="QTT110" s="225"/>
      <c r="QTU110" s="235"/>
      <c r="QTV110" s="236" t="s">
        <v>569</v>
      </c>
      <c r="QTW110" s="237"/>
      <c r="QTX110" s="225"/>
      <c r="QTY110" s="235"/>
      <c r="QTZ110" s="236" t="s">
        <v>569</v>
      </c>
      <c r="QUA110" s="237"/>
      <c r="QUB110" s="225"/>
      <c r="QUC110" s="235"/>
      <c r="QUD110" s="236" t="s">
        <v>569</v>
      </c>
      <c r="QUE110" s="237"/>
      <c r="QUF110" s="225"/>
      <c r="QUG110" s="235"/>
      <c r="QUH110" s="236" t="s">
        <v>569</v>
      </c>
      <c r="QUI110" s="237"/>
      <c r="QUJ110" s="225"/>
      <c r="QUK110" s="235"/>
      <c r="QUL110" s="236" t="s">
        <v>569</v>
      </c>
      <c r="QUM110" s="237"/>
      <c r="QUN110" s="225"/>
      <c r="QUO110" s="235"/>
      <c r="QUP110" s="236" t="s">
        <v>569</v>
      </c>
      <c r="QUQ110" s="237"/>
      <c r="QUR110" s="225"/>
      <c r="QUS110" s="235"/>
      <c r="QUT110" s="236" t="s">
        <v>569</v>
      </c>
      <c r="QUU110" s="237"/>
      <c r="QUV110" s="225"/>
      <c r="QUW110" s="235"/>
      <c r="QUX110" s="236" t="s">
        <v>569</v>
      </c>
      <c r="QUY110" s="237"/>
      <c r="QUZ110" s="225"/>
      <c r="QVA110" s="235"/>
      <c r="QVB110" s="236" t="s">
        <v>569</v>
      </c>
      <c r="QVC110" s="237"/>
      <c r="QVD110" s="225"/>
      <c r="QVE110" s="235"/>
      <c r="QVF110" s="236" t="s">
        <v>569</v>
      </c>
      <c r="QVG110" s="237"/>
      <c r="QVH110" s="225"/>
      <c r="QVI110" s="235"/>
      <c r="QVJ110" s="236" t="s">
        <v>569</v>
      </c>
      <c r="QVK110" s="237"/>
      <c r="QVL110" s="225"/>
      <c r="QVM110" s="235"/>
      <c r="QVN110" s="236" t="s">
        <v>569</v>
      </c>
      <c r="QVO110" s="237"/>
      <c r="QVP110" s="225"/>
      <c r="QVQ110" s="235"/>
      <c r="QVR110" s="236" t="s">
        <v>569</v>
      </c>
      <c r="QVS110" s="237"/>
      <c r="QVT110" s="225"/>
      <c r="QVU110" s="235"/>
      <c r="QVV110" s="236" t="s">
        <v>569</v>
      </c>
      <c r="QVW110" s="237"/>
      <c r="QVX110" s="225"/>
      <c r="QVY110" s="235"/>
      <c r="QVZ110" s="236" t="s">
        <v>569</v>
      </c>
      <c r="QWA110" s="237"/>
      <c r="QWB110" s="225"/>
      <c r="QWC110" s="235"/>
      <c r="QWD110" s="236" t="s">
        <v>569</v>
      </c>
      <c r="QWE110" s="237"/>
      <c r="QWF110" s="225"/>
      <c r="QWG110" s="235"/>
      <c r="QWH110" s="236" t="s">
        <v>569</v>
      </c>
      <c r="QWI110" s="237"/>
      <c r="QWJ110" s="225"/>
      <c r="QWK110" s="235"/>
      <c r="QWL110" s="236" t="s">
        <v>569</v>
      </c>
      <c r="QWM110" s="237"/>
      <c r="QWN110" s="225"/>
      <c r="QWO110" s="235"/>
      <c r="QWP110" s="236" t="s">
        <v>569</v>
      </c>
      <c r="QWQ110" s="237"/>
      <c r="QWR110" s="225"/>
      <c r="QWS110" s="235"/>
      <c r="QWT110" s="236" t="s">
        <v>569</v>
      </c>
      <c r="QWU110" s="237"/>
      <c r="QWV110" s="225"/>
      <c r="QWW110" s="235"/>
      <c r="QWX110" s="236" t="s">
        <v>569</v>
      </c>
      <c r="QWY110" s="237"/>
      <c r="QWZ110" s="225"/>
      <c r="QXA110" s="235"/>
      <c r="QXB110" s="236" t="s">
        <v>569</v>
      </c>
      <c r="QXC110" s="237"/>
      <c r="QXD110" s="225"/>
      <c r="QXE110" s="235"/>
      <c r="QXF110" s="236" t="s">
        <v>569</v>
      </c>
      <c r="QXG110" s="237"/>
      <c r="QXH110" s="225"/>
      <c r="QXI110" s="235"/>
      <c r="QXJ110" s="236" t="s">
        <v>569</v>
      </c>
      <c r="QXK110" s="237"/>
      <c r="QXL110" s="225"/>
      <c r="QXM110" s="235"/>
      <c r="QXN110" s="236" t="s">
        <v>569</v>
      </c>
      <c r="QXO110" s="237"/>
      <c r="QXP110" s="225"/>
      <c r="QXQ110" s="235"/>
      <c r="QXR110" s="236" t="s">
        <v>569</v>
      </c>
      <c r="QXS110" s="237"/>
      <c r="QXT110" s="225"/>
      <c r="QXU110" s="235"/>
      <c r="QXV110" s="236" t="s">
        <v>569</v>
      </c>
      <c r="QXW110" s="237"/>
      <c r="QXX110" s="225"/>
      <c r="QXY110" s="235"/>
      <c r="QXZ110" s="236" t="s">
        <v>569</v>
      </c>
      <c r="QYA110" s="237"/>
      <c r="QYB110" s="225"/>
      <c r="QYC110" s="235"/>
      <c r="QYD110" s="236" t="s">
        <v>569</v>
      </c>
      <c r="QYE110" s="237"/>
      <c r="QYF110" s="225"/>
      <c r="QYG110" s="235"/>
      <c r="QYH110" s="236" t="s">
        <v>569</v>
      </c>
      <c r="QYI110" s="237"/>
      <c r="QYJ110" s="225"/>
      <c r="QYK110" s="235"/>
      <c r="QYL110" s="236" t="s">
        <v>569</v>
      </c>
      <c r="QYM110" s="237"/>
      <c r="QYN110" s="225"/>
      <c r="QYO110" s="235"/>
      <c r="QYP110" s="236" t="s">
        <v>569</v>
      </c>
      <c r="QYQ110" s="237"/>
      <c r="QYR110" s="225"/>
      <c r="QYS110" s="235"/>
      <c r="QYT110" s="236" t="s">
        <v>569</v>
      </c>
      <c r="QYU110" s="237"/>
      <c r="QYV110" s="225"/>
      <c r="QYW110" s="235"/>
      <c r="QYX110" s="236" t="s">
        <v>569</v>
      </c>
      <c r="QYY110" s="237"/>
      <c r="QYZ110" s="225"/>
      <c r="QZA110" s="235"/>
      <c r="QZB110" s="236" t="s">
        <v>569</v>
      </c>
      <c r="QZC110" s="237"/>
      <c r="QZD110" s="225"/>
      <c r="QZE110" s="235"/>
      <c r="QZF110" s="236" t="s">
        <v>569</v>
      </c>
      <c r="QZG110" s="237"/>
      <c r="QZH110" s="225"/>
      <c r="QZI110" s="235"/>
      <c r="QZJ110" s="236" t="s">
        <v>569</v>
      </c>
      <c r="QZK110" s="237"/>
      <c r="QZL110" s="225"/>
      <c r="QZM110" s="235"/>
      <c r="QZN110" s="236" t="s">
        <v>569</v>
      </c>
      <c r="QZO110" s="237"/>
      <c r="QZP110" s="225"/>
      <c r="QZQ110" s="235"/>
      <c r="QZR110" s="236" t="s">
        <v>569</v>
      </c>
      <c r="QZS110" s="237"/>
      <c r="QZT110" s="225"/>
      <c r="QZU110" s="235"/>
      <c r="QZV110" s="236" t="s">
        <v>569</v>
      </c>
      <c r="QZW110" s="237"/>
      <c r="QZX110" s="225"/>
      <c r="QZY110" s="235"/>
      <c r="QZZ110" s="236" t="s">
        <v>569</v>
      </c>
      <c r="RAA110" s="237"/>
      <c r="RAB110" s="225"/>
      <c r="RAC110" s="235"/>
      <c r="RAD110" s="236" t="s">
        <v>569</v>
      </c>
      <c r="RAE110" s="237"/>
      <c r="RAF110" s="225"/>
      <c r="RAG110" s="235"/>
      <c r="RAH110" s="236" t="s">
        <v>569</v>
      </c>
      <c r="RAI110" s="237"/>
      <c r="RAJ110" s="225"/>
      <c r="RAK110" s="235"/>
      <c r="RAL110" s="236" t="s">
        <v>569</v>
      </c>
      <c r="RAM110" s="237"/>
      <c r="RAN110" s="225"/>
      <c r="RAO110" s="235"/>
      <c r="RAP110" s="236" t="s">
        <v>569</v>
      </c>
      <c r="RAQ110" s="237"/>
      <c r="RAR110" s="225"/>
      <c r="RAS110" s="235"/>
      <c r="RAT110" s="236" t="s">
        <v>569</v>
      </c>
      <c r="RAU110" s="237"/>
      <c r="RAV110" s="225"/>
      <c r="RAW110" s="235"/>
      <c r="RAX110" s="236" t="s">
        <v>569</v>
      </c>
      <c r="RAY110" s="237"/>
      <c r="RAZ110" s="225"/>
      <c r="RBA110" s="235"/>
      <c r="RBB110" s="236" t="s">
        <v>569</v>
      </c>
      <c r="RBC110" s="237"/>
      <c r="RBD110" s="225"/>
      <c r="RBE110" s="235"/>
      <c r="RBF110" s="236" t="s">
        <v>569</v>
      </c>
      <c r="RBG110" s="237"/>
      <c r="RBH110" s="225"/>
      <c r="RBI110" s="235"/>
      <c r="RBJ110" s="236" t="s">
        <v>569</v>
      </c>
      <c r="RBK110" s="237"/>
      <c r="RBL110" s="225"/>
      <c r="RBM110" s="235"/>
      <c r="RBN110" s="236" t="s">
        <v>569</v>
      </c>
      <c r="RBO110" s="237"/>
      <c r="RBP110" s="225"/>
      <c r="RBQ110" s="235"/>
      <c r="RBR110" s="236" t="s">
        <v>569</v>
      </c>
      <c r="RBS110" s="237"/>
      <c r="RBT110" s="225"/>
      <c r="RBU110" s="235"/>
      <c r="RBV110" s="236" t="s">
        <v>569</v>
      </c>
      <c r="RBW110" s="237"/>
      <c r="RBX110" s="225"/>
      <c r="RBY110" s="235"/>
      <c r="RBZ110" s="236" t="s">
        <v>569</v>
      </c>
      <c r="RCA110" s="237"/>
      <c r="RCB110" s="225"/>
      <c r="RCC110" s="235"/>
      <c r="RCD110" s="236" t="s">
        <v>569</v>
      </c>
      <c r="RCE110" s="237"/>
      <c r="RCF110" s="225"/>
      <c r="RCG110" s="235"/>
      <c r="RCH110" s="236" t="s">
        <v>569</v>
      </c>
      <c r="RCI110" s="237"/>
      <c r="RCJ110" s="225"/>
      <c r="RCK110" s="235"/>
      <c r="RCL110" s="236" t="s">
        <v>569</v>
      </c>
      <c r="RCM110" s="237"/>
      <c r="RCN110" s="225"/>
      <c r="RCO110" s="235"/>
      <c r="RCP110" s="236" t="s">
        <v>569</v>
      </c>
      <c r="RCQ110" s="237"/>
      <c r="RCR110" s="225"/>
      <c r="RCS110" s="235"/>
      <c r="RCT110" s="236" t="s">
        <v>569</v>
      </c>
      <c r="RCU110" s="237"/>
      <c r="RCV110" s="225"/>
      <c r="RCW110" s="235"/>
      <c r="RCX110" s="236" t="s">
        <v>569</v>
      </c>
      <c r="RCY110" s="237"/>
      <c r="RCZ110" s="225"/>
      <c r="RDA110" s="235"/>
      <c r="RDB110" s="236" t="s">
        <v>569</v>
      </c>
      <c r="RDC110" s="237"/>
      <c r="RDD110" s="225"/>
      <c r="RDE110" s="235"/>
      <c r="RDF110" s="236" t="s">
        <v>569</v>
      </c>
      <c r="RDG110" s="237"/>
      <c r="RDH110" s="225"/>
      <c r="RDI110" s="235"/>
      <c r="RDJ110" s="236" t="s">
        <v>569</v>
      </c>
      <c r="RDK110" s="237"/>
      <c r="RDL110" s="225"/>
      <c r="RDM110" s="235"/>
      <c r="RDN110" s="236" t="s">
        <v>569</v>
      </c>
      <c r="RDO110" s="237"/>
      <c r="RDP110" s="225"/>
      <c r="RDQ110" s="235"/>
      <c r="RDR110" s="236" t="s">
        <v>569</v>
      </c>
      <c r="RDS110" s="237"/>
      <c r="RDT110" s="225"/>
      <c r="RDU110" s="235"/>
      <c r="RDV110" s="236" t="s">
        <v>569</v>
      </c>
      <c r="RDW110" s="237"/>
      <c r="RDX110" s="225"/>
      <c r="RDY110" s="235"/>
      <c r="RDZ110" s="236" t="s">
        <v>569</v>
      </c>
      <c r="REA110" s="237"/>
      <c r="REB110" s="225"/>
      <c r="REC110" s="235"/>
      <c r="RED110" s="236" t="s">
        <v>569</v>
      </c>
      <c r="REE110" s="237"/>
      <c r="REF110" s="225"/>
      <c r="REG110" s="235"/>
      <c r="REH110" s="236" t="s">
        <v>569</v>
      </c>
      <c r="REI110" s="237"/>
      <c r="REJ110" s="225"/>
      <c r="REK110" s="235"/>
      <c r="REL110" s="236" t="s">
        <v>569</v>
      </c>
      <c r="REM110" s="237"/>
      <c r="REN110" s="225"/>
      <c r="REO110" s="235"/>
      <c r="REP110" s="236" t="s">
        <v>569</v>
      </c>
      <c r="REQ110" s="237"/>
      <c r="RER110" s="225"/>
      <c r="RES110" s="235"/>
      <c r="RET110" s="236" t="s">
        <v>569</v>
      </c>
      <c r="REU110" s="237"/>
      <c r="REV110" s="225"/>
      <c r="REW110" s="235"/>
      <c r="REX110" s="236" t="s">
        <v>569</v>
      </c>
      <c r="REY110" s="237"/>
      <c r="REZ110" s="225"/>
      <c r="RFA110" s="235"/>
      <c r="RFB110" s="236" t="s">
        <v>569</v>
      </c>
      <c r="RFC110" s="237"/>
      <c r="RFD110" s="225"/>
      <c r="RFE110" s="235"/>
      <c r="RFF110" s="236" t="s">
        <v>569</v>
      </c>
      <c r="RFG110" s="237"/>
      <c r="RFH110" s="225"/>
      <c r="RFI110" s="235"/>
      <c r="RFJ110" s="236" t="s">
        <v>569</v>
      </c>
      <c r="RFK110" s="237"/>
      <c r="RFL110" s="225"/>
      <c r="RFM110" s="235"/>
      <c r="RFN110" s="236" t="s">
        <v>569</v>
      </c>
      <c r="RFO110" s="237"/>
      <c r="RFP110" s="225"/>
      <c r="RFQ110" s="235"/>
      <c r="RFR110" s="236" t="s">
        <v>569</v>
      </c>
      <c r="RFS110" s="237"/>
      <c r="RFT110" s="225"/>
      <c r="RFU110" s="235"/>
      <c r="RFV110" s="236" t="s">
        <v>569</v>
      </c>
      <c r="RFW110" s="237"/>
      <c r="RFX110" s="225"/>
      <c r="RFY110" s="235"/>
      <c r="RFZ110" s="236" t="s">
        <v>569</v>
      </c>
      <c r="RGA110" s="237"/>
      <c r="RGB110" s="225"/>
      <c r="RGC110" s="235"/>
      <c r="RGD110" s="236" t="s">
        <v>569</v>
      </c>
      <c r="RGE110" s="237"/>
      <c r="RGF110" s="225"/>
      <c r="RGG110" s="235"/>
      <c r="RGH110" s="236" t="s">
        <v>569</v>
      </c>
      <c r="RGI110" s="237"/>
      <c r="RGJ110" s="225"/>
      <c r="RGK110" s="235"/>
      <c r="RGL110" s="236" t="s">
        <v>569</v>
      </c>
      <c r="RGM110" s="237"/>
      <c r="RGN110" s="225"/>
      <c r="RGO110" s="235"/>
      <c r="RGP110" s="236" t="s">
        <v>569</v>
      </c>
      <c r="RGQ110" s="237"/>
      <c r="RGR110" s="225"/>
      <c r="RGS110" s="235"/>
      <c r="RGT110" s="236" t="s">
        <v>569</v>
      </c>
      <c r="RGU110" s="237"/>
      <c r="RGV110" s="225"/>
      <c r="RGW110" s="235"/>
      <c r="RGX110" s="236" t="s">
        <v>569</v>
      </c>
      <c r="RGY110" s="237"/>
      <c r="RGZ110" s="225"/>
      <c r="RHA110" s="235"/>
      <c r="RHB110" s="236" t="s">
        <v>569</v>
      </c>
      <c r="RHC110" s="237"/>
      <c r="RHD110" s="225"/>
      <c r="RHE110" s="235"/>
      <c r="RHF110" s="236" t="s">
        <v>569</v>
      </c>
      <c r="RHG110" s="237"/>
      <c r="RHH110" s="225"/>
      <c r="RHI110" s="235"/>
      <c r="RHJ110" s="236" t="s">
        <v>569</v>
      </c>
      <c r="RHK110" s="237"/>
      <c r="RHL110" s="225"/>
      <c r="RHM110" s="235"/>
      <c r="RHN110" s="236" t="s">
        <v>569</v>
      </c>
      <c r="RHO110" s="237"/>
      <c r="RHP110" s="225"/>
      <c r="RHQ110" s="235"/>
      <c r="RHR110" s="236" t="s">
        <v>569</v>
      </c>
      <c r="RHS110" s="237"/>
      <c r="RHT110" s="225"/>
      <c r="RHU110" s="235"/>
      <c r="RHV110" s="236" t="s">
        <v>569</v>
      </c>
      <c r="RHW110" s="237"/>
      <c r="RHX110" s="225"/>
      <c r="RHY110" s="235"/>
      <c r="RHZ110" s="236" t="s">
        <v>569</v>
      </c>
      <c r="RIA110" s="237"/>
      <c r="RIB110" s="225"/>
      <c r="RIC110" s="235"/>
      <c r="RID110" s="236" t="s">
        <v>569</v>
      </c>
      <c r="RIE110" s="237"/>
      <c r="RIF110" s="225"/>
      <c r="RIG110" s="235"/>
      <c r="RIH110" s="236" t="s">
        <v>569</v>
      </c>
      <c r="RII110" s="237"/>
      <c r="RIJ110" s="225"/>
      <c r="RIK110" s="235"/>
      <c r="RIL110" s="236" t="s">
        <v>569</v>
      </c>
      <c r="RIM110" s="237"/>
      <c r="RIN110" s="225"/>
      <c r="RIO110" s="235"/>
      <c r="RIP110" s="236" t="s">
        <v>569</v>
      </c>
      <c r="RIQ110" s="237"/>
      <c r="RIR110" s="225"/>
      <c r="RIS110" s="235"/>
      <c r="RIT110" s="236" t="s">
        <v>569</v>
      </c>
      <c r="RIU110" s="237"/>
      <c r="RIV110" s="225"/>
      <c r="RIW110" s="235"/>
      <c r="RIX110" s="236" t="s">
        <v>569</v>
      </c>
      <c r="RIY110" s="237"/>
      <c r="RIZ110" s="225"/>
      <c r="RJA110" s="235"/>
      <c r="RJB110" s="236" t="s">
        <v>569</v>
      </c>
      <c r="RJC110" s="237"/>
      <c r="RJD110" s="225"/>
      <c r="RJE110" s="235"/>
      <c r="RJF110" s="236" t="s">
        <v>569</v>
      </c>
      <c r="RJG110" s="237"/>
      <c r="RJH110" s="225"/>
      <c r="RJI110" s="235"/>
      <c r="RJJ110" s="236" t="s">
        <v>569</v>
      </c>
      <c r="RJK110" s="237"/>
      <c r="RJL110" s="225"/>
      <c r="RJM110" s="235"/>
      <c r="RJN110" s="236" t="s">
        <v>569</v>
      </c>
      <c r="RJO110" s="237"/>
      <c r="RJP110" s="225"/>
      <c r="RJQ110" s="235"/>
      <c r="RJR110" s="236" t="s">
        <v>569</v>
      </c>
      <c r="RJS110" s="237"/>
      <c r="RJT110" s="225"/>
      <c r="RJU110" s="235"/>
      <c r="RJV110" s="236" t="s">
        <v>569</v>
      </c>
      <c r="RJW110" s="237"/>
      <c r="RJX110" s="225"/>
      <c r="RJY110" s="235"/>
      <c r="RJZ110" s="236" t="s">
        <v>569</v>
      </c>
      <c r="RKA110" s="237"/>
      <c r="RKB110" s="225"/>
      <c r="RKC110" s="235"/>
      <c r="RKD110" s="236" t="s">
        <v>569</v>
      </c>
      <c r="RKE110" s="237"/>
      <c r="RKF110" s="225"/>
      <c r="RKG110" s="235"/>
      <c r="RKH110" s="236" t="s">
        <v>569</v>
      </c>
      <c r="RKI110" s="237"/>
      <c r="RKJ110" s="225"/>
      <c r="RKK110" s="235"/>
      <c r="RKL110" s="236" t="s">
        <v>569</v>
      </c>
      <c r="RKM110" s="237"/>
      <c r="RKN110" s="225"/>
      <c r="RKO110" s="235"/>
      <c r="RKP110" s="236" t="s">
        <v>569</v>
      </c>
      <c r="RKQ110" s="237"/>
      <c r="RKR110" s="225"/>
      <c r="RKS110" s="235"/>
      <c r="RKT110" s="236" t="s">
        <v>569</v>
      </c>
      <c r="RKU110" s="237"/>
      <c r="RKV110" s="225"/>
      <c r="RKW110" s="235"/>
      <c r="RKX110" s="236" t="s">
        <v>569</v>
      </c>
      <c r="RKY110" s="237"/>
      <c r="RKZ110" s="225"/>
      <c r="RLA110" s="235"/>
      <c r="RLB110" s="236" t="s">
        <v>569</v>
      </c>
      <c r="RLC110" s="237"/>
      <c r="RLD110" s="225"/>
      <c r="RLE110" s="235"/>
      <c r="RLF110" s="236" t="s">
        <v>569</v>
      </c>
      <c r="RLG110" s="237"/>
      <c r="RLH110" s="225"/>
      <c r="RLI110" s="235"/>
      <c r="RLJ110" s="236" t="s">
        <v>569</v>
      </c>
      <c r="RLK110" s="237"/>
      <c r="RLL110" s="225"/>
      <c r="RLM110" s="235"/>
      <c r="RLN110" s="236" t="s">
        <v>569</v>
      </c>
      <c r="RLO110" s="237"/>
      <c r="RLP110" s="225"/>
      <c r="RLQ110" s="235"/>
      <c r="RLR110" s="236" t="s">
        <v>569</v>
      </c>
      <c r="RLS110" s="237"/>
      <c r="RLT110" s="225"/>
      <c r="RLU110" s="235"/>
      <c r="RLV110" s="236" t="s">
        <v>569</v>
      </c>
      <c r="RLW110" s="237"/>
      <c r="RLX110" s="225"/>
      <c r="RLY110" s="235"/>
      <c r="RLZ110" s="236" t="s">
        <v>569</v>
      </c>
      <c r="RMA110" s="237"/>
      <c r="RMB110" s="225"/>
      <c r="RMC110" s="235"/>
      <c r="RMD110" s="236" t="s">
        <v>569</v>
      </c>
      <c r="RME110" s="237"/>
      <c r="RMF110" s="225"/>
      <c r="RMG110" s="235"/>
      <c r="RMH110" s="236" t="s">
        <v>569</v>
      </c>
      <c r="RMI110" s="237"/>
      <c r="RMJ110" s="225"/>
      <c r="RMK110" s="235"/>
      <c r="RML110" s="236" t="s">
        <v>569</v>
      </c>
      <c r="RMM110" s="237"/>
      <c r="RMN110" s="225"/>
      <c r="RMO110" s="235"/>
      <c r="RMP110" s="236" t="s">
        <v>569</v>
      </c>
      <c r="RMQ110" s="237"/>
      <c r="RMR110" s="225"/>
      <c r="RMS110" s="235"/>
      <c r="RMT110" s="236" t="s">
        <v>569</v>
      </c>
      <c r="RMU110" s="237"/>
      <c r="RMV110" s="225"/>
      <c r="RMW110" s="235"/>
      <c r="RMX110" s="236" t="s">
        <v>569</v>
      </c>
      <c r="RMY110" s="237"/>
      <c r="RMZ110" s="225"/>
      <c r="RNA110" s="235"/>
      <c r="RNB110" s="236" t="s">
        <v>569</v>
      </c>
      <c r="RNC110" s="237"/>
      <c r="RND110" s="225"/>
      <c r="RNE110" s="235"/>
      <c r="RNF110" s="236" t="s">
        <v>569</v>
      </c>
      <c r="RNG110" s="237"/>
      <c r="RNH110" s="225"/>
      <c r="RNI110" s="235"/>
      <c r="RNJ110" s="236" t="s">
        <v>569</v>
      </c>
      <c r="RNK110" s="237"/>
      <c r="RNL110" s="225"/>
      <c r="RNM110" s="235"/>
      <c r="RNN110" s="236" t="s">
        <v>569</v>
      </c>
      <c r="RNO110" s="237"/>
      <c r="RNP110" s="225"/>
      <c r="RNQ110" s="235"/>
      <c r="RNR110" s="236" t="s">
        <v>569</v>
      </c>
      <c r="RNS110" s="237"/>
      <c r="RNT110" s="225"/>
      <c r="RNU110" s="235"/>
      <c r="RNV110" s="236" t="s">
        <v>569</v>
      </c>
      <c r="RNW110" s="237"/>
      <c r="RNX110" s="225"/>
      <c r="RNY110" s="235"/>
      <c r="RNZ110" s="236" t="s">
        <v>569</v>
      </c>
      <c r="ROA110" s="237"/>
      <c r="ROB110" s="225"/>
      <c r="ROC110" s="235"/>
      <c r="ROD110" s="236" t="s">
        <v>569</v>
      </c>
      <c r="ROE110" s="237"/>
      <c r="ROF110" s="225"/>
      <c r="ROG110" s="235"/>
      <c r="ROH110" s="236" t="s">
        <v>569</v>
      </c>
      <c r="ROI110" s="237"/>
      <c r="ROJ110" s="225"/>
      <c r="ROK110" s="235"/>
      <c r="ROL110" s="236" t="s">
        <v>569</v>
      </c>
      <c r="ROM110" s="237"/>
      <c r="RON110" s="225"/>
      <c r="ROO110" s="235"/>
      <c r="ROP110" s="236" t="s">
        <v>569</v>
      </c>
      <c r="ROQ110" s="237"/>
      <c r="ROR110" s="225"/>
      <c r="ROS110" s="235"/>
      <c r="ROT110" s="236" t="s">
        <v>569</v>
      </c>
      <c r="ROU110" s="237"/>
      <c r="ROV110" s="225"/>
      <c r="ROW110" s="235"/>
      <c r="ROX110" s="236" t="s">
        <v>569</v>
      </c>
      <c r="ROY110" s="237"/>
      <c r="ROZ110" s="225"/>
      <c r="RPA110" s="235"/>
      <c r="RPB110" s="236" t="s">
        <v>569</v>
      </c>
      <c r="RPC110" s="237"/>
      <c r="RPD110" s="225"/>
      <c r="RPE110" s="235"/>
      <c r="RPF110" s="236" t="s">
        <v>569</v>
      </c>
      <c r="RPG110" s="237"/>
      <c r="RPH110" s="225"/>
      <c r="RPI110" s="235"/>
      <c r="RPJ110" s="236" t="s">
        <v>569</v>
      </c>
      <c r="RPK110" s="237"/>
      <c r="RPL110" s="225"/>
      <c r="RPM110" s="235"/>
      <c r="RPN110" s="236" t="s">
        <v>569</v>
      </c>
      <c r="RPO110" s="237"/>
      <c r="RPP110" s="225"/>
      <c r="RPQ110" s="235"/>
      <c r="RPR110" s="236" t="s">
        <v>569</v>
      </c>
      <c r="RPS110" s="237"/>
      <c r="RPT110" s="225"/>
      <c r="RPU110" s="235"/>
      <c r="RPV110" s="236" t="s">
        <v>569</v>
      </c>
      <c r="RPW110" s="237"/>
      <c r="RPX110" s="225"/>
      <c r="RPY110" s="235"/>
      <c r="RPZ110" s="236" t="s">
        <v>569</v>
      </c>
      <c r="RQA110" s="237"/>
      <c r="RQB110" s="225"/>
      <c r="RQC110" s="235"/>
      <c r="RQD110" s="236" t="s">
        <v>569</v>
      </c>
      <c r="RQE110" s="237"/>
      <c r="RQF110" s="225"/>
      <c r="RQG110" s="235"/>
      <c r="RQH110" s="236" t="s">
        <v>569</v>
      </c>
      <c r="RQI110" s="237"/>
      <c r="RQJ110" s="225"/>
      <c r="RQK110" s="235"/>
      <c r="RQL110" s="236" t="s">
        <v>569</v>
      </c>
      <c r="RQM110" s="237"/>
      <c r="RQN110" s="225"/>
      <c r="RQO110" s="235"/>
      <c r="RQP110" s="236" t="s">
        <v>569</v>
      </c>
      <c r="RQQ110" s="237"/>
      <c r="RQR110" s="225"/>
      <c r="RQS110" s="235"/>
      <c r="RQT110" s="236" t="s">
        <v>569</v>
      </c>
      <c r="RQU110" s="237"/>
      <c r="RQV110" s="225"/>
      <c r="RQW110" s="235"/>
      <c r="RQX110" s="236" t="s">
        <v>569</v>
      </c>
      <c r="RQY110" s="237"/>
      <c r="RQZ110" s="225"/>
      <c r="RRA110" s="235"/>
      <c r="RRB110" s="236" t="s">
        <v>569</v>
      </c>
      <c r="RRC110" s="237"/>
      <c r="RRD110" s="225"/>
      <c r="RRE110" s="235"/>
      <c r="RRF110" s="236" t="s">
        <v>569</v>
      </c>
      <c r="RRG110" s="237"/>
      <c r="RRH110" s="225"/>
      <c r="RRI110" s="235"/>
      <c r="RRJ110" s="236" t="s">
        <v>569</v>
      </c>
      <c r="RRK110" s="237"/>
      <c r="RRL110" s="225"/>
      <c r="RRM110" s="235"/>
      <c r="RRN110" s="236" t="s">
        <v>569</v>
      </c>
      <c r="RRO110" s="237"/>
      <c r="RRP110" s="225"/>
      <c r="RRQ110" s="235"/>
      <c r="RRR110" s="236" t="s">
        <v>569</v>
      </c>
      <c r="RRS110" s="237"/>
      <c r="RRT110" s="225"/>
      <c r="RRU110" s="235"/>
      <c r="RRV110" s="236" t="s">
        <v>569</v>
      </c>
      <c r="RRW110" s="237"/>
      <c r="RRX110" s="225"/>
      <c r="RRY110" s="235"/>
      <c r="RRZ110" s="236" t="s">
        <v>569</v>
      </c>
      <c r="RSA110" s="237"/>
      <c r="RSB110" s="225"/>
      <c r="RSC110" s="235"/>
      <c r="RSD110" s="236" t="s">
        <v>569</v>
      </c>
      <c r="RSE110" s="237"/>
      <c r="RSF110" s="225"/>
      <c r="RSG110" s="235"/>
      <c r="RSH110" s="236" t="s">
        <v>569</v>
      </c>
      <c r="RSI110" s="237"/>
      <c r="RSJ110" s="225"/>
      <c r="RSK110" s="235"/>
      <c r="RSL110" s="236" t="s">
        <v>569</v>
      </c>
      <c r="RSM110" s="237"/>
      <c r="RSN110" s="225"/>
      <c r="RSO110" s="235"/>
      <c r="RSP110" s="236" t="s">
        <v>569</v>
      </c>
      <c r="RSQ110" s="237"/>
      <c r="RSR110" s="225"/>
      <c r="RSS110" s="235"/>
      <c r="RST110" s="236" t="s">
        <v>569</v>
      </c>
      <c r="RSU110" s="237"/>
      <c r="RSV110" s="225"/>
      <c r="RSW110" s="235"/>
      <c r="RSX110" s="236" t="s">
        <v>569</v>
      </c>
      <c r="RSY110" s="237"/>
      <c r="RSZ110" s="225"/>
      <c r="RTA110" s="235"/>
      <c r="RTB110" s="236" t="s">
        <v>569</v>
      </c>
      <c r="RTC110" s="237"/>
      <c r="RTD110" s="225"/>
      <c r="RTE110" s="235"/>
      <c r="RTF110" s="236" t="s">
        <v>569</v>
      </c>
      <c r="RTG110" s="237"/>
      <c r="RTH110" s="225"/>
      <c r="RTI110" s="235"/>
      <c r="RTJ110" s="236" t="s">
        <v>569</v>
      </c>
      <c r="RTK110" s="237"/>
      <c r="RTL110" s="225"/>
      <c r="RTM110" s="235"/>
      <c r="RTN110" s="236" t="s">
        <v>569</v>
      </c>
      <c r="RTO110" s="237"/>
      <c r="RTP110" s="225"/>
      <c r="RTQ110" s="235"/>
      <c r="RTR110" s="236" t="s">
        <v>569</v>
      </c>
      <c r="RTS110" s="237"/>
      <c r="RTT110" s="225"/>
      <c r="RTU110" s="235"/>
      <c r="RTV110" s="236" t="s">
        <v>569</v>
      </c>
      <c r="RTW110" s="237"/>
      <c r="RTX110" s="225"/>
      <c r="RTY110" s="235"/>
      <c r="RTZ110" s="236" t="s">
        <v>569</v>
      </c>
      <c r="RUA110" s="237"/>
      <c r="RUB110" s="225"/>
      <c r="RUC110" s="235"/>
      <c r="RUD110" s="236" t="s">
        <v>569</v>
      </c>
      <c r="RUE110" s="237"/>
      <c r="RUF110" s="225"/>
      <c r="RUG110" s="235"/>
      <c r="RUH110" s="236" t="s">
        <v>569</v>
      </c>
      <c r="RUI110" s="237"/>
      <c r="RUJ110" s="225"/>
      <c r="RUK110" s="235"/>
      <c r="RUL110" s="236" t="s">
        <v>569</v>
      </c>
      <c r="RUM110" s="237"/>
      <c r="RUN110" s="225"/>
      <c r="RUO110" s="235"/>
      <c r="RUP110" s="236" t="s">
        <v>569</v>
      </c>
      <c r="RUQ110" s="237"/>
      <c r="RUR110" s="225"/>
      <c r="RUS110" s="235"/>
      <c r="RUT110" s="236" t="s">
        <v>569</v>
      </c>
      <c r="RUU110" s="237"/>
      <c r="RUV110" s="225"/>
      <c r="RUW110" s="235"/>
      <c r="RUX110" s="236" t="s">
        <v>569</v>
      </c>
      <c r="RUY110" s="237"/>
      <c r="RUZ110" s="225"/>
      <c r="RVA110" s="235"/>
      <c r="RVB110" s="236" t="s">
        <v>569</v>
      </c>
      <c r="RVC110" s="237"/>
      <c r="RVD110" s="225"/>
      <c r="RVE110" s="235"/>
      <c r="RVF110" s="236" t="s">
        <v>569</v>
      </c>
      <c r="RVG110" s="237"/>
      <c r="RVH110" s="225"/>
      <c r="RVI110" s="235"/>
      <c r="RVJ110" s="236" t="s">
        <v>569</v>
      </c>
      <c r="RVK110" s="237"/>
      <c r="RVL110" s="225"/>
      <c r="RVM110" s="235"/>
      <c r="RVN110" s="236" t="s">
        <v>569</v>
      </c>
      <c r="RVO110" s="237"/>
      <c r="RVP110" s="225"/>
      <c r="RVQ110" s="235"/>
      <c r="RVR110" s="236" t="s">
        <v>569</v>
      </c>
      <c r="RVS110" s="237"/>
      <c r="RVT110" s="225"/>
      <c r="RVU110" s="235"/>
      <c r="RVV110" s="236" t="s">
        <v>569</v>
      </c>
      <c r="RVW110" s="237"/>
      <c r="RVX110" s="225"/>
      <c r="RVY110" s="235"/>
      <c r="RVZ110" s="236" t="s">
        <v>569</v>
      </c>
      <c r="RWA110" s="237"/>
      <c r="RWB110" s="225"/>
      <c r="RWC110" s="235"/>
      <c r="RWD110" s="236" t="s">
        <v>569</v>
      </c>
      <c r="RWE110" s="237"/>
      <c r="RWF110" s="225"/>
      <c r="RWG110" s="235"/>
      <c r="RWH110" s="236" t="s">
        <v>569</v>
      </c>
      <c r="RWI110" s="237"/>
      <c r="RWJ110" s="225"/>
      <c r="RWK110" s="235"/>
      <c r="RWL110" s="236" t="s">
        <v>569</v>
      </c>
      <c r="RWM110" s="237"/>
      <c r="RWN110" s="225"/>
      <c r="RWO110" s="235"/>
      <c r="RWP110" s="236" t="s">
        <v>569</v>
      </c>
      <c r="RWQ110" s="237"/>
      <c r="RWR110" s="225"/>
      <c r="RWS110" s="235"/>
      <c r="RWT110" s="236" t="s">
        <v>569</v>
      </c>
      <c r="RWU110" s="237"/>
      <c r="RWV110" s="225"/>
      <c r="RWW110" s="235"/>
      <c r="RWX110" s="236" t="s">
        <v>569</v>
      </c>
      <c r="RWY110" s="237"/>
      <c r="RWZ110" s="225"/>
      <c r="RXA110" s="235"/>
      <c r="RXB110" s="236" t="s">
        <v>569</v>
      </c>
      <c r="RXC110" s="237"/>
      <c r="RXD110" s="225"/>
      <c r="RXE110" s="235"/>
      <c r="RXF110" s="236" t="s">
        <v>569</v>
      </c>
      <c r="RXG110" s="237"/>
      <c r="RXH110" s="225"/>
      <c r="RXI110" s="235"/>
      <c r="RXJ110" s="236" t="s">
        <v>569</v>
      </c>
      <c r="RXK110" s="237"/>
      <c r="RXL110" s="225"/>
      <c r="RXM110" s="235"/>
      <c r="RXN110" s="236" t="s">
        <v>569</v>
      </c>
      <c r="RXO110" s="237"/>
      <c r="RXP110" s="225"/>
      <c r="RXQ110" s="235"/>
      <c r="RXR110" s="236" t="s">
        <v>569</v>
      </c>
      <c r="RXS110" s="237"/>
      <c r="RXT110" s="225"/>
      <c r="RXU110" s="235"/>
      <c r="RXV110" s="236" t="s">
        <v>569</v>
      </c>
      <c r="RXW110" s="237"/>
      <c r="RXX110" s="225"/>
      <c r="RXY110" s="235"/>
      <c r="RXZ110" s="236" t="s">
        <v>569</v>
      </c>
      <c r="RYA110" s="237"/>
      <c r="RYB110" s="225"/>
      <c r="RYC110" s="235"/>
      <c r="RYD110" s="236" t="s">
        <v>569</v>
      </c>
      <c r="RYE110" s="237"/>
      <c r="RYF110" s="225"/>
      <c r="RYG110" s="235"/>
      <c r="RYH110" s="236" t="s">
        <v>569</v>
      </c>
      <c r="RYI110" s="237"/>
      <c r="RYJ110" s="225"/>
      <c r="RYK110" s="235"/>
      <c r="RYL110" s="236" t="s">
        <v>569</v>
      </c>
      <c r="RYM110" s="237"/>
      <c r="RYN110" s="225"/>
      <c r="RYO110" s="235"/>
      <c r="RYP110" s="236" t="s">
        <v>569</v>
      </c>
      <c r="RYQ110" s="237"/>
      <c r="RYR110" s="225"/>
      <c r="RYS110" s="235"/>
      <c r="RYT110" s="236" t="s">
        <v>569</v>
      </c>
      <c r="RYU110" s="237"/>
      <c r="RYV110" s="225"/>
      <c r="RYW110" s="235"/>
      <c r="RYX110" s="236" t="s">
        <v>569</v>
      </c>
      <c r="RYY110" s="237"/>
      <c r="RYZ110" s="225"/>
      <c r="RZA110" s="235"/>
      <c r="RZB110" s="236" t="s">
        <v>569</v>
      </c>
      <c r="RZC110" s="237"/>
      <c r="RZD110" s="225"/>
      <c r="RZE110" s="235"/>
      <c r="RZF110" s="236" t="s">
        <v>569</v>
      </c>
      <c r="RZG110" s="237"/>
      <c r="RZH110" s="225"/>
      <c r="RZI110" s="235"/>
      <c r="RZJ110" s="236" t="s">
        <v>569</v>
      </c>
      <c r="RZK110" s="237"/>
      <c r="RZL110" s="225"/>
      <c r="RZM110" s="235"/>
      <c r="RZN110" s="236" t="s">
        <v>569</v>
      </c>
      <c r="RZO110" s="237"/>
      <c r="RZP110" s="225"/>
      <c r="RZQ110" s="235"/>
      <c r="RZR110" s="236" t="s">
        <v>569</v>
      </c>
      <c r="RZS110" s="237"/>
      <c r="RZT110" s="225"/>
      <c r="RZU110" s="235"/>
      <c r="RZV110" s="236" t="s">
        <v>569</v>
      </c>
      <c r="RZW110" s="237"/>
      <c r="RZX110" s="225"/>
      <c r="RZY110" s="235"/>
      <c r="RZZ110" s="236" t="s">
        <v>569</v>
      </c>
      <c r="SAA110" s="237"/>
      <c r="SAB110" s="225"/>
      <c r="SAC110" s="235"/>
      <c r="SAD110" s="236" t="s">
        <v>569</v>
      </c>
      <c r="SAE110" s="237"/>
      <c r="SAF110" s="225"/>
      <c r="SAG110" s="235"/>
      <c r="SAH110" s="236" t="s">
        <v>569</v>
      </c>
      <c r="SAI110" s="237"/>
      <c r="SAJ110" s="225"/>
      <c r="SAK110" s="235"/>
      <c r="SAL110" s="236" t="s">
        <v>569</v>
      </c>
      <c r="SAM110" s="237"/>
      <c r="SAN110" s="225"/>
      <c r="SAO110" s="235"/>
      <c r="SAP110" s="236" t="s">
        <v>569</v>
      </c>
      <c r="SAQ110" s="237"/>
      <c r="SAR110" s="225"/>
      <c r="SAS110" s="235"/>
      <c r="SAT110" s="236" t="s">
        <v>569</v>
      </c>
      <c r="SAU110" s="237"/>
      <c r="SAV110" s="225"/>
      <c r="SAW110" s="235"/>
      <c r="SAX110" s="236" t="s">
        <v>569</v>
      </c>
      <c r="SAY110" s="237"/>
      <c r="SAZ110" s="225"/>
      <c r="SBA110" s="235"/>
      <c r="SBB110" s="236" t="s">
        <v>569</v>
      </c>
      <c r="SBC110" s="237"/>
      <c r="SBD110" s="225"/>
      <c r="SBE110" s="235"/>
      <c r="SBF110" s="236" t="s">
        <v>569</v>
      </c>
      <c r="SBG110" s="237"/>
      <c r="SBH110" s="225"/>
      <c r="SBI110" s="235"/>
      <c r="SBJ110" s="236" t="s">
        <v>569</v>
      </c>
      <c r="SBK110" s="237"/>
      <c r="SBL110" s="225"/>
      <c r="SBM110" s="235"/>
      <c r="SBN110" s="236" t="s">
        <v>569</v>
      </c>
      <c r="SBO110" s="237"/>
      <c r="SBP110" s="225"/>
      <c r="SBQ110" s="235"/>
      <c r="SBR110" s="236" t="s">
        <v>569</v>
      </c>
      <c r="SBS110" s="237"/>
      <c r="SBT110" s="225"/>
      <c r="SBU110" s="235"/>
      <c r="SBV110" s="236" t="s">
        <v>569</v>
      </c>
      <c r="SBW110" s="237"/>
      <c r="SBX110" s="225"/>
      <c r="SBY110" s="235"/>
      <c r="SBZ110" s="236" t="s">
        <v>569</v>
      </c>
      <c r="SCA110" s="237"/>
      <c r="SCB110" s="225"/>
      <c r="SCC110" s="235"/>
      <c r="SCD110" s="236" t="s">
        <v>569</v>
      </c>
      <c r="SCE110" s="237"/>
      <c r="SCF110" s="225"/>
      <c r="SCG110" s="235"/>
      <c r="SCH110" s="236" t="s">
        <v>569</v>
      </c>
      <c r="SCI110" s="237"/>
      <c r="SCJ110" s="225"/>
      <c r="SCK110" s="235"/>
      <c r="SCL110" s="236" t="s">
        <v>569</v>
      </c>
      <c r="SCM110" s="237"/>
      <c r="SCN110" s="225"/>
      <c r="SCO110" s="235"/>
      <c r="SCP110" s="236" t="s">
        <v>569</v>
      </c>
      <c r="SCQ110" s="237"/>
      <c r="SCR110" s="225"/>
      <c r="SCS110" s="235"/>
      <c r="SCT110" s="236" t="s">
        <v>569</v>
      </c>
      <c r="SCU110" s="237"/>
      <c r="SCV110" s="225"/>
      <c r="SCW110" s="235"/>
      <c r="SCX110" s="236" t="s">
        <v>569</v>
      </c>
      <c r="SCY110" s="237"/>
      <c r="SCZ110" s="225"/>
      <c r="SDA110" s="235"/>
      <c r="SDB110" s="236" t="s">
        <v>569</v>
      </c>
      <c r="SDC110" s="237"/>
      <c r="SDD110" s="225"/>
      <c r="SDE110" s="235"/>
      <c r="SDF110" s="236" t="s">
        <v>569</v>
      </c>
      <c r="SDG110" s="237"/>
      <c r="SDH110" s="225"/>
      <c r="SDI110" s="235"/>
      <c r="SDJ110" s="236" t="s">
        <v>569</v>
      </c>
      <c r="SDK110" s="237"/>
      <c r="SDL110" s="225"/>
      <c r="SDM110" s="235"/>
      <c r="SDN110" s="236" t="s">
        <v>569</v>
      </c>
      <c r="SDO110" s="237"/>
      <c r="SDP110" s="225"/>
      <c r="SDQ110" s="235"/>
      <c r="SDR110" s="236" t="s">
        <v>569</v>
      </c>
      <c r="SDS110" s="237"/>
      <c r="SDT110" s="225"/>
      <c r="SDU110" s="235"/>
      <c r="SDV110" s="236" t="s">
        <v>569</v>
      </c>
      <c r="SDW110" s="237"/>
      <c r="SDX110" s="225"/>
      <c r="SDY110" s="235"/>
      <c r="SDZ110" s="236" t="s">
        <v>569</v>
      </c>
      <c r="SEA110" s="237"/>
      <c r="SEB110" s="225"/>
      <c r="SEC110" s="235"/>
      <c r="SED110" s="236" t="s">
        <v>569</v>
      </c>
      <c r="SEE110" s="237"/>
      <c r="SEF110" s="225"/>
      <c r="SEG110" s="235"/>
      <c r="SEH110" s="236" t="s">
        <v>569</v>
      </c>
      <c r="SEI110" s="237"/>
      <c r="SEJ110" s="225"/>
      <c r="SEK110" s="235"/>
      <c r="SEL110" s="236" t="s">
        <v>569</v>
      </c>
      <c r="SEM110" s="237"/>
      <c r="SEN110" s="225"/>
      <c r="SEO110" s="235"/>
      <c r="SEP110" s="236" t="s">
        <v>569</v>
      </c>
      <c r="SEQ110" s="237"/>
      <c r="SER110" s="225"/>
      <c r="SES110" s="235"/>
      <c r="SET110" s="236" t="s">
        <v>569</v>
      </c>
      <c r="SEU110" s="237"/>
      <c r="SEV110" s="225"/>
      <c r="SEW110" s="235"/>
      <c r="SEX110" s="236" t="s">
        <v>569</v>
      </c>
      <c r="SEY110" s="237"/>
      <c r="SEZ110" s="225"/>
      <c r="SFA110" s="235"/>
      <c r="SFB110" s="236" t="s">
        <v>569</v>
      </c>
      <c r="SFC110" s="237"/>
      <c r="SFD110" s="225"/>
      <c r="SFE110" s="235"/>
      <c r="SFF110" s="236" t="s">
        <v>569</v>
      </c>
      <c r="SFG110" s="237"/>
      <c r="SFH110" s="225"/>
      <c r="SFI110" s="235"/>
      <c r="SFJ110" s="236" t="s">
        <v>569</v>
      </c>
      <c r="SFK110" s="237"/>
      <c r="SFL110" s="225"/>
      <c r="SFM110" s="235"/>
      <c r="SFN110" s="236" t="s">
        <v>569</v>
      </c>
      <c r="SFO110" s="237"/>
      <c r="SFP110" s="225"/>
      <c r="SFQ110" s="235"/>
      <c r="SFR110" s="236" t="s">
        <v>569</v>
      </c>
      <c r="SFS110" s="237"/>
      <c r="SFT110" s="225"/>
      <c r="SFU110" s="235"/>
      <c r="SFV110" s="236" t="s">
        <v>569</v>
      </c>
      <c r="SFW110" s="237"/>
      <c r="SFX110" s="225"/>
      <c r="SFY110" s="235"/>
      <c r="SFZ110" s="236" t="s">
        <v>569</v>
      </c>
      <c r="SGA110" s="237"/>
      <c r="SGB110" s="225"/>
      <c r="SGC110" s="235"/>
      <c r="SGD110" s="236" t="s">
        <v>569</v>
      </c>
      <c r="SGE110" s="237"/>
      <c r="SGF110" s="225"/>
      <c r="SGG110" s="235"/>
      <c r="SGH110" s="236" t="s">
        <v>569</v>
      </c>
      <c r="SGI110" s="237"/>
      <c r="SGJ110" s="225"/>
      <c r="SGK110" s="235"/>
      <c r="SGL110" s="236" t="s">
        <v>569</v>
      </c>
      <c r="SGM110" s="237"/>
      <c r="SGN110" s="225"/>
      <c r="SGO110" s="235"/>
      <c r="SGP110" s="236" t="s">
        <v>569</v>
      </c>
      <c r="SGQ110" s="237"/>
      <c r="SGR110" s="225"/>
      <c r="SGS110" s="235"/>
      <c r="SGT110" s="236" t="s">
        <v>569</v>
      </c>
      <c r="SGU110" s="237"/>
      <c r="SGV110" s="225"/>
      <c r="SGW110" s="235"/>
      <c r="SGX110" s="236" t="s">
        <v>569</v>
      </c>
      <c r="SGY110" s="237"/>
      <c r="SGZ110" s="225"/>
      <c r="SHA110" s="235"/>
      <c r="SHB110" s="236" t="s">
        <v>569</v>
      </c>
      <c r="SHC110" s="237"/>
      <c r="SHD110" s="225"/>
      <c r="SHE110" s="235"/>
      <c r="SHF110" s="236" t="s">
        <v>569</v>
      </c>
      <c r="SHG110" s="237"/>
      <c r="SHH110" s="225"/>
      <c r="SHI110" s="235"/>
      <c r="SHJ110" s="236" t="s">
        <v>569</v>
      </c>
      <c r="SHK110" s="237"/>
      <c r="SHL110" s="225"/>
      <c r="SHM110" s="235"/>
      <c r="SHN110" s="236" t="s">
        <v>569</v>
      </c>
      <c r="SHO110" s="237"/>
      <c r="SHP110" s="225"/>
      <c r="SHQ110" s="235"/>
      <c r="SHR110" s="236" t="s">
        <v>569</v>
      </c>
      <c r="SHS110" s="237"/>
      <c r="SHT110" s="225"/>
      <c r="SHU110" s="235"/>
      <c r="SHV110" s="236" t="s">
        <v>569</v>
      </c>
      <c r="SHW110" s="237"/>
      <c r="SHX110" s="225"/>
      <c r="SHY110" s="235"/>
      <c r="SHZ110" s="236" t="s">
        <v>569</v>
      </c>
      <c r="SIA110" s="237"/>
      <c r="SIB110" s="225"/>
      <c r="SIC110" s="235"/>
      <c r="SID110" s="236" t="s">
        <v>569</v>
      </c>
      <c r="SIE110" s="237"/>
      <c r="SIF110" s="225"/>
      <c r="SIG110" s="235"/>
      <c r="SIH110" s="236" t="s">
        <v>569</v>
      </c>
      <c r="SII110" s="237"/>
      <c r="SIJ110" s="225"/>
      <c r="SIK110" s="235"/>
      <c r="SIL110" s="236" t="s">
        <v>569</v>
      </c>
      <c r="SIM110" s="237"/>
      <c r="SIN110" s="225"/>
      <c r="SIO110" s="235"/>
      <c r="SIP110" s="236" t="s">
        <v>569</v>
      </c>
      <c r="SIQ110" s="237"/>
      <c r="SIR110" s="225"/>
      <c r="SIS110" s="235"/>
      <c r="SIT110" s="236" t="s">
        <v>569</v>
      </c>
      <c r="SIU110" s="237"/>
      <c r="SIV110" s="225"/>
      <c r="SIW110" s="235"/>
      <c r="SIX110" s="236" t="s">
        <v>569</v>
      </c>
      <c r="SIY110" s="237"/>
      <c r="SIZ110" s="225"/>
      <c r="SJA110" s="235"/>
      <c r="SJB110" s="236" t="s">
        <v>569</v>
      </c>
      <c r="SJC110" s="237"/>
      <c r="SJD110" s="225"/>
      <c r="SJE110" s="235"/>
      <c r="SJF110" s="236" t="s">
        <v>569</v>
      </c>
      <c r="SJG110" s="237"/>
      <c r="SJH110" s="225"/>
      <c r="SJI110" s="235"/>
      <c r="SJJ110" s="236" t="s">
        <v>569</v>
      </c>
      <c r="SJK110" s="237"/>
      <c r="SJL110" s="225"/>
      <c r="SJM110" s="235"/>
      <c r="SJN110" s="236" t="s">
        <v>569</v>
      </c>
      <c r="SJO110" s="237"/>
      <c r="SJP110" s="225"/>
      <c r="SJQ110" s="235"/>
      <c r="SJR110" s="236" t="s">
        <v>569</v>
      </c>
      <c r="SJS110" s="237"/>
      <c r="SJT110" s="225"/>
      <c r="SJU110" s="235"/>
      <c r="SJV110" s="236" t="s">
        <v>569</v>
      </c>
      <c r="SJW110" s="237"/>
      <c r="SJX110" s="225"/>
      <c r="SJY110" s="235"/>
      <c r="SJZ110" s="236" t="s">
        <v>569</v>
      </c>
      <c r="SKA110" s="237"/>
      <c r="SKB110" s="225"/>
      <c r="SKC110" s="235"/>
      <c r="SKD110" s="236" t="s">
        <v>569</v>
      </c>
      <c r="SKE110" s="237"/>
      <c r="SKF110" s="225"/>
      <c r="SKG110" s="235"/>
      <c r="SKH110" s="236" t="s">
        <v>569</v>
      </c>
      <c r="SKI110" s="237"/>
      <c r="SKJ110" s="225"/>
      <c r="SKK110" s="235"/>
      <c r="SKL110" s="236" t="s">
        <v>569</v>
      </c>
      <c r="SKM110" s="237"/>
      <c r="SKN110" s="225"/>
      <c r="SKO110" s="235"/>
      <c r="SKP110" s="236" t="s">
        <v>569</v>
      </c>
      <c r="SKQ110" s="237"/>
      <c r="SKR110" s="225"/>
      <c r="SKS110" s="235"/>
      <c r="SKT110" s="236" t="s">
        <v>569</v>
      </c>
      <c r="SKU110" s="237"/>
      <c r="SKV110" s="225"/>
      <c r="SKW110" s="235"/>
      <c r="SKX110" s="236" t="s">
        <v>569</v>
      </c>
      <c r="SKY110" s="237"/>
      <c r="SKZ110" s="225"/>
      <c r="SLA110" s="235"/>
      <c r="SLB110" s="236" t="s">
        <v>569</v>
      </c>
      <c r="SLC110" s="237"/>
      <c r="SLD110" s="225"/>
      <c r="SLE110" s="235"/>
      <c r="SLF110" s="236" t="s">
        <v>569</v>
      </c>
      <c r="SLG110" s="237"/>
      <c r="SLH110" s="225"/>
      <c r="SLI110" s="235"/>
      <c r="SLJ110" s="236" t="s">
        <v>569</v>
      </c>
      <c r="SLK110" s="237"/>
      <c r="SLL110" s="225"/>
      <c r="SLM110" s="235"/>
      <c r="SLN110" s="236" t="s">
        <v>569</v>
      </c>
      <c r="SLO110" s="237"/>
      <c r="SLP110" s="225"/>
      <c r="SLQ110" s="235"/>
      <c r="SLR110" s="236" t="s">
        <v>569</v>
      </c>
      <c r="SLS110" s="237"/>
      <c r="SLT110" s="225"/>
      <c r="SLU110" s="235"/>
      <c r="SLV110" s="236" t="s">
        <v>569</v>
      </c>
      <c r="SLW110" s="237"/>
      <c r="SLX110" s="225"/>
      <c r="SLY110" s="235"/>
      <c r="SLZ110" s="236" t="s">
        <v>569</v>
      </c>
      <c r="SMA110" s="237"/>
      <c r="SMB110" s="225"/>
      <c r="SMC110" s="235"/>
      <c r="SMD110" s="236" t="s">
        <v>569</v>
      </c>
      <c r="SME110" s="237"/>
      <c r="SMF110" s="225"/>
      <c r="SMG110" s="235"/>
      <c r="SMH110" s="236" t="s">
        <v>569</v>
      </c>
      <c r="SMI110" s="237"/>
      <c r="SMJ110" s="225"/>
      <c r="SMK110" s="235"/>
      <c r="SML110" s="236" t="s">
        <v>569</v>
      </c>
      <c r="SMM110" s="237"/>
      <c r="SMN110" s="225"/>
      <c r="SMO110" s="235"/>
      <c r="SMP110" s="236" t="s">
        <v>569</v>
      </c>
      <c r="SMQ110" s="237"/>
      <c r="SMR110" s="225"/>
      <c r="SMS110" s="235"/>
      <c r="SMT110" s="236" t="s">
        <v>569</v>
      </c>
      <c r="SMU110" s="237"/>
      <c r="SMV110" s="225"/>
      <c r="SMW110" s="235"/>
      <c r="SMX110" s="236" t="s">
        <v>569</v>
      </c>
      <c r="SMY110" s="237"/>
      <c r="SMZ110" s="225"/>
      <c r="SNA110" s="235"/>
      <c r="SNB110" s="236" t="s">
        <v>569</v>
      </c>
      <c r="SNC110" s="237"/>
      <c r="SND110" s="225"/>
      <c r="SNE110" s="235"/>
      <c r="SNF110" s="236" t="s">
        <v>569</v>
      </c>
      <c r="SNG110" s="237"/>
      <c r="SNH110" s="225"/>
      <c r="SNI110" s="235"/>
      <c r="SNJ110" s="236" t="s">
        <v>569</v>
      </c>
      <c r="SNK110" s="237"/>
      <c r="SNL110" s="225"/>
      <c r="SNM110" s="235"/>
      <c r="SNN110" s="236" t="s">
        <v>569</v>
      </c>
      <c r="SNO110" s="237"/>
      <c r="SNP110" s="225"/>
      <c r="SNQ110" s="235"/>
      <c r="SNR110" s="236" t="s">
        <v>569</v>
      </c>
      <c r="SNS110" s="237"/>
      <c r="SNT110" s="225"/>
      <c r="SNU110" s="235"/>
      <c r="SNV110" s="236" t="s">
        <v>569</v>
      </c>
      <c r="SNW110" s="237"/>
      <c r="SNX110" s="225"/>
      <c r="SNY110" s="235"/>
      <c r="SNZ110" s="236" t="s">
        <v>569</v>
      </c>
      <c r="SOA110" s="237"/>
      <c r="SOB110" s="225"/>
      <c r="SOC110" s="235"/>
      <c r="SOD110" s="236" t="s">
        <v>569</v>
      </c>
      <c r="SOE110" s="237"/>
      <c r="SOF110" s="225"/>
      <c r="SOG110" s="235"/>
      <c r="SOH110" s="236" t="s">
        <v>569</v>
      </c>
      <c r="SOI110" s="237"/>
      <c r="SOJ110" s="225"/>
      <c r="SOK110" s="235"/>
      <c r="SOL110" s="236" t="s">
        <v>569</v>
      </c>
      <c r="SOM110" s="237"/>
      <c r="SON110" s="225"/>
      <c r="SOO110" s="235"/>
      <c r="SOP110" s="236" t="s">
        <v>569</v>
      </c>
      <c r="SOQ110" s="237"/>
      <c r="SOR110" s="225"/>
      <c r="SOS110" s="235"/>
      <c r="SOT110" s="236" t="s">
        <v>569</v>
      </c>
      <c r="SOU110" s="237"/>
      <c r="SOV110" s="225"/>
      <c r="SOW110" s="235"/>
      <c r="SOX110" s="236" t="s">
        <v>569</v>
      </c>
      <c r="SOY110" s="237"/>
      <c r="SOZ110" s="225"/>
      <c r="SPA110" s="235"/>
      <c r="SPB110" s="236" t="s">
        <v>569</v>
      </c>
      <c r="SPC110" s="237"/>
      <c r="SPD110" s="225"/>
      <c r="SPE110" s="235"/>
      <c r="SPF110" s="236" t="s">
        <v>569</v>
      </c>
      <c r="SPG110" s="237"/>
      <c r="SPH110" s="225"/>
      <c r="SPI110" s="235"/>
      <c r="SPJ110" s="236" t="s">
        <v>569</v>
      </c>
      <c r="SPK110" s="237"/>
      <c r="SPL110" s="225"/>
      <c r="SPM110" s="235"/>
      <c r="SPN110" s="236" t="s">
        <v>569</v>
      </c>
      <c r="SPO110" s="237"/>
      <c r="SPP110" s="225"/>
      <c r="SPQ110" s="235"/>
      <c r="SPR110" s="236" t="s">
        <v>569</v>
      </c>
      <c r="SPS110" s="237"/>
      <c r="SPT110" s="225"/>
      <c r="SPU110" s="235"/>
      <c r="SPV110" s="236" t="s">
        <v>569</v>
      </c>
      <c r="SPW110" s="237"/>
      <c r="SPX110" s="225"/>
      <c r="SPY110" s="235"/>
      <c r="SPZ110" s="236" t="s">
        <v>569</v>
      </c>
      <c r="SQA110" s="237"/>
      <c r="SQB110" s="225"/>
      <c r="SQC110" s="235"/>
      <c r="SQD110" s="236" t="s">
        <v>569</v>
      </c>
      <c r="SQE110" s="237"/>
      <c r="SQF110" s="225"/>
      <c r="SQG110" s="235"/>
      <c r="SQH110" s="236" t="s">
        <v>569</v>
      </c>
      <c r="SQI110" s="237"/>
      <c r="SQJ110" s="225"/>
      <c r="SQK110" s="235"/>
      <c r="SQL110" s="236" t="s">
        <v>569</v>
      </c>
      <c r="SQM110" s="237"/>
      <c r="SQN110" s="225"/>
      <c r="SQO110" s="235"/>
      <c r="SQP110" s="236" t="s">
        <v>569</v>
      </c>
      <c r="SQQ110" s="237"/>
      <c r="SQR110" s="225"/>
      <c r="SQS110" s="235"/>
      <c r="SQT110" s="236" t="s">
        <v>569</v>
      </c>
      <c r="SQU110" s="237"/>
      <c r="SQV110" s="225"/>
      <c r="SQW110" s="235"/>
      <c r="SQX110" s="236" t="s">
        <v>569</v>
      </c>
      <c r="SQY110" s="237"/>
      <c r="SQZ110" s="225"/>
      <c r="SRA110" s="235"/>
      <c r="SRB110" s="236" t="s">
        <v>569</v>
      </c>
      <c r="SRC110" s="237"/>
      <c r="SRD110" s="225"/>
      <c r="SRE110" s="235"/>
      <c r="SRF110" s="236" t="s">
        <v>569</v>
      </c>
      <c r="SRG110" s="237"/>
      <c r="SRH110" s="225"/>
      <c r="SRI110" s="235"/>
      <c r="SRJ110" s="236" t="s">
        <v>569</v>
      </c>
      <c r="SRK110" s="237"/>
      <c r="SRL110" s="225"/>
      <c r="SRM110" s="235"/>
      <c r="SRN110" s="236" t="s">
        <v>569</v>
      </c>
      <c r="SRO110" s="237"/>
      <c r="SRP110" s="225"/>
      <c r="SRQ110" s="235"/>
      <c r="SRR110" s="236" t="s">
        <v>569</v>
      </c>
      <c r="SRS110" s="237"/>
      <c r="SRT110" s="225"/>
      <c r="SRU110" s="235"/>
      <c r="SRV110" s="236" t="s">
        <v>569</v>
      </c>
      <c r="SRW110" s="237"/>
      <c r="SRX110" s="225"/>
      <c r="SRY110" s="235"/>
      <c r="SRZ110" s="236" t="s">
        <v>569</v>
      </c>
      <c r="SSA110" s="237"/>
      <c r="SSB110" s="225"/>
      <c r="SSC110" s="235"/>
      <c r="SSD110" s="236" t="s">
        <v>569</v>
      </c>
      <c r="SSE110" s="237"/>
      <c r="SSF110" s="225"/>
      <c r="SSG110" s="235"/>
      <c r="SSH110" s="236" t="s">
        <v>569</v>
      </c>
      <c r="SSI110" s="237"/>
      <c r="SSJ110" s="225"/>
      <c r="SSK110" s="235"/>
      <c r="SSL110" s="236" t="s">
        <v>569</v>
      </c>
      <c r="SSM110" s="237"/>
      <c r="SSN110" s="225"/>
      <c r="SSO110" s="235"/>
      <c r="SSP110" s="236" t="s">
        <v>569</v>
      </c>
      <c r="SSQ110" s="237"/>
      <c r="SSR110" s="225"/>
      <c r="SSS110" s="235"/>
      <c r="SST110" s="236" t="s">
        <v>569</v>
      </c>
      <c r="SSU110" s="237"/>
      <c r="SSV110" s="225"/>
      <c r="SSW110" s="235"/>
      <c r="SSX110" s="236" t="s">
        <v>569</v>
      </c>
      <c r="SSY110" s="237"/>
      <c r="SSZ110" s="225"/>
      <c r="STA110" s="235"/>
      <c r="STB110" s="236" t="s">
        <v>569</v>
      </c>
      <c r="STC110" s="237"/>
      <c r="STD110" s="225"/>
      <c r="STE110" s="235"/>
      <c r="STF110" s="236" t="s">
        <v>569</v>
      </c>
      <c r="STG110" s="237"/>
      <c r="STH110" s="225"/>
      <c r="STI110" s="235"/>
      <c r="STJ110" s="236" t="s">
        <v>569</v>
      </c>
      <c r="STK110" s="237"/>
      <c r="STL110" s="225"/>
      <c r="STM110" s="235"/>
      <c r="STN110" s="236" t="s">
        <v>569</v>
      </c>
      <c r="STO110" s="237"/>
      <c r="STP110" s="225"/>
      <c r="STQ110" s="235"/>
      <c r="STR110" s="236" t="s">
        <v>569</v>
      </c>
      <c r="STS110" s="237"/>
      <c r="STT110" s="225"/>
      <c r="STU110" s="235"/>
      <c r="STV110" s="236" t="s">
        <v>569</v>
      </c>
      <c r="STW110" s="237"/>
      <c r="STX110" s="225"/>
      <c r="STY110" s="235"/>
      <c r="STZ110" s="236" t="s">
        <v>569</v>
      </c>
      <c r="SUA110" s="237"/>
      <c r="SUB110" s="225"/>
      <c r="SUC110" s="235"/>
      <c r="SUD110" s="236" t="s">
        <v>569</v>
      </c>
      <c r="SUE110" s="237"/>
      <c r="SUF110" s="225"/>
      <c r="SUG110" s="235"/>
      <c r="SUH110" s="236" t="s">
        <v>569</v>
      </c>
      <c r="SUI110" s="237"/>
      <c r="SUJ110" s="225"/>
      <c r="SUK110" s="235"/>
      <c r="SUL110" s="236" t="s">
        <v>569</v>
      </c>
      <c r="SUM110" s="237"/>
      <c r="SUN110" s="225"/>
      <c r="SUO110" s="235"/>
      <c r="SUP110" s="236" t="s">
        <v>569</v>
      </c>
      <c r="SUQ110" s="237"/>
      <c r="SUR110" s="225"/>
      <c r="SUS110" s="235"/>
      <c r="SUT110" s="236" t="s">
        <v>569</v>
      </c>
      <c r="SUU110" s="237"/>
      <c r="SUV110" s="225"/>
      <c r="SUW110" s="235"/>
      <c r="SUX110" s="236" t="s">
        <v>569</v>
      </c>
      <c r="SUY110" s="237"/>
      <c r="SUZ110" s="225"/>
      <c r="SVA110" s="235"/>
      <c r="SVB110" s="236" t="s">
        <v>569</v>
      </c>
      <c r="SVC110" s="237"/>
      <c r="SVD110" s="225"/>
      <c r="SVE110" s="235"/>
      <c r="SVF110" s="236" t="s">
        <v>569</v>
      </c>
      <c r="SVG110" s="237"/>
      <c r="SVH110" s="225"/>
      <c r="SVI110" s="235"/>
      <c r="SVJ110" s="236" t="s">
        <v>569</v>
      </c>
      <c r="SVK110" s="237"/>
      <c r="SVL110" s="225"/>
      <c r="SVM110" s="235"/>
      <c r="SVN110" s="236" t="s">
        <v>569</v>
      </c>
      <c r="SVO110" s="237"/>
      <c r="SVP110" s="225"/>
      <c r="SVQ110" s="235"/>
      <c r="SVR110" s="236" t="s">
        <v>569</v>
      </c>
      <c r="SVS110" s="237"/>
      <c r="SVT110" s="225"/>
      <c r="SVU110" s="235"/>
      <c r="SVV110" s="236" t="s">
        <v>569</v>
      </c>
      <c r="SVW110" s="237"/>
      <c r="SVX110" s="225"/>
      <c r="SVY110" s="235"/>
      <c r="SVZ110" s="236" t="s">
        <v>569</v>
      </c>
      <c r="SWA110" s="237"/>
      <c r="SWB110" s="225"/>
      <c r="SWC110" s="235"/>
      <c r="SWD110" s="236" t="s">
        <v>569</v>
      </c>
      <c r="SWE110" s="237"/>
      <c r="SWF110" s="225"/>
      <c r="SWG110" s="235"/>
      <c r="SWH110" s="236" t="s">
        <v>569</v>
      </c>
      <c r="SWI110" s="237"/>
      <c r="SWJ110" s="225"/>
      <c r="SWK110" s="235"/>
      <c r="SWL110" s="236" t="s">
        <v>569</v>
      </c>
      <c r="SWM110" s="237"/>
      <c r="SWN110" s="225"/>
      <c r="SWO110" s="235"/>
      <c r="SWP110" s="236" t="s">
        <v>569</v>
      </c>
      <c r="SWQ110" s="237"/>
      <c r="SWR110" s="225"/>
      <c r="SWS110" s="235"/>
      <c r="SWT110" s="236" t="s">
        <v>569</v>
      </c>
      <c r="SWU110" s="237"/>
      <c r="SWV110" s="225"/>
      <c r="SWW110" s="235"/>
      <c r="SWX110" s="236" t="s">
        <v>569</v>
      </c>
      <c r="SWY110" s="237"/>
      <c r="SWZ110" s="225"/>
      <c r="SXA110" s="235"/>
      <c r="SXB110" s="236" t="s">
        <v>569</v>
      </c>
      <c r="SXC110" s="237"/>
      <c r="SXD110" s="225"/>
      <c r="SXE110" s="235"/>
      <c r="SXF110" s="236" t="s">
        <v>569</v>
      </c>
      <c r="SXG110" s="237"/>
      <c r="SXH110" s="225"/>
      <c r="SXI110" s="235"/>
      <c r="SXJ110" s="236" t="s">
        <v>569</v>
      </c>
      <c r="SXK110" s="237"/>
      <c r="SXL110" s="225"/>
      <c r="SXM110" s="235"/>
      <c r="SXN110" s="236" t="s">
        <v>569</v>
      </c>
      <c r="SXO110" s="237"/>
      <c r="SXP110" s="225"/>
      <c r="SXQ110" s="235"/>
      <c r="SXR110" s="236" t="s">
        <v>569</v>
      </c>
      <c r="SXS110" s="237"/>
      <c r="SXT110" s="225"/>
      <c r="SXU110" s="235"/>
      <c r="SXV110" s="236" t="s">
        <v>569</v>
      </c>
      <c r="SXW110" s="237"/>
      <c r="SXX110" s="225"/>
      <c r="SXY110" s="235"/>
      <c r="SXZ110" s="236" t="s">
        <v>569</v>
      </c>
      <c r="SYA110" s="237"/>
      <c r="SYB110" s="225"/>
      <c r="SYC110" s="235"/>
      <c r="SYD110" s="236" t="s">
        <v>569</v>
      </c>
      <c r="SYE110" s="237"/>
      <c r="SYF110" s="225"/>
      <c r="SYG110" s="235"/>
      <c r="SYH110" s="236" t="s">
        <v>569</v>
      </c>
      <c r="SYI110" s="237"/>
      <c r="SYJ110" s="225"/>
      <c r="SYK110" s="235"/>
      <c r="SYL110" s="236" t="s">
        <v>569</v>
      </c>
      <c r="SYM110" s="237"/>
      <c r="SYN110" s="225"/>
      <c r="SYO110" s="235"/>
      <c r="SYP110" s="236" t="s">
        <v>569</v>
      </c>
      <c r="SYQ110" s="237"/>
      <c r="SYR110" s="225"/>
      <c r="SYS110" s="235"/>
      <c r="SYT110" s="236" t="s">
        <v>569</v>
      </c>
      <c r="SYU110" s="237"/>
      <c r="SYV110" s="225"/>
      <c r="SYW110" s="235"/>
      <c r="SYX110" s="236" t="s">
        <v>569</v>
      </c>
      <c r="SYY110" s="237"/>
      <c r="SYZ110" s="225"/>
      <c r="SZA110" s="235"/>
      <c r="SZB110" s="236" t="s">
        <v>569</v>
      </c>
      <c r="SZC110" s="237"/>
      <c r="SZD110" s="225"/>
      <c r="SZE110" s="235"/>
      <c r="SZF110" s="236" t="s">
        <v>569</v>
      </c>
      <c r="SZG110" s="237"/>
      <c r="SZH110" s="225"/>
      <c r="SZI110" s="235"/>
      <c r="SZJ110" s="236" t="s">
        <v>569</v>
      </c>
      <c r="SZK110" s="237"/>
      <c r="SZL110" s="225"/>
      <c r="SZM110" s="235"/>
      <c r="SZN110" s="236" t="s">
        <v>569</v>
      </c>
      <c r="SZO110" s="237"/>
      <c r="SZP110" s="225"/>
      <c r="SZQ110" s="235"/>
      <c r="SZR110" s="236" t="s">
        <v>569</v>
      </c>
      <c r="SZS110" s="237"/>
      <c r="SZT110" s="225"/>
      <c r="SZU110" s="235"/>
      <c r="SZV110" s="236" t="s">
        <v>569</v>
      </c>
      <c r="SZW110" s="237"/>
      <c r="SZX110" s="225"/>
      <c r="SZY110" s="235"/>
      <c r="SZZ110" s="236" t="s">
        <v>569</v>
      </c>
      <c r="TAA110" s="237"/>
      <c r="TAB110" s="225"/>
      <c r="TAC110" s="235"/>
      <c r="TAD110" s="236" t="s">
        <v>569</v>
      </c>
      <c r="TAE110" s="237"/>
      <c r="TAF110" s="225"/>
      <c r="TAG110" s="235"/>
      <c r="TAH110" s="236" t="s">
        <v>569</v>
      </c>
      <c r="TAI110" s="237"/>
      <c r="TAJ110" s="225"/>
      <c r="TAK110" s="235"/>
      <c r="TAL110" s="236" t="s">
        <v>569</v>
      </c>
      <c r="TAM110" s="237"/>
      <c r="TAN110" s="225"/>
      <c r="TAO110" s="235"/>
      <c r="TAP110" s="236" t="s">
        <v>569</v>
      </c>
      <c r="TAQ110" s="237"/>
      <c r="TAR110" s="225"/>
      <c r="TAS110" s="235"/>
      <c r="TAT110" s="236" t="s">
        <v>569</v>
      </c>
      <c r="TAU110" s="237"/>
      <c r="TAV110" s="225"/>
      <c r="TAW110" s="235"/>
      <c r="TAX110" s="236" t="s">
        <v>569</v>
      </c>
      <c r="TAY110" s="237"/>
      <c r="TAZ110" s="225"/>
      <c r="TBA110" s="235"/>
      <c r="TBB110" s="236" t="s">
        <v>569</v>
      </c>
      <c r="TBC110" s="237"/>
      <c r="TBD110" s="225"/>
      <c r="TBE110" s="235"/>
      <c r="TBF110" s="236" t="s">
        <v>569</v>
      </c>
      <c r="TBG110" s="237"/>
      <c r="TBH110" s="225"/>
      <c r="TBI110" s="235"/>
      <c r="TBJ110" s="236" t="s">
        <v>569</v>
      </c>
      <c r="TBK110" s="237"/>
      <c r="TBL110" s="225"/>
      <c r="TBM110" s="235"/>
      <c r="TBN110" s="236" t="s">
        <v>569</v>
      </c>
      <c r="TBO110" s="237"/>
      <c r="TBP110" s="225"/>
      <c r="TBQ110" s="235"/>
      <c r="TBR110" s="236" t="s">
        <v>569</v>
      </c>
      <c r="TBS110" s="237"/>
      <c r="TBT110" s="225"/>
      <c r="TBU110" s="235"/>
      <c r="TBV110" s="236" t="s">
        <v>569</v>
      </c>
      <c r="TBW110" s="237"/>
      <c r="TBX110" s="225"/>
      <c r="TBY110" s="235"/>
      <c r="TBZ110" s="236" t="s">
        <v>569</v>
      </c>
      <c r="TCA110" s="237"/>
      <c r="TCB110" s="225"/>
      <c r="TCC110" s="235"/>
      <c r="TCD110" s="236" t="s">
        <v>569</v>
      </c>
      <c r="TCE110" s="237"/>
      <c r="TCF110" s="225"/>
      <c r="TCG110" s="235"/>
      <c r="TCH110" s="236" t="s">
        <v>569</v>
      </c>
      <c r="TCI110" s="237"/>
      <c r="TCJ110" s="225"/>
      <c r="TCK110" s="235"/>
      <c r="TCL110" s="236" t="s">
        <v>569</v>
      </c>
      <c r="TCM110" s="237"/>
      <c r="TCN110" s="225"/>
      <c r="TCO110" s="235"/>
      <c r="TCP110" s="236" t="s">
        <v>569</v>
      </c>
      <c r="TCQ110" s="237"/>
      <c r="TCR110" s="225"/>
      <c r="TCS110" s="235"/>
      <c r="TCT110" s="236" t="s">
        <v>569</v>
      </c>
      <c r="TCU110" s="237"/>
      <c r="TCV110" s="225"/>
      <c r="TCW110" s="235"/>
      <c r="TCX110" s="236" t="s">
        <v>569</v>
      </c>
      <c r="TCY110" s="237"/>
      <c r="TCZ110" s="225"/>
      <c r="TDA110" s="235"/>
      <c r="TDB110" s="236" t="s">
        <v>569</v>
      </c>
      <c r="TDC110" s="237"/>
      <c r="TDD110" s="225"/>
      <c r="TDE110" s="235"/>
      <c r="TDF110" s="236" t="s">
        <v>569</v>
      </c>
      <c r="TDG110" s="237"/>
      <c r="TDH110" s="225"/>
      <c r="TDI110" s="235"/>
      <c r="TDJ110" s="236" t="s">
        <v>569</v>
      </c>
      <c r="TDK110" s="237"/>
      <c r="TDL110" s="225"/>
      <c r="TDM110" s="235"/>
      <c r="TDN110" s="236" t="s">
        <v>569</v>
      </c>
      <c r="TDO110" s="237"/>
      <c r="TDP110" s="225"/>
      <c r="TDQ110" s="235"/>
      <c r="TDR110" s="236" t="s">
        <v>569</v>
      </c>
      <c r="TDS110" s="237"/>
      <c r="TDT110" s="225"/>
      <c r="TDU110" s="235"/>
      <c r="TDV110" s="236" t="s">
        <v>569</v>
      </c>
      <c r="TDW110" s="237"/>
      <c r="TDX110" s="225"/>
      <c r="TDY110" s="235"/>
      <c r="TDZ110" s="236" t="s">
        <v>569</v>
      </c>
      <c r="TEA110" s="237"/>
      <c r="TEB110" s="225"/>
      <c r="TEC110" s="235"/>
      <c r="TED110" s="236" t="s">
        <v>569</v>
      </c>
      <c r="TEE110" s="237"/>
      <c r="TEF110" s="225"/>
      <c r="TEG110" s="235"/>
      <c r="TEH110" s="236" t="s">
        <v>569</v>
      </c>
      <c r="TEI110" s="237"/>
      <c r="TEJ110" s="225"/>
      <c r="TEK110" s="235"/>
      <c r="TEL110" s="236" t="s">
        <v>569</v>
      </c>
      <c r="TEM110" s="237"/>
      <c r="TEN110" s="225"/>
      <c r="TEO110" s="235"/>
      <c r="TEP110" s="236" t="s">
        <v>569</v>
      </c>
      <c r="TEQ110" s="237"/>
      <c r="TER110" s="225"/>
      <c r="TES110" s="235"/>
      <c r="TET110" s="236" t="s">
        <v>569</v>
      </c>
      <c r="TEU110" s="237"/>
      <c r="TEV110" s="225"/>
      <c r="TEW110" s="235"/>
      <c r="TEX110" s="236" t="s">
        <v>569</v>
      </c>
      <c r="TEY110" s="237"/>
      <c r="TEZ110" s="225"/>
      <c r="TFA110" s="235"/>
      <c r="TFB110" s="236" t="s">
        <v>569</v>
      </c>
      <c r="TFC110" s="237"/>
      <c r="TFD110" s="225"/>
      <c r="TFE110" s="235"/>
      <c r="TFF110" s="236" t="s">
        <v>569</v>
      </c>
      <c r="TFG110" s="237"/>
      <c r="TFH110" s="225"/>
      <c r="TFI110" s="235"/>
      <c r="TFJ110" s="236" t="s">
        <v>569</v>
      </c>
      <c r="TFK110" s="237"/>
      <c r="TFL110" s="225"/>
      <c r="TFM110" s="235"/>
      <c r="TFN110" s="236" t="s">
        <v>569</v>
      </c>
      <c r="TFO110" s="237"/>
      <c r="TFP110" s="225"/>
      <c r="TFQ110" s="235"/>
      <c r="TFR110" s="236" t="s">
        <v>569</v>
      </c>
      <c r="TFS110" s="237"/>
      <c r="TFT110" s="225"/>
      <c r="TFU110" s="235"/>
      <c r="TFV110" s="236" t="s">
        <v>569</v>
      </c>
      <c r="TFW110" s="237"/>
      <c r="TFX110" s="225"/>
      <c r="TFY110" s="235"/>
      <c r="TFZ110" s="236" t="s">
        <v>569</v>
      </c>
      <c r="TGA110" s="237"/>
      <c r="TGB110" s="225"/>
      <c r="TGC110" s="235"/>
      <c r="TGD110" s="236" t="s">
        <v>569</v>
      </c>
      <c r="TGE110" s="237"/>
      <c r="TGF110" s="225"/>
      <c r="TGG110" s="235"/>
      <c r="TGH110" s="236" t="s">
        <v>569</v>
      </c>
      <c r="TGI110" s="237"/>
      <c r="TGJ110" s="225"/>
      <c r="TGK110" s="235"/>
      <c r="TGL110" s="236" t="s">
        <v>569</v>
      </c>
      <c r="TGM110" s="237"/>
      <c r="TGN110" s="225"/>
      <c r="TGO110" s="235"/>
      <c r="TGP110" s="236" t="s">
        <v>569</v>
      </c>
      <c r="TGQ110" s="237"/>
      <c r="TGR110" s="225"/>
      <c r="TGS110" s="235"/>
      <c r="TGT110" s="236" t="s">
        <v>569</v>
      </c>
      <c r="TGU110" s="237"/>
      <c r="TGV110" s="225"/>
      <c r="TGW110" s="235"/>
      <c r="TGX110" s="236" t="s">
        <v>569</v>
      </c>
      <c r="TGY110" s="237"/>
      <c r="TGZ110" s="225"/>
      <c r="THA110" s="235"/>
      <c r="THB110" s="236" t="s">
        <v>569</v>
      </c>
      <c r="THC110" s="237"/>
      <c r="THD110" s="225"/>
      <c r="THE110" s="235"/>
      <c r="THF110" s="236" t="s">
        <v>569</v>
      </c>
      <c r="THG110" s="237"/>
      <c r="THH110" s="225"/>
      <c r="THI110" s="235"/>
      <c r="THJ110" s="236" t="s">
        <v>569</v>
      </c>
      <c r="THK110" s="237"/>
      <c r="THL110" s="225"/>
      <c r="THM110" s="235"/>
      <c r="THN110" s="236" t="s">
        <v>569</v>
      </c>
      <c r="THO110" s="237"/>
      <c r="THP110" s="225"/>
      <c r="THQ110" s="235"/>
      <c r="THR110" s="236" t="s">
        <v>569</v>
      </c>
      <c r="THS110" s="237"/>
      <c r="THT110" s="225"/>
      <c r="THU110" s="235"/>
      <c r="THV110" s="236" t="s">
        <v>569</v>
      </c>
      <c r="THW110" s="237"/>
      <c r="THX110" s="225"/>
      <c r="THY110" s="235"/>
      <c r="THZ110" s="236" t="s">
        <v>569</v>
      </c>
      <c r="TIA110" s="237"/>
      <c r="TIB110" s="225"/>
      <c r="TIC110" s="235"/>
      <c r="TID110" s="236" t="s">
        <v>569</v>
      </c>
      <c r="TIE110" s="237"/>
      <c r="TIF110" s="225"/>
      <c r="TIG110" s="235"/>
      <c r="TIH110" s="236" t="s">
        <v>569</v>
      </c>
      <c r="TII110" s="237"/>
      <c r="TIJ110" s="225"/>
      <c r="TIK110" s="235"/>
      <c r="TIL110" s="236" t="s">
        <v>569</v>
      </c>
      <c r="TIM110" s="237"/>
      <c r="TIN110" s="225"/>
      <c r="TIO110" s="235"/>
      <c r="TIP110" s="236" t="s">
        <v>569</v>
      </c>
      <c r="TIQ110" s="237"/>
      <c r="TIR110" s="225"/>
      <c r="TIS110" s="235"/>
      <c r="TIT110" s="236" t="s">
        <v>569</v>
      </c>
      <c r="TIU110" s="237"/>
      <c r="TIV110" s="225"/>
      <c r="TIW110" s="235"/>
      <c r="TIX110" s="236" t="s">
        <v>569</v>
      </c>
      <c r="TIY110" s="237"/>
      <c r="TIZ110" s="225"/>
      <c r="TJA110" s="235"/>
      <c r="TJB110" s="236" t="s">
        <v>569</v>
      </c>
      <c r="TJC110" s="237"/>
      <c r="TJD110" s="225"/>
      <c r="TJE110" s="235"/>
      <c r="TJF110" s="236" t="s">
        <v>569</v>
      </c>
      <c r="TJG110" s="237"/>
      <c r="TJH110" s="225"/>
      <c r="TJI110" s="235"/>
      <c r="TJJ110" s="236" t="s">
        <v>569</v>
      </c>
      <c r="TJK110" s="237"/>
      <c r="TJL110" s="225"/>
      <c r="TJM110" s="235"/>
      <c r="TJN110" s="236" t="s">
        <v>569</v>
      </c>
      <c r="TJO110" s="237"/>
      <c r="TJP110" s="225"/>
      <c r="TJQ110" s="235"/>
      <c r="TJR110" s="236" t="s">
        <v>569</v>
      </c>
      <c r="TJS110" s="237"/>
      <c r="TJT110" s="225"/>
      <c r="TJU110" s="235"/>
      <c r="TJV110" s="236" t="s">
        <v>569</v>
      </c>
      <c r="TJW110" s="237"/>
      <c r="TJX110" s="225"/>
      <c r="TJY110" s="235"/>
      <c r="TJZ110" s="236" t="s">
        <v>569</v>
      </c>
      <c r="TKA110" s="237"/>
      <c r="TKB110" s="225"/>
      <c r="TKC110" s="235"/>
      <c r="TKD110" s="236" t="s">
        <v>569</v>
      </c>
      <c r="TKE110" s="237"/>
      <c r="TKF110" s="225"/>
      <c r="TKG110" s="235"/>
      <c r="TKH110" s="236" t="s">
        <v>569</v>
      </c>
      <c r="TKI110" s="237"/>
      <c r="TKJ110" s="225"/>
      <c r="TKK110" s="235"/>
      <c r="TKL110" s="236" t="s">
        <v>569</v>
      </c>
      <c r="TKM110" s="237"/>
      <c r="TKN110" s="225"/>
      <c r="TKO110" s="235"/>
      <c r="TKP110" s="236" t="s">
        <v>569</v>
      </c>
      <c r="TKQ110" s="237"/>
      <c r="TKR110" s="225"/>
      <c r="TKS110" s="235"/>
      <c r="TKT110" s="236" t="s">
        <v>569</v>
      </c>
      <c r="TKU110" s="237"/>
      <c r="TKV110" s="225"/>
      <c r="TKW110" s="235"/>
      <c r="TKX110" s="236" t="s">
        <v>569</v>
      </c>
      <c r="TKY110" s="237"/>
      <c r="TKZ110" s="225"/>
      <c r="TLA110" s="235"/>
      <c r="TLB110" s="236" t="s">
        <v>569</v>
      </c>
      <c r="TLC110" s="237"/>
      <c r="TLD110" s="225"/>
      <c r="TLE110" s="235"/>
      <c r="TLF110" s="236" t="s">
        <v>569</v>
      </c>
      <c r="TLG110" s="237"/>
      <c r="TLH110" s="225"/>
      <c r="TLI110" s="235"/>
      <c r="TLJ110" s="236" t="s">
        <v>569</v>
      </c>
      <c r="TLK110" s="237"/>
      <c r="TLL110" s="225"/>
      <c r="TLM110" s="235"/>
      <c r="TLN110" s="236" t="s">
        <v>569</v>
      </c>
      <c r="TLO110" s="237"/>
      <c r="TLP110" s="225"/>
      <c r="TLQ110" s="235"/>
      <c r="TLR110" s="236" t="s">
        <v>569</v>
      </c>
      <c r="TLS110" s="237"/>
      <c r="TLT110" s="225"/>
      <c r="TLU110" s="235"/>
      <c r="TLV110" s="236" t="s">
        <v>569</v>
      </c>
      <c r="TLW110" s="237"/>
      <c r="TLX110" s="225"/>
      <c r="TLY110" s="235"/>
      <c r="TLZ110" s="236" t="s">
        <v>569</v>
      </c>
      <c r="TMA110" s="237"/>
      <c r="TMB110" s="225"/>
      <c r="TMC110" s="235"/>
      <c r="TMD110" s="236" t="s">
        <v>569</v>
      </c>
      <c r="TME110" s="237"/>
      <c r="TMF110" s="225"/>
      <c r="TMG110" s="235"/>
      <c r="TMH110" s="236" t="s">
        <v>569</v>
      </c>
      <c r="TMI110" s="237"/>
      <c r="TMJ110" s="225"/>
      <c r="TMK110" s="235"/>
      <c r="TML110" s="236" t="s">
        <v>569</v>
      </c>
      <c r="TMM110" s="237"/>
      <c r="TMN110" s="225"/>
      <c r="TMO110" s="235"/>
      <c r="TMP110" s="236" t="s">
        <v>569</v>
      </c>
      <c r="TMQ110" s="237"/>
      <c r="TMR110" s="225"/>
      <c r="TMS110" s="235"/>
      <c r="TMT110" s="236" t="s">
        <v>569</v>
      </c>
      <c r="TMU110" s="237"/>
      <c r="TMV110" s="225"/>
      <c r="TMW110" s="235"/>
      <c r="TMX110" s="236" t="s">
        <v>569</v>
      </c>
      <c r="TMY110" s="237"/>
      <c r="TMZ110" s="225"/>
      <c r="TNA110" s="235"/>
      <c r="TNB110" s="236" t="s">
        <v>569</v>
      </c>
      <c r="TNC110" s="237"/>
      <c r="TND110" s="225"/>
      <c r="TNE110" s="235"/>
      <c r="TNF110" s="236" t="s">
        <v>569</v>
      </c>
      <c r="TNG110" s="237"/>
      <c r="TNH110" s="225"/>
      <c r="TNI110" s="235"/>
      <c r="TNJ110" s="236" t="s">
        <v>569</v>
      </c>
      <c r="TNK110" s="237"/>
      <c r="TNL110" s="225"/>
      <c r="TNM110" s="235"/>
      <c r="TNN110" s="236" t="s">
        <v>569</v>
      </c>
      <c r="TNO110" s="237"/>
      <c r="TNP110" s="225"/>
      <c r="TNQ110" s="235"/>
      <c r="TNR110" s="236" t="s">
        <v>569</v>
      </c>
      <c r="TNS110" s="237"/>
      <c r="TNT110" s="225"/>
      <c r="TNU110" s="235"/>
      <c r="TNV110" s="236" t="s">
        <v>569</v>
      </c>
      <c r="TNW110" s="237"/>
      <c r="TNX110" s="225"/>
      <c r="TNY110" s="235"/>
      <c r="TNZ110" s="236" t="s">
        <v>569</v>
      </c>
      <c r="TOA110" s="237"/>
      <c r="TOB110" s="225"/>
      <c r="TOC110" s="235"/>
      <c r="TOD110" s="236" t="s">
        <v>569</v>
      </c>
      <c r="TOE110" s="237"/>
      <c r="TOF110" s="225"/>
      <c r="TOG110" s="235"/>
      <c r="TOH110" s="236" t="s">
        <v>569</v>
      </c>
      <c r="TOI110" s="237"/>
      <c r="TOJ110" s="225"/>
      <c r="TOK110" s="235"/>
      <c r="TOL110" s="236" t="s">
        <v>569</v>
      </c>
      <c r="TOM110" s="237"/>
      <c r="TON110" s="225"/>
      <c r="TOO110" s="235"/>
      <c r="TOP110" s="236" t="s">
        <v>569</v>
      </c>
      <c r="TOQ110" s="237"/>
      <c r="TOR110" s="225"/>
      <c r="TOS110" s="235"/>
      <c r="TOT110" s="236" t="s">
        <v>569</v>
      </c>
      <c r="TOU110" s="237"/>
      <c r="TOV110" s="225"/>
      <c r="TOW110" s="235"/>
      <c r="TOX110" s="236" t="s">
        <v>569</v>
      </c>
      <c r="TOY110" s="237"/>
      <c r="TOZ110" s="225"/>
      <c r="TPA110" s="235"/>
      <c r="TPB110" s="236" t="s">
        <v>569</v>
      </c>
      <c r="TPC110" s="237"/>
      <c r="TPD110" s="225"/>
      <c r="TPE110" s="235"/>
      <c r="TPF110" s="236" t="s">
        <v>569</v>
      </c>
      <c r="TPG110" s="237"/>
      <c r="TPH110" s="225"/>
      <c r="TPI110" s="235"/>
      <c r="TPJ110" s="236" t="s">
        <v>569</v>
      </c>
      <c r="TPK110" s="237"/>
      <c r="TPL110" s="225"/>
      <c r="TPM110" s="235"/>
      <c r="TPN110" s="236" t="s">
        <v>569</v>
      </c>
      <c r="TPO110" s="237"/>
      <c r="TPP110" s="225"/>
      <c r="TPQ110" s="235"/>
      <c r="TPR110" s="236" t="s">
        <v>569</v>
      </c>
      <c r="TPS110" s="237"/>
      <c r="TPT110" s="225"/>
      <c r="TPU110" s="235"/>
      <c r="TPV110" s="236" t="s">
        <v>569</v>
      </c>
      <c r="TPW110" s="237"/>
      <c r="TPX110" s="225"/>
      <c r="TPY110" s="235"/>
      <c r="TPZ110" s="236" t="s">
        <v>569</v>
      </c>
      <c r="TQA110" s="237"/>
      <c r="TQB110" s="225"/>
      <c r="TQC110" s="235"/>
      <c r="TQD110" s="236" t="s">
        <v>569</v>
      </c>
      <c r="TQE110" s="237"/>
      <c r="TQF110" s="225"/>
      <c r="TQG110" s="235"/>
      <c r="TQH110" s="236" t="s">
        <v>569</v>
      </c>
      <c r="TQI110" s="237"/>
      <c r="TQJ110" s="225"/>
      <c r="TQK110" s="235"/>
      <c r="TQL110" s="236" t="s">
        <v>569</v>
      </c>
      <c r="TQM110" s="237"/>
      <c r="TQN110" s="225"/>
      <c r="TQO110" s="235"/>
      <c r="TQP110" s="236" t="s">
        <v>569</v>
      </c>
      <c r="TQQ110" s="237"/>
      <c r="TQR110" s="225"/>
      <c r="TQS110" s="235"/>
      <c r="TQT110" s="236" t="s">
        <v>569</v>
      </c>
      <c r="TQU110" s="237"/>
      <c r="TQV110" s="225"/>
      <c r="TQW110" s="235"/>
      <c r="TQX110" s="236" t="s">
        <v>569</v>
      </c>
      <c r="TQY110" s="237"/>
      <c r="TQZ110" s="225"/>
      <c r="TRA110" s="235"/>
      <c r="TRB110" s="236" t="s">
        <v>569</v>
      </c>
      <c r="TRC110" s="237"/>
      <c r="TRD110" s="225"/>
      <c r="TRE110" s="235"/>
      <c r="TRF110" s="236" t="s">
        <v>569</v>
      </c>
      <c r="TRG110" s="237"/>
      <c r="TRH110" s="225"/>
      <c r="TRI110" s="235"/>
      <c r="TRJ110" s="236" t="s">
        <v>569</v>
      </c>
      <c r="TRK110" s="237"/>
      <c r="TRL110" s="225"/>
      <c r="TRM110" s="235"/>
      <c r="TRN110" s="236" t="s">
        <v>569</v>
      </c>
      <c r="TRO110" s="237"/>
      <c r="TRP110" s="225"/>
      <c r="TRQ110" s="235"/>
      <c r="TRR110" s="236" t="s">
        <v>569</v>
      </c>
      <c r="TRS110" s="237"/>
      <c r="TRT110" s="225"/>
      <c r="TRU110" s="235"/>
      <c r="TRV110" s="236" t="s">
        <v>569</v>
      </c>
      <c r="TRW110" s="237"/>
      <c r="TRX110" s="225"/>
      <c r="TRY110" s="235"/>
      <c r="TRZ110" s="236" t="s">
        <v>569</v>
      </c>
      <c r="TSA110" s="237"/>
      <c r="TSB110" s="225"/>
      <c r="TSC110" s="235"/>
      <c r="TSD110" s="236" t="s">
        <v>569</v>
      </c>
      <c r="TSE110" s="237"/>
      <c r="TSF110" s="225"/>
      <c r="TSG110" s="235"/>
      <c r="TSH110" s="236" t="s">
        <v>569</v>
      </c>
      <c r="TSI110" s="237"/>
      <c r="TSJ110" s="225"/>
      <c r="TSK110" s="235"/>
      <c r="TSL110" s="236" t="s">
        <v>569</v>
      </c>
      <c r="TSM110" s="237"/>
      <c r="TSN110" s="225"/>
      <c r="TSO110" s="235"/>
      <c r="TSP110" s="236" t="s">
        <v>569</v>
      </c>
      <c r="TSQ110" s="237"/>
      <c r="TSR110" s="225"/>
      <c r="TSS110" s="235"/>
      <c r="TST110" s="236" t="s">
        <v>569</v>
      </c>
      <c r="TSU110" s="237"/>
      <c r="TSV110" s="225"/>
      <c r="TSW110" s="235"/>
      <c r="TSX110" s="236" t="s">
        <v>569</v>
      </c>
      <c r="TSY110" s="237"/>
      <c r="TSZ110" s="225"/>
      <c r="TTA110" s="235"/>
      <c r="TTB110" s="236" t="s">
        <v>569</v>
      </c>
      <c r="TTC110" s="237"/>
      <c r="TTD110" s="225"/>
      <c r="TTE110" s="235"/>
      <c r="TTF110" s="236" t="s">
        <v>569</v>
      </c>
      <c r="TTG110" s="237"/>
      <c r="TTH110" s="225"/>
      <c r="TTI110" s="235"/>
      <c r="TTJ110" s="236" t="s">
        <v>569</v>
      </c>
      <c r="TTK110" s="237"/>
      <c r="TTL110" s="225"/>
      <c r="TTM110" s="235"/>
      <c r="TTN110" s="236" t="s">
        <v>569</v>
      </c>
      <c r="TTO110" s="237"/>
      <c r="TTP110" s="225"/>
      <c r="TTQ110" s="235"/>
      <c r="TTR110" s="236" t="s">
        <v>569</v>
      </c>
      <c r="TTS110" s="237"/>
      <c r="TTT110" s="225"/>
      <c r="TTU110" s="235"/>
      <c r="TTV110" s="236" t="s">
        <v>569</v>
      </c>
      <c r="TTW110" s="237"/>
      <c r="TTX110" s="225"/>
      <c r="TTY110" s="235"/>
      <c r="TTZ110" s="236" t="s">
        <v>569</v>
      </c>
      <c r="TUA110" s="237"/>
      <c r="TUB110" s="225"/>
      <c r="TUC110" s="235"/>
      <c r="TUD110" s="236" t="s">
        <v>569</v>
      </c>
      <c r="TUE110" s="237"/>
      <c r="TUF110" s="225"/>
      <c r="TUG110" s="235"/>
      <c r="TUH110" s="236" t="s">
        <v>569</v>
      </c>
      <c r="TUI110" s="237"/>
      <c r="TUJ110" s="225"/>
      <c r="TUK110" s="235"/>
      <c r="TUL110" s="236" t="s">
        <v>569</v>
      </c>
      <c r="TUM110" s="237"/>
      <c r="TUN110" s="225"/>
      <c r="TUO110" s="235"/>
      <c r="TUP110" s="236" t="s">
        <v>569</v>
      </c>
      <c r="TUQ110" s="237"/>
      <c r="TUR110" s="225"/>
      <c r="TUS110" s="235"/>
      <c r="TUT110" s="236" t="s">
        <v>569</v>
      </c>
      <c r="TUU110" s="237"/>
      <c r="TUV110" s="225"/>
      <c r="TUW110" s="235"/>
      <c r="TUX110" s="236" t="s">
        <v>569</v>
      </c>
      <c r="TUY110" s="237"/>
      <c r="TUZ110" s="225"/>
      <c r="TVA110" s="235"/>
      <c r="TVB110" s="236" t="s">
        <v>569</v>
      </c>
      <c r="TVC110" s="237"/>
      <c r="TVD110" s="225"/>
      <c r="TVE110" s="235"/>
      <c r="TVF110" s="236" t="s">
        <v>569</v>
      </c>
      <c r="TVG110" s="237"/>
      <c r="TVH110" s="225"/>
      <c r="TVI110" s="235"/>
      <c r="TVJ110" s="236" t="s">
        <v>569</v>
      </c>
      <c r="TVK110" s="237"/>
      <c r="TVL110" s="225"/>
      <c r="TVM110" s="235"/>
      <c r="TVN110" s="236" t="s">
        <v>569</v>
      </c>
      <c r="TVO110" s="237"/>
      <c r="TVP110" s="225"/>
      <c r="TVQ110" s="235"/>
      <c r="TVR110" s="236" t="s">
        <v>569</v>
      </c>
      <c r="TVS110" s="237"/>
      <c r="TVT110" s="225"/>
      <c r="TVU110" s="235"/>
      <c r="TVV110" s="236" t="s">
        <v>569</v>
      </c>
      <c r="TVW110" s="237"/>
      <c r="TVX110" s="225"/>
      <c r="TVY110" s="235"/>
      <c r="TVZ110" s="236" t="s">
        <v>569</v>
      </c>
      <c r="TWA110" s="237"/>
      <c r="TWB110" s="225"/>
      <c r="TWC110" s="235"/>
      <c r="TWD110" s="236" t="s">
        <v>569</v>
      </c>
      <c r="TWE110" s="237"/>
      <c r="TWF110" s="225"/>
      <c r="TWG110" s="235"/>
      <c r="TWH110" s="236" t="s">
        <v>569</v>
      </c>
      <c r="TWI110" s="237"/>
      <c r="TWJ110" s="225"/>
      <c r="TWK110" s="235"/>
      <c r="TWL110" s="236" t="s">
        <v>569</v>
      </c>
      <c r="TWM110" s="237"/>
      <c r="TWN110" s="225"/>
      <c r="TWO110" s="235"/>
      <c r="TWP110" s="236" t="s">
        <v>569</v>
      </c>
      <c r="TWQ110" s="237"/>
      <c r="TWR110" s="225"/>
      <c r="TWS110" s="235"/>
      <c r="TWT110" s="236" t="s">
        <v>569</v>
      </c>
      <c r="TWU110" s="237"/>
      <c r="TWV110" s="225"/>
      <c r="TWW110" s="235"/>
      <c r="TWX110" s="236" t="s">
        <v>569</v>
      </c>
      <c r="TWY110" s="237"/>
      <c r="TWZ110" s="225"/>
      <c r="TXA110" s="235"/>
      <c r="TXB110" s="236" t="s">
        <v>569</v>
      </c>
      <c r="TXC110" s="237"/>
      <c r="TXD110" s="225"/>
      <c r="TXE110" s="235"/>
      <c r="TXF110" s="236" t="s">
        <v>569</v>
      </c>
      <c r="TXG110" s="237"/>
      <c r="TXH110" s="225"/>
      <c r="TXI110" s="235"/>
      <c r="TXJ110" s="236" t="s">
        <v>569</v>
      </c>
      <c r="TXK110" s="237"/>
      <c r="TXL110" s="225"/>
      <c r="TXM110" s="235"/>
      <c r="TXN110" s="236" t="s">
        <v>569</v>
      </c>
      <c r="TXO110" s="237"/>
      <c r="TXP110" s="225"/>
      <c r="TXQ110" s="235"/>
      <c r="TXR110" s="236" t="s">
        <v>569</v>
      </c>
      <c r="TXS110" s="237"/>
      <c r="TXT110" s="225"/>
      <c r="TXU110" s="235"/>
      <c r="TXV110" s="236" t="s">
        <v>569</v>
      </c>
      <c r="TXW110" s="237"/>
      <c r="TXX110" s="225"/>
      <c r="TXY110" s="235"/>
      <c r="TXZ110" s="236" t="s">
        <v>569</v>
      </c>
      <c r="TYA110" s="237"/>
      <c r="TYB110" s="225"/>
      <c r="TYC110" s="235"/>
      <c r="TYD110" s="236" t="s">
        <v>569</v>
      </c>
      <c r="TYE110" s="237"/>
      <c r="TYF110" s="225"/>
      <c r="TYG110" s="235"/>
      <c r="TYH110" s="236" t="s">
        <v>569</v>
      </c>
      <c r="TYI110" s="237"/>
      <c r="TYJ110" s="225"/>
      <c r="TYK110" s="235"/>
      <c r="TYL110" s="236" t="s">
        <v>569</v>
      </c>
      <c r="TYM110" s="237"/>
      <c r="TYN110" s="225"/>
      <c r="TYO110" s="235"/>
      <c r="TYP110" s="236" t="s">
        <v>569</v>
      </c>
      <c r="TYQ110" s="237"/>
      <c r="TYR110" s="225"/>
      <c r="TYS110" s="235"/>
      <c r="TYT110" s="236" t="s">
        <v>569</v>
      </c>
      <c r="TYU110" s="237"/>
      <c r="TYV110" s="225"/>
      <c r="TYW110" s="235"/>
      <c r="TYX110" s="236" t="s">
        <v>569</v>
      </c>
      <c r="TYY110" s="237"/>
      <c r="TYZ110" s="225"/>
      <c r="TZA110" s="235"/>
      <c r="TZB110" s="236" t="s">
        <v>569</v>
      </c>
      <c r="TZC110" s="237"/>
      <c r="TZD110" s="225"/>
      <c r="TZE110" s="235"/>
      <c r="TZF110" s="236" t="s">
        <v>569</v>
      </c>
      <c r="TZG110" s="237"/>
      <c r="TZH110" s="225"/>
      <c r="TZI110" s="235"/>
      <c r="TZJ110" s="236" t="s">
        <v>569</v>
      </c>
      <c r="TZK110" s="237"/>
      <c r="TZL110" s="225"/>
      <c r="TZM110" s="235"/>
      <c r="TZN110" s="236" t="s">
        <v>569</v>
      </c>
      <c r="TZO110" s="237"/>
      <c r="TZP110" s="225"/>
      <c r="TZQ110" s="235"/>
      <c r="TZR110" s="236" t="s">
        <v>569</v>
      </c>
      <c r="TZS110" s="237"/>
      <c r="TZT110" s="225"/>
      <c r="TZU110" s="235"/>
      <c r="TZV110" s="236" t="s">
        <v>569</v>
      </c>
      <c r="TZW110" s="237"/>
      <c r="TZX110" s="225"/>
      <c r="TZY110" s="235"/>
      <c r="TZZ110" s="236" t="s">
        <v>569</v>
      </c>
      <c r="UAA110" s="237"/>
      <c r="UAB110" s="225"/>
      <c r="UAC110" s="235"/>
      <c r="UAD110" s="236" t="s">
        <v>569</v>
      </c>
      <c r="UAE110" s="237"/>
      <c r="UAF110" s="225"/>
      <c r="UAG110" s="235"/>
      <c r="UAH110" s="236" t="s">
        <v>569</v>
      </c>
      <c r="UAI110" s="237"/>
      <c r="UAJ110" s="225"/>
      <c r="UAK110" s="235"/>
      <c r="UAL110" s="236" t="s">
        <v>569</v>
      </c>
      <c r="UAM110" s="237"/>
      <c r="UAN110" s="225"/>
      <c r="UAO110" s="235"/>
      <c r="UAP110" s="236" t="s">
        <v>569</v>
      </c>
      <c r="UAQ110" s="237"/>
      <c r="UAR110" s="225"/>
      <c r="UAS110" s="235"/>
      <c r="UAT110" s="236" t="s">
        <v>569</v>
      </c>
      <c r="UAU110" s="237"/>
      <c r="UAV110" s="225"/>
      <c r="UAW110" s="235"/>
      <c r="UAX110" s="236" t="s">
        <v>569</v>
      </c>
      <c r="UAY110" s="237"/>
      <c r="UAZ110" s="225"/>
      <c r="UBA110" s="235"/>
      <c r="UBB110" s="236" t="s">
        <v>569</v>
      </c>
      <c r="UBC110" s="237"/>
      <c r="UBD110" s="225"/>
      <c r="UBE110" s="235"/>
      <c r="UBF110" s="236" t="s">
        <v>569</v>
      </c>
      <c r="UBG110" s="237"/>
      <c r="UBH110" s="225"/>
      <c r="UBI110" s="235"/>
      <c r="UBJ110" s="236" t="s">
        <v>569</v>
      </c>
      <c r="UBK110" s="237"/>
      <c r="UBL110" s="225"/>
      <c r="UBM110" s="235"/>
      <c r="UBN110" s="236" t="s">
        <v>569</v>
      </c>
      <c r="UBO110" s="237"/>
      <c r="UBP110" s="225"/>
      <c r="UBQ110" s="235"/>
      <c r="UBR110" s="236" t="s">
        <v>569</v>
      </c>
      <c r="UBS110" s="237"/>
      <c r="UBT110" s="225"/>
      <c r="UBU110" s="235"/>
      <c r="UBV110" s="236" t="s">
        <v>569</v>
      </c>
      <c r="UBW110" s="237"/>
      <c r="UBX110" s="225"/>
      <c r="UBY110" s="235"/>
      <c r="UBZ110" s="236" t="s">
        <v>569</v>
      </c>
      <c r="UCA110" s="237"/>
      <c r="UCB110" s="225"/>
      <c r="UCC110" s="235"/>
      <c r="UCD110" s="236" t="s">
        <v>569</v>
      </c>
      <c r="UCE110" s="237"/>
      <c r="UCF110" s="225"/>
      <c r="UCG110" s="235"/>
      <c r="UCH110" s="236" t="s">
        <v>569</v>
      </c>
      <c r="UCI110" s="237"/>
      <c r="UCJ110" s="225"/>
      <c r="UCK110" s="235"/>
      <c r="UCL110" s="236" t="s">
        <v>569</v>
      </c>
      <c r="UCM110" s="237"/>
      <c r="UCN110" s="225"/>
      <c r="UCO110" s="235"/>
      <c r="UCP110" s="236" t="s">
        <v>569</v>
      </c>
      <c r="UCQ110" s="237"/>
      <c r="UCR110" s="225"/>
      <c r="UCS110" s="235"/>
      <c r="UCT110" s="236" t="s">
        <v>569</v>
      </c>
      <c r="UCU110" s="237"/>
      <c r="UCV110" s="225"/>
      <c r="UCW110" s="235"/>
      <c r="UCX110" s="236" t="s">
        <v>569</v>
      </c>
      <c r="UCY110" s="237"/>
      <c r="UCZ110" s="225"/>
      <c r="UDA110" s="235"/>
      <c r="UDB110" s="236" t="s">
        <v>569</v>
      </c>
      <c r="UDC110" s="237"/>
      <c r="UDD110" s="225"/>
      <c r="UDE110" s="235"/>
      <c r="UDF110" s="236" t="s">
        <v>569</v>
      </c>
      <c r="UDG110" s="237"/>
      <c r="UDH110" s="225"/>
      <c r="UDI110" s="235"/>
      <c r="UDJ110" s="236" t="s">
        <v>569</v>
      </c>
      <c r="UDK110" s="237"/>
      <c r="UDL110" s="225"/>
      <c r="UDM110" s="235"/>
      <c r="UDN110" s="236" t="s">
        <v>569</v>
      </c>
      <c r="UDO110" s="237"/>
      <c r="UDP110" s="225"/>
      <c r="UDQ110" s="235"/>
      <c r="UDR110" s="236" t="s">
        <v>569</v>
      </c>
      <c r="UDS110" s="237"/>
      <c r="UDT110" s="225"/>
      <c r="UDU110" s="235"/>
      <c r="UDV110" s="236" t="s">
        <v>569</v>
      </c>
      <c r="UDW110" s="237"/>
      <c r="UDX110" s="225"/>
      <c r="UDY110" s="235"/>
      <c r="UDZ110" s="236" t="s">
        <v>569</v>
      </c>
      <c r="UEA110" s="237"/>
      <c r="UEB110" s="225"/>
      <c r="UEC110" s="235"/>
      <c r="UED110" s="236" t="s">
        <v>569</v>
      </c>
      <c r="UEE110" s="237"/>
      <c r="UEF110" s="225"/>
      <c r="UEG110" s="235"/>
      <c r="UEH110" s="236" t="s">
        <v>569</v>
      </c>
      <c r="UEI110" s="237"/>
      <c r="UEJ110" s="225"/>
      <c r="UEK110" s="235"/>
      <c r="UEL110" s="236" t="s">
        <v>569</v>
      </c>
      <c r="UEM110" s="237"/>
      <c r="UEN110" s="225"/>
      <c r="UEO110" s="235"/>
      <c r="UEP110" s="236" t="s">
        <v>569</v>
      </c>
      <c r="UEQ110" s="237"/>
      <c r="UER110" s="225"/>
      <c r="UES110" s="235"/>
      <c r="UET110" s="236" t="s">
        <v>569</v>
      </c>
      <c r="UEU110" s="237"/>
      <c r="UEV110" s="225"/>
      <c r="UEW110" s="235"/>
      <c r="UEX110" s="236" t="s">
        <v>569</v>
      </c>
      <c r="UEY110" s="237"/>
      <c r="UEZ110" s="225"/>
      <c r="UFA110" s="235"/>
      <c r="UFB110" s="236" t="s">
        <v>569</v>
      </c>
      <c r="UFC110" s="237"/>
      <c r="UFD110" s="225"/>
      <c r="UFE110" s="235"/>
      <c r="UFF110" s="236" t="s">
        <v>569</v>
      </c>
      <c r="UFG110" s="237"/>
      <c r="UFH110" s="225"/>
      <c r="UFI110" s="235"/>
      <c r="UFJ110" s="236" t="s">
        <v>569</v>
      </c>
      <c r="UFK110" s="237"/>
      <c r="UFL110" s="225"/>
      <c r="UFM110" s="235"/>
      <c r="UFN110" s="236" t="s">
        <v>569</v>
      </c>
      <c r="UFO110" s="237"/>
      <c r="UFP110" s="225"/>
      <c r="UFQ110" s="235"/>
      <c r="UFR110" s="236" t="s">
        <v>569</v>
      </c>
      <c r="UFS110" s="237"/>
      <c r="UFT110" s="225"/>
      <c r="UFU110" s="235"/>
      <c r="UFV110" s="236" t="s">
        <v>569</v>
      </c>
      <c r="UFW110" s="237"/>
      <c r="UFX110" s="225"/>
      <c r="UFY110" s="235"/>
      <c r="UFZ110" s="236" t="s">
        <v>569</v>
      </c>
      <c r="UGA110" s="237"/>
      <c r="UGB110" s="225"/>
      <c r="UGC110" s="235"/>
      <c r="UGD110" s="236" t="s">
        <v>569</v>
      </c>
      <c r="UGE110" s="237"/>
      <c r="UGF110" s="225"/>
      <c r="UGG110" s="235"/>
      <c r="UGH110" s="236" t="s">
        <v>569</v>
      </c>
      <c r="UGI110" s="237"/>
      <c r="UGJ110" s="225"/>
      <c r="UGK110" s="235"/>
      <c r="UGL110" s="236" t="s">
        <v>569</v>
      </c>
      <c r="UGM110" s="237"/>
      <c r="UGN110" s="225"/>
      <c r="UGO110" s="235"/>
      <c r="UGP110" s="236" t="s">
        <v>569</v>
      </c>
      <c r="UGQ110" s="237"/>
      <c r="UGR110" s="225"/>
      <c r="UGS110" s="235"/>
      <c r="UGT110" s="236" t="s">
        <v>569</v>
      </c>
      <c r="UGU110" s="237"/>
      <c r="UGV110" s="225"/>
      <c r="UGW110" s="235"/>
      <c r="UGX110" s="236" t="s">
        <v>569</v>
      </c>
      <c r="UGY110" s="237"/>
      <c r="UGZ110" s="225"/>
      <c r="UHA110" s="235"/>
      <c r="UHB110" s="236" t="s">
        <v>569</v>
      </c>
      <c r="UHC110" s="237"/>
      <c r="UHD110" s="225"/>
      <c r="UHE110" s="235"/>
      <c r="UHF110" s="236" t="s">
        <v>569</v>
      </c>
      <c r="UHG110" s="237"/>
      <c r="UHH110" s="225"/>
      <c r="UHI110" s="235"/>
      <c r="UHJ110" s="236" t="s">
        <v>569</v>
      </c>
      <c r="UHK110" s="237"/>
      <c r="UHL110" s="225"/>
      <c r="UHM110" s="235"/>
      <c r="UHN110" s="236" t="s">
        <v>569</v>
      </c>
      <c r="UHO110" s="237"/>
      <c r="UHP110" s="225"/>
      <c r="UHQ110" s="235"/>
      <c r="UHR110" s="236" t="s">
        <v>569</v>
      </c>
      <c r="UHS110" s="237"/>
      <c r="UHT110" s="225"/>
      <c r="UHU110" s="235"/>
      <c r="UHV110" s="236" t="s">
        <v>569</v>
      </c>
      <c r="UHW110" s="237"/>
      <c r="UHX110" s="225"/>
      <c r="UHY110" s="235"/>
      <c r="UHZ110" s="236" t="s">
        <v>569</v>
      </c>
      <c r="UIA110" s="237"/>
      <c r="UIB110" s="225"/>
      <c r="UIC110" s="235"/>
      <c r="UID110" s="236" t="s">
        <v>569</v>
      </c>
      <c r="UIE110" s="237"/>
      <c r="UIF110" s="225"/>
      <c r="UIG110" s="235"/>
      <c r="UIH110" s="236" t="s">
        <v>569</v>
      </c>
      <c r="UII110" s="237"/>
      <c r="UIJ110" s="225"/>
      <c r="UIK110" s="235"/>
      <c r="UIL110" s="236" t="s">
        <v>569</v>
      </c>
      <c r="UIM110" s="237"/>
      <c r="UIN110" s="225"/>
      <c r="UIO110" s="235"/>
      <c r="UIP110" s="236" t="s">
        <v>569</v>
      </c>
      <c r="UIQ110" s="237"/>
      <c r="UIR110" s="225"/>
      <c r="UIS110" s="235"/>
      <c r="UIT110" s="236" t="s">
        <v>569</v>
      </c>
      <c r="UIU110" s="237"/>
      <c r="UIV110" s="225"/>
      <c r="UIW110" s="235"/>
      <c r="UIX110" s="236" t="s">
        <v>569</v>
      </c>
      <c r="UIY110" s="237"/>
      <c r="UIZ110" s="225"/>
      <c r="UJA110" s="235"/>
      <c r="UJB110" s="236" t="s">
        <v>569</v>
      </c>
      <c r="UJC110" s="237"/>
      <c r="UJD110" s="225"/>
      <c r="UJE110" s="235"/>
      <c r="UJF110" s="236" t="s">
        <v>569</v>
      </c>
      <c r="UJG110" s="237"/>
      <c r="UJH110" s="225"/>
      <c r="UJI110" s="235"/>
      <c r="UJJ110" s="236" t="s">
        <v>569</v>
      </c>
      <c r="UJK110" s="237"/>
      <c r="UJL110" s="225"/>
      <c r="UJM110" s="235"/>
      <c r="UJN110" s="236" t="s">
        <v>569</v>
      </c>
      <c r="UJO110" s="237"/>
      <c r="UJP110" s="225"/>
      <c r="UJQ110" s="235"/>
      <c r="UJR110" s="236" t="s">
        <v>569</v>
      </c>
      <c r="UJS110" s="237"/>
      <c r="UJT110" s="225"/>
      <c r="UJU110" s="235"/>
      <c r="UJV110" s="236" t="s">
        <v>569</v>
      </c>
      <c r="UJW110" s="237"/>
      <c r="UJX110" s="225"/>
      <c r="UJY110" s="235"/>
      <c r="UJZ110" s="236" t="s">
        <v>569</v>
      </c>
      <c r="UKA110" s="237"/>
      <c r="UKB110" s="225"/>
      <c r="UKC110" s="235"/>
      <c r="UKD110" s="236" t="s">
        <v>569</v>
      </c>
      <c r="UKE110" s="237"/>
      <c r="UKF110" s="225"/>
      <c r="UKG110" s="235"/>
      <c r="UKH110" s="236" t="s">
        <v>569</v>
      </c>
      <c r="UKI110" s="237"/>
      <c r="UKJ110" s="225"/>
      <c r="UKK110" s="235"/>
      <c r="UKL110" s="236" t="s">
        <v>569</v>
      </c>
      <c r="UKM110" s="237"/>
      <c r="UKN110" s="225"/>
      <c r="UKO110" s="235"/>
      <c r="UKP110" s="236" t="s">
        <v>569</v>
      </c>
      <c r="UKQ110" s="237"/>
      <c r="UKR110" s="225"/>
      <c r="UKS110" s="235"/>
      <c r="UKT110" s="236" t="s">
        <v>569</v>
      </c>
      <c r="UKU110" s="237"/>
      <c r="UKV110" s="225"/>
      <c r="UKW110" s="235"/>
      <c r="UKX110" s="236" t="s">
        <v>569</v>
      </c>
      <c r="UKY110" s="237"/>
      <c r="UKZ110" s="225"/>
      <c r="ULA110" s="235"/>
      <c r="ULB110" s="236" t="s">
        <v>569</v>
      </c>
      <c r="ULC110" s="237"/>
      <c r="ULD110" s="225"/>
      <c r="ULE110" s="235"/>
      <c r="ULF110" s="236" t="s">
        <v>569</v>
      </c>
      <c r="ULG110" s="237"/>
      <c r="ULH110" s="225"/>
      <c r="ULI110" s="235"/>
      <c r="ULJ110" s="236" t="s">
        <v>569</v>
      </c>
      <c r="ULK110" s="237"/>
      <c r="ULL110" s="225"/>
      <c r="ULM110" s="235"/>
      <c r="ULN110" s="236" t="s">
        <v>569</v>
      </c>
      <c r="ULO110" s="237"/>
      <c r="ULP110" s="225"/>
      <c r="ULQ110" s="235"/>
      <c r="ULR110" s="236" t="s">
        <v>569</v>
      </c>
      <c r="ULS110" s="237"/>
      <c r="ULT110" s="225"/>
      <c r="ULU110" s="235"/>
      <c r="ULV110" s="236" t="s">
        <v>569</v>
      </c>
      <c r="ULW110" s="237"/>
      <c r="ULX110" s="225"/>
      <c r="ULY110" s="235"/>
      <c r="ULZ110" s="236" t="s">
        <v>569</v>
      </c>
      <c r="UMA110" s="237"/>
      <c r="UMB110" s="225"/>
      <c r="UMC110" s="235"/>
      <c r="UMD110" s="236" t="s">
        <v>569</v>
      </c>
      <c r="UME110" s="237"/>
      <c r="UMF110" s="225"/>
      <c r="UMG110" s="235"/>
      <c r="UMH110" s="236" t="s">
        <v>569</v>
      </c>
      <c r="UMI110" s="237"/>
      <c r="UMJ110" s="225"/>
      <c r="UMK110" s="235"/>
      <c r="UML110" s="236" t="s">
        <v>569</v>
      </c>
      <c r="UMM110" s="237"/>
      <c r="UMN110" s="225"/>
      <c r="UMO110" s="235"/>
      <c r="UMP110" s="236" t="s">
        <v>569</v>
      </c>
      <c r="UMQ110" s="237"/>
      <c r="UMR110" s="225"/>
      <c r="UMS110" s="235"/>
      <c r="UMT110" s="236" t="s">
        <v>569</v>
      </c>
      <c r="UMU110" s="237"/>
      <c r="UMV110" s="225"/>
      <c r="UMW110" s="235"/>
      <c r="UMX110" s="236" t="s">
        <v>569</v>
      </c>
      <c r="UMY110" s="237"/>
      <c r="UMZ110" s="225"/>
      <c r="UNA110" s="235"/>
      <c r="UNB110" s="236" t="s">
        <v>569</v>
      </c>
      <c r="UNC110" s="237"/>
      <c r="UND110" s="225"/>
      <c r="UNE110" s="235"/>
      <c r="UNF110" s="236" t="s">
        <v>569</v>
      </c>
      <c r="UNG110" s="237"/>
      <c r="UNH110" s="225"/>
      <c r="UNI110" s="235"/>
      <c r="UNJ110" s="236" t="s">
        <v>569</v>
      </c>
      <c r="UNK110" s="237"/>
      <c r="UNL110" s="225"/>
      <c r="UNM110" s="235"/>
      <c r="UNN110" s="236" t="s">
        <v>569</v>
      </c>
      <c r="UNO110" s="237"/>
      <c r="UNP110" s="225"/>
      <c r="UNQ110" s="235"/>
      <c r="UNR110" s="236" t="s">
        <v>569</v>
      </c>
      <c r="UNS110" s="237"/>
      <c r="UNT110" s="225"/>
      <c r="UNU110" s="235"/>
      <c r="UNV110" s="236" t="s">
        <v>569</v>
      </c>
      <c r="UNW110" s="237"/>
      <c r="UNX110" s="225"/>
      <c r="UNY110" s="235"/>
      <c r="UNZ110" s="236" t="s">
        <v>569</v>
      </c>
      <c r="UOA110" s="237"/>
      <c r="UOB110" s="225"/>
      <c r="UOC110" s="235"/>
      <c r="UOD110" s="236" t="s">
        <v>569</v>
      </c>
      <c r="UOE110" s="237"/>
      <c r="UOF110" s="225"/>
      <c r="UOG110" s="235"/>
      <c r="UOH110" s="236" t="s">
        <v>569</v>
      </c>
      <c r="UOI110" s="237"/>
      <c r="UOJ110" s="225"/>
      <c r="UOK110" s="235"/>
      <c r="UOL110" s="236" t="s">
        <v>569</v>
      </c>
      <c r="UOM110" s="237"/>
      <c r="UON110" s="225"/>
      <c r="UOO110" s="235"/>
      <c r="UOP110" s="236" t="s">
        <v>569</v>
      </c>
      <c r="UOQ110" s="237"/>
      <c r="UOR110" s="225"/>
      <c r="UOS110" s="235"/>
      <c r="UOT110" s="236" t="s">
        <v>569</v>
      </c>
      <c r="UOU110" s="237"/>
      <c r="UOV110" s="225"/>
      <c r="UOW110" s="235"/>
      <c r="UOX110" s="236" t="s">
        <v>569</v>
      </c>
      <c r="UOY110" s="237"/>
      <c r="UOZ110" s="225"/>
      <c r="UPA110" s="235"/>
      <c r="UPB110" s="236" t="s">
        <v>569</v>
      </c>
      <c r="UPC110" s="237"/>
      <c r="UPD110" s="225"/>
      <c r="UPE110" s="235"/>
      <c r="UPF110" s="236" t="s">
        <v>569</v>
      </c>
      <c r="UPG110" s="237"/>
      <c r="UPH110" s="225"/>
      <c r="UPI110" s="235"/>
      <c r="UPJ110" s="236" t="s">
        <v>569</v>
      </c>
      <c r="UPK110" s="237"/>
      <c r="UPL110" s="225"/>
      <c r="UPM110" s="235"/>
      <c r="UPN110" s="236" t="s">
        <v>569</v>
      </c>
      <c r="UPO110" s="237"/>
      <c r="UPP110" s="225"/>
      <c r="UPQ110" s="235"/>
      <c r="UPR110" s="236" t="s">
        <v>569</v>
      </c>
      <c r="UPS110" s="237"/>
      <c r="UPT110" s="225"/>
      <c r="UPU110" s="235"/>
      <c r="UPV110" s="236" t="s">
        <v>569</v>
      </c>
      <c r="UPW110" s="237"/>
      <c r="UPX110" s="225"/>
      <c r="UPY110" s="235"/>
      <c r="UPZ110" s="236" t="s">
        <v>569</v>
      </c>
      <c r="UQA110" s="237"/>
      <c r="UQB110" s="225"/>
      <c r="UQC110" s="235"/>
      <c r="UQD110" s="236" t="s">
        <v>569</v>
      </c>
      <c r="UQE110" s="237"/>
      <c r="UQF110" s="225"/>
      <c r="UQG110" s="235"/>
      <c r="UQH110" s="236" t="s">
        <v>569</v>
      </c>
      <c r="UQI110" s="237"/>
      <c r="UQJ110" s="225"/>
      <c r="UQK110" s="235"/>
      <c r="UQL110" s="236" t="s">
        <v>569</v>
      </c>
      <c r="UQM110" s="237"/>
      <c r="UQN110" s="225"/>
      <c r="UQO110" s="235"/>
      <c r="UQP110" s="236" t="s">
        <v>569</v>
      </c>
      <c r="UQQ110" s="237"/>
      <c r="UQR110" s="225"/>
      <c r="UQS110" s="235"/>
      <c r="UQT110" s="236" t="s">
        <v>569</v>
      </c>
      <c r="UQU110" s="237"/>
      <c r="UQV110" s="225"/>
      <c r="UQW110" s="235"/>
      <c r="UQX110" s="236" t="s">
        <v>569</v>
      </c>
      <c r="UQY110" s="237"/>
      <c r="UQZ110" s="225"/>
      <c r="URA110" s="235"/>
      <c r="URB110" s="236" t="s">
        <v>569</v>
      </c>
      <c r="URC110" s="237"/>
      <c r="URD110" s="225"/>
      <c r="URE110" s="235"/>
      <c r="URF110" s="236" t="s">
        <v>569</v>
      </c>
      <c r="URG110" s="237"/>
      <c r="URH110" s="225"/>
      <c r="URI110" s="235"/>
      <c r="URJ110" s="236" t="s">
        <v>569</v>
      </c>
      <c r="URK110" s="237"/>
      <c r="URL110" s="225"/>
      <c r="URM110" s="235"/>
      <c r="URN110" s="236" t="s">
        <v>569</v>
      </c>
      <c r="URO110" s="237"/>
      <c r="URP110" s="225"/>
      <c r="URQ110" s="235"/>
      <c r="URR110" s="236" t="s">
        <v>569</v>
      </c>
      <c r="URS110" s="237"/>
      <c r="URT110" s="225"/>
      <c r="URU110" s="235"/>
      <c r="URV110" s="236" t="s">
        <v>569</v>
      </c>
      <c r="URW110" s="237"/>
      <c r="URX110" s="225"/>
      <c r="URY110" s="235"/>
      <c r="URZ110" s="236" t="s">
        <v>569</v>
      </c>
      <c r="USA110" s="237"/>
      <c r="USB110" s="225"/>
      <c r="USC110" s="235"/>
      <c r="USD110" s="236" t="s">
        <v>569</v>
      </c>
      <c r="USE110" s="237"/>
      <c r="USF110" s="225"/>
      <c r="USG110" s="235"/>
      <c r="USH110" s="236" t="s">
        <v>569</v>
      </c>
      <c r="USI110" s="237"/>
      <c r="USJ110" s="225"/>
      <c r="USK110" s="235"/>
      <c r="USL110" s="236" t="s">
        <v>569</v>
      </c>
      <c r="USM110" s="237"/>
      <c r="USN110" s="225"/>
      <c r="USO110" s="235"/>
      <c r="USP110" s="236" t="s">
        <v>569</v>
      </c>
      <c r="USQ110" s="237"/>
      <c r="USR110" s="225"/>
      <c r="USS110" s="235"/>
      <c r="UST110" s="236" t="s">
        <v>569</v>
      </c>
      <c r="USU110" s="237"/>
      <c r="USV110" s="225"/>
      <c r="USW110" s="235"/>
      <c r="USX110" s="236" t="s">
        <v>569</v>
      </c>
      <c r="USY110" s="237"/>
      <c r="USZ110" s="225"/>
      <c r="UTA110" s="235"/>
      <c r="UTB110" s="236" t="s">
        <v>569</v>
      </c>
      <c r="UTC110" s="237"/>
      <c r="UTD110" s="225"/>
      <c r="UTE110" s="235"/>
      <c r="UTF110" s="236" t="s">
        <v>569</v>
      </c>
      <c r="UTG110" s="237"/>
      <c r="UTH110" s="225"/>
      <c r="UTI110" s="235"/>
      <c r="UTJ110" s="236" t="s">
        <v>569</v>
      </c>
      <c r="UTK110" s="237"/>
      <c r="UTL110" s="225"/>
      <c r="UTM110" s="235"/>
      <c r="UTN110" s="236" t="s">
        <v>569</v>
      </c>
      <c r="UTO110" s="237"/>
      <c r="UTP110" s="225"/>
      <c r="UTQ110" s="235"/>
      <c r="UTR110" s="236" t="s">
        <v>569</v>
      </c>
      <c r="UTS110" s="237"/>
      <c r="UTT110" s="225"/>
      <c r="UTU110" s="235"/>
      <c r="UTV110" s="236" t="s">
        <v>569</v>
      </c>
      <c r="UTW110" s="237"/>
      <c r="UTX110" s="225"/>
      <c r="UTY110" s="235"/>
      <c r="UTZ110" s="236" t="s">
        <v>569</v>
      </c>
      <c r="UUA110" s="237"/>
      <c r="UUB110" s="225"/>
      <c r="UUC110" s="235"/>
      <c r="UUD110" s="236" t="s">
        <v>569</v>
      </c>
      <c r="UUE110" s="237"/>
      <c r="UUF110" s="225"/>
      <c r="UUG110" s="235"/>
      <c r="UUH110" s="236" t="s">
        <v>569</v>
      </c>
      <c r="UUI110" s="237"/>
      <c r="UUJ110" s="225"/>
      <c r="UUK110" s="235"/>
      <c r="UUL110" s="236" t="s">
        <v>569</v>
      </c>
      <c r="UUM110" s="237"/>
      <c r="UUN110" s="225"/>
      <c r="UUO110" s="235"/>
      <c r="UUP110" s="236" t="s">
        <v>569</v>
      </c>
      <c r="UUQ110" s="237"/>
      <c r="UUR110" s="225"/>
      <c r="UUS110" s="235"/>
      <c r="UUT110" s="236" t="s">
        <v>569</v>
      </c>
      <c r="UUU110" s="237"/>
      <c r="UUV110" s="225"/>
      <c r="UUW110" s="235"/>
      <c r="UUX110" s="236" t="s">
        <v>569</v>
      </c>
      <c r="UUY110" s="237"/>
      <c r="UUZ110" s="225"/>
      <c r="UVA110" s="235"/>
      <c r="UVB110" s="236" t="s">
        <v>569</v>
      </c>
      <c r="UVC110" s="237"/>
      <c r="UVD110" s="225"/>
      <c r="UVE110" s="235"/>
      <c r="UVF110" s="236" t="s">
        <v>569</v>
      </c>
      <c r="UVG110" s="237"/>
      <c r="UVH110" s="225"/>
      <c r="UVI110" s="235"/>
      <c r="UVJ110" s="236" t="s">
        <v>569</v>
      </c>
      <c r="UVK110" s="237"/>
      <c r="UVL110" s="225"/>
      <c r="UVM110" s="235"/>
      <c r="UVN110" s="236" t="s">
        <v>569</v>
      </c>
      <c r="UVO110" s="237"/>
      <c r="UVP110" s="225"/>
      <c r="UVQ110" s="235"/>
      <c r="UVR110" s="236" t="s">
        <v>569</v>
      </c>
      <c r="UVS110" s="237"/>
      <c r="UVT110" s="225"/>
      <c r="UVU110" s="235"/>
      <c r="UVV110" s="236" t="s">
        <v>569</v>
      </c>
      <c r="UVW110" s="237"/>
      <c r="UVX110" s="225"/>
      <c r="UVY110" s="235"/>
      <c r="UVZ110" s="236" t="s">
        <v>569</v>
      </c>
      <c r="UWA110" s="237"/>
      <c r="UWB110" s="225"/>
      <c r="UWC110" s="235"/>
      <c r="UWD110" s="236" t="s">
        <v>569</v>
      </c>
      <c r="UWE110" s="237"/>
      <c r="UWF110" s="225"/>
      <c r="UWG110" s="235"/>
      <c r="UWH110" s="236" t="s">
        <v>569</v>
      </c>
      <c r="UWI110" s="237"/>
      <c r="UWJ110" s="225"/>
      <c r="UWK110" s="235"/>
      <c r="UWL110" s="236" t="s">
        <v>569</v>
      </c>
      <c r="UWM110" s="237"/>
      <c r="UWN110" s="225"/>
      <c r="UWO110" s="235"/>
      <c r="UWP110" s="236" t="s">
        <v>569</v>
      </c>
      <c r="UWQ110" s="237"/>
      <c r="UWR110" s="225"/>
      <c r="UWS110" s="235"/>
      <c r="UWT110" s="236" t="s">
        <v>569</v>
      </c>
      <c r="UWU110" s="237"/>
      <c r="UWV110" s="225"/>
      <c r="UWW110" s="235"/>
      <c r="UWX110" s="236" t="s">
        <v>569</v>
      </c>
      <c r="UWY110" s="237"/>
      <c r="UWZ110" s="225"/>
      <c r="UXA110" s="235"/>
      <c r="UXB110" s="236" t="s">
        <v>569</v>
      </c>
      <c r="UXC110" s="237"/>
      <c r="UXD110" s="225"/>
      <c r="UXE110" s="235"/>
      <c r="UXF110" s="236" t="s">
        <v>569</v>
      </c>
      <c r="UXG110" s="237"/>
      <c r="UXH110" s="225"/>
      <c r="UXI110" s="235"/>
      <c r="UXJ110" s="236" t="s">
        <v>569</v>
      </c>
      <c r="UXK110" s="237"/>
      <c r="UXL110" s="225"/>
      <c r="UXM110" s="235"/>
      <c r="UXN110" s="236" t="s">
        <v>569</v>
      </c>
      <c r="UXO110" s="237"/>
      <c r="UXP110" s="225"/>
      <c r="UXQ110" s="235"/>
      <c r="UXR110" s="236" t="s">
        <v>569</v>
      </c>
      <c r="UXS110" s="237"/>
      <c r="UXT110" s="225"/>
      <c r="UXU110" s="235"/>
      <c r="UXV110" s="236" t="s">
        <v>569</v>
      </c>
      <c r="UXW110" s="237"/>
      <c r="UXX110" s="225"/>
      <c r="UXY110" s="235"/>
      <c r="UXZ110" s="236" t="s">
        <v>569</v>
      </c>
      <c r="UYA110" s="237"/>
      <c r="UYB110" s="225"/>
      <c r="UYC110" s="235"/>
      <c r="UYD110" s="236" t="s">
        <v>569</v>
      </c>
      <c r="UYE110" s="237"/>
      <c r="UYF110" s="225"/>
      <c r="UYG110" s="235"/>
      <c r="UYH110" s="236" t="s">
        <v>569</v>
      </c>
      <c r="UYI110" s="237"/>
      <c r="UYJ110" s="225"/>
      <c r="UYK110" s="235"/>
      <c r="UYL110" s="236" t="s">
        <v>569</v>
      </c>
      <c r="UYM110" s="237"/>
      <c r="UYN110" s="225"/>
      <c r="UYO110" s="235"/>
      <c r="UYP110" s="236" t="s">
        <v>569</v>
      </c>
      <c r="UYQ110" s="237"/>
      <c r="UYR110" s="225"/>
      <c r="UYS110" s="235"/>
      <c r="UYT110" s="236" t="s">
        <v>569</v>
      </c>
      <c r="UYU110" s="237"/>
      <c r="UYV110" s="225"/>
      <c r="UYW110" s="235"/>
      <c r="UYX110" s="236" t="s">
        <v>569</v>
      </c>
      <c r="UYY110" s="237"/>
      <c r="UYZ110" s="225"/>
      <c r="UZA110" s="235"/>
      <c r="UZB110" s="236" t="s">
        <v>569</v>
      </c>
      <c r="UZC110" s="237"/>
      <c r="UZD110" s="225"/>
      <c r="UZE110" s="235"/>
      <c r="UZF110" s="236" t="s">
        <v>569</v>
      </c>
      <c r="UZG110" s="237"/>
      <c r="UZH110" s="225"/>
      <c r="UZI110" s="235"/>
      <c r="UZJ110" s="236" t="s">
        <v>569</v>
      </c>
      <c r="UZK110" s="237"/>
      <c r="UZL110" s="225"/>
      <c r="UZM110" s="235"/>
      <c r="UZN110" s="236" t="s">
        <v>569</v>
      </c>
      <c r="UZO110" s="237"/>
      <c r="UZP110" s="225"/>
      <c r="UZQ110" s="235"/>
      <c r="UZR110" s="236" t="s">
        <v>569</v>
      </c>
      <c r="UZS110" s="237"/>
      <c r="UZT110" s="225"/>
      <c r="UZU110" s="235"/>
      <c r="UZV110" s="236" t="s">
        <v>569</v>
      </c>
      <c r="UZW110" s="237"/>
      <c r="UZX110" s="225"/>
      <c r="UZY110" s="235"/>
      <c r="UZZ110" s="236" t="s">
        <v>569</v>
      </c>
      <c r="VAA110" s="237"/>
      <c r="VAB110" s="225"/>
      <c r="VAC110" s="235"/>
      <c r="VAD110" s="236" t="s">
        <v>569</v>
      </c>
      <c r="VAE110" s="237"/>
      <c r="VAF110" s="225"/>
      <c r="VAG110" s="235"/>
      <c r="VAH110" s="236" t="s">
        <v>569</v>
      </c>
      <c r="VAI110" s="237"/>
      <c r="VAJ110" s="225"/>
      <c r="VAK110" s="235"/>
      <c r="VAL110" s="236" t="s">
        <v>569</v>
      </c>
      <c r="VAM110" s="237"/>
      <c r="VAN110" s="225"/>
      <c r="VAO110" s="235"/>
      <c r="VAP110" s="236" t="s">
        <v>569</v>
      </c>
      <c r="VAQ110" s="237"/>
      <c r="VAR110" s="225"/>
      <c r="VAS110" s="235"/>
      <c r="VAT110" s="236" t="s">
        <v>569</v>
      </c>
      <c r="VAU110" s="237"/>
      <c r="VAV110" s="225"/>
      <c r="VAW110" s="235"/>
      <c r="VAX110" s="236" t="s">
        <v>569</v>
      </c>
      <c r="VAY110" s="237"/>
      <c r="VAZ110" s="225"/>
      <c r="VBA110" s="235"/>
      <c r="VBB110" s="236" t="s">
        <v>569</v>
      </c>
      <c r="VBC110" s="237"/>
      <c r="VBD110" s="225"/>
      <c r="VBE110" s="235"/>
      <c r="VBF110" s="236" t="s">
        <v>569</v>
      </c>
      <c r="VBG110" s="237"/>
      <c r="VBH110" s="225"/>
      <c r="VBI110" s="235"/>
      <c r="VBJ110" s="236" t="s">
        <v>569</v>
      </c>
      <c r="VBK110" s="237"/>
      <c r="VBL110" s="225"/>
      <c r="VBM110" s="235"/>
      <c r="VBN110" s="236" t="s">
        <v>569</v>
      </c>
      <c r="VBO110" s="237"/>
      <c r="VBP110" s="225"/>
      <c r="VBQ110" s="235"/>
      <c r="VBR110" s="236" t="s">
        <v>569</v>
      </c>
      <c r="VBS110" s="237"/>
      <c r="VBT110" s="225"/>
      <c r="VBU110" s="235"/>
      <c r="VBV110" s="236" t="s">
        <v>569</v>
      </c>
      <c r="VBW110" s="237"/>
      <c r="VBX110" s="225"/>
      <c r="VBY110" s="235"/>
      <c r="VBZ110" s="236" t="s">
        <v>569</v>
      </c>
      <c r="VCA110" s="237"/>
      <c r="VCB110" s="225"/>
      <c r="VCC110" s="235"/>
      <c r="VCD110" s="236" t="s">
        <v>569</v>
      </c>
      <c r="VCE110" s="237"/>
      <c r="VCF110" s="225"/>
      <c r="VCG110" s="235"/>
      <c r="VCH110" s="236" t="s">
        <v>569</v>
      </c>
      <c r="VCI110" s="237"/>
      <c r="VCJ110" s="225"/>
      <c r="VCK110" s="235"/>
      <c r="VCL110" s="236" t="s">
        <v>569</v>
      </c>
      <c r="VCM110" s="237"/>
      <c r="VCN110" s="225"/>
      <c r="VCO110" s="235"/>
      <c r="VCP110" s="236" t="s">
        <v>569</v>
      </c>
      <c r="VCQ110" s="237"/>
      <c r="VCR110" s="225"/>
      <c r="VCS110" s="235"/>
      <c r="VCT110" s="236" t="s">
        <v>569</v>
      </c>
      <c r="VCU110" s="237"/>
      <c r="VCV110" s="225"/>
      <c r="VCW110" s="235"/>
      <c r="VCX110" s="236" t="s">
        <v>569</v>
      </c>
      <c r="VCY110" s="237"/>
      <c r="VCZ110" s="225"/>
      <c r="VDA110" s="235"/>
      <c r="VDB110" s="236" t="s">
        <v>569</v>
      </c>
      <c r="VDC110" s="237"/>
      <c r="VDD110" s="225"/>
      <c r="VDE110" s="235"/>
      <c r="VDF110" s="236" t="s">
        <v>569</v>
      </c>
      <c r="VDG110" s="237"/>
      <c r="VDH110" s="225"/>
      <c r="VDI110" s="235"/>
      <c r="VDJ110" s="236" t="s">
        <v>569</v>
      </c>
      <c r="VDK110" s="237"/>
      <c r="VDL110" s="225"/>
      <c r="VDM110" s="235"/>
      <c r="VDN110" s="236" t="s">
        <v>569</v>
      </c>
      <c r="VDO110" s="237"/>
      <c r="VDP110" s="225"/>
      <c r="VDQ110" s="235"/>
      <c r="VDR110" s="236" t="s">
        <v>569</v>
      </c>
      <c r="VDS110" s="237"/>
      <c r="VDT110" s="225"/>
      <c r="VDU110" s="235"/>
      <c r="VDV110" s="236" t="s">
        <v>569</v>
      </c>
      <c r="VDW110" s="237"/>
      <c r="VDX110" s="225"/>
      <c r="VDY110" s="235"/>
      <c r="VDZ110" s="236" t="s">
        <v>569</v>
      </c>
      <c r="VEA110" s="237"/>
      <c r="VEB110" s="225"/>
      <c r="VEC110" s="235"/>
      <c r="VED110" s="236" t="s">
        <v>569</v>
      </c>
      <c r="VEE110" s="237"/>
      <c r="VEF110" s="225"/>
      <c r="VEG110" s="235"/>
      <c r="VEH110" s="236" t="s">
        <v>569</v>
      </c>
      <c r="VEI110" s="237"/>
      <c r="VEJ110" s="225"/>
      <c r="VEK110" s="235"/>
      <c r="VEL110" s="236" t="s">
        <v>569</v>
      </c>
      <c r="VEM110" s="237"/>
      <c r="VEN110" s="225"/>
      <c r="VEO110" s="235"/>
      <c r="VEP110" s="236" t="s">
        <v>569</v>
      </c>
      <c r="VEQ110" s="237"/>
      <c r="VER110" s="225"/>
      <c r="VES110" s="235"/>
      <c r="VET110" s="236" t="s">
        <v>569</v>
      </c>
      <c r="VEU110" s="237"/>
      <c r="VEV110" s="225"/>
      <c r="VEW110" s="235"/>
      <c r="VEX110" s="236" t="s">
        <v>569</v>
      </c>
      <c r="VEY110" s="237"/>
      <c r="VEZ110" s="225"/>
      <c r="VFA110" s="235"/>
      <c r="VFB110" s="236" t="s">
        <v>569</v>
      </c>
      <c r="VFC110" s="237"/>
      <c r="VFD110" s="225"/>
      <c r="VFE110" s="235"/>
      <c r="VFF110" s="236" t="s">
        <v>569</v>
      </c>
      <c r="VFG110" s="237"/>
      <c r="VFH110" s="225"/>
      <c r="VFI110" s="235"/>
      <c r="VFJ110" s="236" t="s">
        <v>569</v>
      </c>
      <c r="VFK110" s="237"/>
      <c r="VFL110" s="225"/>
      <c r="VFM110" s="235"/>
      <c r="VFN110" s="236" t="s">
        <v>569</v>
      </c>
      <c r="VFO110" s="237"/>
      <c r="VFP110" s="225"/>
      <c r="VFQ110" s="235"/>
      <c r="VFR110" s="236" t="s">
        <v>569</v>
      </c>
      <c r="VFS110" s="237"/>
      <c r="VFT110" s="225"/>
      <c r="VFU110" s="235"/>
      <c r="VFV110" s="236" t="s">
        <v>569</v>
      </c>
      <c r="VFW110" s="237"/>
      <c r="VFX110" s="225"/>
      <c r="VFY110" s="235"/>
      <c r="VFZ110" s="236" t="s">
        <v>569</v>
      </c>
      <c r="VGA110" s="237"/>
      <c r="VGB110" s="225"/>
      <c r="VGC110" s="235"/>
      <c r="VGD110" s="236" t="s">
        <v>569</v>
      </c>
      <c r="VGE110" s="237"/>
      <c r="VGF110" s="225"/>
      <c r="VGG110" s="235"/>
      <c r="VGH110" s="236" t="s">
        <v>569</v>
      </c>
      <c r="VGI110" s="237"/>
      <c r="VGJ110" s="225"/>
      <c r="VGK110" s="235"/>
      <c r="VGL110" s="236" t="s">
        <v>569</v>
      </c>
      <c r="VGM110" s="237"/>
      <c r="VGN110" s="225"/>
      <c r="VGO110" s="235"/>
      <c r="VGP110" s="236" t="s">
        <v>569</v>
      </c>
      <c r="VGQ110" s="237"/>
      <c r="VGR110" s="225"/>
      <c r="VGS110" s="235"/>
      <c r="VGT110" s="236" t="s">
        <v>569</v>
      </c>
      <c r="VGU110" s="237"/>
      <c r="VGV110" s="225"/>
      <c r="VGW110" s="235"/>
      <c r="VGX110" s="236" t="s">
        <v>569</v>
      </c>
      <c r="VGY110" s="237"/>
      <c r="VGZ110" s="225"/>
      <c r="VHA110" s="235"/>
      <c r="VHB110" s="236" t="s">
        <v>569</v>
      </c>
      <c r="VHC110" s="237"/>
      <c r="VHD110" s="225"/>
      <c r="VHE110" s="235"/>
      <c r="VHF110" s="236" t="s">
        <v>569</v>
      </c>
      <c r="VHG110" s="237"/>
      <c r="VHH110" s="225"/>
      <c r="VHI110" s="235"/>
      <c r="VHJ110" s="236" t="s">
        <v>569</v>
      </c>
      <c r="VHK110" s="237"/>
      <c r="VHL110" s="225"/>
      <c r="VHM110" s="235"/>
      <c r="VHN110" s="236" t="s">
        <v>569</v>
      </c>
      <c r="VHO110" s="237"/>
      <c r="VHP110" s="225"/>
      <c r="VHQ110" s="235"/>
      <c r="VHR110" s="236" t="s">
        <v>569</v>
      </c>
      <c r="VHS110" s="237"/>
      <c r="VHT110" s="225"/>
      <c r="VHU110" s="235"/>
      <c r="VHV110" s="236" t="s">
        <v>569</v>
      </c>
      <c r="VHW110" s="237"/>
      <c r="VHX110" s="225"/>
      <c r="VHY110" s="235"/>
      <c r="VHZ110" s="236" t="s">
        <v>569</v>
      </c>
      <c r="VIA110" s="237"/>
      <c r="VIB110" s="225"/>
      <c r="VIC110" s="235"/>
      <c r="VID110" s="236" t="s">
        <v>569</v>
      </c>
      <c r="VIE110" s="237"/>
      <c r="VIF110" s="225"/>
      <c r="VIG110" s="235"/>
      <c r="VIH110" s="236" t="s">
        <v>569</v>
      </c>
      <c r="VII110" s="237"/>
      <c r="VIJ110" s="225"/>
      <c r="VIK110" s="235"/>
      <c r="VIL110" s="236" t="s">
        <v>569</v>
      </c>
      <c r="VIM110" s="237"/>
      <c r="VIN110" s="225"/>
      <c r="VIO110" s="235"/>
      <c r="VIP110" s="236" t="s">
        <v>569</v>
      </c>
      <c r="VIQ110" s="237"/>
      <c r="VIR110" s="225"/>
      <c r="VIS110" s="235"/>
      <c r="VIT110" s="236" t="s">
        <v>569</v>
      </c>
      <c r="VIU110" s="237"/>
      <c r="VIV110" s="225"/>
      <c r="VIW110" s="235"/>
      <c r="VIX110" s="236" t="s">
        <v>569</v>
      </c>
      <c r="VIY110" s="237"/>
      <c r="VIZ110" s="225"/>
      <c r="VJA110" s="235"/>
      <c r="VJB110" s="236" t="s">
        <v>569</v>
      </c>
      <c r="VJC110" s="237"/>
      <c r="VJD110" s="225"/>
      <c r="VJE110" s="235"/>
      <c r="VJF110" s="236" t="s">
        <v>569</v>
      </c>
      <c r="VJG110" s="237"/>
      <c r="VJH110" s="225"/>
      <c r="VJI110" s="235"/>
      <c r="VJJ110" s="236" t="s">
        <v>569</v>
      </c>
      <c r="VJK110" s="237"/>
      <c r="VJL110" s="225"/>
      <c r="VJM110" s="235"/>
      <c r="VJN110" s="236" t="s">
        <v>569</v>
      </c>
      <c r="VJO110" s="237"/>
      <c r="VJP110" s="225"/>
      <c r="VJQ110" s="235"/>
      <c r="VJR110" s="236" t="s">
        <v>569</v>
      </c>
      <c r="VJS110" s="237"/>
      <c r="VJT110" s="225"/>
      <c r="VJU110" s="235"/>
      <c r="VJV110" s="236" t="s">
        <v>569</v>
      </c>
      <c r="VJW110" s="237"/>
      <c r="VJX110" s="225"/>
      <c r="VJY110" s="235"/>
      <c r="VJZ110" s="236" t="s">
        <v>569</v>
      </c>
      <c r="VKA110" s="237"/>
      <c r="VKB110" s="225"/>
      <c r="VKC110" s="235"/>
      <c r="VKD110" s="236" t="s">
        <v>569</v>
      </c>
      <c r="VKE110" s="237"/>
      <c r="VKF110" s="225"/>
      <c r="VKG110" s="235"/>
      <c r="VKH110" s="236" t="s">
        <v>569</v>
      </c>
      <c r="VKI110" s="237"/>
      <c r="VKJ110" s="225"/>
      <c r="VKK110" s="235"/>
      <c r="VKL110" s="236" t="s">
        <v>569</v>
      </c>
      <c r="VKM110" s="237"/>
      <c r="VKN110" s="225"/>
      <c r="VKO110" s="235"/>
      <c r="VKP110" s="236" t="s">
        <v>569</v>
      </c>
      <c r="VKQ110" s="237"/>
      <c r="VKR110" s="225"/>
      <c r="VKS110" s="235"/>
      <c r="VKT110" s="236" t="s">
        <v>569</v>
      </c>
      <c r="VKU110" s="237"/>
      <c r="VKV110" s="225"/>
      <c r="VKW110" s="235"/>
      <c r="VKX110" s="236" t="s">
        <v>569</v>
      </c>
      <c r="VKY110" s="237"/>
      <c r="VKZ110" s="225"/>
      <c r="VLA110" s="235"/>
      <c r="VLB110" s="236" t="s">
        <v>569</v>
      </c>
      <c r="VLC110" s="237"/>
      <c r="VLD110" s="225"/>
      <c r="VLE110" s="235"/>
      <c r="VLF110" s="236" t="s">
        <v>569</v>
      </c>
      <c r="VLG110" s="237"/>
      <c r="VLH110" s="225"/>
      <c r="VLI110" s="235"/>
      <c r="VLJ110" s="236" t="s">
        <v>569</v>
      </c>
      <c r="VLK110" s="237"/>
      <c r="VLL110" s="225"/>
      <c r="VLM110" s="235"/>
      <c r="VLN110" s="236" t="s">
        <v>569</v>
      </c>
      <c r="VLO110" s="237"/>
      <c r="VLP110" s="225"/>
      <c r="VLQ110" s="235"/>
      <c r="VLR110" s="236" t="s">
        <v>569</v>
      </c>
      <c r="VLS110" s="237"/>
      <c r="VLT110" s="225"/>
      <c r="VLU110" s="235"/>
      <c r="VLV110" s="236" t="s">
        <v>569</v>
      </c>
      <c r="VLW110" s="237"/>
      <c r="VLX110" s="225"/>
      <c r="VLY110" s="235"/>
      <c r="VLZ110" s="236" t="s">
        <v>569</v>
      </c>
      <c r="VMA110" s="237"/>
      <c r="VMB110" s="225"/>
      <c r="VMC110" s="235"/>
      <c r="VMD110" s="236" t="s">
        <v>569</v>
      </c>
      <c r="VME110" s="237"/>
      <c r="VMF110" s="225"/>
      <c r="VMG110" s="235"/>
      <c r="VMH110" s="236" t="s">
        <v>569</v>
      </c>
      <c r="VMI110" s="237"/>
      <c r="VMJ110" s="225"/>
      <c r="VMK110" s="235"/>
      <c r="VML110" s="236" t="s">
        <v>569</v>
      </c>
      <c r="VMM110" s="237"/>
      <c r="VMN110" s="225"/>
      <c r="VMO110" s="235"/>
      <c r="VMP110" s="236" t="s">
        <v>569</v>
      </c>
      <c r="VMQ110" s="237"/>
      <c r="VMR110" s="225"/>
      <c r="VMS110" s="235"/>
      <c r="VMT110" s="236" t="s">
        <v>569</v>
      </c>
      <c r="VMU110" s="237"/>
      <c r="VMV110" s="225"/>
      <c r="VMW110" s="235"/>
      <c r="VMX110" s="236" t="s">
        <v>569</v>
      </c>
      <c r="VMY110" s="237"/>
      <c r="VMZ110" s="225"/>
      <c r="VNA110" s="235"/>
      <c r="VNB110" s="236" t="s">
        <v>569</v>
      </c>
      <c r="VNC110" s="237"/>
      <c r="VND110" s="225"/>
      <c r="VNE110" s="235"/>
      <c r="VNF110" s="236" t="s">
        <v>569</v>
      </c>
      <c r="VNG110" s="237"/>
      <c r="VNH110" s="225"/>
      <c r="VNI110" s="235"/>
      <c r="VNJ110" s="236" t="s">
        <v>569</v>
      </c>
      <c r="VNK110" s="237"/>
      <c r="VNL110" s="225"/>
      <c r="VNM110" s="235"/>
      <c r="VNN110" s="236" t="s">
        <v>569</v>
      </c>
      <c r="VNO110" s="237"/>
      <c r="VNP110" s="225"/>
      <c r="VNQ110" s="235"/>
      <c r="VNR110" s="236" t="s">
        <v>569</v>
      </c>
      <c r="VNS110" s="237"/>
      <c r="VNT110" s="225"/>
      <c r="VNU110" s="235"/>
      <c r="VNV110" s="236" t="s">
        <v>569</v>
      </c>
      <c r="VNW110" s="237"/>
      <c r="VNX110" s="225"/>
      <c r="VNY110" s="235"/>
      <c r="VNZ110" s="236" t="s">
        <v>569</v>
      </c>
      <c r="VOA110" s="237"/>
      <c r="VOB110" s="225"/>
      <c r="VOC110" s="235"/>
      <c r="VOD110" s="236" t="s">
        <v>569</v>
      </c>
      <c r="VOE110" s="237"/>
      <c r="VOF110" s="225"/>
      <c r="VOG110" s="235"/>
      <c r="VOH110" s="236" t="s">
        <v>569</v>
      </c>
      <c r="VOI110" s="237"/>
      <c r="VOJ110" s="225"/>
      <c r="VOK110" s="235"/>
      <c r="VOL110" s="236" t="s">
        <v>569</v>
      </c>
      <c r="VOM110" s="237"/>
      <c r="VON110" s="225"/>
      <c r="VOO110" s="235"/>
      <c r="VOP110" s="236" t="s">
        <v>569</v>
      </c>
      <c r="VOQ110" s="237"/>
      <c r="VOR110" s="225"/>
      <c r="VOS110" s="235"/>
      <c r="VOT110" s="236" t="s">
        <v>569</v>
      </c>
      <c r="VOU110" s="237"/>
      <c r="VOV110" s="225"/>
      <c r="VOW110" s="235"/>
      <c r="VOX110" s="236" t="s">
        <v>569</v>
      </c>
      <c r="VOY110" s="237"/>
      <c r="VOZ110" s="225"/>
      <c r="VPA110" s="235"/>
      <c r="VPB110" s="236" t="s">
        <v>569</v>
      </c>
      <c r="VPC110" s="237"/>
      <c r="VPD110" s="225"/>
      <c r="VPE110" s="235"/>
      <c r="VPF110" s="236" t="s">
        <v>569</v>
      </c>
      <c r="VPG110" s="237"/>
      <c r="VPH110" s="225"/>
      <c r="VPI110" s="235"/>
      <c r="VPJ110" s="236" t="s">
        <v>569</v>
      </c>
      <c r="VPK110" s="237"/>
      <c r="VPL110" s="225"/>
      <c r="VPM110" s="235"/>
      <c r="VPN110" s="236" t="s">
        <v>569</v>
      </c>
      <c r="VPO110" s="237"/>
      <c r="VPP110" s="225"/>
      <c r="VPQ110" s="235"/>
      <c r="VPR110" s="236" t="s">
        <v>569</v>
      </c>
      <c r="VPS110" s="237"/>
      <c r="VPT110" s="225"/>
      <c r="VPU110" s="235"/>
      <c r="VPV110" s="236" t="s">
        <v>569</v>
      </c>
      <c r="VPW110" s="237"/>
      <c r="VPX110" s="225"/>
      <c r="VPY110" s="235"/>
      <c r="VPZ110" s="236" t="s">
        <v>569</v>
      </c>
      <c r="VQA110" s="237"/>
      <c r="VQB110" s="225"/>
      <c r="VQC110" s="235"/>
      <c r="VQD110" s="236" t="s">
        <v>569</v>
      </c>
      <c r="VQE110" s="237"/>
      <c r="VQF110" s="225"/>
      <c r="VQG110" s="235"/>
      <c r="VQH110" s="236" t="s">
        <v>569</v>
      </c>
      <c r="VQI110" s="237"/>
      <c r="VQJ110" s="225"/>
      <c r="VQK110" s="235"/>
      <c r="VQL110" s="236" t="s">
        <v>569</v>
      </c>
      <c r="VQM110" s="237"/>
      <c r="VQN110" s="225"/>
      <c r="VQO110" s="235"/>
      <c r="VQP110" s="236" t="s">
        <v>569</v>
      </c>
      <c r="VQQ110" s="237"/>
      <c r="VQR110" s="225"/>
      <c r="VQS110" s="235"/>
      <c r="VQT110" s="236" t="s">
        <v>569</v>
      </c>
      <c r="VQU110" s="237"/>
      <c r="VQV110" s="225"/>
      <c r="VQW110" s="235"/>
      <c r="VQX110" s="236" t="s">
        <v>569</v>
      </c>
      <c r="VQY110" s="237"/>
      <c r="VQZ110" s="225"/>
      <c r="VRA110" s="235"/>
      <c r="VRB110" s="236" t="s">
        <v>569</v>
      </c>
      <c r="VRC110" s="237"/>
      <c r="VRD110" s="225"/>
      <c r="VRE110" s="235"/>
      <c r="VRF110" s="236" t="s">
        <v>569</v>
      </c>
      <c r="VRG110" s="237"/>
      <c r="VRH110" s="225"/>
      <c r="VRI110" s="235"/>
      <c r="VRJ110" s="236" t="s">
        <v>569</v>
      </c>
      <c r="VRK110" s="237"/>
      <c r="VRL110" s="225"/>
      <c r="VRM110" s="235"/>
      <c r="VRN110" s="236" t="s">
        <v>569</v>
      </c>
      <c r="VRO110" s="237"/>
      <c r="VRP110" s="225"/>
      <c r="VRQ110" s="235"/>
      <c r="VRR110" s="236" t="s">
        <v>569</v>
      </c>
      <c r="VRS110" s="237"/>
      <c r="VRT110" s="225"/>
      <c r="VRU110" s="235"/>
      <c r="VRV110" s="236" t="s">
        <v>569</v>
      </c>
      <c r="VRW110" s="237"/>
      <c r="VRX110" s="225"/>
      <c r="VRY110" s="235"/>
      <c r="VRZ110" s="236" t="s">
        <v>569</v>
      </c>
      <c r="VSA110" s="237"/>
      <c r="VSB110" s="225"/>
      <c r="VSC110" s="235"/>
      <c r="VSD110" s="236" t="s">
        <v>569</v>
      </c>
      <c r="VSE110" s="237"/>
      <c r="VSF110" s="225"/>
      <c r="VSG110" s="235"/>
      <c r="VSH110" s="236" t="s">
        <v>569</v>
      </c>
      <c r="VSI110" s="237"/>
      <c r="VSJ110" s="225"/>
      <c r="VSK110" s="235"/>
      <c r="VSL110" s="236" t="s">
        <v>569</v>
      </c>
      <c r="VSM110" s="237"/>
      <c r="VSN110" s="225"/>
      <c r="VSO110" s="235"/>
      <c r="VSP110" s="236" t="s">
        <v>569</v>
      </c>
      <c r="VSQ110" s="237"/>
      <c r="VSR110" s="225"/>
      <c r="VSS110" s="235"/>
      <c r="VST110" s="236" t="s">
        <v>569</v>
      </c>
      <c r="VSU110" s="237"/>
      <c r="VSV110" s="225"/>
      <c r="VSW110" s="235"/>
      <c r="VSX110" s="236" t="s">
        <v>569</v>
      </c>
      <c r="VSY110" s="237"/>
      <c r="VSZ110" s="225"/>
      <c r="VTA110" s="235"/>
      <c r="VTB110" s="236" t="s">
        <v>569</v>
      </c>
      <c r="VTC110" s="237"/>
      <c r="VTD110" s="225"/>
      <c r="VTE110" s="235"/>
      <c r="VTF110" s="236" t="s">
        <v>569</v>
      </c>
      <c r="VTG110" s="237"/>
      <c r="VTH110" s="225"/>
      <c r="VTI110" s="235"/>
      <c r="VTJ110" s="236" t="s">
        <v>569</v>
      </c>
      <c r="VTK110" s="237"/>
      <c r="VTL110" s="225"/>
      <c r="VTM110" s="235"/>
      <c r="VTN110" s="236" t="s">
        <v>569</v>
      </c>
      <c r="VTO110" s="237"/>
      <c r="VTP110" s="225"/>
      <c r="VTQ110" s="235"/>
      <c r="VTR110" s="236" t="s">
        <v>569</v>
      </c>
      <c r="VTS110" s="237"/>
      <c r="VTT110" s="225"/>
      <c r="VTU110" s="235"/>
      <c r="VTV110" s="236" t="s">
        <v>569</v>
      </c>
      <c r="VTW110" s="237"/>
      <c r="VTX110" s="225"/>
      <c r="VTY110" s="235"/>
      <c r="VTZ110" s="236" t="s">
        <v>569</v>
      </c>
      <c r="VUA110" s="237"/>
      <c r="VUB110" s="225"/>
      <c r="VUC110" s="235"/>
      <c r="VUD110" s="236" t="s">
        <v>569</v>
      </c>
      <c r="VUE110" s="237"/>
      <c r="VUF110" s="225"/>
      <c r="VUG110" s="235"/>
      <c r="VUH110" s="236" t="s">
        <v>569</v>
      </c>
      <c r="VUI110" s="237"/>
      <c r="VUJ110" s="225"/>
      <c r="VUK110" s="235"/>
      <c r="VUL110" s="236" t="s">
        <v>569</v>
      </c>
      <c r="VUM110" s="237"/>
      <c r="VUN110" s="225"/>
      <c r="VUO110" s="235"/>
      <c r="VUP110" s="236" t="s">
        <v>569</v>
      </c>
      <c r="VUQ110" s="237"/>
      <c r="VUR110" s="225"/>
      <c r="VUS110" s="235"/>
      <c r="VUT110" s="236" t="s">
        <v>569</v>
      </c>
      <c r="VUU110" s="237"/>
      <c r="VUV110" s="225"/>
      <c r="VUW110" s="235"/>
      <c r="VUX110" s="236" t="s">
        <v>569</v>
      </c>
      <c r="VUY110" s="237"/>
      <c r="VUZ110" s="225"/>
      <c r="VVA110" s="235"/>
      <c r="VVB110" s="236" t="s">
        <v>569</v>
      </c>
      <c r="VVC110" s="237"/>
      <c r="VVD110" s="225"/>
      <c r="VVE110" s="235"/>
      <c r="VVF110" s="236" t="s">
        <v>569</v>
      </c>
      <c r="VVG110" s="237"/>
      <c r="VVH110" s="225"/>
      <c r="VVI110" s="235"/>
      <c r="VVJ110" s="236" t="s">
        <v>569</v>
      </c>
      <c r="VVK110" s="237"/>
      <c r="VVL110" s="225"/>
      <c r="VVM110" s="235"/>
      <c r="VVN110" s="236" t="s">
        <v>569</v>
      </c>
      <c r="VVO110" s="237"/>
      <c r="VVP110" s="225"/>
      <c r="VVQ110" s="235"/>
      <c r="VVR110" s="236" t="s">
        <v>569</v>
      </c>
      <c r="VVS110" s="237"/>
      <c r="VVT110" s="225"/>
      <c r="VVU110" s="235"/>
      <c r="VVV110" s="236" t="s">
        <v>569</v>
      </c>
      <c r="VVW110" s="237"/>
      <c r="VVX110" s="225"/>
      <c r="VVY110" s="235"/>
      <c r="VVZ110" s="236" t="s">
        <v>569</v>
      </c>
      <c r="VWA110" s="237"/>
      <c r="VWB110" s="225"/>
      <c r="VWC110" s="235"/>
      <c r="VWD110" s="236" t="s">
        <v>569</v>
      </c>
      <c r="VWE110" s="237"/>
      <c r="VWF110" s="225"/>
      <c r="VWG110" s="235"/>
      <c r="VWH110" s="236" t="s">
        <v>569</v>
      </c>
      <c r="VWI110" s="237"/>
      <c r="VWJ110" s="225"/>
      <c r="VWK110" s="235"/>
      <c r="VWL110" s="236" t="s">
        <v>569</v>
      </c>
      <c r="VWM110" s="237"/>
      <c r="VWN110" s="225"/>
      <c r="VWO110" s="235"/>
      <c r="VWP110" s="236" t="s">
        <v>569</v>
      </c>
      <c r="VWQ110" s="237"/>
      <c r="VWR110" s="225"/>
      <c r="VWS110" s="235"/>
      <c r="VWT110" s="236" t="s">
        <v>569</v>
      </c>
      <c r="VWU110" s="237"/>
      <c r="VWV110" s="225"/>
      <c r="VWW110" s="235"/>
      <c r="VWX110" s="236" t="s">
        <v>569</v>
      </c>
      <c r="VWY110" s="237"/>
      <c r="VWZ110" s="225"/>
      <c r="VXA110" s="235"/>
      <c r="VXB110" s="236" t="s">
        <v>569</v>
      </c>
      <c r="VXC110" s="237"/>
      <c r="VXD110" s="225"/>
      <c r="VXE110" s="235"/>
      <c r="VXF110" s="236" t="s">
        <v>569</v>
      </c>
      <c r="VXG110" s="237"/>
      <c r="VXH110" s="225"/>
      <c r="VXI110" s="235"/>
      <c r="VXJ110" s="236" t="s">
        <v>569</v>
      </c>
      <c r="VXK110" s="237"/>
      <c r="VXL110" s="225"/>
      <c r="VXM110" s="235"/>
      <c r="VXN110" s="236" t="s">
        <v>569</v>
      </c>
      <c r="VXO110" s="237"/>
      <c r="VXP110" s="225"/>
      <c r="VXQ110" s="235"/>
      <c r="VXR110" s="236" t="s">
        <v>569</v>
      </c>
      <c r="VXS110" s="237"/>
      <c r="VXT110" s="225"/>
      <c r="VXU110" s="235"/>
      <c r="VXV110" s="236" t="s">
        <v>569</v>
      </c>
      <c r="VXW110" s="237"/>
      <c r="VXX110" s="225"/>
      <c r="VXY110" s="235"/>
      <c r="VXZ110" s="236" t="s">
        <v>569</v>
      </c>
      <c r="VYA110" s="237"/>
      <c r="VYB110" s="225"/>
      <c r="VYC110" s="235"/>
      <c r="VYD110" s="236" t="s">
        <v>569</v>
      </c>
      <c r="VYE110" s="237"/>
      <c r="VYF110" s="225"/>
      <c r="VYG110" s="235"/>
      <c r="VYH110" s="236" t="s">
        <v>569</v>
      </c>
      <c r="VYI110" s="237"/>
      <c r="VYJ110" s="225"/>
      <c r="VYK110" s="235"/>
      <c r="VYL110" s="236" t="s">
        <v>569</v>
      </c>
      <c r="VYM110" s="237"/>
      <c r="VYN110" s="225"/>
      <c r="VYO110" s="235"/>
      <c r="VYP110" s="236" t="s">
        <v>569</v>
      </c>
      <c r="VYQ110" s="237"/>
      <c r="VYR110" s="225"/>
      <c r="VYS110" s="235"/>
      <c r="VYT110" s="236" t="s">
        <v>569</v>
      </c>
      <c r="VYU110" s="237"/>
      <c r="VYV110" s="225"/>
      <c r="VYW110" s="235"/>
      <c r="VYX110" s="236" t="s">
        <v>569</v>
      </c>
      <c r="VYY110" s="237"/>
      <c r="VYZ110" s="225"/>
      <c r="VZA110" s="235"/>
      <c r="VZB110" s="236" t="s">
        <v>569</v>
      </c>
      <c r="VZC110" s="237"/>
      <c r="VZD110" s="225"/>
      <c r="VZE110" s="235"/>
      <c r="VZF110" s="236" t="s">
        <v>569</v>
      </c>
      <c r="VZG110" s="237"/>
      <c r="VZH110" s="225"/>
      <c r="VZI110" s="235"/>
      <c r="VZJ110" s="236" t="s">
        <v>569</v>
      </c>
      <c r="VZK110" s="237"/>
      <c r="VZL110" s="225"/>
      <c r="VZM110" s="235"/>
      <c r="VZN110" s="236" t="s">
        <v>569</v>
      </c>
      <c r="VZO110" s="237"/>
      <c r="VZP110" s="225"/>
      <c r="VZQ110" s="235"/>
      <c r="VZR110" s="236" t="s">
        <v>569</v>
      </c>
      <c r="VZS110" s="237"/>
      <c r="VZT110" s="225"/>
      <c r="VZU110" s="235"/>
      <c r="VZV110" s="236" t="s">
        <v>569</v>
      </c>
      <c r="VZW110" s="237"/>
      <c r="VZX110" s="225"/>
      <c r="VZY110" s="235"/>
      <c r="VZZ110" s="236" t="s">
        <v>569</v>
      </c>
      <c r="WAA110" s="237"/>
      <c r="WAB110" s="225"/>
      <c r="WAC110" s="235"/>
      <c r="WAD110" s="236" t="s">
        <v>569</v>
      </c>
      <c r="WAE110" s="237"/>
      <c r="WAF110" s="225"/>
      <c r="WAG110" s="235"/>
      <c r="WAH110" s="236" t="s">
        <v>569</v>
      </c>
      <c r="WAI110" s="237"/>
      <c r="WAJ110" s="225"/>
      <c r="WAK110" s="235"/>
      <c r="WAL110" s="236" t="s">
        <v>569</v>
      </c>
      <c r="WAM110" s="237"/>
      <c r="WAN110" s="225"/>
      <c r="WAO110" s="235"/>
      <c r="WAP110" s="236" t="s">
        <v>569</v>
      </c>
      <c r="WAQ110" s="237"/>
      <c r="WAR110" s="225"/>
      <c r="WAS110" s="235"/>
      <c r="WAT110" s="236" t="s">
        <v>569</v>
      </c>
      <c r="WAU110" s="237"/>
      <c r="WAV110" s="225"/>
      <c r="WAW110" s="235"/>
      <c r="WAX110" s="236" t="s">
        <v>569</v>
      </c>
      <c r="WAY110" s="237"/>
      <c r="WAZ110" s="225"/>
      <c r="WBA110" s="235"/>
      <c r="WBB110" s="236" t="s">
        <v>569</v>
      </c>
      <c r="WBC110" s="237"/>
      <c r="WBD110" s="225"/>
      <c r="WBE110" s="235"/>
      <c r="WBF110" s="236" t="s">
        <v>569</v>
      </c>
      <c r="WBG110" s="237"/>
      <c r="WBH110" s="225"/>
      <c r="WBI110" s="235"/>
      <c r="WBJ110" s="236" t="s">
        <v>569</v>
      </c>
      <c r="WBK110" s="237"/>
      <c r="WBL110" s="225"/>
      <c r="WBM110" s="235"/>
      <c r="WBN110" s="236" t="s">
        <v>569</v>
      </c>
      <c r="WBO110" s="237"/>
      <c r="WBP110" s="225"/>
      <c r="WBQ110" s="235"/>
      <c r="WBR110" s="236" t="s">
        <v>569</v>
      </c>
      <c r="WBS110" s="237"/>
      <c r="WBT110" s="225"/>
      <c r="WBU110" s="235"/>
      <c r="WBV110" s="236" t="s">
        <v>569</v>
      </c>
      <c r="WBW110" s="237"/>
      <c r="WBX110" s="225"/>
      <c r="WBY110" s="235"/>
      <c r="WBZ110" s="236" t="s">
        <v>569</v>
      </c>
      <c r="WCA110" s="237"/>
      <c r="WCB110" s="225"/>
      <c r="WCC110" s="235"/>
      <c r="WCD110" s="236" t="s">
        <v>569</v>
      </c>
      <c r="WCE110" s="237"/>
      <c r="WCF110" s="225"/>
      <c r="WCG110" s="235"/>
      <c r="WCH110" s="236" t="s">
        <v>569</v>
      </c>
      <c r="WCI110" s="237"/>
      <c r="WCJ110" s="225"/>
      <c r="WCK110" s="235"/>
      <c r="WCL110" s="236" t="s">
        <v>569</v>
      </c>
      <c r="WCM110" s="237"/>
      <c r="WCN110" s="225"/>
      <c r="WCO110" s="235"/>
      <c r="WCP110" s="236" t="s">
        <v>569</v>
      </c>
      <c r="WCQ110" s="237"/>
      <c r="WCR110" s="225"/>
      <c r="WCS110" s="235"/>
      <c r="WCT110" s="236" t="s">
        <v>569</v>
      </c>
      <c r="WCU110" s="237"/>
      <c r="WCV110" s="225"/>
      <c r="WCW110" s="235"/>
      <c r="WCX110" s="236" t="s">
        <v>569</v>
      </c>
      <c r="WCY110" s="237"/>
      <c r="WCZ110" s="225"/>
      <c r="WDA110" s="235"/>
      <c r="WDB110" s="236" t="s">
        <v>569</v>
      </c>
      <c r="WDC110" s="237"/>
      <c r="WDD110" s="225"/>
      <c r="WDE110" s="235"/>
      <c r="WDF110" s="236" t="s">
        <v>569</v>
      </c>
      <c r="WDG110" s="237"/>
      <c r="WDH110" s="225"/>
      <c r="WDI110" s="235"/>
      <c r="WDJ110" s="236" t="s">
        <v>569</v>
      </c>
      <c r="WDK110" s="237"/>
      <c r="WDL110" s="225"/>
      <c r="WDM110" s="235"/>
      <c r="WDN110" s="236" t="s">
        <v>569</v>
      </c>
      <c r="WDO110" s="237"/>
      <c r="WDP110" s="225"/>
      <c r="WDQ110" s="235"/>
      <c r="WDR110" s="236" t="s">
        <v>569</v>
      </c>
      <c r="WDS110" s="237"/>
      <c r="WDT110" s="225"/>
      <c r="WDU110" s="235"/>
      <c r="WDV110" s="236" t="s">
        <v>569</v>
      </c>
      <c r="WDW110" s="237"/>
      <c r="WDX110" s="225"/>
      <c r="WDY110" s="235"/>
      <c r="WDZ110" s="236" t="s">
        <v>569</v>
      </c>
      <c r="WEA110" s="237"/>
      <c r="WEB110" s="225"/>
      <c r="WEC110" s="235"/>
      <c r="WED110" s="236" t="s">
        <v>569</v>
      </c>
      <c r="WEE110" s="237"/>
      <c r="WEF110" s="225"/>
      <c r="WEG110" s="235"/>
      <c r="WEH110" s="236" t="s">
        <v>569</v>
      </c>
      <c r="WEI110" s="237"/>
      <c r="WEJ110" s="225"/>
      <c r="WEK110" s="235"/>
      <c r="WEL110" s="236" t="s">
        <v>569</v>
      </c>
      <c r="WEM110" s="237"/>
      <c r="WEN110" s="225"/>
      <c r="WEO110" s="235"/>
      <c r="WEP110" s="236" t="s">
        <v>569</v>
      </c>
      <c r="WEQ110" s="237"/>
      <c r="WER110" s="225"/>
      <c r="WES110" s="235"/>
      <c r="WET110" s="236" t="s">
        <v>569</v>
      </c>
      <c r="WEU110" s="237"/>
      <c r="WEV110" s="225"/>
      <c r="WEW110" s="235"/>
      <c r="WEX110" s="236" t="s">
        <v>569</v>
      </c>
      <c r="WEY110" s="237"/>
      <c r="WEZ110" s="225"/>
      <c r="WFA110" s="235"/>
      <c r="WFB110" s="236" t="s">
        <v>569</v>
      </c>
      <c r="WFC110" s="237"/>
      <c r="WFD110" s="225"/>
      <c r="WFE110" s="235"/>
      <c r="WFF110" s="236" t="s">
        <v>569</v>
      </c>
      <c r="WFG110" s="237"/>
      <c r="WFH110" s="225"/>
      <c r="WFI110" s="235"/>
      <c r="WFJ110" s="236" t="s">
        <v>569</v>
      </c>
      <c r="WFK110" s="237"/>
      <c r="WFL110" s="225"/>
      <c r="WFM110" s="235"/>
      <c r="WFN110" s="236" t="s">
        <v>569</v>
      </c>
      <c r="WFO110" s="237"/>
      <c r="WFP110" s="225"/>
      <c r="WFQ110" s="235"/>
      <c r="WFR110" s="236" t="s">
        <v>569</v>
      </c>
      <c r="WFS110" s="237"/>
      <c r="WFT110" s="225"/>
      <c r="WFU110" s="235"/>
      <c r="WFV110" s="236" t="s">
        <v>569</v>
      </c>
      <c r="WFW110" s="237"/>
      <c r="WFX110" s="225"/>
      <c r="WFY110" s="235"/>
      <c r="WFZ110" s="236" t="s">
        <v>569</v>
      </c>
      <c r="WGA110" s="237"/>
      <c r="WGB110" s="225"/>
      <c r="WGC110" s="235"/>
      <c r="WGD110" s="236" t="s">
        <v>569</v>
      </c>
      <c r="WGE110" s="237"/>
      <c r="WGF110" s="225"/>
      <c r="WGG110" s="235"/>
      <c r="WGH110" s="236" t="s">
        <v>569</v>
      </c>
      <c r="WGI110" s="237"/>
      <c r="WGJ110" s="225"/>
      <c r="WGK110" s="235"/>
      <c r="WGL110" s="236" t="s">
        <v>569</v>
      </c>
      <c r="WGM110" s="237"/>
      <c r="WGN110" s="225"/>
      <c r="WGO110" s="235"/>
      <c r="WGP110" s="236" t="s">
        <v>569</v>
      </c>
      <c r="WGQ110" s="237"/>
      <c r="WGR110" s="225"/>
      <c r="WGS110" s="235"/>
      <c r="WGT110" s="236" t="s">
        <v>569</v>
      </c>
      <c r="WGU110" s="237"/>
      <c r="WGV110" s="225"/>
      <c r="WGW110" s="235"/>
      <c r="WGX110" s="236" t="s">
        <v>569</v>
      </c>
      <c r="WGY110" s="237"/>
      <c r="WGZ110" s="225"/>
      <c r="WHA110" s="235"/>
      <c r="WHB110" s="236" t="s">
        <v>569</v>
      </c>
      <c r="WHC110" s="237"/>
      <c r="WHD110" s="225"/>
      <c r="WHE110" s="235"/>
      <c r="WHF110" s="236" t="s">
        <v>569</v>
      </c>
      <c r="WHG110" s="237"/>
      <c r="WHH110" s="225"/>
      <c r="WHI110" s="235"/>
      <c r="WHJ110" s="236" t="s">
        <v>569</v>
      </c>
      <c r="WHK110" s="237"/>
      <c r="WHL110" s="225"/>
      <c r="WHM110" s="235"/>
      <c r="WHN110" s="236" t="s">
        <v>569</v>
      </c>
      <c r="WHO110" s="237"/>
      <c r="WHP110" s="225"/>
      <c r="WHQ110" s="235"/>
      <c r="WHR110" s="236" t="s">
        <v>569</v>
      </c>
      <c r="WHS110" s="237"/>
      <c r="WHT110" s="225"/>
      <c r="WHU110" s="235"/>
      <c r="WHV110" s="236" t="s">
        <v>569</v>
      </c>
      <c r="WHW110" s="237"/>
      <c r="WHX110" s="225"/>
      <c r="WHY110" s="235"/>
      <c r="WHZ110" s="236" t="s">
        <v>569</v>
      </c>
      <c r="WIA110" s="237"/>
      <c r="WIB110" s="225"/>
      <c r="WIC110" s="235"/>
      <c r="WID110" s="236" t="s">
        <v>569</v>
      </c>
      <c r="WIE110" s="237"/>
      <c r="WIF110" s="225"/>
      <c r="WIG110" s="235"/>
      <c r="WIH110" s="236" t="s">
        <v>569</v>
      </c>
      <c r="WII110" s="237"/>
      <c r="WIJ110" s="225"/>
      <c r="WIK110" s="235"/>
      <c r="WIL110" s="236" t="s">
        <v>569</v>
      </c>
      <c r="WIM110" s="237"/>
      <c r="WIN110" s="225"/>
      <c r="WIO110" s="235"/>
      <c r="WIP110" s="236" t="s">
        <v>569</v>
      </c>
      <c r="WIQ110" s="237"/>
      <c r="WIR110" s="225"/>
      <c r="WIS110" s="235"/>
      <c r="WIT110" s="236" t="s">
        <v>569</v>
      </c>
      <c r="WIU110" s="237"/>
      <c r="WIV110" s="225"/>
      <c r="WIW110" s="235"/>
      <c r="WIX110" s="236" t="s">
        <v>569</v>
      </c>
      <c r="WIY110" s="237"/>
      <c r="WIZ110" s="225"/>
      <c r="WJA110" s="235"/>
      <c r="WJB110" s="236" t="s">
        <v>569</v>
      </c>
      <c r="WJC110" s="237"/>
      <c r="WJD110" s="225"/>
      <c r="WJE110" s="235"/>
      <c r="WJF110" s="236" t="s">
        <v>569</v>
      </c>
      <c r="WJG110" s="237"/>
      <c r="WJH110" s="225"/>
      <c r="WJI110" s="235"/>
      <c r="WJJ110" s="236" t="s">
        <v>569</v>
      </c>
      <c r="WJK110" s="237"/>
      <c r="WJL110" s="225"/>
      <c r="WJM110" s="235"/>
      <c r="WJN110" s="236" t="s">
        <v>569</v>
      </c>
      <c r="WJO110" s="237"/>
      <c r="WJP110" s="225"/>
      <c r="WJQ110" s="235"/>
      <c r="WJR110" s="236" t="s">
        <v>569</v>
      </c>
      <c r="WJS110" s="237"/>
      <c r="WJT110" s="225"/>
      <c r="WJU110" s="235"/>
      <c r="WJV110" s="236" t="s">
        <v>569</v>
      </c>
      <c r="WJW110" s="237"/>
      <c r="WJX110" s="225"/>
      <c r="WJY110" s="235"/>
      <c r="WJZ110" s="236" t="s">
        <v>569</v>
      </c>
      <c r="WKA110" s="237"/>
      <c r="WKB110" s="225"/>
      <c r="WKC110" s="235"/>
      <c r="WKD110" s="236" t="s">
        <v>569</v>
      </c>
      <c r="WKE110" s="237"/>
      <c r="WKF110" s="225"/>
      <c r="WKG110" s="235"/>
      <c r="WKH110" s="236" t="s">
        <v>569</v>
      </c>
      <c r="WKI110" s="237"/>
      <c r="WKJ110" s="225"/>
      <c r="WKK110" s="235"/>
      <c r="WKL110" s="236" t="s">
        <v>569</v>
      </c>
      <c r="WKM110" s="237"/>
      <c r="WKN110" s="225"/>
      <c r="WKO110" s="235"/>
      <c r="WKP110" s="236" t="s">
        <v>569</v>
      </c>
      <c r="WKQ110" s="237"/>
      <c r="WKR110" s="225"/>
      <c r="WKS110" s="235"/>
      <c r="WKT110" s="236" t="s">
        <v>569</v>
      </c>
      <c r="WKU110" s="237"/>
      <c r="WKV110" s="225"/>
      <c r="WKW110" s="235"/>
      <c r="WKX110" s="236" t="s">
        <v>569</v>
      </c>
      <c r="WKY110" s="237"/>
      <c r="WKZ110" s="225"/>
      <c r="WLA110" s="235"/>
      <c r="WLB110" s="236" t="s">
        <v>569</v>
      </c>
      <c r="WLC110" s="237"/>
      <c r="WLD110" s="225"/>
      <c r="WLE110" s="235"/>
      <c r="WLF110" s="236" t="s">
        <v>569</v>
      </c>
      <c r="WLG110" s="237"/>
      <c r="WLH110" s="225"/>
      <c r="WLI110" s="235"/>
      <c r="WLJ110" s="236" t="s">
        <v>569</v>
      </c>
      <c r="WLK110" s="237"/>
      <c r="WLL110" s="225"/>
      <c r="WLM110" s="235"/>
      <c r="WLN110" s="236" t="s">
        <v>569</v>
      </c>
      <c r="WLO110" s="237"/>
      <c r="WLP110" s="225"/>
      <c r="WLQ110" s="235"/>
      <c r="WLR110" s="236" t="s">
        <v>569</v>
      </c>
      <c r="WLS110" s="237"/>
      <c r="WLT110" s="225"/>
      <c r="WLU110" s="235"/>
      <c r="WLV110" s="236" t="s">
        <v>569</v>
      </c>
      <c r="WLW110" s="237"/>
      <c r="WLX110" s="225"/>
      <c r="WLY110" s="235"/>
      <c r="WLZ110" s="236" t="s">
        <v>569</v>
      </c>
      <c r="WMA110" s="237"/>
      <c r="WMB110" s="225"/>
      <c r="WMC110" s="235"/>
      <c r="WMD110" s="236" t="s">
        <v>569</v>
      </c>
      <c r="WME110" s="237"/>
      <c r="WMF110" s="225"/>
      <c r="WMG110" s="235"/>
      <c r="WMH110" s="236" t="s">
        <v>569</v>
      </c>
      <c r="WMI110" s="237"/>
      <c r="WMJ110" s="225"/>
      <c r="WMK110" s="235"/>
      <c r="WML110" s="236" t="s">
        <v>569</v>
      </c>
      <c r="WMM110" s="237"/>
      <c r="WMN110" s="225"/>
      <c r="WMO110" s="235"/>
      <c r="WMP110" s="236" t="s">
        <v>569</v>
      </c>
      <c r="WMQ110" s="237"/>
      <c r="WMR110" s="225"/>
      <c r="WMS110" s="235"/>
      <c r="WMT110" s="236" t="s">
        <v>569</v>
      </c>
      <c r="WMU110" s="237"/>
      <c r="WMV110" s="225"/>
      <c r="WMW110" s="235"/>
      <c r="WMX110" s="236" t="s">
        <v>569</v>
      </c>
      <c r="WMY110" s="237"/>
      <c r="WMZ110" s="225"/>
      <c r="WNA110" s="235"/>
      <c r="WNB110" s="236" t="s">
        <v>569</v>
      </c>
      <c r="WNC110" s="237"/>
      <c r="WND110" s="225"/>
      <c r="WNE110" s="235"/>
      <c r="WNF110" s="236" t="s">
        <v>569</v>
      </c>
      <c r="WNG110" s="237"/>
      <c r="WNH110" s="225"/>
      <c r="WNI110" s="235"/>
      <c r="WNJ110" s="236" t="s">
        <v>569</v>
      </c>
      <c r="WNK110" s="237"/>
      <c r="WNL110" s="225"/>
      <c r="WNM110" s="235"/>
      <c r="WNN110" s="236" t="s">
        <v>569</v>
      </c>
      <c r="WNO110" s="237"/>
      <c r="WNP110" s="225"/>
      <c r="WNQ110" s="235"/>
      <c r="WNR110" s="236" t="s">
        <v>569</v>
      </c>
      <c r="WNS110" s="237"/>
      <c r="WNT110" s="225"/>
      <c r="WNU110" s="235"/>
      <c r="WNV110" s="236" t="s">
        <v>569</v>
      </c>
      <c r="WNW110" s="237"/>
      <c r="WNX110" s="225"/>
      <c r="WNY110" s="235"/>
      <c r="WNZ110" s="236" t="s">
        <v>569</v>
      </c>
      <c r="WOA110" s="237"/>
      <c r="WOB110" s="225"/>
      <c r="WOC110" s="235"/>
      <c r="WOD110" s="236" t="s">
        <v>569</v>
      </c>
      <c r="WOE110" s="237"/>
      <c r="WOF110" s="225"/>
      <c r="WOG110" s="235"/>
      <c r="WOH110" s="236" t="s">
        <v>569</v>
      </c>
      <c r="WOI110" s="237"/>
      <c r="WOJ110" s="225"/>
      <c r="WOK110" s="235"/>
      <c r="WOL110" s="236" t="s">
        <v>569</v>
      </c>
      <c r="WOM110" s="237"/>
      <c r="WON110" s="225"/>
      <c r="WOO110" s="235"/>
      <c r="WOP110" s="236" t="s">
        <v>569</v>
      </c>
      <c r="WOQ110" s="237"/>
      <c r="WOR110" s="225"/>
      <c r="WOS110" s="235"/>
      <c r="WOT110" s="236" t="s">
        <v>569</v>
      </c>
      <c r="WOU110" s="237"/>
      <c r="WOV110" s="225"/>
      <c r="WOW110" s="235"/>
      <c r="WOX110" s="236" t="s">
        <v>569</v>
      </c>
      <c r="WOY110" s="237"/>
      <c r="WOZ110" s="225"/>
      <c r="WPA110" s="235"/>
      <c r="WPB110" s="236" t="s">
        <v>569</v>
      </c>
      <c r="WPC110" s="237"/>
      <c r="WPD110" s="225"/>
      <c r="WPE110" s="235"/>
      <c r="WPF110" s="236" t="s">
        <v>569</v>
      </c>
      <c r="WPG110" s="237"/>
      <c r="WPH110" s="225"/>
      <c r="WPI110" s="235"/>
      <c r="WPJ110" s="236" t="s">
        <v>569</v>
      </c>
      <c r="WPK110" s="237"/>
      <c r="WPL110" s="225"/>
      <c r="WPM110" s="235"/>
      <c r="WPN110" s="236" t="s">
        <v>569</v>
      </c>
      <c r="WPO110" s="237"/>
      <c r="WPP110" s="225"/>
      <c r="WPQ110" s="235"/>
      <c r="WPR110" s="236" t="s">
        <v>569</v>
      </c>
      <c r="WPS110" s="237"/>
      <c r="WPT110" s="225"/>
      <c r="WPU110" s="235"/>
      <c r="WPV110" s="236" t="s">
        <v>569</v>
      </c>
      <c r="WPW110" s="237"/>
      <c r="WPX110" s="225"/>
      <c r="WPY110" s="235"/>
      <c r="WPZ110" s="236" t="s">
        <v>569</v>
      </c>
      <c r="WQA110" s="237"/>
      <c r="WQB110" s="225"/>
      <c r="WQC110" s="235"/>
      <c r="WQD110" s="236" t="s">
        <v>569</v>
      </c>
      <c r="WQE110" s="237"/>
      <c r="WQF110" s="225"/>
      <c r="WQG110" s="235"/>
      <c r="WQH110" s="236" t="s">
        <v>569</v>
      </c>
      <c r="WQI110" s="237"/>
      <c r="WQJ110" s="225"/>
      <c r="WQK110" s="235"/>
      <c r="WQL110" s="236" t="s">
        <v>569</v>
      </c>
      <c r="WQM110" s="237"/>
      <c r="WQN110" s="225"/>
      <c r="WQO110" s="235"/>
      <c r="WQP110" s="236" t="s">
        <v>569</v>
      </c>
      <c r="WQQ110" s="237"/>
      <c r="WQR110" s="225"/>
      <c r="WQS110" s="235"/>
      <c r="WQT110" s="236" t="s">
        <v>569</v>
      </c>
      <c r="WQU110" s="237"/>
      <c r="WQV110" s="225"/>
      <c r="WQW110" s="235"/>
      <c r="WQX110" s="236" t="s">
        <v>569</v>
      </c>
      <c r="WQY110" s="237"/>
      <c r="WQZ110" s="225"/>
      <c r="WRA110" s="235"/>
      <c r="WRB110" s="236" t="s">
        <v>569</v>
      </c>
      <c r="WRC110" s="237"/>
      <c r="WRD110" s="225"/>
      <c r="WRE110" s="235"/>
      <c r="WRF110" s="236" t="s">
        <v>569</v>
      </c>
      <c r="WRG110" s="237"/>
      <c r="WRH110" s="225"/>
      <c r="WRI110" s="235"/>
      <c r="WRJ110" s="236" t="s">
        <v>569</v>
      </c>
      <c r="WRK110" s="237"/>
      <c r="WRL110" s="225"/>
      <c r="WRM110" s="235"/>
      <c r="WRN110" s="236" t="s">
        <v>569</v>
      </c>
      <c r="WRO110" s="237"/>
      <c r="WRP110" s="225"/>
      <c r="WRQ110" s="235"/>
      <c r="WRR110" s="236" t="s">
        <v>569</v>
      </c>
      <c r="WRS110" s="237"/>
      <c r="WRT110" s="225"/>
      <c r="WRU110" s="235"/>
      <c r="WRV110" s="236" t="s">
        <v>569</v>
      </c>
      <c r="WRW110" s="237"/>
      <c r="WRX110" s="225"/>
      <c r="WRY110" s="235"/>
      <c r="WRZ110" s="236" t="s">
        <v>569</v>
      </c>
      <c r="WSA110" s="237"/>
      <c r="WSB110" s="225"/>
      <c r="WSC110" s="235"/>
      <c r="WSD110" s="236" t="s">
        <v>569</v>
      </c>
      <c r="WSE110" s="237"/>
      <c r="WSF110" s="225"/>
      <c r="WSG110" s="235"/>
      <c r="WSH110" s="236" t="s">
        <v>569</v>
      </c>
      <c r="WSI110" s="237"/>
      <c r="WSJ110" s="225"/>
      <c r="WSK110" s="235"/>
      <c r="WSL110" s="236" t="s">
        <v>569</v>
      </c>
      <c r="WSM110" s="237"/>
      <c r="WSN110" s="225"/>
      <c r="WSO110" s="235"/>
      <c r="WSP110" s="236" t="s">
        <v>569</v>
      </c>
      <c r="WSQ110" s="237"/>
      <c r="WSR110" s="225"/>
      <c r="WSS110" s="235"/>
      <c r="WST110" s="236" t="s">
        <v>569</v>
      </c>
      <c r="WSU110" s="237"/>
      <c r="WSV110" s="225"/>
      <c r="WSW110" s="235"/>
      <c r="WSX110" s="236" t="s">
        <v>569</v>
      </c>
      <c r="WSY110" s="237"/>
      <c r="WSZ110" s="225"/>
      <c r="WTA110" s="235"/>
      <c r="WTB110" s="236" t="s">
        <v>569</v>
      </c>
      <c r="WTC110" s="237"/>
      <c r="WTD110" s="225"/>
      <c r="WTE110" s="235"/>
      <c r="WTF110" s="236" t="s">
        <v>569</v>
      </c>
      <c r="WTG110" s="237"/>
      <c r="WTH110" s="225"/>
      <c r="WTI110" s="235"/>
      <c r="WTJ110" s="236" t="s">
        <v>569</v>
      </c>
      <c r="WTK110" s="237"/>
      <c r="WTL110" s="225"/>
      <c r="WTM110" s="235"/>
      <c r="WTN110" s="236" t="s">
        <v>569</v>
      </c>
      <c r="WTO110" s="237"/>
      <c r="WTP110" s="225"/>
      <c r="WTQ110" s="235"/>
      <c r="WTR110" s="236" t="s">
        <v>569</v>
      </c>
      <c r="WTS110" s="237"/>
      <c r="WTT110" s="225"/>
      <c r="WTU110" s="235"/>
      <c r="WTV110" s="236" t="s">
        <v>569</v>
      </c>
      <c r="WTW110" s="237"/>
      <c r="WTX110" s="225"/>
      <c r="WTY110" s="235"/>
      <c r="WTZ110" s="236" t="s">
        <v>569</v>
      </c>
      <c r="WUA110" s="237"/>
      <c r="WUB110" s="225"/>
      <c r="WUC110" s="235"/>
      <c r="WUD110" s="236" t="s">
        <v>569</v>
      </c>
      <c r="WUE110" s="237"/>
      <c r="WUF110" s="225"/>
      <c r="WUG110" s="235"/>
      <c r="WUH110" s="236" t="s">
        <v>569</v>
      </c>
      <c r="WUI110" s="237"/>
      <c r="WUJ110" s="225"/>
      <c r="WUK110" s="235"/>
      <c r="WUL110" s="236" t="s">
        <v>569</v>
      </c>
      <c r="WUM110" s="237"/>
      <c r="WUN110" s="225"/>
      <c r="WUO110" s="235"/>
      <c r="WUP110" s="236" t="s">
        <v>569</v>
      </c>
      <c r="WUQ110" s="237"/>
      <c r="WUR110" s="225"/>
      <c r="WUS110" s="235"/>
      <c r="WUT110" s="236" t="s">
        <v>569</v>
      </c>
      <c r="WUU110" s="237"/>
      <c r="WUV110" s="225"/>
      <c r="WUW110" s="235"/>
      <c r="WUX110" s="236" t="s">
        <v>569</v>
      </c>
      <c r="WUY110" s="237"/>
      <c r="WUZ110" s="225"/>
      <c r="WVA110" s="235"/>
      <c r="WVB110" s="236" t="s">
        <v>569</v>
      </c>
      <c r="WVC110" s="237"/>
      <c r="WVD110" s="225"/>
      <c r="WVE110" s="235"/>
      <c r="WVF110" s="236" t="s">
        <v>569</v>
      </c>
      <c r="WVG110" s="237"/>
      <c r="WVH110" s="225"/>
      <c r="WVI110" s="235"/>
      <c r="WVJ110" s="236" t="s">
        <v>569</v>
      </c>
      <c r="WVK110" s="237"/>
      <c r="WVL110" s="225"/>
      <c r="WVM110" s="235"/>
      <c r="WVN110" s="236" t="s">
        <v>569</v>
      </c>
      <c r="WVO110" s="237"/>
      <c r="WVP110" s="225"/>
      <c r="WVQ110" s="235"/>
      <c r="WVR110" s="236" t="s">
        <v>569</v>
      </c>
      <c r="WVS110" s="237"/>
      <c r="WVT110" s="225"/>
      <c r="WVU110" s="235"/>
      <c r="WVV110" s="236" t="s">
        <v>569</v>
      </c>
      <c r="WVW110" s="237"/>
      <c r="WVX110" s="225"/>
      <c r="WVY110" s="235"/>
      <c r="WVZ110" s="236" t="s">
        <v>569</v>
      </c>
      <c r="WWA110" s="237"/>
      <c r="WWB110" s="225"/>
      <c r="WWC110" s="235"/>
      <c r="WWD110" s="236" t="s">
        <v>569</v>
      </c>
      <c r="WWE110" s="237"/>
      <c r="WWF110" s="225"/>
      <c r="WWG110" s="235"/>
      <c r="WWH110" s="236" t="s">
        <v>569</v>
      </c>
      <c r="WWI110" s="237"/>
      <c r="WWJ110" s="225"/>
      <c r="WWK110" s="235"/>
      <c r="WWL110" s="236" t="s">
        <v>569</v>
      </c>
      <c r="WWM110" s="237"/>
      <c r="WWN110" s="225"/>
      <c r="WWO110" s="235"/>
      <c r="WWP110" s="236" t="s">
        <v>569</v>
      </c>
      <c r="WWQ110" s="237"/>
      <c r="WWR110" s="225"/>
      <c r="WWS110" s="235"/>
      <c r="WWT110" s="236" t="s">
        <v>569</v>
      </c>
      <c r="WWU110" s="237"/>
      <c r="WWV110" s="225"/>
      <c r="WWW110" s="235"/>
      <c r="WWX110" s="236" t="s">
        <v>569</v>
      </c>
      <c r="WWY110" s="237"/>
      <c r="WWZ110" s="225"/>
      <c r="WXA110" s="235"/>
      <c r="WXB110" s="236" t="s">
        <v>569</v>
      </c>
      <c r="WXC110" s="237"/>
      <c r="WXD110" s="225"/>
      <c r="WXE110" s="235"/>
      <c r="WXF110" s="236" t="s">
        <v>569</v>
      </c>
      <c r="WXG110" s="237"/>
      <c r="WXH110" s="225"/>
      <c r="WXI110" s="235"/>
      <c r="WXJ110" s="236" t="s">
        <v>569</v>
      </c>
      <c r="WXK110" s="237"/>
      <c r="WXL110" s="225"/>
      <c r="WXM110" s="235"/>
      <c r="WXN110" s="236" t="s">
        <v>569</v>
      </c>
      <c r="WXO110" s="237"/>
      <c r="WXP110" s="225"/>
      <c r="WXQ110" s="235"/>
      <c r="WXR110" s="236" t="s">
        <v>569</v>
      </c>
      <c r="WXS110" s="237"/>
      <c r="WXT110" s="225"/>
      <c r="WXU110" s="235"/>
      <c r="WXV110" s="236" t="s">
        <v>569</v>
      </c>
      <c r="WXW110" s="237"/>
      <c r="WXX110" s="225"/>
      <c r="WXY110" s="235"/>
      <c r="WXZ110" s="236" t="s">
        <v>569</v>
      </c>
      <c r="WYA110" s="237"/>
      <c r="WYB110" s="225"/>
      <c r="WYC110" s="235"/>
      <c r="WYD110" s="236" t="s">
        <v>569</v>
      </c>
      <c r="WYE110" s="237"/>
      <c r="WYF110" s="225"/>
      <c r="WYG110" s="235"/>
      <c r="WYH110" s="236" t="s">
        <v>569</v>
      </c>
      <c r="WYI110" s="237"/>
      <c r="WYJ110" s="225"/>
      <c r="WYK110" s="235"/>
      <c r="WYL110" s="236" t="s">
        <v>569</v>
      </c>
      <c r="WYM110" s="237"/>
      <c r="WYN110" s="225"/>
      <c r="WYO110" s="235"/>
      <c r="WYP110" s="236" t="s">
        <v>569</v>
      </c>
      <c r="WYQ110" s="237"/>
      <c r="WYR110" s="225"/>
      <c r="WYS110" s="235"/>
      <c r="WYT110" s="236" t="s">
        <v>569</v>
      </c>
      <c r="WYU110" s="237"/>
      <c r="WYV110" s="225"/>
      <c r="WYW110" s="235"/>
      <c r="WYX110" s="236" t="s">
        <v>569</v>
      </c>
      <c r="WYY110" s="237"/>
      <c r="WYZ110" s="225"/>
      <c r="WZA110" s="235"/>
      <c r="WZB110" s="236" t="s">
        <v>569</v>
      </c>
      <c r="WZC110" s="237"/>
      <c r="WZD110" s="225"/>
      <c r="WZE110" s="235"/>
      <c r="WZF110" s="236" t="s">
        <v>569</v>
      </c>
      <c r="WZG110" s="237"/>
      <c r="WZH110" s="225"/>
      <c r="WZI110" s="235"/>
      <c r="WZJ110" s="236" t="s">
        <v>569</v>
      </c>
      <c r="WZK110" s="237"/>
      <c r="WZL110" s="225"/>
      <c r="WZM110" s="235"/>
      <c r="WZN110" s="236" t="s">
        <v>569</v>
      </c>
      <c r="WZO110" s="237"/>
      <c r="WZP110" s="225"/>
      <c r="WZQ110" s="235"/>
      <c r="WZR110" s="236" t="s">
        <v>569</v>
      </c>
      <c r="WZS110" s="237"/>
      <c r="WZT110" s="225"/>
      <c r="WZU110" s="235"/>
      <c r="WZV110" s="236" t="s">
        <v>569</v>
      </c>
      <c r="WZW110" s="237"/>
      <c r="WZX110" s="225"/>
      <c r="WZY110" s="235"/>
      <c r="WZZ110" s="236" t="s">
        <v>569</v>
      </c>
      <c r="XAA110" s="237"/>
      <c r="XAB110" s="225"/>
      <c r="XAC110" s="235"/>
      <c r="XAD110" s="236" t="s">
        <v>569</v>
      </c>
      <c r="XAE110" s="237"/>
      <c r="XAF110" s="225"/>
      <c r="XAG110" s="235"/>
      <c r="XAH110" s="236" t="s">
        <v>569</v>
      </c>
      <c r="XAI110" s="237"/>
      <c r="XAJ110" s="225"/>
      <c r="XAK110" s="235"/>
      <c r="XAL110" s="236" t="s">
        <v>569</v>
      </c>
      <c r="XAM110" s="237"/>
      <c r="XAN110" s="225"/>
      <c r="XAO110" s="235"/>
      <c r="XAP110" s="236" t="s">
        <v>569</v>
      </c>
      <c r="XAQ110" s="237"/>
      <c r="XAR110" s="225"/>
      <c r="XAS110" s="235"/>
      <c r="XAT110" s="236" t="s">
        <v>569</v>
      </c>
      <c r="XAU110" s="237"/>
      <c r="XAV110" s="225"/>
      <c r="XAW110" s="235"/>
      <c r="XAX110" s="236" t="s">
        <v>569</v>
      </c>
      <c r="XAY110" s="237"/>
      <c r="XAZ110" s="225"/>
      <c r="XBA110" s="235"/>
      <c r="XBB110" s="236" t="s">
        <v>569</v>
      </c>
      <c r="XBC110" s="237"/>
      <c r="XBD110" s="225"/>
      <c r="XBE110" s="235"/>
      <c r="XBF110" s="236" t="s">
        <v>569</v>
      </c>
      <c r="XBG110" s="237"/>
      <c r="XBH110" s="225"/>
      <c r="XBI110" s="235"/>
      <c r="XBJ110" s="236" t="s">
        <v>569</v>
      </c>
      <c r="XBK110" s="237"/>
      <c r="XBL110" s="225"/>
      <c r="XBM110" s="235"/>
      <c r="XBN110" s="236" t="s">
        <v>569</v>
      </c>
      <c r="XBO110" s="237"/>
      <c r="XBP110" s="225"/>
      <c r="XBQ110" s="235"/>
      <c r="XBR110" s="236" t="s">
        <v>569</v>
      </c>
      <c r="XBS110" s="237"/>
      <c r="XBT110" s="225"/>
      <c r="XBU110" s="235"/>
      <c r="XBV110" s="236" t="s">
        <v>569</v>
      </c>
      <c r="XBW110" s="237"/>
      <c r="XBX110" s="225"/>
      <c r="XBY110" s="235"/>
      <c r="XBZ110" s="236" t="s">
        <v>569</v>
      </c>
      <c r="XCA110" s="237"/>
      <c r="XCB110" s="225"/>
      <c r="XCC110" s="235"/>
      <c r="XCD110" s="236" t="s">
        <v>569</v>
      </c>
      <c r="XCE110" s="237"/>
      <c r="XCF110" s="225"/>
      <c r="XCG110" s="235"/>
      <c r="XCH110" s="236" t="s">
        <v>569</v>
      </c>
      <c r="XCI110" s="237"/>
      <c r="XCJ110" s="225"/>
      <c r="XCK110" s="235"/>
      <c r="XCL110" s="236" t="s">
        <v>569</v>
      </c>
      <c r="XCM110" s="237"/>
      <c r="XCN110" s="225"/>
      <c r="XCO110" s="235"/>
      <c r="XCP110" s="236" t="s">
        <v>569</v>
      </c>
      <c r="XCQ110" s="237"/>
      <c r="XCR110" s="225"/>
      <c r="XCS110" s="235"/>
      <c r="XCT110" s="236" t="s">
        <v>569</v>
      </c>
      <c r="XCU110" s="237"/>
      <c r="XCV110" s="225"/>
      <c r="XCW110" s="235"/>
      <c r="XCX110" s="236" t="s">
        <v>569</v>
      </c>
      <c r="XCY110" s="237"/>
      <c r="XCZ110" s="225"/>
      <c r="XDA110" s="235"/>
      <c r="XDB110" s="236" t="s">
        <v>569</v>
      </c>
      <c r="XDC110" s="237"/>
      <c r="XDD110" s="225"/>
      <c r="XDE110" s="235"/>
      <c r="XDF110" s="236" t="s">
        <v>569</v>
      </c>
      <c r="XDG110" s="237"/>
      <c r="XDH110" s="225"/>
      <c r="XDI110" s="235"/>
      <c r="XDJ110" s="236" t="s">
        <v>569</v>
      </c>
      <c r="XDK110" s="237"/>
      <c r="XDL110" s="225"/>
      <c r="XDM110" s="235"/>
      <c r="XDN110" s="236" t="s">
        <v>569</v>
      </c>
      <c r="XDO110" s="237"/>
      <c r="XDP110" s="225"/>
      <c r="XDQ110" s="235"/>
      <c r="XDR110" s="236" t="s">
        <v>569</v>
      </c>
      <c r="XDS110" s="237"/>
      <c r="XDT110" s="225"/>
      <c r="XDU110" s="235"/>
      <c r="XDV110" s="236" t="s">
        <v>569</v>
      </c>
      <c r="XDW110" s="237"/>
      <c r="XDX110" s="225"/>
      <c r="XDY110" s="235"/>
      <c r="XDZ110" s="236" t="s">
        <v>569</v>
      </c>
      <c r="XEA110" s="237"/>
      <c r="XEB110" s="225"/>
      <c r="XEC110" s="235"/>
      <c r="XED110" s="236" t="s">
        <v>569</v>
      </c>
      <c r="XEE110" s="237"/>
      <c r="XEF110" s="225"/>
      <c r="XEG110" s="235"/>
      <c r="XEH110" s="236" t="s">
        <v>569</v>
      </c>
      <c r="XEI110" s="237"/>
      <c r="XEJ110" s="225"/>
      <c r="XEK110" s="235"/>
      <c r="XEL110" s="236" t="s">
        <v>569</v>
      </c>
      <c r="XEM110" s="237"/>
      <c r="XEN110" s="225"/>
      <c r="XEO110" s="235"/>
      <c r="XEP110" s="236" t="s">
        <v>569</v>
      </c>
      <c r="XEQ110" s="237"/>
      <c r="XER110" s="225"/>
      <c r="XES110" s="235"/>
      <c r="XET110" s="236" t="s">
        <v>569</v>
      </c>
      <c r="XEU110" s="237"/>
      <c r="XEV110" s="225"/>
      <c r="XEW110" s="235"/>
      <c r="XEX110" s="236" t="s">
        <v>569</v>
      </c>
      <c r="XEY110" s="237"/>
      <c r="XEZ110" s="225"/>
      <c r="XFA110" s="235"/>
      <c r="XFB110" s="236" t="s">
        <v>569</v>
      </c>
      <c r="XFC110" s="237"/>
      <c r="XFD110" s="225"/>
    </row>
    <row r="111" spans="1:16384" s="226" customFormat="1" ht="30" customHeight="1">
      <c r="A111" s="357"/>
      <c r="B111" s="358" t="s">
        <v>570</v>
      </c>
      <c r="C111" s="359"/>
      <c r="D111" s="351"/>
      <c r="E111"/>
      <c r="F111"/>
      <c r="G111"/>
      <c r="H111"/>
      <c r="I111"/>
      <c r="J111"/>
      <c r="K111"/>
      <c r="L111"/>
      <c r="M111"/>
      <c r="N111"/>
      <c r="O111"/>
      <c r="P111"/>
      <c r="Q111"/>
      <c r="R111"/>
      <c r="S111"/>
      <c r="T111"/>
      <c r="U111"/>
      <c r="V111"/>
      <c r="W111"/>
      <c r="X111"/>
      <c r="Y111"/>
      <c r="Z111"/>
      <c r="AA111"/>
      <c r="AB111"/>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c r="DY111"/>
      <c r="DZ111"/>
      <c r="EA111"/>
      <c r="EB111"/>
      <c r="EC111"/>
      <c r="ED111"/>
      <c r="EE111"/>
      <c r="EF111"/>
      <c r="EG111"/>
      <c r="EH111"/>
      <c r="EI111"/>
      <c r="EJ111"/>
      <c r="EK111"/>
      <c r="EL111"/>
      <c r="EM111"/>
      <c r="EN111"/>
      <c r="EO111"/>
      <c r="EP111"/>
      <c r="EQ111"/>
      <c r="ER111"/>
      <c r="ES111"/>
      <c r="ET111"/>
      <c r="EU111"/>
      <c r="EV111"/>
      <c r="EW111"/>
      <c r="EX111"/>
      <c r="EY111"/>
      <c r="EZ111"/>
      <c r="FA111"/>
      <c r="FB111"/>
      <c r="FC111"/>
      <c r="FD111"/>
      <c r="FE111"/>
      <c r="FF111"/>
      <c r="FG111"/>
      <c r="FH111"/>
      <c r="FI111"/>
      <c r="FJ111"/>
      <c r="FK111"/>
      <c r="FL111"/>
      <c r="FM111"/>
      <c r="FN111"/>
      <c r="FO111"/>
      <c r="FP111"/>
      <c r="FQ111"/>
      <c r="FR111"/>
      <c r="FS111"/>
      <c r="FT111"/>
      <c r="FU111"/>
      <c r="FV111"/>
      <c r="FW111"/>
      <c r="FX111"/>
      <c r="FY111"/>
      <c r="FZ111"/>
      <c r="GA111"/>
      <c r="GB111"/>
      <c r="GC111"/>
      <c r="GD111"/>
      <c r="GE111"/>
      <c r="GF111"/>
      <c r="GG111"/>
      <c r="GH111"/>
      <c r="GI111"/>
      <c r="GJ111"/>
      <c r="GK111"/>
      <c r="GL111"/>
      <c r="GM111"/>
      <c r="GN111"/>
      <c r="GO111"/>
      <c r="GP111"/>
      <c r="GQ111"/>
      <c r="GR111"/>
      <c r="GS111"/>
      <c r="GT111"/>
      <c r="GU111"/>
      <c r="GV111"/>
      <c r="GW111"/>
      <c r="GX111"/>
      <c r="GY111"/>
      <c r="GZ111"/>
      <c r="HA111"/>
      <c r="HB111"/>
      <c r="HC111"/>
      <c r="HD111"/>
      <c r="HE111"/>
      <c r="HF111"/>
      <c r="HG111"/>
      <c r="HH111"/>
      <c r="HI111"/>
      <c r="HJ111"/>
      <c r="HK111"/>
      <c r="HL111"/>
      <c r="HM111"/>
      <c r="HN111"/>
      <c r="HO111"/>
      <c r="HP111"/>
      <c r="HQ111"/>
      <c r="HR111"/>
      <c r="HS111"/>
      <c r="HT111"/>
      <c r="HU111"/>
      <c r="HV111"/>
      <c r="HW111"/>
      <c r="HX111"/>
      <c r="HY111"/>
      <c r="HZ111"/>
      <c r="IA111"/>
      <c r="IB111"/>
      <c r="IC111"/>
      <c r="ID111"/>
      <c r="IE111"/>
      <c r="IF111"/>
      <c r="IG111"/>
      <c r="IH111"/>
      <c r="II111" s="237"/>
      <c r="IJ111" s="225"/>
      <c r="IK111" s="235"/>
      <c r="IL111" s="236" t="s">
        <v>570</v>
      </c>
      <c r="IM111" s="237"/>
      <c r="IN111" s="225"/>
      <c r="IO111" s="235"/>
      <c r="IP111" s="236" t="s">
        <v>570</v>
      </c>
      <c r="IQ111" s="237"/>
      <c r="IR111" s="225"/>
      <c r="IS111" s="235"/>
      <c r="IT111" s="236" t="s">
        <v>570</v>
      </c>
      <c r="IU111" s="237"/>
      <c r="IV111" s="225"/>
      <c r="IW111" s="235"/>
      <c r="IX111" s="236" t="s">
        <v>570</v>
      </c>
      <c r="IY111" s="237"/>
      <c r="IZ111" s="225"/>
      <c r="JA111" s="235"/>
      <c r="JB111" s="236" t="s">
        <v>570</v>
      </c>
      <c r="JC111" s="237"/>
      <c r="JD111" s="225"/>
      <c r="JE111" s="235"/>
      <c r="JF111" s="236" t="s">
        <v>570</v>
      </c>
      <c r="JG111" s="237"/>
      <c r="JH111" s="225"/>
      <c r="JI111" s="235"/>
      <c r="JJ111" s="236" t="s">
        <v>570</v>
      </c>
      <c r="JK111" s="237"/>
      <c r="JL111" s="225"/>
      <c r="JM111" s="235"/>
      <c r="JN111" s="236" t="s">
        <v>570</v>
      </c>
      <c r="JO111" s="237"/>
      <c r="JP111" s="225"/>
      <c r="JQ111" s="235"/>
      <c r="JR111" s="236" t="s">
        <v>570</v>
      </c>
      <c r="JS111" s="237"/>
      <c r="JT111" s="225"/>
      <c r="JU111" s="235"/>
      <c r="JV111" s="236" t="s">
        <v>570</v>
      </c>
      <c r="JW111" s="237"/>
      <c r="JX111" s="225"/>
      <c r="JY111" s="235"/>
      <c r="JZ111" s="236" t="s">
        <v>570</v>
      </c>
      <c r="KA111" s="237"/>
      <c r="KB111" s="225"/>
      <c r="KC111" s="235"/>
      <c r="KD111" s="236" t="s">
        <v>570</v>
      </c>
      <c r="KE111" s="237"/>
      <c r="KF111" s="225"/>
      <c r="KG111" s="235"/>
      <c r="KH111" s="236" t="s">
        <v>570</v>
      </c>
      <c r="KI111" s="237"/>
      <c r="KJ111" s="225"/>
      <c r="KK111" s="235"/>
      <c r="KL111" s="236" t="s">
        <v>570</v>
      </c>
      <c r="KM111" s="237"/>
      <c r="KN111" s="225"/>
      <c r="KO111" s="235"/>
      <c r="KP111" s="236" t="s">
        <v>570</v>
      </c>
      <c r="KQ111" s="237"/>
      <c r="KR111" s="225"/>
      <c r="KS111" s="235"/>
      <c r="KT111" s="236" t="s">
        <v>570</v>
      </c>
      <c r="KU111" s="237"/>
      <c r="KV111" s="225"/>
      <c r="KW111" s="235"/>
      <c r="KX111" s="236" t="s">
        <v>570</v>
      </c>
      <c r="KY111" s="237"/>
      <c r="KZ111" s="225"/>
      <c r="LA111" s="235"/>
      <c r="LB111" s="236" t="s">
        <v>570</v>
      </c>
      <c r="LC111" s="237"/>
      <c r="LD111" s="225"/>
      <c r="LE111" s="235"/>
      <c r="LF111" s="236" t="s">
        <v>570</v>
      </c>
      <c r="LG111" s="237"/>
      <c r="LH111" s="225"/>
      <c r="LI111" s="235"/>
      <c r="LJ111" s="236" t="s">
        <v>570</v>
      </c>
      <c r="LK111" s="237"/>
      <c r="LL111" s="225"/>
      <c r="LM111" s="235"/>
      <c r="LN111" s="236" t="s">
        <v>570</v>
      </c>
      <c r="LO111" s="237"/>
      <c r="LP111" s="225"/>
      <c r="LQ111" s="235"/>
      <c r="LR111" s="236" t="s">
        <v>570</v>
      </c>
      <c r="LS111" s="237"/>
      <c r="LT111" s="225"/>
      <c r="LU111" s="235"/>
      <c r="LV111" s="236" t="s">
        <v>570</v>
      </c>
      <c r="LW111" s="237"/>
      <c r="LX111" s="225"/>
      <c r="LY111" s="235"/>
      <c r="LZ111" s="236" t="s">
        <v>570</v>
      </c>
      <c r="MA111" s="237"/>
      <c r="MB111" s="225"/>
      <c r="MC111" s="235"/>
      <c r="MD111" s="236" t="s">
        <v>570</v>
      </c>
      <c r="ME111" s="237"/>
      <c r="MF111" s="225"/>
      <c r="MG111" s="235"/>
      <c r="MH111" s="236" t="s">
        <v>570</v>
      </c>
      <c r="MI111" s="237"/>
      <c r="MJ111" s="225"/>
      <c r="MK111" s="235"/>
      <c r="ML111" s="236" t="s">
        <v>570</v>
      </c>
      <c r="MM111" s="237"/>
      <c r="MN111" s="225"/>
      <c r="MO111" s="235"/>
      <c r="MP111" s="236" t="s">
        <v>570</v>
      </c>
      <c r="MQ111" s="237"/>
      <c r="MR111" s="225"/>
      <c r="MS111" s="235"/>
      <c r="MT111" s="236" t="s">
        <v>570</v>
      </c>
      <c r="MU111" s="237"/>
      <c r="MV111" s="225"/>
      <c r="MW111" s="235"/>
      <c r="MX111" s="236" t="s">
        <v>570</v>
      </c>
      <c r="MY111" s="237"/>
      <c r="MZ111" s="225"/>
      <c r="NA111" s="235"/>
      <c r="NB111" s="236" t="s">
        <v>570</v>
      </c>
      <c r="NC111" s="237"/>
      <c r="ND111" s="225"/>
      <c r="NE111" s="235"/>
      <c r="NF111" s="236" t="s">
        <v>570</v>
      </c>
      <c r="NG111" s="237"/>
      <c r="NH111" s="225"/>
      <c r="NI111" s="235"/>
      <c r="NJ111" s="236" t="s">
        <v>570</v>
      </c>
      <c r="NK111" s="237"/>
      <c r="NL111" s="225"/>
      <c r="NM111" s="235"/>
      <c r="NN111" s="236" t="s">
        <v>570</v>
      </c>
      <c r="NO111" s="237"/>
      <c r="NP111" s="225"/>
      <c r="NQ111" s="235"/>
      <c r="NR111" s="236" t="s">
        <v>570</v>
      </c>
      <c r="NS111" s="237"/>
      <c r="NT111" s="225"/>
      <c r="NU111" s="235"/>
      <c r="NV111" s="236" t="s">
        <v>570</v>
      </c>
      <c r="NW111" s="237"/>
      <c r="NX111" s="225"/>
      <c r="NY111" s="235"/>
      <c r="NZ111" s="236" t="s">
        <v>570</v>
      </c>
      <c r="OA111" s="237"/>
      <c r="OB111" s="225"/>
      <c r="OC111" s="235"/>
      <c r="OD111" s="236" t="s">
        <v>570</v>
      </c>
      <c r="OE111" s="237"/>
      <c r="OF111" s="225"/>
      <c r="OG111" s="235"/>
      <c r="OH111" s="236" t="s">
        <v>570</v>
      </c>
      <c r="OI111" s="237"/>
      <c r="OJ111" s="225"/>
      <c r="OK111" s="235"/>
      <c r="OL111" s="236" t="s">
        <v>570</v>
      </c>
      <c r="OM111" s="237"/>
      <c r="ON111" s="225"/>
      <c r="OO111" s="235"/>
      <c r="OP111" s="236" t="s">
        <v>570</v>
      </c>
      <c r="OQ111" s="237"/>
      <c r="OR111" s="225"/>
      <c r="OS111" s="235"/>
      <c r="OT111" s="236" t="s">
        <v>570</v>
      </c>
      <c r="OU111" s="237"/>
      <c r="OV111" s="225"/>
      <c r="OW111" s="235"/>
      <c r="OX111" s="236" t="s">
        <v>570</v>
      </c>
      <c r="OY111" s="237"/>
      <c r="OZ111" s="225"/>
      <c r="PA111" s="235"/>
      <c r="PB111" s="236" t="s">
        <v>570</v>
      </c>
      <c r="PC111" s="237"/>
      <c r="PD111" s="225"/>
      <c r="PE111" s="235"/>
      <c r="PF111" s="236" t="s">
        <v>570</v>
      </c>
      <c r="PG111" s="237"/>
      <c r="PH111" s="225"/>
      <c r="PI111" s="235"/>
      <c r="PJ111" s="236" t="s">
        <v>570</v>
      </c>
      <c r="PK111" s="237"/>
      <c r="PL111" s="225"/>
      <c r="PM111" s="235"/>
      <c r="PN111" s="236" t="s">
        <v>570</v>
      </c>
      <c r="PO111" s="237"/>
      <c r="PP111" s="225"/>
      <c r="PQ111" s="235"/>
      <c r="PR111" s="236" t="s">
        <v>570</v>
      </c>
      <c r="PS111" s="237"/>
      <c r="PT111" s="225"/>
      <c r="PU111" s="235"/>
      <c r="PV111" s="236" t="s">
        <v>570</v>
      </c>
      <c r="PW111" s="237"/>
      <c r="PX111" s="225"/>
      <c r="PY111" s="235"/>
      <c r="PZ111" s="236" t="s">
        <v>570</v>
      </c>
      <c r="QA111" s="237"/>
      <c r="QB111" s="225"/>
      <c r="QC111" s="235"/>
      <c r="QD111" s="236" t="s">
        <v>570</v>
      </c>
      <c r="QE111" s="237"/>
      <c r="QF111" s="225"/>
      <c r="QG111" s="235"/>
      <c r="QH111" s="236" t="s">
        <v>570</v>
      </c>
      <c r="QI111" s="237"/>
      <c r="QJ111" s="225"/>
      <c r="QK111" s="235"/>
      <c r="QL111" s="236" t="s">
        <v>570</v>
      </c>
      <c r="QM111" s="237"/>
      <c r="QN111" s="225"/>
      <c r="QO111" s="235"/>
      <c r="QP111" s="236" t="s">
        <v>570</v>
      </c>
      <c r="QQ111" s="237"/>
      <c r="QR111" s="225"/>
      <c r="QS111" s="235"/>
      <c r="QT111" s="236" t="s">
        <v>570</v>
      </c>
      <c r="QU111" s="237"/>
      <c r="QV111" s="225"/>
      <c r="QW111" s="235"/>
      <c r="QX111" s="236" t="s">
        <v>570</v>
      </c>
      <c r="QY111" s="237"/>
      <c r="QZ111" s="225"/>
      <c r="RA111" s="235"/>
      <c r="RB111" s="236" t="s">
        <v>570</v>
      </c>
      <c r="RC111" s="237"/>
      <c r="RD111" s="225"/>
      <c r="RE111" s="235"/>
      <c r="RF111" s="236" t="s">
        <v>570</v>
      </c>
      <c r="RG111" s="237"/>
      <c r="RH111" s="225"/>
      <c r="RI111" s="235"/>
      <c r="RJ111" s="236" t="s">
        <v>570</v>
      </c>
      <c r="RK111" s="237"/>
      <c r="RL111" s="225"/>
      <c r="RM111" s="235"/>
      <c r="RN111" s="236" t="s">
        <v>570</v>
      </c>
      <c r="RO111" s="237"/>
      <c r="RP111" s="225"/>
      <c r="RQ111" s="235"/>
      <c r="RR111" s="236" t="s">
        <v>570</v>
      </c>
      <c r="RS111" s="237"/>
      <c r="RT111" s="225"/>
      <c r="RU111" s="235"/>
      <c r="RV111" s="236" t="s">
        <v>570</v>
      </c>
      <c r="RW111" s="237"/>
      <c r="RX111" s="225"/>
      <c r="RY111" s="235"/>
      <c r="RZ111" s="236" t="s">
        <v>570</v>
      </c>
      <c r="SA111" s="237"/>
      <c r="SB111" s="225"/>
      <c r="SC111" s="235"/>
      <c r="SD111" s="236" t="s">
        <v>570</v>
      </c>
      <c r="SE111" s="237"/>
      <c r="SF111" s="225"/>
      <c r="SG111" s="235"/>
      <c r="SH111" s="236" t="s">
        <v>570</v>
      </c>
      <c r="SI111" s="237"/>
      <c r="SJ111" s="225"/>
      <c r="SK111" s="235"/>
      <c r="SL111" s="236" t="s">
        <v>570</v>
      </c>
      <c r="SM111" s="237"/>
      <c r="SN111" s="225"/>
      <c r="SO111" s="235"/>
      <c r="SP111" s="236" t="s">
        <v>570</v>
      </c>
      <c r="SQ111" s="237"/>
      <c r="SR111" s="225"/>
      <c r="SS111" s="235"/>
      <c r="ST111" s="236" t="s">
        <v>570</v>
      </c>
      <c r="SU111" s="237"/>
      <c r="SV111" s="225"/>
      <c r="SW111" s="235"/>
      <c r="SX111" s="236" t="s">
        <v>570</v>
      </c>
      <c r="SY111" s="237"/>
      <c r="SZ111" s="225"/>
      <c r="TA111" s="235"/>
      <c r="TB111" s="236" t="s">
        <v>570</v>
      </c>
      <c r="TC111" s="237"/>
      <c r="TD111" s="225"/>
      <c r="TE111" s="235"/>
      <c r="TF111" s="236" t="s">
        <v>570</v>
      </c>
      <c r="TG111" s="237"/>
      <c r="TH111" s="225"/>
      <c r="TI111" s="235"/>
      <c r="TJ111" s="236" t="s">
        <v>570</v>
      </c>
      <c r="TK111" s="237"/>
      <c r="TL111" s="225"/>
      <c r="TM111" s="235"/>
      <c r="TN111" s="236" t="s">
        <v>570</v>
      </c>
      <c r="TO111" s="237"/>
      <c r="TP111" s="225"/>
      <c r="TQ111" s="235"/>
      <c r="TR111" s="236" t="s">
        <v>570</v>
      </c>
      <c r="TS111" s="237"/>
      <c r="TT111" s="225"/>
      <c r="TU111" s="235"/>
      <c r="TV111" s="236" t="s">
        <v>570</v>
      </c>
      <c r="TW111" s="237"/>
      <c r="TX111" s="225"/>
      <c r="TY111" s="235"/>
      <c r="TZ111" s="236" t="s">
        <v>570</v>
      </c>
      <c r="UA111" s="237"/>
      <c r="UB111" s="225"/>
      <c r="UC111" s="235"/>
      <c r="UD111" s="236" t="s">
        <v>570</v>
      </c>
      <c r="UE111" s="237"/>
      <c r="UF111" s="225"/>
      <c r="UG111" s="235"/>
      <c r="UH111" s="236" t="s">
        <v>570</v>
      </c>
      <c r="UI111" s="237"/>
      <c r="UJ111" s="225"/>
      <c r="UK111" s="235"/>
      <c r="UL111" s="236" t="s">
        <v>570</v>
      </c>
      <c r="UM111" s="237"/>
      <c r="UN111" s="225"/>
      <c r="UO111" s="235"/>
      <c r="UP111" s="236" t="s">
        <v>570</v>
      </c>
      <c r="UQ111" s="237"/>
      <c r="UR111" s="225"/>
      <c r="US111" s="235"/>
      <c r="UT111" s="236" t="s">
        <v>570</v>
      </c>
      <c r="UU111" s="237"/>
      <c r="UV111" s="225"/>
      <c r="UW111" s="235"/>
      <c r="UX111" s="236" t="s">
        <v>570</v>
      </c>
      <c r="UY111" s="237"/>
      <c r="UZ111" s="225"/>
      <c r="VA111" s="235"/>
      <c r="VB111" s="236" t="s">
        <v>570</v>
      </c>
      <c r="VC111" s="237"/>
      <c r="VD111" s="225"/>
      <c r="VE111" s="235"/>
      <c r="VF111" s="236" t="s">
        <v>570</v>
      </c>
      <c r="VG111" s="237"/>
      <c r="VH111" s="225"/>
      <c r="VI111" s="235"/>
      <c r="VJ111" s="236" t="s">
        <v>570</v>
      </c>
      <c r="VK111" s="237"/>
      <c r="VL111" s="225"/>
      <c r="VM111" s="235"/>
      <c r="VN111" s="236" t="s">
        <v>570</v>
      </c>
      <c r="VO111" s="237"/>
      <c r="VP111" s="225"/>
      <c r="VQ111" s="235"/>
      <c r="VR111" s="236" t="s">
        <v>570</v>
      </c>
      <c r="VS111" s="237"/>
      <c r="VT111" s="225"/>
      <c r="VU111" s="235"/>
      <c r="VV111" s="236" t="s">
        <v>570</v>
      </c>
      <c r="VW111" s="237"/>
      <c r="VX111" s="225"/>
      <c r="VY111" s="235"/>
      <c r="VZ111" s="236" t="s">
        <v>570</v>
      </c>
      <c r="WA111" s="237"/>
      <c r="WB111" s="225"/>
      <c r="WC111" s="235"/>
      <c r="WD111" s="236" t="s">
        <v>570</v>
      </c>
      <c r="WE111" s="237"/>
      <c r="WF111" s="225"/>
      <c r="WG111" s="235"/>
      <c r="WH111" s="236" t="s">
        <v>570</v>
      </c>
      <c r="WI111" s="237"/>
      <c r="WJ111" s="225"/>
      <c r="WK111" s="235"/>
      <c r="WL111" s="236" t="s">
        <v>570</v>
      </c>
      <c r="WM111" s="237"/>
      <c r="WN111" s="225"/>
      <c r="WO111" s="235"/>
      <c r="WP111" s="236" t="s">
        <v>570</v>
      </c>
      <c r="WQ111" s="237"/>
      <c r="WR111" s="225"/>
      <c r="WS111" s="235"/>
      <c r="WT111" s="236" t="s">
        <v>570</v>
      </c>
      <c r="WU111" s="237"/>
      <c r="WV111" s="225"/>
      <c r="WW111" s="235"/>
      <c r="WX111" s="236" t="s">
        <v>570</v>
      </c>
      <c r="WY111" s="237"/>
      <c r="WZ111" s="225"/>
      <c r="XA111" s="235"/>
      <c r="XB111" s="236" t="s">
        <v>570</v>
      </c>
      <c r="XC111" s="237"/>
      <c r="XD111" s="225"/>
      <c r="XE111" s="235"/>
      <c r="XF111" s="236" t="s">
        <v>570</v>
      </c>
      <c r="XG111" s="237"/>
      <c r="XH111" s="225"/>
      <c r="XI111" s="235"/>
      <c r="XJ111" s="236" t="s">
        <v>570</v>
      </c>
      <c r="XK111" s="237"/>
      <c r="XL111" s="225"/>
      <c r="XM111" s="235"/>
      <c r="XN111" s="236" t="s">
        <v>570</v>
      </c>
      <c r="XO111" s="237"/>
      <c r="XP111" s="225"/>
      <c r="XQ111" s="235"/>
      <c r="XR111" s="236" t="s">
        <v>570</v>
      </c>
      <c r="XS111" s="237"/>
      <c r="XT111" s="225"/>
      <c r="XU111" s="235"/>
      <c r="XV111" s="236" t="s">
        <v>570</v>
      </c>
      <c r="XW111" s="237"/>
      <c r="XX111" s="225"/>
      <c r="XY111" s="235"/>
      <c r="XZ111" s="236" t="s">
        <v>570</v>
      </c>
      <c r="YA111" s="237"/>
      <c r="YB111" s="225"/>
      <c r="YC111" s="235"/>
      <c r="YD111" s="236" t="s">
        <v>570</v>
      </c>
      <c r="YE111" s="237"/>
      <c r="YF111" s="225"/>
      <c r="YG111" s="235"/>
      <c r="YH111" s="236" t="s">
        <v>570</v>
      </c>
      <c r="YI111" s="237"/>
      <c r="YJ111" s="225"/>
      <c r="YK111" s="235"/>
      <c r="YL111" s="236" t="s">
        <v>570</v>
      </c>
      <c r="YM111" s="237"/>
      <c r="YN111" s="225"/>
      <c r="YO111" s="235"/>
      <c r="YP111" s="236" t="s">
        <v>570</v>
      </c>
      <c r="YQ111" s="237"/>
      <c r="YR111" s="225"/>
      <c r="YS111" s="235"/>
      <c r="YT111" s="236" t="s">
        <v>570</v>
      </c>
      <c r="YU111" s="237"/>
      <c r="YV111" s="225"/>
      <c r="YW111" s="235"/>
      <c r="YX111" s="236" t="s">
        <v>570</v>
      </c>
      <c r="YY111" s="237"/>
      <c r="YZ111" s="225"/>
      <c r="ZA111" s="235"/>
      <c r="ZB111" s="236" t="s">
        <v>570</v>
      </c>
      <c r="ZC111" s="237"/>
      <c r="ZD111" s="225"/>
      <c r="ZE111" s="235"/>
      <c r="ZF111" s="236" t="s">
        <v>570</v>
      </c>
      <c r="ZG111" s="237"/>
      <c r="ZH111" s="225"/>
      <c r="ZI111" s="235"/>
      <c r="ZJ111" s="236" t="s">
        <v>570</v>
      </c>
      <c r="ZK111" s="237"/>
      <c r="ZL111" s="225"/>
      <c r="ZM111" s="235"/>
      <c r="ZN111" s="236" t="s">
        <v>570</v>
      </c>
      <c r="ZO111" s="237"/>
      <c r="ZP111" s="225"/>
      <c r="ZQ111" s="235"/>
      <c r="ZR111" s="236" t="s">
        <v>570</v>
      </c>
      <c r="ZS111" s="237"/>
      <c r="ZT111" s="225"/>
      <c r="ZU111" s="235"/>
      <c r="ZV111" s="236" t="s">
        <v>570</v>
      </c>
      <c r="ZW111" s="237"/>
      <c r="ZX111" s="225"/>
      <c r="ZY111" s="235"/>
      <c r="ZZ111" s="236" t="s">
        <v>570</v>
      </c>
      <c r="AAA111" s="237"/>
      <c r="AAB111" s="225"/>
      <c r="AAC111" s="235"/>
      <c r="AAD111" s="236" t="s">
        <v>570</v>
      </c>
      <c r="AAE111" s="237"/>
      <c r="AAF111" s="225"/>
      <c r="AAG111" s="235"/>
      <c r="AAH111" s="236" t="s">
        <v>570</v>
      </c>
      <c r="AAI111" s="237"/>
      <c r="AAJ111" s="225"/>
      <c r="AAK111" s="235"/>
      <c r="AAL111" s="236" t="s">
        <v>570</v>
      </c>
      <c r="AAM111" s="237"/>
      <c r="AAN111" s="225"/>
      <c r="AAO111" s="235"/>
      <c r="AAP111" s="236" t="s">
        <v>570</v>
      </c>
      <c r="AAQ111" s="237"/>
      <c r="AAR111" s="225"/>
      <c r="AAS111" s="235"/>
      <c r="AAT111" s="236" t="s">
        <v>570</v>
      </c>
      <c r="AAU111" s="237"/>
      <c r="AAV111" s="225"/>
      <c r="AAW111" s="235"/>
      <c r="AAX111" s="236" t="s">
        <v>570</v>
      </c>
      <c r="AAY111" s="237"/>
      <c r="AAZ111" s="225"/>
      <c r="ABA111" s="235"/>
      <c r="ABB111" s="236" t="s">
        <v>570</v>
      </c>
      <c r="ABC111" s="237"/>
      <c r="ABD111" s="225"/>
      <c r="ABE111" s="235"/>
      <c r="ABF111" s="236" t="s">
        <v>570</v>
      </c>
      <c r="ABG111" s="237"/>
      <c r="ABH111" s="225"/>
      <c r="ABI111" s="235"/>
      <c r="ABJ111" s="236" t="s">
        <v>570</v>
      </c>
      <c r="ABK111" s="237"/>
      <c r="ABL111" s="225"/>
      <c r="ABM111" s="235"/>
      <c r="ABN111" s="236" t="s">
        <v>570</v>
      </c>
      <c r="ABO111" s="237"/>
      <c r="ABP111" s="225"/>
      <c r="ABQ111" s="235"/>
      <c r="ABR111" s="236" t="s">
        <v>570</v>
      </c>
      <c r="ABS111" s="237"/>
      <c r="ABT111" s="225"/>
      <c r="ABU111" s="235"/>
      <c r="ABV111" s="236" t="s">
        <v>570</v>
      </c>
      <c r="ABW111" s="237"/>
      <c r="ABX111" s="225"/>
      <c r="ABY111" s="235"/>
      <c r="ABZ111" s="236" t="s">
        <v>570</v>
      </c>
      <c r="ACA111" s="237"/>
      <c r="ACB111" s="225"/>
      <c r="ACC111" s="235"/>
      <c r="ACD111" s="236" t="s">
        <v>570</v>
      </c>
      <c r="ACE111" s="237"/>
      <c r="ACF111" s="225"/>
      <c r="ACG111" s="235"/>
      <c r="ACH111" s="236" t="s">
        <v>570</v>
      </c>
      <c r="ACI111" s="237"/>
      <c r="ACJ111" s="225"/>
      <c r="ACK111" s="235"/>
      <c r="ACL111" s="236" t="s">
        <v>570</v>
      </c>
      <c r="ACM111" s="237"/>
      <c r="ACN111" s="225"/>
      <c r="ACO111" s="235"/>
      <c r="ACP111" s="236" t="s">
        <v>570</v>
      </c>
      <c r="ACQ111" s="237"/>
      <c r="ACR111" s="225"/>
      <c r="ACS111" s="235"/>
      <c r="ACT111" s="236" t="s">
        <v>570</v>
      </c>
      <c r="ACU111" s="237"/>
      <c r="ACV111" s="225"/>
      <c r="ACW111" s="235"/>
      <c r="ACX111" s="236" t="s">
        <v>570</v>
      </c>
      <c r="ACY111" s="237"/>
      <c r="ACZ111" s="225"/>
      <c r="ADA111" s="235"/>
      <c r="ADB111" s="236" t="s">
        <v>570</v>
      </c>
      <c r="ADC111" s="237"/>
      <c r="ADD111" s="225"/>
      <c r="ADE111" s="235"/>
      <c r="ADF111" s="236" t="s">
        <v>570</v>
      </c>
      <c r="ADG111" s="237"/>
      <c r="ADH111" s="225"/>
      <c r="ADI111" s="235"/>
      <c r="ADJ111" s="236" t="s">
        <v>570</v>
      </c>
      <c r="ADK111" s="237"/>
      <c r="ADL111" s="225"/>
      <c r="ADM111" s="235"/>
      <c r="ADN111" s="236" t="s">
        <v>570</v>
      </c>
      <c r="ADO111" s="237"/>
      <c r="ADP111" s="225"/>
      <c r="ADQ111" s="235"/>
      <c r="ADR111" s="236" t="s">
        <v>570</v>
      </c>
      <c r="ADS111" s="237"/>
      <c r="ADT111" s="225"/>
      <c r="ADU111" s="235"/>
      <c r="ADV111" s="236" t="s">
        <v>570</v>
      </c>
      <c r="ADW111" s="237"/>
      <c r="ADX111" s="225"/>
      <c r="ADY111" s="235"/>
      <c r="ADZ111" s="236" t="s">
        <v>570</v>
      </c>
      <c r="AEA111" s="237"/>
      <c r="AEB111" s="225"/>
      <c r="AEC111" s="235"/>
      <c r="AED111" s="236" t="s">
        <v>570</v>
      </c>
      <c r="AEE111" s="237"/>
      <c r="AEF111" s="225"/>
      <c r="AEG111" s="235"/>
      <c r="AEH111" s="236" t="s">
        <v>570</v>
      </c>
      <c r="AEI111" s="237"/>
      <c r="AEJ111" s="225"/>
      <c r="AEK111" s="235"/>
      <c r="AEL111" s="236" t="s">
        <v>570</v>
      </c>
      <c r="AEM111" s="237"/>
      <c r="AEN111" s="225"/>
      <c r="AEO111" s="235"/>
      <c r="AEP111" s="236" t="s">
        <v>570</v>
      </c>
      <c r="AEQ111" s="237"/>
      <c r="AER111" s="225"/>
      <c r="AES111" s="235"/>
      <c r="AET111" s="236" t="s">
        <v>570</v>
      </c>
      <c r="AEU111" s="237"/>
      <c r="AEV111" s="225"/>
      <c r="AEW111" s="235"/>
      <c r="AEX111" s="236" t="s">
        <v>570</v>
      </c>
      <c r="AEY111" s="237"/>
      <c r="AEZ111" s="225"/>
      <c r="AFA111" s="235"/>
      <c r="AFB111" s="236" t="s">
        <v>570</v>
      </c>
      <c r="AFC111" s="237"/>
      <c r="AFD111" s="225"/>
      <c r="AFE111" s="235"/>
      <c r="AFF111" s="236" t="s">
        <v>570</v>
      </c>
      <c r="AFG111" s="237"/>
      <c r="AFH111" s="225"/>
      <c r="AFI111" s="235"/>
      <c r="AFJ111" s="236" t="s">
        <v>570</v>
      </c>
      <c r="AFK111" s="237"/>
      <c r="AFL111" s="225"/>
      <c r="AFM111" s="235"/>
      <c r="AFN111" s="236" t="s">
        <v>570</v>
      </c>
      <c r="AFO111" s="237"/>
      <c r="AFP111" s="225"/>
      <c r="AFQ111" s="235"/>
      <c r="AFR111" s="236" t="s">
        <v>570</v>
      </c>
      <c r="AFS111" s="237"/>
      <c r="AFT111" s="225"/>
      <c r="AFU111" s="235"/>
      <c r="AFV111" s="236" t="s">
        <v>570</v>
      </c>
      <c r="AFW111" s="237"/>
      <c r="AFX111" s="225"/>
      <c r="AFY111" s="235"/>
      <c r="AFZ111" s="236" t="s">
        <v>570</v>
      </c>
      <c r="AGA111" s="237"/>
      <c r="AGB111" s="225"/>
      <c r="AGC111" s="235"/>
      <c r="AGD111" s="236" t="s">
        <v>570</v>
      </c>
      <c r="AGE111" s="237"/>
      <c r="AGF111" s="225"/>
      <c r="AGG111" s="235"/>
      <c r="AGH111" s="236" t="s">
        <v>570</v>
      </c>
      <c r="AGI111" s="237"/>
      <c r="AGJ111" s="225"/>
      <c r="AGK111" s="235"/>
      <c r="AGL111" s="236" t="s">
        <v>570</v>
      </c>
      <c r="AGM111" s="237"/>
      <c r="AGN111" s="225"/>
      <c r="AGO111" s="235"/>
      <c r="AGP111" s="236" t="s">
        <v>570</v>
      </c>
      <c r="AGQ111" s="237"/>
      <c r="AGR111" s="225"/>
      <c r="AGS111" s="235"/>
      <c r="AGT111" s="236" t="s">
        <v>570</v>
      </c>
      <c r="AGU111" s="237"/>
      <c r="AGV111" s="225"/>
      <c r="AGW111" s="235"/>
      <c r="AGX111" s="236" t="s">
        <v>570</v>
      </c>
      <c r="AGY111" s="237"/>
      <c r="AGZ111" s="225"/>
      <c r="AHA111" s="235"/>
      <c r="AHB111" s="236" t="s">
        <v>570</v>
      </c>
      <c r="AHC111" s="237"/>
      <c r="AHD111" s="225"/>
      <c r="AHE111" s="235"/>
      <c r="AHF111" s="236" t="s">
        <v>570</v>
      </c>
      <c r="AHG111" s="237"/>
      <c r="AHH111" s="225"/>
      <c r="AHI111" s="235"/>
      <c r="AHJ111" s="236" t="s">
        <v>570</v>
      </c>
      <c r="AHK111" s="237"/>
      <c r="AHL111" s="225"/>
      <c r="AHM111" s="235"/>
      <c r="AHN111" s="236" t="s">
        <v>570</v>
      </c>
      <c r="AHO111" s="237"/>
      <c r="AHP111" s="225"/>
      <c r="AHQ111" s="235"/>
      <c r="AHR111" s="236" t="s">
        <v>570</v>
      </c>
      <c r="AHS111" s="237"/>
      <c r="AHT111" s="225"/>
      <c r="AHU111" s="235"/>
      <c r="AHV111" s="236" t="s">
        <v>570</v>
      </c>
      <c r="AHW111" s="237"/>
      <c r="AHX111" s="225"/>
      <c r="AHY111" s="235"/>
      <c r="AHZ111" s="236" t="s">
        <v>570</v>
      </c>
      <c r="AIA111" s="237"/>
      <c r="AIB111" s="225"/>
      <c r="AIC111" s="235"/>
      <c r="AID111" s="236" t="s">
        <v>570</v>
      </c>
      <c r="AIE111" s="237"/>
      <c r="AIF111" s="225"/>
      <c r="AIG111" s="235"/>
      <c r="AIH111" s="236" t="s">
        <v>570</v>
      </c>
      <c r="AII111" s="237"/>
      <c r="AIJ111" s="225"/>
      <c r="AIK111" s="235"/>
      <c r="AIL111" s="236" t="s">
        <v>570</v>
      </c>
      <c r="AIM111" s="237"/>
      <c r="AIN111" s="225"/>
      <c r="AIO111" s="235"/>
      <c r="AIP111" s="236" t="s">
        <v>570</v>
      </c>
      <c r="AIQ111" s="237"/>
      <c r="AIR111" s="225"/>
      <c r="AIS111" s="235"/>
      <c r="AIT111" s="236" t="s">
        <v>570</v>
      </c>
      <c r="AIU111" s="237"/>
      <c r="AIV111" s="225"/>
      <c r="AIW111" s="235"/>
      <c r="AIX111" s="236" t="s">
        <v>570</v>
      </c>
      <c r="AIY111" s="237"/>
      <c r="AIZ111" s="225"/>
      <c r="AJA111" s="235"/>
      <c r="AJB111" s="236" t="s">
        <v>570</v>
      </c>
      <c r="AJC111" s="237"/>
      <c r="AJD111" s="225"/>
      <c r="AJE111" s="235"/>
      <c r="AJF111" s="236" t="s">
        <v>570</v>
      </c>
      <c r="AJG111" s="237"/>
      <c r="AJH111" s="225"/>
      <c r="AJI111" s="235"/>
      <c r="AJJ111" s="236" t="s">
        <v>570</v>
      </c>
      <c r="AJK111" s="237"/>
      <c r="AJL111" s="225"/>
      <c r="AJM111" s="235"/>
      <c r="AJN111" s="236" t="s">
        <v>570</v>
      </c>
      <c r="AJO111" s="237"/>
      <c r="AJP111" s="225"/>
      <c r="AJQ111" s="235"/>
      <c r="AJR111" s="236" t="s">
        <v>570</v>
      </c>
      <c r="AJS111" s="237"/>
      <c r="AJT111" s="225"/>
      <c r="AJU111" s="235"/>
      <c r="AJV111" s="236" t="s">
        <v>570</v>
      </c>
      <c r="AJW111" s="237"/>
      <c r="AJX111" s="225"/>
      <c r="AJY111" s="235"/>
      <c r="AJZ111" s="236" t="s">
        <v>570</v>
      </c>
      <c r="AKA111" s="237"/>
      <c r="AKB111" s="225"/>
      <c r="AKC111" s="235"/>
      <c r="AKD111" s="236" t="s">
        <v>570</v>
      </c>
      <c r="AKE111" s="237"/>
      <c r="AKF111" s="225"/>
      <c r="AKG111" s="235"/>
      <c r="AKH111" s="236" t="s">
        <v>570</v>
      </c>
      <c r="AKI111" s="237"/>
      <c r="AKJ111" s="225"/>
      <c r="AKK111" s="235"/>
      <c r="AKL111" s="236" t="s">
        <v>570</v>
      </c>
      <c r="AKM111" s="237"/>
      <c r="AKN111" s="225"/>
      <c r="AKO111" s="235"/>
      <c r="AKP111" s="236" t="s">
        <v>570</v>
      </c>
      <c r="AKQ111" s="237"/>
      <c r="AKR111" s="225"/>
      <c r="AKS111" s="235"/>
      <c r="AKT111" s="236" t="s">
        <v>570</v>
      </c>
      <c r="AKU111" s="237"/>
      <c r="AKV111" s="225"/>
      <c r="AKW111" s="235"/>
      <c r="AKX111" s="236" t="s">
        <v>570</v>
      </c>
      <c r="AKY111" s="237"/>
      <c r="AKZ111" s="225"/>
      <c r="ALA111" s="235"/>
      <c r="ALB111" s="236" t="s">
        <v>570</v>
      </c>
      <c r="ALC111" s="237"/>
      <c r="ALD111" s="225"/>
      <c r="ALE111" s="235"/>
      <c r="ALF111" s="236" t="s">
        <v>570</v>
      </c>
      <c r="ALG111" s="237"/>
      <c r="ALH111" s="225"/>
      <c r="ALI111" s="235"/>
      <c r="ALJ111" s="236" t="s">
        <v>570</v>
      </c>
      <c r="ALK111" s="237"/>
      <c r="ALL111" s="225"/>
      <c r="ALM111" s="235"/>
      <c r="ALN111" s="236" t="s">
        <v>570</v>
      </c>
      <c r="ALO111" s="237"/>
      <c r="ALP111" s="225"/>
      <c r="ALQ111" s="235"/>
      <c r="ALR111" s="236" t="s">
        <v>570</v>
      </c>
      <c r="ALS111" s="237"/>
      <c r="ALT111" s="225"/>
      <c r="ALU111" s="235"/>
      <c r="ALV111" s="236" t="s">
        <v>570</v>
      </c>
      <c r="ALW111" s="237"/>
      <c r="ALX111" s="225"/>
      <c r="ALY111" s="235"/>
      <c r="ALZ111" s="236" t="s">
        <v>570</v>
      </c>
      <c r="AMA111" s="237"/>
      <c r="AMB111" s="225"/>
      <c r="AMC111" s="235"/>
      <c r="AMD111" s="236" t="s">
        <v>570</v>
      </c>
      <c r="AME111" s="237"/>
      <c r="AMF111" s="225"/>
      <c r="AMG111" s="235"/>
      <c r="AMH111" s="236" t="s">
        <v>570</v>
      </c>
      <c r="AMI111" s="237"/>
      <c r="AMJ111" s="225"/>
      <c r="AMK111" s="235"/>
      <c r="AML111" s="236" t="s">
        <v>570</v>
      </c>
      <c r="AMM111" s="237"/>
      <c r="AMN111" s="225"/>
      <c r="AMO111" s="235"/>
      <c r="AMP111" s="236" t="s">
        <v>570</v>
      </c>
      <c r="AMQ111" s="237"/>
      <c r="AMR111" s="225"/>
      <c r="AMS111" s="235"/>
      <c r="AMT111" s="236" t="s">
        <v>570</v>
      </c>
      <c r="AMU111" s="237"/>
      <c r="AMV111" s="225"/>
      <c r="AMW111" s="235"/>
      <c r="AMX111" s="236" t="s">
        <v>570</v>
      </c>
      <c r="AMY111" s="237"/>
      <c r="AMZ111" s="225"/>
      <c r="ANA111" s="235"/>
      <c r="ANB111" s="236" t="s">
        <v>570</v>
      </c>
      <c r="ANC111" s="237"/>
      <c r="AND111" s="225"/>
      <c r="ANE111" s="235"/>
      <c r="ANF111" s="236" t="s">
        <v>570</v>
      </c>
      <c r="ANG111" s="237"/>
      <c r="ANH111" s="225"/>
      <c r="ANI111" s="235"/>
      <c r="ANJ111" s="236" t="s">
        <v>570</v>
      </c>
      <c r="ANK111" s="237"/>
      <c r="ANL111" s="225"/>
      <c r="ANM111" s="235"/>
      <c r="ANN111" s="236" t="s">
        <v>570</v>
      </c>
      <c r="ANO111" s="237"/>
      <c r="ANP111" s="225"/>
      <c r="ANQ111" s="235"/>
      <c r="ANR111" s="236" t="s">
        <v>570</v>
      </c>
      <c r="ANS111" s="237"/>
      <c r="ANT111" s="225"/>
      <c r="ANU111" s="235"/>
      <c r="ANV111" s="236" t="s">
        <v>570</v>
      </c>
      <c r="ANW111" s="237"/>
      <c r="ANX111" s="225"/>
      <c r="ANY111" s="235"/>
      <c r="ANZ111" s="236" t="s">
        <v>570</v>
      </c>
      <c r="AOA111" s="237"/>
      <c r="AOB111" s="225"/>
      <c r="AOC111" s="235"/>
      <c r="AOD111" s="236" t="s">
        <v>570</v>
      </c>
      <c r="AOE111" s="237"/>
      <c r="AOF111" s="225"/>
      <c r="AOG111" s="235"/>
      <c r="AOH111" s="236" t="s">
        <v>570</v>
      </c>
      <c r="AOI111" s="237"/>
      <c r="AOJ111" s="225"/>
      <c r="AOK111" s="235"/>
      <c r="AOL111" s="236" t="s">
        <v>570</v>
      </c>
      <c r="AOM111" s="237"/>
      <c r="AON111" s="225"/>
      <c r="AOO111" s="235"/>
      <c r="AOP111" s="236" t="s">
        <v>570</v>
      </c>
      <c r="AOQ111" s="237"/>
      <c r="AOR111" s="225"/>
      <c r="AOS111" s="235"/>
      <c r="AOT111" s="236" t="s">
        <v>570</v>
      </c>
      <c r="AOU111" s="237"/>
      <c r="AOV111" s="225"/>
      <c r="AOW111" s="235"/>
      <c r="AOX111" s="236" t="s">
        <v>570</v>
      </c>
      <c r="AOY111" s="237"/>
      <c r="AOZ111" s="225"/>
      <c r="APA111" s="235"/>
      <c r="APB111" s="236" t="s">
        <v>570</v>
      </c>
      <c r="APC111" s="237"/>
      <c r="APD111" s="225"/>
      <c r="APE111" s="235"/>
      <c r="APF111" s="236" t="s">
        <v>570</v>
      </c>
      <c r="APG111" s="237"/>
      <c r="APH111" s="225"/>
      <c r="API111" s="235"/>
      <c r="APJ111" s="236" t="s">
        <v>570</v>
      </c>
      <c r="APK111" s="237"/>
      <c r="APL111" s="225"/>
      <c r="APM111" s="235"/>
      <c r="APN111" s="236" t="s">
        <v>570</v>
      </c>
      <c r="APO111" s="237"/>
      <c r="APP111" s="225"/>
      <c r="APQ111" s="235"/>
      <c r="APR111" s="236" t="s">
        <v>570</v>
      </c>
      <c r="APS111" s="237"/>
      <c r="APT111" s="225"/>
      <c r="APU111" s="235"/>
      <c r="APV111" s="236" t="s">
        <v>570</v>
      </c>
      <c r="APW111" s="237"/>
      <c r="APX111" s="225"/>
      <c r="APY111" s="235"/>
      <c r="APZ111" s="236" t="s">
        <v>570</v>
      </c>
      <c r="AQA111" s="237"/>
      <c r="AQB111" s="225"/>
      <c r="AQC111" s="235"/>
      <c r="AQD111" s="236" t="s">
        <v>570</v>
      </c>
      <c r="AQE111" s="237"/>
      <c r="AQF111" s="225"/>
      <c r="AQG111" s="235"/>
      <c r="AQH111" s="236" t="s">
        <v>570</v>
      </c>
      <c r="AQI111" s="237"/>
      <c r="AQJ111" s="225"/>
      <c r="AQK111" s="235"/>
      <c r="AQL111" s="236" t="s">
        <v>570</v>
      </c>
      <c r="AQM111" s="237"/>
      <c r="AQN111" s="225"/>
      <c r="AQO111" s="235"/>
      <c r="AQP111" s="236" t="s">
        <v>570</v>
      </c>
      <c r="AQQ111" s="237"/>
      <c r="AQR111" s="225"/>
      <c r="AQS111" s="235"/>
      <c r="AQT111" s="236" t="s">
        <v>570</v>
      </c>
      <c r="AQU111" s="237"/>
      <c r="AQV111" s="225"/>
      <c r="AQW111" s="235"/>
      <c r="AQX111" s="236" t="s">
        <v>570</v>
      </c>
      <c r="AQY111" s="237"/>
      <c r="AQZ111" s="225"/>
      <c r="ARA111" s="235"/>
      <c r="ARB111" s="236" t="s">
        <v>570</v>
      </c>
      <c r="ARC111" s="237"/>
      <c r="ARD111" s="225"/>
      <c r="ARE111" s="235"/>
      <c r="ARF111" s="236" t="s">
        <v>570</v>
      </c>
      <c r="ARG111" s="237"/>
      <c r="ARH111" s="225"/>
      <c r="ARI111" s="235"/>
      <c r="ARJ111" s="236" t="s">
        <v>570</v>
      </c>
      <c r="ARK111" s="237"/>
      <c r="ARL111" s="225"/>
      <c r="ARM111" s="235"/>
      <c r="ARN111" s="236" t="s">
        <v>570</v>
      </c>
      <c r="ARO111" s="237"/>
      <c r="ARP111" s="225"/>
      <c r="ARQ111" s="235"/>
      <c r="ARR111" s="236" t="s">
        <v>570</v>
      </c>
      <c r="ARS111" s="237"/>
      <c r="ART111" s="225"/>
      <c r="ARU111" s="235"/>
      <c r="ARV111" s="236" t="s">
        <v>570</v>
      </c>
      <c r="ARW111" s="237"/>
      <c r="ARX111" s="225"/>
      <c r="ARY111" s="235"/>
      <c r="ARZ111" s="236" t="s">
        <v>570</v>
      </c>
      <c r="ASA111" s="237"/>
      <c r="ASB111" s="225"/>
      <c r="ASC111" s="235"/>
      <c r="ASD111" s="236" t="s">
        <v>570</v>
      </c>
      <c r="ASE111" s="237"/>
      <c r="ASF111" s="225"/>
      <c r="ASG111" s="235"/>
      <c r="ASH111" s="236" t="s">
        <v>570</v>
      </c>
      <c r="ASI111" s="237"/>
      <c r="ASJ111" s="225"/>
      <c r="ASK111" s="235"/>
      <c r="ASL111" s="236" t="s">
        <v>570</v>
      </c>
      <c r="ASM111" s="237"/>
      <c r="ASN111" s="225"/>
      <c r="ASO111" s="235"/>
      <c r="ASP111" s="236" t="s">
        <v>570</v>
      </c>
      <c r="ASQ111" s="237"/>
      <c r="ASR111" s="225"/>
      <c r="ASS111" s="235"/>
      <c r="AST111" s="236" t="s">
        <v>570</v>
      </c>
      <c r="ASU111" s="237"/>
      <c r="ASV111" s="225"/>
      <c r="ASW111" s="235"/>
      <c r="ASX111" s="236" t="s">
        <v>570</v>
      </c>
      <c r="ASY111" s="237"/>
      <c r="ASZ111" s="225"/>
      <c r="ATA111" s="235"/>
      <c r="ATB111" s="236" t="s">
        <v>570</v>
      </c>
      <c r="ATC111" s="237"/>
      <c r="ATD111" s="225"/>
      <c r="ATE111" s="235"/>
      <c r="ATF111" s="236" t="s">
        <v>570</v>
      </c>
      <c r="ATG111" s="237"/>
      <c r="ATH111" s="225"/>
      <c r="ATI111" s="235"/>
      <c r="ATJ111" s="236" t="s">
        <v>570</v>
      </c>
      <c r="ATK111" s="237"/>
      <c r="ATL111" s="225"/>
      <c r="ATM111" s="235"/>
      <c r="ATN111" s="236" t="s">
        <v>570</v>
      </c>
      <c r="ATO111" s="237"/>
      <c r="ATP111" s="225"/>
      <c r="ATQ111" s="235"/>
      <c r="ATR111" s="236" t="s">
        <v>570</v>
      </c>
      <c r="ATS111" s="237"/>
      <c r="ATT111" s="225"/>
      <c r="ATU111" s="235"/>
      <c r="ATV111" s="236" t="s">
        <v>570</v>
      </c>
      <c r="ATW111" s="237"/>
      <c r="ATX111" s="225"/>
      <c r="ATY111" s="235"/>
      <c r="ATZ111" s="236" t="s">
        <v>570</v>
      </c>
      <c r="AUA111" s="237"/>
      <c r="AUB111" s="225"/>
      <c r="AUC111" s="235"/>
      <c r="AUD111" s="236" t="s">
        <v>570</v>
      </c>
      <c r="AUE111" s="237"/>
      <c r="AUF111" s="225"/>
      <c r="AUG111" s="235"/>
      <c r="AUH111" s="236" t="s">
        <v>570</v>
      </c>
      <c r="AUI111" s="237"/>
      <c r="AUJ111" s="225"/>
      <c r="AUK111" s="235"/>
      <c r="AUL111" s="236" t="s">
        <v>570</v>
      </c>
      <c r="AUM111" s="237"/>
      <c r="AUN111" s="225"/>
      <c r="AUO111" s="235"/>
      <c r="AUP111" s="236" t="s">
        <v>570</v>
      </c>
      <c r="AUQ111" s="237"/>
      <c r="AUR111" s="225"/>
      <c r="AUS111" s="235"/>
      <c r="AUT111" s="236" t="s">
        <v>570</v>
      </c>
      <c r="AUU111" s="237"/>
      <c r="AUV111" s="225"/>
      <c r="AUW111" s="235"/>
      <c r="AUX111" s="236" t="s">
        <v>570</v>
      </c>
      <c r="AUY111" s="237"/>
      <c r="AUZ111" s="225"/>
      <c r="AVA111" s="235"/>
      <c r="AVB111" s="236" t="s">
        <v>570</v>
      </c>
      <c r="AVC111" s="237"/>
      <c r="AVD111" s="225"/>
      <c r="AVE111" s="235"/>
      <c r="AVF111" s="236" t="s">
        <v>570</v>
      </c>
      <c r="AVG111" s="237"/>
      <c r="AVH111" s="225"/>
      <c r="AVI111" s="235"/>
      <c r="AVJ111" s="236" t="s">
        <v>570</v>
      </c>
      <c r="AVK111" s="237"/>
      <c r="AVL111" s="225"/>
      <c r="AVM111" s="235"/>
      <c r="AVN111" s="236" t="s">
        <v>570</v>
      </c>
      <c r="AVO111" s="237"/>
      <c r="AVP111" s="225"/>
      <c r="AVQ111" s="235"/>
      <c r="AVR111" s="236" t="s">
        <v>570</v>
      </c>
      <c r="AVS111" s="237"/>
      <c r="AVT111" s="225"/>
      <c r="AVU111" s="235"/>
      <c r="AVV111" s="236" t="s">
        <v>570</v>
      </c>
      <c r="AVW111" s="237"/>
      <c r="AVX111" s="225"/>
      <c r="AVY111" s="235"/>
      <c r="AVZ111" s="236" t="s">
        <v>570</v>
      </c>
      <c r="AWA111" s="237"/>
      <c r="AWB111" s="225"/>
      <c r="AWC111" s="235"/>
      <c r="AWD111" s="236" t="s">
        <v>570</v>
      </c>
      <c r="AWE111" s="237"/>
      <c r="AWF111" s="225"/>
      <c r="AWG111" s="235"/>
      <c r="AWH111" s="236" t="s">
        <v>570</v>
      </c>
      <c r="AWI111" s="237"/>
      <c r="AWJ111" s="225"/>
      <c r="AWK111" s="235"/>
      <c r="AWL111" s="236" t="s">
        <v>570</v>
      </c>
      <c r="AWM111" s="237"/>
      <c r="AWN111" s="225"/>
      <c r="AWO111" s="235"/>
      <c r="AWP111" s="236" t="s">
        <v>570</v>
      </c>
      <c r="AWQ111" s="237"/>
      <c r="AWR111" s="225"/>
      <c r="AWS111" s="235"/>
      <c r="AWT111" s="236" t="s">
        <v>570</v>
      </c>
      <c r="AWU111" s="237"/>
      <c r="AWV111" s="225"/>
      <c r="AWW111" s="235"/>
      <c r="AWX111" s="236" t="s">
        <v>570</v>
      </c>
      <c r="AWY111" s="237"/>
      <c r="AWZ111" s="225"/>
      <c r="AXA111" s="235"/>
      <c r="AXB111" s="236" t="s">
        <v>570</v>
      </c>
      <c r="AXC111" s="237"/>
      <c r="AXD111" s="225"/>
      <c r="AXE111" s="235"/>
      <c r="AXF111" s="236" t="s">
        <v>570</v>
      </c>
      <c r="AXG111" s="237"/>
      <c r="AXH111" s="225"/>
      <c r="AXI111" s="235"/>
      <c r="AXJ111" s="236" t="s">
        <v>570</v>
      </c>
      <c r="AXK111" s="237"/>
      <c r="AXL111" s="225"/>
      <c r="AXM111" s="235"/>
      <c r="AXN111" s="236" t="s">
        <v>570</v>
      </c>
      <c r="AXO111" s="237"/>
      <c r="AXP111" s="225"/>
      <c r="AXQ111" s="235"/>
      <c r="AXR111" s="236" t="s">
        <v>570</v>
      </c>
      <c r="AXS111" s="237"/>
      <c r="AXT111" s="225"/>
      <c r="AXU111" s="235"/>
      <c r="AXV111" s="236" t="s">
        <v>570</v>
      </c>
      <c r="AXW111" s="237"/>
      <c r="AXX111" s="225"/>
      <c r="AXY111" s="235"/>
      <c r="AXZ111" s="236" t="s">
        <v>570</v>
      </c>
      <c r="AYA111" s="237"/>
      <c r="AYB111" s="225"/>
      <c r="AYC111" s="235"/>
      <c r="AYD111" s="236" t="s">
        <v>570</v>
      </c>
      <c r="AYE111" s="237"/>
      <c r="AYF111" s="225"/>
      <c r="AYG111" s="235"/>
      <c r="AYH111" s="236" t="s">
        <v>570</v>
      </c>
      <c r="AYI111" s="237"/>
      <c r="AYJ111" s="225"/>
      <c r="AYK111" s="235"/>
      <c r="AYL111" s="236" t="s">
        <v>570</v>
      </c>
      <c r="AYM111" s="237"/>
      <c r="AYN111" s="225"/>
      <c r="AYO111" s="235"/>
      <c r="AYP111" s="236" t="s">
        <v>570</v>
      </c>
      <c r="AYQ111" s="237"/>
      <c r="AYR111" s="225"/>
      <c r="AYS111" s="235"/>
      <c r="AYT111" s="236" t="s">
        <v>570</v>
      </c>
      <c r="AYU111" s="237"/>
      <c r="AYV111" s="225"/>
      <c r="AYW111" s="235"/>
      <c r="AYX111" s="236" t="s">
        <v>570</v>
      </c>
      <c r="AYY111" s="237"/>
      <c r="AYZ111" s="225"/>
      <c r="AZA111" s="235"/>
      <c r="AZB111" s="236" t="s">
        <v>570</v>
      </c>
      <c r="AZC111" s="237"/>
      <c r="AZD111" s="225"/>
      <c r="AZE111" s="235"/>
      <c r="AZF111" s="236" t="s">
        <v>570</v>
      </c>
      <c r="AZG111" s="237"/>
      <c r="AZH111" s="225"/>
      <c r="AZI111" s="235"/>
      <c r="AZJ111" s="236" t="s">
        <v>570</v>
      </c>
      <c r="AZK111" s="237"/>
      <c r="AZL111" s="225"/>
      <c r="AZM111" s="235"/>
      <c r="AZN111" s="236" t="s">
        <v>570</v>
      </c>
      <c r="AZO111" s="237"/>
      <c r="AZP111" s="225"/>
      <c r="AZQ111" s="235"/>
      <c r="AZR111" s="236" t="s">
        <v>570</v>
      </c>
      <c r="AZS111" s="237"/>
      <c r="AZT111" s="225"/>
      <c r="AZU111" s="235"/>
      <c r="AZV111" s="236" t="s">
        <v>570</v>
      </c>
      <c r="AZW111" s="237"/>
      <c r="AZX111" s="225"/>
      <c r="AZY111" s="235"/>
      <c r="AZZ111" s="236" t="s">
        <v>570</v>
      </c>
      <c r="BAA111" s="237"/>
      <c r="BAB111" s="225"/>
      <c r="BAC111" s="235"/>
      <c r="BAD111" s="236" t="s">
        <v>570</v>
      </c>
      <c r="BAE111" s="237"/>
      <c r="BAF111" s="225"/>
      <c r="BAG111" s="235"/>
      <c r="BAH111" s="236" t="s">
        <v>570</v>
      </c>
      <c r="BAI111" s="237"/>
      <c r="BAJ111" s="225"/>
      <c r="BAK111" s="235"/>
      <c r="BAL111" s="236" t="s">
        <v>570</v>
      </c>
      <c r="BAM111" s="237"/>
      <c r="BAN111" s="225"/>
      <c r="BAO111" s="235"/>
      <c r="BAP111" s="236" t="s">
        <v>570</v>
      </c>
      <c r="BAQ111" s="237"/>
      <c r="BAR111" s="225"/>
      <c r="BAS111" s="235"/>
      <c r="BAT111" s="236" t="s">
        <v>570</v>
      </c>
      <c r="BAU111" s="237"/>
      <c r="BAV111" s="225"/>
      <c r="BAW111" s="235"/>
      <c r="BAX111" s="236" t="s">
        <v>570</v>
      </c>
      <c r="BAY111" s="237"/>
      <c r="BAZ111" s="225"/>
      <c r="BBA111" s="235"/>
      <c r="BBB111" s="236" t="s">
        <v>570</v>
      </c>
      <c r="BBC111" s="237"/>
      <c r="BBD111" s="225"/>
      <c r="BBE111" s="235"/>
      <c r="BBF111" s="236" t="s">
        <v>570</v>
      </c>
      <c r="BBG111" s="237"/>
      <c r="BBH111" s="225"/>
      <c r="BBI111" s="235"/>
      <c r="BBJ111" s="236" t="s">
        <v>570</v>
      </c>
      <c r="BBK111" s="237"/>
      <c r="BBL111" s="225"/>
      <c r="BBM111" s="235"/>
      <c r="BBN111" s="236" t="s">
        <v>570</v>
      </c>
      <c r="BBO111" s="237"/>
      <c r="BBP111" s="225"/>
      <c r="BBQ111" s="235"/>
      <c r="BBR111" s="236" t="s">
        <v>570</v>
      </c>
      <c r="BBS111" s="237"/>
      <c r="BBT111" s="225"/>
      <c r="BBU111" s="235"/>
      <c r="BBV111" s="236" t="s">
        <v>570</v>
      </c>
      <c r="BBW111" s="237"/>
      <c r="BBX111" s="225"/>
      <c r="BBY111" s="235"/>
      <c r="BBZ111" s="236" t="s">
        <v>570</v>
      </c>
      <c r="BCA111" s="237"/>
      <c r="BCB111" s="225"/>
      <c r="BCC111" s="235"/>
      <c r="BCD111" s="236" t="s">
        <v>570</v>
      </c>
      <c r="BCE111" s="237"/>
      <c r="BCF111" s="225"/>
      <c r="BCG111" s="235"/>
      <c r="BCH111" s="236" t="s">
        <v>570</v>
      </c>
      <c r="BCI111" s="237"/>
      <c r="BCJ111" s="225"/>
      <c r="BCK111" s="235"/>
      <c r="BCL111" s="236" t="s">
        <v>570</v>
      </c>
      <c r="BCM111" s="237"/>
      <c r="BCN111" s="225"/>
      <c r="BCO111" s="235"/>
      <c r="BCP111" s="236" t="s">
        <v>570</v>
      </c>
      <c r="BCQ111" s="237"/>
      <c r="BCR111" s="225"/>
      <c r="BCS111" s="235"/>
      <c r="BCT111" s="236" t="s">
        <v>570</v>
      </c>
      <c r="BCU111" s="237"/>
      <c r="BCV111" s="225"/>
      <c r="BCW111" s="235"/>
      <c r="BCX111" s="236" t="s">
        <v>570</v>
      </c>
      <c r="BCY111" s="237"/>
      <c r="BCZ111" s="225"/>
      <c r="BDA111" s="235"/>
      <c r="BDB111" s="236" t="s">
        <v>570</v>
      </c>
      <c r="BDC111" s="237"/>
      <c r="BDD111" s="225"/>
      <c r="BDE111" s="235"/>
      <c r="BDF111" s="236" t="s">
        <v>570</v>
      </c>
      <c r="BDG111" s="237"/>
      <c r="BDH111" s="225"/>
      <c r="BDI111" s="235"/>
      <c r="BDJ111" s="236" t="s">
        <v>570</v>
      </c>
      <c r="BDK111" s="237"/>
      <c r="BDL111" s="225"/>
      <c r="BDM111" s="235"/>
      <c r="BDN111" s="236" t="s">
        <v>570</v>
      </c>
      <c r="BDO111" s="237"/>
      <c r="BDP111" s="225"/>
      <c r="BDQ111" s="235"/>
      <c r="BDR111" s="236" t="s">
        <v>570</v>
      </c>
      <c r="BDS111" s="237"/>
      <c r="BDT111" s="225"/>
      <c r="BDU111" s="235"/>
      <c r="BDV111" s="236" t="s">
        <v>570</v>
      </c>
      <c r="BDW111" s="237"/>
      <c r="BDX111" s="225"/>
      <c r="BDY111" s="235"/>
      <c r="BDZ111" s="236" t="s">
        <v>570</v>
      </c>
      <c r="BEA111" s="237"/>
      <c r="BEB111" s="225"/>
      <c r="BEC111" s="235"/>
      <c r="BED111" s="236" t="s">
        <v>570</v>
      </c>
      <c r="BEE111" s="237"/>
      <c r="BEF111" s="225"/>
      <c r="BEG111" s="235"/>
      <c r="BEH111" s="236" t="s">
        <v>570</v>
      </c>
      <c r="BEI111" s="237"/>
      <c r="BEJ111" s="225"/>
      <c r="BEK111" s="235"/>
      <c r="BEL111" s="236" t="s">
        <v>570</v>
      </c>
      <c r="BEM111" s="237"/>
      <c r="BEN111" s="225"/>
      <c r="BEO111" s="235"/>
      <c r="BEP111" s="236" t="s">
        <v>570</v>
      </c>
      <c r="BEQ111" s="237"/>
      <c r="BER111" s="225"/>
      <c r="BES111" s="235"/>
      <c r="BET111" s="236" t="s">
        <v>570</v>
      </c>
      <c r="BEU111" s="237"/>
      <c r="BEV111" s="225"/>
      <c r="BEW111" s="235"/>
      <c r="BEX111" s="236" t="s">
        <v>570</v>
      </c>
      <c r="BEY111" s="237"/>
      <c r="BEZ111" s="225"/>
      <c r="BFA111" s="235"/>
      <c r="BFB111" s="236" t="s">
        <v>570</v>
      </c>
      <c r="BFC111" s="237"/>
      <c r="BFD111" s="225"/>
      <c r="BFE111" s="235"/>
      <c r="BFF111" s="236" t="s">
        <v>570</v>
      </c>
      <c r="BFG111" s="237"/>
      <c r="BFH111" s="225"/>
      <c r="BFI111" s="235"/>
      <c r="BFJ111" s="236" t="s">
        <v>570</v>
      </c>
      <c r="BFK111" s="237"/>
      <c r="BFL111" s="225"/>
      <c r="BFM111" s="235"/>
      <c r="BFN111" s="236" t="s">
        <v>570</v>
      </c>
      <c r="BFO111" s="237"/>
      <c r="BFP111" s="225"/>
      <c r="BFQ111" s="235"/>
      <c r="BFR111" s="236" t="s">
        <v>570</v>
      </c>
      <c r="BFS111" s="237"/>
      <c r="BFT111" s="225"/>
      <c r="BFU111" s="235"/>
      <c r="BFV111" s="236" t="s">
        <v>570</v>
      </c>
      <c r="BFW111" s="237"/>
      <c r="BFX111" s="225"/>
      <c r="BFY111" s="235"/>
      <c r="BFZ111" s="236" t="s">
        <v>570</v>
      </c>
      <c r="BGA111" s="237"/>
      <c r="BGB111" s="225"/>
      <c r="BGC111" s="235"/>
      <c r="BGD111" s="236" t="s">
        <v>570</v>
      </c>
      <c r="BGE111" s="237"/>
      <c r="BGF111" s="225"/>
      <c r="BGG111" s="235"/>
      <c r="BGH111" s="236" t="s">
        <v>570</v>
      </c>
      <c r="BGI111" s="237"/>
      <c r="BGJ111" s="225"/>
      <c r="BGK111" s="235"/>
      <c r="BGL111" s="236" t="s">
        <v>570</v>
      </c>
      <c r="BGM111" s="237"/>
      <c r="BGN111" s="225"/>
      <c r="BGO111" s="235"/>
      <c r="BGP111" s="236" t="s">
        <v>570</v>
      </c>
      <c r="BGQ111" s="237"/>
      <c r="BGR111" s="225"/>
      <c r="BGS111" s="235"/>
      <c r="BGT111" s="236" t="s">
        <v>570</v>
      </c>
      <c r="BGU111" s="237"/>
      <c r="BGV111" s="225"/>
      <c r="BGW111" s="235"/>
      <c r="BGX111" s="236" t="s">
        <v>570</v>
      </c>
      <c r="BGY111" s="237"/>
      <c r="BGZ111" s="225"/>
      <c r="BHA111" s="235"/>
      <c r="BHB111" s="236" t="s">
        <v>570</v>
      </c>
      <c r="BHC111" s="237"/>
      <c r="BHD111" s="225"/>
      <c r="BHE111" s="235"/>
      <c r="BHF111" s="236" t="s">
        <v>570</v>
      </c>
      <c r="BHG111" s="237"/>
      <c r="BHH111" s="225"/>
      <c r="BHI111" s="235"/>
      <c r="BHJ111" s="236" t="s">
        <v>570</v>
      </c>
      <c r="BHK111" s="237"/>
      <c r="BHL111" s="225"/>
      <c r="BHM111" s="235"/>
      <c r="BHN111" s="236" t="s">
        <v>570</v>
      </c>
      <c r="BHO111" s="237"/>
      <c r="BHP111" s="225"/>
      <c r="BHQ111" s="235"/>
      <c r="BHR111" s="236" t="s">
        <v>570</v>
      </c>
      <c r="BHS111" s="237"/>
      <c r="BHT111" s="225"/>
      <c r="BHU111" s="235"/>
      <c r="BHV111" s="236" t="s">
        <v>570</v>
      </c>
      <c r="BHW111" s="237"/>
      <c r="BHX111" s="225"/>
      <c r="BHY111" s="235"/>
      <c r="BHZ111" s="236" t="s">
        <v>570</v>
      </c>
      <c r="BIA111" s="237"/>
      <c r="BIB111" s="225"/>
      <c r="BIC111" s="235"/>
      <c r="BID111" s="236" t="s">
        <v>570</v>
      </c>
      <c r="BIE111" s="237"/>
      <c r="BIF111" s="225"/>
      <c r="BIG111" s="235"/>
      <c r="BIH111" s="236" t="s">
        <v>570</v>
      </c>
      <c r="BII111" s="237"/>
      <c r="BIJ111" s="225"/>
      <c r="BIK111" s="235"/>
      <c r="BIL111" s="236" t="s">
        <v>570</v>
      </c>
      <c r="BIM111" s="237"/>
      <c r="BIN111" s="225"/>
      <c r="BIO111" s="235"/>
      <c r="BIP111" s="236" t="s">
        <v>570</v>
      </c>
      <c r="BIQ111" s="237"/>
      <c r="BIR111" s="225"/>
      <c r="BIS111" s="235"/>
      <c r="BIT111" s="236" t="s">
        <v>570</v>
      </c>
      <c r="BIU111" s="237"/>
      <c r="BIV111" s="225"/>
      <c r="BIW111" s="235"/>
      <c r="BIX111" s="236" t="s">
        <v>570</v>
      </c>
      <c r="BIY111" s="237"/>
      <c r="BIZ111" s="225"/>
      <c r="BJA111" s="235"/>
      <c r="BJB111" s="236" t="s">
        <v>570</v>
      </c>
      <c r="BJC111" s="237"/>
      <c r="BJD111" s="225"/>
      <c r="BJE111" s="235"/>
      <c r="BJF111" s="236" t="s">
        <v>570</v>
      </c>
      <c r="BJG111" s="237"/>
      <c r="BJH111" s="225"/>
      <c r="BJI111" s="235"/>
      <c r="BJJ111" s="236" t="s">
        <v>570</v>
      </c>
      <c r="BJK111" s="237"/>
      <c r="BJL111" s="225"/>
      <c r="BJM111" s="235"/>
      <c r="BJN111" s="236" t="s">
        <v>570</v>
      </c>
      <c r="BJO111" s="237"/>
      <c r="BJP111" s="225"/>
      <c r="BJQ111" s="235"/>
      <c r="BJR111" s="236" t="s">
        <v>570</v>
      </c>
      <c r="BJS111" s="237"/>
      <c r="BJT111" s="225"/>
      <c r="BJU111" s="235"/>
      <c r="BJV111" s="236" t="s">
        <v>570</v>
      </c>
      <c r="BJW111" s="237"/>
      <c r="BJX111" s="225"/>
      <c r="BJY111" s="235"/>
      <c r="BJZ111" s="236" t="s">
        <v>570</v>
      </c>
      <c r="BKA111" s="237"/>
      <c r="BKB111" s="225"/>
      <c r="BKC111" s="235"/>
      <c r="BKD111" s="236" t="s">
        <v>570</v>
      </c>
      <c r="BKE111" s="237"/>
      <c r="BKF111" s="225"/>
      <c r="BKG111" s="235"/>
      <c r="BKH111" s="236" t="s">
        <v>570</v>
      </c>
      <c r="BKI111" s="237"/>
      <c r="BKJ111" s="225"/>
      <c r="BKK111" s="235"/>
      <c r="BKL111" s="236" t="s">
        <v>570</v>
      </c>
      <c r="BKM111" s="237"/>
      <c r="BKN111" s="225"/>
      <c r="BKO111" s="235"/>
      <c r="BKP111" s="236" t="s">
        <v>570</v>
      </c>
      <c r="BKQ111" s="237"/>
      <c r="BKR111" s="225"/>
      <c r="BKS111" s="235"/>
      <c r="BKT111" s="236" t="s">
        <v>570</v>
      </c>
      <c r="BKU111" s="237"/>
      <c r="BKV111" s="225"/>
      <c r="BKW111" s="235"/>
      <c r="BKX111" s="236" t="s">
        <v>570</v>
      </c>
      <c r="BKY111" s="237"/>
      <c r="BKZ111" s="225"/>
      <c r="BLA111" s="235"/>
      <c r="BLB111" s="236" t="s">
        <v>570</v>
      </c>
      <c r="BLC111" s="237"/>
      <c r="BLD111" s="225"/>
      <c r="BLE111" s="235"/>
      <c r="BLF111" s="236" t="s">
        <v>570</v>
      </c>
      <c r="BLG111" s="237"/>
      <c r="BLH111" s="225"/>
      <c r="BLI111" s="235"/>
      <c r="BLJ111" s="236" t="s">
        <v>570</v>
      </c>
      <c r="BLK111" s="237"/>
      <c r="BLL111" s="225"/>
      <c r="BLM111" s="235"/>
      <c r="BLN111" s="236" t="s">
        <v>570</v>
      </c>
      <c r="BLO111" s="237"/>
      <c r="BLP111" s="225"/>
      <c r="BLQ111" s="235"/>
      <c r="BLR111" s="236" t="s">
        <v>570</v>
      </c>
      <c r="BLS111" s="237"/>
      <c r="BLT111" s="225"/>
      <c r="BLU111" s="235"/>
      <c r="BLV111" s="236" t="s">
        <v>570</v>
      </c>
      <c r="BLW111" s="237"/>
      <c r="BLX111" s="225"/>
      <c r="BLY111" s="235"/>
      <c r="BLZ111" s="236" t="s">
        <v>570</v>
      </c>
      <c r="BMA111" s="237"/>
      <c r="BMB111" s="225"/>
      <c r="BMC111" s="235"/>
      <c r="BMD111" s="236" t="s">
        <v>570</v>
      </c>
      <c r="BME111" s="237"/>
      <c r="BMF111" s="225"/>
      <c r="BMG111" s="235"/>
      <c r="BMH111" s="236" t="s">
        <v>570</v>
      </c>
      <c r="BMI111" s="237"/>
      <c r="BMJ111" s="225"/>
      <c r="BMK111" s="235"/>
      <c r="BML111" s="236" t="s">
        <v>570</v>
      </c>
      <c r="BMM111" s="237"/>
      <c r="BMN111" s="225"/>
      <c r="BMO111" s="235"/>
      <c r="BMP111" s="236" t="s">
        <v>570</v>
      </c>
      <c r="BMQ111" s="237"/>
      <c r="BMR111" s="225"/>
      <c r="BMS111" s="235"/>
      <c r="BMT111" s="236" t="s">
        <v>570</v>
      </c>
      <c r="BMU111" s="237"/>
      <c r="BMV111" s="225"/>
      <c r="BMW111" s="235"/>
      <c r="BMX111" s="236" t="s">
        <v>570</v>
      </c>
      <c r="BMY111" s="237"/>
      <c r="BMZ111" s="225"/>
      <c r="BNA111" s="235"/>
      <c r="BNB111" s="236" t="s">
        <v>570</v>
      </c>
      <c r="BNC111" s="237"/>
      <c r="BND111" s="225"/>
      <c r="BNE111" s="235"/>
      <c r="BNF111" s="236" t="s">
        <v>570</v>
      </c>
      <c r="BNG111" s="237"/>
      <c r="BNH111" s="225"/>
      <c r="BNI111" s="235"/>
      <c r="BNJ111" s="236" t="s">
        <v>570</v>
      </c>
      <c r="BNK111" s="237"/>
      <c r="BNL111" s="225"/>
      <c r="BNM111" s="235"/>
      <c r="BNN111" s="236" t="s">
        <v>570</v>
      </c>
      <c r="BNO111" s="237"/>
      <c r="BNP111" s="225"/>
      <c r="BNQ111" s="235"/>
      <c r="BNR111" s="236" t="s">
        <v>570</v>
      </c>
      <c r="BNS111" s="237"/>
      <c r="BNT111" s="225"/>
      <c r="BNU111" s="235"/>
      <c r="BNV111" s="236" t="s">
        <v>570</v>
      </c>
      <c r="BNW111" s="237"/>
      <c r="BNX111" s="225"/>
      <c r="BNY111" s="235"/>
      <c r="BNZ111" s="236" t="s">
        <v>570</v>
      </c>
      <c r="BOA111" s="237"/>
      <c r="BOB111" s="225"/>
      <c r="BOC111" s="235"/>
      <c r="BOD111" s="236" t="s">
        <v>570</v>
      </c>
      <c r="BOE111" s="237"/>
      <c r="BOF111" s="225"/>
      <c r="BOG111" s="235"/>
      <c r="BOH111" s="236" t="s">
        <v>570</v>
      </c>
      <c r="BOI111" s="237"/>
      <c r="BOJ111" s="225"/>
      <c r="BOK111" s="235"/>
      <c r="BOL111" s="236" t="s">
        <v>570</v>
      </c>
      <c r="BOM111" s="237"/>
      <c r="BON111" s="225"/>
      <c r="BOO111" s="235"/>
      <c r="BOP111" s="236" t="s">
        <v>570</v>
      </c>
      <c r="BOQ111" s="237"/>
      <c r="BOR111" s="225"/>
      <c r="BOS111" s="235"/>
      <c r="BOT111" s="236" t="s">
        <v>570</v>
      </c>
      <c r="BOU111" s="237"/>
      <c r="BOV111" s="225"/>
      <c r="BOW111" s="235"/>
      <c r="BOX111" s="236" t="s">
        <v>570</v>
      </c>
      <c r="BOY111" s="237"/>
      <c r="BOZ111" s="225"/>
      <c r="BPA111" s="235"/>
      <c r="BPB111" s="236" t="s">
        <v>570</v>
      </c>
      <c r="BPC111" s="237"/>
      <c r="BPD111" s="225"/>
      <c r="BPE111" s="235"/>
      <c r="BPF111" s="236" t="s">
        <v>570</v>
      </c>
      <c r="BPG111" s="237"/>
      <c r="BPH111" s="225"/>
      <c r="BPI111" s="235"/>
      <c r="BPJ111" s="236" t="s">
        <v>570</v>
      </c>
      <c r="BPK111" s="237"/>
      <c r="BPL111" s="225"/>
      <c r="BPM111" s="235"/>
      <c r="BPN111" s="236" t="s">
        <v>570</v>
      </c>
      <c r="BPO111" s="237"/>
      <c r="BPP111" s="225"/>
      <c r="BPQ111" s="235"/>
      <c r="BPR111" s="236" t="s">
        <v>570</v>
      </c>
      <c r="BPS111" s="237"/>
      <c r="BPT111" s="225"/>
      <c r="BPU111" s="235"/>
      <c r="BPV111" s="236" t="s">
        <v>570</v>
      </c>
      <c r="BPW111" s="237"/>
      <c r="BPX111" s="225"/>
      <c r="BPY111" s="235"/>
      <c r="BPZ111" s="236" t="s">
        <v>570</v>
      </c>
      <c r="BQA111" s="237"/>
      <c r="BQB111" s="225"/>
      <c r="BQC111" s="235"/>
      <c r="BQD111" s="236" t="s">
        <v>570</v>
      </c>
      <c r="BQE111" s="237"/>
      <c r="BQF111" s="225"/>
      <c r="BQG111" s="235"/>
      <c r="BQH111" s="236" t="s">
        <v>570</v>
      </c>
      <c r="BQI111" s="237"/>
      <c r="BQJ111" s="225"/>
      <c r="BQK111" s="235"/>
      <c r="BQL111" s="236" t="s">
        <v>570</v>
      </c>
      <c r="BQM111" s="237"/>
      <c r="BQN111" s="225"/>
      <c r="BQO111" s="235"/>
      <c r="BQP111" s="236" t="s">
        <v>570</v>
      </c>
      <c r="BQQ111" s="237"/>
      <c r="BQR111" s="225"/>
      <c r="BQS111" s="235"/>
      <c r="BQT111" s="236" t="s">
        <v>570</v>
      </c>
      <c r="BQU111" s="237"/>
      <c r="BQV111" s="225"/>
      <c r="BQW111" s="235"/>
      <c r="BQX111" s="236" t="s">
        <v>570</v>
      </c>
      <c r="BQY111" s="237"/>
      <c r="BQZ111" s="225"/>
      <c r="BRA111" s="235"/>
      <c r="BRB111" s="236" t="s">
        <v>570</v>
      </c>
      <c r="BRC111" s="237"/>
      <c r="BRD111" s="225"/>
      <c r="BRE111" s="235"/>
      <c r="BRF111" s="236" t="s">
        <v>570</v>
      </c>
      <c r="BRG111" s="237"/>
      <c r="BRH111" s="225"/>
      <c r="BRI111" s="235"/>
      <c r="BRJ111" s="236" t="s">
        <v>570</v>
      </c>
      <c r="BRK111" s="237"/>
      <c r="BRL111" s="225"/>
      <c r="BRM111" s="235"/>
      <c r="BRN111" s="236" t="s">
        <v>570</v>
      </c>
      <c r="BRO111" s="237"/>
      <c r="BRP111" s="225"/>
      <c r="BRQ111" s="235"/>
      <c r="BRR111" s="236" t="s">
        <v>570</v>
      </c>
      <c r="BRS111" s="237"/>
      <c r="BRT111" s="225"/>
      <c r="BRU111" s="235"/>
      <c r="BRV111" s="236" t="s">
        <v>570</v>
      </c>
      <c r="BRW111" s="237"/>
      <c r="BRX111" s="225"/>
      <c r="BRY111" s="235"/>
      <c r="BRZ111" s="236" t="s">
        <v>570</v>
      </c>
      <c r="BSA111" s="237"/>
      <c r="BSB111" s="225"/>
      <c r="BSC111" s="235"/>
      <c r="BSD111" s="236" t="s">
        <v>570</v>
      </c>
      <c r="BSE111" s="237"/>
      <c r="BSF111" s="225"/>
      <c r="BSG111" s="235"/>
      <c r="BSH111" s="236" t="s">
        <v>570</v>
      </c>
      <c r="BSI111" s="237"/>
      <c r="BSJ111" s="225"/>
      <c r="BSK111" s="235"/>
      <c r="BSL111" s="236" t="s">
        <v>570</v>
      </c>
      <c r="BSM111" s="237"/>
      <c r="BSN111" s="225"/>
      <c r="BSO111" s="235"/>
      <c r="BSP111" s="236" t="s">
        <v>570</v>
      </c>
      <c r="BSQ111" s="237"/>
      <c r="BSR111" s="225"/>
      <c r="BSS111" s="235"/>
      <c r="BST111" s="236" t="s">
        <v>570</v>
      </c>
      <c r="BSU111" s="237"/>
      <c r="BSV111" s="225"/>
      <c r="BSW111" s="235"/>
      <c r="BSX111" s="236" t="s">
        <v>570</v>
      </c>
      <c r="BSY111" s="237"/>
      <c r="BSZ111" s="225"/>
      <c r="BTA111" s="235"/>
      <c r="BTB111" s="236" t="s">
        <v>570</v>
      </c>
      <c r="BTC111" s="237"/>
      <c r="BTD111" s="225"/>
      <c r="BTE111" s="235"/>
      <c r="BTF111" s="236" t="s">
        <v>570</v>
      </c>
      <c r="BTG111" s="237"/>
      <c r="BTH111" s="225"/>
      <c r="BTI111" s="235"/>
      <c r="BTJ111" s="236" t="s">
        <v>570</v>
      </c>
      <c r="BTK111" s="237"/>
      <c r="BTL111" s="225"/>
      <c r="BTM111" s="235"/>
      <c r="BTN111" s="236" t="s">
        <v>570</v>
      </c>
      <c r="BTO111" s="237"/>
      <c r="BTP111" s="225"/>
      <c r="BTQ111" s="235"/>
      <c r="BTR111" s="236" t="s">
        <v>570</v>
      </c>
      <c r="BTS111" s="237"/>
      <c r="BTT111" s="225"/>
      <c r="BTU111" s="235"/>
      <c r="BTV111" s="236" t="s">
        <v>570</v>
      </c>
      <c r="BTW111" s="237"/>
      <c r="BTX111" s="225"/>
      <c r="BTY111" s="235"/>
      <c r="BTZ111" s="236" t="s">
        <v>570</v>
      </c>
      <c r="BUA111" s="237"/>
      <c r="BUB111" s="225"/>
      <c r="BUC111" s="235"/>
      <c r="BUD111" s="236" t="s">
        <v>570</v>
      </c>
      <c r="BUE111" s="237"/>
      <c r="BUF111" s="225"/>
      <c r="BUG111" s="235"/>
      <c r="BUH111" s="236" t="s">
        <v>570</v>
      </c>
      <c r="BUI111" s="237"/>
      <c r="BUJ111" s="225"/>
      <c r="BUK111" s="235"/>
      <c r="BUL111" s="236" t="s">
        <v>570</v>
      </c>
      <c r="BUM111" s="237"/>
      <c r="BUN111" s="225"/>
      <c r="BUO111" s="235"/>
      <c r="BUP111" s="236" t="s">
        <v>570</v>
      </c>
      <c r="BUQ111" s="237"/>
      <c r="BUR111" s="225"/>
      <c r="BUS111" s="235"/>
      <c r="BUT111" s="236" t="s">
        <v>570</v>
      </c>
      <c r="BUU111" s="237"/>
      <c r="BUV111" s="225"/>
      <c r="BUW111" s="235"/>
      <c r="BUX111" s="236" t="s">
        <v>570</v>
      </c>
      <c r="BUY111" s="237"/>
      <c r="BUZ111" s="225"/>
      <c r="BVA111" s="235"/>
      <c r="BVB111" s="236" t="s">
        <v>570</v>
      </c>
      <c r="BVC111" s="237"/>
      <c r="BVD111" s="225"/>
      <c r="BVE111" s="235"/>
      <c r="BVF111" s="236" t="s">
        <v>570</v>
      </c>
      <c r="BVG111" s="237"/>
      <c r="BVH111" s="225"/>
      <c r="BVI111" s="235"/>
      <c r="BVJ111" s="236" t="s">
        <v>570</v>
      </c>
      <c r="BVK111" s="237"/>
      <c r="BVL111" s="225"/>
      <c r="BVM111" s="235"/>
      <c r="BVN111" s="236" t="s">
        <v>570</v>
      </c>
      <c r="BVO111" s="237"/>
      <c r="BVP111" s="225"/>
      <c r="BVQ111" s="235"/>
      <c r="BVR111" s="236" t="s">
        <v>570</v>
      </c>
      <c r="BVS111" s="237"/>
      <c r="BVT111" s="225"/>
      <c r="BVU111" s="235"/>
      <c r="BVV111" s="236" t="s">
        <v>570</v>
      </c>
      <c r="BVW111" s="237"/>
      <c r="BVX111" s="225"/>
      <c r="BVY111" s="235"/>
      <c r="BVZ111" s="236" t="s">
        <v>570</v>
      </c>
      <c r="BWA111" s="237"/>
      <c r="BWB111" s="225"/>
      <c r="BWC111" s="235"/>
      <c r="BWD111" s="236" t="s">
        <v>570</v>
      </c>
      <c r="BWE111" s="237"/>
      <c r="BWF111" s="225"/>
      <c r="BWG111" s="235"/>
      <c r="BWH111" s="236" t="s">
        <v>570</v>
      </c>
      <c r="BWI111" s="237"/>
      <c r="BWJ111" s="225"/>
      <c r="BWK111" s="235"/>
      <c r="BWL111" s="236" t="s">
        <v>570</v>
      </c>
      <c r="BWM111" s="237"/>
      <c r="BWN111" s="225"/>
      <c r="BWO111" s="235"/>
      <c r="BWP111" s="236" t="s">
        <v>570</v>
      </c>
      <c r="BWQ111" s="237"/>
      <c r="BWR111" s="225"/>
      <c r="BWS111" s="235"/>
      <c r="BWT111" s="236" t="s">
        <v>570</v>
      </c>
      <c r="BWU111" s="237"/>
      <c r="BWV111" s="225"/>
      <c r="BWW111" s="235"/>
      <c r="BWX111" s="236" t="s">
        <v>570</v>
      </c>
      <c r="BWY111" s="237"/>
      <c r="BWZ111" s="225"/>
      <c r="BXA111" s="235"/>
      <c r="BXB111" s="236" t="s">
        <v>570</v>
      </c>
      <c r="BXC111" s="237"/>
      <c r="BXD111" s="225"/>
      <c r="BXE111" s="235"/>
      <c r="BXF111" s="236" t="s">
        <v>570</v>
      </c>
      <c r="BXG111" s="237"/>
      <c r="BXH111" s="225"/>
      <c r="BXI111" s="235"/>
      <c r="BXJ111" s="236" t="s">
        <v>570</v>
      </c>
      <c r="BXK111" s="237"/>
      <c r="BXL111" s="225"/>
      <c r="BXM111" s="235"/>
      <c r="BXN111" s="236" t="s">
        <v>570</v>
      </c>
      <c r="BXO111" s="237"/>
      <c r="BXP111" s="225"/>
      <c r="BXQ111" s="235"/>
      <c r="BXR111" s="236" t="s">
        <v>570</v>
      </c>
      <c r="BXS111" s="237"/>
      <c r="BXT111" s="225"/>
      <c r="BXU111" s="235"/>
      <c r="BXV111" s="236" t="s">
        <v>570</v>
      </c>
      <c r="BXW111" s="237"/>
      <c r="BXX111" s="225"/>
      <c r="BXY111" s="235"/>
      <c r="BXZ111" s="236" t="s">
        <v>570</v>
      </c>
      <c r="BYA111" s="237"/>
      <c r="BYB111" s="225"/>
      <c r="BYC111" s="235"/>
      <c r="BYD111" s="236" t="s">
        <v>570</v>
      </c>
      <c r="BYE111" s="237"/>
      <c r="BYF111" s="225"/>
      <c r="BYG111" s="235"/>
      <c r="BYH111" s="236" t="s">
        <v>570</v>
      </c>
      <c r="BYI111" s="237"/>
      <c r="BYJ111" s="225"/>
      <c r="BYK111" s="235"/>
      <c r="BYL111" s="236" t="s">
        <v>570</v>
      </c>
      <c r="BYM111" s="237"/>
      <c r="BYN111" s="225"/>
      <c r="BYO111" s="235"/>
      <c r="BYP111" s="236" t="s">
        <v>570</v>
      </c>
      <c r="BYQ111" s="237"/>
      <c r="BYR111" s="225"/>
      <c r="BYS111" s="235"/>
      <c r="BYT111" s="236" t="s">
        <v>570</v>
      </c>
      <c r="BYU111" s="237"/>
      <c r="BYV111" s="225"/>
      <c r="BYW111" s="235"/>
      <c r="BYX111" s="236" t="s">
        <v>570</v>
      </c>
      <c r="BYY111" s="237"/>
      <c r="BYZ111" s="225"/>
      <c r="BZA111" s="235"/>
      <c r="BZB111" s="236" t="s">
        <v>570</v>
      </c>
      <c r="BZC111" s="237"/>
      <c r="BZD111" s="225"/>
      <c r="BZE111" s="235"/>
      <c r="BZF111" s="236" t="s">
        <v>570</v>
      </c>
      <c r="BZG111" s="237"/>
      <c r="BZH111" s="225"/>
      <c r="BZI111" s="235"/>
      <c r="BZJ111" s="236" t="s">
        <v>570</v>
      </c>
      <c r="BZK111" s="237"/>
      <c r="BZL111" s="225"/>
      <c r="BZM111" s="235"/>
      <c r="BZN111" s="236" t="s">
        <v>570</v>
      </c>
      <c r="BZO111" s="237"/>
      <c r="BZP111" s="225"/>
      <c r="BZQ111" s="235"/>
      <c r="BZR111" s="236" t="s">
        <v>570</v>
      </c>
      <c r="BZS111" s="237"/>
      <c r="BZT111" s="225"/>
      <c r="BZU111" s="235"/>
      <c r="BZV111" s="236" t="s">
        <v>570</v>
      </c>
      <c r="BZW111" s="237"/>
      <c r="BZX111" s="225"/>
      <c r="BZY111" s="235"/>
      <c r="BZZ111" s="236" t="s">
        <v>570</v>
      </c>
      <c r="CAA111" s="237"/>
      <c r="CAB111" s="225"/>
      <c r="CAC111" s="235"/>
      <c r="CAD111" s="236" t="s">
        <v>570</v>
      </c>
      <c r="CAE111" s="237"/>
      <c r="CAF111" s="225"/>
      <c r="CAG111" s="235"/>
      <c r="CAH111" s="236" t="s">
        <v>570</v>
      </c>
      <c r="CAI111" s="237"/>
      <c r="CAJ111" s="225"/>
      <c r="CAK111" s="235"/>
      <c r="CAL111" s="236" t="s">
        <v>570</v>
      </c>
      <c r="CAM111" s="237"/>
      <c r="CAN111" s="225"/>
      <c r="CAO111" s="235"/>
      <c r="CAP111" s="236" t="s">
        <v>570</v>
      </c>
      <c r="CAQ111" s="237"/>
      <c r="CAR111" s="225"/>
      <c r="CAS111" s="235"/>
      <c r="CAT111" s="236" t="s">
        <v>570</v>
      </c>
      <c r="CAU111" s="237"/>
      <c r="CAV111" s="225"/>
      <c r="CAW111" s="235"/>
      <c r="CAX111" s="236" t="s">
        <v>570</v>
      </c>
      <c r="CAY111" s="237"/>
      <c r="CAZ111" s="225"/>
      <c r="CBA111" s="235"/>
      <c r="CBB111" s="236" t="s">
        <v>570</v>
      </c>
      <c r="CBC111" s="237"/>
      <c r="CBD111" s="225"/>
      <c r="CBE111" s="235"/>
      <c r="CBF111" s="236" t="s">
        <v>570</v>
      </c>
      <c r="CBG111" s="237"/>
      <c r="CBH111" s="225"/>
      <c r="CBI111" s="235"/>
      <c r="CBJ111" s="236" t="s">
        <v>570</v>
      </c>
      <c r="CBK111" s="237"/>
      <c r="CBL111" s="225"/>
      <c r="CBM111" s="235"/>
      <c r="CBN111" s="236" t="s">
        <v>570</v>
      </c>
      <c r="CBO111" s="237"/>
      <c r="CBP111" s="225"/>
      <c r="CBQ111" s="235"/>
      <c r="CBR111" s="236" t="s">
        <v>570</v>
      </c>
      <c r="CBS111" s="237"/>
      <c r="CBT111" s="225"/>
      <c r="CBU111" s="235"/>
      <c r="CBV111" s="236" t="s">
        <v>570</v>
      </c>
      <c r="CBW111" s="237"/>
      <c r="CBX111" s="225"/>
      <c r="CBY111" s="235"/>
      <c r="CBZ111" s="236" t="s">
        <v>570</v>
      </c>
      <c r="CCA111" s="237"/>
      <c r="CCB111" s="225"/>
      <c r="CCC111" s="235"/>
      <c r="CCD111" s="236" t="s">
        <v>570</v>
      </c>
      <c r="CCE111" s="237"/>
      <c r="CCF111" s="225"/>
      <c r="CCG111" s="235"/>
      <c r="CCH111" s="236" t="s">
        <v>570</v>
      </c>
      <c r="CCI111" s="237"/>
      <c r="CCJ111" s="225"/>
      <c r="CCK111" s="235"/>
      <c r="CCL111" s="236" t="s">
        <v>570</v>
      </c>
      <c r="CCM111" s="237"/>
      <c r="CCN111" s="225"/>
      <c r="CCO111" s="235"/>
      <c r="CCP111" s="236" t="s">
        <v>570</v>
      </c>
      <c r="CCQ111" s="237"/>
      <c r="CCR111" s="225"/>
      <c r="CCS111" s="235"/>
      <c r="CCT111" s="236" t="s">
        <v>570</v>
      </c>
      <c r="CCU111" s="237"/>
      <c r="CCV111" s="225"/>
      <c r="CCW111" s="235"/>
      <c r="CCX111" s="236" t="s">
        <v>570</v>
      </c>
      <c r="CCY111" s="237"/>
      <c r="CCZ111" s="225"/>
      <c r="CDA111" s="235"/>
      <c r="CDB111" s="236" t="s">
        <v>570</v>
      </c>
      <c r="CDC111" s="237"/>
      <c r="CDD111" s="225"/>
      <c r="CDE111" s="235"/>
      <c r="CDF111" s="236" t="s">
        <v>570</v>
      </c>
      <c r="CDG111" s="237"/>
      <c r="CDH111" s="225"/>
      <c r="CDI111" s="235"/>
      <c r="CDJ111" s="236" t="s">
        <v>570</v>
      </c>
      <c r="CDK111" s="237"/>
      <c r="CDL111" s="225"/>
      <c r="CDM111" s="235"/>
      <c r="CDN111" s="236" t="s">
        <v>570</v>
      </c>
      <c r="CDO111" s="237"/>
      <c r="CDP111" s="225"/>
      <c r="CDQ111" s="235"/>
      <c r="CDR111" s="236" t="s">
        <v>570</v>
      </c>
      <c r="CDS111" s="237"/>
      <c r="CDT111" s="225"/>
      <c r="CDU111" s="235"/>
      <c r="CDV111" s="236" t="s">
        <v>570</v>
      </c>
      <c r="CDW111" s="237"/>
      <c r="CDX111" s="225"/>
      <c r="CDY111" s="235"/>
      <c r="CDZ111" s="236" t="s">
        <v>570</v>
      </c>
      <c r="CEA111" s="237"/>
      <c r="CEB111" s="225"/>
      <c r="CEC111" s="235"/>
      <c r="CED111" s="236" t="s">
        <v>570</v>
      </c>
      <c r="CEE111" s="237"/>
      <c r="CEF111" s="225"/>
      <c r="CEG111" s="235"/>
      <c r="CEH111" s="236" t="s">
        <v>570</v>
      </c>
      <c r="CEI111" s="237"/>
      <c r="CEJ111" s="225"/>
      <c r="CEK111" s="235"/>
      <c r="CEL111" s="236" t="s">
        <v>570</v>
      </c>
      <c r="CEM111" s="237"/>
      <c r="CEN111" s="225"/>
      <c r="CEO111" s="235"/>
      <c r="CEP111" s="236" t="s">
        <v>570</v>
      </c>
      <c r="CEQ111" s="237"/>
      <c r="CER111" s="225"/>
      <c r="CES111" s="235"/>
      <c r="CET111" s="236" t="s">
        <v>570</v>
      </c>
      <c r="CEU111" s="237"/>
      <c r="CEV111" s="225"/>
      <c r="CEW111" s="235"/>
      <c r="CEX111" s="236" t="s">
        <v>570</v>
      </c>
      <c r="CEY111" s="237"/>
      <c r="CEZ111" s="225"/>
      <c r="CFA111" s="235"/>
      <c r="CFB111" s="236" t="s">
        <v>570</v>
      </c>
      <c r="CFC111" s="237"/>
      <c r="CFD111" s="225"/>
      <c r="CFE111" s="235"/>
      <c r="CFF111" s="236" t="s">
        <v>570</v>
      </c>
      <c r="CFG111" s="237"/>
      <c r="CFH111" s="225"/>
      <c r="CFI111" s="235"/>
      <c r="CFJ111" s="236" t="s">
        <v>570</v>
      </c>
      <c r="CFK111" s="237"/>
      <c r="CFL111" s="225"/>
      <c r="CFM111" s="235"/>
      <c r="CFN111" s="236" t="s">
        <v>570</v>
      </c>
      <c r="CFO111" s="237"/>
      <c r="CFP111" s="225"/>
      <c r="CFQ111" s="235"/>
      <c r="CFR111" s="236" t="s">
        <v>570</v>
      </c>
      <c r="CFS111" s="237"/>
      <c r="CFT111" s="225"/>
      <c r="CFU111" s="235"/>
      <c r="CFV111" s="236" t="s">
        <v>570</v>
      </c>
      <c r="CFW111" s="237"/>
      <c r="CFX111" s="225"/>
      <c r="CFY111" s="235"/>
      <c r="CFZ111" s="236" t="s">
        <v>570</v>
      </c>
      <c r="CGA111" s="237"/>
      <c r="CGB111" s="225"/>
      <c r="CGC111" s="235"/>
      <c r="CGD111" s="236" t="s">
        <v>570</v>
      </c>
      <c r="CGE111" s="237"/>
      <c r="CGF111" s="225"/>
      <c r="CGG111" s="235"/>
      <c r="CGH111" s="236" t="s">
        <v>570</v>
      </c>
      <c r="CGI111" s="237"/>
      <c r="CGJ111" s="225"/>
      <c r="CGK111" s="235"/>
      <c r="CGL111" s="236" t="s">
        <v>570</v>
      </c>
      <c r="CGM111" s="237"/>
      <c r="CGN111" s="225"/>
      <c r="CGO111" s="235"/>
      <c r="CGP111" s="236" t="s">
        <v>570</v>
      </c>
      <c r="CGQ111" s="237"/>
      <c r="CGR111" s="225"/>
      <c r="CGS111" s="235"/>
      <c r="CGT111" s="236" t="s">
        <v>570</v>
      </c>
      <c r="CGU111" s="237"/>
      <c r="CGV111" s="225"/>
      <c r="CGW111" s="235"/>
      <c r="CGX111" s="236" t="s">
        <v>570</v>
      </c>
      <c r="CGY111" s="237"/>
      <c r="CGZ111" s="225"/>
      <c r="CHA111" s="235"/>
      <c r="CHB111" s="236" t="s">
        <v>570</v>
      </c>
      <c r="CHC111" s="237"/>
      <c r="CHD111" s="225"/>
      <c r="CHE111" s="235"/>
      <c r="CHF111" s="236" t="s">
        <v>570</v>
      </c>
      <c r="CHG111" s="237"/>
      <c r="CHH111" s="225"/>
      <c r="CHI111" s="235"/>
      <c r="CHJ111" s="236" t="s">
        <v>570</v>
      </c>
      <c r="CHK111" s="237"/>
      <c r="CHL111" s="225"/>
      <c r="CHM111" s="235"/>
      <c r="CHN111" s="236" t="s">
        <v>570</v>
      </c>
      <c r="CHO111" s="237"/>
      <c r="CHP111" s="225"/>
      <c r="CHQ111" s="235"/>
      <c r="CHR111" s="236" t="s">
        <v>570</v>
      </c>
      <c r="CHS111" s="237"/>
      <c r="CHT111" s="225"/>
      <c r="CHU111" s="235"/>
      <c r="CHV111" s="236" t="s">
        <v>570</v>
      </c>
      <c r="CHW111" s="237"/>
      <c r="CHX111" s="225"/>
      <c r="CHY111" s="235"/>
      <c r="CHZ111" s="236" t="s">
        <v>570</v>
      </c>
      <c r="CIA111" s="237"/>
      <c r="CIB111" s="225"/>
      <c r="CIC111" s="235"/>
      <c r="CID111" s="236" t="s">
        <v>570</v>
      </c>
      <c r="CIE111" s="237"/>
      <c r="CIF111" s="225"/>
      <c r="CIG111" s="235"/>
      <c r="CIH111" s="236" t="s">
        <v>570</v>
      </c>
      <c r="CII111" s="237"/>
      <c r="CIJ111" s="225"/>
      <c r="CIK111" s="235"/>
      <c r="CIL111" s="236" t="s">
        <v>570</v>
      </c>
      <c r="CIM111" s="237"/>
      <c r="CIN111" s="225"/>
      <c r="CIO111" s="235"/>
      <c r="CIP111" s="236" t="s">
        <v>570</v>
      </c>
      <c r="CIQ111" s="237"/>
      <c r="CIR111" s="225"/>
      <c r="CIS111" s="235"/>
      <c r="CIT111" s="236" t="s">
        <v>570</v>
      </c>
      <c r="CIU111" s="237"/>
      <c r="CIV111" s="225"/>
      <c r="CIW111" s="235"/>
      <c r="CIX111" s="236" t="s">
        <v>570</v>
      </c>
      <c r="CIY111" s="237"/>
      <c r="CIZ111" s="225"/>
      <c r="CJA111" s="235"/>
      <c r="CJB111" s="236" t="s">
        <v>570</v>
      </c>
      <c r="CJC111" s="237"/>
      <c r="CJD111" s="225"/>
      <c r="CJE111" s="235"/>
      <c r="CJF111" s="236" t="s">
        <v>570</v>
      </c>
      <c r="CJG111" s="237"/>
      <c r="CJH111" s="225"/>
      <c r="CJI111" s="235"/>
      <c r="CJJ111" s="236" t="s">
        <v>570</v>
      </c>
      <c r="CJK111" s="237"/>
      <c r="CJL111" s="225"/>
      <c r="CJM111" s="235"/>
      <c r="CJN111" s="236" t="s">
        <v>570</v>
      </c>
      <c r="CJO111" s="237"/>
      <c r="CJP111" s="225"/>
      <c r="CJQ111" s="235"/>
      <c r="CJR111" s="236" t="s">
        <v>570</v>
      </c>
      <c r="CJS111" s="237"/>
      <c r="CJT111" s="225"/>
      <c r="CJU111" s="235"/>
      <c r="CJV111" s="236" t="s">
        <v>570</v>
      </c>
      <c r="CJW111" s="237"/>
      <c r="CJX111" s="225"/>
      <c r="CJY111" s="235"/>
      <c r="CJZ111" s="236" t="s">
        <v>570</v>
      </c>
      <c r="CKA111" s="237"/>
      <c r="CKB111" s="225"/>
      <c r="CKC111" s="235"/>
      <c r="CKD111" s="236" t="s">
        <v>570</v>
      </c>
      <c r="CKE111" s="237"/>
      <c r="CKF111" s="225"/>
      <c r="CKG111" s="235"/>
      <c r="CKH111" s="236" t="s">
        <v>570</v>
      </c>
      <c r="CKI111" s="237"/>
      <c r="CKJ111" s="225"/>
      <c r="CKK111" s="235"/>
      <c r="CKL111" s="236" t="s">
        <v>570</v>
      </c>
      <c r="CKM111" s="237"/>
      <c r="CKN111" s="225"/>
      <c r="CKO111" s="235"/>
      <c r="CKP111" s="236" t="s">
        <v>570</v>
      </c>
      <c r="CKQ111" s="237"/>
      <c r="CKR111" s="225"/>
      <c r="CKS111" s="235"/>
      <c r="CKT111" s="236" t="s">
        <v>570</v>
      </c>
      <c r="CKU111" s="237"/>
      <c r="CKV111" s="225"/>
      <c r="CKW111" s="235"/>
      <c r="CKX111" s="236" t="s">
        <v>570</v>
      </c>
      <c r="CKY111" s="237"/>
      <c r="CKZ111" s="225"/>
      <c r="CLA111" s="235"/>
      <c r="CLB111" s="236" t="s">
        <v>570</v>
      </c>
      <c r="CLC111" s="237"/>
      <c r="CLD111" s="225"/>
      <c r="CLE111" s="235"/>
      <c r="CLF111" s="236" t="s">
        <v>570</v>
      </c>
      <c r="CLG111" s="237"/>
      <c r="CLH111" s="225"/>
      <c r="CLI111" s="235"/>
      <c r="CLJ111" s="236" t="s">
        <v>570</v>
      </c>
      <c r="CLK111" s="237"/>
      <c r="CLL111" s="225"/>
      <c r="CLM111" s="235"/>
      <c r="CLN111" s="236" t="s">
        <v>570</v>
      </c>
      <c r="CLO111" s="237"/>
      <c r="CLP111" s="225"/>
      <c r="CLQ111" s="235"/>
      <c r="CLR111" s="236" t="s">
        <v>570</v>
      </c>
      <c r="CLS111" s="237"/>
      <c r="CLT111" s="225"/>
      <c r="CLU111" s="235"/>
      <c r="CLV111" s="236" t="s">
        <v>570</v>
      </c>
      <c r="CLW111" s="237"/>
      <c r="CLX111" s="225"/>
      <c r="CLY111" s="235"/>
      <c r="CLZ111" s="236" t="s">
        <v>570</v>
      </c>
      <c r="CMA111" s="237"/>
      <c r="CMB111" s="225"/>
      <c r="CMC111" s="235"/>
      <c r="CMD111" s="236" t="s">
        <v>570</v>
      </c>
      <c r="CME111" s="237"/>
      <c r="CMF111" s="225"/>
      <c r="CMG111" s="235"/>
      <c r="CMH111" s="236" t="s">
        <v>570</v>
      </c>
      <c r="CMI111" s="237"/>
      <c r="CMJ111" s="225"/>
      <c r="CMK111" s="235"/>
      <c r="CML111" s="236" t="s">
        <v>570</v>
      </c>
      <c r="CMM111" s="237"/>
      <c r="CMN111" s="225"/>
      <c r="CMO111" s="235"/>
      <c r="CMP111" s="236" t="s">
        <v>570</v>
      </c>
      <c r="CMQ111" s="237"/>
      <c r="CMR111" s="225"/>
      <c r="CMS111" s="235"/>
      <c r="CMT111" s="236" t="s">
        <v>570</v>
      </c>
      <c r="CMU111" s="237"/>
      <c r="CMV111" s="225"/>
      <c r="CMW111" s="235"/>
      <c r="CMX111" s="236" t="s">
        <v>570</v>
      </c>
      <c r="CMY111" s="237"/>
      <c r="CMZ111" s="225"/>
      <c r="CNA111" s="235"/>
      <c r="CNB111" s="236" t="s">
        <v>570</v>
      </c>
      <c r="CNC111" s="237"/>
      <c r="CND111" s="225"/>
      <c r="CNE111" s="235"/>
      <c r="CNF111" s="236" t="s">
        <v>570</v>
      </c>
      <c r="CNG111" s="237"/>
      <c r="CNH111" s="225"/>
      <c r="CNI111" s="235"/>
      <c r="CNJ111" s="236" t="s">
        <v>570</v>
      </c>
      <c r="CNK111" s="237"/>
      <c r="CNL111" s="225"/>
      <c r="CNM111" s="235"/>
      <c r="CNN111" s="236" t="s">
        <v>570</v>
      </c>
      <c r="CNO111" s="237"/>
      <c r="CNP111" s="225"/>
      <c r="CNQ111" s="235"/>
      <c r="CNR111" s="236" t="s">
        <v>570</v>
      </c>
      <c r="CNS111" s="237"/>
      <c r="CNT111" s="225"/>
      <c r="CNU111" s="235"/>
      <c r="CNV111" s="236" t="s">
        <v>570</v>
      </c>
      <c r="CNW111" s="237"/>
      <c r="CNX111" s="225"/>
      <c r="CNY111" s="235"/>
      <c r="CNZ111" s="236" t="s">
        <v>570</v>
      </c>
      <c r="COA111" s="237"/>
      <c r="COB111" s="225"/>
      <c r="COC111" s="235"/>
      <c r="COD111" s="236" t="s">
        <v>570</v>
      </c>
      <c r="COE111" s="237"/>
      <c r="COF111" s="225"/>
      <c r="COG111" s="235"/>
      <c r="COH111" s="236" t="s">
        <v>570</v>
      </c>
      <c r="COI111" s="237"/>
      <c r="COJ111" s="225"/>
      <c r="COK111" s="235"/>
      <c r="COL111" s="236" t="s">
        <v>570</v>
      </c>
      <c r="COM111" s="237"/>
      <c r="CON111" s="225"/>
      <c r="COO111" s="235"/>
      <c r="COP111" s="236" t="s">
        <v>570</v>
      </c>
      <c r="COQ111" s="237"/>
      <c r="COR111" s="225"/>
      <c r="COS111" s="235"/>
      <c r="COT111" s="236" t="s">
        <v>570</v>
      </c>
      <c r="COU111" s="237"/>
      <c r="COV111" s="225"/>
      <c r="COW111" s="235"/>
      <c r="COX111" s="236" t="s">
        <v>570</v>
      </c>
      <c r="COY111" s="237"/>
      <c r="COZ111" s="225"/>
      <c r="CPA111" s="235"/>
      <c r="CPB111" s="236" t="s">
        <v>570</v>
      </c>
      <c r="CPC111" s="237"/>
      <c r="CPD111" s="225"/>
      <c r="CPE111" s="235"/>
      <c r="CPF111" s="236" t="s">
        <v>570</v>
      </c>
      <c r="CPG111" s="237"/>
      <c r="CPH111" s="225"/>
      <c r="CPI111" s="235"/>
      <c r="CPJ111" s="236" t="s">
        <v>570</v>
      </c>
      <c r="CPK111" s="237"/>
      <c r="CPL111" s="225"/>
      <c r="CPM111" s="235"/>
      <c r="CPN111" s="236" t="s">
        <v>570</v>
      </c>
      <c r="CPO111" s="237"/>
      <c r="CPP111" s="225"/>
      <c r="CPQ111" s="235"/>
      <c r="CPR111" s="236" t="s">
        <v>570</v>
      </c>
      <c r="CPS111" s="237"/>
      <c r="CPT111" s="225"/>
      <c r="CPU111" s="235"/>
      <c r="CPV111" s="236" t="s">
        <v>570</v>
      </c>
      <c r="CPW111" s="237"/>
      <c r="CPX111" s="225"/>
      <c r="CPY111" s="235"/>
      <c r="CPZ111" s="236" t="s">
        <v>570</v>
      </c>
      <c r="CQA111" s="237"/>
      <c r="CQB111" s="225"/>
      <c r="CQC111" s="235"/>
      <c r="CQD111" s="236" t="s">
        <v>570</v>
      </c>
      <c r="CQE111" s="237"/>
      <c r="CQF111" s="225"/>
      <c r="CQG111" s="235"/>
      <c r="CQH111" s="236" t="s">
        <v>570</v>
      </c>
      <c r="CQI111" s="237"/>
      <c r="CQJ111" s="225"/>
      <c r="CQK111" s="235"/>
      <c r="CQL111" s="236" t="s">
        <v>570</v>
      </c>
      <c r="CQM111" s="237"/>
      <c r="CQN111" s="225"/>
      <c r="CQO111" s="235"/>
      <c r="CQP111" s="236" t="s">
        <v>570</v>
      </c>
      <c r="CQQ111" s="237"/>
      <c r="CQR111" s="225"/>
      <c r="CQS111" s="235"/>
      <c r="CQT111" s="236" t="s">
        <v>570</v>
      </c>
      <c r="CQU111" s="237"/>
      <c r="CQV111" s="225"/>
      <c r="CQW111" s="235"/>
      <c r="CQX111" s="236" t="s">
        <v>570</v>
      </c>
      <c r="CQY111" s="237"/>
      <c r="CQZ111" s="225"/>
      <c r="CRA111" s="235"/>
      <c r="CRB111" s="236" t="s">
        <v>570</v>
      </c>
      <c r="CRC111" s="237"/>
      <c r="CRD111" s="225"/>
      <c r="CRE111" s="235"/>
      <c r="CRF111" s="236" t="s">
        <v>570</v>
      </c>
      <c r="CRG111" s="237"/>
      <c r="CRH111" s="225"/>
      <c r="CRI111" s="235"/>
      <c r="CRJ111" s="236" t="s">
        <v>570</v>
      </c>
      <c r="CRK111" s="237"/>
      <c r="CRL111" s="225"/>
      <c r="CRM111" s="235"/>
      <c r="CRN111" s="236" t="s">
        <v>570</v>
      </c>
      <c r="CRO111" s="237"/>
      <c r="CRP111" s="225"/>
      <c r="CRQ111" s="235"/>
      <c r="CRR111" s="236" t="s">
        <v>570</v>
      </c>
      <c r="CRS111" s="237"/>
      <c r="CRT111" s="225"/>
      <c r="CRU111" s="235"/>
      <c r="CRV111" s="236" t="s">
        <v>570</v>
      </c>
      <c r="CRW111" s="237"/>
      <c r="CRX111" s="225"/>
      <c r="CRY111" s="235"/>
      <c r="CRZ111" s="236" t="s">
        <v>570</v>
      </c>
      <c r="CSA111" s="237"/>
      <c r="CSB111" s="225"/>
      <c r="CSC111" s="235"/>
      <c r="CSD111" s="236" t="s">
        <v>570</v>
      </c>
      <c r="CSE111" s="237"/>
      <c r="CSF111" s="225"/>
      <c r="CSG111" s="235"/>
      <c r="CSH111" s="236" t="s">
        <v>570</v>
      </c>
      <c r="CSI111" s="237"/>
      <c r="CSJ111" s="225"/>
      <c r="CSK111" s="235"/>
      <c r="CSL111" s="236" t="s">
        <v>570</v>
      </c>
      <c r="CSM111" s="237"/>
      <c r="CSN111" s="225"/>
      <c r="CSO111" s="235"/>
      <c r="CSP111" s="236" t="s">
        <v>570</v>
      </c>
      <c r="CSQ111" s="237"/>
      <c r="CSR111" s="225"/>
      <c r="CSS111" s="235"/>
      <c r="CST111" s="236" t="s">
        <v>570</v>
      </c>
      <c r="CSU111" s="237"/>
      <c r="CSV111" s="225"/>
      <c r="CSW111" s="235"/>
      <c r="CSX111" s="236" t="s">
        <v>570</v>
      </c>
      <c r="CSY111" s="237"/>
      <c r="CSZ111" s="225"/>
      <c r="CTA111" s="235"/>
      <c r="CTB111" s="236" t="s">
        <v>570</v>
      </c>
      <c r="CTC111" s="237"/>
      <c r="CTD111" s="225"/>
      <c r="CTE111" s="235"/>
      <c r="CTF111" s="236" t="s">
        <v>570</v>
      </c>
      <c r="CTG111" s="237"/>
      <c r="CTH111" s="225"/>
      <c r="CTI111" s="235"/>
      <c r="CTJ111" s="236" t="s">
        <v>570</v>
      </c>
      <c r="CTK111" s="237"/>
      <c r="CTL111" s="225"/>
      <c r="CTM111" s="235"/>
      <c r="CTN111" s="236" t="s">
        <v>570</v>
      </c>
      <c r="CTO111" s="237"/>
      <c r="CTP111" s="225"/>
      <c r="CTQ111" s="235"/>
      <c r="CTR111" s="236" t="s">
        <v>570</v>
      </c>
      <c r="CTS111" s="237"/>
      <c r="CTT111" s="225"/>
      <c r="CTU111" s="235"/>
      <c r="CTV111" s="236" t="s">
        <v>570</v>
      </c>
      <c r="CTW111" s="237"/>
      <c r="CTX111" s="225"/>
      <c r="CTY111" s="235"/>
      <c r="CTZ111" s="236" t="s">
        <v>570</v>
      </c>
      <c r="CUA111" s="237"/>
      <c r="CUB111" s="225"/>
      <c r="CUC111" s="235"/>
      <c r="CUD111" s="236" t="s">
        <v>570</v>
      </c>
      <c r="CUE111" s="237"/>
      <c r="CUF111" s="225"/>
      <c r="CUG111" s="235"/>
      <c r="CUH111" s="236" t="s">
        <v>570</v>
      </c>
      <c r="CUI111" s="237"/>
      <c r="CUJ111" s="225"/>
      <c r="CUK111" s="235"/>
      <c r="CUL111" s="236" t="s">
        <v>570</v>
      </c>
      <c r="CUM111" s="237"/>
      <c r="CUN111" s="225"/>
      <c r="CUO111" s="235"/>
      <c r="CUP111" s="236" t="s">
        <v>570</v>
      </c>
      <c r="CUQ111" s="237"/>
      <c r="CUR111" s="225"/>
      <c r="CUS111" s="235"/>
      <c r="CUT111" s="236" t="s">
        <v>570</v>
      </c>
      <c r="CUU111" s="237"/>
      <c r="CUV111" s="225"/>
      <c r="CUW111" s="235"/>
      <c r="CUX111" s="236" t="s">
        <v>570</v>
      </c>
      <c r="CUY111" s="237"/>
      <c r="CUZ111" s="225"/>
      <c r="CVA111" s="235"/>
      <c r="CVB111" s="236" t="s">
        <v>570</v>
      </c>
      <c r="CVC111" s="237"/>
      <c r="CVD111" s="225"/>
      <c r="CVE111" s="235"/>
      <c r="CVF111" s="236" t="s">
        <v>570</v>
      </c>
      <c r="CVG111" s="237"/>
      <c r="CVH111" s="225"/>
      <c r="CVI111" s="235"/>
      <c r="CVJ111" s="236" t="s">
        <v>570</v>
      </c>
      <c r="CVK111" s="237"/>
      <c r="CVL111" s="225"/>
      <c r="CVM111" s="235"/>
      <c r="CVN111" s="236" t="s">
        <v>570</v>
      </c>
      <c r="CVO111" s="237"/>
      <c r="CVP111" s="225"/>
      <c r="CVQ111" s="235"/>
      <c r="CVR111" s="236" t="s">
        <v>570</v>
      </c>
      <c r="CVS111" s="237"/>
      <c r="CVT111" s="225"/>
      <c r="CVU111" s="235"/>
      <c r="CVV111" s="236" t="s">
        <v>570</v>
      </c>
      <c r="CVW111" s="237"/>
      <c r="CVX111" s="225"/>
      <c r="CVY111" s="235"/>
      <c r="CVZ111" s="236" t="s">
        <v>570</v>
      </c>
      <c r="CWA111" s="237"/>
      <c r="CWB111" s="225"/>
      <c r="CWC111" s="235"/>
      <c r="CWD111" s="236" t="s">
        <v>570</v>
      </c>
      <c r="CWE111" s="237"/>
      <c r="CWF111" s="225"/>
      <c r="CWG111" s="235"/>
      <c r="CWH111" s="236" t="s">
        <v>570</v>
      </c>
      <c r="CWI111" s="237"/>
      <c r="CWJ111" s="225"/>
      <c r="CWK111" s="235"/>
      <c r="CWL111" s="236" t="s">
        <v>570</v>
      </c>
      <c r="CWM111" s="237"/>
      <c r="CWN111" s="225"/>
      <c r="CWO111" s="235"/>
      <c r="CWP111" s="236" t="s">
        <v>570</v>
      </c>
      <c r="CWQ111" s="237"/>
      <c r="CWR111" s="225"/>
      <c r="CWS111" s="235"/>
      <c r="CWT111" s="236" t="s">
        <v>570</v>
      </c>
      <c r="CWU111" s="237"/>
      <c r="CWV111" s="225"/>
      <c r="CWW111" s="235"/>
      <c r="CWX111" s="236" t="s">
        <v>570</v>
      </c>
      <c r="CWY111" s="237"/>
      <c r="CWZ111" s="225"/>
      <c r="CXA111" s="235"/>
      <c r="CXB111" s="236" t="s">
        <v>570</v>
      </c>
      <c r="CXC111" s="237"/>
      <c r="CXD111" s="225"/>
      <c r="CXE111" s="235"/>
      <c r="CXF111" s="236" t="s">
        <v>570</v>
      </c>
      <c r="CXG111" s="237"/>
      <c r="CXH111" s="225"/>
      <c r="CXI111" s="235"/>
      <c r="CXJ111" s="236" t="s">
        <v>570</v>
      </c>
      <c r="CXK111" s="237"/>
      <c r="CXL111" s="225"/>
      <c r="CXM111" s="235"/>
      <c r="CXN111" s="236" t="s">
        <v>570</v>
      </c>
      <c r="CXO111" s="237"/>
      <c r="CXP111" s="225"/>
      <c r="CXQ111" s="235"/>
      <c r="CXR111" s="236" t="s">
        <v>570</v>
      </c>
      <c r="CXS111" s="237"/>
      <c r="CXT111" s="225"/>
      <c r="CXU111" s="235"/>
      <c r="CXV111" s="236" t="s">
        <v>570</v>
      </c>
      <c r="CXW111" s="237"/>
      <c r="CXX111" s="225"/>
      <c r="CXY111" s="235"/>
      <c r="CXZ111" s="236" t="s">
        <v>570</v>
      </c>
      <c r="CYA111" s="237"/>
      <c r="CYB111" s="225"/>
      <c r="CYC111" s="235"/>
      <c r="CYD111" s="236" t="s">
        <v>570</v>
      </c>
      <c r="CYE111" s="237"/>
      <c r="CYF111" s="225"/>
      <c r="CYG111" s="235"/>
      <c r="CYH111" s="236" t="s">
        <v>570</v>
      </c>
      <c r="CYI111" s="237"/>
      <c r="CYJ111" s="225"/>
      <c r="CYK111" s="235"/>
      <c r="CYL111" s="236" t="s">
        <v>570</v>
      </c>
      <c r="CYM111" s="237"/>
      <c r="CYN111" s="225"/>
      <c r="CYO111" s="235"/>
      <c r="CYP111" s="236" t="s">
        <v>570</v>
      </c>
      <c r="CYQ111" s="237"/>
      <c r="CYR111" s="225"/>
      <c r="CYS111" s="235"/>
      <c r="CYT111" s="236" t="s">
        <v>570</v>
      </c>
      <c r="CYU111" s="237"/>
      <c r="CYV111" s="225"/>
      <c r="CYW111" s="235"/>
      <c r="CYX111" s="236" t="s">
        <v>570</v>
      </c>
      <c r="CYY111" s="237"/>
      <c r="CYZ111" s="225"/>
      <c r="CZA111" s="235"/>
      <c r="CZB111" s="236" t="s">
        <v>570</v>
      </c>
      <c r="CZC111" s="237"/>
      <c r="CZD111" s="225"/>
      <c r="CZE111" s="235"/>
      <c r="CZF111" s="236" t="s">
        <v>570</v>
      </c>
      <c r="CZG111" s="237"/>
      <c r="CZH111" s="225"/>
      <c r="CZI111" s="235"/>
      <c r="CZJ111" s="236" t="s">
        <v>570</v>
      </c>
      <c r="CZK111" s="237"/>
      <c r="CZL111" s="225"/>
      <c r="CZM111" s="235"/>
      <c r="CZN111" s="236" t="s">
        <v>570</v>
      </c>
      <c r="CZO111" s="237"/>
      <c r="CZP111" s="225"/>
      <c r="CZQ111" s="235"/>
      <c r="CZR111" s="236" t="s">
        <v>570</v>
      </c>
      <c r="CZS111" s="237"/>
      <c r="CZT111" s="225"/>
      <c r="CZU111" s="235"/>
      <c r="CZV111" s="236" t="s">
        <v>570</v>
      </c>
      <c r="CZW111" s="237"/>
      <c r="CZX111" s="225"/>
      <c r="CZY111" s="235"/>
      <c r="CZZ111" s="236" t="s">
        <v>570</v>
      </c>
      <c r="DAA111" s="237"/>
      <c r="DAB111" s="225"/>
      <c r="DAC111" s="235"/>
      <c r="DAD111" s="236" t="s">
        <v>570</v>
      </c>
      <c r="DAE111" s="237"/>
      <c r="DAF111" s="225"/>
      <c r="DAG111" s="235"/>
      <c r="DAH111" s="236" t="s">
        <v>570</v>
      </c>
      <c r="DAI111" s="237"/>
      <c r="DAJ111" s="225"/>
      <c r="DAK111" s="235"/>
      <c r="DAL111" s="236" t="s">
        <v>570</v>
      </c>
      <c r="DAM111" s="237"/>
      <c r="DAN111" s="225"/>
      <c r="DAO111" s="235"/>
      <c r="DAP111" s="236" t="s">
        <v>570</v>
      </c>
      <c r="DAQ111" s="237"/>
      <c r="DAR111" s="225"/>
      <c r="DAS111" s="235"/>
      <c r="DAT111" s="236" t="s">
        <v>570</v>
      </c>
      <c r="DAU111" s="237"/>
      <c r="DAV111" s="225"/>
      <c r="DAW111" s="235"/>
      <c r="DAX111" s="236" t="s">
        <v>570</v>
      </c>
      <c r="DAY111" s="237"/>
      <c r="DAZ111" s="225"/>
      <c r="DBA111" s="235"/>
      <c r="DBB111" s="236" t="s">
        <v>570</v>
      </c>
      <c r="DBC111" s="237"/>
      <c r="DBD111" s="225"/>
      <c r="DBE111" s="235"/>
      <c r="DBF111" s="236" t="s">
        <v>570</v>
      </c>
      <c r="DBG111" s="237"/>
      <c r="DBH111" s="225"/>
      <c r="DBI111" s="235"/>
      <c r="DBJ111" s="236" t="s">
        <v>570</v>
      </c>
      <c r="DBK111" s="237"/>
      <c r="DBL111" s="225"/>
      <c r="DBM111" s="235"/>
      <c r="DBN111" s="236" t="s">
        <v>570</v>
      </c>
      <c r="DBO111" s="237"/>
      <c r="DBP111" s="225"/>
      <c r="DBQ111" s="235"/>
      <c r="DBR111" s="236" t="s">
        <v>570</v>
      </c>
      <c r="DBS111" s="237"/>
      <c r="DBT111" s="225"/>
      <c r="DBU111" s="235"/>
      <c r="DBV111" s="236" t="s">
        <v>570</v>
      </c>
      <c r="DBW111" s="237"/>
      <c r="DBX111" s="225"/>
      <c r="DBY111" s="235"/>
      <c r="DBZ111" s="236" t="s">
        <v>570</v>
      </c>
      <c r="DCA111" s="237"/>
      <c r="DCB111" s="225"/>
      <c r="DCC111" s="235"/>
      <c r="DCD111" s="236" t="s">
        <v>570</v>
      </c>
      <c r="DCE111" s="237"/>
      <c r="DCF111" s="225"/>
      <c r="DCG111" s="235"/>
      <c r="DCH111" s="236" t="s">
        <v>570</v>
      </c>
      <c r="DCI111" s="237"/>
      <c r="DCJ111" s="225"/>
      <c r="DCK111" s="235"/>
      <c r="DCL111" s="236" t="s">
        <v>570</v>
      </c>
      <c r="DCM111" s="237"/>
      <c r="DCN111" s="225"/>
      <c r="DCO111" s="235"/>
      <c r="DCP111" s="236" t="s">
        <v>570</v>
      </c>
      <c r="DCQ111" s="237"/>
      <c r="DCR111" s="225"/>
      <c r="DCS111" s="235"/>
      <c r="DCT111" s="236" t="s">
        <v>570</v>
      </c>
      <c r="DCU111" s="237"/>
      <c r="DCV111" s="225"/>
      <c r="DCW111" s="235"/>
      <c r="DCX111" s="236" t="s">
        <v>570</v>
      </c>
      <c r="DCY111" s="237"/>
      <c r="DCZ111" s="225"/>
      <c r="DDA111" s="235"/>
      <c r="DDB111" s="236" t="s">
        <v>570</v>
      </c>
      <c r="DDC111" s="237"/>
      <c r="DDD111" s="225"/>
      <c r="DDE111" s="235"/>
      <c r="DDF111" s="236" t="s">
        <v>570</v>
      </c>
      <c r="DDG111" s="237"/>
      <c r="DDH111" s="225"/>
      <c r="DDI111" s="235"/>
      <c r="DDJ111" s="236" t="s">
        <v>570</v>
      </c>
      <c r="DDK111" s="237"/>
      <c r="DDL111" s="225"/>
      <c r="DDM111" s="235"/>
      <c r="DDN111" s="236" t="s">
        <v>570</v>
      </c>
      <c r="DDO111" s="237"/>
      <c r="DDP111" s="225"/>
      <c r="DDQ111" s="235"/>
      <c r="DDR111" s="236" t="s">
        <v>570</v>
      </c>
      <c r="DDS111" s="237"/>
      <c r="DDT111" s="225"/>
      <c r="DDU111" s="235"/>
      <c r="DDV111" s="236" t="s">
        <v>570</v>
      </c>
      <c r="DDW111" s="237"/>
      <c r="DDX111" s="225"/>
      <c r="DDY111" s="235"/>
      <c r="DDZ111" s="236" t="s">
        <v>570</v>
      </c>
      <c r="DEA111" s="237"/>
      <c r="DEB111" s="225"/>
      <c r="DEC111" s="235"/>
      <c r="DED111" s="236" t="s">
        <v>570</v>
      </c>
      <c r="DEE111" s="237"/>
      <c r="DEF111" s="225"/>
      <c r="DEG111" s="235"/>
      <c r="DEH111" s="236" t="s">
        <v>570</v>
      </c>
      <c r="DEI111" s="237"/>
      <c r="DEJ111" s="225"/>
      <c r="DEK111" s="235"/>
      <c r="DEL111" s="236" t="s">
        <v>570</v>
      </c>
      <c r="DEM111" s="237"/>
      <c r="DEN111" s="225"/>
      <c r="DEO111" s="235"/>
      <c r="DEP111" s="236" t="s">
        <v>570</v>
      </c>
      <c r="DEQ111" s="237"/>
      <c r="DER111" s="225"/>
      <c r="DES111" s="235"/>
      <c r="DET111" s="236" t="s">
        <v>570</v>
      </c>
      <c r="DEU111" s="237"/>
      <c r="DEV111" s="225"/>
      <c r="DEW111" s="235"/>
      <c r="DEX111" s="236" t="s">
        <v>570</v>
      </c>
      <c r="DEY111" s="237"/>
      <c r="DEZ111" s="225"/>
      <c r="DFA111" s="235"/>
      <c r="DFB111" s="236" t="s">
        <v>570</v>
      </c>
      <c r="DFC111" s="237"/>
      <c r="DFD111" s="225"/>
      <c r="DFE111" s="235"/>
      <c r="DFF111" s="236" t="s">
        <v>570</v>
      </c>
      <c r="DFG111" s="237"/>
      <c r="DFH111" s="225"/>
      <c r="DFI111" s="235"/>
      <c r="DFJ111" s="236" t="s">
        <v>570</v>
      </c>
      <c r="DFK111" s="237"/>
      <c r="DFL111" s="225"/>
      <c r="DFM111" s="235"/>
      <c r="DFN111" s="236" t="s">
        <v>570</v>
      </c>
      <c r="DFO111" s="237"/>
      <c r="DFP111" s="225"/>
      <c r="DFQ111" s="235"/>
      <c r="DFR111" s="236" t="s">
        <v>570</v>
      </c>
      <c r="DFS111" s="237"/>
      <c r="DFT111" s="225"/>
      <c r="DFU111" s="235"/>
      <c r="DFV111" s="236" t="s">
        <v>570</v>
      </c>
      <c r="DFW111" s="237"/>
      <c r="DFX111" s="225"/>
      <c r="DFY111" s="235"/>
      <c r="DFZ111" s="236" t="s">
        <v>570</v>
      </c>
      <c r="DGA111" s="237"/>
      <c r="DGB111" s="225"/>
      <c r="DGC111" s="235"/>
      <c r="DGD111" s="236" t="s">
        <v>570</v>
      </c>
      <c r="DGE111" s="237"/>
      <c r="DGF111" s="225"/>
      <c r="DGG111" s="235"/>
      <c r="DGH111" s="236" t="s">
        <v>570</v>
      </c>
      <c r="DGI111" s="237"/>
      <c r="DGJ111" s="225"/>
      <c r="DGK111" s="235"/>
      <c r="DGL111" s="236" t="s">
        <v>570</v>
      </c>
      <c r="DGM111" s="237"/>
      <c r="DGN111" s="225"/>
      <c r="DGO111" s="235"/>
      <c r="DGP111" s="236" t="s">
        <v>570</v>
      </c>
      <c r="DGQ111" s="237"/>
      <c r="DGR111" s="225"/>
      <c r="DGS111" s="235"/>
      <c r="DGT111" s="236" t="s">
        <v>570</v>
      </c>
      <c r="DGU111" s="237"/>
      <c r="DGV111" s="225"/>
      <c r="DGW111" s="235"/>
      <c r="DGX111" s="236" t="s">
        <v>570</v>
      </c>
      <c r="DGY111" s="237"/>
      <c r="DGZ111" s="225"/>
      <c r="DHA111" s="235"/>
      <c r="DHB111" s="236" t="s">
        <v>570</v>
      </c>
      <c r="DHC111" s="237"/>
      <c r="DHD111" s="225"/>
      <c r="DHE111" s="235"/>
      <c r="DHF111" s="236" t="s">
        <v>570</v>
      </c>
      <c r="DHG111" s="237"/>
      <c r="DHH111" s="225"/>
      <c r="DHI111" s="235"/>
      <c r="DHJ111" s="236" t="s">
        <v>570</v>
      </c>
      <c r="DHK111" s="237"/>
      <c r="DHL111" s="225"/>
      <c r="DHM111" s="235"/>
      <c r="DHN111" s="236" t="s">
        <v>570</v>
      </c>
      <c r="DHO111" s="237"/>
      <c r="DHP111" s="225"/>
      <c r="DHQ111" s="235"/>
      <c r="DHR111" s="236" t="s">
        <v>570</v>
      </c>
      <c r="DHS111" s="237"/>
      <c r="DHT111" s="225"/>
      <c r="DHU111" s="235"/>
      <c r="DHV111" s="236" t="s">
        <v>570</v>
      </c>
      <c r="DHW111" s="237"/>
      <c r="DHX111" s="225"/>
      <c r="DHY111" s="235"/>
      <c r="DHZ111" s="236" t="s">
        <v>570</v>
      </c>
      <c r="DIA111" s="237"/>
      <c r="DIB111" s="225"/>
      <c r="DIC111" s="235"/>
      <c r="DID111" s="236" t="s">
        <v>570</v>
      </c>
      <c r="DIE111" s="237"/>
      <c r="DIF111" s="225"/>
      <c r="DIG111" s="235"/>
      <c r="DIH111" s="236" t="s">
        <v>570</v>
      </c>
      <c r="DII111" s="237"/>
      <c r="DIJ111" s="225"/>
      <c r="DIK111" s="235"/>
      <c r="DIL111" s="236" t="s">
        <v>570</v>
      </c>
      <c r="DIM111" s="237"/>
      <c r="DIN111" s="225"/>
      <c r="DIO111" s="235"/>
      <c r="DIP111" s="236" t="s">
        <v>570</v>
      </c>
      <c r="DIQ111" s="237"/>
      <c r="DIR111" s="225"/>
      <c r="DIS111" s="235"/>
      <c r="DIT111" s="236" t="s">
        <v>570</v>
      </c>
      <c r="DIU111" s="237"/>
      <c r="DIV111" s="225"/>
      <c r="DIW111" s="235"/>
      <c r="DIX111" s="236" t="s">
        <v>570</v>
      </c>
      <c r="DIY111" s="237"/>
      <c r="DIZ111" s="225"/>
      <c r="DJA111" s="235"/>
      <c r="DJB111" s="236" t="s">
        <v>570</v>
      </c>
      <c r="DJC111" s="237"/>
      <c r="DJD111" s="225"/>
      <c r="DJE111" s="235"/>
      <c r="DJF111" s="236" t="s">
        <v>570</v>
      </c>
      <c r="DJG111" s="237"/>
      <c r="DJH111" s="225"/>
      <c r="DJI111" s="235"/>
      <c r="DJJ111" s="236" t="s">
        <v>570</v>
      </c>
      <c r="DJK111" s="237"/>
      <c r="DJL111" s="225"/>
      <c r="DJM111" s="235"/>
      <c r="DJN111" s="236" t="s">
        <v>570</v>
      </c>
      <c r="DJO111" s="237"/>
      <c r="DJP111" s="225"/>
      <c r="DJQ111" s="235"/>
      <c r="DJR111" s="236" t="s">
        <v>570</v>
      </c>
      <c r="DJS111" s="237"/>
      <c r="DJT111" s="225"/>
      <c r="DJU111" s="235"/>
      <c r="DJV111" s="236" t="s">
        <v>570</v>
      </c>
      <c r="DJW111" s="237"/>
      <c r="DJX111" s="225"/>
      <c r="DJY111" s="235"/>
      <c r="DJZ111" s="236" t="s">
        <v>570</v>
      </c>
      <c r="DKA111" s="237"/>
      <c r="DKB111" s="225"/>
      <c r="DKC111" s="235"/>
      <c r="DKD111" s="236" t="s">
        <v>570</v>
      </c>
      <c r="DKE111" s="237"/>
      <c r="DKF111" s="225"/>
      <c r="DKG111" s="235"/>
      <c r="DKH111" s="236" t="s">
        <v>570</v>
      </c>
      <c r="DKI111" s="237"/>
      <c r="DKJ111" s="225"/>
      <c r="DKK111" s="235"/>
      <c r="DKL111" s="236" t="s">
        <v>570</v>
      </c>
      <c r="DKM111" s="237"/>
      <c r="DKN111" s="225"/>
      <c r="DKO111" s="235"/>
      <c r="DKP111" s="236" t="s">
        <v>570</v>
      </c>
      <c r="DKQ111" s="237"/>
      <c r="DKR111" s="225"/>
      <c r="DKS111" s="235"/>
      <c r="DKT111" s="236" t="s">
        <v>570</v>
      </c>
      <c r="DKU111" s="237"/>
      <c r="DKV111" s="225"/>
      <c r="DKW111" s="235"/>
      <c r="DKX111" s="236" t="s">
        <v>570</v>
      </c>
      <c r="DKY111" s="237"/>
      <c r="DKZ111" s="225"/>
      <c r="DLA111" s="235"/>
      <c r="DLB111" s="236" t="s">
        <v>570</v>
      </c>
      <c r="DLC111" s="237"/>
      <c r="DLD111" s="225"/>
      <c r="DLE111" s="235"/>
      <c r="DLF111" s="236" t="s">
        <v>570</v>
      </c>
      <c r="DLG111" s="237"/>
      <c r="DLH111" s="225"/>
      <c r="DLI111" s="235"/>
      <c r="DLJ111" s="236" t="s">
        <v>570</v>
      </c>
      <c r="DLK111" s="237"/>
      <c r="DLL111" s="225"/>
      <c r="DLM111" s="235"/>
      <c r="DLN111" s="236" t="s">
        <v>570</v>
      </c>
      <c r="DLO111" s="237"/>
      <c r="DLP111" s="225"/>
      <c r="DLQ111" s="235"/>
      <c r="DLR111" s="236" t="s">
        <v>570</v>
      </c>
      <c r="DLS111" s="237"/>
      <c r="DLT111" s="225"/>
      <c r="DLU111" s="235"/>
      <c r="DLV111" s="236" t="s">
        <v>570</v>
      </c>
      <c r="DLW111" s="237"/>
      <c r="DLX111" s="225"/>
      <c r="DLY111" s="235"/>
      <c r="DLZ111" s="236" t="s">
        <v>570</v>
      </c>
      <c r="DMA111" s="237"/>
      <c r="DMB111" s="225"/>
      <c r="DMC111" s="235"/>
      <c r="DMD111" s="236" t="s">
        <v>570</v>
      </c>
      <c r="DME111" s="237"/>
      <c r="DMF111" s="225"/>
      <c r="DMG111" s="235"/>
      <c r="DMH111" s="236" t="s">
        <v>570</v>
      </c>
      <c r="DMI111" s="237"/>
      <c r="DMJ111" s="225"/>
      <c r="DMK111" s="235"/>
      <c r="DML111" s="236" t="s">
        <v>570</v>
      </c>
      <c r="DMM111" s="237"/>
      <c r="DMN111" s="225"/>
      <c r="DMO111" s="235"/>
      <c r="DMP111" s="236" t="s">
        <v>570</v>
      </c>
      <c r="DMQ111" s="237"/>
      <c r="DMR111" s="225"/>
      <c r="DMS111" s="235"/>
      <c r="DMT111" s="236" t="s">
        <v>570</v>
      </c>
      <c r="DMU111" s="237"/>
      <c r="DMV111" s="225"/>
      <c r="DMW111" s="235"/>
      <c r="DMX111" s="236" t="s">
        <v>570</v>
      </c>
      <c r="DMY111" s="237"/>
      <c r="DMZ111" s="225"/>
      <c r="DNA111" s="235"/>
      <c r="DNB111" s="236" t="s">
        <v>570</v>
      </c>
      <c r="DNC111" s="237"/>
      <c r="DND111" s="225"/>
      <c r="DNE111" s="235"/>
      <c r="DNF111" s="236" t="s">
        <v>570</v>
      </c>
      <c r="DNG111" s="237"/>
      <c r="DNH111" s="225"/>
      <c r="DNI111" s="235"/>
      <c r="DNJ111" s="236" t="s">
        <v>570</v>
      </c>
      <c r="DNK111" s="237"/>
      <c r="DNL111" s="225"/>
      <c r="DNM111" s="235"/>
      <c r="DNN111" s="236" t="s">
        <v>570</v>
      </c>
      <c r="DNO111" s="237"/>
      <c r="DNP111" s="225"/>
      <c r="DNQ111" s="235"/>
      <c r="DNR111" s="236" t="s">
        <v>570</v>
      </c>
      <c r="DNS111" s="237"/>
      <c r="DNT111" s="225"/>
      <c r="DNU111" s="235"/>
      <c r="DNV111" s="236" t="s">
        <v>570</v>
      </c>
      <c r="DNW111" s="237"/>
      <c r="DNX111" s="225"/>
      <c r="DNY111" s="235"/>
      <c r="DNZ111" s="236" t="s">
        <v>570</v>
      </c>
      <c r="DOA111" s="237"/>
      <c r="DOB111" s="225"/>
      <c r="DOC111" s="235"/>
      <c r="DOD111" s="236" t="s">
        <v>570</v>
      </c>
      <c r="DOE111" s="237"/>
      <c r="DOF111" s="225"/>
      <c r="DOG111" s="235"/>
      <c r="DOH111" s="236" t="s">
        <v>570</v>
      </c>
      <c r="DOI111" s="237"/>
      <c r="DOJ111" s="225"/>
      <c r="DOK111" s="235"/>
      <c r="DOL111" s="236" t="s">
        <v>570</v>
      </c>
      <c r="DOM111" s="237"/>
      <c r="DON111" s="225"/>
      <c r="DOO111" s="235"/>
      <c r="DOP111" s="236" t="s">
        <v>570</v>
      </c>
      <c r="DOQ111" s="237"/>
      <c r="DOR111" s="225"/>
      <c r="DOS111" s="235"/>
      <c r="DOT111" s="236" t="s">
        <v>570</v>
      </c>
      <c r="DOU111" s="237"/>
      <c r="DOV111" s="225"/>
      <c r="DOW111" s="235"/>
      <c r="DOX111" s="236" t="s">
        <v>570</v>
      </c>
      <c r="DOY111" s="237"/>
      <c r="DOZ111" s="225"/>
      <c r="DPA111" s="235"/>
      <c r="DPB111" s="236" t="s">
        <v>570</v>
      </c>
      <c r="DPC111" s="237"/>
      <c r="DPD111" s="225"/>
      <c r="DPE111" s="235"/>
      <c r="DPF111" s="236" t="s">
        <v>570</v>
      </c>
      <c r="DPG111" s="237"/>
      <c r="DPH111" s="225"/>
      <c r="DPI111" s="235"/>
      <c r="DPJ111" s="236" t="s">
        <v>570</v>
      </c>
      <c r="DPK111" s="237"/>
      <c r="DPL111" s="225"/>
      <c r="DPM111" s="235"/>
      <c r="DPN111" s="236" t="s">
        <v>570</v>
      </c>
      <c r="DPO111" s="237"/>
      <c r="DPP111" s="225"/>
      <c r="DPQ111" s="235"/>
      <c r="DPR111" s="236" t="s">
        <v>570</v>
      </c>
      <c r="DPS111" s="237"/>
      <c r="DPT111" s="225"/>
      <c r="DPU111" s="235"/>
      <c r="DPV111" s="236" t="s">
        <v>570</v>
      </c>
      <c r="DPW111" s="237"/>
      <c r="DPX111" s="225"/>
      <c r="DPY111" s="235"/>
      <c r="DPZ111" s="236" t="s">
        <v>570</v>
      </c>
      <c r="DQA111" s="237"/>
      <c r="DQB111" s="225"/>
      <c r="DQC111" s="235"/>
      <c r="DQD111" s="236" t="s">
        <v>570</v>
      </c>
      <c r="DQE111" s="237"/>
      <c r="DQF111" s="225"/>
      <c r="DQG111" s="235"/>
      <c r="DQH111" s="236" t="s">
        <v>570</v>
      </c>
      <c r="DQI111" s="237"/>
      <c r="DQJ111" s="225"/>
      <c r="DQK111" s="235"/>
      <c r="DQL111" s="236" t="s">
        <v>570</v>
      </c>
      <c r="DQM111" s="237"/>
      <c r="DQN111" s="225"/>
      <c r="DQO111" s="235"/>
      <c r="DQP111" s="236" t="s">
        <v>570</v>
      </c>
      <c r="DQQ111" s="237"/>
      <c r="DQR111" s="225"/>
      <c r="DQS111" s="235"/>
      <c r="DQT111" s="236" t="s">
        <v>570</v>
      </c>
      <c r="DQU111" s="237"/>
      <c r="DQV111" s="225"/>
      <c r="DQW111" s="235"/>
      <c r="DQX111" s="236" t="s">
        <v>570</v>
      </c>
      <c r="DQY111" s="237"/>
      <c r="DQZ111" s="225"/>
      <c r="DRA111" s="235"/>
      <c r="DRB111" s="236" t="s">
        <v>570</v>
      </c>
      <c r="DRC111" s="237"/>
      <c r="DRD111" s="225"/>
      <c r="DRE111" s="235"/>
      <c r="DRF111" s="236" t="s">
        <v>570</v>
      </c>
      <c r="DRG111" s="237"/>
      <c r="DRH111" s="225"/>
      <c r="DRI111" s="235"/>
      <c r="DRJ111" s="236" t="s">
        <v>570</v>
      </c>
      <c r="DRK111" s="237"/>
      <c r="DRL111" s="225"/>
      <c r="DRM111" s="235"/>
      <c r="DRN111" s="236" t="s">
        <v>570</v>
      </c>
      <c r="DRO111" s="237"/>
      <c r="DRP111" s="225"/>
      <c r="DRQ111" s="235"/>
      <c r="DRR111" s="236" t="s">
        <v>570</v>
      </c>
      <c r="DRS111" s="237"/>
      <c r="DRT111" s="225"/>
      <c r="DRU111" s="235"/>
      <c r="DRV111" s="236" t="s">
        <v>570</v>
      </c>
      <c r="DRW111" s="237"/>
      <c r="DRX111" s="225"/>
      <c r="DRY111" s="235"/>
      <c r="DRZ111" s="236" t="s">
        <v>570</v>
      </c>
      <c r="DSA111" s="237"/>
      <c r="DSB111" s="225"/>
      <c r="DSC111" s="235"/>
      <c r="DSD111" s="236" t="s">
        <v>570</v>
      </c>
      <c r="DSE111" s="237"/>
      <c r="DSF111" s="225"/>
      <c r="DSG111" s="235"/>
      <c r="DSH111" s="236" t="s">
        <v>570</v>
      </c>
      <c r="DSI111" s="237"/>
      <c r="DSJ111" s="225"/>
      <c r="DSK111" s="235"/>
      <c r="DSL111" s="236" t="s">
        <v>570</v>
      </c>
      <c r="DSM111" s="237"/>
      <c r="DSN111" s="225"/>
      <c r="DSO111" s="235"/>
      <c r="DSP111" s="236" t="s">
        <v>570</v>
      </c>
      <c r="DSQ111" s="237"/>
      <c r="DSR111" s="225"/>
      <c r="DSS111" s="235"/>
      <c r="DST111" s="236" t="s">
        <v>570</v>
      </c>
      <c r="DSU111" s="237"/>
      <c r="DSV111" s="225"/>
      <c r="DSW111" s="235"/>
      <c r="DSX111" s="236" t="s">
        <v>570</v>
      </c>
      <c r="DSY111" s="237"/>
      <c r="DSZ111" s="225"/>
      <c r="DTA111" s="235"/>
      <c r="DTB111" s="236" t="s">
        <v>570</v>
      </c>
      <c r="DTC111" s="237"/>
      <c r="DTD111" s="225"/>
      <c r="DTE111" s="235"/>
      <c r="DTF111" s="236" t="s">
        <v>570</v>
      </c>
      <c r="DTG111" s="237"/>
      <c r="DTH111" s="225"/>
      <c r="DTI111" s="235"/>
      <c r="DTJ111" s="236" t="s">
        <v>570</v>
      </c>
      <c r="DTK111" s="237"/>
      <c r="DTL111" s="225"/>
      <c r="DTM111" s="235"/>
      <c r="DTN111" s="236" t="s">
        <v>570</v>
      </c>
      <c r="DTO111" s="237"/>
      <c r="DTP111" s="225"/>
      <c r="DTQ111" s="235"/>
      <c r="DTR111" s="236" t="s">
        <v>570</v>
      </c>
      <c r="DTS111" s="237"/>
      <c r="DTT111" s="225"/>
      <c r="DTU111" s="235"/>
      <c r="DTV111" s="236" t="s">
        <v>570</v>
      </c>
      <c r="DTW111" s="237"/>
      <c r="DTX111" s="225"/>
      <c r="DTY111" s="235"/>
      <c r="DTZ111" s="236" t="s">
        <v>570</v>
      </c>
      <c r="DUA111" s="237"/>
      <c r="DUB111" s="225"/>
      <c r="DUC111" s="235"/>
      <c r="DUD111" s="236" t="s">
        <v>570</v>
      </c>
      <c r="DUE111" s="237"/>
      <c r="DUF111" s="225"/>
      <c r="DUG111" s="235"/>
      <c r="DUH111" s="236" t="s">
        <v>570</v>
      </c>
      <c r="DUI111" s="237"/>
      <c r="DUJ111" s="225"/>
      <c r="DUK111" s="235"/>
      <c r="DUL111" s="236" t="s">
        <v>570</v>
      </c>
      <c r="DUM111" s="237"/>
      <c r="DUN111" s="225"/>
      <c r="DUO111" s="235"/>
      <c r="DUP111" s="236" t="s">
        <v>570</v>
      </c>
      <c r="DUQ111" s="237"/>
      <c r="DUR111" s="225"/>
      <c r="DUS111" s="235"/>
      <c r="DUT111" s="236" t="s">
        <v>570</v>
      </c>
      <c r="DUU111" s="237"/>
      <c r="DUV111" s="225"/>
      <c r="DUW111" s="235"/>
      <c r="DUX111" s="236" t="s">
        <v>570</v>
      </c>
      <c r="DUY111" s="237"/>
      <c r="DUZ111" s="225"/>
      <c r="DVA111" s="235"/>
      <c r="DVB111" s="236" t="s">
        <v>570</v>
      </c>
      <c r="DVC111" s="237"/>
      <c r="DVD111" s="225"/>
      <c r="DVE111" s="235"/>
      <c r="DVF111" s="236" t="s">
        <v>570</v>
      </c>
      <c r="DVG111" s="237"/>
      <c r="DVH111" s="225"/>
      <c r="DVI111" s="235"/>
      <c r="DVJ111" s="236" t="s">
        <v>570</v>
      </c>
      <c r="DVK111" s="237"/>
      <c r="DVL111" s="225"/>
      <c r="DVM111" s="235"/>
      <c r="DVN111" s="236" t="s">
        <v>570</v>
      </c>
      <c r="DVO111" s="237"/>
      <c r="DVP111" s="225"/>
      <c r="DVQ111" s="235"/>
      <c r="DVR111" s="236" t="s">
        <v>570</v>
      </c>
      <c r="DVS111" s="237"/>
      <c r="DVT111" s="225"/>
      <c r="DVU111" s="235"/>
      <c r="DVV111" s="236" t="s">
        <v>570</v>
      </c>
      <c r="DVW111" s="237"/>
      <c r="DVX111" s="225"/>
      <c r="DVY111" s="235"/>
      <c r="DVZ111" s="236" t="s">
        <v>570</v>
      </c>
      <c r="DWA111" s="237"/>
      <c r="DWB111" s="225"/>
      <c r="DWC111" s="235"/>
      <c r="DWD111" s="236" t="s">
        <v>570</v>
      </c>
      <c r="DWE111" s="237"/>
      <c r="DWF111" s="225"/>
      <c r="DWG111" s="235"/>
      <c r="DWH111" s="236" t="s">
        <v>570</v>
      </c>
      <c r="DWI111" s="237"/>
      <c r="DWJ111" s="225"/>
      <c r="DWK111" s="235"/>
      <c r="DWL111" s="236" t="s">
        <v>570</v>
      </c>
      <c r="DWM111" s="237"/>
      <c r="DWN111" s="225"/>
      <c r="DWO111" s="235"/>
      <c r="DWP111" s="236" t="s">
        <v>570</v>
      </c>
      <c r="DWQ111" s="237"/>
      <c r="DWR111" s="225"/>
      <c r="DWS111" s="235"/>
      <c r="DWT111" s="236" t="s">
        <v>570</v>
      </c>
      <c r="DWU111" s="237"/>
      <c r="DWV111" s="225"/>
      <c r="DWW111" s="235"/>
      <c r="DWX111" s="236" t="s">
        <v>570</v>
      </c>
      <c r="DWY111" s="237"/>
      <c r="DWZ111" s="225"/>
      <c r="DXA111" s="235"/>
      <c r="DXB111" s="236" t="s">
        <v>570</v>
      </c>
      <c r="DXC111" s="237"/>
      <c r="DXD111" s="225"/>
      <c r="DXE111" s="235"/>
      <c r="DXF111" s="236" t="s">
        <v>570</v>
      </c>
      <c r="DXG111" s="237"/>
      <c r="DXH111" s="225"/>
      <c r="DXI111" s="235"/>
      <c r="DXJ111" s="236" t="s">
        <v>570</v>
      </c>
      <c r="DXK111" s="237"/>
      <c r="DXL111" s="225"/>
      <c r="DXM111" s="235"/>
      <c r="DXN111" s="236" t="s">
        <v>570</v>
      </c>
      <c r="DXO111" s="237"/>
      <c r="DXP111" s="225"/>
      <c r="DXQ111" s="235"/>
      <c r="DXR111" s="236" t="s">
        <v>570</v>
      </c>
      <c r="DXS111" s="237"/>
      <c r="DXT111" s="225"/>
      <c r="DXU111" s="235"/>
      <c r="DXV111" s="236" t="s">
        <v>570</v>
      </c>
      <c r="DXW111" s="237"/>
      <c r="DXX111" s="225"/>
      <c r="DXY111" s="235"/>
      <c r="DXZ111" s="236" t="s">
        <v>570</v>
      </c>
      <c r="DYA111" s="237"/>
      <c r="DYB111" s="225"/>
      <c r="DYC111" s="235"/>
      <c r="DYD111" s="236" t="s">
        <v>570</v>
      </c>
      <c r="DYE111" s="237"/>
      <c r="DYF111" s="225"/>
      <c r="DYG111" s="235"/>
      <c r="DYH111" s="236" t="s">
        <v>570</v>
      </c>
      <c r="DYI111" s="237"/>
      <c r="DYJ111" s="225"/>
      <c r="DYK111" s="235"/>
      <c r="DYL111" s="236" t="s">
        <v>570</v>
      </c>
      <c r="DYM111" s="237"/>
      <c r="DYN111" s="225"/>
      <c r="DYO111" s="235"/>
      <c r="DYP111" s="236" t="s">
        <v>570</v>
      </c>
      <c r="DYQ111" s="237"/>
      <c r="DYR111" s="225"/>
      <c r="DYS111" s="235"/>
      <c r="DYT111" s="236" t="s">
        <v>570</v>
      </c>
      <c r="DYU111" s="237"/>
      <c r="DYV111" s="225"/>
      <c r="DYW111" s="235"/>
      <c r="DYX111" s="236" t="s">
        <v>570</v>
      </c>
      <c r="DYY111" s="237"/>
      <c r="DYZ111" s="225"/>
      <c r="DZA111" s="235"/>
      <c r="DZB111" s="236" t="s">
        <v>570</v>
      </c>
      <c r="DZC111" s="237"/>
      <c r="DZD111" s="225"/>
      <c r="DZE111" s="235"/>
      <c r="DZF111" s="236" t="s">
        <v>570</v>
      </c>
      <c r="DZG111" s="237"/>
      <c r="DZH111" s="225"/>
      <c r="DZI111" s="235"/>
      <c r="DZJ111" s="236" t="s">
        <v>570</v>
      </c>
      <c r="DZK111" s="237"/>
      <c r="DZL111" s="225"/>
      <c r="DZM111" s="235"/>
      <c r="DZN111" s="236" t="s">
        <v>570</v>
      </c>
      <c r="DZO111" s="237"/>
      <c r="DZP111" s="225"/>
      <c r="DZQ111" s="235"/>
      <c r="DZR111" s="236" t="s">
        <v>570</v>
      </c>
      <c r="DZS111" s="237"/>
      <c r="DZT111" s="225"/>
      <c r="DZU111" s="235"/>
      <c r="DZV111" s="236" t="s">
        <v>570</v>
      </c>
      <c r="DZW111" s="237"/>
      <c r="DZX111" s="225"/>
      <c r="DZY111" s="235"/>
      <c r="DZZ111" s="236" t="s">
        <v>570</v>
      </c>
      <c r="EAA111" s="237"/>
      <c r="EAB111" s="225"/>
      <c r="EAC111" s="235"/>
      <c r="EAD111" s="236" t="s">
        <v>570</v>
      </c>
      <c r="EAE111" s="237"/>
      <c r="EAF111" s="225"/>
      <c r="EAG111" s="235"/>
      <c r="EAH111" s="236" t="s">
        <v>570</v>
      </c>
      <c r="EAI111" s="237"/>
      <c r="EAJ111" s="225"/>
      <c r="EAK111" s="235"/>
      <c r="EAL111" s="236" t="s">
        <v>570</v>
      </c>
      <c r="EAM111" s="237"/>
      <c r="EAN111" s="225"/>
      <c r="EAO111" s="235"/>
      <c r="EAP111" s="236" t="s">
        <v>570</v>
      </c>
      <c r="EAQ111" s="237"/>
      <c r="EAR111" s="225"/>
      <c r="EAS111" s="235"/>
      <c r="EAT111" s="236" t="s">
        <v>570</v>
      </c>
      <c r="EAU111" s="237"/>
      <c r="EAV111" s="225"/>
      <c r="EAW111" s="235"/>
      <c r="EAX111" s="236" t="s">
        <v>570</v>
      </c>
      <c r="EAY111" s="237"/>
      <c r="EAZ111" s="225"/>
      <c r="EBA111" s="235"/>
      <c r="EBB111" s="236" t="s">
        <v>570</v>
      </c>
      <c r="EBC111" s="237"/>
      <c r="EBD111" s="225"/>
      <c r="EBE111" s="235"/>
      <c r="EBF111" s="236" t="s">
        <v>570</v>
      </c>
      <c r="EBG111" s="237"/>
      <c r="EBH111" s="225"/>
      <c r="EBI111" s="235"/>
      <c r="EBJ111" s="236" t="s">
        <v>570</v>
      </c>
      <c r="EBK111" s="237"/>
      <c r="EBL111" s="225"/>
      <c r="EBM111" s="235"/>
      <c r="EBN111" s="236" t="s">
        <v>570</v>
      </c>
      <c r="EBO111" s="237"/>
      <c r="EBP111" s="225"/>
      <c r="EBQ111" s="235"/>
      <c r="EBR111" s="236" t="s">
        <v>570</v>
      </c>
      <c r="EBS111" s="237"/>
      <c r="EBT111" s="225"/>
      <c r="EBU111" s="235"/>
      <c r="EBV111" s="236" t="s">
        <v>570</v>
      </c>
      <c r="EBW111" s="237"/>
      <c r="EBX111" s="225"/>
      <c r="EBY111" s="235"/>
      <c r="EBZ111" s="236" t="s">
        <v>570</v>
      </c>
      <c r="ECA111" s="237"/>
      <c r="ECB111" s="225"/>
      <c r="ECC111" s="235"/>
      <c r="ECD111" s="236" t="s">
        <v>570</v>
      </c>
      <c r="ECE111" s="237"/>
      <c r="ECF111" s="225"/>
      <c r="ECG111" s="235"/>
      <c r="ECH111" s="236" t="s">
        <v>570</v>
      </c>
      <c r="ECI111" s="237"/>
      <c r="ECJ111" s="225"/>
      <c r="ECK111" s="235"/>
      <c r="ECL111" s="236" t="s">
        <v>570</v>
      </c>
      <c r="ECM111" s="237"/>
      <c r="ECN111" s="225"/>
      <c r="ECO111" s="235"/>
      <c r="ECP111" s="236" t="s">
        <v>570</v>
      </c>
      <c r="ECQ111" s="237"/>
      <c r="ECR111" s="225"/>
      <c r="ECS111" s="235"/>
      <c r="ECT111" s="236" t="s">
        <v>570</v>
      </c>
      <c r="ECU111" s="237"/>
      <c r="ECV111" s="225"/>
      <c r="ECW111" s="235"/>
      <c r="ECX111" s="236" t="s">
        <v>570</v>
      </c>
      <c r="ECY111" s="237"/>
      <c r="ECZ111" s="225"/>
      <c r="EDA111" s="235"/>
      <c r="EDB111" s="236" t="s">
        <v>570</v>
      </c>
      <c r="EDC111" s="237"/>
      <c r="EDD111" s="225"/>
      <c r="EDE111" s="235"/>
      <c r="EDF111" s="236" t="s">
        <v>570</v>
      </c>
      <c r="EDG111" s="237"/>
      <c r="EDH111" s="225"/>
      <c r="EDI111" s="235"/>
      <c r="EDJ111" s="236" t="s">
        <v>570</v>
      </c>
      <c r="EDK111" s="237"/>
      <c r="EDL111" s="225"/>
      <c r="EDM111" s="235"/>
      <c r="EDN111" s="236" t="s">
        <v>570</v>
      </c>
      <c r="EDO111" s="237"/>
      <c r="EDP111" s="225"/>
      <c r="EDQ111" s="235"/>
      <c r="EDR111" s="236" t="s">
        <v>570</v>
      </c>
      <c r="EDS111" s="237"/>
      <c r="EDT111" s="225"/>
      <c r="EDU111" s="235"/>
      <c r="EDV111" s="236" t="s">
        <v>570</v>
      </c>
      <c r="EDW111" s="237"/>
      <c r="EDX111" s="225"/>
      <c r="EDY111" s="235"/>
      <c r="EDZ111" s="236" t="s">
        <v>570</v>
      </c>
      <c r="EEA111" s="237"/>
      <c r="EEB111" s="225"/>
      <c r="EEC111" s="235"/>
      <c r="EED111" s="236" t="s">
        <v>570</v>
      </c>
      <c r="EEE111" s="237"/>
      <c r="EEF111" s="225"/>
      <c r="EEG111" s="235"/>
      <c r="EEH111" s="236" t="s">
        <v>570</v>
      </c>
      <c r="EEI111" s="237"/>
      <c r="EEJ111" s="225"/>
      <c r="EEK111" s="235"/>
      <c r="EEL111" s="236" t="s">
        <v>570</v>
      </c>
      <c r="EEM111" s="237"/>
      <c r="EEN111" s="225"/>
      <c r="EEO111" s="235"/>
      <c r="EEP111" s="236" t="s">
        <v>570</v>
      </c>
      <c r="EEQ111" s="237"/>
      <c r="EER111" s="225"/>
      <c r="EES111" s="235"/>
      <c r="EET111" s="236" t="s">
        <v>570</v>
      </c>
      <c r="EEU111" s="237"/>
      <c r="EEV111" s="225"/>
      <c r="EEW111" s="235"/>
      <c r="EEX111" s="236" t="s">
        <v>570</v>
      </c>
      <c r="EEY111" s="237"/>
      <c r="EEZ111" s="225"/>
      <c r="EFA111" s="235"/>
      <c r="EFB111" s="236" t="s">
        <v>570</v>
      </c>
      <c r="EFC111" s="237"/>
      <c r="EFD111" s="225"/>
      <c r="EFE111" s="235"/>
      <c r="EFF111" s="236" t="s">
        <v>570</v>
      </c>
      <c r="EFG111" s="237"/>
      <c r="EFH111" s="225"/>
      <c r="EFI111" s="235"/>
      <c r="EFJ111" s="236" t="s">
        <v>570</v>
      </c>
      <c r="EFK111" s="237"/>
      <c r="EFL111" s="225"/>
      <c r="EFM111" s="235"/>
      <c r="EFN111" s="236" t="s">
        <v>570</v>
      </c>
      <c r="EFO111" s="237"/>
      <c r="EFP111" s="225"/>
      <c r="EFQ111" s="235"/>
      <c r="EFR111" s="236" t="s">
        <v>570</v>
      </c>
      <c r="EFS111" s="237"/>
      <c r="EFT111" s="225"/>
      <c r="EFU111" s="235"/>
      <c r="EFV111" s="236" t="s">
        <v>570</v>
      </c>
      <c r="EFW111" s="237"/>
      <c r="EFX111" s="225"/>
      <c r="EFY111" s="235"/>
      <c r="EFZ111" s="236" t="s">
        <v>570</v>
      </c>
      <c r="EGA111" s="237"/>
      <c r="EGB111" s="225"/>
      <c r="EGC111" s="235"/>
      <c r="EGD111" s="236" t="s">
        <v>570</v>
      </c>
      <c r="EGE111" s="237"/>
      <c r="EGF111" s="225"/>
      <c r="EGG111" s="235"/>
      <c r="EGH111" s="236" t="s">
        <v>570</v>
      </c>
      <c r="EGI111" s="237"/>
      <c r="EGJ111" s="225"/>
      <c r="EGK111" s="235"/>
      <c r="EGL111" s="236" t="s">
        <v>570</v>
      </c>
      <c r="EGM111" s="237"/>
      <c r="EGN111" s="225"/>
      <c r="EGO111" s="235"/>
      <c r="EGP111" s="236" t="s">
        <v>570</v>
      </c>
      <c r="EGQ111" s="237"/>
      <c r="EGR111" s="225"/>
      <c r="EGS111" s="235"/>
      <c r="EGT111" s="236" t="s">
        <v>570</v>
      </c>
      <c r="EGU111" s="237"/>
      <c r="EGV111" s="225"/>
      <c r="EGW111" s="235"/>
      <c r="EGX111" s="236" t="s">
        <v>570</v>
      </c>
      <c r="EGY111" s="237"/>
      <c r="EGZ111" s="225"/>
      <c r="EHA111" s="235"/>
      <c r="EHB111" s="236" t="s">
        <v>570</v>
      </c>
      <c r="EHC111" s="237"/>
      <c r="EHD111" s="225"/>
      <c r="EHE111" s="235"/>
      <c r="EHF111" s="236" t="s">
        <v>570</v>
      </c>
      <c r="EHG111" s="237"/>
      <c r="EHH111" s="225"/>
      <c r="EHI111" s="235"/>
      <c r="EHJ111" s="236" t="s">
        <v>570</v>
      </c>
      <c r="EHK111" s="237"/>
      <c r="EHL111" s="225"/>
      <c r="EHM111" s="235"/>
      <c r="EHN111" s="236" t="s">
        <v>570</v>
      </c>
      <c r="EHO111" s="237"/>
      <c r="EHP111" s="225"/>
      <c r="EHQ111" s="235"/>
      <c r="EHR111" s="236" t="s">
        <v>570</v>
      </c>
      <c r="EHS111" s="237"/>
      <c r="EHT111" s="225"/>
      <c r="EHU111" s="235"/>
      <c r="EHV111" s="236" t="s">
        <v>570</v>
      </c>
      <c r="EHW111" s="237"/>
      <c r="EHX111" s="225"/>
      <c r="EHY111" s="235"/>
      <c r="EHZ111" s="236" t="s">
        <v>570</v>
      </c>
      <c r="EIA111" s="237"/>
      <c r="EIB111" s="225"/>
      <c r="EIC111" s="235"/>
      <c r="EID111" s="236" t="s">
        <v>570</v>
      </c>
      <c r="EIE111" s="237"/>
      <c r="EIF111" s="225"/>
      <c r="EIG111" s="235"/>
      <c r="EIH111" s="236" t="s">
        <v>570</v>
      </c>
      <c r="EII111" s="237"/>
      <c r="EIJ111" s="225"/>
      <c r="EIK111" s="235"/>
      <c r="EIL111" s="236" t="s">
        <v>570</v>
      </c>
      <c r="EIM111" s="237"/>
      <c r="EIN111" s="225"/>
      <c r="EIO111" s="235"/>
      <c r="EIP111" s="236" t="s">
        <v>570</v>
      </c>
      <c r="EIQ111" s="237"/>
      <c r="EIR111" s="225"/>
      <c r="EIS111" s="235"/>
      <c r="EIT111" s="236" t="s">
        <v>570</v>
      </c>
      <c r="EIU111" s="237"/>
      <c r="EIV111" s="225"/>
      <c r="EIW111" s="235"/>
      <c r="EIX111" s="236" t="s">
        <v>570</v>
      </c>
      <c r="EIY111" s="237"/>
      <c r="EIZ111" s="225"/>
      <c r="EJA111" s="235"/>
      <c r="EJB111" s="236" t="s">
        <v>570</v>
      </c>
      <c r="EJC111" s="237"/>
      <c r="EJD111" s="225"/>
      <c r="EJE111" s="235"/>
      <c r="EJF111" s="236" t="s">
        <v>570</v>
      </c>
      <c r="EJG111" s="237"/>
      <c r="EJH111" s="225"/>
      <c r="EJI111" s="235"/>
      <c r="EJJ111" s="236" t="s">
        <v>570</v>
      </c>
      <c r="EJK111" s="237"/>
      <c r="EJL111" s="225"/>
      <c r="EJM111" s="235"/>
      <c r="EJN111" s="236" t="s">
        <v>570</v>
      </c>
      <c r="EJO111" s="237"/>
      <c r="EJP111" s="225"/>
      <c r="EJQ111" s="235"/>
      <c r="EJR111" s="236" t="s">
        <v>570</v>
      </c>
      <c r="EJS111" s="237"/>
      <c r="EJT111" s="225"/>
      <c r="EJU111" s="235"/>
      <c r="EJV111" s="236" t="s">
        <v>570</v>
      </c>
      <c r="EJW111" s="237"/>
      <c r="EJX111" s="225"/>
      <c r="EJY111" s="235"/>
      <c r="EJZ111" s="236" t="s">
        <v>570</v>
      </c>
      <c r="EKA111" s="237"/>
      <c r="EKB111" s="225"/>
      <c r="EKC111" s="235"/>
      <c r="EKD111" s="236" t="s">
        <v>570</v>
      </c>
      <c r="EKE111" s="237"/>
      <c r="EKF111" s="225"/>
      <c r="EKG111" s="235"/>
      <c r="EKH111" s="236" t="s">
        <v>570</v>
      </c>
      <c r="EKI111" s="237"/>
      <c r="EKJ111" s="225"/>
      <c r="EKK111" s="235"/>
      <c r="EKL111" s="236" t="s">
        <v>570</v>
      </c>
      <c r="EKM111" s="237"/>
      <c r="EKN111" s="225"/>
      <c r="EKO111" s="235"/>
      <c r="EKP111" s="236" t="s">
        <v>570</v>
      </c>
      <c r="EKQ111" s="237"/>
      <c r="EKR111" s="225"/>
      <c r="EKS111" s="235"/>
      <c r="EKT111" s="236" t="s">
        <v>570</v>
      </c>
      <c r="EKU111" s="237"/>
      <c r="EKV111" s="225"/>
      <c r="EKW111" s="235"/>
      <c r="EKX111" s="236" t="s">
        <v>570</v>
      </c>
      <c r="EKY111" s="237"/>
      <c r="EKZ111" s="225"/>
      <c r="ELA111" s="235"/>
      <c r="ELB111" s="236" t="s">
        <v>570</v>
      </c>
      <c r="ELC111" s="237"/>
      <c r="ELD111" s="225"/>
      <c r="ELE111" s="235"/>
      <c r="ELF111" s="236" t="s">
        <v>570</v>
      </c>
      <c r="ELG111" s="237"/>
      <c r="ELH111" s="225"/>
      <c r="ELI111" s="235"/>
      <c r="ELJ111" s="236" t="s">
        <v>570</v>
      </c>
      <c r="ELK111" s="237"/>
      <c r="ELL111" s="225"/>
      <c r="ELM111" s="235"/>
      <c r="ELN111" s="236" t="s">
        <v>570</v>
      </c>
      <c r="ELO111" s="237"/>
      <c r="ELP111" s="225"/>
      <c r="ELQ111" s="235"/>
      <c r="ELR111" s="236" t="s">
        <v>570</v>
      </c>
      <c r="ELS111" s="237"/>
      <c r="ELT111" s="225"/>
      <c r="ELU111" s="235"/>
      <c r="ELV111" s="236" t="s">
        <v>570</v>
      </c>
      <c r="ELW111" s="237"/>
      <c r="ELX111" s="225"/>
      <c r="ELY111" s="235"/>
      <c r="ELZ111" s="236" t="s">
        <v>570</v>
      </c>
      <c r="EMA111" s="237"/>
      <c r="EMB111" s="225"/>
      <c r="EMC111" s="235"/>
      <c r="EMD111" s="236" t="s">
        <v>570</v>
      </c>
      <c r="EME111" s="237"/>
      <c r="EMF111" s="225"/>
      <c r="EMG111" s="235"/>
      <c r="EMH111" s="236" t="s">
        <v>570</v>
      </c>
      <c r="EMI111" s="237"/>
      <c r="EMJ111" s="225"/>
      <c r="EMK111" s="235"/>
      <c r="EML111" s="236" t="s">
        <v>570</v>
      </c>
      <c r="EMM111" s="237"/>
      <c r="EMN111" s="225"/>
      <c r="EMO111" s="235"/>
      <c r="EMP111" s="236" t="s">
        <v>570</v>
      </c>
      <c r="EMQ111" s="237"/>
      <c r="EMR111" s="225"/>
      <c r="EMS111" s="235"/>
      <c r="EMT111" s="236" t="s">
        <v>570</v>
      </c>
      <c r="EMU111" s="237"/>
      <c r="EMV111" s="225"/>
      <c r="EMW111" s="235"/>
      <c r="EMX111" s="236" t="s">
        <v>570</v>
      </c>
      <c r="EMY111" s="237"/>
      <c r="EMZ111" s="225"/>
      <c r="ENA111" s="235"/>
      <c r="ENB111" s="236" t="s">
        <v>570</v>
      </c>
      <c r="ENC111" s="237"/>
      <c r="END111" s="225"/>
      <c r="ENE111" s="235"/>
      <c r="ENF111" s="236" t="s">
        <v>570</v>
      </c>
      <c r="ENG111" s="237"/>
      <c r="ENH111" s="225"/>
      <c r="ENI111" s="235"/>
      <c r="ENJ111" s="236" t="s">
        <v>570</v>
      </c>
      <c r="ENK111" s="237"/>
      <c r="ENL111" s="225"/>
      <c r="ENM111" s="235"/>
      <c r="ENN111" s="236" t="s">
        <v>570</v>
      </c>
      <c r="ENO111" s="237"/>
      <c r="ENP111" s="225"/>
      <c r="ENQ111" s="235"/>
      <c r="ENR111" s="236" t="s">
        <v>570</v>
      </c>
      <c r="ENS111" s="237"/>
      <c r="ENT111" s="225"/>
      <c r="ENU111" s="235"/>
      <c r="ENV111" s="236" t="s">
        <v>570</v>
      </c>
      <c r="ENW111" s="237"/>
      <c r="ENX111" s="225"/>
      <c r="ENY111" s="235"/>
      <c r="ENZ111" s="236" t="s">
        <v>570</v>
      </c>
      <c r="EOA111" s="237"/>
      <c r="EOB111" s="225"/>
      <c r="EOC111" s="235"/>
      <c r="EOD111" s="236" t="s">
        <v>570</v>
      </c>
      <c r="EOE111" s="237"/>
      <c r="EOF111" s="225"/>
      <c r="EOG111" s="235"/>
      <c r="EOH111" s="236" t="s">
        <v>570</v>
      </c>
      <c r="EOI111" s="237"/>
      <c r="EOJ111" s="225"/>
      <c r="EOK111" s="235"/>
      <c r="EOL111" s="236" t="s">
        <v>570</v>
      </c>
      <c r="EOM111" s="237"/>
      <c r="EON111" s="225"/>
      <c r="EOO111" s="235"/>
      <c r="EOP111" s="236" t="s">
        <v>570</v>
      </c>
      <c r="EOQ111" s="237"/>
      <c r="EOR111" s="225"/>
      <c r="EOS111" s="235"/>
      <c r="EOT111" s="236" t="s">
        <v>570</v>
      </c>
      <c r="EOU111" s="237"/>
      <c r="EOV111" s="225"/>
      <c r="EOW111" s="235"/>
      <c r="EOX111" s="236" t="s">
        <v>570</v>
      </c>
      <c r="EOY111" s="237"/>
      <c r="EOZ111" s="225"/>
      <c r="EPA111" s="235"/>
      <c r="EPB111" s="236" t="s">
        <v>570</v>
      </c>
      <c r="EPC111" s="237"/>
      <c r="EPD111" s="225"/>
      <c r="EPE111" s="235"/>
      <c r="EPF111" s="236" t="s">
        <v>570</v>
      </c>
      <c r="EPG111" s="237"/>
      <c r="EPH111" s="225"/>
      <c r="EPI111" s="235"/>
      <c r="EPJ111" s="236" t="s">
        <v>570</v>
      </c>
      <c r="EPK111" s="237"/>
      <c r="EPL111" s="225"/>
      <c r="EPM111" s="235"/>
      <c r="EPN111" s="236" t="s">
        <v>570</v>
      </c>
      <c r="EPO111" s="237"/>
      <c r="EPP111" s="225"/>
      <c r="EPQ111" s="235"/>
      <c r="EPR111" s="236" t="s">
        <v>570</v>
      </c>
      <c r="EPS111" s="237"/>
      <c r="EPT111" s="225"/>
      <c r="EPU111" s="235"/>
      <c r="EPV111" s="236" t="s">
        <v>570</v>
      </c>
      <c r="EPW111" s="237"/>
      <c r="EPX111" s="225"/>
      <c r="EPY111" s="235"/>
      <c r="EPZ111" s="236" t="s">
        <v>570</v>
      </c>
      <c r="EQA111" s="237"/>
      <c r="EQB111" s="225"/>
      <c r="EQC111" s="235"/>
      <c r="EQD111" s="236" t="s">
        <v>570</v>
      </c>
      <c r="EQE111" s="237"/>
      <c r="EQF111" s="225"/>
      <c r="EQG111" s="235"/>
      <c r="EQH111" s="236" t="s">
        <v>570</v>
      </c>
      <c r="EQI111" s="237"/>
      <c r="EQJ111" s="225"/>
      <c r="EQK111" s="235"/>
      <c r="EQL111" s="236" t="s">
        <v>570</v>
      </c>
      <c r="EQM111" s="237"/>
      <c r="EQN111" s="225"/>
      <c r="EQO111" s="235"/>
      <c r="EQP111" s="236" t="s">
        <v>570</v>
      </c>
      <c r="EQQ111" s="237"/>
      <c r="EQR111" s="225"/>
      <c r="EQS111" s="235"/>
      <c r="EQT111" s="236" t="s">
        <v>570</v>
      </c>
      <c r="EQU111" s="237"/>
      <c r="EQV111" s="225"/>
      <c r="EQW111" s="235"/>
      <c r="EQX111" s="236" t="s">
        <v>570</v>
      </c>
      <c r="EQY111" s="237"/>
      <c r="EQZ111" s="225"/>
      <c r="ERA111" s="235"/>
      <c r="ERB111" s="236" t="s">
        <v>570</v>
      </c>
      <c r="ERC111" s="237"/>
      <c r="ERD111" s="225"/>
      <c r="ERE111" s="235"/>
      <c r="ERF111" s="236" t="s">
        <v>570</v>
      </c>
      <c r="ERG111" s="237"/>
      <c r="ERH111" s="225"/>
      <c r="ERI111" s="235"/>
      <c r="ERJ111" s="236" t="s">
        <v>570</v>
      </c>
      <c r="ERK111" s="237"/>
      <c r="ERL111" s="225"/>
      <c r="ERM111" s="235"/>
      <c r="ERN111" s="236" t="s">
        <v>570</v>
      </c>
      <c r="ERO111" s="237"/>
      <c r="ERP111" s="225"/>
      <c r="ERQ111" s="235"/>
      <c r="ERR111" s="236" t="s">
        <v>570</v>
      </c>
      <c r="ERS111" s="237"/>
      <c r="ERT111" s="225"/>
      <c r="ERU111" s="235"/>
      <c r="ERV111" s="236" t="s">
        <v>570</v>
      </c>
      <c r="ERW111" s="237"/>
      <c r="ERX111" s="225"/>
      <c r="ERY111" s="235"/>
      <c r="ERZ111" s="236" t="s">
        <v>570</v>
      </c>
      <c r="ESA111" s="237"/>
      <c r="ESB111" s="225"/>
      <c r="ESC111" s="235"/>
      <c r="ESD111" s="236" t="s">
        <v>570</v>
      </c>
      <c r="ESE111" s="237"/>
      <c r="ESF111" s="225"/>
      <c r="ESG111" s="235"/>
      <c r="ESH111" s="236" t="s">
        <v>570</v>
      </c>
      <c r="ESI111" s="237"/>
      <c r="ESJ111" s="225"/>
      <c r="ESK111" s="235"/>
      <c r="ESL111" s="236" t="s">
        <v>570</v>
      </c>
      <c r="ESM111" s="237"/>
      <c r="ESN111" s="225"/>
      <c r="ESO111" s="235"/>
      <c r="ESP111" s="236" t="s">
        <v>570</v>
      </c>
      <c r="ESQ111" s="237"/>
      <c r="ESR111" s="225"/>
      <c r="ESS111" s="235"/>
      <c r="EST111" s="236" t="s">
        <v>570</v>
      </c>
      <c r="ESU111" s="237"/>
      <c r="ESV111" s="225"/>
      <c r="ESW111" s="235"/>
      <c r="ESX111" s="236" t="s">
        <v>570</v>
      </c>
      <c r="ESY111" s="237"/>
      <c r="ESZ111" s="225"/>
      <c r="ETA111" s="235"/>
      <c r="ETB111" s="236" t="s">
        <v>570</v>
      </c>
      <c r="ETC111" s="237"/>
      <c r="ETD111" s="225"/>
      <c r="ETE111" s="235"/>
      <c r="ETF111" s="236" t="s">
        <v>570</v>
      </c>
      <c r="ETG111" s="237"/>
      <c r="ETH111" s="225"/>
      <c r="ETI111" s="235"/>
      <c r="ETJ111" s="236" t="s">
        <v>570</v>
      </c>
      <c r="ETK111" s="237"/>
      <c r="ETL111" s="225"/>
      <c r="ETM111" s="235"/>
      <c r="ETN111" s="236" t="s">
        <v>570</v>
      </c>
      <c r="ETO111" s="237"/>
      <c r="ETP111" s="225"/>
      <c r="ETQ111" s="235"/>
      <c r="ETR111" s="236" t="s">
        <v>570</v>
      </c>
      <c r="ETS111" s="237"/>
      <c r="ETT111" s="225"/>
      <c r="ETU111" s="235"/>
      <c r="ETV111" s="236" t="s">
        <v>570</v>
      </c>
      <c r="ETW111" s="237"/>
      <c r="ETX111" s="225"/>
      <c r="ETY111" s="235"/>
      <c r="ETZ111" s="236" t="s">
        <v>570</v>
      </c>
      <c r="EUA111" s="237"/>
      <c r="EUB111" s="225"/>
      <c r="EUC111" s="235"/>
      <c r="EUD111" s="236" t="s">
        <v>570</v>
      </c>
      <c r="EUE111" s="237"/>
      <c r="EUF111" s="225"/>
      <c r="EUG111" s="235"/>
      <c r="EUH111" s="236" t="s">
        <v>570</v>
      </c>
      <c r="EUI111" s="237"/>
      <c r="EUJ111" s="225"/>
      <c r="EUK111" s="235"/>
      <c r="EUL111" s="236" t="s">
        <v>570</v>
      </c>
      <c r="EUM111" s="237"/>
      <c r="EUN111" s="225"/>
      <c r="EUO111" s="235"/>
      <c r="EUP111" s="236" t="s">
        <v>570</v>
      </c>
      <c r="EUQ111" s="237"/>
      <c r="EUR111" s="225"/>
      <c r="EUS111" s="235"/>
      <c r="EUT111" s="236" t="s">
        <v>570</v>
      </c>
      <c r="EUU111" s="237"/>
      <c r="EUV111" s="225"/>
      <c r="EUW111" s="235"/>
      <c r="EUX111" s="236" t="s">
        <v>570</v>
      </c>
      <c r="EUY111" s="237"/>
      <c r="EUZ111" s="225"/>
      <c r="EVA111" s="235"/>
      <c r="EVB111" s="236" t="s">
        <v>570</v>
      </c>
      <c r="EVC111" s="237"/>
      <c r="EVD111" s="225"/>
      <c r="EVE111" s="235"/>
      <c r="EVF111" s="236" t="s">
        <v>570</v>
      </c>
      <c r="EVG111" s="237"/>
      <c r="EVH111" s="225"/>
      <c r="EVI111" s="235"/>
      <c r="EVJ111" s="236" t="s">
        <v>570</v>
      </c>
      <c r="EVK111" s="237"/>
      <c r="EVL111" s="225"/>
      <c r="EVM111" s="235"/>
      <c r="EVN111" s="236" t="s">
        <v>570</v>
      </c>
      <c r="EVO111" s="237"/>
      <c r="EVP111" s="225"/>
      <c r="EVQ111" s="235"/>
      <c r="EVR111" s="236" t="s">
        <v>570</v>
      </c>
      <c r="EVS111" s="237"/>
      <c r="EVT111" s="225"/>
      <c r="EVU111" s="235"/>
      <c r="EVV111" s="236" t="s">
        <v>570</v>
      </c>
      <c r="EVW111" s="237"/>
      <c r="EVX111" s="225"/>
      <c r="EVY111" s="235"/>
      <c r="EVZ111" s="236" t="s">
        <v>570</v>
      </c>
      <c r="EWA111" s="237"/>
      <c r="EWB111" s="225"/>
      <c r="EWC111" s="235"/>
      <c r="EWD111" s="236" t="s">
        <v>570</v>
      </c>
      <c r="EWE111" s="237"/>
      <c r="EWF111" s="225"/>
      <c r="EWG111" s="235"/>
      <c r="EWH111" s="236" t="s">
        <v>570</v>
      </c>
      <c r="EWI111" s="237"/>
      <c r="EWJ111" s="225"/>
      <c r="EWK111" s="235"/>
      <c r="EWL111" s="236" t="s">
        <v>570</v>
      </c>
      <c r="EWM111" s="237"/>
      <c r="EWN111" s="225"/>
      <c r="EWO111" s="235"/>
      <c r="EWP111" s="236" t="s">
        <v>570</v>
      </c>
      <c r="EWQ111" s="237"/>
      <c r="EWR111" s="225"/>
      <c r="EWS111" s="235"/>
      <c r="EWT111" s="236" t="s">
        <v>570</v>
      </c>
      <c r="EWU111" s="237"/>
      <c r="EWV111" s="225"/>
      <c r="EWW111" s="235"/>
      <c r="EWX111" s="236" t="s">
        <v>570</v>
      </c>
      <c r="EWY111" s="237"/>
      <c r="EWZ111" s="225"/>
      <c r="EXA111" s="235"/>
      <c r="EXB111" s="236" t="s">
        <v>570</v>
      </c>
      <c r="EXC111" s="237"/>
      <c r="EXD111" s="225"/>
      <c r="EXE111" s="235"/>
      <c r="EXF111" s="236" t="s">
        <v>570</v>
      </c>
      <c r="EXG111" s="237"/>
      <c r="EXH111" s="225"/>
      <c r="EXI111" s="235"/>
      <c r="EXJ111" s="236" t="s">
        <v>570</v>
      </c>
      <c r="EXK111" s="237"/>
      <c r="EXL111" s="225"/>
      <c r="EXM111" s="235"/>
      <c r="EXN111" s="236" t="s">
        <v>570</v>
      </c>
      <c r="EXO111" s="237"/>
      <c r="EXP111" s="225"/>
      <c r="EXQ111" s="235"/>
      <c r="EXR111" s="236" t="s">
        <v>570</v>
      </c>
      <c r="EXS111" s="237"/>
      <c r="EXT111" s="225"/>
      <c r="EXU111" s="235"/>
      <c r="EXV111" s="236" t="s">
        <v>570</v>
      </c>
      <c r="EXW111" s="237"/>
      <c r="EXX111" s="225"/>
      <c r="EXY111" s="235"/>
      <c r="EXZ111" s="236" t="s">
        <v>570</v>
      </c>
      <c r="EYA111" s="237"/>
      <c r="EYB111" s="225"/>
      <c r="EYC111" s="235"/>
      <c r="EYD111" s="236" t="s">
        <v>570</v>
      </c>
      <c r="EYE111" s="237"/>
      <c r="EYF111" s="225"/>
      <c r="EYG111" s="235"/>
      <c r="EYH111" s="236" t="s">
        <v>570</v>
      </c>
      <c r="EYI111" s="237"/>
      <c r="EYJ111" s="225"/>
      <c r="EYK111" s="235"/>
      <c r="EYL111" s="236" t="s">
        <v>570</v>
      </c>
      <c r="EYM111" s="237"/>
      <c r="EYN111" s="225"/>
      <c r="EYO111" s="235"/>
      <c r="EYP111" s="236" t="s">
        <v>570</v>
      </c>
      <c r="EYQ111" s="237"/>
      <c r="EYR111" s="225"/>
      <c r="EYS111" s="235"/>
      <c r="EYT111" s="236" t="s">
        <v>570</v>
      </c>
      <c r="EYU111" s="237"/>
      <c r="EYV111" s="225"/>
      <c r="EYW111" s="235"/>
      <c r="EYX111" s="236" t="s">
        <v>570</v>
      </c>
      <c r="EYY111" s="237"/>
      <c r="EYZ111" s="225"/>
      <c r="EZA111" s="235"/>
      <c r="EZB111" s="236" t="s">
        <v>570</v>
      </c>
      <c r="EZC111" s="237"/>
      <c r="EZD111" s="225"/>
      <c r="EZE111" s="235"/>
      <c r="EZF111" s="236" t="s">
        <v>570</v>
      </c>
      <c r="EZG111" s="237"/>
      <c r="EZH111" s="225"/>
      <c r="EZI111" s="235"/>
      <c r="EZJ111" s="236" t="s">
        <v>570</v>
      </c>
      <c r="EZK111" s="237"/>
      <c r="EZL111" s="225"/>
      <c r="EZM111" s="235"/>
      <c r="EZN111" s="236" t="s">
        <v>570</v>
      </c>
      <c r="EZO111" s="237"/>
      <c r="EZP111" s="225"/>
      <c r="EZQ111" s="235"/>
      <c r="EZR111" s="236" t="s">
        <v>570</v>
      </c>
      <c r="EZS111" s="237"/>
      <c r="EZT111" s="225"/>
      <c r="EZU111" s="235"/>
      <c r="EZV111" s="236" t="s">
        <v>570</v>
      </c>
      <c r="EZW111" s="237"/>
      <c r="EZX111" s="225"/>
      <c r="EZY111" s="235"/>
      <c r="EZZ111" s="236" t="s">
        <v>570</v>
      </c>
      <c r="FAA111" s="237"/>
      <c r="FAB111" s="225"/>
      <c r="FAC111" s="235"/>
      <c r="FAD111" s="236" t="s">
        <v>570</v>
      </c>
      <c r="FAE111" s="237"/>
      <c r="FAF111" s="225"/>
      <c r="FAG111" s="235"/>
      <c r="FAH111" s="236" t="s">
        <v>570</v>
      </c>
      <c r="FAI111" s="237"/>
      <c r="FAJ111" s="225"/>
      <c r="FAK111" s="235"/>
      <c r="FAL111" s="236" t="s">
        <v>570</v>
      </c>
      <c r="FAM111" s="237"/>
      <c r="FAN111" s="225"/>
      <c r="FAO111" s="235"/>
      <c r="FAP111" s="236" t="s">
        <v>570</v>
      </c>
      <c r="FAQ111" s="237"/>
      <c r="FAR111" s="225"/>
      <c r="FAS111" s="235"/>
      <c r="FAT111" s="236" t="s">
        <v>570</v>
      </c>
      <c r="FAU111" s="237"/>
      <c r="FAV111" s="225"/>
      <c r="FAW111" s="235"/>
      <c r="FAX111" s="236" t="s">
        <v>570</v>
      </c>
      <c r="FAY111" s="237"/>
      <c r="FAZ111" s="225"/>
      <c r="FBA111" s="235"/>
      <c r="FBB111" s="236" t="s">
        <v>570</v>
      </c>
      <c r="FBC111" s="237"/>
      <c r="FBD111" s="225"/>
      <c r="FBE111" s="235"/>
      <c r="FBF111" s="236" t="s">
        <v>570</v>
      </c>
      <c r="FBG111" s="237"/>
      <c r="FBH111" s="225"/>
      <c r="FBI111" s="235"/>
      <c r="FBJ111" s="236" t="s">
        <v>570</v>
      </c>
      <c r="FBK111" s="237"/>
      <c r="FBL111" s="225"/>
      <c r="FBM111" s="235"/>
      <c r="FBN111" s="236" t="s">
        <v>570</v>
      </c>
      <c r="FBO111" s="237"/>
      <c r="FBP111" s="225"/>
      <c r="FBQ111" s="235"/>
      <c r="FBR111" s="236" t="s">
        <v>570</v>
      </c>
      <c r="FBS111" s="237"/>
      <c r="FBT111" s="225"/>
      <c r="FBU111" s="235"/>
      <c r="FBV111" s="236" t="s">
        <v>570</v>
      </c>
      <c r="FBW111" s="237"/>
      <c r="FBX111" s="225"/>
      <c r="FBY111" s="235"/>
      <c r="FBZ111" s="236" t="s">
        <v>570</v>
      </c>
      <c r="FCA111" s="237"/>
      <c r="FCB111" s="225"/>
      <c r="FCC111" s="235"/>
      <c r="FCD111" s="236" t="s">
        <v>570</v>
      </c>
      <c r="FCE111" s="237"/>
      <c r="FCF111" s="225"/>
      <c r="FCG111" s="235"/>
      <c r="FCH111" s="236" t="s">
        <v>570</v>
      </c>
      <c r="FCI111" s="237"/>
      <c r="FCJ111" s="225"/>
      <c r="FCK111" s="235"/>
      <c r="FCL111" s="236" t="s">
        <v>570</v>
      </c>
      <c r="FCM111" s="237"/>
      <c r="FCN111" s="225"/>
      <c r="FCO111" s="235"/>
      <c r="FCP111" s="236" t="s">
        <v>570</v>
      </c>
      <c r="FCQ111" s="237"/>
      <c r="FCR111" s="225"/>
      <c r="FCS111" s="235"/>
      <c r="FCT111" s="236" t="s">
        <v>570</v>
      </c>
      <c r="FCU111" s="237"/>
      <c r="FCV111" s="225"/>
      <c r="FCW111" s="235"/>
      <c r="FCX111" s="236" t="s">
        <v>570</v>
      </c>
      <c r="FCY111" s="237"/>
      <c r="FCZ111" s="225"/>
      <c r="FDA111" s="235"/>
      <c r="FDB111" s="236" t="s">
        <v>570</v>
      </c>
      <c r="FDC111" s="237"/>
      <c r="FDD111" s="225"/>
      <c r="FDE111" s="235"/>
      <c r="FDF111" s="236" t="s">
        <v>570</v>
      </c>
      <c r="FDG111" s="237"/>
      <c r="FDH111" s="225"/>
      <c r="FDI111" s="235"/>
      <c r="FDJ111" s="236" t="s">
        <v>570</v>
      </c>
      <c r="FDK111" s="237"/>
      <c r="FDL111" s="225"/>
      <c r="FDM111" s="235"/>
      <c r="FDN111" s="236" t="s">
        <v>570</v>
      </c>
      <c r="FDO111" s="237"/>
      <c r="FDP111" s="225"/>
      <c r="FDQ111" s="235"/>
      <c r="FDR111" s="236" t="s">
        <v>570</v>
      </c>
      <c r="FDS111" s="237"/>
      <c r="FDT111" s="225"/>
      <c r="FDU111" s="235"/>
      <c r="FDV111" s="236" t="s">
        <v>570</v>
      </c>
      <c r="FDW111" s="237"/>
      <c r="FDX111" s="225"/>
      <c r="FDY111" s="235"/>
      <c r="FDZ111" s="236" t="s">
        <v>570</v>
      </c>
      <c r="FEA111" s="237"/>
      <c r="FEB111" s="225"/>
      <c r="FEC111" s="235"/>
      <c r="FED111" s="236" t="s">
        <v>570</v>
      </c>
      <c r="FEE111" s="237"/>
      <c r="FEF111" s="225"/>
      <c r="FEG111" s="235"/>
      <c r="FEH111" s="236" t="s">
        <v>570</v>
      </c>
      <c r="FEI111" s="237"/>
      <c r="FEJ111" s="225"/>
      <c r="FEK111" s="235"/>
      <c r="FEL111" s="236" t="s">
        <v>570</v>
      </c>
      <c r="FEM111" s="237"/>
      <c r="FEN111" s="225"/>
      <c r="FEO111" s="235"/>
      <c r="FEP111" s="236" t="s">
        <v>570</v>
      </c>
      <c r="FEQ111" s="237"/>
      <c r="FER111" s="225"/>
      <c r="FES111" s="235"/>
      <c r="FET111" s="236" t="s">
        <v>570</v>
      </c>
      <c r="FEU111" s="237"/>
      <c r="FEV111" s="225"/>
      <c r="FEW111" s="235"/>
      <c r="FEX111" s="236" t="s">
        <v>570</v>
      </c>
      <c r="FEY111" s="237"/>
      <c r="FEZ111" s="225"/>
      <c r="FFA111" s="235"/>
      <c r="FFB111" s="236" t="s">
        <v>570</v>
      </c>
      <c r="FFC111" s="237"/>
      <c r="FFD111" s="225"/>
      <c r="FFE111" s="235"/>
      <c r="FFF111" s="236" t="s">
        <v>570</v>
      </c>
      <c r="FFG111" s="237"/>
      <c r="FFH111" s="225"/>
      <c r="FFI111" s="235"/>
      <c r="FFJ111" s="236" t="s">
        <v>570</v>
      </c>
      <c r="FFK111" s="237"/>
      <c r="FFL111" s="225"/>
      <c r="FFM111" s="235"/>
      <c r="FFN111" s="236" t="s">
        <v>570</v>
      </c>
      <c r="FFO111" s="237"/>
      <c r="FFP111" s="225"/>
      <c r="FFQ111" s="235"/>
      <c r="FFR111" s="236" t="s">
        <v>570</v>
      </c>
      <c r="FFS111" s="237"/>
      <c r="FFT111" s="225"/>
      <c r="FFU111" s="235"/>
      <c r="FFV111" s="236" t="s">
        <v>570</v>
      </c>
      <c r="FFW111" s="237"/>
      <c r="FFX111" s="225"/>
      <c r="FFY111" s="235"/>
      <c r="FFZ111" s="236" t="s">
        <v>570</v>
      </c>
      <c r="FGA111" s="237"/>
      <c r="FGB111" s="225"/>
      <c r="FGC111" s="235"/>
      <c r="FGD111" s="236" t="s">
        <v>570</v>
      </c>
      <c r="FGE111" s="237"/>
      <c r="FGF111" s="225"/>
      <c r="FGG111" s="235"/>
      <c r="FGH111" s="236" t="s">
        <v>570</v>
      </c>
      <c r="FGI111" s="237"/>
      <c r="FGJ111" s="225"/>
      <c r="FGK111" s="235"/>
      <c r="FGL111" s="236" t="s">
        <v>570</v>
      </c>
      <c r="FGM111" s="237"/>
      <c r="FGN111" s="225"/>
      <c r="FGO111" s="235"/>
      <c r="FGP111" s="236" t="s">
        <v>570</v>
      </c>
      <c r="FGQ111" s="237"/>
      <c r="FGR111" s="225"/>
      <c r="FGS111" s="235"/>
      <c r="FGT111" s="236" t="s">
        <v>570</v>
      </c>
      <c r="FGU111" s="237"/>
      <c r="FGV111" s="225"/>
      <c r="FGW111" s="235"/>
      <c r="FGX111" s="236" t="s">
        <v>570</v>
      </c>
      <c r="FGY111" s="237"/>
      <c r="FGZ111" s="225"/>
      <c r="FHA111" s="235"/>
      <c r="FHB111" s="236" t="s">
        <v>570</v>
      </c>
      <c r="FHC111" s="237"/>
      <c r="FHD111" s="225"/>
      <c r="FHE111" s="235"/>
      <c r="FHF111" s="236" t="s">
        <v>570</v>
      </c>
      <c r="FHG111" s="237"/>
      <c r="FHH111" s="225"/>
      <c r="FHI111" s="235"/>
      <c r="FHJ111" s="236" t="s">
        <v>570</v>
      </c>
      <c r="FHK111" s="237"/>
      <c r="FHL111" s="225"/>
      <c r="FHM111" s="235"/>
      <c r="FHN111" s="236" t="s">
        <v>570</v>
      </c>
      <c r="FHO111" s="237"/>
      <c r="FHP111" s="225"/>
      <c r="FHQ111" s="235"/>
      <c r="FHR111" s="236" t="s">
        <v>570</v>
      </c>
      <c r="FHS111" s="237"/>
      <c r="FHT111" s="225"/>
      <c r="FHU111" s="235"/>
      <c r="FHV111" s="236" t="s">
        <v>570</v>
      </c>
      <c r="FHW111" s="237"/>
      <c r="FHX111" s="225"/>
      <c r="FHY111" s="235"/>
      <c r="FHZ111" s="236" t="s">
        <v>570</v>
      </c>
      <c r="FIA111" s="237"/>
      <c r="FIB111" s="225"/>
      <c r="FIC111" s="235"/>
      <c r="FID111" s="236" t="s">
        <v>570</v>
      </c>
      <c r="FIE111" s="237"/>
      <c r="FIF111" s="225"/>
      <c r="FIG111" s="235"/>
      <c r="FIH111" s="236" t="s">
        <v>570</v>
      </c>
      <c r="FII111" s="237"/>
      <c r="FIJ111" s="225"/>
      <c r="FIK111" s="235"/>
      <c r="FIL111" s="236" t="s">
        <v>570</v>
      </c>
      <c r="FIM111" s="237"/>
      <c r="FIN111" s="225"/>
      <c r="FIO111" s="235"/>
      <c r="FIP111" s="236" t="s">
        <v>570</v>
      </c>
      <c r="FIQ111" s="237"/>
      <c r="FIR111" s="225"/>
      <c r="FIS111" s="235"/>
      <c r="FIT111" s="236" t="s">
        <v>570</v>
      </c>
      <c r="FIU111" s="237"/>
      <c r="FIV111" s="225"/>
      <c r="FIW111" s="235"/>
      <c r="FIX111" s="236" t="s">
        <v>570</v>
      </c>
      <c r="FIY111" s="237"/>
      <c r="FIZ111" s="225"/>
      <c r="FJA111" s="235"/>
      <c r="FJB111" s="236" t="s">
        <v>570</v>
      </c>
      <c r="FJC111" s="237"/>
      <c r="FJD111" s="225"/>
      <c r="FJE111" s="235"/>
      <c r="FJF111" s="236" t="s">
        <v>570</v>
      </c>
      <c r="FJG111" s="237"/>
      <c r="FJH111" s="225"/>
      <c r="FJI111" s="235"/>
      <c r="FJJ111" s="236" t="s">
        <v>570</v>
      </c>
      <c r="FJK111" s="237"/>
      <c r="FJL111" s="225"/>
      <c r="FJM111" s="235"/>
      <c r="FJN111" s="236" t="s">
        <v>570</v>
      </c>
      <c r="FJO111" s="237"/>
      <c r="FJP111" s="225"/>
      <c r="FJQ111" s="235"/>
      <c r="FJR111" s="236" t="s">
        <v>570</v>
      </c>
      <c r="FJS111" s="237"/>
      <c r="FJT111" s="225"/>
      <c r="FJU111" s="235"/>
      <c r="FJV111" s="236" t="s">
        <v>570</v>
      </c>
      <c r="FJW111" s="237"/>
      <c r="FJX111" s="225"/>
      <c r="FJY111" s="235"/>
      <c r="FJZ111" s="236" t="s">
        <v>570</v>
      </c>
      <c r="FKA111" s="237"/>
      <c r="FKB111" s="225"/>
      <c r="FKC111" s="235"/>
      <c r="FKD111" s="236" t="s">
        <v>570</v>
      </c>
      <c r="FKE111" s="237"/>
      <c r="FKF111" s="225"/>
      <c r="FKG111" s="235"/>
      <c r="FKH111" s="236" t="s">
        <v>570</v>
      </c>
      <c r="FKI111" s="237"/>
      <c r="FKJ111" s="225"/>
      <c r="FKK111" s="235"/>
      <c r="FKL111" s="236" t="s">
        <v>570</v>
      </c>
      <c r="FKM111" s="237"/>
      <c r="FKN111" s="225"/>
      <c r="FKO111" s="235"/>
      <c r="FKP111" s="236" t="s">
        <v>570</v>
      </c>
      <c r="FKQ111" s="237"/>
      <c r="FKR111" s="225"/>
      <c r="FKS111" s="235"/>
      <c r="FKT111" s="236" t="s">
        <v>570</v>
      </c>
      <c r="FKU111" s="237"/>
      <c r="FKV111" s="225"/>
      <c r="FKW111" s="235"/>
      <c r="FKX111" s="236" t="s">
        <v>570</v>
      </c>
      <c r="FKY111" s="237"/>
      <c r="FKZ111" s="225"/>
      <c r="FLA111" s="235"/>
      <c r="FLB111" s="236" t="s">
        <v>570</v>
      </c>
      <c r="FLC111" s="237"/>
      <c r="FLD111" s="225"/>
      <c r="FLE111" s="235"/>
      <c r="FLF111" s="236" t="s">
        <v>570</v>
      </c>
      <c r="FLG111" s="237"/>
      <c r="FLH111" s="225"/>
      <c r="FLI111" s="235"/>
      <c r="FLJ111" s="236" t="s">
        <v>570</v>
      </c>
      <c r="FLK111" s="237"/>
      <c r="FLL111" s="225"/>
      <c r="FLM111" s="235"/>
      <c r="FLN111" s="236" t="s">
        <v>570</v>
      </c>
      <c r="FLO111" s="237"/>
      <c r="FLP111" s="225"/>
      <c r="FLQ111" s="235"/>
      <c r="FLR111" s="236" t="s">
        <v>570</v>
      </c>
      <c r="FLS111" s="237"/>
      <c r="FLT111" s="225"/>
      <c r="FLU111" s="235"/>
      <c r="FLV111" s="236" t="s">
        <v>570</v>
      </c>
      <c r="FLW111" s="237"/>
      <c r="FLX111" s="225"/>
      <c r="FLY111" s="235"/>
      <c r="FLZ111" s="236" t="s">
        <v>570</v>
      </c>
      <c r="FMA111" s="237"/>
      <c r="FMB111" s="225"/>
      <c r="FMC111" s="235"/>
      <c r="FMD111" s="236" t="s">
        <v>570</v>
      </c>
      <c r="FME111" s="237"/>
      <c r="FMF111" s="225"/>
      <c r="FMG111" s="235"/>
      <c r="FMH111" s="236" t="s">
        <v>570</v>
      </c>
      <c r="FMI111" s="237"/>
      <c r="FMJ111" s="225"/>
      <c r="FMK111" s="235"/>
      <c r="FML111" s="236" t="s">
        <v>570</v>
      </c>
      <c r="FMM111" s="237"/>
      <c r="FMN111" s="225"/>
      <c r="FMO111" s="235"/>
      <c r="FMP111" s="236" t="s">
        <v>570</v>
      </c>
      <c r="FMQ111" s="237"/>
      <c r="FMR111" s="225"/>
      <c r="FMS111" s="235"/>
      <c r="FMT111" s="236" t="s">
        <v>570</v>
      </c>
      <c r="FMU111" s="237"/>
      <c r="FMV111" s="225"/>
      <c r="FMW111" s="235"/>
      <c r="FMX111" s="236" t="s">
        <v>570</v>
      </c>
      <c r="FMY111" s="237"/>
      <c r="FMZ111" s="225"/>
      <c r="FNA111" s="235"/>
      <c r="FNB111" s="236" t="s">
        <v>570</v>
      </c>
      <c r="FNC111" s="237"/>
      <c r="FND111" s="225"/>
      <c r="FNE111" s="235"/>
      <c r="FNF111" s="236" t="s">
        <v>570</v>
      </c>
      <c r="FNG111" s="237"/>
      <c r="FNH111" s="225"/>
      <c r="FNI111" s="235"/>
      <c r="FNJ111" s="236" t="s">
        <v>570</v>
      </c>
      <c r="FNK111" s="237"/>
      <c r="FNL111" s="225"/>
      <c r="FNM111" s="235"/>
      <c r="FNN111" s="236" t="s">
        <v>570</v>
      </c>
      <c r="FNO111" s="237"/>
      <c r="FNP111" s="225"/>
      <c r="FNQ111" s="235"/>
      <c r="FNR111" s="236" t="s">
        <v>570</v>
      </c>
      <c r="FNS111" s="237"/>
      <c r="FNT111" s="225"/>
      <c r="FNU111" s="235"/>
      <c r="FNV111" s="236" t="s">
        <v>570</v>
      </c>
      <c r="FNW111" s="237"/>
      <c r="FNX111" s="225"/>
      <c r="FNY111" s="235"/>
      <c r="FNZ111" s="236" t="s">
        <v>570</v>
      </c>
      <c r="FOA111" s="237"/>
      <c r="FOB111" s="225"/>
      <c r="FOC111" s="235"/>
      <c r="FOD111" s="236" t="s">
        <v>570</v>
      </c>
      <c r="FOE111" s="237"/>
      <c r="FOF111" s="225"/>
      <c r="FOG111" s="235"/>
      <c r="FOH111" s="236" t="s">
        <v>570</v>
      </c>
      <c r="FOI111" s="237"/>
      <c r="FOJ111" s="225"/>
      <c r="FOK111" s="235"/>
      <c r="FOL111" s="236" t="s">
        <v>570</v>
      </c>
      <c r="FOM111" s="237"/>
      <c r="FON111" s="225"/>
      <c r="FOO111" s="235"/>
      <c r="FOP111" s="236" t="s">
        <v>570</v>
      </c>
      <c r="FOQ111" s="237"/>
      <c r="FOR111" s="225"/>
      <c r="FOS111" s="235"/>
      <c r="FOT111" s="236" t="s">
        <v>570</v>
      </c>
      <c r="FOU111" s="237"/>
      <c r="FOV111" s="225"/>
      <c r="FOW111" s="235"/>
      <c r="FOX111" s="236" t="s">
        <v>570</v>
      </c>
      <c r="FOY111" s="237"/>
      <c r="FOZ111" s="225"/>
      <c r="FPA111" s="235"/>
      <c r="FPB111" s="236" t="s">
        <v>570</v>
      </c>
      <c r="FPC111" s="237"/>
      <c r="FPD111" s="225"/>
      <c r="FPE111" s="235"/>
      <c r="FPF111" s="236" t="s">
        <v>570</v>
      </c>
      <c r="FPG111" s="237"/>
      <c r="FPH111" s="225"/>
      <c r="FPI111" s="235"/>
      <c r="FPJ111" s="236" t="s">
        <v>570</v>
      </c>
      <c r="FPK111" s="237"/>
      <c r="FPL111" s="225"/>
      <c r="FPM111" s="235"/>
      <c r="FPN111" s="236" t="s">
        <v>570</v>
      </c>
      <c r="FPO111" s="237"/>
      <c r="FPP111" s="225"/>
      <c r="FPQ111" s="235"/>
      <c r="FPR111" s="236" t="s">
        <v>570</v>
      </c>
      <c r="FPS111" s="237"/>
      <c r="FPT111" s="225"/>
      <c r="FPU111" s="235"/>
      <c r="FPV111" s="236" t="s">
        <v>570</v>
      </c>
      <c r="FPW111" s="237"/>
      <c r="FPX111" s="225"/>
      <c r="FPY111" s="235"/>
      <c r="FPZ111" s="236" t="s">
        <v>570</v>
      </c>
      <c r="FQA111" s="237"/>
      <c r="FQB111" s="225"/>
      <c r="FQC111" s="235"/>
      <c r="FQD111" s="236" t="s">
        <v>570</v>
      </c>
      <c r="FQE111" s="237"/>
      <c r="FQF111" s="225"/>
      <c r="FQG111" s="235"/>
      <c r="FQH111" s="236" t="s">
        <v>570</v>
      </c>
      <c r="FQI111" s="237"/>
      <c r="FQJ111" s="225"/>
      <c r="FQK111" s="235"/>
      <c r="FQL111" s="236" t="s">
        <v>570</v>
      </c>
      <c r="FQM111" s="237"/>
      <c r="FQN111" s="225"/>
      <c r="FQO111" s="235"/>
      <c r="FQP111" s="236" t="s">
        <v>570</v>
      </c>
      <c r="FQQ111" s="237"/>
      <c r="FQR111" s="225"/>
      <c r="FQS111" s="235"/>
      <c r="FQT111" s="236" t="s">
        <v>570</v>
      </c>
      <c r="FQU111" s="237"/>
      <c r="FQV111" s="225"/>
      <c r="FQW111" s="235"/>
      <c r="FQX111" s="236" t="s">
        <v>570</v>
      </c>
      <c r="FQY111" s="237"/>
      <c r="FQZ111" s="225"/>
      <c r="FRA111" s="235"/>
      <c r="FRB111" s="236" t="s">
        <v>570</v>
      </c>
      <c r="FRC111" s="237"/>
      <c r="FRD111" s="225"/>
      <c r="FRE111" s="235"/>
      <c r="FRF111" s="236" t="s">
        <v>570</v>
      </c>
      <c r="FRG111" s="237"/>
      <c r="FRH111" s="225"/>
      <c r="FRI111" s="235"/>
      <c r="FRJ111" s="236" t="s">
        <v>570</v>
      </c>
      <c r="FRK111" s="237"/>
      <c r="FRL111" s="225"/>
      <c r="FRM111" s="235"/>
      <c r="FRN111" s="236" t="s">
        <v>570</v>
      </c>
      <c r="FRO111" s="237"/>
      <c r="FRP111" s="225"/>
      <c r="FRQ111" s="235"/>
      <c r="FRR111" s="236" t="s">
        <v>570</v>
      </c>
      <c r="FRS111" s="237"/>
      <c r="FRT111" s="225"/>
      <c r="FRU111" s="235"/>
      <c r="FRV111" s="236" t="s">
        <v>570</v>
      </c>
      <c r="FRW111" s="237"/>
      <c r="FRX111" s="225"/>
      <c r="FRY111" s="235"/>
      <c r="FRZ111" s="236" t="s">
        <v>570</v>
      </c>
      <c r="FSA111" s="237"/>
      <c r="FSB111" s="225"/>
      <c r="FSC111" s="235"/>
      <c r="FSD111" s="236" t="s">
        <v>570</v>
      </c>
      <c r="FSE111" s="237"/>
      <c r="FSF111" s="225"/>
      <c r="FSG111" s="235"/>
      <c r="FSH111" s="236" t="s">
        <v>570</v>
      </c>
      <c r="FSI111" s="237"/>
      <c r="FSJ111" s="225"/>
      <c r="FSK111" s="235"/>
      <c r="FSL111" s="236" t="s">
        <v>570</v>
      </c>
      <c r="FSM111" s="237"/>
      <c r="FSN111" s="225"/>
      <c r="FSO111" s="235"/>
      <c r="FSP111" s="236" t="s">
        <v>570</v>
      </c>
      <c r="FSQ111" s="237"/>
      <c r="FSR111" s="225"/>
      <c r="FSS111" s="235"/>
      <c r="FST111" s="236" t="s">
        <v>570</v>
      </c>
      <c r="FSU111" s="237"/>
      <c r="FSV111" s="225"/>
      <c r="FSW111" s="235"/>
      <c r="FSX111" s="236" t="s">
        <v>570</v>
      </c>
      <c r="FSY111" s="237"/>
      <c r="FSZ111" s="225"/>
      <c r="FTA111" s="235"/>
      <c r="FTB111" s="236" t="s">
        <v>570</v>
      </c>
      <c r="FTC111" s="237"/>
      <c r="FTD111" s="225"/>
      <c r="FTE111" s="235"/>
      <c r="FTF111" s="236" t="s">
        <v>570</v>
      </c>
      <c r="FTG111" s="237"/>
      <c r="FTH111" s="225"/>
      <c r="FTI111" s="235"/>
      <c r="FTJ111" s="236" t="s">
        <v>570</v>
      </c>
      <c r="FTK111" s="237"/>
      <c r="FTL111" s="225"/>
      <c r="FTM111" s="235"/>
      <c r="FTN111" s="236" t="s">
        <v>570</v>
      </c>
      <c r="FTO111" s="237"/>
      <c r="FTP111" s="225"/>
      <c r="FTQ111" s="235"/>
      <c r="FTR111" s="236" t="s">
        <v>570</v>
      </c>
      <c r="FTS111" s="237"/>
      <c r="FTT111" s="225"/>
      <c r="FTU111" s="235"/>
      <c r="FTV111" s="236" t="s">
        <v>570</v>
      </c>
      <c r="FTW111" s="237"/>
      <c r="FTX111" s="225"/>
      <c r="FTY111" s="235"/>
      <c r="FTZ111" s="236" t="s">
        <v>570</v>
      </c>
      <c r="FUA111" s="237"/>
      <c r="FUB111" s="225"/>
      <c r="FUC111" s="235"/>
      <c r="FUD111" s="236" t="s">
        <v>570</v>
      </c>
      <c r="FUE111" s="237"/>
      <c r="FUF111" s="225"/>
      <c r="FUG111" s="235"/>
      <c r="FUH111" s="236" t="s">
        <v>570</v>
      </c>
      <c r="FUI111" s="237"/>
      <c r="FUJ111" s="225"/>
      <c r="FUK111" s="235"/>
      <c r="FUL111" s="236" t="s">
        <v>570</v>
      </c>
      <c r="FUM111" s="237"/>
      <c r="FUN111" s="225"/>
      <c r="FUO111" s="235"/>
      <c r="FUP111" s="236" t="s">
        <v>570</v>
      </c>
      <c r="FUQ111" s="237"/>
      <c r="FUR111" s="225"/>
      <c r="FUS111" s="235"/>
      <c r="FUT111" s="236" t="s">
        <v>570</v>
      </c>
      <c r="FUU111" s="237"/>
      <c r="FUV111" s="225"/>
      <c r="FUW111" s="235"/>
      <c r="FUX111" s="236" t="s">
        <v>570</v>
      </c>
      <c r="FUY111" s="237"/>
      <c r="FUZ111" s="225"/>
      <c r="FVA111" s="235"/>
      <c r="FVB111" s="236" t="s">
        <v>570</v>
      </c>
      <c r="FVC111" s="237"/>
      <c r="FVD111" s="225"/>
      <c r="FVE111" s="235"/>
      <c r="FVF111" s="236" t="s">
        <v>570</v>
      </c>
      <c r="FVG111" s="237"/>
      <c r="FVH111" s="225"/>
      <c r="FVI111" s="235"/>
      <c r="FVJ111" s="236" t="s">
        <v>570</v>
      </c>
      <c r="FVK111" s="237"/>
      <c r="FVL111" s="225"/>
      <c r="FVM111" s="235"/>
      <c r="FVN111" s="236" t="s">
        <v>570</v>
      </c>
      <c r="FVO111" s="237"/>
      <c r="FVP111" s="225"/>
      <c r="FVQ111" s="235"/>
      <c r="FVR111" s="236" t="s">
        <v>570</v>
      </c>
      <c r="FVS111" s="237"/>
      <c r="FVT111" s="225"/>
      <c r="FVU111" s="235"/>
      <c r="FVV111" s="236" t="s">
        <v>570</v>
      </c>
      <c r="FVW111" s="237"/>
      <c r="FVX111" s="225"/>
      <c r="FVY111" s="235"/>
      <c r="FVZ111" s="236" t="s">
        <v>570</v>
      </c>
      <c r="FWA111" s="237"/>
      <c r="FWB111" s="225"/>
      <c r="FWC111" s="235"/>
      <c r="FWD111" s="236" t="s">
        <v>570</v>
      </c>
      <c r="FWE111" s="237"/>
      <c r="FWF111" s="225"/>
      <c r="FWG111" s="235"/>
      <c r="FWH111" s="236" t="s">
        <v>570</v>
      </c>
      <c r="FWI111" s="237"/>
      <c r="FWJ111" s="225"/>
      <c r="FWK111" s="235"/>
      <c r="FWL111" s="236" t="s">
        <v>570</v>
      </c>
      <c r="FWM111" s="237"/>
      <c r="FWN111" s="225"/>
      <c r="FWO111" s="235"/>
      <c r="FWP111" s="236" t="s">
        <v>570</v>
      </c>
      <c r="FWQ111" s="237"/>
      <c r="FWR111" s="225"/>
      <c r="FWS111" s="235"/>
      <c r="FWT111" s="236" t="s">
        <v>570</v>
      </c>
      <c r="FWU111" s="237"/>
      <c r="FWV111" s="225"/>
      <c r="FWW111" s="235"/>
      <c r="FWX111" s="236" t="s">
        <v>570</v>
      </c>
      <c r="FWY111" s="237"/>
      <c r="FWZ111" s="225"/>
      <c r="FXA111" s="235"/>
      <c r="FXB111" s="236" t="s">
        <v>570</v>
      </c>
      <c r="FXC111" s="237"/>
      <c r="FXD111" s="225"/>
      <c r="FXE111" s="235"/>
      <c r="FXF111" s="236" t="s">
        <v>570</v>
      </c>
      <c r="FXG111" s="237"/>
      <c r="FXH111" s="225"/>
      <c r="FXI111" s="235"/>
      <c r="FXJ111" s="236" t="s">
        <v>570</v>
      </c>
      <c r="FXK111" s="237"/>
      <c r="FXL111" s="225"/>
      <c r="FXM111" s="235"/>
      <c r="FXN111" s="236" t="s">
        <v>570</v>
      </c>
      <c r="FXO111" s="237"/>
      <c r="FXP111" s="225"/>
      <c r="FXQ111" s="235"/>
      <c r="FXR111" s="236" t="s">
        <v>570</v>
      </c>
      <c r="FXS111" s="237"/>
      <c r="FXT111" s="225"/>
      <c r="FXU111" s="235"/>
      <c r="FXV111" s="236" t="s">
        <v>570</v>
      </c>
      <c r="FXW111" s="237"/>
      <c r="FXX111" s="225"/>
      <c r="FXY111" s="235"/>
      <c r="FXZ111" s="236" t="s">
        <v>570</v>
      </c>
      <c r="FYA111" s="237"/>
      <c r="FYB111" s="225"/>
      <c r="FYC111" s="235"/>
      <c r="FYD111" s="236" t="s">
        <v>570</v>
      </c>
      <c r="FYE111" s="237"/>
      <c r="FYF111" s="225"/>
      <c r="FYG111" s="235"/>
      <c r="FYH111" s="236" t="s">
        <v>570</v>
      </c>
      <c r="FYI111" s="237"/>
      <c r="FYJ111" s="225"/>
      <c r="FYK111" s="235"/>
      <c r="FYL111" s="236" t="s">
        <v>570</v>
      </c>
      <c r="FYM111" s="237"/>
      <c r="FYN111" s="225"/>
      <c r="FYO111" s="235"/>
      <c r="FYP111" s="236" t="s">
        <v>570</v>
      </c>
      <c r="FYQ111" s="237"/>
      <c r="FYR111" s="225"/>
      <c r="FYS111" s="235"/>
      <c r="FYT111" s="236" t="s">
        <v>570</v>
      </c>
      <c r="FYU111" s="237"/>
      <c r="FYV111" s="225"/>
      <c r="FYW111" s="235"/>
      <c r="FYX111" s="236" t="s">
        <v>570</v>
      </c>
      <c r="FYY111" s="237"/>
      <c r="FYZ111" s="225"/>
      <c r="FZA111" s="235"/>
      <c r="FZB111" s="236" t="s">
        <v>570</v>
      </c>
      <c r="FZC111" s="237"/>
      <c r="FZD111" s="225"/>
      <c r="FZE111" s="235"/>
      <c r="FZF111" s="236" t="s">
        <v>570</v>
      </c>
      <c r="FZG111" s="237"/>
      <c r="FZH111" s="225"/>
      <c r="FZI111" s="235"/>
      <c r="FZJ111" s="236" t="s">
        <v>570</v>
      </c>
      <c r="FZK111" s="237"/>
      <c r="FZL111" s="225"/>
      <c r="FZM111" s="235"/>
      <c r="FZN111" s="236" t="s">
        <v>570</v>
      </c>
      <c r="FZO111" s="237"/>
      <c r="FZP111" s="225"/>
      <c r="FZQ111" s="235"/>
      <c r="FZR111" s="236" t="s">
        <v>570</v>
      </c>
      <c r="FZS111" s="237"/>
      <c r="FZT111" s="225"/>
      <c r="FZU111" s="235"/>
      <c r="FZV111" s="236" t="s">
        <v>570</v>
      </c>
      <c r="FZW111" s="237"/>
      <c r="FZX111" s="225"/>
      <c r="FZY111" s="235"/>
      <c r="FZZ111" s="236" t="s">
        <v>570</v>
      </c>
      <c r="GAA111" s="237"/>
      <c r="GAB111" s="225"/>
      <c r="GAC111" s="235"/>
      <c r="GAD111" s="236" t="s">
        <v>570</v>
      </c>
      <c r="GAE111" s="237"/>
      <c r="GAF111" s="225"/>
      <c r="GAG111" s="235"/>
      <c r="GAH111" s="236" t="s">
        <v>570</v>
      </c>
      <c r="GAI111" s="237"/>
      <c r="GAJ111" s="225"/>
      <c r="GAK111" s="235"/>
      <c r="GAL111" s="236" t="s">
        <v>570</v>
      </c>
      <c r="GAM111" s="237"/>
      <c r="GAN111" s="225"/>
      <c r="GAO111" s="235"/>
      <c r="GAP111" s="236" t="s">
        <v>570</v>
      </c>
      <c r="GAQ111" s="237"/>
      <c r="GAR111" s="225"/>
      <c r="GAS111" s="235"/>
      <c r="GAT111" s="236" t="s">
        <v>570</v>
      </c>
      <c r="GAU111" s="237"/>
      <c r="GAV111" s="225"/>
      <c r="GAW111" s="235"/>
      <c r="GAX111" s="236" t="s">
        <v>570</v>
      </c>
      <c r="GAY111" s="237"/>
      <c r="GAZ111" s="225"/>
      <c r="GBA111" s="235"/>
      <c r="GBB111" s="236" t="s">
        <v>570</v>
      </c>
      <c r="GBC111" s="237"/>
      <c r="GBD111" s="225"/>
      <c r="GBE111" s="235"/>
      <c r="GBF111" s="236" t="s">
        <v>570</v>
      </c>
      <c r="GBG111" s="237"/>
      <c r="GBH111" s="225"/>
      <c r="GBI111" s="235"/>
      <c r="GBJ111" s="236" t="s">
        <v>570</v>
      </c>
      <c r="GBK111" s="237"/>
      <c r="GBL111" s="225"/>
      <c r="GBM111" s="235"/>
      <c r="GBN111" s="236" t="s">
        <v>570</v>
      </c>
      <c r="GBO111" s="237"/>
      <c r="GBP111" s="225"/>
      <c r="GBQ111" s="235"/>
      <c r="GBR111" s="236" t="s">
        <v>570</v>
      </c>
      <c r="GBS111" s="237"/>
      <c r="GBT111" s="225"/>
      <c r="GBU111" s="235"/>
      <c r="GBV111" s="236" t="s">
        <v>570</v>
      </c>
      <c r="GBW111" s="237"/>
      <c r="GBX111" s="225"/>
      <c r="GBY111" s="235"/>
      <c r="GBZ111" s="236" t="s">
        <v>570</v>
      </c>
      <c r="GCA111" s="237"/>
      <c r="GCB111" s="225"/>
      <c r="GCC111" s="235"/>
      <c r="GCD111" s="236" t="s">
        <v>570</v>
      </c>
      <c r="GCE111" s="237"/>
      <c r="GCF111" s="225"/>
      <c r="GCG111" s="235"/>
      <c r="GCH111" s="236" t="s">
        <v>570</v>
      </c>
      <c r="GCI111" s="237"/>
      <c r="GCJ111" s="225"/>
      <c r="GCK111" s="235"/>
      <c r="GCL111" s="236" t="s">
        <v>570</v>
      </c>
      <c r="GCM111" s="237"/>
      <c r="GCN111" s="225"/>
      <c r="GCO111" s="235"/>
      <c r="GCP111" s="236" t="s">
        <v>570</v>
      </c>
      <c r="GCQ111" s="237"/>
      <c r="GCR111" s="225"/>
      <c r="GCS111" s="235"/>
      <c r="GCT111" s="236" t="s">
        <v>570</v>
      </c>
      <c r="GCU111" s="237"/>
      <c r="GCV111" s="225"/>
      <c r="GCW111" s="235"/>
      <c r="GCX111" s="236" t="s">
        <v>570</v>
      </c>
      <c r="GCY111" s="237"/>
      <c r="GCZ111" s="225"/>
      <c r="GDA111" s="235"/>
      <c r="GDB111" s="236" t="s">
        <v>570</v>
      </c>
      <c r="GDC111" s="237"/>
      <c r="GDD111" s="225"/>
      <c r="GDE111" s="235"/>
      <c r="GDF111" s="236" t="s">
        <v>570</v>
      </c>
      <c r="GDG111" s="237"/>
      <c r="GDH111" s="225"/>
      <c r="GDI111" s="235"/>
      <c r="GDJ111" s="236" t="s">
        <v>570</v>
      </c>
      <c r="GDK111" s="237"/>
      <c r="GDL111" s="225"/>
      <c r="GDM111" s="235"/>
      <c r="GDN111" s="236" t="s">
        <v>570</v>
      </c>
      <c r="GDO111" s="237"/>
      <c r="GDP111" s="225"/>
      <c r="GDQ111" s="235"/>
      <c r="GDR111" s="236" t="s">
        <v>570</v>
      </c>
      <c r="GDS111" s="237"/>
      <c r="GDT111" s="225"/>
      <c r="GDU111" s="235"/>
      <c r="GDV111" s="236" t="s">
        <v>570</v>
      </c>
      <c r="GDW111" s="237"/>
      <c r="GDX111" s="225"/>
      <c r="GDY111" s="235"/>
      <c r="GDZ111" s="236" t="s">
        <v>570</v>
      </c>
      <c r="GEA111" s="237"/>
      <c r="GEB111" s="225"/>
      <c r="GEC111" s="235"/>
      <c r="GED111" s="236" t="s">
        <v>570</v>
      </c>
      <c r="GEE111" s="237"/>
      <c r="GEF111" s="225"/>
      <c r="GEG111" s="235"/>
      <c r="GEH111" s="236" t="s">
        <v>570</v>
      </c>
      <c r="GEI111" s="237"/>
      <c r="GEJ111" s="225"/>
      <c r="GEK111" s="235"/>
      <c r="GEL111" s="236" t="s">
        <v>570</v>
      </c>
      <c r="GEM111" s="237"/>
      <c r="GEN111" s="225"/>
      <c r="GEO111" s="235"/>
      <c r="GEP111" s="236" t="s">
        <v>570</v>
      </c>
      <c r="GEQ111" s="237"/>
      <c r="GER111" s="225"/>
      <c r="GES111" s="235"/>
      <c r="GET111" s="236" t="s">
        <v>570</v>
      </c>
      <c r="GEU111" s="237"/>
      <c r="GEV111" s="225"/>
      <c r="GEW111" s="235"/>
      <c r="GEX111" s="236" t="s">
        <v>570</v>
      </c>
      <c r="GEY111" s="237"/>
      <c r="GEZ111" s="225"/>
      <c r="GFA111" s="235"/>
      <c r="GFB111" s="236" t="s">
        <v>570</v>
      </c>
      <c r="GFC111" s="237"/>
      <c r="GFD111" s="225"/>
      <c r="GFE111" s="235"/>
      <c r="GFF111" s="236" t="s">
        <v>570</v>
      </c>
      <c r="GFG111" s="237"/>
      <c r="GFH111" s="225"/>
      <c r="GFI111" s="235"/>
      <c r="GFJ111" s="236" t="s">
        <v>570</v>
      </c>
      <c r="GFK111" s="237"/>
      <c r="GFL111" s="225"/>
      <c r="GFM111" s="235"/>
      <c r="GFN111" s="236" t="s">
        <v>570</v>
      </c>
      <c r="GFO111" s="237"/>
      <c r="GFP111" s="225"/>
      <c r="GFQ111" s="235"/>
      <c r="GFR111" s="236" t="s">
        <v>570</v>
      </c>
      <c r="GFS111" s="237"/>
      <c r="GFT111" s="225"/>
      <c r="GFU111" s="235"/>
      <c r="GFV111" s="236" t="s">
        <v>570</v>
      </c>
      <c r="GFW111" s="237"/>
      <c r="GFX111" s="225"/>
      <c r="GFY111" s="235"/>
      <c r="GFZ111" s="236" t="s">
        <v>570</v>
      </c>
      <c r="GGA111" s="237"/>
      <c r="GGB111" s="225"/>
      <c r="GGC111" s="235"/>
      <c r="GGD111" s="236" t="s">
        <v>570</v>
      </c>
      <c r="GGE111" s="237"/>
      <c r="GGF111" s="225"/>
      <c r="GGG111" s="235"/>
      <c r="GGH111" s="236" t="s">
        <v>570</v>
      </c>
      <c r="GGI111" s="237"/>
      <c r="GGJ111" s="225"/>
      <c r="GGK111" s="235"/>
      <c r="GGL111" s="236" t="s">
        <v>570</v>
      </c>
      <c r="GGM111" s="237"/>
      <c r="GGN111" s="225"/>
      <c r="GGO111" s="235"/>
      <c r="GGP111" s="236" t="s">
        <v>570</v>
      </c>
      <c r="GGQ111" s="237"/>
      <c r="GGR111" s="225"/>
      <c r="GGS111" s="235"/>
      <c r="GGT111" s="236" t="s">
        <v>570</v>
      </c>
      <c r="GGU111" s="237"/>
      <c r="GGV111" s="225"/>
      <c r="GGW111" s="235"/>
      <c r="GGX111" s="236" t="s">
        <v>570</v>
      </c>
      <c r="GGY111" s="237"/>
      <c r="GGZ111" s="225"/>
      <c r="GHA111" s="235"/>
      <c r="GHB111" s="236" t="s">
        <v>570</v>
      </c>
      <c r="GHC111" s="237"/>
      <c r="GHD111" s="225"/>
      <c r="GHE111" s="235"/>
      <c r="GHF111" s="236" t="s">
        <v>570</v>
      </c>
      <c r="GHG111" s="237"/>
      <c r="GHH111" s="225"/>
      <c r="GHI111" s="235"/>
      <c r="GHJ111" s="236" t="s">
        <v>570</v>
      </c>
      <c r="GHK111" s="237"/>
      <c r="GHL111" s="225"/>
      <c r="GHM111" s="235"/>
      <c r="GHN111" s="236" t="s">
        <v>570</v>
      </c>
      <c r="GHO111" s="237"/>
      <c r="GHP111" s="225"/>
      <c r="GHQ111" s="235"/>
      <c r="GHR111" s="236" t="s">
        <v>570</v>
      </c>
      <c r="GHS111" s="237"/>
      <c r="GHT111" s="225"/>
      <c r="GHU111" s="235"/>
      <c r="GHV111" s="236" t="s">
        <v>570</v>
      </c>
      <c r="GHW111" s="237"/>
      <c r="GHX111" s="225"/>
      <c r="GHY111" s="235"/>
      <c r="GHZ111" s="236" t="s">
        <v>570</v>
      </c>
      <c r="GIA111" s="237"/>
      <c r="GIB111" s="225"/>
      <c r="GIC111" s="235"/>
      <c r="GID111" s="236" t="s">
        <v>570</v>
      </c>
      <c r="GIE111" s="237"/>
      <c r="GIF111" s="225"/>
      <c r="GIG111" s="235"/>
      <c r="GIH111" s="236" t="s">
        <v>570</v>
      </c>
      <c r="GII111" s="237"/>
      <c r="GIJ111" s="225"/>
      <c r="GIK111" s="235"/>
      <c r="GIL111" s="236" t="s">
        <v>570</v>
      </c>
      <c r="GIM111" s="237"/>
      <c r="GIN111" s="225"/>
      <c r="GIO111" s="235"/>
      <c r="GIP111" s="236" t="s">
        <v>570</v>
      </c>
      <c r="GIQ111" s="237"/>
      <c r="GIR111" s="225"/>
      <c r="GIS111" s="235"/>
      <c r="GIT111" s="236" t="s">
        <v>570</v>
      </c>
      <c r="GIU111" s="237"/>
      <c r="GIV111" s="225"/>
      <c r="GIW111" s="235"/>
      <c r="GIX111" s="236" t="s">
        <v>570</v>
      </c>
      <c r="GIY111" s="237"/>
      <c r="GIZ111" s="225"/>
      <c r="GJA111" s="235"/>
      <c r="GJB111" s="236" t="s">
        <v>570</v>
      </c>
      <c r="GJC111" s="237"/>
      <c r="GJD111" s="225"/>
      <c r="GJE111" s="235"/>
      <c r="GJF111" s="236" t="s">
        <v>570</v>
      </c>
      <c r="GJG111" s="237"/>
      <c r="GJH111" s="225"/>
      <c r="GJI111" s="235"/>
      <c r="GJJ111" s="236" t="s">
        <v>570</v>
      </c>
      <c r="GJK111" s="237"/>
      <c r="GJL111" s="225"/>
      <c r="GJM111" s="235"/>
      <c r="GJN111" s="236" t="s">
        <v>570</v>
      </c>
      <c r="GJO111" s="237"/>
      <c r="GJP111" s="225"/>
      <c r="GJQ111" s="235"/>
      <c r="GJR111" s="236" t="s">
        <v>570</v>
      </c>
      <c r="GJS111" s="237"/>
      <c r="GJT111" s="225"/>
      <c r="GJU111" s="235"/>
      <c r="GJV111" s="236" t="s">
        <v>570</v>
      </c>
      <c r="GJW111" s="237"/>
      <c r="GJX111" s="225"/>
      <c r="GJY111" s="235"/>
      <c r="GJZ111" s="236" t="s">
        <v>570</v>
      </c>
      <c r="GKA111" s="237"/>
      <c r="GKB111" s="225"/>
      <c r="GKC111" s="235"/>
      <c r="GKD111" s="236" t="s">
        <v>570</v>
      </c>
      <c r="GKE111" s="237"/>
      <c r="GKF111" s="225"/>
      <c r="GKG111" s="235"/>
      <c r="GKH111" s="236" t="s">
        <v>570</v>
      </c>
      <c r="GKI111" s="237"/>
      <c r="GKJ111" s="225"/>
      <c r="GKK111" s="235"/>
      <c r="GKL111" s="236" t="s">
        <v>570</v>
      </c>
      <c r="GKM111" s="237"/>
      <c r="GKN111" s="225"/>
      <c r="GKO111" s="235"/>
      <c r="GKP111" s="236" t="s">
        <v>570</v>
      </c>
      <c r="GKQ111" s="237"/>
      <c r="GKR111" s="225"/>
      <c r="GKS111" s="235"/>
      <c r="GKT111" s="236" t="s">
        <v>570</v>
      </c>
      <c r="GKU111" s="237"/>
      <c r="GKV111" s="225"/>
      <c r="GKW111" s="235"/>
      <c r="GKX111" s="236" t="s">
        <v>570</v>
      </c>
      <c r="GKY111" s="237"/>
      <c r="GKZ111" s="225"/>
      <c r="GLA111" s="235"/>
      <c r="GLB111" s="236" t="s">
        <v>570</v>
      </c>
      <c r="GLC111" s="237"/>
      <c r="GLD111" s="225"/>
      <c r="GLE111" s="235"/>
      <c r="GLF111" s="236" t="s">
        <v>570</v>
      </c>
      <c r="GLG111" s="237"/>
      <c r="GLH111" s="225"/>
      <c r="GLI111" s="235"/>
      <c r="GLJ111" s="236" t="s">
        <v>570</v>
      </c>
      <c r="GLK111" s="237"/>
      <c r="GLL111" s="225"/>
      <c r="GLM111" s="235"/>
      <c r="GLN111" s="236" t="s">
        <v>570</v>
      </c>
      <c r="GLO111" s="237"/>
      <c r="GLP111" s="225"/>
      <c r="GLQ111" s="235"/>
      <c r="GLR111" s="236" t="s">
        <v>570</v>
      </c>
      <c r="GLS111" s="237"/>
      <c r="GLT111" s="225"/>
      <c r="GLU111" s="235"/>
      <c r="GLV111" s="236" t="s">
        <v>570</v>
      </c>
      <c r="GLW111" s="237"/>
      <c r="GLX111" s="225"/>
      <c r="GLY111" s="235"/>
      <c r="GLZ111" s="236" t="s">
        <v>570</v>
      </c>
      <c r="GMA111" s="237"/>
      <c r="GMB111" s="225"/>
      <c r="GMC111" s="235"/>
      <c r="GMD111" s="236" t="s">
        <v>570</v>
      </c>
      <c r="GME111" s="237"/>
      <c r="GMF111" s="225"/>
      <c r="GMG111" s="235"/>
      <c r="GMH111" s="236" t="s">
        <v>570</v>
      </c>
      <c r="GMI111" s="237"/>
      <c r="GMJ111" s="225"/>
      <c r="GMK111" s="235"/>
      <c r="GML111" s="236" t="s">
        <v>570</v>
      </c>
      <c r="GMM111" s="237"/>
      <c r="GMN111" s="225"/>
      <c r="GMO111" s="235"/>
      <c r="GMP111" s="236" t="s">
        <v>570</v>
      </c>
      <c r="GMQ111" s="237"/>
      <c r="GMR111" s="225"/>
      <c r="GMS111" s="235"/>
      <c r="GMT111" s="236" t="s">
        <v>570</v>
      </c>
      <c r="GMU111" s="237"/>
      <c r="GMV111" s="225"/>
      <c r="GMW111" s="235"/>
      <c r="GMX111" s="236" t="s">
        <v>570</v>
      </c>
      <c r="GMY111" s="237"/>
      <c r="GMZ111" s="225"/>
      <c r="GNA111" s="235"/>
      <c r="GNB111" s="236" t="s">
        <v>570</v>
      </c>
      <c r="GNC111" s="237"/>
      <c r="GND111" s="225"/>
      <c r="GNE111" s="235"/>
      <c r="GNF111" s="236" t="s">
        <v>570</v>
      </c>
      <c r="GNG111" s="237"/>
      <c r="GNH111" s="225"/>
      <c r="GNI111" s="235"/>
      <c r="GNJ111" s="236" t="s">
        <v>570</v>
      </c>
      <c r="GNK111" s="237"/>
      <c r="GNL111" s="225"/>
      <c r="GNM111" s="235"/>
      <c r="GNN111" s="236" t="s">
        <v>570</v>
      </c>
      <c r="GNO111" s="237"/>
      <c r="GNP111" s="225"/>
      <c r="GNQ111" s="235"/>
      <c r="GNR111" s="236" t="s">
        <v>570</v>
      </c>
      <c r="GNS111" s="237"/>
      <c r="GNT111" s="225"/>
      <c r="GNU111" s="235"/>
      <c r="GNV111" s="236" t="s">
        <v>570</v>
      </c>
      <c r="GNW111" s="237"/>
      <c r="GNX111" s="225"/>
      <c r="GNY111" s="235"/>
      <c r="GNZ111" s="236" t="s">
        <v>570</v>
      </c>
      <c r="GOA111" s="237"/>
      <c r="GOB111" s="225"/>
      <c r="GOC111" s="235"/>
      <c r="GOD111" s="236" t="s">
        <v>570</v>
      </c>
      <c r="GOE111" s="237"/>
      <c r="GOF111" s="225"/>
      <c r="GOG111" s="235"/>
      <c r="GOH111" s="236" t="s">
        <v>570</v>
      </c>
      <c r="GOI111" s="237"/>
      <c r="GOJ111" s="225"/>
      <c r="GOK111" s="235"/>
      <c r="GOL111" s="236" t="s">
        <v>570</v>
      </c>
      <c r="GOM111" s="237"/>
      <c r="GON111" s="225"/>
      <c r="GOO111" s="235"/>
      <c r="GOP111" s="236" t="s">
        <v>570</v>
      </c>
      <c r="GOQ111" s="237"/>
      <c r="GOR111" s="225"/>
      <c r="GOS111" s="235"/>
      <c r="GOT111" s="236" t="s">
        <v>570</v>
      </c>
      <c r="GOU111" s="237"/>
      <c r="GOV111" s="225"/>
      <c r="GOW111" s="235"/>
      <c r="GOX111" s="236" t="s">
        <v>570</v>
      </c>
      <c r="GOY111" s="237"/>
      <c r="GOZ111" s="225"/>
      <c r="GPA111" s="235"/>
      <c r="GPB111" s="236" t="s">
        <v>570</v>
      </c>
      <c r="GPC111" s="237"/>
      <c r="GPD111" s="225"/>
      <c r="GPE111" s="235"/>
      <c r="GPF111" s="236" t="s">
        <v>570</v>
      </c>
      <c r="GPG111" s="237"/>
      <c r="GPH111" s="225"/>
      <c r="GPI111" s="235"/>
      <c r="GPJ111" s="236" t="s">
        <v>570</v>
      </c>
      <c r="GPK111" s="237"/>
      <c r="GPL111" s="225"/>
      <c r="GPM111" s="235"/>
      <c r="GPN111" s="236" t="s">
        <v>570</v>
      </c>
      <c r="GPO111" s="237"/>
      <c r="GPP111" s="225"/>
      <c r="GPQ111" s="235"/>
      <c r="GPR111" s="236" t="s">
        <v>570</v>
      </c>
      <c r="GPS111" s="237"/>
      <c r="GPT111" s="225"/>
      <c r="GPU111" s="235"/>
      <c r="GPV111" s="236" t="s">
        <v>570</v>
      </c>
      <c r="GPW111" s="237"/>
      <c r="GPX111" s="225"/>
      <c r="GPY111" s="235"/>
      <c r="GPZ111" s="236" t="s">
        <v>570</v>
      </c>
      <c r="GQA111" s="237"/>
      <c r="GQB111" s="225"/>
      <c r="GQC111" s="235"/>
      <c r="GQD111" s="236" t="s">
        <v>570</v>
      </c>
      <c r="GQE111" s="237"/>
      <c r="GQF111" s="225"/>
      <c r="GQG111" s="235"/>
      <c r="GQH111" s="236" t="s">
        <v>570</v>
      </c>
      <c r="GQI111" s="237"/>
      <c r="GQJ111" s="225"/>
      <c r="GQK111" s="235"/>
      <c r="GQL111" s="236" t="s">
        <v>570</v>
      </c>
      <c r="GQM111" s="237"/>
      <c r="GQN111" s="225"/>
      <c r="GQO111" s="235"/>
      <c r="GQP111" s="236" t="s">
        <v>570</v>
      </c>
      <c r="GQQ111" s="237"/>
      <c r="GQR111" s="225"/>
      <c r="GQS111" s="235"/>
      <c r="GQT111" s="236" t="s">
        <v>570</v>
      </c>
      <c r="GQU111" s="237"/>
      <c r="GQV111" s="225"/>
      <c r="GQW111" s="235"/>
      <c r="GQX111" s="236" t="s">
        <v>570</v>
      </c>
      <c r="GQY111" s="237"/>
      <c r="GQZ111" s="225"/>
      <c r="GRA111" s="235"/>
      <c r="GRB111" s="236" t="s">
        <v>570</v>
      </c>
      <c r="GRC111" s="237"/>
      <c r="GRD111" s="225"/>
      <c r="GRE111" s="235"/>
      <c r="GRF111" s="236" t="s">
        <v>570</v>
      </c>
      <c r="GRG111" s="237"/>
      <c r="GRH111" s="225"/>
      <c r="GRI111" s="235"/>
      <c r="GRJ111" s="236" t="s">
        <v>570</v>
      </c>
      <c r="GRK111" s="237"/>
      <c r="GRL111" s="225"/>
      <c r="GRM111" s="235"/>
      <c r="GRN111" s="236" t="s">
        <v>570</v>
      </c>
      <c r="GRO111" s="237"/>
      <c r="GRP111" s="225"/>
      <c r="GRQ111" s="235"/>
      <c r="GRR111" s="236" t="s">
        <v>570</v>
      </c>
      <c r="GRS111" s="237"/>
      <c r="GRT111" s="225"/>
      <c r="GRU111" s="235"/>
      <c r="GRV111" s="236" t="s">
        <v>570</v>
      </c>
      <c r="GRW111" s="237"/>
      <c r="GRX111" s="225"/>
      <c r="GRY111" s="235"/>
      <c r="GRZ111" s="236" t="s">
        <v>570</v>
      </c>
      <c r="GSA111" s="237"/>
      <c r="GSB111" s="225"/>
      <c r="GSC111" s="235"/>
      <c r="GSD111" s="236" t="s">
        <v>570</v>
      </c>
      <c r="GSE111" s="237"/>
      <c r="GSF111" s="225"/>
      <c r="GSG111" s="235"/>
      <c r="GSH111" s="236" t="s">
        <v>570</v>
      </c>
      <c r="GSI111" s="237"/>
      <c r="GSJ111" s="225"/>
      <c r="GSK111" s="235"/>
      <c r="GSL111" s="236" t="s">
        <v>570</v>
      </c>
      <c r="GSM111" s="237"/>
      <c r="GSN111" s="225"/>
      <c r="GSO111" s="235"/>
      <c r="GSP111" s="236" t="s">
        <v>570</v>
      </c>
      <c r="GSQ111" s="237"/>
      <c r="GSR111" s="225"/>
      <c r="GSS111" s="235"/>
      <c r="GST111" s="236" t="s">
        <v>570</v>
      </c>
      <c r="GSU111" s="237"/>
      <c r="GSV111" s="225"/>
      <c r="GSW111" s="235"/>
      <c r="GSX111" s="236" t="s">
        <v>570</v>
      </c>
      <c r="GSY111" s="237"/>
      <c r="GSZ111" s="225"/>
      <c r="GTA111" s="235"/>
      <c r="GTB111" s="236" t="s">
        <v>570</v>
      </c>
      <c r="GTC111" s="237"/>
      <c r="GTD111" s="225"/>
      <c r="GTE111" s="235"/>
      <c r="GTF111" s="236" t="s">
        <v>570</v>
      </c>
      <c r="GTG111" s="237"/>
      <c r="GTH111" s="225"/>
      <c r="GTI111" s="235"/>
      <c r="GTJ111" s="236" t="s">
        <v>570</v>
      </c>
      <c r="GTK111" s="237"/>
      <c r="GTL111" s="225"/>
      <c r="GTM111" s="235"/>
      <c r="GTN111" s="236" t="s">
        <v>570</v>
      </c>
      <c r="GTO111" s="237"/>
      <c r="GTP111" s="225"/>
      <c r="GTQ111" s="235"/>
      <c r="GTR111" s="236" t="s">
        <v>570</v>
      </c>
      <c r="GTS111" s="237"/>
      <c r="GTT111" s="225"/>
      <c r="GTU111" s="235"/>
      <c r="GTV111" s="236" t="s">
        <v>570</v>
      </c>
      <c r="GTW111" s="237"/>
      <c r="GTX111" s="225"/>
      <c r="GTY111" s="235"/>
      <c r="GTZ111" s="236" t="s">
        <v>570</v>
      </c>
      <c r="GUA111" s="237"/>
      <c r="GUB111" s="225"/>
      <c r="GUC111" s="235"/>
      <c r="GUD111" s="236" t="s">
        <v>570</v>
      </c>
      <c r="GUE111" s="237"/>
      <c r="GUF111" s="225"/>
      <c r="GUG111" s="235"/>
      <c r="GUH111" s="236" t="s">
        <v>570</v>
      </c>
      <c r="GUI111" s="237"/>
      <c r="GUJ111" s="225"/>
      <c r="GUK111" s="235"/>
      <c r="GUL111" s="236" t="s">
        <v>570</v>
      </c>
      <c r="GUM111" s="237"/>
      <c r="GUN111" s="225"/>
      <c r="GUO111" s="235"/>
      <c r="GUP111" s="236" t="s">
        <v>570</v>
      </c>
      <c r="GUQ111" s="237"/>
      <c r="GUR111" s="225"/>
      <c r="GUS111" s="235"/>
      <c r="GUT111" s="236" t="s">
        <v>570</v>
      </c>
      <c r="GUU111" s="237"/>
      <c r="GUV111" s="225"/>
      <c r="GUW111" s="235"/>
      <c r="GUX111" s="236" t="s">
        <v>570</v>
      </c>
      <c r="GUY111" s="237"/>
      <c r="GUZ111" s="225"/>
      <c r="GVA111" s="235"/>
      <c r="GVB111" s="236" t="s">
        <v>570</v>
      </c>
      <c r="GVC111" s="237"/>
      <c r="GVD111" s="225"/>
      <c r="GVE111" s="235"/>
      <c r="GVF111" s="236" t="s">
        <v>570</v>
      </c>
      <c r="GVG111" s="237"/>
      <c r="GVH111" s="225"/>
      <c r="GVI111" s="235"/>
      <c r="GVJ111" s="236" t="s">
        <v>570</v>
      </c>
      <c r="GVK111" s="237"/>
      <c r="GVL111" s="225"/>
      <c r="GVM111" s="235"/>
      <c r="GVN111" s="236" t="s">
        <v>570</v>
      </c>
      <c r="GVO111" s="237"/>
      <c r="GVP111" s="225"/>
      <c r="GVQ111" s="235"/>
      <c r="GVR111" s="236" t="s">
        <v>570</v>
      </c>
      <c r="GVS111" s="237"/>
      <c r="GVT111" s="225"/>
      <c r="GVU111" s="235"/>
      <c r="GVV111" s="236" t="s">
        <v>570</v>
      </c>
      <c r="GVW111" s="237"/>
      <c r="GVX111" s="225"/>
      <c r="GVY111" s="235"/>
      <c r="GVZ111" s="236" t="s">
        <v>570</v>
      </c>
      <c r="GWA111" s="237"/>
      <c r="GWB111" s="225"/>
      <c r="GWC111" s="235"/>
      <c r="GWD111" s="236" t="s">
        <v>570</v>
      </c>
      <c r="GWE111" s="237"/>
      <c r="GWF111" s="225"/>
      <c r="GWG111" s="235"/>
      <c r="GWH111" s="236" t="s">
        <v>570</v>
      </c>
      <c r="GWI111" s="237"/>
      <c r="GWJ111" s="225"/>
      <c r="GWK111" s="235"/>
      <c r="GWL111" s="236" t="s">
        <v>570</v>
      </c>
      <c r="GWM111" s="237"/>
      <c r="GWN111" s="225"/>
      <c r="GWO111" s="235"/>
      <c r="GWP111" s="236" t="s">
        <v>570</v>
      </c>
      <c r="GWQ111" s="237"/>
      <c r="GWR111" s="225"/>
      <c r="GWS111" s="235"/>
      <c r="GWT111" s="236" t="s">
        <v>570</v>
      </c>
      <c r="GWU111" s="237"/>
      <c r="GWV111" s="225"/>
      <c r="GWW111" s="235"/>
      <c r="GWX111" s="236" t="s">
        <v>570</v>
      </c>
      <c r="GWY111" s="237"/>
      <c r="GWZ111" s="225"/>
      <c r="GXA111" s="235"/>
      <c r="GXB111" s="236" t="s">
        <v>570</v>
      </c>
      <c r="GXC111" s="237"/>
      <c r="GXD111" s="225"/>
      <c r="GXE111" s="235"/>
      <c r="GXF111" s="236" t="s">
        <v>570</v>
      </c>
      <c r="GXG111" s="237"/>
      <c r="GXH111" s="225"/>
      <c r="GXI111" s="235"/>
      <c r="GXJ111" s="236" t="s">
        <v>570</v>
      </c>
      <c r="GXK111" s="237"/>
      <c r="GXL111" s="225"/>
      <c r="GXM111" s="235"/>
      <c r="GXN111" s="236" t="s">
        <v>570</v>
      </c>
      <c r="GXO111" s="237"/>
      <c r="GXP111" s="225"/>
      <c r="GXQ111" s="235"/>
      <c r="GXR111" s="236" t="s">
        <v>570</v>
      </c>
      <c r="GXS111" s="237"/>
      <c r="GXT111" s="225"/>
      <c r="GXU111" s="235"/>
      <c r="GXV111" s="236" t="s">
        <v>570</v>
      </c>
      <c r="GXW111" s="237"/>
      <c r="GXX111" s="225"/>
      <c r="GXY111" s="235"/>
      <c r="GXZ111" s="236" t="s">
        <v>570</v>
      </c>
      <c r="GYA111" s="237"/>
      <c r="GYB111" s="225"/>
      <c r="GYC111" s="235"/>
      <c r="GYD111" s="236" t="s">
        <v>570</v>
      </c>
      <c r="GYE111" s="237"/>
      <c r="GYF111" s="225"/>
      <c r="GYG111" s="235"/>
      <c r="GYH111" s="236" t="s">
        <v>570</v>
      </c>
      <c r="GYI111" s="237"/>
      <c r="GYJ111" s="225"/>
      <c r="GYK111" s="235"/>
      <c r="GYL111" s="236" t="s">
        <v>570</v>
      </c>
      <c r="GYM111" s="237"/>
      <c r="GYN111" s="225"/>
      <c r="GYO111" s="235"/>
      <c r="GYP111" s="236" t="s">
        <v>570</v>
      </c>
      <c r="GYQ111" s="237"/>
      <c r="GYR111" s="225"/>
      <c r="GYS111" s="235"/>
      <c r="GYT111" s="236" t="s">
        <v>570</v>
      </c>
      <c r="GYU111" s="237"/>
      <c r="GYV111" s="225"/>
      <c r="GYW111" s="235"/>
      <c r="GYX111" s="236" t="s">
        <v>570</v>
      </c>
      <c r="GYY111" s="237"/>
      <c r="GYZ111" s="225"/>
      <c r="GZA111" s="235"/>
      <c r="GZB111" s="236" t="s">
        <v>570</v>
      </c>
      <c r="GZC111" s="237"/>
      <c r="GZD111" s="225"/>
      <c r="GZE111" s="235"/>
      <c r="GZF111" s="236" t="s">
        <v>570</v>
      </c>
      <c r="GZG111" s="237"/>
      <c r="GZH111" s="225"/>
      <c r="GZI111" s="235"/>
      <c r="GZJ111" s="236" t="s">
        <v>570</v>
      </c>
      <c r="GZK111" s="237"/>
      <c r="GZL111" s="225"/>
      <c r="GZM111" s="235"/>
      <c r="GZN111" s="236" t="s">
        <v>570</v>
      </c>
      <c r="GZO111" s="237"/>
      <c r="GZP111" s="225"/>
      <c r="GZQ111" s="235"/>
      <c r="GZR111" s="236" t="s">
        <v>570</v>
      </c>
      <c r="GZS111" s="237"/>
      <c r="GZT111" s="225"/>
      <c r="GZU111" s="235"/>
      <c r="GZV111" s="236" t="s">
        <v>570</v>
      </c>
      <c r="GZW111" s="237"/>
      <c r="GZX111" s="225"/>
      <c r="GZY111" s="235"/>
      <c r="GZZ111" s="236" t="s">
        <v>570</v>
      </c>
      <c r="HAA111" s="237"/>
      <c r="HAB111" s="225"/>
      <c r="HAC111" s="235"/>
      <c r="HAD111" s="236" t="s">
        <v>570</v>
      </c>
      <c r="HAE111" s="237"/>
      <c r="HAF111" s="225"/>
      <c r="HAG111" s="235"/>
      <c r="HAH111" s="236" t="s">
        <v>570</v>
      </c>
      <c r="HAI111" s="237"/>
      <c r="HAJ111" s="225"/>
      <c r="HAK111" s="235"/>
      <c r="HAL111" s="236" t="s">
        <v>570</v>
      </c>
      <c r="HAM111" s="237"/>
      <c r="HAN111" s="225"/>
      <c r="HAO111" s="235"/>
      <c r="HAP111" s="236" t="s">
        <v>570</v>
      </c>
      <c r="HAQ111" s="237"/>
      <c r="HAR111" s="225"/>
      <c r="HAS111" s="235"/>
      <c r="HAT111" s="236" t="s">
        <v>570</v>
      </c>
      <c r="HAU111" s="237"/>
      <c r="HAV111" s="225"/>
      <c r="HAW111" s="235"/>
      <c r="HAX111" s="236" t="s">
        <v>570</v>
      </c>
      <c r="HAY111" s="237"/>
      <c r="HAZ111" s="225"/>
      <c r="HBA111" s="235"/>
      <c r="HBB111" s="236" t="s">
        <v>570</v>
      </c>
      <c r="HBC111" s="237"/>
      <c r="HBD111" s="225"/>
      <c r="HBE111" s="235"/>
      <c r="HBF111" s="236" t="s">
        <v>570</v>
      </c>
      <c r="HBG111" s="237"/>
      <c r="HBH111" s="225"/>
      <c r="HBI111" s="235"/>
      <c r="HBJ111" s="236" t="s">
        <v>570</v>
      </c>
      <c r="HBK111" s="237"/>
      <c r="HBL111" s="225"/>
      <c r="HBM111" s="235"/>
      <c r="HBN111" s="236" t="s">
        <v>570</v>
      </c>
      <c r="HBO111" s="237"/>
      <c r="HBP111" s="225"/>
      <c r="HBQ111" s="235"/>
      <c r="HBR111" s="236" t="s">
        <v>570</v>
      </c>
      <c r="HBS111" s="237"/>
      <c r="HBT111" s="225"/>
      <c r="HBU111" s="235"/>
      <c r="HBV111" s="236" t="s">
        <v>570</v>
      </c>
      <c r="HBW111" s="237"/>
      <c r="HBX111" s="225"/>
      <c r="HBY111" s="235"/>
      <c r="HBZ111" s="236" t="s">
        <v>570</v>
      </c>
      <c r="HCA111" s="237"/>
      <c r="HCB111" s="225"/>
      <c r="HCC111" s="235"/>
      <c r="HCD111" s="236" t="s">
        <v>570</v>
      </c>
      <c r="HCE111" s="237"/>
      <c r="HCF111" s="225"/>
      <c r="HCG111" s="235"/>
      <c r="HCH111" s="236" t="s">
        <v>570</v>
      </c>
      <c r="HCI111" s="237"/>
      <c r="HCJ111" s="225"/>
      <c r="HCK111" s="235"/>
      <c r="HCL111" s="236" t="s">
        <v>570</v>
      </c>
      <c r="HCM111" s="237"/>
      <c r="HCN111" s="225"/>
      <c r="HCO111" s="235"/>
      <c r="HCP111" s="236" t="s">
        <v>570</v>
      </c>
      <c r="HCQ111" s="237"/>
      <c r="HCR111" s="225"/>
      <c r="HCS111" s="235"/>
      <c r="HCT111" s="236" t="s">
        <v>570</v>
      </c>
      <c r="HCU111" s="237"/>
      <c r="HCV111" s="225"/>
      <c r="HCW111" s="235"/>
      <c r="HCX111" s="236" t="s">
        <v>570</v>
      </c>
      <c r="HCY111" s="237"/>
      <c r="HCZ111" s="225"/>
      <c r="HDA111" s="235"/>
      <c r="HDB111" s="236" t="s">
        <v>570</v>
      </c>
      <c r="HDC111" s="237"/>
      <c r="HDD111" s="225"/>
      <c r="HDE111" s="235"/>
      <c r="HDF111" s="236" t="s">
        <v>570</v>
      </c>
      <c r="HDG111" s="237"/>
      <c r="HDH111" s="225"/>
      <c r="HDI111" s="235"/>
      <c r="HDJ111" s="236" t="s">
        <v>570</v>
      </c>
      <c r="HDK111" s="237"/>
      <c r="HDL111" s="225"/>
      <c r="HDM111" s="235"/>
      <c r="HDN111" s="236" t="s">
        <v>570</v>
      </c>
      <c r="HDO111" s="237"/>
      <c r="HDP111" s="225"/>
      <c r="HDQ111" s="235"/>
      <c r="HDR111" s="236" t="s">
        <v>570</v>
      </c>
      <c r="HDS111" s="237"/>
      <c r="HDT111" s="225"/>
      <c r="HDU111" s="235"/>
      <c r="HDV111" s="236" t="s">
        <v>570</v>
      </c>
      <c r="HDW111" s="237"/>
      <c r="HDX111" s="225"/>
      <c r="HDY111" s="235"/>
      <c r="HDZ111" s="236" t="s">
        <v>570</v>
      </c>
      <c r="HEA111" s="237"/>
      <c r="HEB111" s="225"/>
      <c r="HEC111" s="235"/>
      <c r="HED111" s="236" t="s">
        <v>570</v>
      </c>
      <c r="HEE111" s="237"/>
      <c r="HEF111" s="225"/>
      <c r="HEG111" s="235"/>
      <c r="HEH111" s="236" t="s">
        <v>570</v>
      </c>
      <c r="HEI111" s="237"/>
      <c r="HEJ111" s="225"/>
      <c r="HEK111" s="235"/>
      <c r="HEL111" s="236" t="s">
        <v>570</v>
      </c>
      <c r="HEM111" s="237"/>
      <c r="HEN111" s="225"/>
      <c r="HEO111" s="235"/>
      <c r="HEP111" s="236" t="s">
        <v>570</v>
      </c>
      <c r="HEQ111" s="237"/>
      <c r="HER111" s="225"/>
      <c r="HES111" s="235"/>
      <c r="HET111" s="236" t="s">
        <v>570</v>
      </c>
      <c r="HEU111" s="237"/>
      <c r="HEV111" s="225"/>
      <c r="HEW111" s="235"/>
      <c r="HEX111" s="236" t="s">
        <v>570</v>
      </c>
      <c r="HEY111" s="237"/>
      <c r="HEZ111" s="225"/>
      <c r="HFA111" s="235"/>
      <c r="HFB111" s="236" t="s">
        <v>570</v>
      </c>
      <c r="HFC111" s="237"/>
      <c r="HFD111" s="225"/>
      <c r="HFE111" s="235"/>
      <c r="HFF111" s="236" t="s">
        <v>570</v>
      </c>
      <c r="HFG111" s="237"/>
      <c r="HFH111" s="225"/>
      <c r="HFI111" s="235"/>
      <c r="HFJ111" s="236" t="s">
        <v>570</v>
      </c>
      <c r="HFK111" s="237"/>
      <c r="HFL111" s="225"/>
      <c r="HFM111" s="235"/>
      <c r="HFN111" s="236" t="s">
        <v>570</v>
      </c>
      <c r="HFO111" s="237"/>
      <c r="HFP111" s="225"/>
      <c r="HFQ111" s="235"/>
      <c r="HFR111" s="236" t="s">
        <v>570</v>
      </c>
      <c r="HFS111" s="237"/>
      <c r="HFT111" s="225"/>
      <c r="HFU111" s="235"/>
      <c r="HFV111" s="236" t="s">
        <v>570</v>
      </c>
      <c r="HFW111" s="237"/>
      <c r="HFX111" s="225"/>
      <c r="HFY111" s="235"/>
      <c r="HFZ111" s="236" t="s">
        <v>570</v>
      </c>
      <c r="HGA111" s="237"/>
      <c r="HGB111" s="225"/>
      <c r="HGC111" s="235"/>
      <c r="HGD111" s="236" t="s">
        <v>570</v>
      </c>
      <c r="HGE111" s="237"/>
      <c r="HGF111" s="225"/>
      <c r="HGG111" s="235"/>
      <c r="HGH111" s="236" t="s">
        <v>570</v>
      </c>
      <c r="HGI111" s="237"/>
      <c r="HGJ111" s="225"/>
      <c r="HGK111" s="235"/>
      <c r="HGL111" s="236" t="s">
        <v>570</v>
      </c>
      <c r="HGM111" s="237"/>
      <c r="HGN111" s="225"/>
      <c r="HGO111" s="235"/>
      <c r="HGP111" s="236" t="s">
        <v>570</v>
      </c>
      <c r="HGQ111" s="237"/>
      <c r="HGR111" s="225"/>
      <c r="HGS111" s="235"/>
      <c r="HGT111" s="236" t="s">
        <v>570</v>
      </c>
      <c r="HGU111" s="237"/>
      <c r="HGV111" s="225"/>
      <c r="HGW111" s="235"/>
      <c r="HGX111" s="236" t="s">
        <v>570</v>
      </c>
      <c r="HGY111" s="237"/>
      <c r="HGZ111" s="225"/>
      <c r="HHA111" s="235"/>
      <c r="HHB111" s="236" t="s">
        <v>570</v>
      </c>
      <c r="HHC111" s="237"/>
      <c r="HHD111" s="225"/>
      <c r="HHE111" s="235"/>
      <c r="HHF111" s="236" t="s">
        <v>570</v>
      </c>
      <c r="HHG111" s="237"/>
      <c r="HHH111" s="225"/>
      <c r="HHI111" s="235"/>
      <c r="HHJ111" s="236" t="s">
        <v>570</v>
      </c>
      <c r="HHK111" s="237"/>
      <c r="HHL111" s="225"/>
      <c r="HHM111" s="235"/>
      <c r="HHN111" s="236" t="s">
        <v>570</v>
      </c>
      <c r="HHO111" s="237"/>
      <c r="HHP111" s="225"/>
      <c r="HHQ111" s="235"/>
      <c r="HHR111" s="236" t="s">
        <v>570</v>
      </c>
      <c r="HHS111" s="237"/>
      <c r="HHT111" s="225"/>
      <c r="HHU111" s="235"/>
      <c r="HHV111" s="236" t="s">
        <v>570</v>
      </c>
      <c r="HHW111" s="237"/>
      <c r="HHX111" s="225"/>
      <c r="HHY111" s="235"/>
      <c r="HHZ111" s="236" t="s">
        <v>570</v>
      </c>
      <c r="HIA111" s="237"/>
      <c r="HIB111" s="225"/>
      <c r="HIC111" s="235"/>
      <c r="HID111" s="236" t="s">
        <v>570</v>
      </c>
      <c r="HIE111" s="237"/>
      <c r="HIF111" s="225"/>
      <c r="HIG111" s="235"/>
      <c r="HIH111" s="236" t="s">
        <v>570</v>
      </c>
      <c r="HII111" s="237"/>
      <c r="HIJ111" s="225"/>
      <c r="HIK111" s="235"/>
      <c r="HIL111" s="236" t="s">
        <v>570</v>
      </c>
      <c r="HIM111" s="237"/>
      <c r="HIN111" s="225"/>
      <c r="HIO111" s="235"/>
      <c r="HIP111" s="236" t="s">
        <v>570</v>
      </c>
      <c r="HIQ111" s="237"/>
      <c r="HIR111" s="225"/>
      <c r="HIS111" s="235"/>
      <c r="HIT111" s="236" t="s">
        <v>570</v>
      </c>
      <c r="HIU111" s="237"/>
      <c r="HIV111" s="225"/>
      <c r="HIW111" s="235"/>
      <c r="HIX111" s="236" t="s">
        <v>570</v>
      </c>
      <c r="HIY111" s="237"/>
      <c r="HIZ111" s="225"/>
      <c r="HJA111" s="235"/>
      <c r="HJB111" s="236" t="s">
        <v>570</v>
      </c>
      <c r="HJC111" s="237"/>
      <c r="HJD111" s="225"/>
      <c r="HJE111" s="235"/>
      <c r="HJF111" s="236" t="s">
        <v>570</v>
      </c>
      <c r="HJG111" s="237"/>
      <c r="HJH111" s="225"/>
      <c r="HJI111" s="235"/>
      <c r="HJJ111" s="236" t="s">
        <v>570</v>
      </c>
      <c r="HJK111" s="237"/>
      <c r="HJL111" s="225"/>
      <c r="HJM111" s="235"/>
      <c r="HJN111" s="236" t="s">
        <v>570</v>
      </c>
      <c r="HJO111" s="237"/>
      <c r="HJP111" s="225"/>
      <c r="HJQ111" s="235"/>
      <c r="HJR111" s="236" t="s">
        <v>570</v>
      </c>
      <c r="HJS111" s="237"/>
      <c r="HJT111" s="225"/>
      <c r="HJU111" s="235"/>
      <c r="HJV111" s="236" t="s">
        <v>570</v>
      </c>
      <c r="HJW111" s="237"/>
      <c r="HJX111" s="225"/>
      <c r="HJY111" s="235"/>
      <c r="HJZ111" s="236" t="s">
        <v>570</v>
      </c>
      <c r="HKA111" s="237"/>
      <c r="HKB111" s="225"/>
      <c r="HKC111" s="235"/>
      <c r="HKD111" s="236" t="s">
        <v>570</v>
      </c>
      <c r="HKE111" s="237"/>
      <c r="HKF111" s="225"/>
      <c r="HKG111" s="235"/>
      <c r="HKH111" s="236" t="s">
        <v>570</v>
      </c>
      <c r="HKI111" s="237"/>
      <c r="HKJ111" s="225"/>
      <c r="HKK111" s="235"/>
      <c r="HKL111" s="236" t="s">
        <v>570</v>
      </c>
      <c r="HKM111" s="237"/>
      <c r="HKN111" s="225"/>
      <c r="HKO111" s="235"/>
      <c r="HKP111" s="236" t="s">
        <v>570</v>
      </c>
      <c r="HKQ111" s="237"/>
      <c r="HKR111" s="225"/>
      <c r="HKS111" s="235"/>
      <c r="HKT111" s="236" t="s">
        <v>570</v>
      </c>
      <c r="HKU111" s="237"/>
      <c r="HKV111" s="225"/>
      <c r="HKW111" s="235"/>
      <c r="HKX111" s="236" t="s">
        <v>570</v>
      </c>
      <c r="HKY111" s="237"/>
      <c r="HKZ111" s="225"/>
      <c r="HLA111" s="235"/>
      <c r="HLB111" s="236" t="s">
        <v>570</v>
      </c>
      <c r="HLC111" s="237"/>
      <c r="HLD111" s="225"/>
      <c r="HLE111" s="235"/>
      <c r="HLF111" s="236" t="s">
        <v>570</v>
      </c>
      <c r="HLG111" s="237"/>
      <c r="HLH111" s="225"/>
      <c r="HLI111" s="235"/>
      <c r="HLJ111" s="236" t="s">
        <v>570</v>
      </c>
      <c r="HLK111" s="237"/>
      <c r="HLL111" s="225"/>
      <c r="HLM111" s="235"/>
      <c r="HLN111" s="236" t="s">
        <v>570</v>
      </c>
      <c r="HLO111" s="237"/>
      <c r="HLP111" s="225"/>
      <c r="HLQ111" s="235"/>
      <c r="HLR111" s="236" t="s">
        <v>570</v>
      </c>
      <c r="HLS111" s="237"/>
      <c r="HLT111" s="225"/>
      <c r="HLU111" s="235"/>
      <c r="HLV111" s="236" t="s">
        <v>570</v>
      </c>
      <c r="HLW111" s="237"/>
      <c r="HLX111" s="225"/>
      <c r="HLY111" s="235"/>
      <c r="HLZ111" s="236" t="s">
        <v>570</v>
      </c>
      <c r="HMA111" s="237"/>
      <c r="HMB111" s="225"/>
      <c r="HMC111" s="235"/>
      <c r="HMD111" s="236" t="s">
        <v>570</v>
      </c>
      <c r="HME111" s="237"/>
      <c r="HMF111" s="225"/>
      <c r="HMG111" s="235"/>
      <c r="HMH111" s="236" t="s">
        <v>570</v>
      </c>
      <c r="HMI111" s="237"/>
      <c r="HMJ111" s="225"/>
      <c r="HMK111" s="235"/>
      <c r="HML111" s="236" t="s">
        <v>570</v>
      </c>
      <c r="HMM111" s="237"/>
      <c r="HMN111" s="225"/>
      <c r="HMO111" s="235"/>
      <c r="HMP111" s="236" t="s">
        <v>570</v>
      </c>
      <c r="HMQ111" s="237"/>
      <c r="HMR111" s="225"/>
      <c r="HMS111" s="235"/>
      <c r="HMT111" s="236" t="s">
        <v>570</v>
      </c>
      <c r="HMU111" s="237"/>
      <c r="HMV111" s="225"/>
      <c r="HMW111" s="235"/>
      <c r="HMX111" s="236" t="s">
        <v>570</v>
      </c>
      <c r="HMY111" s="237"/>
      <c r="HMZ111" s="225"/>
      <c r="HNA111" s="235"/>
      <c r="HNB111" s="236" t="s">
        <v>570</v>
      </c>
      <c r="HNC111" s="237"/>
      <c r="HND111" s="225"/>
      <c r="HNE111" s="235"/>
      <c r="HNF111" s="236" t="s">
        <v>570</v>
      </c>
      <c r="HNG111" s="237"/>
      <c r="HNH111" s="225"/>
      <c r="HNI111" s="235"/>
      <c r="HNJ111" s="236" t="s">
        <v>570</v>
      </c>
      <c r="HNK111" s="237"/>
      <c r="HNL111" s="225"/>
      <c r="HNM111" s="235"/>
      <c r="HNN111" s="236" t="s">
        <v>570</v>
      </c>
      <c r="HNO111" s="237"/>
      <c r="HNP111" s="225"/>
      <c r="HNQ111" s="235"/>
      <c r="HNR111" s="236" t="s">
        <v>570</v>
      </c>
      <c r="HNS111" s="237"/>
      <c r="HNT111" s="225"/>
      <c r="HNU111" s="235"/>
      <c r="HNV111" s="236" t="s">
        <v>570</v>
      </c>
      <c r="HNW111" s="237"/>
      <c r="HNX111" s="225"/>
      <c r="HNY111" s="235"/>
      <c r="HNZ111" s="236" t="s">
        <v>570</v>
      </c>
      <c r="HOA111" s="237"/>
      <c r="HOB111" s="225"/>
      <c r="HOC111" s="235"/>
      <c r="HOD111" s="236" t="s">
        <v>570</v>
      </c>
      <c r="HOE111" s="237"/>
      <c r="HOF111" s="225"/>
      <c r="HOG111" s="235"/>
      <c r="HOH111" s="236" t="s">
        <v>570</v>
      </c>
      <c r="HOI111" s="237"/>
      <c r="HOJ111" s="225"/>
      <c r="HOK111" s="235"/>
      <c r="HOL111" s="236" t="s">
        <v>570</v>
      </c>
      <c r="HOM111" s="237"/>
      <c r="HON111" s="225"/>
      <c r="HOO111" s="235"/>
      <c r="HOP111" s="236" t="s">
        <v>570</v>
      </c>
      <c r="HOQ111" s="237"/>
      <c r="HOR111" s="225"/>
      <c r="HOS111" s="235"/>
      <c r="HOT111" s="236" t="s">
        <v>570</v>
      </c>
      <c r="HOU111" s="237"/>
      <c r="HOV111" s="225"/>
      <c r="HOW111" s="235"/>
      <c r="HOX111" s="236" t="s">
        <v>570</v>
      </c>
      <c r="HOY111" s="237"/>
      <c r="HOZ111" s="225"/>
      <c r="HPA111" s="235"/>
      <c r="HPB111" s="236" t="s">
        <v>570</v>
      </c>
      <c r="HPC111" s="237"/>
      <c r="HPD111" s="225"/>
      <c r="HPE111" s="235"/>
      <c r="HPF111" s="236" t="s">
        <v>570</v>
      </c>
      <c r="HPG111" s="237"/>
      <c r="HPH111" s="225"/>
      <c r="HPI111" s="235"/>
      <c r="HPJ111" s="236" t="s">
        <v>570</v>
      </c>
      <c r="HPK111" s="237"/>
      <c r="HPL111" s="225"/>
      <c r="HPM111" s="235"/>
      <c r="HPN111" s="236" t="s">
        <v>570</v>
      </c>
      <c r="HPO111" s="237"/>
      <c r="HPP111" s="225"/>
      <c r="HPQ111" s="235"/>
      <c r="HPR111" s="236" t="s">
        <v>570</v>
      </c>
      <c r="HPS111" s="237"/>
      <c r="HPT111" s="225"/>
      <c r="HPU111" s="235"/>
      <c r="HPV111" s="236" t="s">
        <v>570</v>
      </c>
      <c r="HPW111" s="237"/>
      <c r="HPX111" s="225"/>
      <c r="HPY111" s="235"/>
      <c r="HPZ111" s="236" t="s">
        <v>570</v>
      </c>
      <c r="HQA111" s="237"/>
      <c r="HQB111" s="225"/>
      <c r="HQC111" s="235"/>
      <c r="HQD111" s="236" t="s">
        <v>570</v>
      </c>
      <c r="HQE111" s="237"/>
      <c r="HQF111" s="225"/>
      <c r="HQG111" s="235"/>
      <c r="HQH111" s="236" t="s">
        <v>570</v>
      </c>
      <c r="HQI111" s="237"/>
      <c r="HQJ111" s="225"/>
      <c r="HQK111" s="235"/>
      <c r="HQL111" s="236" t="s">
        <v>570</v>
      </c>
      <c r="HQM111" s="237"/>
      <c r="HQN111" s="225"/>
      <c r="HQO111" s="235"/>
      <c r="HQP111" s="236" t="s">
        <v>570</v>
      </c>
      <c r="HQQ111" s="237"/>
      <c r="HQR111" s="225"/>
      <c r="HQS111" s="235"/>
      <c r="HQT111" s="236" t="s">
        <v>570</v>
      </c>
      <c r="HQU111" s="237"/>
      <c r="HQV111" s="225"/>
      <c r="HQW111" s="235"/>
      <c r="HQX111" s="236" t="s">
        <v>570</v>
      </c>
      <c r="HQY111" s="237"/>
      <c r="HQZ111" s="225"/>
      <c r="HRA111" s="235"/>
      <c r="HRB111" s="236" t="s">
        <v>570</v>
      </c>
      <c r="HRC111" s="237"/>
      <c r="HRD111" s="225"/>
      <c r="HRE111" s="235"/>
      <c r="HRF111" s="236" t="s">
        <v>570</v>
      </c>
      <c r="HRG111" s="237"/>
      <c r="HRH111" s="225"/>
      <c r="HRI111" s="235"/>
      <c r="HRJ111" s="236" t="s">
        <v>570</v>
      </c>
      <c r="HRK111" s="237"/>
      <c r="HRL111" s="225"/>
      <c r="HRM111" s="235"/>
      <c r="HRN111" s="236" t="s">
        <v>570</v>
      </c>
      <c r="HRO111" s="237"/>
      <c r="HRP111" s="225"/>
      <c r="HRQ111" s="235"/>
      <c r="HRR111" s="236" t="s">
        <v>570</v>
      </c>
      <c r="HRS111" s="237"/>
      <c r="HRT111" s="225"/>
      <c r="HRU111" s="235"/>
      <c r="HRV111" s="236" t="s">
        <v>570</v>
      </c>
      <c r="HRW111" s="237"/>
      <c r="HRX111" s="225"/>
      <c r="HRY111" s="235"/>
      <c r="HRZ111" s="236" t="s">
        <v>570</v>
      </c>
      <c r="HSA111" s="237"/>
      <c r="HSB111" s="225"/>
      <c r="HSC111" s="235"/>
      <c r="HSD111" s="236" t="s">
        <v>570</v>
      </c>
      <c r="HSE111" s="237"/>
      <c r="HSF111" s="225"/>
      <c r="HSG111" s="235"/>
      <c r="HSH111" s="236" t="s">
        <v>570</v>
      </c>
      <c r="HSI111" s="237"/>
      <c r="HSJ111" s="225"/>
      <c r="HSK111" s="235"/>
      <c r="HSL111" s="236" t="s">
        <v>570</v>
      </c>
      <c r="HSM111" s="237"/>
      <c r="HSN111" s="225"/>
      <c r="HSO111" s="235"/>
      <c r="HSP111" s="236" t="s">
        <v>570</v>
      </c>
      <c r="HSQ111" s="237"/>
      <c r="HSR111" s="225"/>
      <c r="HSS111" s="235"/>
      <c r="HST111" s="236" t="s">
        <v>570</v>
      </c>
      <c r="HSU111" s="237"/>
      <c r="HSV111" s="225"/>
      <c r="HSW111" s="235"/>
      <c r="HSX111" s="236" t="s">
        <v>570</v>
      </c>
      <c r="HSY111" s="237"/>
      <c r="HSZ111" s="225"/>
      <c r="HTA111" s="235"/>
      <c r="HTB111" s="236" t="s">
        <v>570</v>
      </c>
      <c r="HTC111" s="237"/>
      <c r="HTD111" s="225"/>
      <c r="HTE111" s="235"/>
      <c r="HTF111" s="236" t="s">
        <v>570</v>
      </c>
      <c r="HTG111" s="237"/>
      <c r="HTH111" s="225"/>
      <c r="HTI111" s="235"/>
      <c r="HTJ111" s="236" t="s">
        <v>570</v>
      </c>
      <c r="HTK111" s="237"/>
      <c r="HTL111" s="225"/>
      <c r="HTM111" s="235"/>
      <c r="HTN111" s="236" t="s">
        <v>570</v>
      </c>
      <c r="HTO111" s="237"/>
      <c r="HTP111" s="225"/>
      <c r="HTQ111" s="235"/>
      <c r="HTR111" s="236" t="s">
        <v>570</v>
      </c>
      <c r="HTS111" s="237"/>
      <c r="HTT111" s="225"/>
      <c r="HTU111" s="235"/>
      <c r="HTV111" s="236" t="s">
        <v>570</v>
      </c>
      <c r="HTW111" s="237"/>
      <c r="HTX111" s="225"/>
      <c r="HTY111" s="235"/>
      <c r="HTZ111" s="236" t="s">
        <v>570</v>
      </c>
      <c r="HUA111" s="237"/>
      <c r="HUB111" s="225"/>
      <c r="HUC111" s="235"/>
      <c r="HUD111" s="236" t="s">
        <v>570</v>
      </c>
      <c r="HUE111" s="237"/>
      <c r="HUF111" s="225"/>
      <c r="HUG111" s="235"/>
      <c r="HUH111" s="236" t="s">
        <v>570</v>
      </c>
      <c r="HUI111" s="237"/>
      <c r="HUJ111" s="225"/>
      <c r="HUK111" s="235"/>
      <c r="HUL111" s="236" t="s">
        <v>570</v>
      </c>
      <c r="HUM111" s="237"/>
      <c r="HUN111" s="225"/>
      <c r="HUO111" s="235"/>
      <c r="HUP111" s="236" t="s">
        <v>570</v>
      </c>
      <c r="HUQ111" s="237"/>
      <c r="HUR111" s="225"/>
      <c r="HUS111" s="235"/>
      <c r="HUT111" s="236" t="s">
        <v>570</v>
      </c>
      <c r="HUU111" s="237"/>
      <c r="HUV111" s="225"/>
      <c r="HUW111" s="235"/>
      <c r="HUX111" s="236" t="s">
        <v>570</v>
      </c>
      <c r="HUY111" s="237"/>
      <c r="HUZ111" s="225"/>
      <c r="HVA111" s="235"/>
      <c r="HVB111" s="236" t="s">
        <v>570</v>
      </c>
      <c r="HVC111" s="237"/>
      <c r="HVD111" s="225"/>
      <c r="HVE111" s="235"/>
      <c r="HVF111" s="236" t="s">
        <v>570</v>
      </c>
      <c r="HVG111" s="237"/>
      <c r="HVH111" s="225"/>
      <c r="HVI111" s="235"/>
      <c r="HVJ111" s="236" t="s">
        <v>570</v>
      </c>
      <c r="HVK111" s="237"/>
      <c r="HVL111" s="225"/>
      <c r="HVM111" s="235"/>
      <c r="HVN111" s="236" t="s">
        <v>570</v>
      </c>
      <c r="HVO111" s="237"/>
      <c r="HVP111" s="225"/>
      <c r="HVQ111" s="235"/>
      <c r="HVR111" s="236" t="s">
        <v>570</v>
      </c>
      <c r="HVS111" s="237"/>
      <c r="HVT111" s="225"/>
      <c r="HVU111" s="235"/>
      <c r="HVV111" s="236" t="s">
        <v>570</v>
      </c>
      <c r="HVW111" s="237"/>
      <c r="HVX111" s="225"/>
      <c r="HVY111" s="235"/>
      <c r="HVZ111" s="236" t="s">
        <v>570</v>
      </c>
      <c r="HWA111" s="237"/>
      <c r="HWB111" s="225"/>
      <c r="HWC111" s="235"/>
      <c r="HWD111" s="236" t="s">
        <v>570</v>
      </c>
      <c r="HWE111" s="237"/>
      <c r="HWF111" s="225"/>
      <c r="HWG111" s="235"/>
      <c r="HWH111" s="236" t="s">
        <v>570</v>
      </c>
      <c r="HWI111" s="237"/>
      <c r="HWJ111" s="225"/>
      <c r="HWK111" s="235"/>
      <c r="HWL111" s="236" t="s">
        <v>570</v>
      </c>
      <c r="HWM111" s="237"/>
      <c r="HWN111" s="225"/>
      <c r="HWO111" s="235"/>
      <c r="HWP111" s="236" t="s">
        <v>570</v>
      </c>
      <c r="HWQ111" s="237"/>
      <c r="HWR111" s="225"/>
      <c r="HWS111" s="235"/>
      <c r="HWT111" s="236" t="s">
        <v>570</v>
      </c>
      <c r="HWU111" s="237"/>
      <c r="HWV111" s="225"/>
      <c r="HWW111" s="235"/>
      <c r="HWX111" s="236" t="s">
        <v>570</v>
      </c>
      <c r="HWY111" s="237"/>
      <c r="HWZ111" s="225"/>
      <c r="HXA111" s="235"/>
      <c r="HXB111" s="236" t="s">
        <v>570</v>
      </c>
      <c r="HXC111" s="237"/>
      <c r="HXD111" s="225"/>
      <c r="HXE111" s="235"/>
      <c r="HXF111" s="236" t="s">
        <v>570</v>
      </c>
      <c r="HXG111" s="237"/>
      <c r="HXH111" s="225"/>
      <c r="HXI111" s="235"/>
      <c r="HXJ111" s="236" t="s">
        <v>570</v>
      </c>
      <c r="HXK111" s="237"/>
      <c r="HXL111" s="225"/>
      <c r="HXM111" s="235"/>
      <c r="HXN111" s="236" t="s">
        <v>570</v>
      </c>
      <c r="HXO111" s="237"/>
      <c r="HXP111" s="225"/>
      <c r="HXQ111" s="235"/>
      <c r="HXR111" s="236" t="s">
        <v>570</v>
      </c>
      <c r="HXS111" s="237"/>
      <c r="HXT111" s="225"/>
      <c r="HXU111" s="235"/>
      <c r="HXV111" s="236" t="s">
        <v>570</v>
      </c>
      <c r="HXW111" s="237"/>
      <c r="HXX111" s="225"/>
      <c r="HXY111" s="235"/>
      <c r="HXZ111" s="236" t="s">
        <v>570</v>
      </c>
      <c r="HYA111" s="237"/>
      <c r="HYB111" s="225"/>
      <c r="HYC111" s="235"/>
      <c r="HYD111" s="236" t="s">
        <v>570</v>
      </c>
      <c r="HYE111" s="237"/>
      <c r="HYF111" s="225"/>
      <c r="HYG111" s="235"/>
      <c r="HYH111" s="236" t="s">
        <v>570</v>
      </c>
      <c r="HYI111" s="237"/>
      <c r="HYJ111" s="225"/>
      <c r="HYK111" s="235"/>
      <c r="HYL111" s="236" t="s">
        <v>570</v>
      </c>
      <c r="HYM111" s="237"/>
      <c r="HYN111" s="225"/>
      <c r="HYO111" s="235"/>
      <c r="HYP111" s="236" t="s">
        <v>570</v>
      </c>
      <c r="HYQ111" s="237"/>
      <c r="HYR111" s="225"/>
      <c r="HYS111" s="235"/>
      <c r="HYT111" s="236" t="s">
        <v>570</v>
      </c>
      <c r="HYU111" s="237"/>
      <c r="HYV111" s="225"/>
      <c r="HYW111" s="235"/>
      <c r="HYX111" s="236" t="s">
        <v>570</v>
      </c>
      <c r="HYY111" s="237"/>
      <c r="HYZ111" s="225"/>
      <c r="HZA111" s="235"/>
      <c r="HZB111" s="236" t="s">
        <v>570</v>
      </c>
      <c r="HZC111" s="237"/>
      <c r="HZD111" s="225"/>
      <c r="HZE111" s="235"/>
      <c r="HZF111" s="236" t="s">
        <v>570</v>
      </c>
      <c r="HZG111" s="237"/>
      <c r="HZH111" s="225"/>
      <c r="HZI111" s="235"/>
      <c r="HZJ111" s="236" t="s">
        <v>570</v>
      </c>
      <c r="HZK111" s="237"/>
      <c r="HZL111" s="225"/>
      <c r="HZM111" s="235"/>
      <c r="HZN111" s="236" t="s">
        <v>570</v>
      </c>
      <c r="HZO111" s="237"/>
      <c r="HZP111" s="225"/>
      <c r="HZQ111" s="235"/>
      <c r="HZR111" s="236" t="s">
        <v>570</v>
      </c>
      <c r="HZS111" s="237"/>
      <c r="HZT111" s="225"/>
      <c r="HZU111" s="235"/>
      <c r="HZV111" s="236" t="s">
        <v>570</v>
      </c>
      <c r="HZW111" s="237"/>
      <c r="HZX111" s="225"/>
      <c r="HZY111" s="235"/>
      <c r="HZZ111" s="236" t="s">
        <v>570</v>
      </c>
      <c r="IAA111" s="237"/>
      <c r="IAB111" s="225"/>
      <c r="IAC111" s="235"/>
      <c r="IAD111" s="236" t="s">
        <v>570</v>
      </c>
      <c r="IAE111" s="237"/>
      <c r="IAF111" s="225"/>
      <c r="IAG111" s="235"/>
      <c r="IAH111" s="236" t="s">
        <v>570</v>
      </c>
      <c r="IAI111" s="237"/>
      <c r="IAJ111" s="225"/>
      <c r="IAK111" s="235"/>
      <c r="IAL111" s="236" t="s">
        <v>570</v>
      </c>
      <c r="IAM111" s="237"/>
      <c r="IAN111" s="225"/>
      <c r="IAO111" s="235"/>
      <c r="IAP111" s="236" t="s">
        <v>570</v>
      </c>
      <c r="IAQ111" s="237"/>
      <c r="IAR111" s="225"/>
      <c r="IAS111" s="235"/>
      <c r="IAT111" s="236" t="s">
        <v>570</v>
      </c>
      <c r="IAU111" s="237"/>
      <c r="IAV111" s="225"/>
      <c r="IAW111" s="235"/>
      <c r="IAX111" s="236" t="s">
        <v>570</v>
      </c>
      <c r="IAY111" s="237"/>
      <c r="IAZ111" s="225"/>
      <c r="IBA111" s="235"/>
      <c r="IBB111" s="236" t="s">
        <v>570</v>
      </c>
      <c r="IBC111" s="237"/>
      <c r="IBD111" s="225"/>
      <c r="IBE111" s="235"/>
      <c r="IBF111" s="236" t="s">
        <v>570</v>
      </c>
      <c r="IBG111" s="237"/>
      <c r="IBH111" s="225"/>
      <c r="IBI111" s="235"/>
      <c r="IBJ111" s="236" t="s">
        <v>570</v>
      </c>
      <c r="IBK111" s="237"/>
      <c r="IBL111" s="225"/>
      <c r="IBM111" s="235"/>
      <c r="IBN111" s="236" t="s">
        <v>570</v>
      </c>
      <c r="IBO111" s="237"/>
      <c r="IBP111" s="225"/>
      <c r="IBQ111" s="235"/>
      <c r="IBR111" s="236" t="s">
        <v>570</v>
      </c>
      <c r="IBS111" s="237"/>
      <c r="IBT111" s="225"/>
      <c r="IBU111" s="235"/>
      <c r="IBV111" s="236" t="s">
        <v>570</v>
      </c>
      <c r="IBW111" s="237"/>
      <c r="IBX111" s="225"/>
      <c r="IBY111" s="235"/>
      <c r="IBZ111" s="236" t="s">
        <v>570</v>
      </c>
      <c r="ICA111" s="237"/>
      <c r="ICB111" s="225"/>
      <c r="ICC111" s="235"/>
      <c r="ICD111" s="236" t="s">
        <v>570</v>
      </c>
      <c r="ICE111" s="237"/>
      <c r="ICF111" s="225"/>
      <c r="ICG111" s="235"/>
      <c r="ICH111" s="236" t="s">
        <v>570</v>
      </c>
      <c r="ICI111" s="237"/>
      <c r="ICJ111" s="225"/>
      <c r="ICK111" s="235"/>
      <c r="ICL111" s="236" t="s">
        <v>570</v>
      </c>
      <c r="ICM111" s="237"/>
      <c r="ICN111" s="225"/>
      <c r="ICO111" s="235"/>
      <c r="ICP111" s="236" t="s">
        <v>570</v>
      </c>
      <c r="ICQ111" s="237"/>
      <c r="ICR111" s="225"/>
      <c r="ICS111" s="235"/>
      <c r="ICT111" s="236" t="s">
        <v>570</v>
      </c>
      <c r="ICU111" s="237"/>
      <c r="ICV111" s="225"/>
      <c r="ICW111" s="235"/>
      <c r="ICX111" s="236" t="s">
        <v>570</v>
      </c>
      <c r="ICY111" s="237"/>
      <c r="ICZ111" s="225"/>
      <c r="IDA111" s="235"/>
      <c r="IDB111" s="236" t="s">
        <v>570</v>
      </c>
      <c r="IDC111" s="237"/>
      <c r="IDD111" s="225"/>
      <c r="IDE111" s="235"/>
      <c r="IDF111" s="236" t="s">
        <v>570</v>
      </c>
      <c r="IDG111" s="237"/>
      <c r="IDH111" s="225"/>
      <c r="IDI111" s="235"/>
      <c r="IDJ111" s="236" t="s">
        <v>570</v>
      </c>
      <c r="IDK111" s="237"/>
      <c r="IDL111" s="225"/>
      <c r="IDM111" s="235"/>
      <c r="IDN111" s="236" t="s">
        <v>570</v>
      </c>
      <c r="IDO111" s="237"/>
      <c r="IDP111" s="225"/>
      <c r="IDQ111" s="235"/>
      <c r="IDR111" s="236" t="s">
        <v>570</v>
      </c>
      <c r="IDS111" s="237"/>
      <c r="IDT111" s="225"/>
      <c r="IDU111" s="235"/>
      <c r="IDV111" s="236" t="s">
        <v>570</v>
      </c>
      <c r="IDW111" s="237"/>
      <c r="IDX111" s="225"/>
      <c r="IDY111" s="235"/>
      <c r="IDZ111" s="236" t="s">
        <v>570</v>
      </c>
      <c r="IEA111" s="237"/>
      <c r="IEB111" s="225"/>
      <c r="IEC111" s="235"/>
      <c r="IED111" s="236" t="s">
        <v>570</v>
      </c>
      <c r="IEE111" s="237"/>
      <c r="IEF111" s="225"/>
      <c r="IEG111" s="235"/>
      <c r="IEH111" s="236" t="s">
        <v>570</v>
      </c>
      <c r="IEI111" s="237"/>
      <c r="IEJ111" s="225"/>
      <c r="IEK111" s="235"/>
      <c r="IEL111" s="236" t="s">
        <v>570</v>
      </c>
      <c r="IEM111" s="237"/>
      <c r="IEN111" s="225"/>
      <c r="IEO111" s="235"/>
      <c r="IEP111" s="236" t="s">
        <v>570</v>
      </c>
      <c r="IEQ111" s="237"/>
      <c r="IER111" s="225"/>
      <c r="IES111" s="235"/>
      <c r="IET111" s="236" t="s">
        <v>570</v>
      </c>
      <c r="IEU111" s="237"/>
      <c r="IEV111" s="225"/>
      <c r="IEW111" s="235"/>
      <c r="IEX111" s="236" t="s">
        <v>570</v>
      </c>
      <c r="IEY111" s="237"/>
      <c r="IEZ111" s="225"/>
      <c r="IFA111" s="235"/>
      <c r="IFB111" s="236" t="s">
        <v>570</v>
      </c>
      <c r="IFC111" s="237"/>
      <c r="IFD111" s="225"/>
      <c r="IFE111" s="235"/>
      <c r="IFF111" s="236" t="s">
        <v>570</v>
      </c>
      <c r="IFG111" s="237"/>
      <c r="IFH111" s="225"/>
      <c r="IFI111" s="235"/>
      <c r="IFJ111" s="236" t="s">
        <v>570</v>
      </c>
      <c r="IFK111" s="237"/>
      <c r="IFL111" s="225"/>
      <c r="IFM111" s="235"/>
      <c r="IFN111" s="236" t="s">
        <v>570</v>
      </c>
      <c r="IFO111" s="237"/>
      <c r="IFP111" s="225"/>
      <c r="IFQ111" s="235"/>
      <c r="IFR111" s="236" t="s">
        <v>570</v>
      </c>
      <c r="IFS111" s="237"/>
      <c r="IFT111" s="225"/>
      <c r="IFU111" s="235"/>
      <c r="IFV111" s="236" t="s">
        <v>570</v>
      </c>
      <c r="IFW111" s="237"/>
      <c r="IFX111" s="225"/>
      <c r="IFY111" s="235"/>
      <c r="IFZ111" s="236" t="s">
        <v>570</v>
      </c>
      <c r="IGA111" s="237"/>
      <c r="IGB111" s="225"/>
      <c r="IGC111" s="235"/>
      <c r="IGD111" s="236" t="s">
        <v>570</v>
      </c>
      <c r="IGE111" s="237"/>
      <c r="IGF111" s="225"/>
      <c r="IGG111" s="235"/>
      <c r="IGH111" s="236" t="s">
        <v>570</v>
      </c>
      <c r="IGI111" s="237"/>
      <c r="IGJ111" s="225"/>
      <c r="IGK111" s="235"/>
      <c r="IGL111" s="236" t="s">
        <v>570</v>
      </c>
      <c r="IGM111" s="237"/>
      <c r="IGN111" s="225"/>
      <c r="IGO111" s="235"/>
      <c r="IGP111" s="236" t="s">
        <v>570</v>
      </c>
      <c r="IGQ111" s="237"/>
      <c r="IGR111" s="225"/>
      <c r="IGS111" s="235"/>
      <c r="IGT111" s="236" t="s">
        <v>570</v>
      </c>
      <c r="IGU111" s="237"/>
      <c r="IGV111" s="225"/>
      <c r="IGW111" s="235"/>
      <c r="IGX111" s="236" t="s">
        <v>570</v>
      </c>
      <c r="IGY111" s="237"/>
      <c r="IGZ111" s="225"/>
      <c r="IHA111" s="235"/>
      <c r="IHB111" s="236" t="s">
        <v>570</v>
      </c>
      <c r="IHC111" s="237"/>
      <c r="IHD111" s="225"/>
      <c r="IHE111" s="235"/>
      <c r="IHF111" s="236" t="s">
        <v>570</v>
      </c>
      <c r="IHG111" s="237"/>
      <c r="IHH111" s="225"/>
      <c r="IHI111" s="235"/>
      <c r="IHJ111" s="236" t="s">
        <v>570</v>
      </c>
      <c r="IHK111" s="237"/>
      <c r="IHL111" s="225"/>
      <c r="IHM111" s="235"/>
      <c r="IHN111" s="236" t="s">
        <v>570</v>
      </c>
      <c r="IHO111" s="237"/>
      <c r="IHP111" s="225"/>
      <c r="IHQ111" s="235"/>
      <c r="IHR111" s="236" t="s">
        <v>570</v>
      </c>
      <c r="IHS111" s="237"/>
      <c r="IHT111" s="225"/>
      <c r="IHU111" s="235"/>
      <c r="IHV111" s="236" t="s">
        <v>570</v>
      </c>
      <c r="IHW111" s="237"/>
      <c r="IHX111" s="225"/>
      <c r="IHY111" s="235"/>
      <c r="IHZ111" s="236" t="s">
        <v>570</v>
      </c>
      <c r="IIA111" s="237"/>
      <c r="IIB111" s="225"/>
      <c r="IIC111" s="235"/>
      <c r="IID111" s="236" t="s">
        <v>570</v>
      </c>
      <c r="IIE111" s="237"/>
      <c r="IIF111" s="225"/>
      <c r="IIG111" s="235"/>
      <c r="IIH111" s="236" t="s">
        <v>570</v>
      </c>
      <c r="III111" s="237"/>
      <c r="IIJ111" s="225"/>
      <c r="IIK111" s="235"/>
      <c r="IIL111" s="236" t="s">
        <v>570</v>
      </c>
      <c r="IIM111" s="237"/>
      <c r="IIN111" s="225"/>
      <c r="IIO111" s="235"/>
      <c r="IIP111" s="236" t="s">
        <v>570</v>
      </c>
      <c r="IIQ111" s="237"/>
      <c r="IIR111" s="225"/>
      <c r="IIS111" s="235"/>
      <c r="IIT111" s="236" t="s">
        <v>570</v>
      </c>
      <c r="IIU111" s="237"/>
      <c r="IIV111" s="225"/>
      <c r="IIW111" s="235"/>
      <c r="IIX111" s="236" t="s">
        <v>570</v>
      </c>
      <c r="IIY111" s="237"/>
      <c r="IIZ111" s="225"/>
      <c r="IJA111" s="235"/>
      <c r="IJB111" s="236" t="s">
        <v>570</v>
      </c>
      <c r="IJC111" s="237"/>
      <c r="IJD111" s="225"/>
      <c r="IJE111" s="235"/>
      <c r="IJF111" s="236" t="s">
        <v>570</v>
      </c>
      <c r="IJG111" s="237"/>
      <c r="IJH111" s="225"/>
      <c r="IJI111" s="235"/>
      <c r="IJJ111" s="236" t="s">
        <v>570</v>
      </c>
      <c r="IJK111" s="237"/>
      <c r="IJL111" s="225"/>
      <c r="IJM111" s="235"/>
      <c r="IJN111" s="236" t="s">
        <v>570</v>
      </c>
      <c r="IJO111" s="237"/>
      <c r="IJP111" s="225"/>
      <c r="IJQ111" s="235"/>
      <c r="IJR111" s="236" t="s">
        <v>570</v>
      </c>
      <c r="IJS111" s="237"/>
      <c r="IJT111" s="225"/>
      <c r="IJU111" s="235"/>
      <c r="IJV111" s="236" t="s">
        <v>570</v>
      </c>
      <c r="IJW111" s="237"/>
      <c r="IJX111" s="225"/>
      <c r="IJY111" s="235"/>
      <c r="IJZ111" s="236" t="s">
        <v>570</v>
      </c>
      <c r="IKA111" s="237"/>
      <c r="IKB111" s="225"/>
      <c r="IKC111" s="235"/>
      <c r="IKD111" s="236" t="s">
        <v>570</v>
      </c>
      <c r="IKE111" s="237"/>
      <c r="IKF111" s="225"/>
      <c r="IKG111" s="235"/>
      <c r="IKH111" s="236" t="s">
        <v>570</v>
      </c>
      <c r="IKI111" s="237"/>
      <c r="IKJ111" s="225"/>
      <c r="IKK111" s="235"/>
      <c r="IKL111" s="236" t="s">
        <v>570</v>
      </c>
      <c r="IKM111" s="237"/>
      <c r="IKN111" s="225"/>
      <c r="IKO111" s="235"/>
      <c r="IKP111" s="236" t="s">
        <v>570</v>
      </c>
      <c r="IKQ111" s="237"/>
      <c r="IKR111" s="225"/>
      <c r="IKS111" s="235"/>
      <c r="IKT111" s="236" t="s">
        <v>570</v>
      </c>
      <c r="IKU111" s="237"/>
      <c r="IKV111" s="225"/>
      <c r="IKW111" s="235"/>
      <c r="IKX111" s="236" t="s">
        <v>570</v>
      </c>
      <c r="IKY111" s="237"/>
      <c r="IKZ111" s="225"/>
      <c r="ILA111" s="235"/>
      <c r="ILB111" s="236" t="s">
        <v>570</v>
      </c>
      <c r="ILC111" s="237"/>
      <c r="ILD111" s="225"/>
      <c r="ILE111" s="235"/>
      <c r="ILF111" s="236" t="s">
        <v>570</v>
      </c>
      <c r="ILG111" s="237"/>
      <c r="ILH111" s="225"/>
      <c r="ILI111" s="235"/>
      <c r="ILJ111" s="236" t="s">
        <v>570</v>
      </c>
      <c r="ILK111" s="237"/>
      <c r="ILL111" s="225"/>
      <c r="ILM111" s="235"/>
      <c r="ILN111" s="236" t="s">
        <v>570</v>
      </c>
      <c r="ILO111" s="237"/>
      <c r="ILP111" s="225"/>
      <c r="ILQ111" s="235"/>
      <c r="ILR111" s="236" t="s">
        <v>570</v>
      </c>
      <c r="ILS111" s="237"/>
      <c r="ILT111" s="225"/>
      <c r="ILU111" s="235"/>
      <c r="ILV111" s="236" t="s">
        <v>570</v>
      </c>
      <c r="ILW111" s="237"/>
      <c r="ILX111" s="225"/>
      <c r="ILY111" s="235"/>
      <c r="ILZ111" s="236" t="s">
        <v>570</v>
      </c>
      <c r="IMA111" s="237"/>
      <c r="IMB111" s="225"/>
      <c r="IMC111" s="235"/>
      <c r="IMD111" s="236" t="s">
        <v>570</v>
      </c>
      <c r="IME111" s="237"/>
      <c r="IMF111" s="225"/>
      <c r="IMG111" s="235"/>
      <c r="IMH111" s="236" t="s">
        <v>570</v>
      </c>
      <c r="IMI111" s="237"/>
      <c r="IMJ111" s="225"/>
      <c r="IMK111" s="235"/>
      <c r="IML111" s="236" t="s">
        <v>570</v>
      </c>
      <c r="IMM111" s="237"/>
      <c r="IMN111" s="225"/>
      <c r="IMO111" s="235"/>
      <c r="IMP111" s="236" t="s">
        <v>570</v>
      </c>
      <c r="IMQ111" s="237"/>
      <c r="IMR111" s="225"/>
      <c r="IMS111" s="235"/>
      <c r="IMT111" s="236" t="s">
        <v>570</v>
      </c>
      <c r="IMU111" s="237"/>
      <c r="IMV111" s="225"/>
      <c r="IMW111" s="235"/>
      <c r="IMX111" s="236" t="s">
        <v>570</v>
      </c>
      <c r="IMY111" s="237"/>
      <c r="IMZ111" s="225"/>
      <c r="INA111" s="235"/>
      <c r="INB111" s="236" t="s">
        <v>570</v>
      </c>
      <c r="INC111" s="237"/>
      <c r="IND111" s="225"/>
      <c r="INE111" s="235"/>
      <c r="INF111" s="236" t="s">
        <v>570</v>
      </c>
      <c r="ING111" s="237"/>
      <c r="INH111" s="225"/>
      <c r="INI111" s="235"/>
      <c r="INJ111" s="236" t="s">
        <v>570</v>
      </c>
      <c r="INK111" s="237"/>
      <c r="INL111" s="225"/>
      <c r="INM111" s="235"/>
      <c r="INN111" s="236" t="s">
        <v>570</v>
      </c>
      <c r="INO111" s="237"/>
      <c r="INP111" s="225"/>
      <c r="INQ111" s="235"/>
      <c r="INR111" s="236" t="s">
        <v>570</v>
      </c>
      <c r="INS111" s="237"/>
      <c r="INT111" s="225"/>
      <c r="INU111" s="235"/>
      <c r="INV111" s="236" t="s">
        <v>570</v>
      </c>
      <c r="INW111" s="237"/>
      <c r="INX111" s="225"/>
      <c r="INY111" s="235"/>
      <c r="INZ111" s="236" t="s">
        <v>570</v>
      </c>
      <c r="IOA111" s="237"/>
      <c r="IOB111" s="225"/>
      <c r="IOC111" s="235"/>
      <c r="IOD111" s="236" t="s">
        <v>570</v>
      </c>
      <c r="IOE111" s="237"/>
      <c r="IOF111" s="225"/>
      <c r="IOG111" s="235"/>
      <c r="IOH111" s="236" t="s">
        <v>570</v>
      </c>
      <c r="IOI111" s="237"/>
      <c r="IOJ111" s="225"/>
      <c r="IOK111" s="235"/>
      <c r="IOL111" s="236" t="s">
        <v>570</v>
      </c>
      <c r="IOM111" s="237"/>
      <c r="ION111" s="225"/>
      <c r="IOO111" s="235"/>
      <c r="IOP111" s="236" t="s">
        <v>570</v>
      </c>
      <c r="IOQ111" s="237"/>
      <c r="IOR111" s="225"/>
      <c r="IOS111" s="235"/>
      <c r="IOT111" s="236" t="s">
        <v>570</v>
      </c>
      <c r="IOU111" s="237"/>
      <c r="IOV111" s="225"/>
      <c r="IOW111" s="235"/>
      <c r="IOX111" s="236" t="s">
        <v>570</v>
      </c>
      <c r="IOY111" s="237"/>
      <c r="IOZ111" s="225"/>
      <c r="IPA111" s="235"/>
      <c r="IPB111" s="236" t="s">
        <v>570</v>
      </c>
      <c r="IPC111" s="237"/>
      <c r="IPD111" s="225"/>
      <c r="IPE111" s="235"/>
      <c r="IPF111" s="236" t="s">
        <v>570</v>
      </c>
      <c r="IPG111" s="237"/>
      <c r="IPH111" s="225"/>
      <c r="IPI111" s="235"/>
      <c r="IPJ111" s="236" t="s">
        <v>570</v>
      </c>
      <c r="IPK111" s="237"/>
      <c r="IPL111" s="225"/>
      <c r="IPM111" s="235"/>
      <c r="IPN111" s="236" t="s">
        <v>570</v>
      </c>
      <c r="IPO111" s="237"/>
      <c r="IPP111" s="225"/>
      <c r="IPQ111" s="235"/>
      <c r="IPR111" s="236" t="s">
        <v>570</v>
      </c>
      <c r="IPS111" s="237"/>
      <c r="IPT111" s="225"/>
      <c r="IPU111" s="235"/>
      <c r="IPV111" s="236" t="s">
        <v>570</v>
      </c>
      <c r="IPW111" s="237"/>
      <c r="IPX111" s="225"/>
      <c r="IPY111" s="235"/>
      <c r="IPZ111" s="236" t="s">
        <v>570</v>
      </c>
      <c r="IQA111" s="237"/>
      <c r="IQB111" s="225"/>
      <c r="IQC111" s="235"/>
      <c r="IQD111" s="236" t="s">
        <v>570</v>
      </c>
      <c r="IQE111" s="237"/>
      <c r="IQF111" s="225"/>
      <c r="IQG111" s="235"/>
      <c r="IQH111" s="236" t="s">
        <v>570</v>
      </c>
      <c r="IQI111" s="237"/>
      <c r="IQJ111" s="225"/>
      <c r="IQK111" s="235"/>
      <c r="IQL111" s="236" t="s">
        <v>570</v>
      </c>
      <c r="IQM111" s="237"/>
      <c r="IQN111" s="225"/>
      <c r="IQO111" s="235"/>
      <c r="IQP111" s="236" t="s">
        <v>570</v>
      </c>
      <c r="IQQ111" s="237"/>
      <c r="IQR111" s="225"/>
      <c r="IQS111" s="235"/>
      <c r="IQT111" s="236" t="s">
        <v>570</v>
      </c>
      <c r="IQU111" s="237"/>
      <c r="IQV111" s="225"/>
      <c r="IQW111" s="235"/>
      <c r="IQX111" s="236" t="s">
        <v>570</v>
      </c>
      <c r="IQY111" s="237"/>
      <c r="IQZ111" s="225"/>
      <c r="IRA111" s="235"/>
      <c r="IRB111" s="236" t="s">
        <v>570</v>
      </c>
      <c r="IRC111" s="237"/>
      <c r="IRD111" s="225"/>
      <c r="IRE111" s="235"/>
      <c r="IRF111" s="236" t="s">
        <v>570</v>
      </c>
      <c r="IRG111" s="237"/>
      <c r="IRH111" s="225"/>
      <c r="IRI111" s="235"/>
      <c r="IRJ111" s="236" t="s">
        <v>570</v>
      </c>
      <c r="IRK111" s="237"/>
      <c r="IRL111" s="225"/>
      <c r="IRM111" s="235"/>
      <c r="IRN111" s="236" t="s">
        <v>570</v>
      </c>
      <c r="IRO111" s="237"/>
      <c r="IRP111" s="225"/>
      <c r="IRQ111" s="235"/>
      <c r="IRR111" s="236" t="s">
        <v>570</v>
      </c>
      <c r="IRS111" s="237"/>
      <c r="IRT111" s="225"/>
      <c r="IRU111" s="235"/>
      <c r="IRV111" s="236" t="s">
        <v>570</v>
      </c>
      <c r="IRW111" s="237"/>
      <c r="IRX111" s="225"/>
      <c r="IRY111" s="235"/>
      <c r="IRZ111" s="236" t="s">
        <v>570</v>
      </c>
      <c r="ISA111" s="237"/>
      <c r="ISB111" s="225"/>
      <c r="ISC111" s="235"/>
      <c r="ISD111" s="236" t="s">
        <v>570</v>
      </c>
      <c r="ISE111" s="237"/>
      <c r="ISF111" s="225"/>
      <c r="ISG111" s="235"/>
      <c r="ISH111" s="236" t="s">
        <v>570</v>
      </c>
      <c r="ISI111" s="237"/>
      <c r="ISJ111" s="225"/>
      <c r="ISK111" s="235"/>
      <c r="ISL111" s="236" t="s">
        <v>570</v>
      </c>
      <c r="ISM111" s="237"/>
      <c r="ISN111" s="225"/>
      <c r="ISO111" s="235"/>
      <c r="ISP111" s="236" t="s">
        <v>570</v>
      </c>
      <c r="ISQ111" s="237"/>
      <c r="ISR111" s="225"/>
      <c r="ISS111" s="235"/>
      <c r="IST111" s="236" t="s">
        <v>570</v>
      </c>
      <c r="ISU111" s="237"/>
      <c r="ISV111" s="225"/>
      <c r="ISW111" s="235"/>
      <c r="ISX111" s="236" t="s">
        <v>570</v>
      </c>
      <c r="ISY111" s="237"/>
      <c r="ISZ111" s="225"/>
      <c r="ITA111" s="235"/>
      <c r="ITB111" s="236" t="s">
        <v>570</v>
      </c>
      <c r="ITC111" s="237"/>
      <c r="ITD111" s="225"/>
      <c r="ITE111" s="235"/>
      <c r="ITF111" s="236" t="s">
        <v>570</v>
      </c>
      <c r="ITG111" s="237"/>
      <c r="ITH111" s="225"/>
      <c r="ITI111" s="235"/>
      <c r="ITJ111" s="236" t="s">
        <v>570</v>
      </c>
      <c r="ITK111" s="237"/>
      <c r="ITL111" s="225"/>
      <c r="ITM111" s="235"/>
      <c r="ITN111" s="236" t="s">
        <v>570</v>
      </c>
      <c r="ITO111" s="237"/>
      <c r="ITP111" s="225"/>
      <c r="ITQ111" s="235"/>
      <c r="ITR111" s="236" t="s">
        <v>570</v>
      </c>
      <c r="ITS111" s="237"/>
      <c r="ITT111" s="225"/>
      <c r="ITU111" s="235"/>
      <c r="ITV111" s="236" t="s">
        <v>570</v>
      </c>
      <c r="ITW111" s="237"/>
      <c r="ITX111" s="225"/>
      <c r="ITY111" s="235"/>
      <c r="ITZ111" s="236" t="s">
        <v>570</v>
      </c>
      <c r="IUA111" s="237"/>
      <c r="IUB111" s="225"/>
      <c r="IUC111" s="235"/>
      <c r="IUD111" s="236" t="s">
        <v>570</v>
      </c>
      <c r="IUE111" s="237"/>
      <c r="IUF111" s="225"/>
      <c r="IUG111" s="235"/>
      <c r="IUH111" s="236" t="s">
        <v>570</v>
      </c>
      <c r="IUI111" s="237"/>
      <c r="IUJ111" s="225"/>
      <c r="IUK111" s="235"/>
      <c r="IUL111" s="236" t="s">
        <v>570</v>
      </c>
      <c r="IUM111" s="237"/>
      <c r="IUN111" s="225"/>
      <c r="IUO111" s="235"/>
      <c r="IUP111" s="236" t="s">
        <v>570</v>
      </c>
      <c r="IUQ111" s="237"/>
      <c r="IUR111" s="225"/>
      <c r="IUS111" s="235"/>
      <c r="IUT111" s="236" t="s">
        <v>570</v>
      </c>
      <c r="IUU111" s="237"/>
      <c r="IUV111" s="225"/>
      <c r="IUW111" s="235"/>
      <c r="IUX111" s="236" t="s">
        <v>570</v>
      </c>
      <c r="IUY111" s="237"/>
      <c r="IUZ111" s="225"/>
      <c r="IVA111" s="235"/>
      <c r="IVB111" s="236" t="s">
        <v>570</v>
      </c>
      <c r="IVC111" s="237"/>
      <c r="IVD111" s="225"/>
      <c r="IVE111" s="235"/>
      <c r="IVF111" s="236" t="s">
        <v>570</v>
      </c>
      <c r="IVG111" s="237"/>
      <c r="IVH111" s="225"/>
      <c r="IVI111" s="235"/>
      <c r="IVJ111" s="236" t="s">
        <v>570</v>
      </c>
      <c r="IVK111" s="237"/>
      <c r="IVL111" s="225"/>
      <c r="IVM111" s="235"/>
      <c r="IVN111" s="236" t="s">
        <v>570</v>
      </c>
      <c r="IVO111" s="237"/>
      <c r="IVP111" s="225"/>
      <c r="IVQ111" s="235"/>
      <c r="IVR111" s="236" t="s">
        <v>570</v>
      </c>
      <c r="IVS111" s="237"/>
      <c r="IVT111" s="225"/>
      <c r="IVU111" s="235"/>
      <c r="IVV111" s="236" t="s">
        <v>570</v>
      </c>
      <c r="IVW111" s="237"/>
      <c r="IVX111" s="225"/>
      <c r="IVY111" s="235"/>
      <c r="IVZ111" s="236" t="s">
        <v>570</v>
      </c>
      <c r="IWA111" s="237"/>
      <c r="IWB111" s="225"/>
      <c r="IWC111" s="235"/>
      <c r="IWD111" s="236" t="s">
        <v>570</v>
      </c>
      <c r="IWE111" s="237"/>
      <c r="IWF111" s="225"/>
      <c r="IWG111" s="235"/>
      <c r="IWH111" s="236" t="s">
        <v>570</v>
      </c>
      <c r="IWI111" s="237"/>
      <c r="IWJ111" s="225"/>
      <c r="IWK111" s="235"/>
      <c r="IWL111" s="236" t="s">
        <v>570</v>
      </c>
      <c r="IWM111" s="237"/>
      <c r="IWN111" s="225"/>
      <c r="IWO111" s="235"/>
      <c r="IWP111" s="236" t="s">
        <v>570</v>
      </c>
      <c r="IWQ111" s="237"/>
      <c r="IWR111" s="225"/>
      <c r="IWS111" s="235"/>
      <c r="IWT111" s="236" t="s">
        <v>570</v>
      </c>
      <c r="IWU111" s="237"/>
      <c r="IWV111" s="225"/>
      <c r="IWW111" s="235"/>
      <c r="IWX111" s="236" t="s">
        <v>570</v>
      </c>
      <c r="IWY111" s="237"/>
      <c r="IWZ111" s="225"/>
      <c r="IXA111" s="235"/>
      <c r="IXB111" s="236" t="s">
        <v>570</v>
      </c>
      <c r="IXC111" s="237"/>
      <c r="IXD111" s="225"/>
      <c r="IXE111" s="235"/>
      <c r="IXF111" s="236" t="s">
        <v>570</v>
      </c>
      <c r="IXG111" s="237"/>
      <c r="IXH111" s="225"/>
      <c r="IXI111" s="235"/>
      <c r="IXJ111" s="236" t="s">
        <v>570</v>
      </c>
      <c r="IXK111" s="237"/>
      <c r="IXL111" s="225"/>
      <c r="IXM111" s="235"/>
      <c r="IXN111" s="236" t="s">
        <v>570</v>
      </c>
      <c r="IXO111" s="237"/>
      <c r="IXP111" s="225"/>
      <c r="IXQ111" s="235"/>
      <c r="IXR111" s="236" t="s">
        <v>570</v>
      </c>
      <c r="IXS111" s="237"/>
      <c r="IXT111" s="225"/>
      <c r="IXU111" s="235"/>
      <c r="IXV111" s="236" t="s">
        <v>570</v>
      </c>
      <c r="IXW111" s="237"/>
      <c r="IXX111" s="225"/>
      <c r="IXY111" s="235"/>
      <c r="IXZ111" s="236" t="s">
        <v>570</v>
      </c>
      <c r="IYA111" s="237"/>
      <c r="IYB111" s="225"/>
      <c r="IYC111" s="235"/>
      <c r="IYD111" s="236" t="s">
        <v>570</v>
      </c>
      <c r="IYE111" s="237"/>
      <c r="IYF111" s="225"/>
      <c r="IYG111" s="235"/>
      <c r="IYH111" s="236" t="s">
        <v>570</v>
      </c>
      <c r="IYI111" s="237"/>
      <c r="IYJ111" s="225"/>
      <c r="IYK111" s="235"/>
      <c r="IYL111" s="236" t="s">
        <v>570</v>
      </c>
      <c r="IYM111" s="237"/>
      <c r="IYN111" s="225"/>
      <c r="IYO111" s="235"/>
      <c r="IYP111" s="236" t="s">
        <v>570</v>
      </c>
      <c r="IYQ111" s="237"/>
      <c r="IYR111" s="225"/>
      <c r="IYS111" s="235"/>
      <c r="IYT111" s="236" t="s">
        <v>570</v>
      </c>
      <c r="IYU111" s="237"/>
      <c r="IYV111" s="225"/>
      <c r="IYW111" s="235"/>
      <c r="IYX111" s="236" t="s">
        <v>570</v>
      </c>
      <c r="IYY111" s="237"/>
      <c r="IYZ111" s="225"/>
      <c r="IZA111" s="235"/>
      <c r="IZB111" s="236" t="s">
        <v>570</v>
      </c>
      <c r="IZC111" s="237"/>
      <c r="IZD111" s="225"/>
      <c r="IZE111" s="235"/>
      <c r="IZF111" s="236" t="s">
        <v>570</v>
      </c>
      <c r="IZG111" s="237"/>
      <c r="IZH111" s="225"/>
      <c r="IZI111" s="235"/>
      <c r="IZJ111" s="236" t="s">
        <v>570</v>
      </c>
      <c r="IZK111" s="237"/>
      <c r="IZL111" s="225"/>
      <c r="IZM111" s="235"/>
      <c r="IZN111" s="236" t="s">
        <v>570</v>
      </c>
      <c r="IZO111" s="237"/>
      <c r="IZP111" s="225"/>
      <c r="IZQ111" s="235"/>
      <c r="IZR111" s="236" t="s">
        <v>570</v>
      </c>
      <c r="IZS111" s="237"/>
      <c r="IZT111" s="225"/>
      <c r="IZU111" s="235"/>
      <c r="IZV111" s="236" t="s">
        <v>570</v>
      </c>
      <c r="IZW111" s="237"/>
      <c r="IZX111" s="225"/>
      <c r="IZY111" s="235"/>
      <c r="IZZ111" s="236" t="s">
        <v>570</v>
      </c>
      <c r="JAA111" s="237"/>
      <c r="JAB111" s="225"/>
      <c r="JAC111" s="235"/>
      <c r="JAD111" s="236" t="s">
        <v>570</v>
      </c>
      <c r="JAE111" s="237"/>
      <c r="JAF111" s="225"/>
      <c r="JAG111" s="235"/>
      <c r="JAH111" s="236" t="s">
        <v>570</v>
      </c>
      <c r="JAI111" s="237"/>
      <c r="JAJ111" s="225"/>
      <c r="JAK111" s="235"/>
      <c r="JAL111" s="236" t="s">
        <v>570</v>
      </c>
      <c r="JAM111" s="237"/>
      <c r="JAN111" s="225"/>
      <c r="JAO111" s="235"/>
      <c r="JAP111" s="236" t="s">
        <v>570</v>
      </c>
      <c r="JAQ111" s="237"/>
      <c r="JAR111" s="225"/>
      <c r="JAS111" s="235"/>
      <c r="JAT111" s="236" t="s">
        <v>570</v>
      </c>
      <c r="JAU111" s="237"/>
      <c r="JAV111" s="225"/>
      <c r="JAW111" s="235"/>
      <c r="JAX111" s="236" t="s">
        <v>570</v>
      </c>
      <c r="JAY111" s="237"/>
      <c r="JAZ111" s="225"/>
      <c r="JBA111" s="235"/>
      <c r="JBB111" s="236" t="s">
        <v>570</v>
      </c>
      <c r="JBC111" s="237"/>
      <c r="JBD111" s="225"/>
      <c r="JBE111" s="235"/>
      <c r="JBF111" s="236" t="s">
        <v>570</v>
      </c>
      <c r="JBG111" s="237"/>
      <c r="JBH111" s="225"/>
      <c r="JBI111" s="235"/>
      <c r="JBJ111" s="236" t="s">
        <v>570</v>
      </c>
      <c r="JBK111" s="237"/>
      <c r="JBL111" s="225"/>
      <c r="JBM111" s="235"/>
      <c r="JBN111" s="236" t="s">
        <v>570</v>
      </c>
      <c r="JBO111" s="237"/>
      <c r="JBP111" s="225"/>
      <c r="JBQ111" s="235"/>
      <c r="JBR111" s="236" t="s">
        <v>570</v>
      </c>
      <c r="JBS111" s="237"/>
      <c r="JBT111" s="225"/>
      <c r="JBU111" s="235"/>
      <c r="JBV111" s="236" t="s">
        <v>570</v>
      </c>
      <c r="JBW111" s="237"/>
      <c r="JBX111" s="225"/>
      <c r="JBY111" s="235"/>
      <c r="JBZ111" s="236" t="s">
        <v>570</v>
      </c>
      <c r="JCA111" s="237"/>
      <c r="JCB111" s="225"/>
      <c r="JCC111" s="235"/>
      <c r="JCD111" s="236" t="s">
        <v>570</v>
      </c>
      <c r="JCE111" s="237"/>
      <c r="JCF111" s="225"/>
      <c r="JCG111" s="235"/>
      <c r="JCH111" s="236" t="s">
        <v>570</v>
      </c>
      <c r="JCI111" s="237"/>
      <c r="JCJ111" s="225"/>
      <c r="JCK111" s="235"/>
      <c r="JCL111" s="236" t="s">
        <v>570</v>
      </c>
      <c r="JCM111" s="237"/>
      <c r="JCN111" s="225"/>
      <c r="JCO111" s="235"/>
      <c r="JCP111" s="236" t="s">
        <v>570</v>
      </c>
      <c r="JCQ111" s="237"/>
      <c r="JCR111" s="225"/>
      <c r="JCS111" s="235"/>
      <c r="JCT111" s="236" t="s">
        <v>570</v>
      </c>
      <c r="JCU111" s="237"/>
      <c r="JCV111" s="225"/>
      <c r="JCW111" s="235"/>
      <c r="JCX111" s="236" t="s">
        <v>570</v>
      </c>
      <c r="JCY111" s="237"/>
      <c r="JCZ111" s="225"/>
      <c r="JDA111" s="235"/>
      <c r="JDB111" s="236" t="s">
        <v>570</v>
      </c>
      <c r="JDC111" s="237"/>
      <c r="JDD111" s="225"/>
      <c r="JDE111" s="235"/>
      <c r="JDF111" s="236" t="s">
        <v>570</v>
      </c>
      <c r="JDG111" s="237"/>
      <c r="JDH111" s="225"/>
      <c r="JDI111" s="235"/>
      <c r="JDJ111" s="236" t="s">
        <v>570</v>
      </c>
      <c r="JDK111" s="237"/>
      <c r="JDL111" s="225"/>
      <c r="JDM111" s="235"/>
      <c r="JDN111" s="236" t="s">
        <v>570</v>
      </c>
      <c r="JDO111" s="237"/>
      <c r="JDP111" s="225"/>
      <c r="JDQ111" s="235"/>
      <c r="JDR111" s="236" t="s">
        <v>570</v>
      </c>
      <c r="JDS111" s="237"/>
      <c r="JDT111" s="225"/>
      <c r="JDU111" s="235"/>
      <c r="JDV111" s="236" t="s">
        <v>570</v>
      </c>
      <c r="JDW111" s="237"/>
      <c r="JDX111" s="225"/>
      <c r="JDY111" s="235"/>
      <c r="JDZ111" s="236" t="s">
        <v>570</v>
      </c>
      <c r="JEA111" s="237"/>
      <c r="JEB111" s="225"/>
      <c r="JEC111" s="235"/>
      <c r="JED111" s="236" t="s">
        <v>570</v>
      </c>
      <c r="JEE111" s="237"/>
      <c r="JEF111" s="225"/>
      <c r="JEG111" s="235"/>
      <c r="JEH111" s="236" t="s">
        <v>570</v>
      </c>
      <c r="JEI111" s="237"/>
      <c r="JEJ111" s="225"/>
      <c r="JEK111" s="235"/>
      <c r="JEL111" s="236" t="s">
        <v>570</v>
      </c>
      <c r="JEM111" s="237"/>
      <c r="JEN111" s="225"/>
      <c r="JEO111" s="235"/>
      <c r="JEP111" s="236" t="s">
        <v>570</v>
      </c>
      <c r="JEQ111" s="237"/>
      <c r="JER111" s="225"/>
      <c r="JES111" s="235"/>
      <c r="JET111" s="236" t="s">
        <v>570</v>
      </c>
      <c r="JEU111" s="237"/>
      <c r="JEV111" s="225"/>
      <c r="JEW111" s="235"/>
      <c r="JEX111" s="236" t="s">
        <v>570</v>
      </c>
      <c r="JEY111" s="237"/>
      <c r="JEZ111" s="225"/>
      <c r="JFA111" s="235"/>
      <c r="JFB111" s="236" t="s">
        <v>570</v>
      </c>
      <c r="JFC111" s="237"/>
      <c r="JFD111" s="225"/>
      <c r="JFE111" s="235"/>
      <c r="JFF111" s="236" t="s">
        <v>570</v>
      </c>
      <c r="JFG111" s="237"/>
      <c r="JFH111" s="225"/>
      <c r="JFI111" s="235"/>
      <c r="JFJ111" s="236" t="s">
        <v>570</v>
      </c>
      <c r="JFK111" s="237"/>
      <c r="JFL111" s="225"/>
      <c r="JFM111" s="235"/>
      <c r="JFN111" s="236" t="s">
        <v>570</v>
      </c>
      <c r="JFO111" s="237"/>
      <c r="JFP111" s="225"/>
      <c r="JFQ111" s="235"/>
      <c r="JFR111" s="236" t="s">
        <v>570</v>
      </c>
      <c r="JFS111" s="237"/>
      <c r="JFT111" s="225"/>
      <c r="JFU111" s="235"/>
      <c r="JFV111" s="236" t="s">
        <v>570</v>
      </c>
      <c r="JFW111" s="237"/>
      <c r="JFX111" s="225"/>
      <c r="JFY111" s="235"/>
      <c r="JFZ111" s="236" t="s">
        <v>570</v>
      </c>
      <c r="JGA111" s="237"/>
      <c r="JGB111" s="225"/>
      <c r="JGC111" s="235"/>
      <c r="JGD111" s="236" t="s">
        <v>570</v>
      </c>
      <c r="JGE111" s="237"/>
      <c r="JGF111" s="225"/>
      <c r="JGG111" s="235"/>
      <c r="JGH111" s="236" t="s">
        <v>570</v>
      </c>
      <c r="JGI111" s="237"/>
      <c r="JGJ111" s="225"/>
      <c r="JGK111" s="235"/>
      <c r="JGL111" s="236" t="s">
        <v>570</v>
      </c>
      <c r="JGM111" s="237"/>
      <c r="JGN111" s="225"/>
      <c r="JGO111" s="235"/>
      <c r="JGP111" s="236" t="s">
        <v>570</v>
      </c>
      <c r="JGQ111" s="237"/>
      <c r="JGR111" s="225"/>
      <c r="JGS111" s="235"/>
      <c r="JGT111" s="236" t="s">
        <v>570</v>
      </c>
      <c r="JGU111" s="237"/>
      <c r="JGV111" s="225"/>
      <c r="JGW111" s="235"/>
      <c r="JGX111" s="236" t="s">
        <v>570</v>
      </c>
      <c r="JGY111" s="237"/>
      <c r="JGZ111" s="225"/>
      <c r="JHA111" s="235"/>
      <c r="JHB111" s="236" t="s">
        <v>570</v>
      </c>
      <c r="JHC111" s="237"/>
      <c r="JHD111" s="225"/>
      <c r="JHE111" s="235"/>
      <c r="JHF111" s="236" t="s">
        <v>570</v>
      </c>
      <c r="JHG111" s="237"/>
      <c r="JHH111" s="225"/>
      <c r="JHI111" s="235"/>
      <c r="JHJ111" s="236" t="s">
        <v>570</v>
      </c>
      <c r="JHK111" s="237"/>
      <c r="JHL111" s="225"/>
      <c r="JHM111" s="235"/>
      <c r="JHN111" s="236" t="s">
        <v>570</v>
      </c>
      <c r="JHO111" s="237"/>
      <c r="JHP111" s="225"/>
      <c r="JHQ111" s="235"/>
      <c r="JHR111" s="236" t="s">
        <v>570</v>
      </c>
      <c r="JHS111" s="237"/>
      <c r="JHT111" s="225"/>
      <c r="JHU111" s="235"/>
      <c r="JHV111" s="236" t="s">
        <v>570</v>
      </c>
      <c r="JHW111" s="237"/>
      <c r="JHX111" s="225"/>
      <c r="JHY111" s="235"/>
      <c r="JHZ111" s="236" t="s">
        <v>570</v>
      </c>
      <c r="JIA111" s="237"/>
      <c r="JIB111" s="225"/>
      <c r="JIC111" s="235"/>
      <c r="JID111" s="236" t="s">
        <v>570</v>
      </c>
      <c r="JIE111" s="237"/>
      <c r="JIF111" s="225"/>
      <c r="JIG111" s="235"/>
      <c r="JIH111" s="236" t="s">
        <v>570</v>
      </c>
      <c r="JII111" s="237"/>
      <c r="JIJ111" s="225"/>
      <c r="JIK111" s="235"/>
      <c r="JIL111" s="236" t="s">
        <v>570</v>
      </c>
      <c r="JIM111" s="237"/>
      <c r="JIN111" s="225"/>
      <c r="JIO111" s="235"/>
      <c r="JIP111" s="236" t="s">
        <v>570</v>
      </c>
      <c r="JIQ111" s="237"/>
      <c r="JIR111" s="225"/>
      <c r="JIS111" s="235"/>
      <c r="JIT111" s="236" t="s">
        <v>570</v>
      </c>
      <c r="JIU111" s="237"/>
      <c r="JIV111" s="225"/>
      <c r="JIW111" s="235"/>
      <c r="JIX111" s="236" t="s">
        <v>570</v>
      </c>
      <c r="JIY111" s="237"/>
      <c r="JIZ111" s="225"/>
      <c r="JJA111" s="235"/>
      <c r="JJB111" s="236" t="s">
        <v>570</v>
      </c>
      <c r="JJC111" s="237"/>
      <c r="JJD111" s="225"/>
      <c r="JJE111" s="235"/>
      <c r="JJF111" s="236" t="s">
        <v>570</v>
      </c>
      <c r="JJG111" s="237"/>
      <c r="JJH111" s="225"/>
      <c r="JJI111" s="235"/>
      <c r="JJJ111" s="236" t="s">
        <v>570</v>
      </c>
      <c r="JJK111" s="237"/>
      <c r="JJL111" s="225"/>
      <c r="JJM111" s="235"/>
      <c r="JJN111" s="236" t="s">
        <v>570</v>
      </c>
      <c r="JJO111" s="237"/>
      <c r="JJP111" s="225"/>
      <c r="JJQ111" s="235"/>
      <c r="JJR111" s="236" t="s">
        <v>570</v>
      </c>
      <c r="JJS111" s="237"/>
      <c r="JJT111" s="225"/>
      <c r="JJU111" s="235"/>
      <c r="JJV111" s="236" t="s">
        <v>570</v>
      </c>
      <c r="JJW111" s="237"/>
      <c r="JJX111" s="225"/>
      <c r="JJY111" s="235"/>
      <c r="JJZ111" s="236" t="s">
        <v>570</v>
      </c>
      <c r="JKA111" s="237"/>
      <c r="JKB111" s="225"/>
      <c r="JKC111" s="235"/>
      <c r="JKD111" s="236" t="s">
        <v>570</v>
      </c>
      <c r="JKE111" s="237"/>
      <c r="JKF111" s="225"/>
      <c r="JKG111" s="235"/>
      <c r="JKH111" s="236" t="s">
        <v>570</v>
      </c>
      <c r="JKI111" s="237"/>
      <c r="JKJ111" s="225"/>
      <c r="JKK111" s="235"/>
      <c r="JKL111" s="236" t="s">
        <v>570</v>
      </c>
      <c r="JKM111" s="237"/>
      <c r="JKN111" s="225"/>
      <c r="JKO111" s="235"/>
      <c r="JKP111" s="236" t="s">
        <v>570</v>
      </c>
      <c r="JKQ111" s="237"/>
      <c r="JKR111" s="225"/>
      <c r="JKS111" s="235"/>
      <c r="JKT111" s="236" t="s">
        <v>570</v>
      </c>
      <c r="JKU111" s="237"/>
      <c r="JKV111" s="225"/>
      <c r="JKW111" s="235"/>
      <c r="JKX111" s="236" t="s">
        <v>570</v>
      </c>
      <c r="JKY111" s="237"/>
      <c r="JKZ111" s="225"/>
      <c r="JLA111" s="235"/>
      <c r="JLB111" s="236" t="s">
        <v>570</v>
      </c>
      <c r="JLC111" s="237"/>
      <c r="JLD111" s="225"/>
      <c r="JLE111" s="235"/>
      <c r="JLF111" s="236" t="s">
        <v>570</v>
      </c>
      <c r="JLG111" s="237"/>
      <c r="JLH111" s="225"/>
      <c r="JLI111" s="235"/>
      <c r="JLJ111" s="236" t="s">
        <v>570</v>
      </c>
      <c r="JLK111" s="237"/>
      <c r="JLL111" s="225"/>
      <c r="JLM111" s="235"/>
      <c r="JLN111" s="236" t="s">
        <v>570</v>
      </c>
      <c r="JLO111" s="237"/>
      <c r="JLP111" s="225"/>
      <c r="JLQ111" s="235"/>
      <c r="JLR111" s="236" t="s">
        <v>570</v>
      </c>
      <c r="JLS111" s="237"/>
      <c r="JLT111" s="225"/>
      <c r="JLU111" s="235"/>
      <c r="JLV111" s="236" t="s">
        <v>570</v>
      </c>
      <c r="JLW111" s="237"/>
      <c r="JLX111" s="225"/>
      <c r="JLY111" s="235"/>
      <c r="JLZ111" s="236" t="s">
        <v>570</v>
      </c>
      <c r="JMA111" s="237"/>
      <c r="JMB111" s="225"/>
      <c r="JMC111" s="235"/>
      <c r="JMD111" s="236" t="s">
        <v>570</v>
      </c>
      <c r="JME111" s="237"/>
      <c r="JMF111" s="225"/>
      <c r="JMG111" s="235"/>
      <c r="JMH111" s="236" t="s">
        <v>570</v>
      </c>
      <c r="JMI111" s="237"/>
      <c r="JMJ111" s="225"/>
      <c r="JMK111" s="235"/>
      <c r="JML111" s="236" t="s">
        <v>570</v>
      </c>
      <c r="JMM111" s="237"/>
      <c r="JMN111" s="225"/>
      <c r="JMO111" s="235"/>
      <c r="JMP111" s="236" t="s">
        <v>570</v>
      </c>
      <c r="JMQ111" s="237"/>
      <c r="JMR111" s="225"/>
      <c r="JMS111" s="235"/>
      <c r="JMT111" s="236" t="s">
        <v>570</v>
      </c>
      <c r="JMU111" s="237"/>
      <c r="JMV111" s="225"/>
      <c r="JMW111" s="235"/>
      <c r="JMX111" s="236" t="s">
        <v>570</v>
      </c>
      <c r="JMY111" s="237"/>
      <c r="JMZ111" s="225"/>
      <c r="JNA111" s="235"/>
      <c r="JNB111" s="236" t="s">
        <v>570</v>
      </c>
      <c r="JNC111" s="237"/>
      <c r="JND111" s="225"/>
      <c r="JNE111" s="235"/>
      <c r="JNF111" s="236" t="s">
        <v>570</v>
      </c>
      <c r="JNG111" s="237"/>
      <c r="JNH111" s="225"/>
      <c r="JNI111" s="235"/>
      <c r="JNJ111" s="236" t="s">
        <v>570</v>
      </c>
      <c r="JNK111" s="237"/>
      <c r="JNL111" s="225"/>
      <c r="JNM111" s="235"/>
      <c r="JNN111" s="236" t="s">
        <v>570</v>
      </c>
      <c r="JNO111" s="237"/>
      <c r="JNP111" s="225"/>
      <c r="JNQ111" s="235"/>
      <c r="JNR111" s="236" t="s">
        <v>570</v>
      </c>
      <c r="JNS111" s="237"/>
      <c r="JNT111" s="225"/>
      <c r="JNU111" s="235"/>
      <c r="JNV111" s="236" t="s">
        <v>570</v>
      </c>
      <c r="JNW111" s="237"/>
      <c r="JNX111" s="225"/>
      <c r="JNY111" s="235"/>
      <c r="JNZ111" s="236" t="s">
        <v>570</v>
      </c>
      <c r="JOA111" s="237"/>
      <c r="JOB111" s="225"/>
      <c r="JOC111" s="235"/>
      <c r="JOD111" s="236" t="s">
        <v>570</v>
      </c>
      <c r="JOE111" s="237"/>
      <c r="JOF111" s="225"/>
      <c r="JOG111" s="235"/>
      <c r="JOH111" s="236" t="s">
        <v>570</v>
      </c>
      <c r="JOI111" s="237"/>
      <c r="JOJ111" s="225"/>
      <c r="JOK111" s="235"/>
      <c r="JOL111" s="236" t="s">
        <v>570</v>
      </c>
      <c r="JOM111" s="237"/>
      <c r="JON111" s="225"/>
      <c r="JOO111" s="235"/>
      <c r="JOP111" s="236" t="s">
        <v>570</v>
      </c>
      <c r="JOQ111" s="237"/>
      <c r="JOR111" s="225"/>
      <c r="JOS111" s="235"/>
      <c r="JOT111" s="236" t="s">
        <v>570</v>
      </c>
      <c r="JOU111" s="237"/>
      <c r="JOV111" s="225"/>
      <c r="JOW111" s="235"/>
      <c r="JOX111" s="236" t="s">
        <v>570</v>
      </c>
      <c r="JOY111" s="237"/>
      <c r="JOZ111" s="225"/>
      <c r="JPA111" s="235"/>
      <c r="JPB111" s="236" t="s">
        <v>570</v>
      </c>
      <c r="JPC111" s="237"/>
      <c r="JPD111" s="225"/>
      <c r="JPE111" s="235"/>
      <c r="JPF111" s="236" t="s">
        <v>570</v>
      </c>
      <c r="JPG111" s="237"/>
      <c r="JPH111" s="225"/>
      <c r="JPI111" s="235"/>
      <c r="JPJ111" s="236" t="s">
        <v>570</v>
      </c>
      <c r="JPK111" s="237"/>
      <c r="JPL111" s="225"/>
      <c r="JPM111" s="235"/>
      <c r="JPN111" s="236" t="s">
        <v>570</v>
      </c>
      <c r="JPO111" s="237"/>
      <c r="JPP111" s="225"/>
      <c r="JPQ111" s="235"/>
      <c r="JPR111" s="236" t="s">
        <v>570</v>
      </c>
      <c r="JPS111" s="237"/>
      <c r="JPT111" s="225"/>
      <c r="JPU111" s="235"/>
      <c r="JPV111" s="236" t="s">
        <v>570</v>
      </c>
      <c r="JPW111" s="237"/>
      <c r="JPX111" s="225"/>
      <c r="JPY111" s="235"/>
      <c r="JPZ111" s="236" t="s">
        <v>570</v>
      </c>
      <c r="JQA111" s="237"/>
      <c r="JQB111" s="225"/>
      <c r="JQC111" s="235"/>
      <c r="JQD111" s="236" t="s">
        <v>570</v>
      </c>
      <c r="JQE111" s="237"/>
      <c r="JQF111" s="225"/>
      <c r="JQG111" s="235"/>
      <c r="JQH111" s="236" t="s">
        <v>570</v>
      </c>
      <c r="JQI111" s="237"/>
      <c r="JQJ111" s="225"/>
      <c r="JQK111" s="235"/>
      <c r="JQL111" s="236" t="s">
        <v>570</v>
      </c>
      <c r="JQM111" s="237"/>
      <c r="JQN111" s="225"/>
      <c r="JQO111" s="235"/>
      <c r="JQP111" s="236" t="s">
        <v>570</v>
      </c>
      <c r="JQQ111" s="237"/>
      <c r="JQR111" s="225"/>
      <c r="JQS111" s="235"/>
      <c r="JQT111" s="236" t="s">
        <v>570</v>
      </c>
      <c r="JQU111" s="237"/>
      <c r="JQV111" s="225"/>
      <c r="JQW111" s="235"/>
      <c r="JQX111" s="236" t="s">
        <v>570</v>
      </c>
      <c r="JQY111" s="237"/>
      <c r="JQZ111" s="225"/>
      <c r="JRA111" s="235"/>
      <c r="JRB111" s="236" t="s">
        <v>570</v>
      </c>
      <c r="JRC111" s="237"/>
      <c r="JRD111" s="225"/>
      <c r="JRE111" s="235"/>
      <c r="JRF111" s="236" t="s">
        <v>570</v>
      </c>
      <c r="JRG111" s="237"/>
      <c r="JRH111" s="225"/>
      <c r="JRI111" s="235"/>
      <c r="JRJ111" s="236" t="s">
        <v>570</v>
      </c>
      <c r="JRK111" s="237"/>
      <c r="JRL111" s="225"/>
      <c r="JRM111" s="235"/>
      <c r="JRN111" s="236" t="s">
        <v>570</v>
      </c>
      <c r="JRO111" s="237"/>
      <c r="JRP111" s="225"/>
      <c r="JRQ111" s="235"/>
      <c r="JRR111" s="236" t="s">
        <v>570</v>
      </c>
      <c r="JRS111" s="237"/>
      <c r="JRT111" s="225"/>
      <c r="JRU111" s="235"/>
      <c r="JRV111" s="236" t="s">
        <v>570</v>
      </c>
      <c r="JRW111" s="237"/>
      <c r="JRX111" s="225"/>
      <c r="JRY111" s="235"/>
      <c r="JRZ111" s="236" t="s">
        <v>570</v>
      </c>
      <c r="JSA111" s="237"/>
      <c r="JSB111" s="225"/>
      <c r="JSC111" s="235"/>
      <c r="JSD111" s="236" t="s">
        <v>570</v>
      </c>
      <c r="JSE111" s="237"/>
      <c r="JSF111" s="225"/>
      <c r="JSG111" s="235"/>
      <c r="JSH111" s="236" t="s">
        <v>570</v>
      </c>
      <c r="JSI111" s="237"/>
      <c r="JSJ111" s="225"/>
      <c r="JSK111" s="235"/>
      <c r="JSL111" s="236" t="s">
        <v>570</v>
      </c>
      <c r="JSM111" s="237"/>
      <c r="JSN111" s="225"/>
      <c r="JSO111" s="235"/>
      <c r="JSP111" s="236" t="s">
        <v>570</v>
      </c>
      <c r="JSQ111" s="237"/>
      <c r="JSR111" s="225"/>
      <c r="JSS111" s="235"/>
      <c r="JST111" s="236" t="s">
        <v>570</v>
      </c>
      <c r="JSU111" s="237"/>
      <c r="JSV111" s="225"/>
      <c r="JSW111" s="235"/>
      <c r="JSX111" s="236" t="s">
        <v>570</v>
      </c>
      <c r="JSY111" s="237"/>
      <c r="JSZ111" s="225"/>
      <c r="JTA111" s="235"/>
      <c r="JTB111" s="236" t="s">
        <v>570</v>
      </c>
      <c r="JTC111" s="237"/>
      <c r="JTD111" s="225"/>
      <c r="JTE111" s="235"/>
      <c r="JTF111" s="236" t="s">
        <v>570</v>
      </c>
      <c r="JTG111" s="237"/>
      <c r="JTH111" s="225"/>
      <c r="JTI111" s="235"/>
      <c r="JTJ111" s="236" t="s">
        <v>570</v>
      </c>
      <c r="JTK111" s="237"/>
      <c r="JTL111" s="225"/>
      <c r="JTM111" s="235"/>
      <c r="JTN111" s="236" t="s">
        <v>570</v>
      </c>
      <c r="JTO111" s="237"/>
      <c r="JTP111" s="225"/>
      <c r="JTQ111" s="235"/>
      <c r="JTR111" s="236" t="s">
        <v>570</v>
      </c>
      <c r="JTS111" s="237"/>
      <c r="JTT111" s="225"/>
      <c r="JTU111" s="235"/>
      <c r="JTV111" s="236" t="s">
        <v>570</v>
      </c>
      <c r="JTW111" s="237"/>
      <c r="JTX111" s="225"/>
      <c r="JTY111" s="235"/>
      <c r="JTZ111" s="236" t="s">
        <v>570</v>
      </c>
      <c r="JUA111" s="237"/>
      <c r="JUB111" s="225"/>
      <c r="JUC111" s="235"/>
      <c r="JUD111" s="236" t="s">
        <v>570</v>
      </c>
      <c r="JUE111" s="237"/>
      <c r="JUF111" s="225"/>
      <c r="JUG111" s="235"/>
      <c r="JUH111" s="236" t="s">
        <v>570</v>
      </c>
      <c r="JUI111" s="237"/>
      <c r="JUJ111" s="225"/>
      <c r="JUK111" s="235"/>
      <c r="JUL111" s="236" t="s">
        <v>570</v>
      </c>
      <c r="JUM111" s="237"/>
      <c r="JUN111" s="225"/>
      <c r="JUO111" s="235"/>
      <c r="JUP111" s="236" t="s">
        <v>570</v>
      </c>
      <c r="JUQ111" s="237"/>
      <c r="JUR111" s="225"/>
      <c r="JUS111" s="235"/>
      <c r="JUT111" s="236" t="s">
        <v>570</v>
      </c>
      <c r="JUU111" s="237"/>
      <c r="JUV111" s="225"/>
      <c r="JUW111" s="235"/>
      <c r="JUX111" s="236" t="s">
        <v>570</v>
      </c>
      <c r="JUY111" s="237"/>
      <c r="JUZ111" s="225"/>
      <c r="JVA111" s="235"/>
      <c r="JVB111" s="236" t="s">
        <v>570</v>
      </c>
      <c r="JVC111" s="237"/>
      <c r="JVD111" s="225"/>
      <c r="JVE111" s="235"/>
      <c r="JVF111" s="236" t="s">
        <v>570</v>
      </c>
      <c r="JVG111" s="237"/>
      <c r="JVH111" s="225"/>
      <c r="JVI111" s="235"/>
      <c r="JVJ111" s="236" t="s">
        <v>570</v>
      </c>
      <c r="JVK111" s="237"/>
      <c r="JVL111" s="225"/>
      <c r="JVM111" s="235"/>
      <c r="JVN111" s="236" t="s">
        <v>570</v>
      </c>
      <c r="JVO111" s="237"/>
      <c r="JVP111" s="225"/>
      <c r="JVQ111" s="235"/>
      <c r="JVR111" s="236" t="s">
        <v>570</v>
      </c>
      <c r="JVS111" s="237"/>
      <c r="JVT111" s="225"/>
      <c r="JVU111" s="235"/>
      <c r="JVV111" s="236" t="s">
        <v>570</v>
      </c>
      <c r="JVW111" s="237"/>
      <c r="JVX111" s="225"/>
      <c r="JVY111" s="235"/>
      <c r="JVZ111" s="236" t="s">
        <v>570</v>
      </c>
      <c r="JWA111" s="237"/>
      <c r="JWB111" s="225"/>
      <c r="JWC111" s="235"/>
      <c r="JWD111" s="236" t="s">
        <v>570</v>
      </c>
      <c r="JWE111" s="237"/>
      <c r="JWF111" s="225"/>
      <c r="JWG111" s="235"/>
      <c r="JWH111" s="236" t="s">
        <v>570</v>
      </c>
      <c r="JWI111" s="237"/>
      <c r="JWJ111" s="225"/>
      <c r="JWK111" s="235"/>
      <c r="JWL111" s="236" t="s">
        <v>570</v>
      </c>
      <c r="JWM111" s="237"/>
      <c r="JWN111" s="225"/>
      <c r="JWO111" s="235"/>
      <c r="JWP111" s="236" t="s">
        <v>570</v>
      </c>
      <c r="JWQ111" s="237"/>
      <c r="JWR111" s="225"/>
      <c r="JWS111" s="235"/>
      <c r="JWT111" s="236" t="s">
        <v>570</v>
      </c>
      <c r="JWU111" s="237"/>
      <c r="JWV111" s="225"/>
      <c r="JWW111" s="235"/>
      <c r="JWX111" s="236" t="s">
        <v>570</v>
      </c>
      <c r="JWY111" s="237"/>
      <c r="JWZ111" s="225"/>
      <c r="JXA111" s="235"/>
      <c r="JXB111" s="236" t="s">
        <v>570</v>
      </c>
      <c r="JXC111" s="237"/>
      <c r="JXD111" s="225"/>
      <c r="JXE111" s="235"/>
      <c r="JXF111" s="236" t="s">
        <v>570</v>
      </c>
      <c r="JXG111" s="237"/>
      <c r="JXH111" s="225"/>
      <c r="JXI111" s="235"/>
      <c r="JXJ111" s="236" t="s">
        <v>570</v>
      </c>
      <c r="JXK111" s="237"/>
      <c r="JXL111" s="225"/>
      <c r="JXM111" s="235"/>
      <c r="JXN111" s="236" t="s">
        <v>570</v>
      </c>
      <c r="JXO111" s="237"/>
      <c r="JXP111" s="225"/>
      <c r="JXQ111" s="235"/>
      <c r="JXR111" s="236" t="s">
        <v>570</v>
      </c>
      <c r="JXS111" s="237"/>
      <c r="JXT111" s="225"/>
      <c r="JXU111" s="235"/>
      <c r="JXV111" s="236" t="s">
        <v>570</v>
      </c>
      <c r="JXW111" s="237"/>
      <c r="JXX111" s="225"/>
      <c r="JXY111" s="235"/>
      <c r="JXZ111" s="236" t="s">
        <v>570</v>
      </c>
      <c r="JYA111" s="237"/>
      <c r="JYB111" s="225"/>
      <c r="JYC111" s="235"/>
      <c r="JYD111" s="236" t="s">
        <v>570</v>
      </c>
      <c r="JYE111" s="237"/>
      <c r="JYF111" s="225"/>
      <c r="JYG111" s="235"/>
      <c r="JYH111" s="236" t="s">
        <v>570</v>
      </c>
      <c r="JYI111" s="237"/>
      <c r="JYJ111" s="225"/>
      <c r="JYK111" s="235"/>
      <c r="JYL111" s="236" t="s">
        <v>570</v>
      </c>
      <c r="JYM111" s="237"/>
      <c r="JYN111" s="225"/>
      <c r="JYO111" s="235"/>
      <c r="JYP111" s="236" t="s">
        <v>570</v>
      </c>
      <c r="JYQ111" s="237"/>
      <c r="JYR111" s="225"/>
      <c r="JYS111" s="235"/>
      <c r="JYT111" s="236" t="s">
        <v>570</v>
      </c>
      <c r="JYU111" s="237"/>
      <c r="JYV111" s="225"/>
      <c r="JYW111" s="235"/>
      <c r="JYX111" s="236" t="s">
        <v>570</v>
      </c>
      <c r="JYY111" s="237"/>
      <c r="JYZ111" s="225"/>
      <c r="JZA111" s="235"/>
      <c r="JZB111" s="236" t="s">
        <v>570</v>
      </c>
      <c r="JZC111" s="237"/>
      <c r="JZD111" s="225"/>
      <c r="JZE111" s="235"/>
      <c r="JZF111" s="236" t="s">
        <v>570</v>
      </c>
      <c r="JZG111" s="237"/>
      <c r="JZH111" s="225"/>
      <c r="JZI111" s="235"/>
      <c r="JZJ111" s="236" t="s">
        <v>570</v>
      </c>
      <c r="JZK111" s="237"/>
      <c r="JZL111" s="225"/>
      <c r="JZM111" s="235"/>
      <c r="JZN111" s="236" t="s">
        <v>570</v>
      </c>
      <c r="JZO111" s="237"/>
      <c r="JZP111" s="225"/>
      <c r="JZQ111" s="235"/>
      <c r="JZR111" s="236" t="s">
        <v>570</v>
      </c>
      <c r="JZS111" s="237"/>
      <c r="JZT111" s="225"/>
      <c r="JZU111" s="235"/>
      <c r="JZV111" s="236" t="s">
        <v>570</v>
      </c>
      <c r="JZW111" s="237"/>
      <c r="JZX111" s="225"/>
      <c r="JZY111" s="235"/>
      <c r="JZZ111" s="236" t="s">
        <v>570</v>
      </c>
      <c r="KAA111" s="237"/>
      <c r="KAB111" s="225"/>
      <c r="KAC111" s="235"/>
      <c r="KAD111" s="236" t="s">
        <v>570</v>
      </c>
      <c r="KAE111" s="237"/>
      <c r="KAF111" s="225"/>
      <c r="KAG111" s="235"/>
      <c r="KAH111" s="236" t="s">
        <v>570</v>
      </c>
      <c r="KAI111" s="237"/>
      <c r="KAJ111" s="225"/>
      <c r="KAK111" s="235"/>
      <c r="KAL111" s="236" t="s">
        <v>570</v>
      </c>
      <c r="KAM111" s="237"/>
      <c r="KAN111" s="225"/>
      <c r="KAO111" s="235"/>
      <c r="KAP111" s="236" t="s">
        <v>570</v>
      </c>
      <c r="KAQ111" s="237"/>
      <c r="KAR111" s="225"/>
      <c r="KAS111" s="235"/>
      <c r="KAT111" s="236" t="s">
        <v>570</v>
      </c>
      <c r="KAU111" s="237"/>
      <c r="KAV111" s="225"/>
      <c r="KAW111" s="235"/>
      <c r="KAX111" s="236" t="s">
        <v>570</v>
      </c>
      <c r="KAY111" s="237"/>
      <c r="KAZ111" s="225"/>
      <c r="KBA111" s="235"/>
      <c r="KBB111" s="236" t="s">
        <v>570</v>
      </c>
      <c r="KBC111" s="237"/>
      <c r="KBD111" s="225"/>
      <c r="KBE111" s="235"/>
      <c r="KBF111" s="236" t="s">
        <v>570</v>
      </c>
      <c r="KBG111" s="237"/>
      <c r="KBH111" s="225"/>
      <c r="KBI111" s="235"/>
      <c r="KBJ111" s="236" t="s">
        <v>570</v>
      </c>
      <c r="KBK111" s="237"/>
      <c r="KBL111" s="225"/>
      <c r="KBM111" s="235"/>
      <c r="KBN111" s="236" t="s">
        <v>570</v>
      </c>
      <c r="KBO111" s="237"/>
      <c r="KBP111" s="225"/>
      <c r="KBQ111" s="235"/>
      <c r="KBR111" s="236" t="s">
        <v>570</v>
      </c>
      <c r="KBS111" s="237"/>
      <c r="KBT111" s="225"/>
      <c r="KBU111" s="235"/>
      <c r="KBV111" s="236" t="s">
        <v>570</v>
      </c>
      <c r="KBW111" s="237"/>
      <c r="KBX111" s="225"/>
      <c r="KBY111" s="235"/>
      <c r="KBZ111" s="236" t="s">
        <v>570</v>
      </c>
      <c r="KCA111" s="237"/>
      <c r="KCB111" s="225"/>
      <c r="KCC111" s="235"/>
      <c r="KCD111" s="236" t="s">
        <v>570</v>
      </c>
      <c r="KCE111" s="237"/>
      <c r="KCF111" s="225"/>
      <c r="KCG111" s="235"/>
      <c r="KCH111" s="236" t="s">
        <v>570</v>
      </c>
      <c r="KCI111" s="237"/>
      <c r="KCJ111" s="225"/>
      <c r="KCK111" s="235"/>
      <c r="KCL111" s="236" t="s">
        <v>570</v>
      </c>
      <c r="KCM111" s="237"/>
      <c r="KCN111" s="225"/>
      <c r="KCO111" s="235"/>
      <c r="KCP111" s="236" t="s">
        <v>570</v>
      </c>
      <c r="KCQ111" s="237"/>
      <c r="KCR111" s="225"/>
      <c r="KCS111" s="235"/>
      <c r="KCT111" s="236" t="s">
        <v>570</v>
      </c>
      <c r="KCU111" s="237"/>
      <c r="KCV111" s="225"/>
      <c r="KCW111" s="235"/>
      <c r="KCX111" s="236" t="s">
        <v>570</v>
      </c>
      <c r="KCY111" s="237"/>
      <c r="KCZ111" s="225"/>
      <c r="KDA111" s="235"/>
      <c r="KDB111" s="236" t="s">
        <v>570</v>
      </c>
      <c r="KDC111" s="237"/>
      <c r="KDD111" s="225"/>
      <c r="KDE111" s="235"/>
      <c r="KDF111" s="236" t="s">
        <v>570</v>
      </c>
      <c r="KDG111" s="237"/>
      <c r="KDH111" s="225"/>
      <c r="KDI111" s="235"/>
      <c r="KDJ111" s="236" t="s">
        <v>570</v>
      </c>
      <c r="KDK111" s="237"/>
      <c r="KDL111" s="225"/>
      <c r="KDM111" s="235"/>
      <c r="KDN111" s="236" t="s">
        <v>570</v>
      </c>
      <c r="KDO111" s="237"/>
      <c r="KDP111" s="225"/>
      <c r="KDQ111" s="235"/>
      <c r="KDR111" s="236" t="s">
        <v>570</v>
      </c>
      <c r="KDS111" s="237"/>
      <c r="KDT111" s="225"/>
      <c r="KDU111" s="235"/>
      <c r="KDV111" s="236" t="s">
        <v>570</v>
      </c>
      <c r="KDW111" s="237"/>
      <c r="KDX111" s="225"/>
      <c r="KDY111" s="235"/>
      <c r="KDZ111" s="236" t="s">
        <v>570</v>
      </c>
      <c r="KEA111" s="237"/>
      <c r="KEB111" s="225"/>
      <c r="KEC111" s="235"/>
      <c r="KED111" s="236" t="s">
        <v>570</v>
      </c>
      <c r="KEE111" s="237"/>
      <c r="KEF111" s="225"/>
      <c r="KEG111" s="235"/>
      <c r="KEH111" s="236" t="s">
        <v>570</v>
      </c>
      <c r="KEI111" s="237"/>
      <c r="KEJ111" s="225"/>
      <c r="KEK111" s="235"/>
      <c r="KEL111" s="236" t="s">
        <v>570</v>
      </c>
      <c r="KEM111" s="237"/>
      <c r="KEN111" s="225"/>
      <c r="KEO111" s="235"/>
      <c r="KEP111" s="236" t="s">
        <v>570</v>
      </c>
      <c r="KEQ111" s="237"/>
      <c r="KER111" s="225"/>
      <c r="KES111" s="235"/>
      <c r="KET111" s="236" t="s">
        <v>570</v>
      </c>
      <c r="KEU111" s="237"/>
      <c r="KEV111" s="225"/>
      <c r="KEW111" s="235"/>
      <c r="KEX111" s="236" t="s">
        <v>570</v>
      </c>
      <c r="KEY111" s="237"/>
      <c r="KEZ111" s="225"/>
      <c r="KFA111" s="235"/>
      <c r="KFB111" s="236" t="s">
        <v>570</v>
      </c>
      <c r="KFC111" s="237"/>
      <c r="KFD111" s="225"/>
      <c r="KFE111" s="235"/>
      <c r="KFF111" s="236" t="s">
        <v>570</v>
      </c>
      <c r="KFG111" s="237"/>
      <c r="KFH111" s="225"/>
      <c r="KFI111" s="235"/>
      <c r="KFJ111" s="236" t="s">
        <v>570</v>
      </c>
      <c r="KFK111" s="237"/>
      <c r="KFL111" s="225"/>
      <c r="KFM111" s="235"/>
      <c r="KFN111" s="236" t="s">
        <v>570</v>
      </c>
      <c r="KFO111" s="237"/>
      <c r="KFP111" s="225"/>
      <c r="KFQ111" s="235"/>
      <c r="KFR111" s="236" t="s">
        <v>570</v>
      </c>
      <c r="KFS111" s="237"/>
      <c r="KFT111" s="225"/>
      <c r="KFU111" s="235"/>
      <c r="KFV111" s="236" t="s">
        <v>570</v>
      </c>
      <c r="KFW111" s="237"/>
      <c r="KFX111" s="225"/>
      <c r="KFY111" s="235"/>
      <c r="KFZ111" s="236" t="s">
        <v>570</v>
      </c>
      <c r="KGA111" s="237"/>
      <c r="KGB111" s="225"/>
      <c r="KGC111" s="235"/>
      <c r="KGD111" s="236" t="s">
        <v>570</v>
      </c>
      <c r="KGE111" s="237"/>
      <c r="KGF111" s="225"/>
      <c r="KGG111" s="235"/>
      <c r="KGH111" s="236" t="s">
        <v>570</v>
      </c>
      <c r="KGI111" s="237"/>
      <c r="KGJ111" s="225"/>
      <c r="KGK111" s="235"/>
      <c r="KGL111" s="236" t="s">
        <v>570</v>
      </c>
      <c r="KGM111" s="237"/>
      <c r="KGN111" s="225"/>
      <c r="KGO111" s="235"/>
      <c r="KGP111" s="236" t="s">
        <v>570</v>
      </c>
      <c r="KGQ111" s="237"/>
      <c r="KGR111" s="225"/>
      <c r="KGS111" s="235"/>
      <c r="KGT111" s="236" t="s">
        <v>570</v>
      </c>
      <c r="KGU111" s="237"/>
      <c r="KGV111" s="225"/>
      <c r="KGW111" s="235"/>
      <c r="KGX111" s="236" t="s">
        <v>570</v>
      </c>
      <c r="KGY111" s="237"/>
      <c r="KGZ111" s="225"/>
      <c r="KHA111" s="235"/>
      <c r="KHB111" s="236" t="s">
        <v>570</v>
      </c>
      <c r="KHC111" s="237"/>
      <c r="KHD111" s="225"/>
      <c r="KHE111" s="235"/>
      <c r="KHF111" s="236" t="s">
        <v>570</v>
      </c>
      <c r="KHG111" s="237"/>
      <c r="KHH111" s="225"/>
      <c r="KHI111" s="235"/>
      <c r="KHJ111" s="236" t="s">
        <v>570</v>
      </c>
      <c r="KHK111" s="237"/>
      <c r="KHL111" s="225"/>
      <c r="KHM111" s="235"/>
      <c r="KHN111" s="236" t="s">
        <v>570</v>
      </c>
      <c r="KHO111" s="237"/>
      <c r="KHP111" s="225"/>
      <c r="KHQ111" s="235"/>
      <c r="KHR111" s="236" t="s">
        <v>570</v>
      </c>
      <c r="KHS111" s="237"/>
      <c r="KHT111" s="225"/>
      <c r="KHU111" s="235"/>
      <c r="KHV111" s="236" t="s">
        <v>570</v>
      </c>
      <c r="KHW111" s="237"/>
      <c r="KHX111" s="225"/>
      <c r="KHY111" s="235"/>
      <c r="KHZ111" s="236" t="s">
        <v>570</v>
      </c>
      <c r="KIA111" s="237"/>
      <c r="KIB111" s="225"/>
      <c r="KIC111" s="235"/>
      <c r="KID111" s="236" t="s">
        <v>570</v>
      </c>
      <c r="KIE111" s="237"/>
      <c r="KIF111" s="225"/>
      <c r="KIG111" s="235"/>
      <c r="KIH111" s="236" t="s">
        <v>570</v>
      </c>
      <c r="KII111" s="237"/>
      <c r="KIJ111" s="225"/>
      <c r="KIK111" s="235"/>
      <c r="KIL111" s="236" t="s">
        <v>570</v>
      </c>
      <c r="KIM111" s="237"/>
      <c r="KIN111" s="225"/>
      <c r="KIO111" s="235"/>
      <c r="KIP111" s="236" t="s">
        <v>570</v>
      </c>
      <c r="KIQ111" s="237"/>
      <c r="KIR111" s="225"/>
      <c r="KIS111" s="235"/>
      <c r="KIT111" s="236" t="s">
        <v>570</v>
      </c>
      <c r="KIU111" s="237"/>
      <c r="KIV111" s="225"/>
      <c r="KIW111" s="235"/>
      <c r="KIX111" s="236" t="s">
        <v>570</v>
      </c>
      <c r="KIY111" s="237"/>
      <c r="KIZ111" s="225"/>
      <c r="KJA111" s="235"/>
      <c r="KJB111" s="236" t="s">
        <v>570</v>
      </c>
      <c r="KJC111" s="237"/>
      <c r="KJD111" s="225"/>
      <c r="KJE111" s="235"/>
      <c r="KJF111" s="236" t="s">
        <v>570</v>
      </c>
      <c r="KJG111" s="237"/>
      <c r="KJH111" s="225"/>
      <c r="KJI111" s="235"/>
      <c r="KJJ111" s="236" t="s">
        <v>570</v>
      </c>
      <c r="KJK111" s="237"/>
      <c r="KJL111" s="225"/>
      <c r="KJM111" s="235"/>
      <c r="KJN111" s="236" t="s">
        <v>570</v>
      </c>
      <c r="KJO111" s="237"/>
      <c r="KJP111" s="225"/>
      <c r="KJQ111" s="235"/>
      <c r="KJR111" s="236" t="s">
        <v>570</v>
      </c>
      <c r="KJS111" s="237"/>
      <c r="KJT111" s="225"/>
      <c r="KJU111" s="235"/>
      <c r="KJV111" s="236" t="s">
        <v>570</v>
      </c>
      <c r="KJW111" s="237"/>
      <c r="KJX111" s="225"/>
      <c r="KJY111" s="235"/>
      <c r="KJZ111" s="236" t="s">
        <v>570</v>
      </c>
      <c r="KKA111" s="237"/>
      <c r="KKB111" s="225"/>
      <c r="KKC111" s="235"/>
      <c r="KKD111" s="236" t="s">
        <v>570</v>
      </c>
      <c r="KKE111" s="237"/>
      <c r="KKF111" s="225"/>
      <c r="KKG111" s="235"/>
      <c r="KKH111" s="236" t="s">
        <v>570</v>
      </c>
      <c r="KKI111" s="237"/>
      <c r="KKJ111" s="225"/>
      <c r="KKK111" s="235"/>
      <c r="KKL111" s="236" t="s">
        <v>570</v>
      </c>
      <c r="KKM111" s="237"/>
      <c r="KKN111" s="225"/>
      <c r="KKO111" s="235"/>
      <c r="KKP111" s="236" t="s">
        <v>570</v>
      </c>
      <c r="KKQ111" s="237"/>
      <c r="KKR111" s="225"/>
      <c r="KKS111" s="235"/>
      <c r="KKT111" s="236" t="s">
        <v>570</v>
      </c>
      <c r="KKU111" s="237"/>
      <c r="KKV111" s="225"/>
      <c r="KKW111" s="235"/>
      <c r="KKX111" s="236" t="s">
        <v>570</v>
      </c>
      <c r="KKY111" s="237"/>
      <c r="KKZ111" s="225"/>
      <c r="KLA111" s="235"/>
      <c r="KLB111" s="236" t="s">
        <v>570</v>
      </c>
      <c r="KLC111" s="237"/>
      <c r="KLD111" s="225"/>
      <c r="KLE111" s="235"/>
      <c r="KLF111" s="236" t="s">
        <v>570</v>
      </c>
      <c r="KLG111" s="237"/>
      <c r="KLH111" s="225"/>
      <c r="KLI111" s="235"/>
      <c r="KLJ111" s="236" t="s">
        <v>570</v>
      </c>
      <c r="KLK111" s="237"/>
      <c r="KLL111" s="225"/>
      <c r="KLM111" s="235"/>
      <c r="KLN111" s="236" t="s">
        <v>570</v>
      </c>
      <c r="KLO111" s="237"/>
      <c r="KLP111" s="225"/>
      <c r="KLQ111" s="235"/>
      <c r="KLR111" s="236" t="s">
        <v>570</v>
      </c>
      <c r="KLS111" s="237"/>
      <c r="KLT111" s="225"/>
      <c r="KLU111" s="235"/>
      <c r="KLV111" s="236" t="s">
        <v>570</v>
      </c>
      <c r="KLW111" s="237"/>
      <c r="KLX111" s="225"/>
      <c r="KLY111" s="235"/>
      <c r="KLZ111" s="236" t="s">
        <v>570</v>
      </c>
      <c r="KMA111" s="237"/>
      <c r="KMB111" s="225"/>
      <c r="KMC111" s="235"/>
      <c r="KMD111" s="236" t="s">
        <v>570</v>
      </c>
      <c r="KME111" s="237"/>
      <c r="KMF111" s="225"/>
      <c r="KMG111" s="235"/>
      <c r="KMH111" s="236" t="s">
        <v>570</v>
      </c>
      <c r="KMI111" s="237"/>
      <c r="KMJ111" s="225"/>
      <c r="KMK111" s="235"/>
      <c r="KML111" s="236" t="s">
        <v>570</v>
      </c>
      <c r="KMM111" s="237"/>
      <c r="KMN111" s="225"/>
      <c r="KMO111" s="235"/>
      <c r="KMP111" s="236" t="s">
        <v>570</v>
      </c>
      <c r="KMQ111" s="237"/>
      <c r="KMR111" s="225"/>
      <c r="KMS111" s="235"/>
      <c r="KMT111" s="236" t="s">
        <v>570</v>
      </c>
      <c r="KMU111" s="237"/>
      <c r="KMV111" s="225"/>
      <c r="KMW111" s="235"/>
      <c r="KMX111" s="236" t="s">
        <v>570</v>
      </c>
      <c r="KMY111" s="237"/>
      <c r="KMZ111" s="225"/>
      <c r="KNA111" s="235"/>
      <c r="KNB111" s="236" t="s">
        <v>570</v>
      </c>
      <c r="KNC111" s="237"/>
      <c r="KND111" s="225"/>
      <c r="KNE111" s="235"/>
      <c r="KNF111" s="236" t="s">
        <v>570</v>
      </c>
      <c r="KNG111" s="237"/>
      <c r="KNH111" s="225"/>
      <c r="KNI111" s="235"/>
      <c r="KNJ111" s="236" t="s">
        <v>570</v>
      </c>
      <c r="KNK111" s="237"/>
      <c r="KNL111" s="225"/>
      <c r="KNM111" s="235"/>
      <c r="KNN111" s="236" t="s">
        <v>570</v>
      </c>
      <c r="KNO111" s="237"/>
      <c r="KNP111" s="225"/>
      <c r="KNQ111" s="235"/>
      <c r="KNR111" s="236" t="s">
        <v>570</v>
      </c>
      <c r="KNS111" s="237"/>
      <c r="KNT111" s="225"/>
      <c r="KNU111" s="235"/>
      <c r="KNV111" s="236" t="s">
        <v>570</v>
      </c>
      <c r="KNW111" s="237"/>
      <c r="KNX111" s="225"/>
      <c r="KNY111" s="235"/>
      <c r="KNZ111" s="236" t="s">
        <v>570</v>
      </c>
      <c r="KOA111" s="237"/>
      <c r="KOB111" s="225"/>
      <c r="KOC111" s="235"/>
      <c r="KOD111" s="236" t="s">
        <v>570</v>
      </c>
      <c r="KOE111" s="237"/>
      <c r="KOF111" s="225"/>
      <c r="KOG111" s="235"/>
      <c r="KOH111" s="236" t="s">
        <v>570</v>
      </c>
      <c r="KOI111" s="237"/>
      <c r="KOJ111" s="225"/>
      <c r="KOK111" s="235"/>
      <c r="KOL111" s="236" t="s">
        <v>570</v>
      </c>
      <c r="KOM111" s="237"/>
      <c r="KON111" s="225"/>
      <c r="KOO111" s="235"/>
      <c r="KOP111" s="236" t="s">
        <v>570</v>
      </c>
      <c r="KOQ111" s="237"/>
      <c r="KOR111" s="225"/>
      <c r="KOS111" s="235"/>
      <c r="KOT111" s="236" t="s">
        <v>570</v>
      </c>
      <c r="KOU111" s="237"/>
      <c r="KOV111" s="225"/>
      <c r="KOW111" s="235"/>
      <c r="KOX111" s="236" t="s">
        <v>570</v>
      </c>
      <c r="KOY111" s="237"/>
      <c r="KOZ111" s="225"/>
      <c r="KPA111" s="235"/>
      <c r="KPB111" s="236" t="s">
        <v>570</v>
      </c>
      <c r="KPC111" s="237"/>
      <c r="KPD111" s="225"/>
      <c r="KPE111" s="235"/>
      <c r="KPF111" s="236" t="s">
        <v>570</v>
      </c>
      <c r="KPG111" s="237"/>
      <c r="KPH111" s="225"/>
      <c r="KPI111" s="235"/>
      <c r="KPJ111" s="236" t="s">
        <v>570</v>
      </c>
      <c r="KPK111" s="237"/>
      <c r="KPL111" s="225"/>
      <c r="KPM111" s="235"/>
      <c r="KPN111" s="236" t="s">
        <v>570</v>
      </c>
      <c r="KPO111" s="237"/>
      <c r="KPP111" s="225"/>
      <c r="KPQ111" s="235"/>
      <c r="KPR111" s="236" t="s">
        <v>570</v>
      </c>
      <c r="KPS111" s="237"/>
      <c r="KPT111" s="225"/>
      <c r="KPU111" s="235"/>
      <c r="KPV111" s="236" t="s">
        <v>570</v>
      </c>
      <c r="KPW111" s="237"/>
      <c r="KPX111" s="225"/>
      <c r="KPY111" s="235"/>
      <c r="KPZ111" s="236" t="s">
        <v>570</v>
      </c>
      <c r="KQA111" s="237"/>
      <c r="KQB111" s="225"/>
      <c r="KQC111" s="235"/>
      <c r="KQD111" s="236" t="s">
        <v>570</v>
      </c>
      <c r="KQE111" s="237"/>
      <c r="KQF111" s="225"/>
      <c r="KQG111" s="235"/>
      <c r="KQH111" s="236" t="s">
        <v>570</v>
      </c>
      <c r="KQI111" s="237"/>
      <c r="KQJ111" s="225"/>
      <c r="KQK111" s="235"/>
      <c r="KQL111" s="236" t="s">
        <v>570</v>
      </c>
      <c r="KQM111" s="237"/>
      <c r="KQN111" s="225"/>
      <c r="KQO111" s="235"/>
      <c r="KQP111" s="236" t="s">
        <v>570</v>
      </c>
      <c r="KQQ111" s="237"/>
      <c r="KQR111" s="225"/>
      <c r="KQS111" s="235"/>
      <c r="KQT111" s="236" t="s">
        <v>570</v>
      </c>
      <c r="KQU111" s="237"/>
      <c r="KQV111" s="225"/>
      <c r="KQW111" s="235"/>
      <c r="KQX111" s="236" t="s">
        <v>570</v>
      </c>
      <c r="KQY111" s="237"/>
      <c r="KQZ111" s="225"/>
      <c r="KRA111" s="235"/>
      <c r="KRB111" s="236" t="s">
        <v>570</v>
      </c>
      <c r="KRC111" s="237"/>
      <c r="KRD111" s="225"/>
      <c r="KRE111" s="235"/>
      <c r="KRF111" s="236" t="s">
        <v>570</v>
      </c>
      <c r="KRG111" s="237"/>
      <c r="KRH111" s="225"/>
      <c r="KRI111" s="235"/>
      <c r="KRJ111" s="236" t="s">
        <v>570</v>
      </c>
      <c r="KRK111" s="237"/>
      <c r="KRL111" s="225"/>
      <c r="KRM111" s="235"/>
      <c r="KRN111" s="236" t="s">
        <v>570</v>
      </c>
      <c r="KRO111" s="237"/>
      <c r="KRP111" s="225"/>
      <c r="KRQ111" s="235"/>
      <c r="KRR111" s="236" t="s">
        <v>570</v>
      </c>
      <c r="KRS111" s="237"/>
      <c r="KRT111" s="225"/>
      <c r="KRU111" s="235"/>
      <c r="KRV111" s="236" t="s">
        <v>570</v>
      </c>
      <c r="KRW111" s="237"/>
      <c r="KRX111" s="225"/>
      <c r="KRY111" s="235"/>
      <c r="KRZ111" s="236" t="s">
        <v>570</v>
      </c>
      <c r="KSA111" s="237"/>
      <c r="KSB111" s="225"/>
      <c r="KSC111" s="235"/>
      <c r="KSD111" s="236" t="s">
        <v>570</v>
      </c>
      <c r="KSE111" s="237"/>
      <c r="KSF111" s="225"/>
      <c r="KSG111" s="235"/>
      <c r="KSH111" s="236" t="s">
        <v>570</v>
      </c>
      <c r="KSI111" s="237"/>
      <c r="KSJ111" s="225"/>
      <c r="KSK111" s="235"/>
      <c r="KSL111" s="236" t="s">
        <v>570</v>
      </c>
      <c r="KSM111" s="237"/>
      <c r="KSN111" s="225"/>
      <c r="KSO111" s="235"/>
      <c r="KSP111" s="236" t="s">
        <v>570</v>
      </c>
      <c r="KSQ111" s="237"/>
      <c r="KSR111" s="225"/>
      <c r="KSS111" s="235"/>
      <c r="KST111" s="236" t="s">
        <v>570</v>
      </c>
      <c r="KSU111" s="237"/>
      <c r="KSV111" s="225"/>
      <c r="KSW111" s="235"/>
      <c r="KSX111" s="236" t="s">
        <v>570</v>
      </c>
      <c r="KSY111" s="237"/>
      <c r="KSZ111" s="225"/>
      <c r="KTA111" s="235"/>
      <c r="KTB111" s="236" t="s">
        <v>570</v>
      </c>
      <c r="KTC111" s="237"/>
      <c r="KTD111" s="225"/>
      <c r="KTE111" s="235"/>
      <c r="KTF111" s="236" t="s">
        <v>570</v>
      </c>
      <c r="KTG111" s="237"/>
      <c r="KTH111" s="225"/>
      <c r="KTI111" s="235"/>
      <c r="KTJ111" s="236" t="s">
        <v>570</v>
      </c>
      <c r="KTK111" s="237"/>
      <c r="KTL111" s="225"/>
      <c r="KTM111" s="235"/>
      <c r="KTN111" s="236" t="s">
        <v>570</v>
      </c>
      <c r="KTO111" s="237"/>
      <c r="KTP111" s="225"/>
      <c r="KTQ111" s="235"/>
      <c r="KTR111" s="236" t="s">
        <v>570</v>
      </c>
      <c r="KTS111" s="237"/>
      <c r="KTT111" s="225"/>
      <c r="KTU111" s="235"/>
      <c r="KTV111" s="236" t="s">
        <v>570</v>
      </c>
      <c r="KTW111" s="237"/>
      <c r="KTX111" s="225"/>
      <c r="KTY111" s="235"/>
      <c r="KTZ111" s="236" t="s">
        <v>570</v>
      </c>
      <c r="KUA111" s="237"/>
      <c r="KUB111" s="225"/>
      <c r="KUC111" s="235"/>
      <c r="KUD111" s="236" t="s">
        <v>570</v>
      </c>
      <c r="KUE111" s="237"/>
      <c r="KUF111" s="225"/>
      <c r="KUG111" s="235"/>
      <c r="KUH111" s="236" t="s">
        <v>570</v>
      </c>
      <c r="KUI111" s="237"/>
      <c r="KUJ111" s="225"/>
      <c r="KUK111" s="235"/>
      <c r="KUL111" s="236" t="s">
        <v>570</v>
      </c>
      <c r="KUM111" s="237"/>
      <c r="KUN111" s="225"/>
      <c r="KUO111" s="235"/>
      <c r="KUP111" s="236" t="s">
        <v>570</v>
      </c>
      <c r="KUQ111" s="237"/>
      <c r="KUR111" s="225"/>
      <c r="KUS111" s="235"/>
      <c r="KUT111" s="236" t="s">
        <v>570</v>
      </c>
      <c r="KUU111" s="237"/>
      <c r="KUV111" s="225"/>
      <c r="KUW111" s="235"/>
      <c r="KUX111" s="236" t="s">
        <v>570</v>
      </c>
      <c r="KUY111" s="237"/>
      <c r="KUZ111" s="225"/>
      <c r="KVA111" s="235"/>
      <c r="KVB111" s="236" t="s">
        <v>570</v>
      </c>
      <c r="KVC111" s="237"/>
      <c r="KVD111" s="225"/>
      <c r="KVE111" s="235"/>
      <c r="KVF111" s="236" t="s">
        <v>570</v>
      </c>
      <c r="KVG111" s="237"/>
      <c r="KVH111" s="225"/>
      <c r="KVI111" s="235"/>
      <c r="KVJ111" s="236" t="s">
        <v>570</v>
      </c>
      <c r="KVK111" s="237"/>
      <c r="KVL111" s="225"/>
      <c r="KVM111" s="235"/>
      <c r="KVN111" s="236" t="s">
        <v>570</v>
      </c>
      <c r="KVO111" s="237"/>
      <c r="KVP111" s="225"/>
      <c r="KVQ111" s="235"/>
      <c r="KVR111" s="236" t="s">
        <v>570</v>
      </c>
      <c r="KVS111" s="237"/>
      <c r="KVT111" s="225"/>
      <c r="KVU111" s="235"/>
      <c r="KVV111" s="236" t="s">
        <v>570</v>
      </c>
      <c r="KVW111" s="237"/>
      <c r="KVX111" s="225"/>
      <c r="KVY111" s="235"/>
      <c r="KVZ111" s="236" t="s">
        <v>570</v>
      </c>
      <c r="KWA111" s="237"/>
      <c r="KWB111" s="225"/>
      <c r="KWC111" s="235"/>
      <c r="KWD111" s="236" t="s">
        <v>570</v>
      </c>
      <c r="KWE111" s="237"/>
      <c r="KWF111" s="225"/>
      <c r="KWG111" s="235"/>
      <c r="KWH111" s="236" t="s">
        <v>570</v>
      </c>
      <c r="KWI111" s="237"/>
      <c r="KWJ111" s="225"/>
      <c r="KWK111" s="235"/>
      <c r="KWL111" s="236" t="s">
        <v>570</v>
      </c>
      <c r="KWM111" s="237"/>
      <c r="KWN111" s="225"/>
      <c r="KWO111" s="235"/>
      <c r="KWP111" s="236" t="s">
        <v>570</v>
      </c>
      <c r="KWQ111" s="237"/>
      <c r="KWR111" s="225"/>
      <c r="KWS111" s="235"/>
      <c r="KWT111" s="236" t="s">
        <v>570</v>
      </c>
      <c r="KWU111" s="237"/>
      <c r="KWV111" s="225"/>
      <c r="KWW111" s="235"/>
      <c r="KWX111" s="236" t="s">
        <v>570</v>
      </c>
      <c r="KWY111" s="237"/>
      <c r="KWZ111" s="225"/>
      <c r="KXA111" s="235"/>
      <c r="KXB111" s="236" t="s">
        <v>570</v>
      </c>
      <c r="KXC111" s="237"/>
      <c r="KXD111" s="225"/>
      <c r="KXE111" s="235"/>
      <c r="KXF111" s="236" t="s">
        <v>570</v>
      </c>
      <c r="KXG111" s="237"/>
      <c r="KXH111" s="225"/>
      <c r="KXI111" s="235"/>
      <c r="KXJ111" s="236" t="s">
        <v>570</v>
      </c>
      <c r="KXK111" s="237"/>
      <c r="KXL111" s="225"/>
      <c r="KXM111" s="235"/>
      <c r="KXN111" s="236" t="s">
        <v>570</v>
      </c>
      <c r="KXO111" s="237"/>
      <c r="KXP111" s="225"/>
      <c r="KXQ111" s="235"/>
      <c r="KXR111" s="236" t="s">
        <v>570</v>
      </c>
      <c r="KXS111" s="237"/>
      <c r="KXT111" s="225"/>
      <c r="KXU111" s="235"/>
      <c r="KXV111" s="236" t="s">
        <v>570</v>
      </c>
      <c r="KXW111" s="237"/>
      <c r="KXX111" s="225"/>
      <c r="KXY111" s="235"/>
      <c r="KXZ111" s="236" t="s">
        <v>570</v>
      </c>
      <c r="KYA111" s="237"/>
      <c r="KYB111" s="225"/>
      <c r="KYC111" s="235"/>
      <c r="KYD111" s="236" t="s">
        <v>570</v>
      </c>
      <c r="KYE111" s="237"/>
      <c r="KYF111" s="225"/>
      <c r="KYG111" s="235"/>
      <c r="KYH111" s="236" t="s">
        <v>570</v>
      </c>
      <c r="KYI111" s="237"/>
      <c r="KYJ111" s="225"/>
      <c r="KYK111" s="235"/>
      <c r="KYL111" s="236" t="s">
        <v>570</v>
      </c>
      <c r="KYM111" s="237"/>
      <c r="KYN111" s="225"/>
      <c r="KYO111" s="235"/>
      <c r="KYP111" s="236" t="s">
        <v>570</v>
      </c>
      <c r="KYQ111" s="237"/>
      <c r="KYR111" s="225"/>
      <c r="KYS111" s="235"/>
      <c r="KYT111" s="236" t="s">
        <v>570</v>
      </c>
      <c r="KYU111" s="237"/>
      <c r="KYV111" s="225"/>
      <c r="KYW111" s="235"/>
      <c r="KYX111" s="236" t="s">
        <v>570</v>
      </c>
      <c r="KYY111" s="237"/>
      <c r="KYZ111" s="225"/>
      <c r="KZA111" s="235"/>
      <c r="KZB111" s="236" t="s">
        <v>570</v>
      </c>
      <c r="KZC111" s="237"/>
      <c r="KZD111" s="225"/>
      <c r="KZE111" s="235"/>
      <c r="KZF111" s="236" t="s">
        <v>570</v>
      </c>
      <c r="KZG111" s="237"/>
      <c r="KZH111" s="225"/>
      <c r="KZI111" s="235"/>
      <c r="KZJ111" s="236" t="s">
        <v>570</v>
      </c>
      <c r="KZK111" s="237"/>
      <c r="KZL111" s="225"/>
      <c r="KZM111" s="235"/>
      <c r="KZN111" s="236" t="s">
        <v>570</v>
      </c>
      <c r="KZO111" s="237"/>
      <c r="KZP111" s="225"/>
      <c r="KZQ111" s="235"/>
      <c r="KZR111" s="236" t="s">
        <v>570</v>
      </c>
      <c r="KZS111" s="237"/>
      <c r="KZT111" s="225"/>
      <c r="KZU111" s="235"/>
      <c r="KZV111" s="236" t="s">
        <v>570</v>
      </c>
      <c r="KZW111" s="237"/>
      <c r="KZX111" s="225"/>
      <c r="KZY111" s="235"/>
      <c r="KZZ111" s="236" t="s">
        <v>570</v>
      </c>
      <c r="LAA111" s="237"/>
      <c r="LAB111" s="225"/>
      <c r="LAC111" s="235"/>
      <c r="LAD111" s="236" t="s">
        <v>570</v>
      </c>
      <c r="LAE111" s="237"/>
      <c r="LAF111" s="225"/>
      <c r="LAG111" s="235"/>
      <c r="LAH111" s="236" t="s">
        <v>570</v>
      </c>
      <c r="LAI111" s="237"/>
      <c r="LAJ111" s="225"/>
      <c r="LAK111" s="235"/>
      <c r="LAL111" s="236" t="s">
        <v>570</v>
      </c>
      <c r="LAM111" s="237"/>
      <c r="LAN111" s="225"/>
      <c r="LAO111" s="235"/>
      <c r="LAP111" s="236" t="s">
        <v>570</v>
      </c>
      <c r="LAQ111" s="237"/>
      <c r="LAR111" s="225"/>
      <c r="LAS111" s="235"/>
      <c r="LAT111" s="236" t="s">
        <v>570</v>
      </c>
      <c r="LAU111" s="237"/>
      <c r="LAV111" s="225"/>
      <c r="LAW111" s="235"/>
      <c r="LAX111" s="236" t="s">
        <v>570</v>
      </c>
      <c r="LAY111" s="237"/>
      <c r="LAZ111" s="225"/>
      <c r="LBA111" s="235"/>
      <c r="LBB111" s="236" t="s">
        <v>570</v>
      </c>
      <c r="LBC111" s="237"/>
      <c r="LBD111" s="225"/>
      <c r="LBE111" s="235"/>
      <c r="LBF111" s="236" t="s">
        <v>570</v>
      </c>
      <c r="LBG111" s="237"/>
      <c r="LBH111" s="225"/>
      <c r="LBI111" s="235"/>
      <c r="LBJ111" s="236" t="s">
        <v>570</v>
      </c>
      <c r="LBK111" s="237"/>
      <c r="LBL111" s="225"/>
      <c r="LBM111" s="235"/>
      <c r="LBN111" s="236" t="s">
        <v>570</v>
      </c>
      <c r="LBO111" s="237"/>
      <c r="LBP111" s="225"/>
      <c r="LBQ111" s="235"/>
      <c r="LBR111" s="236" t="s">
        <v>570</v>
      </c>
      <c r="LBS111" s="237"/>
      <c r="LBT111" s="225"/>
      <c r="LBU111" s="235"/>
      <c r="LBV111" s="236" t="s">
        <v>570</v>
      </c>
      <c r="LBW111" s="237"/>
      <c r="LBX111" s="225"/>
      <c r="LBY111" s="235"/>
      <c r="LBZ111" s="236" t="s">
        <v>570</v>
      </c>
      <c r="LCA111" s="237"/>
      <c r="LCB111" s="225"/>
      <c r="LCC111" s="235"/>
      <c r="LCD111" s="236" t="s">
        <v>570</v>
      </c>
      <c r="LCE111" s="237"/>
      <c r="LCF111" s="225"/>
      <c r="LCG111" s="235"/>
      <c r="LCH111" s="236" t="s">
        <v>570</v>
      </c>
      <c r="LCI111" s="237"/>
      <c r="LCJ111" s="225"/>
      <c r="LCK111" s="235"/>
      <c r="LCL111" s="236" t="s">
        <v>570</v>
      </c>
      <c r="LCM111" s="237"/>
      <c r="LCN111" s="225"/>
      <c r="LCO111" s="235"/>
      <c r="LCP111" s="236" t="s">
        <v>570</v>
      </c>
      <c r="LCQ111" s="237"/>
      <c r="LCR111" s="225"/>
      <c r="LCS111" s="235"/>
      <c r="LCT111" s="236" t="s">
        <v>570</v>
      </c>
      <c r="LCU111" s="237"/>
      <c r="LCV111" s="225"/>
      <c r="LCW111" s="235"/>
      <c r="LCX111" s="236" t="s">
        <v>570</v>
      </c>
      <c r="LCY111" s="237"/>
      <c r="LCZ111" s="225"/>
      <c r="LDA111" s="235"/>
      <c r="LDB111" s="236" t="s">
        <v>570</v>
      </c>
      <c r="LDC111" s="237"/>
      <c r="LDD111" s="225"/>
      <c r="LDE111" s="235"/>
      <c r="LDF111" s="236" t="s">
        <v>570</v>
      </c>
      <c r="LDG111" s="237"/>
      <c r="LDH111" s="225"/>
      <c r="LDI111" s="235"/>
      <c r="LDJ111" s="236" t="s">
        <v>570</v>
      </c>
      <c r="LDK111" s="237"/>
      <c r="LDL111" s="225"/>
      <c r="LDM111" s="235"/>
      <c r="LDN111" s="236" t="s">
        <v>570</v>
      </c>
      <c r="LDO111" s="237"/>
      <c r="LDP111" s="225"/>
      <c r="LDQ111" s="235"/>
      <c r="LDR111" s="236" t="s">
        <v>570</v>
      </c>
      <c r="LDS111" s="237"/>
      <c r="LDT111" s="225"/>
      <c r="LDU111" s="235"/>
      <c r="LDV111" s="236" t="s">
        <v>570</v>
      </c>
      <c r="LDW111" s="237"/>
      <c r="LDX111" s="225"/>
      <c r="LDY111" s="235"/>
      <c r="LDZ111" s="236" t="s">
        <v>570</v>
      </c>
      <c r="LEA111" s="237"/>
      <c r="LEB111" s="225"/>
      <c r="LEC111" s="235"/>
      <c r="LED111" s="236" t="s">
        <v>570</v>
      </c>
      <c r="LEE111" s="237"/>
      <c r="LEF111" s="225"/>
      <c r="LEG111" s="235"/>
      <c r="LEH111" s="236" t="s">
        <v>570</v>
      </c>
      <c r="LEI111" s="237"/>
      <c r="LEJ111" s="225"/>
      <c r="LEK111" s="235"/>
      <c r="LEL111" s="236" t="s">
        <v>570</v>
      </c>
      <c r="LEM111" s="237"/>
      <c r="LEN111" s="225"/>
      <c r="LEO111" s="235"/>
      <c r="LEP111" s="236" t="s">
        <v>570</v>
      </c>
      <c r="LEQ111" s="237"/>
      <c r="LER111" s="225"/>
      <c r="LES111" s="235"/>
      <c r="LET111" s="236" t="s">
        <v>570</v>
      </c>
      <c r="LEU111" s="237"/>
      <c r="LEV111" s="225"/>
      <c r="LEW111" s="235"/>
      <c r="LEX111" s="236" t="s">
        <v>570</v>
      </c>
      <c r="LEY111" s="237"/>
      <c r="LEZ111" s="225"/>
      <c r="LFA111" s="235"/>
      <c r="LFB111" s="236" t="s">
        <v>570</v>
      </c>
      <c r="LFC111" s="237"/>
      <c r="LFD111" s="225"/>
      <c r="LFE111" s="235"/>
      <c r="LFF111" s="236" t="s">
        <v>570</v>
      </c>
      <c r="LFG111" s="237"/>
      <c r="LFH111" s="225"/>
      <c r="LFI111" s="235"/>
      <c r="LFJ111" s="236" t="s">
        <v>570</v>
      </c>
      <c r="LFK111" s="237"/>
      <c r="LFL111" s="225"/>
      <c r="LFM111" s="235"/>
      <c r="LFN111" s="236" t="s">
        <v>570</v>
      </c>
      <c r="LFO111" s="237"/>
      <c r="LFP111" s="225"/>
      <c r="LFQ111" s="235"/>
      <c r="LFR111" s="236" t="s">
        <v>570</v>
      </c>
      <c r="LFS111" s="237"/>
      <c r="LFT111" s="225"/>
      <c r="LFU111" s="235"/>
      <c r="LFV111" s="236" t="s">
        <v>570</v>
      </c>
      <c r="LFW111" s="237"/>
      <c r="LFX111" s="225"/>
      <c r="LFY111" s="235"/>
      <c r="LFZ111" s="236" t="s">
        <v>570</v>
      </c>
      <c r="LGA111" s="237"/>
      <c r="LGB111" s="225"/>
      <c r="LGC111" s="235"/>
      <c r="LGD111" s="236" t="s">
        <v>570</v>
      </c>
      <c r="LGE111" s="237"/>
      <c r="LGF111" s="225"/>
      <c r="LGG111" s="235"/>
      <c r="LGH111" s="236" t="s">
        <v>570</v>
      </c>
      <c r="LGI111" s="237"/>
      <c r="LGJ111" s="225"/>
      <c r="LGK111" s="235"/>
      <c r="LGL111" s="236" t="s">
        <v>570</v>
      </c>
      <c r="LGM111" s="237"/>
      <c r="LGN111" s="225"/>
      <c r="LGO111" s="235"/>
      <c r="LGP111" s="236" t="s">
        <v>570</v>
      </c>
      <c r="LGQ111" s="237"/>
      <c r="LGR111" s="225"/>
      <c r="LGS111" s="235"/>
      <c r="LGT111" s="236" t="s">
        <v>570</v>
      </c>
      <c r="LGU111" s="237"/>
      <c r="LGV111" s="225"/>
      <c r="LGW111" s="235"/>
      <c r="LGX111" s="236" t="s">
        <v>570</v>
      </c>
      <c r="LGY111" s="237"/>
      <c r="LGZ111" s="225"/>
      <c r="LHA111" s="235"/>
      <c r="LHB111" s="236" t="s">
        <v>570</v>
      </c>
      <c r="LHC111" s="237"/>
      <c r="LHD111" s="225"/>
      <c r="LHE111" s="235"/>
      <c r="LHF111" s="236" t="s">
        <v>570</v>
      </c>
      <c r="LHG111" s="237"/>
      <c r="LHH111" s="225"/>
      <c r="LHI111" s="235"/>
      <c r="LHJ111" s="236" t="s">
        <v>570</v>
      </c>
      <c r="LHK111" s="237"/>
      <c r="LHL111" s="225"/>
      <c r="LHM111" s="235"/>
      <c r="LHN111" s="236" t="s">
        <v>570</v>
      </c>
      <c r="LHO111" s="237"/>
      <c r="LHP111" s="225"/>
      <c r="LHQ111" s="235"/>
      <c r="LHR111" s="236" t="s">
        <v>570</v>
      </c>
      <c r="LHS111" s="237"/>
      <c r="LHT111" s="225"/>
      <c r="LHU111" s="235"/>
      <c r="LHV111" s="236" t="s">
        <v>570</v>
      </c>
      <c r="LHW111" s="237"/>
      <c r="LHX111" s="225"/>
      <c r="LHY111" s="235"/>
      <c r="LHZ111" s="236" t="s">
        <v>570</v>
      </c>
      <c r="LIA111" s="237"/>
      <c r="LIB111" s="225"/>
      <c r="LIC111" s="235"/>
      <c r="LID111" s="236" t="s">
        <v>570</v>
      </c>
      <c r="LIE111" s="237"/>
      <c r="LIF111" s="225"/>
      <c r="LIG111" s="235"/>
      <c r="LIH111" s="236" t="s">
        <v>570</v>
      </c>
      <c r="LII111" s="237"/>
      <c r="LIJ111" s="225"/>
      <c r="LIK111" s="235"/>
      <c r="LIL111" s="236" t="s">
        <v>570</v>
      </c>
      <c r="LIM111" s="237"/>
      <c r="LIN111" s="225"/>
      <c r="LIO111" s="235"/>
      <c r="LIP111" s="236" t="s">
        <v>570</v>
      </c>
      <c r="LIQ111" s="237"/>
      <c r="LIR111" s="225"/>
      <c r="LIS111" s="235"/>
      <c r="LIT111" s="236" t="s">
        <v>570</v>
      </c>
      <c r="LIU111" s="237"/>
      <c r="LIV111" s="225"/>
      <c r="LIW111" s="235"/>
      <c r="LIX111" s="236" t="s">
        <v>570</v>
      </c>
      <c r="LIY111" s="237"/>
      <c r="LIZ111" s="225"/>
      <c r="LJA111" s="235"/>
      <c r="LJB111" s="236" t="s">
        <v>570</v>
      </c>
      <c r="LJC111" s="237"/>
      <c r="LJD111" s="225"/>
      <c r="LJE111" s="235"/>
      <c r="LJF111" s="236" t="s">
        <v>570</v>
      </c>
      <c r="LJG111" s="237"/>
      <c r="LJH111" s="225"/>
      <c r="LJI111" s="235"/>
      <c r="LJJ111" s="236" t="s">
        <v>570</v>
      </c>
      <c r="LJK111" s="237"/>
      <c r="LJL111" s="225"/>
      <c r="LJM111" s="235"/>
      <c r="LJN111" s="236" t="s">
        <v>570</v>
      </c>
      <c r="LJO111" s="237"/>
      <c r="LJP111" s="225"/>
      <c r="LJQ111" s="235"/>
      <c r="LJR111" s="236" t="s">
        <v>570</v>
      </c>
      <c r="LJS111" s="237"/>
      <c r="LJT111" s="225"/>
      <c r="LJU111" s="235"/>
      <c r="LJV111" s="236" t="s">
        <v>570</v>
      </c>
      <c r="LJW111" s="237"/>
      <c r="LJX111" s="225"/>
      <c r="LJY111" s="235"/>
      <c r="LJZ111" s="236" t="s">
        <v>570</v>
      </c>
      <c r="LKA111" s="237"/>
      <c r="LKB111" s="225"/>
      <c r="LKC111" s="235"/>
      <c r="LKD111" s="236" t="s">
        <v>570</v>
      </c>
      <c r="LKE111" s="237"/>
      <c r="LKF111" s="225"/>
      <c r="LKG111" s="235"/>
      <c r="LKH111" s="236" t="s">
        <v>570</v>
      </c>
      <c r="LKI111" s="237"/>
      <c r="LKJ111" s="225"/>
      <c r="LKK111" s="235"/>
      <c r="LKL111" s="236" t="s">
        <v>570</v>
      </c>
      <c r="LKM111" s="237"/>
      <c r="LKN111" s="225"/>
      <c r="LKO111" s="235"/>
      <c r="LKP111" s="236" t="s">
        <v>570</v>
      </c>
      <c r="LKQ111" s="237"/>
      <c r="LKR111" s="225"/>
      <c r="LKS111" s="235"/>
      <c r="LKT111" s="236" t="s">
        <v>570</v>
      </c>
      <c r="LKU111" s="237"/>
      <c r="LKV111" s="225"/>
      <c r="LKW111" s="235"/>
      <c r="LKX111" s="236" t="s">
        <v>570</v>
      </c>
      <c r="LKY111" s="237"/>
      <c r="LKZ111" s="225"/>
      <c r="LLA111" s="235"/>
      <c r="LLB111" s="236" t="s">
        <v>570</v>
      </c>
      <c r="LLC111" s="237"/>
      <c r="LLD111" s="225"/>
      <c r="LLE111" s="235"/>
      <c r="LLF111" s="236" t="s">
        <v>570</v>
      </c>
      <c r="LLG111" s="237"/>
      <c r="LLH111" s="225"/>
      <c r="LLI111" s="235"/>
      <c r="LLJ111" s="236" t="s">
        <v>570</v>
      </c>
      <c r="LLK111" s="237"/>
      <c r="LLL111" s="225"/>
      <c r="LLM111" s="235"/>
      <c r="LLN111" s="236" t="s">
        <v>570</v>
      </c>
      <c r="LLO111" s="237"/>
      <c r="LLP111" s="225"/>
      <c r="LLQ111" s="235"/>
      <c r="LLR111" s="236" t="s">
        <v>570</v>
      </c>
      <c r="LLS111" s="237"/>
      <c r="LLT111" s="225"/>
      <c r="LLU111" s="235"/>
      <c r="LLV111" s="236" t="s">
        <v>570</v>
      </c>
      <c r="LLW111" s="237"/>
      <c r="LLX111" s="225"/>
      <c r="LLY111" s="235"/>
      <c r="LLZ111" s="236" t="s">
        <v>570</v>
      </c>
      <c r="LMA111" s="237"/>
      <c r="LMB111" s="225"/>
      <c r="LMC111" s="235"/>
      <c r="LMD111" s="236" t="s">
        <v>570</v>
      </c>
      <c r="LME111" s="237"/>
      <c r="LMF111" s="225"/>
      <c r="LMG111" s="235"/>
      <c r="LMH111" s="236" t="s">
        <v>570</v>
      </c>
      <c r="LMI111" s="237"/>
      <c r="LMJ111" s="225"/>
      <c r="LMK111" s="235"/>
      <c r="LML111" s="236" t="s">
        <v>570</v>
      </c>
      <c r="LMM111" s="237"/>
      <c r="LMN111" s="225"/>
      <c r="LMO111" s="235"/>
      <c r="LMP111" s="236" t="s">
        <v>570</v>
      </c>
      <c r="LMQ111" s="237"/>
      <c r="LMR111" s="225"/>
      <c r="LMS111" s="235"/>
      <c r="LMT111" s="236" t="s">
        <v>570</v>
      </c>
      <c r="LMU111" s="237"/>
      <c r="LMV111" s="225"/>
      <c r="LMW111" s="235"/>
      <c r="LMX111" s="236" t="s">
        <v>570</v>
      </c>
      <c r="LMY111" s="237"/>
      <c r="LMZ111" s="225"/>
      <c r="LNA111" s="235"/>
      <c r="LNB111" s="236" t="s">
        <v>570</v>
      </c>
      <c r="LNC111" s="237"/>
      <c r="LND111" s="225"/>
      <c r="LNE111" s="235"/>
      <c r="LNF111" s="236" t="s">
        <v>570</v>
      </c>
      <c r="LNG111" s="237"/>
      <c r="LNH111" s="225"/>
      <c r="LNI111" s="235"/>
      <c r="LNJ111" s="236" t="s">
        <v>570</v>
      </c>
      <c r="LNK111" s="237"/>
      <c r="LNL111" s="225"/>
      <c r="LNM111" s="235"/>
      <c r="LNN111" s="236" t="s">
        <v>570</v>
      </c>
      <c r="LNO111" s="237"/>
      <c r="LNP111" s="225"/>
      <c r="LNQ111" s="235"/>
      <c r="LNR111" s="236" t="s">
        <v>570</v>
      </c>
      <c r="LNS111" s="237"/>
      <c r="LNT111" s="225"/>
      <c r="LNU111" s="235"/>
      <c r="LNV111" s="236" t="s">
        <v>570</v>
      </c>
      <c r="LNW111" s="237"/>
      <c r="LNX111" s="225"/>
      <c r="LNY111" s="235"/>
      <c r="LNZ111" s="236" t="s">
        <v>570</v>
      </c>
      <c r="LOA111" s="237"/>
      <c r="LOB111" s="225"/>
      <c r="LOC111" s="235"/>
      <c r="LOD111" s="236" t="s">
        <v>570</v>
      </c>
      <c r="LOE111" s="237"/>
      <c r="LOF111" s="225"/>
      <c r="LOG111" s="235"/>
      <c r="LOH111" s="236" t="s">
        <v>570</v>
      </c>
      <c r="LOI111" s="237"/>
      <c r="LOJ111" s="225"/>
      <c r="LOK111" s="235"/>
      <c r="LOL111" s="236" t="s">
        <v>570</v>
      </c>
      <c r="LOM111" s="237"/>
      <c r="LON111" s="225"/>
      <c r="LOO111" s="235"/>
      <c r="LOP111" s="236" t="s">
        <v>570</v>
      </c>
      <c r="LOQ111" s="237"/>
      <c r="LOR111" s="225"/>
      <c r="LOS111" s="235"/>
      <c r="LOT111" s="236" t="s">
        <v>570</v>
      </c>
      <c r="LOU111" s="237"/>
      <c r="LOV111" s="225"/>
      <c r="LOW111" s="235"/>
      <c r="LOX111" s="236" t="s">
        <v>570</v>
      </c>
      <c r="LOY111" s="237"/>
      <c r="LOZ111" s="225"/>
      <c r="LPA111" s="235"/>
      <c r="LPB111" s="236" t="s">
        <v>570</v>
      </c>
      <c r="LPC111" s="237"/>
      <c r="LPD111" s="225"/>
      <c r="LPE111" s="235"/>
      <c r="LPF111" s="236" t="s">
        <v>570</v>
      </c>
      <c r="LPG111" s="237"/>
      <c r="LPH111" s="225"/>
      <c r="LPI111" s="235"/>
      <c r="LPJ111" s="236" t="s">
        <v>570</v>
      </c>
      <c r="LPK111" s="237"/>
      <c r="LPL111" s="225"/>
      <c r="LPM111" s="235"/>
      <c r="LPN111" s="236" t="s">
        <v>570</v>
      </c>
      <c r="LPO111" s="237"/>
      <c r="LPP111" s="225"/>
      <c r="LPQ111" s="235"/>
      <c r="LPR111" s="236" t="s">
        <v>570</v>
      </c>
      <c r="LPS111" s="237"/>
      <c r="LPT111" s="225"/>
      <c r="LPU111" s="235"/>
      <c r="LPV111" s="236" t="s">
        <v>570</v>
      </c>
      <c r="LPW111" s="237"/>
      <c r="LPX111" s="225"/>
      <c r="LPY111" s="235"/>
      <c r="LPZ111" s="236" t="s">
        <v>570</v>
      </c>
      <c r="LQA111" s="237"/>
      <c r="LQB111" s="225"/>
      <c r="LQC111" s="235"/>
      <c r="LQD111" s="236" t="s">
        <v>570</v>
      </c>
      <c r="LQE111" s="237"/>
      <c r="LQF111" s="225"/>
      <c r="LQG111" s="235"/>
      <c r="LQH111" s="236" t="s">
        <v>570</v>
      </c>
      <c r="LQI111" s="237"/>
      <c r="LQJ111" s="225"/>
      <c r="LQK111" s="235"/>
      <c r="LQL111" s="236" t="s">
        <v>570</v>
      </c>
      <c r="LQM111" s="237"/>
      <c r="LQN111" s="225"/>
      <c r="LQO111" s="235"/>
      <c r="LQP111" s="236" t="s">
        <v>570</v>
      </c>
      <c r="LQQ111" s="237"/>
      <c r="LQR111" s="225"/>
      <c r="LQS111" s="235"/>
      <c r="LQT111" s="236" t="s">
        <v>570</v>
      </c>
      <c r="LQU111" s="237"/>
      <c r="LQV111" s="225"/>
      <c r="LQW111" s="235"/>
      <c r="LQX111" s="236" t="s">
        <v>570</v>
      </c>
      <c r="LQY111" s="237"/>
      <c r="LQZ111" s="225"/>
      <c r="LRA111" s="235"/>
      <c r="LRB111" s="236" t="s">
        <v>570</v>
      </c>
      <c r="LRC111" s="237"/>
      <c r="LRD111" s="225"/>
      <c r="LRE111" s="235"/>
      <c r="LRF111" s="236" t="s">
        <v>570</v>
      </c>
      <c r="LRG111" s="237"/>
      <c r="LRH111" s="225"/>
      <c r="LRI111" s="235"/>
      <c r="LRJ111" s="236" t="s">
        <v>570</v>
      </c>
      <c r="LRK111" s="237"/>
      <c r="LRL111" s="225"/>
      <c r="LRM111" s="235"/>
      <c r="LRN111" s="236" t="s">
        <v>570</v>
      </c>
      <c r="LRO111" s="237"/>
      <c r="LRP111" s="225"/>
      <c r="LRQ111" s="235"/>
      <c r="LRR111" s="236" t="s">
        <v>570</v>
      </c>
      <c r="LRS111" s="237"/>
      <c r="LRT111" s="225"/>
      <c r="LRU111" s="235"/>
      <c r="LRV111" s="236" t="s">
        <v>570</v>
      </c>
      <c r="LRW111" s="237"/>
      <c r="LRX111" s="225"/>
      <c r="LRY111" s="235"/>
      <c r="LRZ111" s="236" t="s">
        <v>570</v>
      </c>
      <c r="LSA111" s="237"/>
      <c r="LSB111" s="225"/>
      <c r="LSC111" s="235"/>
      <c r="LSD111" s="236" t="s">
        <v>570</v>
      </c>
      <c r="LSE111" s="237"/>
      <c r="LSF111" s="225"/>
      <c r="LSG111" s="235"/>
      <c r="LSH111" s="236" t="s">
        <v>570</v>
      </c>
      <c r="LSI111" s="237"/>
      <c r="LSJ111" s="225"/>
      <c r="LSK111" s="235"/>
      <c r="LSL111" s="236" t="s">
        <v>570</v>
      </c>
      <c r="LSM111" s="237"/>
      <c r="LSN111" s="225"/>
      <c r="LSO111" s="235"/>
      <c r="LSP111" s="236" t="s">
        <v>570</v>
      </c>
      <c r="LSQ111" s="237"/>
      <c r="LSR111" s="225"/>
      <c r="LSS111" s="235"/>
      <c r="LST111" s="236" t="s">
        <v>570</v>
      </c>
      <c r="LSU111" s="237"/>
      <c r="LSV111" s="225"/>
      <c r="LSW111" s="235"/>
      <c r="LSX111" s="236" t="s">
        <v>570</v>
      </c>
      <c r="LSY111" s="237"/>
      <c r="LSZ111" s="225"/>
      <c r="LTA111" s="235"/>
      <c r="LTB111" s="236" t="s">
        <v>570</v>
      </c>
      <c r="LTC111" s="237"/>
      <c r="LTD111" s="225"/>
      <c r="LTE111" s="235"/>
      <c r="LTF111" s="236" t="s">
        <v>570</v>
      </c>
      <c r="LTG111" s="237"/>
      <c r="LTH111" s="225"/>
      <c r="LTI111" s="235"/>
      <c r="LTJ111" s="236" t="s">
        <v>570</v>
      </c>
      <c r="LTK111" s="237"/>
      <c r="LTL111" s="225"/>
      <c r="LTM111" s="235"/>
      <c r="LTN111" s="236" t="s">
        <v>570</v>
      </c>
      <c r="LTO111" s="237"/>
      <c r="LTP111" s="225"/>
      <c r="LTQ111" s="235"/>
      <c r="LTR111" s="236" t="s">
        <v>570</v>
      </c>
      <c r="LTS111" s="237"/>
      <c r="LTT111" s="225"/>
      <c r="LTU111" s="235"/>
      <c r="LTV111" s="236" t="s">
        <v>570</v>
      </c>
      <c r="LTW111" s="237"/>
      <c r="LTX111" s="225"/>
      <c r="LTY111" s="235"/>
      <c r="LTZ111" s="236" t="s">
        <v>570</v>
      </c>
      <c r="LUA111" s="237"/>
      <c r="LUB111" s="225"/>
      <c r="LUC111" s="235"/>
      <c r="LUD111" s="236" t="s">
        <v>570</v>
      </c>
      <c r="LUE111" s="237"/>
      <c r="LUF111" s="225"/>
      <c r="LUG111" s="235"/>
      <c r="LUH111" s="236" t="s">
        <v>570</v>
      </c>
      <c r="LUI111" s="237"/>
      <c r="LUJ111" s="225"/>
      <c r="LUK111" s="235"/>
      <c r="LUL111" s="236" t="s">
        <v>570</v>
      </c>
      <c r="LUM111" s="237"/>
      <c r="LUN111" s="225"/>
      <c r="LUO111" s="235"/>
      <c r="LUP111" s="236" t="s">
        <v>570</v>
      </c>
      <c r="LUQ111" s="237"/>
      <c r="LUR111" s="225"/>
      <c r="LUS111" s="235"/>
      <c r="LUT111" s="236" t="s">
        <v>570</v>
      </c>
      <c r="LUU111" s="237"/>
      <c r="LUV111" s="225"/>
      <c r="LUW111" s="235"/>
      <c r="LUX111" s="236" t="s">
        <v>570</v>
      </c>
      <c r="LUY111" s="237"/>
      <c r="LUZ111" s="225"/>
      <c r="LVA111" s="235"/>
      <c r="LVB111" s="236" t="s">
        <v>570</v>
      </c>
      <c r="LVC111" s="237"/>
      <c r="LVD111" s="225"/>
      <c r="LVE111" s="235"/>
      <c r="LVF111" s="236" t="s">
        <v>570</v>
      </c>
      <c r="LVG111" s="237"/>
      <c r="LVH111" s="225"/>
      <c r="LVI111" s="235"/>
      <c r="LVJ111" s="236" t="s">
        <v>570</v>
      </c>
      <c r="LVK111" s="237"/>
      <c r="LVL111" s="225"/>
      <c r="LVM111" s="235"/>
      <c r="LVN111" s="236" t="s">
        <v>570</v>
      </c>
      <c r="LVO111" s="237"/>
      <c r="LVP111" s="225"/>
      <c r="LVQ111" s="235"/>
      <c r="LVR111" s="236" t="s">
        <v>570</v>
      </c>
      <c r="LVS111" s="237"/>
      <c r="LVT111" s="225"/>
      <c r="LVU111" s="235"/>
      <c r="LVV111" s="236" t="s">
        <v>570</v>
      </c>
      <c r="LVW111" s="237"/>
      <c r="LVX111" s="225"/>
      <c r="LVY111" s="235"/>
      <c r="LVZ111" s="236" t="s">
        <v>570</v>
      </c>
      <c r="LWA111" s="237"/>
      <c r="LWB111" s="225"/>
      <c r="LWC111" s="235"/>
      <c r="LWD111" s="236" t="s">
        <v>570</v>
      </c>
      <c r="LWE111" s="237"/>
      <c r="LWF111" s="225"/>
      <c r="LWG111" s="235"/>
      <c r="LWH111" s="236" t="s">
        <v>570</v>
      </c>
      <c r="LWI111" s="237"/>
      <c r="LWJ111" s="225"/>
      <c r="LWK111" s="235"/>
      <c r="LWL111" s="236" t="s">
        <v>570</v>
      </c>
      <c r="LWM111" s="237"/>
      <c r="LWN111" s="225"/>
      <c r="LWO111" s="235"/>
      <c r="LWP111" s="236" t="s">
        <v>570</v>
      </c>
      <c r="LWQ111" s="237"/>
      <c r="LWR111" s="225"/>
      <c r="LWS111" s="235"/>
      <c r="LWT111" s="236" t="s">
        <v>570</v>
      </c>
      <c r="LWU111" s="237"/>
      <c r="LWV111" s="225"/>
      <c r="LWW111" s="235"/>
      <c r="LWX111" s="236" t="s">
        <v>570</v>
      </c>
      <c r="LWY111" s="237"/>
      <c r="LWZ111" s="225"/>
      <c r="LXA111" s="235"/>
      <c r="LXB111" s="236" t="s">
        <v>570</v>
      </c>
      <c r="LXC111" s="237"/>
      <c r="LXD111" s="225"/>
      <c r="LXE111" s="235"/>
      <c r="LXF111" s="236" t="s">
        <v>570</v>
      </c>
      <c r="LXG111" s="237"/>
      <c r="LXH111" s="225"/>
      <c r="LXI111" s="235"/>
      <c r="LXJ111" s="236" t="s">
        <v>570</v>
      </c>
      <c r="LXK111" s="237"/>
      <c r="LXL111" s="225"/>
      <c r="LXM111" s="235"/>
      <c r="LXN111" s="236" t="s">
        <v>570</v>
      </c>
      <c r="LXO111" s="237"/>
      <c r="LXP111" s="225"/>
      <c r="LXQ111" s="235"/>
      <c r="LXR111" s="236" t="s">
        <v>570</v>
      </c>
      <c r="LXS111" s="237"/>
      <c r="LXT111" s="225"/>
      <c r="LXU111" s="235"/>
      <c r="LXV111" s="236" t="s">
        <v>570</v>
      </c>
      <c r="LXW111" s="237"/>
      <c r="LXX111" s="225"/>
      <c r="LXY111" s="235"/>
      <c r="LXZ111" s="236" t="s">
        <v>570</v>
      </c>
      <c r="LYA111" s="237"/>
      <c r="LYB111" s="225"/>
      <c r="LYC111" s="235"/>
      <c r="LYD111" s="236" t="s">
        <v>570</v>
      </c>
      <c r="LYE111" s="237"/>
      <c r="LYF111" s="225"/>
      <c r="LYG111" s="235"/>
      <c r="LYH111" s="236" t="s">
        <v>570</v>
      </c>
      <c r="LYI111" s="237"/>
      <c r="LYJ111" s="225"/>
      <c r="LYK111" s="235"/>
      <c r="LYL111" s="236" t="s">
        <v>570</v>
      </c>
      <c r="LYM111" s="237"/>
      <c r="LYN111" s="225"/>
      <c r="LYO111" s="235"/>
      <c r="LYP111" s="236" t="s">
        <v>570</v>
      </c>
      <c r="LYQ111" s="237"/>
      <c r="LYR111" s="225"/>
      <c r="LYS111" s="235"/>
      <c r="LYT111" s="236" t="s">
        <v>570</v>
      </c>
      <c r="LYU111" s="237"/>
      <c r="LYV111" s="225"/>
      <c r="LYW111" s="235"/>
      <c r="LYX111" s="236" t="s">
        <v>570</v>
      </c>
      <c r="LYY111" s="237"/>
      <c r="LYZ111" s="225"/>
      <c r="LZA111" s="235"/>
      <c r="LZB111" s="236" t="s">
        <v>570</v>
      </c>
      <c r="LZC111" s="237"/>
      <c r="LZD111" s="225"/>
      <c r="LZE111" s="235"/>
      <c r="LZF111" s="236" t="s">
        <v>570</v>
      </c>
      <c r="LZG111" s="237"/>
      <c r="LZH111" s="225"/>
      <c r="LZI111" s="235"/>
      <c r="LZJ111" s="236" t="s">
        <v>570</v>
      </c>
      <c r="LZK111" s="237"/>
      <c r="LZL111" s="225"/>
      <c r="LZM111" s="235"/>
      <c r="LZN111" s="236" t="s">
        <v>570</v>
      </c>
      <c r="LZO111" s="237"/>
      <c r="LZP111" s="225"/>
      <c r="LZQ111" s="235"/>
      <c r="LZR111" s="236" t="s">
        <v>570</v>
      </c>
      <c r="LZS111" s="237"/>
      <c r="LZT111" s="225"/>
      <c r="LZU111" s="235"/>
      <c r="LZV111" s="236" t="s">
        <v>570</v>
      </c>
      <c r="LZW111" s="237"/>
      <c r="LZX111" s="225"/>
      <c r="LZY111" s="235"/>
      <c r="LZZ111" s="236" t="s">
        <v>570</v>
      </c>
      <c r="MAA111" s="237"/>
      <c r="MAB111" s="225"/>
      <c r="MAC111" s="235"/>
      <c r="MAD111" s="236" t="s">
        <v>570</v>
      </c>
      <c r="MAE111" s="237"/>
      <c r="MAF111" s="225"/>
      <c r="MAG111" s="235"/>
      <c r="MAH111" s="236" t="s">
        <v>570</v>
      </c>
      <c r="MAI111" s="237"/>
      <c r="MAJ111" s="225"/>
      <c r="MAK111" s="235"/>
      <c r="MAL111" s="236" t="s">
        <v>570</v>
      </c>
      <c r="MAM111" s="237"/>
      <c r="MAN111" s="225"/>
      <c r="MAO111" s="235"/>
      <c r="MAP111" s="236" t="s">
        <v>570</v>
      </c>
      <c r="MAQ111" s="237"/>
      <c r="MAR111" s="225"/>
      <c r="MAS111" s="235"/>
      <c r="MAT111" s="236" t="s">
        <v>570</v>
      </c>
      <c r="MAU111" s="237"/>
      <c r="MAV111" s="225"/>
      <c r="MAW111" s="235"/>
      <c r="MAX111" s="236" t="s">
        <v>570</v>
      </c>
      <c r="MAY111" s="237"/>
      <c r="MAZ111" s="225"/>
      <c r="MBA111" s="235"/>
      <c r="MBB111" s="236" t="s">
        <v>570</v>
      </c>
      <c r="MBC111" s="237"/>
      <c r="MBD111" s="225"/>
      <c r="MBE111" s="235"/>
      <c r="MBF111" s="236" t="s">
        <v>570</v>
      </c>
      <c r="MBG111" s="237"/>
      <c r="MBH111" s="225"/>
      <c r="MBI111" s="235"/>
      <c r="MBJ111" s="236" t="s">
        <v>570</v>
      </c>
      <c r="MBK111" s="237"/>
      <c r="MBL111" s="225"/>
      <c r="MBM111" s="235"/>
      <c r="MBN111" s="236" t="s">
        <v>570</v>
      </c>
      <c r="MBO111" s="237"/>
      <c r="MBP111" s="225"/>
      <c r="MBQ111" s="235"/>
      <c r="MBR111" s="236" t="s">
        <v>570</v>
      </c>
      <c r="MBS111" s="237"/>
      <c r="MBT111" s="225"/>
      <c r="MBU111" s="235"/>
      <c r="MBV111" s="236" t="s">
        <v>570</v>
      </c>
      <c r="MBW111" s="237"/>
      <c r="MBX111" s="225"/>
      <c r="MBY111" s="235"/>
      <c r="MBZ111" s="236" t="s">
        <v>570</v>
      </c>
      <c r="MCA111" s="237"/>
      <c r="MCB111" s="225"/>
      <c r="MCC111" s="235"/>
      <c r="MCD111" s="236" t="s">
        <v>570</v>
      </c>
      <c r="MCE111" s="237"/>
      <c r="MCF111" s="225"/>
      <c r="MCG111" s="235"/>
      <c r="MCH111" s="236" t="s">
        <v>570</v>
      </c>
      <c r="MCI111" s="237"/>
      <c r="MCJ111" s="225"/>
      <c r="MCK111" s="235"/>
      <c r="MCL111" s="236" t="s">
        <v>570</v>
      </c>
      <c r="MCM111" s="237"/>
      <c r="MCN111" s="225"/>
      <c r="MCO111" s="235"/>
      <c r="MCP111" s="236" t="s">
        <v>570</v>
      </c>
      <c r="MCQ111" s="237"/>
      <c r="MCR111" s="225"/>
      <c r="MCS111" s="235"/>
      <c r="MCT111" s="236" t="s">
        <v>570</v>
      </c>
      <c r="MCU111" s="237"/>
      <c r="MCV111" s="225"/>
      <c r="MCW111" s="235"/>
      <c r="MCX111" s="236" t="s">
        <v>570</v>
      </c>
      <c r="MCY111" s="237"/>
      <c r="MCZ111" s="225"/>
      <c r="MDA111" s="235"/>
      <c r="MDB111" s="236" t="s">
        <v>570</v>
      </c>
      <c r="MDC111" s="237"/>
      <c r="MDD111" s="225"/>
      <c r="MDE111" s="235"/>
      <c r="MDF111" s="236" t="s">
        <v>570</v>
      </c>
      <c r="MDG111" s="237"/>
      <c r="MDH111" s="225"/>
      <c r="MDI111" s="235"/>
      <c r="MDJ111" s="236" t="s">
        <v>570</v>
      </c>
      <c r="MDK111" s="237"/>
      <c r="MDL111" s="225"/>
      <c r="MDM111" s="235"/>
      <c r="MDN111" s="236" t="s">
        <v>570</v>
      </c>
      <c r="MDO111" s="237"/>
      <c r="MDP111" s="225"/>
      <c r="MDQ111" s="235"/>
      <c r="MDR111" s="236" t="s">
        <v>570</v>
      </c>
      <c r="MDS111" s="237"/>
      <c r="MDT111" s="225"/>
      <c r="MDU111" s="235"/>
      <c r="MDV111" s="236" t="s">
        <v>570</v>
      </c>
      <c r="MDW111" s="237"/>
      <c r="MDX111" s="225"/>
      <c r="MDY111" s="235"/>
      <c r="MDZ111" s="236" t="s">
        <v>570</v>
      </c>
      <c r="MEA111" s="237"/>
      <c r="MEB111" s="225"/>
      <c r="MEC111" s="235"/>
      <c r="MED111" s="236" t="s">
        <v>570</v>
      </c>
      <c r="MEE111" s="237"/>
      <c r="MEF111" s="225"/>
      <c r="MEG111" s="235"/>
      <c r="MEH111" s="236" t="s">
        <v>570</v>
      </c>
      <c r="MEI111" s="237"/>
      <c r="MEJ111" s="225"/>
      <c r="MEK111" s="235"/>
      <c r="MEL111" s="236" t="s">
        <v>570</v>
      </c>
      <c r="MEM111" s="237"/>
      <c r="MEN111" s="225"/>
      <c r="MEO111" s="235"/>
      <c r="MEP111" s="236" t="s">
        <v>570</v>
      </c>
      <c r="MEQ111" s="237"/>
      <c r="MER111" s="225"/>
      <c r="MES111" s="235"/>
      <c r="MET111" s="236" t="s">
        <v>570</v>
      </c>
      <c r="MEU111" s="237"/>
      <c r="MEV111" s="225"/>
      <c r="MEW111" s="235"/>
      <c r="MEX111" s="236" t="s">
        <v>570</v>
      </c>
      <c r="MEY111" s="237"/>
      <c r="MEZ111" s="225"/>
      <c r="MFA111" s="235"/>
      <c r="MFB111" s="236" t="s">
        <v>570</v>
      </c>
      <c r="MFC111" s="237"/>
      <c r="MFD111" s="225"/>
      <c r="MFE111" s="235"/>
      <c r="MFF111" s="236" t="s">
        <v>570</v>
      </c>
      <c r="MFG111" s="237"/>
      <c r="MFH111" s="225"/>
      <c r="MFI111" s="235"/>
      <c r="MFJ111" s="236" t="s">
        <v>570</v>
      </c>
      <c r="MFK111" s="237"/>
      <c r="MFL111" s="225"/>
      <c r="MFM111" s="235"/>
      <c r="MFN111" s="236" t="s">
        <v>570</v>
      </c>
      <c r="MFO111" s="237"/>
      <c r="MFP111" s="225"/>
      <c r="MFQ111" s="235"/>
      <c r="MFR111" s="236" t="s">
        <v>570</v>
      </c>
      <c r="MFS111" s="237"/>
      <c r="MFT111" s="225"/>
      <c r="MFU111" s="235"/>
      <c r="MFV111" s="236" t="s">
        <v>570</v>
      </c>
      <c r="MFW111" s="237"/>
      <c r="MFX111" s="225"/>
      <c r="MFY111" s="235"/>
      <c r="MFZ111" s="236" t="s">
        <v>570</v>
      </c>
      <c r="MGA111" s="237"/>
      <c r="MGB111" s="225"/>
      <c r="MGC111" s="235"/>
      <c r="MGD111" s="236" t="s">
        <v>570</v>
      </c>
      <c r="MGE111" s="237"/>
      <c r="MGF111" s="225"/>
      <c r="MGG111" s="235"/>
      <c r="MGH111" s="236" t="s">
        <v>570</v>
      </c>
      <c r="MGI111" s="237"/>
      <c r="MGJ111" s="225"/>
      <c r="MGK111" s="235"/>
      <c r="MGL111" s="236" t="s">
        <v>570</v>
      </c>
      <c r="MGM111" s="237"/>
      <c r="MGN111" s="225"/>
      <c r="MGO111" s="235"/>
      <c r="MGP111" s="236" t="s">
        <v>570</v>
      </c>
      <c r="MGQ111" s="237"/>
      <c r="MGR111" s="225"/>
      <c r="MGS111" s="235"/>
      <c r="MGT111" s="236" t="s">
        <v>570</v>
      </c>
      <c r="MGU111" s="237"/>
      <c r="MGV111" s="225"/>
      <c r="MGW111" s="235"/>
      <c r="MGX111" s="236" t="s">
        <v>570</v>
      </c>
      <c r="MGY111" s="237"/>
      <c r="MGZ111" s="225"/>
      <c r="MHA111" s="235"/>
      <c r="MHB111" s="236" t="s">
        <v>570</v>
      </c>
      <c r="MHC111" s="237"/>
      <c r="MHD111" s="225"/>
      <c r="MHE111" s="235"/>
      <c r="MHF111" s="236" t="s">
        <v>570</v>
      </c>
      <c r="MHG111" s="237"/>
      <c r="MHH111" s="225"/>
      <c r="MHI111" s="235"/>
      <c r="MHJ111" s="236" t="s">
        <v>570</v>
      </c>
      <c r="MHK111" s="237"/>
      <c r="MHL111" s="225"/>
      <c r="MHM111" s="235"/>
      <c r="MHN111" s="236" t="s">
        <v>570</v>
      </c>
      <c r="MHO111" s="237"/>
      <c r="MHP111" s="225"/>
      <c r="MHQ111" s="235"/>
      <c r="MHR111" s="236" t="s">
        <v>570</v>
      </c>
      <c r="MHS111" s="237"/>
      <c r="MHT111" s="225"/>
      <c r="MHU111" s="235"/>
      <c r="MHV111" s="236" t="s">
        <v>570</v>
      </c>
      <c r="MHW111" s="237"/>
      <c r="MHX111" s="225"/>
      <c r="MHY111" s="235"/>
      <c r="MHZ111" s="236" t="s">
        <v>570</v>
      </c>
      <c r="MIA111" s="237"/>
      <c r="MIB111" s="225"/>
      <c r="MIC111" s="235"/>
      <c r="MID111" s="236" t="s">
        <v>570</v>
      </c>
      <c r="MIE111" s="237"/>
      <c r="MIF111" s="225"/>
      <c r="MIG111" s="235"/>
      <c r="MIH111" s="236" t="s">
        <v>570</v>
      </c>
      <c r="MII111" s="237"/>
      <c r="MIJ111" s="225"/>
      <c r="MIK111" s="235"/>
      <c r="MIL111" s="236" t="s">
        <v>570</v>
      </c>
      <c r="MIM111" s="237"/>
      <c r="MIN111" s="225"/>
      <c r="MIO111" s="235"/>
      <c r="MIP111" s="236" t="s">
        <v>570</v>
      </c>
      <c r="MIQ111" s="237"/>
      <c r="MIR111" s="225"/>
      <c r="MIS111" s="235"/>
      <c r="MIT111" s="236" t="s">
        <v>570</v>
      </c>
      <c r="MIU111" s="237"/>
      <c r="MIV111" s="225"/>
      <c r="MIW111" s="235"/>
      <c r="MIX111" s="236" t="s">
        <v>570</v>
      </c>
      <c r="MIY111" s="237"/>
      <c r="MIZ111" s="225"/>
      <c r="MJA111" s="235"/>
      <c r="MJB111" s="236" t="s">
        <v>570</v>
      </c>
      <c r="MJC111" s="237"/>
      <c r="MJD111" s="225"/>
      <c r="MJE111" s="235"/>
      <c r="MJF111" s="236" t="s">
        <v>570</v>
      </c>
      <c r="MJG111" s="237"/>
      <c r="MJH111" s="225"/>
      <c r="MJI111" s="235"/>
      <c r="MJJ111" s="236" t="s">
        <v>570</v>
      </c>
      <c r="MJK111" s="237"/>
      <c r="MJL111" s="225"/>
      <c r="MJM111" s="235"/>
      <c r="MJN111" s="236" t="s">
        <v>570</v>
      </c>
      <c r="MJO111" s="237"/>
      <c r="MJP111" s="225"/>
      <c r="MJQ111" s="235"/>
      <c r="MJR111" s="236" t="s">
        <v>570</v>
      </c>
      <c r="MJS111" s="237"/>
      <c r="MJT111" s="225"/>
      <c r="MJU111" s="235"/>
      <c r="MJV111" s="236" t="s">
        <v>570</v>
      </c>
      <c r="MJW111" s="237"/>
      <c r="MJX111" s="225"/>
      <c r="MJY111" s="235"/>
      <c r="MJZ111" s="236" t="s">
        <v>570</v>
      </c>
      <c r="MKA111" s="237"/>
      <c r="MKB111" s="225"/>
      <c r="MKC111" s="235"/>
      <c r="MKD111" s="236" t="s">
        <v>570</v>
      </c>
      <c r="MKE111" s="237"/>
      <c r="MKF111" s="225"/>
      <c r="MKG111" s="235"/>
      <c r="MKH111" s="236" t="s">
        <v>570</v>
      </c>
      <c r="MKI111" s="237"/>
      <c r="MKJ111" s="225"/>
      <c r="MKK111" s="235"/>
      <c r="MKL111" s="236" t="s">
        <v>570</v>
      </c>
      <c r="MKM111" s="237"/>
      <c r="MKN111" s="225"/>
      <c r="MKO111" s="235"/>
      <c r="MKP111" s="236" t="s">
        <v>570</v>
      </c>
      <c r="MKQ111" s="237"/>
      <c r="MKR111" s="225"/>
      <c r="MKS111" s="235"/>
      <c r="MKT111" s="236" t="s">
        <v>570</v>
      </c>
      <c r="MKU111" s="237"/>
      <c r="MKV111" s="225"/>
      <c r="MKW111" s="235"/>
      <c r="MKX111" s="236" t="s">
        <v>570</v>
      </c>
      <c r="MKY111" s="237"/>
      <c r="MKZ111" s="225"/>
      <c r="MLA111" s="235"/>
      <c r="MLB111" s="236" t="s">
        <v>570</v>
      </c>
      <c r="MLC111" s="237"/>
      <c r="MLD111" s="225"/>
      <c r="MLE111" s="235"/>
      <c r="MLF111" s="236" t="s">
        <v>570</v>
      </c>
      <c r="MLG111" s="237"/>
      <c r="MLH111" s="225"/>
      <c r="MLI111" s="235"/>
      <c r="MLJ111" s="236" t="s">
        <v>570</v>
      </c>
      <c r="MLK111" s="237"/>
      <c r="MLL111" s="225"/>
      <c r="MLM111" s="235"/>
      <c r="MLN111" s="236" t="s">
        <v>570</v>
      </c>
      <c r="MLO111" s="237"/>
      <c r="MLP111" s="225"/>
      <c r="MLQ111" s="235"/>
      <c r="MLR111" s="236" t="s">
        <v>570</v>
      </c>
      <c r="MLS111" s="237"/>
      <c r="MLT111" s="225"/>
      <c r="MLU111" s="235"/>
      <c r="MLV111" s="236" t="s">
        <v>570</v>
      </c>
      <c r="MLW111" s="237"/>
      <c r="MLX111" s="225"/>
      <c r="MLY111" s="235"/>
      <c r="MLZ111" s="236" t="s">
        <v>570</v>
      </c>
      <c r="MMA111" s="237"/>
      <c r="MMB111" s="225"/>
      <c r="MMC111" s="235"/>
      <c r="MMD111" s="236" t="s">
        <v>570</v>
      </c>
      <c r="MME111" s="237"/>
      <c r="MMF111" s="225"/>
      <c r="MMG111" s="235"/>
      <c r="MMH111" s="236" t="s">
        <v>570</v>
      </c>
      <c r="MMI111" s="237"/>
      <c r="MMJ111" s="225"/>
      <c r="MMK111" s="235"/>
      <c r="MML111" s="236" t="s">
        <v>570</v>
      </c>
      <c r="MMM111" s="237"/>
      <c r="MMN111" s="225"/>
      <c r="MMO111" s="235"/>
      <c r="MMP111" s="236" t="s">
        <v>570</v>
      </c>
      <c r="MMQ111" s="237"/>
      <c r="MMR111" s="225"/>
      <c r="MMS111" s="235"/>
      <c r="MMT111" s="236" t="s">
        <v>570</v>
      </c>
      <c r="MMU111" s="237"/>
      <c r="MMV111" s="225"/>
      <c r="MMW111" s="235"/>
      <c r="MMX111" s="236" t="s">
        <v>570</v>
      </c>
      <c r="MMY111" s="237"/>
      <c r="MMZ111" s="225"/>
      <c r="MNA111" s="235"/>
      <c r="MNB111" s="236" t="s">
        <v>570</v>
      </c>
      <c r="MNC111" s="237"/>
      <c r="MND111" s="225"/>
      <c r="MNE111" s="235"/>
      <c r="MNF111" s="236" t="s">
        <v>570</v>
      </c>
      <c r="MNG111" s="237"/>
      <c r="MNH111" s="225"/>
      <c r="MNI111" s="235"/>
      <c r="MNJ111" s="236" t="s">
        <v>570</v>
      </c>
      <c r="MNK111" s="237"/>
      <c r="MNL111" s="225"/>
      <c r="MNM111" s="235"/>
      <c r="MNN111" s="236" t="s">
        <v>570</v>
      </c>
      <c r="MNO111" s="237"/>
      <c r="MNP111" s="225"/>
      <c r="MNQ111" s="235"/>
      <c r="MNR111" s="236" t="s">
        <v>570</v>
      </c>
      <c r="MNS111" s="237"/>
      <c r="MNT111" s="225"/>
      <c r="MNU111" s="235"/>
      <c r="MNV111" s="236" t="s">
        <v>570</v>
      </c>
      <c r="MNW111" s="237"/>
      <c r="MNX111" s="225"/>
      <c r="MNY111" s="235"/>
      <c r="MNZ111" s="236" t="s">
        <v>570</v>
      </c>
      <c r="MOA111" s="237"/>
      <c r="MOB111" s="225"/>
      <c r="MOC111" s="235"/>
      <c r="MOD111" s="236" t="s">
        <v>570</v>
      </c>
      <c r="MOE111" s="237"/>
      <c r="MOF111" s="225"/>
      <c r="MOG111" s="235"/>
      <c r="MOH111" s="236" t="s">
        <v>570</v>
      </c>
      <c r="MOI111" s="237"/>
      <c r="MOJ111" s="225"/>
      <c r="MOK111" s="235"/>
      <c r="MOL111" s="236" t="s">
        <v>570</v>
      </c>
      <c r="MOM111" s="237"/>
      <c r="MON111" s="225"/>
      <c r="MOO111" s="235"/>
      <c r="MOP111" s="236" t="s">
        <v>570</v>
      </c>
      <c r="MOQ111" s="237"/>
      <c r="MOR111" s="225"/>
      <c r="MOS111" s="235"/>
      <c r="MOT111" s="236" t="s">
        <v>570</v>
      </c>
      <c r="MOU111" s="237"/>
      <c r="MOV111" s="225"/>
      <c r="MOW111" s="235"/>
      <c r="MOX111" s="236" t="s">
        <v>570</v>
      </c>
      <c r="MOY111" s="237"/>
      <c r="MOZ111" s="225"/>
      <c r="MPA111" s="235"/>
      <c r="MPB111" s="236" t="s">
        <v>570</v>
      </c>
      <c r="MPC111" s="237"/>
      <c r="MPD111" s="225"/>
      <c r="MPE111" s="235"/>
      <c r="MPF111" s="236" t="s">
        <v>570</v>
      </c>
      <c r="MPG111" s="237"/>
      <c r="MPH111" s="225"/>
      <c r="MPI111" s="235"/>
      <c r="MPJ111" s="236" t="s">
        <v>570</v>
      </c>
      <c r="MPK111" s="237"/>
      <c r="MPL111" s="225"/>
      <c r="MPM111" s="235"/>
      <c r="MPN111" s="236" t="s">
        <v>570</v>
      </c>
      <c r="MPO111" s="237"/>
      <c r="MPP111" s="225"/>
      <c r="MPQ111" s="235"/>
      <c r="MPR111" s="236" t="s">
        <v>570</v>
      </c>
      <c r="MPS111" s="237"/>
      <c r="MPT111" s="225"/>
      <c r="MPU111" s="235"/>
      <c r="MPV111" s="236" t="s">
        <v>570</v>
      </c>
      <c r="MPW111" s="237"/>
      <c r="MPX111" s="225"/>
      <c r="MPY111" s="235"/>
      <c r="MPZ111" s="236" t="s">
        <v>570</v>
      </c>
      <c r="MQA111" s="237"/>
      <c r="MQB111" s="225"/>
      <c r="MQC111" s="235"/>
      <c r="MQD111" s="236" t="s">
        <v>570</v>
      </c>
      <c r="MQE111" s="237"/>
      <c r="MQF111" s="225"/>
      <c r="MQG111" s="235"/>
      <c r="MQH111" s="236" t="s">
        <v>570</v>
      </c>
      <c r="MQI111" s="237"/>
      <c r="MQJ111" s="225"/>
      <c r="MQK111" s="235"/>
      <c r="MQL111" s="236" t="s">
        <v>570</v>
      </c>
      <c r="MQM111" s="237"/>
      <c r="MQN111" s="225"/>
      <c r="MQO111" s="235"/>
      <c r="MQP111" s="236" t="s">
        <v>570</v>
      </c>
      <c r="MQQ111" s="237"/>
      <c r="MQR111" s="225"/>
      <c r="MQS111" s="235"/>
      <c r="MQT111" s="236" t="s">
        <v>570</v>
      </c>
      <c r="MQU111" s="237"/>
      <c r="MQV111" s="225"/>
      <c r="MQW111" s="235"/>
      <c r="MQX111" s="236" t="s">
        <v>570</v>
      </c>
      <c r="MQY111" s="237"/>
      <c r="MQZ111" s="225"/>
      <c r="MRA111" s="235"/>
      <c r="MRB111" s="236" t="s">
        <v>570</v>
      </c>
      <c r="MRC111" s="237"/>
      <c r="MRD111" s="225"/>
      <c r="MRE111" s="235"/>
      <c r="MRF111" s="236" t="s">
        <v>570</v>
      </c>
      <c r="MRG111" s="237"/>
      <c r="MRH111" s="225"/>
      <c r="MRI111" s="235"/>
      <c r="MRJ111" s="236" t="s">
        <v>570</v>
      </c>
      <c r="MRK111" s="237"/>
      <c r="MRL111" s="225"/>
      <c r="MRM111" s="235"/>
      <c r="MRN111" s="236" t="s">
        <v>570</v>
      </c>
      <c r="MRO111" s="237"/>
      <c r="MRP111" s="225"/>
      <c r="MRQ111" s="235"/>
      <c r="MRR111" s="236" t="s">
        <v>570</v>
      </c>
      <c r="MRS111" s="237"/>
      <c r="MRT111" s="225"/>
      <c r="MRU111" s="235"/>
      <c r="MRV111" s="236" t="s">
        <v>570</v>
      </c>
      <c r="MRW111" s="237"/>
      <c r="MRX111" s="225"/>
      <c r="MRY111" s="235"/>
      <c r="MRZ111" s="236" t="s">
        <v>570</v>
      </c>
      <c r="MSA111" s="237"/>
      <c r="MSB111" s="225"/>
      <c r="MSC111" s="235"/>
      <c r="MSD111" s="236" t="s">
        <v>570</v>
      </c>
      <c r="MSE111" s="237"/>
      <c r="MSF111" s="225"/>
      <c r="MSG111" s="235"/>
      <c r="MSH111" s="236" t="s">
        <v>570</v>
      </c>
      <c r="MSI111" s="237"/>
      <c r="MSJ111" s="225"/>
      <c r="MSK111" s="235"/>
      <c r="MSL111" s="236" t="s">
        <v>570</v>
      </c>
      <c r="MSM111" s="237"/>
      <c r="MSN111" s="225"/>
      <c r="MSO111" s="235"/>
      <c r="MSP111" s="236" t="s">
        <v>570</v>
      </c>
      <c r="MSQ111" s="237"/>
      <c r="MSR111" s="225"/>
      <c r="MSS111" s="235"/>
      <c r="MST111" s="236" t="s">
        <v>570</v>
      </c>
      <c r="MSU111" s="237"/>
      <c r="MSV111" s="225"/>
      <c r="MSW111" s="235"/>
      <c r="MSX111" s="236" t="s">
        <v>570</v>
      </c>
      <c r="MSY111" s="237"/>
      <c r="MSZ111" s="225"/>
      <c r="MTA111" s="235"/>
      <c r="MTB111" s="236" t="s">
        <v>570</v>
      </c>
      <c r="MTC111" s="237"/>
      <c r="MTD111" s="225"/>
      <c r="MTE111" s="235"/>
      <c r="MTF111" s="236" t="s">
        <v>570</v>
      </c>
      <c r="MTG111" s="237"/>
      <c r="MTH111" s="225"/>
      <c r="MTI111" s="235"/>
      <c r="MTJ111" s="236" t="s">
        <v>570</v>
      </c>
      <c r="MTK111" s="237"/>
      <c r="MTL111" s="225"/>
      <c r="MTM111" s="235"/>
      <c r="MTN111" s="236" t="s">
        <v>570</v>
      </c>
      <c r="MTO111" s="237"/>
      <c r="MTP111" s="225"/>
      <c r="MTQ111" s="235"/>
      <c r="MTR111" s="236" t="s">
        <v>570</v>
      </c>
      <c r="MTS111" s="237"/>
      <c r="MTT111" s="225"/>
      <c r="MTU111" s="235"/>
      <c r="MTV111" s="236" t="s">
        <v>570</v>
      </c>
      <c r="MTW111" s="237"/>
      <c r="MTX111" s="225"/>
      <c r="MTY111" s="235"/>
      <c r="MTZ111" s="236" t="s">
        <v>570</v>
      </c>
      <c r="MUA111" s="237"/>
      <c r="MUB111" s="225"/>
      <c r="MUC111" s="235"/>
      <c r="MUD111" s="236" t="s">
        <v>570</v>
      </c>
      <c r="MUE111" s="237"/>
      <c r="MUF111" s="225"/>
      <c r="MUG111" s="235"/>
      <c r="MUH111" s="236" t="s">
        <v>570</v>
      </c>
      <c r="MUI111" s="237"/>
      <c r="MUJ111" s="225"/>
      <c r="MUK111" s="235"/>
      <c r="MUL111" s="236" t="s">
        <v>570</v>
      </c>
      <c r="MUM111" s="237"/>
      <c r="MUN111" s="225"/>
      <c r="MUO111" s="235"/>
      <c r="MUP111" s="236" t="s">
        <v>570</v>
      </c>
      <c r="MUQ111" s="237"/>
      <c r="MUR111" s="225"/>
      <c r="MUS111" s="235"/>
      <c r="MUT111" s="236" t="s">
        <v>570</v>
      </c>
      <c r="MUU111" s="237"/>
      <c r="MUV111" s="225"/>
      <c r="MUW111" s="235"/>
      <c r="MUX111" s="236" t="s">
        <v>570</v>
      </c>
      <c r="MUY111" s="237"/>
      <c r="MUZ111" s="225"/>
      <c r="MVA111" s="235"/>
      <c r="MVB111" s="236" t="s">
        <v>570</v>
      </c>
      <c r="MVC111" s="237"/>
      <c r="MVD111" s="225"/>
      <c r="MVE111" s="235"/>
      <c r="MVF111" s="236" t="s">
        <v>570</v>
      </c>
      <c r="MVG111" s="237"/>
      <c r="MVH111" s="225"/>
      <c r="MVI111" s="235"/>
      <c r="MVJ111" s="236" t="s">
        <v>570</v>
      </c>
      <c r="MVK111" s="237"/>
      <c r="MVL111" s="225"/>
      <c r="MVM111" s="235"/>
      <c r="MVN111" s="236" t="s">
        <v>570</v>
      </c>
      <c r="MVO111" s="237"/>
      <c r="MVP111" s="225"/>
      <c r="MVQ111" s="235"/>
      <c r="MVR111" s="236" t="s">
        <v>570</v>
      </c>
      <c r="MVS111" s="237"/>
      <c r="MVT111" s="225"/>
      <c r="MVU111" s="235"/>
      <c r="MVV111" s="236" t="s">
        <v>570</v>
      </c>
      <c r="MVW111" s="237"/>
      <c r="MVX111" s="225"/>
      <c r="MVY111" s="235"/>
      <c r="MVZ111" s="236" t="s">
        <v>570</v>
      </c>
      <c r="MWA111" s="237"/>
      <c r="MWB111" s="225"/>
      <c r="MWC111" s="235"/>
      <c r="MWD111" s="236" t="s">
        <v>570</v>
      </c>
      <c r="MWE111" s="237"/>
      <c r="MWF111" s="225"/>
      <c r="MWG111" s="235"/>
      <c r="MWH111" s="236" t="s">
        <v>570</v>
      </c>
      <c r="MWI111" s="237"/>
      <c r="MWJ111" s="225"/>
      <c r="MWK111" s="235"/>
      <c r="MWL111" s="236" t="s">
        <v>570</v>
      </c>
      <c r="MWM111" s="237"/>
      <c r="MWN111" s="225"/>
      <c r="MWO111" s="235"/>
      <c r="MWP111" s="236" t="s">
        <v>570</v>
      </c>
      <c r="MWQ111" s="237"/>
      <c r="MWR111" s="225"/>
      <c r="MWS111" s="235"/>
      <c r="MWT111" s="236" t="s">
        <v>570</v>
      </c>
      <c r="MWU111" s="237"/>
      <c r="MWV111" s="225"/>
      <c r="MWW111" s="235"/>
      <c r="MWX111" s="236" t="s">
        <v>570</v>
      </c>
      <c r="MWY111" s="237"/>
      <c r="MWZ111" s="225"/>
      <c r="MXA111" s="235"/>
      <c r="MXB111" s="236" t="s">
        <v>570</v>
      </c>
      <c r="MXC111" s="237"/>
      <c r="MXD111" s="225"/>
      <c r="MXE111" s="235"/>
      <c r="MXF111" s="236" t="s">
        <v>570</v>
      </c>
      <c r="MXG111" s="237"/>
      <c r="MXH111" s="225"/>
      <c r="MXI111" s="235"/>
      <c r="MXJ111" s="236" t="s">
        <v>570</v>
      </c>
      <c r="MXK111" s="237"/>
      <c r="MXL111" s="225"/>
      <c r="MXM111" s="235"/>
      <c r="MXN111" s="236" t="s">
        <v>570</v>
      </c>
      <c r="MXO111" s="237"/>
      <c r="MXP111" s="225"/>
      <c r="MXQ111" s="235"/>
      <c r="MXR111" s="236" t="s">
        <v>570</v>
      </c>
      <c r="MXS111" s="237"/>
      <c r="MXT111" s="225"/>
      <c r="MXU111" s="235"/>
      <c r="MXV111" s="236" t="s">
        <v>570</v>
      </c>
      <c r="MXW111" s="237"/>
      <c r="MXX111" s="225"/>
      <c r="MXY111" s="235"/>
      <c r="MXZ111" s="236" t="s">
        <v>570</v>
      </c>
      <c r="MYA111" s="237"/>
      <c r="MYB111" s="225"/>
      <c r="MYC111" s="235"/>
      <c r="MYD111" s="236" t="s">
        <v>570</v>
      </c>
      <c r="MYE111" s="237"/>
      <c r="MYF111" s="225"/>
      <c r="MYG111" s="235"/>
      <c r="MYH111" s="236" t="s">
        <v>570</v>
      </c>
      <c r="MYI111" s="237"/>
      <c r="MYJ111" s="225"/>
      <c r="MYK111" s="235"/>
      <c r="MYL111" s="236" t="s">
        <v>570</v>
      </c>
      <c r="MYM111" s="237"/>
      <c r="MYN111" s="225"/>
      <c r="MYO111" s="235"/>
      <c r="MYP111" s="236" t="s">
        <v>570</v>
      </c>
      <c r="MYQ111" s="237"/>
      <c r="MYR111" s="225"/>
      <c r="MYS111" s="235"/>
      <c r="MYT111" s="236" t="s">
        <v>570</v>
      </c>
      <c r="MYU111" s="237"/>
      <c r="MYV111" s="225"/>
      <c r="MYW111" s="235"/>
      <c r="MYX111" s="236" t="s">
        <v>570</v>
      </c>
      <c r="MYY111" s="237"/>
      <c r="MYZ111" s="225"/>
      <c r="MZA111" s="235"/>
      <c r="MZB111" s="236" t="s">
        <v>570</v>
      </c>
      <c r="MZC111" s="237"/>
      <c r="MZD111" s="225"/>
      <c r="MZE111" s="235"/>
      <c r="MZF111" s="236" t="s">
        <v>570</v>
      </c>
      <c r="MZG111" s="237"/>
      <c r="MZH111" s="225"/>
      <c r="MZI111" s="235"/>
      <c r="MZJ111" s="236" t="s">
        <v>570</v>
      </c>
      <c r="MZK111" s="237"/>
      <c r="MZL111" s="225"/>
      <c r="MZM111" s="235"/>
      <c r="MZN111" s="236" t="s">
        <v>570</v>
      </c>
      <c r="MZO111" s="237"/>
      <c r="MZP111" s="225"/>
      <c r="MZQ111" s="235"/>
      <c r="MZR111" s="236" t="s">
        <v>570</v>
      </c>
      <c r="MZS111" s="237"/>
      <c r="MZT111" s="225"/>
      <c r="MZU111" s="235"/>
      <c r="MZV111" s="236" t="s">
        <v>570</v>
      </c>
      <c r="MZW111" s="237"/>
      <c r="MZX111" s="225"/>
      <c r="MZY111" s="235"/>
      <c r="MZZ111" s="236" t="s">
        <v>570</v>
      </c>
      <c r="NAA111" s="237"/>
      <c r="NAB111" s="225"/>
      <c r="NAC111" s="235"/>
      <c r="NAD111" s="236" t="s">
        <v>570</v>
      </c>
      <c r="NAE111" s="237"/>
      <c r="NAF111" s="225"/>
      <c r="NAG111" s="235"/>
      <c r="NAH111" s="236" t="s">
        <v>570</v>
      </c>
      <c r="NAI111" s="237"/>
      <c r="NAJ111" s="225"/>
      <c r="NAK111" s="235"/>
      <c r="NAL111" s="236" t="s">
        <v>570</v>
      </c>
      <c r="NAM111" s="237"/>
      <c r="NAN111" s="225"/>
      <c r="NAO111" s="235"/>
      <c r="NAP111" s="236" t="s">
        <v>570</v>
      </c>
      <c r="NAQ111" s="237"/>
      <c r="NAR111" s="225"/>
      <c r="NAS111" s="235"/>
      <c r="NAT111" s="236" t="s">
        <v>570</v>
      </c>
      <c r="NAU111" s="237"/>
      <c r="NAV111" s="225"/>
      <c r="NAW111" s="235"/>
      <c r="NAX111" s="236" t="s">
        <v>570</v>
      </c>
      <c r="NAY111" s="237"/>
      <c r="NAZ111" s="225"/>
      <c r="NBA111" s="235"/>
      <c r="NBB111" s="236" t="s">
        <v>570</v>
      </c>
      <c r="NBC111" s="237"/>
      <c r="NBD111" s="225"/>
      <c r="NBE111" s="235"/>
      <c r="NBF111" s="236" t="s">
        <v>570</v>
      </c>
      <c r="NBG111" s="237"/>
      <c r="NBH111" s="225"/>
      <c r="NBI111" s="235"/>
      <c r="NBJ111" s="236" t="s">
        <v>570</v>
      </c>
      <c r="NBK111" s="237"/>
      <c r="NBL111" s="225"/>
      <c r="NBM111" s="235"/>
      <c r="NBN111" s="236" t="s">
        <v>570</v>
      </c>
      <c r="NBO111" s="237"/>
      <c r="NBP111" s="225"/>
      <c r="NBQ111" s="235"/>
      <c r="NBR111" s="236" t="s">
        <v>570</v>
      </c>
      <c r="NBS111" s="237"/>
      <c r="NBT111" s="225"/>
      <c r="NBU111" s="235"/>
      <c r="NBV111" s="236" t="s">
        <v>570</v>
      </c>
      <c r="NBW111" s="237"/>
      <c r="NBX111" s="225"/>
      <c r="NBY111" s="235"/>
      <c r="NBZ111" s="236" t="s">
        <v>570</v>
      </c>
      <c r="NCA111" s="237"/>
      <c r="NCB111" s="225"/>
      <c r="NCC111" s="235"/>
      <c r="NCD111" s="236" t="s">
        <v>570</v>
      </c>
      <c r="NCE111" s="237"/>
      <c r="NCF111" s="225"/>
      <c r="NCG111" s="235"/>
      <c r="NCH111" s="236" t="s">
        <v>570</v>
      </c>
      <c r="NCI111" s="237"/>
      <c r="NCJ111" s="225"/>
      <c r="NCK111" s="235"/>
      <c r="NCL111" s="236" t="s">
        <v>570</v>
      </c>
      <c r="NCM111" s="237"/>
      <c r="NCN111" s="225"/>
      <c r="NCO111" s="235"/>
      <c r="NCP111" s="236" t="s">
        <v>570</v>
      </c>
      <c r="NCQ111" s="237"/>
      <c r="NCR111" s="225"/>
      <c r="NCS111" s="235"/>
      <c r="NCT111" s="236" t="s">
        <v>570</v>
      </c>
      <c r="NCU111" s="237"/>
      <c r="NCV111" s="225"/>
      <c r="NCW111" s="235"/>
      <c r="NCX111" s="236" t="s">
        <v>570</v>
      </c>
      <c r="NCY111" s="237"/>
      <c r="NCZ111" s="225"/>
      <c r="NDA111" s="235"/>
      <c r="NDB111" s="236" t="s">
        <v>570</v>
      </c>
      <c r="NDC111" s="237"/>
      <c r="NDD111" s="225"/>
      <c r="NDE111" s="235"/>
      <c r="NDF111" s="236" t="s">
        <v>570</v>
      </c>
      <c r="NDG111" s="237"/>
      <c r="NDH111" s="225"/>
      <c r="NDI111" s="235"/>
      <c r="NDJ111" s="236" t="s">
        <v>570</v>
      </c>
      <c r="NDK111" s="237"/>
      <c r="NDL111" s="225"/>
      <c r="NDM111" s="235"/>
      <c r="NDN111" s="236" t="s">
        <v>570</v>
      </c>
      <c r="NDO111" s="237"/>
      <c r="NDP111" s="225"/>
      <c r="NDQ111" s="235"/>
      <c r="NDR111" s="236" t="s">
        <v>570</v>
      </c>
      <c r="NDS111" s="237"/>
      <c r="NDT111" s="225"/>
      <c r="NDU111" s="235"/>
      <c r="NDV111" s="236" t="s">
        <v>570</v>
      </c>
      <c r="NDW111" s="237"/>
      <c r="NDX111" s="225"/>
      <c r="NDY111" s="235"/>
      <c r="NDZ111" s="236" t="s">
        <v>570</v>
      </c>
      <c r="NEA111" s="237"/>
      <c r="NEB111" s="225"/>
      <c r="NEC111" s="235"/>
      <c r="NED111" s="236" t="s">
        <v>570</v>
      </c>
      <c r="NEE111" s="237"/>
      <c r="NEF111" s="225"/>
      <c r="NEG111" s="235"/>
      <c r="NEH111" s="236" t="s">
        <v>570</v>
      </c>
      <c r="NEI111" s="237"/>
      <c r="NEJ111" s="225"/>
      <c r="NEK111" s="235"/>
      <c r="NEL111" s="236" t="s">
        <v>570</v>
      </c>
      <c r="NEM111" s="237"/>
      <c r="NEN111" s="225"/>
      <c r="NEO111" s="235"/>
      <c r="NEP111" s="236" t="s">
        <v>570</v>
      </c>
      <c r="NEQ111" s="237"/>
      <c r="NER111" s="225"/>
      <c r="NES111" s="235"/>
      <c r="NET111" s="236" t="s">
        <v>570</v>
      </c>
      <c r="NEU111" s="237"/>
      <c r="NEV111" s="225"/>
      <c r="NEW111" s="235"/>
      <c r="NEX111" s="236" t="s">
        <v>570</v>
      </c>
      <c r="NEY111" s="237"/>
      <c r="NEZ111" s="225"/>
      <c r="NFA111" s="235"/>
      <c r="NFB111" s="236" t="s">
        <v>570</v>
      </c>
      <c r="NFC111" s="237"/>
      <c r="NFD111" s="225"/>
      <c r="NFE111" s="235"/>
      <c r="NFF111" s="236" t="s">
        <v>570</v>
      </c>
      <c r="NFG111" s="237"/>
      <c r="NFH111" s="225"/>
      <c r="NFI111" s="235"/>
      <c r="NFJ111" s="236" t="s">
        <v>570</v>
      </c>
      <c r="NFK111" s="237"/>
      <c r="NFL111" s="225"/>
      <c r="NFM111" s="235"/>
      <c r="NFN111" s="236" t="s">
        <v>570</v>
      </c>
      <c r="NFO111" s="237"/>
      <c r="NFP111" s="225"/>
      <c r="NFQ111" s="235"/>
      <c r="NFR111" s="236" t="s">
        <v>570</v>
      </c>
      <c r="NFS111" s="237"/>
      <c r="NFT111" s="225"/>
      <c r="NFU111" s="235"/>
      <c r="NFV111" s="236" t="s">
        <v>570</v>
      </c>
      <c r="NFW111" s="237"/>
      <c r="NFX111" s="225"/>
      <c r="NFY111" s="235"/>
      <c r="NFZ111" s="236" t="s">
        <v>570</v>
      </c>
      <c r="NGA111" s="237"/>
      <c r="NGB111" s="225"/>
      <c r="NGC111" s="235"/>
      <c r="NGD111" s="236" t="s">
        <v>570</v>
      </c>
      <c r="NGE111" s="237"/>
      <c r="NGF111" s="225"/>
      <c r="NGG111" s="235"/>
      <c r="NGH111" s="236" t="s">
        <v>570</v>
      </c>
      <c r="NGI111" s="237"/>
      <c r="NGJ111" s="225"/>
      <c r="NGK111" s="235"/>
      <c r="NGL111" s="236" t="s">
        <v>570</v>
      </c>
      <c r="NGM111" s="237"/>
      <c r="NGN111" s="225"/>
      <c r="NGO111" s="235"/>
      <c r="NGP111" s="236" t="s">
        <v>570</v>
      </c>
      <c r="NGQ111" s="237"/>
      <c r="NGR111" s="225"/>
      <c r="NGS111" s="235"/>
      <c r="NGT111" s="236" t="s">
        <v>570</v>
      </c>
      <c r="NGU111" s="237"/>
      <c r="NGV111" s="225"/>
      <c r="NGW111" s="235"/>
      <c r="NGX111" s="236" t="s">
        <v>570</v>
      </c>
      <c r="NGY111" s="237"/>
      <c r="NGZ111" s="225"/>
      <c r="NHA111" s="235"/>
      <c r="NHB111" s="236" t="s">
        <v>570</v>
      </c>
      <c r="NHC111" s="237"/>
      <c r="NHD111" s="225"/>
      <c r="NHE111" s="235"/>
      <c r="NHF111" s="236" t="s">
        <v>570</v>
      </c>
      <c r="NHG111" s="237"/>
      <c r="NHH111" s="225"/>
      <c r="NHI111" s="235"/>
      <c r="NHJ111" s="236" t="s">
        <v>570</v>
      </c>
      <c r="NHK111" s="237"/>
      <c r="NHL111" s="225"/>
      <c r="NHM111" s="235"/>
      <c r="NHN111" s="236" t="s">
        <v>570</v>
      </c>
      <c r="NHO111" s="237"/>
      <c r="NHP111" s="225"/>
      <c r="NHQ111" s="235"/>
      <c r="NHR111" s="236" t="s">
        <v>570</v>
      </c>
      <c r="NHS111" s="237"/>
      <c r="NHT111" s="225"/>
      <c r="NHU111" s="235"/>
      <c r="NHV111" s="236" t="s">
        <v>570</v>
      </c>
      <c r="NHW111" s="237"/>
      <c r="NHX111" s="225"/>
      <c r="NHY111" s="235"/>
      <c r="NHZ111" s="236" t="s">
        <v>570</v>
      </c>
      <c r="NIA111" s="237"/>
      <c r="NIB111" s="225"/>
      <c r="NIC111" s="235"/>
      <c r="NID111" s="236" t="s">
        <v>570</v>
      </c>
      <c r="NIE111" s="237"/>
      <c r="NIF111" s="225"/>
      <c r="NIG111" s="235"/>
      <c r="NIH111" s="236" t="s">
        <v>570</v>
      </c>
      <c r="NII111" s="237"/>
      <c r="NIJ111" s="225"/>
      <c r="NIK111" s="235"/>
      <c r="NIL111" s="236" t="s">
        <v>570</v>
      </c>
      <c r="NIM111" s="237"/>
      <c r="NIN111" s="225"/>
      <c r="NIO111" s="235"/>
      <c r="NIP111" s="236" t="s">
        <v>570</v>
      </c>
      <c r="NIQ111" s="237"/>
      <c r="NIR111" s="225"/>
      <c r="NIS111" s="235"/>
      <c r="NIT111" s="236" t="s">
        <v>570</v>
      </c>
      <c r="NIU111" s="237"/>
      <c r="NIV111" s="225"/>
      <c r="NIW111" s="235"/>
      <c r="NIX111" s="236" t="s">
        <v>570</v>
      </c>
      <c r="NIY111" s="237"/>
      <c r="NIZ111" s="225"/>
      <c r="NJA111" s="235"/>
      <c r="NJB111" s="236" t="s">
        <v>570</v>
      </c>
      <c r="NJC111" s="237"/>
      <c r="NJD111" s="225"/>
      <c r="NJE111" s="235"/>
      <c r="NJF111" s="236" t="s">
        <v>570</v>
      </c>
      <c r="NJG111" s="237"/>
      <c r="NJH111" s="225"/>
      <c r="NJI111" s="235"/>
      <c r="NJJ111" s="236" t="s">
        <v>570</v>
      </c>
      <c r="NJK111" s="237"/>
      <c r="NJL111" s="225"/>
      <c r="NJM111" s="235"/>
      <c r="NJN111" s="236" t="s">
        <v>570</v>
      </c>
      <c r="NJO111" s="237"/>
      <c r="NJP111" s="225"/>
      <c r="NJQ111" s="235"/>
      <c r="NJR111" s="236" t="s">
        <v>570</v>
      </c>
      <c r="NJS111" s="237"/>
      <c r="NJT111" s="225"/>
      <c r="NJU111" s="235"/>
      <c r="NJV111" s="236" t="s">
        <v>570</v>
      </c>
      <c r="NJW111" s="237"/>
      <c r="NJX111" s="225"/>
      <c r="NJY111" s="235"/>
      <c r="NJZ111" s="236" t="s">
        <v>570</v>
      </c>
      <c r="NKA111" s="237"/>
      <c r="NKB111" s="225"/>
      <c r="NKC111" s="235"/>
      <c r="NKD111" s="236" t="s">
        <v>570</v>
      </c>
      <c r="NKE111" s="237"/>
      <c r="NKF111" s="225"/>
      <c r="NKG111" s="235"/>
      <c r="NKH111" s="236" t="s">
        <v>570</v>
      </c>
      <c r="NKI111" s="237"/>
      <c r="NKJ111" s="225"/>
      <c r="NKK111" s="235"/>
      <c r="NKL111" s="236" t="s">
        <v>570</v>
      </c>
      <c r="NKM111" s="237"/>
      <c r="NKN111" s="225"/>
      <c r="NKO111" s="235"/>
      <c r="NKP111" s="236" t="s">
        <v>570</v>
      </c>
      <c r="NKQ111" s="237"/>
      <c r="NKR111" s="225"/>
      <c r="NKS111" s="235"/>
      <c r="NKT111" s="236" t="s">
        <v>570</v>
      </c>
      <c r="NKU111" s="237"/>
      <c r="NKV111" s="225"/>
      <c r="NKW111" s="235"/>
      <c r="NKX111" s="236" t="s">
        <v>570</v>
      </c>
      <c r="NKY111" s="237"/>
      <c r="NKZ111" s="225"/>
      <c r="NLA111" s="235"/>
      <c r="NLB111" s="236" t="s">
        <v>570</v>
      </c>
      <c r="NLC111" s="237"/>
      <c r="NLD111" s="225"/>
      <c r="NLE111" s="235"/>
      <c r="NLF111" s="236" t="s">
        <v>570</v>
      </c>
      <c r="NLG111" s="237"/>
      <c r="NLH111" s="225"/>
      <c r="NLI111" s="235"/>
      <c r="NLJ111" s="236" t="s">
        <v>570</v>
      </c>
      <c r="NLK111" s="237"/>
      <c r="NLL111" s="225"/>
      <c r="NLM111" s="235"/>
      <c r="NLN111" s="236" t="s">
        <v>570</v>
      </c>
      <c r="NLO111" s="237"/>
      <c r="NLP111" s="225"/>
      <c r="NLQ111" s="235"/>
      <c r="NLR111" s="236" t="s">
        <v>570</v>
      </c>
      <c r="NLS111" s="237"/>
      <c r="NLT111" s="225"/>
      <c r="NLU111" s="235"/>
      <c r="NLV111" s="236" t="s">
        <v>570</v>
      </c>
      <c r="NLW111" s="237"/>
      <c r="NLX111" s="225"/>
      <c r="NLY111" s="235"/>
      <c r="NLZ111" s="236" t="s">
        <v>570</v>
      </c>
      <c r="NMA111" s="237"/>
      <c r="NMB111" s="225"/>
      <c r="NMC111" s="235"/>
      <c r="NMD111" s="236" t="s">
        <v>570</v>
      </c>
      <c r="NME111" s="237"/>
      <c r="NMF111" s="225"/>
      <c r="NMG111" s="235"/>
      <c r="NMH111" s="236" t="s">
        <v>570</v>
      </c>
      <c r="NMI111" s="237"/>
      <c r="NMJ111" s="225"/>
      <c r="NMK111" s="235"/>
      <c r="NML111" s="236" t="s">
        <v>570</v>
      </c>
      <c r="NMM111" s="237"/>
      <c r="NMN111" s="225"/>
      <c r="NMO111" s="235"/>
      <c r="NMP111" s="236" t="s">
        <v>570</v>
      </c>
      <c r="NMQ111" s="237"/>
      <c r="NMR111" s="225"/>
      <c r="NMS111" s="235"/>
      <c r="NMT111" s="236" t="s">
        <v>570</v>
      </c>
      <c r="NMU111" s="237"/>
      <c r="NMV111" s="225"/>
      <c r="NMW111" s="235"/>
      <c r="NMX111" s="236" t="s">
        <v>570</v>
      </c>
      <c r="NMY111" s="237"/>
      <c r="NMZ111" s="225"/>
      <c r="NNA111" s="235"/>
      <c r="NNB111" s="236" t="s">
        <v>570</v>
      </c>
      <c r="NNC111" s="237"/>
      <c r="NND111" s="225"/>
      <c r="NNE111" s="235"/>
      <c r="NNF111" s="236" t="s">
        <v>570</v>
      </c>
      <c r="NNG111" s="237"/>
      <c r="NNH111" s="225"/>
      <c r="NNI111" s="235"/>
      <c r="NNJ111" s="236" t="s">
        <v>570</v>
      </c>
      <c r="NNK111" s="237"/>
      <c r="NNL111" s="225"/>
      <c r="NNM111" s="235"/>
      <c r="NNN111" s="236" t="s">
        <v>570</v>
      </c>
      <c r="NNO111" s="237"/>
      <c r="NNP111" s="225"/>
      <c r="NNQ111" s="235"/>
      <c r="NNR111" s="236" t="s">
        <v>570</v>
      </c>
      <c r="NNS111" s="237"/>
      <c r="NNT111" s="225"/>
      <c r="NNU111" s="235"/>
      <c r="NNV111" s="236" t="s">
        <v>570</v>
      </c>
      <c r="NNW111" s="237"/>
      <c r="NNX111" s="225"/>
      <c r="NNY111" s="235"/>
      <c r="NNZ111" s="236" t="s">
        <v>570</v>
      </c>
      <c r="NOA111" s="237"/>
      <c r="NOB111" s="225"/>
      <c r="NOC111" s="235"/>
      <c r="NOD111" s="236" t="s">
        <v>570</v>
      </c>
      <c r="NOE111" s="237"/>
      <c r="NOF111" s="225"/>
      <c r="NOG111" s="235"/>
      <c r="NOH111" s="236" t="s">
        <v>570</v>
      </c>
      <c r="NOI111" s="237"/>
      <c r="NOJ111" s="225"/>
      <c r="NOK111" s="235"/>
      <c r="NOL111" s="236" t="s">
        <v>570</v>
      </c>
      <c r="NOM111" s="237"/>
      <c r="NON111" s="225"/>
      <c r="NOO111" s="235"/>
      <c r="NOP111" s="236" t="s">
        <v>570</v>
      </c>
      <c r="NOQ111" s="237"/>
      <c r="NOR111" s="225"/>
      <c r="NOS111" s="235"/>
      <c r="NOT111" s="236" t="s">
        <v>570</v>
      </c>
      <c r="NOU111" s="237"/>
      <c r="NOV111" s="225"/>
      <c r="NOW111" s="235"/>
      <c r="NOX111" s="236" t="s">
        <v>570</v>
      </c>
      <c r="NOY111" s="237"/>
      <c r="NOZ111" s="225"/>
      <c r="NPA111" s="235"/>
      <c r="NPB111" s="236" t="s">
        <v>570</v>
      </c>
      <c r="NPC111" s="237"/>
      <c r="NPD111" s="225"/>
      <c r="NPE111" s="235"/>
      <c r="NPF111" s="236" t="s">
        <v>570</v>
      </c>
      <c r="NPG111" s="237"/>
      <c r="NPH111" s="225"/>
      <c r="NPI111" s="235"/>
      <c r="NPJ111" s="236" t="s">
        <v>570</v>
      </c>
      <c r="NPK111" s="237"/>
      <c r="NPL111" s="225"/>
      <c r="NPM111" s="235"/>
      <c r="NPN111" s="236" t="s">
        <v>570</v>
      </c>
      <c r="NPO111" s="237"/>
      <c r="NPP111" s="225"/>
      <c r="NPQ111" s="235"/>
      <c r="NPR111" s="236" t="s">
        <v>570</v>
      </c>
      <c r="NPS111" s="237"/>
      <c r="NPT111" s="225"/>
      <c r="NPU111" s="235"/>
      <c r="NPV111" s="236" t="s">
        <v>570</v>
      </c>
      <c r="NPW111" s="237"/>
      <c r="NPX111" s="225"/>
      <c r="NPY111" s="235"/>
      <c r="NPZ111" s="236" t="s">
        <v>570</v>
      </c>
      <c r="NQA111" s="237"/>
      <c r="NQB111" s="225"/>
      <c r="NQC111" s="235"/>
      <c r="NQD111" s="236" t="s">
        <v>570</v>
      </c>
      <c r="NQE111" s="237"/>
      <c r="NQF111" s="225"/>
      <c r="NQG111" s="235"/>
      <c r="NQH111" s="236" t="s">
        <v>570</v>
      </c>
      <c r="NQI111" s="237"/>
      <c r="NQJ111" s="225"/>
      <c r="NQK111" s="235"/>
      <c r="NQL111" s="236" t="s">
        <v>570</v>
      </c>
      <c r="NQM111" s="237"/>
      <c r="NQN111" s="225"/>
      <c r="NQO111" s="235"/>
      <c r="NQP111" s="236" t="s">
        <v>570</v>
      </c>
      <c r="NQQ111" s="237"/>
      <c r="NQR111" s="225"/>
      <c r="NQS111" s="235"/>
      <c r="NQT111" s="236" t="s">
        <v>570</v>
      </c>
      <c r="NQU111" s="237"/>
      <c r="NQV111" s="225"/>
      <c r="NQW111" s="235"/>
      <c r="NQX111" s="236" t="s">
        <v>570</v>
      </c>
      <c r="NQY111" s="237"/>
      <c r="NQZ111" s="225"/>
      <c r="NRA111" s="235"/>
      <c r="NRB111" s="236" t="s">
        <v>570</v>
      </c>
      <c r="NRC111" s="237"/>
      <c r="NRD111" s="225"/>
      <c r="NRE111" s="235"/>
      <c r="NRF111" s="236" t="s">
        <v>570</v>
      </c>
      <c r="NRG111" s="237"/>
      <c r="NRH111" s="225"/>
      <c r="NRI111" s="235"/>
      <c r="NRJ111" s="236" t="s">
        <v>570</v>
      </c>
      <c r="NRK111" s="237"/>
      <c r="NRL111" s="225"/>
      <c r="NRM111" s="235"/>
      <c r="NRN111" s="236" t="s">
        <v>570</v>
      </c>
      <c r="NRO111" s="237"/>
      <c r="NRP111" s="225"/>
      <c r="NRQ111" s="235"/>
      <c r="NRR111" s="236" t="s">
        <v>570</v>
      </c>
      <c r="NRS111" s="237"/>
      <c r="NRT111" s="225"/>
      <c r="NRU111" s="235"/>
      <c r="NRV111" s="236" t="s">
        <v>570</v>
      </c>
      <c r="NRW111" s="237"/>
      <c r="NRX111" s="225"/>
      <c r="NRY111" s="235"/>
      <c r="NRZ111" s="236" t="s">
        <v>570</v>
      </c>
      <c r="NSA111" s="237"/>
      <c r="NSB111" s="225"/>
      <c r="NSC111" s="235"/>
      <c r="NSD111" s="236" t="s">
        <v>570</v>
      </c>
      <c r="NSE111" s="237"/>
      <c r="NSF111" s="225"/>
      <c r="NSG111" s="235"/>
      <c r="NSH111" s="236" t="s">
        <v>570</v>
      </c>
      <c r="NSI111" s="237"/>
      <c r="NSJ111" s="225"/>
      <c r="NSK111" s="235"/>
      <c r="NSL111" s="236" t="s">
        <v>570</v>
      </c>
      <c r="NSM111" s="237"/>
      <c r="NSN111" s="225"/>
      <c r="NSO111" s="235"/>
      <c r="NSP111" s="236" t="s">
        <v>570</v>
      </c>
      <c r="NSQ111" s="237"/>
      <c r="NSR111" s="225"/>
      <c r="NSS111" s="235"/>
      <c r="NST111" s="236" t="s">
        <v>570</v>
      </c>
      <c r="NSU111" s="237"/>
      <c r="NSV111" s="225"/>
      <c r="NSW111" s="235"/>
      <c r="NSX111" s="236" t="s">
        <v>570</v>
      </c>
      <c r="NSY111" s="237"/>
      <c r="NSZ111" s="225"/>
      <c r="NTA111" s="235"/>
      <c r="NTB111" s="236" t="s">
        <v>570</v>
      </c>
      <c r="NTC111" s="237"/>
      <c r="NTD111" s="225"/>
      <c r="NTE111" s="235"/>
      <c r="NTF111" s="236" t="s">
        <v>570</v>
      </c>
      <c r="NTG111" s="237"/>
      <c r="NTH111" s="225"/>
      <c r="NTI111" s="235"/>
      <c r="NTJ111" s="236" t="s">
        <v>570</v>
      </c>
      <c r="NTK111" s="237"/>
      <c r="NTL111" s="225"/>
      <c r="NTM111" s="235"/>
      <c r="NTN111" s="236" t="s">
        <v>570</v>
      </c>
      <c r="NTO111" s="237"/>
      <c r="NTP111" s="225"/>
      <c r="NTQ111" s="235"/>
      <c r="NTR111" s="236" t="s">
        <v>570</v>
      </c>
      <c r="NTS111" s="237"/>
      <c r="NTT111" s="225"/>
      <c r="NTU111" s="235"/>
      <c r="NTV111" s="236" t="s">
        <v>570</v>
      </c>
      <c r="NTW111" s="237"/>
      <c r="NTX111" s="225"/>
      <c r="NTY111" s="235"/>
      <c r="NTZ111" s="236" t="s">
        <v>570</v>
      </c>
      <c r="NUA111" s="237"/>
      <c r="NUB111" s="225"/>
      <c r="NUC111" s="235"/>
      <c r="NUD111" s="236" t="s">
        <v>570</v>
      </c>
      <c r="NUE111" s="237"/>
      <c r="NUF111" s="225"/>
      <c r="NUG111" s="235"/>
      <c r="NUH111" s="236" t="s">
        <v>570</v>
      </c>
      <c r="NUI111" s="237"/>
      <c r="NUJ111" s="225"/>
      <c r="NUK111" s="235"/>
      <c r="NUL111" s="236" t="s">
        <v>570</v>
      </c>
      <c r="NUM111" s="237"/>
      <c r="NUN111" s="225"/>
      <c r="NUO111" s="235"/>
      <c r="NUP111" s="236" t="s">
        <v>570</v>
      </c>
      <c r="NUQ111" s="237"/>
      <c r="NUR111" s="225"/>
      <c r="NUS111" s="235"/>
      <c r="NUT111" s="236" t="s">
        <v>570</v>
      </c>
      <c r="NUU111" s="237"/>
      <c r="NUV111" s="225"/>
      <c r="NUW111" s="235"/>
      <c r="NUX111" s="236" t="s">
        <v>570</v>
      </c>
      <c r="NUY111" s="237"/>
      <c r="NUZ111" s="225"/>
      <c r="NVA111" s="235"/>
      <c r="NVB111" s="236" t="s">
        <v>570</v>
      </c>
      <c r="NVC111" s="237"/>
      <c r="NVD111" s="225"/>
      <c r="NVE111" s="235"/>
      <c r="NVF111" s="236" t="s">
        <v>570</v>
      </c>
      <c r="NVG111" s="237"/>
      <c r="NVH111" s="225"/>
      <c r="NVI111" s="235"/>
      <c r="NVJ111" s="236" t="s">
        <v>570</v>
      </c>
      <c r="NVK111" s="237"/>
      <c r="NVL111" s="225"/>
      <c r="NVM111" s="235"/>
      <c r="NVN111" s="236" t="s">
        <v>570</v>
      </c>
      <c r="NVO111" s="237"/>
      <c r="NVP111" s="225"/>
      <c r="NVQ111" s="235"/>
      <c r="NVR111" s="236" t="s">
        <v>570</v>
      </c>
      <c r="NVS111" s="237"/>
      <c r="NVT111" s="225"/>
      <c r="NVU111" s="235"/>
      <c r="NVV111" s="236" t="s">
        <v>570</v>
      </c>
      <c r="NVW111" s="237"/>
      <c r="NVX111" s="225"/>
      <c r="NVY111" s="235"/>
      <c r="NVZ111" s="236" t="s">
        <v>570</v>
      </c>
      <c r="NWA111" s="237"/>
      <c r="NWB111" s="225"/>
      <c r="NWC111" s="235"/>
      <c r="NWD111" s="236" t="s">
        <v>570</v>
      </c>
      <c r="NWE111" s="237"/>
      <c r="NWF111" s="225"/>
      <c r="NWG111" s="235"/>
      <c r="NWH111" s="236" t="s">
        <v>570</v>
      </c>
      <c r="NWI111" s="237"/>
      <c r="NWJ111" s="225"/>
      <c r="NWK111" s="235"/>
      <c r="NWL111" s="236" t="s">
        <v>570</v>
      </c>
      <c r="NWM111" s="237"/>
      <c r="NWN111" s="225"/>
      <c r="NWO111" s="235"/>
      <c r="NWP111" s="236" t="s">
        <v>570</v>
      </c>
      <c r="NWQ111" s="237"/>
      <c r="NWR111" s="225"/>
      <c r="NWS111" s="235"/>
      <c r="NWT111" s="236" t="s">
        <v>570</v>
      </c>
      <c r="NWU111" s="237"/>
      <c r="NWV111" s="225"/>
      <c r="NWW111" s="235"/>
      <c r="NWX111" s="236" t="s">
        <v>570</v>
      </c>
      <c r="NWY111" s="237"/>
      <c r="NWZ111" s="225"/>
      <c r="NXA111" s="235"/>
      <c r="NXB111" s="236" t="s">
        <v>570</v>
      </c>
      <c r="NXC111" s="237"/>
      <c r="NXD111" s="225"/>
      <c r="NXE111" s="235"/>
      <c r="NXF111" s="236" t="s">
        <v>570</v>
      </c>
      <c r="NXG111" s="237"/>
      <c r="NXH111" s="225"/>
      <c r="NXI111" s="235"/>
      <c r="NXJ111" s="236" t="s">
        <v>570</v>
      </c>
      <c r="NXK111" s="237"/>
      <c r="NXL111" s="225"/>
      <c r="NXM111" s="235"/>
      <c r="NXN111" s="236" t="s">
        <v>570</v>
      </c>
      <c r="NXO111" s="237"/>
      <c r="NXP111" s="225"/>
      <c r="NXQ111" s="235"/>
      <c r="NXR111" s="236" t="s">
        <v>570</v>
      </c>
      <c r="NXS111" s="237"/>
      <c r="NXT111" s="225"/>
      <c r="NXU111" s="235"/>
      <c r="NXV111" s="236" t="s">
        <v>570</v>
      </c>
      <c r="NXW111" s="237"/>
      <c r="NXX111" s="225"/>
      <c r="NXY111" s="235"/>
      <c r="NXZ111" s="236" t="s">
        <v>570</v>
      </c>
      <c r="NYA111" s="237"/>
      <c r="NYB111" s="225"/>
      <c r="NYC111" s="235"/>
      <c r="NYD111" s="236" t="s">
        <v>570</v>
      </c>
      <c r="NYE111" s="237"/>
      <c r="NYF111" s="225"/>
      <c r="NYG111" s="235"/>
      <c r="NYH111" s="236" t="s">
        <v>570</v>
      </c>
      <c r="NYI111" s="237"/>
      <c r="NYJ111" s="225"/>
      <c r="NYK111" s="235"/>
      <c r="NYL111" s="236" t="s">
        <v>570</v>
      </c>
      <c r="NYM111" s="237"/>
      <c r="NYN111" s="225"/>
      <c r="NYO111" s="235"/>
      <c r="NYP111" s="236" t="s">
        <v>570</v>
      </c>
      <c r="NYQ111" s="237"/>
      <c r="NYR111" s="225"/>
      <c r="NYS111" s="235"/>
      <c r="NYT111" s="236" t="s">
        <v>570</v>
      </c>
      <c r="NYU111" s="237"/>
      <c r="NYV111" s="225"/>
      <c r="NYW111" s="235"/>
      <c r="NYX111" s="236" t="s">
        <v>570</v>
      </c>
      <c r="NYY111" s="237"/>
      <c r="NYZ111" s="225"/>
      <c r="NZA111" s="235"/>
      <c r="NZB111" s="236" t="s">
        <v>570</v>
      </c>
      <c r="NZC111" s="237"/>
      <c r="NZD111" s="225"/>
      <c r="NZE111" s="235"/>
      <c r="NZF111" s="236" t="s">
        <v>570</v>
      </c>
      <c r="NZG111" s="237"/>
      <c r="NZH111" s="225"/>
      <c r="NZI111" s="235"/>
      <c r="NZJ111" s="236" t="s">
        <v>570</v>
      </c>
      <c r="NZK111" s="237"/>
      <c r="NZL111" s="225"/>
      <c r="NZM111" s="235"/>
      <c r="NZN111" s="236" t="s">
        <v>570</v>
      </c>
      <c r="NZO111" s="237"/>
      <c r="NZP111" s="225"/>
      <c r="NZQ111" s="235"/>
      <c r="NZR111" s="236" t="s">
        <v>570</v>
      </c>
      <c r="NZS111" s="237"/>
      <c r="NZT111" s="225"/>
      <c r="NZU111" s="235"/>
      <c r="NZV111" s="236" t="s">
        <v>570</v>
      </c>
      <c r="NZW111" s="237"/>
      <c r="NZX111" s="225"/>
      <c r="NZY111" s="235"/>
      <c r="NZZ111" s="236" t="s">
        <v>570</v>
      </c>
      <c r="OAA111" s="237"/>
      <c r="OAB111" s="225"/>
      <c r="OAC111" s="235"/>
      <c r="OAD111" s="236" t="s">
        <v>570</v>
      </c>
      <c r="OAE111" s="237"/>
      <c r="OAF111" s="225"/>
      <c r="OAG111" s="235"/>
      <c r="OAH111" s="236" t="s">
        <v>570</v>
      </c>
      <c r="OAI111" s="237"/>
      <c r="OAJ111" s="225"/>
      <c r="OAK111" s="235"/>
      <c r="OAL111" s="236" t="s">
        <v>570</v>
      </c>
      <c r="OAM111" s="237"/>
      <c r="OAN111" s="225"/>
      <c r="OAO111" s="235"/>
      <c r="OAP111" s="236" t="s">
        <v>570</v>
      </c>
      <c r="OAQ111" s="237"/>
      <c r="OAR111" s="225"/>
      <c r="OAS111" s="235"/>
      <c r="OAT111" s="236" t="s">
        <v>570</v>
      </c>
      <c r="OAU111" s="237"/>
      <c r="OAV111" s="225"/>
      <c r="OAW111" s="235"/>
      <c r="OAX111" s="236" t="s">
        <v>570</v>
      </c>
      <c r="OAY111" s="237"/>
      <c r="OAZ111" s="225"/>
      <c r="OBA111" s="235"/>
      <c r="OBB111" s="236" t="s">
        <v>570</v>
      </c>
      <c r="OBC111" s="237"/>
      <c r="OBD111" s="225"/>
      <c r="OBE111" s="235"/>
      <c r="OBF111" s="236" t="s">
        <v>570</v>
      </c>
      <c r="OBG111" s="237"/>
      <c r="OBH111" s="225"/>
      <c r="OBI111" s="235"/>
      <c r="OBJ111" s="236" t="s">
        <v>570</v>
      </c>
      <c r="OBK111" s="237"/>
      <c r="OBL111" s="225"/>
      <c r="OBM111" s="235"/>
      <c r="OBN111" s="236" t="s">
        <v>570</v>
      </c>
      <c r="OBO111" s="237"/>
      <c r="OBP111" s="225"/>
      <c r="OBQ111" s="235"/>
      <c r="OBR111" s="236" t="s">
        <v>570</v>
      </c>
      <c r="OBS111" s="237"/>
      <c r="OBT111" s="225"/>
      <c r="OBU111" s="235"/>
      <c r="OBV111" s="236" t="s">
        <v>570</v>
      </c>
      <c r="OBW111" s="237"/>
      <c r="OBX111" s="225"/>
      <c r="OBY111" s="235"/>
      <c r="OBZ111" s="236" t="s">
        <v>570</v>
      </c>
      <c r="OCA111" s="237"/>
      <c r="OCB111" s="225"/>
      <c r="OCC111" s="235"/>
      <c r="OCD111" s="236" t="s">
        <v>570</v>
      </c>
      <c r="OCE111" s="237"/>
      <c r="OCF111" s="225"/>
      <c r="OCG111" s="235"/>
      <c r="OCH111" s="236" t="s">
        <v>570</v>
      </c>
      <c r="OCI111" s="237"/>
      <c r="OCJ111" s="225"/>
      <c r="OCK111" s="235"/>
      <c r="OCL111" s="236" t="s">
        <v>570</v>
      </c>
      <c r="OCM111" s="237"/>
      <c r="OCN111" s="225"/>
      <c r="OCO111" s="235"/>
      <c r="OCP111" s="236" t="s">
        <v>570</v>
      </c>
      <c r="OCQ111" s="237"/>
      <c r="OCR111" s="225"/>
      <c r="OCS111" s="235"/>
      <c r="OCT111" s="236" t="s">
        <v>570</v>
      </c>
      <c r="OCU111" s="237"/>
      <c r="OCV111" s="225"/>
      <c r="OCW111" s="235"/>
      <c r="OCX111" s="236" t="s">
        <v>570</v>
      </c>
      <c r="OCY111" s="237"/>
      <c r="OCZ111" s="225"/>
      <c r="ODA111" s="235"/>
      <c r="ODB111" s="236" t="s">
        <v>570</v>
      </c>
      <c r="ODC111" s="237"/>
      <c r="ODD111" s="225"/>
      <c r="ODE111" s="235"/>
      <c r="ODF111" s="236" t="s">
        <v>570</v>
      </c>
      <c r="ODG111" s="237"/>
      <c r="ODH111" s="225"/>
      <c r="ODI111" s="235"/>
      <c r="ODJ111" s="236" t="s">
        <v>570</v>
      </c>
      <c r="ODK111" s="237"/>
      <c r="ODL111" s="225"/>
      <c r="ODM111" s="235"/>
      <c r="ODN111" s="236" t="s">
        <v>570</v>
      </c>
      <c r="ODO111" s="237"/>
      <c r="ODP111" s="225"/>
      <c r="ODQ111" s="235"/>
      <c r="ODR111" s="236" t="s">
        <v>570</v>
      </c>
      <c r="ODS111" s="237"/>
      <c r="ODT111" s="225"/>
      <c r="ODU111" s="235"/>
      <c r="ODV111" s="236" t="s">
        <v>570</v>
      </c>
      <c r="ODW111" s="237"/>
      <c r="ODX111" s="225"/>
      <c r="ODY111" s="235"/>
      <c r="ODZ111" s="236" t="s">
        <v>570</v>
      </c>
      <c r="OEA111" s="237"/>
      <c r="OEB111" s="225"/>
      <c r="OEC111" s="235"/>
      <c r="OED111" s="236" t="s">
        <v>570</v>
      </c>
      <c r="OEE111" s="237"/>
      <c r="OEF111" s="225"/>
      <c r="OEG111" s="235"/>
      <c r="OEH111" s="236" t="s">
        <v>570</v>
      </c>
      <c r="OEI111" s="237"/>
      <c r="OEJ111" s="225"/>
      <c r="OEK111" s="235"/>
      <c r="OEL111" s="236" t="s">
        <v>570</v>
      </c>
      <c r="OEM111" s="237"/>
      <c r="OEN111" s="225"/>
      <c r="OEO111" s="235"/>
      <c r="OEP111" s="236" t="s">
        <v>570</v>
      </c>
      <c r="OEQ111" s="237"/>
      <c r="OER111" s="225"/>
      <c r="OES111" s="235"/>
      <c r="OET111" s="236" t="s">
        <v>570</v>
      </c>
      <c r="OEU111" s="237"/>
      <c r="OEV111" s="225"/>
      <c r="OEW111" s="235"/>
      <c r="OEX111" s="236" t="s">
        <v>570</v>
      </c>
      <c r="OEY111" s="237"/>
      <c r="OEZ111" s="225"/>
      <c r="OFA111" s="235"/>
      <c r="OFB111" s="236" t="s">
        <v>570</v>
      </c>
      <c r="OFC111" s="237"/>
      <c r="OFD111" s="225"/>
      <c r="OFE111" s="235"/>
      <c r="OFF111" s="236" t="s">
        <v>570</v>
      </c>
      <c r="OFG111" s="237"/>
      <c r="OFH111" s="225"/>
      <c r="OFI111" s="235"/>
      <c r="OFJ111" s="236" t="s">
        <v>570</v>
      </c>
      <c r="OFK111" s="237"/>
      <c r="OFL111" s="225"/>
      <c r="OFM111" s="235"/>
      <c r="OFN111" s="236" t="s">
        <v>570</v>
      </c>
      <c r="OFO111" s="237"/>
      <c r="OFP111" s="225"/>
      <c r="OFQ111" s="235"/>
      <c r="OFR111" s="236" t="s">
        <v>570</v>
      </c>
      <c r="OFS111" s="237"/>
      <c r="OFT111" s="225"/>
      <c r="OFU111" s="235"/>
      <c r="OFV111" s="236" t="s">
        <v>570</v>
      </c>
      <c r="OFW111" s="237"/>
      <c r="OFX111" s="225"/>
      <c r="OFY111" s="235"/>
      <c r="OFZ111" s="236" t="s">
        <v>570</v>
      </c>
      <c r="OGA111" s="237"/>
      <c r="OGB111" s="225"/>
      <c r="OGC111" s="235"/>
      <c r="OGD111" s="236" t="s">
        <v>570</v>
      </c>
      <c r="OGE111" s="237"/>
      <c r="OGF111" s="225"/>
      <c r="OGG111" s="235"/>
      <c r="OGH111" s="236" t="s">
        <v>570</v>
      </c>
      <c r="OGI111" s="237"/>
      <c r="OGJ111" s="225"/>
      <c r="OGK111" s="235"/>
      <c r="OGL111" s="236" t="s">
        <v>570</v>
      </c>
      <c r="OGM111" s="237"/>
      <c r="OGN111" s="225"/>
      <c r="OGO111" s="235"/>
      <c r="OGP111" s="236" t="s">
        <v>570</v>
      </c>
      <c r="OGQ111" s="237"/>
      <c r="OGR111" s="225"/>
      <c r="OGS111" s="235"/>
      <c r="OGT111" s="236" t="s">
        <v>570</v>
      </c>
      <c r="OGU111" s="237"/>
      <c r="OGV111" s="225"/>
      <c r="OGW111" s="235"/>
      <c r="OGX111" s="236" t="s">
        <v>570</v>
      </c>
      <c r="OGY111" s="237"/>
      <c r="OGZ111" s="225"/>
      <c r="OHA111" s="235"/>
      <c r="OHB111" s="236" t="s">
        <v>570</v>
      </c>
      <c r="OHC111" s="237"/>
      <c r="OHD111" s="225"/>
      <c r="OHE111" s="235"/>
      <c r="OHF111" s="236" t="s">
        <v>570</v>
      </c>
      <c r="OHG111" s="237"/>
      <c r="OHH111" s="225"/>
      <c r="OHI111" s="235"/>
      <c r="OHJ111" s="236" t="s">
        <v>570</v>
      </c>
      <c r="OHK111" s="237"/>
      <c r="OHL111" s="225"/>
      <c r="OHM111" s="235"/>
      <c r="OHN111" s="236" t="s">
        <v>570</v>
      </c>
      <c r="OHO111" s="237"/>
      <c r="OHP111" s="225"/>
      <c r="OHQ111" s="235"/>
      <c r="OHR111" s="236" t="s">
        <v>570</v>
      </c>
      <c r="OHS111" s="237"/>
      <c r="OHT111" s="225"/>
      <c r="OHU111" s="235"/>
      <c r="OHV111" s="236" t="s">
        <v>570</v>
      </c>
      <c r="OHW111" s="237"/>
      <c r="OHX111" s="225"/>
      <c r="OHY111" s="235"/>
      <c r="OHZ111" s="236" t="s">
        <v>570</v>
      </c>
      <c r="OIA111" s="237"/>
      <c r="OIB111" s="225"/>
      <c r="OIC111" s="235"/>
      <c r="OID111" s="236" t="s">
        <v>570</v>
      </c>
      <c r="OIE111" s="237"/>
      <c r="OIF111" s="225"/>
      <c r="OIG111" s="235"/>
      <c r="OIH111" s="236" t="s">
        <v>570</v>
      </c>
      <c r="OII111" s="237"/>
      <c r="OIJ111" s="225"/>
      <c r="OIK111" s="235"/>
      <c r="OIL111" s="236" t="s">
        <v>570</v>
      </c>
      <c r="OIM111" s="237"/>
      <c r="OIN111" s="225"/>
      <c r="OIO111" s="235"/>
      <c r="OIP111" s="236" t="s">
        <v>570</v>
      </c>
      <c r="OIQ111" s="237"/>
      <c r="OIR111" s="225"/>
      <c r="OIS111" s="235"/>
      <c r="OIT111" s="236" t="s">
        <v>570</v>
      </c>
      <c r="OIU111" s="237"/>
      <c r="OIV111" s="225"/>
      <c r="OIW111" s="235"/>
      <c r="OIX111" s="236" t="s">
        <v>570</v>
      </c>
      <c r="OIY111" s="237"/>
      <c r="OIZ111" s="225"/>
      <c r="OJA111" s="235"/>
      <c r="OJB111" s="236" t="s">
        <v>570</v>
      </c>
      <c r="OJC111" s="237"/>
      <c r="OJD111" s="225"/>
      <c r="OJE111" s="235"/>
      <c r="OJF111" s="236" t="s">
        <v>570</v>
      </c>
      <c r="OJG111" s="237"/>
      <c r="OJH111" s="225"/>
      <c r="OJI111" s="235"/>
      <c r="OJJ111" s="236" t="s">
        <v>570</v>
      </c>
      <c r="OJK111" s="237"/>
      <c r="OJL111" s="225"/>
      <c r="OJM111" s="235"/>
      <c r="OJN111" s="236" t="s">
        <v>570</v>
      </c>
      <c r="OJO111" s="237"/>
      <c r="OJP111" s="225"/>
      <c r="OJQ111" s="235"/>
      <c r="OJR111" s="236" t="s">
        <v>570</v>
      </c>
      <c r="OJS111" s="237"/>
      <c r="OJT111" s="225"/>
      <c r="OJU111" s="235"/>
      <c r="OJV111" s="236" t="s">
        <v>570</v>
      </c>
      <c r="OJW111" s="237"/>
      <c r="OJX111" s="225"/>
      <c r="OJY111" s="235"/>
      <c r="OJZ111" s="236" t="s">
        <v>570</v>
      </c>
      <c r="OKA111" s="237"/>
      <c r="OKB111" s="225"/>
      <c r="OKC111" s="235"/>
      <c r="OKD111" s="236" t="s">
        <v>570</v>
      </c>
      <c r="OKE111" s="237"/>
      <c r="OKF111" s="225"/>
      <c r="OKG111" s="235"/>
      <c r="OKH111" s="236" t="s">
        <v>570</v>
      </c>
      <c r="OKI111" s="237"/>
      <c r="OKJ111" s="225"/>
      <c r="OKK111" s="235"/>
      <c r="OKL111" s="236" t="s">
        <v>570</v>
      </c>
      <c r="OKM111" s="237"/>
      <c r="OKN111" s="225"/>
      <c r="OKO111" s="235"/>
      <c r="OKP111" s="236" t="s">
        <v>570</v>
      </c>
      <c r="OKQ111" s="237"/>
      <c r="OKR111" s="225"/>
      <c r="OKS111" s="235"/>
      <c r="OKT111" s="236" t="s">
        <v>570</v>
      </c>
      <c r="OKU111" s="237"/>
      <c r="OKV111" s="225"/>
      <c r="OKW111" s="235"/>
      <c r="OKX111" s="236" t="s">
        <v>570</v>
      </c>
      <c r="OKY111" s="237"/>
      <c r="OKZ111" s="225"/>
      <c r="OLA111" s="235"/>
      <c r="OLB111" s="236" t="s">
        <v>570</v>
      </c>
      <c r="OLC111" s="237"/>
      <c r="OLD111" s="225"/>
      <c r="OLE111" s="235"/>
      <c r="OLF111" s="236" t="s">
        <v>570</v>
      </c>
      <c r="OLG111" s="237"/>
      <c r="OLH111" s="225"/>
      <c r="OLI111" s="235"/>
      <c r="OLJ111" s="236" t="s">
        <v>570</v>
      </c>
      <c r="OLK111" s="237"/>
      <c r="OLL111" s="225"/>
      <c r="OLM111" s="235"/>
      <c r="OLN111" s="236" t="s">
        <v>570</v>
      </c>
      <c r="OLO111" s="237"/>
      <c r="OLP111" s="225"/>
      <c r="OLQ111" s="235"/>
      <c r="OLR111" s="236" t="s">
        <v>570</v>
      </c>
      <c r="OLS111" s="237"/>
      <c r="OLT111" s="225"/>
      <c r="OLU111" s="235"/>
      <c r="OLV111" s="236" t="s">
        <v>570</v>
      </c>
      <c r="OLW111" s="237"/>
      <c r="OLX111" s="225"/>
      <c r="OLY111" s="235"/>
      <c r="OLZ111" s="236" t="s">
        <v>570</v>
      </c>
      <c r="OMA111" s="237"/>
      <c r="OMB111" s="225"/>
      <c r="OMC111" s="235"/>
      <c r="OMD111" s="236" t="s">
        <v>570</v>
      </c>
      <c r="OME111" s="237"/>
      <c r="OMF111" s="225"/>
      <c r="OMG111" s="235"/>
      <c r="OMH111" s="236" t="s">
        <v>570</v>
      </c>
      <c r="OMI111" s="237"/>
      <c r="OMJ111" s="225"/>
      <c r="OMK111" s="235"/>
      <c r="OML111" s="236" t="s">
        <v>570</v>
      </c>
      <c r="OMM111" s="237"/>
      <c r="OMN111" s="225"/>
      <c r="OMO111" s="235"/>
      <c r="OMP111" s="236" t="s">
        <v>570</v>
      </c>
      <c r="OMQ111" s="237"/>
      <c r="OMR111" s="225"/>
      <c r="OMS111" s="235"/>
      <c r="OMT111" s="236" t="s">
        <v>570</v>
      </c>
      <c r="OMU111" s="237"/>
      <c r="OMV111" s="225"/>
      <c r="OMW111" s="235"/>
      <c r="OMX111" s="236" t="s">
        <v>570</v>
      </c>
      <c r="OMY111" s="237"/>
      <c r="OMZ111" s="225"/>
      <c r="ONA111" s="235"/>
      <c r="ONB111" s="236" t="s">
        <v>570</v>
      </c>
      <c r="ONC111" s="237"/>
      <c r="OND111" s="225"/>
      <c r="ONE111" s="235"/>
      <c r="ONF111" s="236" t="s">
        <v>570</v>
      </c>
      <c r="ONG111" s="237"/>
      <c r="ONH111" s="225"/>
      <c r="ONI111" s="235"/>
      <c r="ONJ111" s="236" t="s">
        <v>570</v>
      </c>
      <c r="ONK111" s="237"/>
      <c r="ONL111" s="225"/>
      <c r="ONM111" s="235"/>
      <c r="ONN111" s="236" t="s">
        <v>570</v>
      </c>
      <c r="ONO111" s="237"/>
      <c r="ONP111" s="225"/>
      <c r="ONQ111" s="235"/>
      <c r="ONR111" s="236" t="s">
        <v>570</v>
      </c>
      <c r="ONS111" s="237"/>
      <c r="ONT111" s="225"/>
      <c r="ONU111" s="235"/>
      <c r="ONV111" s="236" t="s">
        <v>570</v>
      </c>
      <c r="ONW111" s="237"/>
      <c r="ONX111" s="225"/>
      <c r="ONY111" s="235"/>
      <c r="ONZ111" s="236" t="s">
        <v>570</v>
      </c>
      <c r="OOA111" s="237"/>
      <c r="OOB111" s="225"/>
      <c r="OOC111" s="235"/>
      <c r="OOD111" s="236" t="s">
        <v>570</v>
      </c>
      <c r="OOE111" s="237"/>
      <c r="OOF111" s="225"/>
      <c r="OOG111" s="235"/>
      <c r="OOH111" s="236" t="s">
        <v>570</v>
      </c>
      <c r="OOI111" s="237"/>
      <c r="OOJ111" s="225"/>
      <c r="OOK111" s="235"/>
      <c r="OOL111" s="236" t="s">
        <v>570</v>
      </c>
      <c r="OOM111" s="237"/>
      <c r="OON111" s="225"/>
      <c r="OOO111" s="235"/>
      <c r="OOP111" s="236" t="s">
        <v>570</v>
      </c>
      <c r="OOQ111" s="237"/>
      <c r="OOR111" s="225"/>
      <c r="OOS111" s="235"/>
      <c r="OOT111" s="236" t="s">
        <v>570</v>
      </c>
      <c r="OOU111" s="237"/>
      <c r="OOV111" s="225"/>
      <c r="OOW111" s="235"/>
      <c r="OOX111" s="236" t="s">
        <v>570</v>
      </c>
      <c r="OOY111" s="237"/>
      <c r="OOZ111" s="225"/>
      <c r="OPA111" s="235"/>
      <c r="OPB111" s="236" t="s">
        <v>570</v>
      </c>
      <c r="OPC111" s="237"/>
      <c r="OPD111" s="225"/>
      <c r="OPE111" s="235"/>
      <c r="OPF111" s="236" t="s">
        <v>570</v>
      </c>
      <c r="OPG111" s="237"/>
      <c r="OPH111" s="225"/>
      <c r="OPI111" s="235"/>
      <c r="OPJ111" s="236" t="s">
        <v>570</v>
      </c>
      <c r="OPK111" s="237"/>
      <c r="OPL111" s="225"/>
      <c r="OPM111" s="235"/>
      <c r="OPN111" s="236" t="s">
        <v>570</v>
      </c>
      <c r="OPO111" s="237"/>
      <c r="OPP111" s="225"/>
      <c r="OPQ111" s="235"/>
      <c r="OPR111" s="236" t="s">
        <v>570</v>
      </c>
      <c r="OPS111" s="237"/>
      <c r="OPT111" s="225"/>
      <c r="OPU111" s="235"/>
      <c r="OPV111" s="236" t="s">
        <v>570</v>
      </c>
      <c r="OPW111" s="237"/>
      <c r="OPX111" s="225"/>
      <c r="OPY111" s="235"/>
      <c r="OPZ111" s="236" t="s">
        <v>570</v>
      </c>
      <c r="OQA111" s="237"/>
      <c r="OQB111" s="225"/>
      <c r="OQC111" s="235"/>
      <c r="OQD111" s="236" t="s">
        <v>570</v>
      </c>
      <c r="OQE111" s="237"/>
      <c r="OQF111" s="225"/>
      <c r="OQG111" s="235"/>
      <c r="OQH111" s="236" t="s">
        <v>570</v>
      </c>
      <c r="OQI111" s="237"/>
      <c r="OQJ111" s="225"/>
      <c r="OQK111" s="235"/>
      <c r="OQL111" s="236" t="s">
        <v>570</v>
      </c>
      <c r="OQM111" s="237"/>
      <c r="OQN111" s="225"/>
      <c r="OQO111" s="235"/>
      <c r="OQP111" s="236" t="s">
        <v>570</v>
      </c>
      <c r="OQQ111" s="237"/>
      <c r="OQR111" s="225"/>
      <c r="OQS111" s="235"/>
      <c r="OQT111" s="236" t="s">
        <v>570</v>
      </c>
      <c r="OQU111" s="237"/>
      <c r="OQV111" s="225"/>
      <c r="OQW111" s="235"/>
      <c r="OQX111" s="236" t="s">
        <v>570</v>
      </c>
      <c r="OQY111" s="237"/>
      <c r="OQZ111" s="225"/>
      <c r="ORA111" s="235"/>
      <c r="ORB111" s="236" t="s">
        <v>570</v>
      </c>
      <c r="ORC111" s="237"/>
      <c r="ORD111" s="225"/>
      <c r="ORE111" s="235"/>
      <c r="ORF111" s="236" t="s">
        <v>570</v>
      </c>
      <c r="ORG111" s="237"/>
      <c r="ORH111" s="225"/>
      <c r="ORI111" s="235"/>
      <c r="ORJ111" s="236" t="s">
        <v>570</v>
      </c>
      <c r="ORK111" s="237"/>
      <c r="ORL111" s="225"/>
      <c r="ORM111" s="235"/>
      <c r="ORN111" s="236" t="s">
        <v>570</v>
      </c>
      <c r="ORO111" s="237"/>
      <c r="ORP111" s="225"/>
      <c r="ORQ111" s="235"/>
      <c r="ORR111" s="236" t="s">
        <v>570</v>
      </c>
      <c r="ORS111" s="237"/>
      <c r="ORT111" s="225"/>
      <c r="ORU111" s="235"/>
      <c r="ORV111" s="236" t="s">
        <v>570</v>
      </c>
      <c r="ORW111" s="237"/>
      <c r="ORX111" s="225"/>
      <c r="ORY111" s="235"/>
      <c r="ORZ111" s="236" t="s">
        <v>570</v>
      </c>
      <c r="OSA111" s="237"/>
      <c r="OSB111" s="225"/>
      <c r="OSC111" s="235"/>
      <c r="OSD111" s="236" t="s">
        <v>570</v>
      </c>
      <c r="OSE111" s="237"/>
      <c r="OSF111" s="225"/>
      <c r="OSG111" s="235"/>
      <c r="OSH111" s="236" t="s">
        <v>570</v>
      </c>
      <c r="OSI111" s="237"/>
      <c r="OSJ111" s="225"/>
      <c r="OSK111" s="235"/>
      <c r="OSL111" s="236" t="s">
        <v>570</v>
      </c>
      <c r="OSM111" s="237"/>
      <c r="OSN111" s="225"/>
      <c r="OSO111" s="235"/>
      <c r="OSP111" s="236" t="s">
        <v>570</v>
      </c>
      <c r="OSQ111" s="237"/>
      <c r="OSR111" s="225"/>
      <c r="OSS111" s="235"/>
      <c r="OST111" s="236" t="s">
        <v>570</v>
      </c>
      <c r="OSU111" s="237"/>
      <c r="OSV111" s="225"/>
      <c r="OSW111" s="235"/>
      <c r="OSX111" s="236" t="s">
        <v>570</v>
      </c>
      <c r="OSY111" s="237"/>
      <c r="OSZ111" s="225"/>
      <c r="OTA111" s="235"/>
      <c r="OTB111" s="236" t="s">
        <v>570</v>
      </c>
      <c r="OTC111" s="237"/>
      <c r="OTD111" s="225"/>
      <c r="OTE111" s="235"/>
      <c r="OTF111" s="236" t="s">
        <v>570</v>
      </c>
      <c r="OTG111" s="237"/>
      <c r="OTH111" s="225"/>
      <c r="OTI111" s="235"/>
      <c r="OTJ111" s="236" t="s">
        <v>570</v>
      </c>
      <c r="OTK111" s="237"/>
      <c r="OTL111" s="225"/>
      <c r="OTM111" s="235"/>
      <c r="OTN111" s="236" t="s">
        <v>570</v>
      </c>
      <c r="OTO111" s="237"/>
      <c r="OTP111" s="225"/>
      <c r="OTQ111" s="235"/>
      <c r="OTR111" s="236" t="s">
        <v>570</v>
      </c>
      <c r="OTS111" s="237"/>
      <c r="OTT111" s="225"/>
      <c r="OTU111" s="235"/>
      <c r="OTV111" s="236" t="s">
        <v>570</v>
      </c>
      <c r="OTW111" s="237"/>
      <c r="OTX111" s="225"/>
      <c r="OTY111" s="235"/>
      <c r="OTZ111" s="236" t="s">
        <v>570</v>
      </c>
      <c r="OUA111" s="237"/>
      <c r="OUB111" s="225"/>
      <c r="OUC111" s="235"/>
      <c r="OUD111" s="236" t="s">
        <v>570</v>
      </c>
      <c r="OUE111" s="237"/>
      <c r="OUF111" s="225"/>
      <c r="OUG111" s="235"/>
      <c r="OUH111" s="236" t="s">
        <v>570</v>
      </c>
      <c r="OUI111" s="237"/>
      <c r="OUJ111" s="225"/>
      <c r="OUK111" s="235"/>
      <c r="OUL111" s="236" t="s">
        <v>570</v>
      </c>
      <c r="OUM111" s="237"/>
      <c r="OUN111" s="225"/>
      <c r="OUO111" s="235"/>
      <c r="OUP111" s="236" t="s">
        <v>570</v>
      </c>
      <c r="OUQ111" s="237"/>
      <c r="OUR111" s="225"/>
      <c r="OUS111" s="235"/>
      <c r="OUT111" s="236" t="s">
        <v>570</v>
      </c>
      <c r="OUU111" s="237"/>
      <c r="OUV111" s="225"/>
      <c r="OUW111" s="235"/>
      <c r="OUX111" s="236" t="s">
        <v>570</v>
      </c>
      <c r="OUY111" s="237"/>
      <c r="OUZ111" s="225"/>
      <c r="OVA111" s="235"/>
      <c r="OVB111" s="236" t="s">
        <v>570</v>
      </c>
      <c r="OVC111" s="237"/>
      <c r="OVD111" s="225"/>
      <c r="OVE111" s="235"/>
      <c r="OVF111" s="236" t="s">
        <v>570</v>
      </c>
      <c r="OVG111" s="237"/>
      <c r="OVH111" s="225"/>
      <c r="OVI111" s="235"/>
      <c r="OVJ111" s="236" t="s">
        <v>570</v>
      </c>
      <c r="OVK111" s="237"/>
      <c r="OVL111" s="225"/>
      <c r="OVM111" s="235"/>
      <c r="OVN111" s="236" t="s">
        <v>570</v>
      </c>
      <c r="OVO111" s="237"/>
      <c r="OVP111" s="225"/>
      <c r="OVQ111" s="235"/>
      <c r="OVR111" s="236" t="s">
        <v>570</v>
      </c>
      <c r="OVS111" s="237"/>
      <c r="OVT111" s="225"/>
      <c r="OVU111" s="235"/>
      <c r="OVV111" s="236" t="s">
        <v>570</v>
      </c>
      <c r="OVW111" s="237"/>
      <c r="OVX111" s="225"/>
      <c r="OVY111" s="235"/>
      <c r="OVZ111" s="236" t="s">
        <v>570</v>
      </c>
      <c r="OWA111" s="237"/>
      <c r="OWB111" s="225"/>
      <c r="OWC111" s="235"/>
      <c r="OWD111" s="236" t="s">
        <v>570</v>
      </c>
      <c r="OWE111" s="237"/>
      <c r="OWF111" s="225"/>
      <c r="OWG111" s="235"/>
      <c r="OWH111" s="236" t="s">
        <v>570</v>
      </c>
      <c r="OWI111" s="237"/>
      <c r="OWJ111" s="225"/>
      <c r="OWK111" s="235"/>
      <c r="OWL111" s="236" t="s">
        <v>570</v>
      </c>
      <c r="OWM111" s="237"/>
      <c r="OWN111" s="225"/>
      <c r="OWO111" s="235"/>
      <c r="OWP111" s="236" t="s">
        <v>570</v>
      </c>
      <c r="OWQ111" s="237"/>
      <c r="OWR111" s="225"/>
      <c r="OWS111" s="235"/>
      <c r="OWT111" s="236" t="s">
        <v>570</v>
      </c>
      <c r="OWU111" s="237"/>
      <c r="OWV111" s="225"/>
      <c r="OWW111" s="235"/>
      <c r="OWX111" s="236" t="s">
        <v>570</v>
      </c>
      <c r="OWY111" s="237"/>
      <c r="OWZ111" s="225"/>
      <c r="OXA111" s="235"/>
      <c r="OXB111" s="236" t="s">
        <v>570</v>
      </c>
      <c r="OXC111" s="237"/>
      <c r="OXD111" s="225"/>
      <c r="OXE111" s="235"/>
      <c r="OXF111" s="236" t="s">
        <v>570</v>
      </c>
      <c r="OXG111" s="237"/>
      <c r="OXH111" s="225"/>
      <c r="OXI111" s="235"/>
      <c r="OXJ111" s="236" t="s">
        <v>570</v>
      </c>
      <c r="OXK111" s="237"/>
      <c r="OXL111" s="225"/>
      <c r="OXM111" s="235"/>
      <c r="OXN111" s="236" t="s">
        <v>570</v>
      </c>
      <c r="OXO111" s="237"/>
      <c r="OXP111" s="225"/>
      <c r="OXQ111" s="235"/>
      <c r="OXR111" s="236" t="s">
        <v>570</v>
      </c>
      <c r="OXS111" s="237"/>
      <c r="OXT111" s="225"/>
      <c r="OXU111" s="235"/>
      <c r="OXV111" s="236" t="s">
        <v>570</v>
      </c>
      <c r="OXW111" s="237"/>
      <c r="OXX111" s="225"/>
      <c r="OXY111" s="235"/>
      <c r="OXZ111" s="236" t="s">
        <v>570</v>
      </c>
      <c r="OYA111" s="237"/>
      <c r="OYB111" s="225"/>
      <c r="OYC111" s="235"/>
      <c r="OYD111" s="236" t="s">
        <v>570</v>
      </c>
      <c r="OYE111" s="237"/>
      <c r="OYF111" s="225"/>
      <c r="OYG111" s="235"/>
      <c r="OYH111" s="236" t="s">
        <v>570</v>
      </c>
      <c r="OYI111" s="237"/>
      <c r="OYJ111" s="225"/>
      <c r="OYK111" s="235"/>
      <c r="OYL111" s="236" t="s">
        <v>570</v>
      </c>
      <c r="OYM111" s="237"/>
      <c r="OYN111" s="225"/>
      <c r="OYO111" s="235"/>
      <c r="OYP111" s="236" t="s">
        <v>570</v>
      </c>
      <c r="OYQ111" s="237"/>
      <c r="OYR111" s="225"/>
      <c r="OYS111" s="235"/>
      <c r="OYT111" s="236" t="s">
        <v>570</v>
      </c>
      <c r="OYU111" s="237"/>
      <c r="OYV111" s="225"/>
      <c r="OYW111" s="235"/>
      <c r="OYX111" s="236" t="s">
        <v>570</v>
      </c>
      <c r="OYY111" s="237"/>
      <c r="OYZ111" s="225"/>
      <c r="OZA111" s="235"/>
      <c r="OZB111" s="236" t="s">
        <v>570</v>
      </c>
      <c r="OZC111" s="237"/>
      <c r="OZD111" s="225"/>
      <c r="OZE111" s="235"/>
      <c r="OZF111" s="236" t="s">
        <v>570</v>
      </c>
      <c r="OZG111" s="237"/>
      <c r="OZH111" s="225"/>
      <c r="OZI111" s="235"/>
      <c r="OZJ111" s="236" t="s">
        <v>570</v>
      </c>
      <c r="OZK111" s="237"/>
      <c r="OZL111" s="225"/>
      <c r="OZM111" s="235"/>
      <c r="OZN111" s="236" t="s">
        <v>570</v>
      </c>
      <c r="OZO111" s="237"/>
      <c r="OZP111" s="225"/>
      <c r="OZQ111" s="235"/>
      <c r="OZR111" s="236" t="s">
        <v>570</v>
      </c>
      <c r="OZS111" s="237"/>
      <c r="OZT111" s="225"/>
      <c r="OZU111" s="235"/>
      <c r="OZV111" s="236" t="s">
        <v>570</v>
      </c>
      <c r="OZW111" s="237"/>
      <c r="OZX111" s="225"/>
      <c r="OZY111" s="235"/>
      <c r="OZZ111" s="236" t="s">
        <v>570</v>
      </c>
      <c r="PAA111" s="237"/>
      <c r="PAB111" s="225"/>
      <c r="PAC111" s="235"/>
      <c r="PAD111" s="236" t="s">
        <v>570</v>
      </c>
      <c r="PAE111" s="237"/>
      <c r="PAF111" s="225"/>
      <c r="PAG111" s="235"/>
      <c r="PAH111" s="236" t="s">
        <v>570</v>
      </c>
      <c r="PAI111" s="237"/>
      <c r="PAJ111" s="225"/>
      <c r="PAK111" s="235"/>
      <c r="PAL111" s="236" t="s">
        <v>570</v>
      </c>
      <c r="PAM111" s="237"/>
      <c r="PAN111" s="225"/>
      <c r="PAO111" s="235"/>
      <c r="PAP111" s="236" t="s">
        <v>570</v>
      </c>
      <c r="PAQ111" s="237"/>
      <c r="PAR111" s="225"/>
      <c r="PAS111" s="235"/>
      <c r="PAT111" s="236" t="s">
        <v>570</v>
      </c>
      <c r="PAU111" s="237"/>
      <c r="PAV111" s="225"/>
      <c r="PAW111" s="235"/>
      <c r="PAX111" s="236" t="s">
        <v>570</v>
      </c>
      <c r="PAY111" s="237"/>
      <c r="PAZ111" s="225"/>
      <c r="PBA111" s="235"/>
      <c r="PBB111" s="236" t="s">
        <v>570</v>
      </c>
      <c r="PBC111" s="237"/>
      <c r="PBD111" s="225"/>
      <c r="PBE111" s="235"/>
      <c r="PBF111" s="236" t="s">
        <v>570</v>
      </c>
      <c r="PBG111" s="237"/>
      <c r="PBH111" s="225"/>
      <c r="PBI111" s="235"/>
      <c r="PBJ111" s="236" t="s">
        <v>570</v>
      </c>
      <c r="PBK111" s="237"/>
      <c r="PBL111" s="225"/>
      <c r="PBM111" s="235"/>
      <c r="PBN111" s="236" t="s">
        <v>570</v>
      </c>
      <c r="PBO111" s="237"/>
      <c r="PBP111" s="225"/>
      <c r="PBQ111" s="235"/>
      <c r="PBR111" s="236" t="s">
        <v>570</v>
      </c>
      <c r="PBS111" s="237"/>
      <c r="PBT111" s="225"/>
      <c r="PBU111" s="235"/>
      <c r="PBV111" s="236" t="s">
        <v>570</v>
      </c>
      <c r="PBW111" s="237"/>
      <c r="PBX111" s="225"/>
      <c r="PBY111" s="235"/>
      <c r="PBZ111" s="236" t="s">
        <v>570</v>
      </c>
      <c r="PCA111" s="237"/>
      <c r="PCB111" s="225"/>
      <c r="PCC111" s="235"/>
      <c r="PCD111" s="236" t="s">
        <v>570</v>
      </c>
      <c r="PCE111" s="237"/>
      <c r="PCF111" s="225"/>
      <c r="PCG111" s="235"/>
      <c r="PCH111" s="236" t="s">
        <v>570</v>
      </c>
      <c r="PCI111" s="237"/>
      <c r="PCJ111" s="225"/>
      <c r="PCK111" s="235"/>
      <c r="PCL111" s="236" t="s">
        <v>570</v>
      </c>
      <c r="PCM111" s="237"/>
      <c r="PCN111" s="225"/>
      <c r="PCO111" s="235"/>
      <c r="PCP111" s="236" t="s">
        <v>570</v>
      </c>
      <c r="PCQ111" s="237"/>
      <c r="PCR111" s="225"/>
      <c r="PCS111" s="235"/>
      <c r="PCT111" s="236" t="s">
        <v>570</v>
      </c>
      <c r="PCU111" s="237"/>
      <c r="PCV111" s="225"/>
      <c r="PCW111" s="235"/>
      <c r="PCX111" s="236" t="s">
        <v>570</v>
      </c>
      <c r="PCY111" s="237"/>
      <c r="PCZ111" s="225"/>
      <c r="PDA111" s="235"/>
      <c r="PDB111" s="236" t="s">
        <v>570</v>
      </c>
      <c r="PDC111" s="237"/>
      <c r="PDD111" s="225"/>
      <c r="PDE111" s="235"/>
      <c r="PDF111" s="236" t="s">
        <v>570</v>
      </c>
      <c r="PDG111" s="237"/>
      <c r="PDH111" s="225"/>
      <c r="PDI111" s="235"/>
      <c r="PDJ111" s="236" t="s">
        <v>570</v>
      </c>
      <c r="PDK111" s="237"/>
      <c r="PDL111" s="225"/>
      <c r="PDM111" s="235"/>
      <c r="PDN111" s="236" t="s">
        <v>570</v>
      </c>
      <c r="PDO111" s="237"/>
      <c r="PDP111" s="225"/>
      <c r="PDQ111" s="235"/>
      <c r="PDR111" s="236" t="s">
        <v>570</v>
      </c>
      <c r="PDS111" s="237"/>
      <c r="PDT111" s="225"/>
      <c r="PDU111" s="235"/>
      <c r="PDV111" s="236" t="s">
        <v>570</v>
      </c>
      <c r="PDW111" s="237"/>
      <c r="PDX111" s="225"/>
      <c r="PDY111" s="235"/>
      <c r="PDZ111" s="236" t="s">
        <v>570</v>
      </c>
      <c r="PEA111" s="237"/>
      <c r="PEB111" s="225"/>
      <c r="PEC111" s="235"/>
      <c r="PED111" s="236" t="s">
        <v>570</v>
      </c>
      <c r="PEE111" s="237"/>
      <c r="PEF111" s="225"/>
      <c r="PEG111" s="235"/>
      <c r="PEH111" s="236" t="s">
        <v>570</v>
      </c>
      <c r="PEI111" s="237"/>
      <c r="PEJ111" s="225"/>
      <c r="PEK111" s="235"/>
      <c r="PEL111" s="236" t="s">
        <v>570</v>
      </c>
      <c r="PEM111" s="237"/>
      <c r="PEN111" s="225"/>
      <c r="PEO111" s="235"/>
      <c r="PEP111" s="236" t="s">
        <v>570</v>
      </c>
      <c r="PEQ111" s="237"/>
      <c r="PER111" s="225"/>
      <c r="PES111" s="235"/>
      <c r="PET111" s="236" t="s">
        <v>570</v>
      </c>
      <c r="PEU111" s="237"/>
      <c r="PEV111" s="225"/>
      <c r="PEW111" s="235"/>
      <c r="PEX111" s="236" t="s">
        <v>570</v>
      </c>
      <c r="PEY111" s="237"/>
      <c r="PEZ111" s="225"/>
      <c r="PFA111" s="235"/>
      <c r="PFB111" s="236" t="s">
        <v>570</v>
      </c>
      <c r="PFC111" s="237"/>
      <c r="PFD111" s="225"/>
      <c r="PFE111" s="235"/>
      <c r="PFF111" s="236" t="s">
        <v>570</v>
      </c>
      <c r="PFG111" s="237"/>
      <c r="PFH111" s="225"/>
      <c r="PFI111" s="235"/>
      <c r="PFJ111" s="236" t="s">
        <v>570</v>
      </c>
      <c r="PFK111" s="237"/>
      <c r="PFL111" s="225"/>
      <c r="PFM111" s="235"/>
      <c r="PFN111" s="236" t="s">
        <v>570</v>
      </c>
      <c r="PFO111" s="237"/>
      <c r="PFP111" s="225"/>
      <c r="PFQ111" s="235"/>
      <c r="PFR111" s="236" t="s">
        <v>570</v>
      </c>
      <c r="PFS111" s="237"/>
      <c r="PFT111" s="225"/>
      <c r="PFU111" s="235"/>
      <c r="PFV111" s="236" t="s">
        <v>570</v>
      </c>
      <c r="PFW111" s="237"/>
      <c r="PFX111" s="225"/>
      <c r="PFY111" s="235"/>
      <c r="PFZ111" s="236" t="s">
        <v>570</v>
      </c>
      <c r="PGA111" s="237"/>
      <c r="PGB111" s="225"/>
      <c r="PGC111" s="235"/>
      <c r="PGD111" s="236" t="s">
        <v>570</v>
      </c>
      <c r="PGE111" s="237"/>
      <c r="PGF111" s="225"/>
      <c r="PGG111" s="235"/>
      <c r="PGH111" s="236" t="s">
        <v>570</v>
      </c>
      <c r="PGI111" s="237"/>
      <c r="PGJ111" s="225"/>
      <c r="PGK111" s="235"/>
      <c r="PGL111" s="236" t="s">
        <v>570</v>
      </c>
      <c r="PGM111" s="237"/>
      <c r="PGN111" s="225"/>
      <c r="PGO111" s="235"/>
      <c r="PGP111" s="236" t="s">
        <v>570</v>
      </c>
      <c r="PGQ111" s="237"/>
      <c r="PGR111" s="225"/>
      <c r="PGS111" s="235"/>
      <c r="PGT111" s="236" t="s">
        <v>570</v>
      </c>
      <c r="PGU111" s="237"/>
      <c r="PGV111" s="225"/>
      <c r="PGW111" s="235"/>
      <c r="PGX111" s="236" t="s">
        <v>570</v>
      </c>
      <c r="PGY111" s="237"/>
      <c r="PGZ111" s="225"/>
      <c r="PHA111" s="235"/>
      <c r="PHB111" s="236" t="s">
        <v>570</v>
      </c>
      <c r="PHC111" s="237"/>
      <c r="PHD111" s="225"/>
      <c r="PHE111" s="235"/>
      <c r="PHF111" s="236" t="s">
        <v>570</v>
      </c>
      <c r="PHG111" s="237"/>
      <c r="PHH111" s="225"/>
      <c r="PHI111" s="235"/>
      <c r="PHJ111" s="236" t="s">
        <v>570</v>
      </c>
      <c r="PHK111" s="237"/>
      <c r="PHL111" s="225"/>
      <c r="PHM111" s="235"/>
      <c r="PHN111" s="236" t="s">
        <v>570</v>
      </c>
      <c r="PHO111" s="237"/>
      <c r="PHP111" s="225"/>
      <c r="PHQ111" s="235"/>
      <c r="PHR111" s="236" t="s">
        <v>570</v>
      </c>
      <c r="PHS111" s="237"/>
      <c r="PHT111" s="225"/>
      <c r="PHU111" s="235"/>
      <c r="PHV111" s="236" t="s">
        <v>570</v>
      </c>
      <c r="PHW111" s="237"/>
      <c r="PHX111" s="225"/>
      <c r="PHY111" s="235"/>
      <c r="PHZ111" s="236" t="s">
        <v>570</v>
      </c>
      <c r="PIA111" s="237"/>
      <c r="PIB111" s="225"/>
      <c r="PIC111" s="235"/>
      <c r="PID111" s="236" t="s">
        <v>570</v>
      </c>
      <c r="PIE111" s="237"/>
      <c r="PIF111" s="225"/>
      <c r="PIG111" s="235"/>
      <c r="PIH111" s="236" t="s">
        <v>570</v>
      </c>
      <c r="PII111" s="237"/>
      <c r="PIJ111" s="225"/>
      <c r="PIK111" s="235"/>
      <c r="PIL111" s="236" t="s">
        <v>570</v>
      </c>
      <c r="PIM111" s="237"/>
      <c r="PIN111" s="225"/>
      <c r="PIO111" s="235"/>
      <c r="PIP111" s="236" t="s">
        <v>570</v>
      </c>
      <c r="PIQ111" s="237"/>
      <c r="PIR111" s="225"/>
      <c r="PIS111" s="235"/>
      <c r="PIT111" s="236" t="s">
        <v>570</v>
      </c>
      <c r="PIU111" s="237"/>
      <c r="PIV111" s="225"/>
      <c r="PIW111" s="235"/>
      <c r="PIX111" s="236" t="s">
        <v>570</v>
      </c>
      <c r="PIY111" s="237"/>
      <c r="PIZ111" s="225"/>
      <c r="PJA111" s="235"/>
      <c r="PJB111" s="236" t="s">
        <v>570</v>
      </c>
      <c r="PJC111" s="237"/>
      <c r="PJD111" s="225"/>
      <c r="PJE111" s="235"/>
      <c r="PJF111" s="236" t="s">
        <v>570</v>
      </c>
      <c r="PJG111" s="237"/>
      <c r="PJH111" s="225"/>
      <c r="PJI111" s="235"/>
      <c r="PJJ111" s="236" t="s">
        <v>570</v>
      </c>
      <c r="PJK111" s="237"/>
      <c r="PJL111" s="225"/>
      <c r="PJM111" s="235"/>
      <c r="PJN111" s="236" t="s">
        <v>570</v>
      </c>
      <c r="PJO111" s="237"/>
      <c r="PJP111" s="225"/>
      <c r="PJQ111" s="235"/>
      <c r="PJR111" s="236" t="s">
        <v>570</v>
      </c>
      <c r="PJS111" s="237"/>
      <c r="PJT111" s="225"/>
      <c r="PJU111" s="235"/>
      <c r="PJV111" s="236" t="s">
        <v>570</v>
      </c>
      <c r="PJW111" s="237"/>
      <c r="PJX111" s="225"/>
      <c r="PJY111" s="235"/>
      <c r="PJZ111" s="236" t="s">
        <v>570</v>
      </c>
      <c r="PKA111" s="237"/>
      <c r="PKB111" s="225"/>
      <c r="PKC111" s="235"/>
      <c r="PKD111" s="236" t="s">
        <v>570</v>
      </c>
      <c r="PKE111" s="237"/>
      <c r="PKF111" s="225"/>
      <c r="PKG111" s="235"/>
      <c r="PKH111" s="236" t="s">
        <v>570</v>
      </c>
      <c r="PKI111" s="237"/>
      <c r="PKJ111" s="225"/>
      <c r="PKK111" s="235"/>
      <c r="PKL111" s="236" t="s">
        <v>570</v>
      </c>
      <c r="PKM111" s="237"/>
      <c r="PKN111" s="225"/>
      <c r="PKO111" s="235"/>
      <c r="PKP111" s="236" t="s">
        <v>570</v>
      </c>
      <c r="PKQ111" s="237"/>
      <c r="PKR111" s="225"/>
      <c r="PKS111" s="235"/>
      <c r="PKT111" s="236" t="s">
        <v>570</v>
      </c>
      <c r="PKU111" s="237"/>
      <c r="PKV111" s="225"/>
      <c r="PKW111" s="235"/>
      <c r="PKX111" s="236" t="s">
        <v>570</v>
      </c>
      <c r="PKY111" s="237"/>
      <c r="PKZ111" s="225"/>
      <c r="PLA111" s="235"/>
      <c r="PLB111" s="236" t="s">
        <v>570</v>
      </c>
      <c r="PLC111" s="237"/>
      <c r="PLD111" s="225"/>
      <c r="PLE111" s="235"/>
      <c r="PLF111" s="236" t="s">
        <v>570</v>
      </c>
      <c r="PLG111" s="237"/>
      <c r="PLH111" s="225"/>
      <c r="PLI111" s="235"/>
      <c r="PLJ111" s="236" t="s">
        <v>570</v>
      </c>
      <c r="PLK111" s="237"/>
      <c r="PLL111" s="225"/>
      <c r="PLM111" s="235"/>
      <c r="PLN111" s="236" t="s">
        <v>570</v>
      </c>
      <c r="PLO111" s="237"/>
      <c r="PLP111" s="225"/>
      <c r="PLQ111" s="235"/>
      <c r="PLR111" s="236" t="s">
        <v>570</v>
      </c>
      <c r="PLS111" s="237"/>
      <c r="PLT111" s="225"/>
      <c r="PLU111" s="235"/>
      <c r="PLV111" s="236" t="s">
        <v>570</v>
      </c>
      <c r="PLW111" s="237"/>
      <c r="PLX111" s="225"/>
      <c r="PLY111" s="235"/>
      <c r="PLZ111" s="236" t="s">
        <v>570</v>
      </c>
      <c r="PMA111" s="237"/>
      <c r="PMB111" s="225"/>
      <c r="PMC111" s="235"/>
      <c r="PMD111" s="236" t="s">
        <v>570</v>
      </c>
      <c r="PME111" s="237"/>
      <c r="PMF111" s="225"/>
      <c r="PMG111" s="235"/>
      <c r="PMH111" s="236" t="s">
        <v>570</v>
      </c>
      <c r="PMI111" s="237"/>
      <c r="PMJ111" s="225"/>
      <c r="PMK111" s="235"/>
      <c r="PML111" s="236" t="s">
        <v>570</v>
      </c>
      <c r="PMM111" s="237"/>
      <c r="PMN111" s="225"/>
      <c r="PMO111" s="235"/>
      <c r="PMP111" s="236" t="s">
        <v>570</v>
      </c>
      <c r="PMQ111" s="237"/>
      <c r="PMR111" s="225"/>
      <c r="PMS111" s="235"/>
      <c r="PMT111" s="236" t="s">
        <v>570</v>
      </c>
      <c r="PMU111" s="237"/>
      <c r="PMV111" s="225"/>
      <c r="PMW111" s="235"/>
      <c r="PMX111" s="236" t="s">
        <v>570</v>
      </c>
      <c r="PMY111" s="237"/>
      <c r="PMZ111" s="225"/>
      <c r="PNA111" s="235"/>
      <c r="PNB111" s="236" t="s">
        <v>570</v>
      </c>
      <c r="PNC111" s="237"/>
      <c r="PND111" s="225"/>
      <c r="PNE111" s="235"/>
      <c r="PNF111" s="236" t="s">
        <v>570</v>
      </c>
      <c r="PNG111" s="237"/>
      <c r="PNH111" s="225"/>
      <c r="PNI111" s="235"/>
      <c r="PNJ111" s="236" t="s">
        <v>570</v>
      </c>
      <c r="PNK111" s="237"/>
      <c r="PNL111" s="225"/>
      <c r="PNM111" s="235"/>
      <c r="PNN111" s="236" t="s">
        <v>570</v>
      </c>
      <c r="PNO111" s="237"/>
      <c r="PNP111" s="225"/>
      <c r="PNQ111" s="235"/>
      <c r="PNR111" s="236" t="s">
        <v>570</v>
      </c>
      <c r="PNS111" s="237"/>
      <c r="PNT111" s="225"/>
      <c r="PNU111" s="235"/>
      <c r="PNV111" s="236" t="s">
        <v>570</v>
      </c>
      <c r="PNW111" s="237"/>
      <c r="PNX111" s="225"/>
      <c r="PNY111" s="235"/>
      <c r="PNZ111" s="236" t="s">
        <v>570</v>
      </c>
      <c r="POA111" s="237"/>
      <c r="POB111" s="225"/>
      <c r="POC111" s="235"/>
      <c r="POD111" s="236" t="s">
        <v>570</v>
      </c>
      <c r="POE111" s="237"/>
      <c r="POF111" s="225"/>
      <c r="POG111" s="235"/>
      <c r="POH111" s="236" t="s">
        <v>570</v>
      </c>
      <c r="POI111" s="237"/>
      <c r="POJ111" s="225"/>
      <c r="POK111" s="235"/>
      <c r="POL111" s="236" t="s">
        <v>570</v>
      </c>
      <c r="POM111" s="237"/>
      <c r="PON111" s="225"/>
      <c r="POO111" s="235"/>
      <c r="POP111" s="236" t="s">
        <v>570</v>
      </c>
      <c r="POQ111" s="237"/>
      <c r="POR111" s="225"/>
      <c r="POS111" s="235"/>
      <c r="POT111" s="236" t="s">
        <v>570</v>
      </c>
      <c r="POU111" s="237"/>
      <c r="POV111" s="225"/>
      <c r="POW111" s="235"/>
      <c r="POX111" s="236" t="s">
        <v>570</v>
      </c>
      <c r="POY111" s="237"/>
      <c r="POZ111" s="225"/>
      <c r="PPA111" s="235"/>
      <c r="PPB111" s="236" t="s">
        <v>570</v>
      </c>
      <c r="PPC111" s="237"/>
      <c r="PPD111" s="225"/>
      <c r="PPE111" s="235"/>
      <c r="PPF111" s="236" t="s">
        <v>570</v>
      </c>
      <c r="PPG111" s="237"/>
      <c r="PPH111" s="225"/>
      <c r="PPI111" s="235"/>
      <c r="PPJ111" s="236" t="s">
        <v>570</v>
      </c>
      <c r="PPK111" s="237"/>
      <c r="PPL111" s="225"/>
      <c r="PPM111" s="235"/>
      <c r="PPN111" s="236" t="s">
        <v>570</v>
      </c>
      <c r="PPO111" s="237"/>
      <c r="PPP111" s="225"/>
      <c r="PPQ111" s="235"/>
      <c r="PPR111" s="236" t="s">
        <v>570</v>
      </c>
      <c r="PPS111" s="237"/>
      <c r="PPT111" s="225"/>
      <c r="PPU111" s="235"/>
      <c r="PPV111" s="236" t="s">
        <v>570</v>
      </c>
      <c r="PPW111" s="237"/>
      <c r="PPX111" s="225"/>
      <c r="PPY111" s="235"/>
      <c r="PPZ111" s="236" t="s">
        <v>570</v>
      </c>
      <c r="PQA111" s="237"/>
      <c r="PQB111" s="225"/>
      <c r="PQC111" s="235"/>
      <c r="PQD111" s="236" t="s">
        <v>570</v>
      </c>
      <c r="PQE111" s="237"/>
      <c r="PQF111" s="225"/>
      <c r="PQG111" s="235"/>
      <c r="PQH111" s="236" t="s">
        <v>570</v>
      </c>
      <c r="PQI111" s="237"/>
      <c r="PQJ111" s="225"/>
      <c r="PQK111" s="235"/>
      <c r="PQL111" s="236" t="s">
        <v>570</v>
      </c>
      <c r="PQM111" s="237"/>
      <c r="PQN111" s="225"/>
      <c r="PQO111" s="235"/>
      <c r="PQP111" s="236" t="s">
        <v>570</v>
      </c>
      <c r="PQQ111" s="237"/>
      <c r="PQR111" s="225"/>
      <c r="PQS111" s="235"/>
      <c r="PQT111" s="236" t="s">
        <v>570</v>
      </c>
      <c r="PQU111" s="237"/>
      <c r="PQV111" s="225"/>
      <c r="PQW111" s="235"/>
      <c r="PQX111" s="236" t="s">
        <v>570</v>
      </c>
      <c r="PQY111" s="237"/>
      <c r="PQZ111" s="225"/>
      <c r="PRA111" s="235"/>
      <c r="PRB111" s="236" t="s">
        <v>570</v>
      </c>
      <c r="PRC111" s="237"/>
      <c r="PRD111" s="225"/>
      <c r="PRE111" s="235"/>
      <c r="PRF111" s="236" t="s">
        <v>570</v>
      </c>
      <c r="PRG111" s="237"/>
      <c r="PRH111" s="225"/>
      <c r="PRI111" s="235"/>
      <c r="PRJ111" s="236" t="s">
        <v>570</v>
      </c>
      <c r="PRK111" s="237"/>
      <c r="PRL111" s="225"/>
      <c r="PRM111" s="235"/>
      <c r="PRN111" s="236" t="s">
        <v>570</v>
      </c>
      <c r="PRO111" s="237"/>
      <c r="PRP111" s="225"/>
      <c r="PRQ111" s="235"/>
      <c r="PRR111" s="236" t="s">
        <v>570</v>
      </c>
      <c r="PRS111" s="237"/>
      <c r="PRT111" s="225"/>
      <c r="PRU111" s="235"/>
      <c r="PRV111" s="236" t="s">
        <v>570</v>
      </c>
      <c r="PRW111" s="237"/>
      <c r="PRX111" s="225"/>
      <c r="PRY111" s="235"/>
      <c r="PRZ111" s="236" t="s">
        <v>570</v>
      </c>
      <c r="PSA111" s="237"/>
      <c r="PSB111" s="225"/>
      <c r="PSC111" s="235"/>
      <c r="PSD111" s="236" t="s">
        <v>570</v>
      </c>
      <c r="PSE111" s="237"/>
      <c r="PSF111" s="225"/>
      <c r="PSG111" s="235"/>
      <c r="PSH111" s="236" t="s">
        <v>570</v>
      </c>
      <c r="PSI111" s="237"/>
      <c r="PSJ111" s="225"/>
      <c r="PSK111" s="235"/>
      <c r="PSL111" s="236" t="s">
        <v>570</v>
      </c>
      <c r="PSM111" s="237"/>
      <c r="PSN111" s="225"/>
      <c r="PSO111" s="235"/>
      <c r="PSP111" s="236" t="s">
        <v>570</v>
      </c>
      <c r="PSQ111" s="237"/>
      <c r="PSR111" s="225"/>
      <c r="PSS111" s="235"/>
      <c r="PST111" s="236" t="s">
        <v>570</v>
      </c>
      <c r="PSU111" s="237"/>
      <c r="PSV111" s="225"/>
      <c r="PSW111" s="235"/>
      <c r="PSX111" s="236" t="s">
        <v>570</v>
      </c>
      <c r="PSY111" s="237"/>
      <c r="PSZ111" s="225"/>
      <c r="PTA111" s="235"/>
      <c r="PTB111" s="236" t="s">
        <v>570</v>
      </c>
      <c r="PTC111" s="237"/>
      <c r="PTD111" s="225"/>
      <c r="PTE111" s="235"/>
      <c r="PTF111" s="236" t="s">
        <v>570</v>
      </c>
      <c r="PTG111" s="237"/>
      <c r="PTH111" s="225"/>
      <c r="PTI111" s="235"/>
      <c r="PTJ111" s="236" t="s">
        <v>570</v>
      </c>
      <c r="PTK111" s="237"/>
      <c r="PTL111" s="225"/>
      <c r="PTM111" s="235"/>
      <c r="PTN111" s="236" t="s">
        <v>570</v>
      </c>
      <c r="PTO111" s="237"/>
      <c r="PTP111" s="225"/>
      <c r="PTQ111" s="235"/>
      <c r="PTR111" s="236" t="s">
        <v>570</v>
      </c>
      <c r="PTS111" s="237"/>
      <c r="PTT111" s="225"/>
      <c r="PTU111" s="235"/>
      <c r="PTV111" s="236" t="s">
        <v>570</v>
      </c>
      <c r="PTW111" s="237"/>
      <c r="PTX111" s="225"/>
      <c r="PTY111" s="235"/>
      <c r="PTZ111" s="236" t="s">
        <v>570</v>
      </c>
      <c r="PUA111" s="237"/>
      <c r="PUB111" s="225"/>
      <c r="PUC111" s="235"/>
      <c r="PUD111" s="236" t="s">
        <v>570</v>
      </c>
      <c r="PUE111" s="237"/>
      <c r="PUF111" s="225"/>
      <c r="PUG111" s="235"/>
      <c r="PUH111" s="236" t="s">
        <v>570</v>
      </c>
      <c r="PUI111" s="237"/>
      <c r="PUJ111" s="225"/>
      <c r="PUK111" s="235"/>
      <c r="PUL111" s="236" t="s">
        <v>570</v>
      </c>
      <c r="PUM111" s="237"/>
      <c r="PUN111" s="225"/>
      <c r="PUO111" s="235"/>
      <c r="PUP111" s="236" t="s">
        <v>570</v>
      </c>
      <c r="PUQ111" s="237"/>
      <c r="PUR111" s="225"/>
      <c r="PUS111" s="235"/>
      <c r="PUT111" s="236" t="s">
        <v>570</v>
      </c>
      <c r="PUU111" s="237"/>
      <c r="PUV111" s="225"/>
      <c r="PUW111" s="235"/>
      <c r="PUX111" s="236" t="s">
        <v>570</v>
      </c>
      <c r="PUY111" s="237"/>
      <c r="PUZ111" s="225"/>
      <c r="PVA111" s="235"/>
      <c r="PVB111" s="236" t="s">
        <v>570</v>
      </c>
      <c r="PVC111" s="237"/>
      <c r="PVD111" s="225"/>
      <c r="PVE111" s="235"/>
      <c r="PVF111" s="236" t="s">
        <v>570</v>
      </c>
      <c r="PVG111" s="237"/>
      <c r="PVH111" s="225"/>
      <c r="PVI111" s="235"/>
      <c r="PVJ111" s="236" t="s">
        <v>570</v>
      </c>
      <c r="PVK111" s="237"/>
      <c r="PVL111" s="225"/>
      <c r="PVM111" s="235"/>
      <c r="PVN111" s="236" t="s">
        <v>570</v>
      </c>
      <c r="PVO111" s="237"/>
      <c r="PVP111" s="225"/>
      <c r="PVQ111" s="235"/>
      <c r="PVR111" s="236" t="s">
        <v>570</v>
      </c>
      <c r="PVS111" s="237"/>
      <c r="PVT111" s="225"/>
      <c r="PVU111" s="235"/>
      <c r="PVV111" s="236" t="s">
        <v>570</v>
      </c>
      <c r="PVW111" s="237"/>
      <c r="PVX111" s="225"/>
      <c r="PVY111" s="235"/>
      <c r="PVZ111" s="236" t="s">
        <v>570</v>
      </c>
      <c r="PWA111" s="237"/>
      <c r="PWB111" s="225"/>
      <c r="PWC111" s="235"/>
      <c r="PWD111" s="236" t="s">
        <v>570</v>
      </c>
      <c r="PWE111" s="237"/>
      <c r="PWF111" s="225"/>
      <c r="PWG111" s="235"/>
      <c r="PWH111" s="236" t="s">
        <v>570</v>
      </c>
      <c r="PWI111" s="237"/>
      <c r="PWJ111" s="225"/>
      <c r="PWK111" s="235"/>
      <c r="PWL111" s="236" t="s">
        <v>570</v>
      </c>
      <c r="PWM111" s="237"/>
      <c r="PWN111" s="225"/>
      <c r="PWO111" s="235"/>
      <c r="PWP111" s="236" t="s">
        <v>570</v>
      </c>
      <c r="PWQ111" s="237"/>
      <c r="PWR111" s="225"/>
      <c r="PWS111" s="235"/>
      <c r="PWT111" s="236" t="s">
        <v>570</v>
      </c>
      <c r="PWU111" s="237"/>
      <c r="PWV111" s="225"/>
      <c r="PWW111" s="235"/>
      <c r="PWX111" s="236" t="s">
        <v>570</v>
      </c>
      <c r="PWY111" s="237"/>
      <c r="PWZ111" s="225"/>
      <c r="PXA111" s="235"/>
      <c r="PXB111" s="236" t="s">
        <v>570</v>
      </c>
      <c r="PXC111" s="237"/>
      <c r="PXD111" s="225"/>
      <c r="PXE111" s="235"/>
      <c r="PXF111" s="236" t="s">
        <v>570</v>
      </c>
      <c r="PXG111" s="237"/>
      <c r="PXH111" s="225"/>
      <c r="PXI111" s="235"/>
      <c r="PXJ111" s="236" t="s">
        <v>570</v>
      </c>
      <c r="PXK111" s="237"/>
      <c r="PXL111" s="225"/>
      <c r="PXM111" s="235"/>
      <c r="PXN111" s="236" t="s">
        <v>570</v>
      </c>
      <c r="PXO111" s="237"/>
      <c r="PXP111" s="225"/>
      <c r="PXQ111" s="235"/>
      <c r="PXR111" s="236" t="s">
        <v>570</v>
      </c>
      <c r="PXS111" s="237"/>
      <c r="PXT111" s="225"/>
      <c r="PXU111" s="235"/>
      <c r="PXV111" s="236" t="s">
        <v>570</v>
      </c>
      <c r="PXW111" s="237"/>
      <c r="PXX111" s="225"/>
      <c r="PXY111" s="235"/>
      <c r="PXZ111" s="236" t="s">
        <v>570</v>
      </c>
      <c r="PYA111" s="237"/>
      <c r="PYB111" s="225"/>
      <c r="PYC111" s="235"/>
      <c r="PYD111" s="236" t="s">
        <v>570</v>
      </c>
      <c r="PYE111" s="237"/>
      <c r="PYF111" s="225"/>
      <c r="PYG111" s="235"/>
      <c r="PYH111" s="236" t="s">
        <v>570</v>
      </c>
      <c r="PYI111" s="237"/>
      <c r="PYJ111" s="225"/>
      <c r="PYK111" s="235"/>
      <c r="PYL111" s="236" t="s">
        <v>570</v>
      </c>
      <c r="PYM111" s="237"/>
      <c r="PYN111" s="225"/>
      <c r="PYO111" s="235"/>
      <c r="PYP111" s="236" t="s">
        <v>570</v>
      </c>
      <c r="PYQ111" s="237"/>
      <c r="PYR111" s="225"/>
      <c r="PYS111" s="235"/>
      <c r="PYT111" s="236" t="s">
        <v>570</v>
      </c>
      <c r="PYU111" s="237"/>
      <c r="PYV111" s="225"/>
      <c r="PYW111" s="235"/>
      <c r="PYX111" s="236" t="s">
        <v>570</v>
      </c>
      <c r="PYY111" s="237"/>
      <c r="PYZ111" s="225"/>
      <c r="PZA111" s="235"/>
      <c r="PZB111" s="236" t="s">
        <v>570</v>
      </c>
      <c r="PZC111" s="237"/>
      <c r="PZD111" s="225"/>
      <c r="PZE111" s="235"/>
      <c r="PZF111" s="236" t="s">
        <v>570</v>
      </c>
      <c r="PZG111" s="237"/>
      <c r="PZH111" s="225"/>
      <c r="PZI111" s="235"/>
      <c r="PZJ111" s="236" t="s">
        <v>570</v>
      </c>
      <c r="PZK111" s="237"/>
      <c r="PZL111" s="225"/>
      <c r="PZM111" s="235"/>
      <c r="PZN111" s="236" t="s">
        <v>570</v>
      </c>
      <c r="PZO111" s="237"/>
      <c r="PZP111" s="225"/>
      <c r="PZQ111" s="235"/>
      <c r="PZR111" s="236" t="s">
        <v>570</v>
      </c>
      <c r="PZS111" s="237"/>
      <c r="PZT111" s="225"/>
      <c r="PZU111" s="235"/>
      <c r="PZV111" s="236" t="s">
        <v>570</v>
      </c>
      <c r="PZW111" s="237"/>
      <c r="PZX111" s="225"/>
      <c r="PZY111" s="235"/>
      <c r="PZZ111" s="236" t="s">
        <v>570</v>
      </c>
      <c r="QAA111" s="237"/>
      <c r="QAB111" s="225"/>
      <c r="QAC111" s="235"/>
      <c r="QAD111" s="236" t="s">
        <v>570</v>
      </c>
      <c r="QAE111" s="237"/>
      <c r="QAF111" s="225"/>
      <c r="QAG111" s="235"/>
      <c r="QAH111" s="236" t="s">
        <v>570</v>
      </c>
      <c r="QAI111" s="237"/>
      <c r="QAJ111" s="225"/>
      <c r="QAK111" s="235"/>
      <c r="QAL111" s="236" t="s">
        <v>570</v>
      </c>
      <c r="QAM111" s="237"/>
      <c r="QAN111" s="225"/>
      <c r="QAO111" s="235"/>
      <c r="QAP111" s="236" t="s">
        <v>570</v>
      </c>
      <c r="QAQ111" s="237"/>
      <c r="QAR111" s="225"/>
      <c r="QAS111" s="235"/>
      <c r="QAT111" s="236" t="s">
        <v>570</v>
      </c>
      <c r="QAU111" s="237"/>
      <c r="QAV111" s="225"/>
      <c r="QAW111" s="235"/>
      <c r="QAX111" s="236" t="s">
        <v>570</v>
      </c>
      <c r="QAY111" s="237"/>
      <c r="QAZ111" s="225"/>
      <c r="QBA111" s="235"/>
      <c r="QBB111" s="236" t="s">
        <v>570</v>
      </c>
      <c r="QBC111" s="237"/>
      <c r="QBD111" s="225"/>
      <c r="QBE111" s="235"/>
      <c r="QBF111" s="236" t="s">
        <v>570</v>
      </c>
      <c r="QBG111" s="237"/>
      <c r="QBH111" s="225"/>
      <c r="QBI111" s="235"/>
      <c r="QBJ111" s="236" t="s">
        <v>570</v>
      </c>
      <c r="QBK111" s="237"/>
      <c r="QBL111" s="225"/>
      <c r="QBM111" s="235"/>
      <c r="QBN111" s="236" t="s">
        <v>570</v>
      </c>
      <c r="QBO111" s="237"/>
      <c r="QBP111" s="225"/>
      <c r="QBQ111" s="235"/>
      <c r="QBR111" s="236" t="s">
        <v>570</v>
      </c>
      <c r="QBS111" s="237"/>
      <c r="QBT111" s="225"/>
      <c r="QBU111" s="235"/>
      <c r="QBV111" s="236" t="s">
        <v>570</v>
      </c>
      <c r="QBW111" s="237"/>
      <c r="QBX111" s="225"/>
      <c r="QBY111" s="235"/>
      <c r="QBZ111" s="236" t="s">
        <v>570</v>
      </c>
      <c r="QCA111" s="237"/>
      <c r="QCB111" s="225"/>
      <c r="QCC111" s="235"/>
      <c r="QCD111" s="236" t="s">
        <v>570</v>
      </c>
      <c r="QCE111" s="237"/>
      <c r="QCF111" s="225"/>
      <c r="QCG111" s="235"/>
      <c r="QCH111" s="236" t="s">
        <v>570</v>
      </c>
      <c r="QCI111" s="237"/>
      <c r="QCJ111" s="225"/>
      <c r="QCK111" s="235"/>
      <c r="QCL111" s="236" t="s">
        <v>570</v>
      </c>
      <c r="QCM111" s="237"/>
      <c r="QCN111" s="225"/>
      <c r="QCO111" s="235"/>
      <c r="QCP111" s="236" t="s">
        <v>570</v>
      </c>
      <c r="QCQ111" s="237"/>
      <c r="QCR111" s="225"/>
      <c r="QCS111" s="235"/>
      <c r="QCT111" s="236" t="s">
        <v>570</v>
      </c>
      <c r="QCU111" s="237"/>
      <c r="QCV111" s="225"/>
      <c r="QCW111" s="235"/>
      <c r="QCX111" s="236" t="s">
        <v>570</v>
      </c>
      <c r="QCY111" s="237"/>
      <c r="QCZ111" s="225"/>
      <c r="QDA111" s="235"/>
      <c r="QDB111" s="236" t="s">
        <v>570</v>
      </c>
      <c r="QDC111" s="237"/>
      <c r="QDD111" s="225"/>
      <c r="QDE111" s="235"/>
      <c r="QDF111" s="236" t="s">
        <v>570</v>
      </c>
      <c r="QDG111" s="237"/>
      <c r="QDH111" s="225"/>
      <c r="QDI111" s="235"/>
      <c r="QDJ111" s="236" t="s">
        <v>570</v>
      </c>
      <c r="QDK111" s="237"/>
      <c r="QDL111" s="225"/>
      <c r="QDM111" s="235"/>
      <c r="QDN111" s="236" t="s">
        <v>570</v>
      </c>
      <c r="QDO111" s="237"/>
      <c r="QDP111" s="225"/>
      <c r="QDQ111" s="235"/>
      <c r="QDR111" s="236" t="s">
        <v>570</v>
      </c>
      <c r="QDS111" s="237"/>
      <c r="QDT111" s="225"/>
      <c r="QDU111" s="235"/>
      <c r="QDV111" s="236" t="s">
        <v>570</v>
      </c>
      <c r="QDW111" s="237"/>
      <c r="QDX111" s="225"/>
      <c r="QDY111" s="235"/>
      <c r="QDZ111" s="236" t="s">
        <v>570</v>
      </c>
      <c r="QEA111" s="237"/>
      <c r="QEB111" s="225"/>
      <c r="QEC111" s="235"/>
      <c r="QED111" s="236" t="s">
        <v>570</v>
      </c>
      <c r="QEE111" s="237"/>
      <c r="QEF111" s="225"/>
      <c r="QEG111" s="235"/>
      <c r="QEH111" s="236" t="s">
        <v>570</v>
      </c>
      <c r="QEI111" s="237"/>
      <c r="QEJ111" s="225"/>
      <c r="QEK111" s="235"/>
      <c r="QEL111" s="236" t="s">
        <v>570</v>
      </c>
      <c r="QEM111" s="237"/>
      <c r="QEN111" s="225"/>
      <c r="QEO111" s="235"/>
      <c r="QEP111" s="236" t="s">
        <v>570</v>
      </c>
      <c r="QEQ111" s="237"/>
      <c r="QER111" s="225"/>
      <c r="QES111" s="235"/>
      <c r="QET111" s="236" t="s">
        <v>570</v>
      </c>
      <c r="QEU111" s="237"/>
      <c r="QEV111" s="225"/>
      <c r="QEW111" s="235"/>
      <c r="QEX111" s="236" t="s">
        <v>570</v>
      </c>
      <c r="QEY111" s="237"/>
      <c r="QEZ111" s="225"/>
      <c r="QFA111" s="235"/>
      <c r="QFB111" s="236" t="s">
        <v>570</v>
      </c>
      <c r="QFC111" s="237"/>
      <c r="QFD111" s="225"/>
      <c r="QFE111" s="235"/>
      <c r="QFF111" s="236" t="s">
        <v>570</v>
      </c>
      <c r="QFG111" s="237"/>
      <c r="QFH111" s="225"/>
      <c r="QFI111" s="235"/>
      <c r="QFJ111" s="236" t="s">
        <v>570</v>
      </c>
      <c r="QFK111" s="237"/>
      <c r="QFL111" s="225"/>
      <c r="QFM111" s="235"/>
      <c r="QFN111" s="236" t="s">
        <v>570</v>
      </c>
      <c r="QFO111" s="237"/>
      <c r="QFP111" s="225"/>
      <c r="QFQ111" s="235"/>
      <c r="QFR111" s="236" t="s">
        <v>570</v>
      </c>
      <c r="QFS111" s="237"/>
      <c r="QFT111" s="225"/>
      <c r="QFU111" s="235"/>
      <c r="QFV111" s="236" t="s">
        <v>570</v>
      </c>
      <c r="QFW111" s="237"/>
      <c r="QFX111" s="225"/>
      <c r="QFY111" s="235"/>
      <c r="QFZ111" s="236" t="s">
        <v>570</v>
      </c>
      <c r="QGA111" s="237"/>
      <c r="QGB111" s="225"/>
      <c r="QGC111" s="235"/>
      <c r="QGD111" s="236" t="s">
        <v>570</v>
      </c>
      <c r="QGE111" s="237"/>
      <c r="QGF111" s="225"/>
      <c r="QGG111" s="235"/>
      <c r="QGH111" s="236" t="s">
        <v>570</v>
      </c>
      <c r="QGI111" s="237"/>
      <c r="QGJ111" s="225"/>
      <c r="QGK111" s="235"/>
      <c r="QGL111" s="236" t="s">
        <v>570</v>
      </c>
      <c r="QGM111" s="237"/>
      <c r="QGN111" s="225"/>
      <c r="QGO111" s="235"/>
      <c r="QGP111" s="236" t="s">
        <v>570</v>
      </c>
      <c r="QGQ111" s="237"/>
      <c r="QGR111" s="225"/>
      <c r="QGS111" s="235"/>
      <c r="QGT111" s="236" t="s">
        <v>570</v>
      </c>
      <c r="QGU111" s="237"/>
      <c r="QGV111" s="225"/>
      <c r="QGW111" s="235"/>
      <c r="QGX111" s="236" t="s">
        <v>570</v>
      </c>
      <c r="QGY111" s="237"/>
      <c r="QGZ111" s="225"/>
      <c r="QHA111" s="235"/>
      <c r="QHB111" s="236" t="s">
        <v>570</v>
      </c>
      <c r="QHC111" s="237"/>
      <c r="QHD111" s="225"/>
      <c r="QHE111" s="235"/>
      <c r="QHF111" s="236" t="s">
        <v>570</v>
      </c>
      <c r="QHG111" s="237"/>
      <c r="QHH111" s="225"/>
      <c r="QHI111" s="235"/>
      <c r="QHJ111" s="236" t="s">
        <v>570</v>
      </c>
      <c r="QHK111" s="237"/>
      <c r="QHL111" s="225"/>
      <c r="QHM111" s="235"/>
      <c r="QHN111" s="236" t="s">
        <v>570</v>
      </c>
      <c r="QHO111" s="237"/>
      <c r="QHP111" s="225"/>
      <c r="QHQ111" s="235"/>
      <c r="QHR111" s="236" t="s">
        <v>570</v>
      </c>
      <c r="QHS111" s="237"/>
      <c r="QHT111" s="225"/>
      <c r="QHU111" s="235"/>
      <c r="QHV111" s="236" t="s">
        <v>570</v>
      </c>
      <c r="QHW111" s="237"/>
      <c r="QHX111" s="225"/>
      <c r="QHY111" s="235"/>
      <c r="QHZ111" s="236" t="s">
        <v>570</v>
      </c>
      <c r="QIA111" s="237"/>
      <c r="QIB111" s="225"/>
      <c r="QIC111" s="235"/>
      <c r="QID111" s="236" t="s">
        <v>570</v>
      </c>
      <c r="QIE111" s="237"/>
      <c r="QIF111" s="225"/>
      <c r="QIG111" s="235"/>
      <c r="QIH111" s="236" t="s">
        <v>570</v>
      </c>
      <c r="QII111" s="237"/>
      <c r="QIJ111" s="225"/>
      <c r="QIK111" s="235"/>
      <c r="QIL111" s="236" t="s">
        <v>570</v>
      </c>
      <c r="QIM111" s="237"/>
      <c r="QIN111" s="225"/>
      <c r="QIO111" s="235"/>
      <c r="QIP111" s="236" t="s">
        <v>570</v>
      </c>
      <c r="QIQ111" s="237"/>
      <c r="QIR111" s="225"/>
      <c r="QIS111" s="235"/>
      <c r="QIT111" s="236" t="s">
        <v>570</v>
      </c>
      <c r="QIU111" s="237"/>
      <c r="QIV111" s="225"/>
      <c r="QIW111" s="235"/>
      <c r="QIX111" s="236" t="s">
        <v>570</v>
      </c>
      <c r="QIY111" s="237"/>
      <c r="QIZ111" s="225"/>
      <c r="QJA111" s="235"/>
      <c r="QJB111" s="236" t="s">
        <v>570</v>
      </c>
      <c r="QJC111" s="237"/>
      <c r="QJD111" s="225"/>
      <c r="QJE111" s="235"/>
      <c r="QJF111" s="236" t="s">
        <v>570</v>
      </c>
      <c r="QJG111" s="237"/>
      <c r="QJH111" s="225"/>
      <c r="QJI111" s="235"/>
      <c r="QJJ111" s="236" t="s">
        <v>570</v>
      </c>
      <c r="QJK111" s="237"/>
      <c r="QJL111" s="225"/>
      <c r="QJM111" s="235"/>
      <c r="QJN111" s="236" t="s">
        <v>570</v>
      </c>
      <c r="QJO111" s="237"/>
      <c r="QJP111" s="225"/>
      <c r="QJQ111" s="235"/>
      <c r="QJR111" s="236" t="s">
        <v>570</v>
      </c>
      <c r="QJS111" s="237"/>
      <c r="QJT111" s="225"/>
      <c r="QJU111" s="235"/>
      <c r="QJV111" s="236" t="s">
        <v>570</v>
      </c>
      <c r="QJW111" s="237"/>
      <c r="QJX111" s="225"/>
      <c r="QJY111" s="235"/>
      <c r="QJZ111" s="236" t="s">
        <v>570</v>
      </c>
      <c r="QKA111" s="237"/>
      <c r="QKB111" s="225"/>
      <c r="QKC111" s="235"/>
      <c r="QKD111" s="236" t="s">
        <v>570</v>
      </c>
      <c r="QKE111" s="237"/>
      <c r="QKF111" s="225"/>
      <c r="QKG111" s="235"/>
      <c r="QKH111" s="236" t="s">
        <v>570</v>
      </c>
      <c r="QKI111" s="237"/>
      <c r="QKJ111" s="225"/>
      <c r="QKK111" s="235"/>
      <c r="QKL111" s="236" t="s">
        <v>570</v>
      </c>
      <c r="QKM111" s="237"/>
      <c r="QKN111" s="225"/>
      <c r="QKO111" s="235"/>
      <c r="QKP111" s="236" t="s">
        <v>570</v>
      </c>
      <c r="QKQ111" s="237"/>
      <c r="QKR111" s="225"/>
      <c r="QKS111" s="235"/>
      <c r="QKT111" s="236" t="s">
        <v>570</v>
      </c>
      <c r="QKU111" s="237"/>
      <c r="QKV111" s="225"/>
      <c r="QKW111" s="235"/>
      <c r="QKX111" s="236" t="s">
        <v>570</v>
      </c>
      <c r="QKY111" s="237"/>
      <c r="QKZ111" s="225"/>
      <c r="QLA111" s="235"/>
      <c r="QLB111" s="236" t="s">
        <v>570</v>
      </c>
      <c r="QLC111" s="237"/>
      <c r="QLD111" s="225"/>
      <c r="QLE111" s="235"/>
      <c r="QLF111" s="236" t="s">
        <v>570</v>
      </c>
      <c r="QLG111" s="237"/>
      <c r="QLH111" s="225"/>
      <c r="QLI111" s="235"/>
      <c r="QLJ111" s="236" t="s">
        <v>570</v>
      </c>
      <c r="QLK111" s="237"/>
      <c r="QLL111" s="225"/>
      <c r="QLM111" s="235"/>
      <c r="QLN111" s="236" t="s">
        <v>570</v>
      </c>
      <c r="QLO111" s="237"/>
      <c r="QLP111" s="225"/>
      <c r="QLQ111" s="235"/>
      <c r="QLR111" s="236" t="s">
        <v>570</v>
      </c>
      <c r="QLS111" s="237"/>
      <c r="QLT111" s="225"/>
      <c r="QLU111" s="235"/>
      <c r="QLV111" s="236" t="s">
        <v>570</v>
      </c>
      <c r="QLW111" s="237"/>
      <c r="QLX111" s="225"/>
      <c r="QLY111" s="235"/>
      <c r="QLZ111" s="236" t="s">
        <v>570</v>
      </c>
      <c r="QMA111" s="237"/>
      <c r="QMB111" s="225"/>
      <c r="QMC111" s="235"/>
      <c r="QMD111" s="236" t="s">
        <v>570</v>
      </c>
      <c r="QME111" s="237"/>
      <c r="QMF111" s="225"/>
      <c r="QMG111" s="235"/>
      <c r="QMH111" s="236" t="s">
        <v>570</v>
      </c>
      <c r="QMI111" s="237"/>
      <c r="QMJ111" s="225"/>
      <c r="QMK111" s="235"/>
      <c r="QML111" s="236" t="s">
        <v>570</v>
      </c>
      <c r="QMM111" s="237"/>
      <c r="QMN111" s="225"/>
      <c r="QMO111" s="235"/>
      <c r="QMP111" s="236" t="s">
        <v>570</v>
      </c>
      <c r="QMQ111" s="237"/>
      <c r="QMR111" s="225"/>
      <c r="QMS111" s="235"/>
      <c r="QMT111" s="236" t="s">
        <v>570</v>
      </c>
      <c r="QMU111" s="237"/>
      <c r="QMV111" s="225"/>
      <c r="QMW111" s="235"/>
      <c r="QMX111" s="236" t="s">
        <v>570</v>
      </c>
      <c r="QMY111" s="237"/>
      <c r="QMZ111" s="225"/>
      <c r="QNA111" s="235"/>
      <c r="QNB111" s="236" t="s">
        <v>570</v>
      </c>
      <c r="QNC111" s="237"/>
      <c r="QND111" s="225"/>
      <c r="QNE111" s="235"/>
      <c r="QNF111" s="236" t="s">
        <v>570</v>
      </c>
      <c r="QNG111" s="237"/>
      <c r="QNH111" s="225"/>
      <c r="QNI111" s="235"/>
      <c r="QNJ111" s="236" t="s">
        <v>570</v>
      </c>
      <c r="QNK111" s="237"/>
      <c r="QNL111" s="225"/>
      <c r="QNM111" s="235"/>
      <c r="QNN111" s="236" t="s">
        <v>570</v>
      </c>
      <c r="QNO111" s="237"/>
      <c r="QNP111" s="225"/>
      <c r="QNQ111" s="235"/>
      <c r="QNR111" s="236" t="s">
        <v>570</v>
      </c>
      <c r="QNS111" s="237"/>
      <c r="QNT111" s="225"/>
      <c r="QNU111" s="235"/>
      <c r="QNV111" s="236" t="s">
        <v>570</v>
      </c>
      <c r="QNW111" s="237"/>
      <c r="QNX111" s="225"/>
      <c r="QNY111" s="235"/>
      <c r="QNZ111" s="236" t="s">
        <v>570</v>
      </c>
      <c r="QOA111" s="237"/>
      <c r="QOB111" s="225"/>
      <c r="QOC111" s="235"/>
      <c r="QOD111" s="236" t="s">
        <v>570</v>
      </c>
      <c r="QOE111" s="237"/>
      <c r="QOF111" s="225"/>
      <c r="QOG111" s="235"/>
      <c r="QOH111" s="236" t="s">
        <v>570</v>
      </c>
      <c r="QOI111" s="237"/>
      <c r="QOJ111" s="225"/>
      <c r="QOK111" s="235"/>
      <c r="QOL111" s="236" t="s">
        <v>570</v>
      </c>
      <c r="QOM111" s="237"/>
      <c r="QON111" s="225"/>
      <c r="QOO111" s="235"/>
      <c r="QOP111" s="236" t="s">
        <v>570</v>
      </c>
      <c r="QOQ111" s="237"/>
      <c r="QOR111" s="225"/>
      <c r="QOS111" s="235"/>
      <c r="QOT111" s="236" t="s">
        <v>570</v>
      </c>
      <c r="QOU111" s="237"/>
      <c r="QOV111" s="225"/>
      <c r="QOW111" s="235"/>
      <c r="QOX111" s="236" t="s">
        <v>570</v>
      </c>
      <c r="QOY111" s="237"/>
      <c r="QOZ111" s="225"/>
      <c r="QPA111" s="235"/>
      <c r="QPB111" s="236" t="s">
        <v>570</v>
      </c>
      <c r="QPC111" s="237"/>
      <c r="QPD111" s="225"/>
      <c r="QPE111" s="235"/>
      <c r="QPF111" s="236" t="s">
        <v>570</v>
      </c>
      <c r="QPG111" s="237"/>
      <c r="QPH111" s="225"/>
      <c r="QPI111" s="235"/>
      <c r="QPJ111" s="236" t="s">
        <v>570</v>
      </c>
      <c r="QPK111" s="237"/>
      <c r="QPL111" s="225"/>
      <c r="QPM111" s="235"/>
      <c r="QPN111" s="236" t="s">
        <v>570</v>
      </c>
      <c r="QPO111" s="237"/>
      <c r="QPP111" s="225"/>
      <c r="QPQ111" s="235"/>
      <c r="QPR111" s="236" t="s">
        <v>570</v>
      </c>
      <c r="QPS111" s="237"/>
      <c r="QPT111" s="225"/>
      <c r="QPU111" s="235"/>
      <c r="QPV111" s="236" t="s">
        <v>570</v>
      </c>
      <c r="QPW111" s="237"/>
      <c r="QPX111" s="225"/>
      <c r="QPY111" s="235"/>
      <c r="QPZ111" s="236" t="s">
        <v>570</v>
      </c>
      <c r="QQA111" s="237"/>
      <c r="QQB111" s="225"/>
      <c r="QQC111" s="235"/>
      <c r="QQD111" s="236" t="s">
        <v>570</v>
      </c>
      <c r="QQE111" s="237"/>
      <c r="QQF111" s="225"/>
      <c r="QQG111" s="235"/>
      <c r="QQH111" s="236" t="s">
        <v>570</v>
      </c>
      <c r="QQI111" s="237"/>
      <c r="QQJ111" s="225"/>
      <c r="QQK111" s="235"/>
      <c r="QQL111" s="236" t="s">
        <v>570</v>
      </c>
      <c r="QQM111" s="237"/>
      <c r="QQN111" s="225"/>
      <c r="QQO111" s="235"/>
      <c r="QQP111" s="236" t="s">
        <v>570</v>
      </c>
      <c r="QQQ111" s="237"/>
      <c r="QQR111" s="225"/>
      <c r="QQS111" s="235"/>
      <c r="QQT111" s="236" t="s">
        <v>570</v>
      </c>
      <c r="QQU111" s="237"/>
      <c r="QQV111" s="225"/>
      <c r="QQW111" s="235"/>
      <c r="QQX111" s="236" t="s">
        <v>570</v>
      </c>
      <c r="QQY111" s="237"/>
      <c r="QQZ111" s="225"/>
      <c r="QRA111" s="235"/>
      <c r="QRB111" s="236" t="s">
        <v>570</v>
      </c>
      <c r="QRC111" s="237"/>
      <c r="QRD111" s="225"/>
      <c r="QRE111" s="235"/>
      <c r="QRF111" s="236" t="s">
        <v>570</v>
      </c>
      <c r="QRG111" s="237"/>
      <c r="QRH111" s="225"/>
      <c r="QRI111" s="235"/>
      <c r="QRJ111" s="236" t="s">
        <v>570</v>
      </c>
      <c r="QRK111" s="237"/>
      <c r="QRL111" s="225"/>
      <c r="QRM111" s="235"/>
      <c r="QRN111" s="236" t="s">
        <v>570</v>
      </c>
      <c r="QRO111" s="237"/>
      <c r="QRP111" s="225"/>
      <c r="QRQ111" s="235"/>
      <c r="QRR111" s="236" t="s">
        <v>570</v>
      </c>
      <c r="QRS111" s="237"/>
      <c r="QRT111" s="225"/>
      <c r="QRU111" s="235"/>
      <c r="QRV111" s="236" t="s">
        <v>570</v>
      </c>
      <c r="QRW111" s="237"/>
      <c r="QRX111" s="225"/>
      <c r="QRY111" s="235"/>
      <c r="QRZ111" s="236" t="s">
        <v>570</v>
      </c>
      <c r="QSA111" s="237"/>
      <c r="QSB111" s="225"/>
      <c r="QSC111" s="235"/>
      <c r="QSD111" s="236" t="s">
        <v>570</v>
      </c>
      <c r="QSE111" s="237"/>
      <c r="QSF111" s="225"/>
      <c r="QSG111" s="235"/>
      <c r="QSH111" s="236" t="s">
        <v>570</v>
      </c>
      <c r="QSI111" s="237"/>
      <c r="QSJ111" s="225"/>
      <c r="QSK111" s="235"/>
      <c r="QSL111" s="236" t="s">
        <v>570</v>
      </c>
      <c r="QSM111" s="237"/>
      <c r="QSN111" s="225"/>
      <c r="QSO111" s="235"/>
      <c r="QSP111" s="236" t="s">
        <v>570</v>
      </c>
      <c r="QSQ111" s="237"/>
      <c r="QSR111" s="225"/>
      <c r="QSS111" s="235"/>
      <c r="QST111" s="236" t="s">
        <v>570</v>
      </c>
      <c r="QSU111" s="237"/>
      <c r="QSV111" s="225"/>
      <c r="QSW111" s="235"/>
      <c r="QSX111" s="236" t="s">
        <v>570</v>
      </c>
      <c r="QSY111" s="237"/>
      <c r="QSZ111" s="225"/>
      <c r="QTA111" s="235"/>
      <c r="QTB111" s="236" t="s">
        <v>570</v>
      </c>
      <c r="QTC111" s="237"/>
      <c r="QTD111" s="225"/>
      <c r="QTE111" s="235"/>
      <c r="QTF111" s="236" t="s">
        <v>570</v>
      </c>
      <c r="QTG111" s="237"/>
      <c r="QTH111" s="225"/>
      <c r="QTI111" s="235"/>
      <c r="QTJ111" s="236" t="s">
        <v>570</v>
      </c>
      <c r="QTK111" s="237"/>
      <c r="QTL111" s="225"/>
      <c r="QTM111" s="235"/>
      <c r="QTN111" s="236" t="s">
        <v>570</v>
      </c>
      <c r="QTO111" s="237"/>
      <c r="QTP111" s="225"/>
      <c r="QTQ111" s="235"/>
      <c r="QTR111" s="236" t="s">
        <v>570</v>
      </c>
      <c r="QTS111" s="237"/>
      <c r="QTT111" s="225"/>
      <c r="QTU111" s="235"/>
      <c r="QTV111" s="236" t="s">
        <v>570</v>
      </c>
      <c r="QTW111" s="237"/>
      <c r="QTX111" s="225"/>
      <c r="QTY111" s="235"/>
      <c r="QTZ111" s="236" t="s">
        <v>570</v>
      </c>
      <c r="QUA111" s="237"/>
      <c r="QUB111" s="225"/>
      <c r="QUC111" s="235"/>
      <c r="QUD111" s="236" t="s">
        <v>570</v>
      </c>
      <c r="QUE111" s="237"/>
      <c r="QUF111" s="225"/>
      <c r="QUG111" s="235"/>
      <c r="QUH111" s="236" t="s">
        <v>570</v>
      </c>
      <c r="QUI111" s="237"/>
      <c r="QUJ111" s="225"/>
      <c r="QUK111" s="235"/>
      <c r="QUL111" s="236" t="s">
        <v>570</v>
      </c>
      <c r="QUM111" s="237"/>
      <c r="QUN111" s="225"/>
      <c r="QUO111" s="235"/>
      <c r="QUP111" s="236" t="s">
        <v>570</v>
      </c>
      <c r="QUQ111" s="237"/>
      <c r="QUR111" s="225"/>
      <c r="QUS111" s="235"/>
      <c r="QUT111" s="236" t="s">
        <v>570</v>
      </c>
      <c r="QUU111" s="237"/>
      <c r="QUV111" s="225"/>
      <c r="QUW111" s="235"/>
      <c r="QUX111" s="236" t="s">
        <v>570</v>
      </c>
      <c r="QUY111" s="237"/>
      <c r="QUZ111" s="225"/>
      <c r="QVA111" s="235"/>
      <c r="QVB111" s="236" t="s">
        <v>570</v>
      </c>
      <c r="QVC111" s="237"/>
      <c r="QVD111" s="225"/>
      <c r="QVE111" s="235"/>
      <c r="QVF111" s="236" t="s">
        <v>570</v>
      </c>
      <c r="QVG111" s="237"/>
      <c r="QVH111" s="225"/>
      <c r="QVI111" s="235"/>
      <c r="QVJ111" s="236" t="s">
        <v>570</v>
      </c>
      <c r="QVK111" s="237"/>
      <c r="QVL111" s="225"/>
      <c r="QVM111" s="235"/>
      <c r="QVN111" s="236" t="s">
        <v>570</v>
      </c>
      <c r="QVO111" s="237"/>
      <c r="QVP111" s="225"/>
      <c r="QVQ111" s="235"/>
      <c r="QVR111" s="236" t="s">
        <v>570</v>
      </c>
      <c r="QVS111" s="237"/>
      <c r="QVT111" s="225"/>
      <c r="QVU111" s="235"/>
      <c r="QVV111" s="236" t="s">
        <v>570</v>
      </c>
      <c r="QVW111" s="237"/>
      <c r="QVX111" s="225"/>
      <c r="QVY111" s="235"/>
      <c r="QVZ111" s="236" t="s">
        <v>570</v>
      </c>
      <c r="QWA111" s="237"/>
      <c r="QWB111" s="225"/>
      <c r="QWC111" s="235"/>
      <c r="QWD111" s="236" t="s">
        <v>570</v>
      </c>
      <c r="QWE111" s="237"/>
      <c r="QWF111" s="225"/>
      <c r="QWG111" s="235"/>
      <c r="QWH111" s="236" t="s">
        <v>570</v>
      </c>
      <c r="QWI111" s="237"/>
      <c r="QWJ111" s="225"/>
      <c r="QWK111" s="235"/>
      <c r="QWL111" s="236" t="s">
        <v>570</v>
      </c>
      <c r="QWM111" s="237"/>
      <c r="QWN111" s="225"/>
      <c r="QWO111" s="235"/>
      <c r="QWP111" s="236" t="s">
        <v>570</v>
      </c>
      <c r="QWQ111" s="237"/>
      <c r="QWR111" s="225"/>
      <c r="QWS111" s="235"/>
      <c r="QWT111" s="236" t="s">
        <v>570</v>
      </c>
      <c r="QWU111" s="237"/>
      <c r="QWV111" s="225"/>
      <c r="QWW111" s="235"/>
      <c r="QWX111" s="236" t="s">
        <v>570</v>
      </c>
      <c r="QWY111" s="237"/>
      <c r="QWZ111" s="225"/>
      <c r="QXA111" s="235"/>
      <c r="QXB111" s="236" t="s">
        <v>570</v>
      </c>
      <c r="QXC111" s="237"/>
      <c r="QXD111" s="225"/>
      <c r="QXE111" s="235"/>
      <c r="QXF111" s="236" t="s">
        <v>570</v>
      </c>
      <c r="QXG111" s="237"/>
      <c r="QXH111" s="225"/>
      <c r="QXI111" s="235"/>
      <c r="QXJ111" s="236" t="s">
        <v>570</v>
      </c>
      <c r="QXK111" s="237"/>
      <c r="QXL111" s="225"/>
      <c r="QXM111" s="235"/>
      <c r="QXN111" s="236" t="s">
        <v>570</v>
      </c>
      <c r="QXO111" s="237"/>
      <c r="QXP111" s="225"/>
      <c r="QXQ111" s="235"/>
      <c r="QXR111" s="236" t="s">
        <v>570</v>
      </c>
      <c r="QXS111" s="237"/>
      <c r="QXT111" s="225"/>
      <c r="QXU111" s="235"/>
      <c r="QXV111" s="236" t="s">
        <v>570</v>
      </c>
      <c r="QXW111" s="237"/>
      <c r="QXX111" s="225"/>
      <c r="QXY111" s="235"/>
      <c r="QXZ111" s="236" t="s">
        <v>570</v>
      </c>
      <c r="QYA111" s="237"/>
      <c r="QYB111" s="225"/>
      <c r="QYC111" s="235"/>
      <c r="QYD111" s="236" t="s">
        <v>570</v>
      </c>
      <c r="QYE111" s="237"/>
      <c r="QYF111" s="225"/>
      <c r="QYG111" s="235"/>
      <c r="QYH111" s="236" t="s">
        <v>570</v>
      </c>
      <c r="QYI111" s="237"/>
      <c r="QYJ111" s="225"/>
      <c r="QYK111" s="235"/>
      <c r="QYL111" s="236" t="s">
        <v>570</v>
      </c>
      <c r="QYM111" s="237"/>
      <c r="QYN111" s="225"/>
      <c r="QYO111" s="235"/>
      <c r="QYP111" s="236" t="s">
        <v>570</v>
      </c>
      <c r="QYQ111" s="237"/>
      <c r="QYR111" s="225"/>
      <c r="QYS111" s="235"/>
      <c r="QYT111" s="236" t="s">
        <v>570</v>
      </c>
      <c r="QYU111" s="237"/>
      <c r="QYV111" s="225"/>
      <c r="QYW111" s="235"/>
      <c r="QYX111" s="236" t="s">
        <v>570</v>
      </c>
      <c r="QYY111" s="237"/>
      <c r="QYZ111" s="225"/>
      <c r="QZA111" s="235"/>
      <c r="QZB111" s="236" t="s">
        <v>570</v>
      </c>
      <c r="QZC111" s="237"/>
      <c r="QZD111" s="225"/>
      <c r="QZE111" s="235"/>
      <c r="QZF111" s="236" t="s">
        <v>570</v>
      </c>
      <c r="QZG111" s="237"/>
      <c r="QZH111" s="225"/>
      <c r="QZI111" s="235"/>
      <c r="QZJ111" s="236" t="s">
        <v>570</v>
      </c>
      <c r="QZK111" s="237"/>
      <c r="QZL111" s="225"/>
      <c r="QZM111" s="235"/>
      <c r="QZN111" s="236" t="s">
        <v>570</v>
      </c>
      <c r="QZO111" s="237"/>
      <c r="QZP111" s="225"/>
      <c r="QZQ111" s="235"/>
      <c r="QZR111" s="236" t="s">
        <v>570</v>
      </c>
      <c r="QZS111" s="237"/>
      <c r="QZT111" s="225"/>
      <c r="QZU111" s="235"/>
      <c r="QZV111" s="236" t="s">
        <v>570</v>
      </c>
      <c r="QZW111" s="237"/>
      <c r="QZX111" s="225"/>
      <c r="QZY111" s="235"/>
      <c r="QZZ111" s="236" t="s">
        <v>570</v>
      </c>
      <c r="RAA111" s="237"/>
      <c r="RAB111" s="225"/>
      <c r="RAC111" s="235"/>
      <c r="RAD111" s="236" t="s">
        <v>570</v>
      </c>
      <c r="RAE111" s="237"/>
      <c r="RAF111" s="225"/>
      <c r="RAG111" s="235"/>
      <c r="RAH111" s="236" t="s">
        <v>570</v>
      </c>
      <c r="RAI111" s="237"/>
      <c r="RAJ111" s="225"/>
      <c r="RAK111" s="235"/>
      <c r="RAL111" s="236" t="s">
        <v>570</v>
      </c>
      <c r="RAM111" s="237"/>
      <c r="RAN111" s="225"/>
      <c r="RAO111" s="235"/>
      <c r="RAP111" s="236" t="s">
        <v>570</v>
      </c>
      <c r="RAQ111" s="237"/>
      <c r="RAR111" s="225"/>
      <c r="RAS111" s="235"/>
      <c r="RAT111" s="236" t="s">
        <v>570</v>
      </c>
      <c r="RAU111" s="237"/>
      <c r="RAV111" s="225"/>
      <c r="RAW111" s="235"/>
      <c r="RAX111" s="236" t="s">
        <v>570</v>
      </c>
      <c r="RAY111" s="237"/>
      <c r="RAZ111" s="225"/>
      <c r="RBA111" s="235"/>
      <c r="RBB111" s="236" t="s">
        <v>570</v>
      </c>
      <c r="RBC111" s="237"/>
      <c r="RBD111" s="225"/>
      <c r="RBE111" s="235"/>
      <c r="RBF111" s="236" t="s">
        <v>570</v>
      </c>
      <c r="RBG111" s="237"/>
      <c r="RBH111" s="225"/>
      <c r="RBI111" s="235"/>
      <c r="RBJ111" s="236" t="s">
        <v>570</v>
      </c>
      <c r="RBK111" s="237"/>
      <c r="RBL111" s="225"/>
      <c r="RBM111" s="235"/>
      <c r="RBN111" s="236" t="s">
        <v>570</v>
      </c>
      <c r="RBO111" s="237"/>
      <c r="RBP111" s="225"/>
      <c r="RBQ111" s="235"/>
      <c r="RBR111" s="236" t="s">
        <v>570</v>
      </c>
      <c r="RBS111" s="237"/>
      <c r="RBT111" s="225"/>
      <c r="RBU111" s="235"/>
      <c r="RBV111" s="236" t="s">
        <v>570</v>
      </c>
      <c r="RBW111" s="237"/>
      <c r="RBX111" s="225"/>
      <c r="RBY111" s="235"/>
      <c r="RBZ111" s="236" t="s">
        <v>570</v>
      </c>
      <c r="RCA111" s="237"/>
      <c r="RCB111" s="225"/>
      <c r="RCC111" s="235"/>
      <c r="RCD111" s="236" t="s">
        <v>570</v>
      </c>
      <c r="RCE111" s="237"/>
      <c r="RCF111" s="225"/>
      <c r="RCG111" s="235"/>
      <c r="RCH111" s="236" t="s">
        <v>570</v>
      </c>
      <c r="RCI111" s="237"/>
      <c r="RCJ111" s="225"/>
      <c r="RCK111" s="235"/>
      <c r="RCL111" s="236" t="s">
        <v>570</v>
      </c>
      <c r="RCM111" s="237"/>
      <c r="RCN111" s="225"/>
      <c r="RCO111" s="235"/>
      <c r="RCP111" s="236" t="s">
        <v>570</v>
      </c>
      <c r="RCQ111" s="237"/>
      <c r="RCR111" s="225"/>
      <c r="RCS111" s="235"/>
      <c r="RCT111" s="236" t="s">
        <v>570</v>
      </c>
      <c r="RCU111" s="237"/>
      <c r="RCV111" s="225"/>
      <c r="RCW111" s="235"/>
      <c r="RCX111" s="236" t="s">
        <v>570</v>
      </c>
      <c r="RCY111" s="237"/>
      <c r="RCZ111" s="225"/>
      <c r="RDA111" s="235"/>
      <c r="RDB111" s="236" t="s">
        <v>570</v>
      </c>
      <c r="RDC111" s="237"/>
      <c r="RDD111" s="225"/>
      <c r="RDE111" s="235"/>
      <c r="RDF111" s="236" t="s">
        <v>570</v>
      </c>
      <c r="RDG111" s="237"/>
      <c r="RDH111" s="225"/>
      <c r="RDI111" s="235"/>
      <c r="RDJ111" s="236" t="s">
        <v>570</v>
      </c>
      <c r="RDK111" s="237"/>
      <c r="RDL111" s="225"/>
      <c r="RDM111" s="235"/>
      <c r="RDN111" s="236" t="s">
        <v>570</v>
      </c>
      <c r="RDO111" s="237"/>
      <c r="RDP111" s="225"/>
      <c r="RDQ111" s="235"/>
      <c r="RDR111" s="236" t="s">
        <v>570</v>
      </c>
      <c r="RDS111" s="237"/>
      <c r="RDT111" s="225"/>
      <c r="RDU111" s="235"/>
      <c r="RDV111" s="236" t="s">
        <v>570</v>
      </c>
      <c r="RDW111" s="237"/>
      <c r="RDX111" s="225"/>
      <c r="RDY111" s="235"/>
      <c r="RDZ111" s="236" t="s">
        <v>570</v>
      </c>
      <c r="REA111" s="237"/>
      <c r="REB111" s="225"/>
      <c r="REC111" s="235"/>
      <c r="RED111" s="236" t="s">
        <v>570</v>
      </c>
      <c r="REE111" s="237"/>
      <c r="REF111" s="225"/>
      <c r="REG111" s="235"/>
      <c r="REH111" s="236" t="s">
        <v>570</v>
      </c>
      <c r="REI111" s="237"/>
      <c r="REJ111" s="225"/>
      <c r="REK111" s="235"/>
      <c r="REL111" s="236" t="s">
        <v>570</v>
      </c>
      <c r="REM111" s="237"/>
      <c r="REN111" s="225"/>
      <c r="REO111" s="235"/>
      <c r="REP111" s="236" t="s">
        <v>570</v>
      </c>
      <c r="REQ111" s="237"/>
      <c r="RER111" s="225"/>
      <c r="RES111" s="235"/>
      <c r="RET111" s="236" t="s">
        <v>570</v>
      </c>
      <c r="REU111" s="237"/>
      <c r="REV111" s="225"/>
      <c r="REW111" s="235"/>
      <c r="REX111" s="236" t="s">
        <v>570</v>
      </c>
      <c r="REY111" s="237"/>
      <c r="REZ111" s="225"/>
      <c r="RFA111" s="235"/>
      <c r="RFB111" s="236" t="s">
        <v>570</v>
      </c>
      <c r="RFC111" s="237"/>
      <c r="RFD111" s="225"/>
      <c r="RFE111" s="235"/>
      <c r="RFF111" s="236" t="s">
        <v>570</v>
      </c>
      <c r="RFG111" s="237"/>
      <c r="RFH111" s="225"/>
      <c r="RFI111" s="235"/>
      <c r="RFJ111" s="236" t="s">
        <v>570</v>
      </c>
      <c r="RFK111" s="237"/>
      <c r="RFL111" s="225"/>
      <c r="RFM111" s="235"/>
      <c r="RFN111" s="236" t="s">
        <v>570</v>
      </c>
      <c r="RFO111" s="237"/>
      <c r="RFP111" s="225"/>
      <c r="RFQ111" s="235"/>
      <c r="RFR111" s="236" t="s">
        <v>570</v>
      </c>
      <c r="RFS111" s="237"/>
      <c r="RFT111" s="225"/>
      <c r="RFU111" s="235"/>
      <c r="RFV111" s="236" t="s">
        <v>570</v>
      </c>
      <c r="RFW111" s="237"/>
      <c r="RFX111" s="225"/>
      <c r="RFY111" s="235"/>
      <c r="RFZ111" s="236" t="s">
        <v>570</v>
      </c>
      <c r="RGA111" s="237"/>
      <c r="RGB111" s="225"/>
      <c r="RGC111" s="235"/>
      <c r="RGD111" s="236" t="s">
        <v>570</v>
      </c>
      <c r="RGE111" s="237"/>
      <c r="RGF111" s="225"/>
      <c r="RGG111" s="235"/>
      <c r="RGH111" s="236" t="s">
        <v>570</v>
      </c>
      <c r="RGI111" s="237"/>
      <c r="RGJ111" s="225"/>
      <c r="RGK111" s="235"/>
      <c r="RGL111" s="236" t="s">
        <v>570</v>
      </c>
      <c r="RGM111" s="237"/>
      <c r="RGN111" s="225"/>
      <c r="RGO111" s="235"/>
      <c r="RGP111" s="236" t="s">
        <v>570</v>
      </c>
      <c r="RGQ111" s="237"/>
      <c r="RGR111" s="225"/>
      <c r="RGS111" s="235"/>
      <c r="RGT111" s="236" t="s">
        <v>570</v>
      </c>
      <c r="RGU111" s="237"/>
      <c r="RGV111" s="225"/>
      <c r="RGW111" s="235"/>
      <c r="RGX111" s="236" t="s">
        <v>570</v>
      </c>
      <c r="RGY111" s="237"/>
      <c r="RGZ111" s="225"/>
      <c r="RHA111" s="235"/>
      <c r="RHB111" s="236" t="s">
        <v>570</v>
      </c>
      <c r="RHC111" s="237"/>
      <c r="RHD111" s="225"/>
      <c r="RHE111" s="235"/>
      <c r="RHF111" s="236" t="s">
        <v>570</v>
      </c>
      <c r="RHG111" s="237"/>
      <c r="RHH111" s="225"/>
      <c r="RHI111" s="235"/>
      <c r="RHJ111" s="236" t="s">
        <v>570</v>
      </c>
      <c r="RHK111" s="237"/>
      <c r="RHL111" s="225"/>
      <c r="RHM111" s="235"/>
      <c r="RHN111" s="236" t="s">
        <v>570</v>
      </c>
      <c r="RHO111" s="237"/>
      <c r="RHP111" s="225"/>
      <c r="RHQ111" s="235"/>
      <c r="RHR111" s="236" t="s">
        <v>570</v>
      </c>
      <c r="RHS111" s="237"/>
      <c r="RHT111" s="225"/>
      <c r="RHU111" s="235"/>
      <c r="RHV111" s="236" t="s">
        <v>570</v>
      </c>
      <c r="RHW111" s="237"/>
      <c r="RHX111" s="225"/>
      <c r="RHY111" s="235"/>
      <c r="RHZ111" s="236" t="s">
        <v>570</v>
      </c>
      <c r="RIA111" s="237"/>
      <c r="RIB111" s="225"/>
      <c r="RIC111" s="235"/>
      <c r="RID111" s="236" t="s">
        <v>570</v>
      </c>
      <c r="RIE111" s="237"/>
      <c r="RIF111" s="225"/>
      <c r="RIG111" s="235"/>
      <c r="RIH111" s="236" t="s">
        <v>570</v>
      </c>
      <c r="RII111" s="237"/>
      <c r="RIJ111" s="225"/>
      <c r="RIK111" s="235"/>
      <c r="RIL111" s="236" t="s">
        <v>570</v>
      </c>
      <c r="RIM111" s="237"/>
      <c r="RIN111" s="225"/>
      <c r="RIO111" s="235"/>
      <c r="RIP111" s="236" t="s">
        <v>570</v>
      </c>
      <c r="RIQ111" s="237"/>
      <c r="RIR111" s="225"/>
      <c r="RIS111" s="235"/>
      <c r="RIT111" s="236" t="s">
        <v>570</v>
      </c>
      <c r="RIU111" s="237"/>
      <c r="RIV111" s="225"/>
      <c r="RIW111" s="235"/>
      <c r="RIX111" s="236" t="s">
        <v>570</v>
      </c>
      <c r="RIY111" s="237"/>
      <c r="RIZ111" s="225"/>
      <c r="RJA111" s="235"/>
      <c r="RJB111" s="236" t="s">
        <v>570</v>
      </c>
      <c r="RJC111" s="237"/>
      <c r="RJD111" s="225"/>
      <c r="RJE111" s="235"/>
      <c r="RJF111" s="236" t="s">
        <v>570</v>
      </c>
      <c r="RJG111" s="237"/>
      <c r="RJH111" s="225"/>
      <c r="RJI111" s="235"/>
      <c r="RJJ111" s="236" t="s">
        <v>570</v>
      </c>
      <c r="RJK111" s="237"/>
      <c r="RJL111" s="225"/>
      <c r="RJM111" s="235"/>
      <c r="RJN111" s="236" t="s">
        <v>570</v>
      </c>
      <c r="RJO111" s="237"/>
      <c r="RJP111" s="225"/>
      <c r="RJQ111" s="235"/>
      <c r="RJR111" s="236" t="s">
        <v>570</v>
      </c>
      <c r="RJS111" s="237"/>
      <c r="RJT111" s="225"/>
      <c r="RJU111" s="235"/>
      <c r="RJV111" s="236" t="s">
        <v>570</v>
      </c>
      <c r="RJW111" s="237"/>
      <c r="RJX111" s="225"/>
      <c r="RJY111" s="235"/>
      <c r="RJZ111" s="236" t="s">
        <v>570</v>
      </c>
      <c r="RKA111" s="237"/>
      <c r="RKB111" s="225"/>
      <c r="RKC111" s="235"/>
      <c r="RKD111" s="236" t="s">
        <v>570</v>
      </c>
      <c r="RKE111" s="237"/>
      <c r="RKF111" s="225"/>
      <c r="RKG111" s="235"/>
      <c r="RKH111" s="236" t="s">
        <v>570</v>
      </c>
      <c r="RKI111" s="237"/>
      <c r="RKJ111" s="225"/>
      <c r="RKK111" s="235"/>
      <c r="RKL111" s="236" t="s">
        <v>570</v>
      </c>
      <c r="RKM111" s="237"/>
      <c r="RKN111" s="225"/>
      <c r="RKO111" s="235"/>
      <c r="RKP111" s="236" t="s">
        <v>570</v>
      </c>
      <c r="RKQ111" s="237"/>
      <c r="RKR111" s="225"/>
      <c r="RKS111" s="235"/>
      <c r="RKT111" s="236" t="s">
        <v>570</v>
      </c>
      <c r="RKU111" s="237"/>
      <c r="RKV111" s="225"/>
      <c r="RKW111" s="235"/>
      <c r="RKX111" s="236" t="s">
        <v>570</v>
      </c>
      <c r="RKY111" s="237"/>
      <c r="RKZ111" s="225"/>
      <c r="RLA111" s="235"/>
      <c r="RLB111" s="236" t="s">
        <v>570</v>
      </c>
      <c r="RLC111" s="237"/>
      <c r="RLD111" s="225"/>
      <c r="RLE111" s="235"/>
      <c r="RLF111" s="236" t="s">
        <v>570</v>
      </c>
      <c r="RLG111" s="237"/>
      <c r="RLH111" s="225"/>
      <c r="RLI111" s="235"/>
      <c r="RLJ111" s="236" t="s">
        <v>570</v>
      </c>
      <c r="RLK111" s="237"/>
      <c r="RLL111" s="225"/>
      <c r="RLM111" s="235"/>
      <c r="RLN111" s="236" t="s">
        <v>570</v>
      </c>
      <c r="RLO111" s="237"/>
      <c r="RLP111" s="225"/>
      <c r="RLQ111" s="235"/>
      <c r="RLR111" s="236" t="s">
        <v>570</v>
      </c>
      <c r="RLS111" s="237"/>
      <c r="RLT111" s="225"/>
      <c r="RLU111" s="235"/>
      <c r="RLV111" s="236" t="s">
        <v>570</v>
      </c>
      <c r="RLW111" s="237"/>
      <c r="RLX111" s="225"/>
      <c r="RLY111" s="235"/>
      <c r="RLZ111" s="236" t="s">
        <v>570</v>
      </c>
      <c r="RMA111" s="237"/>
      <c r="RMB111" s="225"/>
      <c r="RMC111" s="235"/>
      <c r="RMD111" s="236" t="s">
        <v>570</v>
      </c>
      <c r="RME111" s="237"/>
      <c r="RMF111" s="225"/>
      <c r="RMG111" s="235"/>
      <c r="RMH111" s="236" t="s">
        <v>570</v>
      </c>
      <c r="RMI111" s="237"/>
      <c r="RMJ111" s="225"/>
      <c r="RMK111" s="235"/>
      <c r="RML111" s="236" t="s">
        <v>570</v>
      </c>
      <c r="RMM111" s="237"/>
      <c r="RMN111" s="225"/>
      <c r="RMO111" s="235"/>
      <c r="RMP111" s="236" t="s">
        <v>570</v>
      </c>
      <c r="RMQ111" s="237"/>
      <c r="RMR111" s="225"/>
      <c r="RMS111" s="235"/>
      <c r="RMT111" s="236" t="s">
        <v>570</v>
      </c>
      <c r="RMU111" s="237"/>
      <c r="RMV111" s="225"/>
      <c r="RMW111" s="235"/>
      <c r="RMX111" s="236" t="s">
        <v>570</v>
      </c>
      <c r="RMY111" s="237"/>
      <c r="RMZ111" s="225"/>
      <c r="RNA111" s="235"/>
      <c r="RNB111" s="236" t="s">
        <v>570</v>
      </c>
      <c r="RNC111" s="237"/>
      <c r="RND111" s="225"/>
      <c r="RNE111" s="235"/>
      <c r="RNF111" s="236" t="s">
        <v>570</v>
      </c>
      <c r="RNG111" s="237"/>
      <c r="RNH111" s="225"/>
      <c r="RNI111" s="235"/>
      <c r="RNJ111" s="236" t="s">
        <v>570</v>
      </c>
      <c r="RNK111" s="237"/>
      <c r="RNL111" s="225"/>
      <c r="RNM111" s="235"/>
      <c r="RNN111" s="236" t="s">
        <v>570</v>
      </c>
      <c r="RNO111" s="237"/>
      <c r="RNP111" s="225"/>
      <c r="RNQ111" s="235"/>
      <c r="RNR111" s="236" t="s">
        <v>570</v>
      </c>
      <c r="RNS111" s="237"/>
      <c r="RNT111" s="225"/>
      <c r="RNU111" s="235"/>
      <c r="RNV111" s="236" t="s">
        <v>570</v>
      </c>
      <c r="RNW111" s="237"/>
      <c r="RNX111" s="225"/>
      <c r="RNY111" s="235"/>
      <c r="RNZ111" s="236" t="s">
        <v>570</v>
      </c>
      <c r="ROA111" s="237"/>
      <c r="ROB111" s="225"/>
      <c r="ROC111" s="235"/>
      <c r="ROD111" s="236" t="s">
        <v>570</v>
      </c>
      <c r="ROE111" s="237"/>
      <c r="ROF111" s="225"/>
      <c r="ROG111" s="235"/>
      <c r="ROH111" s="236" t="s">
        <v>570</v>
      </c>
      <c r="ROI111" s="237"/>
      <c r="ROJ111" s="225"/>
      <c r="ROK111" s="235"/>
      <c r="ROL111" s="236" t="s">
        <v>570</v>
      </c>
      <c r="ROM111" s="237"/>
      <c r="RON111" s="225"/>
      <c r="ROO111" s="235"/>
      <c r="ROP111" s="236" t="s">
        <v>570</v>
      </c>
      <c r="ROQ111" s="237"/>
      <c r="ROR111" s="225"/>
      <c r="ROS111" s="235"/>
      <c r="ROT111" s="236" t="s">
        <v>570</v>
      </c>
      <c r="ROU111" s="237"/>
      <c r="ROV111" s="225"/>
      <c r="ROW111" s="235"/>
      <c r="ROX111" s="236" t="s">
        <v>570</v>
      </c>
      <c r="ROY111" s="237"/>
      <c r="ROZ111" s="225"/>
      <c r="RPA111" s="235"/>
      <c r="RPB111" s="236" t="s">
        <v>570</v>
      </c>
      <c r="RPC111" s="237"/>
      <c r="RPD111" s="225"/>
      <c r="RPE111" s="235"/>
      <c r="RPF111" s="236" t="s">
        <v>570</v>
      </c>
      <c r="RPG111" s="237"/>
      <c r="RPH111" s="225"/>
      <c r="RPI111" s="235"/>
      <c r="RPJ111" s="236" t="s">
        <v>570</v>
      </c>
      <c r="RPK111" s="237"/>
      <c r="RPL111" s="225"/>
      <c r="RPM111" s="235"/>
      <c r="RPN111" s="236" t="s">
        <v>570</v>
      </c>
      <c r="RPO111" s="237"/>
      <c r="RPP111" s="225"/>
      <c r="RPQ111" s="235"/>
      <c r="RPR111" s="236" t="s">
        <v>570</v>
      </c>
      <c r="RPS111" s="237"/>
      <c r="RPT111" s="225"/>
      <c r="RPU111" s="235"/>
      <c r="RPV111" s="236" t="s">
        <v>570</v>
      </c>
      <c r="RPW111" s="237"/>
      <c r="RPX111" s="225"/>
      <c r="RPY111" s="235"/>
      <c r="RPZ111" s="236" t="s">
        <v>570</v>
      </c>
      <c r="RQA111" s="237"/>
      <c r="RQB111" s="225"/>
      <c r="RQC111" s="235"/>
      <c r="RQD111" s="236" t="s">
        <v>570</v>
      </c>
      <c r="RQE111" s="237"/>
      <c r="RQF111" s="225"/>
      <c r="RQG111" s="235"/>
      <c r="RQH111" s="236" t="s">
        <v>570</v>
      </c>
      <c r="RQI111" s="237"/>
      <c r="RQJ111" s="225"/>
      <c r="RQK111" s="235"/>
      <c r="RQL111" s="236" t="s">
        <v>570</v>
      </c>
      <c r="RQM111" s="237"/>
      <c r="RQN111" s="225"/>
      <c r="RQO111" s="235"/>
      <c r="RQP111" s="236" t="s">
        <v>570</v>
      </c>
      <c r="RQQ111" s="237"/>
      <c r="RQR111" s="225"/>
      <c r="RQS111" s="235"/>
      <c r="RQT111" s="236" t="s">
        <v>570</v>
      </c>
      <c r="RQU111" s="237"/>
      <c r="RQV111" s="225"/>
      <c r="RQW111" s="235"/>
      <c r="RQX111" s="236" t="s">
        <v>570</v>
      </c>
      <c r="RQY111" s="237"/>
      <c r="RQZ111" s="225"/>
      <c r="RRA111" s="235"/>
      <c r="RRB111" s="236" t="s">
        <v>570</v>
      </c>
      <c r="RRC111" s="237"/>
      <c r="RRD111" s="225"/>
      <c r="RRE111" s="235"/>
      <c r="RRF111" s="236" t="s">
        <v>570</v>
      </c>
      <c r="RRG111" s="237"/>
      <c r="RRH111" s="225"/>
      <c r="RRI111" s="235"/>
      <c r="RRJ111" s="236" t="s">
        <v>570</v>
      </c>
      <c r="RRK111" s="237"/>
      <c r="RRL111" s="225"/>
      <c r="RRM111" s="235"/>
      <c r="RRN111" s="236" t="s">
        <v>570</v>
      </c>
      <c r="RRO111" s="237"/>
      <c r="RRP111" s="225"/>
      <c r="RRQ111" s="235"/>
      <c r="RRR111" s="236" t="s">
        <v>570</v>
      </c>
      <c r="RRS111" s="237"/>
      <c r="RRT111" s="225"/>
      <c r="RRU111" s="235"/>
      <c r="RRV111" s="236" t="s">
        <v>570</v>
      </c>
      <c r="RRW111" s="237"/>
      <c r="RRX111" s="225"/>
      <c r="RRY111" s="235"/>
      <c r="RRZ111" s="236" t="s">
        <v>570</v>
      </c>
      <c r="RSA111" s="237"/>
      <c r="RSB111" s="225"/>
      <c r="RSC111" s="235"/>
      <c r="RSD111" s="236" t="s">
        <v>570</v>
      </c>
      <c r="RSE111" s="237"/>
      <c r="RSF111" s="225"/>
      <c r="RSG111" s="235"/>
      <c r="RSH111" s="236" t="s">
        <v>570</v>
      </c>
      <c r="RSI111" s="237"/>
      <c r="RSJ111" s="225"/>
      <c r="RSK111" s="235"/>
      <c r="RSL111" s="236" t="s">
        <v>570</v>
      </c>
      <c r="RSM111" s="237"/>
      <c r="RSN111" s="225"/>
      <c r="RSO111" s="235"/>
      <c r="RSP111" s="236" t="s">
        <v>570</v>
      </c>
      <c r="RSQ111" s="237"/>
      <c r="RSR111" s="225"/>
      <c r="RSS111" s="235"/>
      <c r="RST111" s="236" t="s">
        <v>570</v>
      </c>
      <c r="RSU111" s="237"/>
      <c r="RSV111" s="225"/>
      <c r="RSW111" s="235"/>
      <c r="RSX111" s="236" t="s">
        <v>570</v>
      </c>
      <c r="RSY111" s="237"/>
      <c r="RSZ111" s="225"/>
      <c r="RTA111" s="235"/>
      <c r="RTB111" s="236" t="s">
        <v>570</v>
      </c>
      <c r="RTC111" s="237"/>
      <c r="RTD111" s="225"/>
      <c r="RTE111" s="235"/>
      <c r="RTF111" s="236" t="s">
        <v>570</v>
      </c>
      <c r="RTG111" s="237"/>
      <c r="RTH111" s="225"/>
      <c r="RTI111" s="235"/>
      <c r="RTJ111" s="236" t="s">
        <v>570</v>
      </c>
      <c r="RTK111" s="237"/>
      <c r="RTL111" s="225"/>
      <c r="RTM111" s="235"/>
      <c r="RTN111" s="236" t="s">
        <v>570</v>
      </c>
      <c r="RTO111" s="237"/>
      <c r="RTP111" s="225"/>
      <c r="RTQ111" s="235"/>
      <c r="RTR111" s="236" t="s">
        <v>570</v>
      </c>
      <c r="RTS111" s="237"/>
      <c r="RTT111" s="225"/>
      <c r="RTU111" s="235"/>
      <c r="RTV111" s="236" t="s">
        <v>570</v>
      </c>
      <c r="RTW111" s="237"/>
      <c r="RTX111" s="225"/>
      <c r="RTY111" s="235"/>
      <c r="RTZ111" s="236" t="s">
        <v>570</v>
      </c>
      <c r="RUA111" s="237"/>
      <c r="RUB111" s="225"/>
      <c r="RUC111" s="235"/>
      <c r="RUD111" s="236" t="s">
        <v>570</v>
      </c>
      <c r="RUE111" s="237"/>
      <c r="RUF111" s="225"/>
      <c r="RUG111" s="235"/>
      <c r="RUH111" s="236" t="s">
        <v>570</v>
      </c>
      <c r="RUI111" s="237"/>
      <c r="RUJ111" s="225"/>
      <c r="RUK111" s="235"/>
      <c r="RUL111" s="236" t="s">
        <v>570</v>
      </c>
      <c r="RUM111" s="237"/>
      <c r="RUN111" s="225"/>
      <c r="RUO111" s="235"/>
      <c r="RUP111" s="236" t="s">
        <v>570</v>
      </c>
      <c r="RUQ111" s="237"/>
      <c r="RUR111" s="225"/>
      <c r="RUS111" s="235"/>
      <c r="RUT111" s="236" t="s">
        <v>570</v>
      </c>
      <c r="RUU111" s="237"/>
      <c r="RUV111" s="225"/>
      <c r="RUW111" s="235"/>
      <c r="RUX111" s="236" t="s">
        <v>570</v>
      </c>
      <c r="RUY111" s="237"/>
      <c r="RUZ111" s="225"/>
      <c r="RVA111" s="235"/>
      <c r="RVB111" s="236" t="s">
        <v>570</v>
      </c>
      <c r="RVC111" s="237"/>
      <c r="RVD111" s="225"/>
      <c r="RVE111" s="235"/>
      <c r="RVF111" s="236" t="s">
        <v>570</v>
      </c>
      <c r="RVG111" s="237"/>
      <c r="RVH111" s="225"/>
      <c r="RVI111" s="235"/>
      <c r="RVJ111" s="236" t="s">
        <v>570</v>
      </c>
      <c r="RVK111" s="237"/>
      <c r="RVL111" s="225"/>
      <c r="RVM111" s="235"/>
      <c r="RVN111" s="236" t="s">
        <v>570</v>
      </c>
      <c r="RVO111" s="237"/>
      <c r="RVP111" s="225"/>
      <c r="RVQ111" s="235"/>
      <c r="RVR111" s="236" t="s">
        <v>570</v>
      </c>
      <c r="RVS111" s="237"/>
      <c r="RVT111" s="225"/>
      <c r="RVU111" s="235"/>
      <c r="RVV111" s="236" t="s">
        <v>570</v>
      </c>
      <c r="RVW111" s="237"/>
      <c r="RVX111" s="225"/>
      <c r="RVY111" s="235"/>
      <c r="RVZ111" s="236" t="s">
        <v>570</v>
      </c>
      <c r="RWA111" s="237"/>
      <c r="RWB111" s="225"/>
      <c r="RWC111" s="235"/>
      <c r="RWD111" s="236" t="s">
        <v>570</v>
      </c>
      <c r="RWE111" s="237"/>
      <c r="RWF111" s="225"/>
      <c r="RWG111" s="235"/>
      <c r="RWH111" s="236" t="s">
        <v>570</v>
      </c>
      <c r="RWI111" s="237"/>
      <c r="RWJ111" s="225"/>
      <c r="RWK111" s="235"/>
      <c r="RWL111" s="236" t="s">
        <v>570</v>
      </c>
      <c r="RWM111" s="237"/>
      <c r="RWN111" s="225"/>
      <c r="RWO111" s="235"/>
      <c r="RWP111" s="236" t="s">
        <v>570</v>
      </c>
      <c r="RWQ111" s="237"/>
      <c r="RWR111" s="225"/>
      <c r="RWS111" s="235"/>
      <c r="RWT111" s="236" t="s">
        <v>570</v>
      </c>
      <c r="RWU111" s="237"/>
      <c r="RWV111" s="225"/>
      <c r="RWW111" s="235"/>
      <c r="RWX111" s="236" t="s">
        <v>570</v>
      </c>
      <c r="RWY111" s="237"/>
      <c r="RWZ111" s="225"/>
      <c r="RXA111" s="235"/>
      <c r="RXB111" s="236" t="s">
        <v>570</v>
      </c>
      <c r="RXC111" s="237"/>
      <c r="RXD111" s="225"/>
      <c r="RXE111" s="235"/>
      <c r="RXF111" s="236" t="s">
        <v>570</v>
      </c>
      <c r="RXG111" s="237"/>
      <c r="RXH111" s="225"/>
      <c r="RXI111" s="235"/>
      <c r="RXJ111" s="236" t="s">
        <v>570</v>
      </c>
      <c r="RXK111" s="237"/>
      <c r="RXL111" s="225"/>
      <c r="RXM111" s="235"/>
      <c r="RXN111" s="236" t="s">
        <v>570</v>
      </c>
      <c r="RXO111" s="237"/>
      <c r="RXP111" s="225"/>
      <c r="RXQ111" s="235"/>
      <c r="RXR111" s="236" t="s">
        <v>570</v>
      </c>
      <c r="RXS111" s="237"/>
      <c r="RXT111" s="225"/>
      <c r="RXU111" s="235"/>
      <c r="RXV111" s="236" t="s">
        <v>570</v>
      </c>
      <c r="RXW111" s="237"/>
      <c r="RXX111" s="225"/>
      <c r="RXY111" s="235"/>
      <c r="RXZ111" s="236" t="s">
        <v>570</v>
      </c>
      <c r="RYA111" s="237"/>
      <c r="RYB111" s="225"/>
      <c r="RYC111" s="235"/>
      <c r="RYD111" s="236" t="s">
        <v>570</v>
      </c>
      <c r="RYE111" s="237"/>
      <c r="RYF111" s="225"/>
      <c r="RYG111" s="235"/>
      <c r="RYH111" s="236" t="s">
        <v>570</v>
      </c>
      <c r="RYI111" s="237"/>
      <c r="RYJ111" s="225"/>
      <c r="RYK111" s="235"/>
      <c r="RYL111" s="236" t="s">
        <v>570</v>
      </c>
      <c r="RYM111" s="237"/>
      <c r="RYN111" s="225"/>
      <c r="RYO111" s="235"/>
      <c r="RYP111" s="236" t="s">
        <v>570</v>
      </c>
      <c r="RYQ111" s="237"/>
      <c r="RYR111" s="225"/>
      <c r="RYS111" s="235"/>
      <c r="RYT111" s="236" t="s">
        <v>570</v>
      </c>
      <c r="RYU111" s="237"/>
      <c r="RYV111" s="225"/>
      <c r="RYW111" s="235"/>
      <c r="RYX111" s="236" t="s">
        <v>570</v>
      </c>
      <c r="RYY111" s="237"/>
      <c r="RYZ111" s="225"/>
      <c r="RZA111" s="235"/>
      <c r="RZB111" s="236" t="s">
        <v>570</v>
      </c>
      <c r="RZC111" s="237"/>
      <c r="RZD111" s="225"/>
      <c r="RZE111" s="235"/>
      <c r="RZF111" s="236" t="s">
        <v>570</v>
      </c>
      <c r="RZG111" s="237"/>
      <c r="RZH111" s="225"/>
      <c r="RZI111" s="235"/>
      <c r="RZJ111" s="236" t="s">
        <v>570</v>
      </c>
      <c r="RZK111" s="237"/>
      <c r="RZL111" s="225"/>
      <c r="RZM111" s="235"/>
      <c r="RZN111" s="236" t="s">
        <v>570</v>
      </c>
      <c r="RZO111" s="237"/>
      <c r="RZP111" s="225"/>
      <c r="RZQ111" s="235"/>
      <c r="RZR111" s="236" t="s">
        <v>570</v>
      </c>
      <c r="RZS111" s="237"/>
      <c r="RZT111" s="225"/>
      <c r="RZU111" s="235"/>
      <c r="RZV111" s="236" t="s">
        <v>570</v>
      </c>
      <c r="RZW111" s="237"/>
      <c r="RZX111" s="225"/>
      <c r="RZY111" s="235"/>
      <c r="RZZ111" s="236" t="s">
        <v>570</v>
      </c>
      <c r="SAA111" s="237"/>
      <c r="SAB111" s="225"/>
      <c r="SAC111" s="235"/>
      <c r="SAD111" s="236" t="s">
        <v>570</v>
      </c>
      <c r="SAE111" s="237"/>
      <c r="SAF111" s="225"/>
      <c r="SAG111" s="235"/>
      <c r="SAH111" s="236" t="s">
        <v>570</v>
      </c>
      <c r="SAI111" s="237"/>
      <c r="SAJ111" s="225"/>
      <c r="SAK111" s="235"/>
      <c r="SAL111" s="236" t="s">
        <v>570</v>
      </c>
      <c r="SAM111" s="237"/>
      <c r="SAN111" s="225"/>
      <c r="SAO111" s="235"/>
      <c r="SAP111" s="236" t="s">
        <v>570</v>
      </c>
      <c r="SAQ111" s="237"/>
      <c r="SAR111" s="225"/>
      <c r="SAS111" s="235"/>
      <c r="SAT111" s="236" t="s">
        <v>570</v>
      </c>
      <c r="SAU111" s="237"/>
      <c r="SAV111" s="225"/>
      <c r="SAW111" s="235"/>
      <c r="SAX111" s="236" t="s">
        <v>570</v>
      </c>
      <c r="SAY111" s="237"/>
      <c r="SAZ111" s="225"/>
      <c r="SBA111" s="235"/>
      <c r="SBB111" s="236" t="s">
        <v>570</v>
      </c>
      <c r="SBC111" s="237"/>
      <c r="SBD111" s="225"/>
      <c r="SBE111" s="235"/>
      <c r="SBF111" s="236" t="s">
        <v>570</v>
      </c>
      <c r="SBG111" s="237"/>
      <c r="SBH111" s="225"/>
      <c r="SBI111" s="235"/>
      <c r="SBJ111" s="236" t="s">
        <v>570</v>
      </c>
      <c r="SBK111" s="237"/>
      <c r="SBL111" s="225"/>
      <c r="SBM111" s="235"/>
      <c r="SBN111" s="236" t="s">
        <v>570</v>
      </c>
      <c r="SBO111" s="237"/>
      <c r="SBP111" s="225"/>
      <c r="SBQ111" s="235"/>
      <c r="SBR111" s="236" t="s">
        <v>570</v>
      </c>
      <c r="SBS111" s="237"/>
      <c r="SBT111" s="225"/>
      <c r="SBU111" s="235"/>
      <c r="SBV111" s="236" t="s">
        <v>570</v>
      </c>
      <c r="SBW111" s="237"/>
      <c r="SBX111" s="225"/>
      <c r="SBY111" s="235"/>
      <c r="SBZ111" s="236" t="s">
        <v>570</v>
      </c>
      <c r="SCA111" s="237"/>
      <c r="SCB111" s="225"/>
      <c r="SCC111" s="235"/>
      <c r="SCD111" s="236" t="s">
        <v>570</v>
      </c>
      <c r="SCE111" s="237"/>
      <c r="SCF111" s="225"/>
      <c r="SCG111" s="235"/>
      <c r="SCH111" s="236" t="s">
        <v>570</v>
      </c>
      <c r="SCI111" s="237"/>
      <c r="SCJ111" s="225"/>
      <c r="SCK111" s="235"/>
      <c r="SCL111" s="236" t="s">
        <v>570</v>
      </c>
      <c r="SCM111" s="237"/>
      <c r="SCN111" s="225"/>
      <c r="SCO111" s="235"/>
      <c r="SCP111" s="236" t="s">
        <v>570</v>
      </c>
      <c r="SCQ111" s="237"/>
      <c r="SCR111" s="225"/>
      <c r="SCS111" s="235"/>
      <c r="SCT111" s="236" t="s">
        <v>570</v>
      </c>
      <c r="SCU111" s="237"/>
      <c r="SCV111" s="225"/>
      <c r="SCW111" s="235"/>
      <c r="SCX111" s="236" t="s">
        <v>570</v>
      </c>
      <c r="SCY111" s="237"/>
      <c r="SCZ111" s="225"/>
      <c r="SDA111" s="235"/>
      <c r="SDB111" s="236" t="s">
        <v>570</v>
      </c>
      <c r="SDC111" s="237"/>
      <c r="SDD111" s="225"/>
      <c r="SDE111" s="235"/>
      <c r="SDF111" s="236" t="s">
        <v>570</v>
      </c>
      <c r="SDG111" s="237"/>
      <c r="SDH111" s="225"/>
      <c r="SDI111" s="235"/>
      <c r="SDJ111" s="236" t="s">
        <v>570</v>
      </c>
      <c r="SDK111" s="237"/>
      <c r="SDL111" s="225"/>
      <c r="SDM111" s="235"/>
      <c r="SDN111" s="236" t="s">
        <v>570</v>
      </c>
      <c r="SDO111" s="237"/>
      <c r="SDP111" s="225"/>
      <c r="SDQ111" s="235"/>
      <c r="SDR111" s="236" t="s">
        <v>570</v>
      </c>
      <c r="SDS111" s="237"/>
      <c r="SDT111" s="225"/>
      <c r="SDU111" s="235"/>
      <c r="SDV111" s="236" t="s">
        <v>570</v>
      </c>
      <c r="SDW111" s="237"/>
      <c r="SDX111" s="225"/>
      <c r="SDY111" s="235"/>
      <c r="SDZ111" s="236" t="s">
        <v>570</v>
      </c>
      <c r="SEA111" s="237"/>
      <c r="SEB111" s="225"/>
      <c r="SEC111" s="235"/>
      <c r="SED111" s="236" t="s">
        <v>570</v>
      </c>
      <c r="SEE111" s="237"/>
      <c r="SEF111" s="225"/>
      <c r="SEG111" s="235"/>
      <c r="SEH111" s="236" t="s">
        <v>570</v>
      </c>
      <c r="SEI111" s="237"/>
      <c r="SEJ111" s="225"/>
      <c r="SEK111" s="235"/>
      <c r="SEL111" s="236" t="s">
        <v>570</v>
      </c>
      <c r="SEM111" s="237"/>
      <c r="SEN111" s="225"/>
      <c r="SEO111" s="235"/>
      <c r="SEP111" s="236" t="s">
        <v>570</v>
      </c>
      <c r="SEQ111" s="237"/>
      <c r="SER111" s="225"/>
      <c r="SES111" s="235"/>
      <c r="SET111" s="236" t="s">
        <v>570</v>
      </c>
      <c r="SEU111" s="237"/>
      <c r="SEV111" s="225"/>
      <c r="SEW111" s="235"/>
      <c r="SEX111" s="236" t="s">
        <v>570</v>
      </c>
      <c r="SEY111" s="237"/>
      <c r="SEZ111" s="225"/>
      <c r="SFA111" s="235"/>
      <c r="SFB111" s="236" t="s">
        <v>570</v>
      </c>
      <c r="SFC111" s="237"/>
      <c r="SFD111" s="225"/>
      <c r="SFE111" s="235"/>
      <c r="SFF111" s="236" t="s">
        <v>570</v>
      </c>
      <c r="SFG111" s="237"/>
      <c r="SFH111" s="225"/>
      <c r="SFI111" s="235"/>
      <c r="SFJ111" s="236" t="s">
        <v>570</v>
      </c>
      <c r="SFK111" s="237"/>
      <c r="SFL111" s="225"/>
      <c r="SFM111" s="235"/>
      <c r="SFN111" s="236" t="s">
        <v>570</v>
      </c>
      <c r="SFO111" s="237"/>
      <c r="SFP111" s="225"/>
      <c r="SFQ111" s="235"/>
      <c r="SFR111" s="236" t="s">
        <v>570</v>
      </c>
      <c r="SFS111" s="237"/>
      <c r="SFT111" s="225"/>
      <c r="SFU111" s="235"/>
      <c r="SFV111" s="236" t="s">
        <v>570</v>
      </c>
      <c r="SFW111" s="237"/>
      <c r="SFX111" s="225"/>
      <c r="SFY111" s="235"/>
      <c r="SFZ111" s="236" t="s">
        <v>570</v>
      </c>
      <c r="SGA111" s="237"/>
      <c r="SGB111" s="225"/>
      <c r="SGC111" s="235"/>
      <c r="SGD111" s="236" t="s">
        <v>570</v>
      </c>
      <c r="SGE111" s="237"/>
      <c r="SGF111" s="225"/>
      <c r="SGG111" s="235"/>
      <c r="SGH111" s="236" t="s">
        <v>570</v>
      </c>
      <c r="SGI111" s="237"/>
      <c r="SGJ111" s="225"/>
      <c r="SGK111" s="235"/>
      <c r="SGL111" s="236" t="s">
        <v>570</v>
      </c>
      <c r="SGM111" s="237"/>
      <c r="SGN111" s="225"/>
      <c r="SGO111" s="235"/>
      <c r="SGP111" s="236" t="s">
        <v>570</v>
      </c>
      <c r="SGQ111" s="237"/>
      <c r="SGR111" s="225"/>
      <c r="SGS111" s="235"/>
      <c r="SGT111" s="236" t="s">
        <v>570</v>
      </c>
      <c r="SGU111" s="237"/>
      <c r="SGV111" s="225"/>
      <c r="SGW111" s="235"/>
      <c r="SGX111" s="236" t="s">
        <v>570</v>
      </c>
      <c r="SGY111" s="237"/>
      <c r="SGZ111" s="225"/>
      <c r="SHA111" s="235"/>
      <c r="SHB111" s="236" t="s">
        <v>570</v>
      </c>
      <c r="SHC111" s="237"/>
      <c r="SHD111" s="225"/>
      <c r="SHE111" s="235"/>
      <c r="SHF111" s="236" t="s">
        <v>570</v>
      </c>
      <c r="SHG111" s="237"/>
      <c r="SHH111" s="225"/>
      <c r="SHI111" s="235"/>
      <c r="SHJ111" s="236" t="s">
        <v>570</v>
      </c>
      <c r="SHK111" s="237"/>
      <c r="SHL111" s="225"/>
      <c r="SHM111" s="235"/>
      <c r="SHN111" s="236" t="s">
        <v>570</v>
      </c>
      <c r="SHO111" s="237"/>
      <c r="SHP111" s="225"/>
      <c r="SHQ111" s="235"/>
      <c r="SHR111" s="236" t="s">
        <v>570</v>
      </c>
      <c r="SHS111" s="237"/>
      <c r="SHT111" s="225"/>
      <c r="SHU111" s="235"/>
      <c r="SHV111" s="236" t="s">
        <v>570</v>
      </c>
      <c r="SHW111" s="237"/>
      <c r="SHX111" s="225"/>
      <c r="SHY111" s="235"/>
      <c r="SHZ111" s="236" t="s">
        <v>570</v>
      </c>
      <c r="SIA111" s="237"/>
      <c r="SIB111" s="225"/>
      <c r="SIC111" s="235"/>
      <c r="SID111" s="236" t="s">
        <v>570</v>
      </c>
      <c r="SIE111" s="237"/>
      <c r="SIF111" s="225"/>
      <c r="SIG111" s="235"/>
      <c r="SIH111" s="236" t="s">
        <v>570</v>
      </c>
      <c r="SII111" s="237"/>
      <c r="SIJ111" s="225"/>
      <c r="SIK111" s="235"/>
      <c r="SIL111" s="236" t="s">
        <v>570</v>
      </c>
      <c r="SIM111" s="237"/>
      <c r="SIN111" s="225"/>
      <c r="SIO111" s="235"/>
      <c r="SIP111" s="236" t="s">
        <v>570</v>
      </c>
      <c r="SIQ111" s="237"/>
      <c r="SIR111" s="225"/>
      <c r="SIS111" s="235"/>
      <c r="SIT111" s="236" t="s">
        <v>570</v>
      </c>
      <c r="SIU111" s="237"/>
      <c r="SIV111" s="225"/>
      <c r="SIW111" s="235"/>
      <c r="SIX111" s="236" t="s">
        <v>570</v>
      </c>
      <c r="SIY111" s="237"/>
      <c r="SIZ111" s="225"/>
      <c r="SJA111" s="235"/>
      <c r="SJB111" s="236" t="s">
        <v>570</v>
      </c>
      <c r="SJC111" s="237"/>
      <c r="SJD111" s="225"/>
      <c r="SJE111" s="235"/>
      <c r="SJF111" s="236" t="s">
        <v>570</v>
      </c>
      <c r="SJG111" s="237"/>
      <c r="SJH111" s="225"/>
      <c r="SJI111" s="235"/>
      <c r="SJJ111" s="236" t="s">
        <v>570</v>
      </c>
      <c r="SJK111" s="237"/>
      <c r="SJL111" s="225"/>
      <c r="SJM111" s="235"/>
      <c r="SJN111" s="236" t="s">
        <v>570</v>
      </c>
      <c r="SJO111" s="237"/>
      <c r="SJP111" s="225"/>
      <c r="SJQ111" s="235"/>
      <c r="SJR111" s="236" t="s">
        <v>570</v>
      </c>
      <c r="SJS111" s="237"/>
      <c r="SJT111" s="225"/>
      <c r="SJU111" s="235"/>
      <c r="SJV111" s="236" t="s">
        <v>570</v>
      </c>
      <c r="SJW111" s="237"/>
      <c r="SJX111" s="225"/>
      <c r="SJY111" s="235"/>
      <c r="SJZ111" s="236" t="s">
        <v>570</v>
      </c>
      <c r="SKA111" s="237"/>
      <c r="SKB111" s="225"/>
      <c r="SKC111" s="235"/>
      <c r="SKD111" s="236" t="s">
        <v>570</v>
      </c>
      <c r="SKE111" s="237"/>
      <c r="SKF111" s="225"/>
      <c r="SKG111" s="235"/>
      <c r="SKH111" s="236" t="s">
        <v>570</v>
      </c>
      <c r="SKI111" s="237"/>
      <c r="SKJ111" s="225"/>
      <c r="SKK111" s="235"/>
      <c r="SKL111" s="236" t="s">
        <v>570</v>
      </c>
      <c r="SKM111" s="237"/>
      <c r="SKN111" s="225"/>
      <c r="SKO111" s="235"/>
      <c r="SKP111" s="236" t="s">
        <v>570</v>
      </c>
      <c r="SKQ111" s="237"/>
      <c r="SKR111" s="225"/>
      <c r="SKS111" s="235"/>
      <c r="SKT111" s="236" t="s">
        <v>570</v>
      </c>
      <c r="SKU111" s="237"/>
      <c r="SKV111" s="225"/>
      <c r="SKW111" s="235"/>
      <c r="SKX111" s="236" t="s">
        <v>570</v>
      </c>
      <c r="SKY111" s="237"/>
      <c r="SKZ111" s="225"/>
      <c r="SLA111" s="235"/>
      <c r="SLB111" s="236" t="s">
        <v>570</v>
      </c>
      <c r="SLC111" s="237"/>
      <c r="SLD111" s="225"/>
      <c r="SLE111" s="235"/>
      <c r="SLF111" s="236" t="s">
        <v>570</v>
      </c>
      <c r="SLG111" s="237"/>
      <c r="SLH111" s="225"/>
      <c r="SLI111" s="235"/>
      <c r="SLJ111" s="236" t="s">
        <v>570</v>
      </c>
      <c r="SLK111" s="237"/>
      <c r="SLL111" s="225"/>
      <c r="SLM111" s="235"/>
      <c r="SLN111" s="236" t="s">
        <v>570</v>
      </c>
      <c r="SLO111" s="237"/>
      <c r="SLP111" s="225"/>
      <c r="SLQ111" s="235"/>
      <c r="SLR111" s="236" t="s">
        <v>570</v>
      </c>
      <c r="SLS111" s="237"/>
      <c r="SLT111" s="225"/>
      <c r="SLU111" s="235"/>
      <c r="SLV111" s="236" t="s">
        <v>570</v>
      </c>
      <c r="SLW111" s="237"/>
      <c r="SLX111" s="225"/>
      <c r="SLY111" s="235"/>
      <c r="SLZ111" s="236" t="s">
        <v>570</v>
      </c>
      <c r="SMA111" s="237"/>
      <c r="SMB111" s="225"/>
      <c r="SMC111" s="235"/>
      <c r="SMD111" s="236" t="s">
        <v>570</v>
      </c>
      <c r="SME111" s="237"/>
      <c r="SMF111" s="225"/>
      <c r="SMG111" s="235"/>
      <c r="SMH111" s="236" t="s">
        <v>570</v>
      </c>
      <c r="SMI111" s="237"/>
      <c r="SMJ111" s="225"/>
      <c r="SMK111" s="235"/>
      <c r="SML111" s="236" t="s">
        <v>570</v>
      </c>
      <c r="SMM111" s="237"/>
      <c r="SMN111" s="225"/>
      <c r="SMO111" s="235"/>
      <c r="SMP111" s="236" t="s">
        <v>570</v>
      </c>
      <c r="SMQ111" s="237"/>
      <c r="SMR111" s="225"/>
      <c r="SMS111" s="235"/>
      <c r="SMT111" s="236" t="s">
        <v>570</v>
      </c>
      <c r="SMU111" s="237"/>
      <c r="SMV111" s="225"/>
      <c r="SMW111" s="235"/>
      <c r="SMX111" s="236" t="s">
        <v>570</v>
      </c>
      <c r="SMY111" s="237"/>
      <c r="SMZ111" s="225"/>
      <c r="SNA111" s="235"/>
      <c r="SNB111" s="236" t="s">
        <v>570</v>
      </c>
      <c r="SNC111" s="237"/>
      <c r="SND111" s="225"/>
      <c r="SNE111" s="235"/>
      <c r="SNF111" s="236" t="s">
        <v>570</v>
      </c>
      <c r="SNG111" s="237"/>
      <c r="SNH111" s="225"/>
      <c r="SNI111" s="235"/>
      <c r="SNJ111" s="236" t="s">
        <v>570</v>
      </c>
      <c r="SNK111" s="237"/>
      <c r="SNL111" s="225"/>
      <c r="SNM111" s="235"/>
      <c r="SNN111" s="236" t="s">
        <v>570</v>
      </c>
      <c r="SNO111" s="237"/>
      <c r="SNP111" s="225"/>
      <c r="SNQ111" s="235"/>
      <c r="SNR111" s="236" t="s">
        <v>570</v>
      </c>
      <c r="SNS111" s="237"/>
      <c r="SNT111" s="225"/>
      <c r="SNU111" s="235"/>
      <c r="SNV111" s="236" t="s">
        <v>570</v>
      </c>
      <c r="SNW111" s="237"/>
      <c r="SNX111" s="225"/>
      <c r="SNY111" s="235"/>
      <c r="SNZ111" s="236" t="s">
        <v>570</v>
      </c>
      <c r="SOA111" s="237"/>
      <c r="SOB111" s="225"/>
      <c r="SOC111" s="235"/>
      <c r="SOD111" s="236" t="s">
        <v>570</v>
      </c>
      <c r="SOE111" s="237"/>
      <c r="SOF111" s="225"/>
      <c r="SOG111" s="235"/>
      <c r="SOH111" s="236" t="s">
        <v>570</v>
      </c>
      <c r="SOI111" s="237"/>
      <c r="SOJ111" s="225"/>
      <c r="SOK111" s="235"/>
      <c r="SOL111" s="236" t="s">
        <v>570</v>
      </c>
      <c r="SOM111" s="237"/>
      <c r="SON111" s="225"/>
      <c r="SOO111" s="235"/>
      <c r="SOP111" s="236" t="s">
        <v>570</v>
      </c>
      <c r="SOQ111" s="237"/>
      <c r="SOR111" s="225"/>
      <c r="SOS111" s="235"/>
      <c r="SOT111" s="236" t="s">
        <v>570</v>
      </c>
      <c r="SOU111" s="237"/>
      <c r="SOV111" s="225"/>
      <c r="SOW111" s="235"/>
      <c r="SOX111" s="236" t="s">
        <v>570</v>
      </c>
      <c r="SOY111" s="237"/>
      <c r="SOZ111" s="225"/>
      <c r="SPA111" s="235"/>
      <c r="SPB111" s="236" t="s">
        <v>570</v>
      </c>
      <c r="SPC111" s="237"/>
      <c r="SPD111" s="225"/>
      <c r="SPE111" s="235"/>
      <c r="SPF111" s="236" t="s">
        <v>570</v>
      </c>
      <c r="SPG111" s="237"/>
      <c r="SPH111" s="225"/>
      <c r="SPI111" s="235"/>
      <c r="SPJ111" s="236" t="s">
        <v>570</v>
      </c>
      <c r="SPK111" s="237"/>
      <c r="SPL111" s="225"/>
      <c r="SPM111" s="235"/>
      <c r="SPN111" s="236" t="s">
        <v>570</v>
      </c>
      <c r="SPO111" s="237"/>
      <c r="SPP111" s="225"/>
      <c r="SPQ111" s="235"/>
      <c r="SPR111" s="236" t="s">
        <v>570</v>
      </c>
      <c r="SPS111" s="237"/>
      <c r="SPT111" s="225"/>
      <c r="SPU111" s="235"/>
      <c r="SPV111" s="236" t="s">
        <v>570</v>
      </c>
      <c r="SPW111" s="237"/>
      <c r="SPX111" s="225"/>
      <c r="SPY111" s="235"/>
      <c r="SPZ111" s="236" t="s">
        <v>570</v>
      </c>
      <c r="SQA111" s="237"/>
      <c r="SQB111" s="225"/>
      <c r="SQC111" s="235"/>
      <c r="SQD111" s="236" t="s">
        <v>570</v>
      </c>
      <c r="SQE111" s="237"/>
      <c r="SQF111" s="225"/>
      <c r="SQG111" s="235"/>
      <c r="SQH111" s="236" t="s">
        <v>570</v>
      </c>
      <c r="SQI111" s="237"/>
      <c r="SQJ111" s="225"/>
      <c r="SQK111" s="235"/>
      <c r="SQL111" s="236" t="s">
        <v>570</v>
      </c>
      <c r="SQM111" s="237"/>
      <c r="SQN111" s="225"/>
      <c r="SQO111" s="235"/>
      <c r="SQP111" s="236" t="s">
        <v>570</v>
      </c>
      <c r="SQQ111" s="237"/>
      <c r="SQR111" s="225"/>
      <c r="SQS111" s="235"/>
      <c r="SQT111" s="236" t="s">
        <v>570</v>
      </c>
      <c r="SQU111" s="237"/>
      <c r="SQV111" s="225"/>
      <c r="SQW111" s="235"/>
      <c r="SQX111" s="236" t="s">
        <v>570</v>
      </c>
      <c r="SQY111" s="237"/>
      <c r="SQZ111" s="225"/>
      <c r="SRA111" s="235"/>
      <c r="SRB111" s="236" t="s">
        <v>570</v>
      </c>
      <c r="SRC111" s="237"/>
      <c r="SRD111" s="225"/>
      <c r="SRE111" s="235"/>
      <c r="SRF111" s="236" t="s">
        <v>570</v>
      </c>
      <c r="SRG111" s="237"/>
      <c r="SRH111" s="225"/>
      <c r="SRI111" s="235"/>
      <c r="SRJ111" s="236" t="s">
        <v>570</v>
      </c>
      <c r="SRK111" s="237"/>
      <c r="SRL111" s="225"/>
      <c r="SRM111" s="235"/>
      <c r="SRN111" s="236" t="s">
        <v>570</v>
      </c>
      <c r="SRO111" s="237"/>
      <c r="SRP111" s="225"/>
      <c r="SRQ111" s="235"/>
      <c r="SRR111" s="236" t="s">
        <v>570</v>
      </c>
      <c r="SRS111" s="237"/>
      <c r="SRT111" s="225"/>
      <c r="SRU111" s="235"/>
      <c r="SRV111" s="236" t="s">
        <v>570</v>
      </c>
      <c r="SRW111" s="237"/>
      <c r="SRX111" s="225"/>
      <c r="SRY111" s="235"/>
      <c r="SRZ111" s="236" t="s">
        <v>570</v>
      </c>
      <c r="SSA111" s="237"/>
      <c r="SSB111" s="225"/>
      <c r="SSC111" s="235"/>
      <c r="SSD111" s="236" t="s">
        <v>570</v>
      </c>
      <c r="SSE111" s="237"/>
      <c r="SSF111" s="225"/>
      <c r="SSG111" s="235"/>
      <c r="SSH111" s="236" t="s">
        <v>570</v>
      </c>
      <c r="SSI111" s="237"/>
      <c r="SSJ111" s="225"/>
      <c r="SSK111" s="235"/>
      <c r="SSL111" s="236" t="s">
        <v>570</v>
      </c>
      <c r="SSM111" s="237"/>
      <c r="SSN111" s="225"/>
      <c r="SSO111" s="235"/>
      <c r="SSP111" s="236" t="s">
        <v>570</v>
      </c>
      <c r="SSQ111" s="237"/>
      <c r="SSR111" s="225"/>
      <c r="SSS111" s="235"/>
      <c r="SST111" s="236" t="s">
        <v>570</v>
      </c>
      <c r="SSU111" s="237"/>
      <c r="SSV111" s="225"/>
      <c r="SSW111" s="235"/>
      <c r="SSX111" s="236" t="s">
        <v>570</v>
      </c>
      <c r="SSY111" s="237"/>
      <c r="SSZ111" s="225"/>
      <c r="STA111" s="235"/>
      <c r="STB111" s="236" t="s">
        <v>570</v>
      </c>
      <c r="STC111" s="237"/>
      <c r="STD111" s="225"/>
      <c r="STE111" s="235"/>
      <c r="STF111" s="236" t="s">
        <v>570</v>
      </c>
      <c r="STG111" s="237"/>
      <c r="STH111" s="225"/>
      <c r="STI111" s="235"/>
      <c r="STJ111" s="236" t="s">
        <v>570</v>
      </c>
      <c r="STK111" s="237"/>
      <c r="STL111" s="225"/>
      <c r="STM111" s="235"/>
      <c r="STN111" s="236" t="s">
        <v>570</v>
      </c>
      <c r="STO111" s="237"/>
      <c r="STP111" s="225"/>
      <c r="STQ111" s="235"/>
      <c r="STR111" s="236" t="s">
        <v>570</v>
      </c>
      <c r="STS111" s="237"/>
      <c r="STT111" s="225"/>
      <c r="STU111" s="235"/>
      <c r="STV111" s="236" t="s">
        <v>570</v>
      </c>
      <c r="STW111" s="237"/>
      <c r="STX111" s="225"/>
      <c r="STY111" s="235"/>
      <c r="STZ111" s="236" t="s">
        <v>570</v>
      </c>
      <c r="SUA111" s="237"/>
      <c r="SUB111" s="225"/>
      <c r="SUC111" s="235"/>
      <c r="SUD111" s="236" t="s">
        <v>570</v>
      </c>
      <c r="SUE111" s="237"/>
      <c r="SUF111" s="225"/>
      <c r="SUG111" s="235"/>
      <c r="SUH111" s="236" t="s">
        <v>570</v>
      </c>
      <c r="SUI111" s="237"/>
      <c r="SUJ111" s="225"/>
      <c r="SUK111" s="235"/>
      <c r="SUL111" s="236" t="s">
        <v>570</v>
      </c>
      <c r="SUM111" s="237"/>
      <c r="SUN111" s="225"/>
      <c r="SUO111" s="235"/>
      <c r="SUP111" s="236" t="s">
        <v>570</v>
      </c>
      <c r="SUQ111" s="237"/>
      <c r="SUR111" s="225"/>
      <c r="SUS111" s="235"/>
      <c r="SUT111" s="236" t="s">
        <v>570</v>
      </c>
      <c r="SUU111" s="237"/>
      <c r="SUV111" s="225"/>
      <c r="SUW111" s="235"/>
      <c r="SUX111" s="236" t="s">
        <v>570</v>
      </c>
      <c r="SUY111" s="237"/>
      <c r="SUZ111" s="225"/>
      <c r="SVA111" s="235"/>
      <c r="SVB111" s="236" t="s">
        <v>570</v>
      </c>
      <c r="SVC111" s="237"/>
      <c r="SVD111" s="225"/>
      <c r="SVE111" s="235"/>
      <c r="SVF111" s="236" t="s">
        <v>570</v>
      </c>
      <c r="SVG111" s="237"/>
      <c r="SVH111" s="225"/>
      <c r="SVI111" s="235"/>
      <c r="SVJ111" s="236" t="s">
        <v>570</v>
      </c>
      <c r="SVK111" s="237"/>
      <c r="SVL111" s="225"/>
      <c r="SVM111" s="235"/>
      <c r="SVN111" s="236" t="s">
        <v>570</v>
      </c>
      <c r="SVO111" s="237"/>
      <c r="SVP111" s="225"/>
      <c r="SVQ111" s="235"/>
      <c r="SVR111" s="236" t="s">
        <v>570</v>
      </c>
      <c r="SVS111" s="237"/>
      <c r="SVT111" s="225"/>
      <c r="SVU111" s="235"/>
      <c r="SVV111" s="236" t="s">
        <v>570</v>
      </c>
      <c r="SVW111" s="237"/>
      <c r="SVX111" s="225"/>
      <c r="SVY111" s="235"/>
      <c r="SVZ111" s="236" t="s">
        <v>570</v>
      </c>
      <c r="SWA111" s="237"/>
      <c r="SWB111" s="225"/>
      <c r="SWC111" s="235"/>
      <c r="SWD111" s="236" t="s">
        <v>570</v>
      </c>
      <c r="SWE111" s="237"/>
      <c r="SWF111" s="225"/>
      <c r="SWG111" s="235"/>
      <c r="SWH111" s="236" t="s">
        <v>570</v>
      </c>
      <c r="SWI111" s="237"/>
      <c r="SWJ111" s="225"/>
      <c r="SWK111" s="235"/>
      <c r="SWL111" s="236" t="s">
        <v>570</v>
      </c>
      <c r="SWM111" s="237"/>
      <c r="SWN111" s="225"/>
      <c r="SWO111" s="235"/>
      <c r="SWP111" s="236" t="s">
        <v>570</v>
      </c>
      <c r="SWQ111" s="237"/>
      <c r="SWR111" s="225"/>
      <c r="SWS111" s="235"/>
      <c r="SWT111" s="236" t="s">
        <v>570</v>
      </c>
      <c r="SWU111" s="237"/>
      <c r="SWV111" s="225"/>
      <c r="SWW111" s="235"/>
      <c r="SWX111" s="236" t="s">
        <v>570</v>
      </c>
      <c r="SWY111" s="237"/>
      <c r="SWZ111" s="225"/>
      <c r="SXA111" s="235"/>
      <c r="SXB111" s="236" t="s">
        <v>570</v>
      </c>
      <c r="SXC111" s="237"/>
      <c r="SXD111" s="225"/>
      <c r="SXE111" s="235"/>
      <c r="SXF111" s="236" t="s">
        <v>570</v>
      </c>
      <c r="SXG111" s="237"/>
      <c r="SXH111" s="225"/>
      <c r="SXI111" s="235"/>
      <c r="SXJ111" s="236" t="s">
        <v>570</v>
      </c>
      <c r="SXK111" s="237"/>
      <c r="SXL111" s="225"/>
      <c r="SXM111" s="235"/>
      <c r="SXN111" s="236" t="s">
        <v>570</v>
      </c>
      <c r="SXO111" s="237"/>
      <c r="SXP111" s="225"/>
      <c r="SXQ111" s="235"/>
      <c r="SXR111" s="236" t="s">
        <v>570</v>
      </c>
      <c r="SXS111" s="237"/>
      <c r="SXT111" s="225"/>
      <c r="SXU111" s="235"/>
      <c r="SXV111" s="236" t="s">
        <v>570</v>
      </c>
      <c r="SXW111" s="237"/>
      <c r="SXX111" s="225"/>
      <c r="SXY111" s="235"/>
      <c r="SXZ111" s="236" t="s">
        <v>570</v>
      </c>
      <c r="SYA111" s="237"/>
      <c r="SYB111" s="225"/>
      <c r="SYC111" s="235"/>
      <c r="SYD111" s="236" t="s">
        <v>570</v>
      </c>
      <c r="SYE111" s="237"/>
      <c r="SYF111" s="225"/>
      <c r="SYG111" s="235"/>
      <c r="SYH111" s="236" t="s">
        <v>570</v>
      </c>
      <c r="SYI111" s="237"/>
      <c r="SYJ111" s="225"/>
      <c r="SYK111" s="235"/>
      <c r="SYL111" s="236" t="s">
        <v>570</v>
      </c>
      <c r="SYM111" s="237"/>
      <c r="SYN111" s="225"/>
      <c r="SYO111" s="235"/>
      <c r="SYP111" s="236" t="s">
        <v>570</v>
      </c>
      <c r="SYQ111" s="237"/>
      <c r="SYR111" s="225"/>
      <c r="SYS111" s="235"/>
      <c r="SYT111" s="236" t="s">
        <v>570</v>
      </c>
      <c r="SYU111" s="237"/>
      <c r="SYV111" s="225"/>
      <c r="SYW111" s="235"/>
      <c r="SYX111" s="236" t="s">
        <v>570</v>
      </c>
      <c r="SYY111" s="237"/>
      <c r="SYZ111" s="225"/>
      <c r="SZA111" s="235"/>
      <c r="SZB111" s="236" t="s">
        <v>570</v>
      </c>
      <c r="SZC111" s="237"/>
      <c r="SZD111" s="225"/>
      <c r="SZE111" s="235"/>
      <c r="SZF111" s="236" t="s">
        <v>570</v>
      </c>
      <c r="SZG111" s="237"/>
      <c r="SZH111" s="225"/>
      <c r="SZI111" s="235"/>
      <c r="SZJ111" s="236" t="s">
        <v>570</v>
      </c>
      <c r="SZK111" s="237"/>
      <c r="SZL111" s="225"/>
      <c r="SZM111" s="235"/>
      <c r="SZN111" s="236" t="s">
        <v>570</v>
      </c>
      <c r="SZO111" s="237"/>
      <c r="SZP111" s="225"/>
      <c r="SZQ111" s="235"/>
      <c r="SZR111" s="236" t="s">
        <v>570</v>
      </c>
      <c r="SZS111" s="237"/>
      <c r="SZT111" s="225"/>
      <c r="SZU111" s="235"/>
      <c r="SZV111" s="236" t="s">
        <v>570</v>
      </c>
      <c r="SZW111" s="237"/>
      <c r="SZX111" s="225"/>
      <c r="SZY111" s="235"/>
      <c r="SZZ111" s="236" t="s">
        <v>570</v>
      </c>
      <c r="TAA111" s="237"/>
      <c r="TAB111" s="225"/>
      <c r="TAC111" s="235"/>
      <c r="TAD111" s="236" t="s">
        <v>570</v>
      </c>
      <c r="TAE111" s="237"/>
      <c r="TAF111" s="225"/>
      <c r="TAG111" s="235"/>
      <c r="TAH111" s="236" t="s">
        <v>570</v>
      </c>
      <c r="TAI111" s="237"/>
      <c r="TAJ111" s="225"/>
      <c r="TAK111" s="235"/>
      <c r="TAL111" s="236" t="s">
        <v>570</v>
      </c>
      <c r="TAM111" s="237"/>
      <c r="TAN111" s="225"/>
      <c r="TAO111" s="235"/>
      <c r="TAP111" s="236" t="s">
        <v>570</v>
      </c>
      <c r="TAQ111" s="237"/>
      <c r="TAR111" s="225"/>
      <c r="TAS111" s="235"/>
      <c r="TAT111" s="236" t="s">
        <v>570</v>
      </c>
      <c r="TAU111" s="237"/>
      <c r="TAV111" s="225"/>
      <c r="TAW111" s="235"/>
      <c r="TAX111" s="236" t="s">
        <v>570</v>
      </c>
      <c r="TAY111" s="237"/>
      <c r="TAZ111" s="225"/>
      <c r="TBA111" s="235"/>
      <c r="TBB111" s="236" t="s">
        <v>570</v>
      </c>
      <c r="TBC111" s="237"/>
      <c r="TBD111" s="225"/>
      <c r="TBE111" s="235"/>
      <c r="TBF111" s="236" t="s">
        <v>570</v>
      </c>
      <c r="TBG111" s="237"/>
      <c r="TBH111" s="225"/>
      <c r="TBI111" s="235"/>
      <c r="TBJ111" s="236" t="s">
        <v>570</v>
      </c>
      <c r="TBK111" s="237"/>
      <c r="TBL111" s="225"/>
      <c r="TBM111" s="235"/>
      <c r="TBN111" s="236" t="s">
        <v>570</v>
      </c>
      <c r="TBO111" s="237"/>
      <c r="TBP111" s="225"/>
      <c r="TBQ111" s="235"/>
      <c r="TBR111" s="236" t="s">
        <v>570</v>
      </c>
      <c r="TBS111" s="237"/>
      <c r="TBT111" s="225"/>
      <c r="TBU111" s="235"/>
      <c r="TBV111" s="236" t="s">
        <v>570</v>
      </c>
      <c r="TBW111" s="237"/>
      <c r="TBX111" s="225"/>
      <c r="TBY111" s="235"/>
      <c r="TBZ111" s="236" t="s">
        <v>570</v>
      </c>
      <c r="TCA111" s="237"/>
      <c r="TCB111" s="225"/>
      <c r="TCC111" s="235"/>
      <c r="TCD111" s="236" t="s">
        <v>570</v>
      </c>
      <c r="TCE111" s="237"/>
      <c r="TCF111" s="225"/>
      <c r="TCG111" s="235"/>
      <c r="TCH111" s="236" t="s">
        <v>570</v>
      </c>
      <c r="TCI111" s="237"/>
      <c r="TCJ111" s="225"/>
      <c r="TCK111" s="235"/>
      <c r="TCL111" s="236" t="s">
        <v>570</v>
      </c>
      <c r="TCM111" s="237"/>
      <c r="TCN111" s="225"/>
      <c r="TCO111" s="235"/>
      <c r="TCP111" s="236" t="s">
        <v>570</v>
      </c>
      <c r="TCQ111" s="237"/>
      <c r="TCR111" s="225"/>
      <c r="TCS111" s="235"/>
      <c r="TCT111" s="236" t="s">
        <v>570</v>
      </c>
      <c r="TCU111" s="237"/>
      <c r="TCV111" s="225"/>
      <c r="TCW111" s="235"/>
      <c r="TCX111" s="236" t="s">
        <v>570</v>
      </c>
      <c r="TCY111" s="237"/>
      <c r="TCZ111" s="225"/>
      <c r="TDA111" s="235"/>
      <c r="TDB111" s="236" t="s">
        <v>570</v>
      </c>
      <c r="TDC111" s="237"/>
      <c r="TDD111" s="225"/>
      <c r="TDE111" s="235"/>
      <c r="TDF111" s="236" t="s">
        <v>570</v>
      </c>
      <c r="TDG111" s="237"/>
      <c r="TDH111" s="225"/>
      <c r="TDI111" s="235"/>
      <c r="TDJ111" s="236" t="s">
        <v>570</v>
      </c>
      <c r="TDK111" s="237"/>
      <c r="TDL111" s="225"/>
      <c r="TDM111" s="235"/>
      <c r="TDN111" s="236" t="s">
        <v>570</v>
      </c>
      <c r="TDO111" s="237"/>
      <c r="TDP111" s="225"/>
      <c r="TDQ111" s="235"/>
      <c r="TDR111" s="236" t="s">
        <v>570</v>
      </c>
      <c r="TDS111" s="237"/>
      <c r="TDT111" s="225"/>
      <c r="TDU111" s="235"/>
      <c r="TDV111" s="236" t="s">
        <v>570</v>
      </c>
      <c r="TDW111" s="237"/>
      <c r="TDX111" s="225"/>
      <c r="TDY111" s="235"/>
      <c r="TDZ111" s="236" t="s">
        <v>570</v>
      </c>
      <c r="TEA111" s="237"/>
      <c r="TEB111" s="225"/>
      <c r="TEC111" s="235"/>
      <c r="TED111" s="236" t="s">
        <v>570</v>
      </c>
      <c r="TEE111" s="237"/>
      <c r="TEF111" s="225"/>
      <c r="TEG111" s="235"/>
      <c r="TEH111" s="236" t="s">
        <v>570</v>
      </c>
      <c r="TEI111" s="237"/>
      <c r="TEJ111" s="225"/>
      <c r="TEK111" s="235"/>
      <c r="TEL111" s="236" t="s">
        <v>570</v>
      </c>
      <c r="TEM111" s="237"/>
      <c r="TEN111" s="225"/>
      <c r="TEO111" s="235"/>
      <c r="TEP111" s="236" t="s">
        <v>570</v>
      </c>
      <c r="TEQ111" s="237"/>
      <c r="TER111" s="225"/>
      <c r="TES111" s="235"/>
      <c r="TET111" s="236" t="s">
        <v>570</v>
      </c>
      <c r="TEU111" s="237"/>
      <c r="TEV111" s="225"/>
      <c r="TEW111" s="235"/>
      <c r="TEX111" s="236" t="s">
        <v>570</v>
      </c>
      <c r="TEY111" s="237"/>
      <c r="TEZ111" s="225"/>
      <c r="TFA111" s="235"/>
      <c r="TFB111" s="236" t="s">
        <v>570</v>
      </c>
      <c r="TFC111" s="237"/>
      <c r="TFD111" s="225"/>
      <c r="TFE111" s="235"/>
      <c r="TFF111" s="236" t="s">
        <v>570</v>
      </c>
      <c r="TFG111" s="237"/>
      <c r="TFH111" s="225"/>
      <c r="TFI111" s="235"/>
      <c r="TFJ111" s="236" t="s">
        <v>570</v>
      </c>
      <c r="TFK111" s="237"/>
      <c r="TFL111" s="225"/>
      <c r="TFM111" s="235"/>
      <c r="TFN111" s="236" t="s">
        <v>570</v>
      </c>
      <c r="TFO111" s="237"/>
      <c r="TFP111" s="225"/>
      <c r="TFQ111" s="235"/>
      <c r="TFR111" s="236" t="s">
        <v>570</v>
      </c>
      <c r="TFS111" s="237"/>
      <c r="TFT111" s="225"/>
      <c r="TFU111" s="235"/>
      <c r="TFV111" s="236" t="s">
        <v>570</v>
      </c>
      <c r="TFW111" s="237"/>
      <c r="TFX111" s="225"/>
      <c r="TFY111" s="235"/>
      <c r="TFZ111" s="236" t="s">
        <v>570</v>
      </c>
      <c r="TGA111" s="237"/>
      <c r="TGB111" s="225"/>
      <c r="TGC111" s="235"/>
      <c r="TGD111" s="236" t="s">
        <v>570</v>
      </c>
      <c r="TGE111" s="237"/>
      <c r="TGF111" s="225"/>
      <c r="TGG111" s="235"/>
      <c r="TGH111" s="236" t="s">
        <v>570</v>
      </c>
      <c r="TGI111" s="237"/>
      <c r="TGJ111" s="225"/>
      <c r="TGK111" s="235"/>
      <c r="TGL111" s="236" t="s">
        <v>570</v>
      </c>
      <c r="TGM111" s="237"/>
      <c r="TGN111" s="225"/>
      <c r="TGO111" s="235"/>
      <c r="TGP111" s="236" t="s">
        <v>570</v>
      </c>
      <c r="TGQ111" s="237"/>
      <c r="TGR111" s="225"/>
      <c r="TGS111" s="235"/>
      <c r="TGT111" s="236" t="s">
        <v>570</v>
      </c>
      <c r="TGU111" s="237"/>
      <c r="TGV111" s="225"/>
      <c r="TGW111" s="235"/>
      <c r="TGX111" s="236" t="s">
        <v>570</v>
      </c>
      <c r="TGY111" s="237"/>
      <c r="TGZ111" s="225"/>
      <c r="THA111" s="235"/>
      <c r="THB111" s="236" t="s">
        <v>570</v>
      </c>
      <c r="THC111" s="237"/>
      <c r="THD111" s="225"/>
      <c r="THE111" s="235"/>
      <c r="THF111" s="236" t="s">
        <v>570</v>
      </c>
      <c r="THG111" s="237"/>
      <c r="THH111" s="225"/>
      <c r="THI111" s="235"/>
      <c r="THJ111" s="236" t="s">
        <v>570</v>
      </c>
      <c r="THK111" s="237"/>
      <c r="THL111" s="225"/>
      <c r="THM111" s="235"/>
      <c r="THN111" s="236" t="s">
        <v>570</v>
      </c>
      <c r="THO111" s="237"/>
      <c r="THP111" s="225"/>
      <c r="THQ111" s="235"/>
      <c r="THR111" s="236" t="s">
        <v>570</v>
      </c>
      <c r="THS111" s="237"/>
      <c r="THT111" s="225"/>
      <c r="THU111" s="235"/>
      <c r="THV111" s="236" t="s">
        <v>570</v>
      </c>
      <c r="THW111" s="237"/>
      <c r="THX111" s="225"/>
      <c r="THY111" s="235"/>
      <c r="THZ111" s="236" t="s">
        <v>570</v>
      </c>
      <c r="TIA111" s="237"/>
      <c r="TIB111" s="225"/>
      <c r="TIC111" s="235"/>
      <c r="TID111" s="236" t="s">
        <v>570</v>
      </c>
      <c r="TIE111" s="237"/>
      <c r="TIF111" s="225"/>
      <c r="TIG111" s="235"/>
      <c r="TIH111" s="236" t="s">
        <v>570</v>
      </c>
      <c r="TII111" s="237"/>
      <c r="TIJ111" s="225"/>
      <c r="TIK111" s="235"/>
      <c r="TIL111" s="236" t="s">
        <v>570</v>
      </c>
      <c r="TIM111" s="237"/>
      <c r="TIN111" s="225"/>
      <c r="TIO111" s="235"/>
      <c r="TIP111" s="236" t="s">
        <v>570</v>
      </c>
      <c r="TIQ111" s="237"/>
      <c r="TIR111" s="225"/>
      <c r="TIS111" s="235"/>
      <c r="TIT111" s="236" t="s">
        <v>570</v>
      </c>
      <c r="TIU111" s="237"/>
      <c r="TIV111" s="225"/>
      <c r="TIW111" s="235"/>
      <c r="TIX111" s="236" t="s">
        <v>570</v>
      </c>
      <c r="TIY111" s="237"/>
      <c r="TIZ111" s="225"/>
      <c r="TJA111" s="235"/>
      <c r="TJB111" s="236" t="s">
        <v>570</v>
      </c>
      <c r="TJC111" s="237"/>
      <c r="TJD111" s="225"/>
      <c r="TJE111" s="235"/>
      <c r="TJF111" s="236" t="s">
        <v>570</v>
      </c>
      <c r="TJG111" s="237"/>
      <c r="TJH111" s="225"/>
      <c r="TJI111" s="235"/>
      <c r="TJJ111" s="236" t="s">
        <v>570</v>
      </c>
      <c r="TJK111" s="237"/>
      <c r="TJL111" s="225"/>
      <c r="TJM111" s="235"/>
      <c r="TJN111" s="236" t="s">
        <v>570</v>
      </c>
      <c r="TJO111" s="237"/>
      <c r="TJP111" s="225"/>
      <c r="TJQ111" s="235"/>
      <c r="TJR111" s="236" t="s">
        <v>570</v>
      </c>
      <c r="TJS111" s="237"/>
      <c r="TJT111" s="225"/>
      <c r="TJU111" s="235"/>
      <c r="TJV111" s="236" t="s">
        <v>570</v>
      </c>
      <c r="TJW111" s="237"/>
      <c r="TJX111" s="225"/>
      <c r="TJY111" s="235"/>
      <c r="TJZ111" s="236" t="s">
        <v>570</v>
      </c>
      <c r="TKA111" s="237"/>
      <c r="TKB111" s="225"/>
      <c r="TKC111" s="235"/>
      <c r="TKD111" s="236" t="s">
        <v>570</v>
      </c>
      <c r="TKE111" s="237"/>
      <c r="TKF111" s="225"/>
      <c r="TKG111" s="235"/>
      <c r="TKH111" s="236" t="s">
        <v>570</v>
      </c>
      <c r="TKI111" s="237"/>
      <c r="TKJ111" s="225"/>
      <c r="TKK111" s="235"/>
      <c r="TKL111" s="236" t="s">
        <v>570</v>
      </c>
      <c r="TKM111" s="237"/>
      <c r="TKN111" s="225"/>
      <c r="TKO111" s="235"/>
      <c r="TKP111" s="236" t="s">
        <v>570</v>
      </c>
      <c r="TKQ111" s="237"/>
      <c r="TKR111" s="225"/>
      <c r="TKS111" s="235"/>
      <c r="TKT111" s="236" t="s">
        <v>570</v>
      </c>
      <c r="TKU111" s="237"/>
      <c r="TKV111" s="225"/>
      <c r="TKW111" s="235"/>
      <c r="TKX111" s="236" t="s">
        <v>570</v>
      </c>
      <c r="TKY111" s="237"/>
      <c r="TKZ111" s="225"/>
      <c r="TLA111" s="235"/>
      <c r="TLB111" s="236" t="s">
        <v>570</v>
      </c>
      <c r="TLC111" s="237"/>
      <c r="TLD111" s="225"/>
      <c r="TLE111" s="235"/>
      <c r="TLF111" s="236" t="s">
        <v>570</v>
      </c>
      <c r="TLG111" s="237"/>
      <c r="TLH111" s="225"/>
      <c r="TLI111" s="235"/>
      <c r="TLJ111" s="236" t="s">
        <v>570</v>
      </c>
      <c r="TLK111" s="237"/>
      <c r="TLL111" s="225"/>
      <c r="TLM111" s="235"/>
      <c r="TLN111" s="236" t="s">
        <v>570</v>
      </c>
      <c r="TLO111" s="237"/>
      <c r="TLP111" s="225"/>
      <c r="TLQ111" s="235"/>
      <c r="TLR111" s="236" t="s">
        <v>570</v>
      </c>
      <c r="TLS111" s="237"/>
      <c r="TLT111" s="225"/>
      <c r="TLU111" s="235"/>
      <c r="TLV111" s="236" t="s">
        <v>570</v>
      </c>
      <c r="TLW111" s="237"/>
      <c r="TLX111" s="225"/>
      <c r="TLY111" s="235"/>
      <c r="TLZ111" s="236" t="s">
        <v>570</v>
      </c>
      <c r="TMA111" s="237"/>
      <c r="TMB111" s="225"/>
      <c r="TMC111" s="235"/>
      <c r="TMD111" s="236" t="s">
        <v>570</v>
      </c>
      <c r="TME111" s="237"/>
      <c r="TMF111" s="225"/>
      <c r="TMG111" s="235"/>
      <c r="TMH111" s="236" t="s">
        <v>570</v>
      </c>
      <c r="TMI111" s="237"/>
      <c r="TMJ111" s="225"/>
      <c r="TMK111" s="235"/>
      <c r="TML111" s="236" t="s">
        <v>570</v>
      </c>
      <c r="TMM111" s="237"/>
      <c r="TMN111" s="225"/>
      <c r="TMO111" s="235"/>
      <c r="TMP111" s="236" t="s">
        <v>570</v>
      </c>
      <c r="TMQ111" s="237"/>
      <c r="TMR111" s="225"/>
      <c r="TMS111" s="235"/>
      <c r="TMT111" s="236" t="s">
        <v>570</v>
      </c>
      <c r="TMU111" s="237"/>
      <c r="TMV111" s="225"/>
      <c r="TMW111" s="235"/>
      <c r="TMX111" s="236" t="s">
        <v>570</v>
      </c>
      <c r="TMY111" s="237"/>
      <c r="TMZ111" s="225"/>
      <c r="TNA111" s="235"/>
      <c r="TNB111" s="236" t="s">
        <v>570</v>
      </c>
      <c r="TNC111" s="237"/>
      <c r="TND111" s="225"/>
      <c r="TNE111" s="235"/>
      <c r="TNF111" s="236" t="s">
        <v>570</v>
      </c>
      <c r="TNG111" s="237"/>
      <c r="TNH111" s="225"/>
      <c r="TNI111" s="235"/>
      <c r="TNJ111" s="236" t="s">
        <v>570</v>
      </c>
      <c r="TNK111" s="237"/>
      <c r="TNL111" s="225"/>
      <c r="TNM111" s="235"/>
      <c r="TNN111" s="236" t="s">
        <v>570</v>
      </c>
      <c r="TNO111" s="237"/>
      <c r="TNP111" s="225"/>
      <c r="TNQ111" s="235"/>
      <c r="TNR111" s="236" t="s">
        <v>570</v>
      </c>
      <c r="TNS111" s="237"/>
      <c r="TNT111" s="225"/>
      <c r="TNU111" s="235"/>
      <c r="TNV111" s="236" t="s">
        <v>570</v>
      </c>
      <c r="TNW111" s="237"/>
      <c r="TNX111" s="225"/>
      <c r="TNY111" s="235"/>
      <c r="TNZ111" s="236" t="s">
        <v>570</v>
      </c>
      <c r="TOA111" s="237"/>
      <c r="TOB111" s="225"/>
      <c r="TOC111" s="235"/>
      <c r="TOD111" s="236" t="s">
        <v>570</v>
      </c>
      <c r="TOE111" s="237"/>
      <c r="TOF111" s="225"/>
      <c r="TOG111" s="235"/>
      <c r="TOH111" s="236" t="s">
        <v>570</v>
      </c>
      <c r="TOI111" s="237"/>
      <c r="TOJ111" s="225"/>
      <c r="TOK111" s="235"/>
      <c r="TOL111" s="236" t="s">
        <v>570</v>
      </c>
      <c r="TOM111" s="237"/>
      <c r="TON111" s="225"/>
      <c r="TOO111" s="235"/>
      <c r="TOP111" s="236" t="s">
        <v>570</v>
      </c>
      <c r="TOQ111" s="237"/>
      <c r="TOR111" s="225"/>
      <c r="TOS111" s="235"/>
      <c r="TOT111" s="236" t="s">
        <v>570</v>
      </c>
      <c r="TOU111" s="237"/>
      <c r="TOV111" s="225"/>
      <c r="TOW111" s="235"/>
      <c r="TOX111" s="236" t="s">
        <v>570</v>
      </c>
      <c r="TOY111" s="237"/>
      <c r="TOZ111" s="225"/>
      <c r="TPA111" s="235"/>
      <c r="TPB111" s="236" t="s">
        <v>570</v>
      </c>
      <c r="TPC111" s="237"/>
      <c r="TPD111" s="225"/>
      <c r="TPE111" s="235"/>
      <c r="TPF111" s="236" t="s">
        <v>570</v>
      </c>
      <c r="TPG111" s="237"/>
      <c r="TPH111" s="225"/>
      <c r="TPI111" s="235"/>
      <c r="TPJ111" s="236" t="s">
        <v>570</v>
      </c>
      <c r="TPK111" s="237"/>
      <c r="TPL111" s="225"/>
      <c r="TPM111" s="235"/>
      <c r="TPN111" s="236" t="s">
        <v>570</v>
      </c>
      <c r="TPO111" s="237"/>
      <c r="TPP111" s="225"/>
      <c r="TPQ111" s="235"/>
      <c r="TPR111" s="236" t="s">
        <v>570</v>
      </c>
      <c r="TPS111" s="237"/>
      <c r="TPT111" s="225"/>
      <c r="TPU111" s="235"/>
      <c r="TPV111" s="236" t="s">
        <v>570</v>
      </c>
      <c r="TPW111" s="237"/>
      <c r="TPX111" s="225"/>
      <c r="TPY111" s="235"/>
      <c r="TPZ111" s="236" t="s">
        <v>570</v>
      </c>
      <c r="TQA111" s="237"/>
      <c r="TQB111" s="225"/>
      <c r="TQC111" s="235"/>
      <c r="TQD111" s="236" t="s">
        <v>570</v>
      </c>
      <c r="TQE111" s="237"/>
      <c r="TQF111" s="225"/>
      <c r="TQG111" s="235"/>
      <c r="TQH111" s="236" t="s">
        <v>570</v>
      </c>
      <c r="TQI111" s="237"/>
      <c r="TQJ111" s="225"/>
      <c r="TQK111" s="235"/>
      <c r="TQL111" s="236" t="s">
        <v>570</v>
      </c>
      <c r="TQM111" s="237"/>
      <c r="TQN111" s="225"/>
      <c r="TQO111" s="235"/>
      <c r="TQP111" s="236" t="s">
        <v>570</v>
      </c>
      <c r="TQQ111" s="237"/>
      <c r="TQR111" s="225"/>
      <c r="TQS111" s="235"/>
      <c r="TQT111" s="236" t="s">
        <v>570</v>
      </c>
      <c r="TQU111" s="237"/>
      <c r="TQV111" s="225"/>
      <c r="TQW111" s="235"/>
      <c r="TQX111" s="236" t="s">
        <v>570</v>
      </c>
      <c r="TQY111" s="237"/>
      <c r="TQZ111" s="225"/>
      <c r="TRA111" s="235"/>
      <c r="TRB111" s="236" t="s">
        <v>570</v>
      </c>
      <c r="TRC111" s="237"/>
      <c r="TRD111" s="225"/>
      <c r="TRE111" s="235"/>
      <c r="TRF111" s="236" t="s">
        <v>570</v>
      </c>
      <c r="TRG111" s="237"/>
      <c r="TRH111" s="225"/>
      <c r="TRI111" s="235"/>
      <c r="TRJ111" s="236" t="s">
        <v>570</v>
      </c>
      <c r="TRK111" s="237"/>
      <c r="TRL111" s="225"/>
      <c r="TRM111" s="235"/>
      <c r="TRN111" s="236" t="s">
        <v>570</v>
      </c>
      <c r="TRO111" s="237"/>
      <c r="TRP111" s="225"/>
      <c r="TRQ111" s="235"/>
      <c r="TRR111" s="236" t="s">
        <v>570</v>
      </c>
      <c r="TRS111" s="237"/>
      <c r="TRT111" s="225"/>
      <c r="TRU111" s="235"/>
      <c r="TRV111" s="236" t="s">
        <v>570</v>
      </c>
      <c r="TRW111" s="237"/>
      <c r="TRX111" s="225"/>
      <c r="TRY111" s="235"/>
      <c r="TRZ111" s="236" t="s">
        <v>570</v>
      </c>
      <c r="TSA111" s="237"/>
      <c r="TSB111" s="225"/>
      <c r="TSC111" s="235"/>
      <c r="TSD111" s="236" t="s">
        <v>570</v>
      </c>
      <c r="TSE111" s="237"/>
      <c r="TSF111" s="225"/>
      <c r="TSG111" s="235"/>
      <c r="TSH111" s="236" t="s">
        <v>570</v>
      </c>
      <c r="TSI111" s="237"/>
      <c r="TSJ111" s="225"/>
      <c r="TSK111" s="235"/>
      <c r="TSL111" s="236" t="s">
        <v>570</v>
      </c>
      <c r="TSM111" s="237"/>
      <c r="TSN111" s="225"/>
      <c r="TSO111" s="235"/>
      <c r="TSP111" s="236" t="s">
        <v>570</v>
      </c>
      <c r="TSQ111" s="237"/>
      <c r="TSR111" s="225"/>
      <c r="TSS111" s="235"/>
      <c r="TST111" s="236" t="s">
        <v>570</v>
      </c>
      <c r="TSU111" s="237"/>
      <c r="TSV111" s="225"/>
      <c r="TSW111" s="235"/>
      <c r="TSX111" s="236" t="s">
        <v>570</v>
      </c>
      <c r="TSY111" s="237"/>
      <c r="TSZ111" s="225"/>
      <c r="TTA111" s="235"/>
      <c r="TTB111" s="236" t="s">
        <v>570</v>
      </c>
      <c r="TTC111" s="237"/>
      <c r="TTD111" s="225"/>
      <c r="TTE111" s="235"/>
      <c r="TTF111" s="236" t="s">
        <v>570</v>
      </c>
      <c r="TTG111" s="237"/>
      <c r="TTH111" s="225"/>
      <c r="TTI111" s="235"/>
      <c r="TTJ111" s="236" t="s">
        <v>570</v>
      </c>
      <c r="TTK111" s="237"/>
      <c r="TTL111" s="225"/>
      <c r="TTM111" s="235"/>
      <c r="TTN111" s="236" t="s">
        <v>570</v>
      </c>
      <c r="TTO111" s="237"/>
      <c r="TTP111" s="225"/>
      <c r="TTQ111" s="235"/>
      <c r="TTR111" s="236" t="s">
        <v>570</v>
      </c>
      <c r="TTS111" s="237"/>
      <c r="TTT111" s="225"/>
      <c r="TTU111" s="235"/>
      <c r="TTV111" s="236" t="s">
        <v>570</v>
      </c>
      <c r="TTW111" s="237"/>
      <c r="TTX111" s="225"/>
      <c r="TTY111" s="235"/>
      <c r="TTZ111" s="236" t="s">
        <v>570</v>
      </c>
      <c r="TUA111" s="237"/>
      <c r="TUB111" s="225"/>
      <c r="TUC111" s="235"/>
      <c r="TUD111" s="236" t="s">
        <v>570</v>
      </c>
      <c r="TUE111" s="237"/>
      <c r="TUF111" s="225"/>
      <c r="TUG111" s="235"/>
      <c r="TUH111" s="236" t="s">
        <v>570</v>
      </c>
      <c r="TUI111" s="237"/>
      <c r="TUJ111" s="225"/>
      <c r="TUK111" s="235"/>
      <c r="TUL111" s="236" t="s">
        <v>570</v>
      </c>
      <c r="TUM111" s="237"/>
      <c r="TUN111" s="225"/>
      <c r="TUO111" s="235"/>
      <c r="TUP111" s="236" t="s">
        <v>570</v>
      </c>
      <c r="TUQ111" s="237"/>
      <c r="TUR111" s="225"/>
      <c r="TUS111" s="235"/>
      <c r="TUT111" s="236" t="s">
        <v>570</v>
      </c>
      <c r="TUU111" s="237"/>
      <c r="TUV111" s="225"/>
      <c r="TUW111" s="235"/>
      <c r="TUX111" s="236" t="s">
        <v>570</v>
      </c>
      <c r="TUY111" s="237"/>
      <c r="TUZ111" s="225"/>
      <c r="TVA111" s="235"/>
      <c r="TVB111" s="236" t="s">
        <v>570</v>
      </c>
      <c r="TVC111" s="237"/>
      <c r="TVD111" s="225"/>
      <c r="TVE111" s="235"/>
      <c r="TVF111" s="236" t="s">
        <v>570</v>
      </c>
      <c r="TVG111" s="237"/>
      <c r="TVH111" s="225"/>
      <c r="TVI111" s="235"/>
      <c r="TVJ111" s="236" t="s">
        <v>570</v>
      </c>
      <c r="TVK111" s="237"/>
      <c r="TVL111" s="225"/>
      <c r="TVM111" s="235"/>
      <c r="TVN111" s="236" t="s">
        <v>570</v>
      </c>
      <c r="TVO111" s="237"/>
      <c r="TVP111" s="225"/>
      <c r="TVQ111" s="235"/>
      <c r="TVR111" s="236" t="s">
        <v>570</v>
      </c>
      <c r="TVS111" s="237"/>
      <c r="TVT111" s="225"/>
      <c r="TVU111" s="235"/>
      <c r="TVV111" s="236" t="s">
        <v>570</v>
      </c>
      <c r="TVW111" s="237"/>
      <c r="TVX111" s="225"/>
      <c r="TVY111" s="235"/>
      <c r="TVZ111" s="236" t="s">
        <v>570</v>
      </c>
      <c r="TWA111" s="237"/>
      <c r="TWB111" s="225"/>
      <c r="TWC111" s="235"/>
      <c r="TWD111" s="236" t="s">
        <v>570</v>
      </c>
      <c r="TWE111" s="237"/>
      <c r="TWF111" s="225"/>
      <c r="TWG111" s="235"/>
      <c r="TWH111" s="236" t="s">
        <v>570</v>
      </c>
      <c r="TWI111" s="237"/>
      <c r="TWJ111" s="225"/>
      <c r="TWK111" s="235"/>
      <c r="TWL111" s="236" t="s">
        <v>570</v>
      </c>
      <c r="TWM111" s="237"/>
      <c r="TWN111" s="225"/>
      <c r="TWO111" s="235"/>
      <c r="TWP111" s="236" t="s">
        <v>570</v>
      </c>
      <c r="TWQ111" s="237"/>
      <c r="TWR111" s="225"/>
      <c r="TWS111" s="235"/>
      <c r="TWT111" s="236" t="s">
        <v>570</v>
      </c>
      <c r="TWU111" s="237"/>
      <c r="TWV111" s="225"/>
      <c r="TWW111" s="235"/>
      <c r="TWX111" s="236" t="s">
        <v>570</v>
      </c>
      <c r="TWY111" s="237"/>
      <c r="TWZ111" s="225"/>
      <c r="TXA111" s="235"/>
      <c r="TXB111" s="236" t="s">
        <v>570</v>
      </c>
      <c r="TXC111" s="237"/>
      <c r="TXD111" s="225"/>
      <c r="TXE111" s="235"/>
      <c r="TXF111" s="236" t="s">
        <v>570</v>
      </c>
      <c r="TXG111" s="237"/>
      <c r="TXH111" s="225"/>
      <c r="TXI111" s="235"/>
      <c r="TXJ111" s="236" t="s">
        <v>570</v>
      </c>
      <c r="TXK111" s="237"/>
      <c r="TXL111" s="225"/>
      <c r="TXM111" s="235"/>
      <c r="TXN111" s="236" t="s">
        <v>570</v>
      </c>
      <c r="TXO111" s="237"/>
      <c r="TXP111" s="225"/>
      <c r="TXQ111" s="235"/>
      <c r="TXR111" s="236" t="s">
        <v>570</v>
      </c>
      <c r="TXS111" s="237"/>
      <c r="TXT111" s="225"/>
      <c r="TXU111" s="235"/>
      <c r="TXV111" s="236" t="s">
        <v>570</v>
      </c>
      <c r="TXW111" s="237"/>
      <c r="TXX111" s="225"/>
      <c r="TXY111" s="235"/>
      <c r="TXZ111" s="236" t="s">
        <v>570</v>
      </c>
      <c r="TYA111" s="237"/>
      <c r="TYB111" s="225"/>
      <c r="TYC111" s="235"/>
      <c r="TYD111" s="236" t="s">
        <v>570</v>
      </c>
      <c r="TYE111" s="237"/>
      <c r="TYF111" s="225"/>
      <c r="TYG111" s="235"/>
      <c r="TYH111" s="236" t="s">
        <v>570</v>
      </c>
      <c r="TYI111" s="237"/>
      <c r="TYJ111" s="225"/>
      <c r="TYK111" s="235"/>
      <c r="TYL111" s="236" t="s">
        <v>570</v>
      </c>
      <c r="TYM111" s="237"/>
      <c r="TYN111" s="225"/>
      <c r="TYO111" s="235"/>
      <c r="TYP111" s="236" t="s">
        <v>570</v>
      </c>
      <c r="TYQ111" s="237"/>
      <c r="TYR111" s="225"/>
      <c r="TYS111" s="235"/>
      <c r="TYT111" s="236" t="s">
        <v>570</v>
      </c>
      <c r="TYU111" s="237"/>
      <c r="TYV111" s="225"/>
      <c r="TYW111" s="235"/>
      <c r="TYX111" s="236" t="s">
        <v>570</v>
      </c>
      <c r="TYY111" s="237"/>
      <c r="TYZ111" s="225"/>
      <c r="TZA111" s="235"/>
      <c r="TZB111" s="236" t="s">
        <v>570</v>
      </c>
      <c r="TZC111" s="237"/>
      <c r="TZD111" s="225"/>
      <c r="TZE111" s="235"/>
      <c r="TZF111" s="236" t="s">
        <v>570</v>
      </c>
      <c r="TZG111" s="237"/>
      <c r="TZH111" s="225"/>
      <c r="TZI111" s="235"/>
      <c r="TZJ111" s="236" t="s">
        <v>570</v>
      </c>
      <c r="TZK111" s="237"/>
      <c r="TZL111" s="225"/>
      <c r="TZM111" s="235"/>
      <c r="TZN111" s="236" t="s">
        <v>570</v>
      </c>
      <c r="TZO111" s="237"/>
      <c r="TZP111" s="225"/>
      <c r="TZQ111" s="235"/>
      <c r="TZR111" s="236" t="s">
        <v>570</v>
      </c>
      <c r="TZS111" s="237"/>
      <c r="TZT111" s="225"/>
      <c r="TZU111" s="235"/>
      <c r="TZV111" s="236" t="s">
        <v>570</v>
      </c>
      <c r="TZW111" s="237"/>
      <c r="TZX111" s="225"/>
      <c r="TZY111" s="235"/>
      <c r="TZZ111" s="236" t="s">
        <v>570</v>
      </c>
      <c r="UAA111" s="237"/>
      <c r="UAB111" s="225"/>
      <c r="UAC111" s="235"/>
      <c r="UAD111" s="236" t="s">
        <v>570</v>
      </c>
      <c r="UAE111" s="237"/>
      <c r="UAF111" s="225"/>
      <c r="UAG111" s="235"/>
      <c r="UAH111" s="236" t="s">
        <v>570</v>
      </c>
      <c r="UAI111" s="237"/>
      <c r="UAJ111" s="225"/>
      <c r="UAK111" s="235"/>
      <c r="UAL111" s="236" t="s">
        <v>570</v>
      </c>
      <c r="UAM111" s="237"/>
      <c r="UAN111" s="225"/>
      <c r="UAO111" s="235"/>
      <c r="UAP111" s="236" t="s">
        <v>570</v>
      </c>
      <c r="UAQ111" s="237"/>
      <c r="UAR111" s="225"/>
      <c r="UAS111" s="235"/>
      <c r="UAT111" s="236" t="s">
        <v>570</v>
      </c>
      <c r="UAU111" s="237"/>
      <c r="UAV111" s="225"/>
      <c r="UAW111" s="235"/>
      <c r="UAX111" s="236" t="s">
        <v>570</v>
      </c>
      <c r="UAY111" s="237"/>
      <c r="UAZ111" s="225"/>
      <c r="UBA111" s="235"/>
      <c r="UBB111" s="236" t="s">
        <v>570</v>
      </c>
      <c r="UBC111" s="237"/>
      <c r="UBD111" s="225"/>
      <c r="UBE111" s="235"/>
      <c r="UBF111" s="236" t="s">
        <v>570</v>
      </c>
      <c r="UBG111" s="237"/>
      <c r="UBH111" s="225"/>
      <c r="UBI111" s="235"/>
      <c r="UBJ111" s="236" t="s">
        <v>570</v>
      </c>
      <c r="UBK111" s="237"/>
      <c r="UBL111" s="225"/>
      <c r="UBM111" s="235"/>
      <c r="UBN111" s="236" t="s">
        <v>570</v>
      </c>
      <c r="UBO111" s="237"/>
      <c r="UBP111" s="225"/>
      <c r="UBQ111" s="235"/>
      <c r="UBR111" s="236" t="s">
        <v>570</v>
      </c>
      <c r="UBS111" s="237"/>
      <c r="UBT111" s="225"/>
      <c r="UBU111" s="235"/>
      <c r="UBV111" s="236" t="s">
        <v>570</v>
      </c>
      <c r="UBW111" s="237"/>
      <c r="UBX111" s="225"/>
      <c r="UBY111" s="235"/>
      <c r="UBZ111" s="236" t="s">
        <v>570</v>
      </c>
      <c r="UCA111" s="237"/>
      <c r="UCB111" s="225"/>
      <c r="UCC111" s="235"/>
      <c r="UCD111" s="236" t="s">
        <v>570</v>
      </c>
      <c r="UCE111" s="237"/>
      <c r="UCF111" s="225"/>
      <c r="UCG111" s="235"/>
      <c r="UCH111" s="236" t="s">
        <v>570</v>
      </c>
      <c r="UCI111" s="237"/>
      <c r="UCJ111" s="225"/>
      <c r="UCK111" s="235"/>
      <c r="UCL111" s="236" t="s">
        <v>570</v>
      </c>
      <c r="UCM111" s="237"/>
      <c r="UCN111" s="225"/>
      <c r="UCO111" s="235"/>
      <c r="UCP111" s="236" t="s">
        <v>570</v>
      </c>
      <c r="UCQ111" s="237"/>
      <c r="UCR111" s="225"/>
      <c r="UCS111" s="235"/>
      <c r="UCT111" s="236" t="s">
        <v>570</v>
      </c>
      <c r="UCU111" s="237"/>
      <c r="UCV111" s="225"/>
      <c r="UCW111" s="235"/>
      <c r="UCX111" s="236" t="s">
        <v>570</v>
      </c>
      <c r="UCY111" s="237"/>
      <c r="UCZ111" s="225"/>
      <c r="UDA111" s="235"/>
      <c r="UDB111" s="236" t="s">
        <v>570</v>
      </c>
      <c r="UDC111" s="237"/>
      <c r="UDD111" s="225"/>
      <c r="UDE111" s="235"/>
      <c r="UDF111" s="236" t="s">
        <v>570</v>
      </c>
      <c r="UDG111" s="237"/>
      <c r="UDH111" s="225"/>
      <c r="UDI111" s="235"/>
      <c r="UDJ111" s="236" t="s">
        <v>570</v>
      </c>
      <c r="UDK111" s="237"/>
      <c r="UDL111" s="225"/>
      <c r="UDM111" s="235"/>
      <c r="UDN111" s="236" t="s">
        <v>570</v>
      </c>
      <c r="UDO111" s="237"/>
      <c r="UDP111" s="225"/>
      <c r="UDQ111" s="235"/>
      <c r="UDR111" s="236" t="s">
        <v>570</v>
      </c>
      <c r="UDS111" s="237"/>
      <c r="UDT111" s="225"/>
      <c r="UDU111" s="235"/>
      <c r="UDV111" s="236" t="s">
        <v>570</v>
      </c>
      <c r="UDW111" s="237"/>
      <c r="UDX111" s="225"/>
      <c r="UDY111" s="235"/>
      <c r="UDZ111" s="236" t="s">
        <v>570</v>
      </c>
      <c r="UEA111" s="237"/>
      <c r="UEB111" s="225"/>
      <c r="UEC111" s="235"/>
      <c r="UED111" s="236" t="s">
        <v>570</v>
      </c>
      <c r="UEE111" s="237"/>
      <c r="UEF111" s="225"/>
      <c r="UEG111" s="235"/>
      <c r="UEH111" s="236" t="s">
        <v>570</v>
      </c>
      <c r="UEI111" s="237"/>
      <c r="UEJ111" s="225"/>
      <c r="UEK111" s="235"/>
      <c r="UEL111" s="236" t="s">
        <v>570</v>
      </c>
      <c r="UEM111" s="237"/>
      <c r="UEN111" s="225"/>
      <c r="UEO111" s="235"/>
      <c r="UEP111" s="236" t="s">
        <v>570</v>
      </c>
      <c r="UEQ111" s="237"/>
      <c r="UER111" s="225"/>
      <c r="UES111" s="235"/>
      <c r="UET111" s="236" t="s">
        <v>570</v>
      </c>
      <c r="UEU111" s="237"/>
      <c r="UEV111" s="225"/>
      <c r="UEW111" s="235"/>
      <c r="UEX111" s="236" t="s">
        <v>570</v>
      </c>
      <c r="UEY111" s="237"/>
      <c r="UEZ111" s="225"/>
      <c r="UFA111" s="235"/>
      <c r="UFB111" s="236" t="s">
        <v>570</v>
      </c>
      <c r="UFC111" s="237"/>
      <c r="UFD111" s="225"/>
      <c r="UFE111" s="235"/>
      <c r="UFF111" s="236" t="s">
        <v>570</v>
      </c>
      <c r="UFG111" s="237"/>
      <c r="UFH111" s="225"/>
      <c r="UFI111" s="235"/>
      <c r="UFJ111" s="236" t="s">
        <v>570</v>
      </c>
      <c r="UFK111" s="237"/>
      <c r="UFL111" s="225"/>
      <c r="UFM111" s="235"/>
      <c r="UFN111" s="236" t="s">
        <v>570</v>
      </c>
      <c r="UFO111" s="237"/>
      <c r="UFP111" s="225"/>
      <c r="UFQ111" s="235"/>
      <c r="UFR111" s="236" t="s">
        <v>570</v>
      </c>
      <c r="UFS111" s="237"/>
      <c r="UFT111" s="225"/>
      <c r="UFU111" s="235"/>
      <c r="UFV111" s="236" t="s">
        <v>570</v>
      </c>
      <c r="UFW111" s="237"/>
      <c r="UFX111" s="225"/>
      <c r="UFY111" s="235"/>
      <c r="UFZ111" s="236" t="s">
        <v>570</v>
      </c>
      <c r="UGA111" s="237"/>
      <c r="UGB111" s="225"/>
      <c r="UGC111" s="235"/>
      <c r="UGD111" s="236" t="s">
        <v>570</v>
      </c>
      <c r="UGE111" s="237"/>
      <c r="UGF111" s="225"/>
      <c r="UGG111" s="235"/>
      <c r="UGH111" s="236" t="s">
        <v>570</v>
      </c>
      <c r="UGI111" s="237"/>
      <c r="UGJ111" s="225"/>
      <c r="UGK111" s="235"/>
      <c r="UGL111" s="236" t="s">
        <v>570</v>
      </c>
      <c r="UGM111" s="237"/>
      <c r="UGN111" s="225"/>
      <c r="UGO111" s="235"/>
      <c r="UGP111" s="236" t="s">
        <v>570</v>
      </c>
      <c r="UGQ111" s="237"/>
      <c r="UGR111" s="225"/>
      <c r="UGS111" s="235"/>
      <c r="UGT111" s="236" t="s">
        <v>570</v>
      </c>
      <c r="UGU111" s="237"/>
      <c r="UGV111" s="225"/>
      <c r="UGW111" s="235"/>
      <c r="UGX111" s="236" t="s">
        <v>570</v>
      </c>
      <c r="UGY111" s="237"/>
      <c r="UGZ111" s="225"/>
      <c r="UHA111" s="235"/>
      <c r="UHB111" s="236" t="s">
        <v>570</v>
      </c>
      <c r="UHC111" s="237"/>
      <c r="UHD111" s="225"/>
      <c r="UHE111" s="235"/>
      <c r="UHF111" s="236" t="s">
        <v>570</v>
      </c>
      <c r="UHG111" s="237"/>
      <c r="UHH111" s="225"/>
      <c r="UHI111" s="235"/>
      <c r="UHJ111" s="236" t="s">
        <v>570</v>
      </c>
      <c r="UHK111" s="237"/>
      <c r="UHL111" s="225"/>
      <c r="UHM111" s="235"/>
      <c r="UHN111" s="236" t="s">
        <v>570</v>
      </c>
      <c r="UHO111" s="237"/>
      <c r="UHP111" s="225"/>
      <c r="UHQ111" s="235"/>
      <c r="UHR111" s="236" t="s">
        <v>570</v>
      </c>
      <c r="UHS111" s="237"/>
      <c r="UHT111" s="225"/>
      <c r="UHU111" s="235"/>
      <c r="UHV111" s="236" t="s">
        <v>570</v>
      </c>
      <c r="UHW111" s="237"/>
      <c r="UHX111" s="225"/>
      <c r="UHY111" s="235"/>
      <c r="UHZ111" s="236" t="s">
        <v>570</v>
      </c>
      <c r="UIA111" s="237"/>
      <c r="UIB111" s="225"/>
      <c r="UIC111" s="235"/>
      <c r="UID111" s="236" t="s">
        <v>570</v>
      </c>
      <c r="UIE111" s="237"/>
      <c r="UIF111" s="225"/>
      <c r="UIG111" s="235"/>
      <c r="UIH111" s="236" t="s">
        <v>570</v>
      </c>
      <c r="UII111" s="237"/>
      <c r="UIJ111" s="225"/>
      <c r="UIK111" s="235"/>
      <c r="UIL111" s="236" t="s">
        <v>570</v>
      </c>
      <c r="UIM111" s="237"/>
      <c r="UIN111" s="225"/>
      <c r="UIO111" s="235"/>
      <c r="UIP111" s="236" t="s">
        <v>570</v>
      </c>
      <c r="UIQ111" s="237"/>
      <c r="UIR111" s="225"/>
      <c r="UIS111" s="235"/>
      <c r="UIT111" s="236" t="s">
        <v>570</v>
      </c>
      <c r="UIU111" s="237"/>
      <c r="UIV111" s="225"/>
      <c r="UIW111" s="235"/>
      <c r="UIX111" s="236" t="s">
        <v>570</v>
      </c>
      <c r="UIY111" s="237"/>
      <c r="UIZ111" s="225"/>
      <c r="UJA111" s="235"/>
      <c r="UJB111" s="236" t="s">
        <v>570</v>
      </c>
      <c r="UJC111" s="237"/>
      <c r="UJD111" s="225"/>
      <c r="UJE111" s="235"/>
      <c r="UJF111" s="236" t="s">
        <v>570</v>
      </c>
      <c r="UJG111" s="237"/>
      <c r="UJH111" s="225"/>
      <c r="UJI111" s="235"/>
      <c r="UJJ111" s="236" t="s">
        <v>570</v>
      </c>
      <c r="UJK111" s="237"/>
      <c r="UJL111" s="225"/>
      <c r="UJM111" s="235"/>
      <c r="UJN111" s="236" t="s">
        <v>570</v>
      </c>
      <c r="UJO111" s="237"/>
      <c r="UJP111" s="225"/>
      <c r="UJQ111" s="235"/>
      <c r="UJR111" s="236" t="s">
        <v>570</v>
      </c>
      <c r="UJS111" s="237"/>
      <c r="UJT111" s="225"/>
      <c r="UJU111" s="235"/>
      <c r="UJV111" s="236" t="s">
        <v>570</v>
      </c>
      <c r="UJW111" s="237"/>
      <c r="UJX111" s="225"/>
      <c r="UJY111" s="235"/>
      <c r="UJZ111" s="236" t="s">
        <v>570</v>
      </c>
      <c r="UKA111" s="237"/>
      <c r="UKB111" s="225"/>
      <c r="UKC111" s="235"/>
      <c r="UKD111" s="236" t="s">
        <v>570</v>
      </c>
      <c r="UKE111" s="237"/>
      <c r="UKF111" s="225"/>
      <c r="UKG111" s="235"/>
      <c r="UKH111" s="236" t="s">
        <v>570</v>
      </c>
      <c r="UKI111" s="237"/>
      <c r="UKJ111" s="225"/>
      <c r="UKK111" s="235"/>
      <c r="UKL111" s="236" t="s">
        <v>570</v>
      </c>
      <c r="UKM111" s="237"/>
      <c r="UKN111" s="225"/>
      <c r="UKO111" s="235"/>
      <c r="UKP111" s="236" t="s">
        <v>570</v>
      </c>
      <c r="UKQ111" s="237"/>
      <c r="UKR111" s="225"/>
      <c r="UKS111" s="235"/>
      <c r="UKT111" s="236" t="s">
        <v>570</v>
      </c>
      <c r="UKU111" s="237"/>
      <c r="UKV111" s="225"/>
      <c r="UKW111" s="235"/>
      <c r="UKX111" s="236" t="s">
        <v>570</v>
      </c>
      <c r="UKY111" s="237"/>
      <c r="UKZ111" s="225"/>
      <c r="ULA111" s="235"/>
      <c r="ULB111" s="236" t="s">
        <v>570</v>
      </c>
      <c r="ULC111" s="237"/>
      <c r="ULD111" s="225"/>
      <c r="ULE111" s="235"/>
      <c r="ULF111" s="236" t="s">
        <v>570</v>
      </c>
      <c r="ULG111" s="237"/>
      <c r="ULH111" s="225"/>
      <c r="ULI111" s="235"/>
      <c r="ULJ111" s="236" t="s">
        <v>570</v>
      </c>
      <c r="ULK111" s="237"/>
      <c r="ULL111" s="225"/>
      <c r="ULM111" s="235"/>
      <c r="ULN111" s="236" t="s">
        <v>570</v>
      </c>
      <c r="ULO111" s="237"/>
      <c r="ULP111" s="225"/>
      <c r="ULQ111" s="235"/>
      <c r="ULR111" s="236" t="s">
        <v>570</v>
      </c>
      <c r="ULS111" s="237"/>
      <c r="ULT111" s="225"/>
      <c r="ULU111" s="235"/>
      <c r="ULV111" s="236" t="s">
        <v>570</v>
      </c>
      <c r="ULW111" s="237"/>
      <c r="ULX111" s="225"/>
      <c r="ULY111" s="235"/>
      <c r="ULZ111" s="236" t="s">
        <v>570</v>
      </c>
      <c r="UMA111" s="237"/>
      <c r="UMB111" s="225"/>
      <c r="UMC111" s="235"/>
      <c r="UMD111" s="236" t="s">
        <v>570</v>
      </c>
      <c r="UME111" s="237"/>
      <c r="UMF111" s="225"/>
      <c r="UMG111" s="235"/>
      <c r="UMH111" s="236" t="s">
        <v>570</v>
      </c>
      <c r="UMI111" s="237"/>
      <c r="UMJ111" s="225"/>
      <c r="UMK111" s="235"/>
      <c r="UML111" s="236" t="s">
        <v>570</v>
      </c>
      <c r="UMM111" s="237"/>
      <c r="UMN111" s="225"/>
      <c r="UMO111" s="235"/>
      <c r="UMP111" s="236" t="s">
        <v>570</v>
      </c>
      <c r="UMQ111" s="237"/>
      <c r="UMR111" s="225"/>
      <c r="UMS111" s="235"/>
      <c r="UMT111" s="236" t="s">
        <v>570</v>
      </c>
      <c r="UMU111" s="237"/>
      <c r="UMV111" s="225"/>
      <c r="UMW111" s="235"/>
      <c r="UMX111" s="236" t="s">
        <v>570</v>
      </c>
      <c r="UMY111" s="237"/>
      <c r="UMZ111" s="225"/>
      <c r="UNA111" s="235"/>
      <c r="UNB111" s="236" t="s">
        <v>570</v>
      </c>
      <c r="UNC111" s="237"/>
      <c r="UND111" s="225"/>
      <c r="UNE111" s="235"/>
      <c r="UNF111" s="236" t="s">
        <v>570</v>
      </c>
      <c r="UNG111" s="237"/>
      <c r="UNH111" s="225"/>
      <c r="UNI111" s="235"/>
      <c r="UNJ111" s="236" t="s">
        <v>570</v>
      </c>
      <c r="UNK111" s="237"/>
      <c r="UNL111" s="225"/>
      <c r="UNM111" s="235"/>
      <c r="UNN111" s="236" t="s">
        <v>570</v>
      </c>
      <c r="UNO111" s="237"/>
      <c r="UNP111" s="225"/>
      <c r="UNQ111" s="235"/>
      <c r="UNR111" s="236" t="s">
        <v>570</v>
      </c>
      <c r="UNS111" s="237"/>
      <c r="UNT111" s="225"/>
      <c r="UNU111" s="235"/>
      <c r="UNV111" s="236" t="s">
        <v>570</v>
      </c>
      <c r="UNW111" s="237"/>
      <c r="UNX111" s="225"/>
      <c r="UNY111" s="235"/>
      <c r="UNZ111" s="236" t="s">
        <v>570</v>
      </c>
      <c r="UOA111" s="237"/>
      <c r="UOB111" s="225"/>
      <c r="UOC111" s="235"/>
      <c r="UOD111" s="236" t="s">
        <v>570</v>
      </c>
      <c r="UOE111" s="237"/>
      <c r="UOF111" s="225"/>
      <c r="UOG111" s="235"/>
      <c r="UOH111" s="236" t="s">
        <v>570</v>
      </c>
      <c r="UOI111" s="237"/>
      <c r="UOJ111" s="225"/>
      <c r="UOK111" s="235"/>
      <c r="UOL111" s="236" t="s">
        <v>570</v>
      </c>
      <c r="UOM111" s="237"/>
      <c r="UON111" s="225"/>
      <c r="UOO111" s="235"/>
      <c r="UOP111" s="236" t="s">
        <v>570</v>
      </c>
      <c r="UOQ111" s="237"/>
      <c r="UOR111" s="225"/>
      <c r="UOS111" s="235"/>
      <c r="UOT111" s="236" t="s">
        <v>570</v>
      </c>
      <c r="UOU111" s="237"/>
      <c r="UOV111" s="225"/>
      <c r="UOW111" s="235"/>
      <c r="UOX111" s="236" t="s">
        <v>570</v>
      </c>
      <c r="UOY111" s="237"/>
      <c r="UOZ111" s="225"/>
      <c r="UPA111" s="235"/>
      <c r="UPB111" s="236" t="s">
        <v>570</v>
      </c>
      <c r="UPC111" s="237"/>
      <c r="UPD111" s="225"/>
      <c r="UPE111" s="235"/>
      <c r="UPF111" s="236" t="s">
        <v>570</v>
      </c>
      <c r="UPG111" s="237"/>
      <c r="UPH111" s="225"/>
      <c r="UPI111" s="235"/>
      <c r="UPJ111" s="236" t="s">
        <v>570</v>
      </c>
      <c r="UPK111" s="237"/>
      <c r="UPL111" s="225"/>
      <c r="UPM111" s="235"/>
      <c r="UPN111" s="236" t="s">
        <v>570</v>
      </c>
      <c r="UPO111" s="237"/>
      <c r="UPP111" s="225"/>
      <c r="UPQ111" s="235"/>
      <c r="UPR111" s="236" t="s">
        <v>570</v>
      </c>
      <c r="UPS111" s="237"/>
      <c r="UPT111" s="225"/>
      <c r="UPU111" s="235"/>
      <c r="UPV111" s="236" t="s">
        <v>570</v>
      </c>
      <c r="UPW111" s="237"/>
      <c r="UPX111" s="225"/>
      <c r="UPY111" s="235"/>
      <c r="UPZ111" s="236" t="s">
        <v>570</v>
      </c>
      <c r="UQA111" s="237"/>
      <c r="UQB111" s="225"/>
      <c r="UQC111" s="235"/>
      <c r="UQD111" s="236" t="s">
        <v>570</v>
      </c>
      <c r="UQE111" s="237"/>
      <c r="UQF111" s="225"/>
      <c r="UQG111" s="235"/>
      <c r="UQH111" s="236" t="s">
        <v>570</v>
      </c>
      <c r="UQI111" s="237"/>
      <c r="UQJ111" s="225"/>
      <c r="UQK111" s="235"/>
      <c r="UQL111" s="236" t="s">
        <v>570</v>
      </c>
      <c r="UQM111" s="237"/>
      <c r="UQN111" s="225"/>
      <c r="UQO111" s="235"/>
      <c r="UQP111" s="236" t="s">
        <v>570</v>
      </c>
      <c r="UQQ111" s="237"/>
      <c r="UQR111" s="225"/>
      <c r="UQS111" s="235"/>
      <c r="UQT111" s="236" t="s">
        <v>570</v>
      </c>
      <c r="UQU111" s="237"/>
      <c r="UQV111" s="225"/>
      <c r="UQW111" s="235"/>
      <c r="UQX111" s="236" t="s">
        <v>570</v>
      </c>
      <c r="UQY111" s="237"/>
      <c r="UQZ111" s="225"/>
      <c r="URA111" s="235"/>
      <c r="URB111" s="236" t="s">
        <v>570</v>
      </c>
      <c r="URC111" s="237"/>
      <c r="URD111" s="225"/>
      <c r="URE111" s="235"/>
      <c r="URF111" s="236" t="s">
        <v>570</v>
      </c>
      <c r="URG111" s="237"/>
      <c r="URH111" s="225"/>
      <c r="URI111" s="235"/>
      <c r="URJ111" s="236" t="s">
        <v>570</v>
      </c>
      <c r="URK111" s="237"/>
      <c r="URL111" s="225"/>
      <c r="URM111" s="235"/>
      <c r="URN111" s="236" t="s">
        <v>570</v>
      </c>
      <c r="URO111" s="237"/>
      <c r="URP111" s="225"/>
      <c r="URQ111" s="235"/>
      <c r="URR111" s="236" t="s">
        <v>570</v>
      </c>
      <c r="URS111" s="237"/>
      <c r="URT111" s="225"/>
      <c r="URU111" s="235"/>
      <c r="URV111" s="236" t="s">
        <v>570</v>
      </c>
      <c r="URW111" s="237"/>
      <c r="URX111" s="225"/>
      <c r="URY111" s="235"/>
      <c r="URZ111" s="236" t="s">
        <v>570</v>
      </c>
      <c r="USA111" s="237"/>
      <c r="USB111" s="225"/>
      <c r="USC111" s="235"/>
      <c r="USD111" s="236" t="s">
        <v>570</v>
      </c>
      <c r="USE111" s="237"/>
      <c r="USF111" s="225"/>
      <c r="USG111" s="235"/>
      <c r="USH111" s="236" t="s">
        <v>570</v>
      </c>
      <c r="USI111" s="237"/>
      <c r="USJ111" s="225"/>
      <c r="USK111" s="235"/>
      <c r="USL111" s="236" t="s">
        <v>570</v>
      </c>
      <c r="USM111" s="237"/>
      <c r="USN111" s="225"/>
      <c r="USO111" s="235"/>
      <c r="USP111" s="236" t="s">
        <v>570</v>
      </c>
      <c r="USQ111" s="237"/>
      <c r="USR111" s="225"/>
      <c r="USS111" s="235"/>
      <c r="UST111" s="236" t="s">
        <v>570</v>
      </c>
      <c r="USU111" s="237"/>
      <c r="USV111" s="225"/>
      <c r="USW111" s="235"/>
      <c r="USX111" s="236" t="s">
        <v>570</v>
      </c>
      <c r="USY111" s="237"/>
      <c r="USZ111" s="225"/>
      <c r="UTA111" s="235"/>
      <c r="UTB111" s="236" t="s">
        <v>570</v>
      </c>
      <c r="UTC111" s="237"/>
      <c r="UTD111" s="225"/>
      <c r="UTE111" s="235"/>
      <c r="UTF111" s="236" t="s">
        <v>570</v>
      </c>
      <c r="UTG111" s="237"/>
      <c r="UTH111" s="225"/>
      <c r="UTI111" s="235"/>
      <c r="UTJ111" s="236" t="s">
        <v>570</v>
      </c>
      <c r="UTK111" s="237"/>
      <c r="UTL111" s="225"/>
      <c r="UTM111" s="235"/>
      <c r="UTN111" s="236" t="s">
        <v>570</v>
      </c>
      <c r="UTO111" s="237"/>
      <c r="UTP111" s="225"/>
      <c r="UTQ111" s="235"/>
      <c r="UTR111" s="236" t="s">
        <v>570</v>
      </c>
      <c r="UTS111" s="237"/>
      <c r="UTT111" s="225"/>
      <c r="UTU111" s="235"/>
      <c r="UTV111" s="236" t="s">
        <v>570</v>
      </c>
      <c r="UTW111" s="237"/>
      <c r="UTX111" s="225"/>
      <c r="UTY111" s="235"/>
      <c r="UTZ111" s="236" t="s">
        <v>570</v>
      </c>
      <c r="UUA111" s="237"/>
      <c r="UUB111" s="225"/>
      <c r="UUC111" s="235"/>
      <c r="UUD111" s="236" t="s">
        <v>570</v>
      </c>
      <c r="UUE111" s="237"/>
      <c r="UUF111" s="225"/>
      <c r="UUG111" s="235"/>
      <c r="UUH111" s="236" t="s">
        <v>570</v>
      </c>
      <c r="UUI111" s="237"/>
      <c r="UUJ111" s="225"/>
      <c r="UUK111" s="235"/>
      <c r="UUL111" s="236" t="s">
        <v>570</v>
      </c>
      <c r="UUM111" s="237"/>
      <c r="UUN111" s="225"/>
      <c r="UUO111" s="235"/>
      <c r="UUP111" s="236" t="s">
        <v>570</v>
      </c>
      <c r="UUQ111" s="237"/>
      <c r="UUR111" s="225"/>
      <c r="UUS111" s="235"/>
      <c r="UUT111" s="236" t="s">
        <v>570</v>
      </c>
      <c r="UUU111" s="237"/>
      <c r="UUV111" s="225"/>
      <c r="UUW111" s="235"/>
      <c r="UUX111" s="236" t="s">
        <v>570</v>
      </c>
      <c r="UUY111" s="237"/>
      <c r="UUZ111" s="225"/>
      <c r="UVA111" s="235"/>
      <c r="UVB111" s="236" t="s">
        <v>570</v>
      </c>
      <c r="UVC111" s="237"/>
      <c r="UVD111" s="225"/>
      <c r="UVE111" s="235"/>
      <c r="UVF111" s="236" t="s">
        <v>570</v>
      </c>
      <c r="UVG111" s="237"/>
      <c r="UVH111" s="225"/>
      <c r="UVI111" s="235"/>
      <c r="UVJ111" s="236" t="s">
        <v>570</v>
      </c>
      <c r="UVK111" s="237"/>
      <c r="UVL111" s="225"/>
      <c r="UVM111" s="235"/>
      <c r="UVN111" s="236" t="s">
        <v>570</v>
      </c>
      <c r="UVO111" s="237"/>
      <c r="UVP111" s="225"/>
      <c r="UVQ111" s="235"/>
      <c r="UVR111" s="236" t="s">
        <v>570</v>
      </c>
      <c r="UVS111" s="237"/>
      <c r="UVT111" s="225"/>
      <c r="UVU111" s="235"/>
      <c r="UVV111" s="236" t="s">
        <v>570</v>
      </c>
      <c r="UVW111" s="237"/>
      <c r="UVX111" s="225"/>
      <c r="UVY111" s="235"/>
      <c r="UVZ111" s="236" t="s">
        <v>570</v>
      </c>
      <c r="UWA111" s="237"/>
      <c r="UWB111" s="225"/>
      <c r="UWC111" s="235"/>
      <c r="UWD111" s="236" t="s">
        <v>570</v>
      </c>
      <c r="UWE111" s="237"/>
      <c r="UWF111" s="225"/>
      <c r="UWG111" s="235"/>
      <c r="UWH111" s="236" t="s">
        <v>570</v>
      </c>
      <c r="UWI111" s="237"/>
      <c r="UWJ111" s="225"/>
      <c r="UWK111" s="235"/>
      <c r="UWL111" s="236" t="s">
        <v>570</v>
      </c>
      <c r="UWM111" s="237"/>
      <c r="UWN111" s="225"/>
      <c r="UWO111" s="235"/>
      <c r="UWP111" s="236" t="s">
        <v>570</v>
      </c>
      <c r="UWQ111" s="237"/>
      <c r="UWR111" s="225"/>
      <c r="UWS111" s="235"/>
      <c r="UWT111" s="236" t="s">
        <v>570</v>
      </c>
      <c r="UWU111" s="237"/>
      <c r="UWV111" s="225"/>
      <c r="UWW111" s="235"/>
      <c r="UWX111" s="236" t="s">
        <v>570</v>
      </c>
      <c r="UWY111" s="237"/>
      <c r="UWZ111" s="225"/>
      <c r="UXA111" s="235"/>
      <c r="UXB111" s="236" t="s">
        <v>570</v>
      </c>
      <c r="UXC111" s="237"/>
      <c r="UXD111" s="225"/>
      <c r="UXE111" s="235"/>
      <c r="UXF111" s="236" t="s">
        <v>570</v>
      </c>
      <c r="UXG111" s="237"/>
      <c r="UXH111" s="225"/>
      <c r="UXI111" s="235"/>
      <c r="UXJ111" s="236" t="s">
        <v>570</v>
      </c>
      <c r="UXK111" s="237"/>
      <c r="UXL111" s="225"/>
      <c r="UXM111" s="235"/>
      <c r="UXN111" s="236" t="s">
        <v>570</v>
      </c>
      <c r="UXO111" s="237"/>
      <c r="UXP111" s="225"/>
      <c r="UXQ111" s="235"/>
      <c r="UXR111" s="236" t="s">
        <v>570</v>
      </c>
      <c r="UXS111" s="237"/>
      <c r="UXT111" s="225"/>
      <c r="UXU111" s="235"/>
      <c r="UXV111" s="236" t="s">
        <v>570</v>
      </c>
      <c r="UXW111" s="237"/>
      <c r="UXX111" s="225"/>
      <c r="UXY111" s="235"/>
      <c r="UXZ111" s="236" t="s">
        <v>570</v>
      </c>
      <c r="UYA111" s="237"/>
      <c r="UYB111" s="225"/>
      <c r="UYC111" s="235"/>
      <c r="UYD111" s="236" t="s">
        <v>570</v>
      </c>
      <c r="UYE111" s="237"/>
      <c r="UYF111" s="225"/>
      <c r="UYG111" s="235"/>
      <c r="UYH111" s="236" t="s">
        <v>570</v>
      </c>
      <c r="UYI111" s="237"/>
      <c r="UYJ111" s="225"/>
      <c r="UYK111" s="235"/>
      <c r="UYL111" s="236" t="s">
        <v>570</v>
      </c>
      <c r="UYM111" s="237"/>
      <c r="UYN111" s="225"/>
      <c r="UYO111" s="235"/>
      <c r="UYP111" s="236" t="s">
        <v>570</v>
      </c>
      <c r="UYQ111" s="237"/>
      <c r="UYR111" s="225"/>
      <c r="UYS111" s="235"/>
      <c r="UYT111" s="236" t="s">
        <v>570</v>
      </c>
      <c r="UYU111" s="237"/>
      <c r="UYV111" s="225"/>
      <c r="UYW111" s="235"/>
      <c r="UYX111" s="236" t="s">
        <v>570</v>
      </c>
      <c r="UYY111" s="237"/>
      <c r="UYZ111" s="225"/>
      <c r="UZA111" s="235"/>
      <c r="UZB111" s="236" t="s">
        <v>570</v>
      </c>
      <c r="UZC111" s="237"/>
      <c r="UZD111" s="225"/>
      <c r="UZE111" s="235"/>
      <c r="UZF111" s="236" t="s">
        <v>570</v>
      </c>
      <c r="UZG111" s="237"/>
      <c r="UZH111" s="225"/>
      <c r="UZI111" s="235"/>
      <c r="UZJ111" s="236" t="s">
        <v>570</v>
      </c>
      <c r="UZK111" s="237"/>
      <c r="UZL111" s="225"/>
      <c r="UZM111" s="235"/>
      <c r="UZN111" s="236" t="s">
        <v>570</v>
      </c>
      <c r="UZO111" s="237"/>
      <c r="UZP111" s="225"/>
      <c r="UZQ111" s="235"/>
      <c r="UZR111" s="236" t="s">
        <v>570</v>
      </c>
      <c r="UZS111" s="237"/>
      <c r="UZT111" s="225"/>
      <c r="UZU111" s="235"/>
      <c r="UZV111" s="236" t="s">
        <v>570</v>
      </c>
      <c r="UZW111" s="237"/>
      <c r="UZX111" s="225"/>
      <c r="UZY111" s="235"/>
      <c r="UZZ111" s="236" t="s">
        <v>570</v>
      </c>
      <c r="VAA111" s="237"/>
      <c r="VAB111" s="225"/>
      <c r="VAC111" s="235"/>
      <c r="VAD111" s="236" t="s">
        <v>570</v>
      </c>
      <c r="VAE111" s="237"/>
      <c r="VAF111" s="225"/>
      <c r="VAG111" s="235"/>
      <c r="VAH111" s="236" t="s">
        <v>570</v>
      </c>
      <c r="VAI111" s="237"/>
      <c r="VAJ111" s="225"/>
      <c r="VAK111" s="235"/>
      <c r="VAL111" s="236" t="s">
        <v>570</v>
      </c>
      <c r="VAM111" s="237"/>
      <c r="VAN111" s="225"/>
      <c r="VAO111" s="235"/>
      <c r="VAP111" s="236" t="s">
        <v>570</v>
      </c>
      <c r="VAQ111" s="237"/>
      <c r="VAR111" s="225"/>
      <c r="VAS111" s="235"/>
      <c r="VAT111" s="236" t="s">
        <v>570</v>
      </c>
      <c r="VAU111" s="237"/>
      <c r="VAV111" s="225"/>
      <c r="VAW111" s="235"/>
      <c r="VAX111" s="236" t="s">
        <v>570</v>
      </c>
      <c r="VAY111" s="237"/>
      <c r="VAZ111" s="225"/>
      <c r="VBA111" s="235"/>
      <c r="VBB111" s="236" t="s">
        <v>570</v>
      </c>
      <c r="VBC111" s="237"/>
      <c r="VBD111" s="225"/>
      <c r="VBE111" s="235"/>
      <c r="VBF111" s="236" t="s">
        <v>570</v>
      </c>
      <c r="VBG111" s="237"/>
      <c r="VBH111" s="225"/>
      <c r="VBI111" s="235"/>
      <c r="VBJ111" s="236" t="s">
        <v>570</v>
      </c>
      <c r="VBK111" s="237"/>
      <c r="VBL111" s="225"/>
      <c r="VBM111" s="235"/>
      <c r="VBN111" s="236" t="s">
        <v>570</v>
      </c>
      <c r="VBO111" s="237"/>
      <c r="VBP111" s="225"/>
      <c r="VBQ111" s="235"/>
      <c r="VBR111" s="236" t="s">
        <v>570</v>
      </c>
      <c r="VBS111" s="237"/>
      <c r="VBT111" s="225"/>
      <c r="VBU111" s="235"/>
      <c r="VBV111" s="236" t="s">
        <v>570</v>
      </c>
      <c r="VBW111" s="237"/>
      <c r="VBX111" s="225"/>
      <c r="VBY111" s="235"/>
      <c r="VBZ111" s="236" t="s">
        <v>570</v>
      </c>
      <c r="VCA111" s="237"/>
      <c r="VCB111" s="225"/>
      <c r="VCC111" s="235"/>
      <c r="VCD111" s="236" t="s">
        <v>570</v>
      </c>
      <c r="VCE111" s="237"/>
      <c r="VCF111" s="225"/>
      <c r="VCG111" s="235"/>
      <c r="VCH111" s="236" t="s">
        <v>570</v>
      </c>
      <c r="VCI111" s="237"/>
      <c r="VCJ111" s="225"/>
      <c r="VCK111" s="235"/>
      <c r="VCL111" s="236" t="s">
        <v>570</v>
      </c>
      <c r="VCM111" s="237"/>
      <c r="VCN111" s="225"/>
      <c r="VCO111" s="235"/>
      <c r="VCP111" s="236" t="s">
        <v>570</v>
      </c>
      <c r="VCQ111" s="237"/>
      <c r="VCR111" s="225"/>
      <c r="VCS111" s="235"/>
      <c r="VCT111" s="236" t="s">
        <v>570</v>
      </c>
      <c r="VCU111" s="237"/>
      <c r="VCV111" s="225"/>
      <c r="VCW111" s="235"/>
      <c r="VCX111" s="236" t="s">
        <v>570</v>
      </c>
      <c r="VCY111" s="237"/>
      <c r="VCZ111" s="225"/>
      <c r="VDA111" s="235"/>
      <c r="VDB111" s="236" t="s">
        <v>570</v>
      </c>
      <c r="VDC111" s="237"/>
      <c r="VDD111" s="225"/>
      <c r="VDE111" s="235"/>
      <c r="VDF111" s="236" t="s">
        <v>570</v>
      </c>
      <c r="VDG111" s="237"/>
      <c r="VDH111" s="225"/>
      <c r="VDI111" s="235"/>
      <c r="VDJ111" s="236" t="s">
        <v>570</v>
      </c>
      <c r="VDK111" s="237"/>
      <c r="VDL111" s="225"/>
      <c r="VDM111" s="235"/>
      <c r="VDN111" s="236" t="s">
        <v>570</v>
      </c>
      <c r="VDO111" s="237"/>
      <c r="VDP111" s="225"/>
      <c r="VDQ111" s="235"/>
      <c r="VDR111" s="236" t="s">
        <v>570</v>
      </c>
      <c r="VDS111" s="237"/>
      <c r="VDT111" s="225"/>
      <c r="VDU111" s="235"/>
      <c r="VDV111" s="236" t="s">
        <v>570</v>
      </c>
      <c r="VDW111" s="237"/>
      <c r="VDX111" s="225"/>
      <c r="VDY111" s="235"/>
      <c r="VDZ111" s="236" t="s">
        <v>570</v>
      </c>
      <c r="VEA111" s="237"/>
      <c r="VEB111" s="225"/>
      <c r="VEC111" s="235"/>
      <c r="VED111" s="236" t="s">
        <v>570</v>
      </c>
      <c r="VEE111" s="237"/>
      <c r="VEF111" s="225"/>
      <c r="VEG111" s="235"/>
      <c r="VEH111" s="236" t="s">
        <v>570</v>
      </c>
      <c r="VEI111" s="237"/>
      <c r="VEJ111" s="225"/>
      <c r="VEK111" s="235"/>
      <c r="VEL111" s="236" t="s">
        <v>570</v>
      </c>
      <c r="VEM111" s="237"/>
      <c r="VEN111" s="225"/>
      <c r="VEO111" s="235"/>
      <c r="VEP111" s="236" t="s">
        <v>570</v>
      </c>
      <c r="VEQ111" s="237"/>
      <c r="VER111" s="225"/>
      <c r="VES111" s="235"/>
      <c r="VET111" s="236" t="s">
        <v>570</v>
      </c>
      <c r="VEU111" s="237"/>
      <c r="VEV111" s="225"/>
      <c r="VEW111" s="235"/>
      <c r="VEX111" s="236" t="s">
        <v>570</v>
      </c>
      <c r="VEY111" s="237"/>
      <c r="VEZ111" s="225"/>
      <c r="VFA111" s="235"/>
      <c r="VFB111" s="236" t="s">
        <v>570</v>
      </c>
      <c r="VFC111" s="237"/>
      <c r="VFD111" s="225"/>
      <c r="VFE111" s="235"/>
      <c r="VFF111" s="236" t="s">
        <v>570</v>
      </c>
      <c r="VFG111" s="237"/>
      <c r="VFH111" s="225"/>
      <c r="VFI111" s="235"/>
      <c r="VFJ111" s="236" t="s">
        <v>570</v>
      </c>
      <c r="VFK111" s="237"/>
      <c r="VFL111" s="225"/>
      <c r="VFM111" s="235"/>
      <c r="VFN111" s="236" t="s">
        <v>570</v>
      </c>
      <c r="VFO111" s="237"/>
      <c r="VFP111" s="225"/>
      <c r="VFQ111" s="235"/>
      <c r="VFR111" s="236" t="s">
        <v>570</v>
      </c>
      <c r="VFS111" s="237"/>
      <c r="VFT111" s="225"/>
      <c r="VFU111" s="235"/>
      <c r="VFV111" s="236" t="s">
        <v>570</v>
      </c>
      <c r="VFW111" s="237"/>
      <c r="VFX111" s="225"/>
      <c r="VFY111" s="235"/>
      <c r="VFZ111" s="236" t="s">
        <v>570</v>
      </c>
      <c r="VGA111" s="237"/>
      <c r="VGB111" s="225"/>
      <c r="VGC111" s="235"/>
      <c r="VGD111" s="236" t="s">
        <v>570</v>
      </c>
      <c r="VGE111" s="237"/>
      <c r="VGF111" s="225"/>
      <c r="VGG111" s="235"/>
      <c r="VGH111" s="236" t="s">
        <v>570</v>
      </c>
      <c r="VGI111" s="237"/>
      <c r="VGJ111" s="225"/>
      <c r="VGK111" s="235"/>
      <c r="VGL111" s="236" t="s">
        <v>570</v>
      </c>
      <c r="VGM111" s="237"/>
      <c r="VGN111" s="225"/>
      <c r="VGO111" s="235"/>
      <c r="VGP111" s="236" t="s">
        <v>570</v>
      </c>
      <c r="VGQ111" s="237"/>
      <c r="VGR111" s="225"/>
      <c r="VGS111" s="235"/>
      <c r="VGT111" s="236" t="s">
        <v>570</v>
      </c>
      <c r="VGU111" s="237"/>
      <c r="VGV111" s="225"/>
      <c r="VGW111" s="235"/>
      <c r="VGX111" s="236" t="s">
        <v>570</v>
      </c>
      <c r="VGY111" s="237"/>
      <c r="VGZ111" s="225"/>
      <c r="VHA111" s="235"/>
      <c r="VHB111" s="236" t="s">
        <v>570</v>
      </c>
      <c r="VHC111" s="237"/>
      <c r="VHD111" s="225"/>
      <c r="VHE111" s="235"/>
      <c r="VHF111" s="236" t="s">
        <v>570</v>
      </c>
      <c r="VHG111" s="237"/>
      <c r="VHH111" s="225"/>
      <c r="VHI111" s="235"/>
      <c r="VHJ111" s="236" t="s">
        <v>570</v>
      </c>
      <c r="VHK111" s="237"/>
      <c r="VHL111" s="225"/>
      <c r="VHM111" s="235"/>
      <c r="VHN111" s="236" t="s">
        <v>570</v>
      </c>
      <c r="VHO111" s="237"/>
      <c r="VHP111" s="225"/>
      <c r="VHQ111" s="235"/>
      <c r="VHR111" s="236" t="s">
        <v>570</v>
      </c>
      <c r="VHS111" s="237"/>
      <c r="VHT111" s="225"/>
      <c r="VHU111" s="235"/>
      <c r="VHV111" s="236" t="s">
        <v>570</v>
      </c>
      <c r="VHW111" s="237"/>
      <c r="VHX111" s="225"/>
      <c r="VHY111" s="235"/>
      <c r="VHZ111" s="236" t="s">
        <v>570</v>
      </c>
      <c r="VIA111" s="237"/>
      <c r="VIB111" s="225"/>
      <c r="VIC111" s="235"/>
      <c r="VID111" s="236" t="s">
        <v>570</v>
      </c>
      <c r="VIE111" s="237"/>
      <c r="VIF111" s="225"/>
      <c r="VIG111" s="235"/>
      <c r="VIH111" s="236" t="s">
        <v>570</v>
      </c>
      <c r="VII111" s="237"/>
      <c r="VIJ111" s="225"/>
      <c r="VIK111" s="235"/>
      <c r="VIL111" s="236" t="s">
        <v>570</v>
      </c>
      <c r="VIM111" s="237"/>
      <c r="VIN111" s="225"/>
      <c r="VIO111" s="235"/>
      <c r="VIP111" s="236" t="s">
        <v>570</v>
      </c>
      <c r="VIQ111" s="237"/>
      <c r="VIR111" s="225"/>
      <c r="VIS111" s="235"/>
      <c r="VIT111" s="236" t="s">
        <v>570</v>
      </c>
      <c r="VIU111" s="237"/>
      <c r="VIV111" s="225"/>
      <c r="VIW111" s="235"/>
      <c r="VIX111" s="236" t="s">
        <v>570</v>
      </c>
      <c r="VIY111" s="237"/>
      <c r="VIZ111" s="225"/>
      <c r="VJA111" s="235"/>
      <c r="VJB111" s="236" t="s">
        <v>570</v>
      </c>
      <c r="VJC111" s="237"/>
      <c r="VJD111" s="225"/>
      <c r="VJE111" s="235"/>
      <c r="VJF111" s="236" t="s">
        <v>570</v>
      </c>
      <c r="VJG111" s="237"/>
      <c r="VJH111" s="225"/>
      <c r="VJI111" s="235"/>
      <c r="VJJ111" s="236" t="s">
        <v>570</v>
      </c>
      <c r="VJK111" s="237"/>
      <c r="VJL111" s="225"/>
      <c r="VJM111" s="235"/>
      <c r="VJN111" s="236" t="s">
        <v>570</v>
      </c>
      <c r="VJO111" s="237"/>
      <c r="VJP111" s="225"/>
      <c r="VJQ111" s="235"/>
      <c r="VJR111" s="236" t="s">
        <v>570</v>
      </c>
      <c r="VJS111" s="237"/>
      <c r="VJT111" s="225"/>
      <c r="VJU111" s="235"/>
      <c r="VJV111" s="236" t="s">
        <v>570</v>
      </c>
      <c r="VJW111" s="237"/>
      <c r="VJX111" s="225"/>
      <c r="VJY111" s="235"/>
      <c r="VJZ111" s="236" t="s">
        <v>570</v>
      </c>
      <c r="VKA111" s="237"/>
      <c r="VKB111" s="225"/>
      <c r="VKC111" s="235"/>
      <c r="VKD111" s="236" t="s">
        <v>570</v>
      </c>
      <c r="VKE111" s="237"/>
      <c r="VKF111" s="225"/>
      <c r="VKG111" s="235"/>
      <c r="VKH111" s="236" t="s">
        <v>570</v>
      </c>
      <c r="VKI111" s="237"/>
      <c r="VKJ111" s="225"/>
      <c r="VKK111" s="235"/>
      <c r="VKL111" s="236" t="s">
        <v>570</v>
      </c>
      <c r="VKM111" s="237"/>
      <c r="VKN111" s="225"/>
      <c r="VKO111" s="235"/>
      <c r="VKP111" s="236" t="s">
        <v>570</v>
      </c>
      <c r="VKQ111" s="237"/>
      <c r="VKR111" s="225"/>
      <c r="VKS111" s="235"/>
      <c r="VKT111" s="236" t="s">
        <v>570</v>
      </c>
      <c r="VKU111" s="237"/>
      <c r="VKV111" s="225"/>
      <c r="VKW111" s="235"/>
      <c r="VKX111" s="236" t="s">
        <v>570</v>
      </c>
      <c r="VKY111" s="237"/>
      <c r="VKZ111" s="225"/>
      <c r="VLA111" s="235"/>
      <c r="VLB111" s="236" t="s">
        <v>570</v>
      </c>
      <c r="VLC111" s="237"/>
      <c r="VLD111" s="225"/>
      <c r="VLE111" s="235"/>
      <c r="VLF111" s="236" t="s">
        <v>570</v>
      </c>
      <c r="VLG111" s="237"/>
      <c r="VLH111" s="225"/>
      <c r="VLI111" s="235"/>
      <c r="VLJ111" s="236" t="s">
        <v>570</v>
      </c>
      <c r="VLK111" s="237"/>
      <c r="VLL111" s="225"/>
      <c r="VLM111" s="235"/>
      <c r="VLN111" s="236" t="s">
        <v>570</v>
      </c>
      <c r="VLO111" s="237"/>
      <c r="VLP111" s="225"/>
      <c r="VLQ111" s="235"/>
      <c r="VLR111" s="236" t="s">
        <v>570</v>
      </c>
      <c r="VLS111" s="237"/>
      <c r="VLT111" s="225"/>
      <c r="VLU111" s="235"/>
      <c r="VLV111" s="236" t="s">
        <v>570</v>
      </c>
      <c r="VLW111" s="237"/>
      <c r="VLX111" s="225"/>
      <c r="VLY111" s="235"/>
      <c r="VLZ111" s="236" t="s">
        <v>570</v>
      </c>
      <c r="VMA111" s="237"/>
      <c r="VMB111" s="225"/>
      <c r="VMC111" s="235"/>
      <c r="VMD111" s="236" t="s">
        <v>570</v>
      </c>
      <c r="VME111" s="237"/>
      <c r="VMF111" s="225"/>
      <c r="VMG111" s="235"/>
      <c r="VMH111" s="236" t="s">
        <v>570</v>
      </c>
      <c r="VMI111" s="237"/>
      <c r="VMJ111" s="225"/>
      <c r="VMK111" s="235"/>
      <c r="VML111" s="236" t="s">
        <v>570</v>
      </c>
      <c r="VMM111" s="237"/>
      <c r="VMN111" s="225"/>
      <c r="VMO111" s="235"/>
      <c r="VMP111" s="236" t="s">
        <v>570</v>
      </c>
      <c r="VMQ111" s="237"/>
      <c r="VMR111" s="225"/>
      <c r="VMS111" s="235"/>
      <c r="VMT111" s="236" t="s">
        <v>570</v>
      </c>
      <c r="VMU111" s="237"/>
      <c r="VMV111" s="225"/>
      <c r="VMW111" s="235"/>
      <c r="VMX111" s="236" t="s">
        <v>570</v>
      </c>
      <c r="VMY111" s="237"/>
      <c r="VMZ111" s="225"/>
      <c r="VNA111" s="235"/>
      <c r="VNB111" s="236" t="s">
        <v>570</v>
      </c>
      <c r="VNC111" s="237"/>
      <c r="VND111" s="225"/>
      <c r="VNE111" s="235"/>
      <c r="VNF111" s="236" t="s">
        <v>570</v>
      </c>
      <c r="VNG111" s="237"/>
      <c r="VNH111" s="225"/>
      <c r="VNI111" s="235"/>
      <c r="VNJ111" s="236" t="s">
        <v>570</v>
      </c>
      <c r="VNK111" s="237"/>
      <c r="VNL111" s="225"/>
      <c r="VNM111" s="235"/>
      <c r="VNN111" s="236" t="s">
        <v>570</v>
      </c>
      <c r="VNO111" s="237"/>
      <c r="VNP111" s="225"/>
      <c r="VNQ111" s="235"/>
      <c r="VNR111" s="236" t="s">
        <v>570</v>
      </c>
      <c r="VNS111" s="237"/>
      <c r="VNT111" s="225"/>
      <c r="VNU111" s="235"/>
      <c r="VNV111" s="236" t="s">
        <v>570</v>
      </c>
      <c r="VNW111" s="237"/>
      <c r="VNX111" s="225"/>
      <c r="VNY111" s="235"/>
      <c r="VNZ111" s="236" t="s">
        <v>570</v>
      </c>
      <c r="VOA111" s="237"/>
      <c r="VOB111" s="225"/>
      <c r="VOC111" s="235"/>
      <c r="VOD111" s="236" t="s">
        <v>570</v>
      </c>
      <c r="VOE111" s="237"/>
      <c r="VOF111" s="225"/>
      <c r="VOG111" s="235"/>
      <c r="VOH111" s="236" t="s">
        <v>570</v>
      </c>
      <c r="VOI111" s="237"/>
      <c r="VOJ111" s="225"/>
      <c r="VOK111" s="235"/>
      <c r="VOL111" s="236" t="s">
        <v>570</v>
      </c>
      <c r="VOM111" s="237"/>
      <c r="VON111" s="225"/>
      <c r="VOO111" s="235"/>
      <c r="VOP111" s="236" t="s">
        <v>570</v>
      </c>
      <c r="VOQ111" s="237"/>
      <c r="VOR111" s="225"/>
      <c r="VOS111" s="235"/>
      <c r="VOT111" s="236" t="s">
        <v>570</v>
      </c>
      <c r="VOU111" s="237"/>
      <c r="VOV111" s="225"/>
      <c r="VOW111" s="235"/>
      <c r="VOX111" s="236" t="s">
        <v>570</v>
      </c>
      <c r="VOY111" s="237"/>
      <c r="VOZ111" s="225"/>
      <c r="VPA111" s="235"/>
      <c r="VPB111" s="236" t="s">
        <v>570</v>
      </c>
      <c r="VPC111" s="237"/>
      <c r="VPD111" s="225"/>
      <c r="VPE111" s="235"/>
      <c r="VPF111" s="236" t="s">
        <v>570</v>
      </c>
      <c r="VPG111" s="237"/>
      <c r="VPH111" s="225"/>
      <c r="VPI111" s="235"/>
      <c r="VPJ111" s="236" t="s">
        <v>570</v>
      </c>
      <c r="VPK111" s="237"/>
      <c r="VPL111" s="225"/>
      <c r="VPM111" s="235"/>
      <c r="VPN111" s="236" t="s">
        <v>570</v>
      </c>
      <c r="VPO111" s="237"/>
      <c r="VPP111" s="225"/>
      <c r="VPQ111" s="235"/>
      <c r="VPR111" s="236" t="s">
        <v>570</v>
      </c>
      <c r="VPS111" s="237"/>
      <c r="VPT111" s="225"/>
      <c r="VPU111" s="235"/>
      <c r="VPV111" s="236" t="s">
        <v>570</v>
      </c>
      <c r="VPW111" s="237"/>
      <c r="VPX111" s="225"/>
      <c r="VPY111" s="235"/>
      <c r="VPZ111" s="236" t="s">
        <v>570</v>
      </c>
      <c r="VQA111" s="237"/>
      <c r="VQB111" s="225"/>
      <c r="VQC111" s="235"/>
      <c r="VQD111" s="236" t="s">
        <v>570</v>
      </c>
      <c r="VQE111" s="237"/>
      <c r="VQF111" s="225"/>
      <c r="VQG111" s="235"/>
      <c r="VQH111" s="236" t="s">
        <v>570</v>
      </c>
      <c r="VQI111" s="237"/>
      <c r="VQJ111" s="225"/>
      <c r="VQK111" s="235"/>
      <c r="VQL111" s="236" t="s">
        <v>570</v>
      </c>
      <c r="VQM111" s="237"/>
      <c r="VQN111" s="225"/>
      <c r="VQO111" s="235"/>
      <c r="VQP111" s="236" t="s">
        <v>570</v>
      </c>
      <c r="VQQ111" s="237"/>
      <c r="VQR111" s="225"/>
      <c r="VQS111" s="235"/>
      <c r="VQT111" s="236" t="s">
        <v>570</v>
      </c>
      <c r="VQU111" s="237"/>
      <c r="VQV111" s="225"/>
      <c r="VQW111" s="235"/>
      <c r="VQX111" s="236" t="s">
        <v>570</v>
      </c>
      <c r="VQY111" s="237"/>
      <c r="VQZ111" s="225"/>
      <c r="VRA111" s="235"/>
      <c r="VRB111" s="236" t="s">
        <v>570</v>
      </c>
      <c r="VRC111" s="237"/>
      <c r="VRD111" s="225"/>
      <c r="VRE111" s="235"/>
      <c r="VRF111" s="236" t="s">
        <v>570</v>
      </c>
      <c r="VRG111" s="237"/>
      <c r="VRH111" s="225"/>
      <c r="VRI111" s="235"/>
      <c r="VRJ111" s="236" t="s">
        <v>570</v>
      </c>
      <c r="VRK111" s="237"/>
      <c r="VRL111" s="225"/>
      <c r="VRM111" s="235"/>
      <c r="VRN111" s="236" t="s">
        <v>570</v>
      </c>
      <c r="VRO111" s="237"/>
      <c r="VRP111" s="225"/>
      <c r="VRQ111" s="235"/>
      <c r="VRR111" s="236" t="s">
        <v>570</v>
      </c>
      <c r="VRS111" s="237"/>
      <c r="VRT111" s="225"/>
      <c r="VRU111" s="235"/>
      <c r="VRV111" s="236" t="s">
        <v>570</v>
      </c>
      <c r="VRW111" s="237"/>
      <c r="VRX111" s="225"/>
      <c r="VRY111" s="235"/>
      <c r="VRZ111" s="236" t="s">
        <v>570</v>
      </c>
      <c r="VSA111" s="237"/>
      <c r="VSB111" s="225"/>
      <c r="VSC111" s="235"/>
      <c r="VSD111" s="236" t="s">
        <v>570</v>
      </c>
      <c r="VSE111" s="237"/>
      <c r="VSF111" s="225"/>
      <c r="VSG111" s="235"/>
      <c r="VSH111" s="236" t="s">
        <v>570</v>
      </c>
      <c r="VSI111" s="237"/>
      <c r="VSJ111" s="225"/>
      <c r="VSK111" s="235"/>
      <c r="VSL111" s="236" t="s">
        <v>570</v>
      </c>
      <c r="VSM111" s="237"/>
      <c r="VSN111" s="225"/>
      <c r="VSO111" s="235"/>
      <c r="VSP111" s="236" t="s">
        <v>570</v>
      </c>
      <c r="VSQ111" s="237"/>
      <c r="VSR111" s="225"/>
      <c r="VSS111" s="235"/>
      <c r="VST111" s="236" t="s">
        <v>570</v>
      </c>
      <c r="VSU111" s="237"/>
      <c r="VSV111" s="225"/>
      <c r="VSW111" s="235"/>
      <c r="VSX111" s="236" t="s">
        <v>570</v>
      </c>
      <c r="VSY111" s="237"/>
      <c r="VSZ111" s="225"/>
      <c r="VTA111" s="235"/>
      <c r="VTB111" s="236" t="s">
        <v>570</v>
      </c>
      <c r="VTC111" s="237"/>
      <c r="VTD111" s="225"/>
      <c r="VTE111" s="235"/>
      <c r="VTF111" s="236" t="s">
        <v>570</v>
      </c>
      <c r="VTG111" s="237"/>
      <c r="VTH111" s="225"/>
      <c r="VTI111" s="235"/>
      <c r="VTJ111" s="236" t="s">
        <v>570</v>
      </c>
      <c r="VTK111" s="237"/>
      <c r="VTL111" s="225"/>
      <c r="VTM111" s="235"/>
      <c r="VTN111" s="236" t="s">
        <v>570</v>
      </c>
      <c r="VTO111" s="237"/>
      <c r="VTP111" s="225"/>
      <c r="VTQ111" s="235"/>
      <c r="VTR111" s="236" t="s">
        <v>570</v>
      </c>
      <c r="VTS111" s="237"/>
      <c r="VTT111" s="225"/>
      <c r="VTU111" s="235"/>
      <c r="VTV111" s="236" t="s">
        <v>570</v>
      </c>
      <c r="VTW111" s="237"/>
      <c r="VTX111" s="225"/>
      <c r="VTY111" s="235"/>
      <c r="VTZ111" s="236" t="s">
        <v>570</v>
      </c>
      <c r="VUA111" s="237"/>
      <c r="VUB111" s="225"/>
      <c r="VUC111" s="235"/>
      <c r="VUD111" s="236" t="s">
        <v>570</v>
      </c>
      <c r="VUE111" s="237"/>
      <c r="VUF111" s="225"/>
      <c r="VUG111" s="235"/>
      <c r="VUH111" s="236" t="s">
        <v>570</v>
      </c>
      <c r="VUI111" s="237"/>
      <c r="VUJ111" s="225"/>
      <c r="VUK111" s="235"/>
      <c r="VUL111" s="236" t="s">
        <v>570</v>
      </c>
      <c r="VUM111" s="237"/>
      <c r="VUN111" s="225"/>
      <c r="VUO111" s="235"/>
      <c r="VUP111" s="236" t="s">
        <v>570</v>
      </c>
      <c r="VUQ111" s="237"/>
      <c r="VUR111" s="225"/>
      <c r="VUS111" s="235"/>
      <c r="VUT111" s="236" t="s">
        <v>570</v>
      </c>
      <c r="VUU111" s="237"/>
      <c r="VUV111" s="225"/>
      <c r="VUW111" s="235"/>
      <c r="VUX111" s="236" t="s">
        <v>570</v>
      </c>
      <c r="VUY111" s="237"/>
      <c r="VUZ111" s="225"/>
      <c r="VVA111" s="235"/>
      <c r="VVB111" s="236" t="s">
        <v>570</v>
      </c>
      <c r="VVC111" s="237"/>
      <c r="VVD111" s="225"/>
      <c r="VVE111" s="235"/>
      <c r="VVF111" s="236" t="s">
        <v>570</v>
      </c>
      <c r="VVG111" s="237"/>
      <c r="VVH111" s="225"/>
      <c r="VVI111" s="235"/>
      <c r="VVJ111" s="236" t="s">
        <v>570</v>
      </c>
      <c r="VVK111" s="237"/>
      <c r="VVL111" s="225"/>
      <c r="VVM111" s="235"/>
      <c r="VVN111" s="236" t="s">
        <v>570</v>
      </c>
      <c r="VVO111" s="237"/>
      <c r="VVP111" s="225"/>
      <c r="VVQ111" s="235"/>
      <c r="VVR111" s="236" t="s">
        <v>570</v>
      </c>
      <c r="VVS111" s="237"/>
      <c r="VVT111" s="225"/>
      <c r="VVU111" s="235"/>
      <c r="VVV111" s="236" t="s">
        <v>570</v>
      </c>
      <c r="VVW111" s="237"/>
      <c r="VVX111" s="225"/>
      <c r="VVY111" s="235"/>
      <c r="VVZ111" s="236" t="s">
        <v>570</v>
      </c>
      <c r="VWA111" s="237"/>
      <c r="VWB111" s="225"/>
      <c r="VWC111" s="235"/>
      <c r="VWD111" s="236" t="s">
        <v>570</v>
      </c>
      <c r="VWE111" s="237"/>
      <c r="VWF111" s="225"/>
      <c r="VWG111" s="235"/>
      <c r="VWH111" s="236" t="s">
        <v>570</v>
      </c>
      <c r="VWI111" s="237"/>
      <c r="VWJ111" s="225"/>
      <c r="VWK111" s="235"/>
      <c r="VWL111" s="236" t="s">
        <v>570</v>
      </c>
      <c r="VWM111" s="237"/>
      <c r="VWN111" s="225"/>
      <c r="VWO111" s="235"/>
      <c r="VWP111" s="236" t="s">
        <v>570</v>
      </c>
      <c r="VWQ111" s="237"/>
      <c r="VWR111" s="225"/>
      <c r="VWS111" s="235"/>
      <c r="VWT111" s="236" t="s">
        <v>570</v>
      </c>
      <c r="VWU111" s="237"/>
      <c r="VWV111" s="225"/>
      <c r="VWW111" s="235"/>
      <c r="VWX111" s="236" t="s">
        <v>570</v>
      </c>
      <c r="VWY111" s="237"/>
      <c r="VWZ111" s="225"/>
      <c r="VXA111" s="235"/>
      <c r="VXB111" s="236" t="s">
        <v>570</v>
      </c>
      <c r="VXC111" s="237"/>
      <c r="VXD111" s="225"/>
      <c r="VXE111" s="235"/>
      <c r="VXF111" s="236" t="s">
        <v>570</v>
      </c>
      <c r="VXG111" s="237"/>
      <c r="VXH111" s="225"/>
      <c r="VXI111" s="235"/>
      <c r="VXJ111" s="236" t="s">
        <v>570</v>
      </c>
      <c r="VXK111" s="237"/>
      <c r="VXL111" s="225"/>
      <c r="VXM111" s="235"/>
      <c r="VXN111" s="236" t="s">
        <v>570</v>
      </c>
      <c r="VXO111" s="237"/>
      <c r="VXP111" s="225"/>
      <c r="VXQ111" s="235"/>
      <c r="VXR111" s="236" t="s">
        <v>570</v>
      </c>
      <c r="VXS111" s="237"/>
      <c r="VXT111" s="225"/>
      <c r="VXU111" s="235"/>
      <c r="VXV111" s="236" t="s">
        <v>570</v>
      </c>
      <c r="VXW111" s="237"/>
      <c r="VXX111" s="225"/>
      <c r="VXY111" s="235"/>
      <c r="VXZ111" s="236" t="s">
        <v>570</v>
      </c>
      <c r="VYA111" s="237"/>
      <c r="VYB111" s="225"/>
      <c r="VYC111" s="235"/>
      <c r="VYD111" s="236" t="s">
        <v>570</v>
      </c>
      <c r="VYE111" s="237"/>
      <c r="VYF111" s="225"/>
      <c r="VYG111" s="235"/>
      <c r="VYH111" s="236" t="s">
        <v>570</v>
      </c>
      <c r="VYI111" s="237"/>
      <c r="VYJ111" s="225"/>
      <c r="VYK111" s="235"/>
      <c r="VYL111" s="236" t="s">
        <v>570</v>
      </c>
      <c r="VYM111" s="237"/>
      <c r="VYN111" s="225"/>
      <c r="VYO111" s="235"/>
      <c r="VYP111" s="236" t="s">
        <v>570</v>
      </c>
      <c r="VYQ111" s="237"/>
      <c r="VYR111" s="225"/>
      <c r="VYS111" s="235"/>
      <c r="VYT111" s="236" t="s">
        <v>570</v>
      </c>
      <c r="VYU111" s="237"/>
      <c r="VYV111" s="225"/>
      <c r="VYW111" s="235"/>
      <c r="VYX111" s="236" t="s">
        <v>570</v>
      </c>
      <c r="VYY111" s="237"/>
      <c r="VYZ111" s="225"/>
      <c r="VZA111" s="235"/>
      <c r="VZB111" s="236" t="s">
        <v>570</v>
      </c>
      <c r="VZC111" s="237"/>
      <c r="VZD111" s="225"/>
      <c r="VZE111" s="235"/>
      <c r="VZF111" s="236" t="s">
        <v>570</v>
      </c>
      <c r="VZG111" s="237"/>
      <c r="VZH111" s="225"/>
      <c r="VZI111" s="235"/>
      <c r="VZJ111" s="236" t="s">
        <v>570</v>
      </c>
      <c r="VZK111" s="237"/>
      <c r="VZL111" s="225"/>
      <c r="VZM111" s="235"/>
      <c r="VZN111" s="236" t="s">
        <v>570</v>
      </c>
      <c r="VZO111" s="237"/>
      <c r="VZP111" s="225"/>
      <c r="VZQ111" s="235"/>
      <c r="VZR111" s="236" t="s">
        <v>570</v>
      </c>
      <c r="VZS111" s="237"/>
      <c r="VZT111" s="225"/>
      <c r="VZU111" s="235"/>
      <c r="VZV111" s="236" t="s">
        <v>570</v>
      </c>
      <c r="VZW111" s="237"/>
      <c r="VZX111" s="225"/>
      <c r="VZY111" s="235"/>
      <c r="VZZ111" s="236" t="s">
        <v>570</v>
      </c>
      <c r="WAA111" s="237"/>
      <c r="WAB111" s="225"/>
      <c r="WAC111" s="235"/>
      <c r="WAD111" s="236" t="s">
        <v>570</v>
      </c>
      <c r="WAE111" s="237"/>
      <c r="WAF111" s="225"/>
      <c r="WAG111" s="235"/>
      <c r="WAH111" s="236" t="s">
        <v>570</v>
      </c>
      <c r="WAI111" s="237"/>
      <c r="WAJ111" s="225"/>
      <c r="WAK111" s="235"/>
      <c r="WAL111" s="236" t="s">
        <v>570</v>
      </c>
      <c r="WAM111" s="237"/>
      <c r="WAN111" s="225"/>
      <c r="WAO111" s="235"/>
      <c r="WAP111" s="236" t="s">
        <v>570</v>
      </c>
      <c r="WAQ111" s="237"/>
      <c r="WAR111" s="225"/>
      <c r="WAS111" s="235"/>
      <c r="WAT111" s="236" t="s">
        <v>570</v>
      </c>
      <c r="WAU111" s="237"/>
      <c r="WAV111" s="225"/>
      <c r="WAW111" s="235"/>
      <c r="WAX111" s="236" t="s">
        <v>570</v>
      </c>
      <c r="WAY111" s="237"/>
      <c r="WAZ111" s="225"/>
      <c r="WBA111" s="235"/>
      <c r="WBB111" s="236" t="s">
        <v>570</v>
      </c>
      <c r="WBC111" s="237"/>
      <c r="WBD111" s="225"/>
      <c r="WBE111" s="235"/>
      <c r="WBF111" s="236" t="s">
        <v>570</v>
      </c>
      <c r="WBG111" s="237"/>
      <c r="WBH111" s="225"/>
      <c r="WBI111" s="235"/>
      <c r="WBJ111" s="236" t="s">
        <v>570</v>
      </c>
      <c r="WBK111" s="237"/>
      <c r="WBL111" s="225"/>
      <c r="WBM111" s="235"/>
      <c r="WBN111" s="236" t="s">
        <v>570</v>
      </c>
      <c r="WBO111" s="237"/>
      <c r="WBP111" s="225"/>
      <c r="WBQ111" s="235"/>
      <c r="WBR111" s="236" t="s">
        <v>570</v>
      </c>
      <c r="WBS111" s="237"/>
      <c r="WBT111" s="225"/>
      <c r="WBU111" s="235"/>
      <c r="WBV111" s="236" t="s">
        <v>570</v>
      </c>
      <c r="WBW111" s="237"/>
      <c r="WBX111" s="225"/>
      <c r="WBY111" s="235"/>
      <c r="WBZ111" s="236" t="s">
        <v>570</v>
      </c>
      <c r="WCA111" s="237"/>
      <c r="WCB111" s="225"/>
      <c r="WCC111" s="235"/>
      <c r="WCD111" s="236" t="s">
        <v>570</v>
      </c>
      <c r="WCE111" s="237"/>
      <c r="WCF111" s="225"/>
      <c r="WCG111" s="235"/>
      <c r="WCH111" s="236" t="s">
        <v>570</v>
      </c>
      <c r="WCI111" s="237"/>
      <c r="WCJ111" s="225"/>
      <c r="WCK111" s="235"/>
      <c r="WCL111" s="236" t="s">
        <v>570</v>
      </c>
      <c r="WCM111" s="237"/>
      <c r="WCN111" s="225"/>
      <c r="WCO111" s="235"/>
      <c r="WCP111" s="236" t="s">
        <v>570</v>
      </c>
      <c r="WCQ111" s="237"/>
      <c r="WCR111" s="225"/>
      <c r="WCS111" s="235"/>
      <c r="WCT111" s="236" t="s">
        <v>570</v>
      </c>
      <c r="WCU111" s="237"/>
      <c r="WCV111" s="225"/>
      <c r="WCW111" s="235"/>
      <c r="WCX111" s="236" t="s">
        <v>570</v>
      </c>
      <c r="WCY111" s="237"/>
      <c r="WCZ111" s="225"/>
      <c r="WDA111" s="235"/>
      <c r="WDB111" s="236" t="s">
        <v>570</v>
      </c>
      <c r="WDC111" s="237"/>
      <c r="WDD111" s="225"/>
      <c r="WDE111" s="235"/>
      <c r="WDF111" s="236" t="s">
        <v>570</v>
      </c>
      <c r="WDG111" s="237"/>
      <c r="WDH111" s="225"/>
      <c r="WDI111" s="235"/>
      <c r="WDJ111" s="236" t="s">
        <v>570</v>
      </c>
      <c r="WDK111" s="237"/>
      <c r="WDL111" s="225"/>
      <c r="WDM111" s="235"/>
      <c r="WDN111" s="236" t="s">
        <v>570</v>
      </c>
      <c r="WDO111" s="237"/>
      <c r="WDP111" s="225"/>
      <c r="WDQ111" s="235"/>
      <c r="WDR111" s="236" t="s">
        <v>570</v>
      </c>
      <c r="WDS111" s="237"/>
      <c r="WDT111" s="225"/>
      <c r="WDU111" s="235"/>
      <c r="WDV111" s="236" t="s">
        <v>570</v>
      </c>
      <c r="WDW111" s="237"/>
      <c r="WDX111" s="225"/>
      <c r="WDY111" s="235"/>
      <c r="WDZ111" s="236" t="s">
        <v>570</v>
      </c>
      <c r="WEA111" s="237"/>
      <c r="WEB111" s="225"/>
      <c r="WEC111" s="235"/>
      <c r="WED111" s="236" t="s">
        <v>570</v>
      </c>
      <c r="WEE111" s="237"/>
      <c r="WEF111" s="225"/>
      <c r="WEG111" s="235"/>
      <c r="WEH111" s="236" t="s">
        <v>570</v>
      </c>
      <c r="WEI111" s="237"/>
      <c r="WEJ111" s="225"/>
      <c r="WEK111" s="235"/>
      <c r="WEL111" s="236" t="s">
        <v>570</v>
      </c>
      <c r="WEM111" s="237"/>
      <c r="WEN111" s="225"/>
      <c r="WEO111" s="235"/>
      <c r="WEP111" s="236" t="s">
        <v>570</v>
      </c>
      <c r="WEQ111" s="237"/>
      <c r="WER111" s="225"/>
      <c r="WES111" s="235"/>
      <c r="WET111" s="236" t="s">
        <v>570</v>
      </c>
      <c r="WEU111" s="237"/>
      <c r="WEV111" s="225"/>
      <c r="WEW111" s="235"/>
      <c r="WEX111" s="236" t="s">
        <v>570</v>
      </c>
      <c r="WEY111" s="237"/>
      <c r="WEZ111" s="225"/>
      <c r="WFA111" s="235"/>
      <c r="WFB111" s="236" t="s">
        <v>570</v>
      </c>
      <c r="WFC111" s="237"/>
      <c r="WFD111" s="225"/>
      <c r="WFE111" s="235"/>
      <c r="WFF111" s="236" t="s">
        <v>570</v>
      </c>
      <c r="WFG111" s="237"/>
      <c r="WFH111" s="225"/>
      <c r="WFI111" s="235"/>
      <c r="WFJ111" s="236" t="s">
        <v>570</v>
      </c>
      <c r="WFK111" s="237"/>
      <c r="WFL111" s="225"/>
      <c r="WFM111" s="235"/>
      <c r="WFN111" s="236" t="s">
        <v>570</v>
      </c>
      <c r="WFO111" s="237"/>
      <c r="WFP111" s="225"/>
      <c r="WFQ111" s="235"/>
      <c r="WFR111" s="236" t="s">
        <v>570</v>
      </c>
      <c r="WFS111" s="237"/>
      <c r="WFT111" s="225"/>
      <c r="WFU111" s="235"/>
      <c r="WFV111" s="236" t="s">
        <v>570</v>
      </c>
      <c r="WFW111" s="237"/>
      <c r="WFX111" s="225"/>
      <c r="WFY111" s="235"/>
      <c r="WFZ111" s="236" t="s">
        <v>570</v>
      </c>
      <c r="WGA111" s="237"/>
      <c r="WGB111" s="225"/>
      <c r="WGC111" s="235"/>
      <c r="WGD111" s="236" t="s">
        <v>570</v>
      </c>
      <c r="WGE111" s="237"/>
      <c r="WGF111" s="225"/>
      <c r="WGG111" s="235"/>
      <c r="WGH111" s="236" t="s">
        <v>570</v>
      </c>
      <c r="WGI111" s="237"/>
      <c r="WGJ111" s="225"/>
      <c r="WGK111" s="235"/>
      <c r="WGL111" s="236" t="s">
        <v>570</v>
      </c>
      <c r="WGM111" s="237"/>
      <c r="WGN111" s="225"/>
      <c r="WGO111" s="235"/>
      <c r="WGP111" s="236" t="s">
        <v>570</v>
      </c>
      <c r="WGQ111" s="237"/>
      <c r="WGR111" s="225"/>
      <c r="WGS111" s="235"/>
      <c r="WGT111" s="236" t="s">
        <v>570</v>
      </c>
      <c r="WGU111" s="237"/>
      <c r="WGV111" s="225"/>
      <c r="WGW111" s="235"/>
      <c r="WGX111" s="236" t="s">
        <v>570</v>
      </c>
      <c r="WGY111" s="237"/>
      <c r="WGZ111" s="225"/>
      <c r="WHA111" s="235"/>
      <c r="WHB111" s="236" t="s">
        <v>570</v>
      </c>
      <c r="WHC111" s="237"/>
      <c r="WHD111" s="225"/>
      <c r="WHE111" s="235"/>
      <c r="WHF111" s="236" t="s">
        <v>570</v>
      </c>
      <c r="WHG111" s="237"/>
      <c r="WHH111" s="225"/>
      <c r="WHI111" s="235"/>
      <c r="WHJ111" s="236" t="s">
        <v>570</v>
      </c>
      <c r="WHK111" s="237"/>
      <c r="WHL111" s="225"/>
      <c r="WHM111" s="235"/>
      <c r="WHN111" s="236" t="s">
        <v>570</v>
      </c>
      <c r="WHO111" s="237"/>
      <c r="WHP111" s="225"/>
      <c r="WHQ111" s="235"/>
      <c r="WHR111" s="236" t="s">
        <v>570</v>
      </c>
      <c r="WHS111" s="237"/>
      <c r="WHT111" s="225"/>
      <c r="WHU111" s="235"/>
      <c r="WHV111" s="236" t="s">
        <v>570</v>
      </c>
      <c r="WHW111" s="237"/>
      <c r="WHX111" s="225"/>
      <c r="WHY111" s="235"/>
      <c r="WHZ111" s="236" t="s">
        <v>570</v>
      </c>
      <c r="WIA111" s="237"/>
      <c r="WIB111" s="225"/>
      <c r="WIC111" s="235"/>
      <c r="WID111" s="236" t="s">
        <v>570</v>
      </c>
      <c r="WIE111" s="237"/>
      <c r="WIF111" s="225"/>
      <c r="WIG111" s="235"/>
      <c r="WIH111" s="236" t="s">
        <v>570</v>
      </c>
      <c r="WII111" s="237"/>
      <c r="WIJ111" s="225"/>
      <c r="WIK111" s="235"/>
      <c r="WIL111" s="236" t="s">
        <v>570</v>
      </c>
      <c r="WIM111" s="237"/>
      <c r="WIN111" s="225"/>
      <c r="WIO111" s="235"/>
      <c r="WIP111" s="236" t="s">
        <v>570</v>
      </c>
      <c r="WIQ111" s="237"/>
      <c r="WIR111" s="225"/>
      <c r="WIS111" s="235"/>
      <c r="WIT111" s="236" t="s">
        <v>570</v>
      </c>
      <c r="WIU111" s="237"/>
      <c r="WIV111" s="225"/>
      <c r="WIW111" s="235"/>
      <c r="WIX111" s="236" t="s">
        <v>570</v>
      </c>
      <c r="WIY111" s="237"/>
      <c r="WIZ111" s="225"/>
      <c r="WJA111" s="235"/>
      <c r="WJB111" s="236" t="s">
        <v>570</v>
      </c>
      <c r="WJC111" s="237"/>
      <c r="WJD111" s="225"/>
      <c r="WJE111" s="235"/>
      <c r="WJF111" s="236" t="s">
        <v>570</v>
      </c>
      <c r="WJG111" s="237"/>
      <c r="WJH111" s="225"/>
      <c r="WJI111" s="235"/>
      <c r="WJJ111" s="236" t="s">
        <v>570</v>
      </c>
      <c r="WJK111" s="237"/>
      <c r="WJL111" s="225"/>
      <c r="WJM111" s="235"/>
      <c r="WJN111" s="236" t="s">
        <v>570</v>
      </c>
      <c r="WJO111" s="237"/>
      <c r="WJP111" s="225"/>
      <c r="WJQ111" s="235"/>
      <c r="WJR111" s="236" t="s">
        <v>570</v>
      </c>
      <c r="WJS111" s="237"/>
      <c r="WJT111" s="225"/>
      <c r="WJU111" s="235"/>
      <c r="WJV111" s="236" t="s">
        <v>570</v>
      </c>
      <c r="WJW111" s="237"/>
      <c r="WJX111" s="225"/>
      <c r="WJY111" s="235"/>
      <c r="WJZ111" s="236" t="s">
        <v>570</v>
      </c>
      <c r="WKA111" s="237"/>
      <c r="WKB111" s="225"/>
      <c r="WKC111" s="235"/>
      <c r="WKD111" s="236" t="s">
        <v>570</v>
      </c>
      <c r="WKE111" s="237"/>
      <c r="WKF111" s="225"/>
      <c r="WKG111" s="235"/>
      <c r="WKH111" s="236" t="s">
        <v>570</v>
      </c>
      <c r="WKI111" s="237"/>
      <c r="WKJ111" s="225"/>
      <c r="WKK111" s="235"/>
      <c r="WKL111" s="236" t="s">
        <v>570</v>
      </c>
      <c r="WKM111" s="237"/>
      <c r="WKN111" s="225"/>
      <c r="WKO111" s="235"/>
      <c r="WKP111" s="236" t="s">
        <v>570</v>
      </c>
      <c r="WKQ111" s="237"/>
      <c r="WKR111" s="225"/>
      <c r="WKS111" s="235"/>
      <c r="WKT111" s="236" t="s">
        <v>570</v>
      </c>
      <c r="WKU111" s="237"/>
      <c r="WKV111" s="225"/>
      <c r="WKW111" s="235"/>
      <c r="WKX111" s="236" t="s">
        <v>570</v>
      </c>
      <c r="WKY111" s="237"/>
      <c r="WKZ111" s="225"/>
      <c r="WLA111" s="235"/>
      <c r="WLB111" s="236" t="s">
        <v>570</v>
      </c>
      <c r="WLC111" s="237"/>
      <c r="WLD111" s="225"/>
      <c r="WLE111" s="235"/>
      <c r="WLF111" s="236" t="s">
        <v>570</v>
      </c>
      <c r="WLG111" s="237"/>
      <c r="WLH111" s="225"/>
      <c r="WLI111" s="235"/>
      <c r="WLJ111" s="236" t="s">
        <v>570</v>
      </c>
      <c r="WLK111" s="237"/>
      <c r="WLL111" s="225"/>
      <c r="WLM111" s="235"/>
      <c r="WLN111" s="236" t="s">
        <v>570</v>
      </c>
      <c r="WLO111" s="237"/>
      <c r="WLP111" s="225"/>
      <c r="WLQ111" s="235"/>
      <c r="WLR111" s="236" t="s">
        <v>570</v>
      </c>
      <c r="WLS111" s="237"/>
      <c r="WLT111" s="225"/>
      <c r="WLU111" s="235"/>
      <c r="WLV111" s="236" t="s">
        <v>570</v>
      </c>
      <c r="WLW111" s="237"/>
      <c r="WLX111" s="225"/>
      <c r="WLY111" s="235"/>
      <c r="WLZ111" s="236" t="s">
        <v>570</v>
      </c>
      <c r="WMA111" s="237"/>
      <c r="WMB111" s="225"/>
      <c r="WMC111" s="235"/>
      <c r="WMD111" s="236" t="s">
        <v>570</v>
      </c>
      <c r="WME111" s="237"/>
      <c r="WMF111" s="225"/>
      <c r="WMG111" s="235"/>
      <c r="WMH111" s="236" t="s">
        <v>570</v>
      </c>
      <c r="WMI111" s="237"/>
      <c r="WMJ111" s="225"/>
      <c r="WMK111" s="235"/>
      <c r="WML111" s="236" t="s">
        <v>570</v>
      </c>
      <c r="WMM111" s="237"/>
      <c r="WMN111" s="225"/>
      <c r="WMO111" s="235"/>
      <c r="WMP111" s="236" t="s">
        <v>570</v>
      </c>
      <c r="WMQ111" s="237"/>
      <c r="WMR111" s="225"/>
      <c r="WMS111" s="235"/>
      <c r="WMT111" s="236" t="s">
        <v>570</v>
      </c>
      <c r="WMU111" s="237"/>
      <c r="WMV111" s="225"/>
      <c r="WMW111" s="235"/>
      <c r="WMX111" s="236" t="s">
        <v>570</v>
      </c>
      <c r="WMY111" s="237"/>
      <c r="WMZ111" s="225"/>
      <c r="WNA111" s="235"/>
      <c r="WNB111" s="236" t="s">
        <v>570</v>
      </c>
      <c r="WNC111" s="237"/>
      <c r="WND111" s="225"/>
      <c r="WNE111" s="235"/>
      <c r="WNF111" s="236" t="s">
        <v>570</v>
      </c>
      <c r="WNG111" s="237"/>
      <c r="WNH111" s="225"/>
      <c r="WNI111" s="235"/>
      <c r="WNJ111" s="236" t="s">
        <v>570</v>
      </c>
      <c r="WNK111" s="237"/>
      <c r="WNL111" s="225"/>
      <c r="WNM111" s="235"/>
      <c r="WNN111" s="236" t="s">
        <v>570</v>
      </c>
      <c r="WNO111" s="237"/>
      <c r="WNP111" s="225"/>
      <c r="WNQ111" s="235"/>
      <c r="WNR111" s="236" t="s">
        <v>570</v>
      </c>
      <c r="WNS111" s="237"/>
      <c r="WNT111" s="225"/>
      <c r="WNU111" s="235"/>
      <c r="WNV111" s="236" t="s">
        <v>570</v>
      </c>
      <c r="WNW111" s="237"/>
      <c r="WNX111" s="225"/>
      <c r="WNY111" s="235"/>
      <c r="WNZ111" s="236" t="s">
        <v>570</v>
      </c>
      <c r="WOA111" s="237"/>
      <c r="WOB111" s="225"/>
      <c r="WOC111" s="235"/>
      <c r="WOD111" s="236" t="s">
        <v>570</v>
      </c>
      <c r="WOE111" s="237"/>
      <c r="WOF111" s="225"/>
      <c r="WOG111" s="235"/>
      <c r="WOH111" s="236" t="s">
        <v>570</v>
      </c>
      <c r="WOI111" s="237"/>
      <c r="WOJ111" s="225"/>
      <c r="WOK111" s="235"/>
      <c r="WOL111" s="236" t="s">
        <v>570</v>
      </c>
      <c r="WOM111" s="237"/>
      <c r="WON111" s="225"/>
      <c r="WOO111" s="235"/>
      <c r="WOP111" s="236" t="s">
        <v>570</v>
      </c>
      <c r="WOQ111" s="237"/>
      <c r="WOR111" s="225"/>
      <c r="WOS111" s="235"/>
      <c r="WOT111" s="236" t="s">
        <v>570</v>
      </c>
      <c r="WOU111" s="237"/>
      <c r="WOV111" s="225"/>
      <c r="WOW111" s="235"/>
      <c r="WOX111" s="236" t="s">
        <v>570</v>
      </c>
      <c r="WOY111" s="237"/>
      <c r="WOZ111" s="225"/>
      <c r="WPA111" s="235"/>
      <c r="WPB111" s="236" t="s">
        <v>570</v>
      </c>
      <c r="WPC111" s="237"/>
      <c r="WPD111" s="225"/>
      <c r="WPE111" s="235"/>
      <c r="WPF111" s="236" t="s">
        <v>570</v>
      </c>
      <c r="WPG111" s="237"/>
      <c r="WPH111" s="225"/>
      <c r="WPI111" s="235"/>
      <c r="WPJ111" s="236" t="s">
        <v>570</v>
      </c>
      <c r="WPK111" s="237"/>
      <c r="WPL111" s="225"/>
      <c r="WPM111" s="235"/>
      <c r="WPN111" s="236" t="s">
        <v>570</v>
      </c>
      <c r="WPO111" s="237"/>
      <c r="WPP111" s="225"/>
      <c r="WPQ111" s="235"/>
      <c r="WPR111" s="236" t="s">
        <v>570</v>
      </c>
      <c r="WPS111" s="237"/>
      <c r="WPT111" s="225"/>
      <c r="WPU111" s="235"/>
      <c r="WPV111" s="236" t="s">
        <v>570</v>
      </c>
      <c r="WPW111" s="237"/>
      <c r="WPX111" s="225"/>
      <c r="WPY111" s="235"/>
      <c r="WPZ111" s="236" t="s">
        <v>570</v>
      </c>
      <c r="WQA111" s="237"/>
      <c r="WQB111" s="225"/>
      <c r="WQC111" s="235"/>
      <c r="WQD111" s="236" t="s">
        <v>570</v>
      </c>
      <c r="WQE111" s="237"/>
      <c r="WQF111" s="225"/>
      <c r="WQG111" s="235"/>
      <c r="WQH111" s="236" t="s">
        <v>570</v>
      </c>
      <c r="WQI111" s="237"/>
      <c r="WQJ111" s="225"/>
      <c r="WQK111" s="235"/>
      <c r="WQL111" s="236" t="s">
        <v>570</v>
      </c>
      <c r="WQM111" s="237"/>
      <c r="WQN111" s="225"/>
      <c r="WQO111" s="235"/>
      <c r="WQP111" s="236" t="s">
        <v>570</v>
      </c>
      <c r="WQQ111" s="237"/>
      <c r="WQR111" s="225"/>
      <c r="WQS111" s="235"/>
      <c r="WQT111" s="236" t="s">
        <v>570</v>
      </c>
      <c r="WQU111" s="237"/>
      <c r="WQV111" s="225"/>
      <c r="WQW111" s="235"/>
      <c r="WQX111" s="236" t="s">
        <v>570</v>
      </c>
      <c r="WQY111" s="237"/>
      <c r="WQZ111" s="225"/>
      <c r="WRA111" s="235"/>
      <c r="WRB111" s="236" t="s">
        <v>570</v>
      </c>
      <c r="WRC111" s="237"/>
      <c r="WRD111" s="225"/>
      <c r="WRE111" s="235"/>
      <c r="WRF111" s="236" t="s">
        <v>570</v>
      </c>
      <c r="WRG111" s="237"/>
      <c r="WRH111" s="225"/>
      <c r="WRI111" s="235"/>
      <c r="WRJ111" s="236" t="s">
        <v>570</v>
      </c>
      <c r="WRK111" s="237"/>
      <c r="WRL111" s="225"/>
      <c r="WRM111" s="235"/>
      <c r="WRN111" s="236" t="s">
        <v>570</v>
      </c>
      <c r="WRO111" s="237"/>
      <c r="WRP111" s="225"/>
      <c r="WRQ111" s="235"/>
      <c r="WRR111" s="236" t="s">
        <v>570</v>
      </c>
      <c r="WRS111" s="237"/>
      <c r="WRT111" s="225"/>
      <c r="WRU111" s="235"/>
      <c r="WRV111" s="236" t="s">
        <v>570</v>
      </c>
      <c r="WRW111" s="237"/>
      <c r="WRX111" s="225"/>
      <c r="WRY111" s="235"/>
      <c r="WRZ111" s="236" t="s">
        <v>570</v>
      </c>
      <c r="WSA111" s="237"/>
      <c r="WSB111" s="225"/>
      <c r="WSC111" s="235"/>
      <c r="WSD111" s="236" t="s">
        <v>570</v>
      </c>
      <c r="WSE111" s="237"/>
      <c r="WSF111" s="225"/>
      <c r="WSG111" s="235"/>
      <c r="WSH111" s="236" t="s">
        <v>570</v>
      </c>
      <c r="WSI111" s="237"/>
      <c r="WSJ111" s="225"/>
      <c r="WSK111" s="235"/>
      <c r="WSL111" s="236" t="s">
        <v>570</v>
      </c>
      <c r="WSM111" s="237"/>
      <c r="WSN111" s="225"/>
      <c r="WSO111" s="235"/>
      <c r="WSP111" s="236" t="s">
        <v>570</v>
      </c>
      <c r="WSQ111" s="237"/>
      <c r="WSR111" s="225"/>
      <c r="WSS111" s="235"/>
      <c r="WST111" s="236" t="s">
        <v>570</v>
      </c>
      <c r="WSU111" s="237"/>
      <c r="WSV111" s="225"/>
      <c r="WSW111" s="235"/>
      <c r="WSX111" s="236" t="s">
        <v>570</v>
      </c>
      <c r="WSY111" s="237"/>
      <c r="WSZ111" s="225"/>
      <c r="WTA111" s="235"/>
      <c r="WTB111" s="236" t="s">
        <v>570</v>
      </c>
      <c r="WTC111" s="237"/>
      <c r="WTD111" s="225"/>
      <c r="WTE111" s="235"/>
      <c r="WTF111" s="236" t="s">
        <v>570</v>
      </c>
      <c r="WTG111" s="237"/>
      <c r="WTH111" s="225"/>
      <c r="WTI111" s="235"/>
      <c r="WTJ111" s="236" t="s">
        <v>570</v>
      </c>
      <c r="WTK111" s="237"/>
      <c r="WTL111" s="225"/>
      <c r="WTM111" s="235"/>
      <c r="WTN111" s="236" t="s">
        <v>570</v>
      </c>
      <c r="WTO111" s="237"/>
      <c r="WTP111" s="225"/>
      <c r="WTQ111" s="235"/>
      <c r="WTR111" s="236" t="s">
        <v>570</v>
      </c>
      <c r="WTS111" s="237"/>
      <c r="WTT111" s="225"/>
      <c r="WTU111" s="235"/>
      <c r="WTV111" s="236" t="s">
        <v>570</v>
      </c>
      <c r="WTW111" s="237"/>
      <c r="WTX111" s="225"/>
      <c r="WTY111" s="235"/>
      <c r="WTZ111" s="236" t="s">
        <v>570</v>
      </c>
      <c r="WUA111" s="237"/>
      <c r="WUB111" s="225"/>
      <c r="WUC111" s="235"/>
      <c r="WUD111" s="236" t="s">
        <v>570</v>
      </c>
      <c r="WUE111" s="237"/>
      <c r="WUF111" s="225"/>
      <c r="WUG111" s="235"/>
      <c r="WUH111" s="236" t="s">
        <v>570</v>
      </c>
      <c r="WUI111" s="237"/>
      <c r="WUJ111" s="225"/>
      <c r="WUK111" s="235"/>
      <c r="WUL111" s="236" t="s">
        <v>570</v>
      </c>
      <c r="WUM111" s="237"/>
      <c r="WUN111" s="225"/>
      <c r="WUO111" s="235"/>
      <c r="WUP111" s="236" t="s">
        <v>570</v>
      </c>
      <c r="WUQ111" s="237"/>
      <c r="WUR111" s="225"/>
      <c r="WUS111" s="235"/>
      <c r="WUT111" s="236" t="s">
        <v>570</v>
      </c>
      <c r="WUU111" s="237"/>
      <c r="WUV111" s="225"/>
      <c r="WUW111" s="235"/>
      <c r="WUX111" s="236" t="s">
        <v>570</v>
      </c>
      <c r="WUY111" s="237"/>
      <c r="WUZ111" s="225"/>
      <c r="WVA111" s="235"/>
      <c r="WVB111" s="236" t="s">
        <v>570</v>
      </c>
      <c r="WVC111" s="237"/>
      <c r="WVD111" s="225"/>
      <c r="WVE111" s="235"/>
      <c r="WVF111" s="236" t="s">
        <v>570</v>
      </c>
      <c r="WVG111" s="237"/>
      <c r="WVH111" s="225"/>
      <c r="WVI111" s="235"/>
      <c r="WVJ111" s="236" t="s">
        <v>570</v>
      </c>
      <c r="WVK111" s="237"/>
      <c r="WVL111" s="225"/>
      <c r="WVM111" s="235"/>
      <c r="WVN111" s="236" t="s">
        <v>570</v>
      </c>
      <c r="WVO111" s="237"/>
      <c r="WVP111" s="225"/>
      <c r="WVQ111" s="235"/>
      <c r="WVR111" s="236" t="s">
        <v>570</v>
      </c>
      <c r="WVS111" s="237"/>
      <c r="WVT111" s="225"/>
      <c r="WVU111" s="235"/>
      <c r="WVV111" s="236" t="s">
        <v>570</v>
      </c>
      <c r="WVW111" s="237"/>
      <c r="WVX111" s="225"/>
      <c r="WVY111" s="235"/>
      <c r="WVZ111" s="236" t="s">
        <v>570</v>
      </c>
      <c r="WWA111" s="237"/>
      <c r="WWB111" s="225"/>
      <c r="WWC111" s="235"/>
      <c r="WWD111" s="236" t="s">
        <v>570</v>
      </c>
      <c r="WWE111" s="237"/>
      <c r="WWF111" s="225"/>
      <c r="WWG111" s="235"/>
      <c r="WWH111" s="236" t="s">
        <v>570</v>
      </c>
      <c r="WWI111" s="237"/>
      <c r="WWJ111" s="225"/>
      <c r="WWK111" s="235"/>
      <c r="WWL111" s="236" t="s">
        <v>570</v>
      </c>
      <c r="WWM111" s="237"/>
      <c r="WWN111" s="225"/>
      <c r="WWO111" s="235"/>
      <c r="WWP111" s="236" t="s">
        <v>570</v>
      </c>
      <c r="WWQ111" s="237"/>
      <c r="WWR111" s="225"/>
      <c r="WWS111" s="235"/>
      <c r="WWT111" s="236" t="s">
        <v>570</v>
      </c>
      <c r="WWU111" s="237"/>
      <c r="WWV111" s="225"/>
      <c r="WWW111" s="235"/>
      <c r="WWX111" s="236" t="s">
        <v>570</v>
      </c>
      <c r="WWY111" s="237"/>
      <c r="WWZ111" s="225"/>
      <c r="WXA111" s="235"/>
      <c r="WXB111" s="236" t="s">
        <v>570</v>
      </c>
      <c r="WXC111" s="237"/>
      <c r="WXD111" s="225"/>
      <c r="WXE111" s="235"/>
      <c r="WXF111" s="236" t="s">
        <v>570</v>
      </c>
      <c r="WXG111" s="237"/>
      <c r="WXH111" s="225"/>
      <c r="WXI111" s="235"/>
      <c r="WXJ111" s="236" t="s">
        <v>570</v>
      </c>
      <c r="WXK111" s="237"/>
      <c r="WXL111" s="225"/>
      <c r="WXM111" s="235"/>
      <c r="WXN111" s="236" t="s">
        <v>570</v>
      </c>
      <c r="WXO111" s="237"/>
      <c r="WXP111" s="225"/>
      <c r="WXQ111" s="235"/>
      <c r="WXR111" s="236" t="s">
        <v>570</v>
      </c>
      <c r="WXS111" s="237"/>
      <c r="WXT111" s="225"/>
      <c r="WXU111" s="235"/>
      <c r="WXV111" s="236" t="s">
        <v>570</v>
      </c>
      <c r="WXW111" s="237"/>
      <c r="WXX111" s="225"/>
      <c r="WXY111" s="235"/>
      <c r="WXZ111" s="236" t="s">
        <v>570</v>
      </c>
      <c r="WYA111" s="237"/>
      <c r="WYB111" s="225"/>
      <c r="WYC111" s="235"/>
      <c r="WYD111" s="236" t="s">
        <v>570</v>
      </c>
      <c r="WYE111" s="237"/>
      <c r="WYF111" s="225"/>
      <c r="WYG111" s="235"/>
      <c r="WYH111" s="236" t="s">
        <v>570</v>
      </c>
      <c r="WYI111" s="237"/>
      <c r="WYJ111" s="225"/>
      <c r="WYK111" s="235"/>
      <c r="WYL111" s="236" t="s">
        <v>570</v>
      </c>
      <c r="WYM111" s="237"/>
      <c r="WYN111" s="225"/>
      <c r="WYO111" s="235"/>
      <c r="WYP111" s="236" t="s">
        <v>570</v>
      </c>
      <c r="WYQ111" s="237"/>
      <c r="WYR111" s="225"/>
      <c r="WYS111" s="235"/>
      <c r="WYT111" s="236" t="s">
        <v>570</v>
      </c>
      <c r="WYU111" s="237"/>
      <c r="WYV111" s="225"/>
      <c r="WYW111" s="235"/>
      <c r="WYX111" s="236" t="s">
        <v>570</v>
      </c>
      <c r="WYY111" s="237"/>
      <c r="WYZ111" s="225"/>
      <c r="WZA111" s="235"/>
      <c r="WZB111" s="236" t="s">
        <v>570</v>
      </c>
      <c r="WZC111" s="237"/>
      <c r="WZD111" s="225"/>
      <c r="WZE111" s="235"/>
      <c r="WZF111" s="236" t="s">
        <v>570</v>
      </c>
      <c r="WZG111" s="237"/>
      <c r="WZH111" s="225"/>
      <c r="WZI111" s="235"/>
      <c r="WZJ111" s="236" t="s">
        <v>570</v>
      </c>
      <c r="WZK111" s="237"/>
      <c r="WZL111" s="225"/>
      <c r="WZM111" s="235"/>
      <c r="WZN111" s="236" t="s">
        <v>570</v>
      </c>
      <c r="WZO111" s="237"/>
      <c r="WZP111" s="225"/>
      <c r="WZQ111" s="235"/>
      <c r="WZR111" s="236" t="s">
        <v>570</v>
      </c>
      <c r="WZS111" s="237"/>
      <c r="WZT111" s="225"/>
      <c r="WZU111" s="235"/>
      <c r="WZV111" s="236" t="s">
        <v>570</v>
      </c>
      <c r="WZW111" s="237"/>
      <c r="WZX111" s="225"/>
      <c r="WZY111" s="235"/>
      <c r="WZZ111" s="236" t="s">
        <v>570</v>
      </c>
      <c r="XAA111" s="237"/>
      <c r="XAB111" s="225"/>
      <c r="XAC111" s="235"/>
      <c r="XAD111" s="236" t="s">
        <v>570</v>
      </c>
      <c r="XAE111" s="237"/>
      <c r="XAF111" s="225"/>
      <c r="XAG111" s="235"/>
      <c r="XAH111" s="236" t="s">
        <v>570</v>
      </c>
      <c r="XAI111" s="237"/>
      <c r="XAJ111" s="225"/>
      <c r="XAK111" s="235"/>
      <c r="XAL111" s="236" t="s">
        <v>570</v>
      </c>
      <c r="XAM111" s="237"/>
      <c r="XAN111" s="225"/>
      <c r="XAO111" s="235"/>
      <c r="XAP111" s="236" t="s">
        <v>570</v>
      </c>
      <c r="XAQ111" s="237"/>
      <c r="XAR111" s="225"/>
      <c r="XAS111" s="235"/>
      <c r="XAT111" s="236" t="s">
        <v>570</v>
      </c>
      <c r="XAU111" s="237"/>
      <c r="XAV111" s="225"/>
      <c r="XAW111" s="235"/>
      <c r="XAX111" s="236" t="s">
        <v>570</v>
      </c>
      <c r="XAY111" s="237"/>
      <c r="XAZ111" s="225"/>
      <c r="XBA111" s="235"/>
      <c r="XBB111" s="236" t="s">
        <v>570</v>
      </c>
      <c r="XBC111" s="237"/>
      <c r="XBD111" s="225"/>
      <c r="XBE111" s="235"/>
      <c r="XBF111" s="236" t="s">
        <v>570</v>
      </c>
      <c r="XBG111" s="237"/>
      <c r="XBH111" s="225"/>
      <c r="XBI111" s="235"/>
      <c r="XBJ111" s="236" t="s">
        <v>570</v>
      </c>
      <c r="XBK111" s="237"/>
      <c r="XBL111" s="225"/>
      <c r="XBM111" s="235"/>
      <c r="XBN111" s="236" t="s">
        <v>570</v>
      </c>
      <c r="XBO111" s="237"/>
      <c r="XBP111" s="225"/>
      <c r="XBQ111" s="235"/>
      <c r="XBR111" s="236" t="s">
        <v>570</v>
      </c>
      <c r="XBS111" s="237"/>
      <c r="XBT111" s="225"/>
      <c r="XBU111" s="235"/>
      <c r="XBV111" s="236" t="s">
        <v>570</v>
      </c>
      <c r="XBW111" s="237"/>
      <c r="XBX111" s="225"/>
      <c r="XBY111" s="235"/>
      <c r="XBZ111" s="236" t="s">
        <v>570</v>
      </c>
      <c r="XCA111" s="237"/>
      <c r="XCB111" s="225"/>
      <c r="XCC111" s="235"/>
      <c r="XCD111" s="236" t="s">
        <v>570</v>
      </c>
      <c r="XCE111" s="237"/>
      <c r="XCF111" s="225"/>
      <c r="XCG111" s="235"/>
      <c r="XCH111" s="236" t="s">
        <v>570</v>
      </c>
      <c r="XCI111" s="237"/>
      <c r="XCJ111" s="225"/>
      <c r="XCK111" s="235"/>
      <c r="XCL111" s="236" t="s">
        <v>570</v>
      </c>
      <c r="XCM111" s="237"/>
      <c r="XCN111" s="225"/>
      <c r="XCO111" s="235"/>
      <c r="XCP111" s="236" t="s">
        <v>570</v>
      </c>
      <c r="XCQ111" s="237"/>
      <c r="XCR111" s="225"/>
      <c r="XCS111" s="235"/>
      <c r="XCT111" s="236" t="s">
        <v>570</v>
      </c>
      <c r="XCU111" s="237"/>
      <c r="XCV111" s="225"/>
      <c r="XCW111" s="235"/>
      <c r="XCX111" s="236" t="s">
        <v>570</v>
      </c>
      <c r="XCY111" s="237"/>
      <c r="XCZ111" s="225"/>
      <c r="XDA111" s="235"/>
      <c r="XDB111" s="236" t="s">
        <v>570</v>
      </c>
      <c r="XDC111" s="237"/>
      <c r="XDD111" s="225"/>
      <c r="XDE111" s="235"/>
      <c r="XDF111" s="236" t="s">
        <v>570</v>
      </c>
      <c r="XDG111" s="237"/>
      <c r="XDH111" s="225"/>
      <c r="XDI111" s="235"/>
      <c r="XDJ111" s="236" t="s">
        <v>570</v>
      </c>
      <c r="XDK111" s="237"/>
      <c r="XDL111" s="225"/>
      <c r="XDM111" s="235"/>
      <c r="XDN111" s="236" t="s">
        <v>570</v>
      </c>
      <c r="XDO111" s="237"/>
      <c r="XDP111" s="225"/>
      <c r="XDQ111" s="235"/>
      <c r="XDR111" s="236" t="s">
        <v>570</v>
      </c>
      <c r="XDS111" s="237"/>
      <c r="XDT111" s="225"/>
      <c r="XDU111" s="235"/>
      <c r="XDV111" s="236" t="s">
        <v>570</v>
      </c>
      <c r="XDW111" s="237"/>
      <c r="XDX111" s="225"/>
      <c r="XDY111" s="235"/>
      <c r="XDZ111" s="236" t="s">
        <v>570</v>
      </c>
      <c r="XEA111" s="237"/>
      <c r="XEB111" s="225"/>
      <c r="XEC111" s="235"/>
      <c r="XED111" s="236" t="s">
        <v>570</v>
      </c>
      <c r="XEE111" s="237"/>
      <c r="XEF111" s="225"/>
      <c r="XEG111" s="235"/>
      <c r="XEH111" s="236" t="s">
        <v>570</v>
      </c>
      <c r="XEI111" s="237"/>
      <c r="XEJ111" s="225"/>
      <c r="XEK111" s="235"/>
      <c r="XEL111" s="236" t="s">
        <v>570</v>
      </c>
      <c r="XEM111" s="237"/>
      <c r="XEN111" s="225"/>
      <c r="XEO111" s="235"/>
      <c r="XEP111" s="236" t="s">
        <v>570</v>
      </c>
      <c r="XEQ111" s="237"/>
      <c r="XER111" s="225"/>
      <c r="XES111" s="235"/>
      <c r="XET111" s="236" t="s">
        <v>570</v>
      </c>
      <c r="XEU111" s="237"/>
      <c r="XEV111" s="225"/>
      <c r="XEW111" s="235"/>
      <c r="XEX111" s="236" t="s">
        <v>570</v>
      </c>
      <c r="XEY111" s="237"/>
      <c r="XEZ111" s="225"/>
      <c r="XFA111" s="235"/>
      <c r="XFB111" s="236" t="s">
        <v>570</v>
      </c>
      <c r="XFC111" s="237"/>
      <c r="XFD111" s="225"/>
    </row>
    <row r="112" spans="1:16384" s="226" customFormat="1" ht="30" customHeight="1">
      <c r="A112" s="357"/>
      <c r="B112" s="358"/>
      <c r="C112" s="359"/>
      <c r="D112" s="351"/>
      <c r="E112"/>
      <c r="F112"/>
      <c r="G112"/>
      <c r="H112"/>
      <c r="I112"/>
      <c r="J112"/>
      <c r="K112"/>
      <c r="L112"/>
      <c r="M112"/>
      <c r="N112"/>
      <c r="O112"/>
      <c r="P112"/>
      <c r="Q112"/>
      <c r="R112"/>
      <c r="S112"/>
      <c r="T112"/>
      <c r="U112"/>
      <c r="V112"/>
      <c r="W112"/>
      <c r="X112"/>
      <c r="Y112"/>
      <c r="Z112"/>
      <c r="AA112"/>
      <c r="AB112"/>
      <c r="AC112"/>
      <c r="AD112"/>
      <c r="AE112"/>
      <c r="AF112"/>
      <c r="AG112"/>
      <c r="AH112"/>
      <c r="AI112"/>
      <c r="AJ112"/>
      <c r="AK112"/>
      <c r="AL112"/>
      <c r="AM112"/>
      <c r="AN112"/>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c r="DY112"/>
      <c r="DZ112"/>
      <c r="EA112"/>
      <c r="EB112"/>
      <c r="EC112"/>
      <c r="ED112"/>
      <c r="EE112"/>
      <c r="EF112"/>
      <c r="EG112"/>
      <c r="EH112"/>
      <c r="EI112"/>
      <c r="EJ112"/>
      <c r="EK112"/>
      <c r="EL112"/>
      <c r="EM112"/>
      <c r="EN112"/>
      <c r="EO112"/>
      <c r="EP112"/>
      <c r="EQ112"/>
      <c r="ER112"/>
      <c r="ES112"/>
      <c r="ET112"/>
      <c r="EU112"/>
      <c r="EV112"/>
      <c r="EW112"/>
      <c r="EX112"/>
      <c r="EY112"/>
      <c r="EZ112"/>
      <c r="FA112"/>
      <c r="FB112"/>
      <c r="FC112"/>
      <c r="FD112"/>
      <c r="FE112"/>
      <c r="FF112"/>
      <c r="FG112"/>
      <c r="FH112"/>
      <c r="FI112"/>
      <c r="FJ112"/>
      <c r="FK112"/>
      <c r="FL112"/>
      <c r="FM112"/>
      <c r="FN112"/>
      <c r="FO112"/>
      <c r="FP112"/>
      <c r="FQ112"/>
      <c r="FR112"/>
      <c r="FS112"/>
      <c r="FT112"/>
      <c r="FU112"/>
      <c r="FV112"/>
      <c r="FW112"/>
      <c r="FX112"/>
      <c r="FY112"/>
      <c r="FZ112"/>
      <c r="GA112"/>
      <c r="GB112"/>
      <c r="GC112"/>
      <c r="GD112"/>
      <c r="GE112"/>
      <c r="GF112"/>
      <c r="GG112"/>
      <c r="GH112"/>
      <c r="GI112"/>
      <c r="GJ112"/>
      <c r="GK112"/>
      <c r="GL112"/>
      <c r="GM112"/>
      <c r="GN112"/>
      <c r="GO112"/>
      <c r="GP112"/>
      <c r="GQ112"/>
      <c r="GR112"/>
      <c r="GS112"/>
      <c r="GT112"/>
      <c r="GU112"/>
      <c r="GV112"/>
      <c r="GW112"/>
      <c r="GX112"/>
      <c r="GY112"/>
      <c r="GZ112"/>
      <c r="HA112"/>
      <c r="HB112"/>
      <c r="HC112"/>
      <c r="HD112"/>
      <c r="HE112"/>
      <c r="HF112"/>
      <c r="HG112"/>
      <c r="HH112"/>
      <c r="HI112"/>
      <c r="HJ112"/>
      <c r="HK112"/>
      <c r="HL112"/>
      <c r="HM112"/>
      <c r="HN112"/>
      <c r="HO112"/>
      <c r="HP112"/>
      <c r="HQ112"/>
      <c r="HR112"/>
      <c r="HS112"/>
      <c r="HT112"/>
      <c r="HU112"/>
      <c r="HV112"/>
      <c r="HW112"/>
      <c r="HX112"/>
      <c r="HY112"/>
      <c r="HZ112"/>
      <c r="IA112"/>
      <c r="IB112"/>
      <c r="IC112"/>
      <c r="ID112"/>
      <c r="IE112"/>
      <c r="IF112"/>
      <c r="IG112"/>
      <c r="IH112"/>
      <c r="II112" s="237"/>
      <c r="IJ112" s="225"/>
      <c r="IK112" s="235"/>
      <c r="IL112" s="236"/>
      <c r="IM112" s="237"/>
      <c r="IN112" s="225"/>
      <c r="IO112" s="235"/>
      <c r="IP112" s="236"/>
      <c r="IQ112" s="237"/>
      <c r="IR112" s="225"/>
      <c r="IS112" s="235"/>
      <c r="IT112" s="236"/>
      <c r="IU112" s="237"/>
      <c r="IV112" s="225"/>
      <c r="IW112" s="235"/>
      <c r="IX112" s="236"/>
      <c r="IY112" s="237"/>
      <c r="IZ112" s="225"/>
      <c r="JA112" s="235"/>
      <c r="JB112" s="236"/>
      <c r="JC112" s="237"/>
      <c r="JD112" s="225"/>
      <c r="JE112" s="235"/>
      <c r="JF112" s="236"/>
      <c r="JG112" s="237"/>
      <c r="JH112" s="225"/>
      <c r="JI112" s="235"/>
      <c r="JJ112" s="236"/>
      <c r="JK112" s="237"/>
      <c r="JL112" s="225"/>
      <c r="JM112" s="235"/>
      <c r="JN112" s="236"/>
      <c r="JO112" s="237"/>
      <c r="JP112" s="225"/>
      <c r="JQ112" s="235"/>
      <c r="JR112" s="236"/>
      <c r="JS112" s="237"/>
      <c r="JT112" s="225"/>
      <c r="JU112" s="235"/>
      <c r="JV112" s="236"/>
      <c r="JW112" s="237"/>
      <c r="JX112" s="225"/>
      <c r="JY112" s="235"/>
      <c r="JZ112" s="236"/>
      <c r="KA112" s="237"/>
      <c r="KB112" s="225"/>
      <c r="KC112" s="235"/>
      <c r="KD112" s="236"/>
      <c r="KE112" s="237"/>
      <c r="KF112" s="225"/>
      <c r="KG112" s="235"/>
      <c r="KH112" s="236"/>
      <c r="KI112" s="237"/>
      <c r="KJ112" s="225"/>
      <c r="KK112" s="235"/>
      <c r="KL112" s="236"/>
      <c r="KM112" s="237"/>
      <c r="KN112" s="225"/>
      <c r="KO112" s="235"/>
      <c r="KP112" s="236"/>
      <c r="KQ112" s="237"/>
      <c r="KR112" s="225"/>
      <c r="KS112" s="235"/>
      <c r="KT112" s="236"/>
      <c r="KU112" s="237"/>
      <c r="KV112" s="225"/>
      <c r="KW112" s="235"/>
      <c r="KX112" s="236"/>
      <c r="KY112" s="237"/>
      <c r="KZ112" s="225"/>
      <c r="LA112" s="235"/>
      <c r="LB112" s="236"/>
      <c r="LC112" s="237"/>
      <c r="LD112" s="225"/>
      <c r="LE112" s="235"/>
      <c r="LF112" s="236"/>
      <c r="LG112" s="237"/>
      <c r="LH112" s="225"/>
      <c r="LI112" s="235"/>
      <c r="LJ112" s="236"/>
      <c r="LK112" s="237"/>
      <c r="LL112" s="225"/>
      <c r="LM112" s="235"/>
      <c r="LN112" s="236"/>
      <c r="LO112" s="237"/>
      <c r="LP112" s="225"/>
      <c r="LQ112" s="235"/>
      <c r="LR112" s="236"/>
      <c r="LS112" s="237"/>
      <c r="LT112" s="225"/>
      <c r="LU112" s="235"/>
      <c r="LV112" s="236"/>
      <c r="LW112" s="237"/>
      <c r="LX112" s="225"/>
      <c r="LY112" s="235"/>
      <c r="LZ112" s="236"/>
      <c r="MA112" s="237"/>
      <c r="MB112" s="225"/>
      <c r="MC112" s="235"/>
      <c r="MD112" s="236"/>
      <c r="ME112" s="237"/>
      <c r="MF112" s="225"/>
      <c r="MG112" s="235"/>
      <c r="MH112" s="236"/>
      <c r="MI112" s="237"/>
      <c r="MJ112" s="225"/>
      <c r="MK112" s="235"/>
      <c r="ML112" s="236"/>
      <c r="MM112" s="237"/>
      <c r="MN112" s="225"/>
      <c r="MO112" s="235"/>
      <c r="MP112" s="236"/>
      <c r="MQ112" s="237"/>
      <c r="MR112" s="225"/>
      <c r="MS112" s="235"/>
      <c r="MT112" s="236"/>
      <c r="MU112" s="237"/>
      <c r="MV112" s="225"/>
      <c r="MW112" s="235"/>
      <c r="MX112" s="236"/>
      <c r="MY112" s="237"/>
      <c r="MZ112" s="225"/>
      <c r="NA112" s="235"/>
      <c r="NB112" s="236"/>
      <c r="NC112" s="237"/>
      <c r="ND112" s="225"/>
      <c r="NE112" s="235"/>
      <c r="NF112" s="236"/>
      <c r="NG112" s="237"/>
      <c r="NH112" s="225"/>
      <c r="NI112" s="235"/>
      <c r="NJ112" s="236"/>
      <c r="NK112" s="237"/>
      <c r="NL112" s="225"/>
      <c r="NM112" s="235"/>
      <c r="NN112" s="236"/>
      <c r="NO112" s="237"/>
      <c r="NP112" s="225"/>
      <c r="NQ112" s="235"/>
      <c r="NR112" s="236"/>
      <c r="NS112" s="237"/>
      <c r="NT112" s="225"/>
      <c r="NU112" s="235"/>
      <c r="NV112" s="236"/>
      <c r="NW112" s="237"/>
      <c r="NX112" s="225"/>
      <c r="NY112" s="235"/>
      <c r="NZ112" s="236"/>
      <c r="OA112" s="237"/>
      <c r="OB112" s="225"/>
      <c r="OC112" s="235"/>
      <c r="OD112" s="236"/>
      <c r="OE112" s="237"/>
      <c r="OF112" s="225"/>
      <c r="OG112" s="235"/>
      <c r="OH112" s="236"/>
      <c r="OI112" s="237"/>
      <c r="OJ112" s="225"/>
      <c r="OK112" s="235"/>
      <c r="OL112" s="236"/>
      <c r="OM112" s="237"/>
      <c r="ON112" s="225"/>
      <c r="OO112" s="235"/>
      <c r="OP112" s="236"/>
      <c r="OQ112" s="237"/>
      <c r="OR112" s="225"/>
      <c r="OS112" s="235"/>
      <c r="OT112" s="236"/>
      <c r="OU112" s="237"/>
      <c r="OV112" s="225"/>
      <c r="OW112" s="235"/>
      <c r="OX112" s="236"/>
      <c r="OY112" s="237"/>
      <c r="OZ112" s="225"/>
      <c r="PA112" s="235"/>
      <c r="PB112" s="236"/>
      <c r="PC112" s="237"/>
      <c r="PD112" s="225"/>
      <c r="PE112" s="235"/>
      <c r="PF112" s="236"/>
      <c r="PG112" s="237"/>
      <c r="PH112" s="225"/>
      <c r="PI112" s="235"/>
      <c r="PJ112" s="236"/>
      <c r="PK112" s="237"/>
      <c r="PL112" s="225"/>
      <c r="PM112" s="235"/>
      <c r="PN112" s="236"/>
      <c r="PO112" s="237"/>
      <c r="PP112" s="225"/>
      <c r="PQ112" s="235"/>
      <c r="PR112" s="236"/>
      <c r="PS112" s="237"/>
      <c r="PT112" s="225"/>
      <c r="PU112" s="235"/>
      <c r="PV112" s="236"/>
      <c r="PW112" s="237"/>
      <c r="PX112" s="225"/>
      <c r="PY112" s="235"/>
      <c r="PZ112" s="236"/>
      <c r="QA112" s="237"/>
      <c r="QB112" s="225"/>
      <c r="QC112" s="235"/>
      <c r="QD112" s="236"/>
      <c r="QE112" s="237"/>
      <c r="QF112" s="225"/>
      <c r="QG112" s="235"/>
      <c r="QH112" s="236"/>
      <c r="QI112" s="237"/>
      <c r="QJ112" s="225"/>
      <c r="QK112" s="235"/>
      <c r="QL112" s="236"/>
      <c r="QM112" s="237"/>
      <c r="QN112" s="225"/>
      <c r="QO112" s="235"/>
      <c r="QP112" s="236"/>
      <c r="QQ112" s="237"/>
      <c r="QR112" s="225"/>
      <c r="QS112" s="235"/>
      <c r="QT112" s="236"/>
      <c r="QU112" s="237"/>
      <c r="QV112" s="225"/>
      <c r="QW112" s="235"/>
      <c r="QX112" s="236"/>
      <c r="QY112" s="237"/>
      <c r="QZ112" s="225"/>
      <c r="RA112" s="235"/>
      <c r="RB112" s="236"/>
      <c r="RC112" s="237"/>
      <c r="RD112" s="225"/>
      <c r="RE112" s="235"/>
      <c r="RF112" s="236"/>
      <c r="RG112" s="237"/>
      <c r="RH112" s="225"/>
      <c r="RI112" s="235"/>
      <c r="RJ112" s="236"/>
      <c r="RK112" s="237"/>
      <c r="RL112" s="225"/>
      <c r="RM112" s="235"/>
      <c r="RN112" s="236"/>
      <c r="RO112" s="237"/>
      <c r="RP112" s="225"/>
      <c r="RQ112" s="235"/>
      <c r="RR112" s="236"/>
      <c r="RS112" s="237"/>
      <c r="RT112" s="225"/>
      <c r="RU112" s="235"/>
      <c r="RV112" s="236"/>
      <c r="RW112" s="237"/>
      <c r="RX112" s="225"/>
      <c r="RY112" s="235"/>
      <c r="RZ112" s="236"/>
      <c r="SA112" s="237"/>
      <c r="SB112" s="225"/>
      <c r="SC112" s="235"/>
      <c r="SD112" s="236"/>
      <c r="SE112" s="237"/>
      <c r="SF112" s="225"/>
      <c r="SG112" s="235"/>
      <c r="SH112" s="236"/>
      <c r="SI112" s="237"/>
      <c r="SJ112" s="225"/>
      <c r="SK112" s="235"/>
      <c r="SL112" s="236"/>
      <c r="SM112" s="237"/>
      <c r="SN112" s="225"/>
      <c r="SO112" s="235"/>
      <c r="SP112" s="236"/>
      <c r="SQ112" s="237"/>
      <c r="SR112" s="225"/>
      <c r="SS112" s="235"/>
      <c r="ST112" s="236"/>
      <c r="SU112" s="237"/>
      <c r="SV112" s="225"/>
      <c r="SW112" s="235"/>
      <c r="SX112" s="236"/>
      <c r="SY112" s="237"/>
      <c r="SZ112" s="225"/>
      <c r="TA112" s="235"/>
      <c r="TB112" s="236"/>
      <c r="TC112" s="237"/>
      <c r="TD112" s="225"/>
      <c r="TE112" s="235"/>
      <c r="TF112" s="236"/>
      <c r="TG112" s="237"/>
      <c r="TH112" s="225"/>
      <c r="TI112" s="235"/>
      <c r="TJ112" s="236"/>
      <c r="TK112" s="237"/>
      <c r="TL112" s="225"/>
      <c r="TM112" s="235"/>
      <c r="TN112" s="236"/>
      <c r="TO112" s="237"/>
      <c r="TP112" s="225"/>
      <c r="TQ112" s="235"/>
      <c r="TR112" s="236"/>
      <c r="TS112" s="237"/>
      <c r="TT112" s="225"/>
      <c r="TU112" s="235"/>
      <c r="TV112" s="236"/>
      <c r="TW112" s="237"/>
      <c r="TX112" s="225"/>
      <c r="TY112" s="235"/>
      <c r="TZ112" s="236"/>
      <c r="UA112" s="237"/>
      <c r="UB112" s="225"/>
      <c r="UC112" s="235"/>
      <c r="UD112" s="236"/>
      <c r="UE112" s="237"/>
      <c r="UF112" s="225"/>
      <c r="UG112" s="235"/>
      <c r="UH112" s="236"/>
      <c r="UI112" s="237"/>
      <c r="UJ112" s="225"/>
      <c r="UK112" s="235"/>
      <c r="UL112" s="236"/>
      <c r="UM112" s="237"/>
      <c r="UN112" s="225"/>
      <c r="UO112" s="235"/>
      <c r="UP112" s="236"/>
      <c r="UQ112" s="237"/>
      <c r="UR112" s="225"/>
      <c r="US112" s="235"/>
      <c r="UT112" s="236"/>
      <c r="UU112" s="237"/>
      <c r="UV112" s="225"/>
      <c r="UW112" s="235"/>
      <c r="UX112" s="236"/>
      <c r="UY112" s="237"/>
      <c r="UZ112" s="225"/>
      <c r="VA112" s="235"/>
      <c r="VB112" s="236"/>
      <c r="VC112" s="237"/>
      <c r="VD112" s="225"/>
      <c r="VE112" s="235"/>
      <c r="VF112" s="236"/>
      <c r="VG112" s="237"/>
      <c r="VH112" s="225"/>
      <c r="VI112" s="235"/>
      <c r="VJ112" s="236"/>
      <c r="VK112" s="237"/>
      <c r="VL112" s="225"/>
      <c r="VM112" s="235"/>
      <c r="VN112" s="236"/>
      <c r="VO112" s="237"/>
      <c r="VP112" s="225"/>
      <c r="VQ112" s="235"/>
      <c r="VR112" s="236"/>
      <c r="VS112" s="237"/>
      <c r="VT112" s="225"/>
      <c r="VU112" s="235"/>
      <c r="VV112" s="236"/>
      <c r="VW112" s="237"/>
      <c r="VX112" s="225"/>
      <c r="VY112" s="235"/>
      <c r="VZ112" s="236"/>
      <c r="WA112" s="237"/>
      <c r="WB112" s="225"/>
      <c r="WC112" s="235"/>
      <c r="WD112" s="236"/>
      <c r="WE112" s="237"/>
      <c r="WF112" s="225"/>
      <c r="WG112" s="235"/>
      <c r="WH112" s="236"/>
      <c r="WI112" s="237"/>
      <c r="WJ112" s="225"/>
      <c r="WK112" s="235"/>
      <c r="WL112" s="236"/>
      <c r="WM112" s="237"/>
      <c r="WN112" s="225"/>
      <c r="WO112" s="235"/>
      <c r="WP112" s="236"/>
      <c r="WQ112" s="237"/>
      <c r="WR112" s="225"/>
      <c r="WS112" s="235"/>
      <c r="WT112" s="236"/>
      <c r="WU112" s="237"/>
      <c r="WV112" s="225"/>
      <c r="WW112" s="235"/>
      <c r="WX112" s="236"/>
      <c r="WY112" s="237"/>
      <c r="WZ112" s="225"/>
      <c r="XA112" s="235"/>
      <c r="XB112" s="236"/>
      <c r="XC112" s="237"/>
      <c r="XD112" s="225"/>
      <c r="XE112" s="235"/>
      <c r="XF112" s="236"/>
      <c r="XG112" s="237"/>
      <c r="XH112" s="225"/>
      <c r="XI112" s="235"/>
      <c r="XJ112" s="236"/>
      <c r="XK112" s="237"/>
      <c r="XL112" s="225"/>
      <c r="XM112" s="235"/>
      <c r="XN112" s="236"/>
      <c r="XO112" s="237"/>
      <c r="XP112" s="225"/>
      <c r="XQ112" s="235"/>
      <c r="XR112" s="236"/>
      <c r="XS112" s="237"/>
      <c r="XT112" s="225"/>
      <c r="XU112" s="235"/>
      <c r="XV112" s="236"/>
      <c r="XW112" s="237"/>
      <c r="XX112" s="225"/>
      <c r="XY112" s="235"/>
      <c r="XZ112" s="236"/>
      <c r="YA112" s="237"/>
      <c r="YB112" s="225"/>
      <c r="YC112" s="235"/>
      <c r="YD112" s="236"/>
      <c r="YE112" s="237"/>
      <c r="YF112" s="225"/>
      <c r="YG112" s="235"/>
      <c r="YH112" s="236"/>
      <c r="YI112" s="237"/>
      <c r="YJ112" s="225"/>
      <c r="YK112" s="235"/>
      <c r="YL112" s="236"/>
      <c r="YM112" s="237"/>
      <c r="YN112" s="225"/>
      <c r="YO112" s="235"/>
      <c r="YP112" s="236"/>
      <c r="YQ112" s="237"/>
      <c r="YR112" s="225"/>
      <c r="YS112" s="235"/>
      <c r="YT112" s="236"/>
      <c r="YU112" s="237"/>
      <c r="YV112" s="225"/>
      <c r="YW112" s="235"/>
      <c r="YX112" s="236"/>
      <c r="YY112" s="237"/>
      <c r="YZ112" s="225"/>
      <c r="ZA112" s="235"/>
      <c r="ZB112" s="236"/>
      <c r="ZC112" s="237"/>
      <c r="ZD112" s="225"/>
      <c r="ZE112" s="235"/>
      <c r="ZF112" s="236"/>
      <c r="ZG112" s="237"/>
      <c r="ZH112" s="225"/>
      <c r="ZI112" s="235"/>
      <c r="ZJ112" s="236"/>
      <c r="ZK112" s="237"/>
      <c r="ZL112" s="225"/>
      <c r="ZM112" s="235"/>
      <c r="ZN112" s="236"/>
      <c r="ZO112" s="237"/>
      <c r="ZP112" s="225"/>
      <c r="ZQ112" s="235"/>
      <c r="ZR112" s="236"/>
      <c r="ZS112" s="237"/>
      <c r="ZT112" s="225"/>
      <c r="ZU112" s="235"/>
      <c r="ZV112" s="236"/>
      <c r="ZW112" s="237"/>
      <c r="ZX112" s="225"/>
      <c r="ZY112" s="235"/>
      <c r="ZZ112" s="236"/>
      <c r="AAA112" s="237"/>
      <c r="AAB112" s="225"/>
      <c r="AAC112" s="235"/>
      <c r="AAD112" s="236"/>
      <c r="AAE112" s="237"/>
      <c r="AAF112" s="225"/>
      <c r="AAG112" s="235"/>
      <c r="AAH112" s="236"/>
      <c r="AAI112" s="237"/>
      <c r="AAJ112" s="225"/>
      <c r="AAK112" s="235"/>
      <c r="AAL112" s="236"/>
      <c r="AAM112" s="237"/>
      <c r="AAN112" s="225"/>
      <c r="AAO112" s="235"/>
      <c r="AAP112" s="236"/>
      <c r="AAQ112" s="237"/>
      <c r="AAR112" s="225"/>
      <c r="AAS112" s="235"/>
      <c r="AAT112" s="236"/>
      <c r="AAU112" s="237"/>
      <c r="AAV112" s="225"/>
      <c r="AAW112" s="235"/>
      <c r="AAX112" s="236"/>
      <c r="AAY112" s="237"/>
      <c r="AAZ112" s="225"/>
      <c r="ABA112" s="235"/>
      <c r="ABB112" s="236"/>
      <c r="ABC112" s="237"/>
      <c r="ABD112" s="225"/>
      <c r="ABE112" s="235"/>
      <c r="ABF112" s="236"/>
      <c r="ABG112" s="237"/>
      <c r="ABH112" s="225"/>
      <c r="ABI112" s="235"/>
      <c r="ABJ112" s="236"/>
      <c r="ABK112" s="237"/>
      <c r="ABL112" s="225"/>
      <c r="ABM112" s="235"/>
      <c r="ABN112" s="236"/>
      <c r="ABO112" s="237"/>
      <c r="ABP112" s="225"/>
      <c r="ABQ112" s="235"/>
      <c r="ABR112" s="236"/>
      <c r="ABS112" s="237"/>
      <c r="ABT112" s="225"/>
      <c r="ABU112" s="235"/>
      <c r="ABV112" s="236"/>
      <c r="ABW112" s="237"/>
      <c r="ABX112" s="225"/>
      <c r="ABY112" s="235"/>
      <c r="ABZ112" s="236"/>
      <c r="ACA112" s="237"/>
      <c r="ACB112" s="225"/>
      <c r="ACC112" s="235"/>
      <c r="ACD112" s="236"/>
      <c r="ACE112" s="237"/>
      <c r="ACF112" s="225"/>
      <c r="ACG112" s="235"/>
      <c r="ACH112" s="236"/>
      <c r="ACI112" s="237"/>
      <c r="ACJ112" s="225"/>
      <c r="ACK112" s="235"/>
      <c r="ACL112" s="236"/>
      <c r="ACM112" s="237"/>
      <c r="ACN112" s="225"/>
      <c r="ACO112" s="235"/>
      <c r="ACP112" s="236"/>
      <c r="ACQ112" s="237"/>
      <c r="ACR112" s="225"/>
      <c r="ACS112" s="235"/>
      <c r="ACT112" s="236"/>
      <c r="ACU112" s="237"/>
      <c r="ACV112" s="225"/>
      <c r="ACW112" s="235"/>
      <c r="ACX112" s="236"/>
      <c r="ACY112" s="237"/>
      <c r="ACZ112" s="225"/>
      <c r="ADA112" s="235"/>
      <c r="ADB112" s="236"/>
      <c r="ADC112" s="237"/>
      <c r="ADD112" s="225"/>
      <c r="ADE112" s="235"/>
      <c r="ADF112" s="236"/>
      <c r="ADG112" s="237"/>
      <c r="ADH112" s="225"/>
      <c r="ADI112" s="235"/>
      <c r="ADJ112" s="236"/>
      <c r="ADK112" s="237"/>
      <c r="ADL112" s="225"/>
      <c r="ADM112" s="235"/>
      <c r="ADN112" s="236"/>
      <c r="ADO112" s="237"/>
      <c r="ADP112" s="225"/>
      <c r="ADQ112" s="235"/>
      <c r="ADR112" s="236"/>
      <c r="ADS112" s="237"/>
      <c r="ADT112" s="225"/>
      <c r="ADU112" s="235"/>
      <c r="ADV112" s="236"/>
      <c r="ADW112" s="237"/>
      <c r="ADX112" s="225"/>
      <c r="ADY112" s="235"/>
      <c r="ADZ112" s="236"/>
      <c r="AEA112" s="237"/>
      <c r="AEB112" s="225"/>
      <c r="AEC112" s="235"/>
      <c r="AED112" s="236"/>
      <c r="AEE112" s="237"/>
      <c r="AEF112" s="225"/>
      <c r="AEG112" s="235"/>
      <c r="AEH112" s="236"/>
      <c r="AEI112" s="237"/>
      <c r="AEJ112" s="225"/>
      <c r="AEK112" s="235"/>
      <c r="AEL112" s="236"/>
      <c r="AEM112" s="237"/>
      <c r="AEN112" s="225"/>
      <c r="AEO112" s="235"/>
      <c r="AEP112" s="236"/>
      <c r="AEQ112" s="237"/>
      <c r="AER112" s="225"/>
      <c r="AES112" s="235"/>
      <c r="AET112" s="236"/>
      <c r="AEU112" s="237"/>
      <c r="AEV112" s="225"/>
      <c r="AEW112" s="235"/>
      <c r="AEX112" s="236"/>
      <c r="AEY112" s="237"/>
      <c r="AEZ112" s="225"/>
      <c r="AFA112" s="235"/>
      <c r="AFB112" s="236"/>
      <c r="AFC112" s="237"/>
      <c r="AFD112" s="225"/>
      <c r="AFE112" s="235"/>
      <c r="AFF112" s="236"/>
      <c r="AFG112" s="237"/>
      <c r="AFH112" s="225"/>
      <c r="AFI112" s="235"/>
      <c r="AFJ112" s="236"/>
      <c r="AFK112" s="237"/>
      <c r="AFL112" s="225"/>
      <c r="AFM112" s="235"/>
      <c r="AFN112" s="236"/>
      <c r="AFO112" s="237"/>
      <c r="AFP112" s="225"/>
      <c r="AFQ112" s="235"/>
      <c r="AFR112" s="236"/>
      <c r="AFS112" s="237"/>
      <c r="AFT112" s="225"/>
      <c r="AFU112" s="235"/>
      <c r="AFV112" s="236"/>
      <c r="AFW112" s="237"/>
      <c r="AFX112" s="225"/>
      <c r="AFY112" s="235"/>
      <c r="AFZ112" s="236"/>
      <c r="AGA112" s="237"/>
      <c r="AGB112" s="225"/>
      <c r="AGC112" s="235"/>
      <c r="AGD112" s="236"/>
      <c r="AGE112" s="237"/>
      <c r="AGF112" s="225"/>
      <c r="AGG112" s="235"/>
      <c r="AGH112" s="236"/>
      <c r="AGI112" s="237"/>
      <c r="AGJ112" s="225"/>
      <c r="AGK112" s="235"/>
      <c r="AGL112" s="236"/>
      <c r="AGM112" s="237"/>
      <c r="AGN112" s="225"/>
      <c r="AGO112" s="235"/>
      <c r="AGP112" s="236"/>
      <c r="AGQ112" s="237"/>
      <c r="AGR112" s="225"/>
      <c r="AGS112" s="235"/>
      <c r="AGT112" s="236"/>
      <c r="AGU112" s="237"/>
      <c r="AGV112" s="225"/>
      <c r="AGW112" s="235"/>
      <c r="AGX112" s="236"/>
      <c r="AGY112" s="237"/>
      <c r="AGZ112" s="225"/>
      <c r="AHA112" s="235"/>
      <c r="AHB112" s="236"/>
      <c r="AHC112" s="237"/>
      <c r="AHD112" s="225"/>
      <c r="AHE112" s="235"/>
      <c r="AHF112" s="236"/>
      <c r="AHG112" s="237"/>
      <c r="AHH112" s="225"/>
      <c r="AHI112" s="235"/>
      <c r="AHJ112" s="236"/>
      <c r="AHK112" s="237"/>
      <c r="AHL112" s="225"/>
      <c r="AHM112" s="235"/>
      <c r="AHN112" s="236"/>
      <c r="AHO112" s="237"/>
      <c r="AHP112" s="225"/>
      <c r="AHQ112" s="235"/>
      <c r="AHR112" s="236"/>
      <c r="AHS112" s="237"/>
      <c r="AHT112" s="225"/>
      <c r="AHU112" s="235"/>
      <c r="AHV112" s="236"/>
      <c r="AHW112" s="237"/>
      <c r="AHX112" s="225"/>
      <c r="AHY112" s="235"/>
      <c r="AHZ112" s="236"/>
      <c r="AIA112" s="237"/>
      <c r="AIB112" s="225"/>
      <c r="AIC112" s="235"/>
      <c r="AID112" s="236"/>
      <c r="AIE112" s="237"/>
      <c r="AIF112" s="225"/>
      <c r="AIG112" s="235"/>
      <c r="AIH112" s="236"/>
      <c r="AII112" s="237"/>
      <c r="AIJ112" s="225"/>
      <c r="AIK112" s="235"/>
      <c r="AIL112" s="236"/>
      <c r="AIM112" s="237"/>
      <c r="AIN112" s="225"/>
      <c r="AIO112" s="235"/>
      <c r="AIP112" s="236"/>
      <c r="AIQ112" s="237"/>
      <c r="AIR112" s="225"/>
      <c r="AIS112" s="235"/>
      <c r="AIT112" s="236"/>
      <c r="AIU112" s="237"/>
      <c r="AIV112" s="225"/>
      <c r="AIW112" s="235"/>
      <c r="AIX112" s="236"/>
      <c r="AIY112" s="237"/>
      <c r="AIZ112" s="225"/>
      <c r="AJA112" s="235"/>
      <c r="AJB112" s="236"/>
      <c r="AJC112" s="237"/>
      <c r="AJD112" s="225"/>
      <c r="AJE112" s="235"/>
      <c r="AJF112" s="236"/>
      <c r="AJG112" s="237"/>
      <c r="AJH112" s="225"/>
      <c r="AJI112" s="235"/>
      <c r="AJJ112" s="236"/>
      <c r="AJK112" s="237"/>
      <c r="AJL112" s="225"/>
      <c r="AJM112" s="235"/>
      <c r="AJN112" s="236"/>
      <c r="AJO112" s="237"/>
      <c r="AJP112" s="225"/>
      <c r="AJQ112" s="235"/>
      <c r="AJR112" s="236"/>
      <c r="AJS112" s="237"/>
      <c r="AJT112" s="225"/>
      <c r="AJU112" s="235"/>
      <c r="AJV112" s="236"/>
      <c r="AJW112" s="237"/>
      <c r="AJX112" s="225"/>
      <c r="AJY112" s="235"/>
      <c r="AJZ112" s="236"/>
      <c r="AKA112" s="237"/>
      <c r="AKB112" s="225"/>
      <c r="AKC112" s="235"/>
      <c r="AKD112" s="236"/>
      <c r="AKE112" s="237"/>
      <c r="AKF112" s="225"/>
      <c r="AKG112" s="235"/>
      <c r="AKH112" s="236"/>
      <c r="AKI112" s="237"/>
      <c r="AKJ112" s="225"/>
      <c r="AKK112" s="235"/>
      <c r="AKL112" s="236"/>
      <c r="AKM112" s="237"/>
      <c r="AKN112" s="225"/>
      <c r="AKO112" s="235"/>
      <c r="AKP112" s="236"/>
      <c r="AKQ112" s="237"/>
      <c r="AKR112" s="225"/>
      <c r="AKS112" s="235"/>
      <c r="AKT112" s="236"/>
      <c r="AKU112" s="237"/>
      <c r="AKV112" s="225"/>
      <c r="AKW112" s="235"/>
      <c r="AKX112" s="236"/>
      <c r="AKY112" s="237"/>
      <c r="AKZ112" s="225"/>
      <c r="ALA112" s="235"/>
      <c r="ALB112" s="236"/>
      <c r="ALC112" s="237"/>
      <c r="ALD112" s="225"/>
      <c r="ALE112" s="235"/>
      <c r="ALF112" s="236"/>
      <c r="ALG112" s="237"/>
      <c r="ALH112" s="225"/>
      <c r="ALI112" s="235"/>
      <c r="ALJ112" s="236"/>
      <c r="ALK112" s="237"/>
      <c r="ALL112" s="225"/>
      <c r="ALM112" s="235"/>
      <c r="ALN112" s="236"/>
      <c r="ALO112" s="237"/>
      <c r="ALP112" s="225"/>
      <c r="ALQ112" s="235"/>
      <c r="ALR112" s="236"/>
      <c r="ALS112" s="237"/>
      <c r="ALT112" s="225"/>
      <c r="ALU112" s="235"/>
      <c r="ALV112" s="236"/>
      <c r="ALW112" s="237"/>
      <c r="ALX112" s="225"/>
      <c r="ALY112" s="235"/>
      <c r="ALZ112" s="236"/>
      <c r="AMA112" s="237"/>
      <c r="AMB112" s="225"/>
      <c r="AMC112" s="235"/>
      <c r="AMD112" s="236"/>
      <c r="AME112" s="237"/>
      <c r="AMF112" s="225"/>
      <c r="AMG112" s="235"/>
      <c r="AMH112" s="236"/>
      <c r="AMI112" s="237"/>
      <c r="AMJ112" s="225"/>
      <c r="AMK112" s="235"/>
      <c r="AML112" s="236"/>
      <c r="AMM112" s="237"/>
      <c r="AMN112" s="225"/>
      <c r="AMO112" s="235"/>
      <c r="AMP112" s="236"/>
      <c r="AMQ112" s="237"/>
      <c r="AMR112" s="225"/>
      <c r="AMS112" s="235"/>
      <c r="AMT112" s="236"/>
      <c r="AMU112" s="237"/>
      <c r="AMV112" s="225"/>
      <c r="AMW112" s="235"/>
      <c r="AMX112" s="236"/>
      <c r="AMY112" s="237"/>
      <c r="AMZ112" s="225"/>
      <c r="ANA112" s="235"/>
      <c r="ANB112" s="236"/>
      <c r="ANC112" s="237"/>
      <c r="AND112" s="225"/>
      <c r="ANE112" s="235"/>
      <c r="ANF112" s="236"/>
      <c r="ANG112" s="237"/>
      <c r="ANH112" s="225"/>
      <c r="ANI112" s="235"/>
      <c r="ANJ112" s="236"/>
      <c r="ANK112" s="237"/>
      <c r="ANL112" s="225"/>
      <c r="ANM112" s="235"/>
      <c r="ANN112" s="236"/>
      <c r="ANO112" s="237"/>
      <c r="ANP112" s="225"/>
      <c r="ANQ112" s="235"/>
      <c r="ANR112" s="236"/>
      <c r="ANS112" s="237"/>
      <c r="ANT112" s="225"/>
      <c r="ANU112" s="235"/>
      <c r="ANV112" s="236"/>
      <c r="ANW112" s="237"/>
      <c r="ANX112" s="225"/>
      <c r="ANY112" s="235"/>
      <c r="ANZ112" s="236"/>
      <c r="AOA112" s="237"/>
      <c r="AOB112" s="225"/>
      <c r="AOC112" s="235"/>
      <c r="AOD112" s="236"/>
      <c r="AOE112" s="237"/>
      <c r="AOF112" s="225"/>
      <c r="AOG112" s="235"/>
      <c r="AOH112" s="236"/>
      <c r="AOI112" s="237"/>
      <c r="AOJ112" s="225"/>
      <c r="AOK112" s="235"/>
      <c r="AOL112" s="236"/>
      <c r="AOM112" s="237"/>
      <c r="AON112" s="225"/>
      <c r="AOO112" s="235"/>
      <c r="AOP112" s="236"/>
      <c r="AOQ112" s="237"/>
      <c r="AOR112" s="225"/>
      <c r="AOS112" s="235"/>
      <c r="AOT112" s="236"/>
      <c r="AOU112" s="237"/>
      <c r="AOV112" s="225"/>
      <c r="AOW112" s="235"/>
      <c r="AOX112" s="236"/>
      <c r="AOY112" s="237"/>
      <c r="AOZ112" s="225"/>
      <c r="APA112" s="235"/>
      <c r="APB112" s="236"/>
      <c r="APC112" s="237"/>
      <c r="APD112" s="225"/>
      <c r="APE112" s="235"/>
      <c r="APF112" s="236"/>
      <c r="APG112" s="237"/>
      <c r="APH112" s="225"/>
      <c r="API112" s="235"/>
      <c r="APJ112" s="236"/>
      <c r="APK112" s="237"/>
      <c r="APL112" s="225"/>
      <c r="APM112" s="235"/>
      <c r="APN112" s="236"/>
      <c r="APO112" s="237"/>
      <c r="APP112" s="225"/>
      <c r="APQ112" s="235"/>
      <c r="APR112" s="236"/>
      <c r="APS112" s="237"/>
      <c r="APT112" s="225"/>
      <c r="APU112" s="235"/>
      <c r="APV112" s="236"/>
      <c r="APW112" s="237"/>
      <c r="APX112" s="225"/>
      <c r="APY112" s="235"/>
      <c r="APZ112" s="236"/>
      <c r="AQA112" s="237"/>
      <c r="AQB112" s="225"/>
      <c r="AQC112" s="235"/>
      <c r="AQD112" s="236"/>
      <c r="AQE112" s="237"/>
      <c r="AQF112" s="225"/>
      <c r="AQG112" s="235"/>
      <c r="AQH112" s="236"/>
      <c r="AQI112" s="237"/>
      <c r="AQJ112" s="225"/>
      <c r="AQK112" s="235"/>
      <c r="AQL112" s="236"/>
      <c r="AQM112" s="237"/>
      <c r="AQN112" s="225"/>
      <c r="AQO112" s="235"/>
      <c r="AQP112" s="236"/>
      <c r="AQQ112" s="237"/>
      <c r="AQR112" s="225"/>
      <c r="AQS112" s="235"/>
      <c r="AQT112" s="236"/>
      <c r="AQU112" s="237"/>
      <c r="AQV112" s="225"/>
      <c r="AQW112" s="235"/>
      <c r="AQX112" s="236"/>
      <c r="AQY112" s="237"/>
      <c r="AQZ112" s="225"/>
      <c r="ARA112" s="235"/>
      <c r="ARB112" s="236"/>
      <c r="ARC112" s="237"/>
      <c r="ARD112" s="225"/>
      <c r="ARE112" s="235"/>
      <c r="ARF112" s="236"/>
      <c r="ARG112" s="237"/>
      <c r="ARH112" s="225"/>
      <c r="ARI112" s="235"/>
      <c r="ARJ112" s="236"/>
      <c r="ARK112" s="237"/>
      <c r="ARL112" s="225"/>
      <c r="ARM112" s="235"/>
      <c r="ARN112" s="236"/>
      <c r="ARO112" s="237"/>
      <c r="ARP112" s="225"/>
      <c r="ARQ112" s="235"/>
      <c r="ARR112" s="236"/>
      <c r="ARS112" s="237"/>
      <c r="ART112" s="225"/>
      <c r="ARU112" s="235"/>
      <c r="ARV112" s="236"/>
      <c r="ARW112" s="237"/>
      <c r="ARX112" s="225"/>
      <c r="ARY112" s="235"/>
      <c r="ARZ112" s="236"/>
      <c r="ASA112" s="237"/>
      <c r="ASB112" s="225"/>
      <c r="ASC112" s="235"/>
      <c r="ASD112" s="236"/>
      <c r="ASE112" s="237"/>
      <c r="ASF112" s="225"/>
      <c r="ASG112" s="235"/>
      <c r="ASH112" s="236"/>
      <c r="ASI112" s="237"/>
      <c r="ASJ112" s="225"/>
      <c r="ASK112" s="235"/>
      <c r="ASL112" s="236"/>
      <c r="ASM112" s="237"/>
      <c r="ASN112" s="225"/>
      <c r="ASO112" s="235"/>
      <c r="ASP112" s="236"/>
      <c r="ASQ112" s="237"/>
      <c r="ASR112" s="225"/>
      <c r="ASS112" s="235"/>
      <c r="AST112" s="236"/>
      <c r="ASU112" s="237"/>
      <c r="ASV112" s="225"/>
      <c r="ASW112" s="235"/>
      <c r="ASX112" s="236"/>
      <c r="ASY112" s="237"/>
      <c r="ASZ112" s="225"/>
      <c r="ATA112" s="235"/>
      <c r="ATB112" s="236"/>
      <c r="ATC112" s="237"/>
      <c r="ATD112" s="225"/>
      <c r="ATE112" s="235"/>
      <c r="ATF112" s="236"/>
      <c r="ATG112" s="237"/>
      <c r="ATH112" s="225"/>
      <c r="ATI112" s="235"/>
      <c r="ATJ112" s="236"/>
      <c r="ATK112" s="237"/>
      <c r="ATL112" s="225"/>
      <c r="ATM112" s="235"/>
      <c r="ATN112" s="236"/>
      <c r="ATO112" s="237"/>
      <c r="ATP112" s="225"/>
      <c r="ATQ112" s="235"/>
      <c r="ATR112" s="236"/>
      <c r="ATS112" s="237"/>
      <c r="ATT112" s="225"/>
      <c r="ATU112" s="235"/>
      <c r="ATV112" s="236"/>
      <c r="ATW112" s="237"/>
      <c r="ATX112" s="225"/>
      <c r="ATY112" s="235"/>
      <c r="ATZ112" s="236"/>
      <c r="AUA112" s="237"/>
      <c r="AUB112" s="225"/>
      <c r="AUC112" s="235"/>
      <c r="AUD112" s="236"/>
      <c r="AUE112" s="237"/>
      <c r="AUF112" s="225"/>
      <c r="AUG112" s="235"/>
      <c r="AUH112" s="236"/>
      <c r="AUI112" s="237"/>
      <c r="AUJ112" s="225"/>
      <c r="AUK112" s="235"/>
      <c r="AUL112" s="236"/>
      <c r="AUM112" s="237"/>
      <c r="AUN112" s="225"/>
      <c r="AUO112" s="235"/>
      <c r="AUP112" s="236"/>
      <c r="AUQ112" s="237"/>
      <c r="AUR112" s="225"/>
      <c r="AUS112" s="235"/>
      <c r="AUT112" s="236"/>
      <c r="AUU112" s="237"/>
      <c r="AUV112" s="225"/>
      <c r="AUW112" s="235"/>
      <c r="AUX112" s="236"/>
      <c r="AUY112" s="237"/>
      <c r="AUZ112" s="225"/>
      <c r="AVA112" s="235"/>
      <c r="AVB112" s="236"/>
      <c r="AVC112" s="237"/>
      <c r="AVD112" s="225"/>
      <c r="AVE112" s="235"/>
      <c r="AVF112" s="236"/>
      <c r="AVG112" s="237"/>
      <c r="AVH112" s="225"/>
      <c r="AVI112" s="235"/>
      <c r="AVJ112" s="236"/>
      <c r="AVK112" s="237"/>
      <c r="AVL112" s="225"/>
      <c r="AVM112" s="235"/>
      <c r="AVN112" s="236"/>
      <c r="AVO112" s="237"/>
      <c r="AVP112" s="225"/>
      <c r="AVQ112" s="235"/>
      <c r="AVR112" s="236"/>
      <c r="AVS112" s="237"/>
      <c r="AVT112" s="225"/>
      <c r="AVU112" s="235"/>
      <c r="AVV112" s="236"/>
      <c r="AVW112" s="237"/>
      <c r="AVX112" s="225"/>
      <c r="AVY112" s="235"/>
      <c r="AVZ112" s="236"/>
      <c r="AWA112" s="237"/>
      <c r="AWB112" s="225"/>
      <c r="AWC112" s="235"/>
      <c r="AWD112" s="236"/>
      <c r="AWE112" s="237"/>
      <c r="AWF112" s="225"/>
      <c r="AWG112" s="235"/>
      <c r="AWH112" s="236"/>
      <c r="AWI112" s="237"/>
      <c r="AWJ112" s="225"/>
      <c r="AWK112" s="235"/>
      <c r="AWL112" s="236"/>
      <c r="AWM112" s="237"/>
      <c r="AWN112" s="225"/>
      <c r="AWO112" s="235"/>
      <c r="AWP112" s="236"/>
      <c r="AWQ112" s="237"/>
      <c r="AWR112" s="225"/>
      <c r="AWS112" s="235"/>
      <c r="AWT112" s="236"/>
      <c r="AWU112" s="237"/>
      <c r="AWV112" s="225"/>
      <c r="AWW112" s="235"/>
      <c r="AWX112" s="236"/>
      <c r="AWY112" s="237"/>
      <c r="AWZ112" s="225"/>
      <c r="AXA112" s="235"/>
      <c r="AXB112" s="236"/>
      <c r="AXC112" s="237"/>
      <c r="AXD112" s="225"/>
      <c r="AXE112" s="235"/>
      <c r="AXF112" s="236"/>
      <c r="AXG112" s="237"/>
      <c r="AXH112" s="225"/>
      <c r="AXI112" s="235"/>
      <c r="AXJ112" s="236"/>
      <c r="AXK112" s="237"/>
      <c r="AXL112" s="225"/>
      <c r="AXM112" s="235"/>
      <c r="AXN112" s="236"/>
      <c r="AXO112" s="237"/>
      <c r="AXP112" s="225"/>
      <c r="AXQ112" s="235"/>
      <c r="AXR112" s="236"/>
      <c r="AXS112" s="237"/>
      <c r="AXT112" s="225"/>
      <c r="AXU112" s="235"/>
      <c r="AXV112" s="236"/>
      <c r="AXW112" s="237"/>
      <c r="AXX112" s="225"/>
      <c r="AXY112" s="235"/>
      <c r="AXZ112" s="236"/>
      <c r="AYA112" s="237"/>
      <c r="AYB112" s="225"/>
      <c r="AYC112" s="235"/>
      <c r="AYD112" s="236"/>
      <c r="AYE112" s="237"/>
      <c r="AYF112" s="225"/>
      <c r="AYG112" s="235"/>
      <c r="AYH112" s="236"/>
      <c r="AYI112" s="237"/>
      <c r="AYJ112" s="225"/>
      <c r="AYK112" s="235"/>
      <c r="AYL112" s="236"/>
      <c r="AYM112" s="237"/>
      <c r="AYN112" s="225"/>
      <c r="AYO112" s="235"/>
      <c r="AYP112" s="236"/>
      <c r="AYQ112" s="237"/>
      <c r="AYR112" s="225"/>
      <c r="AYS112" s="235"/>
      <c r="AYT112" s="236"/>
      <c r="AYU112" s="237"/>
      <c r="AYV112" s="225"/>
      <c r="AYW112" s="235"/>
      <c r="AYX112" s="236"/>
      <c r="AYY112" s="237"/>
      <c r="AYZ112" s="225"/>
      <c r="AZA112" s="235"/>
      <c r="AZB112" s="236"/>
      <c r="AZC112" s="237"/>
      <c r="AZD112" s="225"/>
      <c r="AZE112" s="235"/>
      <c r="AZF112" s="236"/>
      <c r="AZG112" s="237"/>
      <c r="AZH112" s="225"/>
      <c r="AZI112" s="235"/>
      <c r="AZJ112" s="236"/>
      <c r="AZK112" s="237"/>
      <c r="AZL112" s="225"/>
      <c r="AZM112" s="235"/>
      <c r="AZN112" s="236"/>
      <c r="AZO112" s="237"/>
      <c r="AZP112" s="225"/>
      <c r="AZQ112" s="235"/>
      <c r="AZR112" s="236"/>
      <c r="AZS112" s="237"/>
      <c r="AZT112" s="225"/>
      <c r="AZU112" s="235"/>
      <c r="AZV112" s="236"/>
      <c r="AZW112" s="237"/>
      <c r="AZX112" s="225"/>
      <c r="AZY112" s="235"/>
      <c r="AZZ112" s="236"/>
      <c r="BAA112" s="237"/>
      <c r="BAB112" s="225"/>
      <c r="BAC112" s="235"/>
      <c r="BAD112" s="236"/>
      <c r="BAE112" s="237"/>
      <c r="BAF112" s="225"/>
      <c r="BAG112" s="235"/>
      <c r="BAH112" s="236"/>
      <c r="BAI112" s="237"/>
      <c r="BAJ112" s="225"/>
      <c r="BAK112" s="235"/>
      <c r="BAL112" s="236"/>
      <c r="BAM112" s="237"/>
      <c r="BAN112" s="225"/>
      <c r="BAO112" s="235"/>
      <c r="BAP112" s="236"/>
      <c r="BAQ112" s="237"/>
      <c r="BAR112" s="225"/>
      <c r="BAS112" s="235"/>
      <c r="BAT112" s="236"/>
      <c r="BAU112" s="237"/>
      <c r="BAV112" s="225"/>
      <c r="BAW112" s="235"/>
      <c r="BAX112" s="236"/>
      <c r="BAY112" s="237"/>
      <c r="BAZ112" s="225"/>
      <c r="BBA112" s="235"/>
      <c r="BBB112" s="236"/>
      <c r="BBC112" s="237"/>
      <c r="BBD112" s="225"/>
      <c r="BBE112" s="235"/>
      <c r="BBF112" s="236"/>
      <c r="BBG112" s="237"/>
      <c r="BBH112" s="225"/>
      <c r="BBI112" s="235"/>
      <c r="BBJ112" s="236"/>
      <c r="BBK112" s="237"/>
      <c r="BBL112" s="225"/>
      <c r="BBM112" s="235"/>
      <c r="BBN112" s="236"/>
      <c r="BBO112" s="237"/>
      <c r="BBP112" s="225"/>
      <c r="BBQ112" s="235"/>
      <c r="BBR112" s="236"/>
      <c r="BBS112" s="237"/>
      <c r="BBT112" s="225"/>
      <c r="BBU112" s="235"/>
      <c r="BBV112" s="236"/>
      <c r="BBW112" s="237"/>
      <c r="BBX112" s="225"/>
      <c r="BBY112" s="235"/>
      <c r="BBZ112" s="236"/>
      <c r="BCA112" s="237"/>
      <c r="BCB112" s="225"/>
      <c r="BCC112" s="235"/>
      <c r="BCD112" s="236"/>
      <c r="BCE112" s="237"/>
      <c r="BCF112" s="225"/>
      <c r="BCG112" s="235"/>
      <c r="BCH112" s="236"/>
      <c r="BCI112" s="237"/>
      <c r="BCJ112" s="225"/>
      <c r="BCK112" s="235"/>
      <c r="BCL112" s="236"/>
      <c r="BCM112" s="237"/>
      <c r="BCN112" s="225"/>
      <c r="BCO112" s="235"/>
      <c r="BCP112" s="236"/>
      <c r="BCQ112" s="237"/>
      <c r="BCR112" s="225"/>
      <c r="BCS112" s="235"/>
      <c r="BCT112" s="236"/>
      <c r="BCU112" s="237"/>
      <c r="BCV112" s="225"/>
      <c r="BCW112" s="235"/>
      <c r="BCX112" s="236"/>
      <c r="BCY112" s="237"/>
      <c r="BCZ112" s="225"/>
      <c r="BDA112" s="235"/>
      <c r="BDB112" s="236"/>
      <c r="BDC112" s="237"/>
      <c r="BDD112" s="225"/>
      <c r="BDE112" s="235"/>
      <c r="BDF112" s="236"/>
      <c r="BDG112" s="237"/>
      <c r="BDH112" s="225"/>
      <c r="BDI112" s="235"/>
      <c r="BDJ112" s="236"/>
      <c r="BDK112" s="237"/>
      <c r="BDL112" s="225"/>
      <c r="BDM112" s="235"/>
      <c r="BDN112" s="236"/>
      <c r="BDO112" s="237"/>
      <c r="BDP112" s="225"/>
      <c r="BDQ112" s="235"/>
      <c r="BDR112" s="236"/>
      <c r="BDS112" s="237"/>
      <c r="BDT112" s="225"/>
      <c r="BDU112" s="235"/>
      <c r="BDV112" s="236"/>
      <c r="BDW112" s="237"/>
      <c r="BDX112" s="225"/>
      <c r="BDY112" s="235"/>
      <c r="BDZ112" s="236"/>
      <c r="BEA112" s="237"/>
      <c r="BEB112" s="225"/>
      <c r="BEC112" s="235"/>
      <c r="BED112" s="236"/>
      <c r="BEE112" s="237"/>
      <c r="BEF112" s="225"/>
      <c r="BEG112" s="235"/>
      <c r="BEH112" s="236"/>
      <c r="BEI112" s="237"/>
      <c r="BEJ112" s="225"/>
      <c r="BEK112" s="235"/>
      <c r="BEL112" s="236"/>
      <c r="BEM112" s="237"/>
      <c r="BEN112" s="225"/>
      <c r="BEO112" s="235"/>
      <c r="BEP112" s="236"/>
      <c r="BEQ112" s="237"/>
      <c r="BER112" s="225"/>
      <c r="BES112" s="235"/>
      <c r="BET112" s="236"/>
      <c r="BEU112" s="237"/>
      <c r="BEV112" s="225"/>
      <c r="BEW112" s="235"/>
      <c r="BEX112" s="236"/>
      <c r="BEY112" s="237"/>
      <c r="BEZ112" s="225"/>
      <c r="BFA112" s="235"/>
      <c r="BFB112" s="236"/>
      <c r="BFC112" s="237"/>
      <c r="BFD112" s="225"/>
      <c r="BFE112" s="235"/>
      <c r="BFF112" s="236"/>
      <c r="BFG112" s="237"/>
      <c r="BFH112" s="225"/>
      <c r="BFI112" s="235"/>
      <c r="BFJ112" s="236"/>
      <c r="BFK112" s="237"/>
      <c r="BFL112" s="225"/>
      <c r="BFM112" s="235"/>
      <c r="BFN112" s="236"/>
      <c r="BFO112" s="237"/>
      <c r="BFP112" s="225"/>
      <c r="BFQ112" s="235"/>
      <c r="BFR112" s="236"/>
      <c r="BFS112" s="237"/>
      <c r="BFT112" s="225"/>
      <c r="BFU112" s="235"/>
      <c r="BFV112" s="236"/>
      <c r="BFW112" s="237"/>
      <c r="BFX112" s="225"/>
      <c r="BFY112" s="235"/>
      <c r="BFZ112" s="236"/>
      <c r="BGA112" s="237"/>
      <c r="BGB112" s="225"/>
      <c r="BGC112" s="235"/>
      <c r="BGD112" s="236"/>
      <c r="BGE112" s="237"/>
      <c r="BGF112" s="225"/>
      <c r="BGG112" s="235"/>
      <c r="BGH112" s="236"/>
      <c r="BGI112" s="237"/>
      <c r="BGJ112" s="225"/>
      <c r="BGK112" s="235"/>
      <c r="BGL112" s="236"/>
      <c r="BGM112" s="237"/>
      <c r="BGN112" s="225"/>
      <c r="BGO112" s="235"/>
      <c r="BGP112" s="236"/>
      <c r="BGQ112" s="237"/>
      <c r="BGR112" s="225"/>
      <c r="BGS112" s="235"/>
      <c r="BGT112" s="236"/>
      <c r="BGU112" s="237"/>
      <c r="BGV112" s="225"/>
      <c r="BGW112" s="235"/>
      <c r="BGX112" s="236"/>
      <c r="BGY112" s="237"/>
      <c r="BGZ112" s="225"/>
      <c r="BHA112" s="235"/>
      <c r="BHB112" s="236"/>
      <c r="BHC112" s="237"/>
      <c r="BHD112" s="225"/>
      <c r="BHE112" s="235"/>
      <c r="BHF112" s="236"/>
      <c r="BHG112" s="237"/>
      <c r="BHH112" s="225"/>
      <c r="BHI112" s="235"/>
      <c r="BHJ112" s="236"/>
      <c r="BHK112" s="237"/>
      <c r="BHL112" s="225"/>
      <c r="BHM112" s="235"/>
      <c r="BHN112" s="236"/>
      <c r="BHO112" s="237"/>
      <c r="BHP112" s="225"/>
      <c r="BHQ112" s="235"/>
      <c r="BHR112" s="236"/>
      <c r="BHS112" s="237"/>
      <c r="BHT112" s="225"/>
      <c r="BHU112" s="235"/>
      <c r="BHV112" s="236"/>
      <c r="BHW112" s="237"/>
      <c r="BHX112" s="225"/>
      <c r="BHY112" s="235"/>
      <c r="BHZ112" s="236"/>
      <c r="BIA112" s="237"/>
      <c r="BIB112" s="225"/>
      <c r="BIC112" s="235"/>
      <c r="BID112" s="236"/>
      <c r="BIE112" s="237"/>
      <c r="BIF112" s="225"/>
      <c r="BIG112" s="235"/>
      <c r="BIH112" s="236"/>
      <c r="BII112" s="237"/>
      <c r="BIJ112" s="225"/>
      <c r="BIK112" s="235"/>
      <c r="BIL112" s="236"/>
      <c r="BIM112" s="237"/>
      <c r="BIN112" s="225"/>
      <c r="BIO112" s="235"/>
      <c r="BIP112" s="236"/>
      <c r="BIQ112" s="237"/>
      <c r="BIR112" s="225"/>
      <c r="BIS112" s="235"/>
      <c r="BIT112" s="236"/>
      <c r="BIU112" s="237"/>
      <c r="BIV112" s="225"/>
      <c r="BIW112" s="235"/>
      <c r="BIX112" s="236"/>
      <c r="BIY112" s="237"/>
      <c r="BIZ112" s="225"/>
      <c r="BJA112" s="235"/>
      <c r="BJB112" s="236"/>
      <c r="BJC112" s="237"/>
      <c r="BJD112" s="225"/>
      <c r="BJE112" s="235"/>
      <c r="BJF112" s="236"/>
      <c r="BJG112" s="237"/>
      <c r="BJH112" s="225"/>
      <c r="BJI112" s="235"/>
      <c r="BJJ112" s="236"/>
      <c r="BJK112" s="237"/>
      <c r="BJL112" s="225"/>
      <c r="BJM112" s="235"/>
      <c r="BJN112" s="236"/>
      <c r="BJO112" s="237"/>
      <c r="BJP112" s="225"/>
      <c r="BJQ112" s="235"/>
      <c r="BJR112" s="236"/>
      <c r="BJS112" s="237"/>
      <c r="BJT112" s="225"/>
      <c r="BJU112" s="235"/>
      <c r="BJV112" s="236"/>
      <c r="BJW112" s="237"/>
      <c r="BJX112" s="225"/>
      <c r="BJY112" s="235"/>
      <c r="BJZ112" s="236"/>
      <c r="BKA112" s="237"/>
      <c r="BKB112" s="225"/>
      <c r="BKC112" s="235"/>
      <c r="BKD112" s="236"/>
      <c r="BKE112" s="237"/>
      <c r="BKF112" s="225"/>
      <c r="BKG112" s="235"/>
      <c r="BKH112" s="236"/>
      <c r="BKI112" s="237"/>
      <c r="BKJ112" s="225"/>
      <c r="BKK112" s="235"/>
      <c r="BKL112" s="236"/>
      <c r="BKM112" s="237"/>
      <c r="BKN112" s="225"/>
      <c r="BKO112" s="235"/>
      <c r="BKP112" s="236"/>
      <c r="BKQ112" s="237"/>
      <c r="BKR112" s="225"/>
      <c r="BKS112" s="235"/>
      <c r="BKT112" s="236"/>
      <c r="BKU112" s="237"/>
      <c r="BKV112" s="225"/>
      <c r="BKW112" s="235"/>
      <c r="BKX112" s="236"/>
      <c r="BKY112" s="237"/>
      <c r="BKZ112" s="225"/>
      <c r="BLA112" s="235"/>
      <c r="BLB112" s="236"/>
      <c r="BLC112" s="237"/>
      <c r="BLD112" s="225"/>
      <c r="BLE112" s="235"/>
      <c r="BLF112" s="236"/>
      <c r="BLG112" s="237"/>
      <c r="BLH112" s="225"/>
      <c r="BLI112" s="235"/>
      <c r="BLJ112" s="236"/>
      <c r="BLK112" s="237"/>
      <c r="BLL112" s="225"/>
      <c r="BLM112" s="235"/>
      <c r="BLN112" s="236"/>
      <c r="BLO112" s="237"/>
      <c r="BLP112" s="225"/>
      <c r="BLQ112" s="235"/>
      <c r="BLR112" s="236"/>
      <c r="BLS112" s="237"/>
      <c r="BLT112" s="225"/>
      <c r="BLU112" s="235"/>
      <c r="BLV112" s="236"/>
      <c r="BLW112" s="237"/>
      <c r="BLX112" s="225"/>
      <c r="BLY112" s="235"/>
      <c r="BLZ112" s="236"/>
      <c r="BMA112" s="237"/>
      <c r="BMB112" s="225"/>
      <c r="BMC112" s="235"/>
      <c r="BMD112" s="236"/>
      <c r="BME112" s="237"/>
      <c r="BMF112" s="225"/>
      <c r="BMG112" s="235"/>
      <c r="BMH112" s="236"/>
      <c r="BMI112" s="237"/>
      <c r="BMJ112" s="225"/>
      <c r="BMK112" s="235"/>
      <c r="BML112" s="236"/>
      <c r="BMM112" s="237"/>
      <c r="BMN112" s="225"/>
      <c r="BMO112" s="235"/>
      <c r="BMP112" s="236"/>
      <c r="BMQ112" s="237"/>
      <c r="BMR112" s="225"/>
      <c r="BMS112" s="235"/>
      <c r="BMT112" s="236"/>
      <c r="BMU112" s="237"/>
      <c r="BMV112" s="225"/>
      <c r="BMW112" s="235"/>
      <c r="BMX112" s="236"/>
      <c r="BMY112" s="237"/>
      <c r="BMZ112" s="225"/>
      <c r="BNA112" s="235"/>
      <c r="BNB112" s="236"/>
      <c r="BNC112" s="237"/>
      <c r="BND112" s="225"/>
      <c r="BNE112" s="235"/>
      <c r="BNF112" s="236"/>
      <c r="BNG112" s="237"/>
      <c r="BNH112" s="225"/>
      <c r="BNI112" s="235"/>
      <c r="BNJ112" s="236"/>
      <c r="BNK112" s="237"/>
      <c r="BNL112" s="225"/>
      <c r="BNM112" s="235"/>
      <c r="BNN112" s="236"/>
      <c r="BNO112" s="237"/>
      <c r="BNP112" s="225"/>
      <c r="BNQ112" s="235"/>
      <c r="BNR112" s="236"/>
      <c r="BNS112" s="237"/>
      <c r="BNT112" s="225"/>
      <c r="BNU112" s="235"/>
      <c r="BNV112" s="236"/>
      <c r="BNW112" s="237"/>
      <c r="BNX112" s="225"/>
      <c r="BNY112" s="235"/>
      <c r="BNZ112" s="236"/>
      <c r="BOA112" s="237"/>
      <c r="BOB112" s="225"/>
      <c r="BOC112" s="235"/>
      <c r="BOD112" s="236"/>
      <c r="BOE112" s="237"/>
      <c r="BOF112" s="225"/>
      <c r="BOG112" s="235"/>
      <c r="BOH112" s="236"/>
      <c r="BOI112" s="237"/>
      <c r="BOJ112" s="225"/>
      <c r="BOK112" s="235"/>
      <c r="BOL112" s="236"/>
      <c r="BOM112" s="237"/>
      <c r="BON112" s="225"/>
      <c r="BOO112" s="235"/>
      <c r="BOP112" s="236"/>
      <c r="BOQ112" s="237"/>
      <c r="BOR112" s="225"/>
      <c r="BOS112" s="235"/>
      <c r="BOT112" s="236"/>
      <c r="BOU112" s="237"/>
      <c r="BOV112" s="225"/>
      <c r="BOW112" s="235"/>
      <c r="BOX112" s="236"/>
      <c r="BOY112" s="237"/>
      <c r="BOZ112" s="225"/>
      <c r="BPA112" s="235"/>
      <c r="BPB112" s="236"/>
      <c r="BPC112" s="237"/>
      <c r="BPD112" s="225"/>
      <c r="BPE112" s="235"/>
      <c r="BPF112" s="236"/>
      <c r="BPG112" s="237"/>
      <c r="BPH112" s="225"/>
      <c r="BPI112" s="235"/>
      <c r="BPJ112" s="236"/>
      <c r="BPK112" s="237"/>
      <c r="BPL112" s="225"/>
      <c r="BPM112" s="235"/>
      <c r="BPN112" s="236"/>
      <c r="BPO112" s="237"/>
      <c r="BPP112" s="225"/>
      <c r="BPQ112" s="235"/>
      <c r="BPR112" s="236"/>
      <c r="BPS112" s="237"/>
      <c r="BPT112" s="225"/>
      <c r="BPU112" s="235"/>
      <c r="BPV112" s="236"/>
      <c r="BPW112" s="237"/>
      <c r="BPX112" s="225"/>
      <c r="BPY112" s="235"/>
      <c r="BPZ112" s="236"/>
      <c r="BQA112" s="237"/>
      <c r="BQB112" s="225"/>
      <c r="BQC112" s="235"/>
      <c r="BQD112" s="236"/>
      <c r="BQE112" s="237"/>
      <c r="BQF112" s="225"/>
      <c r="BQG112" s="235"/>
      <c r="BQH112" s="236"/>
      <c r="BQI112" s="237"/>
      <c r="BQJ112" s="225"/>
      <c r="BQK112" s="235"/>
      <c r="BQL112" s="236"/>
      <c r="BQM112" s="237"/>
      <c r="BQN112" s="225"/>
      <c r="BQO112" s="235"/>
      <c r="BQP112" s="236"/>
      <c r="BQQ112" s="237"/>
      <c r="BQR112" s="225"/>
      <c r="BQS112" s="235"/>
      <c r="BQT112" s="236"/>
      <c r="BQU112" s="237"/>
      <c r="BQV112" s="225"/>
      <c r="BQW112" s="235"/>
      <c r="BQX112" s="236"/>
      <c r="BQY112" s="237"/>
      <c r="BQZ112" s="225"/>
      <c r="BRA112" s="235"/>
      <c r="BRB112" s="236"/>
      <c r="BRC112" s="237"/>
      <c r="BRD112" s="225"/>
      <c r="BRE112" s="235"/>
      <c r="BRF112" s="236"/>
      <c r="BRG112" s="237"/>
      <c r="BRH112" s="225"/>
      <c r="BRI112" s="235"/>
      <c r="BRJ112" s="236"/>
      <c r="BRK112" s="237"/>
      <c r="BRL112" s="225"/>
      <c r="BRM112" s="235"/>
      <c r="BRN112" s="236"/>
      <c r="BRO112" s="237"/>
      <c r="BRP112" s="225"/>
      <c r="BRQ112" s="235"/>
      <c r="BRR112" s="236"/>
      <c r="BRS112" s="237"/>
      <c r="BRT112" s="225"/>
      <c r="BRU112" s="235"/>
      <c r="BRV112" s="236"/>
      <c r="BRW112" s="237"/>
      <c r="BRX112" s="225"/>
      <c r="BRY112" s="235"/>
      <c r="BRZ112" s="236"/>
      <c r="BSA112" s="237"/>
      <c r="BSB112" s="225"/>
      <c r="BSC112" s="235"/>
      <c r="BSD112" s="236"/>
      <c r="BSE112" s="237"/>
      <c r="BSF112" s="225"/>
      <c r="BSG112" s="235"/>
      <c r="BSH112" s="236"/>
      <c r="BSI112" s="237"/>
      <c r="BSJ112" s="225"/>
      <c r="BSK112" s="235"/>
      <c r="BSL112" s="236"/>
      <c r="BSM112" s="237"/>
      <c r="BSN112" s="225"/>
      <c r="BSO112" s="235"/>
      <c r="BSP112" s="236"/>
      <c r="BSQ112" s="237"/>
      <c r="BSR112" s="225"/>
      <c r="BSS112" s="235"/>
      <c r="BST112" s="236"/>
      <c r="BSU112" s="237"/>
      <c r="BSV112" s="225"/>
      <c r="BSW112" s="235"/>
      <c r="BSX112" s="236"/>
      <c r="BSY112" s="237"/>
      <c r="BSZ112" s="225"/>
      <c r="BTA112" s="235"/>
      <c r="BTB112" s="236"/>
      <c r="BTC112" s="237"/>
      <c r="BTD112" s="225"/>
      <c r="BTE112" s="235"/>
      <c r="BTF112" s="236"/>
      <c r="BTG112" s="237"/>
      <c r="BTH112" s="225"/>
      <c r="BTI112" s="235"/>
      <c r="BTJ112" s="236"/>
      <c r="BTK112" s="237"/>
      <c r="BTL112" s="225"/>
      <c r="BTM112" s="235"/>
      <c r="BTN112" s="236"/>
      <c r="BTO112" s="237"/>
      <c r="BTP112" s="225"/>
      <c r="BTQ112" s="235"/>
      <c r="BTR112" s="236"/>
      <c r="BTS112" s="237"/>
      <c r="BTT112" s="225"/>
      <c r="BTU112" s="235"/>
      <c r="BTV112" s="236"/>
      <c r="BTW112" s="237"/>
      <c r="BTX112" s="225"/>
      <c r="BTY112" s="235"/>
      <c r="BTZ112" s="236"/>
      <c r="BUA112" s="237"/>
      <c r="BUB112" s="225"/>
      <c r="BUC112" s="235"/>
      <c r="BUD112" s="236"/>
      <c r="BUE112" s="237"/>
      <c r="BUF112" s="225"/>
      <c r="BUG112" s="235"/>
      <c r="BUH112" s="236"/>
      <c r="BUI112" s="237"/>
      <c r="BUJ112" s="225"/>
      <c r="BUK112" s="235"/>
      <c r="BUL112" s="236"/>
      <c r="BUM112" s="237"/>
      <c r="BUN112" s="225"/>
      <c r="BUO112" s="235"/>
      <c r="BUP112" s="236"/>
      <c r="BUQ112" s="237"/>
      <c r="BUR112" s="225"/>
      <c r="BUS112" s="235"/>
      <c r="BUT112" s="236"/>
      <c r="BUU112" s="237"/>
      <c r="BUV112" s="225"/>
      <c r="BUW112" s="235"/>
      <c r="BUX112" s="236"/>
      <c r="BUY112" s="237"/>
      <c r="BUZ112" s="225"/>
      <c r="BVA112" s="235"/>
      <c r="BVB112" s="236"/>
      <c r="BVC112" s="237"/>
      <c r="BVD112" s="225"/>
      <c r="BVE112" s="235"/>
      <c r="BVF112" s="236"/>
      <c r="BVG112" s="237"/>
      <c r="BVH112" s="225"/>
      <c r="BVI112" s="235"/>
      <c r="BVJ112" s="236"/>
      <c r="BVK112" s="237"/>
      <c r="BVL112" s="225"/>
      <c r="BVM112" s="235"/>
      <c r="BVN112" s="236"/>
      <c r="BVO112" s="237"/>
      <c r="BVP112" s="225"/>
      <c r="BVQ112" s="235"/>
      <c r="BVR112" s="236"/>
      <c r="BVS112" s="237"/>
      <c r="BVT112" s="225"/>
      <c r="BVU112" s="235"/>
      <c r="BVV112" s="236"/>
      <c r="BVW112" s="237"/>
      <c r="BVX112" s="225"/>
      <c r="BVY112" s="235"/>
      <c r="BVZ112" s="236"/>
      <c r="BWA112" s="237"/>
      <c r="BWB112" s="225"/>
      <c r="BWC112" s="235"/>
      <c r="BWD112" s="236"/>
      <c r="BWE112" s="237"/>
      <c r="BWF112" s="225"/>
      <c r="BWG112" s="235"/>
      <c r="BWH112" s="236"/>
      <c r="BWI112" s="237"/>
      <c r="BWJ112" s="225"/>
      <c r="BWK112" s="235"/>
      <c r="BWL112" s="236"/>
      <c r="BWM112" s="237"/>
      <c r="BWN112" s="225"/>
      <c r="BWO112" s="235"/>
      <c r="BWP112" s="236"/>
      <c r="BWQ112" s="237"/>
      <c r="BWR112" s="225"/>
      <c r="BWS112" s="235"/>
      <c r="BWT112" s="236"/>
      <c r="BWU112" s="237"/>
      <c r="BWV112" s="225"/>
      <c r="BWW112" s="235"/>
      <c r="BWX112" s="236"/>
      <c r="BWY112" s="237"/>
      <c r="BWZ112" s="225"/>
      <c r="BXA112" s="235"/>
      <c r="BXB112" s="236"/>
      <c r="BXC112" s="237"/>
      <c r="BXD112" s="225"/>
      <c r="BXE112" s="235"/>
      <c r="BXF112" s="236"/>
      <c r="BXG112" s="237"/>
      <c r="BXH112" s="225"/>
      <c r="BXI112" s="235"/>
      <c r="BXJ112" s="236"/>
      <c r="BXK112" s="237"/>
      <c r="BXL112" s="225"/>
      <c r="BXM112" s="235"/>
      <c r="BXN112" s="236"/>
      <c r="BXO112" s="237"/>
      <c r="BXP112" s="225"/>
      <c r="BXQ112" s="235"/>
      <c r="BXR112" s="236"/>
      <c r="BXS112" s="237"/>
      <c r="BXT112" s="225"/>
      <c r="BXU112" s="235"/>
      <c r="BXV112" s="236"/>
      <c r="BXW112" s="237"/>
      <c r="BXX112" s="225"/>
      <c r="BXY112" s="235"/>
      <c r="BXZ112" s="236"/>
      <c r="BYA112" s="237"/>
      <c r="BYB112" s="225"/>
      <c r="BYC112" s="235"/>
      <c r="BYD112" s="236"/>
      <c r="BYE112" s="237"/>
      <c r="BYF112" s="225"/>
      <c r="BYG112" s="235"/>
      <c r="BYH112" s="236"/>
      <c r="BYI112" s="237"/>
      <c r="BYJ112" s="225"/>
      <c r="BYK112" s="235"/>
      <c r="BYL112" s="236"/>
      <c r="BYM112" s="237"/>
      <c r="BYN112" s="225"/>
      <c r="BYO112" s="235"/>
      <c r="BYP112" s="236"/>
      <c r="BYQ112" s="237"/>
      <c r="BYR112" s="225"/>
      <c r="BYS112" s="235"/>
      <c r="BYT112" s="236"/>
      <c r="BYU112" s="237"/>
      <c r="BYV112" s="225"/>
      <c r="BYW112" s="235"/>
      <c r="BYX112" s="236"/>
      <c r="BYY112" s="237"/>
      <c r="BYZ112" s="225"/>
      <c r="BZA112" s="235"/>
      <c r="BZB112" s="236"/>
      <c r="BZC112" s="237"/>
      <c r="BZD112" s="225"/>
      <c r="BZE112" s="235"/>
      <c r="BZF112" s="236"/>
      <c r="BZG112" s="237"/>
      <c r="BZH112" s="225"/>
      <c r="BZI112" s="235"/>
      <c r="BZJ112" s="236"/>
      <c r="BZK112" s="237"/>
      <c r="BZL112" s="225"/>
      <c r="BZM112" s="235"/>
      <c r="BZN112" s="236"/>
      <c r="BZO112" s="237"/>
      <c r="BZP112" s="225"/>
      <c r="BZQ112" s="235"/>
      <c r="BZR112" s="236"/>
      <c r="BZS112" s="237"/>
      <c r="BZT112" s="225"/>
      <c r="BZU112" s="235"/>
      <c r="BZV112" s="236"/>
      <c r="BZW112" s="237"/>
      <c r="BZX112" s="225"/>
      <c r="BZY112" s="235"/>
      <c r="BZZ112" s="236"/>
      <c r="CAA112" s="237"/>
      <c r="CAB112" s="225"/>
      <c r="CAC112" s="235"/>
      <c r="CAD112" s="236"/>
      <c r="CAE112" s="237"/>
      <c r="CAF112" s="225"/>
      <c r="CAG112" s="235"/>
      <c r="CAH112" s="236"/>
      <c r="CAI112" s="237"/>
      <c r="CAJ112" s="225"/>
      <c r="CAK112" s="235"/>
      <c r="CAL112" s="236"/>
      <c r="CAM112" s="237"/>
      <c r="CAN112" s="225"/>
      <c r="CAO112" s="235"/>
      <c r="CAP112" s="236"/>
      <c r="CAQ112" s="237"/>
      <c r="CAR112" s="225"/>
      <c r="CAS112" s="235"/>
      <c r="CAT112" s="236"/>
      <c r="CAU112" s="237"/>
      <c r="CAV112" s="225"/>
      <c r="CAW112" s="235"/>
      <c r="CAX112" s="236"/>
      <c r="CAY112" s="237"/>
      <c r="CAZ112" s="225"/>
      <c r="CBA112" s="235"/>
      <c r="CBB112" s="236"/>
      <c r="CBC112" s="237"/>
      <c r="CBD112" s="225"/>
      <c r="CBE112" s="235"/>
      <c r="CBF112" s="236"/>
      <c r="CBG112" s="237"/>
      <c r="CBH112" s="225"/>
      <c r="CBI112" s="235"/>
      <c r="CBJ112" s="236"/>
      <c r="CBK112" s="237"/>
      <c r="CBL112" s="225"/>
      <c r="CBM112" s="235"/>
      <c r="CBN112" s="236"/>
      <c r="CBO112" s="237"/>
      <c r="CBP112" s="225"/>
      <c r="CBQ112" s="235"/>
      <c r="CBR112" s="236"/>
      <c r="CBS112" s="237"/>
      <c r="CBT112" s="225"/>
      <c r="CBU112" s="235"/>
      <c r="CBV112" s="236"/>
      <c r="CBW112" s="237"/>
      <c r="CBX112" s="225"/>
      <c r="CBY112" s="235"/>
      <c r="CBZ112" s="236"/>
      <c r="CCA112" s="237"/>
      <c r="CCB112" s="225"/>
      <c r="CCC112" s="235"/>
      <c r="CCD112" s="236"/>
      <c r="CCE112" s="237"/>
      <c r="CCF112" s="225"/>
      <c r="CCG112" s="235"/>
      <c r="CCH112" s="236"/>
      <c r="CCI112" s="237"/>
      <c r="CCJ112" s="225"/>
      <c r="CCK112" s="235"/>
      <c r="CCL112" s="236"/>
      <c r="CCM112" s="237"/>
      <c r="CCN112" s="225"/>
      <c r="CCO112" s="235"/>
      <c r="CCP112" s="236"/>
      <c r="CCQ112" s="237"/>
      <c r="CCR112" s="225"/>
      <c r="CCS112" s="235"/>
      <c r="CCT112" s="236"/>
      <c r="CCU112" s="237"/>
      <c r="CCV112" s="225"/>
      <c r="CCW112" s="235"/>
      <c r="CCX112" s="236"/>
      <c r="CCY112" s="237"/>
      <c r="CCZ112" s="225"/>
      <c r="CDA112" s="235"/>
      <c r="CDB112" s="236"/>
      <c r="CDC112" s="237"/>
      <c r="CDD112" s="225"/>
      <c r="CDE112" s="235"/>
      <c r="CDF112" s="236"/>
      <c r="CDG112" s="237"/>
      <c r="CDH112" s="225"/>
      <c r="CDI112" s="235"/>
      <c r="CDJ112" s="236"/>
      <c r="CDK112" s="237"/>
      <c r="CDL112" s="225"/>
      <c r="CDM112" s="235"/>
      <c r="CDN112" s="236"/>
      <c r="CDO112" s="237"/>
      <c r="CDP112" s="225"/>
      <c r="CDQ112" s="235"/>
      <c r="CDR112" s="236"/>
      <c r="CDS112" s="237"/>
      <c r="CDT112" s="225"/>
      <c r="CDU112" s="235"/>
      <c r="CDV112" s="236"/>
      <c r="CDW112" s="237"/>
      <c r="CDX112" s="225"/>
      <c r="CDY112" s="235"/>
      <c r="CDZ112" s="236"/>
      <c r="CEA112" s="237"/>
      <c r="CEB112" s="225"/>
      <c r="CEC112" s="235"/>
      <c r="CED112" s="236"/>
      <c r="CEE112" s="237"/>
      <c r="CEF112" s="225"/>
      <c r="CEG112" s="235"/>
      <c r="CEH112" s="236"/>
      <c r="CEI112" s="237"/>
      <c r="CEJ112" s="225"/>
      <c r="CEK112" s="235"/>
      <c r="CEL112" s="236"/>
      <c r="CEM112" s="237"/>
      <c r="CEN112" s="225"/>
      <c r="CEO112" s="235"/>
      <c r="CEP112" s="236"/>
      <c r="CEQ112" s="237"/>
      <c r="CER112" s="225"/>
      <c r="CES112" s="235"/>
      <c r="CET112" s="236"/>
      <c r="CEU112" s="237"/>
      <c r="CEV112" s="225"/>
      <c r="CEW112" s="235"/>
      <c r="CEX112" s="236"/>
      <c r="CEY112" s="237"/>
      <c r="CEZ112" s="225"/>
      <c r="CFA112" s="235"/>
      <c r="CFB112" s="236"/>
      <c r="CFC112" s="237"/>
      <c r="CFD112" s="225"/>
      <c r="CFE112" s="235"/>
      <c r="CFF112" s="236"/>
      <c r="CFG112" s="237"/>
      <c r="CFH112" s="225"/>
      <c r="CFI112" s="235"/>
      <c r="CFJ112" s="236"/>
      <c r="CFK112" s="237"/>
      <c r="CFL112" s="225"/>
      <c r="CFM112" s="235"/>
      <c r="CFN112" s="236"/>
      <c r="CFO112" s="237"/>
      <c r="CFP112" s="225"/>
      <c r="CFQ112" s="235"/>
      <c r="CFR112" s="236"/>
      <c r="CFS112" s="237"/>
      <c r="CFT112" s="225"/>
      <c r="CFU112" s="235"/>
      <c r="CFV112" s="236"/>
      <c r="CFW112" s="237"/>
      <c r="CFX112" s="225"/>
      <c r="CFY112" s="235"/>
      <c r="CFZ112" s="236"/>
      <c r="CGA112" s="237"/>
      <c r="CGB112" s="225"/>
      <c r="CGC112" s="235"/>
      <c r="CGD112" s="236"/>
      <c r="CGE112" s="237"/>
      <c r="CGF112" s="225"/>
      <c r="CGG112" s="235"/>
      <c r="CGH112" s="236"/>
      <c r="CGI112" s="237"/>
      <c r="CGJ112" s="225"/>
      <c r="CGK112" s="235"/>
      <c r="CGL112" s="236"/>
      <c r="CGM112" s="237"/>
      <c r="CGN112" s="225"/>
      <c r="CGO112" s="235"/>
      <c r="CGP112" s="236"/>
      <c r="CGQ112" s="237"/>
      <c r="CGR112" s="225"/>
      <c r="CGS112" s="235"/>
      <c r="CGT112" s="236"/>
      <c r="CGU112" s="237"/>
      <c r="CGV112" s="225"/>
      <c r="CGW112" s="235"/>
      <c r="CGX112" s="236"/>
      <c r="CGY112" s="237"/>
      <c r="CGZ112" s="225"/>
      <c r="CHA112" s="235"/>
      <c r="CHB112" s="236"/>
      <c r="CHC112" s="237"/>
      <c r="CHD112" s="225"/>
      <c r="CHE112" s="235"/>
      <c r="CHF112" s="236"/>
      <c r="CHG112" s="237"/>
      <c r="CHH112" s="225"/>
      <c r="CHI112" s="235"/>
      <c r="CHJ112" s="236"/>
      <c r="CHK112" s="237"/>
      <c r="CHL112" s="225"/>
      <c r="CHM112" s="235"/>
      <c r="CHN112" s="236"/>
      <c r="CHO112" s="237"/>
      <c r="CHP112" s="225"/>
      <c r="CHQ112" s="235"/>
      <c r="CHR112" s="236"/>
      <c r="CHS112" s="237"/>
      <c r="CHT112" s="225"/>
      <c r="CHU112" s="235"/>
      <c r="CHV112" s="236"/>
      <c r="CHW112" s="237"/>
      <c r="CHX112" s="225"/>
      <c r="CHY112" s="235"/>
      <c r="CHZ112" s="236"/>
      <c r="CIA112" s="237"/>
      <c r="CIB112" s="225"/>
      <c r="CIC112" s="235"/>
      <c r="CID112" s="236"/>
      <c r="CIE112" s="237"/>
      <c r="CIF112" s="225"/>
      <c r="CIG112" s="235"/>
      <c r="CIH112" s="236"/>
      <c r="CII112" s="237"/>
      <c r="CIJ112" s="225"/>
      <c r="CIK112" s="235"/>
      <c r="CIL112" s="236"/>
      <c r="CIM112" s="237"/>
      <c r="CIN112" s="225"/>
      <c r="CIO112" s="235"/>
      <c r="CIP112" s="236"/>
      <c r="CIQ112" s="237"/>
      <c r="CIR112" s="225"/>
      <c r="CIS112" s="235"/>
      <c r="CIT112" s="236"/>
      <c r="CIU112" s="237"/>
      <c r="CIV112" s="225"/>
      <c r="CIW112" s="235"/>
      <c r="CIX112" s="236"/>
      <c r="CIY112" s="237"/>
      <c r="CIZ112" s="225"/>
      <c r="CJA112" s="235"/>
      <c r="CJB112" s="236"/>
      <c r="CJC112" s="237"/>
      <c r="CJD112" s="225"/>
      <c r="CJE112" s="235"/>
      <c r="CJF112" s="236"/>
      <c r="CJG112" s="237"/>
      <c r="CJH112" s="225"/>
      <c r="CJI112" s="235"/>
      <c r="CJJ112" s="236"/>
      <c r="CJK112" s="237"/>
      <c r="CJL112" s="225"/>
      <c r="CJM112" s="235"/>
      <c r="CJN112" s="236"/>
      <c r="CJO112" s="237"/>
      <c r="CJP112" s="225"/>
      <c r="CJQ112" s="235"/>
      <c r="CJR112" s="236"/>
      <c r="CJS112" s="237"/>
      <c r="CJT112" s="225"/>
      <c r="CJU112" s="235"/>
      <c r="CJV112" s="236"/>
      <c r="CJW112" s="237"/>
      <c r="CJX112" s="225"/>
      <c r="CJY112" s="235"/>
      <c r="CJZ112" s="236"/>
      <c r="CKA112" s="237"/>
      <c r="CKB112" s="225"/>
      <c r="CKC112" s="235"/>
      <c r="CKD112" s="236"/>
      <c r="CKE112" s="237"/>
      <c r="CKF112" s="225"/>
      <c r="CKG112" s="235"/>
      <c r="CKH112" s="236"/>
      <c r="CKI112" s="237"/>
      <c r="CKJ112" s="225"/>
      <c r="CKK112" s="235"/>
      <c r="CKL112" s="236"/>
      <c r="CKM112" s="237"/>
      <c r="CKN112" s="225"/>
      <c r="CKO112" s="235"/>
      <c r="CKP112" s="236"/>
      <c r="CKQ112" s="237"/>
      <c r="CKR112" s="225"/>
      <c r="CKS112" s="235"/>
      <c r="CKT112" s="236"/>
      <c r="CKU112" s="237"/>
      <c r="CKV112" s="225"/>
      <c r="CKW112" s="235"/>
      <c r="CKX112" s="236"/>
      <c r="CKY112" s="237"/>
      <c r="CKZ112" s="225"/>
      <c r="CLA112" s="235"/>
      <c r="CLB112" s="236"/>
      <c r="CLC112" s="237"/>
      <c r="CLD112" s="225"/>
      <c r="CLE112" s="235"/>
      <c r="CLF112" s="236"/>
      <c r="CLG112" s="237"/>
      <c r="CLH112" s="225"/>
      <c r="CLI112" s="235"/>
      <c r="CLJ112" s="236"/>
      <c r="CLK112" s="237"/>
      <c r="CLL112" s="225"/>
      <c r="CLM112" s="235"/>
      <c r="CLN112" s="236"/>
      <c r="CLO112" s="237"/>
      <c r="CLP112" s="225"/>
      <c r="CLQ112" s="235"/>
      <c r="CLR112" s="236"/>
      <c r="CLS112" s="237"/>
      <c r="CLT112" s="225"/>
      <c r="CLU112" s="235"/>
      <c r="CLV112" s="236"/>
      <c r="CLW112" s="237"/>
      <c r="CLX112" s="225"/>
      <c r="CLY112" s="235"/>
      <c r="CLZ112" s="236"/>
      <c r="CMA112" s="237"/>
      <c r="CMB112" s="225"/>
      <c r="CMC112" s="235"/>
      <c r="CMD112" s="236"/>
      <c r="CME112" s="237"/>
      <c r="CMF112" s="225"/>
      <c r="CMG112" s="235"/>
      <c r="CMH112" s="236"/>
      <c r="CMI112" s="237"/>
      <c r="CMJ112" s="225"/>
      <c r="CMK112" s="235"/>
      <c r="CML112" s="236"/>
      <c r="CMM112" s="237"/>
      <c r="CMN112" s="225"/>
      <c r="CMO112" s="235"/>
      <c r="CMP112" s="236"/>
      <c r="CMQ112" s="237"/>
      <c r="CMR112" s="225"/>
      <c r="CMS112" s="235"/>
      <c r="CMT112" s="236"/>
      <c r="CMU112" s="237"/>
      <c r="CMV112" s="225"/>
      <c r="CMW112" s="235"/>
      <c r="CMX112" s="236"/>
      <c r="CMY112" s="237"/>
      <c r="CMZ112" s="225"/>
      <c r="CNA112" s="235"/>
      <c r="CNB112" s="236"/>
      <c r="CNC112" s="237"/>
      <c r="CND112" s="225"/>
      <c r="CNE112" s="235"/>
      <c r="CNF112" s="236"/>
      <c r="CNG112" s="237"/>
      <c r="CNH112" s="225"/>
      <c r="CNI112" s="235"/>
      <c r="CNJ112" s="236"/>
      <c r="CNK112" s="237"/>
      <c r="CNL112" s="225"/>
      <c r="CNM112" s="235"/>
      <c r="CNN112" s="236"/>
      <c r="CNO112" s="237"/>
      <c r="CNP112" s="225"/>
      <c r="CNQ112" s="235"/>
      <c r="CNR112" s="236"/>
      <c r="CNS112" s="237"/>
      <c r="CNT112" s="225"/>
      <c r="CNU112" s="235"/>
      <c r="CNV112" s="236"/>
      <c r="CNW112" s="237"/>
      <c r="CNX112" s="225"/>
      <c r="CNY112" s="235"/>
      <c r="CNZ112" s="236"/>
      <c r="COA112" s="237"/>
      <c r="COB112" s="225"/>
      <c r="COC112" s="235"/>
      <c r="COD112" s="236"/>
      <c r="COE112" s="237"/>
      <c r="COF112" s="225"/>
      <c r="COG112" s="235"/>
      <c r="COH112" s="236"/>
      <c r="COI112" s="237"/>
      <c r="COJ112" s="225"/>
      <c r="COK112" s="235"/>
      <c r="COL112" s="236"/>
      <c r="COM112" s="237"/>
      <c r="CON112" s="225"/>
      <c r="COO112" s="235"/>
      <c r="COP112" s="236"/>
      <c r="COQ112" s="237"/>
      <c r="COR112" s="225"/>
      <c r="COS112" s="235"/>
      <c r="COT112" s="236"/>
      <c r="COU112" s="237"/>
      <c r="COV112" s="225"/>
      <c r="COW112" s="235"/>
      <c r="COX112" s="236"/>
      <c r="COY112" s="237"/>
      <c r="COZ112" s="225"/>
      <c r="CPA112" s="235"/>
      <c r="CPB112" s="236"/>
      <c r="CPC112" s="237"/>
      <c r="CPD112" s="225"/>
      <c r="CPE112" s="235"/>
      <c r="CPF112" s="236"/>
      <c r="CPG112" s="237"/>
      <c r="CPH112" s="225"/>
      <c r="CPI112" s="235"/>
      <c r="CPJ112" s="236"/>
      <c r="CPK112" s="237"/>
      <c r="CPL112" s="225"/>
      <c r="CPM112" s="235"/>
      <c r="CPN112" s="236"/>
      <c r="CPO112" s="237"/>
      <c r="CPP112" s="225"/>
      <c r="CPQ112" s="235"/>
      <c r="CPR112" s="236"/>
      <c r="CPS112" s="237"/>
      <c r="CPT112" s="225"/>
      <c r="CPU112" s="235"/>
      <c r="CPV112" s="236"/>
      <c r="CPW112" s="237"/>
      <c r="CPX112" s="225"/>
      <c r="CPY112" s="235"/>
      <c r="CPZ112" s="236"/>
      <c r="CQA112" s="237"/>
      <c r="CQB112" s="225"/>
      <c r="CQC112" s="235"/>
      <c r="CQD112" s="236"/>
      <c r="CQE112" s="237"/>
      <c r="CQF112" s="225"/>
      <c r="CQG112" s="235"/>
      <c r="CQH112" s="236"/>
      <c r="CQI112" s="237"/>
      <c r="CQJ112" s="225"/>
      <c r="CQK112" s="235"/>
      <c r="CQL112" s="236"/>
      <c r="CQM112" s="237"/>
      <c r="CQN112" s="225"/>
      <c r="CQO112" s="235"/>
      <c r="CQP112" s="236"/>
      <c r="CQQ112" s="237"/>
      <c r="CQR112" s="225"/>
      <c r="CQS112" s="235"/>
      <c r="CQT112" s="236"/>
      <c r="CQU112" s="237"/>
      <c r="CQV112" s="225"/>
      <c r="CQW112" s="235"/>
      <c r="CQX112" s="236"/>
      <c r="CQY112" s="237"/>
      <c r="CQZ112" s="225"/>
      <c r="CRA112" s="235"/>
      <c r="CRB112" s="236"/>
      <c r="CRC112" s="237"/>
      <c r="CRD112" s="225"/>
      <c r="CRE112" s="235"/>
      <c r="CRF112" s="236"/>
      <c r="CRG112" s="237"/>
      <c r="CRH112" s="225"/>
      <c r="CRI112" s="235"/>
      <c r="CRJ112" s="236"/>
      <c r="CRK112" s="237"/>
      <c r="CRL112" s="225"/>
      <c r="CRM112" s="235"/>
      <c r="CRN112" s="236"/>
      <c r="CRO112" s="237"/>
      <c r="CRP112" s="225"/>
      <c r="CRQ112" s="235"/>
      <c r="CRR112" s="236"/>
      <c r="CRS112" s="237"/>
      <c r="CRT112" s="225"/>
      <c r="CRU112" s="235"/>
      <c r="CRV112" s="236"/>
      <c r="CRW112" s="237"/>
      <c r="CRX112" s="225"/>
      <c r="CRY112" s="235"/>
      <c r="CRZ112" s="236"/>
      <c r="CSA112" s="237"/>
      <c r="CSB112" s="225"/>
      <c r="CSC112" s="235"/>
      <c r="CSD112" s="236"/>
      <c r="CSE112" s="237"/>
      <c r="CSF112" s="225"/>
      <c r="CSG112" s="235"/>
      <c r="CSH112" s="236"/>
      <c r="CSI112" s="237"/>
      <c r="CSJ112" s="225"/>
      <c r="CSK112" s="235"/>
      <c r="CSL112" s="236"/>
      <c r="CSM112" s="237"/>
      <c r="CSN112" s="225"/>
      <c r="CSO112" s="235"/>
      <c r="CSP112" s="236"/>
      <c r="CSQ112" s="237"/>
      <c r="CSR112" s="225"/>
      <c r="CSS112" s="235"/>
      <c r="CST112" s="236"/>
      <c r="CSU112" s="237"/>
      <c r="CSV112" s="225"/>
      <c r="CSW112" s="235"/>
      <c r="CSX112" s="236"/>
      <c r="CSY112" s="237"/>
      <c r="CSZ112" s="225"/>
      <c r="CTA112" s="235"/>
      <c r="CTB112" s="236"/>
      <c r="CTC112" s="237"/>
      <c r="CTD112" s="225"/>
      <c r="CTE112" s="235"/>
      <c r="CTF112" s="236"/>
      <c r="CTG112" s="237"/>
      <c r="CTH112" s="225"/>
      <c r="CTI112" s="235"/>
      <c r="CTJ112" s="236"/>
      <c r="CTK112" s="237"/>
      <c r="CTL112" s="225"/>
      <c r="CTM112" s="235"/>
      <c r="CTN112" s="236"/>
      <c r="CTO112" s="237"/>
      <c r="CTP112" s="225"/>
      <c r="CTQ112" s="235"/>
      <c r="CTR112" s="236"/>
      <c r="CTS112" s="237"/>
      <c r="CTT112" s="225"/>
      <c r="CTU112" s="235"/>
      <c r="CTV112" s="236"/>
      <c r="CTW112" s="237"/>
      <c r="CTX112" s="225"/>
      <c r="CTY112" s="235"/>
      <c r="CTZ112" s="236"/>
      <c r="CUA112" s="237"/>
      <c r="CUB112" s="225"/>
      <c r="CUC112" s="235"/>
      <c r="CUD112" s="236"/>
      <c r="CUE112" s="237"/>
      <c r="CUF112" s="225"/>
      <c r="CUG112" s="235"/>
      <c r="CUH112" s="236"/>
      <c r="CUI112" s="237"/>
      <c r="CUJ112" s="225"/>
      <c r="CUK112" s="235"/>
      <c r="CUL112" s="236"/>
      <c r="CUM112" s="237"/>
      <c r="CUN112" s="225"/>
      <c r="CUO112" s="235"/>
      <c r="CUP112" s="236"/>
      <c r="CUQ112" s="237"/>
      <c r="CUR112" s="225"/>
      <c r="CUS112" s="235"/>
      <c r="CUT112" s="236"/>
      <c r="CUU112" s="237"/>
      <c r="CUV112" s="225"/>
      <c r="CUW112" s="235"/>
      <c r="CUX112" s="236"/>
      <c r="CUY112" s="237"/>
      <c r="CUZ112" s="225"/>
      <c r="CVA112" s="235"/>
      <c r="CVB112" s="236"/>
      <c r="CVC112" s="237"/>
      <c r="CVD112" s="225"/>
      <c r="CVE112" s="235"/>
      <c r="CVF112" s="236"/>
      <c r="CVG112" s="237"/>
      <c r="CVH112" s="225"/>
      <c r="CVI112" s="235"/>
      <c r="CVJ112" s="236"/>
      <c r="CVK112" s="237"/>
      <c r="CVL112" s="225"/>
      <c r="CVM112" s="235"/>
      <c r="CVN112" s="236"/>
      <c r="CVO112" s="237"/>
      <c r="CVP112" s="225"/>
      <c r="CVQ112" s="235"/>
      <c r="CVR112" s="236"/>
      <c r="CVS112" s="237"/>
      <c r="CVT112" s="225"/>
      <c r="CVU112" s="235"/>
      <c r="CVV112" s="236"/>
      <c r="CVW112" s="237"/>
      <c r="CVX112" s="225"/>
      <c r="CVY112" s="235"/>
      <c r="CVZ112" s="236"/>
      <c r="CWA112" s="237"/>
      <c r="CWB112" s="225"/>
      <c r="CWC112" s="235"/>
      <c r="CWD112" s="236"/>
      <c r="CWE112" s="237"/>
      <c r="CWF112" s="225"/>
      <c r="CWG112" s="235"/>
      <c r="CWH112" s="236"/>
      <c r="CWI112" s="237"/>
      <c r="CWJ112" s="225"/>
      <c r="CWK112" s="235"/>
      <c r="CWL112" s="236"/>
      <c r="CWM112" s="237"/>
      <c r="CWN112" s="225"/>
      <c r="CWO112" s="235"/>
      <c r="CWP112" s="236"/>
      <c r="CWQ112" s="237"/>
      <c r="CWR112" s="225"/>
      <c r="CWS112" s="235"/>
      <c r="CWT112" s="236"/>
      <c r="CWU112" s="237"/>
      <c r="CWV112" s="225"/>
      <c r="CWW112" s="235"/>
      <c r="CWX112" s="236"/>
      <c r="CWY112" s="237"/>
      <c r="CWZ112" s="225"/>
      <c r="CXA112" s="235"/>
      <c r="CXB112" s="236"/>
      <c r="CXC112" s="237"/>
      <c r="CXD112" s="225"/>
      <c r="CXE112" s="235"/>
      <c r="CXF112" s="236"/>
      <c r="CXG112" s="237"/>
      <c r="CXH112" s="225"/>
      <c r="CXI112" s="235"/>
      <c r="CXJ112" s="236"/>
      <c r="CXK112" s="237"/>
      <c r="CXL112" s="225"/>
      <c r="CXM112" s="235"/>
      <c r="CXN112" s="236"/>
      <c r="CXO112" s="237"/>
      <c r="CXP112" s="225"/>
      <c r="CXQ112" s="235"/>
      <c r="CXR112" s="236"/>
      <c r="CXS112" s="237"/>
      <c r="CXT112" s="225"/>
      <c r="CXU112" s="235"/>
      <c r="CXV112" s="236"/>
      <c r="CXW112" s="237"/>
      <c r="CXX112" s="225"/>
      <c r="CXY112" s="235"/>
      <c r="CXZ112" s="236"/>
      <c r="CYA112" s="237"/>
      <c r="CYB112" s="225"/>
      <c r="CYC112" s="235"/>
      <c r="CYD112" s="236"/>
      <c r="CYE112" s="237"/>
      <c r="CYF112" s="225"/>
      <c r="CYG112" s="235"/>
      <c r="CYH112" s="236"/>
      <c r="CYI112" s="237"/>
      <c r="CYJ112" s="225"/>
      <c r="CYK112" s="235"/>
      <c r="CYL112" s="236"/>
      <c r="CYM112" s="237"/>
      <c r="CYN112" s="225"/>
      <c r="CYO112" s="235"/>
      <c r="CYP112" s="236"/>
      <c r="CYQ112" s="237"/>
      <c r="CYR112" s="225"/>
      <c r="CYS112" s="235"/>
      <c r="CYT112" s="236"/>
      <c r="CYU112" s="237"/>
      <c r="CYV112" s="225"/>
      <c r="CYW112" s="235"/>
      <c r="CYX112" s="236"/>
      <c r="CYY112" s="237"/>
      <c r="CYZ112" s="225"/>
      <c r="CZA112" s="235"/>
      <c r="CZB112" s="236"/>
      <c r="CZC112" s="237"/>
      <c r="CZD112" s="225"/>
      <c r="CZE112" s="235"/>
      <c r="CZF112" s="236"/>
      <c r="CZG112" s="237"/>
      <c r="CZH112" s="225"/>
      <c r="CZI112" s="235"/>
      <c r="CZJ112" s="236"/>
      <c r="CZK112" s="237"/>
      <c r="CZL112" s="225"/>
      <c r="CZM112" s="235"/>
      <c r="CZN112" s="236"/>
      <c r="CZO112" s="237"/>
      <c r="CZP112" s="225"/>
      <c r="CZQ112" s="235"/>
      <c r="CZR112" s="236"/>
      <c r="CZS112" s="237"/>
      <c r="CZT112" s="225"/>
      <c r="CZU112" s="235"/>
      <c r="CZV112" s="236"/>
      <c r="CZW112" s="237"/>
      <c r="CZX112" s="225"/>
      <c r="CZY112" s="235"/>
      <c r="CZZ112" s="236"/>
      <c r="DAA112" s="237"/>
      <c r="DAB112" s="225"/>
      <c r="DAC112" s="235"/>
      <c r="DAD112" s="236"/>
      <c r="DAE112" s="237"/>
      <c r="DAF112" s="225"/>
      <c r="DAG112" s="235"/>
      <c r="DAH112" s="236"/>
      <c r="DAI112" s="237"/>
      <c r="DAJ112" s="225"/>
      <c r="DAK112" s="235"/>
      <c r="DAL112" s="236"/>
      <c r="DAM112" s="237"/>
      <c r="DAN112" s="225"/>
      <c r="DAO112" s="235"/>
      <c r="DAP112" s="236"/>
      <c r="DAQ112" s="237"/>
      <c r="DAR112" s="225"/>
      <c r="DAS112" s="235"/>
      <c r="DAT112" s="236"/>
      <c r="DAU112" s="237"/>
      <c r="DAV112" s="225"/>
      <c r="DAW112" s="235"/>
      <c r="DAX112" s="236"/>
      <c r="DAY112" s="237"/>
      <c r="DAZ112" s="225"/>
      <c r="DBA112" s="235"/>
      <c r="DBB112" s="236"/>
      <c r="DBC112" s="237"/>
      <c r="DBD112" s="225"/>
      <c r="DBE112" s="235"/>
      <c r="DBF112" s="236"/>
      <c r="DBG112" s="237"/>
      <c r="DBH112" s="225"/>
      <c r="DBI112" s="235"/>
      <c r="DBJ112" s="236"/>
      <c r="DBK112" s="237"/>
      <c r="DBL112" s="225"/>
      <c r="DBM112" s="235"/>
      <c r="DBN112" s="236"/>
      <c r="DBO112" s="237"/>
      <c r="DBP112" s="225"/>
      <c r="DBQ112" s="235"/>
      <c r="DBR112" s="236"/>
      <c r="DBS112" s="237"/>
      <c r="DBT112" s="225"/>
      <c r="DBU112" s="235"/>
      <c r="DBV112" s="236"/>
      <c r="DBW112" s="237"/>
      <c r="DBX112" s="225"/>
      <c r="DBY112" s="235"/>
      <c r="DBZ112" s="236"/>
      <c r="DCA112" s="237"/>
      <c r="DCB112" s="225"/>
      <c r="DCC112" s="235"/>
      <c r="DCD112" s="236"/>
      <c r="DCE112" s="237"/>
      <c r="DCF112" s="225"/>
      <c r="DCG112" s="235"/>
      <c r="DCH112" s="236"/>
      <c r="DCI112" s="237"/>
      <c r="DCJ112" s="225"/>
      <c r="DCK112" s="235"/>
      <c r="DCL112" s="236"/>
      <c r="DCM112" s="237"/>
      <c r="DCN112" s="225"/>
      <c r="DCO112" s="235"/>
      <c r="DCP112" s="236"/>
      <c r="DCQ112" s="237"/>
      <c r="DCR112" s="225"/>
      <c r="DCS112" s="235"/>
      <c r="DCT112" s="236"/>
      <c r="DCU112" s="237"/>
      <c r="DCV112" s="225"/>
      <c r="DCW112" s="235"/>
      <c r="DCX112" s="236"/>
      <c r="DCY112" s="237"/>
      <c r="DCZ112" s="225"/>
      <c r="DDA112" s="235"/>
      <c r="DDB112" s="236"/>
      <c r="DDC112" s="237"/>
      <c r="DDD112" s="225"/>
      <c r="DDE112" s="235"/>
      <c r="DDF112" s="236"/>
      <c r="DDG112" s="237"/>
      <c r="DDH112" s="225"/>
      <c r="DDI112" s="235"/>
      <c r="DDJ112" s="236"/>
      <c r="DDK112" s="237"/>
      <c r="DDL112" s="225"/>
      <c r="DDM112" s="235"/>
      <c r="DDN112" s="236"/>
      <c r="DDO112" s="237"/>
      <c r="DDP112" s="225"/>
      <c r="DDQ112" s="235"/>
      <c r="DDR112" s="236"/>
      <c r="DDS112" s="237"/>
      <c r="DDT112" s="225"/>
      <c r="DDU112" s="235"/>
      <c r="DDV112" s="236"/>
      <c r="DDW112" s="237"/>
      <c r="DDX112" s="225"/>
      <c r="DDY112" s="235"/>
      <c r="DDZ112" s="236"/>
      <c r="DEA112" s="237"/>
      <c r="DEB112" s="225"/>
      <c r="DEC112" s="235"/>
      <c r="DED112" s="236"/>
      <c r="DEE112" s="237"/>
      <c r="DEF112" s="225"/>
      <c r="DEG112" s="235"/>
      <c r="DEH112" s="236"/>
      <c r="DEI112" s="237"/>
      <c r="DEJ112" s="225"/>
      <c r="DEK112" s="235"/>
      <c r="DEL112" s="236"/>
      <c r="DEM112" s="237"/>
      <c r="DEN112" s="225"/>
      <c r="DEO112" s="235"/>
      <c r="DEP112" s="236"/>
      <c r="DEQ112" s="237"/>
      <c r="DER112" s="225"/>
      <c r="DES112" s="235"/>
      <c r="DET112" s="236"/>
      <c r="DEU112" s="237"/>
      <c r="DEV112" s="225"/>
      <c r="DEW112" s="235"/>
      <c r="DEX112" s="236"/>
      <c r="DEY112" s="237"/>
      <c r="DEZ112" s="225"/>
      <c r="DFA112" s="235"/>
      <c r="DFB112" s="236"/>
      <c r="DFC112" s="237"/>
      <c r="DFD112" s="225"/>
      <c r="DFE112" s="235"/>
      <c r="DFF112" s="236"/>
      <c r="DFG112" s="237"/>
      <c r="DFH112" s="225"/>
      <c r="DFI112" s="235"/>
      <c r="DFJ112" s="236"/>
      <c r="DFK112" s="237"/>
      <c r="DFL112" s="225"/>
      <c r="DFM112" s="235"/>
      <c r="DFN112" s="236"/>
      <c r="DFO112" s="237"/>
      <c r="DFP112" s="225"/>
      <c r="DFQ112" s="235"/>
      <c r="DFR112" s="236"/>
      <c r="DFS112" s="237"/>
      <c r="DFT112" s="225"/>
      <c r="DFU112" s="235"/>
      <c r="DFV112" s="236"/>
      <c r="DFW112" s="237"/>
      <c r="DFX112" s="225"/>
      <c r="DFY112" s="235"/>
      <c r="DFZ112" s="236"/>
      <c r="DGA112" s="237"/>
      <c r="DGB112" s="225"/>
      <c r="DGC112" s="235"/>
      <c r="DGD112" s="236"/>
      <c r="DGE112" s="237"/>
      <c r="DGF112" s="225"/>
      <c r="DGG112" s="235"/>
      <c r="DGH112" s="236"/>
      <c r="DGI112" s="237"/>
      <c r="DGJ112" s="225"/>
      <c r="DGK112" s="235"/>
      <c r="DGL112" s="236"/>
      <c r="DGM112" s="237"/>
      <c r="DGN112" s="225"/>
      <c r="DGO112" s="235"/>
      <c r="DGP112" s="236"/>
      <c r="DGQ112" s="237"/>
      <c r="DGR112" s="225"/>
      <c r="DGS112" s="235"/>
      <c r="DGT112" s="236"/>
      <c r="DGU112" s="237"/>
      <c r="DGV112" s="225"/>
      <c r="DGW112" s="235"/>
      <c r="DGX112" s="236"/>
      <c r="DGY112" s="237"/>
      <c r="DGZ112" s="225"/>
      <c r="DHA112" s="235"/>
      <c r="DHB112" s="236"/>
      <c r="DHC112" s="237"/>
      <c r="DHD112" s="225"/>
      <c r="DHE112" s="235"/>
      <c r="DHF112" s="236"/>
      <c r="DHG112" s="237"/>
      <c r="DHH112" s="225"/>
      <c r="DHI112" s="235"/>
      <c r="DHJ112" s="236"/>
      <c r="DHK112" s="237"/>
      <c r="DHL112" s="225"/>
      <c r="DHM112" s="235"/>
      <c r="DHN112" s="236"/>
      <c r="DHO112" s="237"/>
      <c r="DHP112" s="225"/>
      <c r="DHQ112" s="235"/>
      <c r="DHR112" s="236"/>
      <c r="DHS112" s="237"/>
      <c r="DHT112" s="225"/>
      <c r="DHU112" s="235"/>
      <c r="DHV112" s="236"/>
      <c r="DHW112" s="237"/>
      <c r="DHX112" s="225"/>
      <c r="DHY112" s="235"/>
      <c r="DHZ112" s="236"/>
      <c r="DIA112" s="237"/>
      <c r="DIB112" s="225"/>
      <c r="DIC112" s="235"/>
      <c r="DID112" s="236"/>
      <c r="DIE112" s="237"/>
      <c r="DIF112" s="225"/>
      <c r="DIG112" s="235"/>
      <c r="DIH112" s="236"/>
      <c r="DII112" s="237"/>
      <c r="DIJ112" s="225"/>
      <c r="DIK112" s="235"/>
      <c r="DIL112" s="236"/>
      <c r="DIM112" s="237"/>
      <c r="DIN112" s="225"/>
      <c r="DIO112" s="235"/>
      <c r="DIP112" s="236"/>
      <c r="DIQ112" s="237"/>
      <c r="DIR112" s="225"/>
      <c r="DIS112" s="235"/>
      <c r="DIT112" s="236"/>
      <c r="DIU112" s="237"/>
      <c r="DIV112" s="225"/>
      <c r="DIW112" s="235"/>
      <c r="DIX112" s="236"/>
      <c r="DIY112" s="237"/>
      <c r="DIZ112" s="225"/>
      <c r="DJA112" s="235"/>
      <c r="DJB112" s="236"/>
      <c r="DJC112" s="237"/>
      <c r="DJD112" s="225"/>
      <c r="DJE112" s="235"/>
      <c r="DJF112" s="236"/>
      <c r="DJG112" s="237"/>
      <c r="DJH112" s="225"/>
      <c r="DJI112" s="235"/>
      <c r="DJJ112" s="236"/>
      <c r="DJK112" s="237"/>
      <c r="DJL112" s="225"/>
      <c r="DJM112" s="235"/>
      <c r="DJN112" s="236"/>
      <c r="DJO112" s="237"/>
      <c r="DJP112" s="225"/>
      <c r="DJQ112" s="235"/>
      <c r="DJR112" s="236"/>
      <c r="DJS112" s="237"/>
      <c r="DJT112" s="225"/>
      <c r="DJU112" s="235"/>
      <c r="DJV112" s="236"/>
      <c r="DJW112" s="237"/>
      <c r="DJX112" s="225"/>
      <c r="DJY112" s="235"/>
      <c r="DJZ112" s="236"/>
      <c r="DKA112" s="237"/>
      <c r="DKB112" s="225"/>
      <c r="DKC112" s="235"/>
      <c r="DKD112" s="236"/>
      <c r="DKE112" s="237"/>
      <c r="DKF112" s="225"/>
      <c r="DKG112" s="235"/>
      <c r="DKH112" s="236"/>
      <c r="DKI112" s="237"/>
      <c r="DKJ112" s="225"/>
      <c r="DKK112" s="235"/>
      <c r="DKL112" s="236"/>
      <c r="DKM112" s="237"/>
      <c r="DKN112" s="225"/>
      <c r="DKO112" s="235"/>
      <c r="DKP112" s="236"/>
      <c r="DKQ112" s="237"/>
      <c r="DKR112" s="225"/>
      <c r="DKS112" s="235"/>
      <c r="DKT112" s="236"/>
      <c r="DKU112" s="237"/>
      <c r="DKV112" s="225"/>
      <c r="DKW112" s="235"/>
      <c r="DKX112" s="236"/>
      <c r="DKY112" s="237"/>
      <c r="DKZ112" s="225"/>
      <c r="DLA112" s="235"/>
      <c r="DLB112" s="236"/>
      <c r="DLC112" s="237"/>
      <c r="DLD112" s="225"/>
      <c r="DLE112" s="235"/>
      <c r="DLF112" s="236"/>
      <c r="DLG112" s="237"/>
      <c r="DLH112" s="225"/>
      <c r="DLI112" s="235"/>
      <c r="DLJ112" s="236"/>
      <c r="DLK112" s="237"/>
      <c r="DLL112" s="225"/>
      <c r="DLM112" s="235"/>
      <c r="DLN112" s="236"/>
      <c r="DLO112" s="237"/>
      <c r="DLP112" s="225"/>
      <c r="DLQ112" s="235"/>
      <c r="DLR112" s="236"/>
      <c r="DLS112" s="237"/>
      <c r="DLT112" s="225"/>
      <c r="DLU112" s="235"/>
      <c r="DLV112" s="236"/>
      <c r="DLW112" s="237"/>
      <c r="DLX112" s="225"/>
      <c r="DLY112" s="235"/>
      <c r="DLZ112" s="236"/>
      <c r="DMA112" s="237"/>
      <c r="DMB112" s="225"/>
      <c r="DMC112" s="235"/>
      <c r="DMD112" s="236"/>
      <c r="DME112" s="237"/>
      <c r="DMF112" s="225"/>
      <c r="DMG112" s="235"/>
      <c r="DMH112" s="236"/>
      <c r="DMI112" s="237"/>
      <c r="DMJ112" s="225"/>
      <c r="DMK112" s="235"/>
      <c r="DML112" s="236"/>
      <c r="DMM112" s="237"/>
      <c r="DMN112" s="225"/>
      <c r="DMO112" s="235"/>
      <c r="DMP112" s="236"/>
      <c r="DMQ112" s="237"/>
      <c r="DMR112" s="225"/>
      <c r="DMS112" s="235"/>
      <c r="DMT112" s="236"/>
      <c r="DMU112" s="237"/>
      <c r="DMV112" s="225"/>
      <c r="DMW112" s="235"/>
      <c r="DMX112" s="236"/>
      <c r="DMY112" s="237"/>
      <c r="DMZ112" s="225"/>
      <c r="DNA112" s="235"/>
      <c r="DNB112" s="236"/>
      <c r="DNC112" s="237"/>
      <c r="DND112" s="225"/>
      <c r="DNE112" s="235"/>
      <c r="DNF112" s="236"/>
      <c r="DNG112" s="237"/>
      <c r="DNH112" s="225"/>
      <c r="DNI112" s="235"/>
      <c r="DNJ112" s="236"/>
      <c r="DNK112" s="237"/>
      <c r="DNL112" s="225"/>
      <c r="DNM112" s="235"/>
      <c r="DNN112" s="236"/>
      <c r="DNO112" s="237"/>
      <c r="DNP112" s="225"/>
      <c r="DNQ112" s="235"/>
      <c r="DNR112" s="236"/>
      <c r="DNS112" s="237"/>
      <c r="DNT112" s="225"/>
      <c r="DNU112" s="235"/>
      <c r="DNV112" s="236"/>
      <c r="DNW112" s="237"/>
      <c r="DNX112" s="225"/>
      <c r="DNY112" s="235"/>
      <c r="DNZ112" s="236"/>
      <c r="DOA112" s="237"/>
      <c r="DOB112" s="225"/>
      <c r="DOC112" s="235"/>
      <c r="DOD112" s="236"/>
      <c r="DOE112" s="237"/>
      <c r="DOF112" s="225"/>
      <c r="DOG112" s="235"/>
      <c r="DOH112" s="236"/>
      <c r="DOI112" s="237"/>
      <c r="DOJ112" s="225"/>
      <c r="DOK112" s="235"/>
      <c r="DOL112" s="236"/>
      <c r="DOM112" s="237"/>
      <c r="DON112" s="225"/>
      <c r="DOO112" s="235"/>
      <c r="DOP112" s="236"/>
      <c r="DOQ112" s="237"/>
      <c r="DOR112" s="225"/>
      <c r="DOS112" s="235"/>
      <c r="DOT112" s="236"/>
      <c r="DOU112" s="237"/>
      <c r="DOV112" s="225"/>
      <c r="DOW112" s="235"/>
      <c r="DOX112" s="236"/>
      <c r="DOY112" s="237"/>
      <c r="DOZ112" s="225"/>
      <c r="DPA112" s="235"/>
      <c r="DPB112" s="236"/>
      <c r="DPC112" s="237"/>
      <c r="DPD112" s="225"/>
      <c r="DPE112" s="235"/>
      <c r="DPF112" s="236"/>
      <c r="DPG112" s="237"/>
      <c r="DPH112" s="225"/>
      <c r="DPI112" s="235"/>
      <c r="DPJ112" s="236"/>
      <c r="DPK112" s="237"/>
      <c r="DPL112" s="225"/>
      <c r="DPM112" s="235"/>
      <c r="DPN112" s="236"/>
      <c r="DPO112" s="237"/>
      <c r="DPP112" s="225"/>
      <c r="DPQ112" s="235"/>
      <c r="DPR112" s="236"/>
      <c r="DPS112" s="237"/>
      <c r="DPT112" s="225"/>
      <c r="DPU112" s="235"/>
      <c r="DPV112" s="236"/>
      <c r="DPW112" s="237"/>
      <c r="DPX112" s="225"/>
      <c r="DPY112" s="235"/>
      <c r="DPZ112" s="236"/>
      <c r="DQA112" s="237"/>
      <c r="DQB112" s="225"/>
      <c r="DQC112" s="235"/>
      <c r="DQD112" s="236"/>
      <c r="DQE112" s="237"/>
      <c r="DQF112" s="225"/>
      <c r="DQG112" s="235"/>
      <c r="DQH112" s="236"/>
      <c r="DQI112" s="237"/>
      <c r="DQJ112" s="225"/>
      <c r="DQK112" s="235"/>
      <c r="DQL112" s="236"/>
      <c r="DQM112" s="237"/>
      <c r="DQN112" s="225"/>
      <c r="DQO112" s="235"/>
      <c r="DQP112" s="236"/>
      <c r="DQQ112" s="237"/>
      <c r="DQR112" s="225"/>
      <c r="DQS112" s="235"/>
      <c r="DQT112" s="236"/>
      <c r="DQU112" s="237"/>
      <c r="DQV112" s="225"/>
      <c r="DQW112" s="235"/>
      <c r="DQX112" s="236"/>
      <c r="DQY112" s="237"/>
      <c r="DQZ112" s="225"/>
      <c r="DRA112" s="235"/>
      <c r="DRB112" s="236"/>
      <c r="DRC112" s="237"/>
      <c r="DRD112" s="225"/>
      <c r="DRE112" s="235"/>
      <c r="DRF112" s="236"/>
      <c r="DRG112" s="237"/>
      <c r="DRH112" s="225"/>
      <c r="DRI112" s="235"/>
      <c r="DRJ112" s="236"/>
      <c r="DRK112" s="237"/>
      <c r="DRL112" s="225"/>
      <c r="DRM112" s="235"/>
      <c r="DRN112" s="236"/>
      <c r="DRO112" s="237"/>
      <c r="DRP112" s="225"/>
      <c r="DRQ112" s="235"/>
      <c r="DRR112" s="236"/>
      <c r="DRS112" s="237"/>
      <c r="DRT112" s="225"/>
      <c r="DRU112" s="235"/>
      <c r="DRV112" s="236"/>
      <c r="DRW112" s="237"/>
      <c r="DRX112" s="225"/>
      <c r="DRY112" s="235"/>
      <c r="DRZ112" s="236"/>
      <c r="DSA112" s="237"/>
      <c r="DSB112" s="225"/>
      <c r="DSC112" s="235"/>
      <c r="DSD112" s="236"/>
      <c r="DSE112" s="237"/>
      <c r="DSF112" s="225"/>
      <c r="DSG112" s="235"/>
      <c r="DSH112" s="236"/>
      <c r="DSI112" s="237"/>
      <c r="DSJ112" s="225"/>
      <c r="DSK112" s="235"/>
      <c r="DSL112" s="236"/>
      <c r="DSM112" s="237"/>
      <c r="DSN112" s="225"/>
      <c r="DSO112" s="235"/>
      <c r="DSP112" s="236"/>
      <c r="DSQ112" s="237"/>
      <c r="DSR112" s="225"/>
      <c r="DSS112" s="235"/>
      <c r="DST112" s="236"/>
      <c r="DSU112" s="237"/>
      <c r="DSV112" s="225"/>
      <c r="DSW112" s="235"/>
      <c r="DSX112" s="236"/>
      <c r="DSY112" s="237"/>
      <c r="DSZ112" s="225"/>
      <c r="DTA112" s="235"/>
      <c r="DTB112" s="236"/>
      <c r="DTC112" s="237"/>
      <c r="DTD112" s="225"/>
      <c r="DTE112" s="235"/>
      <c r="DTF112" s="236"/>
      <c r="DTG112" s="237"/>
      <c r="DTH112" s="225"/>
      <c r="DTI112" s="235"/>
      <c r="DTJ112" s="236"/>
      <c r="DTK112" s="237"/>
      <c r="DTL112" s="225"/>
      <c r="DTM112" s="235"/>
      <c r="DTN112" s="236"/>
      <c r="DTO112" s="237"/>
      <c r="DTP112" s="225"/>
      <c r="DTQ112" s="235"/>
      <c r="DTR112" s="236"/>
      <c r="DTS112" s="237"/>
      <c r="DTT112" s="225"/>
      <c r="DTU112" s="235"/>
      <c r="DTV112" s="236"/>
      <c r="DTW112" s="237"/>
      <c r="DTX112" s="225"/>
      <c r="DTY112" s="235"/>
      <c r="DTZ112" s="236"/>
      <c r="DUA112" s="237"/>
      <c r="DUB112" s="225"/>
      <c r="DUC112" s="235"/>
      <c r="DUD112" s="236"/>
      <c r="DUE112" s="237"/>
      <c r="DUF112" s="225"/>
      <c r="DUG112" s="235"/>
      <c r="DUH112" s="236"/>
      <c r="DUI112" s="237"/>
      <c r="DUJ112" s="225"/>
      <c r="DUK112" s="235"/>
      <c r="DUL112" s="236"/>
      <c r="DUM112" s="237"/>
      <c r="DUN112" s="225"/>
      <c r="DUO112" s="235"/>
      <c r="DUP112" s="236"/>
      <c r="DUQ112" s="237"/>
      <c r="DUR112" s="225"/>
      <c r="DUS112" s="235"/>
      <c r="DUT112" s="236"/>
      <c r="DUU112" s="237"/>
      <c r="DUV112" s="225"/>
      <c r="DUW112" s="235"/>
      <c r="DUX112" s="236"/>
      <c r="DUY112" s="237"/>
      <c r="DUZ112" s="225"/>
      <c r="DVA112" s="235"/>
      <c r="DVB112" s="236"/>
      <c r="DVC112" s="237"/>
      <c r="DVD112" s="225"/>
      <c r="DVE112" s="235"/>
      <c r="DVF112" s="236"/>
      <c r="DVG112" s="237"/>
      <c r="DVH112" s="225"/>
      <c r="DVI112" s="235"/>
      <c r="DVJ112" s="236"/>
      <c r="DVK112" s="237"/>
      <c r="DVL112" s="225"/>
      <c r="DVM112" s="235"/>
      <c r="DVN112" s="236"/>
      <c r="DVO112" s="237"/>
      <c r="DVP112" s="225"/>
      <c r="DVQ112" s="235"/>
      <c r="DVR112" s="236"/>
      <c r="DVS112" s="237"/>
      <c r="DVT112" s="225"/>
      <c r="DVU112" s="235"/>
      <c r="DVV112" s="236"/>
      <c r="DVW112" s="237"/>
      <c r="DVX112" s="225"/>
      <c r="DVY112" s="235"/>
      <c r="DVZ112" s="236"/>
      <c r="DWA112" s="237"/>
      <c r="DWB112" s="225"/>
      <c r="DWC112" s="235"/>
      <c r="DWD112" s="236"/>
      <c r="DWE112" s="237"/>
      <c r="DWF112" s="225"/>
      <c r="DWG112" s="235"/>
      <c r="DWH112" s="236"/>
      <c r="DWI112" s="237"/>
      <c r="DWJ112" s="225"/>
      <c r="DWK112" s="235"/>
      <c r="DWL112" s="236"/>
      <c r="DWM112" s="237"/>
      <c r="DWN112" s="225"/>
      <c r="DWO112" s="235"/>
      <c r="DWP112" s="236"/>
      <c r="DWQ112" s="237"/>
      <c r="DWR112" s="225"/>
      <c r="DWS112" s="235"/>
      <c r="DWT112" s="236"/>
      <c r="DWU112" s="237"/>
      <c r="DWV112" s="225"/>
      <c r="DWW112" s="235"/>
      <c r="DWX112" s="236"/>
      <c r="DWY112" s="237"/>
      <c r="DWZ112" s="225"/>
      <c r="DXA112" s="235"/>
      <c r="DXB112" s="236"/>
      <c r="DXC112" s="237"/>
      <c r="DXD112" s="225"/>
      <c r="DXE112" s="235"/>
      <c r="DXF112" s="236"/>
      <c r="DXG112" s="237"/>
      <c r="DXH112" s="225"/>
      <c r="DXI112" s="235"/>
      <c r="DXJ112" s="236"/>
      <c r="DXK112" s="237"/>
      <c r="DXL112" s="225"/>
      <c r="DXM112" s="235"/>
      <c r="DXN112" s="236"/>
      <c r="DXO112" s="237"/>
      <c r="DXP112" s="225"/>
      <c r="DXQ112" s="235"/>
      <c r="DXR112" s="236"/>
      <c r="DXS112" s="237"/>
      <c r="DXT112" s="225"/>
      <c r="DXU112" s="235"/>
      <c r="DXV112" s="236"/>
      <c r="DXW112" s="237"/>
      <c r="DXX112" s="225"/>
      <c r="DXY112" s="235"/>
      <c r="DXZ112" s="236"/>
      <c r="DYA112" s="237"/>
      <c r="DYB112" s="225"/>
      <c r="DYC112" s="235"/>
      <c r="DYD112" s="236"/>
      <c r="DYE112" s="237"/>
      <c r="DYF112" s="225"/>
      <c r="DYG112" s="235"/>
      <c r="DYH112" s="236"/>
      <c r="DYI112" s="237"/>
      <c r="DYJ112" s="225"/>
      <c r="DYK112" s="235"/>
      <c r="DYL112" s="236"/>
      <c r="DYM112" s="237"/>
      <c r="DYN112" s="225"/>
      <c r="DYO112" s="235"/>
      <c r="DYP112" s="236"/>
      <c r="DYQ112" s="237"/>
      <c r="DYR112" s="225"/>
      <c r="DYS112" s="235"/>
      <c r="DYT112" s="236"/>
      <c r="DYU112" s="237"/>
      <c r="DYV112" s="225"/>
      <c r="DYW112" s="235"/>
      <c r="DYX112" s="236"/>
      <c r="DYY112" s="237"/>
      <c r="DYZ112" s="225"/>
      <c r="DZA112" s="235"/>
      <c r="DZB112" s="236"/>
      <c r="DZC112" s="237"/>
      <c r="DZD112" s="225"/>
      <c r="DZE112" s="235"/>
      <c r="DZF112" s="236"/>
      <c r="DZG112" s="237"/>
      <c r="DZH112" s="225"/>
      <c r="DZI112" s="235"/>
      <c r="DZJ112" s="236"/>
      <c r="DZK112" s="237"/>
      <c r="DZL112" s="225"/>
      <c r="DZM112" s="235"/>
      <c r="DZN112" s="236"/>
      <c r="DZO112" s="237"/>
      <c r="DZP112" s="225"/>
      <c r="DZQ112" s="235"/>
      <c r="DZR112" s="236"/>
      <c r="DZS112" s="237"/>
      <c r="DZT112" s="225"/>
      <c r="DZU112" s="235"/>
      <c r="DZV112" s="236"/>
      <c r="DZW112" s="237"/>
      <c r="DZX112" s="225"/>
      <c r="DZY112" s="235"/>
      <c r="DZZ112" s="236"/>
      <c r="EAA112" s="237"/>
      <c r="EAB112" s="225"/>
      <c r="EAC112" s="235"/>
      <c r="EAD112" s="236"/>
      <c r="EAE112" s="237"/>
      <c r="EAF112" s="225"/>
      <c r="EAG112" s="235"/>
      <c r="EAH112" s="236"/>
      <c r="EAI112" s="237"/>
      <c r="EAJ112" s="225"/>
      <c r="EAK112" s="235"/>
      <c r="EAL112" s="236"/>
      <c r="EAM112" s="237"/>
      <c r="EAN112" s="225"/>
      <c r="EAO112" s="235"/>
      <c r="EAP112" s="236"/>
      <c r="EAQ112" s="237"/>
      <c r="EAR112" s="225"/>
      <c r="EAS112" s="235"/>
      <c r="EAT112" s="236"/>
      <c r="EAU112" s="237"/>
      <c r="EAV112" s="225"/>
      <c r="EAW112" s="235"/>
      <c r="EAX112" s="236"/>
      <c r="EAY112" s="237"/>
      <c r="EAZ112" s="225"/>
      <c r="EBA112" s="235"/>
      <c r="EBB112" s="236"/>
      <c r="EBC112" s="237"/>
      <c r="EBD112" s="225"/>
      <c r="EBE112" s="235"/>
      <c r="EBF112" s="236"/>
      <c r="EBG112" s="237"/>
      <c r="EBH112" s="225"/>
      <c r="EBI112" s="235"/>
      <c r="EBJ112" s="236"/>
      <c r="EBK112" s="237"/>
      <c r="EBL112" s="225"/>
      <c r="EBM112" s="235"/>
      <c r="EBN112" s="236"/>
      <c r="EBO112" s="237"/>
      <c r="EBP112" s="225"/>
      <c r="EBQ112" s="235"/>
      <c r="EBR112" s="236"/>
      <c r="EBS112" s="237"/>
      <c r="EBT112" s="225"/>
      <c r="EBU112" s="235"/>
      <c r="EBV112" s="236"/>
      <c r="EBW112" s="237"/>
      <c r="EBX112" s="225"/>
      <c r="EBY112" s="235"/>
      <c r="EBZ112" s="236"/>
      <c r="ECA112" s="237"/>
      <c r="ECB112" s="225"/>
      <c r="ECC112" s="235"/>
      <c r="ECD112" s="236"/>
      <c r="ECE112" s="237"/>
      <c r="ECF112" s="225"/>
      <c r="ECG112" s="235"/>
      <c r="ECH112" s="236"/>
      <c r="ECI112" s="237"/>
      <c r="ECJ112" s="225"/>
      <c r="ECK112" s="235"/>
      <c r="ECL112" s="236"/>
      <c r="ECM112" s="237"/>
      <c r="ECN112" s="225"/>
      <c r="ECO112" s="235"/>
      <c r="ECP112" s="236"/>
      <c r="ECQ112" s="237"/>
      <c r="ECR112" s="225"/>
      <c r="ECS112" s="235"/>
      <c r="ECT112" s="236"/>
      <c r="ECU112" s="237"/>
      <c r="ECV112" s="225"/>
      <c r="ECW112" s="235"/>
      <c r="ECX112" s="236"/>
      <c r="ECY112" s="237"/>
      <c r="ECZ112" s="225"/>
      <c r="EDA112" s="235"/>
      <c r="EDB112" s="236"/>
      <c r="EDC112" s="237"/>
      <c r="EDD112" s="225"/>
      <c r="EDE112" s="235"/>
      <c r="EDF112" s="236"/>
      <c r="EDG112" s="237"/>
      <c r="EDH112" s="225"/>
      <c r="EDI112" s="235"/>
      <c r="EDJ112" s="236"/>
      <c r="EDK112" s="237"/>
      <c r="EDL112" s="225"/>
      <c r="EDM112" s="235"/>
      <c r="EDN112" s="236"/>
      <c r="EDO112" s="237"/>
      <c r="EDP112" s="225"/>
      <c r="EDQ112" s="235"/>
      <c r="EDR112" s="236"/>
      <c r="EDS112" s="237"/>
      <c r="EDT112" s="225"/>
      <c r="EDU112" s="235"/>
      <c r="EDV112" s="236"/>
      <c r="EDW112" s="237"/>
      <c r="EDX112" s="225"/>
      <c r="EDY112" s="235"/>
      <c r="EDZ112" s="236"/>
      <c r="EEA112" s="237"/>
      <c r="EEB112" s="225"/>
      <c r="EEC112" s="235"/>
      <c r="EED112" s="236"/>
      <c r="EEE112" s="237"/>
      <c r="EEF112" s="225"/>
      <c r="EEG112" s="235"/>
      <c r="EEH112" s="236"/>
      <c r="EEI112" s="237"/>
      <c r="EEJ112" s="225"/>
      <c r="EEK112" s="235"/>
      <c r="EEL112" s="236"/>
      <c r="EEM112" s="237"/>
      <c r="EEN112" s="225"/>
      <c r="EEO112" s="235"/>
      <c r="EEP112" s="236"/>
      <c r="EEQ112" s="237"/>
      <c r="EER112" s="225"/>
      <c r="EES112" s="235"/>
      <c r="EET112" s="236"/>
      <c r="EEU112" s="237"/>
      <c r="EEV112" s="225"/>
      <c r="EEW112" s="235"/>
      <c r="EEX112" s="236"/>
      <c r="EEY112" s="237"/>
      <c r="EEZ112" s="225"/>
      <c r="EFA112" s="235"/>
      <c r="EFB112" s="236"/>
      <c r="EFC112" s="237"/>
      <c r="EFD112" s="225"/>
      <c r="EFE112" s="235"/>
      <c r="EFF112" s="236"/>
      <c r="EFG112" s="237"/>
      <c r="EFH112" s="225"/>
      <c r="EFI112" s="235"/>
      <c r="EFJ112" s="236"/>
      <c r="EFK112" s="237"/>
      <c r="EFL112" s="225"/>
      <c r="EFM112" s="235"/>
      <c r="EFN112" s="236"/>
      <c r="EFO112" s="237"/>
      <c r="EFP112" s="225"/>
      <c r="EFQ112" s="235"/>
      <c r="EFR112" s="236"/>
      <c r="EFS112" s="237"/>
      <c r="EFT112" s="225"/>
      <c r="EFU112" s="235"/>
      <c r="EFV112" s="236"/>
      <c r="EFW112" s="237"/>
      <c r="EFX112" s="225"/>
      <c r="EFY112" s="235"/>
      <c r="EFZ112" s="236"/>
      <c r="EGA112" s="237"/>
      <c r="EGB112" s="225"/>
      <c r="EGC112" s="235"/>
      <c r="EGD112" s="236"/>
      <c r="EGE112" s="237"/>
      <c r="EGF112" s="225"/>
      <c r="EGG112" s="235"/>
      <c r="EGH112" s="236"/>
      <c r="EGI112" s="237"/>
      <c r="EGJ112" s="225"/>
      <c r="EGK112" s="235"/>
      <c r="EGL112" s="236"/>
      <c r="EGM112" s="237"/>
      <c r="EGN112" s="225"/>
      <c r="EGO112" s="235"/>
      <c r="EGP112" s="236"/>
      <c r="EGQ112" s="237"/>
      <c r="EGR112" s="225"/>
      <c r="EGS112" s="235"/>
      <c r="EGT112" s="236"/>
      <c r="EGU112" s="237"/>
      <c r="EGV112" s="225"/>
      <c r="EGW112" s="235"/>
      <c r="EGX112" s="236"/>
      <c r="EGY112" s="237"/>
      <c r="EGZ112" s="225"/>
      <c r="EHA112" s="235"/>
      <c r="EHB112" s="236"/>
      <c r="EHC112" s="237"/>
      <c r="EHD112" s="225"/>
      <c r="EHE112" s="235"/>
      <c r="EHF112" s="236"/>
      <c r="EHG112" s="237"/>
      <c r="EHH112" s="225"/>
      <c r="EHI112" s="235"/>
      <c r="EHJ112" s="236"/>
      <c r="EHK112" s="237"/>
      <c r="EHL112" s="225"/>
      <c r="EHM112" s="235"/>
      <c r="EHN112" s="236"/>
      <c r="EHO112" s="237"/>
      <c r="EHP112" s="225"/>
      <c r="EHQ112" s="235"/>
      <c r="EHR112" s="236"/>
      <c r="EHS112" s="237"/>
      <c r="EHT112" s="225"/>
      <c r="EHU112" s="235"/>
      <c r="EHV112" s="236"/>
      <c r="EHW112" s="237"/>
      <c r="EHX112" s="225"/>
      <c r="EHY112" s="235"/>
      <c r="EHZ112" s="236"/>
      <c r="EIA112" s="237"/>
      <c r="EIB112" s="225"/>
      <c r="EIC112" s="235"/>
      <c r="EID112" s="236"/>
      <c r="EIE112" s="237"/>
      <c r="EIF112" s="225"/>
      <c r="EIG112" s="235"/>
      <c r="EIH112" s="236"/>
      <c r="EII112" s="237"/>
      <c r="EIJ112" s="225"/>
      <c r="EIK112" s="235"/>
      <c r="EIL112" s="236"/>
      <c r="EIM112" s="237"/>
      <c r="EIN112" s="225"/>
      <c r="EIO112" s="235"/>
      <c r="EIP112" s="236"/>
      <c r="EIQ112" s="237"/>
      <c r="EIR112" s="225"/>
      <c r="EIS112" s="235"/>
      <c r="EIT112" s="236"/>
      <c r="EIU112" s="237"/>
      <c r="EIV112" s="225"/>
      <c r="EIW112" s="235"/>
      <c r="EIX112" s="236"/>
      <c r="EIY112" s="237"/>
      <c r="EIZ112" s="225"/>
      <c r="EJA112" s="235"/>
      <c r="EJB112" s="236"/>
      <c r="EJC112" s="237"/>
      <c r="EJD112" s="225"/>
      <c r="EJE112" s="235"/>
      <c r="EJF112" s="236"/>
      <c r="EJG112" s="237"/>
      <c r="EJH112" s="225"/>
      <c r="EJI112" s="235"/>
      <c r="EJJ112" s="236"/>
      <c r="EJK112" s="237"/>
      <c r="EJL112" s="225"/>
      <c r="EJM112" s="235"/>
      <c r="EJN112" s="236"/>
      <c r="EJO112" s="237"/>
      <c r="EJP112" s="225"/>
      <c r="EJQ112" s="235"/>
      <c r="EJR112" s="236"/>
      <c r="EJS112" s="237"/>
      <c r="EJT112" s="225"/>
      <c r="EJU112" s="235"/>
      <c r="EJV112" s="236"/>
      <c r="EJW112" s="237"/>
      <c r="EJX112" s="225"/>
      <c r="EJY112" s="235"/>
      <c r="EJZ112" s="236"/>
      <c r="EKA112" s="237"/>
      <c r="EKB112" s="225"/>
      <c r="EKC112" s="235"/>
      <c r="EKD112" s="236"/>
      <c r="EKE112" s="237"/>
      <c r="EKF112" s="225"/>
      <c r="EKG112" s="235"/>
      <c r="EKH112" s="236"/>
      <c r="EKI112" s="237"/>
      <c r="EKJ112" s="225"/>
      <c r="EKK112" s="235"/>
      <c r="EKL112" s="236"/>
      <c r="EKM112" s="237"/>
      <c r="EKN112" s="225"/>
      <c r="EKO112" s="235"/>
      <c r="EKP112" s="236"/>
      <c r="EKQ112" s="237"/>
      <c r="EKR112" s="225"/>
      <c r="EKS112" s="235"/>
      <c r="EKT112" s="236"/>
      <c r="EKU112" s="237"/>
      <c r="EKV112" s="225"/>
      <c r="EKW112" s="235"/>
      <c r="EKX112" s="236"/>
      <c r="EKY112" s="237"/>
      <c r="EKZ112" s="225"/>
      <c r="ELA112" s="235"/>
      <c r="ELB112" s="236"/>
      <c r="ELC112" s="237"/>
      <c r="ELD112" s="225"/>
      <c r="ELE112" s="235"/>
      <c r="ELF112" s="236"/>
      <c r="ELG112" s="237"/>
      <c r="ELH112" s="225"/>
      <c r="ELI112" s="235"/>
      <c r="ELJ112" s="236"/>
      <c r="ELK112" s="237"/>
      <c r="ELL112" s="225"/>
      <c r="ELM112" s="235"/>
      <c r="ELN112" s="236"/>
      <c r="ELO112" s="237"/>
      <c r="ELP112" s="225"/>
      <c r="ELQ112" s="235"/>
      <c r="ELR112" s="236"/>
      <c r="ELS112" s="237"/>
      <c r="ELT112" s="225"/>
      <c r="ELU112" s="235"/>
      <c r="ELV112" s="236"/>
      <c r="ELW112" s="237"/>
      <c r="ELX112" s="225"/>
      <c r="ELY112" s="235"/>
      <c r="ELZ112" s="236"/>
      <c r="EMA112" s="237"/>
      <c r="EMB112" s="225"/>
      <c r="EMC112" s="235"/>
      <c r="EMD112" s="236"/>
      <c r="EME112" s="237"/>
      <c r="EMF112" s="225"/>
      <c r="EMG112" s="235"/>
      <c r="EMH112" s="236"/>
      <c r="EMI112" s="237"/>
      <c r="EMJ112" s="225"/>
      <c r="EMK112" s="235"/>
      <c r="EML112" s="236"/>
      <c r="EMM112" s="237"/>
      <c r="EMN112" s="225"/>
      <c r="EMO112" s="235"/>
      <c r="EMP112" s="236"/>
      <c r="EMQ112" s="237"/>
      <c r="EMR112" s="225"/>
      <c r="EMS112" s="235"/>
      <c r="EMT112" s="236"/>
      <c r="EMU112" s="237"/>
      <c r="EMV112" s="225"/>
      <c r="EMW112" s="235"/>
      <c r="EMX112" s="236"/>
      <c r="EMY112" s="237"/>
      <c r="EMZ112" s="225"/>
      <c r="ENA112" s="235"/>
      <c r="ENB112" s="236"/>
      <c r="ENC112" s="237"/>
      <c r="END112" s="225"/>
      <c r="ENE112" s="235"/>
      <c r="ENF112" s="236"/>
      <c r="ENG112" s="237"/>
      <c r="ENH112" s="225"/>
      <c r="ENI112" s="235"/>
      <c r="ENJ112" s="236"/>
      <c r="ENK112" s="237"/>
      <c r="ENL112" s="225"/>
      <c r="ENM112" s="235"/>
      <c r="ENN112" s="236"/>
      <c r="ENO112" s="237"/>
      <c r="ENP112" s="225"/>
      <c r="ENQ112" s="235"/>
      <c r="ENR112" s="236"/>
      <c r="ENS112" s="237"/>
      <c r="ENT112" s="225"/>
      <c r="ENU112" s="235"/>
      <c r="ENV112" s="236"/>
      <c r="ENW112" s="237"/>
      <c r="ENX112" s="225"/>
      <c r="ENY112" s="235"/>
      <c r="ENZ112" s="236"/>
      <c r="EOA112" s="237"/>
      <c r="EOB112" s="225"/>
      <c r="EOC112" s="235"/>
      <c r="EOD112" s="236"/>
      <c r="EOE112" s="237"/>
      <c r="EOF112" s="225"/>
      <c r="EOG112" s="235"/>
      <c r="EOH112" s="236"/>
      <c r="EOI112" s="237"/>
      <c r="EOJ112" s="225"/>
      <c r="EOK112" s="235"/>
      <c r="EOL112" s="236"/>
      <c r="EOM112" s="237"/>
      <c r="EON112" s="225"/>
      <c r="EOO112" s="235"/>
      <c r="EOP112" s="236"/>
      <c r="EOQ112" s="237"/>
      <c r="EOR112" s="225"/>
      <c r="EOS112" s="235"/>
      <c r="EOT112" s="236"/>
      <c r="EOU112" s="237"/>
      <c r="EOV112" s="225"/>
      <c r="EOW112" s="235"/>
      <c r="EOX112" s="236"/>
      <c r="EOY112" s="237"/>
      <c r="EOZ112" s="225"/>
      <c r="EPA112" s="235"/>
      <c r="EPB112" s="236"/>
      <c r="EPC112" s="237"/>
      <c r="EPD112" s="225"/>
      <c r="EPE112" s="235"/>
      <c r="EPF112" s="236"/>
      <c r="EPG112" s="237"/>
      <c r="EPH112" s="225"/>
      <c r="EPI112" s="235"/>
      <c r="EPJ112" s="236"/>
      <c r="EPK112" s="237"/>
      <c r="EPL112" s="225"/>
      <c r="EPM112" s="235"/>
      <c r="EPN112" s="236"/>
      <c r="EPO112" s="237"/>
      <c r="EPP112" s="225"/>
      <c r="EPQ112" s="235"/>
      <c r="EPR112" s="236"/>
      <c r="EPS112" s="237"/>
      <c r="EPT112" s="225"/>
      <c r="EPU112" s="235"/>
      <c r="EPV112" s="236"/>
      <c r="EPW112" s="237"/>
      <c r="EPX112" s="225"/>
      <c r="EPY112" s="235"/>
      <c r="EPZ112" s="236"/>
      <c r="EQA112" s="237"/>
      <c r="EQB112" s="225"/>
      <c r="EQC112" s="235"/>
      <c r="EQD112" s="236"/>
      <c r="EQE112" s="237"/>
      <c r="EQF112" s="225"/>
      <c r="EQG112" s="235"/>
      <c r="EQH112" s="236"/>
      <c r="EQI112" s="237"/>
      <c r="EQJ112" s="225"/>
      <c r="EQK112" s="235"/>
      <c r="EQL112" s="236"/>
      <c r="EQM112" s="237"/>
      <c r="EQN112" s="225"/>
      <c r="EQO112" s="235"/>
      <c r="EQP112" s="236"/>
      <c r="EQQ112" s="237"/>
      <c r="EQR112" s="225"/>
      <c r="EQS112" s="235"/>
      <c r="EQT112" s="236"/>
      <c r="EQU112" s="237"/>
      <c r="EQV112" s="225"/>
      <c r="EQW112" s="235"/>
      <c r="EQX112" s="236"/>
      <c r="EQY112" s="237"/>
      <c r="EQZ112" s="225"/>
      <c r="ERA112" s="235"/>
      <c r="ERB112" s="236"/>
      <c r="ERC112" s="237"/>
      <c r="ERD112" s="225"/>
      <c r="ERE112" s="235"/>
      <c r="ERF112" s="236"/>
      <c r="ERG112" s="237"/>
      <c r="ERH112" s="225"/>
      <c r="ERI112" s="235"/>
      <c r="ERJ112" s="236"/>
      <c r="ERK112" s="237"/>
      <c r="ERL112" s="225"/>
      <c r="ERM112" s="235"/>
      <c r="ERN112" s="236"/>
      <c r="ERO112" s="237"/>
      <c r="ERP112" s="225"/>
      <c r="ERQ112" s="235"/>
      <c r="ERR112" s="236"/>
      <c r="ERS112" s="237"/>
      <c r="ERT112" s="225"/>
      <c r="ERU112" s="235"/>
      <c r="ERV112" s="236"/>
      <c r="ERW112" s="237"/>
      <c r="ERX112" s="225"/>
      <c r="ERY112" s="235"/>
      <c r="ERZ112" s="236"/>
      <c r="ESA112" s="237"/>
      <c r="ESB112" s="225"/>
      <c r="ESC112" s="235"/>
      <c r="ESD112" s="236"/>
      <c r="ESE112" s="237"/>
      <c r="ESF112" s="225"/>
      <c r="ESG112" s="235"/>
      <c r="ESH112" s="236"/>
      <c r="ESI112" s="237"/>
      <c r="ESJ112" s="225"/>
      <c r="ESK112" s="235"/>
      <c r="ESL112" s="236"/>
      <c r="ESM112" s="237"/>
      <c r="ESN112" s="225"/>
      <c r="ESO112" s="235"/>
      <c r="ESP112" s="236"/>
      <c r="ESQ112" s="237"/>
      <c r="ESR112" s="225"/>
      <c r="ESS112" s="235"/>
      <c r="EST112" s="236"/>
      <c r="ESU112" s="237"/>
      <c r="ESV112" s="225"/>
      <c r="ESW112" s="235"/>
      <c r="ESX112" s="236"/>
      <c r="ESY112" s="237"/>
      <c r="ESZ112" s="225"/>
      <c r="ETA112" s="235"/>
      <c r="ETB112" s="236"/>
      <c r="ETC112" s="237"/>
      <c r="ETD112" s="225"/>
      <c r="ETE112" s="235"/>
      <c r="ETF112" s="236"/>
      <c r="ETG112" s="237"/>
      <c r="ETH112" s="225"/>
      <c r="ETI112" s="235"/>
      <c r="ETJ112" s="236"/>
      <c r="ETK112" s="237"/>
      <c r="ETL112" s="225"/>
      <c r="ETM112" s="235"/>
      <c r="ETN112" s="236"/>
      <c r="ETO112" s="237"/>
      <c r="ETP112" s="225"/>
      <c r="ETQ112" s="235"/>
      <c r="ETR112" s="236"/>
      <c r="ETS112" s="237"/>
      <c r="ETT112" s="225"/>
      <c r="ETU112" s="235"/>
      <c r="ETV112" s="236"/>
      <c r="ETW112" s="237"/>
      <c r="ETX112" s="225"/>
      <c r="ETY112" s="235"/>
      <c r="ETZ112" s="236"/>
      <c r="EUA112" s="237"/>
      <c r="EUB112" s="225"/>
      <c r="EUC112" s="235"/>
      <c r="EUD112" s="236"/>
      <c r="EUE112" s="237"/>
      <c r="EUF112" s="225"/>
      <c r="EUG112" s="235"/>
      <c r="EUH112" s="236"/>
      <c r="EUI112" s="237"/>
      <c r="EUJ112" s="225"/>
      <c r="EUK112" s="235"/>
      <c r="EUL112" s="236"/>
      <c r="EUM112" s="237"/>
      <c r="EUN112" s="225"/>
      <c r="EUO112" s="235"/>
      <c r="EUP112" s="236"/>
      <c r="EUQ112" s="237"/>
      <c r="EUR112" s="225"/>
      <c r="EUS112" s="235"/>
      <c r="EUT112" s="236"/>
      <c r="EUU112" s="237"/>
      <c r="EUV112" s="225"/>
      <c r="EUW112" s="235"/>
      <c r="EUX112" s="236"/>
      <c r="EUY112" s="237"/>
      <c r="EUZ112" s="225"/>
      <c r="EVA112" s="235"/>
      <c r="EVB112" s="236"/>
      <c r="EVC112" s="237"/>
      <c r="EVD112" s="225"/>
      <c r="EVE112" s="235"/>
      <c r="EVF112" s="236"/>
      <c r="EVG112" s="237"/>
      <c r="EVH112" s="225"/>
      <c r="EVI112" s="235"/>
      <c r="EVJ112" s="236"/>
      <c r="EVK112" s="237"/>
      <c r="EVL112" s="225"/>
      <c r="EVM112" s="235"/>
      <c r="EVN112" s="236"/>
      <c r="EVO112" s="237"/>
      <c r="EVP112" s="225"/>
      <c r="EVQ112" s="235"/>
      <c r="EVR112" s="236"/>
      <c r="EVS112" s="237"/>
      <c r="EVT112" s="225"/>
      <c r="EVU112" s="235"/>
      <c r="EVV112" s="236"/>
      <c r="EVW112" s="237"/>
      <c r="EVX112" s="225"/>
      <c r="EVY112" s="235"/>
      <c r="EVZ112" s="236"/>
      <c r="EWA112" s="237"/>
      <c r="EWB112" s="225"/>
      <c r="EWC112" s="235"/>
      <c r="EWD112" s="236"/>
      <c r="EWE112" s="237"/>
      <c r="EWF112" s="225"/>
      <c r="EWG112" s="235"/>
      <c r="EWH112" s="236"/>
      <c r="EWI112" s="237"/>
      <c r="EWJ112" s="225"/>
      <c r="EWK112" s="235"/>
      <c r="EWL112" s="236"/>
      <c r="EWM112" s="237"/>
      <c r="EWN112" s="225"/>
      <c r="EWO112" s="235"/>
      <c r="EWP112" s="236"/>
      <c r="EWQ112" s="237"/>
      <c r="EWR112" s="225"/>
      <c r="EWS112" s="235"/>
      <c r="EWT112" s="236"/>
      <c r="EWU112" s="237"/>
      <c r="EWV112" s="225"/>
      <c r="EWW112" s="235"/>
      <c r="EWX112" s="236"/>
      <c r="EWY112" s="237"/>
      <c r="EWZ112" s="225"/>
      <c r="EXA112" s="235"/>
      <c r="EXB112" s="236"/>
      <c r="EXC112" s="237"/>
      <c r="EXD112" s="225"/>
      <c r="EXE112" s="235"/>
      <c r="EXF112" s="236"/>
      <c r="EXG112" s="237"/>
      <c r="EXH112" s="225"/>
      <c r="EXI112" s="235"/>
      <c r="EXJ112" s="236"/>
      <c r="EXK112" s="237"/>
      <c r="EXL112" s="225"/>
      <c r="EXM112" s="235"/>
      <c r="EXN112" s="236"/>
      <c r="EXO112" s="237"/>
      <c r="EXP112" s="225"/>
      <c r="EXQ112" s="235"/>
      <c r="EXR112" s="236"/>
      <c r="EXS112" s="237"/>
      <c r="EXT112" s="225"/>
      <c r="EXU112" s="235"/>
      <c r="EXV112" s="236"/>
      <c r="EXW112" s="237"/>
      <c r="EXX112" s="225"/>
      <c r="EXY112" s="235"/>
      <c r="EXZ112" s="236"/>
      <c r="EYA112" s="237"/>
      <c r="EYB112" s="225"/>
      <c r="EYC112" s="235"/>
      <c r="EYD112" s="236"/>
      <c r="EYE112" s="237"/>
      <c r="EYF112" s="225"/>
      <c r="EYG112" s="235"/>
      <c r="EYH112" s="236"/>
      <c r="EYI112" s="237"/>
      <c r="EYJ112" s="225"/>
      <c r="EYK112" s="235"/>
      <c r="EYL112" s="236"/>
      <c r="EYM112" s="237"/>
      <c r="EYN112" s="225"/>
      <c r="EYO112" s="235"/>
      <c r="EYP112" s="236"/>
      <c r="EYQ112" s="237"/>
      <c r="EYR112" s="225"/>
      <c r="EYS112" s="235"/>
      <c r="EYT112" s="236"/>
      <c r="EYU112" s="237"/>
      <c r="EYV112" s="225"/>
      <c r="EYW112" s="235"/>
      <c r="EYX112" s="236"/>
      <c r="EYY112" s="237"/>
      <c r="EYZ112" s="225"/>
      <c r="EZA112" s="235"/>
      <c r="EZB112" s="236"/>
      <c r="EZC112" s="237"/>
      <c r="EZD112" s="225"/>
      <c r="EZE112" s="235"/>
      <c r="EZF112" s="236"/>
      <c r="EZG112" s="237"/>
      <c r="EZH112" s="225"/>
      <c r="EZI112" s="235"/>
      <c r="EZJ112" s="236"/>
      <c r="EZK112" s="237"/>
      <c r="EZL112" s="225"/>
      <c r="EZM112" s="235"/>
      <c r="EZN112" s="236"/>
      <c r="EZO112" s="237"/>
      <c r="EZP112" s="225"/>
      <c r="EZQ112" s="235"/>
      <c r="EZR112" s="236"/>
      <c r="EZS112" s="237"/>
      <c r="EZT112" s="225"/>
      <c r="EZU112" s="235"/>
      <c r="EZV112" s="236"/>
      <c r="EZW112" s="237"/>
      <c r="EZX112" s="225"/>
      <c r="EZY112" s="235"/>
      <c r="EZZ112" s="236"/>
      <c r="FAA112" s="237"/>
      <c r="FAB112" s="225"/>
      <c r="FAC112" s="235"/>
      <c r="FAD112" s="236"/>
      <c r="FAE112" s="237"/>
      <c r="FAF112" s="225"/>
      <c r="FAG112" s="235"/>
      <c r="FAH112" s="236"/>
      <c r="FAI112" s="237"/>
      <c r="FAJ112" s="225"/>
      <c r="FAK112" s="235"/>
      <c r="FAL112" s="236"/>
      <c r="FAM112" s="237"/>
      <c r="FAN112" s="225"/>
      <c r="FAO112" s="235"/>
      <c r="FAP112" s="236"/>
      <c r="FAQ112" s="237"/>
      <c r="FAR112" s="225"/>
      <c r="FAS112" s="235"/>
      <c r="FAT112" s="236"/>
      <c r="FAU112" s="237"/>
      <c r="FAV112" s="225"/>
      <c r="FAW112" s="235"/>
      <c r="FAX112" s="236"/>
      <c r="FAY112" s="237"/>
      <c r="FAZ112" s="225"/>
      <c r="FBA112" s="235"/>
      <c r="FBB112" s="236"/>
      <c r="FBC112" s="237"/>
      <c r="FBD112" s="225"/>
      <c r="FBE112" s="235"/>
      <c r="FBF112" s="236"/>
      <c r="FBG112" s="237"/>
      <c r="FBH112" s="225"/>
      <c r="FBI112" s="235"/>
      <c r="FBJ112" s="236"/>
      <c r="FBK112" s="237"/>
      <c r="FBL112" s="225"/>
      <c r="FBM112" s="235"/>
      <c r="FBN112" s="236"/>
      <c r="FBO112" s="237"/>
      <c r="FBP112" s="225"/>
      <c r="FBQ112" s="235"/>
      <c r="FBR112" s="236"/>
      <c r="FBS112" s="237"/>
      <c r="FBT112" s="225"/>
      <c r="FBU112" s="235"/>
      <c r="FBV112" s="236"/>
      <c r="FBW112" s="237"/>
      <c r="FBX112" s="225"/>
      <c r="FBY112" s="235"/>
      <c r="FBZ112" s="236"/>
      <c r="FCA112" s="237"/>
      <c r="FCB112" s="225"/>
      <c r="FCC112" s="235"/>
      <c r="FCD112" s="236"/>
      <c r="FCE112" s="237"/>
      <c r="FCF112" s="225"/>
      <c r="FCG112" s="235"/>
      <c r="FCH112" s="236"/>
      <c r="FCI112" s="237"/>
      <c r="FCJ112" s="225"/>
      <c r="FCK112" s="235"/>
      <c r="FCL112" s="236"/>
      <c r="FCM112" s="237"/>
      <c r="FCN112" s="225"/>
      <c r="FCO112" s="235"/>
      <c r="FCP112" s="236"/>
      <c r="FCQ112" s="237"/>
      <c r="FCR112" s="225"/>
      <c r="FCS112" s="235"/>
      <c r="FCT112" s="236"/>
      <c r="FCU112" s="237"/>
      <c r="FCV112" s="225"/>
      <c r="FCW112" s="235"/>
      <c r="FCX112" s="236"/>
      <c r="FCY112" s="237"/>
      <c r="FCZ112" s="225"/>
      <c r="FDA112" s="235"/>
      <c r="FDB112" s="236"/>
      <c r="FDC112" s="237"/>
      <c r="FDD112" s="225"/>
      <c r="FDE112" s="235"/>
      <c r="FDF112" s="236"/>
      <c r="FDG112" s="237"/>
      <c r="FDH112" s="225"/>
      <c r="FDI112" s="235"/>
      <c r="FDJ112" s="236"/>
      <c r="FDK112" s="237"/>
      <c r="FDL112" s="225"/>
      <c r="FDM112" s="235"/>
      <c r="FDN112" s="236"/>
      <c r="FDO112" s="237"/>
      <c r="FDP112" s="225"/>
      <c r="FDQ112" s="235"/>
      <c r="FDR112" s="236"/>
      <c r="FDS112" s="237"/>
      <c r="FDT112" s="225"/>
      <c r="FDU112" s="235"/>
      <c r="FDV112" s="236"/>
      <c r="FDW112" s="237"/>
      <c r="FDX112" s="225"/>
      <c r="FDY112" s="235"/>
      <c r="FDZ112" s="236"/>
      <c r="FEA112" s="237"/>
      <c r="FEB112" s="225"/>
      <c r="FEC112" s="235"/>
      <c r="FED112" s="236"/>
      <c r="FEE112" s="237"/>
      <c r="FEF112" s="225"/>
      <c r="FEG112" s="235"/>
      <c r="FEH112" s="236"/>
      <c r="FEI112" s="237"/>
      <c r="FEJ112" s="225"/>
      <c r="FEK112" s="235"/>
      <c r="FEL112" s="236"/>
      <c r="FEM112" s="237"/>
      <c r="FEN112" s="225"/>
      <c r="FEO112" s="235"/>
      <c r="FEP112" s="236"/>
      <c r="FEQ112" s="237"/>
      <c r="FER112" s="225"/>
      <c r="FES112" s="235"/>
      <c r="FET112" s="236"/>
      <c r="FEU112" s="237"/>
      <c r="FEV112" s="225"/>
      <c r="FEW112" s="235"/>
      <c r="FEX112" s="236"/>
      <c r="FEY112" s="237"/>
      <c r="FEZ112" s="225"/>
      <c r="FFA112" s="235"/>
      <c r="FFB112" s="236"/>
      <c r="FFC112" s="237"/>
      <c r="FFD112" s="225"/>
      <c r="FFE112" s="235"/>
      <c r="FFF112" s="236"/>
      <c r="FFG112" s="237"/>
      <c r="FFH112" s="225"/>
      <c r="FFI112" s="235"/>
      <c r="FFJ112" s="236"/>
      <c r="FFK112" s="237"/>
      <c r="FFL112" s="225"/>
      <c r="FFM112" s="235"/>
      <c r="FFN112" s="236"/>
      <c r="FFO112" s="237"/>
      <c r="FFP112" s="225"/>
      <c r="FFQ112" s="235"/>
      <c r="FFR112" s="236"/>
      <c r="FFS112" s="237"/>
      <c r="FFT112" s="225"/>
      <c r="FFU112" s="235"/>
      <c r="FFV112" s="236"/>
      <c r="FFW112" s="237"/>
      <c r="FFX112" s="225"/>
      <c r="FFY112" s="235"/>
      <c r="FFZ112" s="236"/>
      <c r="FGA112" s="237"/>
      <c r="FGB112" s="225"/>
      <c r="FGC112" s="235"/>
      <c r="FGD112" s="236"/>
      <c r="FGE112" s="237"/>
      <c r="FGF112" s="225"/>
      <c r="FGG112" s="235"/>
      <c r="FGH112" s="236"/>
      <c r="FGI112" s="237"/>
      <c r="FGJ112" s="225"/>
      <c r="FGK112" s="235"/>
      <c r="FGL112" s="236"/>
      <c r="FGM112" s="237"/>
      <c r="FGN112" s="225"/>
      <c r="FGO112" s="235"/>
      <c r="FGP112" s="236"/>
      <c r="FGQ112" s="237"/>
      <c r="FGR112" s="225"/>
      <c r="FGS112" s="235"/>
      <c r="FGT112" s="236"/>
      <c r="FGU112" s="237"/>
      <c r="FGV112" s="225"/>
      <c r="FGW112" s="235"/>
      <c r="FGX112" s="236"/>
      <c r="FGY112" s="237"/>
      <c r="FGZ112" s="225"/>
      <c r="FHA112" s="235"/>
      <c r="FHB112" s="236"/>
      <c r="FHC112" s="237"/>
      <c r="FHD112" s="225"/>
      <c r="FHE112" s="235"/>
      <c r="FHF112" s="236"/>
      <c r="FHG112" s="237"/>
      <c r="FHH112" s="225"/>
      <c r="FHI112" s="235"/>
      <c r="FHJ112" s="236"/>
      <c r="FHK112" s="237"/>
      <c r="FHL112" s="225"/>
      <c r="FHM112" s="235"/>
      <c r="FHN112" s="236"/>
      <c r="FHO112" s="237"/>
      <c r="FHP112" s="225"/>
      <c r="FHQ112" s="235"/>
      <c r="FHR112" s="236"/>
      <c r="FHS112" s="237"/>
      <c r="FHT112" s="225"/>
      <c r="FHU112" s="235"/>
      <c r="FHV112" s="236"/>
      <c r="FHW112" s="237"/>
      <c r="FHX112" s="225"/>
      <c r="FHY112" s="235"/>
      <c r="FHZ112" s="236"/>
      <c r="FIA112" s="237"/>
      <c r="FIB112" s="225"/>
      <c r="FIC112" s="235"/>
      <c r="FID112" s="236"/>
      <c r="FIE112" s="237"/>
      <c r="FIF112" s="225"/>
      <c r="FIG112" s="235"/>
      <c r="FIH112" s="236"/>
      <c r="FII112" s="237"/>
      <c r="FIJ112" s="225"/>
      <c r="FIK112" s="235"/>
      <c r="FIL112" s="236"/>
      <c r="FIM112" s="237"/>
      <c r="FIN112" s="225"/>
      <c r="FIO112" s="235"/>
      <c r="FIP112" s="236"/>
      <c r="FIQ112" s="237"/>
      <c r="FIR112" s="225"/>
      <c r="FIS112" s="235"/>
      <c r="FIT112" s="236"/>
      <c r="FIU112" s="237"/>
      <c r="FIV112" s="225"/>
      <c r="FIW112" s="235"/>
      <c r="FIX112" s="236"/>
      <c r="FIY112" s="237"/>
      <c r="FIZ112" s="225"/>
      <c r="FJA112" s="235"/>
      <c r="FJB112" s="236"/>
      <c r="FJC112" s="237"/>
      <c r="FJD112" s="225"/>
      <c r="FJE112" s="235"/>
      <c r="FJF112" s="236"/>
      <c r="FJG112" s="237"/>
      <c r="FJH112" s="225"/>
      <c r="FJI112" s="235"/>
      <c r="FJJ112" s="236"/>
      <c r="FJK112" s="237"/>
      <c r="FJL112" s="225"/>
      <c r="FJM112" s="235"/>
      <c r="FJN112" s="236"/>
      <c r="FJO112" s="237"/>
      <c r="FJP112" s="225"/>
      <c r="FJQ112" s="235"/>
      <c r="FJR112" s="236"/>
      <c r="FJS112" s="237"/>
      <c r="FJT112" s="225"/>
      <c r="FJU112" s="235"/>
      <c r="FJV112" s="236"/>
      <c r="FJW112" s="237"/>
      <c r="FJX112" s="225"/>
      <c r="FJY112" s="235"/>
      <c r="FJZ112" s="236"/>
      <c r="FKA112" s="237"/>
      <c r="FKB112" s="225"/>
      <c r="FKC112" s="235"/>
      <c r="FKD112" s="236"/>
      <c r="FKE112" s="237"/>
      <c r="FKF112" s="225"/>
      <c r="FKG112" s="235"/>
      <c r="FKH112" s="236"/>
      <c r="FKI112" s="237"/>
      <c r="FKJ112" s="225"/>
      <c r="FKK112" s="235"/>
      <c r="FKL112" s="236"/>
      <c r="FKM112" s="237"/>
      <c r="FKN112" s="225"/>
      <c r="FKO112" s="235"/>
      <c r="FKP112" s="236"/>
      <c r="FKQ112" s="237"/>
      <c r="FKR112" s="225"/>
      <c r="FKS112" s="235"/>
      <c r="FKT112" s="236"/>
      <c r="FKU112" s="237"/>
      <c r="FKV112" s="225"/>
      <c r="FKW112" s="235"/>
      <c r="FKX112" s="236"/>
      <c r="FKY112" s="237"/>
      <c r="FKZ112" s="225"/>
      <c r="FLA112" s="235"/>
      <c r="FLB112" s="236"/>
      <c r="FLC112" s="237"/>
      <c r="FLD112" s="225"/>
      <c r="FLE112" s="235"/>
      <c r="FLF112" s="236"/>
      <c r="FLG112" s="237"/>
      <c r="FLH112" s="225"/>
      <c r="FLI112" s="235"/>
      <c r="FLJ112" s="236"/>
      <c r="FLK112" s="237"/>
      <c r="FLL112" s="225"/>
      <c r="FLM112" s="235"/>
      <c r="FLN112" s="236"/>
      <c r="FLO112" s="237"/>
      <c r="FLP112" s="225"/>
      <c r="FLQ112" s="235"/>
      <c r="FLR112" s="236"/>
      <c r="FLS112" s="237"/>
      <c r="FLT112" s="225"/>
      <c r="FLU112" s="235"/>
      <c r="FLV112" s="236"/>
      <c r="FLW112" s="237"/>
      <c r="FLX112" s="225"/>
      <c r="FLY112" s="235"/>
      <c r="FLZ112" s="236"/>
      <c r="FMA112" s="237"/>
      <c r="FMB112" s="225"/>
      <c r="FMC112" s="235"/>
      <c r="FMD112" s="236"/>
      <c r="FME112" s="237"/>
      <c r="FMF112" s="225"/>
      <c r="FMG112" s="235"/>
      <c r="FMH112" s="236"/>
      <c r="FMI112" s="237"/>
      <c r="FMJ112" s="225"/>
      <c r="FMK112" s="235"/>
      <c r="FML112" s="236"/>
      <c r="FMM112" s="237"/>
      <c r="FMN112" s="225"/>
      <c r="FMO112" s="235"/>
      <c r="FMP112" s="236"/>
      <c r="FMQ112" s="237"/>
      <c r="FMR112" s="225"/>
      <c r="FMS112" s="235"/>
      <c r="FMT112" s="236"/>
      <c r="FMU112" s="237"/>
      <c r="FMV112" s="225"/>
      <c r="FMW112" s="235"/>
      <c r="FMX112" s="236"/>
      <c r="FMY112" s="237"/>
      <c r="FMZ112" s="225"/>
      <c r="FNA112" s="235"/>
      <c r="FNB112" s="236"/>
      <c r="FNC112" s="237"/>
      <c r="FND112" s="225"/>
      <c r="FNE112" s="235"/>
      <c r="FNF112" s="236"/>
      <c r="FNG112" s="237"/>
      <c r="FNH112" s="225"/>
      <c r="FNI112" s="235"/>
      <c r="FNJ112" s="236"/>
      <c r="FNK112" s="237"/>
      <c r="FNL112" s="225"/>
      <c r="FNM112" s="235"/>
      <c r="FNN112" s="236"/>
      <c r="FNO112" s="237"/>
      <c r="FNP112" s="225"/>
      <c r="FNQ112" s="235"/>
      <c r="FNR112" s="236"/>
      <c r="FNS112" s="237"/>
      <c r="FNT112" s="225"/>
      <c r="FNU112" s="235"/>
      <c r="FNV112" s="236"/>
      <c r="FNW112" s="237"/>
      <c r="FNX112" s="225"/>
      <c r="FNY112" s="235"/>
      <c r="FNZ112" s="236"/>
      <c r="FOA112" s="237"/>
      <c r="FOB112" s="225"/>
      <c r="FOC112" s="235"/>
      <c r="FOD112" s="236"/>
      <c r="FOE112" s="237"/>
      <c r="FOF112" s="225"/>
      <c r="FOG112" s="235"/>
      <c r="FOH112" s="236"/>
      <c r="FOI112" s="237"/>
      <c r="FOJ112" s="225"/>
      <c r="FOK112" s="235"/>
      <c r="FOL112" s="236"/>
      <c r="FOM112" s="237"/>
      <c r="FON112" s="225"/>
      <c r="FOO112" s="235"/>
      <c r="FOP112" s="236"/>
      <c r="FOQ112" s="237"/>
      <c r="FOR112" s="225"/>
      <c r="FOS112" s="235"/>
      <c r="FOT112" s="236"/>
      <c r="FOU112" s="237"/>
      <c r="FOV112" s="225"/>
      <c r="FOW112" s="235"/>
      <c r="FOX112" s="236"/>
      <c r="FOY112" s="237"/>
      <c r="FOZ112" s="225"/>
      <c r="FPA112" s="235"/>
      <c r="FPB112" s="236"/>
      <c r="FPC112" s="237"/>
      <c r="FPD112" s="225"/>
      <c r="FPE112" s="235"/>
      <c r="FPF112" s="236"/>
      <c r="FPG112" s="237"/>
      <c r="FPH112" s="225"/>
      <c r="FPI112" s="235"/>
      <c r="FPJ112" s="236"/>
      <c r="FPK112" s="237"/>
      <c r="FPL112" s="225"/>
      <c r="FPM112" s="235"/>
      <c r="FPN112" s="236"/>
      <c r="FPO112" s="237"/>
      <c r="FPP112" s="225"/>
      <c r="FPQ112" s="235"/>
      <c r="FPR112" s="236"/>
      <c r="FPS112" s="237"/>
      <c r="FPT112" s="225"/>
      <c r="FPU112" s="235"/>
      <c r="FPV112" s="236"/>
      <c r="FPW112" s="237"/>
      <c r="FPX112" s="225"/>
      <c r="FPY112" s="235"/>
      <c r="FPZ112" s="236"/>
      <c r="FQA112" s="237"/>
      <c r="FQB112" s="225"/>
      <c r="FQC112" s="235"/>
      <c r="FQD112" s="236"/>
      <c r="FQE112" s="237"/>
      <c r="FQF112" s="225"/>
      <c r="FQG112" s="235"/>
      <c r="FQH112" s="236"/>
      <c r="FQI112" s="237"/>
      <c r="FQJ112" s="225"/>
      <c r="FQK112" s="235"/>
      <c r="FQL112" s="236"/>
      <c r="FQM112" s="237"/>
      <c r="FQN112" s="225"/>
      <c r="FQO112" s="235"/>
      <c r="FQP112" s="236"/>
      <c r="FQQ112" s="237"/>
      <c r="FQR112" s="225"/>
      <c r="FQS112" s="235"/>
      <c r="FQT112" s="236"/>
      <c r="FQU112" s="237"/>
      <c r="FQV112" s="225"/>
      <c r="FQW112" s="235"/>
      <c r="FQX112" s="236"/>
      <c r="FQY112" s="237"/>
      <c r="FQZ112" s="225"/>
      <c r="FRA112" s="235"/>
      <c r="FRB112" s="236"/>
      <c r="FRC112" s="237"/>
      <c r="FRD112" s="225"/>
      <c r="FRE112" s="235"/>
      <c r="FRF112" s="236"/>
      <c r="FRG112" s="237"/>
      <c r="FRH112" s="225"/>
      <c r="FRI112" s="235"/>
      <c r="FRJ112" s="236"/>
      <c r="FRK112" s="237"/>
      <c r="FRL112" s="225"/>
      <c r="FRM112" s="235"/>
      <c r="FRN112" s="236"/>
      <c r="FRO112" s="237"/>
      <c r="FRP112" s="225"/>
      <c r="FRQ112" s="235"/>
      <c r="FRR112" s="236"/>
      <c r="FRS112" s="237"/>
      <c r="FRT112" s="225"/>
      <c r="FRU112" s="235"/>
      <c r="FRV112" s="236"/>
      <c r="FRW112" s="237"/>
      <c r="FRX112" s="225"/>
      <c r="FRY112" s="235"/>
      <c r="FRZ112" s="236"/>
      <c r="FSA112" s="237"/>
      <c r="FSB112" s="225"/>
      <c r="FSC112" s="235"/>
      <c r="FSD112" s="236"/>
      <c r="FSE112" s="237"/>
      <c r="FSF112" s="225"/>
      <c r="FSG112" s="235"/>
      <c r="FSH112" s="236"/>
      <c r="FSI112" s="237"/>
      <c r="FSJ112" s="225"/>
      <c r="FSK112" s="235"/>
      <c r="FSL112" s="236"/>
      <c r="FSM112" s="237"/>
      <c r="FSN112" s="225"/>
      <c r="FSO112" s="235"/>
      <c r="FSP112" s="236"/>
      <c r="FSQ112" s="237"/>
      <c r="FSR112" s="225"/>
      <c r="FSS112" s="235"/>
      <c r="FST112" s="236"/>
      <c r="FSU112" s="237"/>
      <c r="FSV112" s="225"/>
      <c r="FSW112" s="235"/>
      <c r="FSX112" s="236"/>
      <c r="FSY112" s="237"/>
      <c r="FSZ112" s="225"/>
      <c r="FTA112" s="235"/>
      <c r="FTB112" s="236"/>
      <c r="FTC112" s="237"/>
      <c r="FTD112" s="225"/>
      <c r="FTE112" s="235"/>
      <c r="FTF112" s="236"/>
      <c r="FTG112" s="237"/>
      <c r="FTH112" s="225"/>
      <c r="FTI112" s="235"/>
      <c r="FTJ112" s="236"/>
      <c r="FTK112" s="237"/>
      <c r="FTL112" s="225"/>
      <c r="FTM112" s="235"/>
      <c r="FTN112" s="236"/>
      <c r="FTO112" s="237"/>
      <c r="FTP112" s="225"/>
      <c r="FTQ112" s="235"/>
      <c r="FTR112" s="236"/>
      <c r="FTS112" s="237"/>
      <c r="FTT112" s="225"/>
      <c r="FTU112" s="235"/>
      <c r="FTV112" s="236"/>
      <c r="FTW112" s="237"/>
      <c r="FTX112" s="225"/>
      <c r="FTY112" s="235"/>
      <c r="FTZ112" s="236"/>
      <c r="FUA112" s="237"/>
      <c r="FUB112" s="225"/>
      <c r="FUC112" s="235"/>
      <c r="FUD112" s="236"/>
      <c r="FUE112" s="237"/>
      <c r="FUF112" s="225"/>
      <c r="FUG112" s="235"/>
      <c r="FUH112" s="236"/>
      <c r="FUI112" s="237"/>
      <c r="FUJ112" s="225"/>
      <c r="FUK112" s="235"/>
      <c r="FUL112" s="236"/>
      <c r="FUM112" s="237"/>
      <c r="FUN112" s="225"/>
      <c r="FUO112" s="235"/>
      <c r="FUP112" s="236"/>
      <c r="FUQ112" s="237"/>
      <c r="FUR112" s="225"/>
      <c r="FUS112" s="235"/>
      <c r="FUT112" s="236"/>
      <c r="FUU112" s="237"/>
      <c r="FUV112" s="225"/>
      <c r="FUW112" s="235"/>
      <c r="FUX112" s="236"/>
      <c r="FUY112" s="237"/>
      <c r="FUZ112" s="225"/>
      <c r="FVA112" s="235"/>
      <c r="FVB112" s="236"/>
      <c r="FVC112" s="237"/>
      <c r="FVD112" s="225"/>
      <c r="FVE112" s="235"/>
      <c r="FVF112" s="236"/>
      <c r="FVG112" s="237"/>
      <c r="FVH112" s="225"/>
      <c r="FVI112" s="235"/>
      <c r="FVJ112" s="236"/>
      <c r="FVK112" s="237"/>
      <c r="FVL112" s="225"/>
      <c r="FVM112" s="235"/>
      <c r="FVN112" s="236"/>
      <c r="FVO112" s="237"/>
      <c r="FVP112" s="225"/>
      <c r="FVQ112" s="235"/>
      <c r="FVR112" s="236"/>
      <c r="FVS112" s="237"/>
      <c r="FVT112" s="225"/>
      <c r="FVU112" s="235"/>
      <c r="FVV112" s="236"/>
      <c r="FVW112" s="237"/>
      <c r="FVX112" s="225"/>
      <c r="FVY112" s="235"/>
      <c r="FVZ112" s="236"/>
      <c r="FWA112" s="237"/>
      <c r="FWB112" s="225"/>
      <c r="FWC112" s="235"/>
      <c r="FWD112" s="236"/>
      <c r="FWE112" s="237"/>
      <c r="FWF112" s="225"/>
      <c r="FWG112" s="235"/>
      <c r="FWH112" s="236"/>
      <c r="FWI112" s="237"/>
      <c r="FWJ112" s="225"/>
      <c r="FWK112" s="235"/>
      <c r="FWL112" s="236"/>
      <c r="FWM112" s="237"/>
      <c r="FWN112" s="225"/>
      <c r="FWO112" s="235"/>
      <c r="FWP112" s="236"/>
      <c r="FWQ112" s="237"/>
      <c r="FWR112" s="225"/>
      <c r="FWS112" s="235"/>
      <c r="FWT112" s="236"/>
      <c r="FWU112" s="237"/>
      <c r="FWV112" s="225"/>
      <c r="FWW112" s="235"/>
      <c r="FWX112" s="236"/>
      <c r="FWY112" s="237"/>
      <c r="FWZ112" s="225"/>
      <c r="FXA112" s="235"/>
      <c r="FXB112" s="236"/>
      <c r="FXC112" s="237"/>
      <c r="FXD112" s="225"/>
      <c r="FXE112" s="235"/>
      <c r="FXF112" s="236"/>
      <c r="FXG112" s="237"/>
      <c r="FXH112" s="225"/>
      <c r="FXI112" s="235"/>
      <c r="FXJ112" s="236"/>
      <c r="FXK112" s="237"/>
      <c r="FXL112" s="225"/>
      <c r="FXM112" s="235"/>
      <c r="FXN112" s="236"/>
      <c r="FXO112" s="237"/>
      <c r="FXP112" s="225"/>
      <c r="FXQ112" s="235"/>
      <c r="FXR112" s="236"/>
      <c r="FXS112" s="237"/>
      <c r="FXT112" s="225"/>
      <c r="FXU112" s="235"/>
      <c r="FXV112" s="236"/>
      <c r="FXW112" s="237"/>
      <c r="FXX112" s="225"/>
      <c r="FXY112" s="235"/>
      <c r="FXZ112" s="236"/>
      <c r="FYA112" s="237"/>
      <c r="FYB112" s="225"/>
      <c r="FYC112" s="235"/>
      <c r="FYD112" s="236"/>
      <c r="FYE112" s="237"/>
      <c r="FYF112" s="225"/>
      <c r="FYG112" s="235"/>
      <c r="FYH112" s="236"/>
      <c r="FYI112" s="237"/>
      <c r="FYJ112" s="225"/>
      <c r="FYK112" s="235"/>
      <c r="FYL112" s="236"/>
      <c r="FYM112" s="237"/>
      <c r="FYN112" s="225"/>
      <c r="FYO112" s="235"/>
      <c r="FYP112" s="236"/>
      <c r="FYQ112" s="237"/>
      <c r="FYR112" s="225"/>
      <c r="FYS112" s="235"/>
      <c r="FYT112" s="236"/>
      <c r="FYU112" s="237"/>
      <c r="FYV112" s="225"/>
      <c r="FYW112" s="235"/>
      <c r="FYX112" s="236"/>
      <c r="FYY112" s="237"/>
      <c r="FYZ112" s="225"/>
      <c r="FZA112" s="235"/>
      <c r="FZB112" s="236"/>
      <c r="FZC112" s="237"/>
      <c r="FZD112" s="225"/>
      <c r="FZE112" s="235"/>
      <c r="FZF112" s="236"/>
      <c r="FZG112" s="237"/>
      <c r="FZH112" s="225"/>
      <c r="FZI112" s="235"/>
      <c r="FZJ112" s="236"/>
      <c r="FZK112" s="237"/>
      <c r="FZL112" s="225"/>
      <c r="FZM112" s="235"/>
      <c r="FZN112" s="236"/>
      <c r="FZO112" s="237"/>
      <c r="FZP112" s="225"/>
      <c r="FZQ112" s="235"/>
      <c r="FZR112" s="236"/>
      <c r="FZS112" s="237"/>
      <c r="FZT112" s="225"/>
      <c r="FZU112" s="235"/>
      <c r="FZV112" s="236"/>
      <c r="FZW112" s="237"/>
      <c r="FZX112" s="225"/>
      <c r="FZY112" s="235"/>
      <c r="FZZ112" s="236"/>
      <c r="GAA112" s="237"/>
      <c r="GAB112" s="225"/>
      <c r="GAC112" s="235"/>
      <c r="GAD112" s="236"/>
      <c r="GAE112" s="237"/>
      <c r="GAF112" s="225"/>
      <c r="GAG112" s="235"/>
      <c r="GAH112" s="236"/>
      <c r="GAI112" s="237"/>
      <c r="GAJ112" s="225"/>
      <c r="GAK112" s="235"/>
      <c r="GAL112" s="236"/>
      <c r="GAM112" s="237"/>
      <c r="GAN112" s="225"/>
      <c r="GAO112" s="235"/>
      <c r="GAP112" s="236"/>
      <c r="GAQ112" s="237"/>
      <c r="GAR112" s="225"/>
      <c r="GAS112" s="235"/>
      <c r="GAT112" s="236"/>
      <c r="GAU112" s="237"/>
      <c r="GAV112" s="225"/>
      <c r="GAW112" s="235"/>
      <c r="GAX112" s="236"/>
      <c r="GAY112" s="237"/>
      <c r="GAZ112" s="225"/>
      <c r="GBA112" s="235"/>
      <c r="GBB112" s="236"/>
      <c r="GBC112" s="237"/>
      <c r="GBD112" s="225"/>
      <c r="GBE112" s="235"/>
      <c r="GBF112" s="236"/>
      <c r="GBG112" s="237"/>
      <c r="GBH112" s="225"/>
      <c r="GBI112" s="235"/>
      <c r="GBJ112" s="236"/>
      <c r="GBK112" s="237"/>
      <c r="GBL112" s="225"/>
      <c r="GBM112" s="235"/>
      <c r="GBN112" s="236"/>
      <c r="GBO112" s="237"/>
      <c r="GBP112" s="225"/>
      <c r="GBQ112" s="235"/>
      <c r="GBR112" s="236"/>
      <c r="GBS112" s="237"/>
      <c r="GBT112" s="225"/>
      <c r="GBU112" s="235"/>
      <c r="GBV112" s="236"/>
      <c r="GBW112" s="237"/>
      <c r="GBX112" s="225"/>
      <c r="GBY112" s="235"/>
      <c r="GBZ112" s="236"/>
      <c r="GCA112" s="237"/>
      <c r="GCB112" s="225"/>
      <c r="GCC112" s="235"/>
      <c r="GCD112" s="236"/>
      <c r="GCE112" s="237"/>
      <c r="GCF112" s="225"/>
      <c r="GCG112" s="235"/>
      <c r="GCH112" s="236"/>
      <c r="GCI112" s="237"/>
      <c r="GCJ112" s="225"/>
      <c r="GCK112" s="235"/>
      <c r="GCL112" s="236"/>
      <c r="GCM112" s="237"/>
      <c r="GCN112" s="225"/>
      <c r="GCO112" s="235"/>
      <c r="GCP112" s="236"/>
      <c r="GCQ112" s="237"/>
      <c r="GCR112" s="225"/>
      <c r="GCS112" s="235"/>
      <c r="GCT112" s="236"/>
      <c r="GCU112" s="237"/>
      <c r="GCV112" s="225"/>
      <c r="GCW112" s="235"/>
      <c r="GCX112" s="236"/>
      <c r="GCY112" s="237"/>
      <c r="GCZ112" s="225"/>
      <c r="GDA112" s="235"/>
      <c r="GDB112" s="236"/>
      <c r="GDC112" s="237"/>
      <c r="GDD112" s="225"/>
      <c r="GDE112" s="235"/>
      <c r="GDF112" s="236"/>
      <c r="GDG112" s="237"/>
      <c r="GDH112" s="225"/>
      <c r="GDI112" s="235"/>
      <c r="GDJ112" s="236"/>
      <c r="GDK112" s="237"/>
      <c r="GDL112" s="225"/>
      <c r="GDM112" s="235"/>
      <c r="GDN112" s="236"/>
      <c r="GDO112" s="237"/>
      <c r="GDP112" s="225"/>
      <c r="GDQ112" s="235"/>
      <c r="GDR112" s="236"/>
      <c r="GDS112" s="237"/>
      <c r="GDT112" s="225"/>
      <c r="GDU112" s="235"/>
      <c r="GDV112" s="236"/>
      <c r="GDW112" s="237"/>
      <c r="GDX112" s="225"/>
      <c r="GDY112" s="235"/>
      <c r="GDZ112" s="236"/>
      <c r="GEA112" s="237"/>
      <c r="GEB112" s="225"/>
      <c r="GEC112" s="235"/>
      <c r="GED112" s="236"/>
      <c r="GEE112" s="237"/>
      <c r="GEF112" s="225"/>
      <c r="GEG112" s="235"/>
      <c r="GEH112" s="236"/>
      <c r="GEI112" s="237"/>
      <c r="GEJ112" s="225"/>
      <c r="GEK112" s="235"/>
      <c r="GEL112" s="236"/>
      <c r="GEM112" s="237"/>
      <c r="GEN112" s="225"/>
      <c r="GEO112" s="235"/>
      <c r="GEP112" s="236"/>
      <c r="GEQ112" s="237"/>
      <c r="GER112" s="225"/>
      <c r="GES112" s="235"/>
      <c r="GET112" s="236"/>
      <c r="GEU112" s="237"/>
      <c r="GEV112" s="225"/>
      <c r="GEW112" s="235"/>
      <c r="GEX112" s="236"/>
      <c r="GEY112" s="237"/>
      <c r="GEZ112" s="225"/>
      <c r="GFA112" s="235"/>
      <c r="GFB112" s="236"/>
      <c r="GFC112" s="237"/>
      <c r="GFD112" s="225"/>
      <c r="GFE112" s="235"/>
      <c r="GFF112" s="236"/>
      <c r="GFG112" s="237"/>
      <c r="GFH112" s="225"/>
      <c r="GFI112" s="235"/>
      <c r="GFJ112" s="236"/>
      <c r="GFK112" s="237"/>
      <c r="GFL112" s="225"/>
      <c r="GFM112" s="235"/>
      <c r="GFN112" s="236"/>
      <c r="GFO112" s="237"/>
      <c r="GFP112" s="225"/>
      <c r="GFQ112" s="235"/>
      <c r="GFR112" s="236"/>
      <c r="GFS112" s="237"/>
      <c r="GFT112" s="225"/>
      <c r="GFU112" s="235"/>
      <c r="GFV112" s="236"/>
      <c r="GFW112" s="237"/>
      <c r="GFX112" s="225"/>
      <c r="GFY112" s="235"/>
      <c r="GFZ112" s="236"/>
      <c r="GGA112" s="237"/>
      <c r="GGB112" s="225"/>
      <c r="GGC112" s="235"/>
      <c r="GGD112" s="236"/>
      <c r="GGE112" s="237"/>
      <c r="GGF112" s="225"/>
      <c r="GGG112" s="235"/>
      <c r="GGH112" s="236"/>
      <c r="GGI112" s="237"/>
      <c r="GGJ112" s="225"/>
      <c r="GGK112" s="235"/>
      <c r="GGL112" s="236"/>
      <c r="GGM112" s="237"/>
      <c r="GGN112" s="225"/>
      <c r="GGO112" s="235"/>
      <c r="GGP112" s="236"/>
      <c r="GGQ112" s="237"/>
      <c r="GGR112" s="225"/>
      <c r="GGS112" s="235"/>
      <c r="GGT112" s="236"/>
      <c r="GGU112" s="237"/>
      <c r="GGV112" s="225"/>
      <c r="GGW112" s="235"/>
      <c r="GGX112" s="236"/>
      <c r="GGY112" s="237"/>
      <c r="GGZ112" s="225"/>
      <c r="GHA112" s="235"/>
      <c r="GHB112" s="236"/>
      <c r="GHC112" s="237"/>
      <c r="GHD112" s="225"/>
      <c r="GHE112" s="235"/>
      <c r="GHF112" s="236"/>
      <c r="GHG112" s="237"/>
      <c r="GHH112" s="225"/>
      <c r="GHI112" s="235"/>
      <c r="GHJ112" s="236"/>
      <c r="GHK112" s="237"/>
      <c r="GHL112" s="225"/>
      <c r="GHM112" s="235"/>
      <c r="GHN112" s="236"/>
      <c r="GHO112" s="237"/>
      <c r="GHP112" s="225"/>
      <c r="GHQ112" s="235"/>
      <c r="GHR112" s="236"/>
      <c r="GHS112" s="237"/>
      <c r="GHT112" s="225"/>
      <c r="GHU112" s="235"/>
      <c r="GHV112" s="236"/>
      <c r="GHW112" s="237"/>
      <c r="GHX112" s="225"/>
      <c r="GHY112" s="235"/>
      <c r="GHZ112" s="236"/>
      <c r="GIA112" s="237"/>
      <c r="GIB112" s="225"/>
      <c r="GIC112" s="235"/>
      <c r="GID112" s="236"/>
      <c r="GIE112" s="237"/>
      <c r="GIF112" s="225"/>
      <c r="GIG112" s="235"/>
      <c r="GIH112" s="236"/>
      <c r="GII112" s="237"/>
      <c r="GIJ112" s="225"/>
      <c r="GIK112" s="235"/>
      <c r="GIL112" s="236"/>
      <c r="GIM112" s="237"/>
      <c r="GIN112" s="225"/>
      <c r="GIO112" s="235"/>
      <c r="GIP112" s="236"/>
      <c r="GIQ112" s="237"/>
      <c r="GIR112" s="225"/>
      <c r="GIS112" s="235"/>
      <c r="GIT112" s="236"/>
      <c r="GIU112" s="237"/>
      <c r="GIV112" s="225"/>
      <c r="GIW112" s="235"/>
      <c r="GIX112" s="236"/>
      <c r="GIY112" s="237"/>
      <c r="GIZ112" s="225"/>
      <c r="GJA112" s="235"/>
      <c r="GJB112" s="236"/>
      <c r="GJC112" s="237"/>
      <c r="GJD112" s="225"/>
      <c r="GJE112" s="235"/>
      <c r="GJF112" s="236"/>
      <c r="GJG112" s="237"/>
      <c r="GJH112" s="225"/>
      <c r="GJI112" s="235"/>
      <c r="GJJ112" s="236"/>
      <c r="GJK112" s="237"/>
      <c r="GJL112" s="225"/>
      <c r="GJM112" s="235"/>
      <c r="GJN112" s="236"/>
      <c r="GJO112" s="237"/>
      <c r="GJP112" s="225"/>
      <c r="GJQ112" s="235"/>
      <c r="GJR112" s="236"/>
      <c r="GJS112" s="237"/>
      <c r="GJT112" s="225"/>
      <c r="GJU112" s="235"/>
      <c r="GJV112" s="236"/>
      <c r="GJW112" s="237"/>
      <c r="GJX112" s="225"/>
      <c r="GJY112" s="235"/>
      <c r="GJZ112" s="236"/>
      <c r="GKA112" s="237"/>
      <c r="GKB112" s="225"/>
      <c r="GKC112" s="235"/>
      <c r="GKD112" s="236"/>
      <c r="GKE112" s="237"/>
      <c r="GKF112" s="225"/>
      <c r="GKG112" s="235"/>
      <c r="GKH112" s="236"/>
      <c r="GKI112" s="237"/>
      <c r="GKJ112" s="225"/>
      <c r="GKK112" s="235"/>
      <c r="GKL112" s="236"/>
      <c r="GKM112" s="237"/>
      <c r="GKN112" s="225"/>
      <c r="GKO112" s="235"/>
      <c r="GKP112" s="236"/>
      <c r="GKQ112" s="237"/>
      <c r="GKR112" s="225"/>
      <c r="GKS112" s="235"/>
      <c r="GKT112" s="236"/>
      <c r="GKU112" s="237"/>
      <c r="GKV112" s="225"/>
      <c r="GKW112" s="235"/>
      <c r="GKX112" s="236"/>
      <c r="GKY112" s="237"/>
      <c r="GKZ112" s="225"/>
      <c r="GLA112" s="235"/>
      <c r="GLB112" s="236"/>
      <c r="GLC112" s="237"/>
      <c r="GLD112" s="225"/>
      <c r="GLE112" s="235"/>
      <c r="GLF112" s="236"/>
      <c r="GLG112" s="237"/>
      <c r="GLH112" s="225"/>
      <c r="GLI112" s="235"/>
      <c r="GLJ112" s="236"/>
      <c r="GLK112" s="237"/>
      <c r="GLL112" s="225"/>
      <c r="GLM112" s="235"/>
      <c r="GLN112" s="236"/>
      <c r="GLO112" s="237"/>
      <c r="GLP112" s="225"/>
      <c r="GLQ112" s="235"/>
      <c r="GLR112" s="236"/>
      <c r="GLS112" s="237"/>
      <c r="GLT112" s="225"/>
      <c r="GLU112" s="235"/>
      <c r="GLV112" s="236"/>
      <c r="GLW112" s="237"/>
      <c r="GLX112" s="225"/>
      <c r="GLY112" s="235"/>
      <c r="GLZ112" s="236"/>
      <c r="GMA112" s="237"/>
      <c r="GMB112" s="225"/>
      <c r="GMC112" s="235"/>
      <c r="GMD112" s="236"/>
      <c r="GME112" s="237"/>
      <c r="GMF112" s="225"/>
      <c r="GMG112" s="235"/>
      <c r="GMH112" s="236"/>
      <c r="GMI112" s="237"/>
      <c r="GMJ112" s="225"/>
      <c r="GMK112" s="235"/>
      <c r="GML112" s="236"/>
      <c r="GMM112" s="237"/>
      <c r="GMN112" s="225"/>
      <c r="GMO112" s="235"/>
      <c r="GMP112" s="236"/>
      <c r="GMQ112" s="237"/>
      <c r="GMR112" s="225"/>
      <c r="GMS112" s="235"/>
      <c r="GMT112" s="236"/>
      <c r="GMU112" s="237"/>
      <c r="GMV112" s="225"/>
      <c r="GMW112" s="235"/>
      <c r="GMX112" s="236"/>
      <c r="GMY112" s="237"/>
      <c r="GMZ112" s="225"/>
      <c r="GNA112" s="235"/>
      <c r="GNB112" s="236"/>
      <c r="GNC112" s="237"/>
      <c r="GND112" s="225"/>
      <c r="GNE112" s="235"/>
      <c r="GNF112" s="236"/>
      <c r="GNG112" s="237"/>
      <c r="GNH112" s="225"/>
      <c r="GNI112" s="235"/>
      <c r="GNJ112" s="236"/>
      <c r="GNK112" s="237"/>
      <c r="GNL112" s="225"/>
      <c r="GNM112" s="235"/>
      <c r="GNN112" s="236"/>
      <c r="GNO112" s="237"/>
      <c r="GNP112" s="225"/>
      <c r="GNQ112" s="235"/>
      <c r="GNR112" s="236"/>
      <c r="GNS112" s="237"/>
      <c r="GNT112" s="225"/>
      <c r="GNU112" s="235"/>
      <c r="GNV112" s="236"/>
      <c r="GNW112" s="237"/>
      <c r="GNX112" s="225"/>
      <c r="GNY112" s="235"/>
      <c r="GNZ112" s="236"/>
      <c r="GOA112" s="237"/>
      <c r="GOB112" s="225"/>
      <c r="GOC112" s="235"/>
      <c r="GOD112" s="236"/>
      <c r="GOE112" s="237"/>
      <c r="GOF112" s="225"/>
      <c r="GOG112" s="235"/>
      <c r="GOH112" s="236"/>
      <c r="GOI112" s="237"/>
      <c r="GOJ112" s="225"/>
      <c r="GOK112" s="235"/>
      <c r="GOL112" s="236"/>
      <c r="GOM112" s="237"/>
      <c r="GON112" s="225"/>
      <c r="GOO112" s="235"/>
      <c r="GOP112" s="236"/>
      <c r="GOQ112" s="237"/>
      <c r="GOR112" s="225"/>
      <c r="GOS112" s="235"/>
      <c r="GOT112" s="236"/>
      <c r="GOU112" s="237"/>
      <c r="GOV112" s="225"/>
      <c r="GOW112" s="235"/>
      <c r="GOX112" s="236"/>
      <c r="GOY112" s="237"/>
      <c r="GOZ112" s="225"/>
      <c r="GPA112" s="235"/>
      <c r="GPB112" s="236"/>
      <c r="GPC112" s="237"/>
      <c r="GPD112" s="225"/>
      <c r="GPE112" s="235"/>
      <c r="GPF112" s="236"/>
      <c r="GPG112" s="237"/>
      <c r="GPH112" s="225"/>
      <c r="GPI112" s="235"/>
      <c r="GPJ112" s="236"/>
      <c r="GPK112" s="237"/>
      <c r="GPL112" s="225"/>
      <c r="GPM112" s="235"/>
      <c r="GPN112" s="236"/>
      <c r="GPO112" s="237"/>
      <c r="GPP112" s="225"/>
      <c r="GPQ112" s="235"/>
      <c r="GPR112" s="236"/>
      <c r="GPS112" s="237"/>
      <c r="GPT112" s="225"/>
      <c r="GPU112" s="235"/>
      <c r="GPV112" s="236"/>
      <c r="GPW112" s="237"/>
      <c r="GPX112" s="225"/>
      <c r="GPY112" s="235"/>
      <c r="GPZ112" s="236"/>
      <c r="GQA112" s="237"/>
      <c r="GQB112" s="225"/>
      <c r="GQC112" s="235"/>
      <c r="GQD112" s="236"/>
      <c r="GQE112" s="237"/>
      <c r="GQF112" s="225"/>
      <c r="GQG112" s="235"/>
      <c r="GQH112" s="236"/>
      <c r="GQI112" s="237"/>
      <c r="GQJ112" s="225"/>
      <c r="GQK112" s="235"/>
      <c r="GQL112" s="236"/>
      <c r="GQM112" s="237"/>
      <c r="GQN112" s="225"/>
      <c r="GQO112" s="235"/>
      <c r="GQP112" s="236"/>
      <c r="GQQ112" s="237"/>
      <c r="GQR112" s="225"/>
      <c r="GQS112" s="235"/>
      <c r="GQT112" s="236"/>
      <c r="GQU112" s="237"/>
      <c r="GQV112" s="225"/>
      <c r="GQW112" s="235"/>
      <c r="GQX112" s="236"/>
      <c r="GQY112" s="237"/>
      <c r="GQZ112" s="225"/>
      <c r="GRA112" s="235"/>
      <c r="GRB112" s="236"/>
      <c r="GRC112" s="237"/>
      <c r="GRD112" s="225"/>
      <c r="GRE112" s="235"/>
      <c r="GRF112" s="236"/>
      <c r="GRG112" s="237"/>
      <c r="GRH112" s="225"/>
      <c r="GRI112" s="235"/>
      <c r="GRJ112" s="236"/>
      <c r="GRK112" s="237"/>
      <c r="GRL112" s="225"/>
      <c r="GRM112" s="235"/>
      <c r="GRN112" s="236"/>
      <c r="GRO112" s="237"/>
      <c r="GRP112" s="225"/>
      <c r="GRQ112" s="235"/>
      <c r="GRR112" s="236"/>
      <c r="GRS112" s="237"/>
      <c r="GRT112" s="225"/>
      <c r="GRU112" s="235"/>
      <c r="GRV112" s="236"/>
      <c r="GRW112" s="237"/>
      <c r="GRX112" s="225"/>
      <c r="GRY112" s="235"/>
      <c r="GRZ112" s="236"/>
      <c r="GSA112" s="237"/>
      <c r="GSB112" s="225"/>
      <c r="GSC112" s="235"/>
      <c r="GSD112" s="236"/>
      <c r="GSE112" s="237"/>
      <c r="GSF112" s="225"/>
      <c r="GSG112" s="235"/>
      <c r="GSH112" s="236"/>
      <c r="GSI112" s="237"/>
      <c r="GSJ112" s="225"/>
      <c r="GSK112" s="235"/>
      <c r="GSL112" s="236"/>
      <c r="GSM112" s="237"/>
      <c r="GSN112" s="225"/>
      <c r="GSO112" s="235"/>
      <c r="GSP112" s="236"/>
      <c r="GSQ112" s="237"/>
      <c r="GSR112" s="225"/>
      <c r="GSS112" s="235"/>
      <c r="GST112" s="236"/>
      <c r="GSU112" s="237"/>
      <c r="GSV112" s="225"/>
      <c r="GSW112" s="235"/>
      <c r="GSX112" s="236"/>
      <c r="GSY112" s="237"/>
      <c r="GSZ112" s="225"/>
      <c r="GTA112" s="235"/>
      <c r="GTB112" s="236"/>
      <c r="GTC112" s="237"/>
      <c r="GTD112" s="225"/>
      <c r="GTE112" s="235"/>
      <c r="GTF112" s="236"/>
      <c r="GTG112" s="237"/>
      <c r="GTH112" s="225"/>
      <c r="GTI112" s="235"/>
      <c r="GTJ112" s="236"/>
      <c r="GTK112" s="237"/>
      <c r="GTL112" s="225"/>
      <c r="GTM112" s="235"/>
      <c r="GTN112" s="236"/>
      <c r="GTO112" s="237"/>
      <c r="GTP112" s="225"/>
      <c r="GTQ112" s="235"/>
      <c r="GTR112" s="236"/>
      <c r="GTS112" s="237"/>
      <c r="GTT112" s="225"/>
      <c r="GTU112" s="235"/>
      <c r="GTV112" s="236"/>
      <c r="GTW112" s="237"/>
      <c r="GTX112" s="225"/>
      <c r="GTY112" s="235"/>
      <c r="GTZ112" s="236"/>
      <c r="GUA112" s="237"/>
      <c r="GUB112" s="225"/>
      <c r="GUC112" s="235"/>
      <c r="GUD112" s="236"/>
      <c r="GUE112" s="237"/>
      <c r="GUF112" s="225"/>
      <c r="GUG112" s="235"/>
      <c r="GUH112" s="236"/>
      <c r="GUI112" s="237"/>
      <c r="GUJ112" s="225"/>
      <c r="GUK112" s="235"/>
      <c r="GUL112" s="236"/>
      <c r="GUM112" s="237"/>
      <c r="GUN112" s="225"/>
      <c r="GUO112" s="235"/>
      <c r="GUP112" s="236"/>
      <c r="GUQ112" s="237"/>
      <c r="GUR112" s="225"/>
      <c r="GUS112" s="235"/>
      <c r="GUT112" s="236"/>
      <c r="GUU112" s="237"/>
      <c r="GUV112" s="225"/>
      <c r="GUW112" s="235"/>
      <c r="GUX112" s="236"/>
      <c r="GUY112" s="237"/>
      <c r="GUZ112" s="225"/>
      <c r="GVA112" s="235"/>
      <c r="GVB112" s="236"/>
      <c r="GVC112" s="237"/>
      <c r="GVD112" s="225"/>
      <c r="GVE112" s="235"/>
      <c r="GVF112" s="236"/>
      <c r="GVG112" s="237"/>
      <c r="GVH112" s="225"/>
      <c r="GVI112" s="235"/>
      <c r="GVJ112" s="236"/>
      <c r="GVK112" s="237"/>
      <c r="GVL112" s="225"/>
      <c r="GVM112" s="235"/>
      <c r="GVN112" s="236"/>
      <c r="GVO112" s="237"/>
      <c r="GVP112" s="225"/>
      <c r="GVQ112" s="235"/>
      <c r="GVR112" s="236"/>
      <c r="GVS112" s="237"/>
      <c r="GVT112" s="225"/>
      <c r="GVU112" s="235"/>
      <c r="GVV112" s="236"/>
      <c r="GVW112" s="237"/>
      <c r="GVX112" s="225"/>
      <c r="GVY112" s="235"/>
      <c r="GVZ112" s="236"/>
      <c r="GWA112" s="237"/>
      <c r="GWB112" s="225"/>
      <c r="GWC112" s="235"/>
      <c r="GWD112" s="236"/>
      <c r="GWE112" s="237"/>
      <c r="GWF112" s="225"/>
      <c r="GWG112" s="235"/>
      <c r="GWH112" s="236"/>
      <c r="GWI112" s="237"/>
      <c r="GWJ112" s="225"/>
      <c r="GWK112" s="235"/>
      <c r="GWL112" s="236"/>
      <c r="GWM112" s="237"/>
      <c r="GWN112" s="225"/>
      <c r="GWO112" s="235"/>
      <c r="GWP112" s="236"/>
      <c r="GWQ112" s="237"/>
      <c r="GWR112" s="225"/>
      <c r="GWS112" s="235"/>
      <c r="GWT112" s="236"/>
      <c r="GWU112" s="237"/>
      <c r="GWV112" s="225"/>
      <c r="GWW112" s="235"/>
      <c r="GWX112" s="236"/>
      <c r="GWY112" s="237"/>
      <c r="GWZ112" s="225"/>
      <c r="GXA112" s="235"/>
      <c r="GXB112" s="236"/>
      <c r="GXC112" s="237"/>
      <c r="GXD112" s="225"/>
      <c r="GXE112" s="235"/>
      <c r="GXF112" s="236"/>
      <c r="GXG112" s="237"/>
      <c r="GXH112" s="225"/>
      <c r="GXI112" s="235"/>
      <c r="GXJ112" s="236"/>
      <c r="GXK112" s="237"/>
      <c r="GXL112" s="225"/>
      <c r="GXM112" s="235"/>
      <c r="GXN112" s="236"/>
      <c r="GXO112" s="237"/>
      <c r="GXP112" s="225"/>
      <c r="GXQ112" s="235"/>
      <c r="GXR112" s="236"/>
      <c r="GXS112" s="237"/>
      <c r="GXT112" s="225"/>
      <c r="GXU112" s="235"/>
      <c r="GXV112" s="236"/>
      <c r="GXW112" s="237"/>
      <c r="GXX112" s="225"/>
      <c r="GXY112" s="235"/>
      <c r="GXZ112" s="236"/>
      <c r="GYA112" s="237"/>
      <c r="GYB112" s="225"/>
      <c r="GYC112" s="235"/>
      <c r="GYD112" s="236"/>
      <c r="GYE112" s="237"/>
      <c r="GYF112" s="225"/>
      <c r="GYG112" s="235"/>
      <c r="GYH112" s="236"/>
      <c r="GYI112" s="237"/>
      <c r="GYJ112" s="225"/>
      <c r="GYK112" s="235"/>
      <c r="GYL112" s="236"/>
      <c r="GYM112" s="237"/>
      <c r="GYN112" s="225"/>
      <c r="GYO112" s="235"/>
      <c r="GYP112" s="236"/>
      <c r="GYQ112" s="237"/>
      <c r="GYR112" s="225"/>
      <c r="GYS112" s="235"/>
      <c r="GYT112" s="236"/>
      <c r="GYU112" s="237"/>
      <c r="GYV112" s="225"/>
      <c r="GYW112" s="235"/>
      <c r="GYX112" s="236"/>
      <c r="GYY112" s="237"/>
      <c r="GYZ112" s="225"/>
      <c r="GZA112" s="235"/>
      <c r="GZB112" s="236"/>
      <c r="GZC112" s="237"/>
      <c r="GZD112" s="225"/>
      <c r="GZE112" s="235"/>
      <c r="GZF112" s="236"/>
      <c r="GZG112" s="237"/>
      <c r="GZH112" s="225"/>
      <c r="GZI112" s="235"/>
      <c r="GZJ112" s="236"/>
      <c r="GZK112" s="237"/>
      <c r="GZL112" s="225"/>
      <c r="GZM112" s="235"/>
      <c r="GZN112" s="236"/>
      <c r="GZO112" s="237"/>
      <c r="GZP112" s="225"/>
      <c r="GZQ112" s="235"/>
      <c r="GZR112" s="236"/>
      <c r="GZS112" s="237"/>
      <c r="GZT112" s="225"/>
      <c r="GZU112" s="235"/>
      <c r="GZV112" s="236"/>
      <c r="GZW112" s="237"/>
      <c r="GZX112" s="225"/>
      <c r="GZY112" s="235"/>
      <c r="GZZ112" s="236"/>
      <c r="HAA112" s="237"/>
      <c r="HAB112" s="225"/>
      <c r="HAC112" s="235"/>
      <c r="HAD112" s="236"/>
      <c r="HAE112" s="237"/>
      <c r="HAF112" s="225"/>
      <c r="HAG112" s="235"/>
      <c r="HAH112" s="236"/>
      <c r="HAI112" s="237"/>
      <c r="HAJ112" s="225"/>
      <c r="HAK112" s="235"/>
      <c r="HAL112" s="236"/>
      <c r="HAM112" s="237"/>
      <c r="HAN112" s="225"/>
      <c r="HAO112" s="235"/>
      <c r="HAP112" s="236"/>
      <c r="HAQ112" s="237"/>
      <c r="HAR112" s="225"/>
      <c r="HAS112" s="235"/>
      <c r="HAT112" s="236"/>
      <c r="HAU112" s="237"/>
      <c r="HAV112" s="225"/>
      <c r="HAW112" s="235"/>
      <c r="HAX112" s="236"/>
      <c r="HAY112" s="237"/>
      <c r="HAZ112" s="225"/>
      <c r="HBA112" s="235"/>
      <c r="HBB112" s="236"/>
      <c r="HBC112" s="237"/>
      <c r="HBD112" s="225"/>
      <c r="HBE112" s="235"/>
      <c r="HBF112" s="236"/>
      <c r="HBG112" s="237"/>
      <c r="HBH112" s="225"/>
      <c r="HBI112" s="235"/>
      <c r="HBJ112" s="236"/>
      <c r="HBK112" s="237"/>
      <c r="HBL112" s="225"/>
      <c r="HBM112" s="235"/>
      <c r="HBN112" s="236"/>
      <c r="HBO112" s="237"/>
      <c r="HBP112" s="225"/>
      <c r="HBQ112" s="235"/>
      <c r="HBR112" s="236"/>
      <c r="HBS112" s="237"/>
      <c r="HBT112" s="225"/>
      <c r="HBU112" s="235"/>
      <c r="HBV112" s="236"/>
      <c r="HBW112" s="237"/>
      <c r="HBX112" s="225"/>
      <c r="HBY112" s="235"/>
      <c r="HBZ112" s="236"/>
      <c r="HCA112" s="237"/>
      <c r="HCB112" s="225"/>
      <c r="HCC112" s="235"/>
      <c r="HCD112" s="236"/>
      <c r="HCE112" s="237"/>
      <c r="HCF112" s="225"/>
      <c r="HCG112" s="235"/>
      <c r="HCH112" s="236"/>
      <c r="HCI112" s="237"/>
      <c r="HCJ112" s="225"/>
      <c r="HCK112" s="235"/>
      <c r="HCL112" s="236"/>
      <c r="HCM112" s="237"/>
      <c r="HCN112" s="225"/>
      <c r="HCO112" s="235"/>
      <c r="HCP112" s="236"/>
      <c r="HCQ112" s="237"/>
      <c r="HCR112" s="225"/>
      <c r="HCS112" s="235"/>
      <c r="HCT112" s="236"/>
      <c r="HCU112" s="237"/>
      <c r="HCV112" s="225"/>
      <c r="HCW112" s="235"/>
      <c r="HCX112" s="236"/>
      <c r="HCY112" s="237"/>
      <c r="HCZ112" s="225"/>
      <c r="HDA112" s="235"/>
      <c r="HDB112" s="236"/>
      <c r="HDC112" s="237"/>
      <c r="HDD112" s="225"/>
      <c r="HDE112" s="235"/>
      <c r="HDF112" s="236"/>
      <c r="HDG112" s="237"/>
      <c r="HDH112" s="225"/>
      <c r="HDI112" s="235"/>
      <c r="HDJ112" s="236"/>
      <c r="HDK112" s="237"/>
      <c r="HDL112" s="225"/>
      <c r="HDM112" s="235"/>
      <c r="HDN112" s="236"/>
      <c r="HDO112" s="237"/>
      <c r="HDP112" s="225"/>
      <c r="HDQ112" s="235"/>
      <c r="HDR112" s="236"/>
      <c r="HDS112" s="237"/>
      <c r="HDT112" s="225"/>
      <c r="HDU112" s="235"/>
      <c r="HDV112" s="236"/>
      <c r="HDW112" s="237"/>
      <c r="HDX112" s="225"/>
      <c r="HDY112" s="235"/>
      <c r="HDZ112" s="236"/>
      <c r="HEA112" s="237"/>
      <c r="HEB112" s="225"/>
      <c r="HEC112" s="235"/>
      <c r="HED112" s="236"/>
      <c r="HEE112" s="237"/>
      <c r="HEF112" s="225"/>
      <c r="HEG112" s="235"/>
      <c r="HEH112" s="236"/>
      <c r="HEI112" s="237"/>
      <c r="HEJ112" s="225"/>
      <c r="HEK112" s="235"/>
      <c r="HEL112" s="236"/>
      <c r="HEM112" s="237"/>
      <c r="HEN112" s="225"/>
      <c r="HEO112" s="235"/>
      <c r="HEP112" s="236"/>
      <c r="HEQ112" s="237"/>
      <c r="HER112" s="225"/>
      <c r="HES112" s="235"/>
      <c r="HET112" s="236"/>
      <c r="HEU112" s="237"/>
      <c r="HEV112" s="225"/>
      <c r="HEW112" s="235"/>
      <c r="HEX112" s="236"/>
      <c r="HEY112" s="237"/>
      <c r="HEZ112" s="225"/>
      <c r="HFA112" s="235"/>
      <c r="HFB112" s="236"/>
      <c r="HFC112" s="237"/>
      <c r="HFD112" s="225"/>
      <c r="HFE112" s="235"/>
      <c r="HFF112" s="236"/>
      <c r="HFG112" s="237"/>
      <c r="HFH112" s="225"/>
      <c r="HFI112" s="235"/>
      <c r="HFJ112" s="236"/>
      <c r="HFK112" s="237"/>
      <c r="HFL112" s="225"/>
      <c r="HFM112" s="235"/>
      <c r="HFN112" s="236"/>
      <c r="HFO112" s="237"/>
      <c r="HFP112" s="225"/>
      <c r="HFQ112" s="235"/>
      <c r="HFR112" s="236"/>
      <c r="HFS112" s="237"/>
      <c r="HFT112" s="225"/>
      <c r="HFU112" s="235"/>
      <c r="HFV112" s="236"/>
      <c r="HFW112" s="237"/>
      <c r="HFX112" s="225"/>
      <c r="HFY112" s="235"/>
      <c r="HFZ112" s="236"/>
      <c r="HGA112" s="237"/>
      <c r="HGB112" s="225"/>
      <c r="HGC112" s="235"/>
      <c r="HGD112" s="236"/>
      <c r="HGE112" s="237"/>
      <c r="HGF112" s="225"/>
      <c r="HGG112" s="235"/>
      <c r="HGH112" s="236"/>
      <c r="HGI112" s="237"/>
      <c r="HGJ112" s="225"/>
      <c r="HGK112" s="235"/>
      <c r="HGL112" s="236"/>
      <c r="HGM112" s="237"/>
      <c r="HGN112" s="225"/>
      <c r="HGO112" s="235"/>
      <c r="HGP112" s="236"/>
      <c r="HGQ112" s="237"/>
      <c r="HGR112" s="225"/>
      <c r="HGS112" s="235"/>
      <c r="HGT112" s="236"/>
      <c r="HGU112" s="237"/>
      <c r="HGV112" s="225"/>
      <c r="HGW112" s="235"/>
      <c r="HGX112" s="236"/>
      <c r="HGY112" s="237"/>
      <c r="HGZ112" s="225"/>
      <c r="HHA112" s="235"/>
      <c r="HHB112" s="236"/>
      <c r="HHC112" s="237"/>
      <c r="HHD112" s="225"/>
      <c r="HHE112" s="235"/>
      <c r="HHF112" s="236"/>
      <c r="HHG112" s="237"/>
      <c r="HHH112" s="225"/>
      <c r="HHI112" s="235"/>
      <c r="HHJ112" s="236"/>
      <c r="HHK112" s="237"/>
      <c r="HHL112" s="225"/>
      <c r="HHM112" s="235"/>
      <c r="HHN112" s="236"/>
      <c r="HHO112" s="237"/>
      <c r="HHP112" s="225"/>
      <c r="HHQ112" s="235"/>
      <c r="HHR112" s="236"/>
      <c r="HHS112" s="237"/>
      <c r="HHT112" s="225"/>
      <c r="HHU112" s="235"/>
      <c r="HHV112" s="236"/>
      <c r="HHW112" s="237"/>
      <c r="HHX112" s="225"/>
      <c r="HHY112" s="235"/>
      <c r="HHZ112" s="236"/>
      <c r="HIA112" s="237"/>
      <c r="HIB112" s="225"/>
      <c r="HIC112" s="235"/>
      <c r="HID112" s="236"/>
      <c r="HIE112" s="237"/>
      <c r="HIF112" s="225"/>
      <c r="HIG112" s="235"/>
      <c r="HIH112" s="236"/>
      <c r="HII112" s="237"/>
      <c r="HIJ112" s="225"/>
      <c r="HIK112" s="235"/>
      <c r="HIL112" s="236"/>
      <c r="HIM112" s="237"/>
      <c r="HIN112" s="225"/>
      <c r="HIO112" s="235"/>
      <c r="HIP112" s="236"/>
      <c r="HIQ112" s="237"/>
      <c r="HIR112" s="225"/>
      <c r="HIS112" s="235"/>
      <c r="HIT112" s="236"/>
      <c r="HIU112" s="237"/>
      <c r="HIV112" s="225"/>
      <c r="HIW112" s="235"/>
      <c r="HIX112" s="236"/>
      <c r="HIY112" s="237"/>
      <c r="HIZ112" s="225"/>
      <c r="HJA112" s="235"/>
      <c r="HJB112" s="236"/>
      <c r="HJC112" s="237"/>
      <c r="HJD112" s="225"/>
      <c r="HJE112" s="235"/>
      <c r="HJF112" s="236"/>
      <c r="HJG112" s="237"/>
      <c r="HJH112" s="225"/>
      <c r="HJI112" s="235"/>
      <c r="HJJ112" s="236"/>
      <c r="HJK112" s="237"/>
      <c r="HJL112" s="225"/>
      <c r="HJM112" s="235"/>
      <c r="HJN112" s="236"/>
      <c r="HJO112" s="237"/>
      <c r="HJP112" s="225"/>
      <c r="HJQ112" s="235"/>
      <c r="HJR112" s="236"/>
      <c r="HJS112" s="237"/>
      <c r="HJT112" s="225"/>
      <c r="HJU112" s="235"/>
      <c r="HJV112" s="236"/>
      <c r="HJW112" s="237"/>
      <c r="HJX112" s="225"/>
      <c r="HJY112" s="235"/>
      <c r="HJZ112" s="236"/>
      <c r="HKA112" s="237"/>
      <c r="HKB112" s="225"/>
      <c r="HKC112" s="235"/>
      <c r="HKD112" s="236"/>
      <c r="HKE112" s="237"/>
      <c r="HKF112" s="225"/>
      <c r="HKG112" s="235"/>
      <c r="HKH112" s="236"/>
      <c r="HKI112" s="237"/>
      <c r="HKJ112" s="225"/>
      <c r="HKK112" s="235"/>
      <c r="HKL112" s="236"/>
      <c r="HKM112" s="237"/>
      <c r="HKN112" s="225"/>
      <c r="HKO112" s="235"/>
      <c r="HKP112" s="236"/>
      <c r="HKQ112" s="237"/>
      <c r="HKR112" s="225"/>
      <c r="HKS112" s="235"/>
      <c r="HKT112" s="236"/>
      <c r="HKU112" s="237"/>
      <c r="HKV112" s="225"/>
      <c r="HKW112" s="235"/>
      <c r="HKX112" s="236"/>
      <c r="HKY112" s="237"/>
      <c r="HKZ112" s="225"/>
      <c r="HLA112" s="235"/>
      <c r="HLB112" s="236"/>
      <c r="HLC112" s="237"/>
      <c r="HLD112" s="225"/>
      <c r="HLE112" s="235"/>
      <c r="HLF112" s="236"/>
      <c r="HLG112" s="237"/>
      <c r="HLH112" s="225"/>
      <c r="HLI112" s="235"/>
      <c r="HLJ112" s="236"/>
      <c r="HLK112" s="237"/>
      <c r="HLL112" s="225"/>
      <c r="HLM112" s="235"/>
      <c r="HLN112" s="236"/>
      <c r="HLO112" s="237"/>
      <c r="HLP112" s="225"/>
      <c r="HLQ112" s="235"/>
      <c r="HLR112" s="236"/>
      <c r="HLS112" s="237"/>
      <c r="HLT112" s="225"/>
      <c r="HLU112" s="235"/>
      <c r="HLV112" s="236"/>
      <c r="HLW112" s="237"/>
      <c r="HLX112" s="225"/>
      <c r="HLY112" s="235"/>
      <c r="HLZ112" s="236"/>
      <c r="HMA112" s="237"/>
      <c r="HMB112" s="225"/>
      <c r="HMC112" s="235"/>
      <c r="HMD112" s="236"/>
      <c r="HME112" s="237"/>
      <c r="HMF112" s="225"/>
      <c r="HMG112" s="235"/>
      <c r="HMH112" s="236"/>
      <c r="HMI112" s="237"/>
      <c r="HMJ112" s="225"/>
      <c r="HMK112" s="235"/>
      <c r="HML112" s="236"/>
      <c r="HMM112" s="237"/>
      <c r="HMN112" s="225"/>
      <c r="HMO112" s="235"/>
      <c r="HMP112" s="236"/>
      <c r="HMQ112" s="237"/>
      <c r="HMR112" s="225"/>
      <c r="HMS112" s="235"/>
      <c r="HMT112" s="236"/>
      <c r="HMU112" s="237"/>
      <c r="HMV112" s="225"/>
      <c r="HMW112" s="235"/>
      <c r="HMX112" s="236"/>
      <c r="HMY112" s="237"/>
      <c r="HMZ112" s="225"/>
      <c r="HNA112" s="235"/>
      <c r="HNB112" s="236"/>
      <c r="HNC112" s="237"/>
      <c r="HND112" s="225"/>
      <c r="HNE112" s="235"/>
      <c r="HNF112" s="236"/>
      <c r="HNG112" s="237"/>
      <c r="HNH112" s="225"/>
      <c r="HNI112" s="235"/>
      <c r="HNJ112" s="236"/>
      <c r="HNK112" s="237"/>
      <c r="HNL112" s="225"/>
      <c r="HNM112" s="235"/>
      <c r="HNN112" s="236"/>
      <c r="HNO112" s="237"/>
      <c r="HNP112" s="225"/>
      <c r="HNQ112" s="235"/>
      <c r="HNR112" s="236"/>
      <c r="HNS112" s="237"/>
      <c r="HNT112" s="225"/>
      <c r="HNU112" s="235"/>
      <c r="HNV112" s="236"/>
      <c r="HNW112" s="237"/>
      <c r="HNX112" s="225"/>
      <c r="HNY112" s="235"/>
      <c r="HNZ112" s="236"/>
      <c r="HOA112" s="237"/>
      <c r="HOB112" s="225"/>
      <c r="HOC112" s="235"/>
      <c r="HOD112" s="236"/>
      <c r="HOE112" s="237"/>
      <c r="HOF112" s="225"/>
      <c r="HOG112" s="235"/>
      <c r="HOH112" s="236"/>
      <c r="HOI112" s="237"/>
      <c r="HOJ112" s="225"/>
      <c r="HOK112" s="235"/>
      <c r="HOL112" s="236"/>
      <c r="HOM112" s="237"/>
      <c r="HON112" s="225"/>
      <c r="HOO112" s="235"/>
      <c r="HOP112" s="236"/>
      <c r="HOQ112" s="237"/>
      <c r="HOR112" s="225"/>
      <c r="HOS112" s="235"/>
      <c r="HOT112" s="236"/>
      <c r="HOU112" s="237"/>
      <c r="HOV112" s="225"/>
      <c r="HOW112" s="235"/>
      <c r="HOX112" s="236"/>
      <c r="HOY112" s="237"/>
      <c r="HOZ112" s="225"/>
      <c r="HPA112" s="235"/>
      <c r="HPB112" s="236"/>
      <c r="HPC112" s="237"/>
      <c r="HPD112" s="225"/>
      <c r="HPE112" s="235"/>
      <c r="HPF112" s="236"/>
      <c r="HPG112" s="237"/>
      <c r="HPH112" s="225"/>
      <c r="HPI112" s="235"/>
      <c r="HPJ112" s="236"/>
      <c r="HPK112" s="237"/>
      <c r="HPL112" s="225"/>
      <c r="HPM112" s="235"/>
      <c r="HPN112" s="236"/>
      <c r="HPO112" s="237"/>
      <c r="HPP112" s="225"/>
      <c r="HPQ112" s="235"/>
      <c r="HPR112" s="236"/>
      <c r="HPS112" s="237"/>
      <c r="HPT112" s="225"/>
      <c r="HPU112" s="235"/>
      <c r="HPV112" s="236"/>
      <c r="HPW112" s="237"/>
      <c r="HPX112" s="225"/>
      <c r="HPY112" s="235"/>
      <c r="HPZ112" s="236"/>
      <c r="HQA112" s="237"/>
      <c r="HQB112" s="225"/>
      <c r="HQC112" s="235"/>
      <c r="HQD112" s="236"/>
      <c r="HQE112" s="237"/>
      <c r="HQF112" s="225"/>
      <c r="HQG112" s="235"/>
      <c r="HQH112" s="236"/>
      <c r="HQI112" s="237"/>
      <c r="HQJ112" s="225"/>
      <c r="HQK112" s="235"/>
      <c r="HQL112" s="236"/>
      <c r="HQM112" s="237"/>
      <c r="HQN112" s="225"/>
      <c r="HQO112" s="235"/>
      <c r="HQP112" s="236"/>
      <c r="HQQ112" s="237"/>
      <c r="HQR112" s="225"/>
      <c r="HQS112" s="235"/>
      <c r="HQT112" s="236"/>
      <c r="HQU112" s="237"/>
      <c r="HQV112" s="225"/>
      <c r="HQW112" s="235"/>
      <c r="HQX112" s="236"/>
      <c r="HQY112" s="237"/>
      <c r="HQZ112" s="225"/>
      <c r="HRA112" s="235"/>
      <c r="HRB112" s="236"/>
      <c r="HRC112" s="237"/>
      <c r="HRD112" s="225"/>
      <c r="HRE112" s="235"/>
      <c r="HRF112" s="236"/>
      <c r="HRG112" s="237"/>
      <c r="HRH112" s="225"/>
      <c r="HRI112" s="235"/>
      <c r="HRJ112" s="236"/>
      <c r="HRK112" s="237"/>
      <c r="HRL112" s="225"/>
      <c r="HRM112" s="235"/>
      <c r="HRN112" s="236"/>
      <c r="HRO112" s="237"/>
      <c r="HRP112" s="225"/>
      <c r="HRQ112" s="235"/>
      <c r="HRR112" s="236"/>
      <c r="HRS112" s="237"/>
      <c r="HRT112" s="225"/>
      <c r="HRU112" s="235"/>
      <c r="HRV112" s="236"/>
      <c r="HRW112" s="237"/>
      <c r="HRX112" s="225"/>
      <c r="HRY112" s="235"/>
      <c r="HRZ112" s="236"/>
      <c r="HSA112" s="237"/>
      <c r="HSB112" s="225"/>
      <c r="HSC112" s="235"/>
      <c r="HSD112" s="236"/>
      <c r="HSE112" s="237"/>
      <c r="HSF112" s="225"/>
      <c r="HSG112" s="235"/>
      <c r="HSH112" s="236"/>
      <c r="HSI112" s="237"/>
      <c r="HSJ112" s="225"/>
      <c r="HSK112" s="235"/>
      <c r="HSL112" s="236"/>
      <c r="HSM112" s="237"/>
      <c r="HSN112" s="225"/>
      <c r="HSO112" s="235"/>
      <c r="HSP112" s="236"/>
      <c r="HSQ112" s="237"/>
      <c r="HSR112" s="225"/>
      <c r="HSS112" s="235"/>
      <c r="HST112" s="236"/>
      <c r="HSU112" s="237"/>
      <c r="HSV112" s="225"/>
      <c r="HSW112" s="235"/>
      <c r="HSX112" s="236"/>
      <c r="HSY112" s="237"/>
      <c r="HSZ112" s="225"/>
      <c r="HTA112" s="235"/>
      <c r="HTB112" s="236"/>
      <c r="HTC112" s="237"/>
      <c r="HTD112" s="225"/>
      <c r="HTE112" s="235"/>
      <c r="HTF112" s="236"/>
      <c r="HTG112" s="237"/>
      <c r="HTH112" s="225"/>
      <c r="HTI112" s="235"/>
      <c r="HTJ112" s="236"/>
      <c r="HTK112" s="237"/>
      <c r="HTL112" s="225"/>
      <c r="HTM112" s="235"/>
      <c r="HTN112" s="236"/>
      <c r="HTO112" s="237"/>
      <c r="HTP112" s="225"/>
      <c r="HTQ112" s="235"/>
      <c r="HTR112" s="236"/>
      <c r="HTS112" s="237"/>
      <c r="HTT112" s="225"/>
      <c r="HTU112" s="235"/>
      <c r="HTV112" s="236"/>
      <c r="HTW112" s="237"/>
      <c r="HTX112" s="225"/>
      <c r="HTY112" s="235"/>
      <c r="HTZ112" s="236"/>
      <c r="HUA112" s="237"/>
      <c r="HUB112" s="225"/>
      <c r="HUC112" s="235"/>
      <c r="HUD112" s="236"/>
      <c r="HUE112" s="237"/>
      <c r="HUF112" s="225"/>
      <c r="HUG112" s="235"/>
      <c r="HUH112" s="236"/>
      <c r="HUI112" s="237"/>
      <c r="HUJ112" s="225"/>
      <c r="HUK112" s="235"/>
      <c r="HUL112" s="236"/>
      <c r="HUM112" s="237"/>
      <c r="HUN112" s="225"/>
      <c r="HUO112" s="235"/>
      <c r="HUP112" s="236"/>
      <c r="HUQ112" s="237"/>
      <c r="HUR112" s="225"/>
      <c r="HUS112" s="235"/>
      <c r="HUT112" s="236"/>
      <c r="HUU112" s="237"/>
      <c r="HUV112" s="225"/>
      <c r="HUW112" s="235"/>
      <c r="HUX112" s="236"/>
      <c r="HUY112" s="237"/>
      <c r="HUZ112" s="225"/>
      <c r="HVA112" s="235"/>
      <c r="HVB112" s="236"/>
      <c r="HVC112" s="237"/>
      <c r="HVD112" s="225"/>
      <c r="HVE112" s="235"/>
      <c r="HVF112" s="236"/>
      <c r="HVG112" s="237"/>
      <c r="HVH112" s="225"/>
      <c r="HVI112" s="235"/>
      <c r="HVJ112" s="236"/>
      <c r="HVK112" s="237"/>
      <c r="HVL112" s="225"/>
      <c r="HVM112" s="235"/>
      <c r="HVN112" s="236"/>
      <c r="HVO112" s="237"/>
      <c r="HVP112" s="225"/>
      <c r="HVQ112" s="235"/>
      <c r="HVR112" s="236"/>
      <c r="HVS112" s="237"/>
      <c r="HVT112" s="225"/>
      <c r="HVU112" s="235"/>
      <c r="HVV112" s="236"/>
      <c r="HVW112" s="237"/>
      <c r="HVX112" s="225"/>
      <c r="HVY112" s="235"/>
      <c r="HVZ112" s="236"/>
      <c r="HWA112" s="237"/>
      <c r="HWB112" s="225"/>
      <c r="HWC112" s="235"/>
      <c r="HWD112" s="236"/>
      <c r="HWE112" s="237"/>
      <c r="HWF112" s="225"/>
      <c r="HWG112" s="235"/>
      <c r="HWH112" s="236"/>
      <c r="HWI112" s="237"/>
      <c r="HWJ112" s="225"/>
      <c r="HWK112" s="235"/>
      <c r="HWL112" s="236"/>
      <c r="HWM112" s="237"/>
      <c r="HWN112" s="225"/>
      <c r="HWO112" s="235"/>
      <c r="HWP112" s="236"/>
      <c r="HWQ112" s="237"/>
      <c r="HWR112" s="225"/>
      <c r="HWS112" s="235"/>
      <c r="HWT112" s="236"/>
      <c r="HWU112" s="237"/>
      <c r="HWV112" s="225"/>
      <c r="HWW112" s="235"/>
      <c r="HWX112" s="236"/>
      <c r="HWY112" s="237"/>
      <c r="HWZ112" s="225"/>
      <c r="HXA112" s="235"/>
      <c r="HXB112" s="236"/>
      <c r="HXC112" s="237"/>
      <c r="HXD112" s="225"/>
      <c r="HXE112" s="235"/>
      <c r="HXF112" s="236"/>
      <c r="HXG112" s="237"/>
      <c r="HXH112" s="225"/>
      <c r="HXI112" s="235"/>
      <c r="HXJ112" s="236"/>
      <c r="HXK112" s="237"/>
      <c r="HXL112" s="225"/>
      <c r="HXM112" s="235"/>
      <c r="HXN112" s="236"/>
      <c r="HXO112" s="237"/>
      <c r="HXP112" s="225"/>
      <c r="HXQ112" s="235"/>
      <c r="HXR112" s="236"/>
      <c r="HXS112" s="237"/>
      <c r="HXT112" s="225"/>
      <c r="HXU112" s="235"/>
      <c r="HXV112" s="236"/>
      <c r="HXW112" s="237"/>
      <c r="HXX112" s="225"/>
      <c r="HXY112" s="235"/>
      <c r="HXZ112" s="236"/>
      <c r="HYA112" s="237"/>
      <c r="HYB112" s="225"/>
      <c r="HYC112" s="235"/>
      <c r="HYD112" s="236"/>
      <c r="HYE112" s="237"/>
      <c r="HYF112" s="225"/>
      <c r="HYG112" s="235"/>
      <c r="HYH112" s="236"/>
      <c r="HYI112" s="237"/>
      <c r="HYJ112" s="225"/>
      <c r="HYK112" s="235"/>
      <c r="HYL112" s="236"/>
      <c r="HYM112" s="237"/>
      <c r="HYN112" s="225"/>
      <c r="HYO112" s="235"/>
      <c r="HYP112" s="236"/>
      <c r="HYQ112" s="237"/>
      <c r="HYR112" s="225"/>
      <c r="HYS112" s="235"/>
      <c r="HYT112" s="236"/>
      <c r="HYU112" s="237"/>
      <c r="HYV112" s="225"/>
      <c r="HYW112" s="235"/>
      <c r="HYX112" s="236"/>
      <c r="HYY112" s="237"/>
      <c r="HYZ112" s="225"/>
      <c r="HZA112" s="235"/>
      <c r="HZB112" s="236"/>
      <c r="HZC112" s="237"/>
      <c r="HZD112" s="225"/>
      <c r="HZE112" s="235"/>
      <c r="HZF112" s="236"/>
      <c r="HZG112" s="237"/>
      <c r="HZH112" s="225"/>
      <c r="HZI112" s="235"/>
      <c r="HZJ112" s="236"/>
      <c r="HZK112" s="237"/>
      <c r="HZL112" s="225"/>
      <c r="HZM112" s="235"/>
      <c r="HZN112" s="236"/>
      <c r="HZO112" s="237"/>
      <c r="HZP112" s="225"/>
      <c r="HZQ112" s="235"/>
      <c r="HZR112" s="236"/>
      <c r="HZS112" s="237"/>
      <c r="HZT112" s="225"/>
      <c r="HZU112" s="235"/>
      <c r="HZV112" s="236"/>
      <c r="HZW112" s="237"/>
      <c r="HZX112" s="225"/>
      <c r="HZY112" s="235"/>
      <c r="HZZ112" s="236"/>
      <c r="IAA112" s="237"/>
      <c r="IAB112" s="225"/>
      <c r="IAC112" s="235"/>
      <c r="IAD112" s="236"/>
      <c r="IAE112" s="237"/>
      <c r="IAF112" s="225"/>
      <c r="IAG112" s="235"/>
      <c r="IAH112" s="236"/>
      <c r="IAI112" s="237"/>
      <c r="IAJ112" s="225"/>
      <c r="IAK112" s="235"/>
      <c r="IAL112" s="236"/>
      <c r="IAM112" s="237"/>
      <c r="IAN112" s="225"/>
      <c r="IAO112" s="235"/>
      <c r="IAP112" s="236"/>
      <c r="IAQ112" s="237"/>
      <c r="IAR112" s="225"/>
      <c r="IAS112" s="235"/>
      <c r="IAT112" s="236"/>
      <c r="IAU112" s="237"/>
      <c r="IAV112" s="225"/>
      <c r="IAW112" s="235"/>
      <c r="IAX112" s="236"/>
      <c r="IAY112" s="237"/>
      <c r="IAZ112" s="225"/>
      <c r="IBA112" s="235"/>
      <c r="IBB112" s="236"/>
      <c r="IBC112" s="237"/>
      <c r="IBD112" s="225"/>
      <c r="IBE112" s="235"/>
      <c r="IBF112" s="236"/>
      <c r="IBG112" s="237"/>
      <c r="IBH112" s="225"/>
      <c r="IBI112" s="235"/>
      <c r="IBJ112" s="236"/>
      <c r="IBK112" s="237"/>
      <c r="IBL112" s="225"/>
      <c r="IBM112" s="235"/>
      <c r="IBN112" s="236"/>
      <c r="IBO112" s="237"/>
      <c r="IBP112" s="225"/>
      <c r="IBQ112" s="235"/>
      <c r="IBR112" s="236"/>
      <c r="IBS112" s="237"/>
      <c r="IBT112" s="225"/>
      <c r="IBU112" s="235"/>
      <c r="IBV112" s="236"/>
      <c r="IBW112" s="237"/>
      <c r="IBX112" s="225"/>
      <c r="IBY112" s="235"/>
      <c r="IBZ112" s="236"/>
      <c r="ICA112" s="237"/>
      <c r="ICB112" s="225"/>
      <c r="ICC112" s="235"/>
      <c r="ICD112" s="236"/>
      <c r="ICE112" s="237"/>
      <c r="ICF112" s="225"/>
      <c r="ICG112" s="235"/>
      <c r="ICH112" s="236"/>
      <c r="ICI112" s="237"/>
      <c r="ICJ112" s="225"/>
      <c r="ICK112" s="235"/>
      <c r="ICL112" s="236"/>
      <c r="ICM112" s="237"/>
      <c r="ICN112" s="225"/>
      <c r="ICO112" s="235"/>
      <c r="ICP112" s="236"/>
      <c r="ICQ112" s="237"/>
      <c r="ICR112" s="225"/>
      <c r="ICS112" s="235"/>
      <c r="ICT112" s="236"/>
      <c r="ICU112" s="237"/>
      <c r="ICV112" s="225"/>
      <c r="ICW112" s="235"/>
      <c r="ICX112" s="236"/>
      <c r="ICY112" s="237"/>
      <c r="ICZ112" s="225"/>
      <c r="IDA112" s="235"/>
      <c r="IDB112" s="236"/>
      <c r="IDC112" s="237"/>
      <c r="IDD112" s="225"/>
      <c r="IDE112" s="235"/>
      <c r="IDF112" s="236"/>
      <c r="IDG112" s="237"/>
      <c r="IDH112" s="225"/>
      <c r="IDI112" s="235"/>
      <c r="IDJ112" s="236"/>
      <c r="IDK112" s="237"/>
      <c r="IDL112" s="225"/>
      <c r="IDM112" s="235"/>
      <c r="IDN112" s="236"/>
      <c r="IDO112" s="237"/>
      <c r="IDP112" s="225"/>
      <c r="IDQ112" s="235"/>
      <c r="IDR112" s="236"/>
      <c r="IDS112" s="237"/>
      <c r="IDT112" s="225"/>
      <c r="IDU112" s="235"/>
      <c r="IDV112" s="236"/>
      <c r="IDW112" s="237"/>
      <c r="IDX112" s="225"/>
      <c r="IDY112" s="235"/>
      <c r="IDZ112" s="236"/>
      <c r="IEA112" s="237"/>
      <c r="IEB112" s="225"/>
      <c r="IEC112" s="235"/>
      <c r="IED112" s="236"/>
      <c r="IEE112" s="237"/>
      <c r="IEF112" s="225"/>
      <c r="IEG112" s="235"/>
      <c r="IEH112" s="236"/>
      <c r="IEI112" s="237"/>
      <c r="IEJ112" s="225"/>
      <c r="IEK112" s="235"/>
      <c r="IEL112" s="236"/>
      <c r="IEM112" s="237"/>
      <c r="IEN112" s="225"/>
      <c r="IEO112" s="235"/>
      <c r="IEP112" s="236"/>
      <c r="IEQ112" s="237"/>
      <c r="IER112" s="225"/>
      <c r="IES112" s="235"/>
      <c r="IET112" s="236"/>
      <c r="IEU112" s="237"/>
      <c r="IEV112" s="225"/>
      <c r="IEW112" s="235"/>
      <c r="IEX112" s="236"/>
      <c r="IEY112" s="237"/>
      <c r="IEZ112" s="225"/>
      <c r="IFA112" s="235"/>
      <c r="IFB112" s="236"/>
      <c r="IFC112" s="237"/>
      <c r="IFD112" s="225"/>
      <c r="IFE112" s="235"/>
      <c r="IFF112" s="236"/>
      <c r="IFG112" s="237"/>
      <c r="IFH112" s="225"/>
      <c r="IFI112" s="235"/>
      <c r="IFJ112" s="236"/>
      <c r="IFK112" s="237"/>
      <c r="IFL112" s="225"/>
      <c r="IFM112" s="235"/>
      <c r="IFN112" s="236"/>
      <c r="IFO112" s="237"/>
      <c r="IFP112" s="225"/>
      <c r="IFQ112" s="235"/>
      <c r="IFR112" s="236"/>
      <c r="IFS112" s="237"/>
      <c r="IFT112" s="225"/>
      <c r="IFU112" s="235"/>
      <c r="IFV112" s="236"/>
      <c r="IFW112" s="237"/>
      <c r="IFX112" s="225"/>
      <c r="IFY112" s="235"/>
      <c r="IFZ112" s="236"/>
      <c r="IGA112" s="237"/>
      <c r="IGB112" s="225"/>
      <c r="IGC112" s="235"/>
      <c r="IGD112" s="236"/>
      <c r="IGE112" s="237"/>
      <c r="IGF112" s="225"/>
      <c r="IGG112" s="235"/>
      <c r="IGH112" s="236"/>
      <c r="IGI112" s="237"/>
      <c r="IGJ112" s="225"/>
      <c r="IGK112" s="235"/>
      <c r="IGL112" s="236"/>
      <c r="IGM112" s="237"/>
      <c r="IGN112" s="225"/>
      <c r="IGO112" s="235"/>
      <c r="IGP112" s="236"/>
      <c r="IGQ112" s="237"/>
      <c r="IGR112" s="225"/>
      <c r="IGS112" s="235"/>
      <c r="IGT112" s="236"/>
      <c r="IGU112" s="237"/>
      <c r="IGV112" s="225"/>
      <c r="IGW112" s="235"/>
      <c r="IGX112" s="236"/>
      <c r="IGY112" s="237"/>
      <c r="IGZ112" s="225"/>
      <c r="IHA112" s="235"/>
      <c r="IHB112" s="236"/>
      <c r="IHC112" s="237"/>
      <c r="IHD112" s="225"/>
      <c r="IHE112" s="235"/>
      <c r="IHF112" s="236"/>
      <c r="IHG112" s="237"/>
      <c r="IHH112" s="225"/>
      <c r="IHI112" s="235"/>
      <c r="IHJ112" s="236"/>
      <c r="IHK112" s="237"/>
      <c r="IHL112" s="225"/>
      <c r="IHM112" s="235"/>
      <c r="IHN112" s="236"/>
      <c r="IHO112" s="237"/>
      <c r="IHP112" s="225"/>
      <c r="IHQ112" s="235"/>
      <c r="IHR112" s="236"/>
      <c r="IHS112" s="237"/>
      <c r="IHT112" s="225"/>
      <c r="IHU112" s="235"/>
      <c r="IHV112" s="236"/>
      <c r="IHW112" s="237"/>
      <c r="IHX112" s="225"/>
      <c r="IHY112" s="235"/>
      <c r="IHZ112" s="236"/>
      <c r="IIA112" s="237"/>
      <c r="IIB112" s="225"/>
      <c r="IIC112" s="235"/>
      <c r="IID112" s="236"/>
      <c r="IIE112" s="237"/>
      <c r="IIF112" s="225"/>
      <c r="IIG112" s="235"/>
      <c r="IIH112" s="236"/>
      <c r="III112" s="237"/>
      <c r="IIJ112" s="225"/>
      <c r="IIK112" s="235"/>
      <c r="IIL112" s="236"/>
      <c r="IIM112" s="237"/>
      <c r="IIN112" s="225"/>
      <c r="IIO112" s="235"/>
      <c r="IIP112" s="236"/>
      <c r="IIQ112" s="237"/>
      <c r="IIR112" s="225"/>
      <c r="IIS112" s="235"/>
      <c r="IIT112" s="236"/>
      <c r="IIU112" s="237"/>
      <c r="IIV112" s="225"/>
      <c r="IIW112" s="235"/>
      <c r="IIX112" s="236"/>
      <c r="IIY112" s="237"/>
      <c r="IIZ112" s="225"/>
      <c r="IJA112" s="235"/>
      <c r="IJB112" s="236"/>
      <c r="IJC112" s="237"/>
      <c r="IJD112" s="225"/>
      <c r="IJE112" s="235"/>
      <c r="IJF112" s="236"/>
      <c r="IJG112" s="237"/>
      <c r="IJH112" s="225"/>
      <c r="IJI112" s="235"/>
      <c r="IJJ112" s="236"/>
      <c r="IJK112" s="237"/>
      <c r="IJL112" s="225"/>
      <c r="IJM112" s="235"/>
      <c r="IJN112" s="236"/>
      <c r="IJO112" s="237"/>
      <c r="IJP112" s="225"/>
      <c r="IJQ112" s="235"/>
      <c r="IJR112" s="236"/>
      <c r="IJS112" s="237"/>
      <c r="IJT112" s="225"/>
      <c r="IJU112" s="235"/>
      <c r="IJV112" s="236"/>
      <c r="IJW112" s="237"/>
      <c r="IJX112" s="225"/>
      <c r="IJY112" s="235"/>
      <c r="IJZ112" s="236"/>
      <c r="IKA112" s="237"/>
      <c r="IKB112" s="225"/>
      <c r="IKC112" s="235"/>
      <c r="IKD112" s="236"/>
      <c r="IKE112" s="237"/>
      <c r="IKF112" s="225"/>
      <c r="IKG112" s="235"/>
      <c r="IKH112" s="236"/>
      <c r="IKI112" s="237"/>
      <c r="IKJ112" s="225"/>
      <c r="IKK112" s="235"/>
      <c r="IKL112" s="236"/>
      <c r="IKM112" s="237"/>
      <c r="IKN112" s="225"/>
      <c r="IKO112" s="235"/>
      <c r="IKP112" s="236"/>
      <c r="IKQ112" s="237"/>
      <c r="IKR112" s="225"/>
      <c r="IKS112" s="235"/>
      <c r="IKT112" s="236"/>
      <c r="IKU112" s="237"/>
      <c r="IKV112" s="225"/>
      <c r="IKW112" s="235"/>
      <c r="IKX112" s="236"/>
      <c r="IKY112" s="237"/>
      <c r="IKZ112" s="225"/>
      <c r="ILA112" s="235"/>
      <c r="ILB112" s="236"/>
      <c r="ILC112" s="237"/>
      <c r="ILD112" s="225"/>
      <c r="ILE112" s="235"/>
      <c r="ILF112" s="236"/>
      <c r="ILG112" s="237"/>
      <c r="ILH112" s="225"/>
      <c r="ILI112" s="235"/>
      <c r="ILJ112" s="236"/>
      <c r="ILK112" s="237"/>
      <c r="ILL112" s="225"/>
      <c r="ILM112" s="235"/>
      <c r="ILN112" s="236"/>
      <c r="ILO112" s="237"/>
      <c r="ILP112" s="225"/>
      <c r="ILQ112" s="235"/>
      <c r="ILR112" s="236"/>
      <c r="ILS112" s="237"/>
      <c r="ILT112" s="225"/>
      <c r="ILU112" s="235"/>
      <c r="ILV112" s="236"/>
      <c r="ILW112" s="237"/>
      <c r="ILX112" s="225"/>
      <c r="ILY112" s="235"/>
      <c r="ILZ112" s="236"/>
      <c r="IMA112" s="237"/>
      <c r="IMB112" s="225"/>
      <c r="IMC112" s="235"/>
      <c r="IMD112" s="236"/>
      <c r="IME112" s="237"/>
      <c r="IMF112" s="225"/>
      <c r="IMG112" s="235"/>
      <c r="IMH112" s="236"/>
      <c r="IMI112" s="237"/>
      <c r="IMJ112" s="225"/>
      <c r="IMK112" s="235"/>
      <c r="IML112" s="236"/>
      <c r="IMM112" s="237"/>
      <c r="IMN112" s="225"/>
      <c r="IMO112" s="235"/>
      <c r="IMP112" s="236"/>
      <c r="IMQ112" s="237"/>
      <c r="IMR112" s="225"/>
      <c r="IMS112" s="235"/>
      <c r="IMT112" s="236"/>
      <c r="IMU112" s="237"/>
      <c r="IMV112" s="225"/>
      <c r="IMW112" s="235"/>
      <c r="IMX112" s="236"/>
      <c r="IMY112" s="237"/>
      <c r="IMZ112" s="225"/>
      <c r="INA112" s="235"/>
      <c r="INB112" s="236"/>
      <c r="INC112" s="237"/>
      <c r="IND112" s="225"/>
      <c r="INE112" s="235"/>
      <c r="INF112" s="236"/>
      <c r="ING112" s="237"/>
      <c r="INH112" s="225"/>
      <c r="INI112" s="235"/>
      <c r="INJ112" s="236"/>
      <c r="INK112" s="237"/>
      <c r="INL112" s="225"/>
      <c r="INM112" s="235"/>
      <c r="INN112" s="236"/>
      <c r="INO112" s="237"/>
      <c r="INP112" s="225"/>
      <c r="INQ112" s="235"/>
      <c r="INR112" s="236"/>
      <c r="INS112" s="237"/>
      <c r="INT112" s="225"/>
      <c r="INU112" s="235"/>
      <c r="INV112" s="236"/>
      <c r="INW112" s="237"/>
      <c r="INX112" s="225"/>
      <c r="INY112" s="235"/>
      <c r="INZ112" s="236"/>
      <c r="IOA112" s="237"/>
      <c r="IOB112" s="225"/>
      <c r="IOC112" s="235"/>
      <c r="IOD112" s="236"/>
      <c r="IOE112" s="237"/>
      <c r="IOF112" s="225"/>
      <c r="IOG112" s="235"/>
      <c r="IOH112" s="236"/>
      <c r="IOI112" s="237"/>
      <c r="IOJ112" s="225"/>
      <c r="IOK112" s="235"/>
      <c r="IOL112" s="236"/>
      <c r="IOM112" s="237"/>
      <c r="ION112" s="225"/>
      <c r="IOO112" s="235"/>
      <c r="IOP112" s="236"/>
      <c r="IOQ112" s="237"/>
      <c r="IOR112" s="225"/>
      <c r="IOS112" s="235"/>
      <c r="IOT112" s="236"/>
      <c r="IOU112" s="237"/>
      <c r="IOV112" s="225"/>
      <c r="IOW112" s="235"/>
      <c r="IOX112" s="236"/>
      <c r="IOY112" s="237"/>
      <c r="IOZ112" s="225"/>
      <c r="IPA112" s="235"/>
      <c r="IPB112" s="236"/>
      <c r="IPC112" s="237"/>
      <c r="IPD112" s="225"/>
      <c r="IPE112" s="235"/>
      <c r="IPF112" s="236"/>
      <c r="IPG112" s="237"/>
      <c r="IPH112" s="225"/>
      <c r="IPI112" s="235"/>
      <c r="IPJ112" s="236"/>
      <c r="IPK112" s="237"/>
      <c r="IPL112" s="225"/>
      <c r="IPM112" s="235"/>
      <c r="IPN112" s="236"/>
      <c r="IPO112" s="237"/>
      <c r="IPP112" s="225"/>
      <c r="IPQ112" s="235"/>
      <c r="IPR112" s="236"/>
      <c r="IPS112" s="237"/>
      <c r="IPT112" s="225"/>
      <c r="IPU112" s="235"/>
      <c r="IPV112" s="236"/>
      <c r="IPW112" s="237"/>
      <c r="IPX112" s="225"/>
      <c r="IPY112" s="235"/>
      <c r="IPZ112" s="236"/>
      <c r="IQA112" s="237"/>
      <c r="IQB112" s="225"/>
      <c r="IQC112" s="235"/>
      <c r="IQD112" s="236"/>
      <c r="IQE112" s="237"/>
      <c r="IQF112" s="225"/>
      <c r="IQG112" s="235"/>
      <c r="IQH112" s="236"/>
      <c r="IQI112" s="237"/>
      <c r="IQJ112" s="225"/>
      <c r="IQK112" s="235"/>
      <c r="IQL112" s="236"/>
      <c r="IQM112" s="237"/>
      <c r="IQN112" s="225"/>
      <c r="IQO112" s="235"/>
      <c r="IQP112" s="236"/>
      <c r="IQQ112" s="237"/>
      <c r="IQR112" s="225"/>
      <c r="IQS112" s="235"/>
      <c r="IQT112" s="236"/>
      <c r="IQU112" s="237"/>
      <c r="IQV112" s="225"/>
      <c r="IQW112" s="235"/>
      <c r="IQX112" s="236"/>
      <c r="IQY112" s="237"/>
      <c r="IQZ112" s="225"/>
      <c r="IRA112" s="235"/>
      <c r="IRB112" s="236"/>
      <c r="IRC112" s="237"/>
      <c r="IRD112" s="225"/>
      <c r="IRE112" s="235"/>
      <c r="IRF112" s="236"/>
      <c r="IRG112" s="237"/>
      <c r="IRH112" s="225"/>
      <c r="IRI112" s="235"/>
      <c r="IRJ112" s="236"/>
      <c r="IRK112" s="237"/>
      <c r="IRL112" s="225"/>
      <c r="IRM112" s="235"/>
      <c r="IRN112" s="236"/>
      <c r="IRO112" s="237"/>
      <c r="IRP112" s="225"/>
      <c r="IRQ112" s="235"/>
      <c r="IRR112" s="236"/>
      <c r="IRS112" s="237"/>
      <c r="IRT112" s="225"/>
      <c r="IRU112" s="235"/>
      <c r="IRV112" s="236"/>
      <c r="IRW112" s="237"/>
      <c r="IRX112" s="225"/>
      <c r="IRY112" s="235"/>
      <c r="IRZ112" s="236"/>
      <c r="ISA112" s="237"/>
      <c r="ISB112" s="225"/>
      <c r="ISC112" s="235"/>
      <c r="ISD112" s="236"/>
      <c r="ISE112" s="237"/>
      <c r="ISF112" s="225"/>
      <c r="ISG112" s="235"/>
      <c r="ISH112" s="236"/>
      <c r="ISI112" s="237"/>
      <c r="ISJ112" s="225"/>
      <c r="ISK112" s="235"/>
      <c r="ISL112" s="236"/>
      <c r="ISM112" s="237"/>
      <c r="ISN112" s="225"/>
      <c r="ISO112" s="235"/>
      <c r="ISP112" s="236"/>
      <c r="ISQ112" s="237"/>
      <c r="ISR112" s="225"/>
      <c r="ISS112" s="235"/>
      <c r="IST112" s="236"/>
      <c r="ISU112" s="237"/>
      <c r="ISV112" s="225"/>
      <c r="ISW112" s="235"/>
      <c r="ISX112" s="236"/>
      <c r="ISY112" s="237"/>
      <c r="ISZ112" s="225"/>
      <c r="ITA112" s="235"/>
      <c r="ITB112" s="236"/>
      <c r="ITC112" s="237"/>
      <c r="ITD112" s="225"/>
      <c r="ITE112" s="235"/>
      <c r="ITF112" s="236"/>
      <c r="ITG112" s="237"/>
      <c r="ITH112" s="225"/>
      <c r="ITI112" s="235"/>
      <c r="ITJ112" s="236"/>
      <c r="ITK112" s="237"/>
      <c r="ITL112" s="225"/>
      <c r="ITM112" s="235"/>
      <c r="ITN112" s="236"/>
      <c r="ITO112" s="237"/>
      <c r="ITP112" s="225"/>
      <c r="ITQ112" s="235"/>
      <c r="ITR112" s="236"/>
      <c r="ITS112" s="237"/>
      <c r="ITT112" s="225"/>
      <c r="ITU112" s="235"/>
      <c r="ITV112" s="236"/>
      <c r="ITW112" s="237"/>
      <c r="ITX112" s="225"/>
      <c r="ITY112" s="235"/>
      <c r="ITZ112" s="236"/>
      <c r="IUA112" s="237"/>
      <c r="IUB112" s="225"/>
      <c r="IUC112" s="235"/>
      <c r="IUD112" s="236"/>
      <c r="IUE112" s="237"/>
      <c r="IUF112" s="225"/>
      <c r="IUG112" s="235"/>
      <c r="IUH112" s="236"/>
      <c r="IUI112" s="237"/>
      <c r="IUJ112" s="225"/>
      <c r="IUK112" s="235"/>
      <c r="IUL112" s="236"/>
      <c r="IUM112" s="237"/>
      <c r="IUN112" s="225"/>
      <c r="IUO112" s="235"/>
      <c r="IUP112" s="236"/>
      <c r="IUQ112" s="237"/>
      <c r="IUR112" s="225"/>
      <c r="IUS112" s="235"/>
      <c r="IUT112" s="236"/>
      <c r="IUU112" s="237"/>
      <c r="IUV112" s="225"/>
      <c r="IUW112" s="235"/>
      <c r="IUX112" s="236"/>
      <c r="IUY112" s="237"/>
      <c r="IUZ112" s="225"/>
      <c r="IVA112" s="235"/>
      <c r="IVB112" s="236"/>
      <c r="IVC112" s="237"/>
      <c r="IVD112" s="225"/>
      <c r="IVE112" s="235"/>
      <c r="IVF112" s="236"/>
      <c r="IVG112" s="237"/>
      <c r="IVH112" s="225"/>
      <c r="IVI112" s="235"/>
      <c r="IVJ112" s="236"/>
      <c r="IVK112" s="237"/>
      <c r="IVL112" s="225"/>
      <c r="IVM112" s="235"/>
      <c r="IVN112" s="236"/>
      <c r="IVO112" s="237"/>
      <c r="IVP112" s="225"/>
      <c r="IVQ112" s="235"/>
      <c r="IVR112" s="236"/>
      <c r="IVS112" s="237"/>
      <c r="IVT112" s="225"/>
      <c r="IVU112" s="235"/>
      <c r="IVV112" s="236"/>
      <c r="IVW112" s="237"/>
      <c r="IVX112" s="225"/>
      <c r="IVY112" s="235"/>
      <c r="IVZ112" s="236"/>
      <c r="IWA112" s="237"/>
      <c r="IWB112" s="225"/>
      <c r="IWC112" s="235"/>
      <c r="IWD112" s="236"/>
      <c r="IWE112" s="237"/>
      <c r="IWF112" s="225"/>
      <c r="IWG112" s="235"/>
      <c r="IWH112" s="236"/>
      <c r="IWI112" s="237"/>
      <c r="IWJ112" s="225"/>
      <c r="IWK112" s="235"/>
      <c r="IWL112" s="236"/>
      <c r="IWM112" s="237"/>
      <c r="IWN112" s="225"/>
      <c r="IWO112" s="235"/>
      <c r="IWP112" s="236"/>
      <c r="IWQ112" s="237"/>
      <c r="IWR112" s="225"/>
      <c r="IWS112" s="235"/>
      <c r="IWT112" s="236"/>
      <c r="IWU112" s="237"/>
      <c r="IWV112" s="225"/>
      <c r="IWW112" s="235"/>
      <c r="IWX112" s="236"/>
      <c r="IWY112" s="237"/>
      <c r="IWZ112" s="225"/>
      <c r="IXA112" s="235"/>
      <c r="IXB112" s="236"/>
      <c r="IXC112" s="237"/>
      <c r="IXD112" s="225"/>
      <c r="IXE112" s="235"/>
      <c r="IXF112" s="236"/>
      <c r="IXG112" s="237"/>
      <c r="IXH112" s="225"/>
      <c r="IXI112" s="235"/>
      <c r="IXJ112" s="236"/>
      <c r="IXK112" s="237"/>
      <c r="IXL112" s="225"/>
      <c r="IXM112" s="235"/>
      <c r="IXN112" s="236"/>
      <c r="IXO112" s="237"/>
      <c r="IXP112" s="225"/>
      <c r="IXQ112" s="235"/>
      <c r="IXR112" s="236"/>
      <c r="IXS112" s="237"/>
      <c r="IXT112" s="225"/>
      <c r="IXU112" s="235"/>
      <c r="IXV112" s="236"/>
      <c r="IXW112" s="237"/>
      <c r="IXX112" s="225"/>
      <c r="IXY112" s="235"/>
      <c r="IXZ112" s="236"/>
      <c r="IYA112" s="237"/>
      <c r="IYB112" s="225"/>
      <c r="IYC112" s="235"/>
      <c r="IYD112" s="236"/>
      <c r="IYE112" s="237"/>
      <c r="IYF112" s="225"/>
      <c r="IYG112" s="235"/>
      <c r="IYH112" s="236"/>
      <c r="IYI112" s="237"/>
      <c r="IYJ112" s="225"/>
      <c r="IYK112" s="235"/>
      <c r="IYL112" s="236"/>
      <c r="IYM112" s="237"/>
      <c r="IYN112" s="225"/>
      <c r="IYO112" s="235"/>
      <c r="IYP112" s="236"/>
      <c r="IYQ112" s="237"/>
      <c r="IYR112" s="225"/>
      <c r="IYS112" s="235"/>
      <c r="IYT112" s="236"/>
      <c r="IYU112" s="237"/>
      <c r="IYV112" s="225"/>
      <c r="IYW112" s="235"/>
      <c r="IYX112" s="236"/>
      <c r="IYY112" s="237"/>
      <c r="IYZ112" s="225"/>
      <c r="IZA112" s="235"/>
      <c r="IZB112" s="236"/>
      <c r="IZC112" s="237"/>
      <c r="IZD112" s="225"/>
      <c r="IZE112" s="235"/>
      <c r="IZF112" s="236"/>
      <c r="IZG112" s="237"/>
      <c r="IZH112" s="225"/>
      <c r="IZI112" s="235"/>
      <c r="IZJ112" s="236"/>
      <c r="IZK112" s="237"/>
      <c r="IZL112" s="225"/>
      <c r="IZM112" s="235"/>
      <c r="IZN112" s="236"/>
      <c r="IZO112" s="237"/>
      <c r="IZP112" s="225"/>
      <c r="IZQ112" s="235"/>
      <c r="IZR112" s="236"/>
      <c r="IZS112" s="237"/>
      <c r="IZT112" s="225"/>
      <c r="IZU112" s="235"/>
      <c r="IZV112" s="236"/>
      <c r="IZW112" s="237"/>
      <c r="IZX112" s="225"/>
      <c r="IZY112" s="235"/>
      <c r="IZZ112" s="236"/>
      <c r="JAA112" s="237"/>
      <c r="JAB112" s="225"/>
      <c r="JAC112" s="235"/>
      <c r="JAD112" s="236"/>
      <c r="JAE112" s="237"/>
      <c r="JAF112" s="225"/>
      <c r="JAG112" s="235"/>
      <c r="JAH112" s="236"/>
      <c r="JAI112" s="237"/>
      <c r="JAJ112" s="225"/>
      <c r="JAK112" s="235"/>
      <c r="JAL112" s="236"/>
      <c r="JAM112" s="237"/>
      <c r="JAN112" s="225"/>
      <c r="JAO112" s="235"/>
      <c r="JAP112" s="236"/>
      <c r="JAQ112" s="237"/>
      <c r="JAR112" s="225"/>
      <c r="JAS112" s="235"/>
      <c r="JAT112" s="236"/>
      <c r="JAU112" s="237"/>
      <c r="JAV112" s="225"/>
      <c r="JAW112" s="235"/>
      <c r="JAX112" s="236"/>
      <c r="JAY112" s="237"/>
      <c r="JAZ112" s="225"/>
      <c r="JBA112" s="235"/>
      <c r="JBB112" s="236"/>
      <c r="JBC112" s="237"/>
      <c r="JBD112" s="225"/>
      <c r="JBE112" s="235"/>
      <c r="JBF112" s="236"/>
      <c r="JBG112" s="237"/>
      <c r="JBH112" s="225"/>
      <c r="JBI112" s="235"/>
      <c r="JBJ112" s="236"/>
      <c r="JBK112" s="237"/>
      <c r="JBL112" s="225"/>
      <c r="JBM112" s="235"/>
      <c r="JBN112" s="236"/>
      <c r="JBO112" s="237"/>
      <c r="JBP112" s="225"/>
      <c r="JBQ112" s="235"/>
      <c r="JBR112" s="236"/>
      <c r="JBS112" s="237"/>
      <c r="JBT112" s="225"/>
      <c r="JBU112" s="235"/>
      <c r="JBV112" s="236"/>
      <c r="JBW112" s="237"/>
      <c r="JBX112" s="225"/>
      <c r="JBY112" s="235"/>
      <c r="JBZ112" s="236"/>
      <c r="JCA112" s="237"/>
      <c r="JCB112" s="225"/>
      <c r="JCC112" s="235"/>
      <c r="JCD112" s="236"/>
      <c r="JCE112" s="237"/>
      <c r="JCF112" s="225"/>
      <c r="JCG112" s="235"/>
      <c r="JCH112" s="236"/>
      <c r="JCI112" s="237"/>
      <c r="JCJ112" s="225"/>
      <c r="JCK112" s="235"/>
      <c r="JCL112" s="236"/>
      <c r="JCM112" s="237"/>
      <c r="JCN112" s="225"/>
      <c r="JCO112" s="235"/>
      <c r="JCP112" s="236"/>
      <c r="JCQ112" s="237"/>
      <c r="JCR112" s="225"/>
      <c r="JCS112" s="235"/>
      <c r="JCT112" s="236"/>
      <c r="JCU112" s="237"/>
      <c r="JCV112" s="225"/>
      <c r="JCW112" s="235"/>
      <c r="JCX112" s="236"/>
      <c r="JCY112" s="237"/>
      <c r="JCZ112" s="225"/>
      <c r="JDA112" s="235"/>
      <c r="JDB112" s="236"/>
      <c r="JDC112" s="237"/>
      <c r="JDD112" s="225"/>
      <c r="JDE112" s="235"/>
      <c r="JDF112" s="236"/>
      <c r="JDG112" s="237"/>
      <c r="JDH112" s="225"/>
      <c r="JDI112" s="235"/>
      <c r="JDJ112" s="236"/>
      <c r="JDK112" s="237"/>
      <c r="JDL112" s="225"/>
      <c r="JDM112" s="235"/>
      <c r="JDN112" s="236"/>
      <c r="JDO112" s="237"/>
      <c r="JDP112" s="225"/>
      <c r="JDQ112" s="235"/>
      <c r="JDR112" s="236"/>
      <c r="JDS112" s="237"/>
      <c r="JDT112" s="225"/>
      <c r="JDU112" s="235"/>
      <c r="JDV112" s="236"/>
      <c r="JDW112" s="237"/>
      <c r="JDX112" s="225"/>
      <c r="JDY112" s="235"/>
      <c r="JDZ112" s="236"/>
      <c r="JEA112" s="237"/>
      <c r="JEB112" s="225"/>
      <c r="JEC112" s="235"/>
      <c r="JED112" s="236"/>
      <c r="JEE112" s="237"/>
      <c r="JEF112" s="225"/>
      <c r="JEG112" s="235"/>
      <c r="JEH112" s="236"/>
      <c r="JEI112" s="237"/>
      <c r="JEJ112" s="225"/>
      <c r="JEK112" s="235"/>
      <c r="JEL112" s="236"/>
      <c r="JEM112" s="237"/>
      <c r="JEN112" s="225"/>
      <c r="JEO112" s="235"/>
      <c r="JEP112" s="236"/>
      <c r="JEQ112" s="237"/>
      <c r="JER112" s="225"/>
      <c r="JES112" s="235"/>
      <c r="JET112" s="236"/>
      <c r="JEU112" s="237"/>
      <c r="JEV112" s="225"/>
      <c r="JEW112" s="235"/>
      <c r="JEX112" s="236"/>
      <c r="JEY112" s="237"/>
      <c r="JEZ112" s="225"/>
      <c r="JFA112" s="235"/>
      <c r="JFB112" s="236"/>
      <c r="JFC112" s="237"/>
      <c r="JFD112" s="225"/>
      <c r="JFE112" s="235"/>
      <c r="JFF112" s="236"/>
      <c r="JFG112" s="237"/>
      <c r="JFH112" s="225"/>
      <c r="JFI112" s="235"/>
      <c r="JFJ112" s="236"/>
      <c r="JFK112" s="237"/>
      <c r="JFL112" s="225"/>
      <c r="JFM112" s="235"/>
      <c r="JFN112" s="236"/>
      <c r="JFO112" s="237"/>
      <c r="JFP112" s="225"/>
      <c r="JFQ112" s="235"/>
      <c r="JFR112" s="236"/>
      <c r="JFS112" s="237"/>
      <c r="JFT112" s="225"/>
      <c r="JFU112" s="235"/>
      <c r="JFV112" s="236"/>
      <c r="JFW112" s="237"/>
      <c r="JFX112" s="225"/>
      <c r="JFY112" s="235"/>
      <c r="JFZ112" s="236"/>
      <c r="JGA112" s="237"/>
      <c r="JGB112" s="225"/>
      <c r="JGC112" s="235"/>
      <c r="JGD112" s="236"/>
      <c r="JGE112" s="237"/>
      <c r="JGF112" s="225"/>
      <c r="JGG112" s="235"/>
      <c r="JGH112" s="236"/>
      <c r="JGI112" s="237"/>
      <c r="JGJ112" s="225"/>
      <c r="JGK112" s="235"/>
      <c r="JGL112" s="236"/>
      <c r="JGM112" s="237"/>
      <c r="JGN112" s="225"/>
      <c r="JGO112" s="235"/>
      <c r="JGP112" s="236"/>
      <c r="JGQ112" s="237"/>
      <c r="JGR112" s="225"/>
      <c r="JGS112" s="235"/>
      <c r="JGT112" s="236"/>
      <c r="JGU112" s="237"/>
      <c r="JGV112" s="225"/>
      <c r="JGW112" s="235"/>
      <c r="JGX112" s="236"/>
      <c r="JGY112" s="237"/>
      <c r="JGZ112" s="225"/>
      <c r="JHA112" s="235"/>
      <c r="JHB112" s="236"/>
      <c r="JHC112" s="237"/>
      <c r="JHD112" s="225"/>
      <c r="JHE112" s="235"/>
      <c r="JHF112" s="236"/>
      <c r="JHG112" s="237"/>
      <c r="JHH112" s="225"/>
      <c r="JHI112" s="235"/>
      <c r="JHJ112" s="236"/>
      <c r="JHK112" s="237"/>
      <c r="JHL112" s="225"/>
      <c r="JHM112" s="235"/>
      <c r="JHN112" s="236"/>
      <c r="JHO112" s="237"/>
      <c r="JHP112" s="225"/>
      <c r="JHQ112" s="235"/>
      <c r="JHR112" s="236"/>
      <c r="JHS112" s="237"/>
      <c r="JHT112" s="225"/>
      <c r="JHU112" s="235"/>
      <c r="JHV112" s="236"/>
      <c r="JHW112" s="237"/>
      <c r="JHX112" s="225"/>
      <c r="JHY112" s="235"/>
      <c r="JHZ112" s="236"/>
      <c r="JIA112" s="237"/>
      <c r="JIB112" s="225"/>
      <c r="JIC112" s="235"/>
      <c r="JID112" s="236"/>
      <c r="JIE112" s="237"/>
      <c r="JIF112" s="225"/>
      <c r="JIG112" s="235"/>
      <c r="JIH112" s="236"/>
      <c r="JII112" s="237"/>
      <c r="JIJ112" s="225"/>
      <c r="JIK112" s="235"/>
      <c r="JIL112" s="236"/>
      <c r="JIM112" s="237"/>
      <c r="JIN112" s="225"/>
      <c r="JIO112" s="235"/>
      <c r="JIP112" s="236"/>
      <c r="JIQ112" s="237"/>
      <c r="JIR112" s="225"/>
      <c r="JIS112" s="235"/>
      <c r="JIT112" s="236"/>
      <c r="JIU112" s="237"/>
      <c r="JIV112" s="225"/>
      <c r="JIW112" s="235"/>
      <c r="JIX112" s="236"/>
      <c r="JIY112" s="237"/>
      <c r="JIZ112" s="225"/>
      <c r="JJA112" s="235"/>
      <c r="JJB112" s="236"/>
      <c r="JJC112" s="237"/>
      <c r="JJD112" s="225"/>
      <c r="JJE112" s="235"/>
      <c r="JJF112" s="236"/>
      <c r="JJG112" s="237"/>
      <c r="JJH112" s="225"/>
      <c r="JJI112" s="235"/>
      <c r="JJJ112" s="236"/>
      <c r="JJK112" s="237"/>
      <c r="JJL112" s="225"/>
      <c r="JJM112" s="235"/>
      <c r="JJN112" s="236"/>
      <c r="JJO112" s="237"/>
      <c r="JJP112" s="225"/>
      <c r="JJQ112" s="235"/>
      <c r="JJR112" s="236"/>
      <c r="JJS112" s="237"/>
      <c r="JJT112" s="225"/>
      <c r="JJU112" s="235"/>
      <c r="JJV112" s="236"/>
      <c r="JJW112" s="237"/>
      <c r="JJX112" s="225"/>
      <c r="JJY112" s="235"/>
      <c r="JJZ112" s="236"/>
      <c r="JKA112" s="237"/>
      <c r="JKB112" s="225"/>
      <c r="JKC112" s="235"/>
      <c r="JKD112" s="236"/>
      <c r="JKE112" s="237"/>
      <c r="JKF112" s="225"/>
      <c r="JKG112" s="235"/>
      <c r="JKH112" s="236"/>
      <c r="JKI112" s="237"/>
      <c r="JKJ112" s="225"/>
      <c r="JKK112" s="235"/>
      <c r="JKL112" s="236"/>
      <c r="JKM112" s="237"/>
      <c r="JKN112" s="225"/>
      <c r="JKO112" s="235"/>
      <c r="JKP112" s="236"/>
      <c r="JKQ112" s="237"/>
      <c r="JKR112" s="225"/>
      <c r="JKS112" s="235"/>
      <c r="JKT112" s="236"/>
      <c r="JKU112" s="237"/>
      <c r="JKV112" s="225"/>
      <c r="JKW112" s="235"/>
      <c r="JKX112" s="236"/>
      <c r="JKY112" s="237"/>
      <c r="JKZ112" s="225"/>
      <c r="JLA112" s="235"/>
      <c r="JLB112" s="236"/>
      <c r="JLC112" s="237"/>
      <c r="JLD112" s="225"/>
      <c r="JLE112" s="235"/>
      <c r="JLF112" s="236"/>
      <c r="JLG112" s="237"/>
      <c r="JLH112" s="225"/>
      <c r="JLI112" s="235"/>
      <c r="JLJ112" s="236"/>
      <c r="JLK112" s="237"/>
      <c r="JLL112" s="225"/>
      <c r="JLM112" s="235"/>
      <c r="JLN112" s="236"/>
      <c r="JLO112" s="237"/>
      <c r="JLP112" s="225"/>
      <c r="JLQ112" s="235"/>
      <c r="JLR112" s="236"/>
      <c r="JLS112" s="237"/>
      <c r="JLT112" s="225"/>
      <c r="JLU112" s="235"/>
      <c r="JLV112" s="236"/>
      <c r="JLW112" s="237"/>
      <c r="JLX112" s="225"/>
      <c r="JLY112" s="235"/>
      <c r="JLZ112" s="236"/>
      <c r="JMA112" s="237"/>
      <c r="JMB112" s="225"/>
      <c r="JMC112" s="235"/>
      <c r="JMD112" s="236"/>
      <c r="JME112" s="237"/>
      <c r="JMF112" s="225"/>
      <c r="JMG112" s="235"/>
      <c r="JMH112" s="236"/>
      <c r="JMI112" s="237"/>
      <c r="JMJ112" s="225"/>
      <c r="JMK112" s="235"/>
      <c r="JML112" s="236"/>
      <c r="JMM112" s="237"/>
      <c r="JMN112" s="225"/>
      <c r="JMO112" s="235"/>
      <c r="JMP112" s="236"/>
      <c r="JMQ112" s="237"/>
      <c r="JMR112" s="225"/>
      <c r="JMS112" s="235"/>
      <c r="JMT112" s="236"/>
      <c r="JMU112" s="237"/>
      <c r="JMV112" s="225"/>
      <c r="JMW112" s="235"/>
      <c r="JMX112" s="236"/>
      <c r="JMY112" s="237"/>
      <c r="JMZ112" s="225"/>
      <c r="JNA112" s="235"/>
      <c r="JNB112" s="236"/>
      <c r="JNC112" s="237"/>
      <c r="JND112" s="225"/>
      <c r="JNE112" s="235"/>
      <c r="JNF112" s="236"/>
      <c r="JNG112" s="237"/>
      <c r="JNH112" s="225"/>
      <c r="JNI112" s="235"/>
      <c r="JNJ112" s="236"/>
      <c r="JNK112" s="237"/>
      <c r="JNL112" s="225"/>
      <c r="JNM112" s="235"/>
      <c r="JNN112" s="236"/>
      <c r="JNO112" s="237"/>
      <c r="JNP112" s="225"/>
      <c r="JNQ112" s="235"/>
      <c r="JNR112" s="236"/>
      <c r="JNS112" s="237"/>
      <c r="JNT112" s="225"/>
      <c r="JNU112" s="235"/>
      <c r="JNV112" s="236"/>
      <c r="JNW112" s="237"/>
      <c r="JNX112" s="225"/>
      <c r="JNY112" s="235"/>
      <c r="JNZ112" s="236"/>
      <c r="JOA112" s="237"/>
      <c r="JOB112" s="225"/>
      <c r="JOC112" s="235"/>
      <c r="JOD112" s="236"/>
      <c r="JOE112" s="237"/>
      <c r="JOF112" s="225"/>
      <c r="JOG112" s="235"/>
      <c r="JOH112" s="236"/>
      <c r="JOI112" s="237"/>
      <c r="JOJ112" s="225"/>
      <c r="JOK112" s="235"/>
      <c r="JOL112" s="236"/>
      <c r="JOM112" s="237"/>
      <c r="JON112" s="225"/>
      <c r="JOO112" s="235"/>
      <c r="JOP112" s="236"/>
      <c r="JOQ112" s="237"/>
      <c r="JOR112" s="225"/>
      <c r="JOS112" s="235"/>
      <c r="JOT112" s="236"/>
      <c r="JOU112" s="237"/>
      <c r="JOV112" s="225"/>
      <c r="JOW112" s="235"/>
      <c r="JOX112" s="236"/>
      <c r="JOY112" s="237"/>
      <c r="JOZ112" s="225"/>
      <c r="JPA112" s="235"/>
      <c r="JPB112" s="236"/>
      <c r="JPC112" s="237"/>
      <c r="JPD112" s="225"/>
      <c r="JPE112" s="235"/>
      <c r="JPF112" s="236"/>
      <c r="JPG112" s="237"/>
      <c r="JPH112" s="225"/>
      <c r="JPI112" s="235"/>
      <c r="JPJ112" s="236"/>
      <c r="JPK112" s="237"/>
      <c r="JPL112" s="225"/>
      <c r="JPM112" s="235"/>
      <c r="JPN112" s="236"/>
      <c r="JPO112" s="237"/>
      <c r="JPP112" s="225"/>
      <c r="JPQ112" s="235"/>
      <c r="JPR112" s="236"/>
      <c r="JPS112" s="237"/>
      <c r="JPT112" s="225"/>
      <c r="JPU112" s="235"/>
      <c r="JPV112" s="236"/>
      <c r="JPW112" s="237"/>
      <c r="JPX112" s="225"/>
      <c r="JPY112" s="235"/>
      <c r="JPZ112" s="236"/>
      <c r="JQA112" s="237"/>
      <c r="JQB112" s="225"/>
      <c r="JQC112" s="235"/>
      <c r="JQD112" s="236"/>
      <c r="JQE112" s="237"/>
      <c r="JQF112" s="225"/>
      <c r="JQG112" s="235"/>
      <c r="JQH112" s="236"/>
      <c r="JQI112" s="237"/>
      <c r="JQJ112" s="225"/>
      <c r="JQK112" s="235"/>
      <c r="JQL112" s="236"/>
      <c r="JQM112" s="237"/>
      <c r="JQN112" s="225"/>
      <c r="JQO112" s="235"/>
      <c r="JQP112" s="236"/>
      <c r="JQQ112" s="237"/>
      <c r="JQR112" s="225"/>
      <c r="JQS112" s="235"/>
      <c r="JQT112" s="236"/>
      <c r="JQU112" s="237"/>
      <c r="JQV112" s="225"/>
      <c r="JQW112" s="235"/>
      <c r="JQX112" s="236"/>
      <c r="JQY112" s="237"/>
      <c r="JQZ112" s="225"/>
      <c r="JRA112" s="235"/>
      <c r="JRB112" s="236"/>
      <c r="JRC112" s="237"/>
      <c r="JRD112" s="225"/>
      <c r="JRE112" s="235"/>
      <c r="JRF112" s="236"/>
      <c r="JRG112" s="237"/>
      <c r="JRH112" s="225"/>
      <c r="JRI112" s="235"/>
      <c r="JRJ112" s="236"/>
      <c r="JRK112" s="237"/>
      <c r="JRL112" s="225"/>
      <c r="JRM112" s="235"/>
      <c r="JRN112" s="236"/>
      <c r="JRO112" s="237"/>
      <c r="JRP112" s="225"/>
      <c r="JRQ112" s="235"/>
      <c r="JRR112" s="236"/>
      <c r="JRS112" s="237"/>
      <c r="JRT112" s="225"/>
      <c r="JRU112" s="235"/>
      <c r="JRV112" s="236"/>
      <c r="JRW112" s="237"/>
      <c r="JRX112" s="225"/>
      <c r="JRY112" s="235"/>
      <c r="JRZ112" s="236"/>
      <c r="JSA112" s="237"/>
      <c r="JSB112" s="225"/>
      <c r="JSC112" s="235"/>
      <c r="JSD112" s="236"/>
      <c r="JSE112" s="237"/>
      <c r="JSF112" s="225"/>
      <c r="JSG112" s="235"/>
      <c r="JSH112" s="236"/>
      <c r="JSI112" s="237"/>
      <c r="JSJ112" s="225"/>
      <c r="JSK112" s="235"/>
      <c r="JSL112" s="236"/>
      <c r="JSM112" s="237"/>
      <c r="JSN112" s="225"/>
      <c r="JSO112" s="235"/>
      <c r="JSP112" s="236"/>
      <c r="JSQ112" s="237"/>
      <c r="JSR112" s="225"/>
      <c r="JSS112" s="235"/>
      <c r="JST112" s="236"/>
      <c r="JSU112" s="237"/>
      <c r="JSV112" s="225"/>
      <c r="JSW112" s="235"/>
      <c r="JSX112" s="236"/>
      <c r="JSY112" s="237"/>
      <c r="JSZ112" s="225"/>
      <c r="JTA112" s="235"/>
      <c r="JTB112" s="236"/>
      <c r="JTC112" s="237"/>
      <c r="JTD112" s="225"/>
      <c r="JTE112" s="235"/>
      <c r="JTF112" s="236"/>
      <c r="JTG112" s="237"/>
      <c r="JTH112" s="225"/>
      <c r="JTI112" s="235"/>
      <c r="JTJ112" s="236"/>
      <c r="JTK112" s="237"/>
      <c r="JTL112" s="225"/>
      <c r="JTM112" s="235"/>
      <c r="JTN112" s="236"/>
      <c r="JTO112" s="237"/>
      <c r="JTP112" s="225"/>
      <c r="JTQ112" s="235"/>
      <c r="JTR112" s="236"/>
      <c r="JTS112" s="237"/>
      <c r="JTT112" s="225"/>
      <c r="JTU112" s="235"/>
      <c r="JTV112" s="236"/>
      <c r="JTW112" s="237"/>
      <c r="JTX112" s="225"/>
      <c r="JTY112" s="235"/>
      <c r="JTZ112" s="236"/>
      <c r="JUA112" s="237"/>
      <c r="JUB112" s="225"/>
      <c r="JUC112" s="235"/>
      <c r="JUD112" s="236"/>
      <c r="JUE112" s="237"/>
      <c r="JUF112" s="225"/>
      <c r="JUG112" s="235"/>
      <c r="JUH112" s="236"/>
      <c r="JUI112" s="237"/>
      <c r="JUJ112" s="225"/>
      <c r="JUK112" s="235"/>
      <c r="JUL112" s="236"/>
      <c r="JUM112" s="237"/>
      <c r="JUN112" s="225"/>
      <c r="JUO112" s="235"/>
      <c r="JUP112" s="236"/>
      <c r="JUQ112" s="237"/>
      <c r="JUR112" s="225"/>
      <c r="JUS112" s="235"/>
      <c r="JUT112" s="236"/>
      <c r="JUU112" s="237"/>
      <c r="JUV112" s="225"/>
      <c r="JUW112" s="235"/>
      <c r="JUX112" s="236"/>
      <c r="JUY112" s="237"/>
      <c r="JUZ112" s="225"/>
      <c r="JVA112" s="235"/>
      <c r="JVB112" s="236"/>
      <c r="JVC112" s="237"/>
      <c r="JVD112" s="225"/>
      <c r="JVE112" s="235"/>
      <c r="JVF112" s="236"/>
      <c r="JVG112" s="237"/>
      <c r="JVH112" s="225"/>
      <c r="JVI112" s="235"/>
      <c r="JVJ112" s="236"/>
      <c r="JVK112" s="237"/>
      <c r="JVL112" s="225"/>
      <c r="JVM112" s="235"/>
      <c r="JVN112" s="236"/>
      <c r="JVO112" s="237"/>
      <c r="JVP112" s="225"/>
      <c r="JVQ112" s="235"/>
      <c r="JVR112" s="236"/>
      <c r="JVS112" s="237"/>
      <c r="JVT112" s="225"/>
      <c r="JVU112" s="235"/>
      <c r="JVV112" s="236"/>
      <c r="JVW112" s="237"/>
      <c r="JVX112" s="225"/>
      <c r="JVY112" s="235"/>
      <c r="JVZ112" s="236"/>
      <c r="JWA112" s="237"/>
      <c r="JWB112" s="225"/>
      <c r="JWC112" s="235"/>
      <c r="JWD112" s="236"/>
      <c r="JWE112" s="237"/>
      <c r="JWF112" s="225"/>
      <c r="JWG112" s="235"/>
      <c r="JWH112" s="236"/>
      <c r="JWI112" s="237"/>
      <c r="JWJ112" s="225"/>
      <c r="JWK112" s="235"/>
      <c r="JWL112" s="236"/>
      <c r="JWM112" s="237"/>
      <c r="JWN112" s="225"/>
      <c r="JWO112" s="235"/>
      <c r="JWP112" s="236"/>
      <c r="JWQ112" s="237"/>
      <c r="JWR112" s="225"/>
      <c r="JWS112" s="235"/>
      <c r="JWT112" s="236"/>
      <c r="JWU112" s="237"/>
      <c r="JWV112" s="225"/>
      <c r="JWW112" s="235"/>
      <c r="JWX112" s="236"/>
      <c r="JWY112" s="237"/>
      <c r="JWZ112" s="225"/>
      <c r="JXA112" s="235"/>
      <c r="JXB112" s="236"/>
      <c r="JXC112" s="237"/>
      <c r="JXD112" s="225"/>
      <c r="JXE112" s="235"/>
      <c r="JXF112" s="236"/>
      <c r="JXG112" s="237"/>
      <c r="JXH112" s="225"/>
      <c r="JXI112" s="235"/>
      <c r="JXJ112" s="236"/>
      <c r="JXK112" s="237"/>
      <c r="JXL112" s="225"/>
      <c r="JXM112" s="235"/>
      <c r="JXN112" s="236"/>
      <c r="JXO112" s="237"/>
      <c r="JXP112" s="225"/>
      <c r="JXQ112" s="235"/>
      <c r="JXR112" s="236"/>
      <c r="JXS112" s="237"/>
      <c r="JXT112" s="225"/>
      <c r="JXU112" s="235"/>
      <c r="JXV112" s="236"/>
      <c r="JXW112" s="237"/>
      <c r="JXX112" s="225"/>
      <c r="JXY112" s="235"/>
      <c r="JXZ112" s="236"/>
      <c r="JYA112" s="237"/>
      <c r="JYB112" s="225"/>
      <c r="JYC112" s="235"/>
      <c r="JYD112" s="236"/>
      <c r="JYE112" s="237"/>
      <c r="JYF112" s="225"/>
      <c r="JYG112" s="235"/>
      <c r="JYH112" s="236"/>
      <c r="JYI112" s="237"/>
      <c r="JYJ112" s="225"/>
      <c r="JYK112" s="235"/>
      <c r="JYL112" s="236"/>
      <c r="JYM112" s="237"/>
      <c r="JYN112" s="225"/>
      <c r="JYO112" s="235"/>
      <c r="JYP112" s="236"/>
      <c r="JYQ112" s="237"/>
      <c r="JYR112" s="225"/>
      <c r="JYS112" s="235"/>
      <c r="JYT112" s="236"/>
      <c r="JYU112" s="237"/>
      <c r="JYV112" s="225"/>
      <c r="JYW112" s="235"/>
      <c r="JYX112" s="236"/>
      <c r="JYY112" s="237"/>
      <c r="JYZ112" s="225"/>
      <c r="JZA112" s="235"/>
      <c r="JZB112" s="236"/>
      <c r="JZC112" s="237"/>
      <c r="JZD112" s="225"/>
      <c r="JZE112" s="235"/>
      <c r="JZF112" s="236"/>
      <c r="JZG112" s="237"/>
      <c r="JZH112" s="225"/>
      <c r="JZI112" s="235"/>
      <c r="JZJ112" s="236"/>
      <c r="JZK112" s="237"/>
      <c r="JZL112" s="225"/>
      <c r="JZM112" s="235"/>
      <c r="JZN112" s="236"/>
      <c r="JZO112" s="237"/>
      <c r="JZP112" s="225"/>
      <c r="JZQ112" s="235"/>
      <c r="JZR112" s="236"/>
      <c r="JZS112" s="237"/>
      <c r="JZT112" s="225"/>
      <c r="JZU112" s="235"/>
      <c r="JZV112" s="236"/>
      <c r="JZW112" s="237"/>
      <c r="JZX112" s="225"/>
      <c r="JZY112" s="235"/>
      <c r="JZZ112" s="236"/>
      <c r="KAA112" s="237"/>
      <c r="KAB112" s="225"/>
      <c r="KAC112" s="235"/>
      <c r="KAD112" s="236"/>
      <c r="KAE112" s="237"/>
      <c r="KAF112" s="225"/>
      <c r="KAG112" s="235"/>
      <c r="KAH112" s="236"/>
      <c r="KAI112" s="237"/>
      <c r="KAJ112" s="225"/>
      <c r="KAK112" s="235"/>
      <c r="KAL112" s="236"/>
      <c r="KAM112" s="237"/>
      <c r="KAN112" s="225"/>
      <c r="KAO112" s="235"/>
      <c r="KAP112" s="236"/>
      <c r="KAQ112" s="237"/>
      <c r="KAR112" s="225"/>
      <c r="KAS112" s="235"/>
      <c r="KAT112" s="236"/>
      <c r="KAU112" s="237"/>
      <c r="KAV112" s="225"/>
      <c r="KAW112" s="235"/>
      <c r="KAX112" s="236"/>
      <c r="KAY112" s="237"/>
      <c r="KAZ112" s="225"/>
      <c r="KBA112" s="235"/>
      <c r="KBB112" s="236"/>
      <c r="KBC112" s="237"/>
      <c r="KBD112" s="225"/>
      <c r="KBE112" s="235"/>
      <c r="KBF112" s="236"/>
      <c r="KBG112" s="237"/>
      <c r="KBH112" s="225"/>
      <c r="KBI112" s="235"/>
      <c r="KBJ112" s="236"/>
      <c r="KBK112" s="237"/>
      <c r="KBL112" s="225"/>
      <c r="KBM112" s="235"/>
      <c r="KBN112" s="236"/>
      <c r="KBO112" s="237"/>
      <c r="KBP112" s="225"/>
      <c r="KBQ112" s="235"/>
      <c r="KBR112" s="236"/>
      <c r="KBS112" s="237"/>
      <c r="KBT112" s="225"/>
      <c r="KBU112" s="235"/>
      <c r="KBV112" s="236"/>
      <c r="KBW112" s="237"/>
      <c r="KBX112" s="225"/>
      <c r="KBY112" s="235"/>
      <c r="KBZ112" s="236"/>
      <c r="KCA112" s="237"/>
      <c r="KCB112" s="225"/>
      <c r="KCC112" s="235"/>
      <c r="KCD112" s="236"/>
      <c r="KCE112" s="237"/>
      <c r="KCF112" s="225"/>
      <c r="KCG112" s="235"/>
      <c r="KCH112" s="236"/>
      <c r="KCI112" s="237"/>
      <c r="KCJ112" s="225"/>
      <c r="KCK112" s="235"/>
      <c r="KCL112" s="236"/>
      <c r="KCM112" s="237"/>
      <c r="KCN112" s="225"/>
      <c r="KCO112" s="235"/>
      <c r="KCP112" s="236"/>
      <c r="KCQ112" s="237"/>
      <c r="KCR112" s="225"/>
      <c r="KCS112" s="235"/>
      <c r="KCT112" s="236"/>
      <c r="KCU112" s="237"/>
      <c r="KCV112" s="225"/>
      <c r="KCW112" s="235"/>
      <c r="KCX112" s="236"/>
      <c r="KCY112" s="237"/>
      <c r="KCZ112" s="225"/>
      <c r="KDA112" s="235"/>
      <c r="KDB112" s="236"/>
      <c r="KDC112" s="237"/>
      <c r="KDD112" s="225"/>
      <c r="KDE112" s="235"/>
      <c r="KDF112" s="236"/>
      <c r="KDG112" s="237"/>
      <c r="KDH112" s="225"/>
      <c r="KDI112" s="235"/>
      <c r="KDJ112" s="236"/>
      <c r="KDK112" s="237"/>
      <c r="KDL112" s="225"/>
      <c r="KDM112" s="235"/>
      <c r="KDN112" s="236"/>
      <c r="KDO112" s="237"/>
      <c r="KDP112" s="225"/>
      <c r="KDQ112" s="235"/>
      <c r="KDR112" s="236"/>
      <c r="KDS112" s="237"/>
      <c r="KDT112" s="225"/>
      <c r="KDU112" s="235"/>
      <c r="KDV112" s="236"/>
      <c r="KDW112" s="237"/>
      <c r="KDX112" s="225"/>
      <c r="KDY112" s="235"/>
      <c r="KDZ112" s="236"/>
      <c r="KEA112" s="237"/>
      <c r="KEB112" s="225"/>
      <c r="KEC112" s="235"/>
      <c r="KED112" s="236"/>
      <c r="KEE112" s="237"/>
      <c r="KEF112" s="225"/>
      <c r="KEG112" s="235"/>
      <c r="KEH112" s="236"/>
      <c r="KEI112" s="237"/>
      <c r="KEJ112" s="225"/>
      <c r="KEK112" s="235"/>
      <c r="KEL112" s="236"/>
      <c r="KEM112" s="237"/>
      <c r="KEN112" s="225"/>
      <c r="KEO112" s="235"/>
      <c r="KEP112" s="236"/>
      <c r="KEQ112" s="237"/>
      <c r="KER112" s="225"/>
      <c r="KES112" s="235"/>
      <c r="KET112" s="236"/>
      <c r="KEU112" s="237"/>
      <c r="KEV112" s="225"/>
      <c r="KEW112" s="235"/>
      <c r="KEX112" s="236"/>
      <c r="KEY112" s="237"/>
      <c r="KEZ112" s="225"/>
      <c r="KFA112" s="235"/>
      <c r="KFB112" s="236"/>
      <c r="KFC112" s="237"/>
      <c r="KFD112" s="225"/>
      <c r="KFE112" s="235"/>
      <c r="KFF112" s="236"/>
      <c r="KFG112" s="237"/>
      <c r="KFH112" s="225"/>
      <c r="KFI112" s="235"/>
      <c r="KFJ112" s="236"/>
      <c r="KFK112" s="237"/>
      <c r="KFL112" s="225"/>
      <c r="KFM112" s="235"/>
      <c r="KFN112" s="236"/>
      <c r="KFO112" s="237"/>
      <c r="KFP112" s="225"/>
      <c r="KFQ112" s="235"/>
      <c r="KFR112" s="236"/>
      <c r="KFS112" s="237"/>
      <c r="KFT112" s="225"/>
      <c r="KFU112" s="235"/>
      <c r="KFV112" s="236"/>
      <c r="KFW112" s="237"/>
      <c r="KFX112" s="225"/>
      <c r="KFY112" s="235"/>
      <c r="KFZ112" s="236"/>
      <c r="KGA112" s="237"/>
      <c r="KGB112" s="225"/>
      <c r="KGC112" s="235"/>
      <c r="KGD112" s="236"/>
      <c r="KGE112" s="237"/>
      <c r="KGF112" s="225"/>
      <c r="KGG112" s="235"/>
      <c r="KGH112" s="236"/>
      <c r="KGI112" s="237"/>
      <c r="KGJ112" s="225"/>
      <c r="KGK112" s="235"/>
      <c r="KGL112" s="236"/>
      <c r="KGM112" s="237"/>
      <c r="KGN112" s="225"/>
      <c r="KGO112" s="235"/>
      <c r="KGP112" s="236"/>
      <c r="KGQ112" s="237"/>
      <c r="KGR112" s="225"/>
      <c r="KGS112" s="235"/>
      <c r="KGT112" s="236"/>
      <c r="KGU112" s="237"/>
      <c r="KGV112" s="225"/>
      <c r="KGW112" s="235"/>
      <c r="KGX112" s="236"/>
      <c r="KGY112" s="237"/>
      <c r="KGZ112" s="225"/>
      <c r="KHA112" s="235"/>
      <c r="KHB112" s="236"/>
      <c r="KHC112" s="237"/>
      <c r="KHD112" s="225"/>
      <c r="KHE112" s="235"/>
      <c r="KHF112" s="236"/>
      <c r="KHG112" s="237"/>
      <c r="KHH112" s="225"/>
      <c r="KHI112" s="235"/>
      <c r="KHJ112" s="236"/>
      <c r="KHK112" s="237"/>
      <c r="KHL112" s="225"/>
      <c r="KHM112" s="235"/>
      <c r="KHN112" s="236"/>
      <c r="KHO112" s="237"/>
      <c r="KHP112" s="225"/>
      <c r="KHQ112" s="235"/>
      <c r="KHR112" s="236"/>
      <c r="KHS112" s="237"/>
      <c r="KHT112" s="225"/>
      <c r="KHU112" s="235"/>
      <c r="KHV112" s="236"/>
      <c r="KHW112" s="237"/>
      <c r="KHX112" s="225"/>
      <c r="KHY112" s="235"/>
      <c r="KHZ112" s="236"/>
      <c r="KIA112" s="237"/>
      <c r="KIB112" s="225"/>
      <c r="KIC112" s="235"/>
      <c r="KID112" s="236"/>
      <c r="KIE112" s="237"/>
      <c r="KIF112" s="225"/>
      <c r="KIG112" s="235"/>
      <c r="KIH112" s="236"/>
      <c r="KII112" s="237"/>
      <c r="KIJ112" s="225"/>
      <c r="KIK112" s="235"/>
      <c r="KIL112" s="236"/>
      <c r="KIM112" s="237"/>
      <c r="KIN112" s="225"/>
      <c r="KIO112" s="235"/>
      <c r="KIP112" s="236"/>
      <c r="KIQ112" s="237"/>
      <c r="KIR112" s="225"/>
      <c r="KIS112" s="235"/>
      <c r="KIT112" s="236"/>
      <c r="KIU112" s="237"/>
      <c r="KIV112" s="225"/>
      <c r="KIW112" s="235"/>
      <c r="KIX112" s="236"/>
      <c r="KIY112" s="237"/>
      <c r="KIZ112" s="225"/>
      <c r="KJA112" s="235"/>
      <c r="KJB112" s="236"/>
      <c r="KJC112" s="237"/>
      <c r="KJD112" s="225"/>
      <c r="KJE112" s="235"/>
      <c r="KJF112" s="236"/>
      <c r="KJG112" s="237"/>
      <c r="KJH112" s="225"/>
      <c r="KJI112" s="235"/>
      <c r="KJJ112" s="236"/>
      <c r="KJK112" s="237"/>
      <c r="KJL112" s="225"/>
      <c r="KJM112" s="235"/>
      <c r="KJN112" s="236"/>
      <c r="KJO112" s="237"/>
      <c r="KJP112" s="225"/>
      <c r="KJQ112" s="235"/>
      <c r="KJR112" s="236"/>
      <c r="KJS112" s="237"/>
      <c r="KJT112" s="225"/>
      <c r="KJU112" s="235"/>
      <c r="KJV112" s="236"/>
      <c r="KJW112" s="237"/>
      <c r="KJX112" s="225"/>
      <c r="KJY112" s="235"/>
      <c r="KJZ112" s="236"/>
      <c r="KKA112" s="237"/>
      <c r="KKB112" s="225"/>
      <c r="KKC112" s="235"/>
      <c r="KKD112" s="236"/>
      <c r="KKE112" s="237"/>
      <c r="KKF112" s="225"/>
      <c r="KKG112" s="235"/>
      <c r="KKH112" s="236"/>
      <c r="KKI112" s="237"/>
      <c r="KKJ112" s="225"/>
      <c r="KKK112" s="235"/>
      <c r="KKL112" s="236"/>
      <c r="KKM112" s="237"/>
      <c r="KKN112" s="225"/>
      <c r="KKO112" s="235"/>
      <c r="KKP112" s="236"/>
      <c r="KKQ112" s="237"/>
      <c r="KKR112" s="225"/>
      <c r="KKS112" s="235"/>
      <c r="KKT112" s="236"/>
      <c r="KKU112" s="237"/>
      <c r="KKV112" s="225"/>
      <c r="KKW112" s="235"/>
      <c r="KKX112" s="236"/>
      <c r="KKY112" s="237"/>
      <c r="KKZ112" s="225"/>
      <c r="KLA112" s="235"/>
      <c r="KLB112" s="236"/>
      <c r="KLC112" s="237"/>
      <c r="KLD112" s="225"/>
      <c r="KLE112" s="235"/>
      <c r="KLF112" s="236"/>
      <c r="KLG112" s="237"/>
      <c r="KLH112" s="225"/>
      <c r="KLI112" s="235"/>
      <c r="KLJ112" s="236"/>
      <c r="KLK112" s="237"/>
      <c r="KLL112" s="225"/>
      <c r="KLM112" s="235"/>
      <c r="KLN112" s="236"/>
      <c r="KLO112" s="237"/>
      <c r="KLP112" s="225"/>
      <c r="KLQ112" s="235"/>
      <c r="KLR112" s="236"/>
      <c r="KLS112" s="237"/>
      <c r="KLT112" s="225"/>
      <c r="KLU112" s="235"/>
      <c r="KLV112" s="236"/>
      <c r="KLW112" s="237"/>
      <c r="KLX112" s="225"/>
      <c r="KLY112" s="235"/>
      <c r="KLZ112" s="236"/>
      <c r="KMA112" s="237"/>
      <c r="KMB112" s="225"/>
      <c r="KMC112" s="235"/>
      <c r="KMD112" s="236"/>
      <c r="KME112" s="237"/>
      <c r="KMF112" s="225"/>
      <c r="KMG112" s="235"/>
      <c r="KMH112" s="236"/>
      <c r="KMI112" s="237"/>
      <c r="KMJ112" s="225"/>
      <c r="KMK112" s="235"/>
      <c r="KML112" s="236"/>
      <c r="KMM112" s="237"/>
      <c r="KMN112" s="225"/>
      <c r="KMO112" s="235"/>
      <c r="KMP112" s="236"/>
      <c r="KMQ112" s="237"/>
      <c r="KMR112" s="225"/>
      <c r="KMS112" s="235"/>
      <c r="KMT112" s="236"/>
      <c r="KMU112" s="237"/>
      <c r="KMV112" s="225"/>
      <c r="KMW112" s="235"/>
      <c r="KMX112" s="236"/>
      <c r="KMY112" s="237"/>
      <c r="KMZ112" s="225"/>
      <c r="KNA112" s="235"/>
      <c r="KNB112" s="236"/>
      <c r="KNC112" s="237"/>
      <c r="KND112" s="225"/>
      <c r="KNE112" s="235"/>
      <c r="KNF112" s="236"/>
      <c r="KNG112" s="237"/>
      <c r="KNH112" s="225"/>
      <c r="KNI112" s="235"/>
      <c r="KNJ112" s="236"/>
      <c r="KNK112" s="237"/>
      <c r="KNL112" s="225"/>
      <c r="KNM112" s="235"/>
      <c r="KNN112" s="236"/>
      <c r="KNO112" s="237"/>
      <c r="KNP112" s="225"/>
      <c r="KNQ112" s="235"/>
      <c r="KNR112" s="236"/>
      <c r="KNS112" s="237"/>
      <c r="KNT112" s="225"/>
      <c r="KNU112" s="235"/>
      <c r="KNV112" s="236"/>
      <c r="KNW112" s="237"/>
      <c r="KNX112" s="225"/>
      <c r="KNY112" s="235"/>
      <c r="KNZ112" s="236"/>
      <c r="KOA112" s="237"/>
      <c r="KOB112" s="225"/>
      <c r="KOC112" s="235"/>
      <c r="KOD112" s="236"/>
      <c r="KOE112" s="237"/>
      <c r="KOF112" s="225"/>
      <c r="KOG112" s="235"/>
      <c r="KOH112" s="236"/>
      <c r="KOI112" s="237"/>
      <c r="KOJ112" s="225"/>
      <c r="KOK112" s="235"/>
      <c r="KOL112" s="236"/>
      <c r="KOM112" s="237"/>
      <c r="KON112" s="225"/>
      <c r="KOO112" s="235"/>
      <c r="KOP112" s="236"/>
      <c r="KOQ112" s="237"/>
      <c r="KOR112" s="225"/>
      <c r="KOS112" s="235"/>
      <c r="KOT112" s="236"/>
      <c r="KOU112" s="237"/>
      <c r="KOV112" s="225"/>
      <c r="KOW112" s="235"/>
      <c r="KOX112" s="236"/>
      <c r="KOY112" s="237"/>
      <c r="KOZ112" s="225"/>
      <c r="KPA112" s="235"/>
      <c r="KPB112" s="236"/>
      <c r="KPC112" s="237"/>
      <c r="KPD112" s="225"/>
      <c r="KPE112" s="235"/>
      <c r="KPF112" s="236"/>
      <c r="KPG112" s="237"/>
      <c r="KPH112" s="225"/>
      <c r="KPI112" s="235"/>
      <c r="KPJ112" s="236"/>
      <c r="KPK112" s="237"/>
      <c r="KPL112" s="225"/>
      <c r="KPM112" s="235"/>
      <c r="KPN112" s="236"/>
      <c r="KPO112" s="237"/>
      <c r="KPP112" s="225"/>
      <c r="KPQ112" s="235"/>
      <c r="KPR112" s="236"/>
      <c r="KPS112" s="237"/>
      <c r="KPT112" s="225"/>
      <c r="KPU112" s="235"/>
      <c r="KPV112" s="236"/>
      <c r="KPW112" s="237"/>
      <c r="KPX112" s="225"/>
      <c r="KPY112" s="235"/>
      <c r="KPZ112" s="236"/>
      <c r="KQA112" s="237"/>
      <c r="KQB112" s="225"/>
      <c r="KQC112" s="235"/>
      <c r="KQD112" s="236"/>
      <c r="KQE112" s="237"/>
      <c r="KQF112" s="225"/>
      <c r="KQG112" s="235"/>
      <c r="KQH112" s="236"/>
      <c r="KQI112" s="237"/>
      <c r="KQJ112" s="225"/>
      <c r="KQK112" s="235"/>
      <c r="KQL112" s="236"/>
      <c r="KQM112" s="237"/>
      <c r="KQN112" s="225"/>
      <c r="KQO112" s="235"/>
      <c r="KQP112" s="236"/>
      <c r="KQQ112" s="237"/>
      <c r="KQR112" s="225"/>
      <c r="KQS112" s="235"/>
      <c r="KQT112" s="236"/>
      <c r="KQU112" s="237"/>
      <c r="KQV112" s="225"/>
      <c r="KQW112" s="235"/>
      <c r="KQX112" s="236"/>
      <c r="KQY112" s="237"/>
      <c r="KQZ112" s="225"/>
      <c r="KRA112" s="235"/>
      <c r="KRB112" s="236"/>
      <c r="KRC112" s="237"/>
      <c r="KRD112" s="225"/>
      <c r="KRE112" s="235"/>
      <c r="KRF112" s="236"/>
      <c r="KRG112" s="237"/>
      <c r="KRH112" s="225"/>
      <c r="KRI112" s="235"/>
      <c r="KRJ112" s="236"/>
      <c r="KRK112" s="237"/>
      <c r="KRL112" s="225"/>
      <c r="KRM112" s="235"/>
      <c r="KRN112" s="236"/>
      <c r="KRO112" s="237"/>
      <c r="KRP112" s="225"/>
      <c r="KRQ112" s="235"/>
      <c r="KRR112" s="236"/>
      <c r="KRS112" s="237"/>
      <c r="KRT112" s="225"/>
      <c r="KRU112" s="235"/>
      <c r="KRV112" s="236"/>
      <c r="KRW112" s="237"/>
      <c r="KRX112" s="225"/>
      <c r="KRY112" s="235"/>
      <c r="KRZ112" s="236"/>
      <c r="KSA112" s="237"/>
      <c r="KSB112" s="225"/>
      <c r="KSC112" s="235"/>
      <c r="KSD112" s="236"/>
      <c r="KSE112" s="237"/>
      <c r="KSF112" s="225"/>
      <c r="KSG112" s="235"/>
      <c r="KSH112" s="236"/>
      <c r="KSI112" s="237"/>
      <c r="KSJ112" s="225"/>
      <c r="KSK112" s="235"/>
      <c r="KSL112" s="236"/>
      <c r="KSM112" s="237"/>
      <c r="KSN112" s="225"/>
      <c r="KSO112" s="235"/>
      <c r="KSP112" s="236"/>
      <c r="KSQ112" s="237"/>
      <c r="KSR112" s="225"/>
      <c r="KSS112" s="235"/>
      <c r="KST112" s="236"/>
      <c r="KSU112" s="237"/>
      <c r="KSV112" s="225"/>
      <c r="KSW112" s="235"/>
      <c r="KSX112" s="236"/>
      <c r="KSY112" s="237"/>
      <c r="KSZ112" s="225"/>
      <c r="KTA112" s="235"/>
      <c r="KTB112" s="236"/>
      <c r="KTC112" s="237"/>
      <c r="KTD112" s="225"/>
      <c r="KTE112" s="235"/>
      <c r="KTF112" s="236"/>
      <c r="KTG112" s="237"/>
      <c r="KTH112" s="225"/>
      <c r="KTI112" s="235"/>
      <c r="KTJ112" s="236"/>
      <c r="KTK112" s="237"/>
      <c r="KTL112" s="225"/>
      <c r="KTM112" s="235"/>
      <c r="KTN112" s="236"/>
      <c r="KTO112" s="237"/>
      <c r="KTP112" s="225"/>
      <c r="KTQ112" s="235"/>
      <c r="KTR112" s="236"/>
      <c r="KTS112" s="237"/>
      <c r="KTT112" s="225"/>
      <c r="KTU112" s="235"/>
      <c r="KTV112" s="236"/>
      <c r="KTW112" s="237"/>
      <c r="KTX112" s="225"/>
      <c r="KTY112" s="235"/>
      <c r="KTZ112" s="236"/>
      <c r="KUA112" s="237"/>
      <c r="KUB112" s="225"/>
      <c r="KUC112" s="235"/>
      <c r="KUD112" s="236"/>
      <c r="KUE112" s="237"/>
      <c r="KUF112" s="225"/>
      <c r="KUG112" s="235"/>
      <c r="KUH112" s="236"/>
      <c r="KUI112" s="237"/>
      <c r="KUJ112" s="225"/>
      <c r="KUK112" s="235"/>
      <c r="KUL112" s="236"/>
      <c r="KUM112" s="237"/>
      <c r="KUN112" s="225"/>
      <c r="KUO112" s="235"/>
      <c r="KUP112" s="236"/>
      <c r="KUQ112" s="237"/>
      <c r="KUR112" s="225"/>
      <c r="KUS112" s="235"/>
      <c r="KUT112" s="236"/>
      <c r="KUU112" s="237"/>
      <c r="KUV112" s="225"/>
      <c r="KUW112" s="235"/>
      <c r="KUX112" s="236"/>
      <c r="KUY112" s="237"/>
      <c r="KUZ112" s="225"/>
      <c r="KVA112" s="235"/>
      <c r="KVB112" s="236"/>
      <c r="KVC112" s="237"/>
      <c r="KVD112" s="225"/>
      <c r="KVE112" s="235"/>
      <c r="KVF112" s="236"/>
      <c r="KVG112" s="237"/>
      <c r="KVH112" s="225"/>
      <c r="KVI112" s="235"/>
      <c r="KVJ112" s="236"/>
      <c r="KVK112" s="237"/>
      <c r="KVL112" s="225"/>
      <c r="KVM112" s="235"/>
      <c r="KVN112" s="236"/>
      <c r="KVO112" s="237"/>
      <c r="KVP112" s="225"/>
      <c r="KVQ112" s="235"/>
      <c r="KVR112" s="236"/>
      <c r="KVS112" s="237"/>
      <c r="KVT112" s="225"/>
      <c r="KVU112" s="235"/>
      <c r="KVV112" s="236"/>
      <c r="KVW112" s="237"/>
      <c r="KVX112" s="225"/>
      <c r="KVY112" s="235"/>
      <c r="KVZ112" s="236"/>
      <c r="KWA112" s="237"/>
      <c r="KWB112" s="225"/>
      <c r="KWC112" s="235"/>
      <c r="KWD112" s="236"/>
      <c r="KWE112" s="237"/>
      <c r="KWF112" s="225"/>
      <c r="KWG112" s="235"/>
      <c r="KWH112" s="236"/>
      <c r="KWI112" s="237"/>
      <c r="KWJ112" s="225"/>
      <c r="KWK112" s="235"/>
      <c r="KWL112" s="236"/>
      <c r="KWM112" s="237"/>
      <c r="KWN112" s="225"/>
      <c r="KWO112" s="235"/>
      <c r="KWP112" s="236"/>
      <c r="KWQ112" s="237"/>
      <c r="KWR112" s="225"/>
      <c r="KWS112" s="235"/>
      <c r="KWT112" s="236"/>
      <c r="KWU112" s="237"/>
      <c r="KWV112" s="225"/>
      <c r="KWW112" s="235"/>
      <c r="KWX112" s="236"/>
      <c r="KWY112" s="237"/>
      <c r="KWZ112" s="225"/>
      <c r="KXA112" s="235"/>
      <c r="KXB112" s="236"/>
      <c r="KXC112" s="237"/>
      <c r="KXD112" s="225"/>
      <c r="KXE112" s="235"/>
      <c r="KXF112" s="236"/>
      <c r="KXG112" s="237"/>
      <c r="KXH112" s="225"/>
      <c r="KXI112" s="235"/>
      <c r="KXJ112" s="236"/>
      <c r="KXK112" s="237"/>
      <c r="KXL112" s="225"/>
      <c r="KXM112" s="235"/>
      <c r="KXN112" s="236"/>
      <c r="KXO112" s="237"/>
      <c r="KXP112" s="225"/>
      <c r="KXQ112" s="235"/>
      <c r="KXR112" s="236"/>
      <c r="KXS112" s="237"/>
      <c r="KXT112" s="225"/>
      <c r="KXU112" s="235"/>
      <c r="KXV112" s="236"/>
      <c r="KXW112" s="237"/>
      <c r="KXX112" s="225"/>
      <c r="KXY112" s="235"/>
      <c r="KXZ112" s="236"/>
      <c r="KYA112" s="237"/>
      <c r="KYB112" s="225"/>
      <c r="KYC112" s="235"/>
      <c r="KYD112" s="236"/>
      <c r="KYE112" s="237"/>
      <c r="KYF112" s="225"/>
      <c r="KYG112" s="235"/>
      <c r="KYH112" s="236"/>
      <c r="KYI112" s="237"/>
      <c r="KYJ112" s="225"/>
      <c r="KYK112" s="235"/>
      <c r="KYL112" s="236"/>
      <c r="KYM112" s="237"/>
      <c r="KYN112" s="225"/>
      <c r="KYO112" s="235"/>
      <c r="KYP112" s="236"/>
      <c r="KYQ112" s="237"/>
      <c r="KYR112" s="225"/>
      <c r="KYS112" s="235"/>
      <c r="KYT112" s="236"/>
      <c r="KYU112" s="237"/>
      <c r="KYV112" s="225"/>
      <c r="KYW112" s="235"/>
      <c r="KYX112" s="236"/>
      <c r="KYY112" s="237"/>
      <c r="KYZ112" s="225"/>
      <c r="KZA112" s="235"/>
      <c r="KZB112" s="236"/>
      <c r="KZC112" s="237"/>
      <c r="KZD112" s="225"/>
      <c r="KZE112" s="235"/>
      <c r="KZF112" s="236"/>
      <c r="KZG112" s="237"/>
      <c r="KZH112" s="225"/>
      <c r="KZI112" s="235"/>
      <c r="KZJ112" s="236"/>
      <c r="KZK112" s="237"/>
      <c r="KZL112" s="225"/>
      <c r="KZM112" s="235"/>
      <c r="KZN112" s="236"/>
      <c r="KZO112" s="237"/>
      <c r="KZP112" s="225"/>
      <c r="KZQ112" s="235"/>
      <c r="KZR112" s="236"/>
      <c r="KZS112" s="237"/>
      <c r="KZT112" s="225"/>
      <c r="KZU112" s="235"/>
      <c r="KZV112" s="236"/>
      <c r="KZW112" s="237"/>
      <c r="KZX112" s="225"/>
      <c r="KZY112" s="235"/>
      <c r="KZZ112" s="236"/>
      <c r="LAA112" s="237"/>
      <c r="LAB112" s="225"/>
      <c r="LAC112" s="235"/>
      <c r="LAD112" s="236"/>
      <c r="LAE112" s="237"/>
      <c r="LAF112" s="225"/>
      <c r="LAG112" s="235"/>
      <c r="LAH112" s="236"/>
      <c r="LAI112" s="237"/>
      <c r="LAJ112" s="225"/>
      <c r="LAK112" s="235"/>
      <c r="LAL112" s="236"/>
      <c r="LAM112" s="237"/>
      <c r="LAN112" s="225"/>
      <c r="LAO112" s="235"/>
      <c r="LAP112" s="236"/>
      <c r="LAQ112" s="237"/>
      <c r="LAR112" s="225"/>
      <c r="LAS112" s="235"/>
      <c r="LAT112" s="236"/>
      <c r="LAU112" s="237"/>
      <c r="LAV112" s="225"/>
      <c r="LAW112" s="235"/>
      <c r="LAX112" s="236"/>
      <c r="LAY112" s="237"/>
      <c r="LAZ112" s="225"/>
      <c r="LBA112" s="235"/>
      <c r="LBB112" s="236"/>
      <c r="LBC112" s="237"/>
      <c r="LBD112" s="225"/>
      <c r="LBE112" s="235"/>
      <c r="LBF112" s="236"/>
      <c r="LBG112" s="237"/>
      <c r="LBH112" s="225"/>
      <c r="LBI112" s="235"/>
      <c r="LBJ112" s="236"/>
      <c r="LBK112" s="237"/>
      <c r="LBL112" s="225"/>
      <c r="LBM112" s="235"/>
      <c r="LBN112" s="236"/>
      <c r="LBO112" s="237"/>
      <c r="LBP112" s="225"/>
      <c r="LBQ112" s="235"/>
      <c r="LBR112" s="236"/>
      <c r="LBS112" s="237"/>
      <c r="LBT112" s="225"/>
      <c r="LBU112" s="235"/>
      <c r="LBV112" s="236"/>
      <c r="LBW112" s="237"/>
      <c r="LBX112" s="225"/>
      <c r="LBY112" s="235"/>
      <c r="LBZ112" s="236"/>
      <c r="LCA112" s="237"/>
      <c r="LCB112" s="225"/>
      <c r="LCC112" s="235"/>
      <c r="LCD112" s="236"/>
      <c r="LCE112" s="237"/>
      <c r="LCF112" s="225"/>
      <c r="LCG112" s="235"/>
      <c r="LCH112" s="236"/>
      <c r="LCI112" s="237"/>
      <c r="LCJ112" s="225"/>
      <c r="LCK112" s="235"/>
      <c r="LCL112" s="236"/>
      <c r="LCM112" s="237"/>
      <c r="LCN112" s="225"/>
      <c r="LCO112" s="235"/>
      <c r="LCP112" s="236"/>
      <c r="LCQ112" s="237"/>
      <c r="LCR112" s="225"/>
      <c r="LCS112" s="235"/>
      <c r="LCT112" s="236"/>
      <c r="LCU112" s="237"/>
      <c r="LCV112" s="225"/>
      <c r="LCW112" s="235"/>
      <c r="LCX112" s="236"/>
      <c r="LCY112" s="237"/>
      <c r="LCZ112" s="225"/>
      <c r="LDA112" s="235"/>
      <c r="LDB112" s="236"/>
      <c r="LDC112" s="237"/>
      <c r="LDD112" s="225"/>
      <c r="LDE112" s="235"/>
      <c r="LDF112" s="236"/>
      <c r="LDG112" s="237"/>
      <c r="LDH112" s="225"/>
      <c r="LDI112" s="235"/>
      <c r="LDJ112" s="236"/>
      <c r="LDK112" s="237"/>
      <c r="LDL112" s="225"/>
      <c r="LDM112" s="235"/>
      <c r="LDN112" s="236"/>
      <c r="LDO112" s="237"/>
      <c r="LDP112" s="225"/>
      <c r="LDQ112" s="235"/>
      <c r="LDR112" s="236"/>
      <c r="LDS112" s="237"/>
      <c r="LDT112" s="225"/>
      <c r="LDU112" s="235"/>
      <c r="LDV112" s="236"/>
      <c r="LDW112" s="237"/>
      <c r="LDX112" s="225"/>
      <c r="LDY112" s="235"/>
      <c r="LDZ112" s="236"/>
      <c r="LEA112" s="237"/>
      <c r="LEB112" s="225"/>
      <c r="LEC112" s="235"/>
      <c r="LED112" s="236"/>
      <c r="LEE112" s="237"/>
      <c r="LEF112" s="225"/>
      <c r="LEG112" s="235"/>
      <c r="LEH112" s="236"/>
      <c r="LEI112" s="237"/>
      <c r="LEJ112" s="225"/>
      <c r="LEK112" s="235"/>
      <c r="LEL112" s="236"/>
      <c r="LEM112" s="237"/>
      <c r="LEN112" s="225"/>
      <c r="LEO112" s="235"/>
      <c r="LEP112" s="236"/>
      <c r="LEQ112" s="237"/>
      <c r="LER112" s="225"/>
      <c r="LES112" s="235"/>
      <c r="LET112" s="236"/>
      <c r="LEU112" s="237"/>
      <c r="LEV112" s="225"/>
      <c r="LEW112" s="235"/>
      <c r="LEX112" s="236"/>
      <c r="LEY112" s="237"/>
      <c r="LEZ112" s="225"/>
      <c r="LFA112" s="235"/>
      <c r="LFB112" s="236"/>
      <c r="LFC112" s="237"/>
      <c r="LFD112" s="225"/>
      <c r="LFE112" s="235"/>
      <c r="LFF112" s="236"/>
      <c r="LFG112" s="237"/>
      <c r="LFH112" s="225"/>
      <c r="LFI112" s="235"/>
      <c r="LFJ112" s="236"/>
      <c r="LFK112" s="237"/>
      <c r="LFL112" s="225"/>
      <c r="LFM112" s="235"/>
      <c r="LFN112" s="236"/>
      <c r="LFO112" s="237"/>
      <c r="LFP112" s="225"/>
      <c r="LFQ112" s="235"/>
      <c r="LFR112" s="236"/>
      <c r="LFS112" s="237"/>
      <c r="LFT112" s="225"/>
      <c r="LFU112" s="235"/>
      <c r="LFV112" s="236"/>
      <c r="LFW112" s="237"/>
      <c r="LFX112" s="225"/>
      <c r="LFY112" s="235"/>
      <c r="LFZ112" s="236"/>
      <c r="LGA112" s="237"/>
      <c r="LGB112" s="225"/>
      <c r="LGC112" s="235"/>
      <c r="LGD112" s="236"/>
      <c r="LGE112" s="237"/>
      <c r="LGF112" s="225"/>
      <c r="LGG112" s="235"/>
      <c r="LGH112" s="236"/>
      <c r="LGI112" s="237"/>
      <c r="LGJ112" s="225"/>
      <c r="LGK112" s="235"/>
      <c r="LGL112" s="236"/>
      <c r="LGM112" s="237"/>
      <c r="LGN112" s="225"/>
      <c r="LGO112" s="235"/>
      <c r="LGP112" s="236"/>
      <c r="LGQ112" s="237"/>
      <c r="LGR112" s="225"/>
      <c r="LGS112" s="235"/>
      <c r="LGT112" s="236"/>
      <c r="LGU112" s="237"/>
      <c r="LGV112" s="225"/>
      <c r="LGW112" s="235"/>
      <c r="LGX112" s="236"/>
      <c r="LGY112" s="237"/>
      <c r="LGZ112" s="225"/>
      <c r="LHA112" s="235"/>
      <c r="LHB112" s="236"/>
      <c r="LHC112" s="237"/>
      <c r="LHD112" s="225"/>
      <c r="LHE112" s="235"/>
      <c r="LHF112" s="236"/>
      <c r="LHG112" s="237"/>
      <c r="LHH112" s="225"/>
      <c r="LHI112" s="235"/>
      <c r="LHJ112" s="236"/>
      <c r="LHK112" s="237"/>
      <c r="LHL112" s="225"/>
      <c r="LHM112" s="235"/>
      <c r="LHN112" s="236"/>
      <c r="LHO112" s="237"/>
      <c r="LHP112" s="225"/>
      <c r="LHQ112" s="235"/>
      <c r="LHR112" s="236"/>
      <c r="LHS112" s="237"/>
      <c r="LHT112" s="225"/>
      <c r="LHU112" s="235"/>
      <c r="LHV112" s="236"/>
      <c r="LHW112" s="237"/>
      <c r="LHX112" s="225"/>
      <c r="LHY112" s="235"/>
      <c r="LHZ112" s="236"/>
      <c r="LIA112" s="237"/>
      <c r="LIB112" s="225"/>
      <c r="LIC112" s="235"/>
      <c r="LID112" s="236"/>
      <c r="LIE112" s="237"/>
      <c r="LIF112" s="225"/>
      <c r="LIG112" s="235"/>
      <c r="LIH112" s="236"/>
      <c r="LII112" s="237"/>
      <c r="LIJ112" s="225"/>
      <c r="LIK112" s="235"/>
      <c r="LIL112" s="236"/>
      <c r="LIM112" s="237"/>
      <c r="LIN112" s="225"/>
      <c r="LIO112" s="235"/>
      <c r="LIP112" s="236"/>
      <c r="LIQ112" s="237"/>
      <c r="LIR112" s="225"/>
      <c r="LIS112" s="235"/>
      <c r="LIT112" s="236"/>
      <c r="LIU112" s="237"/>
      <c r="LIV112" s="225"/>
      <c r="LIW112" s="235"/>
      <c r="LIX112" s="236"/>
      <c r="LIY112" s="237"/>
      <c r="LIZ112" s="225"/>
      <c r="LJA112" s="235"/>
      <c r="LJB112" s="236"/>
      <c r="LJC112" s="237"/>
      <c r="LJD112" s="225"/>
      <c r="LJE112" s="235"/>
      <c r="LJF112" s="236"/>
      <c r="LJG112" s="237"/>
      <c r="LJH112" s="225"/>
      <c r="LJI112" s="235"/>
      <c r="LJJ112" s="236"/>
      <c r="LJK112" s="237"/>
      <c r="LJL112" s="225"/>
      <c r="LJM112" s="235"/>
      <c r="LJN112" s="236"/>
      <c r="LJO112" s="237"/>
      <c r="LJP112" s="225"/>
      <c r="LJQ112" s="235"/>
      <c r="LJR112" s="236"/>
      <c r="LJS112" s="237"/>
      <c r="LJT112" s="225"/>
      <c r="LJU112" s="235"/>
      <c r="LJV112" s="236"/>
      <c r="LJW112" s="237"/>
      <c r="LJX112" s="225"/>
      <c r="LJY112" s="235"/>
      <c r="LJZ112" s="236"/>
      <c r="LKA112" s="237"/>
      <c r="LKB112" s="225"/>
      <c r="LKC112" s="235"/>
      <c r="LKD112" s="236"/>
      <c r="LKE112" s="237"/>
      <c r="LKF112" s="225"/>
      <c r="LKG112" s="235"/>
      <c r="LKH112" s="236"/>
      <c r="LKI112" s="237"/>
      <c r="LKJ112" s="225"/>
      <c r="LKK112" s="235"/>
      <c r="LKL112" s="236"/>
      <c r="LKM112" s="237"/>
      <c r="LKN112" s="225"/>
      <c r="LKO112" s="235"/>
      <c r="LKP112" s="236"/>
      <c r="LKQ112" s="237"/>
      <c r="LKR112" s="225"/>
      <c r="LKS112" s="235"/>
      <c r="LKT112" s="236"/>
      <c r="LKU112" s="237"/>
      <c r="LKV112" s="225"/>
      <c r="LKW112" s="235"/>
      <c r="LKX112" s="236"/>
      <c r="LKY112" s="237"/>
      <c r="LKZ112" s="225"/>
      <c r="LLA112" s="235"/>
      <c r="LLB112" s="236"/>
      <c r="LLC112" s="237"/>
      <c r="LLD112" s="225"/>
      <c r="LLE112" s="235"/>
      <c r="LLF112" s="236"/>
      <c r="LLG112" s="237"/>
      <c r="LLH112" s="225"/>
      <c r="LLI112" s="235"/>
      <c r="LLJ112" s="236"/>
      <c r="LLK112" s="237"/>
      <c r="LLL112" s="225"/>
      <c r="LLM112" s="235"/>
      <c r="LLN112" s="236"/>
      <c r="LLO112" s="237"/>
      <c r="LLP112" s="225"/>
      <c r="LLQ112" s="235"/>
      <c r="LLR112" s="236"/>
      <c r="LLS112" s="237"/>
      <c r="LLT112" s="225"/>
      <c r="LLU112" s="235"/>
      <c r="LLV112" s="236"/>
      <c r="LLW112" s="237"/>
      <c r="LLX112" s="225"/>
      <c r="LLY112" s="235"/>
      <c r="LLZ112" s="236"/>
      <c r="LMA112" s="237"/>
      <c r="LMB112" s="225"/>
      <c r="LMC112" s="235"/>
      <c r="LMD112" s="236"/>
      <c r="LME112" s="237"/>
      <c r="LMF112" s="225"/>
      <c r="LMG112" s="235"/>
      <c r="LMH112" s="236"/>
      <c r="LMI112" s="237"/>
      <c r="LMJ112" s="225"/>
      <c r="LMK112" s="235"/>
      <c r="LML112" s="236"/>
      <c r="LMM112" s="237"/>
      <c r="LMN112" s="225"/>
      <c r="LMO112" s="235"/>
      <c r="LMP112" s="236"/>
      <c r="LMQ112" s="237"/>
      <c r="LMR112" s="225"/>
      <c r="LMS112" s="235"/>
      <c r="LMT112" s="236"/>
      <c r="LMU112" s="237"/>
      <c r="LMV112" s="225"/>
      <c r="LMW112" s="235"/>
      <c r="LMX112" s="236"/>
      <c r="LMY112" s="237"/>
      <c r="LMZ112" s="225"/>
      <c r="LNA112" s="235"/>
      <c r="LNB112" s="236"/>
      <c r="LNC112" s="237"/>
      <c r="LND112" s="225"/>
      <c r="LNE112" s="235"/>
      <c r="LNF112" s="236"/>
      <c r="LNG112" s="237"/>
      <c r="LNH112" s="225"/>
      <c r="LNI112" s="235"/>
      <c r="LNJ112" s="236"/>
      <c r="LNK112" s="237"/>
      <c r="LNL112" s="225"/>
      <c r="LNM112" s="235"/>
      <c r="LNN112" s="236"/>
      <c r="LNO112" s="237"/>
      <c r="LNP112" s="225"/>
      <c r="LNQ112" s="235"/>
      <c r="LNR112" s="236"/>
      <c r="LNS112" s="237"/>
      <c r="LNT112" s="225"/>
      <c r="LNU112" s="235"/>
      <c r="LNV112" s="236"/>
      <c r="LNW112" s="237"/>
      <c r="LNX112" s="225"/>
      <c r="LNY112" s="235"/>
      <c r="LNZ112" s="236"/>
      <c r="LOA112" s="237"/>
      <c r="LOB112" s="225"/>
      <c r="LOC112" s="235"/>
      <c r="LOD112" s="236"/>
      <c r="LOE112" s="237"/>
      <c r="LOF112" s="225"/>
      <c r="LOG112" s="235"/>
      <c r="LOH112" s="236"/>
      <c r="LOI112" s="237"/>
      <c r="LOJ112" s="225"/>
      <c r="LOK112" s="235"/>
      <c r="LOL112" s="236"/>
      <c r="LOM112" s="237"/>
      <c r="LON112" s="225"/>
      <c r="LOO112" s="235"/>
      <c r="LOP112" s="236"/>
      <c r="LOQ112" s="237"/>
      <c r="LOR112" s="225"/>
      <c r="LOS112" s="235"/>
      <c r="LOT112" s="236"/>
      <c r="LOU112" s="237"/>
      <c r="LOV112" s="225"/>
      <c r="LOW112" s="235"/>
      <c r="LOX112" s="236"/>
      <c r="LOY112" s="237"/>
      <c r="LOZ112" s="225"/>
      <c r="LPA112" s="235"/>
      <c r="LPB112" s="236"/>
      <c r="LPC112" s="237"/>
      <c r="LPD112" s="225"/>
      <c r="LPE112" s="235"/>
      <c r="LPF112" s="236"/>
      <c r="LPG112" s="237"/>
      <c r="LPH112" s="225"/>
      <c r="LPI112" s="235"/>
      <c r="LPJ112" s="236"/>
      <c r="LPK112" s="237"/>
      <c r="LPL112" s="225"/>
      <c r="LPM112" s="235"/>
      <c r="LPN112" s="236"/>
      <c r="LPO112" s="237"/>
      <c r="LPP112" s="225"/>
      <c r="LPQ112" s="235"/>
      <c r="LPR112" s="236"/>
      <c r="LPS112" s="237"/>
      <c r="LPT112" s="225"/>
      <c r="LPU112" s="235"/>
      <c r="LPV112" s="236"/>
      <c r="LPW112" s="237"/>
      <c r="LPX112" s="225"/>
      <c r="LPY112" s="235"/>
      <c r="LPZ112" s="236"/>
      <c r="LQA112" s="237"/>
      <c r="LQB112" s="225"/>
      <c r="LQC112" s="235"/>
      <c r="LQD112" s="236"/>
      <c r="LQE112" s="237"/>
      <c r="LQF112" s="225"/>
      <c r="LQG112" s="235"/>
      <c r="LQH112" s="236"/>
      <c r="LQI112" s="237"/>
      <c r="LQJ112" s="225"/>
      <c r="LQK112" s="235"/>
      <c r="LQL112" s="236"/>
      <c r="LQM112" s="237"/>
      <c r="LQN112" s="225"/>
      <c r="LQO112" s="235"/>
      <c r="LQP112" s="236"/>
      <c r="LQQ112" s="237"/>
      <c r="LQR112" s="225"/>
      <c r="LQS112" s="235"/>
      <c r="LQT112" s="236"/>
      <c r="LQU112" s="237"/>
      <c r="LQV112" s="225"/>
      <c r="LQW112" s="235"/>
      <c r="LQX112" s="236"/>
      <c r="LQY112" s="237"/>
      <c r="LQZ112" s="225"/>
      <c r="LRA112" s="235"/>
      <c r="LRB112" s="236"/>
      <c r="LRC112" s="237"/>
      <c r="LRD112" s="225"/>
      <c r="LRE112" s="235"/>
      <c r="LRF112" s="236"/>
      <c r="LRG112" s="237"/>
      <c r="LRH112" s="225"/>
      <c r="LRI112" s="235"/>
      <c r="LRJ112" s="236"/>
      <c r="LRK112" s="237"/>
      <c r="LRL112" s="225"/>
      <c r="LRM112" s="235"/>
      <c r="LRN112" s="236"/>
      <c r="LRO112" s="237"/>
      <c r="LRP112" s="225"/>
      <c r="LRQ112" s="235"/>
      <c r="LRR112" s="236"/>
      <c r="LRS112" s="237"/>
      <c r="LRT112" s="225"/>
      <c r="LRU112" s="235"/>
      <c r="LRV112" s="236"/>
      <c r="LRW112" s="237"/>
      <c r="LRX112" s="225"/>
      <c r="LRY112" s="235"/>
      <c r="LRZ112" s="236"/>
      <c r="LSA112" s="237"/>
      <c r="LSB112" s="225"/>
      <c r="LSC112" s="235"/>
      <c r="LSD112" s="236"/>
      <c r="LSE112" s="237"/>
      <c r="LSF112" s="225"/>
      <c r="LSG112" s="235"/>
      <c r="LSH112" s="236"/>
      <c r="LSI112" s="237"/>
      <c r="LSJ112" s="225"/>
      <c r="LSK112" s="235"/>
      <c r="LSL112" s="236"/>
      <c r="LSM112" s="237"/>
      <c r="LSN112" s="225"/>
      <c r="LSO112" s="235"/>
      <c r="LSP112" s="236"/>
      <c r="LSQ112" s="237"/>
      <c r="LSR112" s="225"/>
      <c r="LSS112" s="235"/>
      <c r="LST112" s="236"/>
      <c r="LSU112" s="237"/>
      <c r="LSV112" s="225"/>
      <c r="LSW112" s="235"/>
      <c r="LSX112" s="236"/>
      <c r="LSY112" s="237"/>
      <c r="LSZ112" s="225"/>
      <c r="LTA112" s="235"/>
      <c r="LTB112" s="236"/>
      <c r="LTC112" s="237"/>
      <c r="LTD112" s="225"/>
      <c r="LTE112" s="235"/>
      <c r="LTF112" s="236"/>
      <c r="LTG112" s="237"/>
      <c r="LTH112" s="225"/>
      <c r="LTI112" s="235"/>
      <c r="LTJ112" s="236"/>
      <c r="LTK112" s="237"/>
      <c r="LTL112" s="225"/>
      <c r="LTM112" s="235"/>
      <c r="LTN112" s="236"/>
      <c r="LTO112" s="237"/>
      <c r="LTP112" s="225"/>
      <c r="LTQ112" s="235"/>
      <c r="LTR112" s="236"/>
      <c r="LTS112" s="237"/>
      <c r="LTT112" s="225"/>
      <c r="LTU112" s="235"/>
      <c r="LTV112" s="236"/>
      <c r="LTW112" s="237"/>
      <c r="LTX112" s="225"/>
      <c r="LTY112" s="235"/>
      <c r="LTZ112" s="236"/>
      <c r="LUA112" s="237"/>
      <c r="LUB112" s="225"/>
      <c r="LUC112" s="235"/>
      <c r="LUD112" s="236"/>
      <c r="LUE112" s="237"/>
      <c r="LUF112" s="225"/>
      <c r="LUG112" s="235"/>
      <c r="LUH112" s="236"/>
      <c r="LUI112" s="237"/>
      <c r="LUJ112" s="225"/>
      <c r="LUK112" s="235"/>
      <c r="LUL112" s="236"/>
      <c r="LUM112" s="237"/>
      <c r="LUN112" s="225"/>
      <c r="LUO112" s="235"/>
      <c r="LUP112" s="236"/>
      <c r="LUQ112" s="237"/>
      <c r="LUR112" s="225"/>
      <c r="LUS112" s="235"/>
      <c r="LUT112" s="236"/>
      <c r="LUU112" s="237"/>
      <c r="LUV112" s="225"/>
      <c r="LUW112" s="235"/>
      <c r="LUX112" s="236"/>
      <c r="LUY112" s="237"/>
      <c r="LUZ112" s="225"/>
      <c r="LVA112" s="235"/>
      <c r="LVB112" s="236"/>
      <c r="LVC112" s="237"/>
      <c r="LVD112" s="225"/>
      <c r="LVE112" s="235"/>
      <c r="LVF112" s="236"/>
      <c r="LVG112" s="237"/>
      <c r="LVH112" s="225"/>
      <c r="LVI112" s="235"/>
      <c r="LVJ112" s="236"/>
      <c r="LVK112" s="237"/>
      <c r="LVL112" s="225"/>
      <c r="LVM112" s="235"/>
      <c r="LVN112" s="236"/>
      <c r="LVO112" s="237"/>
      <c r="LVP112" s="225"/>
      <c r="LVQ112" s="235"/>
      <c r="LVR112" s="236"/>
      <c r="LVS112" s="237"/>
      <c r="LVT112" s="225"/>
      <c r="LVU112" s="235"/>
      <c r="LVV112" s="236"/>
      <c r="LVW112" s="237"/>
      <c r="LVX112" s="225"/>
      <c r="LVY112" s="235"/>
      <c r="LVZ112" s="236"/>
      <c r="LWA112" s="237"/>
      <c r="LWB112" s="225"/>
      <c r="LWC112" s="235"/>
      <c r="LWD112" s="236"/>
      <c r="LWE112" s="237"/>
      <c r="LWF112" s="225"/>
      <c r="LWG112" s="235"/>
      <c r="LWH112" s="236"/>
      <c r="LWI112" s="237"/>
      <c r="LWJ112" s="225"/>
      <c r="LWK112" s="235"/>
      <c r="LWL112" s="236"/>
      <c r="LWM112" s="237"/>
      <c r="LWN112" s="225"/>
      <c r="LWO112" s="235"/>
      <c r="LWP112" s="236"/>
      <c r="LWQ112" s="237"/>
      <c r="LWR112" s="225"/>
      <c r="LWS112" s="235"/>
      <c r="LWT112" s="236"/>
      <c r="LWU112" s="237"/>
      <c r="LWV112" s="225"/>
      <c r="LWW112" s="235"/>
      <c r="LWX112" s="236"/>
      <c r="LWY112" s="237"/>
      <c r="LWZ112" s="225"/>
      <c r="LXA112" s="235"/>
      <c r="LXB112" s="236"/>
      <c r="LXC112" s="237"/>
      <c r="LXD112" s="225"/>
      <c r="LXE112" s="235"/>
      <c r="LXF112" s="236"/>
      <c r="LXG112" s="237"/>
      <c r="LXH112" s="225"/>
      <c r="LXI112" s="235"/>
      <c r="LXJ112" s="236"/>
      <c r="LXK112" s="237"/>
      <c r="LXL112" s="225"/>
      <c r="LXM112" s="235"/>
      <c r="LXN112" s="236"/>
      <c r="LXO112" s="237"/>
      <c r="LXP112" s="225"/>
      <c r="LXQ112" s="235"/>
      <c r="LXR112" s="236"/>
      <c r="LXS112" s="237"/>
      <c r="LXT112" s="225"/>
      <c r="LXU112" s="235"/>
      <c r="LXV112" s="236"/>
      <c r="LXW112" s="237"/>
      <c r="LXX112" s="225"/>
      <c r="LXY112" s="235"/>
      <c r="LXZ112" s="236"/>
      <c r="LYA112" s="237"/>
      <c r="LYB112" s="225"/>
      <c r="LYC112" s="235"/>
      <c r="LYD112" s="236"/>
      <c r="LYE112" s="237"/>
      <c r="LYF112" s="225"/>
      <c r="LYG112" s="235"/>
      <c r="LYH112" s="236"/>
      <c r="LYI112" s="237"/>
      <c r="LYJ112" s="225"/>
      <c r="LYK112" s="235"/>
      <c r="LYL112" s="236"/>
      <c r="LYM112" s="237"/>
      <c r="LYN112" s="225"/>
      <c r="LYO112" s="235"/>
      <c r="LYP112" s="236"/>
      <c r="LYQ112" s="237"/>
      <c r="LYR112" s="225"/>
      <c r="LYS112" s="235"/>
      <c r="LYT112" s="236"/>
      <c r="LYU112" s="237"/>
      <c r="LYV112" s="225"/>
      <c r="LYW112" s="235"/>
      <c r="LYX112" s="236"/>
      <c r="LYY112" s="237"/>
      <c r="LYZ112" s="225"/>
      <c r="LZA112" s="235"/>
      <c r="LZB112" s="236"/>
      <c r="LZC112" s="237"/>
      <c r="LZD112" s="225"/>
      <c r="LZE112" s="235"/>
      <c r="LZF112" s="236"/>
      <c r="LZG112" s="237"/>
      <c r="LZH112" s="225"/>
      <c r="LZI112" s="235"/>
      <c r="LZJ112" s="236"/>
      <c r="LZK112" s="237"/>
      <c r="LZL112" s="225"/>
      <c r="LZM112" s="235"/>
      <c r="LZN112" s="236"/>
      <c r="LZO112" s="237"/>
      <c r="LZP112" s="225"/>
      <c r="LZQ112" s="235"/>
      <c r="LZR112" s="236"/>
      <c r="LZS112" s="237"/>
      <c r="LZT112" s="225"/>
      <c r="LZU112" s="235"/>
      <c r="LZV112" s="236"/>
      <c r="LZW112" s="237"/>
      <c r="LZX112" s="225"/>
      <c r="LZY112" s="235"/>
      <c r="LZZ112" s="236"/>
      <c r="MAA112" s="237"/>
      <c r="MAB112" s="225"/>
      <c r="MAC112" s="235"/>
      <c r="MAD112" s="236"/>
      <c r="MAE112" s="237"/>
      <c r="MAF112" s="225"/>
      <c r="MAG112" s="235"/>
      <c r="MAH112" s="236"/>
      <c r="MAI112" s="237"/>
      <c r="MAJ112" s="225"/>
      <c r="MAK112" s="235"/>
      <c r="MAL112" s="236"/>
      <c r="MAM112" s="237"/>
      <c r="MAN112" s="225"/>
      <c r="MAO112" s="235"/>
      <c r="MAP112" s="236"/>
      <c r="MAQ112" s="237"/>
      <c r="MAR112" s="225"/>
      <c r="MAS112" s="235"/>
      <c r="MAT112" s="236"/>
      <c r="MAU112" s="237"/>
      <c r="MAV112" s="225"/>
      <c r="MAW112" s="235"/>
      <c r="MAX112" s="236"/>
      <c r="MAY112" s="237"/>
      <c r="MAZ112" s="225"/>
      <c r="MBA112" s="235"/>
      <c r="MBB112" s="236"/>
      <c r="MBC112" s="237"/>
      <c r="MBD112" s="225"/>
      <c r="MBE112" s="235"/>
      <c r="MBF112" s="236"/>
      <c r="MBG112" s="237"/>
      <c r="MBH112" s="225"/>
      <c r="MBI112" s="235"/>
      <c r="MBJ112" s="236"/>
      <c r="MBK112" s="237"/>
      <c r="MBL112" s="225"/>
      <c r="MBM112" s="235"/>
      <c r="MBN112" s="236"/>
      <c r="MBO112" s="237"/>
      <c r="MBP112" s="225"/>
      <c r="MBQ112" s="235"/>
      <c r="MBR112" s="236"/>
      <c r="MBS112" s="237"/>
      <c r="MBT112" s="225"/>
      <c r="MBU112" s="235"/>
      <c r="MBV112" s="236"/>
      <c r="MBW112" s="237"/>
      <c r="MBX112" s="225"/>
      <c r="MBY112" s="235"/>
      <c r="MBZ112" s="236"/>
      <c r="MCA112" s="237"/>
      <c r="MCB112" s="225"/>
      <c r="MCC112" s="235"/>
      <c r="MCD112" s="236"/>
      <c r="MCE112" s="237"/>
      <c r="MCF112" s="225"/>
      <c r="MCG112" s="235"/>
      <c r="MCH112" s="236"/>
      <c r="MCI112" s="237"/>
      <c r="MCJ112" s="225"/>
      <c r="MCK112" s="235"/>
      <c r="MCL112" s="236"/>
      <c r="MCM112" s="237"/>
      <c r="MCN112" s="225"/>
      <c r="MCO112" s="235"/>
      <c r="MCP112" s="236"/>
      <c r="MCQ112" s="237"/>
      <c r="MCR112" s="225"/>
      <c r="MCS112" s="235"/>
      <c r="MCT112" s="236"/>
      <c r="MCU112" s="237"/>
      <c r="MCV112" s="225"/>
      <c r="MCW112" s="235"/>
      <c r="MCX112" s="236"/>
      <c r="MCY112" s="237"/>
      <c r="MCZ112" s="225"/>
      <c r="MDA112" s="235"/>
      <c r="MDB112" s="236"/>
      <c r="MDC112" s="237"/>
      <c r="MDD112" s="225"/>
      <c r="MDE112" s="235"/>
      <c r="MDF112" s="236"/>
      <c r="MDG112" s="237"/>
      <c r="MDH112" s="225"/>
      <c r="MDI112" s="235"/>
      <c r="MDJ112" s="236"/>
      <c r="MDK112" s="237"/>
      <c r="MDL112" s="225"/>
      <c r="MDM112" s="235"/>
      <c r="MDN112" s="236"/>
      <c r="MDO112" s="237"/>
      <c r="MDP112" s="225"/>
      <c r="MDQ112" s="235"/>
      <c r="MDR112" s="236"/>
      <c r="MDS112" s="237"/>
      <c r="MDT112" s="225"/>
      <c r="MDU112" s="235"/>
      <c r="MDV112" s="236"/>
      <c r="MDW112" s="237"/>
      <c r="MDX112" s="225"/>
      <c r="MDY112" s="235"/>
      <c r="MDZ112" s="236"/>
      <c r="MEA112" s="237"/>
      <c r="MEB112" s="225"/>
      <c r="MEC112" s="235"/>
      <c r="MED112" s="236"/>
      <c r="MEE112" s="237"/>
      <c r="MEF112" s="225"/>
      <c r="MEG112" s="235"/>
      <c r="MEH112" s="236"/>
      <c r="MEI112" s="237"/>
      <c r="MEJ112" s="225"/>
      <c r="MEK112" s="235"/>
      <c r="MEL112" s="236"/>
      <c r="MEM112" s="237"/>
      <c r="MEN112" s="225"/>
      <c r="MEO112" s="235"/>
      <c r="MEP112" s="236"/>
      <c r="MEQ112" s="237"/>
      <c r="MER112" s="225"/>
      <c r="MES112" s="235"/>
      <c r="MET112" s="236"/>
      <c r="MEU112" s="237"/>
      <c r="MEV112" s="225"/>
      <c r="MEW112" s="235"/>
      <c r="MEX112" s="236"/>
      <c r="MEY112" s="237"/>
      <c r="MEZ112" s="225"/>
      <c r="MFA112" s="235"/>
      <c r="MFB112" s="236"/>
      <c r="MFC112" s="237"/>
      <c r="MFD112" s="225"/>
      <c r="MFE112" s="235"/>
      <c r="MFF112" s="236"/>
      <c r="MFG112" s="237"/>
      <c r="MFH112" s="225"/>
      <c r="MFI112" s="235"/>
      <c r="MFJ112" s="236"/>
      <c r="MFK112" s="237"/>
      <c r="MFL112" s="225"/>
      <c r="MFM112" s="235"/>
      <c r="MFN112" s="236"/>
      <c r="MFO112" s="237"/>
      <c r="MFP112" s="225"/>
      <c r="MFQ112" s="235"/>
      <c r="MFR112" s="236"/>
      <c r="MFS112" s="237"/>
      <c r="MFT112" s="225"/>
      <c r="MFU112" s="235"/>
      <c r="MFV112" s="236"/>
      <c r="MFW112" s="237"/>
      <c r="MFX112" s="225"/>
      <c r="MFY112" s="235"/>
      <c r="MFZ112" s="236"/>
      <c r="MGA112" s="237"/>
      <c r="MGB112" s="225"/>
      <c r="MGC112" s="235"/>
      <c r="MGD112" s="236"/>
      <c r="MGE112" s="237"/>
      <c r="MGF112" s="225"/>
      <c r="MGG112" s="235"/>
      <c r="MGH112" s="236"/>
      <c r="MGI112" s="237"/>
      <c r="MGJ112" s="225"/>
      <c r="MGK112" s="235"/>
      <c r="MGL112" s="236"/>
      <c r="MGM112" s="237"/>
      <c r="MGN112" s="225"/>
      <c r="MGO112" s="235"/>
      <c r="MGP112" s="236"/>
      <c r="MGQ112" s="237"/>
      <c r="MGR112" s="225"/>
      <c r="MGS112" s="235"/>
      <c r="MGT112" s="236"/>
      <c r="MGU112" s="237"/>
      <c r="MGV112" s="225"/>
      <c r="MGW112" s="235"/>
      <c r="MGX112" s="236"/>
      <c r="MGY112" s="237"/>
      <c r="MGZ112" s="225"/>
      <c r="MHA112" s="235"/>
      <c r="MHB112" s="236"/>
      <c r="MHC112" s="237"/>
      <c r="MHD112" s="225"/>
      <c r="MHE112" s="235"/>
      <c r="MHF112" s="236"/>
      <c r="MHG112" s="237"/>
      <c r="MHH112" s="225"/>
      <c r="MHI112" s="235"/>
      <c r="MHJ112" s="236"/>
      <c r="MHK112" s="237"/>
      <c r="MHL112" s="225"/>
      <c r="MHM112" s="235"/>
      <c r="MHN112" s="236"/>
      <c r="MHO112" s="237"/>
      <c r="MHP112" s="225"/>
      <c r="MHQ112" s="235"/>
      <c r="MHR112" s="236"/>
      <c r="MHS112" s="237"/>
      <c r="MHT112" s="225"/>
      <c r="MHU112" s="235"/>
      <c r="MHV112" s="236"/>
      <c r="MHW112" s="237"/>
      <c r="MHX112" s="225"/>
      <c r="MHY112" s="235"/>
      <c r="MHZ112" s="236"/>
      <c r="MIA112" s="237"/>
      <c r="MIB112" s="225"/>
      <c r="MIC112" s="235"/>
      <c r="MID112" s="236"/>
      <c r="MIE112" s="237"/>
      <c r="MIF112" s="225"/>
      <c r="MIG112" s="235"/>
      <c r="MIH112" s="236"/>
      <c r="MII112" s="237"/>
      <c r="MIJ112" s="225"/>
      <c r="MIK112" s="235"/>
      <c r="MIL112" s="236"/>
      <c r="MIM112" s="237"/>
      <c r="MIN112" s="225"/>
      <c r="MIO112" s="235"/>
      <c r="MIP112" s="236"/>
      <c r="MIQ112" s="237"/>
      <c r="MIR112" s="225"/>
      <c r="MIS112" s="235"/>
      <c r="MIT112" s="236"/>
      <c r="MIU112" s="237"/>
      <c r="MIV112" s="225"/>
      <c r="MIW112" s="235"/>
      <c r="MIX112" s="236"/>
      <c r="MIY112" s="237"/>
      <c r="MIZ112" s="225"/>
      <c r="MJA112" s="235"/>
      <c r="MJB112" s="236"/>
      <c r="MJC112" s="237"/>
      <c r="MJD112" s="225"/>
      <c r="MJE112" s="235"/>
      <c r="MJF112" s="236"/>
      <c r="MJG112" s="237"/>
      <c r="MJH112" s="225"/>
      <c r="MJI112" s="235"/>
      <c r="MJJ112" s="236"/>
      <c r="MJK112" s="237"/>
      <c r="MJL112" s="225"/>
      <c r="MJM112" s="235"/>
      <c r="MJN112" s="236"/>
      <c r="MJO112" s="237"/>
      <c r="MJP112" s="225"/>
      <c r="MJQ112" s="235"/>
      <c r="MJR112" s="236"/>
      <c r="MJS112" s="237"/>
      <c r="MJT112" s="225"/>
      <c r="MJU112" s="235"/>
      <c r="MJV112" s="236"/>
      <c r="MJW112" s="237"/>
      <c r="MJX112" s="225"/>
      <c r="MJY112" s="235"/>
      <c r="MJZ112" s="236"/>
      <c r="MKA112" s="237"/>
      <c r="MKB112" s="225"/>
      <c r="MKC112" s="235"/>
      <c r="MKD112" s="236"/>
      <c r="MKE112" s="237"/>
      <c r="MKF112" s="225"/>
      <c r="MKG112" s="235"/>
      <c r="MKH112" s="236"/>
      <c r="MKI112" s="237"/>
      <c r="MKJ112" s="225"/>
      <c r="MKK112" s="235"/>
      <c r="MKL112" s="236"/>
      <c r="MKM112" s="237"/>
      <c r="MKN112" s="225"/>
      <c r="MKO112" s="235"/>
      <c r="MKP112" s="236"/>
      <c r="MKQ112" s="237"/>
      <c r="MKR112" s="225"/>
      <c r="MKS112" s="235"/>
      <c r="MKT112" s="236"/>
      <c r="MKU112" s="237"/>
      <c r="MKV112" s="225"/>
      <c r="MKW112" s="235"/>
      <c r="MKX112" s="236"/>
      <c r="MKY112" s="237"/>
      <c r="MKZ112" s="225"/>
      <c r="MLA112" s="235"/>
      <c r="MLB112" s="236"/>
      <c r="MLC112" s="237"/>
      <c r="MLD112" s="225"/>
      <c r="MLE112" s="235"/>
      <c r="MLF112" s="236"/>
      <c r="MLG112" s="237"/>
      <c r="MLH112" s="225"/>
      <c r="MLI112" s="235"/>
      <c r="MLJ112" s="236"/>
      <c r="MLK112" s="237"/>
      <c r="MLL112" s="225"/>
      <c r="MLM112" s="235"/>
      <c r="MLN112" s="236"/>
      <c r="MLO112" s="237"/>
      <c r="MLP112" s="225"/>
      <c r="MLQ112" s="235"/>
      <c r="MLR112" s="236"/>
      <c r="MLS112" s="237"/>
      <c r="MLT112" s="225"/>
      <c r="MLU112" s="235"/>
      <c r="MLV112" s="236"/>
      <c r="MLW112" s="237"/>
      <c r="MLX112" s="225"/>
      <c r="MLY112" s="235"/>
      <c r="MLZ112" s="236"/>
      <c r="MMA112" s="237"/>
      <c r="MMB112" s="225"/>
      <c r="MMC112" s="235"/>
      <c r="MMD112" s="236"/>
      <c r="MME112" s="237"/>
      <c r="MMF112" s="225"/>
      <c r="MMG112" s="235"/>
      <c r="MMH112" s="236"/>
      <c r="MMI112" s="237"/>
      <c r="MMJ112" s="225"/>
      <c r="MMK112" s="235"/>
      <c r="MML112" s="236"/>
      <c r="MMM112" s="237"/>
      <c r="MMN112" s="225"/>
      <c r="MMO112" s="235"/>
      <c r="MMP112" s="236"/>
      <c r="MMQ112" s="237"/>
      <c r="MMR112" s="225"/>
      <c r="MMS112" s="235"/>
      <c r="MMT112" s="236"/>
      <c r="MMU112" s="237"/>
      <c r="MMV112" s="225"/>
      <c r="MMW112" s="235"/>
      <c r="MMX112" s="236"/>
      <c r="MMY112" s="237"/>
      <c r="MMZ112" s="225"/>
      <c r="MNA112" s="235"/>
      <c r="MNB112" s="236"/>
      <c r="MNC112" s="237"/>
      <c r="MND112" s="225"/>
      <c r="MNE112" s="235"/>
      <c r="MNF112" s="236"/>
      <c r="MNG112" s="237"/>
      <c r="MNH112" s="225"/>
      <c r="MNI112" s="235"/>
      <c r="MNJ112" s="236"/>
      <c r="MNK112" s="237"/>
      <c r="MNL112" s="225"/>
      <c r="MNM112" s="235"/>
      <c r="MNN112" s="236"/>
      <c r="MNO112" s="237"/>
      <c r="MNP112" s="225"/>
      <c r="MNQ112" s="235"/>
      <c r="MNR112" s="236"/>
      <c r="MNS112" s="237"/>
      <c r="MNT112" s="225"/>
      <c r="MNU112" s="235"/>
      <c r="MNV112" s="236"/>
      <c r="MNW112" s="237"/>
      <c r="MNX112" s="225"/>
      <c r="MNY112" s="235"/>
      <c r="MNZ112" s="236"/>
      <c r="MOA112" s="237"/>
      <c r="MOB112" s="225"/>
      <c r="MOC112" s="235"/>
      <c r="MOD112" s="236"/>
      <c r="MOE112" s="237"/>
      <c r="MOF112" s="225"/>
      <c r="MOG112" s="235"/>
      <c r="MOH112" s="236"/>
      <c r="MOI112" s="237"/>
      <c r="MOJ112" s="225"/>
      <c r="MOK112" s="235"/>
      <c r="MOL112" s="236"/>
      <c r="MOM112" s="237"/>
      <c r="MON112" s="225"/>
      <c r="MOO112" s="235"/>
      <c r="MOP112" s="236"/>
      <c r="MOQ112" s="237"/>
      <c r="MOR112" s="225"/>
      <c r="MOS112" s="235"/>
      <c r="MOT112" s="236"/>
      <c r="MOU112" s="237"/>
      <c r="MOV112" s="225"/>
      <c r="MOW112" s="235"/>
      <c r="MOX112" s="236"/>
      <c r="MOY112" s="237"/>
      <c r="MOZ112" s="225"/>
      <c r="MPA112" s="235"/>
      <c r="MPB112" s="236"/>
      <c r="MPC112" s="237"/>
      <c r="MPD112" s="225"/>
      <c r="MPE112" s="235"/>
      <c r="MPF112" s="236"/>
      <c r="MPG112" s="237"/>
      <c r="MPH112" s="225"/>
      <c r="MPI112" s="235"/>
      <c r="MPJ112" s="236"/>
      <c r="MPK112" s="237"/>
      <c r="MPL112" s="225"/>
      <c r="MPM112" s="235"/>
      <c r="MPN112" s="236"/>
      <c r="MPO112" s="237"/>
      <c r="MPP112" s="225"/>
      <c r="MPQ112" s="235"/>
      <c r="MPR112" s="236"/>
      <c r="MPS112" s="237"/>
      <c r="MPT112" s="225"/>
      <c r="MPU112" s="235"/>
      <c r="MPV112" s="236"/>
      <c r="MPW112" s="237"/>
      <c r="MPX112" s="225"/>
      <c r="MPY112" s="235"/>
      <c r="MPZ112" s="236"/>
      <c r="MQA112" s="237"/>
      <c r="MQB112" s="225"/>
      <c r="MQC112" s="235"/>
      <c r="MQD112" s="236"/>
      <c r="MQE112" s="237"/>
      <c r="MQF112" s="225"/>
      <c r="MQG112" s="235"/>
      <c r="MQH112" s="236"/>
      <c r="MQI112" s="237"/>
      <c r="MQJ112" s="225"/>
      <c r="MQK112" s="235"/>
      <c r="MQL112" s="236"/>
      <c r="MQM112" s="237"/>
      <c r="MQN112" s="225"/>
      <c r="MQO112" s="235"/>
      <c r="MQP112" s="236"/>
      <c r="MQQ112" s="237"/>
      <c r="MQR112" s="225"/>
      <c r="MQS112" s="235"/>
      <c r="MQT112" s="236"/>
      <c r="MQU112" s="237"/>
      <c r="MQV112" s="225"/>
      <c r="MQW112" s="235"/>
      <c r="MQX112" s="236"/>
      <c r="MQY112" s="237"/>
      <c r="MQZ112" s="225"/>
      <c r="MRA112" s="235"/>
      <c r="MRB112" s="236"/>
      <c r="MRC112" s="237"/>
      <c r="MRD112" s="225"/>
      <c r="MRE112" s="235"/>
      <c r="MRF112" s="236"/>
      <c r="MRG112" s="237"/>
      <c r="MRH112" s="225"/>
      <c r="MRI112" s="235"/>
      <c r="MRJ112" s="236"/>
      <c r="MRK112" s="237"/>
      <c r="MRL112" s="225"/>
      <c r="MRM112" s="235"/>
      <c r="MRN112" s="236"/>
      <c r="MRO112" s="237"/>
      <c r="MRP112" s="225"/>
      <c r="MRQ112" s="235"/>
      <c r="MRR112" s="236"/>
      <c r="MRS112" s="237"/>
      <c r="MRT112" s="225"/>
      <c r="MRU112" s="235"/>
      <c r="MRV112" s="236"/>
      <c r="MRW112" s="237"/>
      <c r="MRX112" s="225"/>
      <c r="MRY112" s="235"/>
      <c r="MRZ112" s="236"/>
      <c r="MSA112" s="237"/>
      <c r="MSB112" s="225"/>
      <c r="MSC112" s="235"/>
      <c r="MSD112" s="236"/>
      <c r="MSE112" s="237"/>
      <c r="MSF112" s="225"/>
      <c r="MSG112" s="235"/>
      <c r="MSH112" s="236"/>
      <c r="MSI112" s="237"/>
      <c r="MSJ112" s="225"/>
      <c r="MSK112" s="235"/>
      <c r="MSL112" s="236"/>
      <c r="MSM112" s="237"/>
      <c r="MSN112" s="225"/>
      <c r="MSO112" s="235"/>
      <c r="MSP112" s="236"/>
      <c r="MSQ112" s="237"/>
      <c r="MSR112" s="225"/>
      <c r="MSS112" s="235"/>
      <c r="MST112" s="236"/>
      <c r="MSU112" s="237"/>
      <c r="MSV112" s="225"/>
      <c r="MSW112" s="235"/>
      <c r="MSX112" s="236"/>
      <c r="MSY112" s="237"/>
      <c r="MSZ112" s="225"/>
      <c r="MTA112" s="235"/>
      <c r="MTB112" s="236"/>
      <c r="MTC112" s="237"/>
      <c r="MTD112" s="225"/>
      <c r="MTE112" s="235"/>
      <c r="MTF112" s="236"/>
      <c r="MTG112" s="237"/>
      <c r="MTH112" s="225"/>
      <c r="MTI112" s="235"/>
      <c r="MTJ112" s="236"/>
      <c r="MTK112" s="237"/>
      <c r="MTL112" s="225"/>
      <c r="MTM112" s="235"/>
      <c r="MTN112" s="236"/>
      <c r="MTO112" s="237"/>
      <c r="MTP112" s="225"/>
      <c r="MTQ112" s="235"/>
      <c r="MTR112" s="236"/>
      <c r="MTS112" s="237"/>
      <c r="MTT112" s="225"/>
      <c r="MTU112" s="235"/>
      <c r="MTV112" s="236"/>
      <c r="MTW112" s="237"/>
      <c r="MTX112" s="225"/>
      <c r="MTY112" s="235"/>
      <c r="MTZ112" s="236"/>
      <c r="MUA112" s="237"/>
      <c r="MUB112" s="225"/>
      <c r="MUC112" s="235"/>
      <c r="MUD112" s="236"/>
      <c r="MUE112" s="237"/>
      <c r="MUF112" s="225"/>
      <c r="MUG112" s="235"/>
      <c r="MUH112" s="236"/>
      <c r="MUI112" s="237"/>
      <c r="MUJ112" s="225"/>
      <c r="MUK112" s="235"/>
      <c r="MUL112" s="236"/>
      <c r="MUM112" s="237"/>
      <c r="MUN112" s="225"/>
      <c r="MUO112" s="235"/>
      <c r="MUP112" s="236"/>
      <c r="MUQ112" s="237"/>
      <c r="MUR112" s="225"/>
      <c r="MUS112" s="235"/>
      <c r="MUT112" s="236"/>
      <c r="MUU112" s="237"/>
      <c r="MUV112" s="225"/>
      <c r="MUW112" s="235"/>
      <c r="MUX112" s="236"/>
      <c r="MUY112" s="237"/>
      <c r="MUZ112" s="225"/>
      <c r="MVA112" s="235"/>
      <c r="MVB112" s="236"/>
      <c r="MVC112" s="237"/>
      <c r="MVD112" s="225"/>
      <c r="MVE112" s="235"/>
      <c r="MVF112" s="236"/>
      <c r="MVG112" s="237"/>
      <c r="MVH112" s="225"/>
      <c r="MVI112" s="235"/>
      <c r="MVJ112" s="236"/>
      <c r="MVK112" s="237"/>
      <c r="MVL112" s="225"/>
      <c r="MVM112" s="235"/>
      <c r="MVN112" s="236"/>
      <c r="MVO112" s="237"/>
      <c r="MVP112" s="225"/>
      <c r="MVQ112" s="235"/>
      <c r="MVR112" s="236"/>
      <c r="MVS112" s="237"/>
      <c r="MVT112" s="225"/>
      <c r="MVU112" s="235"/>
      <c r="MVV112" s="236"/>
      <c r="MVW112" s="237"/>
      <c r="MVX112" s="225"/>
      <c r="MVY112" s="235"/>
      <c r="MVZ112" s="236"/>
      <c r="MWA112" s="237"/>
      <c r="MWB112" s="225"/>
      <c r="MWC112" s="235"/>
      <c r="MWD112" s="236"/>
      <c r="MWE112" s="237"/>
      <c r="MWF112" s="225"/>
      <c r="MWG112" s="235"/>
      <c r="MWH112" s="236"/>
      <c r="MWI112" s="237"/>
      <c r="MWJ112" s="225"/>
      <c r="MWK112" s="235"/>
      <c r="MWL112" s="236"/>
      <c r="MWM112" s="237"/>
      <c r="MWN112" s="225"/>
      <c r="MWO112" s="235"/>
      <c r="MWP112" s="236"/>
      <c r="MWQ112" s="237"/>
      <c r="MWR112" s="225"/>
      <c r="MWS112" s="235"/>
      <c r="MWT112" s="236"/>
      <c r="MWU112" s="237"/>
      <c r="MWV112" s="225"/>
      <c r="MWW112" s="235"/>
      <c r="MWX112" s="236"/>
      <c r="MWY112" s="237"/>
      <c r="MWZ112" s="225"/>
      <c r="MXA112" s="235"/>
      <c r="MXB112" s="236"/>
      <c r="MXC112" s="237"/>
      <c r="MXD112" s="225"/>
      <c r="MXE112" s="235"/>
      <c r="MXF112" s="236"/>
      <c r="MXG112" s="237"/>
      <c r="MXH112" s="225"/>
      <c r="MXI112" s="235"/>
      <c r="MXJ112" s="236"/>
      <c r="MXK112" s="237"/>
      <c r="MXL112" s="225"/>
      <c r="MXM112" s="235"/>
      <c r="MXN112" s="236"/>
      <c r="MXO112" s="237"/>
      <c r="MXP112" s="225"/>
      <c r="MXQ112" s="235"/>
      <c r="MXR112" s="236"/>
      <c r="MXS112" s="237"/>
      <c r="MXT112" s="225"/>
      <c r="MXU112" s="235"/>
      <c r="MXV112" s="236"/>
      <c r="MXW112" s="237"/>
      <c r="MXX112" s="225"/>
      <c r="MXY112" s="235"/>
      <c r="MXZ112" s="236"/>
      <c r="MYA112" s="237"/>
      <c r="MYB112" s="225"/>
      <c r="MYC112" s="235"/>
      <c r="MYD112" s="236"/>
      <c r="MYE112" s="237"/>
      <c r="MYF112" s="225"/>
      <c r="MYG112" s="235"/>
      <c r="MYH112" s="236"/>
      <c r="MYI112" s="237"/>
      <c r="MYJ112" s="225"/>
      <c r="MYK112" s="235"/>
      <c r="MYL112" s="236"/>
      <c r="MYM112" s="237"/>
      <c r="MYN112" s="225"/>
      <c r="MYO112" s="235"/>
      <c r="MYP112" s="236"/>
      <c r="MYQ112" s="237"/>
      <c r="MYR112" s="225"/>
      <c r="MYS112" s="235"/>
      <c r="MYT112" s="236"/>
      <c r="MYU112" s="237"/>
      <c r="MYV112" s="225"/>
      <c r="MYW112" s="235"/>
      <c r="MYX112" s="236"/>
      <c r="MYY112" s="237"/>
      <c r="MYZ112" s="225"/>
      <c r="MZA112" s="235"/>
      <c r="MZB112" s="236"/>
      <c r="MZC112" s="237"/>
      <c r="MZD112" s="225"/>
      <c r="MZE112" s="235"/>
      <c r="MZF112" s="236"/>
      <c r="MZG112" s="237"/>
      <c r="MZH112" s="225"/>
      <c r="MZI112" s="235"/>
      <c r="MZJ112" s="236"/>
      <c r="MZK112" s="237"/>
      <c r="MZL112" s="225"/>
      <c r="MZM112" s="235"/>
      <c r="MZN112" s="236"/>
      <c r="MZO112" s="237"/>
      <c r="MZP112" s="225"/>
      <c r="MZQ112" s="235"/>
      <c r="MZR112" s="236"/>
      <c r="MZS112" s="237"/>
      <c r="MZT112" s="225"/>
      <c r="MZU112" s="235"/>
      <c r="MZV112" s="236"/>
      <c r="MZW112" s="237"/>
      <c r="MZX112" s="225"/>
      <c r="MZY112" s="235"/>
      <c r="MZZ112" s="236"/>
      <c r="NAA112" s="237"/>
      <c r="NAB112" s="225"/>
      <c r="NAC112" s="235"/>
      <c r="NAD112" s="236"/>
      <c r="NAE112" s="237"/>
      <c r="NAF112" s="225"/>
      <c r="NAG112" s="235"/>
      <c r="NAH112" s="236"/>
      <c r="NAI112" s="237"/>
      <c r="NAJ112" s="225"/>
      <c r="NAK112" s="235"/>
      <c r="NAL112" s="236"/>
      <c r="NAM112" s="237"/>
      <c r="NAN112" s="225"/>
      <c r="NAO112" s="235"/>
      <c r="NAP112" s="236"/>
      <c r="NAQ112" s="237"/>
      <c r="NAR112" s="225"/>
      <c r="NAS112" s="235"/>
      <c r="NAT112" s="236"/>
      <c r="NAU112" s="237"/>
      <c r="NAV112" s="225"/>
      <c r="NAW112" s="235"/>
      <c r="NAX112" s="236"/>
      <c r="NAY112" s="237"/>
      <c r="NAZ112" s="225"/>
      <c r="NBA112" s="235"/>
      <c r="NBB112" s="236"/>
      <c r="NBC112" s="237"/>
      <c r="NBD112" s="225"/>
      <c r="NBE112" s="235"/>
      <c r="NBF112" s="236"/>
      <c r="NBG112" s="237"/>
      <c r="NBH112" s="225"/>
      <c r="NBI112" s="235"/>
      <c r="NBJ112" s="236"/>
      <c r="NBK112" s="237"/>
      <c r="NBL112" s="225"/>
      <c r="NBM112" s="235"/>
      <c r="NBN112" s="236"/>
      <c r="NBO112" s="237"/>
      <c r="NBP112" s="225"/>
      <c r="NBQ112" s="235"/>
      <c r="NBR112" s="236"/>
      <c r="NBS112" s="237"/>
      <c r="NBT112" s="225"/>
      <c r="NBU112" s="235"/>
      <c r="NBV112" s="236"/>
      <c r="NBW112" s="237"/>
      <c r="NBX112" s="225"/>
      <c r="NBY112" s="235"/>
      <c r="NBZ112" s="236"/>
      <c r="NCA112" s="237"/>
      <c r="NCB112" s="225"/>
      <c r="NCC112" s="235"/>
      <c r="NCD112" s="236"/>
      <c r="NCE112" s="237"/>
      <c r="NCF112" s="225"/>
      <c r="NCG112" s="235"/>
      <c r="NCH112" s="236"/>
      <c r="NCI112" s="237"/>
      <c r="NCJ112" s="225"/>
      <c r="NCK112" s="235"/>
      <c r="NCL112" s="236"/>
      <c r="NCM112" s="237"/>
      <c r="NCN112" s="225"/>
      <c r="NCO112" s="235"/>
      <c r="NCP112" s="236"/>
      <c r="NCQ112" s="237"/>
      <c r="NCR112" s="225"/>
      <c r="NCS112" s="235"/>
      <c r="NCT112" s="236"/>
      <c r="NCU112" s="237"/>
      <c r="NCV112" s="225"/>
      <c r="NCW112" s="235"/>
      <c r="NCX112" s="236"/>
      <c r="NCY112" s="237"/>
      <c r="NCZ112" s="225"/>
      <c r="NDA112" s="235"/>
      <c r="NDB112" s="236"/>
      <c r="NDC112" s="237"/>
      <c r="NDD112" s="225"/>
      <c r="NDE112" s="235"/>
      <c r="NDF112" s="236"/>
      <c r="NDG112" s="237"/>
      <c r="NDH112" s="225"/>
      <c r="NDI112" s="235"/>
      <c r="NDJ112" s="236"/>
      <c r="NDK112" s="237"/>
      <c r="NDL112" s="225"/>
      <c r="NDM112" s="235"/>
      <c r="NDN112" s="236"/>
      <c r="NDO112" s="237"/>
      <c r="NDP112" s="225"/>
      <c r="NDQ112" s="235"/>
      <c r="NDR112" s="236"/>
      <c r="NDS112" s="237"/>
      <c r="NDT112" s="225"/>
      <c r="NDU112" s="235"/>
      <c r="NDV112" s="236"/>
      <c r="NDW112" s="237"/>
      <c r="NDX112" s="225"/>
      <c r="NDY112" s="235"/>
      <c r="NDZ112" s="236"/>
      <c r="NEA112" s="237"/>
      <c r="NEB112" s="225"/>
      <c r="NEC112" s="235"/>
      <c r="NED112" s="236"/>
      <c r="NEE112" s="237"/>
      <c r="NEF112" s="225"/>
      <c r="NEG112" s="235"/>
      <c r="NEH112" s="236"/>
      <c r="NEI112" s="237"/>
      <c r="NEJ112" s="225"/>
      <c r="NEK112" s="235"/>
      <c r="NEL112" s="236"/>
      <c r="NEM112" s="237"/>
      <c r="NEN112" s="225"/>
      <c r="NEO112" s="235"/>
      <c r="NEP112" s="236"/>
      <c r="NEQ112" s="237"/>
      <c r="NER112" s="225"/>
      <c r="NES112" s="235"/>
      <c r="NET112" s="236"/>
      <c r="NEU112" s="237"/>
      <c r="NEV112" s="225"/>
      <c r="NEW112" s="235"/>
      <c r="NEX112" s="236"/>
      <c r="NEY112" s="237"/>
      <c r="NEZ112" s="225"/>
      <c r="NFA112" s="235"/>
      <c r="NFB112" s="236"/>
      <c r="NFC112" s="237"/>
      <c r="NFD112" s="225"/>
      <c r="NFE112" s="235"/>
      <c r="NFF112" s="236"/>
      <c r="NFG112" s="237"/>
      <c r="NFH112" s="225"/>
      <c r="NFI112" s="235"/>
      <c r="NFJ112" s="236"/>
      <c r="NFK112" s="237"/>
      <c r="NFL112" s="225"/>
      <c r="NFM112" s="235"/>
      <c r="NFN112" s="236"/>
      <c r="NFO112" s="237"/>
      <c r="NFP112" s="225"/>
      <c r="NFQ112" s="235"/>
      <c r="NFR112" s="236"/>
      <c r="NFS112" s="237"/>
      <c r="NFT112" s="225"/>
      <c r="NFU112" s="235"/>
      <c r="NFV112" s="236"/>
      <c r="NFW112" s="237"/>
      <c r="NFX112" s="225"/>
      <c r="NFY112" s="235"/>
      <c r="NFZ112" s="236"/>
      <c r="NGA112" s="237"/>
      <c r="NGB112" s="225"/>
      <c r="NGC112" s="235"/>
      <c r="NGD112" s="236"/>
      <c r="NGE112" s="237"/>
      <c r="NGF112" s="225"/>
      <c r="NGG112" s="235"/>
      <c r="NGH112" s="236"/>
      <c r="NGI112" s="237"/>
      <c r="NGJ112" s="225"/>
      <c r="NGK112" s="235"/>
      <c r="NGL112" s="236"/>
      <c r="NGM112" s="237"/>
      <c r="NGN112" s="225"/>
      <c r="NGO112" s="235"/>
      <c r="NGP112" s="236"/>
      <c r="NGQ112" s="237"/>
      <c r="NGR112" s="225"/>
      <c r="NGS112" s="235"/>
      <c r="NGT112" s="236"/>
      <c r="NGU112" s="237"/>
      <c r="NGV112" s="225"/>
      <c r="NGW112" s="235"/>
      <c r="NGX112" s="236"/>
      <c r="NGY112" s="237"/>
      <c r="NGZ112" s="225"/>
      <c r="NHA112" s="235"/>
      <c r="NHB112" s="236"/>
      <c r="NHC112" s="237"/>
      <c r="NHD112" s="225"/>
      <c r="NHE112" s="235"/>
      <c r="NHF112" s="236"/>
      <c r="NHG112" s="237"/>
      <c r="NHH112" s="225"/>
      <c r="NHI112" s="235"/>
      <c r="NHJ112" s="236"/>
      <c r="NHK112" s="237"/>
      <c r="NHL112" s="225"/>
      <c r="NHM112" s="235"/>
      <c r="NHN112" s="236"/>
      <c r="NHO112" s="237"/>
      <c r="NHP112" s="225"/>
      <c r="NHQ112" s="235"/>
      <c r="NHR112" s="236"/>
      <c r="NHS112" s="237"/>
      <c r="NHT112" s="225"/>
      <c r="NHU112" s="235"/>
      <c r="NHV112" s="236"/>
      <c r="NHW112" s="237"/>
      <c r="NHX112" s="225"/>
      <c r="NHY112" s="235"/>
      <c r="NHZ112" s="236"/>
      <c r="NIA112" s="237"/>
      <c r="NIB112" s="225"/>
      <c r="NIC112" s="235"/>
      <c r="NID112" s="236"/>
      <c r="NIE112" s="237"/>
      <c r="NIF112" s="225"/>
      <c r="NIG112" s="235"/>
      <c r="NIH112" s="236"/>
      <c r="NII112" s="237"/>
      <c r="NIJ112" s="225"/>
      <c r="NIK112" s="235"/>
      <c r="NIL112" s="236"/>
      <c r="NIM112" s="237"/>
      <c r="NIN112" s="225"/>
      <c r="NIO112" s="235"/>
      <c r="NIP112" s="236"/>
      <c r="NIQ112" s="237"/>
      <c r="NIR112" s="225"/>
      <c r="NIS112" s="235"/>
      <c r="NIT112" s="236"/>
      <c r="NIU112" s="237"/>
      <c r="NIV112" s="225"/>
      <c r="NIW112" s="235"/>
      <c r="NIX112" s="236"/>
      <c r="NIY112" s="237"/>
      <c r="NIZ112" s="225"/>
      <c r="NJA112" s="235"/>
      <c r="NJB112" s="236"/>
      <c r="NJC112" s="237"/>
      <c r="NJD112" s="225"/>
      <c r="NJE112" s="235"/>
      <c r="NJF112" s="236"/>
      <c r="NJG112" s="237"/>
      <c r="NJH112" s="225"/>
      <c r="NJI112" s="235"/>
      <c r="NJJ112" s="236"/>
      <c r="NJK112" s="237"/>
      <c r="NJL112" s="225"/>
      <c r="NJM112" s="235"/>
      <c r="NJN112" s="236"/>
      <c r="NJO112" s="237"/>
      <c r="NJP112" s="225"/>
      <c r="NJQ112" s="235"/>
      <c r="NJR112" s="236"/>
      <c r="NJS112" s="237"/>
      <c r="NJT112" s="225"/>
      <c r="NJU112" s="235"/>
      <c r="NJV112" s="236"/>
      <c r="NJW112" s="237"/>
      <c r="NJX112" s="225"/>
      <c r="NJY112" s="235"/>
      <c r="NJZ112" s="236"/>
      <c r="NKA112" s="237"/>
      <c r="NKB112" s="225"/>
      <c r="NKC112" s="235"/>
      <c r="NKD112" s="236"/>
      <c r="NKE112" s="237"/>
      <c r="NKF112" s="225"/>
      <c r="NKG112" s="235"/>
      <c r="NKH112" s="236"/>
      <c r="NKI112" s="237"/>
      <c r="NKJ112" s="225"/>
      <c r="NKK112" s="235"/>
      <c r="NKL112" s="236"/>
      <c r="NKM112" s="237"/>
      <c r="NKN112" s="225"/>
      <c r="NKO112" s="235"/>
      <c r="NKP112" s="236"/>
      <c r="NKQ112" s="237"/>
      <c r="NKR112" s="225"/>
      <c r="NKS112" s="235"/>
      <c r="NKT112" s="236"/>
      <c r="NKU112" s="237"/>
      <c r="NKV112" s="225"/>
      <c r="NKW112" s="235"/>
      <c r="NKX112" s="236"/>
      <c r="NKY112" s="237"/>
      <c r="NKZ112" s="225"/>
      <c r="NLA112" s="235"/>
      <c r="NLB112" s="236"/>
      <c r="NLC112" s="237"/>
      <c r="NLD112" s="225"/>
      <c r="NLE112" s="235"/>
      <c r="NLF112" s="236"/>
      <c r="NLG112" s="237"/>
      <c r="NLH112" s="225"/>
      <c r="NLI112" s="235"/>
      <c r="NLJ112" s="236"/>
      <c r="NLK112" s="237"/>
      <c r="NLL112" s="225"/>
      <c r="NLM112" s="235"/>
      <c r="NLN112" s="236"/>
      <c r="NLO112" s="237"/>
      <c r="NLP112" s="225"/>
      <c r="NLQ112" s="235"/>
      <c r="NLR112" s="236"/>
      <c r="NLS112" s="237"/>
      <c r="NLT112" s="225"/>
      <c r="NLU112" s="235"/>
      <c r="NLV112" s="236"/>
      <c r="NLW112" s="237"/>
      <c r="NLX112" s="225"/>
      <c r="NLY112" s="235"/>
      <c r="NLZ112" s="236"/>
      <c r="NMA112" s="237"/>
      <c r="NMB112" s="225"/>
      <c r="NMC112" s="235"/>
      <c r="NMD112" s="236"/>
      <c r="NME112" s="237"/>
      <c r="NMF112" s="225"/>
      <c r="NMG112" s="235"/>
      <c r="NMH112" s="236"/>
      <c r="NMI112" s="237"/>
      <c r="NMJ112" s="225"/>
      <c r="NMK112" s="235"/>
      <c r="NML112" s="236"/>
      <c r="NMM112" s="237"/>
      <c r="NMN112" s="225"/>
      <c r="NMO112" s="235"/>
      <c r="NMP112" s="236"/>
      <c r="NMQ112" s="237"/>
      <c r="NMR112" s="225"/>
      <c r="NMS112" s="235"/>
      <c r="NMT112" s="236"/>
      <c r="NMU112" s="237"/>
      <c r="NMV112" s="225"/>
      <c r="NMW112" s="235"/>
      <c r="NMX112" s="236"/>
      <c r="NMY112" s="237"/>
      <c r="NMZ112" s="225"/>
      <c r="NNA112" s="235"/>
      <c r="NNB112" s="236"/>
      <c r="NNC112" s="237"/>
      <c r="NND112" s="225"/>
      <c r="NNE112" s="235"/>
      <c r="NNF112" s="236"/>
      <c r="NNG112" s="237"/>
      <c r="NNH112" s="225"/>
      <c r="NNI112" s="235"/>
      <c r="NNJ112" s="236"/>
      <c r="NNK112" s="237"/>
      <c r="NNL112" s="225"/>
      <c r="NNM112" s="235"/>
      <c r="NNN112" s="236"/>
      <c r="NNO112" s="237"/>
      <c r="NNP112" s="225"/>
      <c r="NNQ112" s="235"/>
      <c r="NNR112" s="236"/>
      <c r="NNS112" s="237"/>
      <c r="NNT112" s="225"/>
      <c r="NNU112" s="235"/>
      <c r="NNV112" s="236"/>
      <c r="NNW112" s="237"/>
      <c r="NNX112" s="225"/>
      <c r="NNY112" s="235"/>
      <c r="NNZ112" s="236"/>
      <c r="NOA112" s="237"/>
      <c r="NOB112" s="225"/>
      <c r="NOC112" s="235"/>
      <c r="NOD112" s="236"/>
      <c r="NOE112" s="237"/>
      <c r="NOF112" s="225"/>
      <c r="NOG112" s="235"/>
      <c r="NOH112" s="236"/>
      <c r="NOI112" s="237"/>
      <c r="NOJ112" s="225"/>
      <c r="NOK112" s="235"/>
      <c r="NOL112" s="236"/>
      <c r="NOM112" s="237"/>
      <c r="NON112" s="225"/>
      <c r="NOO112" s="235"/>
      <c r="NOP112" s="236"/>
      <c r="NOQ112" s="237"/>
      <c r="NOR112" s="225"/>
      <c r="NOS112" s="235"/>
      <c r="NOT112" s="236"/>
      <c r="NOU112" s="237"/>
      <c r="NOV112" s="225"/>
      <c r="NOW112" s="235"/>
      <c r="NOX112" s="236"/>
      <c r="NOY112" s="237"/>
      <c r="NOZ112" s="225"/>
      <c r="NPA112" s="235"/>
      <c r="NPB112" s="236"/>
      <c r="NPC112" s="237"/>
      <c r="NPD112" s="225"/>
      <c r="NPE112" s="235"/>
      <c r="NPF112" s="236"/>
      <c r="NPG112" s="237"/>
      <c r="NPH112" s="225"/>
      <c r="NPI112" s="235"/>
      <c r="NPJ112" s="236"/>
      <c r="NPK112" s="237"/>
      <c r="NPL112" s="225"/>
      <c r="NPM112" s="235"/>
      <c r="NPN112" s="236"/>
      <c r="NPO112" s="237"/>
      <c r="NPP112" s="225"/>
      <c r="NPQ112" s="235"/>
      <c r="NPR112" s="236"/>
      <c r="NPS112" s="237"/>
      <c r="NPT112" s="225"/>
      <c r="NPU112" s="235"/>
      <c r="NPV112" s="236"/>
      <c r="NPW112" s="237"/>
      <c r="NPX112" s="225"/>
      <c r="NPY112" s="235"/>
      <c r="NPZ112" s="236"/>
      <c r="NQA112" s="237"/>
      <c r="NQB112" s="225"/>
      <c r="NQC112" s="235"/>
      <c r="NQD112" s="236"/>
      <c r="NQE112" s="237"/>
      <c r="NQF112" s="225"/>
      <c r="NQG112" s="235"/>
      <c r="NQH112" s="236"/>
      <c r="NQI112" s="237"/>
      <c r="NQJ112" s="225"/>
      <c r="NQK112" s="235"/>
      <c r="NQL112" s="236"/>
      <c r="NQM112" s="237"/>
      <c r="NQN112" s="225"/>
      <c r="NQO112" s="235"/>
      <c r="NQP112" s="236"/>
      <c r="NQQ112" s="237"/>
      <c r="NQR112" s="225"/>
      <c r="NQS112" s="235"/>
      <c r="NQT112" s="236"/>
      <c r="NQU112" s="237"/>
      <c r="NQV112" s="225"/>
      <c r="NQW112" s="235"/>
      <c r="NQX112" s="236"/>
      <c r="NQY112" s="237"/>
      <c r="NQZ112" s="225"/>
      <c r="NRA112" s="235"/>
      <c r="NRB112" s="236"/>
      <c r="NRC112" s="237"/>
      <c r="NRD112" s="225"/>
      <c r="NRE112" s="235"/>
      <c r="NRF112" s="236"/>
      <c r="NRG112" s="237"/>
      <c r="NRH112" s="225"/>
      <c r="NRI112" s="235"/>
      <c r="NRJ112" s="236"/>
      <c r="NRK112" s="237"/>
      <c r="NRL112" s="225"/>
      <c r="NRM112" s="235"/>
      <c r="NRN112" s="236"/>
      <c r="NRO112" s="237"/>
      <c r="NRP112" s="225"/>
      <c r="NRQ112" s="235"/>
      <c r="NRR112" s="236"/>
      <c r="NRS112" s="237"/>
      <c r="NRT112" s="225"/>
      <c r="NRU112" s="235"/>
      <c r="NRV112" s="236"/>
      <c r="NRW112" s="237"/>
      <c r="NRX112" s="225"/>
      <c r="NRY112" s="235"/>
      <c r="NRZ112" s="236"/>
      <c r="NSA112" s="237"/>
      <c r="NSB112" s="225"/>
      <c r="NSC112" s="235"/>
      <c r="NSD112" s="236"/>
      <c r="NSE112" s="237"/>
      <c r="NSF112" s="225"/>
      <c r="NSG112" s="235"/>
      <c r="NSH112" s="236"/>
      <c r="NSI112" s="237"/>
      <c r="NSJ112" s="225"/>
      <c r="NSK112" s="235"/>
      <c r="NSL112" s="236"/>
      <c r="NSM112" s="237"/>
      <c r="NSN112" s="225"/>
      <c r="NSO112" s="235"/>
      <c r="NSP112" s="236"/>
      <c r="NSQ112" s="237"/>
      <c r="NSR112" s="225"/>
      <c r="NSS112" s="235"/>
      <c r="NST112" s="236"/>
      <c r="NSU112" s="237"/>
      <c r="NSV112" s="225"/>
      <c r="NSW112" s="235"/>
      <c r="NSX112" s="236"/>
      <c r="NSY112" s="237"/>
      <c r="NSZ112" s="225"/>
      <c r="NTA112" s="235"/>
      <c r="NTB112" s="236"/>
      <c r="NTC112" s="237"/>
      <c r="NTD112" s="225"/>
      <c r="NTE112" s="235"/>
      <c r="NTF112" s="236"/>
      <c r="NTG112" s="237"/>
      <c r="NTH112" s="225"/>
      <c r="NTI112" s="235"/>
      <c r="NTJ112" s="236"/>
      <c r="NTK112" s="237"/>
      <c r="NTL112" s="225"/>
      <c r="NTM112" s="235"/>
      <c r="NTN112" s="236"/>
      <c r="NTO112" s="237"/>
      <c r="NTP112" s="225"/>
      <c r="NTQ112" s="235"/>
      <c r="NTR112" s="236"/>
      <c r="NTS112" s="237"/>
      <c r="NTT112" s="225"/>
      <c r="NTU112" s="235"/>
      <c r="NTV112" s="236"/>
      <c r="NTW112" s="237"/>
      <c r="NTX112" s="225"/>
      <c r="NTY112" s="235"/>
      <c r="NTZ112" s="236"/>
      <c r="NUA112" s="237"/>
      <c r="NUB112" s="225"/>
      <c r="NUC112" s="235"/>
      <c r="NUD112" s="236"/>
      <c r="NUE112" s="237"/>
      <c r="NUF112" s="225"/>
      <c r="NUG112" s="235"/>
      <c r="NUH112" s="236"/>
      <c r="NUI112" s="237"/>
      <c r="NUJ112" s="225"/>
      <c r="NUK112" s="235"/>
      <c r="NUL112" s="236"/>
      <c r="NUM112" s="237"/>
      <c r="NUN112" s="225"/>
      <c r="NUO112" s="235"/>
      <c r="NUP112" s="236"/>
      <c r="NUQ112" s="237"/>
      <c r="NUR112" s="225"/>
      <c r="NUS112" s="235"/>
      <c r="NUT112" s="236"/>
      <c r="NUU112" s="237"/>
      <c r="NUV112" s="225"/>
      <c r="NUW112" s="235"/>
      <c r="NUX112" s="236"/>
      <c r="NUY112" s="237"/>
      <c r="NUZ112" s="225"/>
      <c r="NVA112" s="235"/>
      <c r="NVB112" s="236"/>
      <c r="NVC112" s="237"/>
      <c r="NVD112" s="225"/>
      <c r="NVE112" s="235"/>
      <c r="NVF112" s="236"/>
      <c r="NVG112" s="237"/>
      <c r="NVH112" s="225"/>
      <c r="NVI112" s="235"/>
      <c r="NVJ112" s="236"/>
      <c r="NVK112" s="237"/>
      <c r="NVL112" s="225"/>
      <c r="NVM112" s="235"/>
      <c r="NVN112" s="236"/>
      <c r="NVO112" s="237"/>
      <c r="NVP112" s="225"/>
      <c r="NVQ112" s="235"/>
      <c r="NVR112" s="236"/>
      <c r="NVS112" s="237"/>
      <c r="NVT112" s="225"/>
      <c r="NVU112" s="235"/>
      <c r="NVV112" s="236"/>
      <c r="NVW112" s="237"/>
      <c r="NVX112" s="225"/>
      <c r="NVY112" s="235"/>
      <c r="NVZ112" s="236"/>
      <c r="NWA112" s="237"/>
      <c r="NWB112" s="225"/>
      <c r="NWC112" s="235"/>
      <c r="NWD112" s="236"/>
      <c r="NWE112" s="237"/>
      <c r="NWF112" s="225"/>
      <c r="NWG112" s="235"/>
      <c r="NWH112" s="236"/>
      <c r="NWI112" s="237"/>
      <c r="NWJ112" s="225"/>
      <c r="NWK112" s="235"/>
      <c r="NWL112" s="236"/>
      <c r="NWM112" s="237"/>
      <c r="NWN112" s="225"/>
      <c r="NWO112" s="235"/>
      <c r="NWP112" s="236"/>
      <c r="NWQ112" s="237"/>
      <c r="NWR112" s="225"/>
      <c r="NWS112" s="235"/>
      <c r="NWT112" s="236"/>
      <c r="NWU112" s="237"/>
      <c r="NWV112" s="225"/>
      <c r="NWW112" s="235"/>
      <c r="NWX112" s="236"/>
      <c r="NWY112" s="237"/>
      <c r="NWZ112" s="225"/>
      <c r="NXA112" s="235"/>
      <c r="NXB112" s="236"/>
      <c r="NXC112" s="237"/>
      <c r="NXD112" s="225"/>
      <c r="NXE112" s="235"/>
      <c r="NXF112" s="236"/>
      <c r="NXG112" s="237"/>
      <c r="NXH112" s="225"/>
      <c r="NXI112" s="235"/>
      <c r="NXJ112" s="236"/>
      <c r="NXK112" s="237"/>
      <c r="NXL112" s="225"/>
      <c r="NXM112" s="235"/>
      <c r="NXN112" s="236"/>
      <c r="NXO112" s="237"/>
      <c r="NXP112" s="225"/>
      <c r="NXQ112" s="235"/>
      <c r="NXR112" s="236"/>
      <c r="NXS112" s="237"/>
      <c r="NXT112" s="225"/>
      <c r="NXU112" s="235"/>
      <c r="NXV112" s="236"/>
      <c r="NXW112" s="237"/>
      <c r="NXX112" s="225"/>
      <c r="NXY112" s="235"/>
      <c r="NXZ112" s="236"/>
      <c r="NYA112" s="237"/>
      <c r="NYB112" s="225"/>
      <c r="NYC112" s="235"/>
      <c r="NYD112" s="236"/>
      <c r="NYE112" s="237"/>
      <c r="NYF112" s="225"/>
      <c r="NYG112" s="235"/>
      <c r="NYH112" s="236"/>
      <c r="NYI112" s="237"/>
      <c r="NYJ112" s="225"/>
      <c r="NYK112" s="235"/>
      <c r="NYL112" s="236"/>
      <c r="NYM112" s="237"/>
      <c r="NYN112" s="225"/>
      <c r="NYO112" s="235"/>
      <c r="NYP112" s="236"/>
      <c r="NYQ112" s="237"/>
      <c r="NYR112" s="225"/>
      <c r="NYS112" s="235"/>
      <c r="NYT112" s="236"/>
      <c r="NYU112" s="237"/>
      <c r="NYV112" s="225"/>
      <c r="NYW112" s="235"/>
      <c r="NYX112" s="236"/>
      <c r="NYY112" s="237"/>
      <c r="NYZ112" s="225"/>
      <c r="NZA112" s="235"/>
      <c r="NZB112" s="236"/>
      <c r="NZC112" s="237"/>
      <c r="NZD112" s="225"/>
      <c r="NZE112" s="235"/>
      <c r="NZF112" s="236"/>
      <c r="NZG112" s="237"/>
      <c r="NZH112" s="225"/>
      <c r="NZI112" s="235"/>
      <c r="NZJ112" s="236"/>
      <c r="NZK112" s="237"/>
      <c r="NZL112" s="225"/>
      <c r="NZM112" s="235"/>
      <c r="NZN112" s="236"/>
      <c r="NZO112" s="237"/>
      <c r="NZP112" s="225"/>
      <c r="NZQ112" s="235"/>
      <c r="NZR112" s="236"/>
      <c r="NZS112" s="237"/>
      <c r="NZT112" s="225"/>
      <c r="NZU112" s="235"/>
      <c r="NZV112" s="236"/>
      <c r="NZW112" s="237"/>
      <c r="NZX112" s="225"/>
      <c r="NZY112" s="235"/>
      <c r="NZZ112" s="236"/>
      <c r="OAA112" s="237"/>
      <c r="OAB112" s="225"/>
      <c r="OAC112" s="235"/>
      <c r="OAD112" s="236"/>
      <c r="OAE112" s="237"/>
      <c r="OAF112" s="225"/>
      <c r="OAG112" s="235"/>
      <c r="OAH112" s="236"/>
      <c r="OAI112" s="237"/>
      <c r="OAJ112" s="225"/>
      <c r="OAK112" s="235"/>
      <c r="OAL112" s="236"/>
      <c r="OAM112" s="237"/>
      <c r="OAN112" s="225"/>
      <c r="OAO112" s="235"/>
      <c r="OAP112" s="236"/>
      <c r="OAQ112" s="237"/>
      <c r="OAR112" s="225"/>
      <c r="OAS112" s="235"/>
      <c r="OAT112" s="236"/>
      <c r="OAU112" s="237"/>
      <c r="OAV112" s="225"/>
      <c r="OAW112" s="235"/>
      <c r="OAX112" s="236"/>
      <c r="OAY112" s="237"/>
      <c r="OAZ112" s="225"/>
      <c r="OBA112" s="235"/>
      <c r="OBB112" s="236"/>
      <c r="OBC112" s="237"/>
      <c r="OBD112" s="225"/>
      <c r="OBE112" s="235"/>
      <c r="OBF112" s="236"/>
      <c r="OBG112" s="237"/>
      <c r="OBH112" s="225"/>
      <c r="OBI112" s="235"/>
      <c r="OBJ112" s="236"/>
      <c r="OBK112" s="237"/>
      <c r="OBL112" s="225"/>
      <c r="OBM112" s="235"/>
      <c r="OBN112" s="236"/>
      <c r="OBO112" s="237"/>
      <c r="OBP112" s="225"/>
      <c r="OBQ112" s="235"/>
      <c r="OBR112" s="236"/>
      <c r="OBS112" s="237"/>
      <c r="OBT112" s="225"/>
      <c r="OBU112" s="235"/>
      <c r="OBV112" s="236"/>
      <c r="OBW112" s="237"/>
      <c r="OBX112" s="225"/>
      <c r="OBY112" s="235"/>
      <c r="OBZ112" s="236"/>
      <c r="OCA112" s="237"/>
      <c r="OCB112" s="225"/>
      <c r="OCC112" s="235"/>
      <c r="OCD112" s="236"/>
      <c r="OCE112" s="237"/>
      <c r="OCF112" s="225"/>
      <c r="OCG112" s="235"/>
      <c r="OCH112" s="236"/>
      <c r="OCI112" s="237"/>
      <c r="OCJ112" s="225"/>
      <c r="OCK112" s="235"/>
      <c r="OCL112" s="236"/>
      <c r="OCM112" s="237"/>
      <c r="OCN112" s="225"/>
      <c r="OCO112" s="235"/>
      <c r="OCP112" s="236"/>
      <c r="OCQ112" s="237"/>
      <c r="OCR112" s="225"/>
      <c r="OCS112" s="235"/>
      <c r="OCT112" s="236"/>
      <c r="OCU112" s="237"/>
      <c r="OCV112" s="225"/>
      <c r="OCW112" s="235"/>
      <c r="OCX112" s="236"/>
      <c r="OCY112" s="237"/>
      <c r="OCZ112" s="225"/>
      <c r="ODA112" s="235"/>
      <c r="ODB112" s="236"/>
      <c r="ODC112" s="237"/>
      <c r="ODD112" s="225"/>
      <c r="ODE112" s="235"/>
      <c r="ODF112" s="236"/>
      <c r="ODG112" s="237"/>
      <c r="ODH112" s="225"/>
      <c r="ODI112" s="235"/>
      <c r="ODJ112" s="236"/>
      <c r="ODK112" s="237"/>
      <c r="ODL112" s="225"/>
      <c r="ODM112" s="235"/>
      <c r="ODN112" s="236"/>
      <c r="ODO112" s="237"/>
      <c r="ODP112" s="225"/>
      <c r="ODQ112" s="235"/>
      <c r="ODR112" s="236"/>
      <c r="ODS112" s="237"/>
      <c r="ODT112" s="225"/>
      <c r="ODU112" s="235"/>
      <c r="ODV112" s="236"/>
      <c r="ODW112" s="237"/>
      <c r="ODX112" s="225"/>
      <c r="ODY112" s="235"/>
      <c r="ODZ112" s="236"/>
      <c r="OEA112" s="237"/>
      <c r="OEB112" s="225"/>
      <c r="OEC112" s="235"/>
      <c r="OED112" s="236"/>
      <c r="OEE112" s="237"/>
      <c r="OEF112" s="225"/>
      <c r="OEG112" s="235"/>
      <c r="OEH112" s="236"/>
      <c r="OEI112" s="237"/>
      <c r="OEJ112" s="225"/>
      <c r="OEK112" s="235"/>
      <c r="OEL112" s="236"/>
      <c r="OEM112" s="237"/>
      <c r="OEN112" s="225"/>
      <c r="OEO112" s="235"/>
      <c r="OEP112" s="236"/>
      <c r="OEQ112" s="237"/>
      <c r="OER112" s="225"/>
      <c r="OES112" s="235"/>
      <c r="OET112" s="236"/>
      <c r="OEU112" s="237"/>
      <c r="OEV112" s="225"/>
      <c r="OEW112" s="235"/>
      <c r="OEX112" s="236"/>
      <c r="OEY112" s="237"/>
      <c r="OEZ112" s="225"/>
      <c r="OFA112" s="235"/>
      <c r="OFB112" s="236"/>
      <c r="OFC112" s="237"/>
      <c r="OFD112" s="225"/>
      <c r="OFE112" s="235"/>
      <c r="OFF112" s="236"/>
      <c r="OFG112" s="237"/>
      <c r="OFH112" s="225"/>
      <c r="OFI112" s="235"/>
      <c r="OFJ112" s="236"/>
      <c r="OFK112" s="237"/>
      <c r="OFL112" s="225"/>
      <c r="OFM112" s="235"/>
      <c r="OFN112" s="236"/>
      <c r="OFO112" s="237"/>
      <c r="OFP112" s="225"/>
      <c r="OFQ112" s="235"/>
      <c r="OFR112" s="236"/>
      <c r="OFS112" s="237"/>
      <c r="OFT112" s="225"/>
      <c r="OFU112" s="235"/>
      <c r="OFV112" s="236"/>
      <c r="OFW112" s="237"/>
      <c r="OFX112" s="225"/>
      <c r="OFY112" s="235"/>
      <c r="OFZ112" s="236"/>
      <c r="OGA112" s="237"/>
      <c r="OGB112" s="225"/>
      <c r="OGC112" s="235"/>
      <c r="OGD112" s="236"/>
      <c r="OGE112" s="237"/>
      <c r="OGF112" s="225"/>
      <c r="OGG112" s="235"/>
      <c r="OGH112" s="236"/>
      <c r="OGI112" s="237"/>
      <c r="OGJ112" s="225"/>
      <c r="OGK112" s="235"/>
      <c r="OGL112" s="236"/>
      <c r="OGM112" s="237"/>
      <c r="OGN112" s="225"/>
      <c r="OGO112" s="235"/>
      <c r="OGP112" s="236"/>
      <c r="OGQ112" s="237"/>
      <c r="OGR112" s="225"/>
      <c r="OGS112" s="235"/>
      <c r="OGT112" s="236"/>
      <c r="OGU112" s="237"/>
      <c r="OGV112" s="225"/>
      <c r="OGW112" s="235"/>
      <c r="OGX112" s="236"/>
      <c r="OGY112" s="237"/>
      <c r="OGZ112" s="225"/>
      <c r="OHA112" s="235"/>
      <c r="OHB112" s="236"/>
      <c r="OHC112" s="237"/>
      <c r="OHD112" s="225"/>
      <c r="OHE112" s="235"/>
      <c r="OHF112" s="236"/>
      <c r="OHG112" s="237"/>
      <c r="OHH112" s="225"/>
      <c r="OHI112" s="235"/>
      <c r="OHJ112" s="236"/>
      <c r="OHK112" s="237"/>
      <c r="OHL112" s="225"/>
      <c r="OHM112" s="235"/>
      <c r="OHN112" s="236"/>
      <c r="OHO112" s="237"/>
      <c r="OHP112" s="225"/>
      <c r="OHQ112" s="235"/>
      <c r="OHR112" s="236"/>
      <c r="OHS112" s="237"/>
      <c r="OHT112" s="225"/>
      <c r="OHU112" s="235"/>
      <c r="OHV112" s="236"/>
      <c r="OHW112" s="237"/>
      <c r="OHX112" s="225"/>
      <c r="OHY112" s="235"/>
      <c r="OHZ112" s="236"/>
      <c r="OIA112" s="237"/>
      <c r="OIB112" s="225"/>
      <c r="OIC112" s="235"/>
      <c r="OID112" s="236"/>
      <c r="OIE112" s="237"/>
      <c r="OIF112" s="225"/>
      <c r="OIG112" s="235"/>
      <c r="OIH112" s="236"/>
      <c r="OII112" s="237"/>
      <c r="OIJ112" s="225"/>
      <c r="OIK112" s="235"/>
      <c r="OIL112" s="236"/>
      <c r="OIM112" s="237"/>
      <c r="OIN112" s="225"/>
      <c r="OIO112" s="235"/>
      <c r="OIP112" s="236"/>
      <c r="OIQ112" s="237"/>
      <c r="OIR112" s="225"/>
      <c r="OIS112" s="235"/>
      <c r="OIT112" s="236"/>
      <c r="OIU112" s="237"/>
      <c r="OIV112" s="225"/>
      <c r="OIW112" s="235"/>
      <c r="OIX112" s="236"/>
      <c r="OIY112" s="237"/>
      <c r="OIZ112" s="225"/>
      <c r="OJA112" s="235"/>
      <c r="OJB112" s="236"/>
      <c r="OJC112" s="237"/>
      <c r="OJD112" s="225"/>
      <c r="OJE112" s="235"/>
      <c r="OJF112" s="236"/>
      <c r="OJG112" s="237"/>
      <c r="OJH112" s="225"/>
      <c r="OJI112" s="235"/>
      <c r="OJJ112" s="236"/>
      <c r="OJK112" s="237"/>
      <c r="OJL112" s="225"/>
      <c r="OJM112" s="235"/>
      <c r="OJN112" s="236"/>
      <c r="OJO112" s="237"/>
      <c r="OJP112" s="225"/>
      <c r="OJQ112" s="235"/>
      <c r="OJR112" s="236"/>
      <c r="OJS112" s="237"/>
      <c r="OJT112" s="225"/>
      <c r="OJU112" s="235"/>
      <c r="OJV112" s="236"/>
      <c r="OJW112" s="237"/>
      <c r="OJX112" s="225"/>
      <c r="OJY112" s="235"/>
      <c r="OJZ112" s="236"/>
      <c r="OKA112" s="237"/>
      <c r="OKB112" s="225"/>
      <c r="OKC112" s="235"/>
      <c r="OKD112" s="236"/>
      <c r="OKE112" s="237"/>
      <c r="OKF112" s="225"/>
      <c r="OKG112" s="235"/>
      <c r="OKH112" s="236"/>
      <c r="OKI112" s="237"/>
      <c r="OKJ112" s="225"/>
      <c r="OKK112" s="235"/>
      <c r="OKL112" s="236"/>
      <c r="OKM112" s="237"/>
      <c r="OKN112" s="225"/>
      <c r="OKO112" s="235"/>
      <c r="OKP112" s="236"/>
      <c r="OKQ112" s="237"/>
      <c r="OKR112" s="225"/>
      <c r="OKS112" s="235"/>
      <c r="OKT112" s="236"/>
      <c r="OKU112" s="237"/>
      <c r="OKV112" s="225"/>
      <c r="OKW112" s="235"/>
      <c r="OKX112" s="236"/>
      <c r="OKY112" s="237"/>
      <c r="OKZ112" s="225"/>
      <c r="OLA112" s="235"/>
      <c r="OLB112" s="236"/>
      <c r="OLC112" s="237"/>
      <c r="OLD112" s="225"/>
      <c r="OLE112" s="235"/>
      <c r="OLF112" s="236"/>
      <c r="OLG112" s="237"/>
      <c r="OLH112" s="225"/>
      <c r="OLI112" s="235"/>
      <c r="OLJ112" s="236"/>
      <c r="OLK112" s="237"/>
      <c r="OLL112" s="225"/>
      <c r="OLM112" s="235"/>
      <c r="OLN112" s="236"/>
      <c r="OLO112" s="237"/>
      <c r="OLP112" s="225"/>
      <c r="OLQ112" s="235"/>
      <c r="OLR112" s="236"/>
      <c r="OLS112" s="237"/>
      <c r="OLT112" s="225"/>
      <c r="OLU112" s="235"/>
      <c r="OLV112" s="236"/>
      <c r="OLW112" s="237"/>
      <c r="OLX112" s="225"/>
      <c r="OLY112" s="235"/>
      <c r="OLZ112" s="236"/>
      <c r="OMA112" s="237"/>
      <c r="OMB112" s="225"/>
      <c r="OMC112" s="235"/>
      <c r="OMD112" s="236"/>
      <c r="OME112" s="237"/>
      <c r="OMF112" s="225"/>
      <c r="OMG112" s="235"/>
      <c r="OMH112" s="236"/>
      <c r="OMI112" s="237"/>
      <c r="OMJ112" s="225"/>
      <c r="OMK112" s="235"/>
      <c r="OML112" s="236"/>
      <c r="OMM112" s="237"/>
      <c r="OMN112" s="225"/>
      <c r="OMO112" s="235"/>
      <c r="OMP112" s="236"/>
      <c r="OMQ112" s="237"/>
      <c r="OMR112" s="225"/>
      <c r="OMS112" s="235"/>
      <c r="OMT112" s="236"/>
      <c r="OMU112" s="237"/>
      <c r="OMV112" s="225"/>
      <c r="OMW112" s="235"/>
      <c r="OMX112" s="236"/>
      <c r="OMY112" s="237"/>
      <c r="OMZ112" s="225"/>
      <c r="ONA112" s="235"/>
      <c r="ONB112" s="236"/>
      <c r="ONC112" s="237"/>
      <c r="OND112" s="225"/>
      <c r="ONE112" s="235"/>
      <c r="ONF112" s="236"/>
      <c r="ONG112" s="237"/>
      <c r="ONH112" s="225"/>
      <c r="ONI112" s="235"/>
      <c r="ONJ112" s="236"/>
      <c r="ONK112" s="237"/>
      <c r="ONL112" s="225"/>
      <c r="ONM112" s="235"/>
      <c r="ONN112" s="236"/>
      <c r="ONO112" s="237"/>
      <c r="ONP112" s="225"/>
      <c r="ONQ112" s="235"/>
      <c r="ONR112" s="236"/>
      <c r="ONS112" s="237"/>
      <c r="ONT112" s="225"/>
      <c r="ONU112" s="235"/>
      <c r="ONV112" s="236"/>
      <c r="ONW112" s="237"/>
      <c r="ONX112" s="225"/>
      <c r="ONY112" s="235"/>
      <c r="ONZ112" s="236"/>
      <c r="OOA112" s="237"/>
      <c r="OOB112" s="225"/>
      <c r="OOC112" s="235"/>
      <c r="OOD112" s="236"/>
      <c r="OOE112" s="237"/>
      <c r="OOF112" s="225"/>
      <c r="OOG112" s="235"/>
      <c r="OOH112" s="236"/>
      <c r="OOI112" s="237"/>
      <c r="OOJ112" s="225"/>
      <c r="OOK112" s="235"/>
      <c r="OOL112" s="236"/>
      <c r="OOM112" s="237"/>
      <c r="OON112" s="225"/>
      <c r="OOO112" s="235"/>
      <c r="OOP112" s="236"/>
      <c r="OOQ112" s="237"/>
      <c r="OOR112" s="225"/>
      <c r="OOS112" s="235"/>
      <c r="OOT112" s="236"/>
      <c r="OOU112" s="237"/>
      <c r="OOV112" s="225"/>
      <c r="OOW112" s="235"/>
      <c r="OOX112" s="236"/>
      <c r="OOY112" s="237"/>
      <c r="OOZ112" s="225"/>
      <c r="OPA112" s="235"/>
      <c r="OPB112" s="236"/>
      <c r="OPC112" s="237"/>
      <c r="OPD112" s="225"/>
      <c r="OPE112" s="235"/>
      <c r="OPF112" s="236"/>
      <c r="OPG112" s="237"/>
      <c r="OPH112" s="225"/>
      <c r="OPI112" s="235"/>
      <c r="OPJ112" s="236"/>
      <c r="OPK112" s="237"/>
      <c r="OPL112" s="225"/>
      <c r="OPM112" s="235"/>
      <c r="OPN112" s="236"/>
      <c r="OPO112" s="237"/>
      <c r="OPP112" s="225"/>
      <c r="OPQ112" s="235"/>
      <c r="OPR112" s="236"/>
      <c r="OPS112" s="237"/>
      <c r="OPT112" s="225"/>
      <c r="OPU112" s="235"/>
      <c r="OPV112" s="236"/>
      <c r="OPW112" s="237"/>
      <c r="OPX112" s="225"/>
      <c r="OPY112" s="235"/>
      <c r="OPZ112" s="236"/>
      <c r="OQA112" s="237"/>
      <c r="OQB112" s="225"/>
      <c r="OQC112" s="235"/>
      <c r="OQD112" s="236"/>
      <c r="OQE112" s="237"/>
      <c r="OQF112" s="225"/>
      <c r="OQG112" s="235"/>
      <c r="OQH112" s="236"/>
      <c r="OQI112" s="237"/>
      <c r="OQJ112" s="225"/>
      <c r="OQK112" s="235"/>
      <c r="OQL112" s="236"/>
      <c r="OQM112" s="237"/>
      <c r="OQN112" s="225"/>
      <c r="OQO112" s="235"/>
      <c r="OQP112" s="236"/>
      <c r="OQQ112" s="237"/>
      <c r="OQR112" s="225"/>
      <c r="OQS112" s="235"/>
      <c r="OQT112" s="236"/>
      <c r="OQU112" s="237"/>
      <c r="OQV112" s="225"/>
      <c r="OQW112" s="235"/>
      <c r="OQX112" s="236"/>
      <c r="OQY112" s="237"/>
      <c r="OQZ112" s="225"/>
      <c r="ORA112" s="235"/>
      <c r="ORB112" s="236"/>
      <c r="ORC112" s="237"/>
      <c r="ORD112" s="225"/>
      <c r="ORE112" s="235"/>
      <c r="ORF112" s="236"/>
      <c r="ORG112" s="237"/>
      <c r="ORH112" s="225"/>
      <c r="ORI112" s="235"/>
      <c r="ORJ112" s="236"/>
      <c r="ORK112" s="237"/>
      <c r="ORL112" s="225"/>
      <c r="ORM112" s="235"/>
      <c r="ORN112" s="236"/>
      <c r="ORO112" s="237"/>
      <c r="ORP112" s="225"/>
      <c r="ORQ112" s="235"/>
      <c r="ORR112" s="236"/>
      <c r="ORS112" s="237"/>
      <c r="ORT112" s="225"/>
      <c r="ORU112" s="235"/>
      <c r="ORV112" s="236"/>
      <c r="ORW112" s="237"/>
      <c r="ORX112" s="225"/>
      <c r="ORY112" s="235"/>
      <c r="ORZ112" s="236"/>
      <c r="OSA112" s="237"/>
      <c r="OSB112" s="225"/>
      <c r="OSC112" s="235"/>
      <c r="OSD112" s="236"/>
      <c r="OSE112" s="237"/>
      <c r="OSF112" s="225"/>
      <c r="OSG112" s="235"/>
      <c r="OSH112" s="236"/>
      <c r="OSI112" s="237"/>
      <c r="OSJ112" s="225"/>
      <c r="OSK112" s="235"/>
      <c r="OSL112" s="236"/>
      <c r="OSM112" s="237"/>
      <c r="OSN112" s="225"/>
      <c r="OSO112" s="235"/>
      <c r="OSP112" s="236"/>
      <c r="OSQ112" s="237"/>
      <c r="OSR112" s="225"/>
      <c r="OSS112" s="235"/>
      <c r="OST112" s="236"/>
      <c r="OSU112" s="237"/>
      <c r="OSV112" s="225"/>
      <c r="OSW112" s="235"/>
      <c r="OSX112" s="236"/>
      <c r="OSY112" s="237"/>
      <c r="OSZ112" s="225"/>
      <c r="OTA112" s="235"/>
      <c r="OTB112" s="236"/>
      <c r="OTC112" s="237"/>
      <c r="OTD112" s="225"/>
      <c r="OTE112" s="235"/>
      <c r="OTF112" s="236"/>
      <c r="OTG112" s="237"/>
      <c r="OTH112" s="225"/>
      <c r="OTI112" s="235"/>
      <c r="OTJ112" s="236"/>
      <c r="OTK112" s="237"/>
      <c r="OTL112" s="225"/>
      <c r="OTM112" s="235"/>
      <c r="OTN112" s="236"/>
      <c r="OTO112" s="237"/>
      <c r="OTP112" s="225"/>
      <c r="OTQ112" s="235"/>
      <c r="OTR112" s="236"/>
      <c r="OTS112" s="237"/>
      <c r="OTT112" s="225"/>
      <c r="OTU112" s="235"/>
      <c r="OTV112" s="236"/>
      <c r="OTW112" s="237"/>
      <c r="OTX112" s="225"/>
      <c r="OTY112" s="235"/>
      <c r="OTZ112" s="236"/>
      <c r="OUA112" s="237"/>
      <c r="OUB112" s="225"/>
      <c r="OUC112" s="235"/>
      <c r="OUD112" s="236"/>
      <c r="OUE112" s="237"/>
      <c r="OUF112" s="225"/>
      <c r="OUG112" s="235"/>
      <c r="OUH112" s="236"/>
      <c r="OUI112" s="237"/>
      <c r="OUJ112" s="225"/>
      <c r="OUK112" s="235"/>
      <c r="OUL112" s="236"/>
      <c r="OUM112" s="237"/>
      <c r="OUN112" s="225"/>
      <c r="OUO112" s="235"/>
      <c r="OUP112" s="236"/>
      <c r="OUQ112" s="237"/>
      <c r="OUR112" s="225"/>
      <c r="OUS112" s="235"/>
      <c r="OUT112" s="236"/>
      <c r="OUU112" s="237"/>
      <c r="OUV112" s="225"/>
      <c r="OUW112" s="235"/>
      <c r="OUX112" s="236"/>
      <c r="OUY112" s="237"/>
      <c r="OUZ112" s="225"/>
      <c r="OVA112" s="235"/>
      <c r="OVB112" s="236"/>
      <c r="OVC112" s="237"/>
      <c r="OVD112" s="225"/>
      <c r="OVE112" s="235"/>
      <c r="OVF112" s="236"/>
      <c r="OVG112" s="237"/>
      <c r="OVH112" s="225"/>
      <c r="OVI112" s="235"/>
      <c r="OVJ112" s="236"/>
      <c r="OVK112" s="237"/>
      <c r="OVL112" s="225"/>
      <c r="OVM112" s="235"/>
      <c r="OVN112" s="236"/>
      <c r="OVO112" s="237"/>
      <c r="OVP112" s="225"/>
      <c r="OVQ112" s="235"/>
      <c r="OVR112" s="236"/>
      <c r="OVS112" s="237"/>
      <c r="OVT112" s="225"/>
      <c r="OVU112" s="235"/>
      <c r="OVV112" s="236"/>
      <c r="OVW112" s="237"/>
      <c r="OVX112" s="225"/>
      <c r="OVY112" s="235"/>
      <c r="OVZ112" s="236"/>
      <c r="OWA112" s="237"/>
      <c r="OWB112" s="225"/>
      <c r="OWC112" s="235"/>
      <c r="OWD112" s="236"/>
      <c r="OWE112" s="237"/>
      <c r="OWF112" s="225"/>
      <c r="OWG112" s="235"/>
      <c r="OWH112" s="236"/>
      <c r="OWI112" s="237"/>
      <c r="OWJ112" s="225"/>
      <c r="OWK112" s="235"/>
      <c r="OWL112" s="236"/>
      <c r="OWM112" s="237"/>
      <c r="OWN112" s="225"/>
      <c r="OWO112" s="235"/>
      <c r="OWP112" s="236"/>
      <c r="OWQ112" s="237"/>
      <c r="OWR112" s="225"/>
      <c r="OWS112" s="235"/>
      <c r="OWT112" s="236"/>
      <c r="OWU112" s="237"/>
      <c r="OWV112" s="225"/>
      <c r="OWW112" s="235"/>
      <c r="OWX112" s="236"/>
      <c r="OWY112" s="237"/>
      <c r="OWZ112" s="225"/>
      <c r="OXA112" s="235"/>
      <c r="OXB112" s="236"/>
      <c r="OXC112" s="237"/>
      <c r="OXD112" s="225"/>
      <c r="OXE112" s="235"/>
      <c r="OXF112" s="236"/>
      <c r="OXG112" s="237"/>
      <c r="OXH112" s="225"/>
      <c r="OXI112" s="235"/>
      <c r="OXJ112" s="236"/>
      <c r="OXK112" s="237"/>
      <c r="OXL112" s="225"/>
      <c r="OXM112" s="235"/>
      <c r="OXN112" s="236"/>
      <c r="OXO112" s="237"/>
      <c r="OXP112" s="225"/>
      <c r="OXQ112" s="235"/>
      <c r="OXR112" s="236"/>
      <c r="OXS112" s="237"/>
      <c r="OXT112" s="225"/>
      <c r="OXU112" s="235"/>
      <c r="OXV112" s="236"/>
      <c r="OXW112" s="237"/>
      <c r="OXX112" s="225"/>
      <c r="OXY112" s="235"/>
      <c r="OXZ112" s="236"/>
      <c r="OYA112" s="237"/>
      <c r="OYB112" s="225"/>
      <c r="OYC112" s="235"/>
      <c r="OYD112" s="236"/>
      <c r="OYE112" s="237"/>
      <c r="OYF112" s="225"/>
      <c r="OYG112" s="235"/>
      <c r="OYH112" s="236"/>
      <c r="OYI112" s="237"/>
      <c r="OYJ112" s="225"/>
      <c r="OYK112" s="235"/>
      <c r="OYL112" s="236"/>
      <c r="OYM112" s="237"/>
      <c r="OYN112" s="225"/>
      <c r="OYO112" s="235"/>
      <c r="OYP112" s="236"/>
      <c r="OYQ112" s="237"/>
      <c r="OYR112" s="225"/>
      <c r="OYS112" s="235"/>
      <c r="OYT112" s="236"/>
      <c r="OYU112" s="237"/>
      <c r="OYV112" s="225"/>
      <c r="OYW112" s="235"/>
      <c r="OYX112" s="236"/>
      <c r="OYY112" s="237"/>
      <c r="OYZ112" s="225"/>
      <c r="OZA112" s="235"/>
      <c r="OZB112" s="236"/>
      <c r="OZC112" s="237"/>
      <c r="OZD112" s="225"/>
      <c r="OZE112" s="235"/>
      <c r="OZF112" s="236"/>
      <c r="OZG112" s="237"/>
      <c r="OZH112" s="225"/>
      <c r="OZI112" s="235"/>
      <c r="OZJ112" s="236"/>
      <c r="OZK112" s="237"/>
      <c r="OZL112" s="225"/>
      <c r="OZM112" s="235"/>
      <c r="OZN112" s="236"/>
      <c r="OZO112" s="237"/>
      <c r="OZP112" s="225"/>
      <c r="OZQ112" s="235"/>
      <c r="OZR112" s="236"/>
      <c r="OZS112" s="237"/>
      <c r="OZT112" s="225"/>
      <c r="OZU112" s="235"/>
      <c r="OZV112" s="236"/>
      <c r="OZW112" s="237"/>
      <c r="OZX112" s="225"/>
      <c r="OZY112" s="235"/>
      <c r="OZZ112" s="236"/>
      <c r="PAA112" s="237"/>
      <c r="PAB112" s="225"/>
      <c r="PAC112" s="235"/>
      <c r="PAD112" s="236"/>
      <c r="PAE112" s="237"/>
      <c r="PAF112" s="225"/>
      <c r="PAG112" s="235"/>
      <c r="PAH112" s="236"/>
      <c r="PAI112" s="237"/>
      <c r="PAJ112" s="225"/>
      <c r="PAK112" s="235"/>
      <c r="PAL112" s="236"/>
      <c r="PAM112" s="237"/>
      <c r="PAN112" s="225"/>
      <c r="PAO112" s="235"/>
      <c r="PAP112" s="236"/>
      <c r="PAQ112" s="237"/>
      <c r="PAR112" s="225"/>
      <c r="PAS112" s="235"/>
      <c r="PAT112" s="236"/>
      <c r="PAU112" s="237"/>
      <c r="PAV112" s="225"/>
      <c r="PAW112" s="235"/>
      <c r="PAX112" s="236"/>
      <c r="PAY112" s="237"/>
      <c r="PAZ112" s="225"/>
      <c r="PBA112" s="235"/>
      <c r="PBB112" s="236"/>
      <c r="PBC112" s="237"/>
      <c r="PBD112" s="225"/>
      <c r="PBE112" s="235"/>
      <c r="PBF112" s="236"/>
      <c r="PBG112" s="237"/>
      <c r="PBH112" s="225"/>
      <c r="PBI112" s="235"/>
      <c r="PBJ112" s="236"/>
      <c r="PBK112" s="237"/>
      <c r="PBL112" s="225"/>
      <c r="PBM112" s="235"/>
      <c r="PBN112" s="236"/>
      <c r="PBO112" s="237"/>
      <c r="PBP112" s="225"/>
      <c r="PBQ112" s="235"/>
      <c r="PBR112" s="236"/>
      <c r="PBS112" s="237"/>
      <c r="PBT112" s="225"/>
      <c r="PBU112" s="235"/>
      <c r="PBV112" s="236"/>
      <c r="PBW112" s="237"/>
      <c r="PBX112" s="225"/>
      <c r="PBY112" s="235"/>
      <c r="PBZ112" s="236"/>
      <c r="PCA112" s="237"/>
      <c r="PCB112" s="225"/>
      <c r="PCC112" s="235"/>
      <c r="PCD112" s="236"/>
      <c r="PCE112" s="237"/>
      <c r="PCF112" s="225"/>
      <c r="PCG112" s="235"/>
      <c r="PCH112" s="236"/>
      <c r="PCI112" s="237"/>
      <c r="PCJ112" s="225"/>
      <c r="PCK112" s="235"/>
      <c r="PCL112" s="236"/>
      <c r="PCM112" s="237"/>
      <c r="PCN112" s="225"/>
      <c r="PCO112" s="235"/>
      <c r="PCP112" s="236"/>
      <c r="PCQ112" s="237"/>
      <c r="PCR112" s="225"/>
      <c r="PCS112" s="235"/>
      <c r="PCT112" s="236"/>
      <c r="PCU112" s="237"/>
      <c r="PCV112" s="225"/>
      <c r="PCW112" s="235"/>
      <c r="PCX112" s="236"/>
      <c r="PCY112" s="237"/>
      <c r="PCZ112" s="225"/>
      <c r="PDA112" s="235"/>
      <c r="PDB112" s="236"/>
      <c r="PDC112" s="237"/>
      <c r="PDD112" s="225"/>
      <c r="PDE112" s="235"/>
      <c r="PDF112" s="236"/>
      <c r="PDG112" s="237"/>
      <c r="PDH112" s="225"/>
      <c r="PDI112" s="235"/>
      <c r="PDJ112" s="236"/>
      <c r="PDK112" s="237"/>
      <c r="PDL112" s="225"/>
      <c r="PDM112" s="235"/>
      <c r="PDN112" s="236"/>
      <c r="PDO112" s="237"/>
      <c r="PDP112" s="225"/>
      <c r="PDQ112" s="235"/>
      <c r="PDR112" s="236"/>
      <c r="PDS112" s="237"/>
      <c r="PDT112" s="225"/>
      <c r="PDU112" s="235"/>
      <c r="PDV112" s="236"/>
      <c r="PDW112" s="237"/>
      <c r="PDX112" s="225"/>
      <c r="PDY112" s="235"/>
      <c r="PDZ112" s="236"/>
      <c r="PEA112" s="237"/>
      <c r="PEB112" s="225"/>
      <c r="PEC112" s="235"/>
      <c r="PED112" s="236"/>
      <c r="PEE112" s="237"/>
      <c r="PEF112" s="225"/>
      <c r="PEG112" s="235"/>
      <c r="PEH112" s="236"/>
      <c r="PEI112" s="237"/>
      <c r="PEJ112" s="225"/>
      <c r="PEK112" s="235"/>
      <c r="PEL112" s="236"/>
      <c r="PEM112" s="237"/>
      <c r="PEN112" s="225"/>
      <c r="PEO112" s="235"/>
      <c r="PEP112" s="236"/>
      <c r="PEQ112" s="237"/>
      <c r="PER112" s="225"/>
      <c r="PES112" s="235"/>
      <c r="PET112" s="236"/>
      <c r="PEU112" s="237"/>
      <c r="PEV112" s="225"/>
      <c r="PEW112" s="235"/>
      <c r="PEX112" s="236"/>
      <c r="PEY112" s="237"/>
      <c r="PEZ112" s="225"/>
      <c r="PFA112" s="235"/>
      <c r="PFB112" s="236"/>
      <c r="PFC112" s="237"/>
      <c r="PFD112" s="225"/>
      <c r="PFE112" s="235"/>
      <c r="PFF112" s="236"/>
      <c r="PFG112" s="237"/>
      <c r="PFH112" s="225"/>
      <c r="PFI112" s="235"/>
      <c r="PFJ112" s="236"/>
      <c r="PFK112" s="237"/>
      <c r="PFL112" s="225"/>
      <c r="PFM112" s="235"/>
      <c r="PFN112" s="236"/>
      <c r="PFO112" s="237"/>
      <c r="PFP112" s="225"/>
      <c r="PFQ112" s="235"/>
      <c r="PFR112" s="236"/>
      <c r="PFS112" s="237"/>
      <c r="PFT112" s="225"/>
      <c r="PFU112" s="235"/>
      <c r="PFV112" s="236"/>
      <c r="PFW112" s="237"/>
      <c r="PFX112" s="225"/>
      <c r="PFY112" s="235"/>
      <c r="PFZ112" s="236"/>
      <c r="PGA112" s="237"/>
      <c r="PGB112" s="225"/>
      <c r="PGC112" s="235"/>
      <c r="PGD112" s="236"/>
      <c r="PGE112" s="237"/>
      <c r="PGF112" s="225"/>
      <c r="PGG112" s="235"/>
      <c r="PGH112" s="236"/>
      <c r="PGI112" s="237"/>
      <c r="PGJ112" s="225"/>
      <c r="PGK112" s="235"/>
      <c r="PGL112" s="236"/>
      <c r="PGM112" s="237"/>
      <c r="PGN112" s="225"/>
      <c r="PGO112" s="235"/>
      <c r="PGP112" s="236"/>
      <c r="PGQ112" s="237"/>
      <c r="PGR112" s="225"/>
      <c r="PGS112" s="235"/>
      <c r="PGT112" s="236"/>
      <c r="PGU112" s="237"/>
      <c r="PGV112" s="225"/>
      <c r="PGW112" s="235"/>
      <c r="PGX112" s="236"/>
      <c r="PGY112" s="237"/>
      <c r="PGZ112" s="225"/>
      <c r="PHA112" s="235"/>
      <c r="PHB112" s="236"/>
      <c r="PHC112" s="237"/>
      <c r="PHD112" s="225"/>
      <c r="PHE112" s="235"/>
      <c r="PHF112" s="236"/>
      <c r="PHG112" s="237"/>
      <c r="PHH112" s="225"/>
      <c r="PHI112" s="235"/>
      <c r="PHJ112" s="236"/>
      <c r="PHK112" s="237"/>
      <c r="PHL112" s="225"/>
      <c r="PHM112" s="235"/>
      <c r="PHN112" s="236"/>
      <c r="PHO112" s="237"/>
      <c r="PHP112" s="225"/>
      <c r="PHQ112" s="235"/>
      <c r="PHR112" s="236"/>
      <c r="PHS112" s="237"/>
      <c r="PHT112" s="225"/>
      <c r="PHU112" s="235"/>
      <c r="PHV112" s="236"/>
      <c r="PHW112" s="237"/>
      <c r="PHX112" s="225"/>
      <c r="PHY112" s="235"/>
      <c r="PHZ112" s="236"/>
      <c r="PIA112" s="237"/>
      <c r="PIB112" s="225"/>
      <c r="PIC112" s="235"/>
      <c r="PID112" s="236"/>
      <c r="PIE112" s="237"/>
      <c r="PIF112" s="225"/>
      <c r="PIG112" s="235"/>
      <c r="PIH112" s="236"/>
      <c r="PII112" s="237"/>
      <c r="PIJ112" s="225"/>
      <c r="PIK112" s="235"/>
      <c r="PIL112" s="236"/>
      <c r="PIM112" s="237"/>
      <c r="PIN112" s="225"/>
      <c r="PIO112" s="235"/>
      <c r="PIP112" s="236"/>
      <c r="PIQ112" s="237"/>
      <c r="PIR112" s="225"/>
      <c r="PIS112" s="235"/>
      <c r="PIT112" s="236"/>
      <c r="PIU112" s="237"/>
      <c r="PIV112" s="225"/>
      <c r="PIW112" s="235"/>
      <c r="PIX112" s="236"/>
      <c r="PIY112" s="237"/>
      <c r="PIZ112" s="225"/>
      <c r="PJA112" s="235"/>
      <c r="PJB112" s="236"/>
      <c r="PJC112" s="237"/>
      <c r="PJD112" s="225"/>
      <c r="PJE112" s="235"/>
      <c r="PJF112" s="236"/>
      <c r="PJG112" s="237"/>
      <c r="PJH112" s="225"/>
      <c r="PJI112" s="235"/>
      <c r="PJJ112" s="236"/>
      <c r="PJK112" s="237"/>
      <c r="PJL112" s="225"/>
      <c r="PJM112" s="235"/>
      <c r="PJN112" s="236"/>
      <c r="PJO112" s="237"/>
      <c r="PJP112" s="225"/>
      <c r="PJQ112" s="235"/>
      <c r="PJR112" s="236"/>
      <c r="PJS112" s="237"/>
      <c r="PJT112" s="225"/>
      <c r="PJU112" s="235"/>
      <c r="PJV112" s="236"/>
      <c r="PJW112" s="237"/>
      <c r="PJX112" s="225"/>
      <c r="PJY112" s="235"/>
      <c r="PJZ112" s="236"/>
      <c r="PKA112" s="237"/>
      <c r="PKB112" s="225"/>
      <c r="PKC112" s="235"/>
      <c r="PKD112" s="236"/>
      <c r="PKE112" s="237"/>
      <c r="PKF112" s="225"/>
      <c r="PKG112" s="235"/>
      <c r="PKH112" s="236"/>
      <c r="PKI112" s="237"/>
      <c r="PKJ112" s="225"/>
      <c r="PKK112" s="235"/>
      <c r="PKL112" s="236"/>
      <c r="PKM112" s="237"/>
      <c r="PKN112" s="225"/>
      <c r="PKO112" s="235"/>
      <c r="PKP112" s="236"/>
      <c r="PKQ112" s="237"/>
      <c r="PKR112" s="225"/>
      <c r="PKS112" s="235"/>
      <c r="PKT112" s="236"/>
      <c r="PKU112" s="237"/>
      <c r="PKV112" s="225"/>
      <c r="PKW112" s="235"/>
      <c r="PKX112" s="236"/>
      <c r="PKY112" s="237"/>
      <c r="PKZ112" s="225"/>
      <c r="PLA112" s="235"/>
      <c r="PLB112" s="236"/>
      <c r="PLC112" s="237"/>
      <c r="PLD112" s="225"/>
      <c r="PLE112" s="235"/>
      <c r="PLF112" s="236"/>
      <c r="PLG112" s="237"/>
      <c r="PLH112" s="225"/>
      <c r="PLI112" s="235"/>
      <c r="PLJ112" s="236"/>
      <c r="PLK112" s="237"/>
      <c r="PLL112" s="225"/>
      <c r="PLM112" s="235"/>
      <c r="PLN112" s="236"/>
      <c r="PLO112" s="237"/>
      <c r="PLP112" s="225"/>
      <c r="PLQ112" s="235"/>
      <c r="PLR112" s="236"/>
      <c r="PLS112" s="237"/>
      <c r="PLT112" s="225"/>
      <c r="PLU112" s="235"/>
      <c r="PLV112" s="236"/>
      <c r="PLW112" s="237"/>
      <c r="PLX112" s="225"/>
      <c r="PLY112" s="235"/>
      <c r="PLZ112" s="236"/>
      <c r="PMA112" s="237"/>
      <c r="PMB112" s="225"/>
      <c r="PMC112" s="235"/>
      <c r="PMD112" s="236"/>
      <c r="PME112" s="237"/>
      <c r="PMF112" s="225"/>
      <c r="PMG112" s="235"/>
      <c r="PMH112" s="236"/>
      <c r="PMI112" s="237"/>
      <c r="PMJ112" s="225"/>
      <c r="PMK112" s="235"/>
      <c r="PML112" s="236"/>
      <c r="PMM112" s="237"/>
      <c r="PMN112" s="225"/>
      <c r="PMO112" s="235"/>
      <c r="PMP112" s="236"/>
      <c r="PMQ112" s="237"/>
      <c r="PMR112" s="225"/>
      <c r="PMS112" s="235"/>
      <c r="PMT112" s="236"/>
      <c r="PMU112" s="237"/>
      <c r="PMV112" s="225"/>
      <c r="PMW112" s="235"/>
      <c r="PMX112" s="236"/>
      <c r="PMY112" s="237"/>
      <c r="PMZ112" s="225"/>
      <c r="PNA112" s="235"/>
      <c r="PNB112" s="236"/>
      <c r="PNC112" s="237"/>
      <c r="PND112" s="225"/>
      <c r="PNE112" s="235"/>
      <c r="PNF112" s="236"/>
      <c r="PNG112" s="237"/>
      <c r="PNH112" s="225"/>
      <c r="PNI112" s="235"/>
      <c r="PNJ112" s="236"/>
      <c r="PNK112" s="237"/>
      <c r="PNL112" s="225"/>
      <c r="PNM112" s="235"/>
      <c r="PNN112" s="236"/>
      <c r="PNO112" s="237"/>
      <c r="PNP112" s="225"/>
      <c r="PNQ112" s="235"/>
      <c r="PNR112" s="236"/>
      <c r="PNS112" s="237"/>
      <c r="PNT112" s="225"/>
      <c r="PNU112" s="235"/>
      <c r="PNV112" s="236"/>
      <c r="PNW112" s="237"/>
      <c r="PNX112" s="225"/>
      <c r="PNY112" s="235"/>
      <c r="PNZ112" s="236"/>
      <c r="POA112" s="237"/>
      <c r="POB112" s="225"/>
      <c r="POC112" s="235"/>
      <c r="POD112" s="236"/>
      <c r="POE112" s="237"/>
      <c r="POF112" s="225"/>
      <c r="POG112" s="235"/>
      <c r="POH112" s="236"/>
      <c r="POI112" s="237"/>
      <c r="POJ112" s="225"/>
      <c r="POK112" s="235"/>
      <c r="POL112" s="236"/>
      <c r="POM112" s="237"/>
      <c r="PON112" s="225"/>
      <c r="POO112" s="235"/>
      <c r="POP112" s="236"/>
      <c r="POQ112" s="237"/>
      <c r="POR112" s="225"/>
      <c r="POS112" s="235"/>
      <c r="POT112" s="236"/>
      <c r="POU112" s="237"/>
      <c r="POV112" s="225"/>
      <c r="POW112" s="235"/>
      <c r="POX112" s="236"/>
      <c r="POY112" s="237"/>
      <c r="POZ112" s="225"/>
      <c r="PPA112" s="235"/>
      <c r="PPB112" s="236"/>
      <c r="PPC112" s="237"/>
      <c r="PPD112" s="225"/>
      <c r="PPE112" s="235"/>
      <c r="PPF112" s="236"/>
      <c r="PPG112" s="237"/>
      <c r="PPH112" s="225"/>
      <c r="PPI112" s="235"/>
      <c r="PPJ112" s="236"/>
      <c r="PPK112" s="237"/>
      <c r="PPL112" s="225"/>
      <c r="PPM112" s="235"/>
      <c r="PPN112" s="236"/>
      <c r="PPO112" s="237"/>
      <c r="PPP112" s="225"/>
      <c r="PPQ112" s="235"/>
      <c r="PPR112" s="236"/>
      <c r="PPS112" s="237"/>
      <c r="PPT112" s="225"/>
      <c r="PPU112" s="235"/>
      <c r="PPV112" s="236"/>
      <c r="PPW112" s="237"/>
      <c r="PPX112" s="225"/>
      <c r="PPY112" s="235"/>
      <c r="PPZ112" s="236"/>
      <c r="PQA112" s="237"/>
      <c r="PQB112" s="225"/>
      <c r="PQC112" s="235"/>
      <c r="PQD112" s="236"/>
      <c r="PQE112" s="237"/>
      <c r="PQF112" s="225"/>
      <c r="PQG112" s="235"/>
      <c r="PQH112" s="236"/>
      <c r="PQI112" s="237"/>
      <c r="PQJ112" s="225"/>
      <c r="PQK112" s="235"/>
      <c r="PQL112" s="236"/>
      <c r="PQM112" s="237"/>
      <c r="PQN112" s="225"/>
      <c r="PQO112" s="235"/>
      <c r="PQP112" s="236"/>
      <c r="PQQ112" s="237"/>
      <c r="PQR112" s="225"/>
      <c r="PQS112" s="235"/>
      <c r="PQT112" s="236"/>
      <c r="PQU112" s="237"/>
      <c r="PQV112" s="225"/>
      <c r="PQW112" s="235"/>
      <c r="PQX112" s="236"/>
      <c r="PQY112" s="237"/>
      <c r="PQZ112" s="225"/>
      <c r="PRA112" s="235"/>
      <c r="PRB112" s="236"/>
      <c r="PRC112" s="237"/>
      <c r="PRD112" s="225"/>
      <c r="PRE112" s="235"/>
      <c r="PRF112" s="236"/>
      <c r="PRG112" s="237"/>
      <c r="PRH112" s="225"/>
      <c r="PRI112" s="235"/>
      <c r="PRJ112" s="236"/>
      <c r="PRK112" s="237"/>
      <c r="PRL112" s="225"/>
      <c r="PRM112" s="235"/>
      <c r="PRN112" s="236"/>
      <c r="PRO112" s="237"/>
      <c r="PRP112" s="225"/>
      <c r="PRQ112" s="235"/>
      <c r="PRR112" s="236"/>
      <c r="PRS112" s="237"/>
      <c r="PRT112" s="225"/>
      <c r="PRU112" s="235"/>
      <c r="PRV112" s="236"/>
      <c r="PRW112" s="237"/>
      <c r="PRX112" s="225"/>
      <c r="PRY112" s="235"/>
      <c r="PRZ112" s="236"/>
      <c r="PSA112" s="237"/>
      <c r="PSB112" s="225"/>
      <c r="PSC112" s="235"/>
      <c r="PSD112" s="236"/>
      <c r="PSE112" s="237"/>
      <c r="PSF112" s="225"/>
      <c r="PSG112" s="235"/>
      <c r="PSH112" s="236"/>
      <c r="PSI112" s="237"/>
      <c r="PSJ112" s="225"/>
      <c r="PSK112" s="235"/>
      <c r="PSL112" s="236"/>
      <c r="PSM112" s="237"/>
      <c r="PSN112" s="225"/>
      <c r="PSO112" s="235"/>
      <c r="PSP112" s="236"/>
      <c r="PSQ112" s="237"/>
      <c r="PSR112" s="225"/>
      <c r="PSS112" s="235"/>
      <c r="PST112" s="236"/>
      <c r="PSU112" s="237"/>
      <c r="PSV112" s="225"/>
      <c r="PSW112" s="235"/>
      <c r="PSX112" s="236"/>
      <c r="PSY112" s="237"/>
      <c r="PSZ112" s="225"/>
      <c r="PTA112" s="235"/>
      <c r="PTB112" s="236"/>
      <c r="PTC112" s="237"/>
      <c r="PTD112" s="225"/>
      <c r="PTE112" s="235"/>
      <c r="PTF112" s="236"/>
      <c r="PTG112" s="237"/>
      <c r="PTH112" s="225"/>
      <c r="PTI112" s="235"/>
      <c r="PTJ112" s="236"/>
      <c r="PTK112" s="237"/>
      <c r="PTL112" s="225"/>
      <c r="PTM112" s="235"/>
      <c r="PTN112" s="236"/>
      <c r="PTO112" s="237"/>
      <c r="PTP112" s="225"/>
      <c r="PTQ112" s="235"/>
      <c r="PTR112" s="236"/>
      <c r="PTS112" s="237"/>
      <c r="PTT112" s="225"/>
      <c r="PTU112" s="235"/>
      <c r="PTV112" s="236"/>
      <c r="PTW112" s="237"/>
      <c r="PTX112" s="225"/>
      <c r="PTY112" s="235"/>
      <c r="PTZ112" s="236"/>
      <c r="PUA112" s="237"/>
      <c r="PUB112" s="225"/>
      <c r="PUC112" s="235"/>
      <c r="PUD112" s="236"/>
      <c r="PUE112" s="237"/>
      <c r="PUF112" s="225"/>
      <c r="PUG112" s="235"/>
      <c r="PUH112" s="236"/>
      <c r="PUI112" s="237"/>
      <c r="PUJ112" s="225"/>
      <c r="PUK112" s="235"/>
      <c r="PUL112" s="236"/>
      <c r="PUM112" s="237"/>
      <c r="PUN112" s="225"/>
      <c r="PUO112" s="235"/>
      <c r="PUP112" s="236"/>
      <c r="PUQ112" s="237"/>
      <c r="PUR112" s="225"/>
      <c r="PUS112" s="235"/>
      <c r="PUT112" s="236"/>
      <c r="PUU112" s="237"/>
      <c r="PUV112" s="225"/>
      <c r="PUW112" s="235"/>
      <c r="PUX112" s="236"/>
      <c r="PUY112" s="237"/>
      <c r="PUZ112" s="225"/>
      <c r="PVA112" s="235"/>
      <c r="PVB112" s="236"/>
      <c r="PVC112" s="237"/>
      <c r="PVD112" s="225"/>
      <c r="PVE112" s="235"/>
      <c r="PVF112" s="236"/>
      <c r="PVG112" s="237"/>
      <c r="PVH112" s="225"/>
      <c r="PVI112" s="235"/>
      <c r="PVJ112" s="236"/>
      <c r="PVK112" s="237"/>
      <c r="PVL112" s="225"/>
      <c r="PVM112" s="235"/>
      <c r="PVN112" s="236"/>
      <c r="PVO112" s="237"/>
      <c r="PVP112" s="225"/>
      <c r="PVQ112" s="235"/>
      <c r="PVR112" s="236"/>
      <c r="PVS112" s="237"/>
      <c r="PVT112" s="225"/>
      <c r="PVU112" s="235"/>
      <c r="PVV112" s="236"/>
      <c r="PVW112" s="237"/>
      <c r="PVX112" s="225"/>
      <c r="PVY112" s="235"/>
      <c r="PVZ112" s="236"/>
      <c r="PWA112" s="237"/>
      <c r="PWB112" s="225"/>
      <c r="PWC112" s="235"/>
      <c r="PWD112" s="236"/>
      <c r="PWE112" s="237"/>
      <c r="PWF112" s="225"/>
      <c r="PWG112" s="235"/>
      <c r="PWH112" s="236"/>
      <c r="PWI112" s="237"/>
      <c r="PWJ112" s="225"/>
      <c r="PWK112" s="235"/>
      <c r="PWL112" s="236"/>
      <c r="PWM112" s="237"/>
      <c r="PWN112" s="225"/>
      <c r="PWO112" s="235"/>
      <c r="PWP112" s="236"/>
      <c r="PWQ112" s="237"/>
      <c r="PWR112" s="225"/>
      <c r="PWS112" s="235"/>
      <c r="PWT112" s="236"/>
      <c r="PWU112" s="237"/>
      <c r="PWV112" s="225"/>
      <c r="PWW112" s="235"/>
      <c r="PWX112" s="236"/>
      <c r="PWY112" s="237"/>
      <c r="PWZ112" s="225"/>
      <c r="PXA112" s="235"/>
      <c r="PXB112" s="236"/>
      <c r="PXC112" s="237"/>
      <c r="PXD112" s="225"/>
      <c r="PXE112" s="235"/>
      <c r="PXF112" s="236"/>
      <c r="PXG112" s="237"/>
      <c r="PXH112" s="225"/>
      <c r="PXI112" s="235"/>
      <c r="PXJ112" s="236"/>
      <c r="PXK112" s="237"/>
      <c r="PXL112" s="225"/>
      <c r="PXM112" s="235"/>
      <c r="PXN112" s="236"/>
      <c r="PXO112" s="237"/>
      <c r="PXP112" s="225"/>
      <c r="PXQ112" s="235"/>
      <c r="PXR112" s="236"/>
      <c r="PXS112" s="237"/>
      <c r="PXT112" s="225"/>
      <c r="PXU112" s="235"/>
      <c r="PXV112" s="236"/>
      <c r="PXW112" s="237"/>
      <c r="PXX112" s="225"/>
      <c r="PXY112" s="235"/>
      <c r="PXZ112" s="236"/>
      <c r="PYA112" s="237"/>
      <c r="PYB112" s="225"/>
      <c r="PYC112" s="235"/>
      <c r="PYD112" s="236"/>
      <c r="PYE112" s="237"/>
      <c r="PYF112" s="225"/>
      <c r="PYG112" s="235"/>
      <c r="PYH112" s="236"/>
      <c r="PYI112" s="237"/>
      <c r="PYJ112" s="225"/>
      <c r="PYK112" s="235"/>
      <c r="PYL112" s="236"/>
      <c r="PYM112" s="237"/>
      <c r="PYN112" s="225"/>
      <c r="PYO112" s="235"/>
      <c r="PYP112" s="236"/>
      <c r="PYQ112" s="237"/>
      <c r="PYR112" s="225"/>
      <c r="PYS112" s="235"/>
      <c r="PYT112" s="236"/>
      <c r="PYU112" s="237"/>
      <c r="PYV112" s="225"/>
      <c r="PYW112" s="235"/>
      <c r="PYX112" s="236"/>
      <c r="PYY112" s="237"/>
      <c r="PYZ112" s="225"/>
      <c r="PZA112" s="235"/>
      <c r="PZB112" s="236"/>
      <c r="PZC112" s="237"/>
      <c r="PZD112" s="225"/>
      <c r="PZE112" s="235"/>
      <c r="PZF112" s="236"/>
      <c r="PZG112" s="237"/>
      <c r="PZH112" s="225"/>
      <c r="PZI112" s="235"/>
      <c r="PZJ112" s="236"/>
      <c r="PZK112" s="237"/>
      <c r="PZL112" s="225"/>
      <c r="PZM112" s="235"/>
      <c r="PZN112" s="236"/>
      <c r="PZO112" s="237"/>
      <c r="PZP112" s="225"/>
      <c r="PZQ112" s="235"/>
      <c r="PZR112" s="236"/>
      <c r="PZS112" s="237"/>
      <c r="PZT112" s="225"/>
      <c r="PZU112" s="235"/>
      <c r="PZV112" s="236"/>
      <c r="PZW112" s="237"/>
      <c r="PZX112" s="225"/>
      <c r="PZY112" s="235"/>
      <c r="PZZ112" s="236"/>
      <c r="QAA112" s="237"/>
      <c r="QAB112" s="225"/>
      <c r="QAC112" s="235"/>
      <c r="QAD112" s="236"/>
      <c r="QAE112" s="237"/>
      <c r="QAF112" s="225"/>
      <c r="QAG112" s="235"/>
      <c r="QAH112" s="236"/>
      <c r="QAI112" s="237"/>
      <c r="QAJ112" s="225"/>
      <c r="QAK112" s="235"/>
      <c r="QAL112" s="236"/>
      <c r="QAM112" s="237"/>
      <c r="QAN112" s="225"/>
      <c r="QAO112" s="235"/>
      <c r="QAP112" s="236"/>
      <c r="QAQ112" s="237"/>
      <c r="QAR112" s="225"/>
      <c r="QAS112" s="235"/>
      <c r="QAT112" s="236"/>
      <c r="QAU112" s="237"/>
      <c r="QAV112" s="225"/>
      <c r="QAW112" s="235"/>
      <c r="QAX112" s="236"/>
      <c r="QAY112" s="237"/>
      <c r="QAZ112" s="225"/>
      <c r="QBA112" s="235"/>
      <c r="QBB112" s="236"/>
      <c r="QBC112" s="237"/>
      <c r="QBD112" s="225"/>
      <c r="QBE112" s="235"/>
      <c r="QBF112" s="236"/>
      <c r="QBG112" s="237"/>
      <c r="QBH112" s="225"/>
      <c r="QBI112" s="235"/>
      <c r="QBJ112" s="236"/>
      <c r="QBK112" s="237"/>
      <c r="QBL112" s="225"/>
      <c r="QBM112" s="235"/>
      <c r="QBN112" s="236"/>
      <c r="QBO112" s="237"/>
      <c r="QBP112" s="225"/>
      <c r="QBQ112" s="235"/>
      <c r="QBR112" s="236"/>
      <c r="QBS112" s="237"/>
      <c r="QBT112" s="225"/>
      <c r="QBU112" s="235"/>
      <c r="QBV112" s="236"/>
      <c r="QBW112" s="237"/>
      <c r="QBX112" s="225"/>
      <c r="QBY112" s="235"/>
      <c r="QBZ112" s="236"/>
      <c r="QCA112" s="237"/>
      <c r="QCB112" s="225"/>
      <c r="QCC112" s="235"/>
      <c r="QCD112" s="236"/>
      <c r="QCE112" s="237"/>
      <c r="QCF112" s="225"/>
      <c r="QCG112" s="235"/>
      <c r="QCH112" s="236"/>
      <c r="QCI112" s="237"/>
      <c r="QCJ112" s="225"/>
      <c r="QCK112" s="235"/>
      <c r="QCL112" s="236"/>
      <c r="QCM112" s="237"/>
      <c r="QCN112" s="225"/>
      <c r="QCO112" s="235"/>
      <c r="QCP112" s="236"/>
      <c r="QCQ112" s="237"/>
      <c r="QCR112" s="225"/>
      <c r="QCS112" s="235"/>
      <c r="QCT112" s="236"/>
      <c r="QCU112" s="237"/>
      <c r="QCV112" s="225"/>
      <c r="QCW112" s="235"/>
      <c r="QCX112" s="236"/>
      <c r="QCY112" s="237"/>
      <c r="QCZ112" s="225"/>
      <c r="QDA112" s="235"/>
      <c r="QDB112" s="236"/>
      <c r="QDC112" s="237"/>
      <c r="QDD112" s="225"/>
      <c r="QDE112" s="235"/>
      <c r="QDF112" s="236"/>
      <c r="QDG112" s="237"/>
      <c r="QDH112" s="225"/>
      <c r="QDI112" s="235"/>
      <c r="QDJ112" s="236"/>
      <c r="QDK112" s="237"/>
      <c r="QDL112" s="225"/>
      <c r="QDM112" s="235"/>
      <c r="QDN112" s="236"/>
      <c r="QDO112" s="237"/>
      <c r="QDP112" s="225"/>
      <c r="QDQ112" s="235"/>
      <c r="QDR112" s="236"/>
      <c r="QDS112" s="237"/>
      <c r="QDT112" s="225"/>
      <c r="QDU112" s="235"/>
      <c r="QDV112" s="236"/>
      <c r="QDW112" s="237"/>
      <c r="QDX112" s="225"/>
      <c r="QDY112" s="235"/>
      <c r="QDZ112" s="236"/>
      <c r="QEA112" s="237"/>
      <c r="QEB112" s="225"/>
      <c r="QEC112" s="235"/>
      <c r="QED112" s="236"/>
      <c r="QEE112" s="237"/>
      <c r="QEF112" s="225"/>
      <c r="QEG112" s="235"/>
      <c r="QEH112" s="236"/>
      <c r="QEI112" s="237"/>
      <c r="QEJ112" s="225"/>
      <c r="QEK112" s="235"/>
      <c r="QEL112" s="236"/>
      <c r="QEM112" s="237"/>
      <c r="QEN112" s="225"/>
      <c r="QEO112" s="235"/>
      <c r="QEP112" s="236"/>
      <c r="QEQ112" s="237"/>
      <c r="QER112" s="225"/>
      <c r="QES112" s="235"/>
      <c r="QET112" s="236"/>
      <c r="QEU112" s="237"/>
      <c r="QEV112" s="225"/>
      <c r="QEW112" s="235"/>
      <c r="QEX112" s="236"/>
      <c r="QEY112" s="237"/>
      <c r="QEZ112" s="225"/>
      <c r="QFA112" s="235"/>
      <c r="QFB112" s="236"/>
      <c r="QFC112" s="237"/>
      <c r="QFD112" s="225"/>
      <c r="QFE112" s="235"/>
      <c r="QFF112" s="236"/>
      <c r="QFG112" s="237"/>
      <c r="QFH112" s="225"/>
      <c r="QFI112" s="235"/>
      <c r="QFJ112" s="236"/>
      <c r="QFK112" s="237"/>
      <c r="QFL112" s="225"/>
      <c r="QFM112" s="235"/>
      <c r="QFN112" s="236"/>
      <c r="QFO112" s="237"/>
      <c r="QFP112" s="225"/>
      <c r="QFQ112" s="235"/>
      <c r="QFR112" s="236"/>
      <c r="QFS112" s="237"/>
      <c r="QFT112" s="225"/>
      <c r="QFU112" s="235"/>
      <c r="QFV112" s="236"/>
      <c r="QFW112" s="237"/>
      <c r="QFX112" s="225"/>
      <c r="QFY112" s="235"/>
      <c r="QFZ112" s="236"/>
      <c r="QGA112" s="237"/>
      <c r="QGB112" s="225"/>
      <c r="QGC112" s="235"/>
      <c r="QGD112" s="236"/>
      <c r="QGE112" s="237"/>
      <c r="QGF112" s="225"/>
      <c r="QGG112" s="235"/>
      <c r="QGH112" s="236"/>
      <c r="QGI112" s="237"/>
      <c r="QGJ112" s="225"/>
      <c r="QGK112" s="235"/>
      <c r="QGL112" s="236"/>
      <c r="QGM112" s="237"/>
      <c r="QGN112" s="225"/>
      <c r="QGO112" s="235"/>
      <c r="QGP112" s="236"/>
      <c r="QGQ112" s="237"/>
      <c r="QGR112" s="225"/>
      <c r="QGS112" s="235"/>
      <c r="QGT112" s="236"/>
      <c r="QGU112" s="237"/>
      <c r="QGV112" s="225"/>
      <c r="QGW112" s="235"/>
      <c r="QGX112" s="236"/>
      <c r="QGY112" s="237"/>
      <c r="QGZ112" s="225"/>
      <c r="QHA112" s="235"/>
      <c r="QHB112" s="236"/>
      <c r="QHC112" s="237"/>
      <c r="QHD112" s="225"/>
      <c r="QHE112" s="235"/>
      <c r="QHF112" s="236"/>
      <c r="QHG112" s="237"/>
      <c r="QHH112" s="225"/>
      <c r="QHI112" s="235"/>
      <c r="QHJ112" s="236"/>
      <c r="QHK112" s="237"/>
      <c r="QHL112" s="225"/>
      <c r="QHM112" s="235"/>
      <c r="QHN112" s="236"/>
      <c r="QHO112" s="237"/>
      <c r="QHP112" s="225"/>
      <c r="QHQ112" s="235"/>
      <c r="QHR112" s="236"/>
      <c r="QHS112" s="237"/>
      <c r="QHT112" s="225"/>
      <c r="QHU112" s="235"/>
      <c r="QHV112" s="236"/>
      <c r="QHW112" s="237"/>
      <c r="QHX112" s="225"/>
      <c r="QHY112" s="235"/>
      <c r="QHZ112" s="236"/>
      <c r="QIA112" s="237"/>
      <c r="QIB112" s="225"/>
      <c r="QIC112" s="235"/>
      <c r="QID112" s="236"/>
      <c r="QIE112" s="237"/>
      <c r="QIF112" s="225"/>
      <c r="QIG112" s="235"/>
      <c r="QIH112" s="236"/>
      <c r="QII112" s="237"/>
      <c r="QIJ112" s="225"/>
      <c r="QIK112" s="235"/>
      <c r="QIL112" s="236"/>
      <c r="QIM112" s="237"/>
      <c r="QIN112" s="225"/>
      <c r="QIO112" s="235"/>
      <c r="QIP112" s="236"/>
      <c r="QIQ112" s="237"/>
      <c r="QIR112" s="225"/>
      <c r="QIS112" s="235"/>
      <c r="QIT112" s="236"/>
      <c r="QIU112" s="237"/>
      <c r="QIV112" s="225"/>
      <c r="QIW112" s="235"/>
      <c r="QIX112" s="236"/>
      <c r="QIY112" s="237"/>
      <c r="QIZ112" s="225"/>
      <c r="QJA112" s="235"/>
      <c r="QJB112" s="236"/>
      <c r="QJC112" s="237"/>
      <c r="QJD112" s="225"/>
      <c r="QJE112" s="235"/>
      <c r="QJF112" s="236"/>
      <c r="QJG112" s="237"/>
      <c r="QJH112" s="225"/>
      <c r="QJI112" s="235"/>
      <c r="QJJ112" s="236"/>
      <c r="QJK112" s="237"/>
      <c r="QJL112" s="225"/>
      <c r="QJM112" s="235"/>
      <c r="QJN112" s="236"/>
      <c r="QJO112" s="237"/>
      <c r="QJP112" s="225"/>
      <c r="QJQ112" s="235"/>
      <c r="QJR112" s="236"/>
      <c r="QJS112" s="237"/>
      <c r="QJT112" s="225"/>
      <c r="QJU112" s="235"/>
      <c r="QJV112" s="236"/>
      <c r="QJW112" s="237"/>
      <c r="QJX112" s="225"/>
      <c r="QJY112" s="235"/>
      <c r="QJZ112" s="236"/>
      <c r="QKA112" s="237"/>
      <c r="QKB112" s="225"/>
      <c r="QKC112" s="235"/>
      <c r="QKD112" s="236"/>
      <c r="QKE112" s="237"/>
      <c r="QKF112" s="225"/>
      <c r="QKG112" s="235"/>
      <c r="QKH112" s="236"/>
      <c r="QKI112" s="237"/>
      <c r="QKJ112" s="225"/>
      <c r="QKK112" s="235"/>
      <c r="QKL112" s="236"/>
      <c r="QKM112" s="237"/>
      <c r="QKN112" s="225"/>
      <c r="QKO112" s="235"/>
      <c r="QKP112" s="236"/>
      <c r="QKQ112" s="237"/>
      <c r="QKR112" s="225"/>
      <c r="QKS112" s="235"/>
      <c r="QKT112" s="236"/>
      <c r="QKU112" s="237"/>
      <c r="QKV112" s="225"/>
      <c r="QKW112" s="235"/>
      <c r="QKX112" s="236"/>
      <c r="QKY112" s="237"/>
      <c r="QKZ112" s="225"/>
      <c r="QLA112" s="235"/>
      <c r="QLB112" s="236"/>
      <c r="QLC112" s="237"/>
      <c r="QLD112" s="225"/>
      <c r="QLE112" s="235"/>
      <c r="QLF112" s="236"/>
      <c r="QLG112" s="237"/>
      <c r="QLH112" s="225"/>
      <c r="QLI112" s="235"/>
      <c r="QLJ112" s="236"/>
      <c r="QLK112" s="237"/>
      <c r="QLL112" s="225"/>
      <c r="QLM112" s="235"/>
      <c r="QLN112" s="236"/>
      <c r="QLO112" s="237"/>
      <c r="QLP112" s="225"/>
      <c r="QLQ112" s="235"/>
      <c r="QLR112" s="236"/>
      <c r="QLS112" s="237"/>
      <c r="QLT112" s="225"/>
      <c r="QLU112" s="235"/>
      <c r="QLV112" s="236"/>
      <c r="QLW112" s="237"/>
      <c r="QLX112" s="225"/>
      <c r="QLY112" s="235"/>
      <c r="QLZ112" s="236"/>
      <c r="QMA112" s="237"/>
      <c r="QMB112" s="225"/>
      <c r="QMC112" s="235"/>
      <c r="QMD112" s="236"/>
      <c r="QME112" s="237"/>
      <c r="QMF112" s="225"/>
      <c r="QMG112" s="235"/>
      <c r="QMH112" s="236"/>
      <c r="QMI112" s="237"/>
      <c r="QMJ112" s="225"/>
      <c r="QMK112" s="235"/>
      <c r="QML112" s="236"/>
      <c r="QMM112" s="237"/>
      <c r="QMN112" s="225"/>
      <c r="QMO112" s="235"/>
      <c r="QMP112" s="236"/>
      <c r="QMQ112" s="237"/>
      <c r="QMR112" s="225"/>
      <c r="QMS112" s="235"/>
      <c r="QMT112" s="236"/>
      <c r="QMU112" s="237"/>
      <c r="QMV112" s="225"/>
      <c r="QMW112" s="235"/>
      <c r="QMX112" s="236"/>
      <c r="QMY112" s="237"/>
      <c r="QMZ112" s="225"/>
      <c r="QNA112" s="235"/>
      <c r="QNB112" s="236"/>
      <c r="QNC112" s="237"/>
      <c r="QND112" s="225"/>
      <c r="QNE112" s="235"/>
      <c r="QNF112" s="236"/>
      <c r="QNG112" s="237"/>
      <c r="QNH112" s="225"/>
      <c r="QNI112" s="235"/>
      <c r="QNJ112" s="236"/>
      <c r="QNK112" s="237"/>
      <c r="QNL112" s="225"/>
      <c r="QNM112" s="235"/>
      <c r="QNN112" s="236"/>
      <c r="QNO112" s="237"/>
      <c r="QNP112" s="225"/>
      <c r="QNQ112" s="235"/>
      <c r="QNR112" s="236"/>
      <c r="QNS112" s="237"/>
      <c r="QNT112" s="225"/>
      <c r="QNU112" s="235"/>
      <c r="QNV112" s="236"/>
      <c r="QNW112" s="237"/>
      <c r="QNX112" s="225"/>
      <c r="QNY112" s="235"/>
      <c r="QNZ112" s="236"/>
      <c r="QOA112" s="237"/>
      <c r="QOB112" s="225"/>
      <c r="QOC112" s="235"/>
      <c r="QOD112" s="236"/>
      <c r="QOE112" s="237"/>
      <c r="QOF112" s="225"/>
      <c r="QOG112" s="235"/>
      <c r="QOH112" s="236"/>
      <c r="QOI112" s="237"/>
      <c r="QOJ112" s="225"/>
      <c r="QOK112" s="235"/>
      <c r="QOL112" s="236"/>
      <c r="QOM112" s="237"/>
      <c r="QON112" s="225"/>
      <c r="QOO112" s="235"/>
      <c r="QOP112" s="236"/>
      <c r="QOQ112" s="237"/>
      <c r="QOR112" s="225"/>
      <c r="QOS112" s="235"/>
      <c r="QOT112" s="236"/>
      <c r="QOU112" s="237"/>
      <c r="QOV112" s="225"/>
      <c r="QOW112" s="235"/>
      <c r="QOX112" s="236"/>
      <c r="QOY112" s="237"/>
      <c r="QOZ112" s="225"/>
      <c r="QPA112" s="235"/>
      <c r="QPB112" s="236"/>
      <c r="QPC112" s="237"/>
      <c r="QPD112" s="225"/>
      <c r="QPE112" s="235"/>
      <c r="QPF112" s="236"/>
      <c r="QPG112" s="237"/>
      <c r="QPH112" s="225"/>
      <c r="QPI112" s="235"/>
      <c r="QPJ112" s="236"/>
      <c r="QPK112" s="237"/>
      <c r="QPL112" s="225"/>
      <c r="QPM112" s="235"/>
      <c r="QPN112" s="236"/>
      <c r="QPO112" s="237"/>
      <c r="QPP112" s="225"/>
      <c r="QPQ112" s="235"/>
      <c r="QPR112" s="236"/>
      <c r="QPS112" s="237"/>
      <c r="QPT112" s="225"/>
      <c r="QPU112" s="235"/>
      <c r="QPV112" s="236"/>
      <c r="QPW112" s="237"/>
      <c r="QPX112" s="225"/>
      <c r="QPY112" s="235"/>
      <c r="QPZ112" s="236"/>
      <c r="QQA112" s="237"/>
      <c r="QQB112" s="225"/>
      <c r="QQC112" s="235"/>
      <c r="QQD112" s="236"/>
      <c r="QQE112" s="237"/>
      <c r="QQF112" s="225"/>
      <c r="QQG112" s="235"/>
      <c r="QQH112" s="236"/>
      <c r="QQI112" s="237"/>
      <c r="QQJ112" s="225"/>
      <c r="QQK112" s="235"/>
      <c r="QQL112" s="236"/>
      <c r="QQM112" s="237"/>
      <c r="QQN112" s="225"/>
      <c r="QQO112" s="235"/>
      <c r="QQP112" s="236"/>
      <c r="QQQ112" s="237"/>
      <c r="QQR112" s="225"/>
      <c r="QQS112" s="235"/>
      <c r="QQT112" s="236"/>
      <c r="QQU112" s="237"/>
      <c r="QQV112" s="225"/>
      <c r="QQW112" s="235"/>
      <c r="QQX112" s="236"/>
      <c r="QQY112" s="237"/>
      <c r="QQZ112" s="225"/>
      <c r="QRA112" s="235"/>
      <c r="QRB112" s="236"/>
      <c r="QRC112" s="237"/>
      <c r="QRD112" s="225"/>
      <c r="QRE112" s="235"/>
      <c r="QRF112" s="236"/>
      <c r="QRG112" s="237"/>
      <c r="QRH112" s="225"/>
      <c r="QRI112" s="235"/>
      <c r="QRJ112" s="236"/>
      <c r="QRK112" s="237"/>
      <c r="QRL112" s="225"/>
      <c r="QRM112" s="235"/>
      <c r="QRN112" s="236"/>
      <c r="QRO112" s="237"/>
      <c r="QRP112" s="225"/>
      <c r="QRQ112" s="235"/>
      <c r="QRR112" s="236"/>
      <c r="QRS112" s="237"/>
      <c r="QRT112" s="225"/>
      <c r="QRU112" s="235"/>
      <c r="QRV112" s="236"/>
      <c r="QRW112" s="237"/>
      <c r="QRX112" s="225"/>
      <c r="QRY112" s="235"/>
      <c r="QRZ112" s="236"/>
      <c r="QSA112" s="237"/>
      <c r="QSB112" s="225"/>
      <c r="QSC112" s="235"/>
      <c r="QSD112" s="236"/>
      <c r="QSE112" s="237"/>
      <c r="QSF112" s="225"/>
      <c r="QSG112" s="235"/>
      <c r="QSH112" s="236"/>
      <c r="QSI112" s="237"/>
      <c r="QSJ112" s="225"/>
      <c r="QSK112" s="235"/>
      <c r="QSL112" s="236"/>
      <c r="QSM112" s="237"/>
      <c r="QSN112" s="225"/>
      <c r="QSO112" s="235"/>
      <c r="QSP112" s="236"/>
      <c r="QSQ112" s="237"/>
      <c r="QSR112" s="225"/>
      <c r="QSS112" s="235"/>
      <c r="QST112" s="236"/>
      <c r="QSU112" s="237"/>
      <c r="QSV112" s="225"/>
      <c r="QSW112" s="235"/>
      <c r="QSX112" s="236"/>
      <c r="QSY112" s="237"/>
      <c r="QSZ112" s="225"/>
      <c r="QTA112" s="235"/>
      <c r="QTB112" s="236"/>
      <c r="QTC112" s="237"/>
      <c r="QTD112" s="225"/>
      <c r="QTE112" s="235"/>
      <c r="QTF112" s="236"/>
      <c r="QTG112" s="237"/>
      <c r="QTH112" s="225"/>
      <c r="QTI112" s="235"/>
      <c r="QTJ112" s="236"/>
      <c r="QTK112" s="237"/>
      <c r="QTL112" s="225"/>
      <c r="QTM112" s="235"/>
      <c r="QTN112" s="236"/>
      <c r="QTO112" s="237"/>
      <c r="QTP112" s="225"/>
      <c r="QTQ112" s="235"/>
      <c r="QTR112" s="236"/>
      <c r="QTS112" s="237"/>
      <c r="QTT112" s="225"/>
      <c r="QTU112" s="235"/>
      <c r="QTV112" s="236"/>
      <c r="QTW112" s="237"/>
      <c r="QTX112" s="225"/>
      <c r="QTY112" s="235"/>
      <c r="QTZ112" s="236"/>
      <c r="QUA112" s="237"/>
      <c r="QUB112" s="225"/>
      <c r="QUC112" s="235"/>
      <c r="QUD112" s="236"/>
      <c r="QUE112" s="237"/>
      <c r="QUF112" s="225"/>
      <c r="QUG112" s="235"/>
      <c r="QUH112" s="236"/>
      <c r="QUI112" s="237"/>
      <c r="QUJ112" s="225"/>
      <c r="QUK112" s="235"/>
      <c r="QUL112" s="236"/>
      <c r="QUM112" s="237"/>
      <c r="QUN112" s="225"/>
      <c r="QUO112" s="235"/>
      <c r="QUP112" s="236"/>
      <c r="QUQ112" s="237"/>
      <c r="QUR112" s="225"/>
      <c r="QUS112" s="235"/>
      <c r="QUT112" s="236"/>
      <c r="QUU112" s="237"/>
      <c r="QUV112" s="225"/>
      <c r="QUW112" s="235"/>
      <c r="QUX112" s="236"/>
      <c r="QUY112" s="237"/>
      <c r="QUZ112" s="225"/>
      <c r="QVA112" s="235"/>
      <c r="QVB112" s="236"/>
      <c r="QVC112" s="237"/>
      <c r="QVD112" s="225"/>
      <c r="QVE112" s="235"/>
      <c r="QVF112" s="236"/>
      <c r="QVG112" s="237"/>
      <c r="QVH112" s="225"/>
      <c r="QVI112" s="235"/>
      <c r="QVJ112" s="236"/>
      <c r="QVK112" s="237"/>
      <c r="QVL112" s="225"/>
      <c r="QVM112" s="235"/>
      <c r="QVN112" s="236"/>
      <c r="QVO112" s="237"/>
      <c r="QVP112" s="225"/>
      <c r="QVQ112" s="235"/>
      <c r="QVR112" s="236"/>
      <c r="QVS112" s="237"/>
      <c r="QVT112" s="225"/>
      <c r="QVU112" s="235"/>
      <c r="QVV112" s="236"/>
      <c r="QVW112" s="237"/>
      <c r="QVX112" s="225"/>
      <c r="QVY112" s="235"/>
      <c r="QVZ112" s="236"/>
      <c r="QWA112" s="237"/>
      <c r="QWB112" s="225"/>
      <c r="QWC112" s="235"/>
      <c r="QWD112" s="236"/>
      <c r="QWE112" s="237"/>
      <c r="QWF112" s="225"/>
      <c r="QWG112" s="235"/>
      <c r="QWH112" s="236"/>
      <c r="QWI112" s="237"/>
      <c r="QWJ112" s="225"/>
      <c r="QWK112" s="235"/>
      <c r="QWL112" s="236"/>
      <c r="QWM112" s="237"/>
      <c r="QWN112" s="225"/>
      <c r="QWO112" s="235"/>
      <c r="QWP112" s="236"/>
      <c r="QWQ112" s="237"/>
      <c r="QWR112" s="225"/>
      <c r="QWS112" s="235"/>
      <c r="QWT112" s="236"/>
      <c r="QWU112" s="237"/>
      <c r="QWV112" s="225"/>
      <c r="QWW112" s="235"/>
      <c r="QWX112" s="236"/>
      <c r="QWY112" s="237"/>
      <c r="QWZ112" s="225"/>
      <c r="QXA112" s="235"/>
      <c r="QXB112" s="236"/>
      <c r="QXC112" s="237"/>
      <c r="QXD112" s="225"/>
      <c r="QXE112" s="235"/>
      <c r="QXF112" s="236"/>
      <c r="QXG112" s="237"/>
      <c r="QXH112" s="225"/>
      <c r="QXI112" s="235"/>
      <c r="QXJ112" s="236"/>
      <c r="QXK112" s="237"/>
      <c r="QXL112" s="225"/>
      <c r="QXM112" s="235"/>
      <c r="QXN112" s="236"/>
      <c r="QXO112" s="237"/>
      <c r="QXP112" s="225"/>
      <c r="QXQ112" s="235"/>
      <c r="QXR112" s="236"/>
      <c r="QXS112" s="237"/>
      <c r="QXT112" s="225"/>
      <c r="QXU112" s="235"/>
      <c r="QXV112" s="236"/>
      <c r="QXW112" s="237"/>
      <c r="QXX112" s="225"/>
      <c r="QXY112" s="235"/>
      <c r="QXZ112" s="236"/>
      <c r="QYA112" s="237"/>
      <c r="QYB112" s="225"/>
      <c r="QYC112" s="235"/>
      <c r="QYD112" s="236"/>
      <c r="QYE112" s="237"/>
      <c r="QYF112" s="225"/>
      <c r="QYG112" s="235"/>
      <c r="QYH112" s="236"/>
      <c r="QYI112" s="237"/>
      <c r="QYJ112" s="225"/>
      <c r="QYK112" s="235"/>
      <c r="QYL112" s="236"/>
      <c r="QYM112" s="237"/>
      <c r="QYN112" s="225"/>
      <c r="QYO112" s="235"/>
      <c r="QYP112" s="236"/>
      <c r="QYQ112" s="237"/>
      <c r="QYR112" s="225"/>
      <c r="QYS112" s="235"/>
      <c r="QYT112" s="236"/>
      <c r="QYU112" s="237"/>
      <c r="QYV112" s="225"/>
      <c r="QYW112" s="235"/>
      <c r="QYX112" s="236"/>
      <c r="QYY112" s="237"/>
      <c r="QYZ112" s="225"/>
      <c r="QZA112" s="235"/>
      <c r="QZB112" s="236"/>
      <c r="QZC112" s="237"/>
      <c r="QZD112" s="225"/>
      <c r="QZE112" s="235"/>
      <c r="QZF112" s="236"/>
      <c r="QZG112" s="237"/>
      <c r="QZH112" s="225"/>
      <c r="QZI112" s="235"/>
      <c r="QZJ112" s="236"/>
      <c r="QZK112" s="237"/>
      <c r="QZL112" s="225"/>
      <c r="QZM112" s="235"/>
      <c r="QZN112" s="236"/>
      <c r="QZO112" s="237"/>
      <c r="QZP112" s="225"/>
      <c r="QZQ112" s="235"/>
      <c r="QZR112" s="236"/>
      <c r="QZS112" s="237"/>
      <c r="QZT112" s="225"/>
      <c r="QZU112" s="235"/>
      <c r="QZV112" s="236"/>
      <c r="QZW112" s="237"/>
      <c r="QZX112" s="225"/>
      <c r="QZY112" s="235"/>
      <c r="QZZ112" s="236"/>
      <c r="RAA112" s="237"/>
      <c r="RAB112" s="225"/>
      <c r="RAC112" s="235"/>
      <c r="RAD112" s="236"/>
      <c r="RAE112" s="237"/>
      <c r="RAF112" s="225"/>
      <c r="RAG112" s="235"/>
      <c r="RAH112" s="236"/>
      <c r="RAI112" s="237"/>
      <c r="RAJ112" s="225"/>
      <c r="RAK112" s="235"/>
      <c r="RAL112" s="236"/>
      <c r="RAM112" s="237"/>
      <c r="RAN112" s="225"/>
      <c r="RAO112" s="235"/>
      <c r="RAP112" s="236"/>
      <c r="RAQ112" s="237"/>
      <c r="RAR112" s="225"/>
      <c r="RAS112" s="235"/>
      <c r="RAT112" s="236"/>
      <c r="RAU112" s="237"/>
      <c r="RAV112" s="225"/>
      <c r="RAW112" s="235"/>
      <c r="RAX112" s="236"/>
      <c r="RAY112" s="237"/>
      <c r="RAZ112" s="225"/>
      <c r="RBA112" s="235"/>
      <c r="RBB112" s="236"/>
      <c r="RBC112" s="237"/>
      <c r="RBD112" s="225"/>
      <c r="RBE112" s="235"/>
      <c r="RBF112" s="236"/>
      <c r="RBG112" s="237"/>
      <c r="RBH112" s="225"/>
      <c r="RBI112" s="235"/>
      <c r="RBJ112" s="236"/>
      <c r="RBK112" s="237"/>
      <c r="RBL112" s="225"/>
      <c r="RBM112" s="235"/>
      <c r="RBN112" s="236"/>
      <c r="RBO112" s="237"/>
      <c r="RBP112" s="225"/>
      <c r="RBQ112" s="235"/>
      <c r="RBR112" s="236"/>
      <c r="RBS112" s="237"/>
      <c r="RBT112" s="225"/>
      <c r="RBU112" s="235"/>
      <c r="RBV112" s="236"/>
      <c r="RBW112" s="237"/>
      <c r="RBX112" s="225"/>
      <c r="RBY112" s="235"/>
      <c r="RBZ112" s="236"/>
      <c r="RCA112" s="237"/>
      <c r="RCB112" s="225"/>
      <c r="RCC112" s="235"/>
      <c r="RCD112" s="236"/>
      <c r="RCE112" s="237"/>
      <c r="RCF112" s="225"/>
      <c r="RCG112" s="235"/>
      <c r="RCH112" s="236"/>
      <c r="RCI112" s="237"/>
      <c r="RCJ112" s="225"/>
      <c r="RCK112" s="235"/>
      <c r="RCL112" s="236"/>
      <c r="RCM112" s="237"/>
      <c r="RCN112" s="225"/>
      <c r="RCO112" s="235"/>
      <c r="RCP112" s="236"/>
      <c r="RCQ112" s="237"/>
      <c r="RCR112" s="225"/>
      <c r="RCS112" s="235"/>
      <c r="RCT112" s="236"/>
      <c r="RCU112" s="237"/>
      <c r="RCV112" s="225"/>
      <c r="RCW112" s="235"/>
      <c r="RCX112" s="236"/>
      <c r="RCY112" s="237"/>
      <c r="RCZ112" s="225"/>
      <c r="RDA112" s="235"/>
      <c r="RDB112" s="236"/>
      <c r="RDC112" s="237"/>
      <c r="RDD112" s="225"/>
      <c r="RDE112" s="235"/>
      <c r="RDF112" s="236"/>
      <c r="RDG112" s="237"/>
      <c r="RDH112" s="225"/>
      <c r="RDI112" s="235"/>
      <c r="RDJ112" s="236"/>
      <c r="RDK112" s="237"/>
      <c r="RDL112" s="225"/>
      <c r="RDM112" s="235"/>
      <c r="RDN112" s="236"/>
      <c r="RDO112" s="237"/>
      <c r="RDP112" s="225"/>
      <c r="RDQ112" s="235"/>
      <c r="RDR112" s="236"/>
      <c r="RDS112" s="237"/>
      <c r="RDT112" s="225"/>
      <c r="RDU112" s="235"/>
      <c r="RDV112" s="236"/>
      <c r="RDW112" s="237"/>
      <c r="RDX112" s="225"/>
      <c r="RDY112" s="235"/>
      <c r="RDZ112" s="236"/>
      <c r="REA112" s="237"/>
      <c r="REB112" s="225"/>
      <c r="REC112" s="235"/>
      <c r="RED112" s="236"/>
      <c r="REE112" s="237"/>
      <c r="REF112" s="225"/>
      <c r="REG112" s="235"/>
      <c r="REH112" s="236"/>
      <c r="REI112" s="237"/>
      <c r="REJ112" s="225"/>
      <c r="REK112" s="235"/>
      <c r="REL112" s="236"/>
      <c r="REM112" s="237"/>
      <c r="REN112" s="225"/>
      <c r="REO112" s="235"/>
      <c r="REP112" s="236"/>
      <c r="REQ112" s="237"/>
      <c r="RER112" s="225"/>
      <c r="RES112" s="235"/>
      <c r="RET112" s="236"/>
      <c r="REU112" s="237"/>
      <c r="REV112" s="225"/>
      <c r="REW112" s="235"/>
      <c r="REX112" s="236"/>
      <c r="REY112" s="237"/>
      <c r="REZ112" s="225"/>
      <c r="RFA112" s="235"/>
      <c r="RFB112" s="236"/>
      <c r="RFC112" s="237"/>
      <c r="RFD112" s="225"/>
      <c r="RFE112" s="235"/>
      <c r="RFF112" s="236"/>
      <c r="RFG112" s="237"/>
      <c r="RFH112" s="225"/>
      <c r="RFI112" s="235"/>
      <c r="RFJ112" s="236"/>
      <c r="RFK112" s="237"/>
      <c r="RFL112" s="225"/>
      <c r="RFM112" s="235"/>
      <c r="RFN112" s="236"/>
      <c r="RFO112" s="237"/>
      <c r="RFP112" s="225"/>
      <c r="RFQ112" s="235"/>
      <c r="RFR112" s="236"/>
      <c r="RFS112" s="237"/>
      <c r="RFT112" s="225"/>
      <c r="RFU112" s="235"/>
      <c r="RFV112" s="236"/>
      <c r="RFW112" s="237"/>
      <c r="RFX112" s="225"/>
      <c r="RFY112" s="235"/>
      <c r="RFZ112" s="236"/>
      <c r="RGA112" s="237"/>
      <c r="RGB112" s="225"/>
      <c r="RGC112" s="235"/>
      <c r="RGD112" s="236"/>
      <c r="RGE112" s="237"/>
      <c r="RGF112" s="225"/>
      <c r="RGG112" s="235"/>
      <c r="RGH112" s="236"/>
      <c r="RGI112" s="237"/>
      <c r="RGJ112" s="225"/>
      <c r="RGK112" s="235"/>
      <c r="RGL112" s="236"/>
      <c r="RGM112" s="237"/>
      <c r="RGN112" s="225"/>
      <c r="RGO112" s="235"/>
      <c r="RGP112" s="236"/>
      <c r="RGQ112" s="237"/>
      <c r="RGR112" s="225"/>
      <c r="RGS112" s="235"/>
      <c r="RGT112" s="236"/>
      <c r="RGU112" s="237"/>
      <c r="RGV112" s="225"/>
      <c r="RGW112" s="235"/>
      <c r="RGX112" s="236"/>
      <c r="RGY112" s="237"/>
      <c r="RGZ112" s="225"/>
      <c r="RHA112" s="235"/>
      <c r="RHB112" s="236"/>
      <c r="RHC112" s="237"/>
      <c r="RHD112" s="225"/>
      <c r="RHE112" s="235"/>
      <c r="RHF112" s="236"/>
      <c r="RHG112" s="237"/>
      <c r="RHH112" s="225"/>
      <c r="RHI112" s="235"/>
      <c r="RHJ112" s="236"/>
      <c r="RHK112" s="237"/>
      <c r="RHL112" s="225"/>
      <c r="RHM112" s="235"/>
      <c r="RHN112" s="236"/>
      <c r="RHO112" s="237"/>
      <c r="RHP112" s="225"/>
      <c r="RHQ112" s="235"/>
      <c r="RHR112" s="236"/>
      <c r="RHS112" s="237"/>
      <c r="RHT112" s="225"/>
      <c r="RHU112" s="235"/>
      <c r="RHV112" s="236"/>
      <c r="RHW112" s="237"/>
      <c r="RHX112" s="225"/>
      <c r="RHY112" s="235"/>
      <c r="RHZ112" s="236"/>
      <c r="RIA112" s="237"/>
      <c r="RIB112" s="225"/>
      <c r="RIC112" s="235"/>
      <c r="RID112" s="236"/>
      <c r="RIE112" s="237"/>
      <c r="RIF112" s="225"/>
      <c r="RIG112" s="235"/>
      <c r="RIH112" s="236"/>
      <c r="RII112" s="237"/>
      <c r="RIJ112" s="225"/>
      <c r="RIK112" s="235"/>
      <c r="RIL112" s="236"/>
      <c r="RIM112" s="237"/>
      <c r="RIN112" s="225"/>
      <c r="RIO112" s="235"/>
      <c r="RIP112" s="236"/>
      <c r="RIQ112" s="237"/>
      <c r="RIR112" s="225"/>
      <c r="RIS112" s="235"/>
      <c r="RIT112" s="236"/>
      <c r="RIU112" s="237"/>
      <c r="RIV112" s="225"/>
      <c r="RIW112" s="235"/>
      <c r="RIX112" s="236"/>
      <c r="RIY112" s="237"/>
      <c r="RIZ112" s="225"/>
      <c r="RJA112" s="235"/>
      <c r="RJB112" s="236"/>
      <c r="RJC112" s="237"/>
      <c r="RJD112" s="225"/>
      <c r="RJE112" s="235"/>
      <c r="RJF112" s="236"/>
      <c r="RJG112" s="237"/>
      <c r="RJH112" s="225"/>
      <c r="RJI112" s="235"/>
      <c r="RJJ112" s="236"/>
      <c r="RJK112" s="237"/>
      <c r="RJL112" s="225"/>
      <c r="RJM112" s="235"/>
      <c r="RJN112" s="236"/>
      <c r="RJO112" s="237"/>
      <c r="RJP112" s="225"/>
      <c r="RJQ112" s="235"/>
      <c r="RJR112" s="236"/>
      <c r="RJS112" s="237"/>
      <c r="RJT112" s="225"/>
      <c r="RJU112" s="235"/>
      <c r="RJV112" s="236"/>
      <c r="RJW112" s="237"/>
      <c r="RJX112" s="225"/>
      <c r="RJY112" s="235"/>
      <c r="RJZ112" s="236"/>
      <c r="RKA112" s="237"/>
      <c r="RKB112" s="225"/>
      <c r="RKC112" s="235"/>
      <c r="RKD112" s="236"/>
      <c r="RKE112" s="237"/>
      <c r="RKF112" s="225"/>
      <c r="RKG112" s="235"/>
      <c r="RKH112" s="236"/>
      <c r="RKI112" s="237"/>
      <c r="RKJ112" s="225"/>
      <c r="RKK112" s="235"/>
      <c r="RKL112" s="236"/>
      <c r="RKM112" s="237"/>
      <c r="RKN112" s="225"/>
      <c r="RKO112" s="235"/>
      <c r="RKP112" s="236"/>
      <c r="RKQ112" s="237"/>
      <c r="RKR112" s="225"/>
      <c r="RKS112" s="235"/>
      <c r="RKT112" s="236"/>
      <c r="RKU112" s="237"/>
      <c r="RKV112" s="225"/>
      <c r="RKW112" s="235"/>
      <c r="RKX112" s="236"/>
      <c r="RKY112" s="237"/>
      <c r="RKZ112" s="225"/>
      <c r="RLA112" s="235"/>
      <c r="RLB112" s="236"/>
      <c r="RLC112" s="237"/>
      <c r="RLD112" s="225"/>
      <c r="RLE112" s="235"/>
      <c r="RLF112" s="236"/>
      <c r="RLG112" s="237"/>
      <c r="RLH112" s="225"/>
      <c r="RLI112" s="235"/>
      <c r="RLJ112" s="236"/>
      <c r="RLK112" s="237"/>
      <c r="RLL112" s="225"/>
      <c r="RLM112" s="235"/>
      <c r="RLN112" s="236"/>
      <c r="RLO112" s="237"/>
      <c r="RLP112" s="225"/>
      <c r="RLQ112" s="235"/>
      <c r="RLR112" s="236"/>
      <c r="RLS112" s="237"/>
      <c r="RLT112" s="225"/>
      <c r="RLU112" s="235"/>
      <c r="RLV112" s="236"/>
      <c r="RLW112" s="237"/>
      <c r="RLX112" s="225"/>
      <c r="RLY112" s="235"/>
      <c r="RLZ112" s="236"/>
      <c r="RMA112" s="237"/>
      <c r="RMB112" s="225"/>
      <c r="RMC112" s="235"/>
      <c r="RMD112" s="236"/>
      <c r="RME112" s="237"/>
      <c r="RMF112" s="225"/>
      <c r="RMG112" s="235"/>
      <c r="RMH112" s="236"/>
      <c r="RMI112" s="237"/>
      <c r="RMJ112" s="225"/>
      <c r="RMK112" s="235"/>
      <c r="RML112" s="236"/>
      <c r="RMM112" s="237"/>
      <c r="RMN112" s="225"/>
      <c r="RMO112" s="235"/>
      <c r="RMP112" s="236"/>
      <c r="RMQ112" s="237"/>
      <c r="RMR112" s="225"/>
      <c r="RMS112" s="235"/>
      <c r="RMT112" s="236"/>
      <c r="RMU112" s="237"/>
      <c r="RMV112" s="225"/>
      <c r="RMW112" s="235"/>
      <c r="RMX112" s="236"/>
      <c r="RMY112" s="237"/>
      <c r="RMZ112" s="225"/>
      <c r="RNA112" s="235"/>
      <c r="RNB112" s="236"/>
      <c r="RNC112" s="237"/>
      <c r="RND112" s="225"/>
      <c r="RNE112" s="235"/>
      <c r="RNF112" s="236"/>
      <c r="RNG112" s="237"/>
      <c r="RNH112" s="225"/>
      <c r="RNI112" s="235"/>
      <c r="RNJ112" s="236"/>
      <c r="RNK112" s="237"/>
      <c r="RNL112" s="225"/>
      <c r="RNM112" s="235"/>
      <c r="RNN112" s="236"/>
      <c r="RNO112" s="237"/>
      <c r="RNP112" s="225"/>
      <c r="RNQ112" s="235"/>
      <c r="RNR112" s="236"/>
      <c r="RNS112" s="237"/>
      <c r="RNT112" s="225"/>
      <c r="RNU112" s="235"/>
      <c r="RNV112" s="236"/>
      <c r="RNW112" s="237"/>
      <c r="RNX112" s="225"/>
      <c r="RNY112" s="235"/>
      <c r="RNZ112" s="236"/>
      <c r="ROA112" s="237"/>
      <c r="ROB112" s="225"/>
      <c r="ROC112" s="235"/>
      <c r="ROD112" s="236"/>
      <c r="ROE112" s="237"/>
      <c r="ROF112" s="225"/>
      <c r="ROG112" s="235"/>
      <c r="ROH112" s="236"/>
      <c r="ROI112" s="237"/>
      <c r="ROJ112" s="225"/>
      <c r="ROK112" s="235"/>
      <c r="ROL112" s="236"/>
      <c r="ROM112" s="237"/>
      <c r="RON112" s="225"/>
      <c r="ROO112" s="235"/>
      <c r="ROP112" s="236"/>
      <c r="ROQ112" s="237"/>
      <c r="ROR112" s="225"/>
      <c r="ROS112" s="235"/>
      <c r="ROT112" s="236"/>
      <c r="ROU112" s="237"/>
      <c r="ROV112" s="225"/>
      <c r="ROW112" s="235"/>
      <c r="ROX112" s="236"/>
      <c r="ROY112" s="237"/>
      <c r="ROZ112" s="225"/>
      <c r="RPA112" s="235"/>
      <c r="RPB112" s="236"/>
      <c r="RPC112" s="237"/>
      <c r="RPD112" s="225"/>
      <c r="RPE112" s="235"/>
      <c r="RPF112" s="236"/>
      <c r="RPG112" s="237"/>
      <c r="RPH112" s="225"/>
      <c r="RPI112" s="235"/>
      <c r="RPJ112" s="236"/>
      <c r="RPK112" s="237"/>
      <c r="RPL112" s="225"/>
      <c r="RPM112" s="235"/>
      <c r="RPN112" s="236"/>
      <c r="RPO112" s="237"/>
      <c r="RPP112" s="225"/>
      <c r="RPQ112" s="235"/>
      <c r="RPR112" s="236"/>
      <c r="RPS112" s="237"/>
      <c r="RPT112" s="225"/>
      <c r="RPU112" s="235"/>
      <c r="RPV112" s="236"/>
      <c r="RPW112" s="237"/>
      <c r="RPX112" s="225"/>
      <c r="RPY112" s="235"/>
      <c r="RPZ112" s="236"/>
      <c r="RQA112" s="237"/>
      <c r="RQB112" s="225"/>
      <c r="RQC112" s="235"/>
      <c r="RQD112" s="236"/>
      <c r="RQE112" s="237"/>
      <c r="RQF112" s="225"/>
      <c r="RQG112" s="235"/>
      <c r="RQH112" s="236"/>
      <c r="RQI112" s="237"/>
      <c r="RQJ112" s="225"/>
      <c r="RQK112" s="235"/>
      <c r="RQL112" s="236"/>
      <c r="RQM112" s="237"/>
      <c r="RQN112" s="225"/>
      <c r="RQO112" s="235"/>
      <c r="RQP112" s="236"/>
      <c r="RQQ112" s="237"/>
      <c r="RQR112" s="225"/>
      <c r="RQS112" s="235"/>
      <c r="RQT112" s="236"/>
      <c r="RQU112" s="237"/>
      <c r="RQV112" s="225"/>
      <c r="RQW112" s="235"/>
      <c r="RQX112" s="236"/>
      <c r="RQY112" s="237"/>
      <c r="RQZ112" s="225"/>
      <c r="RRA112" s="235"/>
      <c r="RRB112" s="236"/>
      <c r="RRC112" s="237"/>
      <c r="RRD112" s="225"/>
      <c r="RRE112" s="235"/>
      <c r="RRF112" s="236"/>
      <c r="RRG112" s="237"/>
      <c r="RRH112" s="225"/>
      <c r="RRI112" s="235"/>
      <c r="RRJ112" s="236"/>
      <c r="RRK112" s="237"/>
      <c r="RRL112" s="225"/>
      <c r="RRM112" s="235"/>
      <c r="RRN112" s="236"/>
      <c r="RRO112" s="237"/>
      <c r="RRP112" s="225"/>
      <c r="RRQ112" s="235"/>
      <c r="RRR112" s="236"/>
      <c r="RRS112" s="237"/>
      <c r="RRT112" s="225"/>
      <c r="RRU112" s="235"/>
      <c r="RRV112" s="236"/>
      <c r="RRW112" s="237"/>
      <c r="RRX112" s="225"/>
      <c r="RRY112" s="235"/>
      <c r="RRZ112" s="236"/>
      <c r="RSA112" s="237"/>
      <c r="RSB112" s="225"/>
      <c r="RSC112" s="235"/>
      <c r="RSD112" s="236"/>
      <c r="RSE112" s="237"/>
      <c r="RSF112" s="225"/>
      <c r="RSG112" s="235"/>
      <c r="RSH112" s="236"/>
      <c r="RSI112" s="237"/>
      <c r="RSJ112" s="225"/>
      <c r="RSK112" s="235"/>
      <c r="RSL112" s="236"/>
      <c r="RSM112" s="237"/>
      <c r="RSN112" s="225"/>
      <c r="RSO112" s="235"/>
      <c r="RSP112" s="236"/>
      <c r="RSQ112" s="237"/>
      <c r="RSR112" s="225"/>
      <c r="RSS112" s="235"/>
      <c r="RST112" s="236"/>
      <c r="RSU112" s="237"/>
      <c r="RSV112" s="225"/>
      <c r="RSW112" s="235"/>
      <c r="RSX112" s="236"/>
      <c r="RSY112" s="237"/>
      <c r="RSZ112" s="225"/>
      <c r="RTA112" s="235"/>
      <c r="RTB112" s="236"/>
      <c r="RTC112" s="237"/>
      <c r="RTD112" s="225"/>
      <c r="RTE112" s="235"/>
      <c r="RTF112" s="236"/>
      <c r="RTG112" s="237"/>
      <c r="RTH112" s="225"/>
      <c r="RTI112" s="235"/>
      <c r="RTJ112" s="236"/>
      <c r="RTK112" s="237"/>
      <c r="RTL112" s="225"/>
      <c r="RTM112" s="235"/>
      <c r="RTN112" s="236"/>
      <c r="RTO112" s="237"/>
      <c r="RTP112" s="225"/>
      <c r="RTQ112" s="235"/>
      <c r="RTR112" s="236"/>
      <c r="RTS112" s="237"/>
      <c r="RTT112" s="225"/>
      <c r="RTU112" s="235"/>
      <c r="RTV112" s="236"/>
      <c r="RTW112" s="237"/>
      <c r="RTX112" s="225"/>
      <c r="RTY112" s="235"/>
      <c r="RTZ112" s="236"/>
      <c r="RUA112" s="237"/>
      <c r="RUB112" s="225"/>
      <c r="RUC112" s="235"/>
      <c r="RUD112" s="236"/>
      <c r="RUE112" s="237"/>
      <c r="RUF112" s="225"/>
      <c r="RUG112" s="235"/>
      <c r="RUH112" s="236"/>
      <c r="RUI112" s="237"/>
      <c r="RUJ112" s="225"/>
      <c r="RUK112" s="235"/>
      <c r="RUL112" s="236"/>
      <c r="RUM112" s="237"/>
      <c r="RUN112" s="225"/>
      <c r="RUO112" s="235"/>
      <c r="RUP112" s="236"/>
      <c r="RUQ112" s="237"/>
      <c r="RUR112" s="225"/>
      <c r="RUS112" s="235"/>
      <c r="RUT112" s="236"/>
      <c r="RUU112" s="237"/>
      <c r="RUV112" s="225"/>
      <c r="RUW112" s="235"/>
      <c r="RUX112" s="236"/>
      <c r="RUY112" s="237"/>
      <c r="RUZ112" s="225"/>
      <c r="RVA112" s="235"/>
      <c r="RVB112" s="236"/>
      <c r="RVC112" s="237"/>
      <c r="RVD112" s="225"/>
      <c r="RVE112" s="235"/>
      <c r="RVF112" s="236"/>
      <c r="RVG112" s="237"/>
      <c r="RVH112" s="225"/>
      <c r="RVI112" s="235"/>
      <c r="RVJ112" s="236"/>
      <c r="RVK112" s="237"/>
      <c r="RVL112" s="225"/>
      <c r="RVM112" s="235"/>
      <c r="RVN112" s="236"/>
      <c r="RVO112" s="237"/>
      <c r="RVP112" s="225"/>
      <c r="RVQ112" s="235"/>
      <c r="RVR112" s="236"/>
      <c r="RVS112" s="237"/>
      <c r="RVT112" s="225"/>
      <c r="RVU112" s="235"/>
      <c r="RVV112" s="236"/>
      <c r="RVW112" s="237"/>
      <c r="RVX112" s="225"/>
      <c r="RVY112" s="235"/>
      <c r="RVZ112" s="236"/>
      <c r="RWA112" s="237"/>
      <c r="RWB112" s="225"/>
      <c r="RWC112" s="235"/>
      <c r="RWD112" s="236"/>
      <c r="RWE112" s="237"/>
      <c r="RWF112" s="225"/>
      <c r="RWG112" s="235"/>
      <c r="RWH112" s="236"/>
      <c r="RWI112" s="237"/>
      <c r="RWJ112" s="225"/>
      <c r="RWK112" s="235"/>
      <c r="RWL112" s="236"/>
      <c r="RWM112" s="237"/>
      <c r="RWN112" s="225"/>
      <c r="RWO112" s="235"/>
      <c r="RWP112" s="236"/>
      <c r="RWQ112" s="237"/>
      <c r="RWR112" s="225"/>
      <c r="RWS112" s="235"/>
      <c r="RWT112" s="236"/>
      <c r="RWU112" s="237"/>
      <c r="RWV112" s="225"/>
      <c r="RWW112" s="235"/>
      <c r="RWX112" s="236"/>
      <c r="RWY112" s="237"/>
      <c r="RWZ112" s="225"/>
      <c r="RXA112" s="235"/>
      <c r="RXB112" s="236"/>
      <c r="RXC112" s="237"/>
      <c r="RXD112" s="225"/>
      <c r="RXE112" s="235"/>
      <c r="RXF112" s="236"/>
      <c r="RXG112" s="237"/>
      <c r="RXH112" s="225"/>
      <c r="RXI112" s="235"/>
      <c r="RXJ112" s="236"/>
      <c r="RXK112" s="237"/>
      <c r="RXL112" s="225"/>
      <c r="RXM112" s="235"/>
      <c r="RXN112" s="236"/>
      <c r="RXO112" s="237"/>
      <c r="RXP112" s="225"/>
      <c r="RXQ112" s="235"/>
      <c r="RXR112" s="236"/>
      <c r="RXS112" s="237"/>
      <c r="RXT112" s="225"/>
      <c r="RXU112" s="235"/>
      <c r="RXV112" s="236"/>
      <c r="RXW112" s="237"/>
      <c r="RXX112" s="225"/>
      <c r="RXY112" s="235"/>
      <c r="RXZ112" s="236"/>
      <c r="RYA112" s="237"/>
      <c r="RYB112" s="225"/>
      <c r="RYC112" s="235"/>
      <c r="RYD112" s="236"/>
      <c r="RYE112" s="237"/>
      <c r="RYF112" s="225"/>
      <c r="RYG112" s="235"/>
      <c r="RYH112" s="236"/>
      <c r="RYI112" s="237"/>
      <c r="RYJ112" s="225"/>
      <c r="RYK112" s="235"/>
      <c r="RYL112" s="236"/>
      <c r="RYM112" s="237"/>
      <c r="RYN112" s="225"/>
      <c r="RYO112" s="235"/>
      <c r="RYP112" s="236"/>
      <c r="RYQ112" s="237"/>
      <c r="RYR112" s="225"/>
      <c r="RYS112" s="235"/>
      <c r="RYT112" s="236"/>
      <c r="RYU112" s="237"/>
      <c r="RYV112" s="225"/>
      <c r="RYW112" s="235"/>
      <c r="RYX112" s="236"/>
      <c r="RYY112" s="237"/>
      <c r="RYZ112" s="225"/>
      <c r="RZA112" s="235"/>
      <c r="RZB112" s="236"/>
      <c r="RZC112" s="237"/>
      <c r="RZD112" s="225"/>
      <c r="RZE112" s="235"/>
      <c r="RZF112" s="236"/>
      <c r="RZG112" s="237"/>
      <c r="RZH112" s="225"/>
      <c r="RZI112" s="235"/>
      <c r="RZJ112" s="236"/>
      <c r="RZK112" s="237"/>
      <c r="RZL112" s="225"/>
      <c r="RZM112" s="235"/>
      <c r="RZN112" s="236"/>
      <c r="RZO112" s="237"/>
      <c r="RZP112" s="225"/>
      <c r="RZQ112" s="235"/>
      <c r="RZR112" s="236"/>
      <c r="RZS112" s="237"/>
      <c r="RZT112" s="225"/>
      <c r="RZU112" s="235"/>
      <c r="RZV112" s="236"/>
      <c r="RZW112" s="237"/>
      <c r="RZX112" s="225"/>
      <c r="RZY112" s="235"/>
      <c r="RZZ112" s="236"/>
      <c r="SAA112" s="237"/>
      <c r="SAB112" s="225"/>
      <c r="SAC112" s="235"/>
      <c r="SAD112" s="236"/>
      <c r="SAE112" s="237"/>
      <c r="SAF112" s="225"/>
      <c r="SAG112" s="235"/>
      <c r="SAH112" s="236"/>
      <c r="SAI112" s="237"/>
      <c r="SAJ112" s="225"/>
      <c r="SAK112" s="235"/>
      <c r="SAL112" s="236"/>
      <c r="SAM112" s="237"/>
      <c r="SAN112" s="225"/>
      <c r="SAO112" s="235"/>
      <c r="SAP112" s="236"/>
      <c r="SAQ112" s="237"/>
      <c r="SAR112" s="225"/>
      <c r="SAS112" s="235"/>
      <c r="SAT112" s="236"/>
      <c r="SAU112" s="237"/>
      <c r="SAV112" s="225"/>
      <c r="SAW112" s="235"/>
      <c r="SAX112" s="236"/>
      <c r="SAY112" s="237"/>
      <c r="SAZ112" s="225"/>
      <c r="SBA112" s="235"/>
      <c r="SBB112" s="236"/>
      <c r="SBC112" s="237"/>
      <c r="SBD112" s="225"/>
      <c r="SBE112" s="235"/>
      <c r="SBF112" s="236"/>
      <c r="SBG112" s="237"/>
      <c r="SBH112" s="225"/>
      <c r="SBI112" s="235"/>
      <c r="SBJ112" s="236"/>
      <c r="SBK112" s="237"/>
      <c r="SBL112" s="225"/>
      <c r="SBM112" s="235"/>
      <c r="SBN112" s="236"/>
      <c r="SBO112" s="237"/>
      <c r="SBP112" s="225"/>
      <c r="SBQ112" s="235"/>
      <c r="SBR112" s="236"/>
      <c r="SBS112" s="237"/>
      <c r="SBT112" s="225"/>
      <c r="SBU112" s="235"/>
      <c r="SBV112" s="236"/>
      <c r="SBW112" s="237"/>
      <c r="SBX112" s="225"/>
      <c r="SBY112" s="235"/>
      <c r="SBZ112" s="236"/>
      <c r="SCA112" s="237"/>
      <c r="SCB112" s="225"/>
      <c r="SCC112" s="235"/>
      <c r="SCD112" s="236"/>
      <c r="SCE112" s="237"/>
      <c r="SCF112" s="225"/>
      <c r="SCG112" s="235"/>
      <c r="SCH112" s="236"/>
      <c r="SCI112" s="237"/>
      <c r="SCJ112" s="225"/>
      <c r="SCK112" s="235"/>
      <c r="SCL112" s="236"/>
      <c r="SCM112" s="237"/>
      <c r="SCN112" s="225"/>
      <c r="SCO112" s="235"/>
      <c r="SCP112" s="236"/>
      <c r="SCQ112" s="237"/>
      <c r="SCR112" s="225"/>
      <c r="SCS112" s="235"/>
      <c r="SCT112" s="236"/>
      <c r="SCU112" s="237"/>
      <c r="SCV112" s="225"/>
      <c r="SCW112" s="235"/>
      <c r="SCX112" s="236"/>
      <c r="SCY112" s="237"/>
      <c r="SCZ112" s="225"/>
      <c r="SDA112" s="235"/>
      <c r="SDB112" s="236"/>
      <c r="SDC112" s="237"/>
      <c r="SDD112" s="225"/>
      <c r="SDE112" s="235"/>
      <c r="SDF112" s="236"/>
      <c r="SDG112" s="237"/>
      <c r="SDH112" s="225"/>
      <c r="SDI112" s="235"/>
      <c r="SDJ112" s="236"/>
      <c r="SDK112" s="237"/>
      <c r="SDL112" s="225"/>
      <c r="SDM112" s="235"/>
      <c r="SDN112" s="236"/>
      <c r="SDO112" s="237"/>
      <c r="SDP112" s="225"/>
      <c r="SDQ112" s="235"/>
      <c r="SDR112" s="236"/>
      <c r="SDS112" s="237"/>
      <c r="SDT112" s="225"/>
      <c r="SDU112" s="235"/>
      <c r="SDV112" s="236"/>
      <c r="SDW112" s="237"/>
      <c r="SDX112" s="225"/>
      <c r="SDY112" s="235"/>
      <c r="SDZ112" s="236"/>
      <c r="SEA112" s="237"/>
      <c r="SEB112" s="225"/>
      <c r="SEC112" s="235"/>
      <c r="SED112" s="236"/>
      <c r="SEE112" s="237"/>
      <c r="SEF112" s="225"/>
      <c r="SEG112" s="235"/>
      <c r="SEH112" s="236"/>
      <c r="SEI112" s="237"/>
      <c r="SEJ112" s="225"/>
      <c r="SEK112" s="235"/>
      <c r="SEL112" s="236"/>
      <c r="SEM112" s="237"/>
      <c r="SEN112" s="225"/>
      <c r="SEO112" s="235"/>
      <c r="SEP112" s="236"/>
      <c r="SEQ112" s="237"/>
      <c r="SER112" s="225"/>
      <c r="SES112" s="235"/>
      <c r="SET112" s="236"/>
      <c r="SEU112" s="237"/>
      <c r="SEV112" s="225"/>
      <c r="SEW112" s="235"/>
      <c r="SEX112" s="236"/>
      <c r="SEY112" s="237"/>
      <c r="SEZ112" s="225"/>
      <c r="SFA112" s="235"/>
      <c r="SFB112" s="236"/>
      <c r="SFC112" s="237"/>
      <c r="SFD112" s="225"/>
      <c r="SFE112" s="235"/>
      <c r="SFF112" s="236"/>
      <c r="SFG112" s="237"/>
      <c r="SFH112" s="225"/>
      <c r="SFI112" s="235"/>
      <c r="SFJ112" s="236"/>
      <c r="SFK112" s="237"/>
      <c r="SFL112" s="225"/>
      <c r="SFM112" s="235"/>
      <c r="SFN112" s="236"/>
      <c r="SFO112" s="237"/>
      <c r="SFP112" s="225"/>
      <c r="SFQ112" s="235"/>
      <c r="SFR112" s="236"/>
      <c r="SFS112" s="237"/>
      <c r="SFT112" s="225"/>
      <c r="SFU112" s="235"/>
      <c r="SFV112" s="236"/>
      <c r="SFW112" s="237"/>
      <c r="SFX112" s="225"/>
      <c r="SFY112" s="235"/>
      <c r="SFZ112" s="236"/>
      <c r="SGA112" s="237"/>
      <c r="SGB112" s="225"/>
      <c r="SGC112" s="235"/>
      <c r="SGD112" s="236"/>
      <c r="SGE112" s="237"/>
      <c r="SGF112" s="225"/>
      <c r="SGG112" s="235"/>
      <c r="SGH112" s="236"/>
      <c r="SGI112" s="237"/>
      <c r="SGJ112" s="225"/>
      <c r="SGK112" s="235"/>
      <c r="SGL112" s="236"/>
      <c r="SGM112" s="237"/>
      <c r="SGN112" s="225"/>
      <c r="SGO112" s="235"/>
      <c r="SGP112" s="236"/>
      <c r="SGQ112" s="237"/>
      <c r="SGR112" s="225"/>
      <c r="SGS112" s="235"/>
      <c r="SGT112" s="236"/>
      <c r="SGU112" s="237"/>
      <c r="SGV112" s="225"/>
      <c r="SGW112" s="235"/>
      <c r="SGX112" s="236"/>
      <c r="SGY112" s="237"/>
      <c r="SGZ112" s="225"/>
      <c r="SHA112" s="235"/>
      <c r="SHB112" s="236"/>
      <c r="SHC112" s="237"/>
      <c r="SHD112" s="225"/>
      <c r="SHE112" s="235"/>
      <c r="SHF112" s="236"/>
      <c r="SHG112" s="237"/>
      <c r="SHH112" s="225"/>
      <c r="SHI112" s="235"/>
      <c r="SHJ112" s="236"/>
      <c r="SHK112" s="237"/>
      <c r="SHL112" s="225"/>
      <c r="SHM112" s="235"/>
      <c r="SHN112" s="236"/>
      <c r="SHO112" s="237"/>
      <c r="SHP112" s="225"/>
      <c r="SHQ112" s="235"/>
      <c r="SHR112" s="236"/>
      <c r="SHS112" s="237"/>
      <c r="SHT112" s="225"/>
      <c r="SHU112" s="235"/>
      <c r="SHV112" s="236"/>
      <c r="SHW112" s="237"/>
      <c r="SHX112" s="225"/>
      <c r="SHY112" s="235"/>
      <c r="SHZ112" s="236"/>
      <c r="SIA112" s="237"/>
      <c r="SIB112" s="225"/>
      <c r="SIC112" s="235"/>
      <c r="SID112" s="236"/>
      <c r="SIE112" s="237"/>
      <c r="SIF112" s="225"/>
      <c r="SIG112" s="235"/>
      <c r="SIH112" s="236"/>
      <c r="SII112" s="237"/>
      <c r="SIJ112" s="225"/>
      <c r="SIK112" s="235"/>
      <c r="SIL112" s="236"/>
      <c r="SIM112" s="237"/>
      <c r="SIN112" s="225"/>
      <c r="SIO112" s="235"/>
      <c r="SIP112" s="236"/>
      <c r="SIQ112" s="237"/>
      <c r="SIR112" s="225"/>
      <c r="SIS112" s="235"/>
      <c r="SIT112" s="236"/>
      <c r="SIU112" s="237"/>
      <c r="SIV112" s="225"/>
      <c r="SIW112" s="235"/>
      <c r="SIX112" s="236"/>
      <c r="SIY112" s="237"/>
      <c r="SIZ112" s="225"/>
      <c r="SJA112" s="235"/>
      <c r="SJB112" s="236"/>
      <c r="SJC112" s="237"/>
      <c r="SJD112" s="225"/>
      <c r="SJE112" s="235"/>
      <c r="SJF112" s="236"/>
      <c r="SJG112" s="237"/>
      <c r="SJH112" s="225"/>
      <c r="SJI112" s="235"/>
      <c r="SJJ112" s="236"/>
      <c r="SJK112" s="237"/>
      <c r="SJL112" s="225"/>
      <c r="SJM112" s="235"/>
      <c r="SJN112" s="236"/>
      <c r="SJO112" s="237"/>
      <c r="SJP112" s="225"/>
      <c r="SJQ112" s="235"/>
      <c r="SJR112" s="236"/>
      <c r="SJS112" s="237"/>
      <c r="SJT112" s="225"/>
      <c r="SJU112" s="235"/>
      <c r="SJV112" s="236"/>
      <c r="SJW112" s="237"/>
      <c r="SJX112" s="225"/>
      <c r="SJY112" s="235"/>
      <c r="SJZ112" s="236"/>
      <c r="SKA112" s="237"/>
      <c r="SKB112" s="225"/>
      <c r="SKC112" s="235"/>
      <c r="SKD112" s="236"/>
      <c r="SKE112" s="237"/>
      <c r="SKF112" s="225"/>
      <c r="SKG112" s="235"/>
      <c r="SKH112" s="236"/>
      <c r="SKI112" s="237"/>
      <c r="SKJ112" s="225"/>
      <c r="SKK112" s="235"/>
      <c r="SKL112" s="236"/>
      <c r="SKM112" s="237"/>
      <c r="SKN112" s="225"/>
      <c r="SKO112" s="235"/>
      <c r="SKP112" s="236"/>
      <c r="SKQ112" s="237"/>
      <c r="SKR112" s="225"/>
      <c r="SKS112" s="235"/>
      <c r="SKT112" s="236"/>
      <c r="SKU112" s="237"/>
      <c r="SKV112" s="225"/>
      <c r="SKW112" s="235"/>
      <c r="SKX112" s="236"/>
      <c r="SKY112" s="237"/>
      <c r="SKZ112" s="225"/>
      <c r="SLA112" s="235"/>
      <c r="SLB112" s="236"/>
      <c r="SLC112" s="237"/>
      <c r="SLD112" s="225"/>
      <c r="SLE112" s="235"/>
      <c r="SLF112" s="236"/>
      <c r="SLG112" s="237"/>
      <c r="SLH112" s="225"/>
      <c r="SLI112" s="235"/>
      <c r="SLJ112" s="236"/>
      <c r="SLK112" s="237"/>
      <c r="SLL112" s="225"/>
      <c r="SLM112" s="235"/>
      <c r="SLN112" s="236"/>
      <c r="SLO112" s="237"/>
      <c r="SLP112" s="225"/>
      <c r="SLQ112" s="235"/>
      <c r="SLR112" s="236"/>
      <c r="SLS112" s="237"/>
      <c r="SLT112" s="225"/>
      <c r="SLU112" s="235"/>
      <c r="SLV112" s="236"/>
      <c r="SLW112" s="237"/>
      <c r="SLX112" s="225"/>
      <c r="SLY112" s="235"/>
      <c r="SLZ112" s="236"/>
      <c r="SMA112" s="237"/>
      <c r="SMB112" s="225"/>
      <c r="SMC112" s="235"/>
      <c r="SMD112" s="236"/>
      <c r="SME112" s="237"/>
      <c r="SMF112" s="225"/>
      <c r="SMG112" s="235"/>
      <c r="SMH112" s="236"/>
      <c r="SMI112" s="237"/>
      <c r="SMJ112" s="225"/>
      <c r="SMK112" s="235"/>
      <c r="SML112" s="236"/>
      <c r="SMM112" s="237"/>
      <c r="SMN112" s="225"/>
      <c r="SMO112" s="235"/>
      <c r="SMP112" s="236"/>
      <c r="SMQ112" s="237"/>
      <c r="SMR112" s="225"/>
      <c r="SMS112" s="235"/>
      <c r="SMT112" s="236"/>
      <c r="SMU112" s="237"/>
      <c r="SMV112" s="225"/>
      <c r="SMW112" s="235"/>
      <c r="SMX112" s="236"/>
      <c r="SMY112" s="237"/>
      <c r="SMZ112" s="225"/>
      <c r="SNA112" s="235"/>
      <c r="SNB112" s="236"/>
      <c r="SNC112" s="237"/>
      <c r="SND112" s="225"/>
      <c r="SNE112" s="235"/>
      <c r="SNF112" s="236"/>
      <c r="SNG112" s="237"/>
      <c r="SNH112" s="225"/>
      <c r="SNI112" s="235"/>
      <c r="SNJ112" s="236"/>
      <c r="SNK112" s="237"/>
      <c r="SNL112" s="225"/>
      <c r="SNM112" s="235"/>
      <c r="SNN112" s="236"/>
      <c r="SNO112" s="237"/>
      <c r="SNP112" s="225"/>
      <c r="SNQ112" s="235"/>
      <c r="SNR112" s="236"/>
      <c r="SNS112" s="237"/>
      <c r="SNT112" s="225"/>
      <c r="SNU112" s="235"/>
      <c r="SNV112" s="236"/>
      <c r="SNW112" s="237"/>
      <c r="SNX112" s="225"/>
      <c r="SNY112" s="235"/>
      <c r="SNZ112" s="236"/>
      <c r="SOA112" s="237"/>
      <c r="SOB112" s="225"/>
      <c r="SOC112" s="235"/>
      <c r="SOD112" s="236"/>
      <c r="SOE112" s="237"/>
      <c r="SOF112" s="225"/>
      <c r="SOG112" s="235"/>
      <c r="SOH112" s="236"/>
      <c r="SOI112" s="237"/>
      <c r="SOJ112" s="225"/>
      <c r="SOK112" s="235"/>
      <c r="SOL112" s="236"/>
      <c r="SOM112" s="237"/>
      <c r="SON112" s="225"/>
      <c r="SOO112" s="235"/>
      <c r="SOP112" s="236"/>
      <c r="SOQ112" s="237"/>
      <c r="SOR112" s="225"/>
      <c r="SOS112" s="235"/>
      <c r="SOT112" s="236"/>
      <c r="SOU112" s="237"/>
      <c r="SOV112" s="225"/>
      <c r="SOW112" s="235"/>
      <c r="SOX112" s="236"/>
      <c r="SOY112" s="237"/>
      <c r="SOZ112" s="225"/>
      <c r="SPA112" s="235"/>
      <c r="SPB112" s="236"/>
      <c r="SPC112" s="237"/>
      <c r="SPD112" s="225"/>
      <c r="SPE112" s="235"/>
      <c r="SPF112" s="236"/>
      <c r="SPG112" s="237"/>
      <c r="SPH112" s="225"/>
      <c r="SPI112" s="235"/>
      <c r="SPJ112" s="236"/>
      <c r="SPK112" s="237"/>
      <c r="SPL112" s="225"/>
      <c r="SPM112" s="235"/>
      <c r="SPN112" s="236"/>
      <c r="SPO112" s="237"/>
      <c r="SPP112" s="225"/>
      <c r="SPQ112" s="235"/>
      <c r="SPR112" s="236"/>
      <c r="SPS112" s="237"/>
      <c r="SPT112" s="225"/>
      <c r="SPU112" s="235"/>
      <c r="SPV112" s="236"/>
      <c r="SPW112" s="237"/>
      <c r="SPX112" s="225"/>
      <c r="SPY112" s="235"/>
      <c r="SPZ112" s="236"/>
      <c r="SQA112" s="237"/>
      <c r="SQB112" s="225"/>
      <c r="SQC112" s="235"/>
      <c r="SQD112" s="236"/>
      <c r="SQE112" s="237"/>
      <c r="SQF112" s="225"/>
      <c r="SQG112" s="235"/>
      <c r="SQH112" s="236"/>
      <c r="SQI112" s="237"/>
      <c r="SQJ112" s="225"/>
      <c r="SQK112" s="235"/>
      <c r="SQL112" s="236"/>
      <c r="SQM112" s="237"/>
      <c r="SQN112" s="225"/>
      <c r="SQO112" s="235"/>
      <c r="SQP112" s="236"/>
      <c r="SQQ112" s="237"/>
      <c r="SQR112" s="225"/>
      <c r="SQS112" s="235"/>
      <c r="SQT112" s="236"/>
      <c r="SQU112" s="237"/>
      <c r="SQV112" s="225"/>
      <c r="SQW112" s="235"/>
      <c r="SQX112" s="236"/>
      <c r="SQY112" s="237"/>
      <c r="SQZ112" s="225"/>
      <c r="SRA112" s="235"/>
      <c r="SRB112" s="236"/>
      <c r="SRC112" s="237"/>
      <c r="SRD112" s="225"/>
      <c r="SRE112" s="235"/>
      <c r="SRF112" s="236"/>
      <c r="SRG112" s="237"/>
      <c r="SRH112" s="225"/>
      <c r="SRI112" s="235"/>
      <c r="SRJ112" s="236"/>
      <c r="SRK112" s="237"/>
      <c r="SRL112" s="225"/>
      <c r="SRM112" s="235"/>
      <c r="SRN112" s="236"/>
      <c r="SRO112" s="237"/>
      <c r="SRP112" s="225"/>
      <c r="SRQ112" s="235"/>
      <c r="SRR112" s="236"/>
      <c r="SRS112" s="237"/>
      <c r="SRT112" s="225"/>
      <c r="SRU112" s="235"/>
      <c r="SRV112" s="236"/>
      <c r="SRW112" s="237"/>
      <c r="SRX112" s="225"/>
      <c r="SRY112" s="235"/>
      <c r="SRZ112" s="236"/>
      <c r="SSA112" s="237"/>
      <c r="SSB112" s="225"/>
      <c r="SSC112" s="235"/>
      <c r="SSD112" s="236"/>
      <c r="SSE112" s="237"/>
      <c r="SSF112" s="225"/>
      <c r="SSG112" s="235"/>
      <c r="SSH112" s="236"/>
      <c r="SSI112" s="237"/>
      <c r="SSJ112" s="225"/>
      <c r="SSK112" s="235"/>
      <c r="SSL112" s="236"/>
      <c r="SSM112" s="237"/>
      <c r="SSN112" s="225"/>
      <c r="SSO112" s="235"/>
      <c r="SSP112" s="236"/>
      <c r="SSQ112" s="237"/>
      <c r="SSR112" s="225"/>
      <c r="SSS112" s="235"/>
      <c r="SST112" s="236"/>
      <c r="SSU112" s="237"/>
      <c r="SSV112" s="225"/>
      <c r="SSW112" s="235"/>
      <c r="SSX112" s="236"/>
      <c r="SSY112" s="237"/>
      <c r="SSZ112" s="225"/>
      <c r="STA112" s="235"/>
      <c r="STB112" s="236"/>
      <c r="STC112" s="237"/>
      <c r="STD112" s="225"/>
      <c r="STE112" s="235"/>
      <c r="STF112" s="236"/>
      <c r="STG112" s="237"/>
      <c r="STH112" s="225"/>
      <c r="STI112" s="235"/>
      <c r="STJ112" s="236"/>
      <c r="STK112" s="237"/>
      <c r="STL112" s="225"/>
      <c r="STM112" s="235"/>
      <c r="STN112" s="236"/>
      <c r="STO112" s="237"/>
      <c r="STP112" s="225"/>
      <c r="STQ112" s="235"/>
      <c r="STR112" s="236"/>
      <c r="STS112" s="237"/>
      <c r="STT112" s="225"/>
      <c r="STU112" s="235"/>
      <c r="STV112" s="236"/>
      <c r="STW112" s="237"/>
      <c r="STX112" s="225"/>
      <c r="STY112" s="235"/>
      <c r="STZ112" s="236"/>
      <c r="SUA112" s="237"/>
      <c r="SUB112" s="225"/>
      <c r="SUC112" s="235"/>
      <c r="SUD112" s="236"/>
      <c r="SUE112" s="237"/>
      <c r="SUF112" s="225"/>
      <c r="SUG112" s="235"/>
      <c r="SUH112" s="236"/>
      <c r="SUI112" s="237"/>
      <c r="SUJ112" s="225"/>
      <c r="SUK112" s="235"/>
      <c r="SUL112" s="236"/>
      <c r="SUM112" s="237"/>
      <c r="SUN112" s="225"/>
      <c r="SUO112" s="235"/>
      <c r="SUP112" s="236"/>
      <c r="SUQ112" s="237"/>
      <c r="SUR112" s="225"/>
      <c r="SUS112" s="235"/>
      <c r="SUT112" s="236"/>
      <c r="SUU112" s="237"/>
      <c r="SUV112" s="225"/>
      <c r="SUW112" s="235"/>
      <c r="SUX112" s="236"/>
      <c r="SUY112" s="237"/>
      <c r="SUZ112" s="225"/>
      <c r="SVA112" s="235"/>
      <c r="SVB112" s="236"/>
      <c r="SVC112" s="237"/>
      <c r="SVD112" s="225"/>
      <c r="SVE112" s="235"/>
      <c r="SVF112" s="236"/>
      <c r="SVG112" s="237"/>
      <c r="SVH112" s="225"/>
      <c r="SVI112" s="235"/>
      <c r="SVJ112" s="236"/>
      <c r="SVK112" s="237"/>
      <c r="SVL112" s="225"/>
      <c r="SVM112" s="235"/>
      <c r="SVN112" s="236"/>
      <c r="SVO112" s="237"/>
      <c r="SVP112" s="225"/>
      <c r="SVQ112" s="235"/>
      <c r="SVR112" s="236"/>
      <c r="SVS112" s="237"/>
      <c r="SVT112" s="225"/>
      <c r="SVU112" s="235"/>
      <c r="SVV112" s="236"/>
      <c r="SVW112" s="237"/>
      <c r="SVX112" s="225"/>
      <c r="SVY112" s="235"/>
      <c r="SVZ112" s="236"/>
      <c r="SWA112" s="237"/>
      <c r="SWB112" s="225"/>
      <c r="SWC112" s="235"/>
      <c r="SWD112" s="236"/>
      <c r="SWE112" s="237"/>
      <c r="SWF112" s="225"/>
      <c r="SWG112" s="235"/>
      <c r="SWH112" s="236"/>
      <c r="SWI112" s="237"/>
      <c r="SWJ112" s="225"/>
      <c r="SWK112" s="235"/>
      <c r="SWL112" s="236"/>
      <c r="SWM112" s="237"/>
      <c r="SWN112" s="225"/>
      <c r="SWO112" s="235"/>
      <c r="SWP112" s="236"/>
      <c r="SWQ112" s="237"/>
      <c r="SWR112" s="225"/>
      <c r="SWS112" s="235"/>
      <c r="SWT112" s="236"/>
      <c r="SWU112" s="237"/>
      <c r="SWV112" s="225"/>
      <c r="SWW112" s="235"/>
      <c r="SWX112" s="236"/>
      <c r="SWY112" s="237"/>
      <c r="SWZ112" s="225"/>
      <c r="SXA112" s="235"/>
      <c r="SXB112" s="236"/>
      <c r="SXC112" s="237"/>
      <c r="SXD112" s="225"/>
      <c r="SXE112" s="235"/>
      <c r="SXF112" s="236"/>
      <c r="SXG112" s="237"/>
      <c r="SXH112" s="225"/>
      <c r="SXI112" s="235"/>
      <c r="SXJ112" s="236"/>
      <c r="SXK112" s="237"/>
      <c r="SXL112" s="225"/>
      <c r="SXM112" s="235"/>
      <c r="SXN112" s="236"/>
      <c r="SXO112" s="237"/>
      <c r="SXP112" s="225"/>
      <c r="SXQ112" s="235"/>
      <c r="SXR112" s="236"/>
      <c r="SXS112" s="237"/>
      <c r="SXT112" s="225"/>
      <c r="SXU112" s="235"/>
      <c r="SXV112" s="236"/>
      <c r="SXW112" s="237"/>
      <c r="SXX112" s="225"/>
      <c r="SXY112" s="235"/>
      <c r="SXZ112" s="236"/>
      <c r="SYA112" s="237"/>
      <c r="SYB112" s="225"/>
      <c r="SYC112" s="235"/>
      <c r="SYD112" s="236"/>
      <c r="SYE112" s="237"/>
      <c r="SYF112" s="225"/>
      <c r="SYG112" s="235"/>
      <c r="SYH112" s="236"/>
      <c r="SYI112" s="237"/>
      <c r="SYJ112" s="225"/>
      <c r="SYK112" s="235"/>
      <c r="SYL112" s="236"/>
      <c r="SYM112" s="237"/>
      <c r="SYN112" s="225"/>
      <c r="SYO112" s="235"/>
      <c r="SYP112" s="236"/>
      <c r="SYQ112" s="237"/>
      <c r="SYR112" s="225"/>
      <c r="SYS112" s="235"/>
      <c r="SYT112" s="236"/>
      <c r="SYU112" s="237"/>
      <c r="SYV112" s="225"/>
      <c r="SYW112" s="235"/>
      <c r="SYX112" s="236"/>
      <c r="SYY112" s="237"/>
      <c r="SYZ112" s="225"/>
      <c r="SZA112" s="235"/>
      <c r="SZB112" s="236"/>
      <c r="SZC112" s="237"/>
      <c r="SZD112" s="225"/>
      <c r="SZE112" s="235"/>
      <c r="SZF112" s="236"/>
      <c r="SZG112" s="237"/>
      <c r="SZH112" s="225"/>
      <c r="SZI112" s="235"/>
      <c r="SZJ112" s="236"/>
      <c r="SZK112" s="237"/>
      <c r="SZL112" s="225"/>
      <c r="SZM112" s="235"/>
      <c r="SZN112" s="236"/>
      <c r="SZO112" s="237"/>
      <c r="SZP112" s="225"/>
      <c r="SZQ112" s="235"/>
      <c r="SZR112" s="236"/>
      <c r="SZS112" s="237"/>
      <c r="SZT112" s="225"/>
      <c r="SZU112" s="235"/>
      <c r="SZV112" s="236"/>
      <c r="SZW112" s="237"/>
      <c r="SZX112" s="225"/>
      <c r="SZY112" s="235"/>
      <c r="SZZ112" s="236"/>
      <c r="TAA112" s="237"/>
      <c r="TAB112" s="225"/>
      <c r="TAC112" s="235"/>
      <c r="TAD112" s="236"/>
      <c r="TAE112" s="237"/>
      <c r="TAF112" s="225"/>
      <c r="TAG112" s="235"/>
      <c r="TAH112" s="236"/>
      <c r="TAI112" s="237"/>
      <c r="TAJ112" s="225"/>
      <c r="TAK112" s="235"/>
      <c r="TAL112" s="236"/>
      <c r="TAM112" s="237"/>
      <c r="TAN112" s="225"/>
      <c r="TAO112" s="235"/>
      <c r="TAP112" s="236"/>
      <c r="TAQ112" s="237"/>
      <c r="TAR112" s="225"/>
      <c r="TAS112" s="235"/>
      <c r="TAT112" s="236"/>
      <c r="TAU112" s="237"/>
      <c r="TAV112" s="225"/>
      <c r="TAW112" s="235"/>
      <c r="TAX112" s="236"/>
      <c r="TAY112" s="237"/>
      <c r="TAZ112" s="225"/>
      <c r="TBA112" s="235"/>
      <c r="TBB112" s="236"/>
      <c r="TBC112" s="237"/>
      <c r="TBD112" s="225"/>
      <c r="TBE112" s="235"/>
      <c r="TBF112" s="236"/>
      <c r="TBG112" s="237"/>
      <c r="TBH112" s="225"/>
      <c r="TBI112" s="235"/>
      <c r="TBJ112" s="236"/>
      <c r="TBK112" s="237"/>
      <c r="TBL112" s="225"/>
      <c r="TBM112" s="235"/>
      <c r="TBN112" s="236"/>
      <c r="TBO112" s="237"/>
      <c r="TBP112" s="225"/>
      <c r="TBQ112" s="235"/>
      <c r="TBR112" s="236"/>
      <c r="TBS112" s="237"/>
      <c r="TBT112" s="225"/>
      <c r="TBU112" s="235"/>
      <c r="TBV112" s="236"/>
      <c r="TBW112" s="237"/>
      <c r="TBX112" s="225"/>
      <c r="TBY112" s="235"/>
      <c r="TBZ112" s="236"/>
      <c r="TCA112" s="237"/>
      <c r="TCB112" s="225"/>
      <c r="TCC112" s="235"/>
      <c r="TCD112" s="236"/>
      <c r="TCE112" s="237"/>
      <c r="TCF112" s="225"/>
      <c r="TCG112" s="235"/>
      <c r="TCH112" s="236"/>
      <c r="TCI112" s="237"/>
      <c r="TCJ112" s="225"/>
      <c r="TCK112" s="235"/>
      <c r="TCL112" s="236"/>
      <c r="TCM112" s="237"/>
      <c r="TCN112" s="225"/>
      <c r="TCO112" s="235"/>
      <c r="TCP112" s="236"/>
      <c r="TCQ112" s="237"/>
      <c r="TCR112" s="225"/>
      <c r="TCS112" s="235"/>
      <c r="TCT112" s="236"/>
      <c r="TCU112" s="237"/>
      <c r="TCV112" s="225"/>
      <c r="TCW112" s="235"/>
      <c r="TCX112" s="236"/>
      <c r="TCY112" s="237"/>
      <c r="TCZ112" s="225"/>
      <c r="TDA112" s="235"/>
      <c r="TDB112" s="236"/>
      <c r="TDC112" s="237"/>
      <c r="TDD112" s="225"/>
      <c r="TDE112" s="235"/>
      <c r="TDF112" s="236"/>
      <c r="TDG112" s="237"/>
      <c r="TDH112" s="225"/>
      <c r="TDI112" s="235"/>
      <c r="TDJ112" s="236"/>
      <c r="TDK112" s="237"/>
      <c r="TDL112" s="225"/>
      <c r="TDM112" s="235"/>
      <c r="TDN112" s="236"/>
      <c r="TDO112" s="237"/>
      <c r="TDP112" s="225"/>
      <c r="TDQ112" s="235"/>
      <c r="TDR112" s="236"/>
      <c r="TDS112" s="237"/>
      <c r="TDT112" s="225"/>
      <c r="TDU112" s="235"/>
      <c r="TDV112" s="236"/>
      <c r="TDW112" s="237"/>
      <c r="TDX112" s="225"/>
      <c r="TDY112" s="235"/>
      <c r="TDZ112" s="236"/>
      <c r="TEA112" s="237"/>
      <c r="TEB112" s="225"/>
      <c r="TEC112" s="235"/>
      <c r="TED112" s="236"/>
      <c r="TEE112" s="237"/>
      <c r="TEF112" s="225"/>
      <c r="TEG112" s="235"/>
      <c r="TEH112" s="236"/>
      <c r="TEI112" s="237"/>
      <c r="TEJ112" s="225"/>
      <c r="TEK112" s="235"/>
      <c r="TEL112" s="236"/>
      <c r="TEM112" s="237"/>
      <c r="TEN112" s="225"/>
      <c r="TEO112" s="235"/>
      <c r="TEP112" s="236"/>
      <c r="TEQ112" s="237"/>
      <c r="TER112" s="225"/>
      <c r="TES112" s="235"/>
      <c r="TET112" s="236"/>
      <c r="TEU112" s="237"/>
      <c r="TEV112" s="225"/>
      <c r="TEW112" s="235"/>
      <c r="TEX112" s="236"/>
      <c r="TEY112" s="237"/>
      <c r="TEZ112" s="225"/>
      <c r="TFA112" s="235"/>
      <c r="TFB112" s="236"/>
      <c r="TFC112" s="237"/>
      <c r="TFD112" s="225"/>
      <c r="TFE112" s="235"/>
      <c r="TFF112" s="236"/>
      <c r="TFG112" s="237"/>
      <c r="TFH112" s="225"/>
      <c r="TFI112" s="235"/>
      <c r="TFJ112" s="236"/>
      <c r="TFK112" s="237"/>
      <c r="TFL112" s="225"/>
      <c r="TFM112" s="235"/>
      <c r="TFN112" s="236"/>
      <c r="TFO112" s="237"/>
      <c r="TFP112" s="225"/>
      <c r="TFQ112" s="235"/>
      <c r="TFR112" s="236"/>
      <c r="TFS112" s="237"/>
      <c r="TFT112" s="225"/>
      <c r="TFU112" s="235"/>
      <c r="TFV112" s="236"/>
      <c r="TFW112" s="237"/>
      <c r="TFX112" s="225"/>
      <c r="TFY112" s="235"/>
      <c r="TFZ112" s="236"/>
      <c r="TGA112" s="237"/>
      <c r="TGB112" s="225"/>
      <c r="TGC112" s="235"/>
      <c r="TGD112" s="236"/>
      <c r="TGE112" s="237"/>
      <c r="TGF112" s="225"/>
      <c r="TGG112" s="235"/>
      <c r="TGH112" s="236"/>
      <c r="TGI112" s="237"/>
      <c r="TGJ112" s="225"/>
      <c r="TGK112" s="235"/>
      <c r="TGL112" s="236"/>
      <c r="TGM112" s="237"/>
      <c r="TGN112" s="225"/>
      <c r="TGO112" s="235"/>
      <c r="TGP112" s="236"/>
      <c r="TGQ112" s="237"/>
      <c r="TGR112" s="225"/>
      <c r="TGS112" s="235"/>
      <c r="TGT112" s="236"/>
      <c r="TGU112" s="237"/>
      <c r="TGV112" s="225"/>
      <c r="TGW112" s="235"/>
      <c r="TGX112" s="236"/>
      <c r="TGY112" s="237"/>
      <c r="TGZ112" s="225"/>
      <c r="THA112" s="235"/>
      <c r="THB112" s="236"/>
      <c r="THC112" s="237"/>
      <c r="THD112" s="225"/>
      <c r="THE112" s="235"/>
      <c r="THF112" s="236"/>
      <c r="THG112" s="237"/>
      <c r="THH112" s="225"/>
      <c r="THI112" s="235"/>
      <c r="THJ112" s="236"/>
      <c r="THK112" s="237"/>
      <c r="THL112" s="225"/>
      <c r="THM112" s="235"/>
      <c r="THN112" s="236"/>
      <c r="THO112" s="237"/>
      <c r="THP112" s="225"/>
      <c r="THQ112" s="235"/>
      <c r="THR112" s="236"/>
      <c r="THS112" s="237"/>
      <c r="THT112" s="225"/>
      <c r="THU112" s="235"/>
      <c r="THV112" s="236"/>
      <c r="THW112" s="237"/>
      <c r="THX112" s="225"/>
      <c r="THY112" s="235"/>
      <c r="THZ112" s="236"/>
      <c r="TIA112" s="237"/>
      <c r="TIB112" s="225"/>
      <c r="TIC112" s="235"/>
      <c r="TID112" s="236"/>
      <c r="TIE112" s="237"/>
      <c r="TIF112" s="225"/>
      <c r="TIG112" s="235"/>
      <c r="TIH112" s="236"/>
      <c r="TII112" s="237"/>
      <c r="TIJ112" s="225"/>
      <c r="TIK112" s="235"/>
      <c r="TIL112" s="236"/>
      <c r="TIM112" s="237"/>
      <c r="TIN112" s="225"/>
      <c r="TIO112" s="235"/>
      <c r="TIP112" s="236"/>
      <c r="TIQ112" s="237"/>
      <c r="TIR112" s="225"/>
      <c r="TIS112" s="235"/>
      <c r="TIT112" s="236"/>
      <c r="TIU112" s="237"/>
      <c r="TIV112" s="225"/>
      <c r="TIW112" s="235"/>
      <c r="TIX112" s="236"/>
      <c r="TIY112" s="237"/>
      <c r="TIZ112" s="225"/>
      <c r="TJA112" s="235"/>
      <c r="TJB112" s="236"/>
      <c r="TJC112" s="237"/>
      <c r="TJD112" s="225"/>
      <c r="TJE112" s="235"/>
      <c r="TJF112" s="236"/>
      <c r="TJG112" s="237"/>
      <c r="TJH112" s="225"/>
      <c r="TJI112" s="235"/>
      <c r="TJJ112" s="236"/>
      <c r="TJK112" s="237"/>
      <c r="TJL112" s="225"/>
      <c r="TJM112" s="235"/>
      <c r="TJN112" s="236"/>
      <c r="TJO112" s="237"/>
      <c r="TJP112" s="225"/>
      <c r="TJQ112" s="235"/>
      <c r="TJR112" s="236"/>
      <c r="TJS112" s="237"/>
      <c r="TJT112" s="225"/>
      <c r="TJU112" s="235"/>
      <c r="TJV112" s="236"/>
      <c r="TJW112" s="237"/>
      <c r="TJX112" s="225"/>
      <c r="TJY112" s="235"/>
      <c r="TJZ112" s="236"/>
      <c r="TKA112" s="237"/>
      <c r="TKB112" s="225"/>
      <c r="TKC112" s="235"/>
      <c r="TKD112" s="236"/>
      <c r="TKE112" s="237"/>
      <c r="TKF112" s="225"/>
      <c r="TKG112" s="235"/>
      <c r="TKH112" s="236"/>
      <c r="TKI112" s="237"/>
      <c r="TKJ112" s="225"/>
      <c r="TKK112" s="235"/>
      <c r="TKL112" s="236"/>
      <c r="TKM112" s="237"/>
      <c r="TKN112" s="225"/>
      <c r="TKO112" s="235"/>
      <c r="TKP112" s="236"/>
      <c r="TKQ112" s="237"/>
      <c r="TKR112" s="225"/>
      <c r="TKS112" s="235"/>
      <c r="TKT112" s="236"/>
      <c r="TKU112" s="237"/>
      <c r="TKV112" s="225"/>
      <c r="TKW112" s="235"/>
      <c r="TKX112" s="236"/>
      <c r="TKY112" s="237"/>
      <c r="TKZ112" s="225"/>
      <c r="TLA112" s="235"/>
      <c r="TLB112" s="236"/>
      <c r="TLC112" s="237"/>
      <c r="TLD112" s="225"/>
      <c r="TLE112" s="235"/>
      <c r="TLF112" s="236"/>
      <c r="TLG112" s="237"/>
      <c r="TLH112" s="225"/>
      <c r="TLI112" s="235"/>
      <c r="TLJ112" s="236"/>
      <c r="TLK112" s="237"/>
      <c r="TLL112" s="225"/>
      <c r="TLM112" s="235"/>
      <c r="TLN112" s="236"/>
      <c r="TLO112" s="237"/>
      <c r="TLP112" s="225"/>
      <c r="TLQ112" s="235"/>
      <c r="TLR112" s="236"/>
      <c r="TLS112" s="237"/>
      <c r="TLT112" s="225"/>
      <c r="TLU112" s="235"/>
      <c r="TLV112" s="236"/>
      <c r="TLW112" s="237"/>
      <c r="TLX112" s="225"/>
      <c r="TLY112" s="235"/>
      <c r="TLZ112" s="236"/>
      <c r="TMA112" s="237"/>
      <c r="TMB112" s="225"/>
      <c r="TMC112" s="235"/>
      <c r="TMD112" s="236"/>
      <c r="TME112" s="237"/>
      <c r="TMF112" s="225"/>
      <c r="TMG112" s="235"/>
      <c r="TMH112" s="236"/>
      <c r="TMI112" s="237"/>
      <c r="TMJ112" s="225"/>
      <c r="TMK112" s="235"/>
      <c r="TML112" s="236"/>
      <c r="TMM112" s="237"/>
      <c r="TMN112" s="225"/>
      <c r="TMO112" s="235"/>
      <c r="TMP112" s="236"/>
      <c r="TMQ112" s="237"/>
      <c r="TMR112" s="225"/>
      <c r="TMS112" s="235"/>
      <c r="TMT112" s="236"/>
      <c r="TMU112" s="237"/>
      <c r="TMV112" s="225"/>
      <c r="TMW112" s="235"/>
      <c r="TMX112" s="236"/>
      <c r="TMY112" s="237"/>
      <c r="TMZ112" s="225"/>
      <c r="TNA112" s="235"/>
      <c r="TNB112" s="236"/>
      <c r="TNC112" s="237"/>
      <c r="TND112" s="225"/>
      <c r="TNE112" s="235"/>
      <c r="TNF112" s="236"/>
      <c r="TNG112" s="237"/>
      <c r="TNH112" s="225"/>
      <c r="TNI112" s="235"/>
      <c r="TNJ112" s="236"/>
      <c r="TNK112" s="237"/>
      <c r="TNL112" s="225"/>
      <c r="TNM112" s="235"/>
      <c r="TNN112" s="236"/>
      <c r="TNO112" s="237"/>
      <c r="TNP112" s="225"/>
      <c r="TNQ112" s="235"/>
      <c r="TNR112" s="236"/>
      <c r="TNS112" s="237"/>
      <c r="TNT112" s="225"/>
      <c r="TNU112" s="235"/>
      <c r="TNV112" s="236"/>
      <c r="TNW112" s="237"/>
      <c r="TNX112" s="225"/>
      <c r="TNY112" s="235"/>
      <c r="TNZ112" s="236"/>
      <c r="TOA112" s="237"/>
      <c r="TOB112" s="225"/>
      <c r="TOC112" s="235"/>
      <c r="TOD112" s="236"/>
      <c r="TOE112" s="237"/>
      <c r="TOF112" s="225"/>
      <c r="TOG112" s="235"/>
      <c r="TOH112" s="236"/>
      <c r="TOI112" s="237"/>
      <c r="TOJ112" s="225"/>
      <c r="TOK112" s="235"/>
      <c r="TOL112" s="236"/>
      <c r="TOM112" s="237"/>
      <c r="TON112" s="225"/>
      <c r="TOO112" s="235"/>
      <c r="TOP112" s="236"/>
      <c r="TOQ112" s="237"/>
      <c r="TOR112" s="225"/>
      <c r="TOS112" s="235"/>
      <c r="TOT112" s="236"/>
      <c r="TOU112" s="237"/>
      <c r="TOV112" s="225"/>
      <c r="TOW112" s="235"/>
      <c r="TOX112" s="236"/>
      <c r="TOY112" s="237"/>
      <c r="TOZ112" s="225"/>
      <c r="TPA112" s="235"/>
      <c r="TPB112" s="236"/>
      <c r="TPC112" s="237"/>
      <c r="TPD112" s="225"/>
      <c r="TPE112" s="235"/>
      <c r="TPF112" s="236"/>
      <c r="TPG112" s="237"/>
      <c r="TPH112" s="225"/>
      <c r="TPI112" s="235"/>
      <c r="TPJ112" s="236"/>
      <c r="TPK112" s="237"/>
      <c r="TPL112" s="225"/>
      <c r="TPM112" s="235"/>
      <c r="TPN112" s="236"/>
      <c r="TPO112" s="237"/>
      <c r="TPP112" s="225"/>
      <c r="TPQ112" s="235"/>
      <c r="TPR112" s="236"/>
      <c r="TPS112" s="237"/>
      <c r="TPT112" s="225"/>
      <c r="TPU112" s="235"/>
      <c r="TPV112" s="236"/>
      <c r="TPW112" s="237"/>
      <c r="TPX112" s="225"/>
      <c r="TPY112" s="235"/>
      <c r="TPZ112" s="236"/>
      <c r="TQA112" s="237"/>
      <c r="TQB112" s="225"/>
      <c r="TQC112" s="235"/>
      <c r="TQD112" s="236"/>
      <c r="TQE112" s="237"/>
      <c r="TQF112" s="225"/>
      <c r="TQG112" s="235"/>
      <c r="TQH112" s="236"/>
      <c r="TQI112" s="237"/>
      <c r="TQJ112" s="225"/>
      <c r="TQK112" s="235"/>
      <c r="TQL112" s="236"/>
      <c r="TQM112" s="237"/>
      <c r="TQN112" s="225"/>
      <c r="TQO112" s="235"/>
      <c r="TQP112" s="236"/>
      <c r="TQQ112" s="237"/>
      <c r="TQR112" s="225"/>
      <c r="TQS112" s="235"/>
      <c r="TQT112" s="236"/>
      <c r="TQU112" s="237"/>
      <c r="TQV112" s="225"/>
      <c r="TQW112" s="235"/>
      <c r="TQX112" s="236"/>
      <c r="TQY112" s="237"/>
      <c r="TQZ112" s="225"/>
      <c r="TRA112" s="235"/>
      <c r="TRB112" s="236"/>
      <c r="TRC112" s="237"/>
      <c r="TRD112" s="225"/>
      <c r="TRE112" s="235"/>
      <c r="TRF112" s="236"/>
      <c r="TRG112" s="237"/>
      <c r="TRH112" s="225"/>
      <c r="TRI112" s="235"/>
      <c r="TRJ112" s="236"/>
      <c r="TRK112" s="237"/>
      <c r="TRL112" s="225"/>
      <c r="TRM112" s="235"/>
      <c r="TRN112" s="236"/>
      <c r="TRO112" s="237"/>
      <c r="TRP112" s="225"/>
      <c r="TRQ112" s="235"/>
      <c r="TRR112" s="236"/>
      <c r="TRS112" s="237"/>
      <c r="TRT112" s="225"/>
      <c r="TRU112" s="235"/>
      <c r="TRV112" s="236"/>
      <c r="TRW112" s="237"/>
      <c r="TRX112" s="225"/>
      <c r="TRY112" s="235"/>
      <c r="TRZ112" s="236"/>
      <c r="TSA112" s="237"/>
      <c r="TSB112" s="225"/>
      <c r="TSC112" s="235"/>
      <c r="TSD112" s="236"/>
      <c r="TSE112" s="237"/>
      <c r="TSF112" s="225"/>
      <c r="TSG112" s="235"/>
      <c r="TSH112" s="236"/>
      <c r="TSI112" s="237"/>
      <c r="TSJ112" s="225"/>
      <c r="TSK112" s="235"/>
      <c r="TSL112" s="236"/>
      <c r="TSM112" s="237"/>
      <c r="TSN112" s="225"/>
      <c r="TSO112" s="235"/>
      <c r="TSP112" s="236"/>
      <c r="TSQ112" s="237"/>
      <c r="TSR112" s="225"/>
      <c r="TSS112" s="235"/>
      <c r="TST112" s="236"/>
      <c r="TSU112" s="237"/>
      <c r="TSV112" s="225"/>
      <c r="TSW112" s="235"/>
      <c r="TSX112" s="236"/>
      <c r="TSY112" s="237"/>
      <c r="TSZ112" s="225"/>
      <c r="TTA112" s="235"/>
      <c r="TTB112" s="236"/>
      <c r="TTC112" s="237"/>
      <c r="TTD112" s="225"/>
      <c r="TTE112" s="235"/>
      <c r="TTF112" s="236"/>
      <c r="TTG112" s="237"/>
      <c r="TTH112" s="225"/>
      <c r="TTI112" s="235"/>
      <c r="TTJ112" s="236"/>
      <c r="TTK112" s="237"/>
      <c r="TTL112" s="225"/>
      <c r="TTM112" s="235"/>
      <c r="TTN112" s="236"/>
      <c r="TTO112" s="237"/>
      <c r="TTP112" s="225"/>
      <c r="TTQ112" s="235"/>
      <c r="TTR112" s="236"/>
      <c r="TTS112" s="237"/>
      <c r="TTT112" s="225"/>
      <c r="TTU112" s="235"/>
      <c r="TTV112" s="236"/>
      <c r="TTW112" s="237"/>
      <c r="TTX112" s="225"/>
      <c r="TTY112" s="235"/>
      <c r="TTZ112" s="236"/>
      <c r="TUA112" s="237"/>
      <c r="TUB112" s="225"/>
      <c r="TUC112" s="235"/>
      <c r="TUD112" s="236"/>
      <c r="TUE112" s="237"/>
      <c r="TUF112" s="225"/>
      <c r="TUG112" s="235"/>
      <c r="TUH112" s="236"/>
      <c r="TUI112" s="237"/>
      <c r="TUJ112" s="225"/>
      <c r="TUK112" s="235"/>
      <c r="TUL112" s="236"/>
      <c r="TUM112" s="237"/>
      <c r="TUN112" s="225"/>
      <c r="TUO112" s="235"/>
      <c r="TUP112" s="236"/>
      <c r="TUQ112" s="237"/>
      <c r="TUR112" s="225"/>
      <c r="TUS112" s="235"/>
      <c r="TUT112" s="236"/>
      <c r="TUU112" s="237"/>
      <c r="TUV112" s="225"/>
      <c r="TUW112" s="235"/>
      <c r="TUX112" s="236"/>
      <c r="TUY112" s="237"/>
      <c r="TUZ112" s="225"/>
      <c r="TVA112" s="235"/>
      <c r="TVB112" s="236"/>
      <c r="TVC112" s="237"/>
      <c r="TVD112" s="225"/>
      <c r="TVE112" s="235"/>
      <c r="TVF112" s="236"/>
      <c r="TVG112" s="237"/>
      <c r="TVH112" s="225"/>
      <c r="TVI112" s="235"/>
      <c r="TVJ112" s="236"/>
      <c r="TVK112" s="237"/>
      <c r="TVL112" s="225"/>
      <c r="TVM112" s="235"/>
      <c r="TVN112" s="236"/>
      <c r="TVO112" s="237"/>
      <c r="TVP112" s="225"/>
      <c r="TVQ112" s="235"/>
      <c r="TVR112" s="236"/>
      <c r="TVS112" s="237"/>
      <c r="TVT112" s="225"/>
      <c r="TVU112" s="235"/>
      <c r="TVV112" s="236"/>
      <c r="TVW112" s="237"/>
      <c r="TVX112" s="225"/>
      <c r="TVY112" s="235"/>
      <c r="TVZ112" s="236"/>
      <c r="TWA112" s="237"/>
      <c r="TWB112" s="225"/>
      <c r="TWC112" s="235"/>
      <c r="TWD112" s="236"/>
      <c r="TWE112" s="237"/>
      <c r="TWF112" s="225"/>
      <c r="TWG112" s="235"/>
      <c r="TWH112" s="236"/>
      <c r="TWI112" s="237"/>
      <c r="TWJ112" s="225"/>
      <c r="TWK112" s="235"/>
      <c r="TWL112" s="236"/>
      <c r="TWM112" s="237"/>
      <c r="TWN112" s="225"/>
      <c r="TWO112" s="235"/>
      <c r="TWP112" s="236"/>
      <c r="TWQ112" s="237"/>
      <c r="TWR112" s="225"/>
      <c r="TWS112" s="235"/>
      <c r="TWT112" s="236"/>
      <c r="TWU112" s="237"/>
      <c r="TWV112" s="225"/>
      <c r="TWW112" s="235"/>
      <c r="TWX112" s="236"/>
      <c r="TWY112" s="237"/>
      <c r="TWZ112" s="225"/>
      <c r="TXA112" s="235"/>
      <c r="TXB112" s="236"/>
      <c r="TXC112" s="237"/>
      <c r="TXD112" s="225"/>
      <c r="TXE112" s="235"/>
      <c r="TXF112" s="236"/>
      <c r="TXG112" s="237"/>
      <c r="TXH112" s="225"/>
      <c r="TXI112" s="235"/>
      <c r="TXJ112" s="236"/>
      <c r="TXK112" s="237"/>
      <c r="TXL112" s="225"/>
      <c r="TXM112" s="235"/>
      <c r="TXN112" s="236"/>
      <c r="TXO112" s="237"/>
      <c r="TXP112" s="225"/>
      <c r="TXQ112" s="235"/>
      <c r="TXR112" s="236"/>
      <c r="TXS112" s="237"/>
      <c r="TXT112" s="225"/>
      <c r="TXU112" s="235"/>
      <c r="TXV112" s="236"/>
      <c r="TXW112" s="237"/>
      <c r="TXX112" s="225"/>
      <c r="TXY112" s="235"/>
      <c r="TXZ112" s="236"/>
      <c r="TYA112" s="237"/>
      <c r="TYB112" s="225"/>
      <c r="TYC112" s="235"/>
      <c r="TYD112" s="236"/>
      <c r="TYE112" s="237"/>
      <c r="TYF112" s="225"/>
      <c r="TYG112" s="235"/>
      <c r="TYH112" s="236"/>
      <c r="TYI112" s="237"/>
      <c r="TYJ112" s="225"/>
      <c r="TYK112" s="235"/>
      <c r="TYL112" s="236"/>
      <c r="TYM112" s="237"/>
      <c r="TYN112" s="225"/>
      <c r="TYO112" s="235"/>
      <c r="TYP112" s="236"/>
      <c r="TYQ112" s="237"/>
      <c r="TYR112" s="225"/>
      <c r="TYS112" s="235"/>
      <c r="TYT112" s="236"/>
      <c r="TYU112" s="237"/>
      <c r="TYV112" s="225"/>
      <c r="TYW112" s="235"/>
      <c r="TYX112" s="236"/>
      <c r="TYY112" s="237"/>
      <c r="TYZ112" s="225"/>
      <c r="TZA112" s="235"/>
      <c r="TZB112" s="236"/>
      <c r="TZC112" s="237"/>
      <c r="TZD112" s="225"/>
      <c r="TZE112" s="235"/>
      <c r="TZF112" s="236"/>
      <c r="TZG112" s="237"/>
      <c r="TZH112" s="225"/>
      <c r="TZI112" s="235"/>
      <c r="TZJ112" s="236"/>
      <c r="TZK112" s="237"/>
      <c r="TZL112" s="225"/>
      <c r="TZM112" s="235"/>
      <c r="TZN112" s="236"/>
      <c r="TZO112" s="237"/>
      <c r="TZP112" s="225"/>
      <c r="TZQ112" s="235"/>
      <c r="TZR112" s="236"/>
      <c r="TZS112" s="237"/>
      <c r="TZT112" s="225"/>
      <c r="TZU112" s="235"/>
      <c r="TZV112" s="236"/>
      <c r="TZW112" s="237"/>
      <c r="TZX112" s="225"/>
      <c r="TZY112" s="235"/>
      <c r="TZZ112" s="236"/>
      <c r="UAA112" s="237"/>
      <c r="UAB112" s="225"/>
      <c r="UAC112" s="235"/>
      <c r="UAD112" s="236"/>
      <c r="UAE112" s="237"/>
      <c r="UAF112" s="225"/>
      <c r="UAG112" s="235"/>
      <c r="UAH112" s="236"/>
      <c r="UAI112" s="237"/>
      <c r="UAJ112" s="225"/>
      <c r="UAK112" s="235"/>
      <c r="UAL112" s="236"/>
      <c r="UAM112" s="237"/>
      <c r="UAN112" s="225"/>
      <c r="UAO112" s="235"/>
      <c r="UAP112" s="236"/>
      <c r="UAQ112" s="237"/>
      <c r="UAR112" s="225"/>
      <c r="UAS112" s="235"/>
      <c r="UAT112" s="236"/>
      <c r="UAU112" s="237"/>
      <c r="UAV112" s="225"/>
      <c r="UAW112" s="235"/>
      <c r="UAX112" s="236"/>
      <c r="UAY112" s="237"/>
      <c r="UAZ112" s="225"/>
      <c r="UBA112" s="235"/>
      <c r="UBB112" s="236"/>
      <c r="UBC112" s="237"/>
      <c r="UBD112" s="225"/>
      <c r="UBE112" s="235"/>
      <c r="UBF112" s="236"/>
      <c r="UBG112" s="237"/>
      <c r="UBH112" s="225"/>
      <c r="UBI112" s="235"/>
      <c r="UBJ112" s="236"/>
      <c r="UBK112" s="237"/>
      <c r="UBL112" s="225"/>
      <c r="UBM112" s="235"/>
      <c r="UBN112" s="236"/>
      <c r="UBO112" s="237"/>
      <c r="UBP112" s="225"/>
      <c r="UBQ112" s="235"/>
      <c r="UBR112" s="236"/>
      <c r="UBS112" s="237"/>
      <c r="UBT112" s="225"/>
      <c r="UBU112" s="235"/>
      <c r="UBV112" s="236"/>
      <c r="UBW112" s="237"/>
      <c r="UBX112" s="225"/>
      <c r="UBY112" s="235"/>
      <c r="UBZ112" s="236"/>
      <c r="UCA112" s="237"/>
      <c r="UCB112" s="225"/>
      <c r="UCC112" s="235"/>
      <c r="UCD112" s="236"/>
      <c r="UCE112" s="237"/>
      <c r="UCF112" s="225"/>
      <c r="UCG112" s="235"/>
      <c r="UCH112" s="236"/>
      <c r="UCI112" s="237"/>
      <c r="UCJ112" s="225"/>
      <c r="UCK112" s="235"/>
      <c r="UCL112" s="236"/>
      <c r="UCM112" s="237"/>
      <c r="UCN112" s="225"/>
      <c r="UCO112" s="235"/>
      <c r="UCP112" s="236"/>
      <c r="UCQ112" s="237"/>
      <c r="UCR112" s="225"/>
      <c r="UCS112" s="235"/>
      <c r="UCT112" s="236"/>
      <c r="UCU112" s="237"/>
      <c r="UCV112" s="225"/>
      <c r="UCW112" s="235"/>
      <c r="UCX112" s="236"/>
      <c r="UCY112" s="237"/>
      <c r="UCZ112" s="225"/>
      <c r="UDA112" s="235"/>
      <c r="UDB112" s="236"/>
      <c r="UDC112" s="237"/>
      <c r="UDD112" s="225"/>
      <c r="UDE112" s="235"/>
      <c r="UDF112" s="236"/>
      <c r="UDG112" s="237"/>
      <c r="UDH112" s="225"/>
      <c r="UDI112" s="235"/>
      <c r="UDJ112" s="236"/>
      <c r="UDK112" s="237"/>
      <c r="UDL112" s="225"/>
      <c r="UDM112" s="235"/>
      <c r="UDN112" s="236"/>
      <c r="UDO112" s="237"/>
      <c r="UDP112" s="225"/>
      <c r="UDQ112" s="235"/>
      <c r="UDR112" s="236"/>
      <c r="UDS112" s="237"/>
      <c r="UDT112" s="225"/>
      <c r="UDU112" s="235"/>
      <c r="UDV112" s="236"/>
      <c r="UDW112" s="237"/>
      <c r="UDX112" s="225"/>
      <c r="UDY112" s="235"/>
      <c r="UDZ112" s="236"/>
      <c r="UEA112" s="237"/>
      <c r="UEB112" s="225"/>
      <c r="UEC112" s="235"/>
      <c r="UED112" s="236"/>
      <c r="UEE112" s="237"/>
      <c r="UEF112" s="225"/>
      <c r="UEG112" s="235"/>
      <c r="UEH112" s="236"/>
      <c r="UEI112" s="237"/>
      <c r="UEJ112" s="225"/>
      <c r="UEK112" s="235"/>
      <c r="UEL112" s="236"/>
      <c r="UEM112" s="237"/>
      <c r="UEN112" s="225"/>
      <c r="UEO112" s="235"/>
      <c r="UEP112" s="236"/>
      <c r="UEQ112" s="237"/>
      <c r="UER112" s="225"/>
      <c r="UES112" s="235"/>
      <c r="UET112" s="236"/>
      <c r="UEU112" s="237"/>
      <c r="UEV112" s="225"/>
      <c r="UEW112" s="235"/>
      <c r="UEX112" s="236"/>
      <c r="UEY112" s="237"/>
      <c r="UEZ112" s="225"/>
      <c r="UFA112" s="235"/>
      <c r="UFB112" s="236"/>
      <c r="UFC112" s="237"/>
      <c r="UFD112" s="225"/>
      <c r="UFE112" s="235"/>
      <c r="UFF112" s="236"/>
      <c r="UFG112" s="237"/>
      <c r="UFH112" s="225"/>
      <c r="UFI112" s="235"/>
      <c r="UFJ112" s="236"/>
      <c r="UFK112" s="237"/>
      <c r="UFL112" s="225"/>
      <c r="UFM112" s="235"/>
      <c r="UFN112" s="236"/>
      <c r="UFO112" s="237"/>
      <c r="UFP112" s="225"/>
      <c r="UFQ112" s="235"/>
      <c r="UFR112" s="236"/>
      <c r="UFS112" s="237"/>
      <c r="UFT112" s="225"/>
      <c r="UFU112" s="235"/>
      <c r="UFV112" s="236"/>
      <c r="UFW112" s="237"/>
      <c r="UFX112" s="225"/>
      <c r="UFY112" s="235"/>
      <c r="UFZ112" s="236"/>
      <c r="UGA112" s="237"/>
      <c r="UGB112" s="225"/>
      <c r="UGC112" s="235"/>
      <c r="UGD112" s="236"/>
      <c r="UGE112" s="237"/>
      <c r="UGF112" s="225"/>
      <c r="UGG112" s="235"/>
      <c r="UGH112" s="236"/>
      <c r="UGI112" s="237"/>
      <c r="UGJ112" s="225"/>
      <c r="UGK112" s="235"/>
      <c r="UGL112" s="236"/>
      <c r="UGM112" s="237"/>
      <c r="UGN112" s="225"/>
      <c r="UGO112" s="235"/>
      <c r="UGP112" s="236"/>
      <c r="UGQ112" s="237"/>
      <c r="UGR112" s="225"/>
      <c r="UGS112" s="235"/>
      <c r="UGT112" s="236"/>
      <c r="UGU112" s="237"/>
      <c r="UGV112" s="225"/>
      <c r="UGW112" s="235"/>
      <c r="UGX112" s="236"/>
      <c r="UGY112" s="237"/>
      <c r="UGZ112" s="225"/>
      <c r="UHA112" s="235"/>
      <c r="UHB112" s="236"/>
      <c r="UHC112" s="237"/>
      <c r="UHD112" s="225"/>
      <c r="UHE112" s="235"/>
      <c r="UHF112" s="236"/>
      <c r="UHG112" s="237"/>
      <c r="UHH112" s="225"/>
      <c r="UHI112" s="235"/>
      <c r="UHJ112" s="236"/>
      <c r="UHK112" s="237"/>
      <c r="UHL112" s="225"/>
      <c r="UHM112" s="235"/>
      <c r="UHN112" s="236"/>
      <c r="UHO112" s="237"/>
      <c r="UHP112" s="225"/>
      <c r="UHQ112" s="235"/>
      <c r="UHR112" s="236"/>
      <c r="UHS112" s="237"/>
      <c r="UHT112" s="225"/>
      <c r="UHU112" s="235"/>
      <c r="UHV112" s="236"/>
      <c r="UHW112" s="237"/>
      <c r="UHX112" s="225"/>
      <c r="UHY112" s="235"/>
      <c r="UHZ112" s="236"/>
      <c r="UIA112" s="237"/>
      <c r="UIB112" s="225"/>
      <c r="UIC112" s="235"/>
      <c r="UID112" s="236"/>
      <c r="UIE112" s="237"/>
      <c r="UIF112" s="225"/>
      <c r="UIG112" s="235"/>
      <c r="UIH112" s="236"/>
      <c r="UII112" s="237"/>
      <c r="UIJ112" s="225"/>
      <c r="UIK112" s="235"/>
      <c r="UIL112" s="236"/>
      <c r="UIM112" s="237"/>
      <c r="UIN112" s="225"/>
      <c r="UIO112" s="235"/>
      <c r="UIP112" s="236"/>
      <c r="UIQ112" s="237"/>
      <c r="UIR112" s="225"/>
      <c r="UIS112" s="235"/>
      <c r="UIT112" s="236"/>
      <c r="UIU112" s="237"/>
      <c r="UIV112" s="225"/>
      <c r="UIW112" s="235"/>
      <c r="UIX112" s="236"/>
      <c r="UIY112" s="237"/>
      <c r="UIZ112" s="225"/>
      <c r="UJA112" s="235"/>
      <c r="UJB112" s="236"/>
      <c r="UJC112" s="237"/>
      <c r="UJD112" s="225"/>
      <c r="UJE112" s="235"/>
      <c r="UJF112" s="236"/>
      <c r="UJG112" s="237"/>
      <c r="UJH112" s="225"/>
      <c r="UJI112" s="235"/>
      <c r="UJJ112" s="236"/>
      <c r="UJK112" s="237"/>
      <c r="UJL112" s="225"/>
      <c r="UJM112" s="235"/>
      <c r="UJN112" s="236"/>
      <c r="UJO112" s="237"/>
      <c r="UJP112" s="225"/>
      <c r="UJQ112" s="235"/>
      <c r="UJR112" s="236"/>
      <c r="UJS112" s="237"/>
      <c r="UJT112" s="225"/>
      <c r="UJU112" s="235"/>
      <c r="UJV112" s="236"/>
      <c r="UJW112" s="237"/>
      <c r="UJX112" s="225"/>
      <c r="UJY112" s="235"/>
      <c r="UJZ112" s="236"/>
      <c r="UKA112" s="237"/>
      <c r="UKB112" s="225"/>
      <c r="UKC112" s="235"/>
      <c r="UKD112" s="236"/>
      <c r="UKE112" s="237"/>
      <c r="UKF112" s="225"/>
      <c r="UKG112" s="235"/>
      <c r="UKH112" s="236"/>
      <c r="UKI112" s="237"/>
      <c r="UKJ112" s="225"/>
      <c r="UKK112" s="235"/>
      <c r="UKL112" s="236"/>
      <c r="UKM112" s="237"/>
      <c r="UKN112" s="225"/>
      <c r="UKO112" s="235"/>
      <c r="UKP112" s="236"/>
      <c r="UKQ112" s="237"/>
      <c r="UKR112" s="225"/>
      <c r="UKS112" s="235"/>
      <c r="UKT112" s="236"/>
      <c r="UKU112" s="237"/>
      <c r="UKV112" s="225"/>
      <c r="UKW112" s="235"/>
      <c r="UKX112" s="236"/>
      <c r="UKY112" s="237"/>
      <c r="UKZ112" s="225"/>
      <c r="ULA112" s="235"/>
      <c r="ULB112" s="236"/>
      <c r="ULC112" s="237"/>
      <c r="ULD112" s="225"/>
      <c r="ULE112" s="235"/>
      <c r="ULF112" s="236"/>
      <c r="ULG112" s="237"/>
      <c r="ULH112" s="225"/>
      <c r="ULI112" s="235"/>
      <c r="ULJ112" s="236"/>
      <c r="ULK112" s="237"/>
      <c r="ULL112" s="225"/>
      <c r="ULM112" s="235"/>
      <c r="ULN112" s="236"/>
      <c r="ULO112" s="237"/>
      <c r="ULP112" s="225"/>
      <c r="ULQ112" s="235"/>
      <c r="ULR112" s="236"/>
      <c r="ULS112" s="237"/>
      <c r="ULT112" s="225"/>
      <c r="ULU112" s="235"/>
      <c r="ULV112" s="236"/>
      <c r="ULW112" s="237"/>
      <c r="ULX112" s="225"/>
      <c r="ULY112" s="235"/>
      <c r="ULZ112" s="236"/>
      <c r="UMA112" s="237"/>
      <c r="UMB112" s="225"/>
      <c r="UMC112" s="235"/>
      <c r="UMD112" s="236"/>
      <c r="UME112" s="237"/>
      <c r="UMF112" s="225"/>
      <c r="UMG112" s="235"/>
      <c r="UMH112" s="236"/>
      <c r="UMI112" s="237"/>
      <c r="UMJ112" s="225"/>
      <c r="UMK112" s="235"/>
      <c r="UML112" s="236"/>
      <c r="UMM112" s="237"/>
      <c r="UMN112" s="225"/>
      <c r="UMO112" s="235"/>
      <c r="UMP112" s="236"/>
      <c r="UMQ112" s="237"/>
      <c r="UMR112" s="225"/>
      <c r="UMS112" s="235"/>
      <c r="UMT112" s="236"/>
      <c r="UMU112" s="237"/>
      <c r="UMV112" s="225"/>
      <c r="UMW112" s="235"/>
      <c r="UMX112" s="236"/>
      <c r="UMY112" s="237"/>
      <c r="UMZ112" s="225"/>
      <c r="UNA112" s="235"/>
      <c r="UNB112" s="236"/>
      <c r="UNC112" s="237"/>
      <c r="UND112" s="225"/>
      <c r="UNE112" s="235"/>
      <c r="UNF112" s="236"/>
      <c r="UNG112" s="237"/>
      <c r="UNH112" s="225"/>
      <c r="UNI112" s="235"/>
      <c r="UNJ112" s="236"/>
      <c r="UNK112" s="237"/>
      <c r="UNL112" s="225"/>
      <c r="UNM112" s="235"/>
      <c r="UNN112" s="236"/>
      <c r="UNO112" s="237"/>
      <c r="UNP112" s="225"/>
      <c r="UNQ112" s="235"/>
      <c r="UNR112" s="236"/>
      <c r="UNS112" s="237"/>
      <c r="UNT112" s="225"/>
      <c r="UNU112" s="235"/>
      <c r="UNV112" s="236"/>
      <c r="UNW112" s="237"/>
      <c r="UNX112" s="225"/>
      <c r="UNY112" s="235"/>
      <c r="UNZ112" s="236"/>
      <c r="UOA112" s="237"/>
      <c r="UOB112" s="225"/>
      <c r="UOC112" s="235"/>
      <c r="UOD112" s="236"/>
      <c r="UOE112" s="237"/>
      <c r="UOF112" s="225"/>
      <c r="UOG112" s="235"/>
      <c r="UOH112" s="236"/>
      <c r="UOI112" s="237"/>
      <c r="UOJ112" s="225"/>
      <c r="UOK112" s="235"/>
      <c r="UOL112" s="236"/>
      <c r="UOM112" s="237"/>
      <c r="UON112" s="225"/>
      <c r="UOO112" s="235"/>
      <c r="UOP112" s="236"/>
      <c r="UOQ112" s="237"/>
      <c r="UOR112" s="225"/>
      <c r="UOS112" s="235"/>
      <c r="UOT112" s="236"/>
      <c r="UOU112" s="237"/>
      <c r="UOV112" s="225"/>
      <c r="UOW112" s="235"/>
      <c r="UOX112" s="236"/>
      <c r="UOY112" s="237"/>
      <c r="UOZ112" s="225"/>
      <c r="UPA112" s="235"/>
      <c r="UPB112" s="236"/>
      <c r="UPC112" s="237"/>
      <c r="UPD112" s="225"/>
      <c r="UPE112" s="235"/>
      <c r="UPF112" s="236"/>
      <c r="UPG112" s="237"/>
      <c r="UPH112" s="225"/>
      <c r="UPI112" s="235"/>
      <c r="UPJ112" s="236"/>
      <c r="UPK112" s="237"/>
      <c r="UPL112" s="225"/>
      <c r="UPM112" s="235"/>
      <c r="UPN112" s="236"/>
      <c r="UPO112" s="237"/>
      <c r="UPP112" s="225"/>
      <c r="UPQ112" s="235"/>
      <c r="UPR112" s="236"/>
      <c r="UPS112" s="237"/>
      <c r="UPT112" s="225"/>
      <c r="UPU112" s="235"/>
      <c r="UPV112" s="236"/>
      <c r="UPW112" s="237"/>
      <c r="UPX112" s="225"/>
      <c r="UPY112" s="235"/>
      <c r="UPZ112" s="236"/>
      <c r="UQA112" s="237"/>
      <c r="UQB112" s="225"/>
      <c r="UQC112" s="235"/>
      <c r="UQD112" s="236"/>
      <c r="UQE112" s="237"/>
      <c r="UQF112" s="225"/>
      <c r="UQG112" s="235"/>
      <c r="UQH112" s="236"/>
      <c r="UQI112" s="237"/>
      <c r="UQJ112" s="225"/>
      <c r="UQK112" s="235"/>
      <c r="UQL112" s="236"/>
      <c r="UQM112" s="237"/>
      <c r="UQN112" s="225"/>
      <c r="UQO112" s="235"/>
      <c r="UQP112" s="236"/>
      <c r="UQQ112" s="237"/>
      <c r="UQR112" s="225"/>
      <c r="UQS112" s="235"/>
      <c r="UQT112" s="236"/>
      <c r="UQU112" s="237"/>
      <c r="UQV112" s="225"/>
      <c r="UQW112" s="235"/>
      <c r="UQX112" s="236"/>
      <c r="UQY112" s="237"/>
      <c r="UQZ112" s="225"/>
      <c r="URA112" s="235"/>
      <c r="URB112" s="236"/>
      <c r="URC112" s="237"/>
      <c r="URD112" s="225"/>
      <c r="URE112" s="235"/>
      <c r="URF112" s="236"/>
      <c r="URG112" s="237"/>
      <c r="URH112" s="225"/>
      <c r="URI112" s="235"/>
      <c r="URJ112" s="236"/>
      <c r="URK112" s="237"/>
      <c r="URL112" s="225"/>
      <c r="URM112" s="235"/>
      <c r="URN112" s="236"/>
      <c r="URO112" s="237"/>
      <c r="URP112" s="225"/>
      <c r="URQ112" s="235"/>
      <c r="URR112" s="236"/>
      <c r="URS112" s="237"/>
      <c r="URT112" s="225"/>
      <c r="URU112" s="235"/>
      <c r="URV112" s="236"/>
      <c r="URW112" s="237"/>
      <c r="URX112" s="225"/>
      <c r="URY112" s="235"/>
      <c r="URZ112" s="236"/>
      <c r="USA112" s="237"/>
      <c r="USB112" s="225"/>
      <c r="USC112" s="235"/>
      <c r="USD112" s="236"/>
      <c r="USE112" s="237"/>
      <c r="USF112" s="225"/>
      <c r="USG112" s="235"/>
      <c r="USH112" s="236"/>
      <c r="USI112" s="237"/>
      <c r="USJ112" s="225"/>
      <c r="USK112" s="235"/>
      <c r="USL112" s="236"/>
      <c r="USM112" s="237"/>
      <c r="USN112" s="225"/>
      <c r="USO112" s="235"/>
      <c r="USP112" s="236"/>
      <c r="USQ112" s="237"/>
      <c r="USR112" s="225"/>
      <c r="USS112" s="235"/>
      <c r="UST112" s="236"/>
      <c r="USU112" s="237"/>
      <c r="USV112" s="225"/>
      <c r="USW112" s="235"/>
      <c r="USX112" s="236"/>
      <c r="USY112" s="237"/>
      <c r="USZ112" s="225"/>
      <c r="UTA112" s="235"/>
      <c r="UTB112" s="236"/>
      <c r="UTC112" s="237"/>
      <c r="UTD112" s="225"/>
      <c r="UTE112" s="235"/>
      <c r="UTF112" s="236"/>
      <c r="UTG112" s="237"/>
      <c r="UTH112" s="225"/>
      <c r="UTI112" s="235"/>
      <c r="UTJ112" s="236"/>
      <c r="UTK112" s="237"/>
      <c r="UTL112" s="225"/>
      <c r="UTM112" s="235"/>
      <c r="UTN112" s="236"/>
      <c r="UTO112" s="237"/>
      <c r="UTP112" s="225"/>
      <c r="UTQ112" s="235"/>
      <c r="UTR112" s="236"/>
      <c r="UTS112" s="237"/>
      <c r="UTT112" s="225"/>
      <c r="UTU112" s="235"/>
      <c r="UTV112" s="236"/>
      <c r="UTW112" s="237"/>
      <c r="UTX112" s="225"/>
      <c r="UTY112" s="235"/>
      <c r="UTZ112" s="236"/>
      <c r="UUA112" s="237"/>
      <c r="UUB112" s="225"/>
      <c r="UUC112" s="235"/>
      <c r="UUD112" s="236"/>
      <c r="UUE112" s="237"/>
      <c r="UUF112" s="225"/>
      <c r="UUG112" s="235"/>
      <c r="UUH112" s="236"/>
      <c r="UUI112" s="237"/>
      <c r="UUJ112" s="225"/>
      <c r="UUK112" s="235"/>
      <c r="UUL112" s="236"/>
      <c r="UUM112" s="237"/>
      <c r="UUN112" s="225"/>
      <c r="UUO112" s="235"/>
      <c r="UUP112" s="236"/>
      <c r="UUQ112" s="237"/>
      <c r="UUR112" s="225"/>
      <c r="UUS112" s="235"/>
      <c r="UUT112" s="236"/>
      <c r="UUU112" s="237"/>
      <c r="UUV112" s="225"/>
      <c r="UUW112" s="235"/>
      <c r="UUX112" s="236"/>
      <c r="UUY112" s="237"/>
      <c r="UUZ112" s="225"/>
      <c r="UVA112" s="235"/>
      <c r="UVB112" s="236"/>
      <c r="UVC112" s="237"/>
      <c r="UVD112" s="225"/>
      <c r="UVE112" s="235"/>
      <c r="UVF112" s="236"/>
      <c r="UVG112" s="237"/>
      <c r="UVH112" s="225"/>
      <c r="UVI112" s="235"/>
      <c r="UVJ112" s="236"/>
      <c r="UVK112" s="237"/>
      <c r="UVL112" s="225"/>
      <c r="UVM112" s="235"/>
      <c r="UVN112" s="236"/>
      <c r="UVO112" s="237"/>
      <c r="UVP112" s="225"/>
      <c r="UVQ112" s="235"/>
      <c r="UVR112" s="236"/>
      <c r="UVS112" s="237"/>
      <c r="UVT112" s="225"/>
      <c r="UVU112" s="235"/>
      <c r="UVV112" s="236"/>
      <c r="UVW112" s="237"/>
      <c r="UVX112" s="225"/>
      <c r="UVY112" s="235"/>
      <c r="UVZ112" s="236"/>
      <c r="UWA112" s="237"/>
      <c r="UWB112" s="225"/>
      <c r="UWC112" s="235"/>
      <c r="UWD112" s="236"/>
      <c r="UWE112" s="237"/>
      <c r="UWF112" s="225"/>
      <c r="UWG112" s="235"/>
      <c r="UWH112" s="236"/>
      <c r="UWI112" s="237"/>
      <c r="UWJ112" s="225"/>
      <c r="UWK112" s="235"/>
      <c r="UWL112" s="236"/>
      <c r="UWM112" s="237"/>
      <c r="UWN112" s="225"/>
      <c r="UWO112" s="235"/>
      <c r="UWP112" s="236"/>
      <c r="UWQ112" s="237"/>
      <c r="UWR112" s="225"/>
      <c r="UWS112" s="235"/>
      <c r="UWT112" s="236"/>
      <c r="UWU112" s="237"/>
      <c r="UWV112" s="225"/>
      <c r="UWW112" s="235"/>
      <c r="UWX112" s="236"/>
      <c r="UWY112" s="237"/>
      <c r="UWZ112" s="225"/>
      <c r="UXA112" s="235"/>
      <c r="UXB112" s="236"/>
      <c r="UXC112" s="237"/>
      <c r="UXD112" s="225"/>
      <c r="UXE112" s="235"/>
      <c r="UXF112" s="236"/>
      <c r="UXG112" s="237"/>
      <c r="UXH112" s="225"/>
      <c r="UXI112" s="235"/>
      <c r="UXJ112" s="236"/>
      <c r="UXK112" s="237"/>
      <c r="UXL112" s="225"/>
      <c r="UXM112" s="235"/>
      <c r="UXN112" s="236"/>
      <c r="UXO112" s="237"/>
      <c r="UXP112" s="225"/>
      <c r="UXQ112" s="235"/>
      <c r="UXR112" s="236"/>
      <c r="UXS112" s="237"/>
      <c r="UXT112" s="225"/>
      <c r="UXU112" s="235"/>
      <c r="UXV112" s="236"/>
      <c r="UXW112" s="237"/>
      <c r="UXX112" s="225"/>
      <c r="UXY112" s="235"/>
      <c r="UXZ112" s="236"/>
      <c r="UYA112" s="237"/>
      <c r="UYB112" s="225"/>
      <c r="UYC112" s="235"/>
      <c r="UYD112" s="236"/>
      <c r="UYE112" s="237"/>
      <c r="UYF112" s="225"/>
      <c r="UYG112" s="235"/>
      <c r="UYH112" s="236"/>
      <c r="UYI112" s="237"/>
      <c r="UYJ112" s="225"/>
      <c r="UYK112" s="235"/>
      <c r="UYL112" s="236"/>
      <c r="UYM112" s="237"/>
      <c r="UYN112" s="225"/>
      <c r="UYO112" s="235"/>
      <c r="UYP112" s="236"/>
      <c r="UYQ112" s="237"/>
      <c r="UYR112" s="225"/>
      <c r="UYS112" s="235"/>
      <c r="UYT112" s="236"/>
      <c r="UYU112" s="237"/>
      <c r="UYV112" s="225"/>
      <c r="UYW112" s="235"/>
      <c r="UYX112" s="236"/>
      <c r="UYY112" s="237"/>
      <c r="UYZ112" s="225"/>
      <c r="UZA112" s="235"/>
      <c r="UZB112" s="236"/>
      <c r="UZC112" s="237"/>
      <c r="UZD112" s="225"/>
      <c r="UZE112" s="235"/>
      <c r="UZF112" s="236"/>
      <c r="UZG112" s="237"/>
      <c r="UZH112" s="225"/>
      <c r="UZI112" s="235"/>
      <c r="UZJ112" s="236"/>
      <c r="UZK112" s="237"/>
      <c r="UZL112" s="225"/>
      <c r="UZM112" s="235"/>
      <c r="UZN112" s="236"/>
      <c r="UZO112" s="237"/>
      <c r="UZP112" s="225"/>
      <c r="UZQ112" s="235"/>
      <c r="UZR112" s="236"/>
      <c r="UZS112" s="237"/>
      <c r="UZT112" s="225"/>
      <c r="UZU112" s="235"/>
      <c r="UZV112" s="236"/>
      <c r="UZW112" s="237"/>
      <c r="UZX112" s="225"/>
      <c r="UZY112" s="235"/>
      <c r="UZZ112" s="236"/>
      <c r="VAA112" s="237"/>
      <c r="VAB112" s="225"/>
      <c r="VAC112" s="235"/>
      <c r="VAD112" s="236"/>
      <c r="VAE112" s="237"/>
      <c r="VAF112" s="225"/>
      <c r="VAG112" s="235"/>
      <c r="VAH112" s="236"/>
      <c r="VAI112" s="237"/>
      <c r="VAJ112" s="225"/>
      <c r="VAK112" s="235"/>
      <c r="VAL112" s="236"/>
      <c r="VAM112" s="237"/>
      <c r="VAN112" s="225"/>
      <c r="VAO112" s="235"/>
      <c r="VAP112" s="236"/>
      <c r="VAQ112" s="237"/>
      <c r="VAR112" s="225"/>
      <c r="VAS112" s="235"/>
      <c r="VAT112" s="236"/>
      <c r="VAU112" s="237"/>
      <c r="VAV112" s="225"/>
      <c r="VAW112" s="235"/>
      <c r="VAX112" s="236"/>
      <c r="VAY112" s="237"/>
      <c r="VAZ112" s="225"/>
      <c r="VBA112" s="235"/>
      <c r="VBB112" s="236"/>
      <c r="VBC112" s="237"/>
      <c r="VBD112" s="225"/>
      <c r="VBE112" s="235"/>
      <c r="VBF112" s="236"/>
      <c r="VBG112" s="237"/>
      <c r="VBH112" s="225"/>
      <c r="VBI112" s="235"/>
      <c r="VBJ112" s="236"/>
      <c r="VBK112" s="237"/>
      <c r="VBL112" s="225"/>
      <c r="VBM112" s="235"/>
      <c r="VBN112" s="236"/>
      <c r="VBO112" s="237"/>
      <c r="VBP112" s="225"/>
      <c r="VBQ112" s="235"/>
      <c r="VBR112" s="236"/>
      <c r="VBS112" s="237"/>
      <c r="VBT112" s="225"/>
      <c r="VBU112" s="235"/>
      <c r="VBV112" s="236"/>
      <c r="VBW112" s="237"/>
      <c r="VBX112" s="225"/>
      <c r="VBY112" s="235"/>
      <c r="VBZ112" s="236"/>
      <c r="VCA112" s="237"/>
      <c r="VCB112" s="225"/>
      <c r="VCC112" s="235"/>
      <c r="VCD112" s="236"/>
      <c r="VCE112" s="237"/>
      <c r="VCF112" s="225"/>
      <c r="VCG112" s="235"/>
      <c r="VCH112" s="236"/>
      <c r="VCI112" s="237"/>
      <c r="VCJ112" s="225"/>
      <c r="VCK112" s="235"/>
      <c r="VCL112" s="236"/>
      <c r="VCM112" s="237"/>
      <c r="VCN112" s="225"/>
      <c r="VCO112" s="235"/>
      <c r="VCP112" s="236"/>
      <c r="VCQ112" s="237"/>
      <c r="VCR112" s="225"/>
      <c r="VCS112" s="235"/>
      <c r="VCT112" s="236"/>
      <c r="VCU112" s="237"/>
      <c r="VCV112" s="225"/>
      <c r="VCW112" s="235"/>
      <c r="VCX112" s="236"/>
      <c r="VCY112" s="237"/>
      <c r="VCZ112" s="225"/>
      <c r="VDA112" s="235"/>
      <c r="VDB112" s="236"/>
      <c r="VDC112" s="237"/>
      <c r="VDD112" s="225"/>
      <c r="VDE112" s="235"/>
      <c r="VDF112" s="236"/>
      <c r="VDG112" s="237"/>
      <c r="VDH112" s="225"/>
      <c r="VDI112" s="235"/>
      <c r="VDJ112" s="236"/>
      <c r="VDK112" s="237"/>
      <c r="VDL112" s="225"/>
      <c r="VDM112" s="235"/>
      <c r="VDN112" s="236"/>
      <c r="VDO112" s="237"/>
      <c r="VDP112" s="225"/>
      <c r="VDQ112" s="235"/>
      <c r="VDR112" s="236"/>
      <c r="VDS112" s="237"/>
      <c r="VDT112" s="225"/>
      <c r="VDU112" s="235"/>
      <c r="VDV112" s="236"/>
      <c r="VDW112" s="237"/>
      <c r="VDX112" s="225"/>
      <c r="VDY112" s="235"/>
      <c r="VDZ112" s="236"/>
      <c r="VEA112" s="237"/>
      <c r="VEB112" s="225"/>
      <c r="VEC112" s="235"/>
      <c r="VED112" s="236"/>
      <c r="VEE112" s="237"/>
      <c r="VEF112" s="225"/>
      <c r="VEG112" s="235"/>
      <c r="VEH112" s="236"/>
      <c r="VEI112" s="237"/>
      <c r="VEJ112" s="225"/>
      <c r="VEK112" s="235"/>
      <c r="VEL112" s="236"/>
      <c r="VEM112" s="237"/>
      <c r="VEN112" s="225"/>
      <c r="VEO112" s="235"/>
      <c r="VEP112" s="236"/>
      <c r="VEQ112" s="237"/>
      <c r="VER112" s="225"/>
      <c r="VES112" s="235"/>
      <c r="VET112" s="236"/>
      <c r="VEU112" s="237"/>
      <c r="VEV112" s="225"/>
      <c r="VEW112" s="235"/>
      <c r="VEX112" s="236"/>
      <c r="VEY112" s="237"/>
      <c r="VEZ112" s="225"/>
      <c r="VFA112" s="235"/>
      <c r="VFB112" s="236"/>
      <c r="VFC112" s="237"/>
      <c r="VFD112" s="225"/>
      <c r="VFE112" s="235"/>
      <c r="VFF112" s="236"/>
      <c r="VFG112" s="237"/>
      <c r="VFH112" s="225"/>
      <c r="VFI112" s="235"/>
      <c r="VFJ112" s="236"/>
      <c r="VFK112" s="237"/>
      <c r="VFL112" s="225"/>
      <c r="VFM112" s="235"/>
      <c r="VFN112" s="236"/>
      <c r="VFO112" s="237"/>
      <c r="VFP112" s="225"/>
      <c r="VFQ112" s="235"/>
      <c r="VFR112" s="236"/>
      <c r="VFS112" s="237"/>
      <c r="VFT112" s="225"/>
      <c r="VFU112" s="235"/>
      <c r="VFV112" s="236"/>
      <c r="VFW112" s="237"/>
      <c r="VFX112" s="225"/>
      <c r="VFY112" s="235"/>
      <c r="VFZ112" s="236"/>
      <c r="VGA112" s="237"/>
      <c r="VGB112" s="225"/>
      <c r="VGC112" s="235"/>
      <c r="VGD112" s="236"/>
      <c r="VGE112" s="237"/>
      <c r="VGF112" s="225"/>
      <c r="VGG112" s="235"/>
      <c r="VGH112" s="236"/>
      <c r="VGI112" s="237"/>
      <c r="VGJ112" s="225"/>
      <c r="VGK112" s="235"/>
      <c r="VGL112" s="236"/>
      <c r="VGM112" s="237"/>
      <c r="VGN112" s="225"/>
      <c r="VGO112" s="235"/>
      <c r="VGP112" s="236"/>
      <c r="VGQ112" s="237"/>
      <c r="VGR112" s="225"/>
      <c r="VGS112" s="235"/>
      <c r="VGT112" s="236"/>
      <c r="VGU112" s="237"/>
      <c r="VGV112" s="225"/>
      <c r="VGW112" s="235"/>
      <c r="VGX112" s="236"/>
      <c r="VGY112" s="237"/>
      <c r="VGZ112" s="225"/>
      <c r="VHA112" s="235"/>
      <c r="VHB112" s="236"/>
      <c r="VHC112" s="237"/>
      <c r="VHD112" s="225"/>
      <c r="VHE112" s="235"/>
      <c r="VHF112" s="236"/>
      <c r="VHG112" s="237"/>
      <c r="VHH112" s="225"/>
      <c r="VHI112" s="235"/>
      <c r="VHJ112" s="236"/>
      <c r="VHK112" s="237"/>
      <c r="VHL112" s="225"/>
      <c r="VHM112" s="235"/>
      <c r="VHN112" s="236"/>
      <c r="VHO112" s="237"/>
      <c r="VHP112" s="225"/>
      <c r="VHQ112" s="235"/>
      <c r="VHR112" s="236"/>
      <c r="VHS112" s="237"/>
      <c r="VHT112" s="225"/>
      <c r="VHU112" s="235"/>
      <c r="VHV112" s="236"/>
      <c r="VHW112" s="237"/>
      <c r="VHX112" s="225"/>
      <c r="VHY112" s="235"/>
      <c r="VHZ112" s="236"/>
      <c r="VIA112" s="237"/>
      <c r="VIB112" s="225"/>
      <c r="VIC112" s="235"/>
      <c r="VID112" s="236"/>
      <c r="VIE112" s="237"/>
      <c r="VIF112" s="225"/>
      <c r="VIG112" s="235"/>
      <c r="VIH112" s="236"/>
      <c r="VII112" s="237"/>
      <c r="VIJ112" s="225"/>
      <c r="VIK112" s="235"/>
      <c r="VIL112" s="236"/>
      <c r="VIM112" s="237"/>
      <c r="VIN112" s="225"/>
      <c r="VIO112" s="235"/>
      <c r="VIP112" s="236"/>
      <c r="VIQ112" s="237"/>
      <c r="VIR112" s="225"/>
      <c r="VIS112" s="235"/>
      <c r="VIT112" s="236"/>
      <c r="VIU112" s="237"/>
      <c r="VIV112" s="225"/>
      <c r="VIW112" s="235"/>
      <c r="VIX112" s="236"/>
      <c r="VIY112" s="237"/>
      <c r="VIZ112" s="225"/>
      <c r="VJA112" s="235"/>
      <c r="VJB112" s="236"/>
      <c r="VJC112" s="237"/>
      <c r="VJD112" s="225"/>
      <c r="VJE112" s="235"/>
      <c r="VJF112" s="236"/>
      <c r="VJG112" s="237"/>
      <c r="VJH112" s="225"/>
      <c r="VJI112" s="235"/>
      <c r="VJJ112" s="236"/>
      <c r="VJK112" s="237"/>
      <c r="VJL112" s="225"/>
      <c r="VJM112" s="235"/>
      <c r="VJN112" s="236"/>
      <c r="VJO112" s="237"/>
      <c r="VJP112" s="225"/>
      <c r="VJQ112" s="235"/>
      <c r="VJR112" s="236"/>
      <c r="VJS112" s="237"/>
      <c r="VJT112" s="225"/>
      <c r="VJU112" s="235"/>
      <c r="VJV112" s="236"/>
      <c r="VJW112" s="237"/>
      <c r="VJX112" s="225"/>
      <c r="VJY112" s="235"/>
      <c r="VJZ112" s="236"/>
      <c r="VKA112" s="237"/>
      <c r="VKB112" s="225"/>
      <c r="VKC112" s="235"/>
      <c r="VKD112" s="236"/>
      <c r="VKE112" s="237"/>
      <c r="VKF112" s="225"/>
      <c r="VKG112" s="235"/>
      <c r="VKH112" s="236"/>
      <c r="VKI112" s="237"/>
      <c r="VKJ112" s="225"/>
      <c r="VKK112" s="235"/>
      <c r="VKL112" s="236"/>
      <c r="VKM112" s="237"/>
      <c r="VKN112" s="225"/>
      <c r="VKO112" s="235"/>
      <c r="VKP112" s="236"/>
      <c r="VKQ112" s="237"/>
      <c r="VKR112" s="225"/>
      <c r="VKS112" s="235"/>
      <c r="VKT112" s="236"/>
      <c r="VKU112" s="237"/>
      <c r="VKV112" s="225"/>
      <c r="VKW112" s="235"/>
      <c r="VKX112" s="236"/>
      <c r="VKY112" s="237"/>
      <c r="VKZ112" s="225"/>
      <c r="VLA112" s="235"/>
      <c r="VLB112" s="236"/>
      <c r="VLC112" s="237"/>
      <c r="VLD112" s="225"/>
      <c r="VLE112" s="235"/>
      <c r="VLF112" s="236"/>
      <c r="VLG112" s="237"/>
      <c r="VLH112" s="225"/>
      <c r="VLI112" s="235"/>
      <c r="VLJ112" s="236"/>
      <c r="VLK112" s="237"/>
      <c r="VLL112" s="225"/>
      <c r="VLM112" s="235"/>
      <c r="VLN112" s="236"/>
      <c r="VLO112" s="237"/>
      <c r="VLP112" s="225"/>
      <c r="VLQ112" s="235"/>
      <c r="VLR112" s="236"/>
      <c r="VLS112" s="237"/>
      <c r="VLT112" s="225"/>
      <c r="VLU112" s="235"/>
      <c r="VLV112" s="236"/>
      <c r="VLW112" s="237"/>
      <c r="VLX112" s="225"/>
      <c r="VLY112" s="235"/>
      <c r="VLZ112" s="236"/>
      <c r="VMA112" s="237"/>
      <c r="VMB112" s="225"/>
      <c r="VMC112" s="235"/>
      <c r="VMD112" s="236"/>
      <c r="VME112" s="237"/>
      <c r="VMF112" s="225"/>
      <c r="VMG112" s="235"/>
      <c r="VMH112" s="236"/>
      <c r="VMI112" s="237"/>
      <c r="VMJ112" s="225"/>
      <c r="VMK112" s="235"/>
      <c r="VML112" s="236"/>
      <c r="VMM112" s="237"/>
      <c r="VMN112" s="225"/>
      <c r="VMO112" s="235"/>
      <c r="VMP112" s="236"/>
      <c r="VMQ112" s="237"/>
      <c r="VMR112" s="225"/>
      <c r="VMS112" s="235"/>
      <c r="VMT112" s="236"/>
      <c r="VMU112" s="237"/>
      <c r="VMV112" s="225"/>
      <c r="VMW112" s="235"/>
      <c r="VMX112" s="236"/>
      <c r="VMY112" s="237"/>
      <c r="VMZ112" s="225"/>
      <c r="VNA112" s="235"/>
      <c r="VNB112" s="236"/>
      <c r="VNC112" s="237"/>
      <c r="VND112" s="225"/>
      <c r="VNE112" s="235"/>
      <c r="VNF112" s="236"/>
      <c r="VNG112" s="237"/>
      <c r="VNH112" s="225"/>
      <c r="VNI112" s="235"/>
      <c r="VNJ112" s="236"/>
      <c r="VNK112" s="237"/>
      <c r="VNL112" s="225"/>
      <c r="VNM112" s="235"/>
      <c r="VNN112" s="236"/>
      <c r="VNO112" s="237"/>
      <c r="VNP112" s="225"/>
      <c r="VNQ112" s="235"/>
      <c r="VNR112" s="236"/>
      <c r="VNS112" s="237"/>
      <c r="VNT112" s="225"/>
      <c r="VNU112" s="235"/>
      <c r="VNV112" s="236"/>
      <c r="VNW112" s="237"/>
      <c r="VNX112" s="225"/>
      <c r="VNY112" s="235"/>
      <c r="VNZ112" s="236"/>
      <c r="VOA112" s="237"/>
      <c r="VOB112" s="225"/>
      <c r="VOC112" s="235"/>
      <c r="VOD112" s="236"/>
      <c r="VOE112" s="237"/>
      <c r="VOF112" s="225"/>
      <c r="VOG112" s="235"/>
      <c r="VOH112" s="236"/>
      <c r="VOI112" s="237"/>
      <c r="VOJ112" s="225"/>
      <c r="VOK112" s="235"/>
      <c r="VOL112" s="236"/>
      <c r="VOM112" s="237"/>
      <c r="VON112" s="225"/>
      <c r="VOO112" s="235"/>
      <c r="VOP112" s="236"/>
      <c r="VOQ112" s="237"/>
      <c r="VOR112" s="225"/>
      <c r="VOS112" s="235"/>
      <c r="VOT112" s="236"/>
      <c r="VOU112" s="237"/>
      <c r="VOV112" s="225"/>
      <c r="VOW112" s="235"/>
      <c r="VOX112" s="236"/>
      <c r="VOY112" s="237"/>
      <c r="VOZ112" s="225"/>
      <c r="VPA112" s="235"/>
      <c r="VPB112" s="236"/>
      <c r="VPC112" s="237"/>
      <c r="VPD112" s="225"/>
      <c r="VPE112" s="235"/>
      <c r="VPF112" s="236"/>
      <c r="VPG112" s="237"/>
      <c r="VPH112" s="225"/>
      <c r="VPI112" s="235"/>
      <c r="VPJ112" s="236"/>
      <c r="VPK112" s="237"/>
      <c r="VPL112" s="225"/>
      <c r="VPM112" s="235"/>
      <c r="VPN112" s="236"/>
      <c r="VPO112" s="237"/>
      <c r="VPP112" s="225"/>
      <c r="VPQ112" s="235"/>
      <c r="VPR112" s="236"/>
      <c r="VPS112" s="237"/>
      <c r="VPT112" s="225"/>
      <c r="VPU112" s="235"/>
      <c r="VPV112" s="236"/>
      <c r="VPW112" s="237"/>
      <c r="VPX112" s="225"/>
      <c r="VPY112" s="235"/>
      <c r="VPZ112" s="236"/>
      <c r="VQA112" s="237"/>
      <c r="VQB112" s="225"/>
      <c r="VQC112" s="235"/>
      <c r="VQD112" s="236"/>
      <c r="VQE112" s="237"/>
      <c r="VQF112" s="225"/>
      <c r="VQG112" s="235"/>
      <c r="VQH112" s="236"/>
      <c r="VQI112" s="237"/>
      <c r="VQJ112" s="225"/>
      <c r="VQK112" s="235"/>
      <c r="VQL112" s="236"/>
      <c r="VQM112" s="237"/>
      <c r="VQN112" s="225"/>
      <c r="VQO112" s="235"/>
      <c r="VQP112" s="236"/>
      <c r="VQQ112" s="237"/>
      <c r="VQR112" s="225"/>
      <c r="VQS112" s="235"/>
      <c r="VQT112" s="236"/>
      <c r="VQU112" s="237"/>
      <c r="VQV112" s="225"/>
      <c r="VQW112" s="235"/>
      <c r="VQX112" s="236"/>
      <c r="VQY112" s="237"/>
      <c r="VQZ112" s="225"/>
      <c r="VRA112" s="235"/>
      <c r="VRB112" s="236"/>
      <c r="VRC112" s="237"/>
      <c r="VRD112" s="225"/>
      <c r="VRE112" s="235"/>
      <c r="VRF112" s="236"/>
      <c r="VRG112" s="237"/>
      <c r="VRH112" s="225"/>
      <c r="VRI112" s="235"/>
      <c r="VRJ112" s="236"/>
      <c r="VRK112" s="237"/>
      <c r="VRL112" s="225"/>
      <c r="VRM112" s="235"/>
      <c r="VRN112" s="236"/>
      <c r="VRO112" s="237"/>
      <c r="VRP112" s="225"/>
      <c r="VRQ112" s="235"/>
      <c r="VRR112" s="236"/>
      <c r="VRS112" s="237"/>
      <c r="VRT112" s="225"/>
      <c r="VRU112" s="235"/>
      <c r="VRV112" s="236"/>
      <c r="VRW112" s="237"/>
      <c r="VRX112" s="225"/>
      <c r="VRY112" s="235"/>
      <c r="VRZ112" s="236"/>
      <c r="VSA112" s="237"/>
      <c r="VSB112" s="225"/>
      <c r="VSC112" s="235"/>
      <c r="VSD112" s="236"/>
      <c r="VSE112" s="237"/>
      <c r="VSF112" s="225"/>
      <c r="VSG112" s="235"/>
      <c r="VSH112" s="236"/>
      <c r="VSI112" s="237"/>
      <c r="VSJ112" s="225"/>
      <c r="VSK112" s="235"/>
      <c r="VSL112" s="236"/>
      <c r="VSM112" s="237"/>
      <c r="VSN112" s="225"/>
      <c r="VSO112" s="235"/>
      <c r="VSP112" s="236"/>
      <c r="VSQ112" s="237"/>
      <c r="VSR112" s="225"/>
      <c r="VSS112" s="235"/>
      <c r="VST112" s="236"/>
      <c r="VSU112" s="237"/>
      <c r="VSV112" s="225"/>
      <c r="VSW112" s="235"/>
      <c r="VSX112" s="236"/>
      <c r="VSY112" s="237"/>
      <c r="VSZ112" s="225"/>
      <c r="VTA112" s="235"/>
      <c r="VTB112" s="236"/>
      <c r="VTC112" s="237"/>
      <c r="VTD112" s="225"/>
      <c r="VTE112" s="235"/>
      <c r="VTF112" s="236"/>
      <c r="VTG112" s="237"/>
      <c r="VTH112" s="225"/>
      <c r="VTI112" s="235"/>
      <c r="VTJ112" s="236"/>
      <c r="VTK112" s="237"/>
      <c r="VTL112" s="225"/>
      <c r="VTM112" s="235"/>
      <c r="VTN112" s="236"/>
      <c r="VTO112" s="237"/>
      <c r="VTP112" s="225"/>
      <c r="VTQ112" s="235"/>
      <c r="VTR112" s="236"/>
      <c r="VTS112" s="237"/>
      <c r="VTT112" s="225"/>
      <c r="VTU112" s="235"/>
      <c r="VTV112" s="236"/>
      <c r="VTW112" s="237"/>
      <c r="VTX112" s="225"/>
      <c r="VTY112" s="235"/>
      <c r="VTZ112" s="236"/>
      <c r="VUA112" s="237"/>
      <c r="VUB112" s="225"/>
      <c r="VUC112" s="235"/>
      <c r="VUD112" s="236"/>
      <c r="VUE112" s="237"/>
      <c r="VUF112" s="225"/>
      <c r="VUG112" s="235"/>
      <c r="VUH112" s="236"/>
      <c r="VUI112" s="237"/>
      <c r="VUJ112" s="225"/>
      <c r="VUK112" s="235"/>
      <c r="VUL112" s="236"/>
      <c r="VUM112" s="237"/>
      <c r="VUN112" s="225"/>
      <c r="VUO112" s="235"/>
      <c r="VUP112" s="236"/>
      <c r="VUQ112" s="237"/>
      <c r="VUR112" s="225"/>
      <c r="VUS112" s="235"/>
      <c r="VUT112" s="236"/>
      <c r="VUU112" s="237"/>
      <c r="VUV112" s="225"/>
      <c r="VUW112" s="235"/>
      <c r="VUX112" s="236"/>
      <c r="VUY112" s="237"/>
      <c r="VUZ112" s="225"/>
      <c r="VVA112" s="235"/>
      <c r="VVB112" s="236"/>
      <c r="VVC112" s="237"/>
      <c r="VVD112" s="225"/>
      <c r="VVE112" s="235"/>
      <c r="VVF112" s="236"/>
      <c r="VVG112" s="237"/>
      <c r="VVH112" s="225"/>
      <c r="VVI112" s="235"/>
      <c r="VVJ112" s="236"/>
      <c r="VVK112" s="237"/>
      <c r="VVL112" s="225"/>
      <c r="VVM112" s="235"/>
      <c r="VVN112" s="236"/>
      <c r="VVO112" s="237"/>
      <c r="VVP112" s="225"/>
      <c r="VVQ112" s="235"/>
      <c r="VVR112" s="236"/>
      <c r="VVS112" s="237"/>
      <c r="VVT112" s="225"/>
      <c r="VVU112" s="235"/>
      <c r="VVV112" s="236"/>
      <c r="VVW112" s="237"/>
      <c r="VVX112" s="225"/>
      <c r="VVY112" s="235"/>
      <c r="VVZ112" s="236"/>
      <c r="VWA112" s="237"/>
      <c r="VWB112" s="225"/>
      <c r="VWC112" s="235"/>
      <c r="VWD112" s="236"/>
      <c r="VWE112" s="237"/>
      <c r="VWF112" s="225"/>
      <c r="VWG112" s="235"/>
      <c r="VWH112" s="236"/>
      <c r="VWI112" s="237"/>
      <c r="VWJ112" s="225"/>
      <c r="VWK112" s="235"/>
      <c r="VWL112" s="236"/>
      <c r="VWM112" s="237"/>
      <c r="VWN112" s="225"/>
      <c r="VWO112" s="235"/>
      <c r="VWP112" s="236"/>
      <c r="VWQ112" s="237"/>
      <c r="VWR112" s="225"/>
      <c r="VWS112" s="235"/>
      <c r="VWT112" s="236"/>
      <c r="VWU112" s="237"/>
      <c r="VWV112" s="225"/>
      <c r="VWW112" s="235"/>
      <c r="VWX112" s="236"/>
      <c r="VWY112" s="237"/>
      <c r="VWZ112" s="225"/>
      <c r="VXA112" s="235"/>
      <c r="VXB112" s="236"/>
      <c r="VXC112" s="237"/>
      <c r="VXD112" s="225"/>
      <c r="VXE112" s="235"/>
      <c r="VXF112" s="236"/>
      <c r="VXG112" s="237"/>
      <c r="VXH112" s="225"/>
      <c r="VXI112" s="235"/>
      <c r="VXJ112" s="236"/>
      <c r="VXK112" s="237"/>
      <c r="VXL112" s="225"/>
      <c r="VXM112" s="235"/>
      <c r="VXN112" s="236"/>
      <c r="VXO112" s="237"/>
      <c r="VXP112" s="225"/>
      <c r="VXQ112" s="235"/>
      <c r="VXR112" s="236"/>
      <c r="VXS112" s="237"/>
      <c r="VXT112" s="225"/>
      <c r="VXU112" s="235"/>
      <c r="VXV112" s="236"/>
      <c r="VXW112" s="237"/>
      <c r="VXX112" s="225"/>
      <c r="VXY112" s="235"/>
      <c r="VXZ112" s="236"/>
      <c r="VYA112" s="237"/>
      <c r="VYB112" s="225"/>
      <c r="VYC112" s="235"/>
      <c r="VYD112" s="236"/>
      <c r="VYE112" s="237"/>
      <c r="VYF112" s="225"/>
      <c r="VYG112" s="235"/>
      <c r="VYH112" s="236"/>
      <c r="VYI112" s="237"/>
      <c r="VYJ112" s="225"/>
      <c r="VYK112" s="235"/>
      <c r="VYL112" s="236"/>
      <c r="VYM112" s="237"/>
      <c r="VYN112" s="225"/>
      <c r="VYO112" s="235"/>
      <c r="VYP112" s="236"/>
      <c r="VYQ112" s="237"/>
      <c r="VYR112" s="225"/>
      <c r="VYS112" s="235"/>
      <c r="VYT112" s="236"/>
      <c r="VYU112" s="237"/>
      <c r="VYV112" s="225"/>
      <c r="VYW112" s="235"/>
      <c r="VYX112" s="236"/>
      <c r="VYY112" s="237"/>
      <c r="VYZ112" s="225"/>
      <c r="VZA112" s="235"/>
      <c r="VZB112" s="236"/>
      <c r="VZC112" s="237"/>
      <c r="VZD112" s="225"/>
      <c r="VZE112" s="235"/>
      <c r="VZF112" s="236"/>
      <c r="VZG112" s="237"/>
      <c r="VZH112" s="225"/>
      <c r="VZI112" s="235"/>
      <c r="VZJ112" s="236"/>
      <c r="VZK112" s="237"/>
      <c r="VZL112" s="225"/>
      <c r="VZM112" s="235"/>
      <c r="VZN112" s="236"/>
      <c r="VZO112" s="237"/>
      <c r="VZP112" s="225"/>
      <c r="VZQ112" s="235"/>
      <c r="VZR112" s="236"/>
      <c r="VZS112" s="237"/>
      <c r="VZT112" s="225"/>
      <c r="VZU112" s="235"/>
      <c r="VZV112" s="236"/>
      <c r="VZW112" s="237"/>
      <c r="VZX112" s="225"/>
      <c r="VZY112" s="235"/>
      <c r="VZZ112" s="236"/>
      <c r="WAA112" s="237"/>
      <c r="WAB112" s="225"/>
      <c r="WAC112" s="235"/>
      <c r="WAD112" s="236"/>
      <c r="WAE112" s="237"/>
      <c r="WAF112" s="225"/>
      <c r="WAG112" s="235"/>
      <c r="WAH112" s="236"/>
      <c r="WAI112" s="237"/>
      <c r="WAJ112" s="225"/>
      <c r="WAK112" s="235"/>
      <c r="WAL112" s="236"/>
      <c r="WAM112" s="237"/>
      <c r="WAN112" s="225"/>
      <c r="WAO112" s="235"/>
      <c r="WAP112" s="236"/>
      <c r="WAQ112" s="237"/>
      <c r="WAR112" s="225"/>
      <c r="WAS112" s="235"/>
      <c r="WAT112" s="236"/>
      <c r="WAU112" s="237"/>
      <c r="WAV112" s="225"/>
      <c r="WAW112" s="235"/>
      <c r="WAX112" s="236"/>
      <c r="WAY112" s="237"/>
      <c r="WAZ112" s="225"/>
      <c r="WBA112" s="235"/>
      <c r="WBB112" s="236"/>
      <c r="WBC112" s="237"/>
      <c r="WBD112" s="225"/>
      <c r="WBE112" s="235"/>
      <c r="WBF112" s="236"/>
      <c r="WBG112" s="237"/>
      <c r="WBH112" s="225"/>
      <c r="WBI112" s="235"/>
      <c r="WBJ112" s="236"/>
      <c r="WBK112" s="237"/>
      <c r="WBL112" s="225"/>
      <c r="WBM112" s="235"/>
      <c r="WBN112" s="236"/>
      <c r="WBO112" s="237"/>
      <c r="WBP112" s="225"/>
      <c r="WBQ112" s="235"/>
      <c r="WBR112" s="236"/>
      <c r="WBS112" s="237"/>
      <c r="WBT112" s="225"/>
      <c r="WBU112" s="235"/>
      <c r="WBV112" s="236"/>
      <c r="WBW112" s="237"/>
      <c r="WBX112" s="225"/>
      <c r="WBY112" s="235"/>
      <c r="WBZ112" s="236"/>
      <c r="WCA112" s="237"/>
      <c r="WCB112" s="225"/>
      <c r="WCC112" s="235"/>
      <c r="WCD112" s="236"/>
      <c r="WCE112" s="237"/>
      <c r="WCF112" s="225"/>
      <c r="WCG112" s="235"/>
      <c r="WCH112" s="236"/>
      <c r="WCI112" s="237"/>
      <c r="WCJ112" s="225"/>
      <c r="WCK112" s="235"/>
      <c r="WCL112" s="236"/>
      <c r="WCM112" s="237"/>
      <c r="WCN112" s="225"/>
      <c r="WCO112" s="235"/>
      <c r="WCP112" s="236"/>
      <c r="WCQ112" s="237"/>
      <c r="WCR112" s="225"/>
      <c r="WCS112" s="235"/>
      <c r="WCT112" s="236"/>
      <c r="WCU112" s="237"/>
      <c r="WCV112" s="225"/>
      <c r="WCW112" s="235"/>
      <c r="WCX112" s="236"/>
      <c r="WCY112" s="237"/>
      <c r="WCZ112" s="225"/>
      <c r="WDA112" s="235"/>
      <c r="WDB112" s="236"/>
      <c r="WDC112" s="237"/>
      <c r="WDD112" s="225"/>
      <c r="WDE112" s="235"/>
      <c r="WDF112" s="236"/>
      <c r="WDG112" s="237"/>
      <c r="WDH112" s="225"/>
      <c r="WDI112" s="235"/>
      <c r="WDJ112" s="236"/>
      <c r="WDK112" s="237"/>
      <c r="WDL112" s="225"/>
      <c r="WDM112" s="235"/>
      <c r="WDN112" s="236"/>
      <c r="WDO112" s="237"/>
      <c r="WDP112" s="225"/>
      <c r="WDQ112" s="235"/>
      <c r="WDR112" s="236"/>
      <c r="WDS112" s="237"/>
      <c r="WDT112" s="225"/>
      <c r="WDU112" s="235"/>
      <c r="WDV112" s="236"/>
      <c r="WDW112" s="237"/>
      <c r="WDX112" s="225"/>
      <c r="WDY112" s="235"/>
      <c r="WDZ112" s="236"/>
      <c r="WEA112" s="237"/>
      <c r="WEB112" s="225"/>
      <c r="WEC112" s="235"/>
      <c r="WED112" s="236"/>
      <c r="WEE112" s="237"/>
      <c r="WEF112" s="225"/>
      <c r="WEG112" s="235"/>
      <c r="WEH112" s="236"/>
      <c r="WEI112" s="237"/>
      <c r="WEJ112" s="225"/>
      <c r="WEK112" s="235"/>
      <c r="WEL112" s="236"/>
      <c r="WEM112" s="237"/>
      <c r="WEN112" s="225"/>
      <c r="WEO112" s="235"/>
      <c r="WEP112" s="236"/>
      <c r="WEQ112" s="237"/>
      <c r="WER112" s="225"/>
      <c r="WES112" s="235"/>
      <c r="WET112" s="236"/>
      <c r="WEU112" s="237"/>
      <c r="WEV112" s="225"/>
      <c r="WEW112" s="235"/>
      <c r="WEX112" s="236"/>
      <c r="WEY112" s="237"/>
      <c r="WEZ112" s="225"/>
      <c r="WFA112" s="235"/>
      <c r="WFB112" s="236"/>
      <c r="WFC112" s="237"/>
      <c r="WFD112" s="225"/>
      <c r="WFE112" s="235"/>
      <c r="WFF112" s="236"/>
      <c r="WFG112" s="237"/>
      <c r="WFH112" s="225"/>
      <c r="WFI112" s="235"/>
      <c r="WFJ112" s="236"/>
      <c r="WFK112" s="237"/>
      <c r="WFL112" s="225"/>
      <c r="WFM112" s="235"/>
      <c r="WFN112" s="236"/>
      <c r="WFO112" s="237"/>
      <c r="WFP112" s="225"/>
      <c r="WFQ112" s="235"/>
      <c r="WFR112" s="236"/>
      <c r="WFS112" s="237"/>
      <c r="WFT112" s="225"/>
      <c r="WFU112" s="235"/>
      <c r="WFV112" s="236"/>
      <c r="WFW112" s="237"/>
      <c r="WFX112" s="225"/>
      <c r="WFY112" s="235"/>
      <c r="WFZ112" s="236"/>
      <c r="WGA112" s="237"/>
      <c r="WGB112" s="225"/>
      <c r="WGC112" s="235"/>
      <c r="WGD112" s="236"/>
      <c r="WGE112" s="237"/>
      <c r="WGF112" s="225"/>
      <c r="WGG112" s="235"/>
      <c r="WGH112" s="236"/>
      <c r="WGI112" s="237"/>
      <c r="WGJ112" s="225"/>
      <c r="WGK112" s="235"/>
      <c r="WGL112" s="236"/>
      <c r="WGM112" s="237"/>
      <c r="WGN112" s="225"/>
      <c r="WGO112" s="235"/>
      <c r="WGP112" s="236"/>
      <c r="WGQ112" s="237"/>
      <c r="WGR112" s="225"/>
      <c r="WGS112" s="235"/>
      <c r="WGT112" s="236"/>
      <c r="WGU112" s="237"/>
      <c r="WGV112" s="225"/>
      <c r="WGW112" s="235"/>
      <c r="WGX112" s="236"/>
      <c r="WGY112" s="237"/>
      <c r="WGZ112" s="225"/>
      <c r="WHA112" s="235"/>
      <c r="WHB112" s="236"/>
      <c r="WHC112" s="237"/>
      <c r="WHD112" s="225"/>
      <c r="WHE112" s="235"/>
      <c r="WHF112" s="236"/>
      <c r="WHG112" s="237"/>
      <c r="WHH112" s="225"/>
      <c r="WHI112" s="235"/>
      <c r="WHJ112" s="236"/>
      <c r="WHK112" s="237"/>
      <c r="WHL112" s="225"/>
      <c r="WHM112" s="235"/>
      <c r="WHN112" s="236"/>
      <c r="WHO112" s="237"/>
      <c r="WHP112" s="225"/>
      <c r="WHQ112" s="235"/>
      <c r="WHR112" s="236"/>
      <c r="WHS112" s="237"/>
      <c r="WHT112" s="225"/>
      <c r="WHU112" s="235"/>
      <c r="WHV112" s="236"/>
      <c r="WHW112" s="237"/>
      <c r="WHX112" s="225"/>
      <c r="WHY112" s="235"/>
      <c r="WHZ112" s="236"/>
      <c r="WIA112" s="237"/>
      <c r="WIB112" s="225"/>
      <c r="WIC112" s="235"/>
      <c r="WID112" s="236"/>
      <c r="WIE112" s="237"/>
      <c r="WIF112" s="225"/>
      <c r="WIG112" s="235"/>
      <c r="WIH112" s="236"/>
      <c r="WII112" s="237"/>
      <c r="WIJ112" s="225"/>
      <c r="WIK112" s="235"/>
      <c r="WIL112" s="236"/>
      <c r="WIM112" s="237"/>
      <c r="WIN112" s="225"/>
      <c r="WIO112" s="235"/>
      <c r="WIP112" s="236"/>
      <c r="WIQ112" s="237"/>
      <c r="WIR112" s="225"/>
      <c r="WIS112" s="235"/>
      <c r="WIT112" s="236"/>
      <c r="WIU112" s="237"/>
      <c r="WIV112" s="225"/>
      <c r="WIW112" s="235"/>
      <c r="WIX112" s="236"/>
      <c r="WIY112" s="237"/>
      <c r="WIZ112" s="225"/>
      <c r="WJA112" s="235"/>
      <c r="WJB112" s="236"/>
      <c r="WJC112" s="237"/>
      <c r="WJD112" s="225"/>
      <c r="WJE112" s="235"/>
      <c r="WJF112" s="236"/>
      <c r="WJG112" s="237"/>
      <c r="WJH112" s="225"/>
      <c r="WJI112" s="235"/>
      <c r="WJJ112" s="236"/>
      <c r="WJK112" s="237"/>
      <c r="WJL112" s="225"/>
      <c r="WJM112" s="235"/>
      <c r="WJN112" s="236"/>
      <c r="WJO112" s="237"/>
      <c r="WJP112" s="225"/>
      <c r="WJQ112" s="235"/>
      <c r="WJR112" s="236"/>
      <c r="WJS112" s="237"/>
      <c r="WJT112" s="225"/>
      <c r="WJU112" s="235"/>
      <c r="WJV112" s="236"/>
      <c r="WJW112" s="237"/>
      <c r="WJX112" s="225"/>
      <c r="WJY112" s="235"/>
      <c r="WJZ112" s="236"/>
      <c r="WKA112" s="237"/>
      <c r="WKB112" s="225"/>
      <c r="WKC112" s="235"/>
      <c r="WKD112" s="236"/>
      <c r="WKE112" s="237"/>
      <c r="WKF112" s="225"/>
      <c r="WKG112" s="235"/>
      <c r="WKH112" s="236"/>
      <c r="WKI112" s="237"/>
      <c r="WKJ112" s="225"/>
      <c r="WKK112" s="235"/>
      <c r="WKL112" s="236"/>
      <c r="WKM112" s="237"/>
      <c r="WKN112" s="225"/>
      <c r="WKO112" s="235"/>
      <c r="WKP112" s="236"/>
      <c r="WKQ112" s="237"/>
      <c r="WKR112" s="225"/>
      <c r="WKS112" s="235"/>
      <c r="WKT112" s="236"/>
      <c r="WKU112" s="237"/>
      <c r="WKV112" s="225"/>
      <c r="WKW112" s="235"/>
      <c r="WKX112" s="236"/>
      <c r="WKY112" s="237"/>
      <c r="WKZ112" s="225"/>
      <c r="WLA112" s="235"/>
      <c r="WLB112" s="236"/>
      <c r="WLC112" s="237"/>
      <c r="WLD112" s="225"/>
      <c r="WLE112" s="235"/>
      <c r="WLF112" s="236"/>
      <c r="WLG112" s="237"/>
      <c r="WLH112" s="225"/>
      <c r="WLI112" s="235"/>
      <c r="WLJ112" s="236"/>
      <c r="WLK112" s="237"/>
      <c r="WLL112" s="225"/>
      <c r="WLM112" s="235"/>
      <c r="WLN112" s="236"/>
      <c r="WLO112" s="237"/>
      <c r="WLP112" s="225"/>
      <c r="WLQ112" s="235"/>
      <c r="WLR112" s="236"/>
      <c r="WLS112" s="237"/>
      <c r="WLT112" s="225"/>
      <c r="WLU112" s="235"/>
      <c r="WLV112" s="236"/>
      <c r="WLW112" s="237"/>
      <c r="WLX112" s="225"/>
      <c r="WLY112" s="235"/>
      <c r="WLZ112" s="236"/>
      <c r="WMA112" s="237"/>
      <c r="WMB112" s="225"/>
      <c r="WMC112" s="235"/>
      <c r="WMD112" s="236"/>
      <c r="WME112" s="237"/>
      <c r="WMF112" s="225"/>
      <c r="WMG112" s="235"/>
      <c r="WMH112" s="236"/>
      <c r="WMI112" s="237"/>
      <c r="WMJ112" s="225"/>
      <c r="WMK112" s="235"/>
      <c r="WML112" s="236"/>
      <c r="WMM112" s="237"/>
      <c r="WMN112" s="225"/>
      <c r="WMO112" s="235"/>
      <c r="WMP112" s="236"/>
      <c r="WMQ112" s="237"/>
      <c r="WMR112" s="225"/>
      <c r="WMS112" s="235"/>
      <c r="WMT112" s="236"/>
      <c r="WMU112" s="237"/>
      <c r="WMV112" s="225"/>
      <c r="WMW112" s="235"/>
      <c r="WMX112" s="236"/>
      <c r="WMY112" s="237"/>
      <c r="WMZ112" s="225"/>
      <c r="WNA112" s="235"/>
      <c r="WNB112" s="236"/>
      <c r="WNC112" s="237"/>
      <c r="WND112" s="225"/>
      <c r="WNE112" s="235"/>
      <c r="WNF112" s="236"/>
      <c r="WNG112" s="237"/>
      <c r="WNH112" s="225"/>
      <c r="WNI112" s="235"/>
      <c r="WNJ112" s="236"/>
      <c r="WNK112" s="237"/>
      <c r="WNL112" s="225"/>
      <c r="WNM112" s="235"/>
      <c r="WNN112" s="236"/>
      <c r="WNO112" s="237"/>
      <c r="WNP112" s="225"/>
      <c r="WNQ112" s="235"/>
      <c r="WNR112" s="236"/>
      <c r="WNS112" s="237"/>
      <c r="WNT112" s="225"/>
      <c r="WNU112" s="235"/>
      <c r="WNV112" s="236"/>
      <c r="WNW112" s="237"/>
      <c r="WNX112" s="225"/>
      <c r="WNY112" s="235"/>
      <c r="WNZ112" s="236"/>
      <c r="WOA112" s="237"/>
      <c r="WOB112" s="225"/>
      <c r="WOC112" s="235"/>
      <c r="WOD112" s="236"/>
      <c r="WOE112" s="237"/>
      <c r="WOF112" s="225"/>
      <c r="WOG112" s="235"/>
      <c r="WOH112" s="236"/>
      <c r="WOI112" s="237"/>
      <c r="WOJ112" s="225"/>
      <c r="WOK112" s="235"/>
      <c r="WOL112" s="236"/>
      <c r="WOM112" s="237"/>
      <c r="WON112" s="225"/>
      <c r="WOO112" s="235"/>
      <c r="WOP112" s="236"/>
      <c r="WOQ112" s="237"/>
      <c r="WOR112" s="225"/>
      <c r="WOS112" s="235"/>
      <c r="WOT112" s="236"/>
      <c r="WOU112" s="237"/>
      <c r="WOV112" s="225"/>
      <c r="WOW112" s="235"/>
      <c r="WOX112" s="236"/>
      <c r="WOY112" s="237"/>
      <c r="WOZ112" s="225"/>
      <c r="WPA112" s="235"/>
      <c r="WPB112" s="236"/>
      <c r="WPC112" s="237"/>
      <c r="WPD112" s="225"/>
      <c r="WPE112" s="235"/>
      <c r="WPF112" s="236"/>
      <c r="WPG112" s="237"/>
      <c r="WPH112" s="225"/>
      <c r="WPI112" s="235"/>
      <c r="WPJ112" s="236"/>
      <c r="WPK112" s="237"/>
      <c r="WPL112" s="225"/>
      <c r="WPM112" s="235"/>
      <c r="WPN112" s="236"/>
      <c r="WPO112" s="237"/>
      <c r="WPP112" s="225"/>
      <c r="WPQ112" s="235"/>
      <c r="WPR112" s="236"/>
      <c r="WPS112" s="237"/>
      <c r="WPT112" s="225"/>
      <c r="WPU112" s="235"/>
      <c r="WPV112" s="236"/>
      <c r="WPW112" s="237"/>
      <c r="WPX112" s="225"/>
      <c r="WPY112" s="235"/>
      <c r="WPZ112" s="236"/>
      <c r="WQA112" s="237"/>
      <c r="WQB112" s="225"/>
      <c r="WQC112" s="235"/>
      <c r="WQD112" s="236"/>
      <c r="WQE112" s="237"/>
      <c r="WQF112" s="225"/>
      <c r="WQG112" s="235"/>
      <c r="WQH112" s="236"/>
      <c r="WQI112" s="237"/>
      <c r="WQJ112" s="225"/>
      <c r="WQK112" s="235"/>
      <c r="WQL112" s="236"/>
      <c r="WQM112" s="237"/>
      <c r="WQN112" s="225"/>
      <c r="WQO112" s="235"/>
      <c r="WQP112" s="236"/>
      <c r="WQQ112" s="237"/>
      <c r="WQR112" s="225"/>
      <c r="WQS112" s="235"/>
      <c r="WQT112" s="236"/>
      <c r="WQU112" s="237"/>
      <c r="WQV112" s="225"/>
      <c r="WQW112" s="235"/>
      <c r="WQX112" s="236"/>
      <c r="WQY112" s="237"/>
      <c r="WQZ112" s="225"/>
      <c r="WRA112" s="235"/>
      <c r="WRB112" s="236"/>
      <c r="WRC112" s="237"/>
      <c r="WRD112" s="225"/>
      <c r="WRE112" s="235"/>
      <c r="WRF112" s="236"/>
      <c r="WRG112" s="237"/>
      <c r="WRH112" s="225"/>
      <c r="WRI112" s="235"/>
      <c r="WRJ112" s="236"/>
      <c r="WRK112" s="237"/>
      <c r="WRL112" s="225"/>
      <c r="WRM112" s="235"/>
      <c r="WRN112" s="236"/>
      <c r="WRO112" s="237"/>
      <c r="WRP112" s="225"/>
      <c r="WRQ112" s="235"/>
      <c r="WRR112" s="236"/>
      <c r="WRS112" s="237"/>
      <c r="WRT112" s="225"/>
      <c r="WRU112" s="235"/>
      <c r="WRV112" s="236"/>
      <c r="WRW112" s="237"/>
      <c r="WRX112" s="225"/>
      <c r="WRY112" s="235"/>
      <c r="WRZ112" s="236"/>
      <c r="WSA112" s="237"/>
      <c r="WSB112" s="225"/>
      <c r="WSC112" s="235"/>
      <c r="WSD112" s="236"/>
      <c r="WSE112" s="237"/>
      <c r="WSF112" s="225"/>
      <c r="WSG112" s="235"/>
      <c r="WSH112" s="236"/>
      <c r="WSI112" s="237"/>
      <c r="WSJ112" s="225"/>
      <c r="WSK112" s="235"/>
      <c r="WSL112" s="236"/>
      <c r="WSM112" s="237"/>
      <c r="WSN112" s="225"/>
      <c r="WSO112" s="235"/>
      <c r="WSP112" s="236"/>
      <c r="WSQ112" s="237"/>
      <c r="WSR112" s="225"/>
      <c r="WSS112" s="235"/>
      <c r="WST112" s="236"/>
      <c r="WSU112" s="237"/>
      <c r="WSV112" s="225"/>
      <c r="WSW112" s="235"/>
      <c r="WSX112" s="236"/>
      <c r="WSY112" s="237"/>
      <c r="WSZ112" s="225"/>
      <c r="WTA112" s="235"/>
      <c r="WTB112" s="236"/>
      <c r="WTC112" s="237"/>
      <c r="WTD112" s="225"/>
      <c r="WTE112" s="235"/>
      <c r="WTF112" s="236"/>
      <c r="WTG112" s="237"/>
      <c r="WTH112" s="225"/>
      <c r="WTI112" s="235"/>
      <c r="WTJ112" s="236"/>
      <c r="WTK112" s="237"/>
      <c r="WTL112" s="225"/>
      <c r="WTM112" s="235"/>
      <c r="WTN112" s="236"/>
      <c r="WTO112" s="237"/>
      <c r="WTP112" s="225"/>
      <c r="WTQ112" s="235"/>
      <c r="WTR112" s="236"/>
      <c r="WTS112" s="237"/>
      <c r="WTT112" s="225"/>
      <c r="WTU112" s="235"/>
      <c r="WTV112" s="236"/>
      <c r="WTW112" s="237"/>
      <c r="WTX112" s="225"/>
      <c r="WTY112" s="235"/>
      <c r="WTZ112" s="236"/>
      <c r="WUA112" s="237"/>
      <c r="WUB112" s="225"/>
      <c r="WUC112" s="235"/>
      <c r="WUD112" s="236"/>
      <c r="WUE112" s="237"/>
      <c r="WUF112" s="225"/>
      <c r="WUG112" s="235"/>
      <c r="WUH112" s="236"/>
      <c r="WUI112" s="237"/>
      <c r="WUJ112" s="225"/>
      <c r="WUK112" s="235"/>
      <c r="WUL112" s="236"/>
      <c r="WUM112" s="237"/>
      <c r="WUN112" s="225"/>
      <c r="WUO112" s="235"/>
      <c r="WUP112" s="236"/>
      <c r="WUQ112" s="237"/>
      <c r="WUR112" s="225"/>
      <c r="WUS112" s="235"/>
      <c r="WUT112" s="236"/>
      <c r="WUU112" s="237"/>
      <c r="WUV112" s="225"/>
      <c r="WUW112" s="235"/>
      <c r="WUX112" s="236"/>
      <c r="WUY112" s="237"/>
      <c r="WUZ112" s="225"/>
      <c r="WVA112" s="235"/>
      <c r="WVB112" s="236"/>
      <c r="WVC112" s="237"/>
      <c r="WVD112" s="225"/>
      <c r="WVE112" s="235"/>
      <c r="WVF112" s="236"/>
      <c r="WVG112" s="237"/>
      <c r="WVH112" s="225"/>
      <c r="WVI112" s="235"/>
      <c r="WVJ112" s="236"/>
      <c r="WVK112" s="237"/>
      <c r="WVL112" s="225"/>
      <c r="WVM112" s="235"/>
      <c r="WVN112" s="236"/>
      <c r="WVO112" s="237"/>
      <c r="WVP112" s="225"/>
      <c r="WVQ112" s="235"/>
      <c r="WVR112" s="236"/>
      <c r="WVS112" s="237"/>
      <c r="WVT112" s="225"/>
      <c r="WVU112" s="235"/>
      <c r="WVV112" s="236"/>
      <c r="WVW112" s="237"/>
      <c r="WVX112" s="225"/>
      <c r="WVY112" s="235"/>
      <c r="WVZ112" s="236"/>
      <c r="WWA112" s="237"/>
      <c r="WWB112" s="225"/>
      <c r="WWC112" s="235"/>
      <c r="WWD112" s="236"/>
      <c r="WWE112" s="237"/>
      <c r="WWF112" s="225"/>
      <c r="WWG112" s="235"/>
      <c r="WWH112" s="236"/>
      <c r="WWI112" s="237"/>
      <c r="WWJ112" s="225"/>
      <c r="WWK112" s="235"/>
      <c r="WWL112" s="236"/>
      <c r="WWM112" s="237"/>
      <c r="WWN112" s="225"/>
      <c r="WWO112" s="235"/>
      <c r="WWP112" s="236"/>
      <c r="WWQ112" s="237"/>
      <c r="WWR112" s="225"/>
      <c r="WWS112" s="235"/>
      <c r="WWT112" s="236"/>
      <c r="WWU112" s="237"/>
      <c r="WWV112" s="225"/>
      <c r="WWW112" s="235"/>
      <c r="WWX112" s="236"/>
      <c r="WWY112" s="237"/>
      <c r="WWZ112" s="225"/>
      <c r="WXA112" s="235"/>
      <c r="WXB112" s="236"/>
      <c r="WXC112" s="237"/>
      <c r="WXD112" s="225"/>
      <c r="WXE112" s="235"/>
      <c r="WXF112" s="236"/>
      <c r="WXG112" s="237"/>
      <c r="WXH112" s="225"/>
      <c r="WXI112" s="235"/>
      <c r="WXJ112" s="236"/>
      <c r="WXK112" s="237"/>
      <c r="WXL112" s="225"/>
      <c r="WXM112" s="235"/>
      <c r="WXN112" s="236"/>
      <c r="WXO112" s="237"/>
      <c r="WXP112" s="225"/>
      <c r="WXQ112" s="235"/>
      <c r="WXR112" s="236"/>
      <c r="WXS112" s="237"/>
      <c r="WXT112" s="225"/>
      <c r="WXU112" s="235"/>
      <c r="WXV112" s="236"/>
      <c r="WXW112" s="237"/>
      <c r="WXX112" s="225"/>
      <c r="WXY112" s="235"/>
      <c r="WXZ112" s="236"/>
      <c r="WYA112" s="237"/>
      <c r="WYB112" s="225"/>
      <c r="WYC112" s="235"/>
      <c r="WYD112" s="236"/>
      <c r="WYE112" s="237"/>
      <c r="WYF112" s="225"/>
      <c r="WYG112" s="235"/>
      <c r="WYH112" s="236"/>
      <c r="WYI112" s="237"/>
      <c r="WYJ112" s="225"/>
      <c r="WYK112" s="235"/>
      <c r="WYL112" s="236"/>
      <c r="WYM112" s="237"/>
      <c r="WYN112" s="225"/>
      <c r="WYO112" s="235"/>
      <c r="WYP112" s="236"/>
      <c r="WYQ112" s="237"/>
      <c r="WYR112" s="225"/>
      <c r="WYS112" s="235"/>
      <c r="WYT112" s="236"/>
      <c r="WYU112" s="237"/>
      <c r="WYV112" s="225"/>
      <c r="WYW112" s="235"/>
      <c r="WYX112" s="236"/>
      <c r="WYY112" s="237"/>
      <c r="WYZ112" s="225"/>
      <c r="WZA112" s="235"/>
      <c r="WZB112" s="236"/>
      <c r="WZC112" s="237"/>
      <c r="WZD112" s="225"/>
      <c r="WZE112" s="235"/>
      <c r="WZF112" s="236"/>
      <c r="WZG112" s="237"/>
      <c r="WZH112" s="225"/>
      <c r="WZI112" s="235"/>
      <c r="WZJ112" s="236"/>
      <c r="WZK112" s="237"/>
      <c r="WZL112" s="225"/>
      <c r="WZM112" s="235"/>
      <c r="WZN112" s="236"/>
      <c r="WZO112" s="237"/>
      <c r="WZP112" s="225"/>
      <c r="WZQ112" s="235"/>
      <c r="WZR112" s="236"/>
      <c r="WZS112" s="237"/>
      <c r="WZT112" s="225"/>
      <c r="WZU112" s="235"/>
      <c r="WZV112" s="236"/>
      <c r="WZW112" s="237"/>
      <c r="WZX112" s="225"/>
      <c r="WZY112" s="235"/>
      <c r="WZZ112" s="236"/>
      <c r="XAA112" s="237"/>
      <c r="XAB112" s="225"/>
      <c r="XAC112" s="235"/>
      <c r="XAD112" s="236"/>
      <c r="XAE112" s="237"/>
      <c r="XAF112" s="225"/>
      <c r="XAG112" s="235"/>
      <c r="XAH112" s="236"/>
      <c r="XAI112" s="237"/>
      <c r="XAJ112" s="225"/>
      <c r="XAK112" s="235"/>
      <c r="XAL112" s="236"/>
      <c r="XAM112" s="237"/>
      <c r="XAN112" s="225"/>
      <c r="XAO112" s="235"/>
      <c r="XAP112" s="236"/>
      <c r="XAQ112" s="237"/>
      <c r="XAR112" s="225"/>
      <c r="XAS112" s="235"/>
      <c r="XAT112" s="236"/>
      <c r="XAU112" s="237"/>
      <c r="XAV112" s="225"/>
      <c r="XAW112" s="235"/>
      <c r="XAX112" s="236"/>
      <c r="XAY112" s="237"/>
      <c r="XAZ112" s="225"/>
      <c r="XBA112" s="235"/>
      <c r="XBB112" s="236"/>
      <c r="XBC112" s="237"/>
      <c r="XBD112" s="225"/>
      <c r="XBE112" s="235"/>
      <c r="XBF112" s="236"/>
      <c r="XBG112" s="237"/>
      <c r="XBH112" s="225"/>
      <c r="XBI112" s="235"/>
      <c r="XBJ112" s="236"/>
      <c r="XBK112" s="237"/>
      <c r="XBL112" s="225"/>
      <c r="XBM112" s="235"/>
      <c r="XBN112" s="236"/>
      <c r="XBO112" s="237"/>
      <c r="XBP112" s="225"/>
      <c r="XBQ112" s="235"/>
      <c r="XBR112" s="236"/>
      <c r="XBS112" s="237"/>
      <c r="XBT112" s="225"/>
      <c r="XBU112" s="235"/>
      <c r="XBV112" s="236"/>
      <c r="XBW112" s="237"/>
      <c r="XBX112" s="225"/>
      <c r="XBY112" s="235"/>
      <c r="XBZ112" s="236"/>
      <c r="XCA112" s="237"/>
      <c r="XCB112" s="225"/>
      <c r="XCC112" s="235"/>
      <c r="XCD112" s="236"/>
      <c r="XCE112" s="237"/>
      <c r="XCF112" s="225"/>
      <c r="XCG112" s="235"/>
      <c r="XCH112" s="236"/>
      <c r="XCI112" s="237"/>
      <c r="XCJ112" s="225"/>
      <c r="XCK112" s="235"/>
      <c r="XCL112" s="236"/>
      <c r="XCM112" s="237"/>
      <c r="XCN112" s="225"/>
      <c r="XCO112" s="235"/>
      <c r="XCP112" s="236"/>
      <c r="XCQ112" s="237"/>
      <c r="XCR112" s="225"/>
      <c r="XCS112" s="235"/>
      <c r="XCT112" s="236"/>
      <c r="XCU112" s="237"/>
      <c r="XCV112" s="225"/>
      <c r="XCW112" s="235"/>
      <c r="XCX112" s="236"/>
      <c r="XCY112" s="237"/>
      <c r="XCZ112" s="225"/>
      <c r="XDA112" s="235"/>
      <c r="XDB112" s="236"/>
      <c r="XDC112" s="237"/>
      <c r="XDD112" s="225"/>
      <c r="XDE112" s="235"/>
      <c r="XDF112" s="236"/>
      <c r="XDG112" s="237"/>
      <c r="XDH112" s="225"/>
      <c r="XDI112" s="235"/>
      <c r="XDJ112" s="236"/>
      <c r="XDK112" s="237"/>
      <c r="XDL112" s="225"/>
      <c r="XDM112" s="235"/>
      <c r="XDN112" s="236"/>
      <c r="XDO112" s="237"/>
      <c r="XDP112" s="225"/>
      <c r="XDQ112" s="235"/>
      <c r="XDR112" s="236"/>
      <c r="XDS112" s="237"/>
      <c r="XDT112" s="225"/>
      <c r="XDU112" s="235"/>
      <c r="XDV112" s="236"/>
      <c r="XDW112" s="237"/>
      <c r="XDX112" s="225"/>
      <c r="XDY112" s="235"/>
      <c r="XDZ112" s="236"/>
      <c r="XEA112" s="237"/>
      <c r="XEB112" s="225"/>
      <c r="XEC112" s="235"/>
      <c r="XED112" s="236"/>
      <c r="XEE112" s="237"/>
      <c r="XEF112" s="225"/>
      <c r="XEG112" s="235"/>
      <c r="XEH112" s="236"/>
      <c r="XEI112" s="237"/>
      <c r="XEJ112" s="225"/>
      <c r="XEK112" s="235"/>
      <c r="XEL112" s="236"/>
      <c r="XEM112" s="237"/>
      <c r="XEN112" s="225"/>
      <c r="XEO112" s="235"/>
      <c r="XEP112" s="236"/>
      <c r="XEQ112" s="237"/>
      <c r="XER112" s="225"/>
      <c r="XES112" s="235"/>
      <c r="XET112" s="236"/>
      <c r="XEU112" s="237"/>
      <c r="XEV112" s="225"/>
      <c r="XEW112" s="235"/>
      <c r="XEX112" s="236"/>
      <c r="XEY112" s="237"/>
      <c r="XEZ112" s="225"/>
      <c r="XFA112" s="235"/>
      <c r="XFB112" s="236"/>
      <c r="XFC112" s="237"/>
      <c r="XFD112" s="225"/>
    </row>
    <row r="113" spans="1:16384" s="226" customFormat="1" ht="30" customHeight="1">
      <c r="A113" s="356" t="s">
        <v>100</v>
      </c>
      <c r="B113" s="233" t="s">
        <v>102</v>
      </c>
      <c r="C113" s="234" t="s">
        <v>16</v>
      </c>
      <c r="D113" s="348">
        <v>6</v>
      </c>
      <c r="E113"/>
      <c r="F113"/>
      <c r="G113"/>
      <c r="H113"/>
      <c r="I113"/>
      <c r="J113"/>
      <c r="K113"/>
      <c r="L113"/>
      <c r="M113"/>
      <c r="N113"/>
      <c r="O113"/>
      <c r="P113"/>
      <c r="Q113"/>
      <c r="R113"/>
      <c r="S113"/>
      <c r="T113"/>
      <c r="U113"/>
      <c r="V113"/>
      <c r="W113"/>
      <c r="X113"/>
      <c r="Y113"/>
      <c r="Z113"/>
      <c r="AA113"/>
      <c r="AB113"/>
      <c r="AC113"/>
      <c r="AD113"/>
      <c r="AE113"/>
      <c r="AF113"/>
      <c r="AG113"/>
      <c r="AH113"/>
      <c r="AI113"/>
      <c r="AJ113"/>
      <c r="AK113"/>
      <c r="AL113"/>
      <c r="AM113"/>
      <c r="AN113"/>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c r="DY113"/>
      <c r="DZ113"/>
      <c r="EA113"/>
      <c r="EB113"/>
      <c r="EC113"/>
      <c r="ED113"/>
      <c r="EE113"/>
      <c r="EF113"/>
      <c r="EG113"/>
      <c r="EH113"/>
      <c r="EI113"/>
      <c r="EJ113"/>
      <c r="EK113"/>
      <c r="EL113"/>
      <c r="EM113"/>
      <c r="EN113"/>
      <c r="EO113"/>
      <c r="EP113"/>
      <c r="EQ113"/>
      <c r="ER113"/>
      <c r="ES113"/>
      <c r="ET113"/>
      <c r="EU113"/>
      <c r="EV113"/>
      <c r="EW113"/>
      <c r="EX113"/>
      <c r="EY113"/>
      <c r="EZ113"/>
      <c r="FA113"/>
      <c r="FB113"/>
      <c r="FC113"/>
      <c r="FD113"/>
      <c r="FE113"/>
      <c r="FF113"/>
      <c r="FG113"/>
      <c r="FH113"/>
      <c r="FI113"/>
      <c r="FJ113"/>
      <c r="FK113"/>
      <c r="FL113"/>
      <c r="FM113"/>
      <c r="FN113"/>
      <c r="FO113"/>
      <c r="FP113"/>
      <c r="FQ113"/>
      <c r="FR113"/>
      <c r="FS113"/>
      <c r="FT113"/>
      <c r="FU113"/>
      <c r="FV113"/>
      <c r="FW113"/>
      <c r="FX113"/>
      <c r="FY113"/>
      <c r="FZ113"/>
      <c r="GA113"/>
      <c r="GB113"/>
      <c r="GC113"/>
      <c r="GD113"/>
      <c r="GE113"/>
      <c r="GF113"/>
      <c r="GG113"/>
      <c r="GH113"/>
      <c r="GI113"/>
      <c r="GJ113"/>
      <c r="GK113"/>
      <c r="GL113"/>
      <c r="GM113"/>
      <c r="GN113"/>
      <c r="GO113"/>
      <c r="GP113"/>
      <c r="GQ113"/>
      <c r="GR113"/>
      <c r="GS113"/>
      <c r="GT113"/>
      <c r="GU113"/>
      <c r="GV113"/>
      <c r="GW113"/>
      <c r="GX113"/>
      <c r="GY113"/>
      <c r="GZ113"/>
      <c r="HA113"/>
      <c r="HB113"/>
      <c r="HC113"/>
      <c r="HD113"/>
      <c r="HE113"/>
      <c r="HF113"/>
      <c r="HG113"/>
      <c r="HH113"/>
      <c r="HI113"/>
      <c r="HJ113"/>
      <c r="HK113"/>
      <c r="HL113"/>
      <c r="HM113"/>
      <c r="HN113"/>
      <c r="HO113"/>
      <c r="HP113"/>
      <c r="HQ113"/>
      <c r="HR113"/>
      <c r="HS113"/>
      <c r="HT113"/>
      <c r="HU113"/>
      <c r="HV113"/>
      <c r="HW113"/>
      <c r="HX113"/>
      <c r="HY113"/>
      <c r="HZ113"/>
      <c r="IA113"/>
      <c r="IB113"/>
      <c r="IC113"/>
      <c r="ID113"/>
      <c r="IE113"/>
      <c r="IF113"/>
      <c r="IG113"/>
      <c r="IH113"/>
      <c r="II113" s="234" t="s">
        <v>16</v>
      </c>
      <c r="IJ113" s="221">
        <v>6</v>
      </c>
      <c r="IK113" s="232" t="s">
        <v>100</v>
      </c>
      <c r="IL113" s="233" t="s">
        <v>102</v>
      </c>
      <c r="IM113" s="234" t="s">
        <v>16</v>
      </c>
      <c r="IN113" s="221">
        <v>6</v>
      </c>
      <c r="IO113" s="232" t="s">
        <v>100</v>
      </c>
      <c r="IP113" s="233" t="s">
        <v>102</v>
      </c>
      <c r="IQ113" s="234" t="s">
        <v>16</v>
      </c>
      <c r="IR113" s="221">
        <v>6</v>
      </c>
      <c r="IS113" s="232" t="s">
        <v>100</v>
      </c>
      <c r="IT113" s="233" t="s">
        <v>102</v>
      </c>
      <c r="IU113" s="234" t="s">
        <v>16</v>
      </c>
      <c r="IV113" s="221">
        <v>6</v>
      </c>
      <c r="IW113" s="232" t="s">
        <v>100</v>
      </c>
      <c r="IX113" s="233" t="s">
        <v>102</v>
      </c>
      <c r="IY113" s="234" t="s">
        <v>16</v>
      </c>
      <c r="IZ113" s="221">
        <v>6</v>
      </c>
      <c r="JA113" s="232" t="s">
        <v>100</v>
      </c>
      <c r="JB113" s="233" t="s">
        <v>102</v>
      </c>
      <c r="JC113" s="234" t="s">
        <v>16</v>
      </c>
      <c r="JD113" s="221">
        <v>6</v>
      </c>
      <c r="JE113" s="232" t="s">
        <v>100</v>
      </c>
      <c r="JF113" s="233" t="s">
        <v>102</v>
      </c>
      <c r="JG113" s="234" t="s">
        <v>16</v>
      </c>
      <c r="JH113" s="221">
        <v>6</v>
      </c>
      <c r="JI113" s="232" t="s">
        <v>100</v>
      </c>
      <c r="JJ113" s="233" t="s">
        <v>102</v>
      </c>
      <c r="JK113" s="234" t="s">
        <v>16</v>
      </c>
      <c r="JL113" s="221">
        <v>6</v>
      </c>
      <c r="JM113" s="232" t="s">
        <v>100</v>
      </c>
      <c r="JN113" s="233" t="s">
        <v>102</v>
      </c>
      <c r="JO113" s="234" t="s">
        <v>16</v>
      </c>
      <c r="JP113" s="221">
        <v>6</v>
      </c>
      <c r="JQ113" s="232" t="s">
        <v>100</v>
      </c>
      <c r="JR113" s="233" t="s">
        <v>102</v>
      </c>
      <c r="JS113" s="234" t="s">
        <v>16</v>
      </c>
      <c r="JT113" s="221">
        <v>6</v>
      </c>
      <c r="JU113" s="232" t="s">
        <v>100</v>
      </c>
      <c r="JV113" s="233" t="s">
        <v>102</v>
      </c>
      <c r="JW113" s="234" t="s">
        <v>16</v>
      </c>
      <c r="JX113" s="221">
        <v>6</v>
      </c>
      <c r="JY113" s="232" t="s">
        <v>100</v>
      </c>
      <c r="JZ113" s="233" t="s">
        <v>102</v>
      </c>
      <c r="KA113" s="234" t="s">
        <v>16</v>
      </c>
      <c r="KB113" s="221">
        <v>6</v>
      </c>
      <c r="KC113" s="232" t="s">
        <v>100</v>
      </c>
      <c r="KD113" s="233" t="s">
        <v>102</v>
      </c>
      <c r="KE113" s="234" t="s">
        <v>16</v>
      </c>
      <c r="KF113" s="221">
        <v>6</v>
      </c>
      <c r="KG113" s="232" t="s">
        <v>100</v>
      </c>
      <c r="KH113" s="233" t="s">
        <v>102</v>
      </c>
      <c r="KI113" s="234" t="s">
        <v>16</v>
      </c>
      <c r="KJ113" s="221">
        <v>6</v>
      </c>
      <c r="KK113" s="232" t="s">
        <v>100</v>
      </c>
      <c r="KL113" s="233" t="s">
        <v>102</v>
      </c>
      <c r="KM113" s="234" t="s">
        <v>16</v>
      </c>
      <c r="KN113" s="221">
        <v>6</v>
      </c>
      <c r="KO113" s="232" t="s">
        <v>100</v>
      </c>
      <c r="KP113" s="233" t="s">
        <v>102</v>
      </c>
      <c r="KQ113" s="234" t="s">
        <v>16</v>
      </c>
      <c r="KR113" s="221">
        <v>6</v>
      </c>
      <c r="KS113" s="232" t="s">
        <v>100</v>
      </c>
      <c r="KT113" s="233" t="s">
        <v>102</v>
      </c>
      <c r="KU113" s="234" t="s">
        <v>16</v>
      </c>
      <c r="KV113" s="221">
        <v>6</v>
      </c>
      <c r="KW113" s="232" t="s">
        <v>100</v>
      </c>
      <c r="KX113" s="233" t="s">
        <v>102</v>
      </c>
      <c r="KY113" s="234" t="s">
        <v>16</v>
      </c>
      <c r="KZ113" s="221">
        <v>6</v>
      </c>
      <c r="LA113" s="232" t="s">
        <v>100</v>
      </c>
      <c r="LB113" s="233" t="s">
        <v>102</v>
      </c>
      <c r="LC113" s="234" t="s">
        <v>16</v>
      </c>
      <c r="LD113" s="221">
        <v>6</v>
      </c>
      <c r="LE113" s="232" t="s">
        <v>100</v>
      </c>
      <c r="LF113" s="233" t="s">
        <v>102</v>
      </c>
      <c r="LG113" s="234" t="s">
        <v>16</v>
      </c>
      <c r="LH113" s="221">
        <v>6</v>
      </c>
      <c r="LI113" s="232" t="s">
        <v>100</v>
      </c>
      <c r="LJ113" s="233" t="s">
        <v>102</v>
      </c>
      <c r="LK113" s="234" t="s">
        <v>16</v>
      </c>
      <c r="LL113" s="221">
        <v>6</v>
      </c>
      <c r="LM113" s="232" t="s">
        <v>100</v>
      </c>
      <c r="LN113" s="233" t="s">
        <v>102</v>
      </c>
      <c r="LO113" s="234" t="s">
        <v>16</v>
      </c>
      <c r="LP113" s="221">
        <v>6</v>
      </c>
      <c r="LQ113" s="232" t="s">
        <v>100</v>
      </c>
      <c r="LR113" s="233" t="s">
        <v>102</v>
      </c>
      <c r="LS113" s="234" t="s">
        <v>16</v>
      </c>
      <c r="LT113" s="221">
        <v>6</v>
      </c>
      <c r="LU113" s="232" t="s">
        <v>100</v>
      </c>
      <c r="LV113" s="233" t="s">
        <v>102</v>
      </c>
      <c r="LW113" s="234" t="s">
        <v>16</v>
      </c>
      <c r="LX113" s="221">
        <v>6</v>
      </c>
      <c r="LY113" s="232" t="s">
        <v>100</v>
      </c>
      <c r="LZ113" s="233" t="s">
        <v>102</v>
      </c>
      <c r="MA113" s="234" t="s">
        <v>16</v>
      </c>
      <c r="MB113" s="221">
        <v>6</v>
      </c>
      <c r="MC113" s="232" t="s">
        <v>100</v>
      </c>
      <c r="MD113" s="233" t="s">
        <v>102</v>
      </c>
      <c r="ME113" s="234" t="s">
        <v>16</v>
      </c>
      <c r="MF113" s="221">
        <v>6</v>
      </c>
      <c r="MG113" s="232" t="s">
        <v>100</v>
      </c>
      <c r="MH113" s="233" t="s">
        <v>102</v>
      </c>
      <c r="MI113" s="234" t="s">
        <v>16</v>
      </c>
      <c r="MJ113" s="221">
        <v>6</v>
      </c>
      <c r="MK113" s="232" t="s">
        <v>100</v>
      </c>
      <c r="ML113" s="233" t="s">
        <v>102</v>
      </c>
      <c r="MM113" s="234" t="s">
        <v>16</v>
      </c>
      <c r="MN113" s="221">
        <v>6</v>
      </c>
      <c r="MO113" s="232" t="s">
        <v>100</v>
      </c>
      <c r="MP113" s="233" t="s">
        <v>102</v>
      </c>
      <c r="MQ113" s="234" t="s">
        <v>16</v>
      </c>
      <c r="MR113" s="221">
        <v>6</v>
      </c>
      <c r="MS113" s="232" t="s">
        <v>100</v>
      </c>
      <c r="MT113" s="233" t="s">
        <v>102</v>
      </c>
      <c r="MU113" s="234" t="s">
        <v>16</v>
      </c>
      <c r="MV113" s="221">
        <v>6</v>
      </c>
      <c r="MW113" s="232" t="s">
        <v>100</v>
      </c>
      <c r="MX113" s="233" t="s">
        <v>102</v>
      </c>
      <c r="MY113" s="234" t="s">
        <v>16</v>
      </c>
      <c r="MZ113" s="221">
        <v>6</v>
      </c>
      <c r="NA113" s="232" t="s">
        <v>100</v>
      </c>
      <c r="NB113" s="233" t="s">
        <v>102</v>
      </c>
      <c r="NC113" s="234" t="s">
        <v>16</v>
      </c>
      <c r="ND113" s="221">
        <v>6</v>
      </c>
      <c r="NE113" s="232" t="s">
        <v>100</v>
      </c>
      <c r="NF113" s="233" t="s">
        <v>102</v>
      </c>
      <c r="NG113" s="234" t="s">
        <v>16</v>
      </c>
      <c r="NH113" s="221">
        <v>6</v>
      </c>
      <c r="NI113" s="232" t="s">
        <v>100</v>
      </c>
      <c r="NJ113" s="233" t="s">
        <v>102</v>
      </c>
      <c r="NK113" s="234" t="s">
        <v>16</v>
      </c>
      <c r="NL113" s="221">
        <v>6</v>
      </c>
      <c r="NM113" s="232" t="s">
        <v>100</v>
      </c>
      <c r="NN113" s="233" t="s">
        <v>102</v>
      </c>
      <c r="NO113" s="234" t="s">
        <v>16</v>
      </c>
      <c r="NP113" s="221">
        <v>6</v>
      </c>
      <c r="NQ113" s="232" t="s">
        <v>100</v>
      </c>
      <c r="NR113" s="233" t="s">
        <v>102</v>
      </c>
      <c r="NS113" s="234" t="s">
        <v>16</v>
      </c>
      <c r="NT113" s="221">
        <v>6</v>
      </c>
      <c r="NU113" s="232" t="s">
        <v>100</v>
      </c>
      <c r="NV113" s="233" t="s">
        <v>102</v>
      </c>
      <c r="NW113" s="234" t="s">
        <v>16</v>
      </c>
      <c r="NX113" s="221">
        <v>6</v>
      </c>
      <c r="NY113" s="232" t="s">
        <v>100</v>
      </c>
      <c r="NZ113" s="233" t="s">
        <v>102</v>
      </c>
      <c r="OA113" s="234" t="s">
        <v>16</v>
      </c>
      <c r="OB113" s="221">
        <v>6</v>
      </c>
      <c r="OC113" s="232" t="s">
        <v>100</v>
      </c>
      <c r="OD113" s="233" t="s">
        <v>102</v>
      </c>
      <c r="OE113" s="234" t="s">
        <v>16</v>
      </c>
      <c r="OF113" s="221">
        <v>6</v>
      </c>
      <c r="OG113" s="232" t="s">
        <v>100</v>
      </c>
      <c r="OH113" s="233" t="s">
        <v>102</v>
      </c>
      <c r="OI113" s="234" t="s">
        <v>16</v>
      </c>
      <c r="OJ113" s="221">
        <v>6</v>
      </c>
      <c r="OK113" s="232" t="s">
        <v>100</v>
      </c>
      <c r="OL113" s="233" t="s">
        <v>102</v>
      </c>
      <c r="OM113" s="234" t="s">
        <v>16</v>
      </c>
      <c r="ON113" s="221">
        <v>6</v>
      </c>
      <c r="OO113" s="232" t="s">
        <v>100</v>
      </c>
      <c r="OP113" s="233" t="s">
        <v>102</v>
      </c>
      <c r="OQ113" s="234" t="s">
        <v>16</v>
      </c>
      <c r="OR113" s="221">
        <v>6</v>
      </c>
      <c r="OS113" s="232" t="s">
        <v>100</v>
      </c>
      <c r="OT113" s="233" t="s">
        <v>102</v>
      </c>
      <c r="OU113" s="234" t="s">
        <v>16</v>
      </c>
      <c r="OV113" s="221">
        <v>6</v>
      </c>
      <c r="OW113" s="232" t="s">
        <v>100</v>
      </c>
      <c r="OX113" s="233" t="s">
        <v>102</v>
      </c>
      <c r="OY113" s="234" t="s">
        <v>16</v>
      </c>
      <c r="OZ113" s="221">
        <v>6</v>
      </c>
      <c r="PA113" s="232" t="s">
        <v>100</v>
      </c>
      <c r="PB113" s="233" t="s">
        <v>102</v>
      </c>
      <c r="PC113" s="234" t="s">
        <v>16</v>
      </c>
      <c r="PD113" s="221">
        <v>6</v>
      </c>
      <c r="PE113" s="232" t="s">
        <v>100</v>
      </c>
      <c r="PF113" s="233" t="s">
        <v>102</v>
      </c>
      <c r="PG113" s="234" t="s">
        <v>16</v>
      </c>
      <c r="PH113" s="221">
        <v>6</v>
      </c>
      <c r="PI113" s="232" t="s">
        <v>100</v>
      </c>
      <c r="PJ113" s="233" t="s">
        <v>102</v>
      </c>
      <c r="PK113" s="234" t="s">
        <v>16</v>
      </c>
      <c r="PL113" s="221">
        <v>6</v>
      </c>
      <c r="PM113" s="232" t="s">
        <v>100</v>
      </c>
      <c r="PN113" s="233" t="s">
        <v>102</v>
      </c>
      <c r="PO113" s="234" t="s">
        <v>16</v>
      </c>
      <c r="PP113" s="221">
        <v>6</v>
      </c>
      <c r="PQ113" s="232" t="s">
        <v>100</v>
      </c>
      <c r="PR113" s="233" t="s">
        <v>102</v>
      </c>
      <c r="PS113" s="234" t="s">
        <v>16</v>
      </c>
      <c r="PT113" s="221">
        <v>6</v>
      </c>
      <c r="PU113" s="232" t="s">
        <v>100</v>
      </c>
      <c r="PV113" s="233" t="s">
        <v>102</v>
      </c>
      <c r="PW113" s="234" t="s">
        <v>16</v>
      </c>
      <c r="PX113" s="221">
        <v>6</v>
      </c>
      <c r="PY113" s="232" t="s">
        <v>100</v>
      </c>
      <c r="PZ113" s="233" t="s">
        <v>102</v>
      </c>
      <c r="QA113" s="234" t="s">
        <v>16</v>
      </c>
      <c r="QB113" s="221">
        <v>6</v>
      </c>
      <c r="QC113" s="232" t="s">
        <v>100</v>
      </c>
      <c r="QD113" s="233" t="s">
        <v>102</v>
      </c>
      <c r="QE113" s="234" t="s">
        <v>16</v>
      </c>
      <c r="QF113" s="221">
        <v>6</v>
      </c>
      <c r="QG113" s="232" t="s">
        <v>100</v>
      </c>
      <c r="QH113" s="233" t="s">
        <v>102</v>
      </c>
      <c r="QI113" s="234" t="s">
        <v>16</v>
      </c>
      <c r="QJ113" s="221">
        <v>6</v>
      </c>
      <c r="QK113" s="232" t="s">
        <v>100</v>
      </c>
      <c r="QL113" s="233" t="s">
        <v>102</v>
      </c>
      <c r="QM113" s="234" t="s">
        <v>16</v>
      </c>
      <c r="QN113" s="221">
        <v>6</v>
      </c>
      <c r="QO113" s="232" t="s">
        <v>100</v>
      </c>
      <c r="QP113" s="233" t="s">
        <v>102</v>
      </c>
      <c r="QQ113" s="234" t="s">
        <v>16</v>
      </c>
      <c r="QR113" s="221">
        <v>6</v>
      </c>
      <c r="QS113" s="232" t="s">
        <v>100</v>
      </c>
      <c r="QT113" s="233" t="s">
        <v>102</v>
      </c>
      <c r="QU113" s="234" t="s">
        <v>16</v>
      </c>
      <c r="QV113" s="221">
        <v>6</v>
      </c>
      <c r="QW113" s="232" t="s">
        <v>100</v>
      </c>
      <c r="QX113" s="233" t="s">
        <v>102</v>
      </c>
      <c r="QY113" s="234" t="s">
        <v>16</v>
      </c>
      <c r="QZ113" s="221">
        <v>6</v>
      </c>
      <c r="RA113" s="232" t="s">
        <v>100</v>
      </c>
      <c r="RB113" s="233" t="s">
        <v>102</v>
      </c>
      <c r="RC113" s="234" t="s">
        <v>16</v>
      </c>
      <c r="RD113" s="221">
        <v>6</v>
      </c>
      <c r="RE113" s="232" t="s">
        <v>100</v>
      </c>
      <c r="RF113" s="233" t="s">
        <v>102</v>
      </c>
      <c r="RG113" s="234" t="s">
        <v>16</v>
      </c>
      <c r="RH113" s="221">
        <v>6</v>
      </c>
      <c r="RI113" s="232" t="s">
        <v>100</v>
      </c>
      <c r="RJ113" s="233" t="s">
        <v>102</v>
      </c>
      <c r="RK113" s="234" t="s">
        <v>16</v>
      </c>
      <c r="RL113" s="221">
        <v>6</v>
      </c>
      <c r="RM113" s="232" t="s">
        <v>100</v>
      </c>
      <c r="RN113" s="233" t="s">
        <v>102</v>
      </c>
      <c r="RO113" s="234" t="s">
        <v>16</v>
      </c>
      <c r="RP113" s="221">
        <v>6</v>
      </c>
      <c r="RQ113" s="232" t="s">
        <v>100</v>
      </c>
      <c r="RR113" s="233" t="s">
        <v>102</v>
      </c>
      <c r="RS113" s="234" t="s">
        <v>16</v>
      </c>
      <c r="RT113" s="221">
        <v>6</v>
      </c>
      <c r="RU113" s="232" t="s">
        <v>100</v>
      </c>
      <c r="RV113" s="233" t="s">
        <v>102</v>
      </c>
      <c r="RW113" s="234" t="s">
        <v>16</v>
      </c>
      <c r="RX113" s="221">
        <v>6</v>
      </c>
      <c r="RY113" s="232" t="s">
        <v>100</v>
      </c>
      <c r="RZ113" s="233" t="s">
        <v>102</v>
      </c>
      <c r="SA113" s="234" t="s">
        <v>16</v>
      </c>
      <c r="SB113" s="221">
        <v>6</v>
      </c>
      <c r="SC113" s="232" t="s">
        <v>100</v>
      </c>
      <c r="SD113" s="233" t="s">
        <v>102</v>
      </c>
      <c r="SE113" s="234" t="s">
        <v>16</v>
      </c>
      <c r="SF113" s="221">
        <v>6</v>
      </c>
      <c r="SG113" s="232" t="s">
        <v>100</v>
      </c>
      <c r="SH113" s="233" t="s">
        <v>102</v>
      </c>
      <c r="SI113" s="234" t="s">
        <v>16</v>
      </c>
      <c r="SJ113" s="221">
        <v>6</v>
      </c>
      <c r="SK113" s="232" t="s">
        <v>100</v>
      </c>
      <c r="SL113" s="233" t="s">
        <v>102</v>
      </c>
      <c r="SM113" s="234" t="s">
        <v>16</v>
      </c>
      <c r="SN113" s="221">
        <v>6</v>
      </c>
      <c r="SO113" s="232" t="s">
        <v>100</v>
      </c>
      <c r="SP113" s="233" t="s">
        <v>102</v>
      </c>
      <c r="SQ113" s="234" t="s">
        <v>16</v>
      </c>
      <c r="SR113" s="221">
        <v>6</v>
      </c>
      <c r="SS113" s="232" t="s">
        <v>100</v>
      </c>
      <c r="ST113" s="233" t="s">
        <v>102</v>
      </c>
      <c r="SU113" s="234" t="s">
        <v>16</v>
      </c>
      <c r="SV113" s="221">
        <v>6</v>
      </c>
      <c r="SW113" s="232" t="s">
        <v>100</v>
      </c>
      <c r="SX113" s="233" t="s">
        <v>102</v>
      </c>
      <c r="SY113" s="234" t="s">
        <v>16</v>
      </c>
      <c r="SZ113" s="221">
        <v>6</v>
      </c>
      <c r="TA113" s="232" t="s">
        <v>100</v>
      </c>
      <c r="TB113" s="233" t="s">
        <v>102</v>
      </c>
      <c r="TC113" s="234" t="s">
        <v>16</v>
      </c>
      <c r="TD113" s="221">
        <v>6</v>
      </c>
      <c r="TE113" s="232" t="s">
        <v>100</v>
      </c>
      <c r="TF113" s="233" t="s">
        <v>102</v>
      </c>
      <c r="TG113" s="234" t="s">
        <v>16</v>
      </c>
      <c r="TH113" s="221">
        <v>6</v>
      </c>
      <c r="TI113" s="232" t="s">
        <v>100</v>
      </c>
      <c r="TJ113" s="233" t="s">
        <v>102</v>
      </c>
      <c r="TK113" s="234" t="s">
        <v>16</v>
      </c>
      <c r="TL113" s="221">
        <v>6</v>
      </c>
      <c r="TM113" s="232" t="s">
        <v>100</v>
      </c>
      <c r="TN113" s="233" t="s">
        <v>102</v>
      </c>
      <c r="TO113" s="234" t="s">
        <v>16</v>
      </c>
      <c r="TP113" s="221">
        <v>6</v>
      </c>
      <c r="TQ113" s="232" t="s">
        <v>100</v>
      </c>
      <c r="TR113" s="233" t="s">
        <v>102</v>
      </c>
      <c r="TS113" s="234" t="s">
        <v>16</v>
      </c>
      <c r="TT113" s="221">
        <v>6</v>
      </c>
      <c r="TU113" s="232" t="s">
        <v>100</v>
      </c>
      <c r="TV113" s="233" t="s">
        <v>102</v>
      </c>
      <c r="TW113" s="234" t="s">
        <v>16</v>
      </c>
      <c r="TX113" s="221">
        <v>6</v>
      </c>
      <c r="TY113" s="232" t="s">
        <v>100</v>
      </c>
      <c r="TZ113" s="233" t="s">
        <v>102</v>
      </c>
      <c r="UA113" s="234" t="s">
        <v>16</v>
      </c>
      <c r="UB113" s="221">
        <v>6</v>
      </c>
      <c r="UC113" s="232" t="s">
        <v>100</v>
      </c>
      <c r="UD113" s="233" t="s">
        <v>102</v>
      </c>
      <c r="UE113" s="234" t="s">
        <v>16</v>
      </c>
      <c r="UF113" s="221">
        <v>6</v>
      </c>
      <c r="UG113" s="232" t="s">
        <v>100</v>
      </c>
      <c r="UH113" s="233" t="s">
        <v>102</v>
      </c>
      <c r="UI113" s="234" t="s">
        <v>16</v>
      </c>
      <c r="UJ113" s="221">
        <v>6</v>
      </c>
      <c r="UK113" s="232" t="s">
        <v>100</v>
      </c>
      <c r="UL113" s="233" t="s">
        <v>102</v>
      </c>
      <c r="UM113" s="234" t="s">
        <v>16</v>
      </c>
      <c r="UN113" s="221">
        <v>6</v>
      </c>
      <c r="UO113" s="232" t="s">
        <v>100</v>
      </c>
      <c r="UP113" s="233" t="s">
        <v>102</v>
      </c>
      <c r="UQ113" s="234" t="s">
        <v>16</v>
      </c>
      <c r="UR113" s="221">
        <v>6</v>
      </c>
      <c r="US113" s="232" t="s">
        <v>100</v>
      </c>
      <c r="UT113" s="233" t="s">
        <v>102</v>
      </c>
      <c r="UU113" s="234" t="s">
        <v>16</v>
      </c>
      <c r="UV113" s="221">
        <v>6</v>
      </c>
      <c r="UW113" s="232" t="s">
        <v>100</v>
      </c>
      <c r="UX113" s="233" t="s">
        <v>102</v>
      </c>
      <c r="UY113" s="234" t="s">
        <v>16</v>
      </c>
      <c r="UZ113" s="221">
        <v>6</v>
      </c>
      <c r="VA113" s="232" t="s">
        <v>100</v>
      </c>
      <c r="VB113" s="233" t="s">
        <v>102</v>
      </c>
      <c r="VC113" s="234" t="s">
        <v>16</v>
      </c>
      <c r="VD113" s="221">
        <v>6</v>
      </c>
      <c r="VE113" s="232" t="s">
        <v>100</v>
      </c>
      <c r="VF113" s="233" t="s">
        <v>102</v>
      </c>
      <c r="VG113" s="234" t="s">
        <v>16</v>
      </c>
      <c r="VH113" s="221">
        <v>6</v>
      </c>
      <c r="VI113" s="232" t="s">
        <v>100</v>
      </c>
      <c r="VJ113" s="233" t="s">
        <v>102</v>
      </c>
      <c r="VK113" s="234" t="s">
        <v>16</v>
      </c>
      <c r="VL113" s="221">
        <v>6</v>
      </c>
      <c r="VM113" s="232" t="s">
        <v>100</v>
      </c>
      <c r="VN113" s="233" t="s">
        <v>102</v>
      </c>
      <c r="VO113" s="234" t="s">
        <v>16</v>
      </c>
      <c r="VP113" s="221">
        <v>6</v>
      </c>
      <c r="VQ113" s="232" t="s">
        <v>100</v>
      </c>
      <c r="VR113" s="233" t="s">
        <v>102</v>
      </c>
      <c r="VS113" s="234" t="s">
        <v>16</v>
      </c>
      <c r="VT113" s="221">
        <v>6</v>
      </c>
      <c r="VU113" s="232" t="s">
        <v>100</v>
      </c>
      <c r="VV113" s="233" t="s">
        <v>102</v>
      </c>
      <c r="VW113" s="234" t="s">
        <v>16</v>
      </c>
      <c r="VX113" s="221">
        <v>6</v>
      </c>
      <c r="VY113" s="232" t="s">
        <v>100</v>
      </c>
      <c r="VZ113" s="233" t="s">
        <v>102</v>
      </c>
      <c r="WA113" s="234" t="s">
        <v>16</v>
      </c>
      <c r="WB113" s="221">
        <v>6</v>
      </c>
      <c r="WC113" s="232" t="s">
        <v>100</v>
      </c>
      <c r="WD113" s="233" t="s">
        <v>102</v>
      </c>
      <c r="WE113" s="234" t="s">
        <v>16</v>
      </c>
      <c r="WF113" s="221">
        <v>6</v>
      </c>
      <c r="WG113" s="232" t="s">
        <v>100</v>
      </c>
      <c r="WH113" s="233" t="s">
        <v>102</v>
      </c>
      <c r="WI113" s="234" t="s">
        <v>16</v>
      </c>
      <c r="WJ113" s="221">
        <v>6</v>
      </c>
      <c r="WK113" s="232" t="s">
        <v>100</v>
      </c>
      <c r="WL113" s="233" t="s">
        <v>102</v>
      </c>
      <c r="WM113" s="234" t="s">
        <v>16</v>
      </c>
      <c r="WN113" s="221">
        <v>6</v>
      </c>
      <c r="WO113" s="232" t="s">
        <v>100</v>
      </c>
      <c r="WP113" s="233" t="s">
        <v>102</v>
      </c>
      <c r="WQ113" s="234" t="s">
        <v>16</v>
      </c>
      <c r="WR113" s="221">
        <v>6</v>
      </c>
      <c r="WS113" s="232" t="s">
        <v>100</v>
      </c>
      <c r="WT113" s="233" t="s">
        <v>102</v>
      </c>
      <c r="WU113" s="234" t="s">
        <v>16</v>
      </c>
      <c r="WV113" s="221">
        <v>6</v>
      </c>
      <c r="WW113" s="232" t="s">
        <v>100</v>
      </c>
      <c r="WX113" s="233" t="s">
        <v>102</v>
      </c>
      <c r="WY113" s="234" t="s">
        <v>16</v>
      </c>
      <c r="WZ113" s="221">
        <v>6</v>
      </c>
      <c r="XA113" s="232" t="s">
        <v>100</v>
      </c>
      <c r="XB113" s="233" t="s">
        <v>102</v>
      </c>
      <c r="XC113" s="234" t="s">
        <v>16</v>
      </c>
      <c r="XD113" s="221">
        <v>6</v>
      </c>
      <c r="XE113" s="232" t="s">
        <v>100</v>
      </c>
      <c r="XF113" s="233" t="s">
        <v>102</v>
      </c>
      <c r="XG113" s="234" t="s">
        <v>16</v>
      </c>
      <c r="XH113" s="221">
        <v>6</v>
      </c>
      <c r="XI113" s="232" t="s">
        <v>100</v>
      </c>
      <c r="XJ113" s="233" t="s">
        <v>102</v>
      </c>
      <c r="XK113" s="234" t="s">
        <v>16</v>
      </c>
      <c r="XL113" s="221">
        <v>6</v>
      </c>
      <c r="XM113" s="232" t="s">
        <v>100</v>
      </c>
      <c r="XN113" s="233" t="s">
        <v>102</v>
      </c>
      <c r="XO113" s="234" t="s">
        <v>16</v>
      </c>
      <c r="XP113" s="221">
        <v>6</v>
      </c>
      <c r="XQ113" s="232" t="s">
        <v>100</v>
      </c>
      <c r="XR113" s="233" t="s">
        <v>102</v>
      </c>
      <c r="XS113" s="234" t="s">
        <v>16</v>
      </c>
      <c r="XT113" s="221">
        <v>6</v>
      </c>
      <c r="XU113" s="232" t="s">
        <v>100</v>
      </c>
      <c r="XV113" s="233" t="s">
        <v>102</v>
      </c>
      <c r="XW113" s="234" t="s">
        <v>16</v>
      </c>
      <c r="XX113" s="221">
        <v>6</v>
      </c>
      <c r="XY113" s="232" t="s">
        <v>100</v>
      </c>
      <c r="XZ113" s="233" t="s">
        <v>102</v>
      </c>
      <c r="YA113" s="234" t="s">
        <v>16</v>
      </c>
      <c r="YB113" s="221">
        <v>6</v>
      </c>
      <c r="YC113" s="232" t="s">
        <v>100</v>
      </c>
      <c r="YD113" s="233" t="s">
        <v>102</v>
      </c>
      <c r="YE113" s="234" t="s">
        <v>16</v>
      </c>
      <c r="YF113" s="221">
        <v>6</v>
      </c>
      <c r="YG113" s="232" t="s">
        <v>100</v>
      </c>
      <c r="YH113" s="233" t="s">
        <v>102</v>
      </c>
      <c r="YI113" s="234" t="s">
        <v>16</v>
      </c>
      <c r="YJ113" s="221">
        <v>6</v>
      </c>
      <c r="YK113" s="232" t="s">
        <v>100</v>
      </c>
      <c r="YL113" s="233" t="s">
        <v>102</v>
      </c>
      <c r="YM113" s="234" t="s">
        <v>16</v>
      </c>
      <c r="YN113" s="221">
        <v>6</v>
      </c>
      <c r="YO113" s="232" t="s">
        <v>100</v>
      </c>
      <c r="YP113" s="233" t="s">
        <v>102</v>
      </c>
      <c r="YQ113" s="234" t="s">
        <v>16</v>
      </c>
      <c r="YR113" s="221">
        <v>6</v>
      </c>
      <c r="YS113" s="232" t="s">
        <v>100</v>
      </c>
      <c r="YT113" s="233" t="s">
        <v>102</v>
      </c>
      <c r="YU113" s="234" t="s">
        <v>16</v>
      </c>
      <c r="YV113" s="221">
        <v>6</v>
      </c>
      <c r="YW113" s="232" t="s">
        <v>100</v>
      </c>
      <c r="YX113" s="233" t="s">
        <v>102</v>
      </c>
      <c r="YY113" s="234" t="s">
        <v>16</v>
      </c>
      <c r="YZ113" s="221">
        <v>6</v>
      </c>
      <c r="ZA113" s="232" t="s">
        <v>100</v>
      </c>
      <c r="ZB113" s="233" t="s">
        <v>102</v>
      </c>
      <c r="ZC113" s="234" t="s">
        <v>16</v>
      </c>
      <c r="ZD113" s="221">
        <v>6</v>
      </c>
      <c r="ZE113" s="232" t="s">
        <v>100</v>
      </c>
      <c r="ZF113" s="233" t="s">
        <v>102</v>
      </c>
      <c r="ZG113" s="234" t="s">
        <v>16</v>
      </c>
      <c r="ZH113" s="221">
        <v>6</v>
      </c>
      <c r="ZI113" s="232" t="s">
        <v>100</v>
      </c>
      <c r="ZJ113" s="233" t="s">
        <v>102</v>
      </c>
      <c r="ZK113" s="234" t="s">
        <v>16</v>
      </c>
      <c r="ZL113" s="221">
        <v>6</v>
      </c>
      <c r="ZM113" s="232" t="s">
        <v>100</v>
      </c>
      <c r="ZN113" s="233" t="s">
        <v>102</v>
      </c>
      <c r="ZO113" s="234" t="s">
        <v>16</v>
      </c>
      <c r="ZP113" s="221">
        <v>6</v>
      </c>
      <c r="ZQ113" s="232" t="s">
        <v>100</v>
      </c>
      <c r="ZR113" s="233" t="s">
        <v>102</v>
      </c>
      <c r="ZS113" s="234" t="s">
        <v>16</v>
      </c>
      <c r="ZT113" s="221">
        <v>6</v>
      </c>
      <c r="ZU113" s="232" t="s">
        <v>100</v>
      </c>
      <c r="ZV113" s="233" t="s">
        <v>102</v>
      </c>
      <c r="ZW113" s="234" t="s">
        <v>16</v>
      </c>
      <c r="ZX113" s="221">
        <v>6</v>
      </c>
      <c r="ZY113" s="232" t="s">
        <v>100</v>
      </c>
      <c r="ZZ113" s="233" t="s">
        <v>102</v>
      </c>
      <c r="AAA113" s="234" t="s">
        <v>16</v>
      </c>
      <c r="AAB113" s="221">
        <v>6</v>
      </c>
      <c r="AAC113" s="232" t="s">
        <v>100</v>
      </c>
      <c r="AAD113" s="233" t="s">
        <v>102</v>
      </c>
      <c r="AAE113" s="234" t="s">
        <v>16</v>
      </c>
      <c r="AAF113" s="221">
        <v>6</v>
      </c>
      <c r="AAG113" s="232" t="s">
        <v>100</v>
      </c>
      <c r="AAH113" s="233" t="s">
        <v>102</v>
      </c>
      <c r="AAI113" s="234" t="s">
        <v>16</v>
      </c>
      <c r="AAJ113" s="221">
        <v>6</v>
      </c>
      <c r="AAK113" s="232" t="s">
        <v>100</v>
      </c>
      <c r="AAL113" s="233" t="s">
        <v>102</v>
      </c>
      <c r="AAM113" s="234" t="s">
        <v>16</v>
      </c>
      <c r="AAN113" s="221">
        <v>6</v>
      </c>
      <c r="AAO113" s="232" t="s">
        <v>100</v>
      </c>
      <c r="AAP113" s="233" t="s">
        <v>102</v>
      </c>
      <c r="AAQ113" s="234" t="s">
        <v>16</v>
      </c>
      <c r="AAR113" s="221">
        <v>6</v>
      </c>
      <c r="AAS113" s="232" t="s">
        <v>100</v>
      </c>
      <c r="AAT113" s="233" t="s">
        <v>102</v>
      </c>
      <c r="AAU113" s="234" t="s">
        <v>16</v>
      </c>
      <c r="AAV113" s="221">
        <v>6</v>
      </c>
      <c r="AAW113" s="232" t="s">
        <v>100</v>
      </c>
      <c r="AAX113" s="233" t="s">
        <v>102</v>
      </c>
      <c r="AAY113" s="234" t="s">
        <v>16</v>
      </c>
      <c r="AAZ113" s="221">
        <v>6</v>
      </c>
      <c r="ABA113" s="232" t="s">
        <v>100</v>
      </c>
      <c r="ABB113" s="233" t="s">
        <v>102</v>
      </c>
      <c r="ABC113" s="234" t="s">
        <v>16</v>
      </c>
      <c r="ABD113" s="221">
        <v>6</v>
      </c>
      <c r="ABE113" s="232" t="s">
        <v>100</v>
      </c>
      <c r="ABF113" s="233" t="s">
        <v>102</v>
      </c>
      <c r="ABG113" s="234" t="s">
        <v>16</v>
      </c>
      <c r="ABH113" s="221">
        <v>6</v>
      </c>
      <c r="ABI113" s="232" t="s">
        <v>100</v>
      </c>
      <c r="ABJ113" s="233" t="s">
        <v>102</v>
      </c>
      <c r="ABK113" s="234" t="s">
        <v>16</v>
      </c>
      <c r="ABL113" s="221">
        <v>6</v>
      </c>
      <c r="ABM113" s="232" t="s">
        <v>100</v>
      </c>
      <c r="ABN113" s="233" t="s">
        <v>102</v>
      </c>
      <c r="ABO113" s="234" t="s">
        <v>16</v>
      </c>
      <c r="ABP113" s="221">
        <v>6</v>
      </c>
      <c r="ABQ113" s="232" t="s">
        <v>100</v>
      </c>
      <c r="ABR113" s="233" t="s">
        <v>102</v>
      </c>
      <c r="ABS113" s="234" t="s">
        <v>16</v>
      </c>
      <c r="ABT113" s="221">
        <v>6</v>
      </c>
      <c r="ABU113" s="232" t="s">
        <v>100</v>
      </c>
      <c r="ABV113" s="233" t="s">
        <v>102</v>
      </c>
      <c r="ABW113" s="234" t="s">
        <v>16</v>
      </c>
      <c r="ABX113" s="221">
        <v>6</v>
      </c>
      <c r="ABY113" s="232" t="s">
        <v>100</v>
      </c>
      <c r="ABZ113" s="233" t="s">
        <v>102</v>
      </c>
      <c r="ACA113" s="234" t="s">
        <v>16</v>
      </c>
      <c r="ACB113" s="221">
        <v>6</v>
      </c>
      <c r="ACC113" s="232" t="s">
        <v>100</v>
      </c>
      <c r="ACD113" s="233" t="s">
        <v>102</v>
      </c>
      <c r="ACE113" s="234" t="s">
        <v>16</v>
      </c>
      <c r="ACF113" s="221">
        <v>6</v>
      </c>
      <c r="ACG113" s="232" t="s">
        <v>100</v>
      </c>
      <c r="ACH113" s="233" t="s">
        <v>102</v>
      </c>
      <c r="ACI113" s="234" t="s">
        <v>16</v>
      </c>
      <c r="ACJ113" s="221">
        <v>6</v>
      </c>
      <c r="ACK113" s="232" t="s">
        <v>100</v>
      </c>
      <c r="ACL113" s="233" t="s">
        <v>102</v>
      </c>
      <c r="ACM113" s="234" t="s">
        <v>16</v>
      </c>
      <c r="ACN113" s="221">
        <v>6</v>
      </c>
      <c r="ACO113" s="232" t="s">
        <v>100</v>
      </c>
      <c r="ACP113" s="233" t="s">
        <v>102</v>
      </c>
      <c r="ACQ113" s="234" t="s">
        <v>16</v>
      </c>
      <c r="ACR113" s="221">
        <v>6</v>
      </c>
      <c r="ACS113" s="232" t="s">
        <v>100</v>
      </c>
      <c r="ACT113" s="233" t="s">
        <v>102</v>
      </c>
      <c r="ACU113" s="234" t="s">
        <v>16</v>
      </c>
      <c r="ACV113" s="221">
        <v>6</v>
      </c>
      <c r="ACW113" s="232" t="s">
        <v>100</v>
      </c>
      <c r="ACX113" s="233" t="s">
        <v>102</v>
      </c>
      <c r="ACY113" s="234" t="s">
        <v>16</v>
      </c>
      <c r="ACZ113" s="221">
        <v>6</v>
      </c>
      <c r="ADA113" s="232" t="s">
        <v>100</v>
      </c>
      <c r="ADB113" s="233" t="s">
        <v>102</v>
      </c>
      <c r="ADC113" s="234" t="s">
        <v>16</v>
      </c>
      <c r="ADD113" s="221">
        <v>6</v>
      </c>
      <c r="ADE113" s="232" t="s">
        <v>100</v>
      </c>
      <c r="ADF113" s="233" t="s">
        <v>102</v>
      </c>
      <c r="ADG113" s="234" t="s">
        <v>16</v>
      </c>
      <c r="ADH113" s="221">
        <v>6</v>
      </c>
      <c r="ADI113" s="232" t="s">
        <v>100</v>
      </c>
      <c r="ADJ113" s="233" t="s">
        <v>102</v>
      </c>
      <c r="ADK113" s="234" t="s">
        <v>16</v>
      </c>
      <c r="ADL113" s="221">
        <v>6</v>
      </c>
      <c r="ADM113" s="232" t="s">
        <v>100</v>
      </c>
      <c r="ADN113" s="233" t="s">
        <v>102</v>
      </c>
      <c r="ADO113" s="234" t="s">
        <v>16</v>
      </c>
      <c r="ADP113" s="221">
        <v>6</v>
      </c>
      <c r="ADQ113" s="232" t="s">
        <v>100</v>
      </c>
      <c r="ADR113" s="233" t="s">
        <v>102</v>
      </c>
      <c r="ADS113" s="234" t="s">
        <v>16</v>
      </c>
      <c r="ADT113" s="221">
        <v>6</v>
      </c>
      <c r="ADU113" s="232" t="s">
        <v>100</v>
      </c>
      <c r="ADV113" s="233" t="s">
        <v>102</v>
      </c>
      <c r="ADW113" s="234" t="s">
        <v>16</v>
      </c>
      <c r="ADX113" s="221">
        <v>6</v>
      </c>
      <c r="ADY113" s="232" t="s">
        <v>100</v>
      </c>
      <c r="ADZ113" s="233" t="s">
        <v>102</v>
      </c>
      <c r="AEA113" s="234" t="s">
        <v>16</v>
      </c>
      <c r="AEB113" s="221">
        <v>6</v>
      </c>
      <c r="AEC113" s="232" t="s">
        <v>100</v>
      </c>
      <c r="AED113" s="233" t="s">
        <v>102</v>
      </c>
      <c r="AEE113" s="234" t="s">
        <v>16</v>
      </c>
      <c r="AEF113" s="221">
        <v>6</v>
      </c>
      <c r="AEG113" s="232" t="s">
        <v>100</v>
      </c>
      <c r="AEH113" s="233" t="s">
        <v>102</v>
      </c>
      <c r="AEI113" s="234" t="s">
        <v>16</v>
      </c>
      <c r="AEJ113" s="221">
        <v>6</v>
      </c>
      <c r="AEK113" s="232" t="s">
        <v>100</v>
      </c>
      <c r="AEL113" s="233" t="s">
        <v>102</v>
      </c>
      <c r="AEM113" s="234" t="s">
        <v>16</v>
      </c>
      <c r="AEN113" s="221">
        <v>6</v>
      </c>
      <c r="AEO113" s="232" t="s">
        <v>100</v>
      </c>
      <c r="AEP113" s="233" t="s">
        <v>102</v>
      </c>
      <c r="AEQ113" s="234" t="s">
        <v>16</v>
      </c>
      <c r="AER113" s="221">
        <v>6</v>
      </c>
      <c r="AES113" s="232" t="s">
        <v>100</v>
      </c>
      <c r="AET113" s="233" t="s">
        <v>102</v>
      </c>
      <c r="AEU113" s="234" t="s">
        <v>16</v>
      </c>
      <c r="AEV113" s="221">
        <v>6</v>
      </c>
      <c r="AEW113" s="232" t="s">
        <v>100</v>
      </c>
      <c r="AEX113" s="233" t="s">
        <v>102</v>
      </c>
      <c r="AEY113" s="234" t="s">
        <v>16</v>
      </c>
      <c r="AEZ113" s="221">
        <v>6</v>
      </c>
      <c r="AFA113" s="232" t="s">
        <v>100</v>
      </c>
      <c r="AFB113" s="233" t="s">
        <v>102</v>
      </c>
      <c r="AFC113" s="234" t="s">
        <v>16</v>
      </c>
      <c r="AFD113" s="221">
        <v>6</v>
      </c>
      <c r="AFE113" s="232" t="s">
        <v>100</v>
      </c>
      <c r="AFF113" s="233" t="s">
        <v>102</v>
      </c>
      <c r="AFG113" s="234" t="s">
        <v>16</v>
      </c>
      <c r="AFH113" s="221">
        <v>6</v>
      </c>
      <c r="AFI113" s="232" t="s">
        <v>100</v>
      </c>
      <c r="AFJ113" s="233" t="s">
        <v>102</v>
      </c>
      <c r="AFK113" s="234" t="s">
        <v>16</v>
      </c>
      <c r="AFL113" s="221">
        <v>6</v>
      </c>
      <c r="AFM113" s="232" t="s">
        <v>100</v>
      </c>
      <c r="AFN113" s="233" t="s">
        <v>102</v>
      </c>
      <c r="AFO113" s="234" t="s">
        <v>16</v>
      </c>
      <c r="AFP113" s="221">
        <v>6</v>
      </c>
      <c r="AFQ113" s="232" t="s">
        <v>100</v>
      </c>
      <c r="AFR113" s="233" t="s">
        <v>102</v>
      </c>
      <c r="AFS113" s="234" t="s">
        <v>16</v>
      </c>
      <c r="AFT113" s="221">
        <v>6</v>
      </c>
      <c r="AFU113" s="232" t="s">
        <v>100</v>
      </c>
      <c r="AFV113" s="233" t="s">
        <v>102</v>
      </c>
      <c r="AFW113" s="234" t="s">
        <v>16</v>
      </c>
      <c r="AFX113" s="221">
        <v>6</v>
      </c>
      <c r="AFY113" s="232" t="s">
        <v>100</v>
      </c>
      <c r="AFZ113" s="233" t="s">
        <v>102</v>
      </c>
      <c r="AGA113" s="234" t="s">
        <v>16</v>
      </c>
      <c r="AGB113" s="221">
        <v>6</v>
      </c>
      <c r="AGC113" s="232" t="s">
        <v>100</v>
      </c>
      <c r="AGD113" s="233" t="s">
        <v>102</v>
      </c>
      <c r="AGE113" s="234" t="s">
        <v>16</v>
      </c>
      <c r="AGF113" s="221">
        <v>6</v>
      </c>
      <c r="AGG113" s="232" t="s">
        <v>100</v>
      </c>
      <c r="AGH113" s="233" t="s">
        <v>102</v>
      </c>
      <c r="AGI113" s="234" t="s">
        <v>16</v>
      </c>
      <c r="AGJ113" s="221">
        <v>6</v>
      </c>
      <c r="AGK113" s="232" t="s">
        <v>100</v>
      </c>
      <c r="AGL113" s="233" t="s">
        <v>102</v>
      </c>
      <c r="AGM113" s="234" t="s">
        <v>16</v>
      </c>
      <c r="AGN113" s="221">
        <v>6</v>
      </c>
      <c r="AGO113" s="232" t="s">
        <v>100</v>
      </c>
      <c r="AGP113" s="233" t="s">
        <v>102</v>
      </c>
      <c r="AGQ113" s="234" t="s">
        <v>16</v>
      </c>
      <c r="AGR113" s="221">
        <v>6</v>
      </c>
      <c r="AGS113" s="232" t="s">
        <v>100</v>
      </c>
      <c r="AGT113" s="233" t="s">
        <v>102</v>
      </c>
      <c r="AGU113" s="234" t="s">
        <v>16</v>
      </c>
      <c r="AGV113" s="221">
        <v>6</v>
      </c>
      <c r="AGW113" s="232" t="s">
        <v>100</v>
      </c>
      <c r="AGX113" s="233" t="s">
        <v>102</v>
      </c>
      <c r="AGY113" s="234" t="s">
        <v>16</v>
      </c>
      <c r="AGZ113" s="221">
        <v>6</v>
      </c>
      <c r="AHA113" s="232" t="s">
        <v>100</v>
      </c>
      <c r="AHB113" s="233" t="s">
        <v>102</v>
      </c>
      <c r="AHC113" s="234" t="s">
        <v>16</v>
      </c>
      <c r="AHD113" s="221">
        <v>6</v>
      </c>
      <c r="AHE113" s="232" t="s">
        <v>100</v>
      </c>
      <c r="AHF113" s="233" t="s">
        <v>102</v>
      </c>
      <c r="AHG113" s="234" t="s">
        <v>16</v>
      </c>
      <c r="AHH113" s="221">
        <v>6</v>
      </c>
      <c r="AHI113" s="232" t="s">
        <v>100</v>
      </c>
      <c r="AHJ113" s="233" t="s">
        <v>102</v>
      </c>
      <c r="AHK113" s="234" t="s">
        <v>16</v>
      </c>
      <c r="AHL113" s="221">
        <v>6</v>
      </c>
      <c r="AHM113" s="232" t="s">
        <v>100</v>
      </c>
      <c r="AHN113" s="233" t="s">
        <v>102</v>
      </c>
      <c r="AHO113" s="234" t="s">
        <v>16</v>
      </c>
      <c r="AHP113" s="221">
        <v>6</v>
      </c>
      <c r="AHQ113" s="232" t="s">
        <v>100</v>
      </c>
      <c r="AHR113" s="233" t="s">
        <v>102</v>
      </c>
      <c r="AHS113" s="234" t="s">
        <v>16</v>
      </c>
      <c r="AHT113" s="221">
        <v>6</v>
      </c>
      <c r="AHU113" s="232" t="s">
        <v>100</v>
      </c>
      <c r="AHV113" s="233" t="s">
        <v>102</v>
      </c>
      <c r="AHW113" s="234" t="s">
        <v>16</v>
      </c>
      <c r="AHX113" s="221">
        <v>6</v>
      </c>
      <c r="AHY113" s="232" t="s">
        <v>100</v>
      </c>
      <c r="AHZ113" s="233" t="s">
        <v>102</v>
      </c>
      <c r="AIA113" s="234" t="s">
        <v>16</v>
      </c>
      <c r="AIB113" s="221">
        <v>6</v>
      </c>
      <c r="AIC113" s="232" t="s">
        <v>100</v>
      </c>
      <c r="AID113" s="233" t="s">
        <v>102</v>
      </c>
      <c r="AIE113" s="234" t="s">
        <v>16</v>
      </c>
      <c r="AIF113" s="221">
        <v>6</v>
      </c>
      <c r="AIG113" s="232" t="s">
        <v>100</v>
      </c>
      <c r="AIH113" s="233" t="s">
        <v>102</v>
      </c>
      <c r="AII113" s="234" t="s">
        <v>16</v>
      </c>
      <c r="AIJ113" s="221">
        <v>6</v>
      </c>
      <c r="AIK113" s="232" t="s">
        <v>100</v>
      </c>
      <c r="AIL113" s="233" t="s">
        <v>102</v>
      </c>
      <c r="AIM113" s="234" t="s">
        <v>16</v>
      </c>
      <c r="AIN113" s="221">
        <v>6</v>
      </c>
      <c r="AIO113" s="232" t="s">
        <v>100</v>
      </c>
      <c r="AIP113" s="233" t="s">
        <v>102</v>
      </c>
      <c r="AIQ113" s="234" t="s">
        <v>16</v>
      </c>
      <c r="AIR113" s="221">
        <v>6</v>
      </c>
      <c r="AIS113" s="232" t="s">
        <v>100</v>
      </c>
      <c r="AIT113" s="233" t="s">
        <v>102</v>
      </c>
      <c r="AIU113" s="234" t="s">
        <v>16</v>
      </c>
      <c r="AIV113" s="221">
        <v>6</v>
      </c>
      <c r="AIW113" s="232" t="s">
        <v>100</v>
      </c>
      <c r="AIX113" s="233" t="s">
        <v>102</v>
      </c>
      <c r="AIY113" s="234" t="s">
        <v>16</v>
      </c>
      <c r="AIZ113" s="221">
        <v>6</v>
      </c>
      <c r="AJA113" s="232" t="s">
        <v>100</v>
      </c>
      <c r="AJB113" s="233" t="s">
        <v>102</v>
      </c>
      <c r="AJC113" s="234" t="s">
        <v>16</v>
      </c>
      <c r="AJD113" s="221">
        <v>6</v>
      </c>
      <c r="AJE113" s="232" t="s">
        <v>100</v>
      </c>
      <c r="AJF113" s="233" t="s">
        <v>102</v>
      </c>
      <c r="AJG113" s="234" t="s">
        <v>16</v>
      </c>
      <c r="AJH113" s="221">
        <v>6</v>
      </c>
      <c r="AJI113" s="232" t="s">
        <v>100</v>
      </c>
      <c r="AJJ113" s="233" t="s">
        <v>102</v>
      </c>
      <c r="AJK113" s="234" t="s">
        <v>16</v>
      </c>
      <c r="AJL113" s="221">
        <v>6</v>
      </c>
      <c r="AJM113" s="232" t="s">
        <v>100</v>
      </c>
      <c r="AJN113" s="233" t="s">
        <v>102</v>
      </c>
      <c r="AJO113" s="234" t="s">
        <v>16</v>
      </c>
      <c r="AJP113" s="221">
        <v>6</v>
      </c>
      <c r="AJQ113" s="232" t="s">
        <v>100</v>
      </c>
      <c r="AJR113" s="233" t="s">
        <v>102</v>
      </c>
      <c r="AJS113" s="234" t="s">
        <v>16</v>
      </c>
      <c r="AJT113" s="221">
        <v>6</v>
      </c>
      <c r="AJU113" s="232" t="s">
        <v>100</v>
      </c>
      <c r="AJV113" s="233" t="s">
        <v>102</v>
      </c>
      <c r="AJW113" s="234" t="s">
        <v>16</v>
      </c>
      <c r="AJX113" s="221">
        <v>6</v>
      </c>
      <c r="AJY113" s="232" t="s">
        <v>100</v>
      </c>
      <c r="AJZ113" s="233" t="s">
        <v>102</v>
      </c>
      <c r="AKA113" s="234" t="s">
        <v>16</v>
      </c>
      <c r="AKB113" s="221">
        <v>6</v>
      </c>
      <c r="AKC113" s="232" t="s">
        <v>100</v>
      </c>
      <c r="AKD113" s="233" t="s">
        <v>102</v>
      </c>
      <c r="AKE113" s="234" t="s">
        <v>16</v>
      </c>
      <c r="AKF113" s="221">
        <v>6</v>
      </c>
      <c r="AKG113" s="232" t="s">
        <v>100</v>
      </c>
      <c r="AKH113" s="233" t="s">
        <v>102</v>
      </c>
      <c r="AKI113" s="234" t="s">
        <v>16</v>
      </c>
      <c r="AKJ113" s="221">
        <v>6</v>
      </c>
      <c r="AKK113" s="232" t="s">
        <v>100</v>
      </c>
      <c r="AKL113" s="233" t="s">
        <v>102</v>
      </c>
      <c r="AKM113" s="234" t="s">
        <v>16</v>
      </c>
      <c r="AKN113" s="221">
        <v>6</v>
      </c>
      <c r="AKO113" s="232" t="s">
        <v>100</v>
      </c>
      <c r="AKP113" s="233" t="s">
        <v>102</v>
      </c>
      <c r="AKQ113" s="234" t="s">
        <v>16</v>
      </c>
      <c r="AKR113" s="221">
        <v>6</v>
      </c>
      <c r="AKS113" s="232" t="s">
        <v>100</v>
      </c>
      <c r="AKT113" s="233" t="s">
        <v>102</v>
      </c>
      <c r="AKU113" s="234" t="s">
        <v>16</v>
      </c>
      <c r="AKV113" s="221">
        <v>6</v>
      </c>
      <c r="AKW113" s="232" t="s">
        <v>100</v>
      </c>
      <c r="AKX113" s="233" t="s">
        <v>102</v>
      </c>
      <c r="AKY113" s="234" t="s">
        <v>16</v>
      </c>
      <c r="AKZ113" s="221">
        <v>6</v>
      </c>
      <c r="ALA113" s="232" t="s">
        <v>100</v>
      </c>
      <c r="ALB113" s="233" t="s">
        <v>102</v>
      </c>
      <c r="ALC113" s="234" t="s">
        <v>16</v>
      </c>
      <c r="ALD113" s="221">
        <v>6</v>
      </c>
      <c r="ALE113" s="232" t="s">
        <v>100</v>
      </c>
      <c r="ALF113" s="233" t="s">
        <v>102</v>
      </c>
      <c r="ALG113" s="234" t="s">
        <v>16</v>
      </c>
      <c r="ALH113" s="221">
        <v>6</v>
      </c>
      <c r="ALI113" s="232" t="s">
        <v>100</v>
      </c>
      <c r="ALJ113" s="233" t="s">
        <v>102</v>
      </c>
      <c r="ALK113" s="234" t="s">
        <v>16</v>
      </c>
      <c r="ALL113" s="221">
        <v>6</v>
      </c>
      <c r="ALM113" s="232" t="s">
        <v>100</v>
      </c>
      <c r="ALN113" s="233" t="s">
        <v>102</v>
      </c>
      <c r="ALO113" s="234" t="s">
        <v>16</v>
      </c>
      <c r="ALP113" s="221">
        <v>6</v>
      </c>
      <c r="ALQ113" s="232" t="s">
        <v>100</v>
      </c>
      <c r="ALR113" s="233" t="s">
        <v>102</v>
      </c>
      <c r="ALS113" s="234" t="s">
        <v>16</v>
      </c>
      <c r="ALT113" s="221">
        <v>6</v>
      </c>
      <c r="ALU113" s="232" t="s">
        <v>100</v>
      </c>
      <c r="ALV113" s="233" t="s">
        <v>102</v>
      </c>
      <c r="ALW113" s="234" t="s">
        <v>16</v>
      </c>
      <c r="ALX113" s="221">
        <v>6</v>
      </c>
      <c r="ALY113" s="232" t="s">
        <v>100</v>
      </c>
      <c r="ALZ113" s="233" t="s">
        <v>102</v>
      </c>
      <c r="AMA113" s="234" t="s">
        <v>16</v>
      </c>
      <c r="AMB113" s="221">
        <v>6</v>
      </c>
      <c r="AMC113" s="232" t="s">
        <v>100</v>
      </c>
      <c r="AMD113" s="233" t="s">
        <v>102</v>
      </c>
      <c r="AME113" s="234" t="s">
        <v>16</v>
      </c>
      <c r="AMF113" s="221">
        <v>6</v>
      </c>
      <c r="AMG113" s="232" t="s">
        <v>100</v>
      </c>
      <c r="AMH113" s="233" t="s">
        <v>102</v>
      </c>
      <c r="AMI113" s="234" t="s">
        <v>16</v>
      </c>
      <c r="AMJ113" s="221">
        <v>6</v>
      </c>
      <c r="AMK113" s="232" t="s">
        <v>100</v>
      </c>
      <c r="AML113" s="233" t="s">
        <v>102</v>
      </c>
      <c r="AMM113" s="234" t="s">
        <v>16</v>
      </c>
      <c r="AMN113" s="221">
        <v>6</v>
      </c>
      <c r="AMO113" s="232" t="s">
        <v>100</v>
      </c>
      <c r="AMP113" s="233" t="s">
        <v>102</v>
      </c>
      <c r="AMQ113" s="234" t="s">
        <v>16</v>
      </c>
      <c r="AMR113" s="221">
        <v>6</v>
      </c>
      <c r="AMS113" s="232" t="s">
        <v>100</v>
      </c>
      <c r="AMT113" s="233" t="s">
        <v>102</v>
      </c>
      <c r="AMU113" s="234" t="s">
        <v>16</v>
      </c>
      <c r="AMV113" s="221">
        <v>6</v>
      </c>
      <c r="AMW113" s="232" t="s">
        <v>100</v>
      </c>
      <c r="AMX113" s="233" t="s">
        <v>102</v>
      </c>
      <c r="AMY113" s="234" t="s">
        <v>16</v>
      </c>
      <c r="AMZ113" s="221">
        <v>6</v>
      </c>
      <c r="ANA113" s="232" t="s">
        <v>100</v>
      </c>
      <c r="ANB113" s="233" t="s">
        <v>102</v>
      </c>
      <c r="ANC113" s="234" t="s">
        <v>16</v>
      </c>
      <c r="AND113" s="221">
        <v>6</v>
      </c>
      <c r="ANE113" s="232" t="s">
        <v>100</v>
      </c>
      <c r="ANF113" s="233" t="s">
        <v>102</v>
      </c>
      <c r="ANG113" s="234" t="s">
        <v>16</v>
      </c>
      <c r="ANH113" s="221">
        <v>6</v>
      </c>
      <c r="ANI113" s="232" t="s">
        <v>100</v>
      </c>
      <c r="ANJ113" s="233" t="s">
        <v>102</v>
      </c>
      <c r="ANK113" s="234" t="s">
        <v>16</v>
      </c>
      <c r="ANL113" s="221">
        <v>6</v>
      </c>
      <c r="ANM113" s="232" t="s">
        <v>100</v>
      </c>
      <c r="ANN113" s="233" t="s">
        <v>102</v>
      </c>
      <c r="ANO113" s="234" t="s">
        <v>16</v>
      </c>
      <c r="ANP113" s="221">
        <v>6</v>
      </c>
      <c r="ANQ113" s="232" t="s">
        <v>100</v>
      </c>
      <c r="ANR113" s="233" t="s">
        <v>102</v>
      </c>
      <c r="ANS113" s="234" t="s">
        <v>16</v>
      </c>
      <c r="ANT113" s="221">
        <v>6</v>
      </c>
      <c r="ANU113" s="232" t="s">
        <v>100</v>
      </c>
      <c r="ANV113" s="233" t="s">
        <v>102</v>
      </c>
      <c r="ANW113" s="234" t="s">
        <v>16</v>
      </c>
      <c r="ANX113" s="221">
        <v>6</v>
      </c>
      <c r="ANY113" s="232" t="s">
        <v>100</v>
      </c>
      <c r="ANZ113" s="233" t="s">
        <v>102</v>
      </c>
      <c r="AOA113" s="234" t="s">
        <v>16</v>
      </c>
      <c r="AOB113" s="221">
        <v>6</v>
      </c>
      <c r="AOC113" s="232" t="s">
        <v>100</v>
      </c>
      <c r="AOD113" s="233" t="s">
        <v>102</v>
      </c>
      <c r="AOE113" s="234" t="s">
        <v>16</v>
      </c>
      <c r="AOF113" s="221">
        <v>6</v>
      </c>
      <c r="AOG113" s="232" t="s">
        <v>100</v>
      </c>
      <c r="AOH113" s="233" t="s">
        <v>102</v>
      </c>
      <c r="AOI113" s="234" t="s">
        <v>16</v>
      </c>
      <c r="AOJ113" s="221">
        <v>6</v>
      </c>
      <c r="AOK113" s="232" t="s">
        <v>100</v>
      </c>
      <c r="AOL113" s="233" t="s">
        <v>102</v>
      </c>
      <c r="AOM113" s="234" t="s">
        <v>16</v>
      </c>
      <c r="AON113" s="221">
        <v>6</v>
      </c>
      <c r="AOO113" s="232" t="s">
        <v>100</v>
      </c>
      <c r="AOP113" s="233" t="s">
        <v>102</v>
      </c>
      <c r="AOQ113" s="234" t="s">
        <v>16</v>
      </c>
      <c r="AOR113" s="221">
        <v>6</v>
      </c>
      <c r="AOS113" s="232" t="s">
        <v>100</v>
      </c>
      <c r="AOT113" s="233" t="s">
        <v>102</v>
      </c>
      <c r="AOU113" s="234" t="s">
        <v>16</v>
      </c>
      <c r="AOV113" s="221">
        <v>6</v>
      </c>
      <c r="AOW113" s="232" t="s">
        <v>100</v>
      </c>
      <c r="AOX113" s="233" t="s">
        <v>102</v>
      </c>
      <c r="AOY113" s="234" t="s">
        <v>16</v>
      </c>
      <c r="AOZ113" s="221">
        <v>6</v>
      </c>
      <c r="APA113" s="232" t="s">
        <v>100</v>
      </c>
      <c r="APB113" s="233" t="s">
        <v>102</v>
      </c>
      <c r="APC113" s="234" t="s">
        <v>16</v>
      </c>
      <c r="APD113" s="221">
        <v>6</v>
      </c>
      <c r="APE113" s="232" t="s">
        <v>100</v>
      </c>
      <c r="APF113" s="233" t="s">
        <v>102</v>
      </c>
      <c r="APG113" s="234" t="s">
        <v>16</v>
      </c>
      <c r="APH113" s="221">
        <v>6</v>
      </c>
      <c r="API113" s="232" t="s">
        <v>100</v>
      </c>
      <c r="APJ113" s="233" t="s">
        <v>102</v>
      </c>
      <c r="APK113" s="234" t="s">
        <v>16</v>
      </c>
      <c r="APL113" s="221">
        <v>6</v>
      </c>
      <c r="APM113" s="232" t="s">
        <v>100</v>
      </c>
      <c r="APN113" s="233" t="s">
        <v>102</v>
      </c>
      <c r="APO113" s="234" t="s">
        <v>16</v>
      </c>
      <c r="APP113" s="221">
        <v>6</v>
      </c>
      <c r="APQ113" s="232" t="s">
        <v>100</v>
      </c>
      <c r="APR113" s="233" t="s">
        <v>102</v>
      </c>
      <c r="APS113" s="234" t="s">
        <v>16</v>
      </c>
      <c r="APT113" s="221">
        <v>6</v>
      </c>
      <c r="APU113" s="232" t="s">
        <v>100</v>
      </c>
      <c r="APV113" s="233" t="s">
        <v>102</v>
      </c>
      <c r="APW113" s="234" t="s">
        <v>16</v>
      </c>
      <c r="APX113" s="221">
        <v>6</v>
      </c>
      <c r="APY113" s="232" t="s">
        <v>100</v>
      </c>
      <c r="APZ113" s="233" t="s">
        <v>102</v>
      </c>
      <c r="AQA113" s="234" t="s">
        <v>16</v>
      </c>
      <c r="AQB113" s="221">
        <v>6</v>
      </c>
      <c r="AQC113" s="232" t="s">
        <v>100</v>
      </c>
      <c r="AQD113" s="233" t="s">
        <v>102</v>
      </c>
      <c r="AQE113" s="234" t="s">
        <v>16</v>
      </c>
      <c r="AQF113" s="221">
        <v>6</v>
      </c>
      <c r="AQG113" s="232" t="s">
        <v>100</v>
      </c>
      <c r="AQH113" s="233" t="s">
        <v>102</v>
      </c>
      <c r="AQI113" s="234" t="s">
        <v>16</v>
      </c>
      <c r="AQJ113" s="221">
        <v>6</v>
      </c>
      <c r="AQK113" s="232" t="s">
        <v>100</v>
      </c>
      <c r="AQL113" s="233" t="s">
        <v>102</v>
      </c>
      <c r="AQM113" s="234" t="s">
        <v>16</v>
      </c>
      <c r="AQN113" s="221">
        <v>6</v>
      </c>
      <c r="AQO113" s="232" t="s">
        <v>100</v>
      </c>
      <c r="AQP113" s="233" t="s">
        <v>102</v>
      </c>
      <c r="AQQ113" s="234" t="s">
        <v>16</v>
      </c>
      <c r="AQR113" s="221">
        <v>6</v>
      </c>
      <c r="AQS113" s="232" t="s">
        <v>100</v>
      </c>
      <c r="AQT113" s="233" t="s">
        <v>102</v>
      </c>
      <c r="AQU113" s="234" t="s">
        <v>16</v>
      </c>
      <c r="AQV113" s="221">
        <v>6</v>
      </c>
      <c r="AQW113" s="232" t="s">
        <v>100</v>
      </c>
      <c r="AQX113" s="233" t="s">
        <v>102</v>
      </c>
      <c r="AQY113" s="234" t="s">
        <v>16</v>
      </c>
      <c r="AQZ113" s="221">
        <v>6</v>
      </c>
      <c r="ARA113" s="232" t="s">
        <v>100</v>
      </c>
      <c r="ARB113" s="233" t="s">
        <v>102</v>
      </c>
      <c r="ARC113" s="234" t="s">
        <v>16</v>
      </c>
      <c r="ARD113" s="221">
        <v>6</v>
      </c>
      <c r="ARE113" s="232" t="s">
        <v>100</v>
      </c>
      <c r="ARF113" s="233" t="s">
        <v>102</v>
      </c>
      <c r="ARG113" s="234" t="s">
        <v>16</v>
      </c>
      <c r="ARH113" s="221">
        <v>6</v>
      </c>
      <c r="ARI113" s="232" t="s">
        <v>100</v>
      </c>
      <c r="ARJ113" s="233" t="s">
        <v>102</v>
      </c>
      <c r="ARK113" s="234" t="s">
        <v>16</v>
      </c>
      <c r="ARL113" s="221">
        <v>6</v>
      </c>
      <c r="ARM113" s="232" t="s">
        <v>100</v>
      </c>
      <c r="ARN113" s="233" t="s">
        <v>102</v>
      </c>
      <c r="ARO113" s="234" t="s">
        <v>16</v>
      </c>
      <c r="ARP113" s="221">
        <v>6</v>
      </c>
      <c r="ARQ113" s="232" t="s">
        <v>100</v>
      </c>
      <c r="ARR113" s="233" t="s">
        <v>102</v>
      </c>
      <c r="ARS113" s="234" t="s">
        <v>16</v>
      </c>
      <c r="ART113" s="221">
        <v>6</v>
      </c>
      <c r="ARU113" s="232" t="s">
        <v>100</v>
      </c>
      <c r="ARV113" s="233" t="s">
        <v>102</v>
      </c>
      <c r="ARW113" s="234" t="s">
        <v>16</v>
      </c>
      <c r="ARX113" s="221">
        <v>6</v>
      </c>
      <c r="ARY113" s="232" t="s">
        <v>100</v>
      </c>
      <c r="ARZ113" s="233" t="s">
        <v>102</v>
      </c>
      <c r="ASA113" s="234" t="s">
        <v>16</v>
      </c>
      <c r="ASB113" s="221">
        <v>6</v>
      </c>
      <c r="ASC113" s="232" t="s">
        <v>100</v>
      </c>
      <c r="ASD113" s="233" t="s">
        <v>102</v>
      </c>
      <c r="ASE113" s="234" t="s">
        <v>16</v>
      </c>
      <c r="ASF113" s="221">
        <v>6</v>
      </c>
      <c r="ASG113" s="232" t="s">
        <v>100</v>
      </c>
      <c r="ASH113" s="233" t="s">
        <v>102</v>
      </c>
      <c r="ASI113" s="234" t="s">
        <v>16</v>
      </c>
      <c r="ASJ113" s="221">
        <v>6</v>
      </c>
      <c r="ASK113" s="232" t="s">
        <v>100</v>
      </c>
      <c r="ASL113" s="233" t="s">
        <v>102</v>
      </c>
      <c r="ASM113" s="234" t="s">
        <v>16</v>
      </c>
      <c r="ASN113" s="221">
        <v>6</v>
      </c>
      <c r="ASO113" s="232" t="s">
        <v>100</v>
      </c>
      <c r="ASP113" s="233" t="s">
        <v>102</v>
      </c>
      <c r="ASQ113" s="234" t="s">
        <v>16</v>
      </c>
      <c r="ASR113" s="221">
        <v>6</v>
      </c>
      <c r="ASS113" s="232" t="s">
        <v>100</v>
      </c>
      <c r="AST113" s="233" t="s">
        <v>102</v>
      </c>
      <c r="ASU113" s="234" t="s">
        <v>16</v>
      </c>
      <c r="ASV113" s="221">
        <v>6</v>
      </c>
      <c r="ASW113" s="232" t="s">
        <v>100</v>
      </c>
      <c r="ASX113" s="233" t="s">
        <v>102</v>
      </c>
      <c r="ASY113" s="234" t="s">
        <v>16</v>
      </c>
      <c r="ASZ113" s="221">
        <v>6</v>
      </c>
      <c r="ATA113" s="232" t="s">
        <v>100</v>
      </c>
      <c r="ATB113" s="233" t="s">
        <v>102</v>
      </c>
      <c r="ATC113" s="234" t="s">
        <v>16</v>
      </c>
      <c r="ATD113" s="221">
        <v>6</v>
      </c>
      <c r="ATE113" s="232" t="s">
        <v>100</v>
      </c>
      <c r="ATF113" s="233" t="s">
        <v>102</v>
      </c>
      <c r="ATG113" s="234" t="s">
        <v>16</v>
      </c>
      <c r="ATH113" s="221">
        <v>6</v>
      </c>
      <c r="ATI113" s="232" t="s">
        <v>100</v>
      </c>
      <c r="ATJ113" s="233" t="s">
        <v>102</v>
      </c>
      <c r="ATK113" s="234" t="s">
        <v>16</v>
      </c>
      <c r="ATL113" s="221">
        <v>6</v>
      </c>
      <c r="ATM113" s="232" t="s">
        <v>100</v>
      </c>
      <c r="ATN113" s="233" t="s">
        <v>102</v>
      </c>
      <c r="ATO113" s="234" t="s">
        <v>16</v>
      </c>
      <c r="ATP113" s="221">
        <v>6</v>
      </c>
      <c r="ATQ113" s="232" t="s">
        <v>100</v>
      </c>
      <c r="ATR113" s="233" t="s">
        <v>102</v>
      </c>
      <c r="ATS113" s="234" t="s">
        <v>16</v>
      </c>
      <c r="ATT113" s="221">
        <v>6</v>
      </c>
      <c r="ATU113" s="232" t="s">
        <v>100</v>
      </c>
      <c r="ATV113" s="233" t="s">
        <v>102</v>
      </c>
      <c r="ATW113" s="234" t="s">
        <v>16</v>
      </c>
      <c r="ATX113" s="221">
        <v>6</v>
      </c>
      <c r="ATY113" s="232" t="s">
        <v>100</v>
      </c>
      <c r="ATZ113" s="233" t="s">
        <v>102</v>
      </c>
      <c r="AUA113" s="234" t="s">
        <v>16</v>
      </c>
      <c r="AUB113" s="221">
        <v>6</v>
      </c>
      <c r="AUC113" s="232" t="s">
        <v>100</v>
      </c>
      <c r="AUD113" s="233" t="s">
        <v>102</v>
      </c>
      <c r="AUE113" s="234" t="s">
        <v>16</v>
      </c>
      <c r="AUF113" s="221">
        <v>6</v>
      </c>
      <c r="AUG113" s="232" t="s">
        <v>100</v>
      </c>
      <c r="AUH113" s="233" t="s">
        <v>102</v>
      </c>
      <c r="AUI113" s="234" t="s">
        <v>16</v>
      </c>
      <c r="AUJ113" s="221">
        <v>6</v>
      </c>
      <c r="AUK113" s="232" t="s">
        <v>100</v>
      </c>
      <c r="AUL113" s="233" t="s">
        <v>102</v>
      </c>
      <c r="AUM113" s="234" t="s">
        <v>16</v>
      </c>
      <c r="AUN113" s="221">
        <v>6</v>
      </c>
      <c r="AUO113" s="232" t="s">
        <v>100</v>
      </c>
      <c r="AUP113" s="233" t="s">
        <v>102</v>
      </c>
      <c r="AUQ113" s="234" t="s">
        <v>16</v>
      </c>
      <c r="AUR113" s="221">
        <v>6</v>
      </c>
      <c r="AUS113" s="232" t="s">
        <v>100</v>
      </c>
      <c r="AUT113" s="233" t="s">
        <v>102</v>
      </c>
      <c r="AUU113" s="234" t="s">
        <v>16</v>
      </c>
      <c r="AUV113" s="221">
        <v>6</v>
      </c>
      <c r="AUW113" s="232" t="s">
        <v>100</v>
      </c>
      <c r="AUX113" s="233" t="s">
        <v>102</v>
      </c>
      <c r="AUY113" s="234" t="s">
        <v>16</v>
      </c>
      <c r="AUZ113" s="221">
        <v>6</v>
      </c>
      <c r="AVA113" s="232" t="s">
        <v>100</v>
      </c>
      <c r="AVB113" s="233" t="s">
        <v>102</v>
      </c>
      <c r="AVC113" s="234" t="s">
        <v>16</v>
      </c>
      <c r="AVD113" s="221">
        <v>6</v>
      </c>
      <c r="AVE113" s="232" t="s">
        <v>100</v>
      </c>
      <c r="AVF113" s="233" t="s">
        <v>102</v>
      </c>
      <c r="AVG113" s="234" t="s">
        <v>16</v>
      </c>
      <c r="AVH113" s="221">
        <v>6</v>
      </c>
      <c r="AVI113" s="232" t="s">
        <v>100</v>
      </c>
      <c r="AVJ113" s="233" t="s">
        <v>102</v>
      </c>
      <c r="AVK113" s="234" t="s">
        <v>16</v>
      </c>
      <c r="AVL113" s="221">
        <v>6</v>
      </c>
      <c r="AVM113" s="232" t="s">
        <v>100</v>
      </c>
      <c r="AVN113" s="233" t="s">
        <v>102</v>
      </c>
      <c r="AVO113" s="234" t="s">
        <v>16</v>
      </c>
      <c r="AVP113" s="221">
        <v>6</v>
      </c>
      <c r="AVQ113" s="232" t="s">
        <v>100</v>
      </c>
      <c r="AVR113" s="233" t="s">
        <v>102</v>
      </c>
      <c r="AVS113" s="234" t="s">
        <v>16</v>
      </c>
      <c r="AVT113" s="221">
        <v>6</v>
      </c>
      <c r="AVU113" s="232" t="s">
        <v>100</v>
      </c>
      <c r="AVV113" s="233" t="s">
        <v>102</v>
      </c>
      <c r="AVW113" s="234" t="s">
        <v>16</v>
      </c>
      <c r="AVX113" s="221">
        <v>6</v>
      </c>
      <c r="AVY113" s="232" t="s">
        <v>100</v>
      </c>
      <c r="AVZ113" s="233" t="s">
        <v>102</v>
      </c>
      <c r="AWA113" s="234" t="s">
        <v>16</v>
      </c>
      <c r="AWB113" s="221">
        <v>6</v>
      </c>
      <c r="AWC113" s="232" t="s">
        <v>100</v>
      </c>
      <c r="AWD113" s="233" t="s">
        <v>102</v>
      </c>
      <c r="AWE113" s="234" t="s">
        <v>16</v>
      </c>
      <c r="AWF113" s="221">
        <v>6</v>
      </c>
      <c r="AWG113" s="232" t="s">
        <v>100</v>
      </c>
      <c r="AWH113" s="233" t="s">
        <v>102</v>
      </c>
      <c r="AWI113" s="234" t="s">
        <v>16</v>
      </c>
      <c r="AWJ113" s="221">
        <v>6</v>
      </c>
      <c r="AWK113" s="232" t="s">
        <v>100</v>
      </c>
      <c r="AWL113" s="233" t="s">
        <v>102</v>
      </c>
      <c r="AWM113" s="234" t="s">
        <v>16</v>
      </c>
      <c r="AWN113" s="221">
        <v>6</v>
      </c>
      <c r="AWO113" s="232" t="s">
        <v>100</v>
      </c>
      <c r="AWP113" s="233" t="s">
        <v>102</v>
      </c>
      <c r="AWQ113" s="234" t="s">
        <v>16</v>
      </c>
      <c r="AWR113" s="221">
        <v>6</v>
      </c>
      <c r="AWS113" s="232" t="s">
        <v>100</v>
      </c>
      <c r="AWT113" s="233" t="s">
        <v>102</v>
      </c>
      <c r="AWU113" s="234" t="s">
        <v>16</v>
      </c>
      <c r="AWV113" s="221">
        <v>6</v>
      </c>
      <c r="AWW113" s="232" t="s">
        <v>100</v>
      </c>
      <c r="AWX113" s="233" t="s">
        <v>102</v>
      </c>
      <c r="AWY113" s="234" t="s">
        <v>16</v>
      </c>
      <c r="AWZ113" s="221">
        <v>6</v>
      </c>
      <c r="AXA113" s="232" t="s">
        <v>100</v>
      </c>
      <c r="AXB113" s="233" t="s">
        <v>102</v>
      </c>
      <c r="AXC113" s="234" t="s">
        <v>16</v>
      </c>
      <c r="AXD113" s="221">
        <v>6</v>
      </c>
      <c r="AXE113" s="232" t="s">
        <v>100</v>
      </c>
      <c r="AXF113" s="233" t="s">
        <v>102</v>
      </c>
      <c r="AXG113" s="234" t="s">
        <v>16</v>
      </c>
      <c r="AXH113" s="221">
        <v>6</v>
      </c>
      <c r="AXI113" s="232" t="s">
        <v>100</v>
      </c>
      <c r="AXJ113" s="233" t="s">
        <v>102</v>
      </c>
      <c r="AXK113" s="234" t="s">
        <v>16</v>
      </c>
      <c r="AXL113" s="221">
        <v>6</v>
      </c>
      <c r="AXM113" s="232" t="s">
        <v>100</v>
      </c>
      <c r="AXN113" s="233" t="s">
        <v>102</v>
      </c>
      <c r="AXO113" s="234" t="s">
        <v>16</v>
      </c>
      <c r="AXP113" s="221">
        <v>6</v>
      </c>
      <c r="AXQ113" s="232" t="s">
        <v>100</v>
      </c>
      <c r="AXR113" s="233" t="s">
        <v>102</v>
      </c>
      <c r="AXS113" s="234" t="s">
        <v>16</v>
      </c>
      <c r="AXT113" s="221">
        <v>6</v>
      </c>
      <c r="AXU113" s="232" t="s">
        <v>100</v>
      </c>
      <c r="AXV113" s="233" t="s">
        <v>102</v>
      </c>
      <c r="AXW113" s="234" t="s">
        <v>16</v>
      </c>
      <c r="AXX113" s="221">
        <v>6</v>
      </c>
      <c r="AXY113" s="232" t="s">
        <v>100</v>
      </c>
      <c r="AXZ113" s="233" t="s">
        <v>102</v>
      </c>
      <c r="AYA113" s="234" t="s">
        <v>16</v>
      </c>
      <c r="AYB113" s="221">
        <v>6</v>
      </c>
      <c r="AYC113" s="232" t="s">
        <v>100</v>
      </c>
      <c r="AYD113" s="233" t="s">
        <v>102</v>
      </c>
      <c r="AYE113" s="234" t="s">
        <v>16</v>
      </c>
      <c r="AYF113" s="221">
        <v>6</v>
      </c>
      <c r="AYG113" s="232" t="s">
        <v>100</v>
      </c>
      <c r="AYH113" s="233" t="s">
        <v>102</v>
      </c>
      <c r="AYI113" s="234" t="s">
        <v>16</v>
      </c>
      <c r="AYJ113" s="221">
        <v>6</v>
      </c>
      <c r="AYK113" s="232" t="s">
        <v>100</v>
      </c>
      <c r="AYL113" s="233" t="s">
        <v>102</v>
      </c>
      <c r="AYM113" s="234" t="s">
        <v>16</v>
      </c>
      <c r="AYN113" s="221">
        <v>6</v>
      </c>
      <c r="AYO113" s="232" t="s">
        <v>100</v>
      </c>
      <c r="AYP113" s="233" t="s">
        <v>102</v>
      </c>
      <c r="AYQ113" s="234" t="s">
        <v>16</v>
      </c>
      <c r="AYR113" s="221">
        <v>6</v>
      </c>
      <c r="AYS113" s="232" t="s">
        <v>100</v>
      </c>
      <c r="AYT113" s="233" t="s">
        <v>102</v>
      </c>
      <c r="AYU113" s="234" t="s">
        <v>16</v>
      </c>
      <c r="AYV113" s="221">
        <v>6</v>
      </c>
      <c r="AYW113" s="232" t="s">
        <v>100</v>
      </c>
      <c r="AYX113" s="233" t="s">
        <v>102</v>
      </c>
      <c r="AYY113" s="234" t="s">
        <v>16</v>
      </c>
      <c r="AYZ113" s="221">
        <v>6</v>
      </c>
      <c r="AZA113" s="232" t="s">
        <v>100</v>
      </c>
      <c r="AZB113" s="233" t="s">
        <v>102</v>
      </c>
      <c r="AZC113" s="234" t="s">
        <v>16</v>
      </c>
      <c r="AZD113" s="221">
        <v>6</v>
      </c>
      <c r="AZE113" s="232" t="s">
        <v>100</v>
      </c>
      <c r="AZF113" s="233" t="s">
        <v>102</v>
      </c>
      <c r="AZG113" s="234" t="s">
        <v>16</v>
      </c>
      <c r="AZH113" s="221">
        <v>6</v>
      </c>
      <c r="AZI113" s="232" t="s">
        <v>100</v>
      </c>
      <c r="AZJ113" s="233" t="s">
        <v>102</v>
      </c>
      <c r="AZK113" s="234" t="s">
        <v>16</v>
      </c>
      <c r="AZL113" s="221">
        <v>6</v>
      </c>
      <c r="AZM113" s="232" t="s">
        <v>100</v>
      </c>
      <c r="AZN113" s="233" t="s">
        <v>102</v>
      </c>
      <c r="AZO113" s="234" t="s">
        <v>16</v>
      </c>
      <c r="AZP113" s="221">
        <v>6</v>
      </c>
      <c r="AZQ113" s="232" t="s">
        <v>100</v>
      </c>
      <c r="AZR113" s="233" t="s">
        <v>102</v>
      </c>
      <c r="AZS113" s="234" t="s">
        <v>16</v>
      </c>
      <c r="AZT113" s="221">
        <v>6</v>
      </c>
      <c r="AZU113" s="232" t="s">
        <v>100</v>
      </c>
      <c r="AZV113" s="233" t="s">
        <v>102</v>
      </c>
      <c r="AZW113" s="234" t="s">
        <v>16</v>
      </c>
      <c r="AZX113" s="221">
        <v>6</v>
      </c>
      <c r="AZY113" s="232" t="s">
        <v>100</v>
      </c>
      <c r="AZZ113" s="233" t="s">
        <v>102</v>
      </c>
      <c r="BAA113" s="234" t="s">
        <v>16</v>
      </c>
      <c r="BAB113" s="221">
        <v>6</v>
      </c>
      <c r="BAC113" s="232" t="s">
        <v>100</v>
      </c>
      <c r="BAD113" s="233" t="s">
        <v>102</v>
      </c>
      <c r="BAE113" s="234" t="s">
        <v>16</v>
      </c>
      <c r="BAF113" s="221">
        <v>6</v>
      </c>
      <c r="BAG113" s="232" t="s">
        <v>100</v>
      </c>
      <c r="BAH113" s="233" t="s">
        <v>102</v>
      </c>
      <c r="BAI113" s="234" t="s">
        <v>16</v>
      </c>
      <c r="BAJ113" s="221">
        <v>6</v>
      </c>
      <c r="BAK113" s="232" t="s">
        <v>100</v>
      </c>
      <c r="BAL113" s="233" t="s">
        <v>102</v>
      </c>
      <c r="BAM113" s="234" t="s">
        <v>16</v>
      </c>
      <c r="BAN113" s="221">
        <v>6</v>
      </c>
      <c r="BAO113" s="232" t="s">
        <v>100</v>
      </c>
      <c r="BAP113" s="233" t="s">
        <v>102</v>
      </c>
      <c r="BAQ113" s="234" t="s">
        <v>16</v>
      </c>
      <c r="BAR113" s="221">
        <v>6</v>
      </c>
      <c r="BAS113" s="232" t="s">
        <v>100</v>
      </c>
      <c r="BAT113" s="233" t="s">
        <v>102</v>
      </c>
      <c r="BAU113" s="234" t="s">
        <v>16</v>
      </c>
      <c r="BAV113" s="221">
        <v>6</v>
      </c>
      <c r="BAW113" s="232" t="s">
        <v>100</v>
      </c>
      <c r="BAX113" s="233" t="s">
        <v>102</v>
      </c>
      <c r="BAY113" s="234" t="s">
        <v>16</v>
      </c>
      <c r="BAZ113" s="221">
        <v>6</v>
      </c>
      <c r="BBA113" s="232" t="s">
        <v>100</v>
      </c>
      <c r="BBB113" s="233" t="s">
        <v>102</v>
      </c>
      <c r="BBC113" s="234" t="s">
        <v>16</v>
      </c>
      <c r="BBD113" s="221">
        <v>6</v>
      </c>
      <c r="BBE113" s="232" t="s">
        <v>100</v>
      </c>
      <c r="BBF113" s="233" t="s">
        <v>102</v>
      </c>
      <c r="BBG113" s="234" t="s">
        <v>16</v>
      </c>
      <c r="BBH113" s="221">
        <v>6</v>
      </c>
      <c r="BBI113" s="232" t="s">
        <v>100</v>
      </c>
      <c r="BBJ113" s="233" t="s">
        <v>102</v>
      </c>
      <c r="BBK113" s="234" t="s">
        <v>16</v>
      </c>
      <c r="BBL113" s="221">
        <v>6</v>
      </c>
      <c r="BBM113" s="232" t="s">
        <v>100</v>
      </c>
      <c r="BBN113" s="233" t="s">
        <v>102</v>
      </c>
      <c r="BBO113" s="234" t="s">
        <v>16</v>
      </c>
      <c r="BBP113" s="221">
        <v>6</v>
      </c>
      <c r="BBQ113" s="232" t="s">
        <v>100</v>
      </c>
      <c r="BBR113" s="233" t="s">
        <v>102</v>
      </c>
      <c r="BBS113" s="234" t="s">
        <v>16</v>
      </c>
      <c r="BBT113" s="221">
        <v>6</v>
      </c>
      <c r="BBU113" s="232" t="s">
        <v>100</v>
      </c>
      <c r="BBV113" s="233" t="s">
        <v>102</v>
      </c>
      <c r="BBW113" s="234" t="s">
        <v>16</v>
      </c>
      <c r="BBX113" s="221">
        <v>6</v>
      </c>
      <c r="BBY113" s="232" t="s">
        <v>100</v>
      </c>
      <c r="BBZ113" s="233" t="s">
        <v>102</v>
      </c>
      <c r="BCA113" s="234" t="s">
        <v>16</v>
      </c>
      <c r="BCB113" s="221">
        <v>6</v>
      </c>
      <c r="BCC113" s="232" t="s">
        <v>100</v>
      </c>
      <c r="BCD113" s="233" t="s">
        <v>102</v>
      </c>
      <c r="BCE113" s="234" t="s">
        <v>16</v>
      </c>
      <c r="BCF113" s="221">
        <v>6</v>
      </c>
      <c r="BCG113" s="232" t="s">
        <v>100</v>
      </c>
      <c r="BCH113" s="233" t="s">
        <v>102</v>
      </c>
      <c r="BCI113" s="234" t="s">
        <v>16</v>
      </c>
      <c r="BCJ113" s="221">
        <v>6</v>
      </c>
      <c r="BCK113" s="232" t="s">
        <v>100</v>
      </c>
      <c r="BCL113" s="233" t="s">
        <v>102</v>
      </c>
      <c r="BCM113" s="234" t="s">
        <v>16</v>
      </c>
      <c r="BCN113" s="221">
        <v>6</v>
      </c>
      <c r="BCO113" s="232" t="s">
        <v>100</v>
      </c>
      <c r="BCP113" s="233" t="s">
        <v>102</v>
      </c>
      <c r="BCQ113" s="234" t="s">
        <v>16</v>
      </c>
      <c r="BCR113" s="221">
        <v>6</v>
      </c>
      <c r="BCS113" s="232" t="s">
        <v>100</v>
      </c>
      <c r="BCT113" s="233" t="s">
        <v>102</v>
      </c>
      <c r="BCU113" s="234" t="s">
        <v>16</v>
      </c>
      <c r="BCV113" s="221">
        <v>6</v>
      </c>
      <c r="BCW113" s="232" t="s">
        <v>100</v>
      </c>
      <c r="BCX113" s="233" t="s">
        <v>102</v>
      </c>
      <c r="BCY113" s="234" t="s">
        <v>16</v>
      </c>
      <c r="BCZ113" s="221">
        <v>6</v>
      </c>
      <c r="BDA113" s="232" t="s">
        <v>100</v>
      </c>
      <c r="BDB113" s="233" t="s">
        <v>102</v>
      </c>
      <c r="BDC113" s="234" t="s">
        <v>16</v>
      </c>
      <c r="BDD113" s="221">
        <v>6</v>
      </c>
      <c r="BDE113" s="232" t="s">
        <v>100</v>
      </c>
      <c r="BDF113" s="233" t="s">
        <v>102</v>
      </c>
      <c r="BDG113" s="234" t="s">
        <v>16</v>
      </c>
      <c r="BDH113" s="221">
        <v>6</v>
      </c>
      <c r="BDI113" s="232" t="s">
        <v>100</v>
      </c>
      <c r="BDJ113" s="233" t="s">
        <v>102</v>
      </c>
      <c r="BDK113" s="234" t="s">
        <v>16</v>
      </c>
      <c r="BDL113" s="221">
        <v>6</v>
      </c>
      <c r="BDM113" s="232" t="s">
        <v>100</v>
      </c>
      <c r="BDN113" s="233" t="s">
        <v>102</v>
      </c>
      <c r="BDO113" s="234" t="s">
        <v>16</v>
      </c>
      <c r="BDP113" s="221">
        <v>6</v>
      </c>
      <c r="BDQ113" s="232" t="s">
        <v>100</v>
      </c>
      <c r="BDR113" s="233" t="s">
        <v>102</v>
      </c>
      <c r="BDS113" s="234" t="s">
        <v>16</v>
      </c>
      <c r="BDT113" s="221">
        <v>6</v>
      </c>
      <c r="BDU113" s="232" t="s">
        <v>100</v>
      </c>
      <c r="BDV113" s="233" t="s">
        <v>102</v>
      </c>
      <c r="BDW113" s="234" t="s">
        <v>16</v>
      </c>
      <c r="BDX113" s="221">
        <v>6</v>
      </c>
      <c r="BDY113" s="232" t="s">
        <v>100</v>
      </c>
      <c r="BDZ113" s="233" t="s">
        <v>102</v>
      </c>
      <c r="BEA113" s="234" t="s">
        <v>16</v>
      </c>
      <c r="BEB113" s="221">
        <v>6</v>
      </c>
      <c r="BEC113" s="232" t="s">
        <v>100</v>
      </c>
      <c r="BED113" s="233" t="s">
        <v>102</v>
      </c>
      <c r="BEE113" s="234" t="s">
        <v>16</v>
      </c>
      <c r="BEF113" s="221">
        <v>6</v>
      </c>
      <c r="BEG113" s="232" t="s">
        <v>100</v>
      </c>
      <c r="BEH113" s="233" t="s">
        <v>102</v>
      </c>
      <c r="BEI113" s="234" t="s">
        <v>16</v>
      </c>
      <c r="BEJ113" s="221">
        <v>6</v>
      </c>
      <c r="BEK113" s="232" t="s">
        <v>100</v>
      </c>
      <c r="BEL113" s="233" t="s">
        <v>102</v>
      </c>
      <c r="BEM113" s="234" t="s">
        <v>16</v>
      </c>
      <c r="BEN113" s="221">
        <v>6</v>
      </c>
      <c r="BEO113" s="232" t="s">
        <v>100</v>
      </c>
      <c r="BEP113" s="233" t="s">
        <v>102</v>
      </c>
      <c r="BEQ113" s="234" t="s">
        <v>16</v>
      </c>
      <c r="BER113" s="221">
        <v>6</v>
      </c>
      <c r="BES113" s="232" t="s">
        <v>100</v>
      </c>
      <c r="BET113" s="233" t="s">
        <v>102</v>
      </c>
      <c r="BEU113" s="234" t="s">
        <v>16</v>
      </c>
      <c r="BEV113" s="221">
        <v>6</v>
      </c>
      <c r="BEW113" s="232" t="s">
        <v>100</v>
      </c>
      <c r="BEX113" s="233" t="s">
        <v>102</v>
      </c>
      <c r="BEY113" s="234" t="s">
        <v>16</v>
      </c>
      <c r="BEZ113" s="221">
        <v>6</v>
      </c>
      <c r="BFA113" s="232" t="s">
        <v>100</v>
      </c>
      <c r="BFB113" s="233" t="s">
        <v>102</v>
      </c>
      <c r="BFC113" s="234" t="s">
        <v>16</v>
      </c>
      <c r="BFD113" s="221">
        <v>6</v>
      </c>
      <c r="BFE113" s="232" t="s">
        <v>100</v>
      </c>
      <c r="BFF113" s="233" t="s">
        <v>102</v>
      </c>
      <c r="BFG113" s="234" t="s">
        <v>16</v>
      </c>
      <c r="BFH113" s="221">
        <v>6</v>
      </c>
      <c r="BFI113" s="232" t="s">
        <v>100</v>
      </c>
      <c r="BFJ113" s="233" t="s">
        <v>102</v>
      </c>
      <c r="BFK113" s="234" t="s">
        <v>16</v>
      </c>
      <c r="BFL113" s="221">
        <v>6</v>
      </c>
      <c r="BFM113" s="232" t="s">
        <v>100</v>
      </c>
      <c r="BFN113" s="233" t="s">
        <v>102</v>
      </c>
      <c r="BFO113" s="234" t="s">
        <v>16</v>
      </c>
      <c r="BFP113" s="221">
        <v>6</v>
      </c>
      <c r="BFQ113" s="232" t="s">
        <v>100</v>
      </c>
      <c r="BFR113" s="233" t="s">
        <v>102</v>
      </c>
      <c r="BFS113" s="234" t="s">
        <v>16</v>
      </c>
      <c r="BFT113" s="221">
        <v>6</v>
      </c>
      <c r="BFU113" s="232" t="s">
        <v>100</v>
      </c>
      <c r="BFV113" s="233" t="s">
        <v>102</v>
      </c>
      <c r="BFW113" s="234" t="s">
        <v>16</v>
      </c>
      <c r="BFX113" s="221">
        <v>6</v>
      </c>
      <c r="BFY113" s="232" t="s">
        <v>100</v>
      </c>
      <c r="BFZ113" s="233" t="s">
        <v>102</v>
      </c>
      <c r="BGA113" s="234" t="s">
        <v>16</v>
      </c>
      <c r="BGB113" s="221">
        <v>6</v>
      </c>
      <c r="BGC113" s="232" t="s">
        <v>100</v>
      </c>
      <c r="BGD113" s="233" t="s">
        <v>102</v>
      </c>
      <c r="BGE113" s="234" t="s">
        <v>16</v>
      </c>
      <c r="BGF113" s="221">
        <v>6</v>
      </c>
      <c r="BGG113" s="232" t="s">
        <v>100</v>
      </c>
      <c r="BGH113" s="233" t="s">
        <v>102</v>
      </c>
      <c r="BGI113" s="234" t="s">
        <v>16</v>
      </c>
      <c r="BGJ113" s="221">
        <v>6</v>
      </c>
      <c r="BGK113" s="232" t="s">
        <v>100</v>
      </c>
      <c r="BGL113" s="233" t="s">
        <v>102</v>
      </c>
      <c r="BGM113" s="234" t="s">
        <v>16</v>
      </c>
      <c r="BGN113" s="221">
        <v>6</v>
      </c>
      <c r="BGO113" s="232" t="s">
        <v>100</v>
      </c>
      <c r="BGP113" s="233" t="s">
        <v>102</v>
      </c>
      <c r="BGQ113" s="234" t="s">
        <v>16</v>
      </c>
      <c r="BGR113" s="221">
        <v>6</v>
      </c>
      <c r="BGS113" s="232" t="s">
        <v>100</v>
      </c>
      <c r="BGT113" s="233" t="s">
        <v>102</v>
      </c>
      <c r="BGU113" s="234" t="s">
        <v>16</v>
      </c>
      <c r="BGV113" s="221">
        <v>6</v>
      </c>
      <c r="BGW113" s="232" t="s">
        <v>100</v>
      </c>
      <c r="BGX113" s="233" t="s">
        <v>102</v>
      </c>
      <c r="BGY113" s="234" t="s">
        <v>16</v>
      </c>
      <c r="BGZ113" s="221">
        <v>6</v>
      </c>
      <c r="BHA113" s="232" t="s">
        <v>100</v>
      </c>
      <c r="BHB113" s="233" t="s">
        <v>102</v>
      </c>
      <c r="BHC113" s="234" t="s">
        <v>16</v>
      </c>
      <c r="BHD113" s="221">
        <v>6</v>
      </c>
      <c r="BHE113" s="232" t="s">
        <v>100</v>
      </c>
      <c r="BHF113" s="233" t="s">
        <v>102</v>
      </c>
      <c r="BHG113" s="234" t="s">
        <v>16</v>
      </c>
      <c r="BHH113" s="221">
        <v>6</v>
      </c>
      <c r="BHI113" s="232" t="s">
        <v>100</v>
      </c>
      <c r="BHJ113" s="233" t="s">
        <v>102</v>
      </c>
      <c r="BHK113" s="234" t="s">
        <v>16</v>
      </c>
      <c r="BHL113" s="221">
        <v>6</v>
      </c>
      <c r="BHM113" s="232" t="s">
        <v>100</v>
      </c>
      <c r="BHN113" s="233" t="s">
        <v>102</v>
      </c>
      <c r="BHO113" s="234" t="s">
        <v>16</v>
      </c>
      <c r="BHP113" s="221">
        <v>6</v>
      </c>
      <c r="BHQ113" s="232" t="s">
        <v>100</v>
      </c>
      <c r="BHR113" s="233" t="s">
        <v>102</v>
      </c>
      <c r="BHS113" s="234" t="s">
        <v>16</v>
      </c>
      <c r="BHT113" s="221">
        <v>6</v>
      </c>
      <c r="BHU113" s="232" t="s">
        <v>100</v>
      </c>
      <c r="BHV113" s="233" t="s">
        <v>102</v>
      </c>
      <c r="BHW113" s="234" t="s">
        <v>16</v>
      </c>
      <c r="BHX113" s="221">
        <v>6</v>
      </c>
      <c r="BHY113" s="232" t="s">
        <v>100</v>
      </c>
      <c r="BHZ113" s="233" t="s">
        <v>102</v>
      </c>
      <c r="BIA113" s="234" t="s">
        <v>16</v>
      </c>
      <c r="BIB113" s="221">
        <v>6</v>
      </c>
      <c r="BIC113" s="232" t="s">
        <v>100</v>
      </c>
      <c r="BID113" s="233" t="s">
        <v>102</v>
      </c>
      <c r="BIE113" s="234" t="s">
        <v>16</v>
      </c>
      <c r="BIF113" s="221">
        <v>6</v>
      </c>
      <c r="BIG113" s="232" t="s">
        <v>100</v>
      </c>
      <c r="BIH113" s="233" t="s">
        <v>102</v>
      </c>
      <c r="BII113" s="234" t="s">
        <v>16</v>
      </c>
      <c r="BIJ113" s="221">
        <v>6</v>
      </c>
      <c r="BIK113" s="232" t="s">
        <v>100</v>
      </c>
      <c r="BIL113" s="233" t="s">
        <v>102</v>
      </c>
      <c r="BIM113" s="234" t="s">
        <v>16</v>
      </c>
      <c r="BIN113" s="221">
        <v>6</v>
      </c>
      <c r="BIO113" s="232" t="s">
        <v>100</v>
      </c>
      <c r="BIP113" s="233" t="s">
        <v>102</v>
      </c>
      <c r="BIQ113" s="234" t="s">
        <v>16</v>
      </c>
      <c r="BIR113" s="221">
        <v>6</v>
      </c>
      <c r="BIS113" s="232" t="s">
        <v>100</v>
      </c>
      <c r="BIT113" s="233" t="s">
        <v>102</v>
      </c>
      <c r="BIU113" s="234" t="s">
        <v>16</v>
      </c>
      <c r="BIV113" s="221">
        <v>6</v>
      </c>
      <c r="BIW113" s="232" t="s">
        <v>100</v>
      </c>
      <c r="BIX113" s="233" t="s">
        <v>102</v>
      </c>
      <c r="BIY113" s="234" t="s">
        <v>16</v>
      </c>
      <c r="BIZ113" s="221">
        <v>6</v>
      </c>
      <c r="BJA113" s="232" t="s">
        <v>100</v>
      </c>
      <c r="BJB113" s="233" t="s">
        <v>102</v>
      </c>
      <c r="BJC113" s="234" t="s">
        <v>16</v>
      </c>
      <c r="BJD113" s="221">
        <v>6</v>
      </c>
      <c r="BJE113" s="232" t="s">
        <v>100</v>
      </c>
      <c r="BJF113" s="233" t="s">
        <v>102</v>
      </c>
      <c r="BJG113" s="234" t="s">
        <v>16</v>
      </c>
      <c r="BJH113" s="221">
        <v>6</v>
      </c>
      <c r="BJI113" s="232" t="s">
        <v>100</v>
      </c>
      <c r="BJJ113" s="233" t="s">
        <v>102</v>
      </c>
      <c r="BJK113" s="234" t="s">
        <v>16</v>
      </c>
      <c r="BJL113" s="221">
        <v>6</v>
      </c>
      <c r="BJM113" s="232" t="s">
        <v>100</v>
      </c>
      <c r="BJN113" s="233" t="s">
        <v>102</v>
      </c>
      <c r="BJO113" s="234" t="s">
        <v>16</v>
      </c>
      <c r="BJP113" s="221">
        <v>6</v>
      </c>
      <c r="BJQ113" s="232" t="s">
        <v>100</v>
      </c>
      <c r="BJR113" s="233" t="s">
        <v>102</v>
      </c>
      <c r="BJS113" s="234" t="s">
        <v>16</v>
      </c>
      <c r="BJT113" s="221">
        <v>6</v>
      </c>
      <c r="BJU113" s="232" t="s">
        <v>100</v>
      </c>
      <c r="BJV113" s="233" t="s">
        <v>102</v>
      </c>
      <c r="BJW113" s="234" t="s">
        <v>16</v>
      </c>
      <c r="BJX113" s="221">
        <v>6</v>
      </c>
      <c r="BJY113" s="232" t="s">
        <v>100</v>
      </c>
      <c r="BJZ113" s="233" t="s">
        <v>102</v>
      </c>
      <c r="BKA113" s="234" t="s">
        <v>16</v>
      </c>
      <c r="BKB113" s="221">
        <v>6</v>
      </c>
      <c r="BKC113" s="232" t="s">
        <v>100</v>
      </c>
      <c r="BKD113" s="233" t="s">
        <v>102</v>
      </c>
      <c r="BKE113" s="234" t="s">
        <v>16</v>
      </c>
      <c r="BKF113" s="221">
        <v>6</v>
      </c>
      <c r="BKG113" s="232" t="s">
        <v>100</v>
      </c>
      <c r="BKH113" s="233" t="s">
        <v>102</v>
      </c>
      <c r="BKI113" s="234" t="s">
        <v>16</v>
      </c>
      <c r="BKJ113" s="221">
        <v>6</v>
      </c>
      <c r="BKK113" s="232" t="s">
        <v>100</v>
      </c>
      <c r="BKL113" s="233" t="s">
        <v>102</v>
      </c>
      <c r="BKM113" s="234" t="s">
        <v>16</v>
      </c>
      <c r="BKN113" s="221">
        <v>6</v>
      </c>
      <c r="BKO113" s="232" t="s">
        <v>100</v>
      </c>
      <c r="BKP113" s="233" t="s">
        <v>102</v>
      </c>
      <c r="BKQ113" s="234" t="s">
        <v>16</v>
      </c>
      <c r="BKR113" s="221">
        <v>6</v>
      </c>
      <c r="BKS113" s="232" t="s">
        <v>100</v>
      </c>
      <c r="BKT113" s="233" t="s">
        <v>102</v>
      </c>
      <c r="BKU113" s="234" t="s">
        <v>16</v>
      </c>
      <c r="BKV113" s="221">
        <v>6</v>
      </c>
      <c r="BKW113" s="232" t="s">
        <v>100</v>
      </c>
      <c r="BKX113" s="233" t="s">
        <v>102</v>
      </c>
      <c r="BKY113" s="234" t="s">
        <v>16</v>
      </c>
      <c r="BKZ113" s="221">
        <v>6</v>
      </c>
      <c r="BLA113" s="232" t="s">
        <v>100</v>
      </c>
      <c r="BLB113" s="233" t="s">
        <v>102</v>
      </c>
      <c r="BLC113" s="234" t="s">
        <v>16</v>
      </c>
      <c r="BLD113" s="221">
        <v>6</v>
      </c>
      <c r="BLE113" s="232" t="s">
        <v>100</v>
      </c>
      <c r="BLF113" s="233" t="s">
        <v>102</v>
      </c>
      <c r="BLG113" s="234" t="s">
        <v>16</v>
      </c>
      <c r="BLH113" s="221">
        <v>6</v>
      </c>
      <c r="BLI113" s="232" t="s">
        <v>100</v>
      </c>
      <c r="BLJ113" s="233" t="s">
        <v>102</v>
      </c>
      <c r="BLK113" s="234" t="s">
        <v>16</v>
      </c>
      <c r="BLL113" s="221">
        <v>6</v>
      </c>
      <c r="BLM113" s="232" t="s">
        <v>100</v>
      </c>
      <c r="BLN113" s="233" t="s">
        <v>102</v>
      </c>
      <c r="BLO113" s="234" t="s">
        <v>16</v>
      </c>
      <c r="BLP113" s="221">
        <v>6</v>
      </c>
      <c r="BLQ113" s="232" t="s">
        <v>100</v>
      </c>
      <c r="BLR113" s="233" t="s">
        <v>102</v>
      </c>
      <c r="BLS113" s="234" t="s">
        <v>16</v>
      </c>
      <c r="BLT113" s="221">
        <v>6</v>
      </c>
      <c r="BLU113" s="232" t="s">
        <v>100</v>
      </c>
      <c r="BLV113" s="233" t="s">
        <v>102</v>
      </c>
      <c r="BLW113" s="234" t="s">
        <v>16</v>
      </c>
      <c r="BLX113" s="221">
        <v>6</v>
      </c>
      <c r="BLY113" s="232" t="s">
        <v>100</v>
      </c>
      <c r="BLZ113" s="233" t="s">
        <v>102</v>
      </c>
      <c r="BMA113" s="234" t="s">
        <v>16</v>
      </c>
      <c r="BMB113" s="221">
        <v>6</v>
      </c>
      <c r="BMC113" s="232" t="s">
        <v>100</v>
      </c>
      <c r="BMD113" s="233" t="s">
        <v>102</v>
      </c>
      <c r="BME113" s="234" t="s">
        <v>16</v>
      </c>
      <c r="BMF113" s="221">
        <v>6</v>
      </c>
      <c r="BMG113" s="232" t="s">
        <v>100</v>
      </c>
      <c r="BMH113" s="233" t="s">
        <v>102</v>
      </c>
      <c r="BMI113" s="234" t="s">
        <v>16</v>
      </c>
      <c r="BMJ113" s="221">
        <v>6</v>
      </c>
      <c r="BMK113" s="232" t="s">
        <v>100</v>
      </c>
      <c r="BML113" s="233" t="s">
        <v>102</v>
      </c>
      <c r="BMM113" s="234" t="s">
        <v>16</v>
      </c>
      <c r="BMN113" s="221">
        <v>6</v>
      </c>
      <c r="BMO113" s="232" t="s">
        <v>100</v>
      </c>
      <c r="BMP113" s="233" t="s">
        <v>102</v>
      </c>
      <c r="BMQ113" s="234" t="s">
        <v>16</v>
      </c>
      <c r="BMR113" s="221">
        <v>6</v>
      </c>
      <c r="BMS113" s="232" t="s">
        <v>100</v>
      </c>
      <c r="BMT113" s="233" t="s">
        <v>102</v>
      </c>
      <c r="BMU113" s="234" t="s">
        <v>16</v>
      </c>
      <c r="BMV113" s="221">
        <v>6</v>
      </c>
      <c r="BMW113" s="232" t="s">
        <v>100</v>
      </c>
      <c r="BMX113" s="233" t="s">
        <v>102</v>
      </c>
      <c r="BMY113" s="234" t="s">
        <v>16</v>
      </c>
      <c r="BMZ113" s="221">
        <v>6</v>
      </c>
      <c r="BNA113" s="232" t="s">
        <v>100</v>
      </c>
      <c r="BNB113" s="233" t="s">
        <v>102</v>
      </c>
      <c r="BNC113" s="234" t="s">
        <v>16</v>
      </c>
      <c r="BND113" s="221">
        <v>6</v>
      </c>
      <c r="BNE113" s="232" t="s">
        <v>100</v>
      </c>
      <c r="BNF113" s="233" t="s">
        <v>102</v>
      </c>
      <c r="BNG113" s="234" t="s">
        <v>16</v>
      </c>
      <c r="BNH113" s="221">
        <v>6</v>
      </c>
      <c r="BNI113" s="232" t="s">
        <v>100</v>
      </c>
      <c r="BNJ113" s="233" t="s">
        <v>102</v>
      </c>
      <c r="BNK113" s="234" t="s">
        <v>16</v>
      </c>
      <c r="BNL113" s="221">
        <v>6</v>
      </c>
      <c r="BNM113" s="232" t="s">
        <v>100</v>
      </c>
      <c r="BNN113" s="233" t="s">
        <v>102</v>
      </c>
      <c r="BNO113" s="234" t="s">
        <v>16</v>
      </c>
      <c r="BNP113" s="221">
        <v>6</v>
      </c>
      <c r="BNQ113" s="232" t="s">
        <v>100</v>
      </c>
      <c r="BNR113" s="233" t="s">
        <v>102</v>
      </c>
      <c r="BNS113" s="234" t="s">
        <v>16</v>
      </c>
      <c r="BNT113" s="221">
        <v>6</v>
      </c>
      <c r="BNU113" s="232" t="s">
        <v>100</v>
      </c>
      <c r="BNV113" s="233" t="s">
        <v>102</v>
      </c>
      <c r="BNW113" s="234" t="s">
        <v>16</v>
      </c>
      <c r="BNX113" s="221">
        <v>6</v>
      </c>
      <c r="BNY113" s="232" t="s">
        <v>100</v>
      </c>
      <c r="BNZ113" s="233" t="s">
        <v>102</v>
      </c>
      <c r="BOA113" s="234" t="s">
        <v>16</v>
      </c>
      <c r="BOB113" s="221">
        <v>6</v>
      </c>
      <c r="BOC113" s="232" t="s">
        <v>100</v>
      </c>
      <c r="BOD113" s="233" t="s">
        <v>102</v>
      </c>
      <c r="BOE113" s="234" t="s">
        <v>16</v>
      </c>
      <c r="BOF113" s="221">
        <v>6</v>
      </c>
      <c r="BOG113" s="232" t="s">
        <v>100</v>
      </c>
      <c r="BOH113" s="233" t="s">
        <v>102</v>
      </c>
      <c r="BOI113" s="234" t="s">
        <v>16</v>
      </c>
      <c r="BOJ113" s="221">
        <v>6</v>
      </c>
      <c r="BOK113" s="232" t="s">
        <v>100</v>
      </c>
      <c r="BOL113" s="233" t="s">
        <v>102</v>
      </c>
      <c r="BOM113" s="234" t="s">
        <v>16</v>
      </c>
      <c r="BON113" s="221">
        <v>6</v>
      </c>
      <c r="BOO113" s="232" t="s">
        <v>100</v>
      </c>
      <c r="BOP113" s="233" t="s">
        <v>102</v>
      </c>
      <c r="BOQ113" s="234" t="s">
        <v>16</v>
      </c>
      <c r="BOR113" s="221">
        <v>6</v>
      </c>
      <c r="BOS113" s="232" t="s">
        <v>100</v>
      </c>
      <c r="BOT113" s="233" t="s">
        <v>102</v>
      </c>
      <c r="BOU113" s="234" t="s">
        <v>16</v>
      </c>
      <c r="BOV113" s="221">
        <v>6</v>
      </c>
      <c r="BOW113" s="232" t="s">
        <v>100</v>
      </c>
      <c r="BOX113" s="233" t="s">
        <v>102</v>
      </c>
      <c r="BOY113" s="234" t="s">
        <v>16</v>
      </c>
      <c r="BOZ113" s="221">
        <v>6</v>
      </c>
      <c r="BPA113" s="232" t="s">
        <v>100</v>
      </c>
      <c r="BPB113" s="233" t="s">
        <v>102</v>
      </c>
      <c r="BPC113" s="234" t="s">
        <v>16</v>
      </c>
      <c r="BPD113" s="221">
        <v>6</v>
      </c>
      <c r="BPE113" s="232" t="s">
        <v>100</v>
      </c>
      <c r="BPF113" s="233" t="s">
        <v>102</v>
      </c>
      <c r="BPG113" s="234" t="s">
        <v>16</v>
      </c>
      <c r="BPH113" s="221">
        <v>6</v>
      </c>
      <c r="BPI113" s="232" t="s">
        <v>100</v>
      </c>
      <c r="BPJ113" s="233" t="s">
        <v>102</v>
      </c>
      <c r="BPK113" s="234" t="s">
        <v>16</v>
      </c>
      <c r="BPL113" s="221">
        <v>6</v>
      </c>
      <c r="BPM113" s="232" t="s">
        <v>100</v>
      </c>
      <c r="BPN113" s="233" t="s">
        <v>102</v>
      </c>
      <c r="BPO113" s="234" t="s">
        <v>16</v>
      </c>
      <c r="BPP113" s="221">
        <v>6</v>
      </c>
      <c r="BPQ113" s="232" t="s">
        <v>100</v>
      </c>
      <c r="BPR113" s="233" t="s">
        <v>102</v>
      </c>
      <c r="BPS113" s="234" t="s">
        <v>16</v>
      </c>
      <c r="BPT113" s="221">
        <v>6</v>
      </c>
      <c r="BPU113" s="232" t="s">
        <v>100</v>
      </c>
      <c r="BPV113" s="233" t="s">
        <v>102</v>
      </c>
      <c r="BPW113" s="234" t="s">
        <v>16</v>
      </c>
      <c r="BPX113" s="221">
        <v>6</v>
      </c>
      <c r="BPY113" s="232" t="s">
        <v>100</v>
      </c>
      <c r="BPZ113" s="233" t="s">
        <v>102</v>
      </c>
      <c r="BQA113" s="234" t="s">
        <v>16</v>
      </c>
      <c r="BQB113" s="221">
        <v>6</v>
      </c>
      <c r="BQC113" s="232" t="s">
        <v>100</v>
      </c>
      <c r="BQD113" s="233" t="s">
        <v>102</v>
      </c>
      <c r="BQE113" s="234" t="s">
        <v>16</v>
      </c>
      <c r="BQF113" s="221">
        <v>6</v>
      </c>
      <c r="BQG113" s="232" t="s">
        <v>100</v>
      </c>
      <c r="BQH113" s="233" t="s">
        <v>102</v>
      </c>
      <c r="BQI113" s="234" t="s">
        <v>16</v>
      </c>
      <c r="BQJ113" s="221">
        <v>6</v>
      </c>
      <c r="BQK113" s="232" t="s">
        <v>100</v>
      </c>
      <c r="BQL113" s="233" t="s">
        <v>102</v>
      </c>
      <c r="BQM113" s="234" t="s">
        <v>16</v>
      </c>
      <c r="BQN113" s="221">
        <v>6</v>
      </c>
      <c r="BQO113" s="232" t="s">
        <v>100</v>
      </c>
      <c r="BQP113" s="233" t="s">
        <v>102</v>
      </c>
      <c r="BQQ113" s="234" t="s">
        <v>16</v>
      </c>
      <c r="BQR113" s="221">
        <v>6</v>
      </c>
      <c r="BQS113" s="232" t="s">
        <v>100</v>
      </c>
      <c r="BQT113" s="233" t="s">
        <v>102</v>
      </c>
      <c r="BQU113" s="234" t="s">
        <v>16</v>
      </c>
      <c r="BQV113" s="221">
        <v>6</v>
      </c>
      <c r="BQW113" s="232" t="s">
        <v>100</v>
      </c>
      <c r="BQX113" s="233" t="s">
        <v>102</v>
      </c>
      <c r="BQY113" s="234" t="s">
        <v>16</v>
      </c>
      <c r="BQZ113" s="221">
        <v>6</v>
      </c>
      <c r="BRA113" s="232" t="s">
        <v>100</v>
      </c>
      <c r="BRB113" s="233" t="s">
        <v>102</v>
      </c>
      <c r="BRC113" s="234" t="s">
        <v>16</v>
      </c>
      <c r="BRD113" s="221">
        <v>6</v>
      </c>
      <c r="BRE113" s="232" t="s">
        <v>100</v>
      </c>
      <c r="BRF113" s="233" t="s">
        <v>102</v>
      </c>
      <c r="BRG113" s="234" t="s">
        <v>16</v>
      </c>
      <c r="BRH113" s="221">
        <v>6</v>
      </c>
      <c r="BRI113" s="232" t="s">
        <v>100</v>
      </c>
      <c r="BRJ113" s="233" t="s">
        <v>102</v>
      </c>
      <c r="BRK113" s="234" t="s">
        <v>16</v>
      </c>
      <c r="BRL113" s="221">
        <v>6</v>
      </c>
      <c r="BRM113" s="232" t="s">
        <v>100</v>
      </c>
      <c r="BRN113" s="233" t="s">
        <v>102</v>
      </c>
      <c r="BRO113" s="234" t="s">
        <v>16</v>
      </c>
      <c r="BRP113" s="221">
        <v>6</v>
      </c>
      <c r="BRQ113" s="232" t="s">
        <v>100</v>
      </c>
      <c r="BRR113" s="233" t="s">
        <v>102</v>
      </c>
      <c r="BRS113" s="234" t="s">
        <v>16</v>
      </c>
      <c r="BRT113" s="221">
        <v>6</v>
      </c>
      <c r="BRU113" s="232" t="s">
        <v>100</v>
      </c>
      <c r="BRV113" s="233" t="s">
        <v>102</v>
      </c>
      <c r="BRW113" s="234" t="s">
        <v>16</v>
      </c>
      <c r="BRX113" s="221">
        <v>6</v>
      </c>
      <c r="BRY113" s="232" t="s">
        <v>100</v>
      </c>
      <c r="BRZ113" s="233" t="s">
        <v>102</v>
      </c>
      <c r="BSA113" s="234" t="s">
        <v>16</v>
      </c>
      <c r="BSB113" s="221">
        <v>6</v>
      </c>
      <c r="BSC113" s="232" t="s">
        <v>100</v>
      </c>
      <c r="BSD113" s="233" t="s">
        <v>102</v>
      </c>
      <c r="BSE113" s="234" t="s">
        <v>16</v>
      </c>
      <c r="BSF113" s="221">
        <v>6</v>
      </c>
      <c r="BSG113" s="232" t="s">
        <v>100</v>
      </c>
      <c r="BSH113" s="233" t="s">
        <v>102</v>
      </c>
      <c r="BSI113" s="234" t="s">
        <v>16</v>
      </c>
      <c r="BSJ113" s="221">
        <v>6</v>
      </c>
      <c r="BSK113" s="232" t="s">
        <v>100</v>
      </c>
      <c r="BSL113" s="233" t="s">
        <v>102</v>
      </c>
      <c r="BSM113" s="234" t="s">
        <v>16</v>
      </c>
      <c r="BSN113" s="221">
        <v>6</v>
      </c>
      <c r="BSO113" s="232" t="s">
        <v>100</v>
      </c>
      <c r="BSP113" s="233" t="s">
        <v>102</v>
      </c>
      <c r="BSQ113" s="234" t="s">
        <v>16</v>
      </c>
      <c r="BSR113" s="221">
        <v>6</v>
      </c>
      <c r="BSS113" s="232" t="s">
        <v>100</v>
      </c>
      <c r="BST113" s="233" t="s">
        <v>102</v>
      </c>
      <c r="BSU113" s="234" t="s">
        <v>16</v>
      </c>
      <c r="BSV113" s="221">
        <v>6</v>
      </c>
      <c r="BSW113" s="232" t="s">
        <v>100</v>
      </c>
      <c r="BSX113" s="233" t="s">
        <v>102</v>
      </c>
      <c r="BSY113" s="234" t="s">
        <v>16</v>
      </c>
      <c r="BSZ113" s="221">
        <v>6</v>
      </c>
      <c r="BTA113" s="232" t="s">
        <v>100</v>
      </c>
      <c r="BTB113" s="233" t="s">
        <v>102</v>
      </c>
      <c r="BTC113" s="234" t="s">
        <v>16</v>
      </c>
      <c r="BTD113" s="221">
        <v>6</v>
      </c>
      <c r="BTE113" s="232" t="s">
        <v>100</v>
      </c>
      <c r="BTF113" s="233" t="s">
        <v>102</v>
      </c>
      <c r="BTG113" s="234" t="s">
        <v>16</v>
      </c>
      <c r="BTH113" s="221">
        <v>6</v>
      </c>
      <c r="BTI113" s="232" t="s">
        <v>100</v>
      </c>
      <c r="BTJ113" s="233" t="s">
        <v>102</v>
      </c>
      <c r="BTK113" s="234" t="s">
        <v>16</v>
      </c>
      <c r="BTL113" s="221">
        <v>6</v>
      </c>
      <c r="BTM113" s="232" t="s">
        <v>100</v>
      </c>
      <c r="BTN113" s="233" t="s">
        <v>102</v>
      </c>
      <c r="BTO113" s="234" t="s">
        <v>16</v>
      </c>
      <c r="BTP113" s="221">
        <v>6</v>
      </c>
      <c r="BTQ113" s="232" t="s">
        <v>100</v>
      </c>
      <c r="BTR113" s="233" t="s">
        <v>102</v>
      </c>
      <c r="BTS113" s="234" t="s">
        <v>16</v>
      </c>
      <c r="BTT113" s="221">
        <v>6</v>
      </c>
      <c r="BTU113" s="232" t="s">
        <v>100</v>
      </c>
      <c r="BTV113" s="233" t="s">
        <v>102</v>
      </c>
      <c r="BTW113" s="234" t="s">
        <v>16</v>
      </c>
      <c r="BTX113" s="221">
        <v>6</v>
      </c>
      <c r="BTY113" s="232" t="s">
        <v>100</v>
      </c>
      <c r="BTZ113" s="233" t="s">
        <v>102</v>
      </c>
      <c r="BUA113" s="234" t="s">
        <v>16</v>
      </c>
      <c r="BUB113" s="221">
        <v>6</v>
      </c>
      <c r="BUC113" s="232" t="s">
        <v>100</v>
      </c>
      <c r="BUD113" s="233" t="s">
        <v>102</v>
      </c>
      <c r="BUE113" s="234" t="s">
        <v>16</v>
      </c>
      <c r="BUF113" s="221">
        <v>6</v>
      </c>
      <c r="BUG113" s="232" t="s">
        <v>100</v>
      </c>
      <c r="BUH113" s="233" t="s">
        <v>102</v>
      </c>
      <c r="BUI113" s="234" t="s">
        <v>16</v>
      </c>
      <c r="BUJ113" s="221">
        <v>6</v>
      </c>
      <c r="BUK113" s="232" t="s">
        <v>100</v>
      </c>
      <c r="BUL113" s="233" t="s">
        <v>102</v>
      </c>
      <c r="BUM113" s="234" t="s">
        <v>16</v>
      </c>
      <c r="BUN113" s="221">
        <v>6</v>
      </c>
      <c r="BUO113" s="232" t="s">
        <v>100</v>
      </c>
      <c r="BUP113" s="233" t="s">
        <v>102</v>
      </c>
      <c r="BUQ113" s="234" t="s">
        <v>16</v>
      </c>
      <c r="BUR113" s="221">
        <v>6</v>
      </c>
      <c r="BUS113" s="232" t="s">
        <v>100</v>
      </c>
      <c r="BUT113" s="233" t="s">
        <v>102</v>
      </c>
      <c r="BUU113" s="234" t="s">
        <v>16</v>
      </c>
      <c r="BUV113" s="221">
        <v>6</v>
      </c>
      <c r="BUW113" s="232" t="s">
        <v>100</v>
      </c>
      <c r="BUX113" s="233" t="s">
        <v>102</v>
      </c>
      <c r="BUY113" s="234" t="s">
        <v>16</v>
      </c>
      <c r="BUZ113" s="221">
        <v>6</v>
      </c>
      <c r="BVA113" s="232" t="s">
        <v>100</v>
      </c>
      <c r="BVB113" s="233" t="s">
        <v>102</v>
      </c>
      <c r="BVC113" s="234" t="s">
        <v>16</v>
      </c>
      <c r="BVD113" s="221">
        <v>6</v>
      </c>
      <c r="BVE113" s="232" t="s">
        <v>100</v>
      </c>
      <c r="BVF113" s="233" t="s">
        <v>102</v>
      </c>
      <c r="BVG113" s="234" t="s">
        <v>16</v>
      </c>
      <c r="BVH113" s="221">
        <v>6</v>
      </c>
      <c r="BVI113" s="232" t="s">
        <v>100</v>
      </c>
      <c r="BVJ113" s="233" t="s">
        <v>102</v>
      </c>
      <c r="BVK113" s="234" t="s">
        <v>16</v>
      </c>
      <c r="BVL113" s="221">
        <v>6</v>
      </c>
      <c r="BVM113" s="232" t="s">
        <v>100</v>
      </c>
      <c r="BVN113" s="233" t="s">
        <v>102</v>
      </c>
      <c r="BVO113" s="234" t="s">
        <v>16</v>
      </c>
      <c r="BVP113" s="221">
        <v>6</v>
      </c>
      <c r="BVQ113" s="232" t="s">
        <v>100</v>
      </c>
      <c r="BVR113" s="233" t="s">
        <v>102</v>
      </c>
      <c r="BVS113" s="234" t="s">
        <v>16</v>
      </c>
      <c r="BVT113" s="221">
        <v>6</v>
      </c>
      <c r="BVU113" s="232" t="s">
        <v>100</v>
      </c>
      <c r="BVV113" s="233" t="s">
        <v>102</v>
      </c>
      <c r="BVW113" s="234" t="s">
        <v>16</v>
      </c>
      <c r="BVX113" s="221">
        <v>6</v>
      </c>
      <c r="BVY113" s="232" t="s">
        <v>100</v>
      </c>
      <c r="BVZ113" s="233" t="s">
        <v>102</v>
      </c>
      <c r="BWA113" s="234" t="s">
        <v>16</v>
      </c>
      <c r="BWB113" s="221">
        <v>6</v>
      </c>
      <c r="BWC113" s="232" t="s">
        <v>100</v>
      </c>
      <c r="BWD113" s="233" t="s">
        <v>102</v>
      </c>
      <c r="BWE113" s="234" t="s">
        <v>16</v>
      </c>
      <c r="BWF113" s="221">
        <v>6</v>
      </c>
      <c r="BWG113" s="232" t="s">
        <v>100</v>
      </c>
      <c r="BWH113" s="233" t="s">
        <v>102</v>
      </c>
      <c r="BWI113" s="234" t="s">
        <v>16</v>
      </c>
      <c r="BWJ113" s="221">
        <v>6</v>
      </c>
      <c r="BWK113" s="232" t="s">
        <v>100</v>
      </c>
      <c r="BWL113" s="233" t="s">
        <v>102</v>
      </c>
      <c r="BWM113" s="234" t="s">
        <v>16</v>
      </c>
      <c r="BWN113" s="221">
        <v>6</v>
      </c>
      <c r="BWO113" s="232" t="s">
        <v>100</v>
      </c>
      <c r="BWP113" s="233" t="s">
        <v>102</v>
      </c>
      <c r="BWQ113" s="234" t="s">
        <v>16</v>
      </c>
      <c r="BWR113" s="221">
        <v>6</v>
      </c>
      <c r="BWS113" s="232" t="s">
        <v>100</v>
      </c>
      <c r="BWT113" s="233" t="s">
        <v>102</v>
      </c>
      <c r="BWU113" s="234" t="s">
        <v>16</v>
      </c>
      <c r="BWV113" s="221">
        <v>6</v>
      </c>
      <c r="BWW113" s="232" t="s">
        <v>100</v>
      </c>
      <c r="BWX113" s="233" t="s">
        <v>102</v>
      </c>
      <c r="BWY113" s="234" t="s">
        <v>16</v>
      </c>
      <c r="BWZ113" s="221">
        <v>6</v>
      </c>
      <c r="BXA113" s="232" t="s">
        <v>100</v>
      </c>
      <c r="BXB113" s="233" t="s">
        <v>102</v>
      </c>
      <c r="BXC113" s="234" t="s">
        <v>16</v>
      </c>
      <c r="BXD113" s="221">
        <v>6</v>
      </c>
      <c r="BXE113" s="232" t="s">
        <v>100</v>
      </c>
      <c r="BXF113" s="233" t="s">
        <v>102</v>
      </c>
      <c r="BXG113" s="234" t="s">
        <v>16</v>
      </c>
      <c r="BXH113" s="221">
        <v>6</v>
      </c>
      <c r="BXI113" s="232" t="s">
        <v>100</v>
      </c>
      <c r="BXJ113" s="233" t="s">
        <v>102</v>
      </c>
      <c r="BXK113" s="234" t="s">
        <v>16</v>
      </c>
      <c r="BXL113" s="221">
        <v>6</v>
      </c>
      <c r="BXM113" s="232" t="s">
        <v>100</v>
      </c>
      <c r="BXN113" s="233" t="s">
        <v>102</v>
      </c>
      <c r="BXO113" s="234" t="s">
        <v>16</v>
      </c>
      <c r="BXP113" s="221">
        <v>6</v>
      </c>
      <c r="BXQ113" s="232" t="s">
        <v>100</v>
      </c>
      <c r="BXR113" s="233" t="s">
        <v>102</v>
      </c>
      <c r="BXS113" s="234" t="s">
        <v>16</v>
      </c>
      <c r="BXT113" s="221">
        <v>6</v>
      </c>
      <c r="BXU113" s="232" t="s">
        <v>100</v>
      </c>
      <c r="BXV113" s="233" t="s">
        <v>102</v>
      </c>
      <c r="BXW113" s="234" t="s">
        <v>16</v>
      </c>
      <c r="BXX113" s="221">
        <v>6</v>
      </c>
      <c r="BXY113" s="232" t="s">
        <v>100</v>
      </c>
      <c r="BXZ113" s="233" t="s">
        <v>102</v>
      </c>
      <c r="BYA113" s="234" t="s">
        <v>16</v>
      </c>
      <c r="BYB113" s="221">
        <v>6</v>
      </c>
      <c r="BYC113" s="232" t="s">
        <v>100</v>
      </c>
      <c r="BYD113" s="233" t="s">
        <v>102</v>
      </c>
      <c r="BYE113" s="234" t="s">
        <v>16</v>
      </c>
      <c r="BYF113" s="221">
        <v>6</v>
      </c>
      <c r="BYG113" s="232" t="s">
        <v>100</v>
      </c>
      <c r="BYH113" s="233" t="s">
        <v>102</v>
      </c>
      <c r="BYI113" s="234" t="s">
        <v>16</v>
      </c>
      <c r="BYJ113" s="221">
        <v>6</v>
      </c>
      <c r="BYK113" s="232" t="s">
        <v>100</v>
      </c>
      <c r="BYL113" s="233" t="s">
        <v>102</v>
      </c>
      <c r="BYM113" s="234" t="s">
        <v>16</v>
      </c>
      <c r="BYN113" s="221">
        <v>6</v>
      </c>
      <c r="BYO113" s="232" t="s">
        <v>100</v>
      </c>
      <c r="BYP113" s="233" t="s">
        <v>102</v>
      </c>
      <c r="BYQ113" s="234" t="s">
        <v>16</v>
      </c>
      <c r="BYR113" s="221">
        <v>6</v>
      </c>
      <c r="BYS113" s="232" t="s">
        <v>100</v>
      </c>
      <c r="BYT113" s="233" t="s">
        <v>102</v>
      </c>
      <c r="BYU113" s="234" t="s">
        <v>16</v>
      </c>
      <c r="BYV113" s="221">
        <v>6</v>
      </c>
      <c r="BYW113" s="232" t="s">
        <v>100</v>
      </c>
      <c r="BYX113" s="233" t="s">
        <v>102</v>
      </c>
      <c r="BYY113" s="234" t="s">
        <v>16</v>
      </c>
      <c r="BYZ113" s="221">
        <v>6</v>
      </c>
      <c r="BZA113" s="232" t="s">
        <v>100</v>
      </c>
      <c r="BZB113" s="233" t="s">
        <v>102</v>
      </c>
      <c r="BZC113" s="234" t="s">
        <v>16</v>
      </c>
      <c r="BZD113" s="221">
        <v>6</v>
      </c>
      <c r="BZE113" s="232" t="s">
        <v>100</v>
      </c>
      <c r="BZF113" s="233" t="s">
        <v>102</v>
      </c>
      <c r="BZG113" s="234" t="s">
        <v>16</v>
      </c>
      <c r="BZH113" s="221">
        <v>6</v>
      </c>
      <c r="BZI113" s="232" t="s">
        <v>100</v>
      </c>
      <c r="BZJ113" s="233" t="s">
        <v>102</v>
      </c>
      <c r="BZK113" s="234" t="s">
        <v>16</v>
      </c>
      <c r="BZL113" s="221">
        <v>6</v>
      </c>
      <c r="BZM113" s="232" t="s">
        <v>100</v>
      </c>
      <c r="BZN113" s="233" t="s">
        <v>102</v>
      </c>
      <c r="BZO113" s="234" t="s">
        <v>16</v>
      </c>
      <c r="BZP113" s="221">
        <v>6</v>
      </c>
      <c r="BZQ113" s="232" t="s">
        <v>100</v>
      </c>
      <c r="BZR113" s="233" t="s">
        <v>102</v>
      </c>
      <c r="BZS113" s="234" t="s">
        <v>16</v>
      </c>
      <c r="BZT113" s="221">
        <v>6</v>
      </c>
      <c r="BZU113" s="232" t="s">
        <v>100</v>
      </c>
      <c r="BZV113" s="233" t="s">
        <v>102</v>
      </c>
      <c r="BZW113" s="234" t="s">
        <v>16</v>
      </c>
      <c r="BZX113" s="221">
        <v>6</v>
      </c>
      <c r="BZY113" s="232" t="s">
        <v>100</v>
      </c>
      <c r="BZZ113" s="233" t="s">
        <v>102</v>
      </c>
      <c r="CAA113" s="234" t="s">
        <v>16</v>
      </c>
      <c r="CAB113" s="221">
        <v>6</v>
      </c>
      <c r="CAC113" s="232" t="s">
        <v>100</v>
      </c>
      <c r="CAD113" s="233" t="s">
        <v>102</v>
      </c>
      <c r="CAE113" s="234" t="s">
        <v>16</v>
      </c>
      <c r="CAF113" s="221">
        <v>6</v>
      </c>
      <c r="CAG113" s="232" t="s">
        <v>100</v>
      </c>
      <c r="CAH113" s="233" t="s">
        <v>102</v>
      </c>
      <c r="CAI113" s="234" t="s">
        <v>16</v>
      </c>
      <c r="CAJ113" s="221">
        <v>6</v>
      </c>
      <c r="CAK113" s="232" t="s">
        <v>100</v>
      </c>
      <c r="CAL113" s="233" t="s">
        <v>102</v>
      </c>
      <c r="CAM113" s="234" t="s">
        <v>16</v>
      </c>
      <c r="CAN113" s="221">
        <v>6</v>
      </c>
      <c r="CAO113" s="232" t="s">
        <v>100</v>
      </c>
      <c r="CAP113" s="233" t="s">
        <v>102</v>
      </c>
      <c r="CAQ113" s="234" t="s">
        <v>16</v>
      </c>
      <c r="CAR113" s="221">
        <v>6</v>
      </c>
      <c r="CAS113" s="232" t="s">
        <v>100</v>
      </c>
      <c r="CAT113" s="233" t="s">
        <v>102</v>
      </c>
      <c r="CAU113" s="234" t="s">
        <v>16</v>
      </c>
      <c r="CAV113" s="221">
        <v>6</v>
      </c>
      <c r="CAW113" s="232" t="s">
        <v>100</v>
      </c>
      <c r="CAX113" s="233" t="s">
        <v>102</v>
      </c>
      <c r="CAY113" s="234" t="s">
        <v>16</v>
      </c>
      <c r="CAZ113" s="221">
        <v>6</v>
      </c>
      <c r="CBA113" s="232" t="s">
        <v>100</v>
      </c>
      <c r="CBB113" s="233" t="s">
        <v>102</v>
      </c>
      <c r="CBC113" s="234" t="s">
        <v>16</v>
      </c>
      <c r="CBD113" s="221">
        <v>6</v>
      </c>
      <c r="CBE113" s="232" t="s">
        <v>100</v>
      </c>
      <c r="CBF113" s="233" t="s">
        <v>102</v>
      </c>
      <c r="CBG113" s="234" t="s">
        <v>16</v>
      </c>
      <c r="CBH113" s="221">
        <v>6</v>
      </c>
      <c r="CBI113" s="232" t="s">
        <v>100</v>
      </c>
      <c r="CBJ113" s="233" t="s">
        <v>102</v>
      </c>
      <c r="CBK113" s="234" t="s">
        <v>16</v>
      </c>
      <c r="CBL113" s="221">
        <v>6</v>
      </c>
      <c r="CBM113" s="232" t="s">
        <v>100</v>
      </c>
      <c r="CBN113" s="233" t="s">
        <v>102</v>
      </c>
      <c r="CBO113" s="234" t="s">
        <v>16</v>
      </c>
      <c r="CBP113" s="221">
        <v>6</v>
      </c>
      <c r="CBQ113" s="232" t="s">
        <v>100</v>
      </c>
      <c r="CBR113" s="233" t="s">
        <v>102</v>
      </c>
      <c r="CBS113" s="234" t="s">
        <v>16</v>
      </c>
      <c r="CBT113" s="221">
        <v>6</v>
      </c>
      <c r="CBU113" s="232" t="s">
        <v>100</v>
      </c>
      <c r="CBV113" s="233" t="s">
        <v>102</v>
      </c>
      <c r="CBW113" s="234" t="s">
        <v>16</v>
      </c>
      <c r="CBX113" s="221">
        <v>6</v>
      </c>
      <c r="CBY113" s="232" t="s">
        <v>100</v>
      </c>
      <c r="CBZ113" s="233" t="s">
        <v>102</v>
      </c>
      <c r="CCA113" s="234" t="s">
        <v>16</v>
      </c>
      <c r="CCB113" s="221">
        <v>6</v>
      </c>
      <c r="CCC113" s="232" t="s">
        <v>100</v>
      </c>
      <c r="CCD113" s="233" t="s">
        <v>102</v>
      </c>
      <c r="CCE113" s="234" t="s">
        <v>16</v>
      </c>
      <c r="CCF113" s="221">
        <v>6</v>
      </c>
      <c r="CCG113" s="232" t="s">
        <v>100</v>
      </c>
      <c r="CCH113" s="233" t="s">
        <v>102</v>
      </c>
      <c r="CCI113" s="234" t="s">
        <v>16</v>
      </c>
      <c r="CCJ113" s="221">
        <v>6</v>
      </c>
      <c r="CCK113" s="232" t="s">
        <v>100</v>
      </c>
      <c r="CCL113" s="233" t="s">
        <v>102</v>
      </c>
      <c r="CCM113" s="234" t="s">
        <v>16</v>
      </c>
      <c r="CCN113" s="221">
        <v>6</v>
      </c>
      <c r="CCO113" s="232" t="s">
        <v>100</v>
      </c>
      <c r="CCP113" s="233" t="s">
        <v>102</v>
      </c>
      <c r="CCQ113" s="234" t="s">
        <v>16</v>
      </c>
      <c r="CCR113" s="221">
        <v>6</v>
      </c>
      <c r="CCS113" s="232" t="s">
        <v>100</v>
      </c>
      <c r="CCT113" s="233" t="s">
        <v>102</v>
      </c>
      <c r="CCU113" s="234" t="s">
        <v>16</v>
      </c>
      <c r="CCV113" s="221">
        <v>6</v>
      </c>
      <c r="CCW113" s="232" t="s">
        <v>100</v>
      </c>
      <c r="CCX113" s="233" t="s">
        <v>102</v>
      </c>
      <c r="CCY113" s="234" t="s">
        <v>16</v>
      </c>
      <c r="CCZ113" s="221">
        <v>6</v>
      </c>
      <c r="CDA113" s="232" t="s">
        <v>100</v>
      </c>
      <c r="CDB113" s="233" t="s">
        <v>102</v>
      </c>
      <c r="CDC113" s="234" t="s">
        <v>16</v>
      </c>
      <c r="CDD113" s="221">
        <v>6</v>
      </c>
      <c r="CDE113" s="232" t="s">
        <v>100</v>
      </c>
      <c r="CDF113" s="233" t="s">
        <v>102</v>
      </c>
      <c r="CDG113" s="234" t="s">
        <v>16</v>
      </c>
      <c r="CDH113" s="221">
        <v>6</v>
      </c>
      <c r="CDI113" s="232" t="s">
        <v>100</v>
      </c>
      <c r="CDJ113" s="233" t="s">
        <v>102</v>
      </c>
      <c r="CDK113" s="234" t="s">
        <v>16</v>
      </c>
      <c r="CDL113" s="221">
        <v>6</v>
      </c>
      <c r="CDM113" s="232" t="s">
        <v>100</v>
      </c>
      <c r="CDN113" s="233" t="s">
        <v>102</v>
      </c>
      <c r="CDO113" s="234" t="s">
        <v>16</v>
      </c>
      <c r="CDP113" s="221">
        <v>6</v>
      </c>
      <c r="CDQ113" s="232" t="s">
        <v>100</v>
      </c>
      <c r="CDR113" s="233" t="s">
        <v>102</v>
      </c>
      <c r="CDS113" s="234" t="s">
        <v>16</v>
      </c>
      <c r="CDT113" s="221">
        <v>6</v>
      </c>
      <c r="CDU113" s="232" t="s">
        <v>100</v>
      </c>
      <c r="CDV113" s="233" t="s">
        <v>102</v>
      </c>
      <c r="CDW113" s="234" t="s">
        <v>16</v>
      </c>
      <c r="CDX113" s="221">
        <v>6</v>
      </c>
      <c r="CDY113" s="232" t="s">
        <v>100</v>
      </c>
      <c r="CDZ113" s="233" t="s">
        <v>102</v>
      </c>
      <c r="CEA113" s="234" t="s">
        <v>16</v>
      </c>
      <c r="CEB113" s="221">
        <v>6</v>
      </c>
      <c r="CEC113" s="232" t="s">
        <v>100</v>
      </c>
      <c r="CED113" s="233" t="s">
        <v>102</v>
      </c>
      <c r="CEE113" s="234" t="s">
        <v>16</v>
      </c>
      <c r="CEF113" s="221">
        <v>6</v>
      </c>
      <c r="CEG113" s="232" t="s">
        <v>100</v>
      </c>
      <c r="CEH113" s="233" t="s">
        <v>102</v>
      </c>
      <c r="CEI113" s="234" t="s">
        <v>16</v>
      </c>
      <c r="CEJ113" s="221">
        <v>6</v>
      </c>
      <c r="CEK113" s="232" t="s">
        <v>100</v>
      </c>
      <c r="CEL113" s="233" t="s">
        <v>102</v>
      </c>
      <c r="CEM113" s="234" t="s">
        <v>16</v>
      </c>
      <c r="CEN113" s="221">
        <v>6</v>
      </c>
      <c r="CEO113" s="232" t="s">
        <v>100</v>
      </c>
      <c r="CEP113" s="233" t="s">
        <v>102</v>
      </c>
      <c r="CEQ113" s="234" t="s">
        <v>16</v>
      </c>
      <c r="CER113" s="221">
        <v>6</v>
      </c>
      <c r="CES113" s="232" t="s">
        <v>100</v>
      </c>
      <c r="CET113" s="233" t="s">
        <v>102</v>
      </c>
      <c r="CEU113" s="234" t="s">
        <v>16</v>
      </c>
      <c r="CEV113" s="221">
        <v>6</v>
      </c>
      <c r="CEW113" s="232" t="s">
        <v>100</v>
      </c>
      <c r="CEX113" s="233" t="s">
        <v>102</v>
      </c>
      <c r="CEY113" s="234" t="s">
        <v>16</v>
      </c>
      <c r="CEZ113" s="221">
        <v>6</v>
      </c>
      <c r="CFA113" s="232" t="s">
        <v>100</v>
      </c>
      <c r="CFB113" s="233" t="s">
        <v>102</v>
      </c>
      <c r="CFC113" s="234" t="s">
        <v>16</v>
      </c>
      <c r="CFD113" s="221">
        <v>6</v>
      </c>
      <c r="CFE113" s="232" t="s">
        <v>100</v>
      </c>
      <c r="CFF113" s="233" t="s">
        <v>102</v>
      </c>
      <c r="CFG113" s="234" t="s">
        <v>16</v>
      </c>
      <c r="CFH113" s="221">
        <v>6</v>
      </c>
      <c r="CFI113" s="232" t="s">
        <v>100</v>
      </c>
      <c r="CFJ113" s="233" t="s">
        <v>102</v>
      </c>
      <c r="CFK113" s="234" t="s">
        <v>16</v>
      </c>
      <c r="CFL113" s="221">
        <v>6</v>
      </c>
      <c r="CFM113" s="232" t="s">
        <v>100</v>
      </c>
      <c r="CFN113" s="233" t="s">
        <v>102</v>
      </c>
      <c r="CFO113" s="234" t="s">
        <v>16</v>
      </c>
      <c r="CFP113" s="221">
        <v>6</v>
      </c>
      <c r="CFQ113" s="232" t="s">
        <v>100</v>
      </c>
      <c r="CFR113" s="233" t="s">
        <v>102</v>
      </c>
      <c r="CFS113" s="234" t="s">
        <v>16</v>
      </c>
      <c r="CFT113" s="221">
        <v>6</v>
      </c>
      <c r="CFU113" s="232" t="s">
        <v>100</v>
      </c>
      <c r="CFV113" s="233" t="s">
        <v>102</v>
      </c>
      <c r="CFW113" s="234" t="s">
        <v>16</v>
      </c>
      <c r="CFX113" s="221">
        <v>6</v>
      </c>
      <c r="CFY113" s="232" t="s">
        <v>100</v>
      </c>
      <c r="CFZ113" s="233" t="s">
        <v>102</v>
      </c>
      <c r="CGA113" s="234" t="s">
        <v>16</v>
      </c>
      <c r="CGB113" s="221">
        <v>6</v>
      </c>
      <c r="CGC113" s="232" t="s">
        <v>100</v>
      </c>
      <c r="CGD113" s="233" t="s">
        <v>102</v>
      </c>
      <c r="CGE113" s="234" t="s">
        <v>16</v>
      </c>
      <c r="CGF113" s="221">
        <v>6</v>
      </c>
      <c r="CGG113" s="232" t="s">
        <v>100</v>
      </c>
      <c r="CGH113" s="233" t="s">
        <v>102</v>
      </c>
      <c r="CGI113" s="234" t="s">
        <v>16</v>
      </c>
      <c r="CGJ113" s="221">
        <v>6</v>
      </c>
      <c r="CGK113" s="232" t="s">
        <v>100</v>
      </c>
      <c r="CGL113" s="233" t="s">
        <v>102</v>
      </c>
      <c r="CGM113" s="234" t="s">
        <v>16</v>
      </c>
      <c r="CGN113" s="221">
        <v>6</v>
      </c>
      <c r="CGO113" s="232" t="s">
        <v>100</v>
      </c>
      <c r="CGP113" s="233" t="s">
        <v>102</v>
      </c>
      <c r="CGQ113" s="234" t="s">
        <v>16</v>
      </c>
      <c r="CGR113" s="221">
        <v>6</v>
      </c>
      <c r="CGS113" s="232" t="s">
        <v>100</v>
      </c>
      <c r="CGT113" s="233" t="s">
        <v>102</v>
      </c>
      <c r="CGU113" s="234" t="s">
        <v>16</v>
      </c>
      <c r="CGV113" s="221">
        <v>6</v>
      </c>
      <c r="CGW113" s="232" t="s">
        <v>100</v>
      </c>
      <c r="CGX113" s="233" t="s">
        <v>102</v>
      </c>
      <c r="CGY113" s="234" t="s">
        <v>16</v>
      </c>
      <c r="CGZ113" s="221">
        <v>6</v>
      </c>
      <c r="CHA113" s="232" t="s">
        <v>100</v>
      </c>
      <c r="CHB113" s="233" t="s">
        <v>102</v>
      </c>
      <c r="CHC113" s="234" t="s">
        <v>16</v>
      </c>
      <c r="CHD113" s="221">
        <v>6</v>
      </c>
      <c r="CHE113" s="232" t="s">
        <v>100</v>
      </c>
      <c r="CHF113" s="233" t="s">
        <v>102</v>
      </c>
      <c r="CHG113" s="234" t="s">
        <v>16</v>
      </c>
      <c r="CHH113" s="221">
        <v>6</v>
      </c>
      <c r="CHI113" s="232" t="s">
        <v>100</v>
      </c>
      <c r="CHJ113" s="233" t="s">
        <v>102</v>
      </c>
      <c r="CHK113" s="234" t="s">
        <v>16</v>
      </c>
      <c r="CHL113" s="221">
        <v>6</v>
      </c>
      <c r="CHM113" s="232" t="s">
        <v>100</v>
      </c>
      <c r="CHN113" s="233" t="s">
        <v>102</v>
      </c>
      <c r="CHO113" s="234" t="s">
        <v>16</v>
      </c>
      <c r="CHP113" s="221">
        <v>6</v>
      </c>
      <c r="CHQ113" s="232" t="s">
        <v>100</v>
      </c>
      <c r="CHR113" s="233" t="s">
        <v>102</v>
      </c>
      <c r="CHS113" s="234" t="s">
        <v>16</v>
      </c>
      <c r="CHT113" s="221">
        <v>6</v>
      </c>
      <c r="CHU113" s="232" t="s">
        <v>100</v>
      </c>
      <c r="CHV113" s="233" t="s">
        <v>102</v>
      </c>
      <c r="CHW113" s="234" t="s">
        <v>16</v>
      </c>
      <c r="CHX113" s="221">
        <v>6</v>
      </c>
      <c r="CHY113" s="232" t="s">
        <v>100</v>
      </c>
      <c r="CHZ113" s="233" t="s">
        <v>102</v>
      </c>
      <c r="CIA113" s="234" t="s">
        <v>16</v>
      </c>
      <c r="CIB113" s="221">
        <v>6</v>
      </c>
      <c r="CIC113" s="232" t="s">
        <v>100</v>
      </c>
      <c r="CID113" s="233" t="s">
        <v>102</v>
      </c>
      <c r="CIE113" s="234" t="s">
        <v>16</v>
      </c>
      <c r="CIF113" s="221">
        <v>6</v>
      </c>
      <c r="CIG113" s="232" t="s">
        <v>100</v>
      </c>
      <c r="CIH113" s="233" t="s">
        <v>102</v>
      </c>
      <c r="CII113" s="234" t="s">
        <v>16</v>
      </c>
      <c r="CIJ113" s="221">
        <v>6</v>
      </c>
      <c r="CIK113" s="232" t="s">
        <v>100</v>
      </c>
      <c r="CIL113" s="233" t="s">
        <v>102</v>
      </c>
      <c r="CIM113" s="234" t="s">
        <v>16</v>
      </c>
      <c r="CIN113" s="221">
        <v>6</v>
      </c>
      <c r="CIO113" s="232" t="s">
        <v>100</v>
      </c>
      <c r="CIP113" s="233" t="s">
        <v>102</v>
      </c>
      <c r="CIQ113" s="234" t="s">
        <v>16</v>
      </c>
      <c r="CIR113" s="221">
        <v>6</v>
      </c>
      <c r="CIS113" s="232" t="s">
        <v>100</v>
      </c>
      <c r="CIT113" s="233" t="s">
        <v>102</v>
      </c>
      <c r="CIU113" s="234" t="s">
        <v>16</v>
      </c>
      <c r="CIV113" s="221">
        <v>6</v>
      </c>
      <c r="CIW113" s="232" t="s">
        <v>100</v>
      </c>
      <c r="CIX113" s="233" t="s">
        <v>102</v>
      </c>
      <c r="CIY113" s="234" t="s">
        <v>16</v>
      </c>
      <c r="CIZ113" s="221">
        <v>6</v>
      </c>
      <c r="CJA113" s="232" t="s">
        <v>100</v>
      </c>
      <c r="CJB113" s="233" t="s">
        <v>102</v>
      </c>
      <c r="CJC113" s="234" t="s">
        <v>16</v>
      </c>
      <c r="CJD113" s="221">
        <v>6</v>
      </c>
      <c r="CJE113" s="232" t="s">
        <v>100</v>
      </c>
      <c r="CJF113" s="233" t="s">
        <v>102</v>
      </c>
      <c r="CJG113" s="234" t="s">
        <v>16</v>
      </c>
      <c r="CJH113" s="221">
        <v>6</v>
      </c>
      <c r="CJI113" s="232" t="s">
        <v>100</v>
      </c>
      <c r="CJJ113" s="233" t="s">
        <v>102</v>
      </c>
      <c r="CJK113" s="234" t="s">
        <v>16</v>
      </c>
      <c r="CJL113" s="221">
        <v>6</v>
      </c>
      <c r="CJM113" s="232" t="s">
        <v>100</v>
      </c>
      <c r="CJN113" s="233" t="s">
        <v>102</v>
      </c>
      <c r="CJO113" s="234" t="s">
        <v>16</v>
      </c>
      <c r="CJP113" s="221">
        <v>6</v>
      </c>
      <c r="CJQ113" s="232" t="s">
        <v>100</v>
      </c>
      <c r="CJR113" s="233" t="s">
        <v>102</v>
      </c>
      <c r="CJS113" s="234" t="s">
        <v>16</v>
      </c>
      <c r="CJT113" s="221">
        <v>6</v>
      </c>
      <c r="CJU113" s="232" t="s">
        <v>100</v>
      </c>
      <c r="CJV113" s="233" t="s">
        <v>102</v>
      </c>
      <c r="CJW113" s="234" t="s">
        <v>16</v>
      </c>
      <c r="CJX113" s="221">
        <v>6</v>
      </c>
      <c r="CJY113" s="232" t="s">
        <v>100</v>
      </c>
      <c r="CJZ113" s="233" t="s">
        <v>102</v>
      </c>
      <c r="CKA113" s="234" t="s">
        <v>16</v>
      </c>
      <c r="CKB113" s="221">
        <v>6</v>
      </c>
      <c r="CKC113" s="232" t="s">
        <v>100</v>
      </c>
      <c r="CKD113" s="233" t="s">
        <v>102</v>
      </c>
      <c r="CKE113" s="234" t="s">
        <v>16</v>
      </c>
      <c r="CKF113" s="221">
        <v>6</v>
      </c>
      <c r="CKG113" s="232" t="s">
        <v>100</v>
      </c>
      <c r="CKH113" s="233" t="s">
        <v>102</v>
      </c>
      <c r="CKI113" s="234" t="s">
        <v>16</v>
      </c>
      <c r="CKJ113" s="221">
        <v>6</v>
      </c>
      <c r="CKK113" s="232" t="s">
        <v>100</v>
      </c>
      <c r="CKL113" s="233" t="s">
        <v>102</v>
      </c>
      <c r="CKM113" s="234" t="s">
        <v>16</v>
      </c>
      <c r="CKN113" s="221">
        <v>6</v>
      </c>
      <c r="CKO113" s="232" t="s">
        <v>100</v>
      </c>
      <c r="CKP113" s="233" t="s">
        <v>102</v>
      </c>
      <c r="CKQ113" s="234" t="s">
        <v>16</v>
      </c>
      <c r="CKR113" s="221">
        <v>6</v>
      </c>
      <c r="CKS113" s="232" t="s">
        <v>100</v>
      </c>
      <c r="CKT113" s="233" t="s">
        <v>102</v>
      </c>
      <c r="CKU113" s="234" t="s">
        <v>16</v>
      </c>
      <c r="CKV113" s="221">
        <v>6</v>
      </c>
      <c r="CKW113" s="232" t="s">
        <v>100</v>
      </c>
      <c r="CKX113" s="233" t="s">
        <v>102</v>
      </c>
      <c r="CKY113" s="234" t="s">
        <v>16</v>
      </c>
      <c r="CKZ113" s="221">
        <v>6</v>
      </c>
      <c r="CLA113" s="232" t="s">
        <v>100</v>
      </c>
      <c r="CLB113" s="233" t="s">
        <v>102</v>
      </c>
      <c r="CLC113" s="234" t="s">
        <v>16</v>
      </c>
      <c r="CLD113" s="221">
        <v>6</v>
      </c>
      <c r="CLE113" s="232" t="s">
        <v>100</v>
      </c>
      <c r="CLF113" s="233" t="s">
        <v>102</v>
      </c>
      <c r="CLG113" s="234" t="s">
        <v>16</v>
      </c>
      <c r="CLH113" s="221">
        <v>6</v>
      </c>
      <c r="CLI113" s="232" t="s">
        <v>100</v>
      </c>
      <c r="CLJ113" s="233" t="s">
        <v>102</v>
      </c>
      <c r="CLK113" s="234" t="s">
        <v>16</v>
      </c>
      <c r="CLL113" s="221">
        <v>6</v>
      </c>
      <c r="CLM113" s="232" t="s">
        <v>100</v>
      </c>
      <c r="CLN113" s="233" t="s">
        <v>102</v>
      </c>
      <c r="CLO113" s="234" t="s">
        <v>16</v>
      </c>
      <c r="CLP113" s="221">
        <v>6</v>
      </c>
      <c r="CLQ113" s="232" t="s">
        <v>100</v>
      </c>
      <c r="CLR113" s="233" t="s">
        <v>102</v>
      </c>
      <c r="CLS113" s="234" t="s">
        <v>16</v>
      </c>
      <c r="CLT113" s="221">
        <v>6</v>
      </c>
      <c r="CLU113" s="232" t="s">
        <v>100</v>
      </c>
      <c r="CLV113" s="233" t="s">
        <v>102</v>
      </c>
      <c r="CLW113" s="234" t="s">
        <v>16</v>
      </c>
      <c r="CLX113" s="221">
        <v>6</v>
      </c>
      <c r="CLY113" s="232" t="s">
        <v>100</v>
      </c>
      <c r="CLZ113" s="233" t="s">
        <v>102</v>
      </c>
      <c r="CMA113" s="234" t="s">
        <v>16</v>
      </c>
      <c r="CMB113" s="221">
        <v>6</v>
      </c>
      <c r="CMC113" s="232" t="s">
        <v>100</v>
      </c>
      <c r="CMD113" s="233" t="s">
        <v>102</v>
      </c>
      <c r="CME113" s="234" t="s">
        <v>16</v>
      </c>
      <c r="CMF113" s="221">
        <v>6</v>
      </c>
      <c r="CMG113" s="232" t="s">
        <v>100</v>
      </c>
      <c r="CMH113" s="233" t="s">
        <v>102</v>
      </c>
      <c r="CMI113" s="234" t="s">
        <v>16</v>
      </c>
      <c r="CMJ113" s="221">
        <v>6</v>
      </c>
      <c r="CMK113" s="232" t="s">
        <v>100</v>
      </c>
      <c r="CML113" s="233" t="s">
        <v>102</v>
      </c>
      <c r="CMM113" s="234" t="s">
        <v>16</v>
      </c>
      <c r="CMN113" s="221">
        <v>6</v>
      </c>
      <c r="CMO113" s="232" t="s">
        <v>100</v>
      </c>
      <c r="CMP113" s="233" t="s">
        <v>102</v>
      </c>
      <c r="CMQ113" s="234" t="s">
        <v>16</v>
      </c>
      <c r="CMR113" s="221">
        <v>6</v>
      </c>
      <c r="CMS113" s="232" t="s">
        <v>100</v>
      </c>
      <c r="CMT113" s="233" t="s">
        <v>102</v>
      </c>
      <c r="CMU113" s="234" t="s">
        <v>16</v>
      </c>
      <c r="CMV113" s="221">
        <v>6</v>
      </c>
      <c r="CMW113" s="232" t="s">
        <v>100</v>
      </c>
      <c r="CMX113" s="233" t="s">
        <v>102</v>
      </c>
      <c r="CMY113" s="234" t="s">
        <v>16</v>
      </c>
      <c r="CMZ113" s="221">
        <v>6</v>
      </c>
      <c r="CNA113" s="232" t="s">
        <v>100</v>
      </c>
      <c r="CNB113" s="233" t="s">
        <v>102</v>
      </c>
      <c r="CNC113" s="234" t="s">
        <v>16</v>
      </c>
      <c r="CND113" s="221">
        <v>6</v>
      </c>
      <c r="CNE113" s="232" t="s">
        <v>100</v>
      </c>
      <c r="CNF113" s="233" t="s">
        <v>102</v>
      </c>
      <c r="CNG113" s="234" t="s">
        <v>16</v>
      </c>
      <c r="CNH113" s="221">
        <v>6</v>
      </c>
      <c r="CNI113" s="232" t="s">
        <v>100</v>
      </c>
      <c r="CNJ113" s="233" t="s">
        <v>102</v>
      </c>
      <c r="CNK113" s="234" t="s">
        <v>16</v>
      </c>
      <c r="CNL113" s="221">
        <v>6</v>
      </c>
      <c r="CNM113" s="232" t="s">
        <v>100</v>
      </c>
      <c r="CNN113" s="233" t="s">
        <v>102</v>
      </c>
      <c r="CNO113" s="234" t="s">
        <v>16</v>
      </c>
      <c r="CNP113" s="221">
        <v>6</v>
      </c>
      <c r="CNQ113" s="232" t="s">
        <v>100</v>
      </c>
      <c r="CNR113" s="233" t="s">
        <v>102</v>
      </c>
      <c r="CNS113" s="234" t="s">
        <v>16</v>
      </c>
      <c r="CNT113" s="221">
        <v>6</v>
      </c>
      <c r="CNU113" s="232" t="s">
        <v>100</v>
      </c>
      <c r="CNV113" s="233" t="s">
        <v>102</v>
      </c>
      <c r="CNW113" s="234" t="s">
        <v>16</v>
      </c>
      <c r="CNX113" s="221">
        <v>6</v>
      </c>
      <c r="CNY113" s="232" t="s">
        <v>100</v>
      </c>
      <c r="CNZ113" s="233" t="s">
        <v>102</v>
      </c>
      <c r="COA113" s="234" t="s">
        <v>16</v>
      </c>
      <c r="COB113" s="221">
        <v>6</v>
      </c>
      <c r="COC113" s="232" t="s">
        <v>100</v>
      </c>
      <c r="COD113" s="233" t="s">
        <v>102</v>
      </c>
      <c r="COE113" s="234" t="s">
        <v>16</v>
      </c>
      <c r="COF113" s="221">
        <v>6</v>
      </c>
      <c r="COG113" s="232" t="s">
        <v>100</v>
      </c>
      <c r="COH113" s="233" t="s">
        <v>102</v>
      </c>
      <c r="COI113" s="234" t="s">
        <v>16</v>
      </c>
      <c r="COJ113" s="221">
        <v>6</v>
      </c>
      <c r="COK113" s="232" t="s">
        <v>100</v>
      </c>
      <c r="COL113" s="233" t="s">
        <v>102</v>
      </c>
      <c r="COM113" s="234" t="s">
        <v>16</v>
      </c>
      <c r="CON113" s="221">
        <v>6</v>
      </c>
      <c r="COO113" s="232" t="s">
        <v>100</v>
      </c>
      <c r="COP113" s="233" t="s">
        <v>102</v>
      </c>
      <c r="COQ113" s="234" t="s">
        <v>16</v>
      </c>
      <c r="COR113" s="221">
        <v>6</v>
      </c>
      <c r="COS113" s="232" t="s">
        <v>100</v>
      </c>
      <c r="COT113" s="233" t="s">
        <v>102</v>
      </c>
      <c r="COU113" s="234" t="s">
        <v>16</v>
      </c>
      <c r="COV113" s="221">
        <v>6</v>
      </c>
      <c r="COW113" s="232" t="s">
        <v>100</v>
      </c>
      <c r="COX113" s="233" t="s">
        <v>102</v>
      </c>
      <c r="COY113" s="234" t="s">
        <v>16</v>
      </c>
      <c r="COZ113" s="221">
        <v>6</v>
      </c>
      <c r="CPA113" s="232" t="s">
        <v>100</v>
      </c>
      <c r="CPB113" s="233" t="s">
        <v>102</v>
      </c>
      <c r="CPC113" s="234" t="s">
        <v>16</v>
      </c>
      <c r="CPD113" s="221">
        <v>6</v>
      </c>
      <c r="CPE113" s="232" t="s">
        <v>100</v>
      </c>
      <c r="CPF113" s="233" t="s">
        <v>102</v>
      </c>
      <c r="CPG113" s="234" t="s">
        <v>16</v>
      </c>
      <c r="CPH113" s="221">
        <v>6</v>
      </c>
      <c r="CPI113" s="232" t="s">
        <v>100</v>
      </c>
      <c r="CPJ113" s="233" t="s">
        <v>102</v>
      </c>
      <c r="CPK113" s="234" t="s">
        <v>16</v>
      </c>
      <c r="CPL113" s="221">
        <v>6</v>
      </c>
      <c r="CPM113" s="232" t="s">
        <v>100</v>
      </c>
      <c r="CPN113" s="233" t="s">
        <v>102</v>
      </c>
      <c r="CPO113" s="234" t="s">
        <v>16</v>
      </c>
      <c r="CPP113" s="221">
        <v>6</v>
      </c>
      <c r="CPQ113" s="232" t="s">
        <v>100</v>
      </c>
      <c r="CPR113" s="233" t="s">
        <v>102</v>
      </c>
      <c r="CPS113" s="234" t="s">
        <v>16</v>
      </c>
      <c r="CPT113" s="221">
        <v>6</v>
      </c>
      <c r="CPU113" s="232" t="s">
        <v>100</v>
      </c>
      <c r="CPV113" s="233" t="s">
        <v>102</v>
      </c>
      <c r="CPW113" s="234" t="s">
        <v>16</v>
      </c>
      <c r="CPX113" s="221">
        <v>6</v>
      </c>
      <c r="CPY113" s="232" t="s">
        <v>100</v>
      </c>
      <c r="CPZ113" s="233" t="s">
        <v>102</v>
      </c>
      <c r="CQA113" s="234" t="s">
        <v>16</v>
      </c>
      <c r="CQB113" s="221">
        <v>6</v>
      </c>
      <c r="CQC113" s="232" t="s">
        <v>100</v>
      </c>
      <c r="CQD113" s="233" t="s">
        <v>102</v>
      </c>
      <c r="CQE113" s="234" t="s">
        <v>16</v>
      </c>
      <c r="CQF113" s="221">
        <v>6</v>
      </c>
      <c r="CQG113" s="232" t="s">
        <v>100</v>
      </c>
      <c r="CQH113" s="233" t="s">
        <v>102</v>
      </c>
      <c r="CQI113" s="234" t="s">
        <v>16</v>
      </c>
      <c r="CQJ113" s="221">
        <v>6</v>
      </c>
      <c r="CQK113" s="232" t="s">
        <v>100</v>
      </c>
      <c r="CQL113" s="233" t="s">
        <v>102</v>
      </c>
      <c r="CQM113" s="234" t="s">
        <v>16</v>
      </c>
      <c r="CQN113" s="221">
        <v>6</v>
      </c>
      <c r="CQO113" s="232" t="s">
        <v>100</v>
      </c>
      <c r="CQP113" s="233" t="s">
        <v>102</v>
      </c>
      <c r="CQQ113" s="234" t="s">
        <v>16</v>
      </c>
      <c r="CQR113" s="221">
        <v>6</v>
      </c>
      <c r="CQS113" s="232" t="s">
        <v>100</v>
      </c>
      <c r="CQT113" s="233" t="s">
        <v>102</v>
      </c>
      <c r="CQU113" s="234" t="s">
        <v>16</v>
      </c>
      <c r="CQV113" s="221">
        <v>6</v>
      </c>
      <c r="CQW113" s="232" t="s">
        <v>100</v>
      </c>
      <c r="CQX113" s="233" t="s">
        <v>102</v>
      </c>
      <c r="CQY113" s="234" t="s">
        <v>16</v>
      </c>
      <c r="CQZ113" s="221">
        <v>6</v>
      </c>
      <c r="CRA113" s="232" t="s">
        <v>100</v>
      </c>
      <c r="CRB113" s="233" t="s">
        <v>102</v>
      </c>
      <c r="CRC113" s="234" t="s">
        <v>16</v>
      </c>
      <c r="CRD113" s="221">
        <v>6</v>
      </c>
      <c r="CRE113" s="232" t="s">
        <v>100</v>
      </c>
      <c r="CRF113" s="233" t="s">
        <v>102</v>
      </c>
      <c r="CRG113" s="234" t="s">
        <v>16</v>
      </c>
      <c r="CRH113" s="221">
        <v>6</v>
      </c>
      <c r="CRI113" s="232" t="s">
        <v>100</v>
      </c>
      <c r="CRJ113" s="233" t="s">
        <v>102</v>
      </c>
      <c r="CRK113" s="234" t="s">
        <v>16</v>
      </c>
      <c r="CRL113" s="221">
        <v>6</v>
      </c>
      <c r="CRM113" s="232" t="s">
        <v>100</v>
      </c>
      <c r="CRN113" s="233" t="s">
        <v>102</v>
      </c>
      <c r="CRO113" s="234" t="s">
        <v>16</v>
      </c>
      <c r="CRP113" s="221">
        <v>6</v>
      </c>
      <c r="CRQ113" s="232" t="s">
        <v>100</v>
      </c>
      <c r="CRR113" s="233" t="s">
        <v>102</v>
      </c>
      <c r="CRS113" s="234" t="s">
        <v>16</v>
      </c>
      <c r="CRT113" s="221">
        <v>6</v>
      </c>
      <c r="CRU113" s="232" t="s">
        <v>100</v>
      </c>
      <c r="CRV113" s="233" t="s">
        <v>102</v>
      </c>
      <c r="CRW113" s="234" t="s">
        <v>16</v>
      </c>
      <c r="CRX113" s="221">
        <v>6</v>
      </c>
      <c r="CRY113" s="232" t="s">
        <v>100</v>
      </c>
      <c r="CRZ113" s="233" t="s">
        <v>102</v>
      </c>
      <c r="CSA113" s="234" t="s">
        <v>16</v>
      </c>
      <c r="CSB113" s="221">
        <v>6</v>
      </c>
      <c r="CSC113" s="232" t="s">
        <v>100</v>
      </c>
      <c r="CSD113" s="233" t="s">
        <v>102</v>
      </c>
      <c r="CSE113" s="234" t="s">
        <v>16</v>
      </c>
      <c r="CSF113" s="221">
        <v>6</v>
      </c>
      <c r="CSG113" s="232" t="s">
        <v>100</v>
      </c>
      <c r="CSH113" s="233" t="s">
        <v>102</v>
      </c>
      <c r="CSI113" s="234" t="s">
        <v>16</v>
      </c>
      <c r="CSJ113" s="221">
        <v>6</v>
      </c>
      <c r="CSK113" s="232" t="s">
        <v>100</v>
      </c>
      <c r="CSL113" s="233" t="s">
        <v>102</v>
      </c>
      <c r="CSM113" s="234" t="s">
        <v>16</v>
      </c>
      <c r="CSN113" s="221">
        <v>6</v>
      </c>
      <c r="CSO113" s="232" t="s">
        <v>100</v>
      </c>
      <c r="CSP113" s="233" t="s">
        <v>102</v>
      </c>
      <c r="CSQ113" s="234" t="s">
        <v>16</v>
      </c>
      <c r="CSR113" s="221">
        <v>6</v>
      </c>
      <c r="CSS113" s="232" t="s">
        <v>100</v>
      </c>
      <c r="CST113" s="233" t="s">
        <v>102</v>
      </c>
      <c r="CSU113" s="234" t="s">
        <v>16</v>
      </c>
      <c r="CSV113" s="221">
        <v>6</v>
      </c>
      <c r="CSW113" s="232" t="s">
        <v>100</v>
      </c>
      <c r="CSX113" s="233" t="s">
        <v>102</v>
      </c>
      <c r="CSY113" s="234" t="s">
        <v>16</v>
      </c>
      <c r="CSZ113" s="221">
        <v>6</v>
      </c>
      <c r="CTA113" s="232" t="s">
        <v>100</v>
      </c>
      <c r="CTB113" s="233" t="s">
        <v>102</v>
      </c>
      <c r="CTC113" s="234" t="s">
        <v>16</v>
      </c>
      <c r="CTD113" s="221">
        <v>6</v>
      </c>
      <c r="CTE113" s="232" t="s">
        <v>100</v>
      </c>
      <c r="CTF113" s="233" t="s">
        <v>102</v>
      </c>
      <c r="CTG113" s="234" t="s">
        <v>16</v>
      </c>
      <c r="CTH113" s="221">
        <v>6</v>
      </c>
      <c r="CTI113" s="232" t="s">
        <v>100</v>
      </c>
      <c r="CTJ113" s="233" t="s">
        <v>102</v>
      </c>
      <c r="CTK113" s="234" t="s">
        <v>16</v>
      </c>
      <c r="CTL113" s="221">
        <v>6</v>
      </c>
      <c r="CTM113" s="232" t="s">
        <v>100</v>
      </c>
      <c r="CTN113" s="233" t="s">
        <v>102</v>
      </c>
      <c r="CTO113" s="234" t="s">
        <v>16</v>
      </c>
      <c r="CTP113" s="221">
        <v>6</v>
      </c>
      <c r="CTQ113" s="232" t="s">
        <v>100</v>
      </c>
      <c r="CTR113" s="233" t="s">
        <v>102</v>
      </c>
      <c r="CTS113" s="234" t="s">
        <v>16</v>
      </c>
      <c r="CTT113" s="221">
        <v>6</v>
      </c>
      <c r="CTU113" s="232" t="s">
        <v>100</v>
      </c>
      <c r="CTV113" s="233" t="s">
        <v>102</v>
      </c>
      <c r="CTW113" s="234" t="s">
        <v>16</v>
      </c>
      <c r="CTX113" s="221">
        <v>6</v>
      </c>
      <c r="CTY113" s="232" t="s">
        <v>100</v>
      </c>
      <c r="CTZ113" s="233" t="s">
        <v>102</v>
      </c>
      <c r="CUA113" s="234" t="s">
        <v>16</v>
      </c>
      <c r="CUB113" s="221">
        <v>6</v>
      </c>
      <c r="CUC113" s="232" t="s">
        <v>100</v>
      </c>
      <c r="CUD113" s="233" t="s">
        <v>102</v>
      </c>
      <c r="CUE113" s="234" t="s">
        <v>16</v>
      </c>
      <c r="CUF113" s="221">
        <v>6</v>
      </c>
      <c r="CUG113" s="232" t="s">
        <v>100</v>
      </c>
      <c r="CUH113" s="233" t="s">
        <v>102</v>
      </c>
      <c r="CUI113" s="234" t="s">
        <v>16</v>
      </c>
      <c r="CUJ113" s="221">
        <v>6</v>
      </c>
      <c r="CUK113" s="232" t="s">
        <v>100</v>
      </c>
      <c r="CUL113" s="233" t="s">
        <v>102</v>
      </c>
      <c r="CUM113" s="234" t="s">
        <v>16</v>
      </c>
      <c r="CUN113" s="221">
        <v>6</v>
      </c>
      <c r="CUO113" s="232" t="s">
        <v>100</v>
      </c>
      <c r="CUP113" s="233" t="s">
        <v>102</v>
      </c>
      <c r="CUQ113" s="234" t="s">
        <v>16</v>
      </c>
      <c r="CUR113" s="221">
        <v>6</v>
      </c>
      <c r="CUS113" s="232" t="s">
        <v>100</v>
      </c>
      <c r="CUT113" s="233" t="s">
        <v>102</v>
      </c>
      <c r="CUU113" s="234" t="s">
        <v>16</v>
      </c>
      <c r="CUV113" s="221">
        <v>6</v>
      </c>
      <c r="CUW113" s="232" t="s">
        <v>100</v>
      </c>
      <c r="CUX113" s="233" t="s">
        <v>102</v>
      </c>
      <c r="CUY113" s="234" t="s">
        <v>16</v>
      </c>
      <c r="CUZ113" s="221">
        <v>6</v>
      </c>
      <c r="CVA113" s="232" t="s">
        <v>100</v>
      </c>
      <c r="CVB113" s="233" t="s">
        <v>102</v>
      </c>
      <c r="CVC113" s="234" t="s">
        <v>16</v>
      </c>
      <c r="CVD113" s="221">
        <v>6</v>
      </c>
      <c r="CVE113" s="232" t="s">
        <v>100</v>
      </c>
      <c r="CVF113" s="233" t="s">
        <v>102</v>
      </c>
      <c r="CVG113" s="234" t="s">
        <v>16</v>
      </c>
      <c r="CVH113" s="221">
        <v>6</v>
      </c>
      <c r="CVI113" s="232" t="s">
        <v>100</v>
      </c>
      <c r="CVJ113" s="233" t="s">
        <v>102</v>
      </c>
      <c r="CVK113" s="234" t="s">
        <v>16</v>
      </c>
      <c r="CVL113" s="221">
        <v>6</v>
      </c>
      <c r="CVM113" s="232" t="s">
        <v>100</v>
      </c>
      <c r="CVN113" s="233" t="s">
        <v>102</v>
      </c>
      <c r="CVO113" s="234" t="s">
        <v>16</v>
      </c>
      <c r="CVP113" s="221">
        <v>6</v>
      </c>
      <c r="CVQ113" s="232" t="s">
        <v>100</v>
      </c>
      <c r="CVR113" s="233" t="s">
        <v>102</v>
      </c>
      <c r="CVS113" s="234" t="s">
        <v>16</v>
      </c>
      <c r="CVT113" s="221">
        <v>6</v>
      </c>
      <c r="CVU113" s="232" t="s">
        <v>100</v>
      </c>
      <c r="CVV113" s="233" t="s">
        <v>102</v>
      </c>
      <c r="CVW113" s="234" t="s">
        <v>16</v>
      </c>
      <c r="CVX113" s="221">
        <v>6</v>
      </c>
      <c r="CVY113" s="232" t="s">
        <v>100</v>
      </c>
      <c r="CVZ113" s="233" t="s">
        <v>102</v>
      </c>
      <c r="CWA113" s="234" t="s">
        <v>16</v>
      </c>
      <c r="CWB113" s="221">
        <v>6</v>
      </c>
      <c r="CWC113" s="232" t="s">
        <v>100</v>
      </c>
      <c r="CWD113" s="233" t="s">
        <v>102</v>
      </c>
      <c r="CWE113" s="234" t="s">
        <v>16</v>
      </c>
      <c r="CWF113" s="221">
        <v>6</v>
      </c>
      <c r="CWG113" s="232" t="s">
        <v>100</v>
      </c>
      <c r="CWH113" s="233" t="s">
        <v>102</v>
      </c>
      <c r="CWI113" s="234" t="s">
        <v>16</v>
      </c>
      <c r="CWJ113" s="221">
        <v>6</v>
      </c>
      <c r="CWK113" s="232" t="s">
        <v>100</v>
      </c>
      <c r="CWL113" s="233" t="s">
        <v>102</v>
      </c>
      <c r="CWM113" s="234" t="s">
        <v>16</v>
      </c>
      <c r="CWN113" s="221">
        <v>6</v>
      </c>
      <c r="CWO113" s="232" t="s">
        <v>100</v>
      </c>
      <c r="CWP113" s="233" t="s">
        <v>102</v>
      </c>
      <c r="CWQ113" s="234" t="s">
        <v>16</v>
      </c>
      <c r="CWR113" s="221">
        <v>6</v>
      </c>
      <c r="CWS113" s="232" t="s">
        <v>100</v>
      </c>
      <c r="CWT113" s="233" t="s">
        <v>102</v>
      </c>
      <c r="CWU113" s="234" t="s">
        <v>16</v>
      </c>
      <c r="CWV113" s="221">
        <v>6</v>
      </c>
      <c r="CWW113" s="232" t="s">
        <v>100</v>
      </c>
      <c r="CWX113" s="233" t="s">
        <v>102</v>
      </c>
      <c r="CWY113" s="234" t="s">
        <v>16</v>
      </c>
      <c r="CWZ113" s="221">
        <v>6</v>
      </c>
      <c r="CXA113" s="232" t="s">
        <v>100</v>
      </c>
      <c r="CXB113" s="233" t="s">
        <v>102</v>
      </c>
      <c r="CXC113" s="234" t="s">
        <v>16</v>
      </c>
      <c r="CXD113" s="221">
        <v>6</v>
      </c>
      <c r="CXE113" s="232" t="s">
        <v>100</v>
      </c>
      <c r="CXF113" s="233" t="s">
        <v>102</v>
      </c>
      <c r="CXG113" s="234" t="s">
        <v>16</v>
      </c>
      <c r="CXH113" s="221">
        <v>6</v>
      </c>
      <c r="CXI113" s="232" t="s">
        <v>100</v>
      </c>
      <c r="CXJ113" s="233" t="s">
        <v>102</v>
      </c>
      <c r="CXK113" s="234" t="s">
        <v>16</v>
      </c>
      <c r="CXL113" s="221">
        <v>6</v>
      </c>
      <c r="CXM113" s="232" t="s">
        <v>100</v>
      </c>
      <c r="CXN113" s="233" t="s">
        <v>102</v>
      </c>
      <c r="CXO113" s="234" t="s">
        <v>16</v>
      </c>
      <c r="CXP113" s="221">
        <v>6</v>
      </c>
      <c r="CXQ113" s="232" t="s">
        <v>100</v>
      </c>
      <c r="CXR113" s="233" t="s">
        <v>102</v>
      </c>
      <c r="CXS113" s="234" t="s">
        <v>16</v>
      </c>
      <c r="CXT113" s="221">
        <v>6</v>
      </c>
      <c r="CXU113" s="232" t="s">
        <v>100</v>
      </c>
      <c r="CXV113" s="233" t="s">
        <v>102</v>
      </c>
      <c r="CXW113" s="234" t="s">
        <v>16</v>
      </c>
      <c r="CXX113" s="221">
        <v>6</v>
      </c>
      <c r="CXY113" s="232" t="s">
        <v>100</v>
      </c>
      <c r="CXZ113" s="233" t="s">
        <v>102</v>
      </c>
      <c r="CYA113" s="234" t="s">
        <v>16</v>
      </c>
      <c r="CYB113" s="221">
        <v>6</v>
      </c>
      <c r="CYC113" s="232" t="s">
        <v>100</v>
      </c>
      <c r="CYD113" s="233" t="s">
        <v>102</v>
      </c>
      <c r="CYE113" s="234" t="s">
        <v>16</v>
      </c>
      <c r="CYF113" s="221">
        <v>6</v>
      </c>
      <c r="CYG113" s="232" t="s">
        <v>100</v>
      </c>
      <c r="CYH113" s="233" t="s">
        <v>102</v>
      </c>
      <c r="CYI113" s="234" t="s">
        <v>16</v>
      </c>
      <c r="CYJ113" s="221">
        <v>6</v>
      </c>
      <c r="CYK113" s="232" t="s">
        <v>100</v>
      </c>
      <c r="CYL113" s="233" t="s">
        <v>102</v>
      </c>
      <c r="CYM113" s="234" t="s">
        <v>16</v>
      </c>
      <c r="CYN113" s="221">
        <v>6</v>
      </c>
      <c r="CYO113" s="232" t="s">
        <v>100</v>
      </c>
      <c r="CYP113" s="233" t="s">
        <v>102</v>
      </c>
      <c r="CYQ113" s="234" t="s">
        <v>16</v>
      </c>
      <c r="CYR113" s="221">
        <v>6</v>
      </c>
      <c r="CYS113" s="232" t="s">
        <v>100</v>
      </c>
      <c r="CYT113" s="233" t="s">
        <v>102</v>
      </c>
      <c r="CYU113" s="234" t="s">
        <v>16</v>
      </c>
      <c r="CYV113" s="221">
        <v>6</v>
      </c>
      <c r="CYW113" s="232" t="s">
        <v>100</v>
      </c>
      <c r="CYX113" s="233" t="s">
        <v>102</v>
      </c>
      <c r="CYY113" s="234" t="s">
        <v>16</v>
      </c>
      <c r="CYZ113" s="221">
        <v>6</v>
      </c>
      <c r="CZA113" s="232" t="s">
        <v>100</v>
      </c>
      <c r="CZB113" s="233" t="s">
        <v>102</v>
      </c>
      <c r="CZC113" s="234" t="s">
        <v>16</v>
      </c>
      <c r="CZD113" s="221">
        <v>6</v>
      </c>
      <c r="CZE113" s="232" t="s">
        <v>100</v>
      </c>
      <c r="CZF113" s="233" t="s">
        <v>102</v>
      </c>
      <c r="CZG113" s="234" t="s">
        <v>16</v>
      </c>
      <c r="CZH113" s="221">
        <v>6</v>
      </c>
      <c r="CZI113" s="232" t="s">
        <v>100</v>
      </c>
      <c r="CZJ113" s="233" t="s">
        <v>102</v>
      </c>
      <c r="CZK113" s="234" t="s">
        <v>16</v>
      </c>
      <c r="CZL113" s="221">
        <v>6</v>
      </c>
      <c r="CZM113" s="232" t="s">
        <v>100</v>
      </c>
      <c r="CZN113" s="233" t="s">
        <v>102</v>
      </c>
      <c r="CZO113" s="234" t="s">
        <v>16</v>
      </c>
      <c r="CZP113" s="221">
        <v>6</v>
      </c>
      <c r="CZQ113" s="232" t="s">
        <v>100</v>
      </c>
      <c r="CZR113" s="233" t="s">
        <v>102</v>
      </c>
      <c r="CZS113" s="234" t="s">
        <v>16</v>
      </c>
      <c r="CZT113" s="221">
        <v>6</v>
      </c>
      <c r="CZU113" s="232" t="s">
        <v>100</v>
      </c>
      <c r="CZV113" s="233" t="s">
        <v>102</v>
      </c>
      <c r="CZW113" s="234" t="s">
        <v>16</v>
      </c>
      <c r="CZX113" s="221">
        <v>6</v>
      </c>
      <c r="CZY113" s="232" t="s">
        <v>100</v>
      </c>
      <c r="CZZ113" s="233" t="s">
        <v>102</v>
      </c>
      <c r="DAA113" s="234" t="s">
        <v>16</v>
      </c>
      <c r="DAB113" s="221">
        <v>6</v>
      </c>
      <c r="DAC113" s="232" t="s">
        <v>100</v>
      </c>
      <c r="DAD113" s="233" t="s">
        <v>102</v>
      </c>
      <c r="DAE113" s="234" t="s">
        <v>16</v>
      </c>
      <c r="DAF113" s="221">
        <v>6</v>
      </c>
      <c r="DAG113" s="232" t="s">
        <v>100</v>
      </c>
      <c r="DAH113" s="233" t="s">
        <v>102</v>
      </c>
      <c r="DAI113" s="234" t="s">
        <v>16</v>
      </c>
      <c r="DAJ113" s="221">
        <v>6</v>
      </c>
      <c r="DAK113" s="232" t="s">
        <v>100</v>
      </c>
      <c r="DAL113" s="233" t="s">
        <v>102</v>
      </c>
      <c r="DAM113" s="234" t="s">
        <v>16</v>
      </c>
      <c r="DAN113" s="221">
        <v>6</v>
      </c>
      <c r="DAO113" s="232" t="s">
        <v>100</v>
      </c>
      <c r="DAP113" s="233" t="s">
        <v>102</v>
      </c>
      <c r="DAQ113" s="234" t="s">
        <v>16</v>
      </c>
      <c r="DAR113" s="221">
        <v>6</v>
      </c>
      <c r="DAS113" s="232" t="s">
        <v>100</v>
      </c>
      <c r="DAT113" s="233" t="s">
        <v>102</v>
      </c>
      <c r="DAU113" s="234" t="s">
        <v>16</v>
      </c>
      <c r="DAV113" s="221">
        <v>6</v>
      </c>
      <c r="DAW113" s="232" t="s">
        <v>100</v>
      </c>
      <c r="DAX113" s="233" t="s">
        <v>102</v>
      </c>
      <c r="DAY113" s="234" t="s">
        <v>16</v>
      </c>
      <c r="DAZ113" s="221">
        <v>6</v>
      </c>
      <c r="DBA113" s="232" t="s">
        <v>100</v>
      </c>
      <c r="DBB113" s="233" t="s">
        <v>102</v>
      </c>
      <c r="DBC113" s="234" t="s">
        <v>16</v>
      </c>
      <c r="DBD113" s="221">
        <v>6</v>
      </c>
      <c r="DBE113" s="232" t="s">
        <v>100</v>
      </c>
      <c r="DBF113" s="233" t="s">
        <v>102</v>
      </c>
      <c r="DBG113" s="234" t="s">
        <v>16</v>
      </c>
      <c r="DBH113" s="221">
        <v>6</v>
      </c>
      <c r="DBI113" s="232" t="s">
        <v>100</v>
      </c>
      <c r="DBJ113" s="233" t="s">
        <v>102</v>
      </c>
      <c r="DBK113" s="234" t="s">
        <v>16</v>
      </c>
      <c r="DBL113" s="221">
        <v>6</v>
      </c>
      <c r="DBM113" s="232" t="s">
        <v>100</v>
      </c>
      <c r="DBN113" s="233" t="s">
        <v>102</v>
      </c>
      <c r="DBO113" s="234" t="s">
        <v>16</v>
      </c>
      <c r="DBP113" s="221">
        <v>6</v>
      </c>
      <c r="DBQ113" s="232" t="s">
        <v>100</v>
      </c>
      <c r="DBR113" s="233" t="s">
        <v>102</v>
      </c>
      <c r="DBS113" s="234" t="s">
        <v>16</v>
      </c>
      <c r="DBT113" s="221">
        <v>6</v>
      </c>
      <c r="DBU113" s="232" t="s">
        <v>100</v>
      </c>
      <c r="DBV113" s="233" t="s">
        <v>102</v>
      </c>
      <c r="DBW113" s="234" t="s">
        <v>16</v>
      </c>
      <c r="DBX113" s="221">
        <v>6</v>
      </c>
      <c r="DBY113" s="232" t="s">
        <v>100</v>
      </c>
      <c r="DBZ113" s="233" t="s">
        <v>102</v>
      </c>
      <c r="DCA113" s="234" t="s">
        <v>16</v>
      </c>
      <c r="DCB113" s="221">
        <v>6</v>
      </c>
      <c r="DCC113" s="232" t="s">
        <v>100</v>
      </c>
      <c r="DCD113" s="233" t="s">
        <v>102</v>
      </c>
      <c r="DCE113" s="234" t="s">
        <v>16</v>
      </c>
      <c r="DCF113" s="221">
        <v>6</v>
      </c>
      <c r="DCG113" s="232" t="s">
        <v>100</v>
      </c>
      <c r="DCH113" s="233" t="s">
        <v>102</v>
      </c>
      <c r="DCI113" s="234" t="s">
        <v>16</v>
      </c>
      <c r="DCJ113" s="221">
        <v>6</v>
      </c>
      <c r="DCK113" s="232" t="s">
        <v>100</v>
      </c>
      <c r="DCL113" s="233" t="s">
        <v>102</v>
      </c>
      <c r="DCM113" s="234" t="s">
        <v>16</v>
      </c>
      <c r="DCN113" s="221">
        <v>6</v>
      </c>
      <c r="DCO113" s="232" t="s">
        <v>100</v>
      </c>
      <c r="DCP113" s="233" t="s">
        <v>102</v>
      </c>
      <c r="DCQ113" s="234" t="s">
        <v>16</v>
      </c>
      <c r="DCR113" s="221">
        <v>6</v>
      </c>
      <c r="DCS113" s="232" t="s">
        <v>100</v>
      </c>
      <c r="DCT113" s="233" t="s">
        <v>102</v>
      </c>
      <c r="DCU113" s="234" t="s">
        <v>16</v>
      </c>
      <c r="DCV113" s="221">
        <v>6</v>
      </c>
      <c r="DCW113" s="232" t="s">
        <v>100</v>
      </c>
      <c r="DCX113" s="233" t="s">
        <v>102</v>
      </c>
      <c r="DCY113" s="234" t="s">
        <v>16</v>
      </c>
      <c r="DCZ113" s="221">
        <v>6</v>
      </c>
      <c r="DDA113" s="232" t="s">
        <v>100</v>
      </c>
      <c r="DDB113" s="233" t="s">
        <v>102</v>
      </c>
      <c r="DDC113" s="234" t="s">
        <v>16</v>
      </c>
      <c r="DDD113" s="221">
        <v>6</v>
      </c>
      <c r="DDE113" s="232" t="s">
        <v>100</v>
      </c>
      <c r="DDF113" s="233" t="s">
        <v>102</v>
      </c>
      <c r="DDG113" s="234" t="s">
        <v>16</v>
      </c>
      <c r="DDH113" s="221">
        <v>6</v>
      </c>
      <c r="DDI113" s="232" t="s">
        <v>100</v>
      </c>
      <c r="DDJ113" s="233" t="s">
        <v>102</v>
      </c>
      <c r="DDK113" s="234" t="s">
        <v>16</v>
      </c>
      <c r="DDL113" s="221">
        <v>6</v>
      </c>
      <c r="DDM113" s="232" t="s">
        <v>100</v>
      </c>
      <c r="DDN113" s="233" t="s">
        <v>102</v>
      </c>
      <c r="DDO113" s="234" t="s">
        <v>16</v>
      </c>
      <c r="DDP113" s="221">
        <v>6</v>
      </c>
      <c r="DDQ113" s="232" t="s">
        <v>100</v>
      </c>
      <c r="DDR113" s="233" t="s">
        <v>102</v>
      </c>
      <c r="DDS113" s="234" t="s">
        <v>16</v>
      </c>
      <c r="DDT113" s="221">
        <v>6</v>
      </c>
      <c r="DDU113" s="232" t="s">
        <v>100</v>
      </c>
      <c r="DDV113" s="233" t="s">
        <v>102</v>
      </c>
      <c r="DDW113" s="234" t="s">
        <v>16</v>
      </c>
      <c r="DDX113" s="221">
        <v>6</v>
      </c>
      <c r="DDY113" s="232" t="s">
        <v>100</v>
      </c>
      <c r="DDZ113" s="233" t="s">
        <v>102</v>
      </c>
      <c r="DEA113" s="234" t="s">
        <v>16</v>
      </c>
      <c r="DEB113" s="221">
        <v>6</v>
      </c>
      <c r="DEC113" s="232" t="s">
        <v>100</v>
      </c>
      <c r="DED113" s="233" t="s">
        <v>102</v>
      </c>
      <c r="DEE113" s="234" t="s">
        <v>16</v>
      </c>
      <c r="DEF113" s="221">
        <v>6</v>
      </c>
      <c r="DEG113" s="232" t="s">
        <v>100</v>
      </c>
      <c r="DEH113" s="233" t="s">
        <v>102</v>
      </c>
      <c r="DEI113" s="234" t="s">
        <v>16</v>
      </c>
      <c r="DEJ113" s="221">
        <v>6</v>
      </c>
      <c r="DEK113" s="232" t="s">
        <v>100</v>
      </c>
      <c r="DEL113" s="233" t="s">
        <v>102</v>
      </c>
      <c r="DEM113" s="234" t="s">
        <v>16</v>
      </c>
      <c r="DEN113" s="221">
        <v>6</v>
      </c>
      <c r="DEO113" s="232" t="s">
        <v>100</v>
      </c>
      <c r="DEP113" s="233" t="s">
        <v>102</v>
      </c>
      <c r="DEQ113" s="234" t="s">
        <v>16</v>
      </c>
      <c r="DER113" s="221">
        <v>6</v>
      </c>
      <c r="DES113" s="232" t="s">
        <v>100</v>
      </c>
      <c r="DET113" s="233" t="s">
        <v>102</v>
      </c>
      <c r="DEU113" s="234" t="s">
        <v>16</v>
      </c>
      <c r="DEV113" s="221">
        <v>6</v>
      </c>
      <c r="DEW113" s="232" t="s">
        <v>100</v>
      </c>
      <c r="DEX113" s="233" t="s">
        <v>102</v>
      </c>
      <c r="DEY113" s="234" t="s">
        <v>16</v>
      </c>
      <c r="DEZ113" s="221">
        <v>6</v>
      </c>
      <c r="DFA113" s="232" t="s">
        <v>100</v>
      </c>
      <c r="DFB113" s="233" t="s">
        <v>102</v>
      </c>
      <c r="DFC113" s="234" t="s">
        <v>16</v>
      </c>
      <c r="DFD113" s="221">
        <v>6</v>
      </c>
      <c r="DFE113" s="232" t="s">
        <v>100</v>
      </c>
      <c r="DFF113" s="233" t="s">
        <v>102</v>
      </c>
      <c r="DFG113" s="234" t="s">
        <v>16</v>
      </c>
      <c r="DFH113" s="221">
        <v>6</v>
      </c>
      <c r="DFI113" s="232" t="s">
        <v>100</v>
      </c>
      <c r="DFJ113" s="233" t="s">
        <v>102</v>
      </c>
      <c r="DFK113" s="234" t="s">
        <v>16</v>
      </c>
      <c r="DFL113" s="221">
        <v>6</v>
      </c>
      <c r="DFM113" s="232" t="s">
        <v>100</v>
      </c>
      <c r="DFN113" s="233" t="s">
        <v>102</v>
      </c>
      <c r="DFO113" s="234" t="s">
        <v>16</v>
      </c>
      <c r="DFP113" s="221">
        <v>6</v>
      </c>
      <c r="DFQ113" s="232" t="s">
        <v>100</v>
      </c>
      <c r="DFR113" s="233" t="s">
        <v>102</v>
      </c>
      <c r="DFS113" s="234" t="s">
        <v>16</v>
      </c>
      <c r="DFT113" s="221">
        <v>6</v>
      </c>
      <c r="DFU113" s="232" t="s">
        <v>100</v>
      </c>
      <c r="DFV113" s="233" t="s">
        <v>102</v>
      </c>
      <c r="DFW113" s="234" t="s">
        <v>16</v>
      </c>
      <c r="DFX113" s="221">
        <v>6</v>
      </c>
      <c r="DFY113" s="232" t="s">
        <v>100</v>
      </c>
      <c r="DFZ113" s="233" t="s">
        <v>102</v>
      </c>
      <c r="DGA113" s="234" t="s">
        <v>16</v>
      </c>
      <c r="DGB113" s="221">
        <v>6</v>
      </c>
      <c r="DGC113" s="232" t="s">
        <v>100</v>
      </c>
      <c r="DGD113" s="233" t="s">
        <v>102</v>
      </c>
      <c r="DGE113" s="234" t="s">
        <v>16</v>
      </c>
      <c r="DGF113" s="221">
        <v>6</v>
      </c>
      <c r="DGG113" s="232" t="s">
        <v>100</v>
      </c>
      <c r="DGH113" s="233" t="s">
        <v>102</v>
      </c>
      <c r="DGI113" s="234" t="s">
        <v>16</v>
      </c>
      <c r="DGJ113" s="221">
        <v>6</v>
      </c>
      <c r="DGK113" s="232" t="s">
        <v>100</v>
      </c>
      <c r="DGL113" s="233" t="s">
        <v>102</v>
      </c>
      <c r="DGM113" s="234" t="s">
        <v>16</v>
      </c>
      <c r="DGN113" s="221">
        <v>6</v>
      </c>
      <c r="DGO113" s="232" t="s">
        <v>100</v>
      </c>
      <c r="DGP113" s="233" t="s">
        <v>102</v>
      </c>
      <c r="DGQ113" s="234" t="s">
        <v>16</v>
      </c>
      <c r="DGR113" s="221">
        <v>6</v>
      </c>
      <c r="DGS113" s="232" t="s">
        <v>100</v>
      </c>
      <c r="DGT113" s="233" t="s">
        <v>102</v>
      </c>
      <c r="DGU113" s="234" t="s">
        <v>16</v>
      </c>
      <c r="DGV113" s="221">
        <v>6</v>
      </c>
      <c r="DGW113" s="232" t="s">
        <v>100</v>
      </c>
      <c r="DGX113" s="233" t="s">
        <v>102</v>
      </c>
      <c r="DGY113" s="234" t="s">
        <v>16</v>
      </c>
      <c r="DGZ113" s="221">
        <v>6</v>
      </c>
      <c r="DHA113" s="232" t="s">
        <v>100</v>
      </c>
      <c r="DHB113" s="233" t="s">
        <v>102</v>
      </c>
      <c r="DHC113" s="234" t="s">
        <v>16</v>
      </c>
      <c r="DHD113" s="221">
        <v>6</v>
      </c>
      <c r="DHE113" s="232" t="s">
        <v>100</v>
      </c>
      <c r="DHF113" s="233" t="s">
        <v>102</v>
      </c>
      <c r="DHG113" s="234" t="s">
        <v>16</v>
      </c>
      <c r="DHH113" s="221">
        <v>6</v>
      </c>
      <c r="DHI113" s="232" t="s">
        <v>100</v>
      </c>
      <c r="DHJ113" s="233" t="s">
        <v>102</v>
      </c>
      <c r="DHK113" s="234" t="s">
        <v>16</v>
      </c>
      <c r="DHL113" s="221">
        <v>6</v>
      </c>
      <c r="DHM113" s="232" t="s">
        <v>100</v>
      </c>
      <c r="DHN113" s="233" t="s">
        <v>102</v>
      </c>
      <c r="DHO113" s="234" t="s">
        <v>16</v>
      </c>
      <c r="DHP113" s="221">
        <v>6</v>
      </c>
      <c r="DHQ113" s="232" t="s">
        <v>100</v>
      </c>
      <c r="DHR113" s="233" t="s">
        <v>102</v>
      </c>
      <c r="DHS113" s="234" t="s">
        <v>16</v>
      </c>
      <c r="DHT113" s="221">
        <v>6</v>
      </c>
      <c r="DHU113" s="232" t="s">
        <v>100</v>
      </c>
      <c r="DHV113" s="233" t="s">
        <v>102</v>
      </c>
      <c r="DHW113" s="234" t="s">
        <v>16</v>
      </c>
      <c r="DHX113" s="221">
        <v>6</v>
      </c>
      <c r="DHY113" s="232" t="s">
        <v>100</v>
      </c>
      <c r="DHZ113" s="233" t="s">
        <v>102</v>
      </c>
      <c r="DIA113" s="234" t="s">
        <v>16</v>
      </c>
      <c r="DIB113" s="221">
        <v>6</v>
      </c>
      <c r="DIC113" s="232" t="s">
        <v>100</v>
      </c>
      <c r="DID113" s="233" t="s">
        <v>102</v>
      </c>
      <c r="DIE113" s="234" t="s">
        <v>16</v>
      </c>
      <c r="DIF113" s="221">
        <v>6</v>
      </c>
      <c r="DIG113" s="232" t="s">
        <v>100</v>
      </c>
      <c r="DIH113" s="233" t="s">
        <v>102</v>
      </c>
      <c r="DII113" s="234" t="s">
        <v>16</v>
      </c>
      <c r="DIJ113" s="221">
        <v>6</v>
      </c>
      <c r="DIK113" s="232" t="s">
        <v>100</v>
      </c>
      <c r="DIL113" s="233" t="s">
        <v>102</v>
      </c>
      <c r="DIM113" s="234" t="s">
        <v>16</v>
      </c>
      <c r="DIN113" s="221">
        <v>6</v>
      </c>
      <c r="DIO113" s="232" t="s">
        <v>100</v>
      </c>
      <c r="DIP113" s="233" t="s">
        <v>102</v>
      </c>
      <c r="DIQ113" s="234" t="s">
        <v>16</v>
      </c>
      <c r="DIR113" s="221">
        <v>6</v>
      </c>
      <c r="DIS113" s="232" t="s">
        <v>100</v>
      </c>
      <c r="DIT113" s="233" t="s">
        <v>102</v>
      </c>
      <c r="DIU113" s="234" t="s">
        <v>16</v>
      </c>
      <c r="DIV113" s="221">
        <v>6</v>
      </c>
      <c r="DIW113" s="232" t="s">
        <v>100</v>
      </c>
      <c r="DIX113" s="233" t="s">
        <v>102</v>
      </c>
      <c r="DIY113" s="234" t="s">
        <v>16</v>
      </c>
      <c r="DIZ113" s="221">
        <v>6</v>
      </c>
      <c r="DJA113" s="232" t="s">
        <v>100</v>
      </c>
      <c r="DJB113" s="233" t="s">
        <v>102</v>
      </c>
      <c r="DJC113" s="234" t="s">
        <v>16</v>
      </c>
      <c r="DJD113" s="221">
        <v>6</v>
      </c>
      <c r="DJE113" s="232" t="s">
        <v>100</v>
      </c>
      <c r="DJF113" s="233" t="s">
        <v>102</v>
      </c>
      <c r="DJG113" s="234" t="s">
        <v>16</v>
      </c>
      <c r="DJH113" s="221">
        <v>6</v>
      </c>
      <c r="DJI113" s="232" t="s">
        <v>100</v>
      </c>
      <c r="DJJ113" s="233" t="s">
        <v>102</v>
      </c>
      <c r="DJK113" s="234" t="s">
        <v>16</v>
      </c>
      <c r="DJL113" s="221">
        <v>6</v>
      </c>
      <c r="DJM113" s="232" t="s">
        <v>100</v>
      </c>
      <c r="DJN113" s="233" t="s">
        <v>102</v>
      </c>
      <c r="DJO113" s="234" t="s">
        <v>16</v>
      </c>
      <c r="DJP113" s="221">
        <v>6</v>
      </c>
      <c r="DJQ113" s="232" t="s">
        <v>100</v>
      </c>
      <c r="DJR113" s="233" t="s">
        <v>102</v>
      </c>
      <c r="DJS113" s="234" t="s">
        <v>16</v>
      </c>
      <c r="DJT113" s="221">
        <v>6</v>
      </c>
      <c r="DJU113" s="232" t="s">
        <v>100</v>
      </c>
      <c r="DJV113" s="233" t="s">
        <v>102</v>
      </c>
      <c r="DJW113" s="234" t="s">
        <v>16</v>
      </c>
      <c r="DJX113" s="221">
        <v>6</v>
      </c>
      <c r="DJY113" s="232" t="s">
        <v>100</v>
      </c>
      <c r="DJZ113" s="233" t="s">
        <v>102</v>
      </c>
      <c r="DKA113" s="234" t="s">
        <v>16</v>
      </c>
      <c r="DKB113" s="221">
        <v>6</v>
      </c>
      <c r="DKC113" s="232" t="s">
        <v>100</v>
      </c>
      <c r="DKD113" s="233" t="s">
        <v>102</v>
      </c>
      <c r="DKE113" s="234" t="s">
        <v>16</v>
      </c>
      <c r="DKF113" s="221">
        <v>6</v>
      </c>
      <c r="DKG113" s="232" t="s">
        <v>100</v>
      </c>
      <c r="DKH113" s="233" t="s">
        <v>102</v>
      </c>
      <c r="DKI113" s="234" t="s">
        <v>16</v>
      </c>
      <c r="DKJ113" s="221">
        <v>6</v>
      </c>
      <c r="DKK113" s="232" t="s">
        <v>100</v>
      </c>
      <c r="DKL113" s="233" t="s">
        <v>102</v>
      </c>
      <c r="DKM113" s="234" t="s">
        <v>16</v>
      </c>
      <c r="DKN113" s="221">
        <v>6</v>
      </c>
      <c r="DKO113" s="232" t="s">
        <v>100</v>
      </c>
      <c r="DKP113" s="233" t="s">
        <v>102</v>
      </c>
      <c r="DKQ113" s="234" t="s">
        <v>16</v>
      </c>
      <c r="DKR113" s="221">
        <v>6</v>
      </c>
      <c r="DKS113" s="232" t="s">
        <v>100</v>
      </c>
      <c r="DKT113" s="233" t="s">
        <v>102</v>
      </c>
      <c r="DKU113" s="234" t="s">
        <v>16</v>
      </c>
      <c r="DKV113" s="221">
        <v>6</v>
      </c>
      <c r="DKW113" s="232" t="s">
        <v>100</v>
      </c>
      <c r="DKX113" s="233" t="s">
        <v>102</v>
      </c>
      <c r="DKY113" s="234" t="s">
        <v>16</v>
      </c>
      <c r="DKZ113" s="221">
        <v>6</v>
      </c>
      <c r="DLA113" s="232" t="s">
        <v>100</v>
      </c>
      <c r="DLB113" s="233" t="s">
        <v>102</v>
      </c>
      <c r="DLC113" s="234" t="s">
        <v>16</v>
      </c>
      <c r="DLD113" s="221">
        <v>6</v>
      </c>
      <c r="DLE113" s="232" t="s">
        <v>100</v>
      </c>
      <c r="DLF113" s="233" t="s">
        <v>102</v>
      </c>
      <c r="DLG113" s="234" t="s">
        <v>16</v>
      </c>
      <c r="DLH113" s="221">
        <v>6</v>
      </c>
      <c r="DLI113" s="232" t="s">
        <v>100</v>
      </c>
      <c r="DLJ113" s="233" t="s">
        <v>102</v>
      </c>
      <c r="DLK113" s="234" t="s">
        <v>16</v>
      </c>
      <c r="DLL113" s="221">
        <v>6</v>
      </c>
      <c r="DLM113" s="232" t="s">
        <v>100</v>
      </c>
      <c r="DLN113" s="233" t="s">
        <v>102</v>
      </c>
      <c r="DLO113" s="234" t="s">
        <v>16</v>
      </c>
      <c r="DLP113" s="221">
        <v>6</v>
      </c>
      <c r="DLQ113" s="232" t="s">
        <v>100</v>
      </c>
      <c r="DLR113" s="233" t="s">
        <v>102</v>
      </c>
      <c r="DLS113" s="234" t="s">
        <v>16</v>
      </c>
      <c r="DLT113" s="221">
        <v>6</v>
      </c>
      <c r="DLU113" s="232" t="s">
        <v>100</v>
      </c>
      <c r="DLV113" s="233" t="s">
        <v>102</v>
      </c>
      <c r="DLW113" s="234" t="s">
        <v>16</v>
      </c>
      <c r="DLX113" s="221">
        <v>6</v>
      </c>
      <c r="DLY113" s="232" t="s">
        <v>100</v>
      </c>
      <c r="DLZ113" s="233" t="s">
        <v>102</v>
      </c>
      <c r="DMA113" s="234" t="s">
        <v>16</v>
      </c>
      <c r="DMB113" s="221">
        <v>6</v>
      </c>
      <c r="DMC113" s="232" t="s">
        <v>100</v>
      </c>
      <c r="DMD113" s="233" t="s">
        <v>102</v>
      </c>
      <c r="DME113" s="234" t="s">
        <v>16</v>
      </c>
      <c r="DMF113" s="221">
        <v>6</v>
      </c>
      <c r="DMG113" s="232" t="s">
        <v>100</v>
      </c>
      <c r="DMH113" s="233" t="s">
        <v>102</v>
      </c>
      <c r="DMI113" s="234" t="s">
        <v>16</v>
      </c>
      <c r="DMJ113" s="221">
        <v>6</v>
      </c>
      <c r="DMK113" s="232" t="s">
        <v>100</v>
      </c>
      <c r="DML113" s="233" t="s">
        <v>102</v>
      </c>
      <c r="DMM113" s="234" t="s">
        <v>16</v>
      </c>
      <c r="DMN113" s="221">
        <v>6</v>
      </c>
      <c r="DMO113" s="232" t="s">
        <v>100</v>
      </c>
      <c r="DMP113" s="233" t="s">
        <v>102</v>
      </c>
      <c r="DMQ113" s="234" t="s">
        <v>16</v>
      </c>
      <c r="DMR113" s="221">
        <v>6</v>
      </c>
      <c r="DMS113" s="232" t="s">
        <v>100</v>
      </c>
      <c r="DMT113" s="233" t="s">
        <v>102</v>
      </c>
      <c r="DMU113" s="234" t="s">
        <v>16</v>
      </c>
      <c r="DMV113" s="221">
        <v>6</v>
      </c>
      <c r="DMW113" s="232" t="s">
        <v>100</v>
      </c>
      <c r="DMX113" s="233" t="s">
        <v>102</v>
      </c>
      <c r="DMY113" s="234" t="s">
        <v>16</v>
      </c>
      <c r="DMZ113" s="221">
        <v>6</v>
      </c>
      <c r="DNA113" s="232" t="s">
        <v>100</v>
      </c>
      <c r="DNB113" s="233" t="s">
        <v>102</v>
      </c>
      <c r="DNC113" s="234" t="s">
        <v>16</v>
      </c>
      <c r="DND113" s="221">
        <v>6</v>
      </c>
      <c r="DNE113" s="232" t="s">
        <v>100</v>
      </c>
      <c r="DNF113" s="233" t="s">
        <v>102</v>
      </c>
      <c r="DNG113" s="234" t="s">
        <v>16</v>
      </c>
      <c r="DNH113" s="221">
        <v>6</v>
      </c>
      <c r="DNI113" s="232" t="s">
        <v>100</v>
      </c>
      <c r="DNJ113" s="233" t="s">
        <v>102</v>
      </c>
      <c r="DNK113" s="234" t="s">
        <v>16</v>
      </c>
      <c r="DNL113" s="221">
        <v>6</v>
      </c>
      <c r="DNM113" s="232" t="s">
        <v>100</v>
      </c>
      <c r="DNN113" s="233" t="s">
        <v>102</v>
      </c>
      <c r="DNO113" s="234" t="s">
        <v>16</v>
      </c>
      <c r="DNP113" s="221">
        <v>6</v>
      </c>
      <c r="DNQ113" s="232" t="s">
        <v>100</v>
      </c>
      <c r="DNR113" s="233" t="s">
        <v>102</v>
      </c>
      <c r="DNS113" s="234" t="s">
        <v>16</v>
      </c>
      <c r="DNT113" s="221">
        <v>6</v>
      </c>
      <c r="DNU113" s="232" t="s">
        <v>100</v>
      </c>
      <c r="DNV113" s="233" t="s">
        <v>102</v>
      </c>
      <c r="DNW113" s="234" t="s">
        <v>16</v>
      </c>
      <c r="DNX113" s="221">
        <v>6</v>
      </c>
      <c r="DNY113" s="232" t="s">
        <v>100</v>
      </c>
      <c r="DNZ113" s="233" t="s">
        <v>102</v>
      </c>
      <c r="DOA113" s="234" t="s">
        <v>16</v>
      </c>
      <c r="DOB113" s="221">
        <v>6</v>
      </c>
      <c r="DOC113" s="232" t="s">
        <v>100</v>
      </c>
      <c r="DOD113" s="233" t="s">
        <v>102</v>
      </c>
      <c r="DOE113" s="234" t="s">
        <v>16</v>
      </c>
      <c r="DOF113" s="221">
        <v>6</v>
      </c>
      <c r="DOG113" s="232" t="s">
        <v>100</v>
      </c>
      <c r="DOH113" s="233" t="s">
        <v>102</v>
      </c>
      <c r="DOI113" s="234" t="s">
        <v>16</v>
      </c>
      <c r="DOJ113" s="221">
        <v>6</v>
      </c>
      <c r="DOK113" s="232" t="s">
        <v>100</v>
      </c>
      <c r="DOL113" s="233" t="s">
        <v>102</v>
      </c>
      <c r="DOM113" s="234" t="s">
        <v>16</v>
      </c>
      <c r="DON113" s="221">
        <v>6</v>
      </c>
      <c r="DOO113" s="232" t="s">
        <v>100</v>
      </c>
      <c r="DOP113" s="233" t="s">
        <v>102</v>
      </c>
      <c r="DOQ113" s="234" t="s">
        <v>16</v>
      </c>
      <c r="DOR113" s="221">
        <v>6</v>
      </c>
      <c r="DOS113" s="232" t="s">
        <v>100</v>
      </c>
      <c r="DOT113" s="233" t="s">
        <v>102</v>
      </c>
      <c r="DOU113" s="234" t="s">
        <v>16</v>
      </c>
      <c r="DOV113" s="221">
        <v>6</v>
      </c>
      <c r="DOW113" s="232" t="s">
        <v>100</v>
      </c>
      <c r="DOX113" s="233" t="s">
        <v>102</v>
      </c>
      <c r="DOY113" s="234" t="s">
        <v>16</v>
      </c>
      <c r="DOZ113" s="221">
        <v>6</v>
      </c>
      <c r="DPA113" s="232" t="s">
        <v>100</v>
      </c>
      <c r="DPB113" s="233" t="s">
        <v>102</v>
      </c>
      <c r="DPC113" s="234" t="s">
        <v>16</v>
      </c>
      <c r="DPD113" s="221">
        <v>6</v>
      </c>
      <c r="DPE113" s="232" t="s">
        <v>100</v>
      </c>
      <c r="DPF113" s="233" t="s">
        <v>102</v>
      </c>
      <c r="DPG113" s="234" t="s">
        <v>16</v>
      </c>
      <c r="DPH113" s="221">
        <v>6</v>
      </c>
      <c r="DPI113" s="232" t="s">
        <v>100</v>
      </c>
      <c r="DPJ113" s="233" t="s">
        <v>102</v>
      </c>
      <c r="DPK113" s="234" t="s">
        <v>16</v>
      </c>
      <c r="DPL113" s="221">
        <v>6</v>
      </c>
      <c r="DPM113" s="232" t="s">
        <v>100</v>
      </c>
      <c r="DPN113" s="233" t="s">
        <v>102</v>
      </c>
      <c r="DPO113" s="234" t="s">
        <v>16</v>
      </c>
      <c r="DPP113" s="221">
        <v>6</v>
      </c>
      <c r="DPQ113" s="232" t="s">
        <v>100</v>
      </c>
      <c r="DPR113" s="233" t="s">
        <v>102</v>
      </c>
      <c r="DPS113" s="234" t="s">
        <v>16</v>
      </c>
      <c r="DPT113" s="221">
        <v>6</v>
      </c>
      <c r="DPU113" s="232" t="s">
        <v>100</v>
      </c>
      <c r="DPV113" s="233" t="s">
        <v>102</v>
      </c>
      <c r="DPW113" s="234" t="s">
        <v>16</v>
      </c>
      <c r="DPX113" s="221">
        <v>6</v>
      </c>
      <c r="DPY113" s="232" t="s">
        <v>100</v>
      </c>
      <c r="DPZ113" s="233" t="s">
        <v>102</v>
      </c>
      <c r="DQA113" s="234" t="s">
        <v>16</v>
      </c>
      <c r="DQB113" s="221">
        <v>6</v>
      </c>
      <c r="DQC113" s="232" t="s">
        <v>100</v>
      </c>
      <c r="DQD113" s="233" t="s">
        <v>102</v>
      </c>
      <c r="DQE113" s="234" t="s">
        <v>16</v>
      </c>
      <c r="DQF113" s="221">
        <v>6</v>
      </c>
      <c r="DQG113" s="232" t="s">
        <v>100</v>
      </c>
      <c r="DQH113" s="233" t="s">
        <v>102</v>
      </c>
      <c r="DQI113" s="234" t="s">
        <v>16</v>
      </c>
      <c r="DQJ113" s="221">
        <v>6</v>
      </c>
      <c r="DQK113" s="232" t="s">
        <v>100</v>
      </c>
      <c r="DQL113" s="233" t="s">
        <v>102</v>
      </c>
      <c r="DQM113" s="234" t="s">
        <v>16</v>
      </c>
      <c r="DQN113" s="221">
        <v>6</v>
      </c>
      <c r="DQO113" s="232" t="s">
        <v>100</v>
      </c>
      <c r="DQP113" s="233" t="s">
        <v>102</v>
      </c>
      <c r="DQQ113" s="234" t="s">
        <v>16</v>
      </c>
      <c r="DQR113" s="221">
        <v>6</v>
      </c>
      <c r="DQS113" s="232" t="s">
        <v>100</v>
      </c>
      <c r="DQT113" s="233" t="s">
        <v>102</v>
      </c>
      <c r="DQU113" s="234" t="s">
        <v>16</v>
      </c>
      <c r="DQV113" s="221">
        <v>6</v>
      </c>
      <c r="DQW113" s="232" t="s">
        <v>100</v>
      </c>
      <c r="DQX113" s="233" t="s">
        <v>102</v>
      </c>
      <c r="DQY113" s="234" t="s">
        <v>16</v>
      </c>
      <c r="DQZ113" s="221">
        <v>6</v>
      </c>
      <c r="DRA113" s="232" t="s">
        <v>100</v>
      </c>
      <c r="DRB113" s="233" t="s">
        <v>102</v>
      </c>
      <c r="DRC113" s="234" t="s">
        <v>16</v>
      </c>
      <c r="DRD113" s="221">
        <v>6</v>
      </c>
      <c r="DRE113" s="232" t="s">
        <v>100</v>
      </c>
      <c r="DRF113" s="233" t="s">
        <v>102</v>
      </c>
      <c r="DRG113" s="234" t="s">
        <v>16</v>
      </c>
      <c r="DRH113" s="221">
        <v>6</v>
      </c>
      <c r="DRI113" s="232" t="s">
        <v>100</v>
      </c>
      <c r="DRJ113" s="233" t="s">
        <v>102</v>
      </c>
      <c r="DRK113" s="234" t="s">
        <v>16</v>
      </c>
      <c r="DRL113" s="221">
        <v>6</v>
      </c>
      <c r="DRM113" s="232" t="s">
        <v>100</v>
      </c>
      <c r="DRN113" s="233" t="s">
        <v>102</v>
      </c>
      <c r="DRO113" s="234" t="s">
        <v>16</v>
      </c>
      <c r="DRP113" s="221">
        <v>6</v>
      </c>
      <c r="DRQ113" s="232" t="s">
        <v>100</v>
      </c>
      <c r="DRR113" s="233" t="s">
        <v>102</v>
      </c>
      <c r="DRS113" s="234" t="s">
        <v>16</v>
      </c>
      <c r="DRT113" s="221">
        <v>6</v>
      </c>
      <c r="DRU113" s="232" t="s">
        <v>100</v>
      </c>
      <c r="DRV113" s="233" t="s">
        <v>102</v>
      </c>
      <c r="DRW113" s="234" t="s">
        <v>16</v>
      </c>
      <c r="DRX113" s="221">
        <v>6</v>
      </c>
      <c r="DRY113" s="232" t="s">
        <v>100</v>
      </c>
      <c r="DRZ113" s="233" t="s">
        <v>102</v>
      </c>
      <c r="DSA113" s="234" t="s">
        <v>16</v>
      </c>
      <c r="DSB113" s="221">
        <v>6</v>
      </c>
      <c r="DSC113" s="232" t="s">
        <v>100</v>
      </c>
      <c r="DSD113" s="233" t="s">
        <v>102</v>
      </c>
      <c r="DSE113" s="234" t="s">
        <v>16</v>
      </c>
      <c r="DSF113" s="221">
        <v>6</v>
      </c>
      <c r="DSG113" s="232" t="s">
        <v>100</v>
      </c>
      <c r="DSH113" s="233" t="s">
        <v>102</v>
      </c>
      <c r="DSI113" s="234" t="s">
        <v>16</v>
      </c>
      <c r="DSJ113" s="221">
        <v>6</v>
      </c>
      <c r="DSK113" s="232" t="s">
        <v>100</v>
      </c>
      <c r="DSL113" s="233" t="s">
        <v>102</v>
      </c>
      <c r="DSM113" s="234" t="s">
        <v>16</v>
      </c>
      <c r="DSN113" s="221">
        <v>6</v>
      </c>
      <c r="DSO113" s="232" t="s">
        <v>100</v>
      </c>
      <c r="DSP113" s="233" t="s">
        <v>102</v>
      </c>
      <c r="DSQ113" s="234" t="s">
        <v>16</v>
      </c>
      <c r="DSR113" s="221">
        <v>6</v>
      </c>
      <c r="DSS113" s="232" t="s">
        <v>100</v>
      </c>
      <c r="DST113" s="233" t="s">
        <v>102</v>
      </c>
      <c r="DSU113" s="234" t="s">
        <v>16</v>
      </c>
      <c r="DSV113" s="221">
        <v>6</v>
      </c>
      <c r="DSW113" s="232" t="s">
        <v>100</v>
      </c>
      <c r="DSX113" s="233" t="s">
        <v>102</v>
      </c>
      <c r="DSY113" s="234" t="s">
        <v>16</v>
      </c>
      <c r="DSZ113" s="221">
        <v>6</v>
      </c>
      <c r="DTA113" s="232" t="s">
        <v>100</v>
      </c>
      <c r="DTB113" s="233" t="s">
        <v>102</v>
      </c>
      <c r="DTC113" s="234" t="s">
        <v>16</v>
      </c>
      <c r="DTD113" s="221">
        <v>6</v>
      </c>
      <c r="DTE113" s="232" t="s">
        <v>100</v>
      </c>
      <c r="DTF113" s="233" t="s">
        <v>102</v>
      </c>
      <c r="DTG113" s="234" t="s">
        <v>16</v>
      </c>
      <c r="DTH113" s="221">
        <v>6</v>
      </c>
      <c r="DTI113" s="232" t="s">
        <v>100</v>
      </c>
      <c r="DTJ113" s="233" t="s">
        <v>102</v>
      </c>
      <c r="DTK113" s="234" t="s">
        <v>16</v>
      </c>
      <c r="DTL113" s="221">
        <v>6</v>
      </c>
      <c r="DTM113" s="232" t="s">
        <v>100</v>
      </c>
      <c r="DTN113" s="233" t="s">
        <v>102</v>
      </c>
      <c r="DTO113" s="234" t="s">
        <v>16</v>
      </c>
      <c r="DTP113" s="221">
        <v>6</v>
      </c>
      <c r="DTQ113" s="232" t="s">
        <v>100</v>
      </c>
      <c r="DTR113" s="233" t="s">
        <v>102</v>
      </c>
      <c r="DTS113" s="234" t="s">
        <v>16</v>
      </c>
      <c r="DTT113" s="221">
        <v>6</v>
      </c>
      <c r="DTU113" s="232" t="s">
        <v>100</v>
      </c>
      <c r="DTV113" s="233" t="s">
        <v>102</v>
      </c>
      <c r="DTW113" s="234" t="s">
        <v>16</v>
      </c>
      <c r="DTX113" s="221">
        <v>6</v>
      </c>
      <c r="DTY113" s="232" t="s">
        <v>100</v>
      </c>
      <c r="DTZ113" s="233" t="s">
        <v>102</v>
      </c>
      <c r="DUA113" s="234" t="s">
        <v>16</v>
      </c>
      <c r="DUB113" s="221">
        <v>6</v>
      </c>
      <c r="DUC113" s="232" t="s">
        <v>100</v>
      </c>
      <c r="DUD113" s="233" t="s">
        <v>102</v>
      </c>
      <c r="DUE113" s="234" t="s">
        <v>16</v>
      </c>
      <c r="DUF113" s="221">
        <v>6</v>
      </c>
      <c r="DUG113" s="232" t="s">
        <v>100</v>
      </c>
      <c r="DUH113" s="233" t="s">
        <v>102</v>
      </c>
      <c r="DUI113" s="234" t="s">
        <v>16</v>
      </c>
      <c r="DUJ113" s="221">
        <v>6</v>
      </c>
      <c r="DUK113" s="232" t="s">
        <v>100</v>
      </c>
      <c r="DUL113" s="233" t="s">
        <v>102</v>
      </c>
      <c r="DUM113" s="234" t="s">
        <v>16</v>
      </c>
      <c r="DUN113" s="221">
        <v>6</v>
      </c>
      <c r="DUO113" s="232" t="s">
        <v>100</v>
      </c>
      <c r="DUP113" s="233" t="s">
        <v>102</v>
      </c>
      <c r="DUQ113" s="234" t="s">
        <v>16</v>
      </c>
      <c r="DUR113" s="221">
        <v>6</v>
      </c>
      <c r="DUS113" s="232" t="s">
        <v>100</v>
      </c>
      <c r="DUT113" s="233" t="s">
        <v>102</v>
      </c>
      <c r="DUU113" s="234" t="s">
        <v>16</v>
      </c>
      <c r="DUV113" s="221">
        <v>6</v>
      </c>
      <c r="DUW113" s="232" t="s">
        <v>100</v>
      </c>
      <c r="DUX113" s="233" t="s">
        <v>102</v>
      </c>
      <c r="DUY113" s="234" t="s">
        <v>16</v>
      </c>
      <c r="DUZ113" s="221">
        <v>6</v>
      </c>
      <c r="DVA113" s="232" t="s">
        <v>100</v>
      </c>
      <c r="DVB113" s="233" t="s">
        <v>102</v>
      </c>
      <c r="DVC113" s="234" t="s">
        <v>16</v>
      </c>
      <c r="DVD113" s="221">
        <v>6</v>
      </c>
      <c r="DVE113" s="232" t="s">
        <v>100</v>
      </c>
      <c r="DVF113" s="233" t="s">
        <v>102</v>
      </c>
      <c r="DVG113" s="234" t="s">
        <v>16</v>
      </c>
      <c r="DVH113" s="221">
        <v>6</v>
      </c>
      <c r="DVI113" s="232" t="s">
        <v>100</v>
      </c>
      <c r="DVJ113" s="233" t="s">
        <v>102</v>
      </c>
      <c r="DVK113" s="234" t="s">
        <v>16</v>
      </c>
      <c r="DVL113" s="221">
        <v>6</v>
      </c>
      <c r="DVM113" s="232" t="s">
        <v>100</v>
      </c>
      <c r="DVN113" s="233" t="s">
        <v>102</v>
      </c>
      <c r="DVO113" s="234" t="s">
        <v>16</v>
      </c>
      <c r="DVP113" s="221">
        <v>6</v>
      </c>
      <c r="DVQ113" s="232" t="s">
        <v>100</v>
      </c>
      <c r="DVR113" s="233" t="s">
        <v>102</v>
      </c>
      <c r="DVS113" s="234" t="s">
        <v>16</v>
      </c>
      <c r="DVT113" s="221">
        <v>6</v>
      </c>
      <c r="DVU113" s="232" t="s">
        <v>100</v>
      </c>
      <c r="DVV113" s="233" t="s">
        <v>102</v>
      </c>
      <c r="DVW113" s="234" t="s">
        <v>16</v>
      </c>
      <c r="DVX113" s="221">
        <v>6</v>
      </c>
      <c r="DVY113" s="232" t="s">
        <v>100</v>
      </c>
      <c r="DVZ113" s="233" t="s">
        <v>102</v>
      </c>
      <c r="DWA113" s="234" t="s">
        <v>16</v>
      </c>
      <c r="DWB113" s="221">
        <v>6</v>
      </c>
      <c r="DWC113" s="232" t="s">
        <v>100</v>
      </c>
      <c r="DWD113" s="233" t="s">
        <v>102</v>
      </c>
      <c r="DWE113" s="234" t="s">
        <v>16</v>
      </c>
      <c r="DWF113" s="221">
        <v>6</v>
      </c>
      <c r="DWG113" s="232" t="s">
        <v>100</v>
      </c>
      <c r="DWH113" s="233" t="s">
        <v>102</v>
      </c>
      <c r="DWI113" s="234" t="s">
        <v>16</v>
      </c>
      <c r="DWJ113" s="221">
        <v>6</v>
      </c>
      <c r="DWK113" s="232" t="s">
        <v>100</v>
      </c>
      <c r="DWL113" s="233" t="s">
        <v>102</v>
      </c>
      <c r="DWM113" s="234" t="s">
        <v>16</v>
      </c>
      <c r="DWN113" s="221">
        <v>6</v>
      </c>
      <c r="DWO113" s="232" t="s">
        <v>100</v>
      </c>
      <c r="DWP113" s="233" t="s">
        <v>102</v>
      </c>
      <c r="DWQ113" s="234" t="s">
        <v>16</v>
      </c>
      <c r="DWR113" s="221">
        <v>6</v>
      </c>
      <c r="DWS113" s="232" t="s">
        <v>100</v>
      </c>
      <c r="DWT113" s="233" t="s">
        <v>102</v>
      </c>
      <c r="DWU113" s="234" t="s">
        <v>16</v>
      </c>
      <c r="DWV113" s="221">
        <v>6</v>
      </c>
      <c r="DWW113" s="232" t="s">
        <v>100</v>
      </c>
      <c r="DWX113" s="233" t="s">
        <v>102</v>
      </c>
      <c r="DWY113" s="234" t="s">
        <v>16</v>
      </c>
      <c r="DWZ113" s="221">
        <v>6</v>
      </c>
      <c r="DXA113" s="232" t="s">
        <v>100</v>
      </c>
      <c r="DXB113" s="233" t="s">
        <v>102</v>
      </c>
      <c r="DXC113" s="234" t="s">
        <v>16</v>
      </c>
      <c r="DXD113" s="221">
        <v>6</v>
      </c>
      <c r="DXE113" s="232" t="s">
        <v>100</v>
      </c>
      <c r="DXF113" s="233" t="s">
        <v>102</v>
      </c>
      <c r="DXG113" s="234" t="s">
        <v>16</v>
      </c>
      <c r="DXH113" s="221">
        <v>6</v>
      </c>
      <c r="DXI113" s="232" t="s">
        <v>100</v>
      </c>
      <c r="DXJ113" s="233" t="s">
        <v>102</v>
      </c>
      <c r="DXK113" s="234" t="s">
        <v>16</v>
      </c>
      <c r="DXL113" s="221">
        <v>6</v>
      </c>
      <c r="DXM113" s="232" t="s">
        <v>100</v>
      </c>
      <c r="DXN113" s="233" t="s">
        <v>102</v>
      </c>
      <c r="DXO113" s="234" t="s">
        <v>16</v>
      </c>
      <c r="DXP113" s="221">
        <v>6</v>
      </c>
      <c r="DXQ113" s="232" t="s">
        <v>100</v>
      </c>
      <c r="DXR113" s="233" t="s">
        <v>102</v>
      </c>
      <c r="DXS113" s="234" t="s">
        <v>16</v>
      </c>
      <c r="DXT113" s="221">
        <v>6</v>
      </c>
      <c r="DXU113" s="232" t="s">
        <v>100</v>
      </c>
      <c r="DXV113" s="233" t="s">
        <v>102</v>
      </c>
      <c r="DXW113" s="234" t="s">
        <v>16</v>
      </c>
      <c r="DXX113" s="221">
        <v>6</v>
      </c>
      <c r="DXY113" s="232" t="s">
        <v>100</v>
      </c>
      <c r="DXZ113" s="233" t="s">
        <v>102</v>
      </c>
      <c r="DYA113" s="234" t="s">
        <v>16</v>
      </c>
      <c r="DYB113" s="221">
        <v>6</v>
      </c>
      <c r="DYC113" s="232" t="s">
        <v>100</v>
      </c>
      <c r="DYD113" s="233" t="s">
        <v>102</v>
      </c>
      <c r="DYE113" s="234" t="s">
        <v>16</v>
      </c>
      <c r="DYF113" s="221">
        <v>6</v>
      </c>
      <c r="DYG113" s="232" t="s">
        <v>100</v>
      </c>
      <c r="DYH113" s="233" t="s">
        <v>102</v>
      </c>
      <c r="DYI113" s="234" t="s">
        <v>16</v>
      </c>
      <c r="DYJ113" s="221">
        <v>6</v>
      </c>
      <c r="DYK113" s="232" t="s">
        <v>100</v>
      </c>
      <c r="DYL113" s="233" t="s">
        <v>102</v>
      </c>
      <c r="DYM113" s="234" t="s">
        <v>16</v>
      </c>
      <c r="DYN113" s="221">
        <v>6</v>
      </c>
      <c r="DYO113" s="232" t="s">
        <v>100</v>
      </c>
      <c r="DYP113" s="233" t="s">
        <v>102</v>
      </c>
      <c r="DYQ113" s="234" t="s">
        <v>16</v>
      </c>
      <c r="DYR113" s="221">
        <v>6</v>
      </c>
      <c r="DYS113" s="232" t="s">
        <v>100</v>
      </c>
      <c r="DYT113" s="233" t="s">
        <v>102</v>
      </c>
      <c r="DYU113" s="234" t="s">
        <v>16</v>
      </c>
      <c r="DYV113" s="221">
        <v>6</v>
      </c>
      <c r="DYW113" s="232" t="s">
        <v>100</v>
      </c>
      <c r="DYX113" s="233" t="s">
        <v>102</v>
      </c>
      <c r="DYY113" s="234" t="s">
        <v>16</v>
      </c>
      <c r="DYZ113" s="221">
        <v>6</v>
      </c>
      <c r="DZA113" s="232" t="s">
        <v>100</v>
      </c>
      <c r="DZB113" s="233" t="s">
        <v>102</v>
      </c>
      <c r="DZC113" s="234" t="s">
        <v>16</v>
      </c>
      <c r="DZD113" s="221">
        <v>6</v>
      </c>
      <c r="DZE113" s="232" t="s">
        <v>100</v>
      </c>
      <c r="DZF113" s="233" t="s">
        <v>102</v>
      </c>
      <c r="DZG113" s="234" t="s">
        <v>16</v>
      </c>
      <c r="DZH113" s="221">
        <v>6</v>
      </c>
      <c r="DZI113" s="232" t="s">
        <v>100</v>
      </c>
      <c r="DZJ113" s="233" t="s">
        <v>102</v>
      </c>
      <c r="DZK113" s="234" t="s">
        <v>16</v>
      </c>
      <c r="DZL113" s="221">
        <v>6</v>
      </c>
      <c r="DZM113" s="232" t="s">
        <v>100</v>
      </c>
      <c r="DZN113" s="233" t="s">
        <v>102</v>
      </c>
      <c r="DZO113" s="234" t="s">
        <v>16</v>
      </c>
      <c r="DZP113" s="221">
        <v>6</v>
      </c>
      <c r="DZQ113" s="232" t="s">
        <v>100</v>
      </c>
      <c r="DZR113" s="233" t="s">
        <v>102</v>
      </c>
      <c r="DZS113" s="234" t="s">
        <v>16</v>
      </c>
      <c r="DZT113" s="221">
        <v>6</v>
      </c>
      <c r="DZU113" s="232" t="s">
        <v>100</v>
      </c>
      <c r="DZV113" s="233" t="s">
        <v>102</v>
      </c>
      <c r="DZW113" s="234" t="s">
        <v>16</v>
      </c>
      <c r="DZX113" s="221">
        <v>6</v>
      </c>
      <c r="DZY113" s="232" t="s">
        <v>100</v>
      </c>
      <c r="DZZ113" s="233" t="s">
        <v>102</v>
      </c>
      <c r="EAA113" s="234" t="s">
        <v>16</v>
      </c>
      <c r="EAB113" s="221">
        <v>6</v>
      </c>
      <c r="EAC113" s="232" t="s">
        <v>100</v>
      </c>
      <c r="EAD113" s="233" t="s">
        <v>102</v>
      </c>
      <c r="EAE113" s="234" t="s">
        <v>16</v>
      </c>
      <c r="EAF113" s="221">
        <v>6</v>
      </c>
      <c r="EAG113" s="232" t="s">
        <v>100</v>
      </c>
      <c r="EAH113" s="233" t="s">
        <v>102</v>
      </c>
      <c r="EAI113" s="234" t="s">
        <v>16</v>
      </c>
      <c r="EAJ113" s="221">
        <v>6</v>
      </c>
      <c r="EAK113" s="232" t="s">
        <v>100</v>
      </c>
      <c r="EAL113" s="233" t="s">
        <v>102</v>
      </c>
      <c r="EAM113" s="234" t="s">
        <v>16</v>
      </c>
      <c r="EAN113" s="221">
        <v>6</v>
      </c>
      <c r="EAO113" s="232" t="s">
        <v>100</v>
      </c>
      <c r="EAP113" s="233" t="s">
        <v>102</v>
      </c>
      <c r="EAQ113" s="234" t="s">
        <v>16</v>
      </c>
      <c r="EAR113" s="221">
        <v>6</v>
      </c>
      <c r="EAS113" s="232" t="s">
        <v>100</v>
      </c>
      <c r="EAT113" s="233" t="s">
        <v>102</v>
      </c>
      <c r="EAU113" s="234" t="s">
        <v>16</v>
      </c>
      <c r="EAV113" s="221">
        <v>6</v>
      </c>
      <c r="EAW113" s="232" t="s">
        <v>100</v>
      </c>
      <c r="EAX113" s="233" t="s">
        <v>102</v>
      </c>
      <c r="EAY113" s="234" t="s">
        <v>16</v>
      </c>
      <c r="EAZ113" s="221">
        <v>6</v>
      </c>
      <c r="EBA113" s="232" t="s">
        <v>100</v>
      </c>
      <c r="EBB113" s="233" t="s">
        <v>102</v>
      </c>
      <c r="EBC113" s="234" t="s">
        <v>16</v>
      </c>
      <c r="EBD113" s="221">
        <v>6</v>
      </c>
      <c r="EBE113" s="232" t="s">
        <v>100</v>
      </c>
      <c r="EBF113" s="233" t="s">
        <v>102</v>
      </c>
      <c r="EBG113" s="234" t="s">
        <v>16</v>
      </c>
      <c r="EBH113" s="221">
        <v>6</v>
      </c>
      <c r="EBI113" s="232" t="s">
        <v>100</v>
      </c>
      <c r="EBJ113" s="233" t="s">
        <v>102</v>
      </c>
      <c r="EBK113" s="234" t="s">
        <v>16</v>
      </c>
      <c r="EBL113" s="221">
        <v>6</v>
      </c>
      <c r="EBM113" s="232" t="s">
        <v>100</v>
      </c>
      <c r="EBN113" s="233" t="s">
        <v>102</v>
      </c>
      <c r="EBO113" s="234" t="s">
        <v>16</v>
      </c>
      <c r="EBP113" s="221">
        <v>6</v>
      </c>
      <c r="EBQ113" s="232" t="s">
        <v>100</v>
      </c>
      <c r="EBR113" s="233" t="s">
        <v>102</v>
      </c>
      <c r="EBS113" s="234" t="s">
        <v>16</v>
      </c>
      <c r="EBT113" s="221">
        <v>6</v>
      </c>
      <c r="EBU113" s="232" t="s">
        <v>100</v>
      </c>
      <c r="EBV113" s="233" t="s">
        <v>102</v>
      </c>
      <c r="EBW113" s="234" t="s">
        <v>16</v>
      </c>
      <c r="EBX113" s="221">
        <v>6</v>
      </c>
      <c r="EBY113" s="232" t="s">
        <v>100</v>
      </c>
      <c r="EBZ113" s="233" t="s">
        <v>102</v>
      </c>
      <c r="ECA113" s="234" t="s">
        <v>16</v>
      </c>
      <c r="ECB113" s="221">
        <v>6</v>
      </c>
      <c r="ECC113" s="232" t="s">
        <v>100</v>
      </c>
      <c r="ECD113" s="233" t="s">
        <v>102</v>
      </c>
      <c r="ECE113" s="234" t="s">
        <v>16</v>
      </c>
      <c r="ECF113" s="221">
        <v>6</v>
      </c>
      <c r="ECG113" s="232" t="s">
        <v>100</v>
      </c>
      <c r="ECH113" s="233" t="s">
        <v>102</v>
      </c>
      <c r="ECI113" s="234" t="s">
        <v>16</v>
      </c>
      <c r="ECJ113" s="221">
        <v>6</v>
      </c>
      <c r="ECK113" s="232" t="s">
        <v>100</v>
      </c>
      <c r="ECL113" s="233" t="s">
        <v>102</v>
      </c>
      <c r="ECM113" s="234" t="s">
        <v>16</v>
      </c>
      <c r="ECN113" s="221">
        <v>6</v>
      </c>
      <c r="ECO113" s="232" t="s">
        <v>100</v>
      </c>
      <c r="ECP113" s="233" t="s">
        <v>102</v>
      </c>
      <c r="ECQ113" s="234" t="s">
        <v>16</v>
      </c>
      <c r="ECR113" s="221">
        <v>6</v>
      </c>
      <c r="ECS113" s="232" t="s">
        <v>100</v>
      </c>
      <c r="ECT113" s="233" t="s">
        <v>102</v>
      </c>
      <c r="ECU113" s="234" t="s">
        <v>16</v>
      </c>
      <c r="ECV113" s="221">
        <v>6</v>
      </c>
      <c r="ECW113" s="232" t="s">
        <v>100</v>
      </c>
      <c r="ECX113" s="233" t="s">
        <v>102</v>
      </c>
      <c r="ECY113" s="234" t="s">
        <v>16</v>
      </c>
      <c r="ECZ113" s="221">
        <v>6</v>
      </c>
      <c r="EDA113" s="232" t="s">
        <v>100</v>
      </c>
      <c r="EDB113" s="233" t="s">
        <v>102</v>
      </c>
      <c r="EDC113" s="234" t="s">
        <v>16</v>
      </c>
      <c r="EDD113" s="221">
        <v>6</v>
      </c>
      <c r="EDE113" s="232" t="s">
        <v>100</v>
      </c>
      <c r="EDF113" s="233" t="s">
        <v>102</v>
      </c>
      <c r="EDG113" s="234" t="s">
        <v>16</v>
      </c>
      <c r="EDH113" s="221">
        <v>6</v>
      </c>
      <c r="EDI113" s="232" t="s">
        <v>100</v>
      </c>
      <c r="EDJ113" s="233" t="s">
        <v>102</v>
      </c>
      <c r="EDK113" s="234" t="s">
        <v>16</v>
      </c>
      <c r="EDL113" s="221">
        <v>6</v>
      </c>
      <c r="EDM113" s="232" t="s">
        <v>100</v>
      </c>
      <c r="EDN113" s="233" t="s">
        <v>102</v>
      </c>
      <c r="EDO113" s="234" t="s">
        <v>16</v>
      </c>
      <c r="EDP113" s="221">
        <v>6</v>
      </c>
      <c r="EDQ113" s="232" t="s">
        <v>100</v>
      </c>
      <c r="EDR113" s="233" t="s">
        <v>102</v>
      </c>
      <c r="EDS113" s="234" t="s">
        <v>16</v>
      </c>
      <c r="EDT113" s="221">
        <v>6</v>
      </c>
      <c r="EDU113" s="232" t="s">
        <v>100</v>
      </c>
      <c r="EDV113" s="233" t="s">
        <v>102</v>
      </c>
      <c r="EDW113" s="234" t="s">
        <v>16</v>
      </c>
      <c r="EDX113" s="221">
        <v>6</v>
      </c>
      <c r="EDY113" s="232" t="s">
        <v>100</v>
      </c>
      <c r="EDZ113" s="233" t="s">
        <v>102</v>
      </c>
      <c r="EEA113" s="234" t="s">
        <v>16</v>
      </c>
      <c r="EEB113" s="221">
        <v>6</v>
      </c>
      <c r="EEC113" s="232" t="s">
        <v>100</v>
      </c>
      <c r="EED113" s="233" t="s">
        <v>102</v>
      </c>
      <c r="EEE113" s="234" t="s">
        <v>16</v>
      </c>
      <c r="EEF113" s="221">
        <v>6</v>
      </c>
      <c r="EEG113" s="232" t="s">
        <v>100</v>
      </c>
      <c r="EEH113" s="233" t="s">
        <v>102</v>
      </c>
      <c r="EEI113" s="234" t="s">
        <v>16</v>
      </c>
      <c r="EEJ113" s="221">
        <v>6</v>
      </c>
      <c r="EEK113" s="232" t="s">
        <v>100</v>
      </c>
      <c r="EEL113" s="233" t="s">
        <v>102</v>
      </c>
      <c r="EEM113" s="234" t="s">
        <v>16</v>
      </c>
      <c r="EEN113" s="221">
        <v>6</v>
      </c>
      <c r="EEO113" s="232" t="s">
        <v>100</v>
      </c>
      <c r="EEP113" s="233" t="s">
        <v>102</v>
      </c>
      <c r="EEQ113" s="234" t="s">
        <v>16</v>
      </c>
      <c r="EER113" s="221">
        <v>6</v>
      </c>
      <c r="EES113" s="232" t="s">
        <v>100</v>
      </c>
      <c r="EET113" s="233" t="s">
        <v>102</v>
      </c>
      <c r="EEU113" s="234" t="s">
        <v>16</v>
      </c>
      <c r="EEV113" s="221">
        <v>6</v>
      </c>
      <c r="EEW113" s="232" t="s">
        <v>100</v>
      </c>
      <c r="EEX113" s="233" t="s">
        <v>102</v>
      </c>
      <c r="EEY113" s="234" t="s">
        <v>16</v>
      </c>
      <c r="EEZ113" s="221">
        <v>6</v>
      </c>
      <c r="EFA113" s="232" t="s">
        <v>100</v>
      </c>
      <c r="EFB113" s="233" t="s">
        <v>102</v>
      </c>
      <c r="EFC113" s="234" t="s">
        <v>16</v>
      </c>
      <c r="EFD113" s="221">
        <v>6</v>
      </c>
      <c r="EFE113" s="232" t="s">
        <v>100</v>
      </c>
      <c r="EFF113" s="233" t="s">
        <v>102</v>
      </c>
      <c r="EFG113" s="234" t="s">
        <v>16</v>
      </c>
      <c r="EFH113" s="221">
        <v>6</v>
      </c>
      <c r="EFI113" s="232" t="s">
        <v>100</v>
      </c>
      <c r="EFJ113" s="233" t="s">
        <v>102</v>
      </c>
      <c r="EFK113" s="234" t="s">
        <v>16</v>
      </c>
      <c r="EFL113" s="221">
        <v>6</v>
      </c>
      <c r="EFM113" s="232" t="s">
        <v>100</v>
      </c>
      <c r="EFN113" s="233" t="s">
        <v>102</v>
      </c>
      <c r="EFO113" s="234" t="s">
        <v>16</v>
      </c>
      <c r="EFP113" s="221">
        <v>6</v>
      </c>
      <c r="EFQ113" s="232" t="s">
        <v>100</v>
      </c>
      <c r="EFR113" s="233" t="s">
        <v>102</v>
      </c>
      <c r="EFS113" s="234" t="s">
        <v>16</v>
      </c>
      <c r="EFT113" s="221">
        <v>6</v>
      </c>
      <c r="EFU113" s="232" t="s">
        <v>100</v>
      </c>
      <c r="EFV113" s="233" t="s">
        <v>102</v>
      </c>
      <c r="EFW113" s="234" t="s">
        <v>16</v>
      </c>
      <c r="EFX113" s="221">
        <v>6</v>
      </c>
      <c r="EFY113" s="232" t="s">
        <v>100</v>
      </c>
      <c r="EFZ113" s="233" t="s">
        <v>102</v>
      </c>
      <c r="EGA113" s="234" t="s">
        <v>16</v>
      </c>
      <c r="EGB113" s="221">
        <v>6</v>
      </c>
      <c r="EGC113" s="232" t="s">
        <v>100</v>
      </c>
      <c r="EGD113" s="233" t="s">
        <v>102</v>
      </c>
      <c r="EGE113" s="234" t="s">
        <v>16</v>
      </c>
      <c r="EGF113" s="221">
        <v>6</v>
      </c>
      <c r="EGG113" s="232" t="s">
        <v>100</v>
      </c>
      <c r="EGH113" s="233" t="s">
        <v>102</v>
      </c>
      <c r="EGI113" s="234" t="s">
        <v>16</v>
      </c>
      <c r="EGJ113" s="221">
        <v>6</v>
      </c>
      <c r="EGK113" s="232" t="s">
        <v>100</v>
      </c>
      <c r="EGL113" s="233" t="s">
        <v>102</v>
      </c>
      <c r="EGM113" s="234" t="s">
        <v>16</v>
      </c>
      <c r="EGN113" s="221">
        <v>6</v>
      </c>
      <c r="EGO113" s="232" t="s">
        <v>100</v>
      </c>
      <c r="EGP113" s="233" t="s">
        <v>102</v>
      </c>
      <c r="EGQ113" s="234" t="s">
        <v>16</v>
      </c>
      <c r="EGR113" s="221">
        <v>6</v>
      </c>
      <c r="EGS113" s="232" t="s">
        <v>100</v>
      </c>
      <c r="EGT113" s="233" t="s">
        <v>102</v>
      </c>
      <c r="EGU113" s="234" t="s">
        <v>16</v>
      </c>
      <c r="EGV113" s="221">
        <v>6</v>
      </c>
      <c r="EGW113" s="232" t="s">
        <v>100</v>
      </c>
      <c r="EGX113" s="233" t="s">
        <v>102</v>
      </c>
      <c r="EGY113" s="234" t="s">
        <v>16</v>
      </c>
      <c r="EGZ113" s="221">
        <v>6</v>
      </c>
      <c r="EHA113" s="232" t="s">
        <v>100</v>
      </c>
      <c r="EHB113" s="233" t="s">
        <v>102</v>
      </c>
      <c r="EHC113" s="234" t="s">
        <v>16</v>
      </c>
      <c r="EHD113" s="221">
        <v>6</v>
      </c>
      <c r="EHE113" s="232" t="s">
        <v>100</v>
      </c>
      <c r="EHF113" s="233" t="s">
        <v>102</v>
      </c>
      <c r="EHG113" s="234" t="s">
        <v>16</v>
      </c>
      <c r="EHH113" s="221">
        <v>6</v>
      </c>
      <c r="EHI113" s="232" t="s">
        <v>100</v>
      </c>
      <c r="EHJ113" s="233" t="s">
        <v>102</v>
      </c>
      <c r="EHK113" s="234" t="s">
        <v>16</v>
      </c>
      <c r="EHL113" s="221">
        <v>6</v>
      </c>
      <c r="EHM113" s="232" t="s">
        <v>100</v>
      </c>
      <c r="EHN113" s="233" t="s">
        <v>102</v>
      </c>
      <c r="EHO113" s="234" t="s">
        <v>16</v>
      </c>
      <c r="EHP113" s="221">
        <v>6</v>
      </c>
      <c r="EHQ113" s="232" t="s">
        <v>100</v>
      </c>
      <c r="EHR113" s="233" t="s">
        <v>102</v>
      </c>
      <c r="EHS113" s="234" t="s">
        <v>16</v>
      </c>
      <c r="EHT113" s="221">
        <v>6</v>
      </c>
      <c r="EHU113" s="232" t="s">
        <v>100</v>
      </c>
      <c r="EHV113" s="233" t="s">
        <v>102</v>
      </c>
      <c r="EHW113" s="234" t="s">
        <v>16</v>
      </c>
      <c r="EHX113" s="221">
        <v>6</v>
      </c>
      <c r="EHY113" s="232" t="s">
        <v>100</v>
      </c>
      <c r="EHZ113" s="233" t="s">
        <v>102</v>
      </c>
      <c r="EIA113" s="234" t="s">
        <v>16</v>
      </c>
      <c r="EIB113" s="221">
        <v>6</v>
      </c>
      <c r="EIC113" s="232" t="s">
        <v>100</v>
      </c>
      <c r="EID113" s="233" t="s">
        <v>102</v>
      </c>
      <c r="EIE113" s="234" t="s">
        <v>16</v>
      </c>
      <c r="EIF113" s="221">
        <v>6</v>
      </c>
      <c r="EIG113" s="232" t="s">
        <v>100</v>
      </c>
      <c r="EIH113" s="233" t="s">
        <v>102</v>
      </c>
      <c r="EII113" s="234" t="s">
        <v>16</v>
      </c>
      <c r="EIJ113" s="221">
        <v>6</v>
      </c>
      <c r="EIK113" s="232" t="s">
        <v>100</v>
      </c>
      <c r="EIL113" s="233" t="s">
        <v>102</v>
      </c>
      <c r="EIM113" s="234" t="s">
        <v>16</v>
      </c>
      <c r="EIN113" s="221">
        <v>6</v>
      </c>
      <c r="EIO113" s="232" t="s">
        <v>100</v>
      </c>
      <c r="EIP113" s="233" t="s">
        <v>102</v>
      </c>
      <c r="EIQ113" s="234" t="s">
        <v>16</v>
      </c>
      <c r="EIR113" s="221">
        <v>6</v>
      </c>
      <c r="EIS113" s="232" t="s">
        <v>100</v>
      </c>
      <c r="EIT113" s="233" t="s">
        <v>102</v>
      </c>
      <c r="EIU113" s="234" t="s">
        <v>16</v>
      </c>
      <c r="EIV113" s="221">
        <v>6</v>
      </c>
      <c r="EIW113" s="232" t="s">
        <v>100</v>
      </c>
      <c r="EIX113" s="233" t="s">
        <v>102</v>
      </c>
      <c r="EIY113" s="234" t="s">
        <v>16</v>
      </c>
      <c r="EIZ113" s="221">
        <v>6</v>
      </c>
      <c r="EJA113" s="232" t="s">
        <v>100</v>
      </c>
      <c r="EJB113" s="233" t="s">
        <v>102</v>
      </c>
      <c r="EJC113" s="234" t="s">
        <v>16</v>
      </c>
      <c r="EJD113" s="221">
        <v>6</v>
      </c>
      <c r="EJE113" s="232" t="s">
        <v>100</v>
      </c>
      <c r="EJF113" s="233" t="s">
        <v>102</v>
      </c>
      <c r="EJG113" s="234" t="s">
        <v>16</v>
      </c>
      <c r="EJH113" s="221">
        <v>6</v>
      </c>
      <c r="EJI113" s="232" t="s">
        <v>100</v>
      </c>
      <c r="EJJ113" s="233" t="s">
        <v>102</v>
      </c>
      <c r="EJK113" s="234" t="s">
        <v>16</v>
      </c>
      <c r="EJL113" s="221">
        <v>6</v>
      </c>
      <c r="EJM113" s="232" t="s">
        <v>100</v>
      </c>
      <c r="EJN113" s="233" t="s">
        <v>102</v>
      </c>
      <c r="EJO113" s="234" t="s">
        <v>16</v>
      </c>
      <c r="EJP113" s="221">
        <v>6</v>
      </c>
      <c r="EJQ113" s="232" t="s">
        <v>100</v>
      </c>
      <c r="EJR113" s="233" t="s">
        <v>102</v>
      </c>
      <c r="EJS113" s="234" t="s">
        <v>16</v>
      </c>
      <c r="EJT113" s="221">
        <v>6</v>
      </c>
      <c r="EJU113" s="232" t="s">
        <v>100</v>
      </c>
      <c r="EJV113" s="233" t="s">
        <v>102</v>
      </c>
      <c r="EJW113" s="234" t="s">
        <v>16</v>
      </c>
      <c r="EJX113" s="221">
        <v>6</v>
      </c>
      <c r="EJY113" s="232" t="s">
        <v>100</v>
      </c>
      <c r="EJZ113" s="233" t="s">
        <v>102</v>
      </c>
      <c r="EKA113" s="234" t="s">
        <v>16</v>
      </c>
      <c r="EKB113" s="221">
        <v>6</v>
      </c>
      <c r="EKC113" s="232" t="s">
        <v>100</v>
      </c>
      <c r="EKD113" s="233" t="s">
        <v>102</v>
      </c>
      <c r="EKE113" s="234" t="s">
        <v>16</v>
      </c>
      <c r="EKF113" s="221">
        <v>6</v>
      </c>
      <c r="EKG113" s="232" t="s">
        <v>100</v>
      </c>
      <c r="EKH113" s="233" t="s">
        <v>102</v>
      </c>
      <c r="EKI113" s="234" t="s">
        <v>16</v>
      </c>
      <c r="EKJ113" s="221">
        <v>6</v>
      </c>
      <c r="EKK113" s="232" t="s">
        <v>100</v>
      </c>
      <c r="EKL113" s="233" t="s">
        <v>102</v>
      </c>
      <c r="EKM113" s="234" t="s">
        <v>16</v>
      </c>
      <c r="EKN113" s="221">
        <v>6</v>
      </c>
      <c r="EKO113" s="232" t="s">
        <v>100</v>
      </c>
      <c r="EKP113" s="233" t="s">
        <v>102</v>
      </c>
      <c r="EKQ113" s="234" t="s">
        <v>16</v>
      </c>
      <c r="EKR113" s="221">
        <v>6</v>
      </c>
      <c r="EKS113" s="232" t="s">
        <v>100</v>
      </c>
      <c r="EKT113" s="233" t="s">
        <v>102</v>
      </c>
      <c r="EKU113" s="234" t="s">
        <v>16</v>
      </c>
      <c r="EKV113" s="221">
        <v>6</v>
      </c>
      <c r="EKW113" s="232" t="s">
        <v>100</v>
      </c>
      <c r="EKX113" s="233" t="s">
        <v>102</v>
      </c>
      <c r="EKY113" s="234" t="s">
        <v>16</v>
      </c>
      <c r="EKZ113" s="221">
        <v>6</v>
      </c>
      <c r="ELA113" s="232" t="s">
        <v>100</v>
      </c>
      <c r="ELB113" s="233" t="s">
        <v>102</v>
      </c>
      <c r="ELC113" s="234" t="s">
        <v>16</v>
      </c>
      <c r="ELD113" s="221">
        <v>6</v>
      </c>
      <c r="ELE113" s="232" t="s">
        <v>100</v>
      </c>
      <c r="ELF113" s="233" t="s">
        <v>102</v>
      </c>
      <c r="ELG113" s="234" t="s">
        <v>16</v>
      </c>
      <c r="ELH113" s="221">
        <v>6</v>
      </c>
      <c r="ELI113" s="232" t="s">
        <v>100</v>
      </c>
      <c r="ELJ113" s="233" t="s">
        <v>102</v>
      </c>
      <c r="ELK113" s="234" t="s">
        <v>16</v>
      </c>
      <c r="ELL113" s="221">
        <v>6</v>
      </c>
      <c r="ELM113" s="232" t="s">
        <v>100</v>
      </c>
      <c r="ELN113" s="233" t="s">
        <v>102</v>
      </c>
      <c r="ELO113" s="234" t="s">
        <v>16</v>
      </c>
      <c r="ELP113" s="221">
        <v>6</v>
      </c>
      <c r="ELQ113" s="232" t="s">
        <v>100</v>
      </c>
      <c r="ELR113" s="233" t="s">
        <v>102</v>
      </c>
      <c r="ELS113" s="234" t="s">
        <v>16</v>
      </c>
      <c r="ELT113" s="221">
        <v>6</v>
      </c>
      <c r="ELU113" s="232" t="s">
        <v>100</v>
      </c>
      <c r="ELV113" s="233" t="s">
        <v>102</v>
      </c>
      <c r="ELW113" s="234" t="s">
        <v>16</v>
      </c>
      <c r="ELX113" s="221">
        <v>6</v>
      </c>
      <c r="ELY113" s="232" t="s">
        <v>100</v>
      </c>
      <c r="ELZ113" s="233" t="s">
        <v>102</v>
      </c>
      <c r="EMA113" s="234" t="s">
        <v>16</v>
      </c>
      <c r="EMB113" s="221">
        <v>6</v>
      </c>
      <c r="EMC113" s="232" t="s">
        <v>100</v>
      </c>
      <c r="EMD113" s="233" t="s">
        <v>102</v>
      </c>
      <c r="EME113" s="234" t="s">
        <v>16</v>
      </c>
      <c r="EMF113" s="221">
        <v>6</v>
      </c>
      <c r="EMG113" s="232" t="s">
        <v>100</v>
      </c>
      <c r="EMH113" s="233" t="s">
        <v>102</v>
      </c>
      <c r="EMI113" s="234" t="s">
        <v>16</v>
      </c>
      <c r="EMJ113" s="221">
        <v>6</v>
      </c>
      <c r="EMK113" s="232" t="s">
        <v>100</v>
      </c>
      <c r="EML113" s="233" t="s">
        <v>102</v>
      </c>
      <c r="EMM113" s="234" t="s">
        <v>16</v>
      </c>
      <c r="EMN113" s="221">
        <v>6</v>
      </c>
      <c r="EMO113" s="232" t="s">
        <v>100</v>
      </c>
      <c r="EMP113" s="233" t="s">
        <v>102</v>
      </c>
      <c r="EMQ113" s="234" t="s">
        <v>16</v>
      </c>
      <c r="EMR113" s="221">
        <v>6</v>
      </c>
      <c r="EMS113" s="232" t="s">
        <v>100</v>
      </c>
      <c r="EMT113" s="233" t="s">
        <v>102</v>
      </c>
      <c r="EMU113" s="234" t="s">
        <v>16</v>
      </c>
      <c r="EMV113" s="221">
        <v>6</v>
      </c>
      <c r="EMW113" s="232" t="s">
        <v>100</v>
      </c>
      <c r="EMX113" s="233" t="s">
        <v>102</v>
      </c>
      <c r="EMY113" s="234" t="s">
        <v>16</v>
      </c>
      <c r="EMZ113" s="221">
        <v>6</v>
      </c>
      <c r="ENA113" s="232" t="s">
        <v>100</v>
      </c>
      <c r="ENB113" s="233" t="s">
        <v>102</v>
      </c>
      <c r="ENC113" s="234" t="s">
        <v>16</v>
      </c>
      <c r="END113" s="221">
        <v>6</v>
      </c>
      <c r="ENE113" s="232" t="s">
        <v>100</v>
      </c>
      <c r="ENF113" s="233" t="s">
        <v>102</v>
      </c>
      <c r="ENG113" s="234" t="s">
        <v>16</v>
      </c>
      <c r="ENH113" s="221">
        <v>6</v>
      </c>
      <c r="ENI113" s="232" t="s">
        <v>100</v>
      </c>
      <c r="ENJ113" s="233" t="s">
        <v>102</v>
      </c>
      <c r="ENK113" s="234" t="s">
        <v>16</v>
      </c>
      <c r="ENL113" s="221">
        <v>6</v>
      </c>
      <c r="ENM113" s="232" t="s">
        <v>100</v>
      </c>
      <c r="ENN113" s="233" t="s">
        <v>102</v>
      </c>
      <c r="ENO113" s="234" t="s">
        <v>16</v>
      </c>
      <c r="ENP113" s="221">
        <v>6</v>
      </c>
      <c r="ENQ113" s="232" t="s">
        <v>100</v>
      </c>
      <c r="ENR113" s="233" t="s">
        <v>102</v>
      </c>
      <c r="ENS113" s="234" t="s">
        <v>16</v>
      </c>
      <c r="ENT113" s="221">
        <v>6</v>
      </c>
      <c r="ENU113" s="232" t="s">
        <v>100</v>
      </c>
      <c r="ENV113" s="233" t="s">
        <v>102</v>
      </c>
      <c r="ENW113" s="234" t="s">
        <v>16</v>
      </c>
      <c r="ENX113" s="221">
        <v>6</v>
      </c>
      <c r="ENY113" s="232" t="s">
        <v>100</v>
      </c>
      <c r="ENZ113" s="233" t="s">
        <v>102</v>
      </c>
      <c r="EOA113" s="234" t="s">
        <v>16</v>
      </c>
      <c r="EOB113" s="221">
        <v>6</v>
      </c>
      <c r="EOC113" s="232" t="s">
        <v>100</v>
      </c>
      <c r="EOD113" s="233" t="s">
        <v>102</v>
      </c>
      <c r="EOE113" s="234" t="s">
        <v>16</v>
      </c>
      <c r="EOF113" s="221">
        <v>6</v>
      </c>
      <c r="EOG113" s="232" t="s">
        <v>100</v>
      </c>
      <c r="EOH113" s="233" t="s">
        <v>102</v>
      </c>
      <c r="EOI113" s="234" t="s">
        <v>16</v>
      </c>
      <c r="EOJ113" s="221">
        <v>6</v>
      </c>
      <c r="EOK113" s="232" t="s">
        <v>100</v>
      </c>
      <c r="EOL113" s="233" t="s">
        <v>102</v>
      </c>
      <c r="EOM113" s="234" t="s">
        <v>16</v>
      </c>
      <c r="EON113" s="221">
        <v>6</v>
      </c>
      <c r="EOO113" s="232" t="s">
        <v>100</v>
      </c>
      <c r="EOP113" s="233" t="s">
        <v>102</v>
      </c>
      <c r="EOQ113" s="234" t="s">
        <v>16</v>
      </c>
      <c r="EOR113" s="221">
        <v>6</v>
      </c>
      <c r="EOS113" s="232" t="s">
        <v>100</v>
      </c>
      <c r="EOT113" s="233" t="s">
        <v>102</v>
      </c>
      <c r="EOU113" s="234" t="s">
        <v>16</v>
      </c>
      <c r="EOV113" s="221">
        <v>6</v>
      </c>
      <c r="EOW113" s="232" t="s">
        <v>100</v>
      </c>
      <c r="EOX113" s="233" t="s">
        <v>102</v>
      </c>
      <c r="EOY113" s="234" t="s">
        <v>16</v>
      </c>
      <c r="EOZ113" s="221">
        <v>6</v>
      </c>
      <c r="EPA113" s="232" t="s">
        <v>100</v>
      </c>
      <c r="EPB113" s="233" t="s">
        <v>102</v>
      </c>
      <c r="EPC113" s="234" t="s">
        <v>16</v>
      </c>
      <c r="EPD113" s="221">
        <v>6</v>
      </c>
      <c r="EPE113" s="232" t="s">
        <v>100</v>
      </c>
      <c r="EPF113" s="233" t="s">
        <v>102</v>
      </c>
      <c r="EPG113" s="234" t="s">
        <v>16</v>
      </c>
      <c r="EPH113" s="221">
        <v>6</v>
      </c>
      <c r="EPI113" s="232" t="s">
        <v>100</v>
      </c>
      <c r="EPJ113" s="233" t="s">
        <v>102</v>
      </c>
      <c r="EPK113" s="234" t="s">
        <v>16</v>
      </c>
      <c r="EPL113" s="221">
        <v>6</v>
      </c>
      <c r="EPM113" s="232" t="s">
        <v>100</v>
      </c>
      <c r="EPN113" s="233" t="s">
        <v>102</v>
      </c>
      <c r="EPO113" s="234" t="s">
        <v>16</v>
      </c>
      <c r="EPP113" s="221">
        <v>6</v>
      </c>
      <c r="EPQ113" s="232" t="s">
        <v>100</v>
      </c>
      <c r="EPR113" s="233" t="s">
        <v>102</v>
      </c>
      <c r="EPS113" s="234" t="s">
        <v>16</v>
      </c>
      <c r="EPT113" s="221">
        <v>6</v>
      </c>
      <c r="EPU113" s="232" t="s">
        <v>100</v>
      </c>
      <c r="EPV113" s="233" t="s">
        <v>102</v>
      </c>
      <c r="EPW113" s="234" t="s">
        <v>16</v>
      </c>
      <c r="EPX113" s="221">
        <v>6</v>
      </c>
      <c r="EPY113" s="232" t="s">
        <v>100</v>
      </c>
      <c r="EPZ113" s="233" t="s">
        <v>102</v>
      </c>
      <c r="EQA113" s="234" t="s">
        <v>16</v>
      </c>
      <c r="EQB113" s="221">
        <v>6</v>
      </c>
      <c r="EQC113" s="232" t="s">
        <v>100</v>
      </c>
      <c r="EQD113" s="233" t="s">
        <v>102</v>
      </c>
      <c r="EQE113" s="234" t="s">
        <v>16</v>
      </c>
      <c r="EQF113" s="221">
        <v>6</v>
      </c>
      <c r="EQG113" s="232" t="s">
        <v>100</v>
      </c>
      <c r="EQH113" s="233" t="s">
        <v>102</v>
      </c>
      <c r="EQI113" s="234" t="s">
        <v>16</v>
      </c>
      <c r="EQJ113" s="221">
        <v>6</v>
      </c>
      <c r="EQK113" s="232" t="s">
        <v>100</v>
      </c>
      <c r="EQL113" s="233" t="s">
        <v>102</v>
      </c>
      <c r="EQM113" s="234" t="s">
        <v>16</v>
      </c>
      <c r="EQN113" s="221">
        <v>6</v>
      </c>
      <c r="EQO113" s="232" t="s">
        <v>100</v>
      </c>
      <c r="EQP113" s="233" t="s">
        <v>102</v>
      </c>
      <c r="EQQ113" s="234" t="s">
        <v>16</v>
      </c>
      <c r="EQR113" s="221">
        <v>6</v>
      </c>
      <c r="EQS113" s="232" t="s">
        <v>100</v>
      </c>
      <c r="EQT113" s="233" t="s">
        <v>102</v>
      </c>
      <c r="EQU113" s="234" t="s">
        <v>16</v>
      </c>
      <c r="EQV113" s="221">
        <v>6</v>
      </c>
      <c r="EQW113" s="232" t="s">
        <v>100</v>
      </c>
      <c r="EQX113" s="233" t="s">
        <v>102</v>
      </c>
      <c r="EQY113" s="234" t="s">
        <v>16</v>
      </c>
      <c r="EQZ113" s="221">
        <v>6</v>
      </c>
      <c r="ERA113" s="232" t="s">
        <v>100</v>
      </c>
      <c r="ERB113" s="233" t="s">
        <v>102</v>
      </c>
      <c r="ERC113" s="234" t="s">
        <v>16</v>
      </c>
      <c r="ERD113" s="221">
        <v>6</v>
      </c>
      <c r="ERE113" s="232" t="s">
        <v>100</v>
      </c>
      <c r="ERF113" s="233" t="s">
        <v>102</v>
      </c>
      <c r="ERG113" s="234" t="s">
        <v>16</v>
      </c>
      <c r="ERH113" s="221">
        <v>6</v>
      </c>
      <c r="ERI113" s="232" t="s">
        <v>100</v>
      </c>
      <c r="ERJ113" s="233" t="s">
        <v>102</v>
      </c>
      <c r="ERK113" s="234" t="s">
        <v>16</v>
      </c>
      <c r="ERL113" s="221">
        <v>6</v>
      </c>
      <c r="ERM113" s="232" t="s">
        <v>100</v>
      </c>
      <c r="ERN113" s="233" t="s">
        <v>102</v>
      </c>
      <c r="ERO113" s="234" t="s">
        <v>16</v>
      </c>
      <c r="ERP113" s="221">
        <v>6</v>
      </c>
      <c r="ERQ113" s="232" t="s">
        <v>100</v>
      </c>
      <c r="ERR113" s="233" t="s">
        <v>102</v>
      </c>
      <c r="ERS113" s="234" t="s">
        <v>16</v>
      </c>
      <c r="ERT113" s="221">
        <v>6</v>
      </c>
      <c r="ERU113" s="232" t="s">
        <v>100</v>
      </c>
      <c r="ERV113" s="233" t="s">
        <v>102</v>
      </c>
      <c r="ERW113" s="234" t="s">
        <v>16</v>
      </c>
      <c r="ERX113" s="221">
        <v>6</v>
      </c>
      <c r="ERY113" s="232" t="s">
        <v>100</v>
      </c>
      <c r="ERZ113" s="233" t="s">
        <v>102</v>
      </c>
      <c r="ESA113" s="234" t="s">
        <v>16</v>
      </c>
      <c r="ESB113" s="221">
        <v>6</v>
      </c>
      <c r="ESC113" s="232" t="s">
        <v>100</v>
      </c>
      <c r="ESD113" s="233" t="s">
        <v>102</v>
      </c>
      <c r="ESE113" s="234" t="s">
        <v>16</v>
      </c>
      <c r="ESF113" s="221">
        <v>6</v>
      </c>
      <c r="ESG113" s="232" t="s">
        <v>100</v>
      </c>
      <c r="ESH113" s="233" t="s">
        <v>102</v>
      </c>
      <c r="ESI113" s="234" t="s">
        <v>16</v>
      </c>
      <c r="ESJ113" s="221">
        <v>6</v>
      </c>
      <c r="ESK113" s="232" t="s">
        <v>100</v>
      </c>
      <c r="ESL113" s="233" t="s">
        <v>102</v>
      </c>
      <c r="ESM113" s="234" t="s">
        <v>16</v>
      </c>
      <c r="ESN113" s="221">
        <v>6</v>
      </c>
      <c r="ESO113" s="232" t="s">
        <v>100</v>
      </c>
      <c r="ESP113" s="233" t="s">
        <v>102</v>
      </c>
      <c r="ESQ113" s="234" t="s">
        <v>16</v>
      </c>
      <c r="ESR113" s="221">
        <v>6</v>
      </c>
      <c r="ESS113" s="232" t="s">
        <v>100</v>
      </c>
      <c r="EST113" s="233" t="s">
        <v>102</v>
      </c>
      <c r="ESU113" s="234" t="s">
        <v>16</v>
      </c>
      <c r="ESV113" s="221">
        <v>6</v>
      </c>
      <c r="ESW113" s="232" t="s">
        <v>100</v>
      </c>
      <c r="ESX113" s="233" t="s">
        <v>102</v>
      </c>
      <c r="ESY113" s="234" t="s">
        <v>16</v>
      </c>
      <c r="ESZ113" s="221">
        <v>6</v>
      </c>
      <c r="ETA113" s="232" t="s">
        <v>100</v>
      </c>
      <c r="ETB113" s="233" t="s">
        <v>102</v>
      </c>
      <c r="ETC113" s="234" t="s">
        <v>16</v>
      </c>
      <c r="ETD113" s="221">
        <v>6</v>
      </c>
      <c r="ETE113" s="232" t="s">
        <v>100</v>
      </c>
      <c r="ETF113" s="233" t="s">
        <v>102</v>
      </c>
      <c r="ETG113" s="234" t="s">
        <v>16</v>
      </c>
      <c r="ETH113" s="221">
        <v>6</v>
      </c>
      <c r="ETI113" s="232" t="s">
        <v>100</v>
      </c>
      <c r="ETJ113" s="233" t="s">
        <v>102</v>
      </c>
      <c r="ETK113" s="234" t="s">
        <v>16</v>
      </c>
      <c r="ETL113" s="221">
        <v>6</v>
      </c>
      <c r="ETM113" s="232" t="s">
        <v>100</v>
      </c>
      <c r="ETN113" s="233" t="s">
        <v>102</v>
      </c>
      <c r="ETO113" s="234" t="s">
        <v>16</v>
      </c>
      <c r="ETP113" s="221">
        <v>6</v>
      </c>
      <c r="ETQ113" s="232" t="s">
        <v>100</v>
      </c>
      <c r="ETR113" s="233" t="s">
        <v>102</v>
      </c>
      <c r="ETS113" s="234" t="s">
        <v>16</v>
      </c>
      <c r="ETT113" s="221">
        <v>6</v>
      </c>
      <c r="ETU113" s="232" t="s">
        <v>100</v>
      </c>
      <c r="ETV113" s="233" t="s">
        <v>102</v>
      </c>
      <c r="ETW113" s="234" t="s">
        <v>16</v>
      </c>
      <c r="ETX113" s="221">
        <v>6</v>
      </c>
      <c r="ETY113" s="232" t="s">
        <v>100</v>
      </c>
      <c r="ETZ113" s="233" t="s">
        <v>102</v>
      </c>
      <c r="EUA113" s="234" t="s">
        <v>16</v>
      </c>
      <c r="EUB113" s="221">
        <v>6</v>
      </c>
      <c r="EUC113" s="232" t="s">
        <v>100</v>
      </c>
      <c r="EUD113" s="233" t="s">
        <v>102</v>
      </c>
      <c r="EUE113" s="234" t="s">
        <v>16</v>
      </c>
      <c r="EUF113" s="221">
        <v>6</v>
      </c>
      <c r="EUG113" s="232" t="s">
        <v>100</v>
      </c>
      <c r="EUH113" s="233" t="s">
        <v>102</v>
      </c>
      <c r="EUI113" s="234" t="s">
        <v>16</v>
      </c>
      <c r="EUJ113" s="221">
        <v>6</v>
      </c>
      <c r="EUK113" s="232" t="s">
        <v>100</v>
      </c>
      <c r="EUL113" s="233" t="s">
        <v>102</v>
      </c>
      <c r="EUM113" s="234" t="s">
        <v>16</v>
      </c>
      <c r="EUN113" s="221">
        <v>6</v>
      </c>
      <c r="EUO113" s="232" t="s">
        <v>100</v>
      </c>
      <c r="EUP113" s="233" t="s">
        <v>102</v>
      </c>
      <c r="EUQ113" s="234" t="s">
        <v>16</v>
      </c>
      <c r="EUR113" s="221">
        <v>6</v>
      </c>
      <c r="EUS113" s="232" t="s">
        <v>100</v>
      </c>
      <c r="EUT113" s="233" t="s">
        <v>102</v>
      </c>
      <c r="EUU113" s="234" t="s">
        <v>16</v>
      </c>
      <c r="EUV113" s="221">
        <v>6</v>
      </c>
      <c r="EUW113" s="232" t="s">
        <v>100</v>
      </c>
      <c r="EUX113" s="233" t="s">
        <v>102</v>
      </c>
      <c r="EUY113" s="234" t="s">
        <v>16</v>
      </c>
      <c r="EUZ113" s="221">
        <v>6</v>
      </c>
      <c r="EVA113" s="232" t="s">
        <v>100</v>
      </c>
      <c r="EVB113" s="233" t="s">
        <v>102</v>
      </c>
      <c r="EVC113" s="234" t="s">
        <v>16</v>
      </c>
      <c r="EVD113" s="221">
        <v>6</v>
      </c>
      <c r="EVE113" s="232" t="s">
        <v>100</v>
      </c>
      <c r="EVF113" s="233" t="s">
        <v>102</v>
      </c>
      <c r="EVG113" s="234" t="s">
        <v>16</v>
      </c>
      <c r="EVH113" s="221">
        <v>6</v>
      </c>
      <c r="EVI113" s="232" t="s">
        <v>100</v>
      </c>
      <c r="EVJ113" s="233" t="s">
        <v>102</v>
      </c>
      <c r="EVK113" s="234" t="s">
        <v>16</v>
      </c>
      <c r="EVL113" s="221">
        <v>6</v>
      </c>
      <c r="EVM113" s="232" t="s">
        <v>100</v>
      </c>
      <c r="EVN113" s="233" t="s">
        <v>102</v>
      </c>
      <c r="EVO113" s="234" t="s">
        <v>16</v>
      </c>
      <c r="EVP113" s="221">
        <v>6</v>
      </c>
      <c r="EVQ113" s="232" t="s">
        <v>100</v>
      </c>
      <c r="EVR113" s="233" t="s">
        <v>102</v>
      </c>
      <c r="EVS113" s="234" t="s">
        <v>16</v>
      </c>
      <c r="EVT113" s="221">
        <v>6</v>
      </c>
      <c r="EVU113" s="232" t="s">
        <v>100</v>
      </c>
      <c r="EVV113" s="233" t="s">
        <v>102</v>
      </c>
      <c r="EVW113" s="234" t="s">
        <v>16</v>
      </c>
      <c r="EVX113" s="221">
        <v>6</v>
      </c>
      <c r="EVY113" s="232" t="s">
        <v>100</v>
      </c>
      <c r="EVZ113" s="233" t="s">
        <v>102</v>
      </c>
      <c r="EWA113" s="234" t="s">
        <v>16</v>
      </c>
      <c r="EWB113" s="221">
        <v>6</v>
      </c>
      <c r="EWC113" s="232" t="s">
        <v>100</v>
      </c>
      <c r="EWD113" s="233" t="s">
        <v>102</v>
      </c>
      <c r="EWE113" s="234" t="s">
        <v>16</v>
      </c>
      <c r="EWF113" s="221">
        <v>6</v>
      </c>
      <c r="EWG113" s="232" t="s">
        <v>100</v>
      </c>
      <c r="EWH113" s="233" t="s">
        <v>102</v>
      </c>
      <c r="EWI113" s="234" t="s">
        <v>16</v>
      </c>
      <c r="EWJ113" s="221">
        <v>6</v>
      </c>
      <c r="EWK113" s="232" t="s">
        <v>100</v>
      </c>
      <c r="EWL113" s="233" t="s">
        <v>102</v>
      </c>
      <c r="EWM113" s="234" t="s">
        <v>16</v>
      </c>
      <c r="EWN113" s="221">
        <v>6</v>
      </c>
      <c r="EWO113" s="232" t="s">
        <v>100</v>
      </c>
      <c r="EWP113" s="233" t="s">
        <v>102</v>
      </c>
      <c r="EWQ113" s="234" t="s">
        <v>16</v>
      </c>
      <c r="EWR113" s="221">
        <v>6</v>
      </c>
      <c r="EWS113" s="232" t="s">
        <v>100</v>
      </c>
      <c r="EWT113" s="233" t="s">
        <v>102</v>
      </c>
      <c r="EWU113" s="234" t="s">
        <v>16</v>
      </c>
      <c r="EWV113" s="221">
        <v>6</v>
      </c>
      <c r="EWW113" s="232" t="s">
        <v>100</v>
      </c>
      <c r="EWX113" s="233" t="s">
        <v>102</v>
      </c>
      <c r="EWY113" s="234" t="s">
        <v>16</v>
      </c>
      <c r="EWZ113" s="221">
        <v>6</v>
      </c>
      <c r="EXA113" s="232" t="s">
        <v>100</v>
      </c>
      <c r="EXB113" s="233" t="s">
        <v>102</v>
      </c>
      <c r="EXC113" s="234" t="s">
        <v>16</v>
      </c>
      <c r="EXD113" s="221">
        <v>6</v>
      </c>
      <c r="EXE113" s="232" t="s">
        <v>100</v>
      </c>
      <c r="EXF113" s="233" t="s">
        <v>102</v>
      </c>
      <c r="EXG113" s="234" t="s">
        <v>16</v>
      </c>
      <c r="EXH113" s="221">
        <v>6</v>
      </c>
      <c r="EXI113" s="232" t="s">
        <v>100</v>
      </c>
      <c r="EXJ113" s="233" t="s">
        <v>102</v>
      </c>
      <c r="EXK113" s="234" t="s">
        <v>16</v>
      </c>
      <c r="EXL113" s="221">
        <v>6</v>
      </c>
      <c r="EXM113" s="232" t="s">
        <v>100</v>
      </c>
      <c r="EXN113" s="233" t="s">
        <v>102</v>
      </c>
      <c r="EXO113" s="234" t="s">
        <v>16</v>
      </c>
      <c r="EXP113" s="221">
        <v>6</v>
      </c>
      <c r="EXQ113" s="232" t="s">
        <v>100</v>
      </c>
      <c r="EXR113" s="233" t="s">
        <v>102</v>
      </c>
      <c r="EXS113" s="234" t="s">
        <v>16</v>
      </c>
      <c r="EXT113" s="221">
        <v>6</v>
      </c>
      <c r="EXU113" s="232" t="s">
        <v>100</v>
      </c>
      <c r="EXV113" s="233" t="s">
        <v>102</v>
      </c>
      <c r="EXW113" s="234" t="s">
        <v>16</v>
      </c>
      <c r="EXX113" s="221">
        <v>6</v>
      </c>
      <c r="EXY113" s="232" t="s">
        <v>100</v>
      </c>
      <c r="EXZ113" s="233" t="s">
        <v>102</v>
      </c>
      <c r="EYA113" s="234" t="s">
        <v>16</v>
      </c>
      <c r="EYB113" s="221">
        <v>6</v>
      </c>
      <c r="EYC113" s="232" t="s">
        <v>100</v>
      </c>
      <c r="EYD113" s="233" t="s">
        <v>102</v>
      </c>
      <c r="EYE113" s="234" t="s">
        <v>16</v>
      </c>
      <c r="EYF113" s="221">
        <v>6</v>
      </c>
      <c r="EYG113" s="232" t="s">
        <v>100</v>
      </c>
      <c r="EYH113" s="233" t="s">
        <v>102</v>
      </c>
      <c r="EYI113" s="234" t="s">
        <v>16</v>
      </c>
      <c r="EYJ113" s="221">
        <v>6</v>
      </c>
      <c r="EYK113" s="232" t="s">
        <v>100</v>
      </c>
      <c r="EYL113" s="233" t="s">
        <v>102</v>
      </c>
      <c r="EYM113" s="234" t="s">
        <v>16</v>
      </c>
      <c r="EYN113" s="221">
        <v>6</v>
      </c>
      <c r="EYO113" s="232" t="s">
        <v>100</v>
      </c>
      <c r="EYP113" s="233" t="s">
        <v>102</v>
      </c>
      <c r="EYQ113" s="234" t="s">
        <v>16</v>
      </c>
      <c r="EYR113" s="221">
        <v>6</v>
      </c>
      <c r="EYS113" s="232" t="s">
        <v>100</v>
      </c>
      <c r="EYT113" s="233" t="s">
        <v>102</v>
      </c>
      <c r="EYU113" s="234" t="s">
        <v>16</v>
      </c>
      <c r="EYV113" s="221">
        <v>6</v>
      </c>
      <c r="EYW113" s="232" t="s">
        <v>100</v>
      </c>
      <c r="EYX113" s="233" t="s">
        <v>102</v>
      </c>
      <c r="EYY113" s="234" t="s">
        <v>16</v>
      </c>
      <c r="EYZ113" s="221">
        <v>6</v>
      </c>
      <c r="EZA113" s="232" t="s">
        <v>100</v>
      </c>
      <c r="EZB113" s="233" t="s">
        <v>102</v>
      </c>
      <c r="EZC113" s="234" t="s">
        <v>16</v>
      </c>
      <c r="EZD113" s="221">
        <v>6</v>
      </c>
      <c r="EZE113" s="232" t="s">
        <v>100</v>
      </c>
      <c r="EZF113" s="233" t="s">
        <v>102</v>
      </c>
      <c r="EZG113" s="234" t="s">
        <v>16</v>
      </c>
      <c r="EZH113" s="221">
        <v>6</v>
      </c>
      <c r="EZI113" s="232" t="s">
        <v>100</v>
      </c>
      <c r="EZJ113" s="233" t="s">
        <v>102</v>
      </c>
      <c r="EZK113" s="234" t="s">
        <v>16</v>
      </c>
      <c r="EZL113" s="221">
        <v>6</v>
      </c>
      <c r="EZM113" s="232" t="s">
        <v>100</v>
      </c>
      <c r="EZN113" s="233" t="s">
        <v>102</v>
      </c>
      <c r="EZO113" s="234" t="s">
        <v>16</v>
      </c>
      <c r="EZP113" s="221">
        <v>6</v>
      </c>
      <c r="EZQ113" s="232" t="s">
        <v>100</v>
      </c>
      <c r="EZR113" s="233" t="s">
        <v>102</v>
      </c>
      <c r="EZS113" s="234" t="s">
        <v>16</v>
      </c>
      <c r="EZT113" s="221">
        <v>6</v>
      </c>
      <c r="EZU113" s="232" t="s">
        <v>100</v>
      </c>
      <c r="EZV113" s="233" t="s">
        <v>102</v>
      </c>
      <c r="EZW113" s="234" t="s">
        <v>16</v>
      </c>
      <c r="EZX113" s="221">
        <v>6</v>
      </c>
      <c r="EZY113" s="232" t="s">
        <v>100</v>
      </c>
      <c r="EZZ113" s="233" t="s">
        <v>102</v>
      </c>
      <c r="FAA113" s="234" t="s">
        <v>16</v>
      </c>
      <c r="FAB113" s="221">
        <v>6</v>
      </c>
      <c r="FAC113" s="232" t="s">
        <v>100</v>
      </c>
      <c r="FAD113" s="233" t="s">
        <v>102</v>
      </c>
      <c r="FAE113" s="234" t="s">
        <v>16</v>
      </c>
      <c r="FAF113" s="221">
        <v>6</v>
      </c>
      <c r="FAG113" s="232" t="s">
        <v>100</v>
      </c>
      <c r="FAH113" s="233" t="s">
        <v>102</v>
      </c>
      <c r="FAI113" s="234" t="s">
        <v>16</v>
      </c>
      <c r="FAJ113" s="221">
        <v>6</v>
      </c>
      <c r="FAK113" s="232" t="s">
        <v>100</v>
      </c>
      <c r="FAL113" s="233" t="s">
        <v>102</v>
      </c>
      <c r="FAM113" s="234" t="s">
        <v>16</v>
      </c>
      <c r="FAN113" s="221">
        <v>6</v>
      </c>
      <c r="FAO113" s="232" t="s">
        <v>100</v>
      </c>
      <c r="FAP113" s="233" t="s">
        <v>102</v>
      </c>
      <c r="FAQ113" s="234" t="s">
        <v>16</v>
      </c>
      <c r="FAR113" s="221">
        <v>6</v>
      </c>
      <c r="FAS113" s="232" t="s">
        <v>100</v>
      </c>
      <c r="FAT113" s="233" t="s">
        <v>102</v>
      </c>
      <c r="FAU113" s="234" t="s">
        <v>16</v>
      </c>
      <c r="FAV113" s="221">
        <v>6</v>
      </c>
      <c r="FAW113" s="232" t="s">
        <v>100</v>
      </c>
      <c r="FAX113" s="233" t="s">
        <v>102</v>
      </c>
      <c r="FAY113" s="234" t="s">
        <v>16</v>
      </c>
      <c r="FAZ113" s="221">
        <v>6</v>
      </c>
      <c r="FBA113" s="232" t="s">
        <v>100</v>
      </c>
      <c r="FBB113" s="233" t="s">
        <v>102</v>
      </c>
      <c r="FBC113" s="234" t="s">
        <v>16</v>
      </c>
      <c r="FBD113" s="221">
        <v>6</v>
      </c>
      <c r="FBE113" s="232" t="s">
        <v>100</v>
      </c>
      <c r="FBF113" s="233" t="s">
        <v>102</v>
      </c>
      <c r="FBG113" s="234" t="s">
        <v>16</v>
      </c>
      <c r="FBH113" s="221">
        <v>6</v>
      </c>
      <c r="FBI113" s="232" t="s">
        <v>100</v>
      </c>
      <c r="FBJ113" s="233" t="s">
        <v>102</v>
      </c>
      <c r="FBK113" s="234" t="s">
        <v>16</v>
      </c>
      <c r="FBL113" s="221">
        <v>6</v>
      </c>
      <c r="FBM113" s="232" t="s">
        <v>100</v>
      </c>
      <c r="FBN113" s="233" t="s">
        <v>102</v>
      </c>
      <c r="FBO113" s="234" t="s">
        <v>16</v>
      </c>
      <c r="FBP113" s="221">
        <v>6</v>
      </c>
      <c r="FBQ113" s="232" t="s">
        <v>100</v>
      </c>
      <c r="FBR113" s="233" t="s">
        <v>102</v>
      </c>
      <c r="FBS113" s="234" t="s">
        <v>16</v>
      </c>
      <c r="FBT113" s="221">
        <v>6</v>
      </c>
      <c r="FBU113" s="232" t="s">
        <v>100</v>
      </c>
      <c r="FBV113" s="233" t="s">
        <v>102</v>
      </c>
      <c r="FBW113" s="234" t="s">
        <v>16</v>
      </c>
      <c r="FBX113" s="221">
        <v>6</v>
      </c>
      <c r="FBY113" s="232" t="s">
        <v>100</v>
      </c>
      <c r="FBZ113" s="233" t="s">
        <v>102</v>
      </c>
      <c r="FCA113" s="234" t="s">
        <v>16</v>
      </c>
      <c r="FCB113" s="221">
        <v>6</v>
      </c>
      <c r="FCC113" s="232" t="s">
        <v>100</v>
      </c>
      <c r="FCD113" s="233" t="s">
        <v>102</v>
      </c>
      <c r="FCE113" s="234" t="s">
        <v>16</v>
      </c>
      <c r="FCF113" s="221">
        <v>6</v>
      </c>
      <c r="FCG113" s="232" t="s">
        <v>100</v>
      </c>
      <c r="FCH113" s="233" t="s">
        <v>102</v>
      </c>
      <c r="FCI113" s="234" t="s">
        <v>16</v>
      </c>
      <c r="FCJ113" s="221">
        <v>6</v>
      </c>
      <c r="FCK113" s="232" t="s">
        <v>100</v>
      </c>
      <c r="FCL113" s="233" t="s">
        <v>102</v>
      </c>
      <c r="FCM113" s="234" t="s">
        <v>16</v>
      </c>
      <c r="FCN113" s="221">
        <v>6</v>
      </c>
      <c r="FCO113" s="232" t="s">
        <v>100</v>
      </c>
      <c r="FCP113" s="233" t="s">
        <v>102</v>
      </c>
      <c r="FCQ113" s="234" t="s">
        <v>16</v>
      </c>
      <c r="FCR113" s="221">
        <v>6</v>
      </c>
      <c r="FCS113" s="232" t="s">
        <v>100</v>
      </c>
      <c r="FCT113" s="233" t="s">
        <v>102</v>
      </c>
      <c r="FCU113" s="234" t="s">
        <v>16</v>
      </c>
      <c r="FCV113" s="221">
        <v>6</v>
      </c>
      <c r="FCW113" s="232" t="s">
        <v>100</v>
      </c>
      <c r="FCX113" s="233" t="s">
        <v>102</v>
      </c>
      <c r="FCY113" s="234" t="s">
        <v>16</v>
      </c>
      <c r="FCZ113" s="221">
        <v>6</v>
      </c>
      <c r="FDA113" s="232" t="s">
        <v>100</v>
      </c>
      <c r="FDB113" s="233" t="s">
        <v>102</v>
      </c>
      <c r="FDC113" s="234" t="s">
        <v>16</v>
      </c>
      <c r="FDD113" s="221">
        <v>6</v>
      </c>
      <c r="FDE113" s="232" t="s">
        <v>100</v>
      </c>
      <c r="FDF113" s="233" t="s">
        <v>102</v>
      </c>
      <c r="FDG113" s="234" t="s">
        <v>16</v>
      </c>
      <c r="FDH113" s="221">
        <v>6</v>
      </c>
      <c r="FDI113" s="232" t="s">
        <v>100</v>
      </c>
      <c r="FDJ113" s="233" t="s">
        <v>102</v>
      </c>
      <c r="FDK113" s="234" t="s">
        <v>16</v>
      </c>
      <c r="FDL113" s="221">
        <v>6</v>
      </c>
      <c r="FDM113" s="232" t="s">
        <v>100</v>
      </c>
      <c r="FDN113" s="233" t="s">
        <v>102</v>
      </c>
      <c r="FDO113" s="234" t="s">
        <v>16</v>
      </c>
      <c r="FDP113" s="221">
        <v>6</v>
      </c>
      <c r="FDQ113" s="232" t="s">
        <v>100</v>
      </c>
      <c r="FDR113" s="233" t="s">
        <v>102</v>
      </c>
      <c r="FDS113" s="234" t="s">
        <v>16</v>
      </c>
      <c r="FDT113" s="221">
        <v>6</v>
      </c>
      <c r="FDU113" s="232" t="s">
        <v>100</v>
      </c>
      <c r="FDV113" s="233" t="s">
        <v>102</v>
      </c>
      <c r="FDW113" s="234" t="s">
        <v>16</v>
      </c>
      <c r="FDX113" s="221">
        <v>6</v>
      </c>
      <c r="FDY113" s="232" t="s">
        <v>100</v>
      </c>
      <c r="FDZ113" s="233" t="s">
        <v>102</v>
      </c>
      <c r="FEA113" s="234" t="s">
        <v>16</v>
      </c>
      <c r="FEB113" s="221">
        <v>6</v>
      </c>
      <c r="FEC113" s="232" t="s">
        <v>100</v>
      </c>
      <c r="FED113" s="233" t="s">
        <v>102</v>
      </c>
      <c r="FEE113" s="234" t="s">
        <v>16</v>
      </c>
      <c r="FEF113" s="221">
        <v>6</v>
      </c>
      <c r="FEG113" s="232" t="s">
        <v>100</v>
      </c>
      <c r="FEH113" s="233" t="s">
        <v>102</v>
      </c>
      <c r="FEI113" s="234" t="s">
        <v>16</v>
      </c>
      <c r="FEJ113" s="221">
        <v>6</v>
      </c>
      <c r="FEK113" s="232" t="s">
        <v>100</v>
      </c>
      <c r="FEL113" s="233" t="s">
        <v>102</v>
      </c>
      <c r="FEM113" s="234" t="s">
        <v>16</v>
      </c>
      <c r="FEN113" s="221">
        <v>6</v>
      </c>
      <c r="FEO113" s="232" t="s">
        <v>100</v>
      </c>
      <c r="FEP113" s="233" t="s">
        <v>102</v>
      </c>
      <c r="FEQ113" s="234" t="s">
        <v>16</v>
      </c>
      <c r="FER113" s="221">
        <v>6</v>
      </c>
      <c r="FES113" s="232" t="s">
        <v>100</v>
      </c>
      <c r="FET113" s="233" t="s">
        <v>102</v>
      </c>
      <c r="FEU113" s="234" t="s">
        <v>16</v>
      </c>
      <c r="FEV113" s="221">
        <v>6</v>
      </c>
      <c r="FEW113" s="232" t="s">
        <v>100</v>
      </c>
      <c r="FEX113" s="233" t="s">
        <v>102</v>
      </c>
      <c r="FEY113" s="234" t="s">
        <v>16</v>
      </c>
      <c r="FEZ113" s="221">
        <v>6</v>
      </c>
      <c r="FFA113" s="232" t="s">
        <v>100</v>
      </c>
      <c r="FFB113" s="233" t="s">
        <v>102</v>
      </c>
      <c r="FFC113" s="234" t="s">
        <v>16</v>
      </c>
      <c r="FFD113" s="221">
        <v>6</v>
      </c>
      <c r="FFE113" s="232" t="s">
        <v>100</v>
      </c>
      <c r="FFF113" s="233" t="s">
        <v>102</v>
      </c>
      <c r="FFG113" s="234" t="s">
        <v>16</v>
      </c>
      <c r="FFH113" s="221">
        <v>6</v>
      </c>
      <c r="FFI113" s="232" t="s">
        <v>100</v>
      </c>
      <c r="FFJ113" s="233" t="s">
        <v>102</v>
      </c>
      <c r="FFK113" s="234" t="s">
        <v>16</v>
      </c>
      <c r="FFL113" s="221">
        <v>6</v>
      </c>
      <c r="FFM113" s="232" t="s">
        <v>100</v>
      </c>
      <c r="FFN113" s="233" t="s">
        <v>102</v>
      </c>
      <c r="FFO113" s="234" t="s">
        <v>16</v>
      </c>
      <c r="FFP113" s="221">
        <v>6</v>
      </c>
      <c r="FFQ113" s="232" t="s">
        <v>100</v>
      </c>
      <c r="FFR113" s="233" t="s">
        <v>102</v>
      </c>
      <c r="FFS113" s="234" t="s">
        <v>16</v>
      </c>
      <c r="FFT113" s="221">
        <v>6</v>
      </c>
      <c r="FFU113" s="232" t="s">
        <v>100</v>
      </c>
      <c r="FFV113" s="233" t="s">
        <v>102</v>
      </c>
      <c r="FFW113" s="234" t="s">
        <v>16</v>
      </c>
      <c r="FFX113" s="221">
        <v>6</v>
      </c>
      <c r="FFY113" s="232" t="s">
        <v>100</v>
      </c>
      <c r="FFZ113" s="233" t="s">
        <v>102</v>
      </c>
      <c r="FGA113" s="234" t="s">
        <v>16</v>
      </c>
      <c r="FGB113" s="221">
        <v>6</v>
      </c>
      <c r="FGC113" s="232" t="s">
        <v>100</v>
      </c>
      <c r="FGD113" s="233" t="s">
        <v>102</v>
      </c>
      <c r="FGE113" s="234" t="s">
        <v>16</v>
      </c>
      <c r="FGF113" s="221">
        <v>6</v>
      </c>
      <c r="FGG113" s="232" t="s">
        <v>100</v>
      </c>
      <c r="FGH113" s="233" t="s">
        <v>102</v>
      </c>
      <c r="FGI113" s="234" t="s">
        <v>16</v>
      </c>
      <c r="FGJ113" s="221">
        <v>6</v>
      </c>
      <c r="FGK113" s="232" t="s">
        <v>100</v>
      </c>
      <c r="FGL113" s="233" t="s">
        <v>102</v>
      </c>
      <c r="FGM113" s="234" t="s">
        <v>16</v>
      </c>
      <c r="FGN113" s="221">
        <v>6</v>
      </c>
      <c r="FGO113" s="232" t="s">
        <v>100</v>
      </c>
      <c r="FGP113" s="233" t="s">
        <v>102</v>
      </c>
      <c r="FGQ113" s="234" t="s">
        <v>16</v>
      </c>
      <c r="FGR113" s="221">
        <v>6</v>
      </c>
      <c r="FGS113" s="232" t="s">
        <v>100</v>
      </c>
      <c r="FGT113" s="233" t="s">
        <v>102</v>
      </c>
      <c r="FGU113" s="234" t="s">
        <v>16</v>
      </c>
      <c r="FGV113" s="221">
        <v>6</v>
      </c>
      <c r="FGW113" s="232" t="s">
        <v>100</v>
      </c>
      <c r="FGX113" s="233" t="s">
        <v>102</v>
      </c>
      <c r="FGY113" s="234" t="s">
        <v>16</v>
      </c>
      <c r="FGZ113" s="221">
        <v>6</v>
      </c>
      <c r="FHA113" s="232" t="s">
        <v>100</v>
      </c>
      <c r="FHB113" s="233" t="s">
        <v>102</v>
      </c>
      <c r="FHC113" s="234" t="s">
        <v>16</v>
      </c>
      <c r="FHD113" s="221">
        <v>6</v>
      </c>
      <c r="FHE113" s="232" t="s">
        <v>100</v>
      </c>
      <c r="FHF113" s="233" t="s">
        <v>102</v>
      </c>
      <c r="FHG113" s="234" t="s">
        <v>16</v>
      </c>
      <c r="FHH113" s="221">
        <v>6</v>
      </c>
      <c r="FHI113" s="232" t="s">
        <v>100</v>
      </c>
      <c r="FHJ113" s="233" t="s">
        <v>102</v>
      </c>
      <c r="FHK113" s="234" t="s">
        <v>16</v>
      </c>
      <c r="FHL113" s="221">
        <v>6</v>
      </c>
      <c r="FHM113" s="232" t="s">
        <v>100</v>
      </c>
      <c r="FHN113" s="233" t="s">
        <v>102</v>
      </c>
      <c r="FHO113" s="234" t="s">
        <v>16</v>
      </c>
      <c r="FHP113" s="221">
        <v>6</v>
      </c>
      <c r="FHQ113" s="232" t="s">
        <v>100</v>
      </c>
      <c r="FHR113" s="233" t="s">
        <v>102</v>
      </c>
      <c r="FHS113" s="234" t="s">
        <v>16</v>
      </c>
      <c r="FHT113" s="221">
        <v>6</v>
      </c>
      <c r="FHU113" s="232" t="s">
        <v>100</v>
      </c>
      <c r="FHV113" s="233" t="s">
        <v>102</v>
      </c>
      <c r="FHW113" s="234" t="s">
        <v>16</v>
      </c>
      <c r="FHX113" s="221">
        <v>6</v>
      </c>
      <c r="FHY113" s="232" t="s">
        <v>100</v>
      </c>
      <c r="FHZ113" s="233" t="s">
        <v>102</v>
      </c>
      <c r="FIA113" s="234" t="s">
        <v>16</v>
      </c>
      <c r="FIB113" s="221">
        <v>6</v>
      </c>
      <c r="FIC113" s="232" t="s">
        <v>100</v>
      </c>
      <c r="FID113" s="233" t="s">
        <v>102</v>
      </c>
      <c r="FIE113" s="234" t="s">
        <v>16</v>
      </c>
      <c r="FIF113" s="221">
        <v>6</v>
      </c>
      <c r="FIG113" s="232" t="s">
        <v>100</v>
      </c>
      <c r="FIH113" s="233" t="s">
        <v>102</v>
      </c>
      <c r="FII113" s="234" t="s">
        <v>16</v>
      </c>
      <c r="FIJ113" s="221">
        <v>6</v>
      </c>
      <c r="FIK113" s="232" t="s">
        <v>100</v>
      </c>
      <c r="FIL113" s="233" t="s">
        <v>102</v>
      </c>
      <c r="FIM113" s="234" t="s">
        <v>16</v>
      </c>
      <c r="FIN113" s="221">
        <v>6</v>
      </c>
      <c r="FIO113" s="232" t="s">
        <v>100</v>
      </c>
      <c r="FIP113" s="233" t="s">
        <v>102</v>
      </c>
      <c r="FIQ113" s="234" t="s">
        <v>16</v>
      </c>
      <c r="FIR113" s="221">
        <v>6</v>
      </c>
      <c r="FIS113" s="232" t="s">
        <v>100</v>
      </c>
      <c r="FIT113" s="233" t="s">
        <v>102</v>
      </c>
      <c r="FIU113" s="234" t="s">
        <v>16</v>
      </c>
      <c r="FIV113" s="221">
        <v>6</v>
      </c>
      <c r="FIW113" s="232" t="s">
        <v>100</v>
      </c>
      <c r="FIX113" s="233" t="s">
        <v>102</v>
      </c>
      <c r="FIY113" s="234" t="s">
        <v>16</v>
      </c>
      <c r="FIZ113" s="221">
        <v>6</v>
      </c>
      <c r="FJA113" s="232" t="s">
        <v>100</v>
      </c>
      <c r="FJB113" s="233" t="s">
        <v>102</v>
      </c>
      <c r="FJC113" s="234" t="s">
        <v>16</v>
      </c>
      <c r="FJD113" s="221">
        <v>6</v>
      </c>
      <c r="FJE113" s="232" t="s">
        <v>100</v>
      </c>
      <c r="FJF113" s="233" t="s">
        <v>102</v>
      </c>
      <c r="FJG113" s="234" t="s">
        <v>16</v>
      </c>
      <c r="FJH113" s="221">
        <v>6</v>
      </c>
      <c r="FJI113" s="232" t="s">
        <v>100</v>
      </c>
      <c r="FJJ113" s="233" t="s">
        <v>102</v>
      </c>
      <c r="FJK113" s="234" t="s">
        <v>16</v>
      </c>
      <c r="FJL113" s="221">
        <v>6</v>
      </c>
      <c r="FJM113" s="232" t="s">
        <v>100</v>
      </c>
      <c r="FJN113" s="233" t="s">
        <v>102</v>
      </c>
      <c r="FJO113" s="234" t="s">
        <v>16</v>
      </c>
      <c r="FJP113" s="221">
        <v>6</v>
      </c>
      <c r="FJQ113" s="232" t="s">
        <v>100</v>
      </c>
      <c r="FJR113" s="233" t="s">
        <v>102</v>
      </c>
      <c r="FJS113" s="234" t="s">
        <v>16</v>
      </c>
      <c r="FJT113" s="221">
        <v>6</v>
      </c>
      <c r="FJU113" s="232" t="s">
        <v>100</v>
      </c>
      <c r="FJV113" s="233" t="s">
        <v>102</v>
      </c>
      <c r="FJW113" s="234" t="s">
        <v>16</v>
      </c>
      <c r="FJX113" s="221">
        <v>6</v>
      </c>
      <c r="FJY113" s="232" t="s">
        <v>100</v>
      </c>
      <c r="FJZ113" s="233" t="s">
        <v>102</v>
      </c>
      <c r="FKA113" s="234" t="s">
        <v>16</v>
      </c>
      <c r="FKB113" s="221">
        <v>6</v>
      </c>
      <c r="FKC113" s="232" t="s">
        <v>100</v>
      </c>
      <c r="FKD113" s="233" t="s">
        <v>102</v>
      </c>
      <c r="FKE113" s="234" t="s">
        <v>16</v>
      </c>
      <c r="FKF113" s="221">
        <v>6</v>
      </c>
      <c r="FKG113" s="232" t="s">
        <v>100</v>
      </c>
      <c r="FKH113" s="233" t="s">
        <v>102</v>
      </c>
      <c r="FKI113" s="234" t="s">
        <v>16</v>
      </c>
      <c r="FKJ113" s="221">
        <v>6</v>
      </c>
      <c r="FKK113" s="232" t="s">
        <v>100</v>
      </c>
      <c r="FKL113" s="233" t="s">
        <v>102</v>
      </c>
      <c r="FKM113" s="234" t="s">
        <v>16</v>
      </c>
      <c r="FKN113" s="221">
        <v>6</v>
      </c>
      <c r="FKO113" s="232" t="s">
        <v>100</v>
      </c>
      <c r="FKP113" s="233" t="s">
        <v>102</v>
      </c>
      <c r="FKQ113" s="234" t="s">
        <v>16</v>
      </c>
      <c r="FKR113" s="221">
        <v>6</v>
      </c>
      <c r="FKS113" s="232" t="s">
        <v>100</v>
      </c>
      <c r="FKT113" s="233" t="s">
        <v>102</v>
      </c>
      <c r="FKU113" s="234" t="s">
        <v>16</v>
      </c>
      <c r="FKV113" s="221">
        <v>6</v>
      </c>
      <c r="FKW113" s="232" t="s">
        <v>100</v>
      </c>
      <c r="FKX113" s="233" t="s">
        <v>102</v>
      </c>
      <c r="FKY113" s="234" t="s">
        <v>16</v>
      </c>
      <c r="FKZ113" s="221">
        <v>6</v>
      </c>
      <c r="FLA113" s="232" t="s">
        <v>100</v>
      </c>
      <c r="FLB113" s="233" t="s">
        <v>102</v>
      </c>
      <c r="FLC113" s="234" t="s">
        <v>16</v>
      </c>
      <c r="FLD113" s="221">
        <v>6</v>
      </c>
      <c r="FLE113" s="232" t="s">
        <v>100</v>
      </c>
      <c r="FLF113" s="233" t="s">
        <v>102</v>
      </c>
      <c r="FLG113" s="234" t="s">
        <v>16</v>
      </c>
      <c r="FLH113" s="221">
        <v>6</v>
      </c>
      <c r="FLI113" s="232" t="s">
        <v>100</v>
      </c>
      <c r="FLJ113" s="233" t="s">
        <v>102</v>
      </c>
      <c r="FLK113" s="234" t="s">
        <v>16</v>
      </c>
      <c r="FLL113" s="221">
        <v>6</v>
      </c>
      <c r="FLM113" s="232" t="s">
        <v>100</v>
      </c>
      <c r="FLN113" s="233" t="s">
        <v>102</v>
      </c>
      <c r="FLO113" s="234" t="s">
        <v>16</v>
      </c>
      <c r="FLP113" s="221">
        <v>6</v>
      </c>
      <c r="FLQ113" s="232" t="s">
        <v>100</v>
      </c>
      <c r="FLR113" s="233" t="s">
        <v>102</v>
      </c>
      <c r="FLS113" s="234" t="s">
        <v>16</v>
      </c>
      <c r="FLT113" s="221">
        <v>6</v>
      </c>
      <c r="FLU113" s="232" t="s">
        <v>100</v>
      </c>
      <c r="FLV113" s="233" t="s">
        <v>102</v>
      </c>
      <c r="FLW113" s="234" t="s">
        <v>16</v>
      </c>
      <c r="FLX113" s="221">
        <v>6</v>
      </c>
      <c r="FLY113" s="232" t="s">
        <v>100</v>
      </c>
      <c r="FLZ113" s="233" t="s">
        <v>102</v>
      </c>
      <c r="FMA113" s="234" t="s">
        <v>16</v>
      </c>
      <c r="FMB113" s="221">
        <v>6</v>
      </c>
      <c r="FMC113" s="232" t="s">
        <v>100</v>
      </c>
      <c r="FMD113" s="233" t="s">
        <v>102</v>
      </c>
      <c r="FME113" s="234" t="s">
        <v>16</v>
      </c>
      <c r="FMF113" s="221">
        <v>6</v>
      </c>
      <c r="FMG113" s="232" t="s">
        <v>100</v>
      </c>
      <c r="FMH113" s="233" t="s">
        <v>102</v>
      </c>
      <c r="FMI113" s="234" t="s">
        <v>16</v>
      </c>
      <c r="FMJ113" s="221">
        <v>6</v>
      </c>
      <c r="FMK113" s="232" t="s">
        <v>100</v>
      </c>
      <c r="FML113" s="233" t="s">
        <v>102</v>
      </c>
      <c r="FMM113" s="234" t="s">
        <v>16</v>
      </c>
      <c r="FMN113" s="221">
        <v>6</v>
      </c>
      <c r="FMO113" s="232" t="s">
        <v>100</v>
      </c>
      <c r="FMP113" s="233" t="s">
        <v>102</v>
      </c>
      <c r="FMQ113" s="234" t="s">
        <v>16</v>
      </c>
      <c r="FMR113" s="221">
        <v>6</v>
      </c>
      <c r="FMS113" s="232" t="s">
        <v>100</v>
      </c>
      <c r="FMT113" s="233" t="s">
        <v>102</v>
      </c>
      <c r="FMU113" s="234" t="s">
        <v>16</v>
      </c>
      <c r="FMV113" s="221">
        <v>6</v>
      </c>
      <c r="FMW113" s="232" t="s">
        <v>100</v>
      </c>
      <c r="FMX113" s="233" t="s">
        <v>102</v>
      </c>
      <c r="FMY113" s="234" t="s">
        <v>16</v>
      </c>
      <c r="FMZ113" s="221">
        <v>6</v>
      </c>
      <c r="FNA113" s="232" t="s">
        <v>100</v>
      </c>
      <c r="FNB113" s="233" t="s">
        <v>102</v>
      </c>
      <c r="FNC113" s="234" t="s">
        <v>16</v>
      </c>
      <c r="FND113" s="221">
        <v>6</v>
      </c>
      <c r="FNE113" s="232" t="s">
        <v>100</v>
      </c>
      <c r="FNF113" s="233" t="s">
        <v>102</v>
      </c>
      <c r="FNG113" s="234" t="s">
        <v>16</v>
      </c>
      <c r="FNH113" s="221">
        <v>6</v>
      </c>
      <c r="FNI113" s="232" t="s">
        <v>100</v>
      </c>
      <c r="FNJ113" s="233" t="s">
        <v>102</v>
      </c>
      <c r="FNK113" s="234" t="s">
        <v>16</v>
      </c>
      <c r="FNL113" s="221">
        <v>6</v>
      </c>
      <c r="FNM113" s="232" t="s">
        <v>100</v>
      </c>
      <c r="FNN113" s="233" t="s">
        <v>102</v>
      </c>
      <c r="FNO113" s="234" t="s">
        <v>16</v>
      </c>
      <c r="FNP113" s="221">
        <v>6</v>
      </c>
      <c r="FNQ113" s="232" t="s">
        <v>100</v>
      </c>
      <c r="FNR113" s="233" t="s">
        <v>102</v>
      </c>
      <c r="FNS113" s="234" t="s">
        <v>16</v>
      </c>
      <c r="FNT113" s="221">
        <v>6</v>
      </c>
      <c r="FNU113" s="232" t="s">
        <v>100</v>
      </c>
      <c r="FNV113" s="233" t="s">
        <v>102</v>
      </c>
      <c r="FNW113" s="234" t="s">
        <v>16</v>
      </c>
      <c r="FNX113" s="221">
        <v>6</v>
      </c>
      <c r="FNY113" s="232" t="s">
        <v>100</v>
      </c>
      <c r="FNZ113" s="233" t="s">
        <v>102</v>
      </c>
      <c r="FOA113" s="234" t="s">
        <v>16</v>
      </c>
      <c r="FOB113" s="221">
        <v>6</v>
      </c>
      <c r="FOC113" s="232" t="s">
        <v>100</v>
      </c>
      <c r="FOD113" s="233" t="s">
        <v>102</v>
      </c>
      <c r="FOE113" s="234" t="s">
        <v>16</v>
      </c>
      <c r="FOF113" s="221">
        <v>6</v>
      </c>
      <c r="FOG113" s="232" t="s">
        <v>100</v>
      </c>
      <c r="FOH113" s="233" t="s">
        <v>102</v>
      </c>
      <c r="FOI113" s="234" t="s">
        <v>16</v>
      </c>
      <c r="FOJ113" s="221">
        <v>6</v>
      </c>
      <c r="FOK113" s="232" t="s">
        <v>100</v>
      </c>
      <c r="FOL113" s="233" t="s">
        <v>102</v>
      </c>
      <c r="FOM113" s="234" t="s">
        <v>16</v>
      </c>
      <c r="FON113" s="221">
        <v>6</v>
      </c>
      <c r="FOO113" s="232" t="s">
        <v>100</v>
      </c>
      <c r="FOP113" s="233" t="s">
        <v>102</v>
      </c>
      <c r="FOQ113" s="234" t="s">
        <v>16</v>
      </c>
      <c r="FOR113" s="221">
        <v>6</v>
      </c>
      <c r="FOS113" s="232" t="s">
        <v>100</v>
      </c>
      <c r="FOT113" s="233" t="s">
        <v>102</v>
      </c>
      <c r="FOU113" s="234" t="s">
        <v>16</v>
      </c>
      <c r="FOV113" s="221">
        <v>6</v>
      </c>
      <c r="FOW113" s="232" t="s">
        <v>100</v>
      </c>
      <c r="FOX113" s="233" t="s">
        <v>102</v>
      </c>
      <c r="FOY113" s="234" t="s">
        <v>16</v>
      </c>
      <c r="FOZ113" s="221">
        <v>6</v>
      </c>
      <c r="FPA113" s="232" t="s">
        <v>100</v>
      </c>
      <c r="FPB113" s="233" t="s">
        <v>102</v>
      </c>
      <c r="FPC113" s="234" t="s">
        <v>16</v>
      </c>
      <c r="FPD113" s="221">
        <v>6</v>
      </c>
      <c r="FPE113" s="232" t="s">
        <v>100</v>
      </c>
      <c r="FPF113" s="233" t="s">
        <v>102</v>
      </c>
      <c r="FPG113" s="234" t="s">
        <v>16</v>
      </c>
      <c r="FPH113" s="221">
        <v>6</v>
      </c>
      <c r="FPI113" s="232" t="s">
        <v>100</v>
      </c>
      <c r="FPJ113" s="233" t="s">
        <v>102</v>
      </c>
      <c r="FPK113" s="234" t="s">
        <v>16</v>
      </c>
      <c r="FPL113" s="221">
        <v>6</v>
      </c>
      <c r="FPM113" s="232" t="s">
        <v>100</v>
      </c>
      <c r="FPN113" s="233" t="s">
        <v>102</v>
      </c>
      <c r="FPO113" s="234" t="s">
        <v>16</v>
      </c>
      <c r="FPP113" s="221">
        <v>6</v>
      </c>
      <c r="FPQ113" s="232" t="s">
        <v>100</v>
      </c>
      <c r="FPR113" s="233" t="s">
        <v>102</v>
      </c>
      <c r="FPS113" s="234" t="s">
        <v>16</v>
      </c>
      <c r="FPT113" s="221">
        <v>6</v>
      </c>
      <c r="FPU113" s="232" t="s">
        <v>100</v>
      </c>
      <c r="FPV113" s="233" t="s">
        <v>102</v>
      </c>
      <c r="FPW113" s="234" t="s">
        <v>16</v>
      </c>
      <c r="FPX113" s="221">
        <v>6</v>
      </c>
      <c r="FPY113" s="232" t="s">
        <v>100</v>
      </c>
      <c r="FPZ113" s="233" t="s">
        <v>102</v>
      </c>
      <c r="FQA113" s="234" t="s">
        <v>16</v>
      </c>
      <c r="FQB113" s="221">
        <v>6</v>
      </c>
      <c r="FQC113" s="232" t="s">
        <v>100</v>
      </c>
      <c r="FQD113" s="233" t="s">
        <v>102</v>
      </c>
      <c r="FQE113" s="234" t="s">
        <v>16</v>
      </c>
      <c r="FQF113" s="221">
        <v>6</v>
      </c>
      <c r="FQG113" s="232" t="s">
        <v>100</v>
      </c>
      <c r="FQH113" s="233" t="s">
        <v>102</v>
      </c>
      <c r="FQI113" s="234" t="s">
        <v>16</v>
      </c>
      <c r="FQJ113" s="221">
        <v>6</v>
      </c>
      <c r="FQK113" s="232" t="s">
        <v>100</v>
      </c>
      <c r="FQL113" s="233" t="s">
        <v>102</v>
      </c>
      <c r="FQM113" s="234" t="s">
        <v>16</v>
      </c>
      <c r="FQN113" s="221">
        <v>6</v>
      </c>
      <c r="FQO113" s="232" t="s">
        <v>100</v>
      </c>
      <c r="FQP113" s="233" t="s">
        <v>102</v>
      </c>
      <c r="FQQ113" s="234" t="s">
        <v>16</v>
      </c>
      <c r="FQR113" s="221">
        <v>6</v>
      </c>
      <c r="FQS113" s="232" t="s">
        <v>100</v>
      </c>
      <c r="FQT113" s="233" t="s">
        <v>102</v>
      </c>
      <c r="FQU113" s="234" t="s">
        <v>16</v>
      </c>
      <c r="FQV113" s="221">
        <v>6</v>
      </c>
      <c r="FQW113" s="232" t="s">
        <v>100</v>
      </c>
      <c r="FQX113" s="233" t="s">
        <v>102</v>
      </c>
      <c r="FQY113" s="234" t="s">
        <v>16</v>
      </c>
      <c r="FQZ113" s="221">
        <v>6</v>
      </c>
      <c r="FRA113" s="232" t="s">
        <v>100</v>
      </c>
      <c r="FRB113" s="233" t="s">
        <v>102</v>
      </c>
      <c r="FRC113" s="234" t="s">
        <v>16</v>
      </c>
      <c r="FRD113" s="221">
        <v>6</v>
      </c>
      <c r="FRE113" s="232" t="s">
        <v>100</v>
      </c>
      <c r="FRF113" s="233" t="s">
        <v>102</v>
      </c>
      <c r="FRG113" s="234" t="s">
        <v>16</v>
      </c>
      <c r="FRH113" s="221">
        <v>6</v>
      </c>
      <c r="FRI113" s="232" t="s">
        <v>100</v>
      </c>
      <c r="FRJ113" s="233" t="s">
        <v>102</v>
      </c>
      <c r="FRK113" s="234" t="s">
        <v>16</v>
      </c>
      <c r="FRL113" s="221">
        <v>6</v>
      </c>
      <c r="FRM113" s="232" t="s">
        <v>100</v>
      </c>
      <c r="FRN113" s="233" t="s">
        <v>102</v>
      </c>
      <c r="FRO113" s="234" t="s">
        <v>16</v>
      </c>
      <c r="FRP113" s="221">
        <v>6</v>
      </c>
      <c r="FRQ113" s="232" t="s">
        <v>100</v>
      </c>
      <c r="FRR113" s="233" t="s">
        <v>102</v>
      </c>
      <c r="FRS113" s="234" t="s">
        <v>16</v>
      </c>
      <c r="FRT113" s="221">
        <v>6</v>
      </c>
      <c r="FRU113" s="232" t="s">
        <v>100</v>
      </c>
      <c r="FRV113" s="233" t="s">
        <v>102</v>
      </c>
      <c r="FRW113" s="234" t="s">
        <v>16</v>
      </c>
      <c r="FRX113" s="221">
        <v>6</v>
      </c>
      <c r="FRY113" s="232" t="s">
        <v>100</v>
      </c>
      <c r="FRZ113" s="233" t="s">
        <v>102</v>
      </c>
      <c r="FSA113" s="234" t="s">
        <v>16</v>
      </c>
      <c r="FSB113" s="221">
        <v>6</v>
      </c>
      <c r="FSC113" s="232" t="s">
        <v>100</v>
      </c>
      <c r="FSD113" s="233" t="s">
        <v>102</v>
      </c>
      <c r="FSE113" s="234" t="s">
        <v>16</v>
      </c>
      <c r="FSF113" s="221">
        <v>6</v>
      </c>
      <c r="FSG113" s="232" t="s">
        <v>100</v>
      </c>
      <c r="FSH113" s="233" t="s">
        <v>102</v>
      </c>
      <c r="FSI113" s="234" t="s">
        <v>16</v>
      </c>
      <c r="FSJ113" s="221">
        <v>6</v>
      </c>
      <c r="FSK113" s="232" t="s">
        <v>100</v>
      </c>
      <c r="FSL113" s="233" t="s">
        <v>102</v>
      </c>
      <c r="FSM113" s="234" t="s">
        <v>16</v>
      </c>
      <c r="FSN113" s="221">
        <v>6</v>
      </c>
      <c r="FSO113" s="232" t="s">
        <v>100</v>
      </c>
      <c r="FSP113" s="233" t="s">
        <v>102</v>
      </c>
      <c r="FSQ113" s="234" t="s">
        <v>16</v>
      </c>
      <c r="FSR113" s="221">
        <v>6</v>
      </c>
      <c r="FSS113" s="232" t="s">
        <v>100</v>
      </c>
      <c r="FST113" s="233" t="s">
        <v>102</v>
      </c>
      <c r="FSU113" s="234" t="s">
        <v>16</v>
      </c>
      <c r="FSV113" s="221">
        <v>6</v>
      </c>
      <c r="FSW113" s="232" t="s">
        <v>100</v>
      </c>
      <c r="FSX113" s="233" t="s">
        <v>102</v>
      </c>
      <c r="FSY113" s="234" t="s">
        <v>16</v>
      </c>
      <c r="FSZ113" s="221">
        <v>6</v>
      </c>
      <c r="FTA113" s="232" t="s">
        <v>100</v>
      </c>
      <c r="FTB113" s="233" t="s">
        <v>102</v>
      </c>
      <c r="FTC113" s="234" t="s">
        <v>16</v>
      </c>
      <c r="FTD113" s="221">
        <v>6</v>
      </c>
      <c r="FTE113" s="232" t="s">
        <v>100</v>
      </c>
      <c r="FTF113" s="233" t="s">
        <v>102</v>
      </c>
      <c r="FTG113" s="234" t="s">
        <v>16</v>
      </c>
      <c r="FTH113" s="221">
        <v>6</v>
      </c>
      <c r="FTI113" s="232" t="s">
        <v>100</v>
      </c>
      <c r="FTJ113" s="233" t="s">
        <v>102</v>
      </c>
      <c r="FTK113" s="234" t="s">
        <v>16</v>
      </c>
      <c r="FTL113" s="221">
        <v>6</v>
      </c>
      <c r="FTM113" s="232" t="s">
        <v>100</v>
      </c>
      <c r="FTN113" s="233" t="s">
        <v>102</v>
      </c>
      <c r="FTO113" s="234" t="s">
        <v>16</v>
      </c>
      <c r="FTP113" s="221">
        <v>6</v>
      </c>
      <c r="FTQ113" s="232" t="s">
        <v>100</v>
      </c>
      <c r="FTR113" s="233" t="s">
        <v>102</v>
      </c>
      <c r="FTS113" s="234" t="s">
        <v>16</v>
      </c>
      <c r="FTT113" s="221">
        <v>6</v>
      </c>
      <c r="FTU113" s="232" t="s">
        <v>100</v>
      </c>
      <c r="FTV113" s="233" t="s">
        <v>102</v>
      </c>
      <c r="FTW113" s="234" t="s">
        <v>16</v>
      </c>
      <c r="FTX113" s="221">
        <v>6</v>
      </c>
      <c r="FTY113" s="232" t="s">
        <v>100</v>
      </c>
      <c r="FTZ113" s="233" t="s">
        <v>102</v>
      </c>
      <c r="FUA113" s="234" t="s">
        <v>16</v>
      </c>
      <c r="FUB113" s="221">
        <v>6</v>
      </c>
      <c r="FUC113" s="232" t="s">
        <v>100</v>
      </c>
      <c r="FUD113" s="233" t="s">
        <v>102</v>
      </c>
      <c r="FUE113" s="234" t="s">
        <v>16</v>
      </c>
      <c r="FUF113" s="221">
        <v>6</v>
      </c>
      <c r="FUG113" s="232" t="s">
        <v>100</v>
      </c>
      <c r="FUH113" s="233" t="s">
        <v>102</v>
      </c>
      <c r="FUI113" s="234" t="s">
        <v>16</v>
      </c>
      <c r="FUJ113" s="221">
        <v>6</v>
      </c>
      <c r="FUK113" s="232" t="s">
        <v>100</v>
      </c>
      <c r="FUL113" s="233" t="s">
        <v>102</v>
      </c>
      <c r="FUM113" s="234" t="s">
        <v>16</v>
      </c>
      <c r="FUN113" s="221">
        <v>6</v>
      </c>
      <c r="FUO113" s="232" t="s">
        <v>100</v>
      </c>
      <c r="FUP113" s="233" t="s">
        <v>102</v>
      </c>
      <c r="FUQ113" s="234" t="s">
        <v>16</v>
      </c>
      <c r="FUR113" s="221">
        <v>6</v>
      </c>
      <c r="FUS113" s="232" t="s">
        <v>100</v>
      </c>
      <c r="FUT113" s="233" t="s">
        <v>102</v>
      </c>
      <c r="FUU113" s="234" t="s">
        <v>16</v>
      </c>
      <c r="FUV113" s="221">
        <v>6</v>
      </c>
      <c r="FUW113" s="232" t="s">
        <v>100</v>
      </c>
      <c r="FUX113" s="233" t="s">
        <v>102</v>
      </c>
      <c r="FUY113" s="234" t="s">
        <v>16</v>
      </c>
      <c r="FUZ113" s="221">
        <v>6</v>
      </c>
      <c r="FVA113" s="232" t="s">
        <v>100</v>
      </c>
      <c r="FVB113" s="233" t="s">
        <v>102</v>
      </c>
      <c r="FVC113" s="234" t="s">
        <v>16</v>
      </c>
      <c r="FVD113" s="221">
        <v>6</v>
      </c>
      <c r="FVE113" s="232" t="s">
        <v>100</v>
      </c>
      <c r="FVF113" s="233" t="s">
        <v>102</v>
      </c>
      <c r="FVG113" s="234" t="s">
        <v>16</v>
      </c>
      <c r="FVH113" s="221">
        <v>6</v>
      </c>
      <c r="FVI113" s="232" t="s">
        <v>100</v>
      </c>
      <c r="FVJ113" s="233" t="s">
        <v>102</v>
      </c>
      <c r="FVK113" s="234" t="s">
        <v>16</v>
      </c>
      <c r="FVL113" s="221">
        <v>6</v>
      </c>
      <c r="FVM113" s="232" t="s">
        <v>100</v>
      </c>
      <c r="FVN113" s="233" t="s">
        <v>102</v>
      </c>
      <c r="FVO113" s="234" t="s">
        <v>16</v>
      </c>
      <c r="FVP113" s="221">
        <v>6</v>
      </c>
      <c r="FVQ113" s="232" t="s">
        <v>100</v>
      </c>
      <c r="FVR113" s="233" t="s">
        <v>102</v>
      </c>
      <c r="FVS113" s="234" t="s">
        <v>16</v>
      </c>
      <c r="FVT113" s="221">
        <v>6</v>
      </c>
      <c r="FVU113" s="232" t="s">
        <v>100</v>
      </c>
      <c r="FVV113" s="233" t="s">
        <v>102</v>
      </c>
      <c r="FVW113" s="234" t="s">
        <v>16</v>
      </c>
      <c r="FVX113" s="221">
        <v>6</v>
      </c>
      <c r="FVY113" s="232" t="s">
        <v>100</v>
      </c>
      <c r="FVZ113" s="233" t="s">
        <v>102</v>
      </c>
      <c r="FWA113" s="234" t="s">
        <v>16</v>
      </c>
      <c r="FWB113" s="221">
        <v>6</v>
      </c>
      <c r="FWC113" s="232" t="s">
        <v>100</v>
      </c>
      <c r="FWD113" s="233" t="s">
        <v>102</v>
      </c>
      <c r="FWE113" s="234" t="s">
        <v>16</v>
      </c>
      <c r="FWF113" s="221">
        <v>6</v>
      </c>
      <c r="FWG113" s="232" t="s">
        <v>100</v>
      </c>
      <c r="FWH113" s="233" t="s">
        <v>102</v>
      </c>
      <c r="FWI113" s="234" t="s">
        <v>16</v>
      </c>
      <c r="FWJ113" s="221">
        <v>6</v>
      </c>
      <c r="FWK113" s="232" t="s">
        <v>100</v>
      </c>
      <c r="FWL113" s="233" t="s">
        <v>102</v>
      </c>
      <c r="FWM113" s="234" t="s">
        <v>16</v>
      </c>
      <c r="FWN113" s="221">
        <v>6</v>
      </c>
      <c r="FWO113" s="232" t="s">
        <v>100</v>
      </c>
      <c r="FWP113" s="233" t="s">
        <v>102</v>
      </c>
      <c r="FWQ113" s="234" t="s">
        <v>16</v>
      </c>
      <c r="FWR113" s="221">
        <v>6</v>
      </c>
      <c r="FWS113" s="232" t="s">
        <v>100</v>
      </c>
      <c r="FWT113" s="233" t="s">
        <v>102</v>
      </c>
      <c r="FWU113" s="234" t="s">
        <v>16</v>
      </c>
      <c r="FWV113" s="221">
        <v>6</v>
      </c>
      <c r="FWW113" s="232" t="s">
        <v>100</v>
      </c>
      <c r="FWX113" s="233" t="s">
        <v>102</v>
      </c>
      <c r="FWY113" s="234" t="s">
        <v>16</v>
      </c>
      <c r="FWZ113" s="221">
        <v>6</v>
      </c>
      <c r="FXA113" s="232" t="s">
        <v>100</v>
      </c>
      <c r="FXB113" s="233" t="s">
        <v>102</v>
      </c>
      <c r="FXC113" s="234" t="s">
        <v>16</v>
      </c>
      <c r="FXD113" s="221">
        <v>6</v>
      </c>
      <c r="FXE113" s="232" t="s">
        <v>100</v>
      </c>
      <c r="FXF113" s="233" t="s">
        <v>102</v>
      </c>
      <c r="FXG113" s="234" t="s">
        <v>16</v>
      </c>
      <c r="FXH113" s="221">
        <v>6</v>
      </c>
      <c r="FXI113" s="232" t="s">
        <v>100</v>
      </c>
      <c r="FXJ113" s="233" t="s">
        <v>102</v>
      </c>
      <c r="FXK113" s="234" t="s">
        <v>16</v>
      </c>
      <c r="FXL113" s="221">
        <v>6</v>
      </c>
      <c r="FXM113" s="232" t="s">
        <v>100</v>
      </c>
      <c r="FXN113" s="233" t="s">
        <v>102</v>
      </c>
      <c r="FXO113" s="234" t="s">
        <v>16</v>
      </c>
      <c r="FXP113" s="221">
        <v>6</v>
      </c>
      <c r="FXQ113" s="232" t="s">
        <v>100</v>
      </c>
      <c r="FXR113" s="233" t="s">
        <v>102</v>
      </c>
      <c r="FXS113" s="234" t="s">
        <v>16</v>
      </c>
      <c r="FXT113" s="221">
        <v>6</v>
      </c>
      <c r="FXU113" s="232" t="s">
        <v>100</v>
      </c>
      <c r="FXV113" s="233" t="s">
        <v>102</v>
      </c>
      <c r="FXW113" s="234" t="s">
        <v>16</v>
      </c>
      <c r="FXX113" s="221">
        <v>6</v>
      </c>
      <c r="FXY113" s="232" t="s">
        <v>100</v>
      </c>
      <c r="FXZ113" s="233" t="s">
        <v>102</v>
      </c>
      <c r="FYA113" s="234" t="s">
        <v>16</v>
      </c>
      <c r="FYB113" s="221">
        <v>6</v>
      </c>
      <c r="FYC113" s="232" t="s">
        <v>100</v>
      </c>
      <c r="FYD113" s="233" t="s">
        <v>102</v>
      </c>
      <c r="FYE113" s="234" t="s">
        <v>16</v>
      </c>
      <c r="FYF113" s="221">
        <v>6</v>
      </c>
      <c r="FYG113" s="232" t="s">
        <v>100</v>
      </c>
      <c r="FYH113" s="233" t="s">
        <v>102</v>
      </c>
      <c r="FYI113" s="234" t="s">
        <v>16</v>
      </c>
      <c r="FYJ113" s="221">
        <v>6</v>
      </c>
      <c r="FYK113" s="232" t="s">
        <v>100</v>
      </c>
      <c r="FYL113" s="233" t="s">
        <v>102</v>
      </c>
      <c r="FYM113" s="234" t="s">
        <v>16</v>
      </c>
      <c r="FYN113" s="221">
        <v>6</v>
      </c>
      <c r="FYO113" s="232" t="s">
        <v>100</v>
      </c>
      <c r="FYP113" s="233" t="s">
        <v>102</v>
      </c>
      <c r="FYQ113" s="234" t="s">
        <v>16</v>
      </c>
      <c r="FYR113" s="221">
        <v>6</v>
      </c>
      <c r="FYS113" s="232" t="s">
        <v>100</v>
      </c>
      <c r="FYT113" s="233" t="s">
        <v>102</v>
      </c>
      <c r="FYU113" s="234" t="s">
        <v>16</v>
      </c>
      <c r="FYV113" s="221">
        <v>6</v>
      </c>
      <c r="FYW113" s="232" t="s">
        <v>100</v>
      </c>
      <c r="FYX113" s="233" t="s">
        <v>102</v>
      </c>
      <c r="FYY113" s="234" t="s">
        <v>16</v>
      </c>
      <c r="FYZ113" s="221">
        <v>6</v>
      </c>
      <c r="FZA113" s="232" t="s">
        <v>100</v>
      </c>
      <c r="FZB113" s="233" t="s">
        <v>102</v>
      </c>
      <c r="FZC113" s="234" t="s">
        <v>16</v>
      </c>
      <c r="FZD113" s="221">
        <v>6</v>
      </c>
      <c r="FZE113" s="232" t="s">
        <v>100</v>
      </c>
      <c r="FZF113" s="233" t="s">
        <v>102</v>
      </c>
      <c r="FZG113" s="234" t="s">
        <v>16</v>
      </c>
      <c r="FZH113" s="221">
        <v>6</v>
      </c>
      <c r="FZI113" s="232" t="s">
        <v>100</v>
      </c>
      <c r="FZJ113" s="233" t="s">
        <v>102</v>
      </c>
      <c r="FZK113" s="234" t="s">
        <v>16</v>
      </c>
      <c r="FZL113" s="221">
        <v>6</v>
      </c>
      <c r="FZM113" s="232" t="s">
        <v>100</v>
      </c>
      <c r="FZN113" s="233" t="s">
        <v>102</v>
      </c>
      <c r="FZO113" s="234" t="s">
        <v>16</v>
      </c>
      <c r="FZP113" s="221">
        <v>6</v>
      </c>
      <c r="FZQ113" s="232" t="s">
        <v>100</v>
      </c>
      <c r="FZR113" s="233" t="s">
        <v>102</v>
      </c>
      <c r="FZS113" s="234" t="s">
        <v>16</v>
      </c>
      <c r="FZT113" s="221">
        <v>6</v>
      </c>
      <c r="FZU113" s="232" t="s">
        <v>100</v>
      </c>
      <c r="FZV113" s="233" t="s">
        <v>102</v>
      </c>
      <c r="FZW113" s="234" t="s">
        <v>16</v>
      </c>
      <c r="FZX113" s="221">
        <v>6</v>
      </c>
      <c r="FZY113" s="232" t="s">
        <v>100</v>
      </c>
      <c r="FZZ113" s="233" t="s">
        <v>102</v>
      </c>
      <c r="GAA113" s="234" t="s">
        <v>16</v>
      </c>
      <c r="GAB113" s="221">
        <v>6</v>
      </c>
      <c r="GAC113" s="232" t="s">
        <v>100</v>
      </c>
      <c r="GAD113" s="233" t="s">
        <v>102</v>
      </c>
      <c r="GAE113" s="234" t="s">
        <v>16</v>
      </c>
      <c r="GAF113" s="221">
        <v>6</v>
      </c>
      <c r="GAG113" s="232" t="s">
        <v>100</v>
      </c>
      <c r="GAH113" s="233" t="s">
        <v>102</v>
      </c>
      <c r="GAI113" s="234" t="s">
        <v>16</v>
      </c>
      <c r="GAJ113" s="221">
        <v>6</v>
      </c>
      <c r="GAK113" s="232" t="s">
        <v>100</v>
      </c>
      <c r="GAL113" s="233" t="s">
        <v>102</v>
      </c>
      <c r="GAM113" s="234" t="s">
        <v>16</v>
      </c>
      <c r="GAN113" s="221">
        <v>6</v>
      </c>
      <c r="GAO113" s="232" t="s">
        <v>100</v>
      </c>
      <c r="GAP113" s="233" t="s">
        <v>102</v>
      </c>
      <c r="GAQ113" s="234" t="s">
        <v>16</v>
      </c>
      <c r="GAR113" s="221">
        <v>6</v>
      </c>
      <c r="GAS113" s="232" t="s">
        <v>100</v>
      </c>
      <c r="GAT113" s="233" t="s">
        <v>102</v>
      </c>
      <c r="GAU113" s="234" t="s">
        <v>16</v>
      </c>
      <c r="GAV113" s="221">
        <v>6</v>
      </c>
      <c r="GAW113" s="232" t="s">
        <v>100</v>
      </c>
      <c r="GAX113" s="233" t="s">
        <v>102</v>
      </c>
      <c r="GAY113" s="234" t="s">
        <v>16</v>
      </c>
      <c r="GAZ113" s="221">
        <v>6</v>
      </c>
      <c r="GBA113" s="232" t="s">
        <v>100</v>
      </c>
      <c r="GBB113" s="233" t="s">
        <v>102</v>
      </c>
      <c r="GBC113" s="234" t="s">
        <v>16</v>
      </c>
      <c r="GBD113" s="221">
        <v>6</v>
      </c>
      <c r="GBE113" s="232" t="s">
        <v>100</v>
      </c>
      <c r="GBF113" s="233" t="s">
        <v>102</v>
      </c>
      <c r="GBG113" s="234" t="s">
        <v>16</v>
      </c>
      <c r="GBH113" s="221">
        <v>6</v>
      </c>
      <c r="GBI113" s="232" t="s">
        <v>100</v>
      </c>
      <c r="GBJ113" s="233" t="s">
        <v>102</v>
      </c>
      <c r="GBK113" s="234" t="s">
        <v>16</v>
      </c>
      <c r="GBL113" s="221">
        <v>6</v>
      </c>
      <c r="GBM113" s="232" t="s">
        <v>100</v>
      </c>
      <c r="GBN113" s="233" t="s">
        <v>102</v>
      </c>
      <c r="GBO113" s="234" t="s">
        <v>16</v>
      </c>
      <c r="GBP113" s="221">
        <v>6</v>
      </c>
      <c r="GBQ113" s="232" t="s">
        <v>100</v>
      </c>
      <c r="GBR113" s="233" t="s">
        <v>102</v>
      </c>
      <c r="GBS113" s="234" t="s">
        <v>16</v>
      </c>
      <c r="GBT113" s="221">
        <v>6</v>
      </c>
      <c r="GBU113" s="232" t="s">
        <v>100</v>
      </c>
      <c r="GBV113" s="233" t="s">
        <v>102</v>
      </c>
      <c r="GBW113" s="234" t="s">
        <v>16</v>
      </c>
      <c r="GBX113" s="221">
        <v>6</v>
      </c>
      <c r="GBY113" s="232" t="s">
        <v>100</v>
      </c>
      <c r="GBZ113" s="233" t="s">
        <v>102</v>
      </c>
      <c r="GCA113" s="234" t="s">
        <v>16</v>
      </c>
      <c r="GCB113" s="221">
        <v>6</v>
      </c>
      <c r="GCC113" s="232" t="s">
        <v>100</v>
      </c>
      <c r="GCD113" s="233" t="s">
        <v>102</v>
      </c>
      <c r="GCE113" s="234" t="s">
        <v>16</v>
      </c>
      <c r="GCF113" s="221">
        <v>6</v>
      </c>
      <c r="GCG113" s="232" t="s">
        <v>100</v>
      </c>
      <c r="GCH113" s="233" t="s">
        <v>102</v>
      </c>
      <c r="GCI113" s="234" t="s">
        <v>16</v>
      </c>
      <c r="GCJ113" s="221">
        <v>6</v>
      </c>
      <c r="GCK113" s="232" t="s">
        <v>100</v>
      </c>
      <c r="GCL113" s="233" t="s">
        <v>102</v>
      </c>
      <c r="GCM113" s="234" t="s">
        <v>16</v>
      </c>
      <c r="GCN113" s="221">
        <v>6</v>
      </c>
      <c r="GCO113" s="232" t="s">
        <v>100</v>
      </c>
      <c r="GCP113" s="233" t="s">
        <v>102</v>
      </c>
      <c r="GCQ113" s="234" t="s">
        <v>16</v>
      </c>
      <c r="GCR113" s="221">
        <v>6</v>
      </c>
      <c r="GCS113" s="232" t="s">
        <v>100</v>
      </c>
      <c r="GCT113" s="233" t="s">
        <v>102</v>
      </c>
      <c r="GCU113" s="234" t="s">
        <v>16</v>
      </c>
      <c r="GCV113" s="221">
        <v>6</v>
      </c>
      <c r="GCW113" s="232" t="s">
        <v>100</v>
      </c>
      <c r="GCX113" s="233" t="s">
        <v>102</v>
      </c>
      <c r="GCY113" s="234" t="s">
        <v>16</v>
      </c>
      <c r="GCZ113" s="221">
        <v>6</v>
      </c>
      <c r="GDA113" s="232" t="s">
        <v>100</v>
      </c>
      <c r="GDB113" s="233" t="s">
        <v>102</v>
      </c>
      <c r="GDC113" s="234" t="s">
        <v>16</v>
      </c>
      <c r="GDD113" s="221">
        <v>6</v>
      </c>
      <c r="GDE113" s="232" t="s">
        <v>100</v>
      </c>
      <c r="GDF113" s="233" t="s">
        <v>102</v>
      </c>
      <c r="GDG113" s="234" t="s">
        <v>16</v>
      </c>
      <c r="GDH113" s="221">
        <v>6</v>
      </c>
      <c r="GDI113" s="232" t="s">
        <v>100</v>
      </c>
      <c r="GDJ113" s="233" t="s">
        <v>102</v>
      </c>
      <c r="GDK113" s="234" t="s">
        <v>16</v>
      </c>
      <c r="GDL113" s="221">
        <v>6</v>
      </c>
      <c r="GDM113" s="232" t="s">
        <v>100</v>
      </c>
      <c r="GDN113" s="233" t="s">
        <v>102</v>
      </c>
      <c r="GDO113" s="234" t="s">
        <v>16</v>
      </c>
      <c r="GDP113" s="221">
        <v>6</v>
      </c>
      <c r="GDQ113" s="232" t="s">
        <v>100</v>
      </c>
      <c r="GDR113" s="233" t="s">
        <v>102</v>
      </c>
      <c r="GDS113" s="234" t="s">
        <v>16</v>
      </c>
      <c r="GDT113" s="221">
        <v>6</v>
      </c>
      <c r="GDU113" s="232" t="s">
        <v>100</v>
      </c>
      <c r="GDV113" s="233" t="s">
        <v>102</v>
      </c>
      <c r="GDW113" s="234" t="s">
        <v>16</v>
      </c>
      <c r="GDX113" s="221">
        <v>6</v>
      </c>
      <c r="GDY113" s="232" t="s">
        <v>100</v>
      </c>
      <c r="GDZ113" s="233" t="s">
        <v>102</v>
      </c>
      <c r="GEA113" s="234" t="s">
        <v>16</v>
      </c>
      <c r="GEB113" s="221">
        <v>6</v>
      </c>
      <c r="GEC113" s="232" t="s">
        <v>100</v>
      </c>
      <c r="GED113" s="233" t="s">
        <v>102</v>
      </c>
      <c r="GEE113" s="234" t="s">
        <v>16</v>
      </c>
      <c r="GEF113" s="221">
        <v>6</v>
      </c>
      <c r="GEG113" s="232" t="s">
        <v>100</v>
      </c>
      <c r="GEH113" s="233" t="s">
        <v>102</v>
      </c>
      <c r="GEI113" s="234" t="s">
        <v>16</v>
      </c>
      <c r="GEJ113" s="221">
        <v>6</v>
      </c>
      <c r="GEK113" s="232" t="s">
        <v>100</v>
      </c>
      <c r="GEL113" s="233" t="s">
        <v>102</v>
      </c>
      <c r="GEM113" s="234" t="s">
        <v>16</v>
      </c>
      <c r="GEN113" s="221">
        <v>6</v>
      </c>
      <c r="GEO113" s="232" t="s">
        <v>100</v>
      </c>
      <c r="GEP113" s="233" t="s">
        <v>102</v>
      </c>
      <c r="GEQ113" s="234" t="s">
        <v>16</v>
      </c>
      <c r="GER113" s="221">
        <v>6</v>
      </c>
      <c r="GES113" s="232" t="s">
        <v>100</v>
      </c>
      <c r="GET113" s="233" t="s">
        <v>102</v>
      </c>
      <c r="GEU113" s="234" t="s">
        <v>16</v>
      </c>
      <c r="GEV113" s="221">
        <v>6</v>
      </c>
      <c r="GEW113" s="232" t="s">
        <v>100</v>
      </c>
      <c r="GEX113" s="233" t="s">
        <v>102</v>
      </c>
      <c r="GEY113" s="234" t="s">
        <v>16</v>
      </c>
      <c r="GEZ113" s="221">
        <v>6</v>
      </c>
      <c r="GFA113" s="232" t="s">
        <v>100</v>
      </c>
      <c r="GFB113" s="233" t="s">
        <v>102</v>
      </c>
      <c r="GFC113" s="234" t="s">
        <v>16</v>
      </c>
      <c r="GFD113" s="221">
        <v>6</v>
      </c>
      <c r="GFE113" s="232" t="s">
        <v>100</v>
      </c>
      <c r="GFF113" s="233" t="s">
        <v>102</v>
      </c>
      <c r="GFG113" s="234" t="s">
        <v>16</v>
      </c>
      <c r="GFH113" s="221">
        <v>6</v>
      </c>
      <c r="GFI113" s="232" t="s">
        <v>100</v>
      </c>
      <c r="GFJ113" s="233" t="s">
        <v>102</v>
      </c>
      <c r="GFK113" s="234" t="s">
        <v>16</v>
      </c>
      <c r="GFL113" s="221">
        <v>6</v>
      </c>
      <c r="GFM113" s="232" t="s">
        <v>100</v>
      </c>
      <c r="GFN113" s="233" t="s">
        <v>102</v>
      </c>
      <c r="GFO113" s="234" t="s">
        <v>16</v>
      </c>
      <c r="GFP113" s="221">
        <v>6</v>
      </c>
      <c r="GFQ113" s="232" t="s">
        <v>100</v>
      </c>
      <c r="GFR113" s="233" t="s">
        <v>102</v>
      </c>
      <c r="GFS113" s="234" t="s">
        <v>16</v>
      </c>
      <c r="GFT113" s="221">
        <v>6</v>
      </c>
      <c r="GFU113" s="232" t="s">
        <v>100</v>
      </c>
      <c r="GFV113" s="233" t="s">
        <v>102</v>
      </c>
      <c r="GFW113" s="234" t="s">
        <v>16</v>
      </c>
      <c r="GFX113" s="221">
        <v>6</v>
      </c>
      <c r="GFY113" s="232" t="s">
        <v>100</v>
      </c>
      <c r="GFZ113" s="233" t="s">
        <v>102</v>
      </c>
      <c r="GGA113" s="234" t="s">
        <v>16</v>
      </c>
      <c r="GGB113" s="221">
        <v>6</v>
      </c>
      <c r="GGC113" s="232" t="s">
        <v>100</v>
      </c>
      <c r="GGD113" s="233" t="s">
        <v>102</v>
      </c>
      <c r="GGE113" s="234" t="s">
        <v>16</v>
      </c>
      <c r="GGF113" s="221">
        <v>6</v>
      </c>
      <c r="GGG113" s="232" t="s">
        <v>100</v>
      </c>
      <c r="GGH113" s="233" t="s">
        <v>102</v>
      </c>
      <c r="GGI113" s="234" t="s">
        <v>16</v>
      </c>
      <c r="GGJ113" s="221">
        <v>6</v>
      </c>
      <c r="GGK113" s="232" t="s">
        <v>100</v>
      </c>
      <c r="GGL113" s="233" t="s">
        <v>102</v>
      </c>
      <c r="GGM113" s="234" t="s">
        <v>16</v>
      </c>
      <c r="GGN113" s="221">
        <v>6</v>
      </c>
      <c r="GGO113" s="232" t="s">
        <v>100</v>
      </c>
      <c r="GGP113" s="233" t="s">
        <v>102</v>
      </c>
      <c r="GGQ113" s="234" t="s">
        <v>16</v>
      </c>
      <c r="GGR113" s="221">
        <v>6</v>
      </c>
      <c r="GGS113" s="232" t="s">
        <v>100</v>
      </c>
      <c r="GGT113" s="233" t="s">
        <v>102</v>
      </c>
      <c r="GGU113" s="234" t="s">
        <v>16</v>
      </c>
      <c r="GGV113" s="221">
        <v>6</v>
      </c>
      <c r="GGW113" s="232" t="s">
        <v>100</v>
      </c>
      <c r="GGX113" s="233" t="s">
        <v>102</v>
      </c>
      <c r="GGY113" s="234" t="s">
        <v>16</v>
      </c>
      <c r="GGZ113" s="221">
        <v>6</v>
      </c>
      <c r="GHA113" s="232" t="s">
        <v>100</v>
      </c>
      <c r="GHB113" s="233" t="s">
        <v>102</v>
      </c>
      <c r="GHC113" s="234" t="s">
        <v>16</v>
      </c>
      <c r="GHD113" s="221">
        <v>6</v>
      </c>
      <c r="GHE113" s="232" t="s">
        <v>100</v>
      </c>
      <c r="GHF113" s="233" t="s">
        <v>102</v>
      </c>
      <c r="GHG113" s="234" t="s">
        <v>16</v>
      </c>
      <c r="GHH113" s="221">
        <v>6</v>
      </c>
      <c r="GHI113" s="232" t="s">
        <v>100</v>
      </c>
      <c r="GHJ113" s="233" t="s">
        <v>102</v>
      </c>
      <c r="GHK113" s="234" t="s">
        <v>16</v>
      </c>
      <c r="GHL113" s="221">
        <v>6</v>
      </c>
      <c r="GHM113" s="232" t="s">
        <v>100</v>
      </c>
      <c r="GHN113" s="233" t="s">
        <v>102</v>
      </c>
      <c r="GHO113" s="234" t="s">
        <v>16</v>
      </c>
      <c r="GHP113" s="221">
        <v>6</v>
      </c>
      <c r="GHQ113" s="232" t="s">
        <v>100</v>
      </c>
      <c r="GHR113" s="233" t="s">
        <v>102</v>
      </c>
      <c r="GHS113" s="234" t="s">
        <v>16</v>
      </c>
      <c r="GHT113" s="221">
        <v>6</v>
      </c>
      <c r="GHU113" s="232" t="s">
        <v>100</v>
      </c>
      <c r="GHV113" s="233" t="s">
        <v>102</v>
      </c>
      <c r="GHW113" s="234" t="s">
        <v>16</v>
      </c>
      <c r="GHX113" s="221">
        <v>6</v>
      </c>
      <c r="GHY113" s="232" t="s">
        <v>100</v>
      </c>
      <c r="GHZ113" s="233" t="s">
        <v>102</v>
      </c>
      <c r="GIA113" s="234" t="s">
        <v>16</v>
      </c>
      <c r="GIB113" s="221">
        <v>6</v>
      </c>
      <c r="GIC113" s="232" t="s">
        <v>100</v>
      </c>
      <c r="GID113" s="233" t="s">
        <v>102</v>
      </c>
      <c r="GIE113" s="234" t="s">
        <v>16</v>
      </c>
      <c r="GIF113" s="221">
        <v>6</v>
      </c>
      <c r="GIG113" s="232" t="s">
        <v>100</v>
      </c>
      <c r="GIH113" s="233" t="s">
        <v>102</v>
      </c>
      <c r="GII113" s="234" t="s">
        <v>16</v>
      </c>
      <c r="GIJ113" s="221">
        <v>6</v>
      </c>
      <c r="GIK113" s="232" t="s">
        <v>100</v>
      </c>
      <c r="GIL113" s="233" t="s">
        <v>102</v>
      </c>
      <c r="GIM113" s="234" t="s">
        <v>16</v>
      </c>
      <c r="GIN113" s="221">
        <v>6</v>
      </c>
      <c r="GIO113" s="232" t="s">
        <v>100</v>
      </c>
      <c r="GIP113" s="233" t="s">
        <v>102</v>
      </c>
      <c r="GIQ113" s="234" t="s">
        <v>16</v>
      </c>
      <c r="GIR113" s="221">
        <v>6</v>
      </c>
      <c r="GIS113" s="232" t="s">
        <v>100</v>
      </c>
      <c r="GIT113" s="233" t="s">
        <v>102</v>
      </c>
      <c r="GIU113" s="234" t="s">
        <v>16</v>
      </c>
      <c r="GIV113" s="221">
        <v>6</v>
      </c>
      <c r="GIW113" s="232" t="s">
        <v>100</v>
      </c>
      <c r="GIX113" s="233" t="s">
        <v>102</v>
      </c>
      <c r="GIY113" s="234" t="s">
        <v>16</v>
      </c>
      <c r="GIZ113" s="221">
        <v>6</v>
      </c>
      <c r="GJA113" s="232" t="s">
        <v>100</v>
      </c>
      <c r="GJB113" s="233" t="s">
        <v>102</v>
      </c>
      <c r="GJC113" s="234" t="s">
        <v>16</v>
      </c>
      <c r="GJD113" s="221">
        <v>6</v>
      </c>
      <c r="GJE113" s="232" t="s">
        <v>100</v>
      </c>
      <c r="GJF113" s="233" t="s">
        <v>102</v>
      </c>
      <c r="GJG113" s="234" t="s">
        <v>16</v>
      </c>
      <c r="GJH113" s="221">
        <v>6</v>
      </c>
      <c r="GJI113" s="232" t="s">
        <v>100</v>
      </c>
      <c r="GJJ113" s="233" t="s">
        <v>102</v>
      </c>
      <c r="GJK113" s="234" t="s">
        <v>16</v>
      </c>
      <c r="GJL113" s="221">
        <v>6</v>
      </c>
      <c r="GJM113" s="232" t="s">
        <v>100</v>
      </c>
      <c r="GJN113" s="233" t="s">
        <v>102</v>
      </c>
      <c r="GJO113" s="234" t="s">
        <v>16</v>
      </c>
      <c r="GJP113" s="221">
        <v>6</v>
      </c>
      <c r="GJQ113" s="232" t="s">
        <v>100</v>
      </c>
      <c r="GJR113" s="233" t="s">
        <v>102</v>
      </c>
      <c r="GJS113" s="234" t="s">
        <v>16</v>
      </c>
      <c r="GJT113" s="221">
        <v>6</v>
      </c>
      <c r="GJU113" s="232" t="s">
        <v>100</v>
      </c>
      <c r="GJV113" s="233" t="s">
        <v>102</v>
      </c>
      <c r="GJW113" s="234" t="s">
        <v>16</v>
      </c>
      <c r="GJX113" s="221">
        <v>6</v>
      </c>
      <c r="GJY113" s="232" t="s">
        <v>100</v>
      </c>
      <c r="GJZ113" s="233" t="s">
        <v>102</v>
      </c>
      <c r="GKA113" s="234" t="s">
        <v>16</v>
      </c>
      <c r="GKB113" s="221">
        <v>6</v>
      </c>
      <c r="GKC113" s="232" t="s">
        <v>100</v>
      </c>
      <c r="GKD113" s="233" t="s">
        <v>102</v>
      </c>
      <c r="GKE113" s="234" t="s">
        <v>16</v>
      </c>
      <c r="GKF113" s="221">
        <v>6</v>
      </c>
      <c r="GKG113" s="232" t="s">
        <v>100</v>
      </c>
      <c r="GKH113" s="233" t="s">
        <v>102</v>
      </c>
      <c r="GKI113" s="234" t="s">
        <v>16</v>
      </c>
      <c r="GKJ113" s="221">
        <v>6</v>
      </c>
      <c r="GKK113" s="232" t="s">
        <v>100</v>
      </c>
      <c r="GKL113" s="233" t="s">
        <v>102</v>
      </c>
      <c r="GKM113" s="234" t="s">
        <v>16</v>
      </c>
      <c r="GKN113" s="221">
        <v>6</v>
      </c>
      <c r="GKO113" s="232" t="s">
        <v>100</v>
      </c>
      <c r="GKP113" s="233" t="s">
        <v>102</v>
      </c>
      <c r="GKQ113" s="234" t="s">
        <v>16</v>
      </c>
      <c r="GKR113" s="221">
        <v>6</v>
      </c>
      <c r="GKS113" s="232" t="s">
        <v>100</v>
      </c>
      <c r="GKT113" s="233" t="s">
        <v>102</v>
      </c>
      <c r="GKU113" s="234" t="s">
        <v>16</v>
      </c>
      <c r="GKV113" s="221">
        <v>6</v>
      </c>
      <c r="GKW113" s="232" t="s">
        <v>100</v>
      </c>
      <c r="GKX113" s="233" t="s">
        <v>102</v>
      </c>
      <c r="GKY113" s="234" t="s">
        <v>16</v>
      </c>
      <c r="GKZ113" s="221">
        <v>6</v>
      </c>
      <c r="GLA113" s="232" t="s">
        <v>100</v>
      </c>
      <c r="GLB113" s="233" t="s">
        <v>102</v>
      </c>
      <c r="GLC113" s="234" t="s">
        <v>16</v>
      </c>
      <c r="GLD113" s="221">
        <v>6</v>
      </c>
      <c r="GLE113" s="232" t="s">
        <v>100</v>
      </c>
      <c r="GLF113" s="233" t="s">
        <v>102</v>
      </c>
      <c r="GLG113" s="234" t="s">
        <v>16</v>
      </c>
      <c r="GLH113" s="221">
        <v>6</v>
      </c>
      <c r="GLI113" s="232" t="s">
        <v>100</v>
      </c>
      <c r="GLJ113" s="233" t="s">
        <v>102</v>
      </c>
      <c r="GLK113" s="234" t="s">
        <v>16</v>
      </c>
      <c r="GLL113" s="221">
        <v>6</v>
      </c>
      <c r="GLM113" s="232" t="s">
        <v>100</v>
      </c>
      <c r="GLN113" s="233" t="s">
        <v>102</v>
      </c>
      <c r="GLO113" s="234" t="s">
        <v>16</v>
      </c>
      <c r="GLP113" s="221">
        <v>6</v>
      </c>
      <c r="GLQ113" s="232" t="s">
        <v>100</v>
      </c>
      <c r="GLR113" s="233" t="s">
        <v>102</v>
      </c>
      <c r="GLS113" s="234" t="s">
        <v>16</v>
      </c>
      <c r="GLT113" s="221">
        <v>6</v>
      </c>
      <c r="GLU113" s="232" t="s">
        <v>100</v>
      </c>
      <c r="GLV113" s="233" t="s">
        <v>102</v>
      </c>
      <c r="GLW113" s="234" t="s">
        <v>16</v>
      </c>
      <c r="GLX113" s="221">
        <v>6</v>
      </c>
      <c r="GLY113" s="232" t="s">
        <v>100</v>
      </c>
      <c r="GLZ113" s="233" t="s">
        <v>102</v>
      </c>
      <c r="GMA113" s="234" t="s">
        <v>16</v>
      </c>
      <c r="GMB113" s="221">
        <v>6</v>
      </c>
      <c r="GMC113" s="232" t="s">
        <v>100</v>
      </c>
      <c r="GMD113" s="233" t="s">
        <v>102</v>
      </c>
      <c r="GME113" s="234" t="s">
        <v>16</v>
      </c>
      <c r="GMF113" s="221">
        <v>6</v>
      </c>
      <c r="GMG113" s="232" t="s">
        <v>100</v>
      </c>
      <c r="GMH113" s="233" t="s">
        <v>102</v>
      </c>
      <c r="GMI113" s="234" t="s">
        <v>16</v>
      </c>
      <c r="GMJ113" s="221">
        <v>6</v>
      </c>
      <c r="GMK113" s="232" t="s">
        <v>100</v>
      </c>
      <c r="GML113" s="233" t="s">
        <v>102</v>
      </c>
      <c r="GMM113" s="234" t="s">
        <v>16</v>
      </c>
      <c r="GMN113" s="221">
        <v>6</v>
      </c>
      <c r="GMO113" s="232" t="s">
        <v>100</v>
      </c>
      <c r="GMP113" s="233" t="s">
        <v>102</v>
      </c>
      <c r="GMQ113" s="234" t="s">
        <v>16</v>
      </c>
      <c r="GMR113" s="221">
        <v>6</v>
      </c>
      <c r="GMS113" s="232" t="s">
        <v>100</v>
      </c>
      <c r="GMT113" s="233" t="s">
        <v>102</v>
      </c>
      <c r="GMU113" s="234" t="s">
        <v>16</v>
      </c>
      <c r="GMV113" s="221">
        <v>6</v>
      </c>
      <c r="GMW113" s="232" t="s">
        <v>100</v>
      </c>
      <c r="GMX113" s="233" t="s">
        <v>102</v>
      </c>
      <c r="GMY113" s="234" t="s">
        <v>16</v>
      </c>
      <c r="GMZ113" s="221">
        <v>6</v>
      </c>
      <c r="GNA113" s="232" t="s">
        <v>100</v>
      </c>
      <c r="GNB113" s="233" t="s">
        <v>102</v>
      </c>
      <c r="GNC113" s="234" t="s">
        <v>16</v>
      </c>
      <c r="GND113" s="221">
        <v>6</v>
      </c>
      <c r="GNE113" s="232" t="s">
        <v>100</v>
      </c>
      <c r="GNF113" s="233" t="s">
        <v>102</v>
      </c>
      <c r="GNG113" s="234" t="s">
        <v>16</v>
      </c>
      <c r="GNH113" s="221">
        <v>6</v>
      </c>
      <c r="GNI113" s="232" t="s">
        <v>100</v>
      </c>
      <c r="GNJ113" s="233" t="s">
        <v>102</v>
      </c>
      <c r="GNK113" s="234" t="s">
        <v>16</v>
      </c>
      <c r="GNL113" s="221">
        <v>6</v>
      </c>
      <c r="GNM113" s="232" t="s">
        <v>100</v>
      </c>
      <c r="GNN113" s="233" t="s">
        <v>102</v>
      </c>
      <c r="GNO113" s="234" t="s">
        <v>16</v>
      </c>
      <c r="GNP113" s="221">
        <v>6</v>
      </c>
      <c r="GNQ113" s="232" t="s">
        <v>100</v>
      </c>
      <c r="GNR113" s="233" t="s">
        <v>102</v>
      </c>
      <c r="GNS113" s="234" t="s">
        <v>16</v>
      </c>
      <c r="GNT113" s="221">
        <v>6</v>
      </c>
      <c r="GNU113" s="232" t="s">
        <v>100</v>
      </c>
      <c r="GNV113" s="233" t="s">
        <v>102</v>
      </c>
      <c r="GNW113" s="234" t="s">
        <v>16</v>
      </c>
      <c r="GNX113" s="221">
        <v>6</v>
      </c>
      <c r="GNY113" s="232" t="s">
        <v>100</v>
      </c>
      <c r="GNZ113" s="233" t="s">
        <v>102</v>
      </c>
      <c r="GOA113" s="234" t="s">
        <v>16</v>
      </c>
      <c r="GOB113" s="221">
        <v>6</v>
      </c>
      <c r="GOC113" s="232" t="s">
        <v>100</v>
      </c>
      <c r="GOD113" s="233" t="s">
        <v>102</v>
      </c>
      <c r="GOE113" s="234" t="s">
        <v>16</v>
      </c>
      <c r="GOF113" s="221">
        <v>6</v>
      </c>
      <c r="GOG113" s="232" t="s">
        <v>100</v>
      </c>
      <c r="GOH113" s="233" t="s">
        <v>102</v>
      </c>
      <c r="GOI113" s="234" t="s">
        <v>16</v>
      </c>
      <c r="GOJ113" s="221">
        <v>6</v>
      </c>
      <c r="GOK113" s="232" t="s">
        <v>100</v>
      </c>
      <c r="GOL113" s="233" t="s">
        <v>102</v>
      </c>
      <c r="GOM113" s="234" t="s">
        <v>16</v>
      </c>
      <c r="GON113" s="221">
        <v>6</v>
      </c>
      <c r="GOO113" s="232" t="s">
        <v>100</v>
      </c>
      <c r="GOP113" s="233" t="s">
        <v>102</v>
      </c>
      <c r="GOQ113" s="234" t="s">
        <v>16</v>
      </c>
      <c r="GOR113" s="221">
        <v>6</v>
      </c>
      <c r="GOS113" s="232" t="s">
        <v>100</v>
      </c>
      <c r="GOT113" s="233" t="s">
        <v>102</v>
      </c>
      <c r="GOU113" s="234" t="s">
        <v>16</v>
      </c>
      <c r="GOV113" s="221">
        <v>6</v>
      </c>
      <c r="GOW113" s="232" t="s">
        <v>100</v>
      </c>
      <c r="GOX113" s="233" t="s">
        <v>102</v>
      </c>
      <c r="GOY113" s="234" t="s">
        <v>16</v>
      </c>
      <c r="GOZ113" s="221">
        <v>6</v>
      </c>
      <c r="GPA113" s="232" t="s">
        <v>100</v>
      </c>
      <c r="GPB113" s="233" t="s">
        <v>102</v>
      </c>
      <c r="GPC113" s="234" t="s">
        <v>16</v>
      </c>
      <c r="GPD113" s="221">
        <v>6</v>
      </c>
      <c r="GPE113" s="232" t="s">
        <v>100</v>
      </c>
      <c r="GPF113" s="233" t="s">
        <v>102</v>
      </c>
      <c r="GPG113" s="234" t="s">
        <v>16</v>
      </c>
      <c r="GPH113" s="221">
        <v>6</v>
      </c>
      <c r="GPI113" s="232" t="s">
        <v>100</v>
      </c>
      <c r="GPJ113" s="233" t="s">
        <v>102</v>
      </c>
      <c r="GPK113" s="234" t="s">
        <v>16</v>
      </c>
      <c r="GPL113" s="221">
        <v>6</v>
      </c>
      <c r="GPM113" s="232" t="s">
        <v>100</v>
      </c>
      <c r="GPN113" s="233" t="s">
        <v>102</v>
      </c>
      <c r="GPO113" s="234" t="s">
        <v>16</v>
      </c>
      <c r="GPP113" s="221">
        <v>6</v>
      </c>
      <c r="GPQ113" s="232" t="s">
        <v>100</v>
      </c>
      <c r="GPR113" s="233" t="s">
        <v>102</v>
      </c>
      <c r="GPS113" s="234" t="s">
        <v>16</v>
      </c>
      <c r="GPT113" s="221">
        <v>6</v>
      </c>
      <c r="GPU113" s="232" t="s">
        <v>100</v>
      </c>
      <c r="GPV113" s="233" t="s">
        <v>102</v>
      </c>
      <c r="GPW113" s="234" t="s">
        <v>16</v>
      </c>
      <c r="GPX113" s="221">
        <v>6</v>
      </c>
      <c r="GPY113" s="232" t="s">
        <v>100</v>
      </c>
      <c r="GPZ113" s="233" t="s">
        <v>102</v>
      </c>
      <c r="GQA113" s="234" t="s">
        <v>16</v>
      </c>
      <c r="GQB113" s="221">
        <v>6</v>
      </c>
      <c r="GQC113" s="232" t="s">
        <v>100</v>
      </c>
      <c r="GQD113" s="233" t="s">
        <v>102</v>
      </c>
      <c r="GQE113" s="234" t="s">
        <v>16</v>
      </c>
      <c r="GQF113" s="221">
        <v>6</v>
      </c>
      <c r="GQG113" s="232" t="s">
        <v>100</v>
      </c>
      <c r="GQH113" s="233" t="s">
        <v>102</v>
      </c>
      <c r="GQI113" s="234" t="s">
        <v>16</v>
      </c>
      <c r="GQJ113" s="221">
        <v>6</v>
      </c>
      <c r="GQK113" s="232" t="s">
        <v>100</v>
      </c>
      <c r="GQL113" s="233" t="s">
        <v>102</v>
      </c>
      <c r="GQM113" s="234" t="s">
        <v>16</v>
      </c>
      <c r="GQN113" s="221">
        <v>6</v>
      </c>
      <c r="GQO113" s="232" t="s">
        <v>100</v>
      </c>
      <c r="GQP113" s="233" t="s">
        <v>102</v>
      </c>
      <c r="GQQ113" s="234" t="s">
        <v>16</v>
      </c>
      <c r="GQR113" s="221">
        <v>6</v>
      </c>
      <c r="GQS113" s="232" t="s">
        <v>100</v>
      </c>
      <c r="GQT113" s="233" t="s">
        <v>102</v>
      </c>
      <c r="GQU113" s="234" t="s">
        <v>16</v>
      </c>
      <c r="GQV113" s="221">
        <v>6</v>
      </c>
      <c r="GQW113" s="232" t="s">
        <v>100</v>
      </c>
      <c r="GQX113" s="233" t="s">
        <v>102</v>
      </c>
      <c r="GQY113" s="234" t="s">
        <v>16</v>
      </c>
      <c r="GQZ113" s="221">
        <v>6</v>
      </c>
      <c r="GRA113" s="232" t="s">
        <v>100</v>
      </c>
      <c r="GRB113" s="233" t="s">
        <v>102</v>
      </c>
      <c r="GRC113" s="234" t="s">
        <v>16</v>
      </c>
      <c r="GRD113" s="221">
        <v>6</v>
      </c>
      <c r="GRE113" s="232" t="s">
        <v>100</v>
      </c>
      <c r="GRF113" s="233" t="s">
        <v>102</v>
      </c>
      <c r="GRG113" s="234" t="s">
        <v>16</v>
      </c>
      <c r="GRH113" s="221">
        <v>6</v>
      </c>
      <c r="GRI113" s="232" t="s">
        <v>100</v>
      </c>
      <c r="GRJ113" s="233" t="s">
        <v>102</v>
      </c>
      <c r="GRK113" s="234" t="s">
        <v>16</v>
      </c>
      <c r="GRL113" s="221">
        <v>6</v>
      </c>
      <c r="GRM113" s="232" t="s">
        <v>100</v>
      </c>
      <c r="GRN113" s="233" t="s">
        <v>102</v>
      </c>
      <c r="GRO113" s="234" t="s">
        <v>16</v>
      </c>
      <c r="GRP113" s="221">
        <v>6</v>
      </c>
      <c r="GRQ113" s="232" t="s">
        <v>100</v>
      </c>
      <c r="GRR113" s="233" t="s">
        <v>102</v>
      </c>
      <c r="GRS113" s="234" t="s">
        <v>16</v>
      </c>
      <c r="GRT113" s="221">
        <v>6</v>
      </c>
      <c r="GRU113" s="232" t="s">
        <v>100</v>
      </c>
      <c r="GRV113" s="233" t="s">
        <v>102</v>
      </c>
      <c r="GRW113" s="234" t="s">
        <v>16</v>
      </c>
      <c r="GRX113" s="221">
        <v>6</v>
      </c>
      <c r="GRY113" s="232" t="s">
        <v>100</v>
      </c>
      <c r="GRZ113" s="233" t="s">
        <v>102</v>
      </c>
      <c r="GSA113" s="234" t="s">
        <v>16</v>
      </c>
      <c r="GSB113" s="221">
        <v>6</v>
      </c>
      <c r="GSC113" s="232" t="s">
        <v>100</v>
      </c>
      <c r="GSD113" s="233" t="s">
        <v>102</v>
      </c>
      <c r="GSE113" s="234" t="s">
        <v>16</v>
      </c>
      <c r="GSF113" s="221">
        <v>6</v>
      </c>
      <c r="GSG113" s="232" t="s">
        <v>100</v>
      </c>
      <c r="GSH113" s="233" t="s">
        <v>102</v>
      </c>
      <c r="GSI113" s="234" t="s">
        <v>16</v>
      </c>
      <c r="GSJ113" s="221">
        <v>6</v>
      </c>
      <c r="GSK113" s="232" t="s">
        <v>100</v>
      </c>
      <c r="GSL113" s="233" t="s">
        <v>102</v>
      </c>
      <c r="GSM113" s="234" t="s">
        <v>16</v>
      </c>
      <c r="GSN113" s="221">
        <v>6</v>
      </c>
      <c r="GSO113" s="232" t="s">
        <v>100</v>
      </c>
      <c r="GSP113" s="233" t="s">
        <v>102</v>
      </c>
      <c r="GSQ113" s="234" t="s">
        <v>16</v>
      </c>
      <c r="GSR113" s="221">
        <v>6</v>
      </c>
      <c r="GSS113" s="232" t="s">
        <v>100</v>
      </c>
      <c r="GST113" s="233" t="s">
        <v>102</v>
      </c>
      <c r="GSU113" s="234" t="s">
        <v>16</v>
      </c>
      <c r="GSV113" s="221">
        <v>6</v>
      </c>
      <c r="GSW113" s="232" t="s">
        <v>100</v>
      </c>
      <c r="GSX113" s="233" t="s">
        <v>102</v>
      </c>
      <c r="GSY113" s="234" t="s">
        <v>16</v>
      </c>
      <c r="GSZ113" s="221">
        <v>6</v>
      </c>
      <c r="GTA113" s="232" t="s">
        <v>100</v>
      </c>
      <c r="GTB113" s="233" t="s">
        <v>102</v>
      </c>
      <c r="GTC113" s="234" t="s">
        <v>16</v>
      </c>
      <c r="GTD113" s="221">
        <v>6</v>
      </c>
      <c r="GTE113" s="232" t="s">
        <v>100</v>
      </c>
      <c r="GTF113" s="233" t="s">
        <v>102</v>
      </c>
      <c r="GTG113" s="234" t="s">
        <v>16</v>
      </c>
      <c r="GTH113" s="221">
        <v>6</v>
      </c>
      <c r="GTI113" s="232" t="s">
        <v>100</v>
      </c>
      <c r="GTJ113" s="233" t="s">
        <v>102</v>
      </c>
      <c r="GTK113" s="234" t="s">
        <v>16</v>
      </c>
      <c r="GTL113" s="221">
        <v>6</v>
      </c>
      <c r="GTM113" s="232" t="s">
        <v>100</v>
      </c>
      <c r="GTN113" s="233" t="s">
        <v>102</v>
      </c>
      <c r="GTO113" s="234" t="s">
        <v>16</v>
      </c>
      <c r="GTP113" s="221">
        <v>6</v>
      </c>
      <c r="GTQ113" s="232" t="s">
        <v>100</v>
      </c>
      <c r="GTR113" s="233" t="s">
        <v>102</v>
      </c>
      <c r="GTS113" s="234" t="s">
        <v>16</v>
      </c>
      <c r="GTT113" s="221">
        <v>6</v>
      </c>
      <c r="GTU113" s="232" t="s">
        <v>100</v>
      </c>
      <c r="GTV113" s="233" t="s">
        <v>102</v>
      </c>
      <c r="GTW113" s="234" t="s">
        <v>16</v>
      </c>
      <c r="GTX113" s="221">
        <v>6</v>
      </c>
      <c r="GTY113" s="232" t="s">
        <v>100</v>
      </c>
      <c r="GTZ113" s="233" t="s">
        <v>102</v>
      </c>
      <c r="GUA113" s="234" t="s">
        <v>16</v>
      </c>
      <c r="GUB113" s="221">
        <v>6</v>
      </c>
      <c r="GUC113" s="232" t="s">
        <v>100</v>
      </c>
      <c r="GUD113" s="233" t="s">
        <v>102</v>
      </c>
      <c r="GUE113" s="234" t="s">
        <v>16</v>
      </c>
      <c r="GUF113" s="221">
        <v>6</v>
      </c>
      <c r="GUG113" s="232" t="s">
        <v>100</v>
      </c>
      <c r="GUH113" s="233" t="s">
        <v>102</v>
      </c>
      <c r="GUI113" s="234" t="s">
        <v>16</v>
      </c>
      <c r="GUJ113" s="221">
        <v>6</v>
      </c>
      <c r="GUK113" s="232" t="s">
        <v>100</v>
      </c>
      <c r="GUL113" s="233" t="s">
        <v>102</v>
      </c>
      <c r="GUM113" s="234" t="s">
        <v>16</v>
      </c>
      <c r="GUN113" s="221">
        <v>6</v>
      </c>
      <c r="GUO113" s="232" t="s">
        <v>100</v>
      </c>
      <c r="GUP113" s="233" t="s">
        <v>102</v>
      </c>
      <c r="GUQ113" s="234" t="s">
        <v>16</v>
      </c>
      <c r="GUR113" s="221">
        <v>6</v>
      </c>
      <c r="GUS113" s="232" t="s">
        <v>100</v>
      </c>
      <c r="GUT113" s="233" t="s">
        <v>102</v>
      </c>
      <c r="GUU113" s="234" t="s">
        <v>16</v>
      </c>
      <c r="GUV113" s="221">
        <v>6</v>
      </c>
      <c r="GUW113" s="232" t="s">
        <v>100</v>
      </c>
      <c r="GUX113" s="233" t="s">
        <v>102</v>
      </c>
      <c r="GUY113" s="234" t="s">
        <v>16</v>
      </c>
      <c r="GUZ113" s="221">
        <v>6</v>
      </c>
      <c r="GVA113" s="232" t="s">
        <v>100</v>
      </c>
      <c r="GVB113" s="233" t="s">
        <v>102</v>
      </c>
      <c r="GVC113" s="234" t="s">
        <v>16</v>
      </c>
      <c r="GVD113" s="221">
        <v>6</v>
      </c>
      <c r="GVE113" s="232" t="s">
        <v>100</v>
      </c>
      <c r="GVF113" s="233" t="s">
        <v>102</v>
      </c>
      <c r="GVG113" s="234" t="s">
        <v>16</v>
      </c>
      <c r="GVH113" s="221">
        <v>6</v>
      </c>
      <c r="GVI113" s="232" t="s">
        <v>100</v>
      </c>
      <c r="GVJ113" s="233" t="s">
        <v>102</v>
      </c>
      <c r="GVK113" s="234" t="s">
        <v>16</v>
      </c>
      <c r="GVL113" s="221">
        <v>6</v>
      </c>
      <c r="GVM113" s="232" t="s">
        <v>100</v>
      </c>
      <c r="GVN113" s="233" t="s">
        <v>102</v>
      </c>
      <c r="GVO113" s="234" t="s">
        <v>16</v>
      </c>
      <c r="GVP113" s="221">
        <v>6</v>
      </c>
      <c r="GVQ113" s="232" t="s">
        <v>100</v>
      </c>
      <c r="GVR113" s="233" t="s">
        <v>102</v>
      </c>
      <c r="GVS113" s="234" t="s">
        <v>16</v>
      </c>
      <c r="GVT113" s="221">
        <v>6</v>
      </c>
      <c r="GVU113" s="232" t="s">
        <v>100</v>
      </c>
      <c r="GVV113" s="233" t="s">
        <v>102</v>
      </c>
      <c r="GVW113" s="234" t="s">
        <v>16</v>
      </c>
      <c r="GVX113" s="221">
        <v>6</v>
      </c>
      <c r="GVY113" s="232" t="s">
        <v>100</v>
      </c>
      <c r="GVZ113" s="233" t="s">
        <v>102</v>
      </c>
      <c r="GWA113" s="234" t="s">
        <v>16</v>
      </c>
      <c r="GWB113" s="221">
        <v>6</v>
      </c>
      <c r="GWC113" s="232" t="s">
        <v>100</v>
      </c>
      <c r="GWD113" s="233" t="s">
        <v>102</v>
      </c>
      <c r="GWE113" s="234" t="s">
        <v>16</v>
      </c>
      <c r="GWF113" s="221">
        <v>6</v>
      </c>
      <c r="GWG113" s="232" t="s">
        <v>100</v>
      </c>
      <c r="GWH113" s="233" t="s">
        <v>102</v>
      </c>
      <c r="GWI113" s="234" t="s">
        <v>16</v>
      </c>
      <c r="GWJ113" s="221">
        <v>6</v>
      </c>
      <c r="GWK113" s="232" t="s">
        <v>100</v>
      </c>
      <c r="GWL113" s="233" t="s">
        <v>102</v>
      </c>
      <c r="GWM113" s="234" t="s">
        <v>16</v>
      </c>
      <c r="GWN113" s="221">
        <v>6</v>
      </c>
      <c r="GWO113" s="232" t="s">
        <v>100</v>
      </c>
      <c r="GWP113" s="233" t="s">
        <v>102</v>
      </c>
      <c r="GWQ113" s="234" t="s">
        <v>16</v>
      </c>
      <c r="GWR113" s="221">
        <v>6</v>
      </c>
      <c r="GWS113" s="232" t="s">
        <v>100</v>
      </c>
      <c r="GWT113" s="233" t="s">
        <v>102</v>
      </c>
      <c r="GWU113" s="234" t="s">
        <v>16</v>
      </c>
      <c r="GWV113" s="221">
        <v>6</v>
      </c>
      <c r="GWW113" s="232" t="s">
        <v>100</v>
      </c>
      <c r="GWX113" s="233" t="s">
        <v>102</v>
      </c>
      <c r="GWY113" s="234" t="s">
        <v>16</v>
      </c>
      <c r="GWZ113" s="221">
        <v>6</v>
      </c>
      <c r="GXA113" s="232" t="s">
        <v>100</v>
      </c>
      <c r="GXB113" s="233" t="s">
        <v>102</v>
      </c>
      <c r="GXC113" s="234" t="s">
        <v>16</v>
      </c>
      <c r="GXD113" s="221">
        <v>6</v>
      </c>
      <c r="GXE113" s="232" t="s">
        <v>100</v>
      </c>
      <c r="GXF113" s="233" t="s">
        <v>102</v>
      </c>
      <c r="GXG113" s="234" t="s">
        <v>16</v>
      </c>
      <c r="GXH113" s="221">
        <v>6</v>
      </c>
      <c r="GXI113" s="232" t="s">
        <v>100</v>
      </c>
      <c r="GXJ113" s="233" t="s">
        <v>102</v>
      </c>
      <c r="GXK113" s="234" t="s">
        <v>16</v>
      </c>
      <c r="GXL113" s="221">
        <v>6</v>
      </c>
      <c r="GXM113" s="232" t="s">
        <v>100</v>
      </c>
      <c r="GXN113" s="233" t="s">
        <v>102</v>
      </c>
      <c r="GXO113" s="234" t="s">
        <v>16</v>
      </c>
      <c r="GXP113" s="221">
        <v>6</v>
      </c>
      <c r="GXQ113" s="232" t="s">
        <v>100</v>
      </c>
      <c r="GXR113" s="233" t="s">
        <v>102</v>
      </c>
      <c r="GXS113" s="234" t="s">
        <v>16</v>
      </c>
      <c r="GXT113" s="221">
        <v>6</v>
      </c>
      <c r="GXU113" s="232" t="s">
        <v>100</v>
      </c>
      <c r="GXV113" s="233" t="s">
        <v>102</v>
      </c>
      <c r="GXW113" s="234" t="s">
        <v>16</v>
      </c>
      <c r="GXX113" s="221">
        <v>6</v>
      </c>
      <c r="GXY113" s="232" t="s">
        <v>100</v>
      </c>
      <c r="GXZ113" s="233" t="s">
        <v>102</v>
      </c>
      <c r="GYA113" s="234" t="s">
        <v>16</v>
      </c>
      <c r="GYB113" s="221">
        <v>6</v>
      </c>
      <c r="GYC113" s="232" t="s">
        <v>100</v>
      </c>
      <c r="GYD113" s="233" t="s">
        <v>102</v>
      </c>
      <c r="GYE113" s="234" t="s">
        <v>16</v>
      </c>
      <c r="GYF113" s="221">
        <v>6</v>
      </c>
      <c r="GYG113" s="232" t="s">
        <v>100</v>
      </c>
      <c r="GYH113" s="233" t="s">
        <v>102</v>
      </c>
      <c r="GYI113" s="234" t="s">
        <v>16</v>
      </c>
      <c r="GYJ113" s="221">
        <v>6</v>
      </c>
      <c r="GYK113" s="232" t="s">
        <v>100</v>
      </c>
      <c r="GYL113" s="233" t="s">
        <v>102</v>
      </c>
      <c r="GYM113" s="234" t="s">
        <v>16</v>
      </c>
      <c r="GYN113" s="221">
        <v>6</v>
      </c>
      <c r="GYO113" s="232" t="s">
        <v>100</v>
      </c>
      <c r="GYP113" s="233" t="s">
        <v>102</v>
      </c>
      <c r="GYQ113" s="234" t="s">
        <v>16</v>
      </c>
      <c r="GYR113" s="221">
        <v>6</v>
      </c>
      <c r="GYS113" s="232" t="s">
        <v>100</v>
      </c>
      <c r="GYT113" s="233" t="s">
        <v>102</v>
      </c>
      <c r="GYU113" s="234" t="s">
        <v>16</v>
      </c>
      <c r="GYV113" s="221">
        <v>6</v>
      </c>
      <c r="GYW113" s="232" t="s">
        <v>100</v>
      </c>
      <c r="GYX113" s="233" t="s">
        <v>102</v>
      </c>
      <c r="GYY113" s="234" t="s">
        <v>16</v>
      </c>
      <c r="GYZ113" s="221">
        <v>6</v>
      </c>
      <c r="GZA113" s="232" t="s">
        <v>100</v>
      </c>
      <c r="GZB113" s="233" t="s">
        <v>102</v>
      </c>
      <c r="GZC113" s="234" t="s">
        <v>16</v>
      </c>
      <c r="GZD113" s="221">
        <v>6</v>
      </c>
      <c r="GZE113" s="232" t="s">
        <v>100</v>
      </c>
      <c r="GZF113" s="233" t="s">
        <v>102</v>
      </c>
      <c r="GZG113" s="234" t="s">
        <v>16</v>
      </c>
      <c r="GZH113" s="221">
        <v>6</v>
      </c>
      <c r="GZI113" s="232" t="s">
        <v>100</v>
      </c>
      <c r="GZJ113" s="233" t="s">
        <v>102</v>
      </c>
      <c r="GZK113" s="234" t="s">
        <v>16</v>
      </c>
      <c r="GZL113" s="221">
        <v>6</v>
      </c>
      <c r="GZM113" s="232" t="s">
        <v>100</v>
      </c>
      <c r="GZN113" s="233" t="s">
        <v>102</v>
      </c>
      <c r="GZO113" s="234" t="s">
        <v>16</v>
      </c>
      <c r="GZP113" s="221">
        <v>6</v>
      </c>
      <c r="GZQ113" s="232" t="s">
        <v>100</v>
      </c>
      <c r="GZR113" s="233" t="s">
        <v>102</v>
      </c>
      <c r="GZS113" s="234" t="s">
        <v>16</v>
      </c>
      <c r="GZT113" s="221">
        <v>6</v>
      </c>
      <c r="GZU113" s="232" t="s">
        <v>100</v>
      </c>
      <c r="GZV113" s="233" t="s">
        <v>102</v>
      </c>
      <c r="GZW113" s="234" t="s">
        <v>16</v>
      </c>
      <c r="GZX113" s="221">
        <v>6</v>
      </c>
      <c r="GZY113" s="232" t="s">
        <v>100</v>
      </c>
      <c r="GZZ113" s="233" t="s">
        <v>102</v>
      </c>
      <c r="HAA113" s="234" t="s">
        <v>16</v>
      </c>
      <c r="HAB113" s="221">
        <v>6</v>
      </c>
      <c r="HAC113" s="232" t="s">
        <v>100</v>
      </c>
      <c r="HAD113" s="233" t="s">
        <v>102</v>
      </c>
      <c r="HAE113" s="234" t="s">
        <v>16</v>
      </c>
      <c r="HAF113" s="221">
        <v>6</v>
      </c>
      <c r="HAG113" s="232" t="s">
        <v>100</v>
      </c>
      <c r="HAH113" s="233" t="s">
        <v>102</v>
      </c>
      <c r="HAI113" s="234" t="s">
        <v>16</v>
      </c>
      <c r="HAJ113" s="221">
        <v>6</v>
      </c>
      <c r="HAK113" s="232" t="s">
        <v>100</v>
      </c>
      <c r="HAL113" s="233" t="s">
        <v>102</v>
      </c>
      <c r="HAM113" s="234" t="s">
        <v>16</v>
      </c>
      <c r="HAN113" s="221">
        <v>6</v>
      </c>
      <c r="HAO113" s="232" t="s">
        <v>100</v>
      </c>
      <c r="HAP113" s="233" t="s">
        <v>102</v>
      </c>
      <c r="HAQ113" s="234" t="s">
        <v>16</v>
      </c>
      <c r="HAR113" s="221">
        <v>6</v>
      </c>
      <c r="HAS113" s="232" t="s">
        <v>100</v>
      </c>
      <c r="HAT113" s="233" t="s">
        <v>102</v>
      </c>
      <c r="HAU113" s="234" t="s">
        <v>16</v>
      </c>
      <c r="HAV113" s="221">
        <v>6</v>
      </c>
      <c r="HAW113" s="232" t="s">
        <v>100</v>
      </c>
      <c r="HAX113" s="233" t="s">
        <v>102</v>
      </c>
      <c r="HAY113" s="234" t="s">
        <v>16</v>
      </c>
      <c r="HAZ113" s="221">
        <v>6</v>
      </c>
      <c r="HBA113" s="232" t="s">
        <v>100</v>
      </c>
      <c r="HBB113" s="233" t="s">
        <v>102</v>
      </c>
      <c r="HBC113" s="234" t="s">
        <v>16</v>
      </c>
      <c r="HBD113" s="221">
        <v>6</v>
      </c>
      <c r="HBE113" s="232" t="s">
        <v>100</v>
      </c>
      <c r="HBF113" s="233" t="s">
        <v>102</v>
      </c>
      <c r="HBG113" s="234" t="s">
        <v>16</v>
      </c>
      <c r="HBH113" s="221">
        <v>6</v>
      </c>
      <c r="HBI113" s="232" t="s">
        <v>100</v>
      </c>
      <c r="HBJ113" s="233" t="s">
        <v>102</v>
      </c>
      <c r="HBK113" s="234" t="s">
        <v>16</v>
      </c>
      <c r="HBL113" s="221">
        <v>6</v>
      </c>
      <c r="HBM113" s="232" t="s">
        <v>100</v>
      </c>
      <c r="HBN113" s="233" t="s">
        <v>102</v>
      </c>
      <c r="HBO113" s="234" t="s">
        <v>16</v>
      </c>
      <c r="HBP113" s="221">
        <v>6</v>
      </c>
      <c r="HBQ113" s="232" t="s">
        <v>100</v>
      </c>
      <c r="HBR113" s="233" t="s">
        <v>102</v>
      </c>
      <c r="HBS113" s="234" t="s">
        <v>16</v>
      </c>
      <c r="HBT113" s="221">
        <v>6</v>
      </c>
      <c r="HBU113" s="232" t="s">
        <v>100</v>
      </c>
      <c r="HBV113" s="233" t="s">
        <v>102</v>
      </c>
      <c r="HBW113" s="234" t="s">
        <v>16</v>
      </c>
      <c r="HBX113" s="221">
        <v>6</v>
      </c>
      <c r="HBY113" s="232" t="s">
        <v>100</v>
      </c>
      <c r="HBZ113" s="233" t="s">
        <v>102</v>
      </c>
      <c r="HCA113" s="234" t="s">
        <v>16</v>
      </c>
      <c r="HCB113" s="221">
        <v>6</v>
      </c>
      <c r="HCC113" s="232" t="s">
        <v>100</v>
      </c>
      <c r="HCD113" s="233" t="s">
        <v>102</v>
      </c>
      <c r="HCE113" s="234" t="s">
        <v>16</v>
      </c>
      <c r="HCF113" s="221">
        <v>6</v>
      </c>
      <c r="HCG113" s="232" t="s">
        <v>100</v>
      </c>
      <c r="HCH113" s="233" t="s">
        <v>102</v>
      </c>
      <c r="HCI113" s="234" t="s">
        <v>16</v>
      </c>
      <c r="HCJ113" s="221">
        <v>6</v>
      </c>
      <c r="HCK113" s="232" t="s">
        <v>100</v>
      </c>
      <c r="HCL113" s="233" t="s">
        <v>102</v>
      </c>
      <c r="HCM113" s="234" t="s">
        <v>16</v>
      </c>
      <c r="HCN113" s="221">
        <v>6</v>
      </c>
      <c r="HCO113" s="232" t="s">
        <v>100</v>
      </c>
      <c r="HCP113" s="233" t="s">
        <v>102</v>
      </c>
      <c r="HCQ113" s="234" t="s">
        <v>16</v>
      </c>
      <c r="HCR113" s="221">
        <v>6</v>
      </c>
      <c r="HCS113" s="232" t="s">
        <v>100</v>
      </c>
      <c r="HCT113" s="233" t="s">
        <v>102</v>
      </c>
      <c r="HCU113" s="234" t="s">
        <v>16</v>
      </c>
      <c r="HCV113" s="221">
        <v>6</v>
      </c>
      <c r="HCW113" s="232" t="s">
        <v>100</v>
      </c>
      <c r="HCX113" s="233" t="s">
        <v>102</v>
      </c>
      <c r="HCY113" s="234" t="s">
        <v>16</v>
      </c>
      <c r="HCZ113" s="221">
        <v>6</v>
      </c>
      <c r="HDA113" s="232" t="s">
        <v>100</v>
      </c>
      <c r="HDB113" s="233" t="s">
        <v>102</v>
      </c>
      <c r="HDC113" s="234" t="s">
        <v>16</v>
      </c>
      <c r="HDD113" s="221">
        <v>6</v>
      </c>
      <c r="HDE113" s="232" t="s">
        <v>100</v>
      </c>
      <c r="HDF113" s="233" t="s">
        <v>102</v>
      </c>
      <c r="HDG113" s="234" t="s">
        <v>16</v>
      </c>
      <c r="HDH113" s="221">
        <v>6</v>
      </c>
      <c r="HDI113" s="232" t="s">
        <v>100</v>
      </c>
      <c r="HDJ113" s="233" t="s">
        <v>102</v>
      </c>
      <c r="HDK113" s="234" t="s">
        <v>16</v>
      </c>
      <c r="HDL113" s="221">
        <v>6</v>
      </c>
      <c r="HDM113" s="232" t="s">
        <v>100</v>
      </c>
      <c r="HDN113" s="233" t="s">
        <v>102</v>
      </c>
      <c r="HDO113" s="234" t="s">
        <v>16</v>
      </c>
      <c r="HDP113" s="221">
        <v>6</v>
      </c>
      <c r="HDQ113" s="232" t="s">
        <v>100</v>
      </c>
      <c r="HDR113" s="233" t="s">
        <v>102</v>
      </c>
      <c r="HDS113" s="234" t="s">
        <v>16</v>
      </c>
      <c r="HDT113" s="221">
        <v>6</v>
      </c>
      <c r="HDU113" s="232" t="s">
        <v>100</v>
      </c>
      <c r="HDV113" s="233" t="s">
        <v>102</v>
      </c>
      <c r="HDW113" s="234" t="s">
        <v>16</v>
      </c>
      <c r="HDX113" s="221">
        <v>6</v>
      </c>
      <c r="HDY113" s="232" t="s">
        <v>100</v>
      </c>
      <c r="HDZ113" s="233" t="s">
        <v>102</v>
      </c>
      <c r="HEA113" s="234" t="s">
        <v>16</v>
      </c>
      <c r="HEB113" s="221">
        <v>6</v>
      </c>
      <c r="HEC113" s="232" t="s">
        <v>100</v>
      </c>
      <c r="HED113" s="233" t="s">
        <v>102</v>
      </c>
      <c r="HEE113" s="234" t="s">
        <v>16</v>
      </c>
      <c r="HEF113" s="221">
        <v>6</v>
      </c>
      <c r="HEG113" s="232" t="s">
        <v>100</v>
      </c>
      <c r="HEH113" s="233" t="s">
        <v>102</v>
      </c>
      <c r="HEI113" s="234" t="s">
        <v>16</v>
      </c>
      <c r="HEJ113" s="221">
        <v>6</v>
      </c>
      <c r="HEK113" s="232" t="s">
        <v>100</v>
      </c>
      <c r="HEL113" s="233" t="s">
        <v>102</v>
      </c>
      <c r="HEM113" s="234" t="s">
        <v>16</v>
      </c>
      <c r="HEN113" s="221">
        <v>6</v>
      </c>
      <c r="HEO113" s="232" t="s">
        <v>100</v>
      </c>
      <c r="HEP113" s="233" t="s">
        <v>102</v>
      </c>
      <c r="HEQ113" s="234" t="s">
        <v>16</v>
      </c>
      <c r="HER113" s="221">
        <v>6</v>
      </c>
      <c r="HES113" s="232" t="s">
        <v>100</v>
      </c>
      <c r="HET113" s="233" t="s">
        <v>102</v>
      </c>
      <c r="HEU113" s="234" t="s">
        <v>16</v>
      </c>
      <c r="HEV113" s="221">
        <v>6</v>
      </c>
      <c r="HEW113" s="232" t="s">
        <v>100</v>
      </c>
      <c r="HEX113" s="233" t="s">
        <v>102</v>
      </c>
      <c r="HEY113" s="234" t="s">
        <v>16</v>
      </c>
      <c r="HEZ113" s="221">
        <v>6</v>
      </c>
      <c r="HFA113" s="232" t="s">
        <v>100</v>
      </c>
      <c r="HFB113" s="233" t="s">
        <v>102</v>
      </c>
      <c r="HFC113" s="234" t="s">
        <v>16</v>
      </c>
      <c r="HFD113" s="221">
        <v>6</v>
      </c>
      <c r="HFE113" s="232" t="s">
        <v>100</v>
      </c>
      <c r="HFF113" s="233" t="s">
        <v>102</v>
      </c>
      <c r="HFG113" s="234" t="s">
        <v>16</v>
      </c>
      <c r="HFH113" s="221">
        <v>6</v>
      </c>
      <c r="HFI113" s="232" t="s">
        <v>100</v>
      </c>
      <c r="HFJ113" s="233" t="s">
        <v>102</v>
      </c>
      <c r="HFK113" s="234" t="s">
        <v>16</v>
      </c>
      <c r="HFL113" s="221">
        <v>6</v>
      </c>
      <c r="HFM113" s="232" t="s">
        <v>100</v>
      </c>
      <c r="HFN113" s="233" t="s">
        <v>102</v>
      </c>
      <c r="HFO113" s="234" t="s">
        <v>16</v>
      </c>
      <c r="HFP113" s="221">
        <v>6</v>
      </c>
      <c r="HFQ113" s="232" t="s">
        <v>100</v>
      </c>
      <c r="HFR113" s="233" t="s">
        <v>102</v>
      </c>
      <c r="HFS113" s="234" t="s">
        <v>16</v>
      </c>
      <c r="HFT113" s="221">
        <v>6</v>
      </c>
      <c r="HFU113" s="232" t="s">
        <v>100</v>
      </c>
      <c r="HFV113" s="233" t="s">
        <v>102</v>
      </c>
      <c r="HFW113" s="234" t="s">
        <v>16</v>
      </c>
      <c r="HFX113" s="221">
        <v>6</v>
      </c>
      <c r="HFY113" s="232" t="s">
        <v>100</v>
      </c>
      <c r="HFZ113" s="233" t="s">
        <v>102</v>
      </c>
      <c r="HGA113" s="234" t="s">
        <v>16</v>
      </c>
      <c r="HGB113" s="221">
        <v>6</v>
      </c>
      <c r="HGC113" s="232" t="s">
        <v>100</v>
      </c>
      <c r="HGD113" s="233" t="s">
        <v>102</v>
      </c>
      <c r="HGE113" s="234" t="s">
        <v>16</v>
      </c>
      <c r="HGF113" s="221">
        <v>6</v>
      </c>
      <c r="HGG113" s="232" t="s">
        <v>100</v>
      </c>
      <c r="HGH113" s="233" t="s">
        <v>102</v>
      </c>
      <c r="HGI113" s="234" t="s">
        <v>16</v>
      </c>
      <c r="HGJ113" s="221">
        <v>6</v>
      </c>
      <c r="HGK113" s="232" t="s">
        <v>100</v>
      </c>
      <c r="HGL113" s="233" t="s">
        <v>102</v>
      </c>
      <c r="HGM113" s="234" t="s">
        <v>16</v>
      </c>
      <c r="HGN113" s="221">
        <v>6</v>
      </c>
      <c r="HGO113" s="232" t="s">
        <v>100</v>
      </c>
      <c r="HGP113" s="233" t="s">
        <v>102</v>
      </c>
      <c r="HGQ113" s="234" t="s">
        <v>16</v>
      </c>
      <c r="HGR113" s="221">
        <v>6</v>
      </c>
      <c r="HGS113" s="232" t="s">
        <v>100</v>
      </c>
      <c r="HGT113" s="233" t="s">
        <v>102</v>
      </c>
      <c r="HGU113" s="234" t="s">
        <v>16</v>
      </c>
      <c r="HGV113" s="221">
        <v>6</v>
      </c>
      <c r="HGW113" s="232" t="s">
        <v>100</v>
      </c>
      <c r="HGX113" s="233" t="s">
        <v>102</v>
      </c>
      <c r="HGY113" s="234" t="s">
        <v>16</v>
      </c>
      <c r="HGZ113" s="221">
        <v>6</v>
      </c>
      <c r="HHA113" s="232" t="s">
        <v>100</v>
      </c>
      <c r="HHB113" s="233" t="s">
        <v>102</v>
      </c>
      <c r="HHC113" s="234" t="s">
        <v>16</v>
      </c>
      <c r="HHD113" s="221">
        <v>6</v>
      </c>
      <c r="HHE113" s="232" t="s">
        <v>100</v>
      </c>
      <c r="HHF113" s="233" t="s">
        <v>102</v>
      </c>
      <c r="HHG113" s="234" t="s">
        <v>16</v>
      </c>
      <c r="HHH113" s="221">
        <v>6</v>
      </c>
      <c r="HHI113" s="232" t="s">
        <v>100</v>
      </c>
      <c r="HHJ113" s="233" t="s">
        <v>102</v>
      </c>
      <c r="HHK113" s="234" t="s">
        <v>16</v>
      </c>
      <c r="HHL113" s="221">
        <v>6</v>
      </c>
      <c r="HHM113" s="232" t="s">
        <v>100</v>
      </c>
      <c r="HHN113" s="233" t="s">
        <v>102</v>
      </c>
      <c r="HHO113" s="234" t="s">
        <v>16</v>
      </c>
      <c r="HHP113" s="221">
        <v>6</v>
      </c>
      <c r="HHQ113" s="232" t="s">
        <v>100</v>
      </c>
      <c r="HHR113" s="233" t="s">
        <v>102</v>
      </c>
      <c r="HHS113" s="234" t="s">
        <v>16</v>
      </c>
      <c r="HHT113" s="221">
        <v>6</v>
      </c>
      <c r="HHU113" s="232" t="s">
        <v>100</v>
      </c>
      <c r="HHV113" s="233" t="s">
        <v>102</v>
      </c>
      <c r="HHW113" s="234" t="s">
        <v>16</v>
      </c>
      <c r="HHX113" s="221">
        <v>6</v>
      </c>
      <c r="HHY113" s="232" t="s">
        <v>100</v>
      </c>
      <c r="HHZ113" s="233" t="s">
        <v>102</v>
      </c>
      <c r="HIA113" s="234" t="s">
        <v>16</v>
      </c>
      <c r="HIB113" s="221">
        <v>6</v>
      </c>
      <c r="HIC113" s="232" t="s">
        <v>100</v>
      </c>
      <c r="HID113" s="233" t="s">
        <v>102</v>
      </c>
      <c r="HIE113" s="234" t="s">
        <v>16</v>
      </c>
      <c r="HIF113" s="221">
        <v>6</v>
      </c>
      <c r="HIG113" s="232" t="s">
        <v>100</v>
      </c>
      <c r="HIH113" s="233" t="s">
        <v>102</v>
      </c>
      <c r="HII113" s="234" t="s">
        <v>16</v>
      </c>
      <c r="HIJ113" s="221">
        <v>6</v>
      </c>
      <c r="HIK113" s="232" t="s">
        <v>100</v>
      </c>
      <c r="HIL113" s="233" t="s">
        <v>102</v>
      </c>
      <c r="HIM113" s="234" t="s">
        <v>16</v>
      </c>
      <c r="HIN113" s="221">
        <v>6</v>
      </c>
      <c r="HIO113" s="232" t="s">
        <v>100</v>
      </c>
      <c r="HIP113" s="233" t="s">
        <v>102</v>
      </c>
      <c r="HIQ113" s="234" t="s">
        <v>16</v>
      </c>
      <c r="HIR113" s="221">
        <v>6</v>
      </c>
      <c r="HIS113" s="232" t="s">
        <v>100</v>
      </c>
      <c r="HIT113" s="233" t="s">
        <v>102</v>
      </c>
      <c r="HIU113" s="234" t="s">
        <v>16</v>
      </c>
      <c r="HIV113" s="221">
        <v>6</v>
      </c>
      <c r="HIW113" s="232" t="s">
        <v>100</v>
      </c>
      <c r="HIX113" s="233" t="s">
        <v>102</v>
      </c>
      <c r="HIY113" s="234" t="s">
        <v>16</v>
      </c>
      <c r="HIZ113" s="221">
        <v>6</v>
      </c>
      <c r="HJA113" s="232" t="s">
        <v>100</v>
      </c>
      <c r="HJB113" s="233" t="s">
        <v>102</v>
      </c>
      <c r="HJC113" s="234" t="s">
        <v>16</v>
      </c>
      <c r="HJD113" s="221">
        <v>6</v>
      </c>
      <c r="HJE113" s="232" t="s">
        <v>100</v>
      </c>
      <c r="HJF113" s="233" t="s">
        <v>102</v>
      </c>
      <c r="HJG113" s="234" t="s">
        <v>16</v>
      </c>
      <c r="HJH113" s="221">
        <v>6</v>
      </c>
      <c r="HJI113" s="232" t="s">
        <v>100</v>
      </c>
      <c r="HJJ113" s="233" t="s">
        <v>102</v>
      </c>
      <c r="HJK113" s="234" t="s">
        <v>16</v>
      </c>
      <c r="HJL113" s="221">
        <v>6</v>
      </c>
      <c r="HJM113" s="232" t="s">
        <v>100</v>
      </c>
      <c r="HJN113" s="233" t="s">
        <v>102</v>
      </c>
      <c r="HJO113" s="234" t="s">
        <v>16</v>
      </c>
      <c r="HJP113" s="221">
        <v>6</v>
      </c>
      <c r="HJQ113" s="232" t="s">
        <v>100</v>
      </c>
      <c r="HJR113" s="233" t="s">
        <v>102</v>
      </c>
      <c r="HJS113" s="234" t="s">
        <v>16</v>
      </c>
      <c r="HJT113" s="221">
        <v>6</v>
      </c>
      <c r="HJU113" s="232" t="s">
        <v>100</v>
      </c>
      <c r="HJV113" s="233" t="s">
        <v>102</v>
      </c>
      <c r="HJW113" s="234" t="s">
        <v>16</v>
      </c>
      <c r="HJX113" s="221">
        <v>6</v>
      </c>
      <c r="HJY113" s="232" t="s">
        <v>100</v>
      </c>
      <c r="HJZ113" s="233" t="s">
        <v>102</v>
      </c>
      <c r="HKA113" s="234" t="s">
        <v>16</v>
      </c>
      <c r="HKB113" s="221">
        <v>6</v>
      </c>
      <c r="HKC113" s="232" t="s">
        <v>100</v>
      </c>
      <c r="HKD113" s="233" t="s">
        <v>102</v>
      </c>
      <c r="HKE113" s="234" t="s">
        <v>16</v>
      </c>
      <c r="HKF113" s="221">
        <v>6</v>
      </c>
      <c r="HKG113" s="232" t="s">
        <v>100</v>
      </c>
      <c r="HKH113" s="233" t="s">
        <v>102</v>
      </c>
      <c r="HKI113" s="234" t="s">
        <v>16</v>
      </c>
      <c r="HKJ113" s="221">
        <v>6</v>
      </c>
      <c r="HKK113" s="232" t="s">
        <v>100</v>
      </c>
      <c r="HKL113" s="233" t="s">
        <v>102</v>
      </c>
      <c r="HKM113" s="234" t="s">
        <v>16</v>
      </c>
      <c r="HKN113" s="221">
        <v>6</v>
      </c>
      <c r="HKO113" s="232" t="s">
        <v>100</v>
      </c>
      <c r="HKP113" s="233" t="s">
        <v>102</v>
      </c>
      <c r="HKQ113" s="234" t="s">
        <v>16</v>
      </c>
      <c r="HKR113" s="221">
        <v>6</v>
      </c>
      <c r="HKS113" s="232" t="s">
        <v>100</v>
      </c>
      <c r="HKT113" s="233" t="s">
        <v>102</v>
      </c>
      <c r="HKU113" s="234" t="s">
        <v>16</v>
      </c>
      <c r="HKV113" s="221">
        <v>6</v>
      </c>
      <c r="HKW113" s="232" t="s">
        <v>100</v>
      </c>
      <c r="HKX113" s="233" t="s">
        <v>102</v>
      </c>
      <c r="HKY113" s="234" t="s">
        <v>16</v>
      </c>
      <c r="HKZ113" s="221">
        <v>6</v>
      </c>
      <c r="HLA113" s="232" t="s">
        <v>100</v>
      </c>
      <c r="HLB113" s="233" t="s">
        <v>102</v>
      </c>
      <c r="HLC113" s="234" t="s">
        <v>16</v>
      </c>
      <c r="HLD113" s="221">
        <v>6</v>
      </c>
      <c r="HLE113" s="232" t="s">
        <v>100</v>
      </c>
      <c r="HLF113" s="233" t="s">
        <v>102</v>
      </c>
      <c r="HLG113" s="234" t="s">
        <v>16</v>
      </c>
      <c r="HLH113" s="221">
        <v>6</v>
      </c>
      <c r="HLI113" s="232" t="s">
        <v>100</v>
      </c>
      <c r="HLJ113" s="233" t="s">
        <v>102</v>
      </c>
      <c r="HLK113" s="234" t="s">
        <v>16</v>
      </c>
      <c r="HLL113" s="221">
        <v>6</v>
      </c>
      <c r="HLM113" s="232" t="s">
        <v>100</v>
      </c>
      <c r="HLN113" s="233" t="s">
        <v>102</v>
      </c>
      <c r="HLO113" s="234" t="s">
        <v>16</v>
      </c>
      <c r="HLP113" s="221">
        <v>6</v>
      </c>
      <c r="HLQ113" s="232" t="s">
        <v>100</v>
      </c>
      <c r="HLR113" s="233" t="s">
        <v>102</v>
      </c>
      <c r="HLS113" s="234" t="s">
        <v>16</v>
      </c>
      <c r="HLT113" s="221">
        <v>6</v>
      </c>
      <c r="HLU113" s="232" t="s">
        <v>100</v>
      </c>
      <c r="HLV113" s="233" t="s">
        <v>102</v>
      </c>
      <c r="HLW113" s="234" t="s">
        <v>16</v>
      </c>
      <c r="HLX113" s="221">
        <v>6</v>
      </c>
      <c r="HLY113" s="232" t="s">
        <v>100</v>
      </c>
      <c r="HLZ113" s="233" t="s">
        <v>102</v>
      </c>
      <c r="HMA113" s="234" t="s">
        <v>16</v>
      </c>
      <c r="HMB113" s="221">
        <v>6</v>
      </c>
      <c r="HMC113" s="232" t="s">
        <v>100</v>
      </c>
      <c r="HMD113" s="233" t="s">
        <v>102</v>
      </c>
      <c r="HME113" s="234" t="s">
        <v>16</v>
      </c>
      <c r="HMF113" s="221">
        <v>6</v>
      </c>
      <c r="HMG113" s="232" t="s">
        <v>100</v>
      </c>
      <c r="HMH113" s="233" t="s">
        <v>102</v>
      </c>
      <c r="HMI113" s="234" t="s">
        <v>16</v>
      </c>
      <c r="HMJ113" s="221">
        <v>6</v>
      </c>
      <c r="HMK113" s="232" t="s">
        <v>100</v>
      </c>
      <c r="HML113" s="233" t="s">
        <v>102</v>
      </c>
      <c r="HMM113" s="234" t="s">
        <v>16</v>
      </c>
      <c r="HMN113" s="221">
        <v>6</v>
      </c>
      <c r="HMO113" s="232" t="s">
        <v>100</v>
      </c>
      <c r="HMP113" s="233" t="s">
        <v>102</v>
      </c>
      <c r="HMQ113" s="234" t="s">
        <v>16</v>
      </c>
      <c r="HMR113" s="221">
        <v>6</v>
      </c>
      <c r="HMS113" s="232" t="s">
        <v>100</v>
      </c>
      <c r="HMT113" s="233" t="s">
        <v>102</v>
      </c>
      <c r="HMU113" s="234" t="s">
        <v>16</v>
      </c>
      <c r="HMV113" s="221">
        <v>6</v>
      </c>
      <c r="HMW113" s="232" t="s">
        <v>100</v>
      </c>
      <c r="HMX113" s="233" t="s">
        <v>102</v>
      </c>
      <c r="HMY113" s="234" t="s">
        <v>16</v>
      </c>
      <c r="HMZ113" s="221">
        <v>6</v>
      </c>
      <c r="HNA113" s="232" t="s">
        <v>100</v>
      </c>
      <c r="HNB113" s="233" t="s">
        <v>102</v>
      </c>
      <c r="HNC113" s="234" t="s">
        <v>16</v>
      </c>
      <c r="HND113" s="221">
        <v>6</v>
      </c>
      <c r="HNE113" s="232" t="s">
        <v>100</v>
      </c>
      <c r="HNF113" s="233" t="s">
        <v>102</v>
      </c>
      <c r="HNG113" s="234" t="s">
        <v>16</v>
      </c>
      <c r="HNH113" s="221">
        <v>6</v>
      </c>
      <c r="HNI113" s="232" t="s">
        <v>100</v>
      </c>
      <c r="HNJ113" s="233" t="s">
        <v>102</v>
      </c>
      <c r="HNK113" s="234" t="s">
        <v>16</v>
      </c>
      <c r="HNL113" s="221">
        <v>6</v>
      </c>
      <c r="HNM113" s="232" t="s">
        <v>100</v>
      </c>
      <c r="HNN113" s="233" t="s">
        <v>102</v>
      </c>
      <c r="HNO113" s="234" t="s">
        <v>16</v>
      </c>
      <c r="HNP113" s="221">
        <v>6</v>
      </c>
      <c r="HNQ113" s="232" t="s">
        <v>100</v>
      </c>
      <c r="HNR113" s="233" t="s">
        <v>102</v>
      </c>
      <c r="HNS113" s="234" t="s">
        <v>16</v>
      </c>
      <c r="HNT113" s="221">
        <v>6</v>
      </c>
      <c r="HNU113" s="232" t="s">
        <v>100</v>
      </c>
      <c r="HNV113" s="233" t="s">
        <v>102</v>
      </c>
      <c r="HNW113" s="234" t="s">
        <v>16</v>
      </c>
      <c r="HNX113" s="221">
        <v>6</v>
      </c>
      <c r="HNY113" s="232" t="s">
        <v>100</v>
      </c>
      <c r="HNZ113" s="233" t="s">
        <v>102</v>
      </c>
      <c r="HOA113" s="234" t="s">
        <v>16</v>
      </c>
      <c r="HOB113" s="221">
        <v>6</v>
      </c>
      <c r="HOC113" s="232" t="s">
        <v>100</v>
      </c>
      <c r="HOD113" s="233" t="s">
        <v>102</v>
      </c>
      <c r="HOE113" s="234" t="s">
        <v>16</v>
      </c>
      <c r="HOF113" s="221">
        <v>6</v>
      </c>
      <c r="HOG113" s="232" t="s">
        <v>100</v>
      </c>
      <c r="HOH113" s="233" t="s">
        <v>102</v>
      </c>
      <c r="HOI113" s="234" t="s">
        <v>16</v>
      </c>
      <c r="HOJ113" s="221">
        <v>6</v>
      </c>
      <c r="HOK113" s="232" t="s">
        <v>100</v>
      </c>
      <c r="HOL113" s="233" t="s">
        <v>102</v>
      </c>
      <c r="HOM113" s="234" t="s">
        <v>16</v>
      </c>
      <c r="HON113" s="221">
        <v>6</v>
      </c>
      <c r="HOO113" s="232" t="s">
        <v>100</v>
      </c>
      <c r="HOP113" s="233" t="s">
        <v>102</v>
      </c>
      <c r="HOQ113" s="234" t="s">
        <v>16</v>
      </c>
      <c r="HOR113" s="221">
        <v>6</v>
      </c>
      <c r="HOS113" s="232" t="s">
        <v>100</v>
      </c>
      <c r="HOT113" s="233" t="s">
        <v>102</v>
      </c>
      <c r="HOU113" s="234" t="s">
        <v>16</v>
      </c>
      <c r="HOV113" s="221">
        <v>6</v>
      </c>
      <c r="HOW113" s="232" t="s">
        <v>100</v>
      </c>
      <c r="HOX113" s="233" t="s">
        <v>102</v>
      </c>
      <c r="HOY113" s="234" t="s">
        <v>16</v>
      </c>
      <c r="HOZ113" s="221">
        <v>6</v>
      </c>
      <c r="HPA113" s="232" t="s">
        <v>100</v>
      </c>
      <c r="HPB113" s="233" t="s">
        <v>102</v>
      </c>
      <c r="HPC113" s="234" t="s">
        <v>16</v>
      </c>
      <c r="HPD113" s="221">
        <v>6</v>
      </c>
      <c r="HPE113" s="232" t="s">
        <v>100</v>
      </c>
      <c r="HPF113" s="233" t="s">
        <v>102</v>
      </c>
      <c r="HPG113" s="234" t="s">
        <v>16</v>
      </c>
      <c r="HPH113" s="221">
        <v>6</v>
      </c>
      <c r="HPI113" s="232" t="s">
        <v>100</v>
      </c>
      <c r="HPJ113" s="233" t="s">
        <v>102</v>
      </c>
      <c r="HPK113" s="234" t="s">
        <v>16</v>
      </c>
      <c r="HPL113" s="221">
        <v>6</v>
      </c>
      <c r="HPM113" s="232" t="s">
        <v>100</v>
      </c>
      <c r="HPN113" s="233" t="s">
        <v>102</v>
      </c>
      <c r="HPO113" s="234" t="s">
        <v>16</v>
      </c>
      <c r="HPP113" s="221">
        <v>6</v>
      </c>
      <c r="HPQ113" s="232" t="s">
        <v>100</v>
      </c>
      <c r="HPR113" s="233" t="s">
        <v>102</v>
      </c>
      <c r="HPS113" s="234" t="s">
        <v>16</v>
      </c>
      <c r="HPT113" s="221">
        <v>6</v>
      </c>
      <c r="HPU113" s="232" t="s">
        <v>100</v>
      </c>
      <c r="HPV113" s="233" t="s">
        <v>102</v>
      </c>
      <c r="HPW113" s="234" t="s">
        <v>16</v>
      </c>
      <c r="HPX113" s="221">
        <v>6</v>
      </c>
      <c r="HPY113" s="232" t="s">
        <v>100</v>
      </c>
      <c r="HPZ113" s="233" t="s">
        <v>102</v>
      </c>
      <c r="HQA113" s="234" t="s">
        <v>16</v>
      </c>
      <c r="HQB113" s="221">
        <v>6</v>
      </c>
      <c r="HQC113" s="232" t="s">
        <v>100</v>
      </c>
      <c r="HQD113" s="233" t="s">
        <v>102</v>
      </c>
      <c r="HQE113" s="234" t="s">
        <v>16</v>
      </c>
      <c r="HQF113" s="221">
        <v>6</v>
      </c>
      <c r="HQG113" s="232" t="s">
        <v>100</v>
      </c>
      <c r="HQH113" s="233" t="s">
        <v>102</v>
      </c>
      <c r="HQI113" s="234" t="s">
        <v>16</v>
      </c>
      <c r="HQJ113" s="221">
        <v>6</v>
      </c>
      <c r="HQK113" s="232" t="s">
        <v>100</v>
      </c>
      <c r="HQL113" s="233" t="s">
        <v>102</v>
      </c>
      <c r="HQM113" s="234" t="s">
        <v>16</v>
      </c>
      <c r="HQN113" s="221">
        <v>6</v>
      </c>
      <c r="HQO113" s="232" t="s">
        <v>100</v>
      </c>
      <c r="HQP113" s="233" t="s">
        <v>102</v>
      </c>
      <c r="HQQ113" s="234" t="s">
        <v>16</v>
      </c>
      <c r="HQR113" s="221">
        <v>6</v>
      </c>
      <c r="HQS113" s="232" t="s">
        <v>100</v>
      </c>
      <c r="HQT113" s="233" t="s">
        <v>102</v>
      </c>
      <c r="HQU113" s="234" t="s">
        <v>16</v>
      </c>
      <c r="HQV113" s="221">
        <v>6</v>
      </c>
      <c r="HQW113" s="232" t="s">
        <v>100</v>
      </c>
      <c r="HQX113" s="233" t="s">
        <v>102</v>
      </c>
      <c r="HQY113" s="234" t="s">
        <v>16</v>
      </c>
      <c r="HQZ113" s="221">
        <v>6</v>
      </c>
      <c r="HRA113" s="232" t="s">
        <v>100</v>
      </c>
      <c r="HRB113" s="233" t="s">
        <v>102</v>
      </c>
      <c r="HRC113" s="234" t="s">
        <v>16</v>
      </c>
      <c r="HRD113" s="221">
        <v>6</v>
      </c>
      <c r="HRE113" s="232" t="s">
        <v>100</v>
      </c>
      <c r="HRF113" s="233" t="s">
        <v>102</v>
      </c>
      <c r="HRG113" s="234" t="s">
        <v>16</v>
      </c>
      <c r="HRH113" s="221">
        <v>6</v>
      </c>
      <c r="HRI113" s="232" t="s">
        <v>100</v>
      </c>
      <c r="HRJ113" s="233" t="s">
        <v>102</v>
      </c>
      <c r="HRK113" s="234" t="s">
        <v>16</v>
      </c>
      <c r="HRL113" s="221">
        <v>6</v>
      </c>
      <c r="HRM113" s="232" t="s">
        <v>100</v>
      </c>
      <c r="HRN113" s="233" t="s">
        <v>102</v>
      </c>
      <c r="HRO113" s="234" t="s">
        <v>16</v>
      </c>
      <c r="HRP113" s="221">
        <v>6</v>
      </c>
      <c r="HRQ113" s="232" t="s">
        <v>100</v>
      </c>
      <c r="HRR113" s="233" t="s">
        <v>102</v>
      </c>
      <c r="HRS113" s="234" t="s">
        <v>16</v>
      </c>
      <c r="HRT113" s="221">
        <v>6</v>
      </c>
      <c r="HRU113" s="232" t="s">
        <v>100</v>
      </c>
      <c r="HRV113" s="233" t="s">
        <v>102</v>
      </c>
      <c r="HRW113" s="234" t="s">
        <v>16</v>
      </c>
      <c r="HRX113" s="221">
        <v>6</v>
      </c>
      <c r="HRY113" s="232" t="s">
        <v>100</v>
      </c>
      <c r="HRZ113" s="233" t="s">
        <v>102</v>
      </c>
      <c r="HSA113" s="234" t="s">
        <v>16</v>
      </c>
      <c r="HSB113" s="221">
        <v>6</v>
      </c>
      <c r="HSC113" s="232" t="s">
        <v>100</v>
      </c>
      <c r="HSD113" s="233" t="s">
        <v>102</v>
      </c>
      <c r="HSE113" s="234" t="s">
        <v>16</v>
      </c>
      <c r="HSF113" s="221">
        <v>6</v>
      </c>
      <c r="HSG113" s="232" t="s">
        <v>100</v>
      </c>
      <c r="HSH113" s="233" t="s">
        <v>102</v>
      </c>
      <c r="HSI113" s="234" t="s">
        <v>16</v>
      </c>
      <c r="HSJ113" s="221">
        <v>6</v>
      </c>
      <c r="HSK113" s="232" t="s">
        <v>100</v>
      </c>
      <c r="HSL113" s="233" t="s">
        <v>102</v>
      </c>
      <c r="HSM113" s="234" t="s">
        <v>16</v>
      </c>
      <c r="HSN113" s="221">
        <v>6</v>
      </c>
      <c r="HSO113" s="232" t="s">
        <v>100</v>
      </c>
      <c r="HSP113" s="233" t="s">
        <v>102</v>
      </c>
      <c r="HSQ113" s="234" t="s">
        <v>16</v>
      </c>
      <c r="HSR113" s="221">
        <v>6</v>
      </c>
      <c r="HSS113" s="232" t="s">
        <v>100</v>
      </c>
      <c r="HST113" s="233" t="s">
        <v>102</v>
      </c>
      <c r="HSU113" s="234" t="s">
        <v>16</v>
      </c>
      <c r="HSV113" s="221">
        <v>6</v>
      </c>
      <c r="HSW113" s="232" t="s">
        <v>100</v>
      </c>
      <c r="HSX113" s="233" t="s">
        <v>102</v>
      </c>
      <c r="HSY113" s="234" t="s">
        <v>16</v>
      </c>
      <c r="HSZ113" s="221">
        <v>6</v>
      </c>
      <c r="HTA113" s="232" t="s">
        <v>100</v>
      </c>
      <c r="HTB113" s="233" t="s">
        <v>102</v>
      </c>
      <c r="HTC113" s="234" t="s">
        <v>16</v>
      </c>
      <c r="HTD113" s="221">
        <v>6</v>
      </c>
      <c r="HTE113" s="232" t="s">
        <v>100</v>
      </c>
      <c r="HTF113" s="233" t="s">
        <v>102</v>
      </c>
      <c r="HTG113" s="234" t="s">
        <v>16</v>
      </c>
      <c r="HTH113" s="221">
        <v>6</v>
      </c>
      <c r="HTI113" s="232" t="s">
        <v>100</v>
      </c>
      <c r="HTJ113" s="233" t="s">
        <v>102</v>
      </c>
      <c r="HTK113" s="234" t="s">
        <v>16</v>
      </c>
      <c r="HTL113" s="221">
        <v>6</v>
      </c>
      <c r="HTM113" s="232" t="s">
        <v>100</v>
      </c>
      <c r="HTN113" s="233" t="s">
        <v>102</v>
      </c>
      <c r="HTO113" s="234" t="s">
        <v>16</v>
      </c>
      <c r="HTP113" s="221">
        <v>6</v>
      </c>
      <c r="HTQ113" s="232" t="s">
        <v>100</v>
      </c>
      <c r="HTR113" s="233" t="s">
        <v>102</v>
      </c>
      <c r="HTS113" s="234" t="s">
        <v>16</v>
      </c>
      <c r="HTT113" s="221">
        <v>6</v>
      </c>
      <c r="HTU113" s="232" t="s">
        <v>100</v>
      </c>
      <c r="HTV113" s="233" t="s">
        <v>102</v>
      </c>
      <c r="HTW113" s="234" t="s">
        <v>16</v>
      </c>
      <c r="HTX113" s="221">
        <v>6</v>
      </c>
      <c r="HTY113" s="232" t="s">
        <v>100</v>
      </c>
      <c r="HTZ113" s="233" t="s">
        <v>102</v>
      </c>
      <c r="HUA113" s="234" t="s">
        <v>16</v>
      </c>
      <c r="HUB113" s="221">
        <v>6</v>
      </c>
      <c r="HUC113" s="232" t="s">
        <v>100</v>
      </c>
      <c r="HUD113" s="233" t="s">
        <v>102</v>
      </c>
      <c r="HUE113" s="234" t="s">
        <v>16</v>
      </c>
      <c r="HUF113" s="221">
        <v>6</v>
      </c>
      <c r="HUG113" s="232" t="s">
        <v>100</v>
      </c>
      <c r="HUH113" s="233" t="s">
        <v>102</v>
      </c>
      <c r="HUI113" s="234" t="s">
        <v>16</v>
      </c>
      <c r="HUJ113" s="221">
        <v>6</v>
      </c>
      <c r="HUK113" s="232" t="s">
        <v>100</v>
      </c>
      <c r="HUL113" s="233" t="s">
        <v>102</v>
      </c>
      <c r="HUM113" s="234" t="s">
        <v>16</v>
      </c>
      <c r="HUN113" s="221">
        <v>6</v>
      </c>
      <c r="HUO113" s="232" t="s">
        <v>100</v>
      </c>
      <c r="HUP113" s="233" t="s">
        <v>102</v>
      </c>
      <c r="HUQ113" s="234" t="s">
        <v>16</v>
      </c>
      <c r="HUR113" s="221">
        <v>6</v>
      </c>
      <c r="HUS113" s="232" t="s">
        <v>100</v>
      </c>
      <c r="HUT113" s="233" t="s">
        <v>102</v>
      </c>
      <c r="HUU113" s="234" t="s">
        <v>16</v>
      </c>
      <c r="HUV113" s="221">
        <v>6</v>
      </c>
      <c r="HUW113" s="232" t="s">
        <v>100</v>
      </c>
      <c r="HUX113" s="233" t="s">
        <v>102</v>
      </c>
      <c r="HUY113" s="234" t="s">
        <v>16</v>
      </c>
      <c r="HUZ113" s="221">
        <v>6</v>
      </c>
      <c r="HVA113" s="232" t="s">
        <v>100</v>
      </c>
      <c r="HVB113" s="233" t="s">
        <v>102</v>
      </c>
      <c r="HVC113" s="234" t="s">
        <v>16</v>
      </c>
      <c r="HVD113" s="221">
        <v>6</v>
      </c>
      <c r="HVE113" s="232" t="s">
        <v>100</v>
      </c>
      <c r="HVF113" s="233" t="s">
        <v>102</v>
      </c>
      <c r="HVG113" s="234" t="s">
        <v>16</v>
      </c>
      <c r="HVH113" s="221">
        <v>6</v>
      </c>
      <c r="HVI113" s="232" t="s">
        <v>100</v>
      </c>
      <c r="HVJ113" s="233" t="s">
        <v>102</v>
      </c>
      <c r="HVK113" s="234" t="s">
        <v>16</v>
      </c>
      <c r="HVL113" s="221">
        <v>6</v>
      </c>
      <c r="HVM113" s="232" t="s">
        <v>100</v>
      </c>
      <c r="HVN113" s="233" t="s">
        <v>102</v>
      </c>
      <c r="HVO113" s="234" t="s">
        <v>16</v>
      </c>
      <c r="HVP113" s="221">
        <v>6</v>
      </c>
      <c r="HVQ113" s="232" t="s">
        <v>100</v>
      </c>
      <c r="HVR113" s="233" t="s">
        <v>102</v>
      </c>
      <c r="HVS113" s="234" t="s">
        <v>16</v>
      </c>
      <c r="HVT113" s="221">
        <v>6</v>
      </c>
      <c r="HVU113" s="232" t="s">
        <v>100</v>
      </c>
      <c r="HVV113" s="233" t="s">
        <v>102</v>
      </c>
      <c r="HVW113" s="234" t="s">
        <v>16</v>
      </c>
      <c r="HVX113" s="221">
        <v>6</v>
      </c>
      <c r="HVY113" s="232" t="s">
        <v>100</v>
      </c>
      <c r="HVZ113" s="233" t="s">
        <v>102</v>
      </c>
      <c r="HWA113" s="234" t="s">
        <v>16</v>
      </c>
      <c r="HWB113" s="221">
        <v>6</v>
      </c>
      <c r="HWC113" s="232" t="s">
        <v>100</v>
      </c>
      <c r="HWD113" s="233" t="s">
        <v>102</v>
      </c>
      <c r="HWE113" s="234" t="s">
        <v>16</v>
      </c>
      <c r="HWF113" s="221">
        <v>6</v>
      </c>
      <c r="HWG113" s="232" t="s">
        <v>100</v>
      </c>
      <c r="HWH113" s="233" t="s">
        <v>102</v>
      </c>
      <c r="HWI113" s="234" t="s">
        <v>16</v>
      </c>
      <c r="HWJ113" s="221">
        <v>6</v>
      </c>
      <c r="HWK113" s="232" t="s">
        <v>100</v>
      </c>
      <c r="HWL113" s="233" t="s">
        <v>102</v>
      </c>
      <c r="HWM113" s="234" t="s">
        <v>16</v>
      </c>
      <c r="HWN113" s="221">
        <v>6</v>
      </c>
      <c r="HWO113" s="232" t="s">
        <v>100</v>
      </c>
      <c r="HWP113" s="233" t="s">
        <v>102</v>
      </c>
      <c r="HWQ113" s="234" t="s">
        <v>16</v>
      </c>
      <c r="HWR113" s="221">
        <v>6</v>
      </c>
      <c r="HWS113" s="232" t="s">
        <v>100</v>
      </c>
      <c r="HWT113" s="233" t="s">
        <v>102</v>
      </c>
      <c r="HWU113" s="234" t="s">
        <v>16</v>
      </c>
      <c r="HWV113" s="221">
        <v>6</v>
      </c>
      <c r="HWW113" s="232" t="s">
        <v>100</v>
      </c>
      <c r="HWX113" s="233" t="s">
        <v>102</v>
      </c>
      <c r="HWY113" s="234" t="s">
        <v>16</v>
      </c>
      <c r="HWZ113" s="221">
        <v>6</v>
      </c>
      <c r="HXA113" s="232" t="s">
        <v>100</v>
      </c>
      <c r="HXB113" s="233" t="s">
        <v>102</v>
      </c>
      <c r="HXC113" s="234" t="s">
        <v>16</v>
      </c>
      <c r="HXD113" s="221">
        <v>6</v>
      </c>
      <c r="HXE113" s="232" t="s">
        <v>100</v>
      </c>
      <c r="HXF113" s="233" t="s">
        <v>102</v>
      </c>
      <c r="HXG113" s="234" t="s">
        <v>16</v>
      </c>
      <c r="HXH113" s="221">
        <v>6</v>
      </c>
      <c r="HXI113" s="232" t="s">
        <v>100</v>
      </c>
      <c r="HXJ113" s="233" t="s">
        <v>102</v>
      </c>
      <c r="HXK113" s="234" t="s">
        <v>16</v>
      </c>
      <c r="HXL113" s="221">
        <v>6</v>
      </c>
      <c r="HXM113" s="232" t="s">
        <v>100</v>
      </c>
      <c r="HXN113" s="233" t="s">
        <v>102</v>
      </c>
      <c r="HXO113" s="234" t="s">
        <v>16</v>
      </c>
      <c r="HXP113" s="221">
        <v>6</v>
      </c>
      <c r="HXQ113" s="232" t="s">
        <v>100</v>
      </c>
      <c r="HXR113" s="233" t="s">
        <v>102</v>
      </c>
      <c r="HXS113" s="234" t="s">
        <v>16</v>
      </c>
      <c r="HXT113" s="221">
        <v>6</v>
      </c>
      <c r="HXU113" s="232" t="s">
        <v>100</v>
      </c>
      <c r="HXV113" s="233" t="s">
        <v>102</v>
      </c>
      <c r="HXW113" s="234" t="s">
        <v>16</v>
      </c>
      <c r="HXX113" s="221">
        <v>6</v>
      </c>
      <c r="HXY113" s="232" t="s">
        <v>100</v>
      </c>
      <c r="HXZ113" s="233" t="s">
        <v>102</v>
      </c>
      <c r="HYA113" s="234" t="s">
        <v>16</v>
      </c>
      <c r="HYB113" s="221">
        <v>6</v>
      </c>
      <c r="HYC113" s="232" t="s">
        <v>100</v>
      </c>
      <c r="HYD113" s="233" t="s">
        <v>102</v>
      </c>
      <c r="HYE113" s="234" t="s">
        <v>16</v>
      </c>
      <c r="HYF113" s="221">
        <v>6</v>
      </c>
      <c r="HYG113" s="232" t="s">
        <v>100</v>
      </c>
      <c r="HYH113" s="233" t="s">
        <v>102</v>
      </c>
      <c r="HYI113" s="234" t="s">
        <v>16</v>
      </c>
      <c r="HYJ113" s="221">
        <v>6</v>
      </c>
      <c r="HYK113" s="232" t="s">
        <v>100</v>
      </c>
      <c r="HYL113" s="233" t="s">
        <v>102</v>
      </c>
      <c r="HYM113" s="234" t="s">
        <v>16</v>
      </c>
      <c r="HYN113" s="221">
        <v>6</v>
      </c>
      <c r="HYO113" s="232" t="s">
        <v>100</v>
      </c>
      <c r="HYP113" s="233" t="s">
        <v>102</v>
      </c>
      <c r="HYQ113" s="234" t="s">
        <v>16</v>
      </c>
      <c r="HYR113" s="221">
        <v>6</v>
      </c>
      <c r="HYS113" s="232" t="s">
        <v>100</v>
      </c>
      <c r="HYT113" s="233" t="s">
        <v>102</v>
      </c>
      <c r="HYU113" s="234" t="s">
        <v>16</v>
      </c>
      <c r="HYV113" s="221">
        <v>6</v>
      </c>
      <c r="HYW113" s="232" t="s">
        <v>100</v>
      </c>
      <c r="HYX113" s="233" t="s">
        <v>102</v>
      </c>
      <c r="HYY113" s="234" t="s">
        <v>16</v>
      </c>
      <c r="HYZ113" s="221">
        <v>6</v>
      </c>
      <c r="HZA113" s="232" t="s">
        <v>100</v>
      </c>
      <c r="HZB113" s="233" t="s">
        <v>102</v>
      </c>
      <c r="HZC113" s="234" t="s">
        <v>16</v>
      </c>
      <c r="HZD113" s="221">
        <v>6</v>
      </c>
      <c r="HZE113" s="232" t="s">
        <v>100</v>
      </c>
      <c r="HZF113" s="233" t="s">
        <v>102</v>
      </c>
      <c r="HZG113" s="234" t="s">
        <v>16</v>
      </c>
      <c r="HZH113" s="221">
        <v>6</v>
      </c>
      <c r="HZI113" s="232" t="s">
        <v>100</v>
      </c>
      <c r="HZJ113" s="233" t="s">
        <v>102</v>
      </c>
      <c r="HZK113" s="234" t="s">
        <v>16</v>
      </c>
      <c r="HZL113" s="221">
        <v>6</v>
      </c>
      <c r="HZM113" s="232" t="s">
        <v>100</v>
      </c>
      <c r="HZN113" s="233" t="s">
        <v>102</v>
      </c>
      <c r="HZO113" s="234" t="s">
        <v>16</v>
      </c>
      <c r="HZP113" s="221">
        <v>6</v>
      </c>
      <c r="HZQ113" s="232" t="s">
        <v>100</v>
      </c>
      <c r="HZR113" s="233" t="s">
        <v>102</v>
      </c>
      <c r="HZS113" s="234" t="s">
        <v>16</v>
      </c>
      <c r="HZT113" s="221">
        <v>6</v>
      </c>
      <c r="HZU113" s="232" t="s">
        <v>100</v>
      </c>
      <c r="HZV113" s="233" t="s">
        <v>102</v>
      </c>
      <c r="HZW113" s="234" t="s">
        <v>16</v>
      </c>
      <c r="HZX113" s="221">
        <v>6</v>
      </c>
      <c r="HZY113" s="232" t="s">
        <v>100</v>
      </c>
      <c r="HZZ113" s="233" t="s">
        <v>102</v>
      </c>
      <c r="IAA113" s="234" t="s">
        <v>16</v>
      </c>
      <c r="IAB113" s="221">
        <v>6</v>
      </c>
      <c r="IAC113" s="232" t="s">
        <v>100</v>
      </c>
      <c r="IAD113" s="233" t="s">
        <v>102</v>
      </c>
      <c r="IAE113" s="234" t="s">
        <v>16</v>
      </c>
      <c r="IAF113" s="221">
        <v>6</v>
      </c>
      <c r="IAG113" s="232" t="s">
        <v>100</v>
      </c>
      <c r="IAH113" s="233" t="s">
        <v>102</v>
      </c>
      <c r="IAI113" s="234" t="s">
        <v>16</v>
      </c>
      <c r="IAJ113" s="221">
        <v>6</v>
      </c>
      <c r="IAK113" s="232" t="s">
        <v>100</v>
      </c>
      <c r="IAL113" s="233" t="s">
        <v>102</v>
      </c>
      <c r="IAM113" s="234" t="s">
        <v>16</v>
      </c>
      <c r="IAN113" s="221">
        <v>6</v>
      </c>
      <c r="IAO113" s="232" t="s">
        <v>100</v>
      </c>
      <c r="IAP113" s="233" t="s">
        <v>102</v>
      </c>
      <c r="IAQ113" s="234" t="s">
        <v>16</v>
      </c>
      <c r="IAR113" s="221">
        <v>6</v>
      </c>
      <c r="IAS113" s="232" t="s">
        <v>100</v>
      </c>
      <c r="IAT113" s="233" t="s">
        <v>102</v>
      </c>
      <c r="IAU113" s="234" t="s">
        <v>16</v>
      </c>
      <c r="IAV113" s="221">
        <v>6</v>
      </c>
      <c r="IAW113" s="232" t="s">
        <v>100</v>
      </c>
      <c r="IAX113" s="233" t="s">
        <v>102</v>
      </c>
      <c r="IAY113" s="234" t="s">
        <v>16</v>
      </c>
      <c r="IAZ113" s="221">
        <v>6</v>
      </c>
      <c r="IBA113" s="232" t="s">
        <v>100</v>
      </c>
      <c r="IBB113" s="233" t="s">
        <v>102</v>
      </c>
      <c r="IBC113" s="234" t="s">
        <v>16</v>
      </c>
      <c r="IBD113" s="221">
        <v>6</v>
      </c>
      <c r="IBE113" s="232" t="s">
        <v>100</v>
      </c>
      <c r="IBF113" s="233" t="s">
        <v>102</v>
      </c>
      <c r="IBG113" s="234" t="s">
        <v>16</v>
      </c>
      <c r="IBH113" s="221">
        <v>6</v>
      </c>
      <c r="IBI113" s="232" t="s">
        <v>100</v>
      </c>
      <c r="IBJ113" s="233" t="s">
        <v>102</v>
      </c>
      <c r="IBK113" s="234" t="s">
        <v>16</v>
      </c>
      <c r="IBL113" s="221">
        <v>6</v>
      </c>
      <c r="IBM113" s="232" t="s">
        <v>100</v>
      </c>
      <c r="IBN113" s="233" t="s">
        <v>102</v>
      </c>
      <c r="IBO113" s="234" t="s">
        <v>16</v>
      </c>
      <c r="IBP113" s="221">
        <v>6</v>
      </c>
      <c r="IBQ113" s="232" t="s">
        <v>100</v>
      </c>
      <c r="IBR113" s="233" t="s">
        <v>102</v>
      </c>
      <c r="IBS113" s="234" t="s">
        <v>16</v>
      </c>
      <c r="IBT113" s="221">
        <v>6</v>
      </c>
      <c r="IBU113" s="232" t="s">
        <v>100</v>
      </c>
      <c r="IBV113" s="233" t="s">
        <v>102</v>
      </c>
      <c r="IBW113" s="234" t="s">
        <v>16</v>
      </c>
      <c r="IBX113" s="221">
        <v>6</v>
      </c>
      <c r="IBY113" s="232" t="s">
        <v>100</v>
      </c>
      <c r="IBZ113" s="233" t="s">
        <v>102</v>
      </c>
      <c r="ICA113" s="234" t="s">
        <v>16</v>
      </c>
      <c r="ICB113" s="221">
        <v>6</v>
      </c>
      <c r="ICC113" s="232" t="s">
        <v>100</v>
      </c>
      <c r="ICD113" s="233" t="s">
        <v>102</v>
      </c>
      <c r="ICE113" s="234" t="s">
        <v>16</v>
      </c>
      <c r="ICF113" s="221">
        <v>6</v>
      </c>
      <c r="ICG113" s="232" t="s">
        <v>100</v>
      </c>
      <c r="ICH113" s="233" t="s">
        <v>102</v>
      </c>
      <c r="ICI113" s="234" t="s">
        <v>16</v>
      </c>
      <c r="ICJ113" s="221">
        <v>6</v>
      </c>
      <c r="ICK113" s="232" t="s">
        <v>100</v>
      </c>
      <c r="ICL113" s="233" t="s">
        <v>102</v>
      </c>
      <c r="ICM113" s="234" t="s">
        <v>16</v>
      </c>
      <c r="ICN113" s="221">
        <v>6</v>
      </c>
      <c r="ICO113" s="232" t="s">
        <v>100</v>
      </c>
      <c r="ICP113" s="233" t="s">
        <v>102</v>
      </c>
      <c r="ICQ113" s="234" t="s">
        <v>16</v>
      </c>
      <c r="ICR113" s="221">
        <v>6</v>
      </c>
      <c r="ICS113" s="232" t="s">
        <v>100</v>
      </c>
      <c r="ICT113" s="233" t="s">
        <v>102</v>
      </c>
      <c r="ICU113" s="234" t="s">
        <v>16</v>
      </c>
      <c r="ICV113" s="221">
        <v>6</v>
      </c>
      <c r="ICW113" s="232" t="s">
        <v>100</v>
      </c>
      <c r="ICX113" s="233" t="s">
        <v>102</v>
      </c>
      <c r="ICY113" s="234" t="s">
        <v>16</v>
      </c>
      <c r="ICZ113" s="221">
        <v>6</v>
      </c>
      <c r="IDA113" s="232" t="s">
        <v>100</v>
      </c>
      <c r="IDB113" s="233" t="s">
        <v>102</v>
      </c>
      <c r="IDC113" s="234" t="s">
        <v>16</v>
      </c>
      <c r="IDD113" s="221">
        <v>6</v>
      </c>
      <c r="IDE113" s="232" t="s">
        <v>100</v>
      </c>
      <c r="IDF113" s="233" t="s">
        <v>102</v>
      </c>
      <c r="IDG113" s="234" t="s">
        <v>16</v>
      </c>
      <c r="IDH113" s="221">
        <v>6</v>
      </c>
      <c r="IDI113" s="232" t="s">
        <v>100</v>
      </c>
      <c r="IDJ113" s="233" t="s">
        <v>102</v>
      </c>
      <c r="IDK113" s="234" t="s">
        <v>16</v>
      </c>
      <c r="IDL113" s="221">
        <v>6</v>
      </c>
      <c r="IDM113" s="232" t="s">
        <v>100</v>
      </c>
      <c r="IDN113" s="233" t="s">
        <v>102</v>
      </c>
      <c r="IDO113" s="234" t="s">
        <v>16</v>
      </c>
      <c r="IDP113" s="221">
        <v>6</v>
      </c>
      <c r="IDQ113" s="232" t="s">
        <v>100</v>
      </c>
      <c r="IDR113" s="233" t="s">
        <v>102</v>
      </c>
      <c r="IDS113" s="234" t="s">
        <v>16</v>
      </c>
      <c r="IDT113" s="221">
        <v>6</v>
      </c>
      <c r="IDU113" s="232" t="s">
        <v>100</v>
      </c>
      <c r="IDV113" s="233" t="s">
        <v>102</v>
      </c>
      <c r="IDW113" s="234" t="s">
        <v>16</v>
      </c>
      <c r="IDX113" s="221">
        <v>6</v>
      </c>
      <c r="IDY113" s="232" t="s">
        <v>100</v>
      </c>
      <c r="IDZ113" s="233" t="s">
        <v>102</v>
      </c>
      <c r="IEA113" s="234" t="s">
        <v>16</v>
      </c>
      <c r="IEB113" s="221">
        <v>6</v>
      </c>
      <c r="IEC113" s="232" t="s">
        <v>100</v>
      </c>
      <c r="IED113" s="233" t="s">
        <v>102</v>
      </c>
      <c r="IEE113" s="234" t="s">
        <v>16</v>
      </c>
      <c r="IEF113" s="221">
        <v>6</v>
      </c>
      <c r="IEG113" s="232" t="s">
        <v>100</v>
      </c>
      <c r="IEH113" s="233" t="s">
        <v>102</v>
      </c>
      <c r="IEI113" s="234" t="s">
        <v>16</v>
      </c>
      <c r="IEJ113" s="221">
        <v>6</v>
      </c>
      <c r="IEK113" s="232" t="s">
        <v>100</v>
      </c>
      <c r="IEL113" s="233" t="s">
        <v>102</v>
      </c>
      <c r="IEM113" s="234" t="s">
        <v>16</v>
      </c>
      <c r="IEN113" s="221">
        <v>6</v>
      </c>
      <c r="IEO113" s="232" t="s">
        <v>100</v>
      </c>
      <c r="IEP113" s="233" t="s">
        <v>102</v>
      </c>
      <c r="IEQ113" s="234" t="s">
        <v>16</v>
      </c>
      <c r="IER113" s="221">
        <v>6</v>
      </c>
      <c r="IES113" s="232" t="s">
        <v>100</v>
      </c>
      <c r="IET113" s="233" t="s">
        <v>102</v>
      </c>
      <c r="IEU113" s="234" t="s">
        <v>16</v>
      </c>
      <c r="IEV113" s="221">
        <v>6</v>
      </c>
      <c r="IEW113" s="232" t="s">
        <v>100</v>
      </c>
      <c r="IEX113" s="233" t="s">
        <v>102</v>
      </c>
      <c r="IEY113" s="234" t="s">
        <v>16</v>
      </c>
      <c r="IEZ113" s="221">
        <v>6</v>
      </c>
      <c r="IFA113" s="232" t="s">
        <v>100</v>
      </c>
      <c r="IFB113" s="233" t="s">
        <v>102</v>
      </c>
      <c r="IFC113" s="234" t="s">
        <v>16</v>
      </c>
      <c r="IFD113" s="221">
        <v>6</v>
      </c>
      <c r="IFE113" s="232" t="s">
        <v>100</v>
      </c>
      <c r="IFF113" s="233" t="s">
        <v>102</v>
      </c>
      <c r="IFG113" s="234" t="s">
        <v>16</v>
      </c>
      <c r="IFH113" s="221">
        <v>6</v>
      </c>
      <c r="IFI113" s="232" t="s">
        <v>100</v>
      </c>
      <c r="IFJ113" s="233" t="s">
        <v>102</v>
      </c>
      <c r="IFK113" s="234" t="s">
        <v>16</v>
      </c>
      <c r="IFL113" s="221">
        <v>6</v>
      </c>
      <c r="IFM113" s="232" t="s">
        <v>100</v>
      </c>
      <c r="IFN113" s="233" t="s">
        <v>102</v>
      </c>
      <c r="IFO113" s="234" t="s">
        <v>16</v>
      </c>
      <c r="IFP113" s="221">
        <v>6</v>
      </c>
      <c r="IFQ113" s="232" t="s">
        <v>100</v>
      </c>
      <c r="IFR113" s="233" t="s">
        <v>102</v>
      </c>
      <c r="IFS113" s="234" t="s">
        <v>16</v>
      </c>
      <c r="IFT113" s="221">
        <v>6</v>
      </c>
      <c r="IFU113" s="232" t="s">
        <v>100</v>
      </c>
      <c r="IFV113" s="233" t="s">
        <v>102</v>
      </c>
      <c r="IFW113" s="234" t="s">
        <v>16</v>
      </c>
      <c r="IFX113" s="221">
        <v>6</v>
      </c>
      <c r="IFY113" s="232" t="s">
        <v>100</v>
      </c>
      <c r="IFZ113" s="233" t="s">
        <v>102</v>
      </c>
      <c r="IGA113" s="234" t="s">
        <v>16</v>
      </c>
      <c r="IGB113" s="221">
        <v>6</v>
      </c>
      <c r="IGC113" s="232" t="s">
        <v>100</v>
      </c>
      <c r="IGD113" s="233" t="s">
        <v>102</v>
      </c>
      <c r="IGE113" s="234" t="s">
        <v>16</v>
      </c>
      <c r="IGF113" s="221">
        <v>6</v>
      </c>
      <c r="IGG113" s="232" t="s">
        <v>100</v>
      </c>
      <c r="IGH113" s="233" t="s">
        <v>102</v>
      </c>
      <c r="IGI113" s="234" t="s">
        <v>16</v>
      </c>
      <c r="IGJ113" s="221">
        <v>6</v>
      </c>
      <c r="IGK113" s="232" t="s">
        <v>100</v>
      </c>
      <c r="IGL113" s="233" t="s">
        <v>102</v>
      </c>
      <c r="IGM113" s="234" t="s">
        <v>16</v>
      </c>
      <c r="IGN113" s="221">
        <v>6</v>
      </c>
      <c r="IGO113" s="232" t="s">
        <v>100</v>
      </c>
      <c r="IGP113" s="233" t="s">
        <v>102</v>
      </c>
      <c r="IGQ113" s="234" t="s">
        <v>16</v>
      </c>
      <c r="IGR113" s="221">
        <v>6</v>
      </c>
      <c r="IGS113" s="232" t="s">
        <v>100</v>
      </c>
      <c r="IGT113" s="233" t="s">
        <v>102</v>
      </c>
      <c r="IGU113" s="234" t="s">
        <v>16</v>
      </c>
      <c r="IGV113" s="221">
        <v>6</v>
      </c>
      <c r="IGW113" s="232" t="s">
        <v>100</v>
      </c>
      <c r="IGX113" s="233" t="s">
        <v>102</v>
      </c>
      <c r="IGY113" s="234" t="s">
        <v>16</v>
      </c>
      <c r="IGZ113" s="221">
        <v>6</v>
      </c>
      <c r="IHA113" s="232" t="s">
        <v>100</v>
      </c>
      <c r="IHB113" s="233" t="s">
        <v>102</v>
      </c>
      <c r="IHC113" s="234" t="s">
        <v>16</v>
      </c>
      <c r="IHD113" s="221">
        <v>6</v>
      </c>
      <c r="IHE113" s="232" t="s">
        <v>100</v>
      </c>
      <c r="IHF113" s="233" t="s">
        <v>102</v>
      </c>
      <c r="IHG113" s="234" t="s">
        <v>16</v>
      </c>
      <c r="IHH113" s="221">
        <v>6</v>
      </c>
      <c r="IHI113" s="232" t="s">
        <v>100</v>
      </c>
      <c r="IHJ113" s="233" t="s">
        <v>102</v>
      </c>
      <c r="IHK113" s="234" t="s">
        <v>16</v>
      </c>
      <c r="IHL113" s="221">
        <v>6</v>
      </c>
      <c r="IHM113" s="232" t="s">
        <v>100</v>
      </c>
      <c r="IHN113" s="233" t="s">
        <v>102</v>
      </c>
      <c r="IHO113" s="234" t="s">
        <v>16</v>
      </c>
      <c r="IHP113" s="221">
        <v>6</v>
      </c>
      <c r="IHQ113" s="232" t="s">
        <v>100</v>
      </c>
      <c r="IHR113" s="233" t="s">
        <v>102</v>
      </c>
      <c r="IHS113" s="234" t="s">
        <v>16</v>
      </c>
      <c r="IHT113" s="221">
        <v>6</v>
      </c>
      <c r="IHU113" s="232" t="s">
        <v>100</v>
      </c>
      <c r="IHV113" s="233" t="s">
        <v>102</v>
      </c>
      <c r="IHW113" s="234" t="s">
        <v>16</v>
      </c>
      <c r="IHX113" s="221">
        <v>6</v>
      </c>
      <c r="IHY113" s="232" t="s">
        <v>100</v>
      </c>
      <c r="IHZ113" s="233" t="s">
        <v>102</v>
      </c>
      <c r="IIA113" s="234" t="s">
        <v>16</v>
      </c>
      <c r="IIB113" s="221">
        <v>6</v>
      </c>
      <c r="IIC113" s="232" t="s">
        <v>100</v>
      </c>
      <c r="IID113" s="233" t="s">
        <v>102</v>
      </c>
      <c r="IIE113" s="234" t="s">
        <v>16</v>
      </c>
      <c r="IIF113" s="221">
        <v>6</v>
      </c>
      <c r="IIG113" s="232" t="s">
        <v>100</v>
      </c>
      <c r="IIH113" s="233" t="s">
        <v>102</v>
      </c>
      <c r="III113" s="234" t="s">
        <v>16</v>
      </c>
      <c r="IIJ113" s="221">
        <v>6</v>
      </c>
      <c r="IIK113" s="232" t="s">
        <v>100</v>
      </c>
      <c r="IIL113" s="233" t="s">
        <v>102</v>
      </c>
      <c r="IIM113" s="234" t="s">
        <v>16</v>
      </c>
      <c r="IIN113" s="221">
        <v>6</v>
      </c>
      <c r="IIO113" s="232" t="s">
        <v>100</v>
      </c>
      <c r="IIP113" s="233" t="s">
        <v>102</v>
      </c>
      <c r="IIQ113" s="234" t="s">
        <v>16</v>
      </c>
      <c r="IIR113" s="221">
        <v>6</v>
      </c>
      <c r="IIS113" s="232" t="s">
        <v>100</v>
      </c>
      <c r="IIT113" s="233" t="s">
        <v>102</v>
      </c>
      <c r="IIU113" s="234" t="s">
        <v>16</v>
      </c>
      <c r="IIV113" s="221">
        <v>6</v>
      </c>
      <c r="IIW113" s="232" t="s">
        <v>100</v>
      </c>
      <c r="IIX113" s="233" t="s">
        <v>102</v>
      </c>
      <c r="IIY113" s="234" t="s">
        <v>16</v>
      </c>
      <c r="IIZ113" s="221">
        <v>6</v>
      </c>
      <c r="IJA113" s="232" t="s">
        <v>100</v>
      </c>
      <c r="IJB113" s="233" t="s">
        <v>102</v>
      </c>
      <c r="IJC113" s="234" t="s">
        <v>16</v>
      </c>
      <c r="IJD113" s="221">
        <v>6</v>
      </c>
      <c r="IJE113" s="232" t="s">
        <v>100</v>
      </c>
      <c r="IJF113" s="233" t="s">
        <v>102</v>
      </c>
      <c r="IJG113" s="234" t="s">
        <v>16</v>
      </c>
      <c r="IJH113" s="221">
        <v>6</v>
      </c>
      <c r="IJI113" s="232" t="s">
        <v>100</v>
      </c>
      <c r="IJJ113" s="233" t="s">
        <v>102</v>
      </c>
      <c r="IJK113" s="234" t="s">
        <v>16</v>
      </c>
      <c r="IJL113" s="221">
        <v>6</v>
      </c>
      <c r="IJM113" s="232" t="s">
        <v>100</v>
      </c>
      <c r="IJN113" s="233" t="s">
        <v>102</v>
      </c>
      <c r="IJO113" s="234" t="s">
        <v>16</v>
      </c>
      <c r="IJP113" s="221">
        <v>6</v>
      </c>
      <c r="IJQ113" s="232" t="s">
        <v>100</v>
      </c>
      <c r="IJR113" s="233" t="s">
        <v>102</v>
      </c>
      <c r="IJS113" s="234" t="s">
        <v>16</v>
      </c>
      <c r="IJT113" s="221">
        <v>6</v>
      </c>
      <c r="IJU113" s="232" t="s">
        <v>100</v>
      </c>
      <c r="IJV113" s="233" t="s">
        <v>102</v>
      </c>
      <c r="IJW113" s="234" t="s">
        <v>16</v>
      </c>
      <c r="IJX113" s="221">
        <v>6</v>
      </c>
      <c r="IJY113" s="232" t="s">
        <v>100</v>
      </c>
      <c r="IJZ113" s="233" t="s">
        <v>102</v>
      </c>
      <c r="IKA113" s="234" t="s">
        <v>16</v>
      </c>
      <c r="IKB113" s="221">
        <v>6</v>
      </c>
      <c r="IKC113" s="232" t="s">
        <v>100</v>
      </c>
      <c r="IKD113" s="233" t="s">
        <v>102</v>
      </c>
      <c r="IKE113" s="234" t="s">
        <v>16</v>
      </c>
      <c r="IKF113" s="221">
        <v>6</v>
      </c>
      <c r="IKG113" s="232" t="s">
        <v>100</v>
      </c>
      <c r="IKH113" s="233" t="s">
        <v>102</v>
      </c>
      <c r="IKI113" s="234" t="s">
        <v>16</v>
      </c>
      <c r="IKJ113" s="221">
        <v>6</v>
      </c>
      <c r="IKK113" s="232" t="s">
        <v>100</v>
      </c>
      <c r="IKL113" s="233" t="s">
        <v>102</v>
      </c>
      <c r="IKM113" s="234" t="s">
        <v>16</v>
      </c>
      <c r="IKN113" s="221">
        <v>6</v>
      </c>
      <c r="IKO113" s="232" t="s">
        <v>100</v>
      </c>
      <c r="IKP113" s="233" t="s">
        <v>102</v>
      </c>
      <c r="IKQ113" s="234" t="s">
        <v>16</v>
      </c>
      <c r="IKR113" s="221">
        <v>6</v>
      </c>
      <c r="IKS113" s="232" t="s">
        <v>100</v>
      </c>
      <c r="IKT113" s="233" t="s">
        <v>102</v>
      </c>
      <c r="IKU113" s="234" t="s">
        <v>16</v>
      </c>
      <c r="IKV113" s="221">
        <v>6</v>
      </c>
      <c r="IKW113" s="232" t="s">
        <v>100</v>
      </c>
      <c r="IKX113" s="233" t="s">
        <v>102</v>
      </c>
      <c r="IKY113" s="234" t="s">
        <v>16</v>
      </c>
      <c r="IKZ113" s="221">
        <v>6</v>
      </c>
      <c r="ILA113" s="232" t="s">
        <v>100</v>
      </c>
      <c r="ILB113" s="233" t="s">
        <v>102</v>
      </c>
      <c r="ILC113" s="234" t="s">
        <v>16</v>
      </c>
      <c r="ILD113" s="221">
        <v>6</v>
      </c>
      <c r="ILE113" s="232" t="s">
        <v>100</v>
      </c>
      <c r="ILF113" s="233" t="s">
        <v>102</v>
      </c>
      <c r="ILG113" s="234" t="s">
        <v>16</v>
      </c>
      <c r="ILH113" s="221">
        <v>6</v>
      </c>
      <c r="ILI113" s="232" t="s">
        <v>100</v>
      </c>
      <c r="ILJ113" s="233" t="s">
        <v>102</v>
      </c>
      <c r="ILK113" s="234" t="s">
        <v>16</v>
      </c>
      <c r="ILL113" s="221">
        <v>6</v>
      </c>
      <c r="ILM113" s="232" t="s">
        <v>100</v>
      </c>
      <c r="ILN113" s="233" t="s">
        <v>102</v>
      </c>
      <c r="ILO113" s="234" t="s">
        <v>16</v>
      </c>
      <c r="ILP113" s="221">
        <v>6</v>
      </c>
      <c r="ILQ113" s="232" t="s">
        <v>100</v>
      </c>
      <c r="ILR113" s="233" t="s">
        <v>102</v>
      </c>
      <c r="ILS113" s="234" t="s">
        <v>16</v>
      </c>
      <c r="ILT113" s="221">
        <v>6</v>
      </c>
      <c r="ILU113" s="232" t="s">
        <v>100</v>
      </c>
      <c r="ILV113" s="233" t="s">
        <v>102</v>
      </c>
      <c r="ILW113" s="234" t="s">
        <v>16</v>
      </c>
      <c r="ILX113" s="221">
        <v>6</v>
      </c>
      <c r="ILY113" s="232" t="s">
        <v>100</v>
      </c>
      <c r="ILZ113" s="233" t="s">
        <v>102</v>
      </c>
      <c r="IMA113" s="234" t="s">
        <v>16</v>
      </c>
      <c r="IMB113" s="221">
        <v>6</v>
      </c>
      <c r="IMC113" s="232" t="s">
        <v>100</v>
      </c>
      <c r="IMD113" s="233" t="s">
        <v>102</v>
      </c>
      <c r="IME113" s="234" t="s">
        <v>16</v>
      </c>
      <c r="IMF113" s="221">
        <v>6</v>
      </c>
      <c r="IMG113" s="232" t="s">
        <v>100</v>
      </c>
      <c r="IMH113" s="233" t="s">
        <v>102</v>
      </c>
      <c r="IMI113" s="234" t="s">
        <v>16</v>
      </c>
      <c r="IMJ113" s="221">
        <v>6</v>
      </c>
      <c r="IMK113" s="232" t="s">
        <v>100</v>
      </c>
      <c r="IML113" s="233" t="s">
        <v>102</v>
      </c>
      <c r="IMM113" s="234" t="s">
        <v>16</v>
      </c>
      <c r="IMN113" s="221">
        <v>6</v>
      </c>
      <c r="IMO113" s="232" t="s">
        <v>100</v>
      </c>
      <c r="IMP113" s="233" t="s">
        <v>102</v>
      </c>
      <c r="IMQ113" s="234" t="s">
        <v>16</v>
      </c>
      <c r="IMR113" s="221">
        <v>6</v>
      </c>
      <c r="IMS113" s="232" t="s">
        <v>100</v>
      </c>
      <c r="IMT113" s="233" t="s">
        <v>102</v>
      </c>
      <c r="IMU113" s="234" t="s">
        <v>16</v>
      </c>
      <c r="IMV113" s="221">
        <v>6</v>
      </c>
      <c r="IMW113" s="232" t="s">
        <v>100</v>
      </c>
      <c r="IMX113" s="233" t="s">
        <v>102</v>
      </c>
      <c r="IMY113" s="234" t="s">
        <v>16</v>
      </c>
      <c r="IMZ113" s="221">
        <v>6</v>
      </c>
      <c r="INA113" s="232" t="s">
        <v>100</v>
      </c>
      <c r="INB113" s="233" t="s">
        <v>102</v>
      </c>
      <c r="INC113" s="234" t="s">
        <v>16</v>
      </c>
      <c r="IND113" s="221">
        <v>6</v>
      </c>
      <c r="INE113" s="232" t="s">
        <v>100</v>
      </c>
      <c r="INF113" s="233" t="s">
        <v>102</v>
      </c>
      <c r="ING113" s="234" t="s">
        <v>16</v>
      </c>
      <c r="INH113" s="221">
        <v>6</v>
      </c>
      <c r="INI113" s="232" t="s">
        <v>100</v>
      </c>
      <c r="INJ113" s="233" t="s">
        <v>102</v>
      </c>
      <c r="INK113" s="234" t="s">
        <v>16</v>
      </c>
      <c r="INL113" s="221">
        <v>6</v>
      </c>
      <c r="INM113" s="232" t="s">
        <v>100</v>
      </c>
      <c r="INN113" s="233" t="s">
        <v>102</v>
      </c>
      <c r="INO113" s="234" t="s">
        <v>16</v>
      </c>
      <c r="INP113" s="221">
        <v>6</v>
      </c>
      <c r="INQ113" s="232" t="s">
        <v>100</v>
      </c>
      <c r="INR113" s="233" t="s">
        <v>102</v>
      </c>
      <c r="INS113" s="234" t="s">
        <v>16</v>
      </c>
      <c r="INT113" s="221">
        <v>6</v>
      </c>
      <c r="INU113" s="232" t="s">
        <v>100</v>
      </c>
      <c r="INV113" s="233" t="s">
        <v>102</v>
      </c>
      <c r="INW113" s="234" t="s">
        <v>16</v>
      </c>
      <c r="INX113" s="221">
        <v>6</v>
      </c>
      <c r="INY113" s="232" t="s">
        <v>100</v>
      </c>
      <c r="INZ113" s="233" t="s">
        <v>102</v>
      </c>
      <c r="IOA113" s="234" t="s">
        <v>16</v>
      </c>
      <c r="IOB113" s="221">
        <v>6</v>
      </c>
      <c r="IOC113" s="232" t="s">
        <v>100</v>
      </c>
      <c r="IOD113" s="233" t="s">
        <v>102</v>
      </c>
      <c r="IOE113" s="234" t="s">
        <v>16</v>
      </c>
      <c r="IOF113" s="221">
        <v>6</v>
      </c>
      <c r="IOG113" s="232" t="s">
        <v>100</v>
      </c>
      <c r="IOH113" s="233" t="s">
        <v>102</v>
      </c>
      <c r="IOI113" s="234" t="s">
        <v>16</v>
      </c>
      <c r="IOJ113" s="221">
        <v>6</v>
      </c>
      <c r="IOK113" s="232" t="s">
        <v>100</v>
      </c>
      <c r="IOL113" s="233" t="s">
        <v>102</v>
      </c>
      <c r="IOM113" s="234" t="s">
        <v>16</v>
      </c>
      <c r="ION113" s="221">
        <v>6</v>
      </c>
      <c r="IOO113" s="232" t="s">
        <v>100</v>
      </c>
      <c r="IOP113" s="233" t="s">
        <v>102</v>
      </c>
      <c r="IOQ113" s="234" t="s">
        <v>16</v>
      </c>
      <c r="IOR113" s="221">
        <v>6</v>
      </c>
      <c r="IOS113" s="232" t="s">
        <v>100</v>
      </c>
      <c r="IOT113" s="233" t="s">
        <v>102</v>
      </c>
      <c r="IOU113" s="234" t="s">
        <v>16</v>
      </c>
      <c r="IOV113" s="221">
        <v>6</v>
      </c>
      <c r="IOW113" s="232" t="s">
        <v>100</v>
      </c>
      <c r="IOX113" s="233" t="s">
        <v>102</v>
      </c>
      <c r="IOY113" s="234" t="s">
        <v>16</v>
      </c>
      <c r="IOZ113" s="221">
        <v>6</v>
      </c>
      <c r="IPA113" s="232" t="s">
        <v>100</v>
      </c>
      <c r="IPB113" s="233" t="s">
        <v>102</v>
      </c>
      <c r="IPC113" s="234" t="s">
        <v>16</v>
      </c>
      <c r="IPD113" s="221">
        <v>6</v>
      </c>
      <c r="IPE113" s="232" t="s">
        <v>100</v>
      </c>
      <c r="IPF113" s="233" t="s">
        <v>102</v>
      </c>
      <c r="IPG113" s="234" t="s">
        <v>16</v>
      </c>
      <c r="IPH113" s="221">
        <v>6</v>
      </c>
      <c r="IPI113" s="232" t="s">
        <v>100</v>
      </c>
      <c r="IPJ113" s="233" t="s">
        <v>102</v>
      </c>
      <c r="IPK113" s="234" t="s">
        <v>16</v>
      </c>
      <c r="IPL113" s="221">
        <v>6</v>
      </c>
      <c r="IPM113" s="232" t="s">
        <v>100</v>
      </c>
      <c r="IPN113" s="233" t="s">
        <v>102</v>
      </c>
      <c r="IPO113" s="234" t="s">
        <v>16</v>
      </c>
      <c r="IPP113" s="221">
        <v>6</v>
      </c>
      <c r="IPQ113" s="232" t="s">
        <v>100</v>
      </c>
      <c r="IPR113" s="233" t="s">
        <v>102</v>
      </c>
      <c r="IPS113" s="234" t="s">
        <v>16</v>
      </c>
      <c r="IPT113" s="221">
        <v>6</v>
      </c>
      <c r="IPU113" s="232" t="s">
        <v>100</v>
      </c>
      <c r="IPV113" s="233" t="s">
        <v>102</v>
      </c>
      <c r="IPW113" s="234" t="s">
        <v>16</v>
      </c>
      <c r="IPX113" s="221">
        <v>6</v>
      </c>
      <c r="IPY113" s="232" t="s">
        <v>100</v>
      </c>
      <c r="IPZ113" s="233" t="s">
        <v>102</v>
      </c>
      <c r="IQA113" s="234" t="s">
        <v>16</v>
      </c>
      <c r="IQB113" s="221">
        <v>6</v>
      </c>
      <c r="IQC113" s="232" t="s">
        <v>100</v>
      </c>
      <c r="IQD113" s="233" t="s">
        <v>102</v>
      </c>
      <c r="IQE113" s="234" t="s">
        <v>16</v>
      </c>
      <c r="IQF113" s="221">
        <v>6</v>
      </c>
      <c r="IQG113" s="232" t="s">
        <v>100</v>
      </c>
      <c r="IQH113" s="233" t="s">
        <v>102</v>
      </c>
      <c r="IQI113" s="234" t="s">
        <v>16</v>
      </c>
      <c r="IQJ113" s="221">
        <v>6</v>
      </c>
      <c r="IQK113" s="232" t="s">
        <v>100</v>
      </c>
      <c r="IQL113" s="233" t="s">
        <v>102</v>
      </c>
      <c r="IQM113" s="234" t="s">
        <v>16</v>
      </c>
      <c r="IQN113" s="221">
        <v>6</v>
      </c>
      <c r="IQO113" s="232" t="s">
        <v>100</v>
      </c>
      <c r="IQP113" s="233" t="s">
        <v>102</v>
      </c>
      <c r="IQQ113" s="234" t="s">
        <v>16</v>
      </c>
      <c r="IQR113" s="221">
        <v>6</v>
      </c>
      <c r="IQS113" s="232" t="s">
        <v>100</v>
      </c>
      <c r="IQT113" s="233" t="s">
        <v>102</v>
      </c>
      <c r="IQU113" s="234" t="s">
        <v>16</v>
      </c>
      <c r="IQV113" s="221">
        <v>6</v>
      </c>
      <c r="IQW113" s="232" t="s">
        <v>100</v>
      </c>
      <c r="IQX113" s="233" t="s">
        <v>102</v>
      </c>
      <c r="IQY113" s="234" t="s">
        <v>16</v>
      </c>
      <c r="IQZ113" s="221">
        <v>6</v>
      </c>
      <c r="IRA113" s="232" t="s">
        <v>100</v>
      </c>
      <c r="IRB113" s="233" t="s">
        <v>102</v>
      </c>
      <c r="IRC113" s="234" t="s">
        <v>16</v>
      </c>
      <c r="IRD113" s="221">
        <v>6</v>
      </c>
      <c r="IRE113" s="232" t="s">
        <v>100</v>
      </c>
      <c r="IRF113" s="233" t="s">
        <v>102</v>
      </c>
      <c r="IRG113" s="234" t="s">
        <v>16</v>
      </c>
      <c r="IRH113" s="221">
        <v>6</v>
      </c>
      <c r="IRI113" s="232" t="s">
        <v>100</v>
      </c>
      <c r="IRJ113" s="233" t="s">
        <v>102</v>
      </c>
      <c r="IRK113" s="234" t="s">
        <v>16</v>
      </c>
      <c r="IRL113" s="221">
        <v>6</v>
      </c>
      <c r="IRM113" s="232" t="s">
        <v>100</v>
      </c>
      <c r="IRN113" s="233" t="s">
        <v>102</v>
      </c>
      <c r="IRO113" s="234" t="s">
        <v>16</v>
      </c>
      <c r="IRP113" s="221">
        <v>6</v>
      </c>
      <c r="IRQ113" s="232" t="s">
        <v>100</v>
      </c>
      <c r="IRR113" s="233" t="s">
        <v>102</v>
      </c>
      <c r="IRS113" s="234" t="s">
        <v>16</v>
      </c>
      <c r="IRT113" s="221">
        <v>6</v>
      </c>
      <c r="IRU113" s="232" t="s">
        <v>100</v>
      </c>
      <c r="IRV113" s="233" t="s">
        <v>102</v>
      </c>
      <c r="IRW113" s="234" t="s">
        <v>16</v>
      </c>
      <c r="IRX113" s="221">
        <v>6</v>
      </c>
      <c r="IRY113" s="232" t="s">
        <v>100</v>
      </c>
      <c r="IRZ113" s="233" t="s">
        <v>102</v>
      </c>
      <c r="ISA113" s="234" t="s">
        <v>16</v>
      </c>
      <c r="ISB113" s="221">
        <v>6</v>
      </c>
      <c r="ISC113" s="232" t="s">
        <v>100</v>
      </c>
      <c r="ISD113" s="233" t="s">
        <v>102</v>
      </c>
      <c r="ISE113" s="234" t="s">
        <v>16</v>
      </c>
      <c r="ISF113" s="221">
        <v>6</v>
      </c>
      <c r="ISG113" s="232" t="s">
        <v>100</v>
      </c>
      <c r="ISH113" s="233" t="s">
        <v>102</v>
      </c>
      <c r="ISI113" s="234" t="s">
        <v>16</v>
      </c>
      <c r="ISJ113" s="221">
        <v>6</v>
      </c>
      <c r="ISK113" s="232" t="s">
        <v>100</v>
      </c>
      <c r="ISL113" s="233" t="s">
        <v>102</v>
      </c>
      <c r="ISM113" s="234" t="s">
        <v>16</v>
      </c>
      <c r="ISN113" s="221">
        <v>6</v>
      </c>
      <c r="ISO113" s="232" t="s">
        <v>100</v>
      </c>
      <c r="ISP113" s="233" t="s">
        <v>102</v>
      </c>
      <c r="ISQ113" s="234" t="s">
        <v>16</v>
      </c>
      <c r="ISR113" s="221">
        <v>6</v>
      </c>
      <c r="ISS113" s="232" t="s">
        <v>100</v>
      </c>
      <c r="IST113" s="233" t="s">
        <v>102</v>
      </c>
      <c r="ISU113" s="234" t="s">
        <v>16</v>
      </c>
      <c r="ISV113" s="221">
        <v>6</v>
      </c>
      <c r="ISW113" s="232" t="s">
        <v>100</v>
      </c>
      <c r="ISX113" s="233" t="s">
        <v>102</v>
      </c>
      <c r="ISY113" s="234" t="s">
        <v>16</v>
      </c>
      <c r="ISZ113" s="221">
        <v>6</v>
      </c>
      <c r="ITA113" s="232" t="s">
        <v>100</v>
      </c>
      <c r="ITB113" s="233" t="s">
        <v>102</v>
      </c>
      <c r="ITC113" s="234" t="s">
        <v>16</v>
      </c>
      <c r="ITD113" s="221">
        <v>6</v>
      </c>
      <c r="ITE113" s="232" t="s">
        <v>100</v>
      </c>
      <c r="ITF113" s="233" t="s">
        <v>102</v>
      </c>
      <c r="ITG113" s="234" t="s">
        <v>16</v>
      </c>
      <c r="ITH113" s="221">
        <v>6</v>
      </c>
      <c r="ITI113" s="232" t="s">
        <v>100</v>
      </c>
      <c r="ITJ113" s="233" t="s">
        <v>102</v>
      </c>
      <c r="ITK113" s="234" t="s">
        <v>16</v>
      </c>
      <c r="ITL113" s="221">
        <v>6</v>
      </c>
      <c r="ITM113" s="232" t="s">
        <v>100</v>
      </c>
      <c r="ITN113" s="233" t="s">
        <v>102</v>
      </c>
      <c r="ITO113" s="234" t="s">
        <v>16</v>
      </c>
      <c r="ITP113" s="221">
        <v>6</v>
      </c>
      <c r="ITQ113" s="232" t="s">
        <v>100</v>
      </c>
      <c r="ITR113" s="233" t="s">
        <v>102</v>
      </c>
      <c r="ITS113" s="234" t="s">
        <v>16</v>
      </c>
      <c r="ITT113" s="221">
        <v>6</v>
      </c>
      <c r="ITU113" s="232" t="s">
        <v>100</v>
      </c>
      <c r="ITV113" s="233" t="s">
        <v>102</v>
      </c>
      <c r="ITW113" s="234" t="s">
        <v>16</v>
      </c>
      <c r="ITX113" s="221">
        <v>6</v>
      </c>
      <c r="ITY113" s="232" t="s">
        <v>100</v>
      </c>
      <c r="ITZ113" s="233" t="s">
        <v>102</v>
      </c>
      <c r="IUA113" s="234" t="s">
        <v>16</v>
      </c>
      <c r="IUB113" s="221">
        <v>6</v>
      </c>
      <c r="IUC113" s="232" t="s">
        <v>100</v>
      </c>
      <c r="IUD113" s="233" t="s">
        <v>102</v>
      </c>
      <c r="IUE113" s="234" t="s">
        <v>16</v>
      </c>
      <c r="IUF113" s="221">
        <v>6</v>
      </c>
      <c r="IUG113" s="232" t="s">
        <v>100</v>
      </c>
      <c r="IUH113" s="233" t="s">
        <v>102</v>
      </c>
      <c r="IUI113" s="234" t="s">
        <v>16</v>
      </c>
      <c r="IUJ113" s="221">
        <v>6</v>
      </c>
      <c r="IUK113" s="232" t="s">
        <v>100</v>
      </c>
      <c r="IUL113" s="233" t="s">
        <v>102</v>
      </c>
      <c r="IUM113" s="234" t="s">
        <v>16</v>
      </c>
      <c r="IUN113" s="221">
        <v>6</v>
      </c>
      <c r="IUO113" s="232" t="s">
        <v>100</v>
      </c>
      <c r="IUP113" s="233" t="s">
        <v>102</v>
      </c>
      <c r="IUQ113" s="234" t="s">
        <v>16</v>
      </c>
      <c r="IUR113" s="221">
        <v>6</v>
      </c>
      <c r="IUS113" s="232" t="s">
        <v>100</v>
      </c>
      <c r="IUT113" s="233" t="s">
        <v>102</v>
      </c>
      <c r="IUU113" s="234" t="s">
        <v>16</v>
      </c>
      <c r="IUV113" s="221">
        <v>6</v>
      </c>
      <c r="IUW113" s="232" t="s">
        <v>100</v>
      </c>
      <c r="IUX113" s="233" t="s">
        <v>102</v>
      </c>
      <c r="IUY113" s="234" t="s">
        <v>16</v>
      </c>
      <c r="IUZ113" s="221">
        <v>6</v>
      </c>
      <c r="IVA113" s="232" t="s">
        <v>100</v>
      </c>
      <c r="IVB113" s="233" t="s">
        <v>102</v>
      </c>
      <c r="IVC113" s="234" t="s">
        <v>16</v>
      </c>
      <c r="IVD113" s="221">
        <v>6</v>
      </c>
      <c r="IVE113" s="232" t="s">
        <v>100</v>
      </c>
      <c r="IVF113" s="233" t="s">
        <v>102</v>
      </c>
      <c r="IVG113" s="234" t="s">
        <v>16</v>
      </c>
      <c r="IVH113" s="221">
        <v>6</v>
      </c>
      <c r="IVI113" s="232" t="s">
        <v>100</v>
      </c>
      <c r="IVJ113" s="233" t="s">
        <v>102</v>
      </c>
      <c r="IVK113" s="234" t="s">
        <v>16</v>
      </c>
      <c r="IVL113" s="221">
        <v>6</v>
      </c>
      <c r="IVM113" s="232" t="s">
        <v>100</v>
      </c>
      <c r="IVN113" s="233" t="s">
        <v>102</v>
      </c>
      <c r="IVO113" s="234" t="s">
        <v>16</v>
      </c>
      <c r="IVP113" s="221">
        <v>6</v>
      </c>
      <c r="IVQ113" s="232" t="s">
        <v>100</v>
      </c>
      <c r="IVR113" s="233" t="s">
        <v>102</v>
      </c>
      <c r="IVS113" s="234" t="s">
        <v>16</v>
      </c>
      <c r="IVT113" s="221">
        <v>6</v>
      </c>
      <c r="IVU113" s="232" t="s">
        <v>100</v>
      </c>
      <c r="IVV113" s="233" t="s">
        <v>102</v>
      </c>
      <c r="IVW113" s="234" t="s">
        <v>16</v>
      </c>
      <c r="IVX113" s="221">
        <v>6</v>
      </c>
      <c r="IVY113" s="232" t="s">
        <v>100</v>
      </c>
      <c r="IVZ113" s="233" t="s">
        <v>102</v>
      </c>
      <c r="IWA113" s="234" t="s">
        <v>16</v>
      </c>
      <c r="IWB113" s="221">
        <v>6</v>
      </c>
      <c r="IWC113" s="232" t="s">
        <v>100</v>
      </c>
      <c r="IWD113" s="233" t="s">
        <v>102</v>
      </c>
      <c r="IWE113" s="234" t="s">
        <v>16</v>
      </c>
      <c r="IWF113" s="221">
        <v>6</v>
      </c>
      <c r="IWG113" s="232" t="s">
        <v>100</v>
      </c>
      <c r="IWH113" s="233" t="s">
        <v>102</v>
      </c>
      <c r="IWI113" s="234" t="s">
        <v>16</v>
      </c>
      <c r="IWJ113" s="221">
        <v>6</v>
      </c>
      <c r="IWK113" s="232" t="s">
        <v>100</v>
      </c>
      <c r="IWL113" s="233" t="s">
        <v>102</v>
      </c>
      <c r="IWM113" s="234" t="s">
        <v>16</v>
      </c>
      <c r="IWN113" s="221">
        <v>6</v>
      </c>
      <c r="IWO113" s="232" t="s">
        <v>100</v>
      </c>
      <c r="IWP113" s="233" t="s">
        <v>102</v>
      </c>
      <c r="IWQ113" s="234" t="s">
        <v>16</v>
      </c>
      <c r="IWR113" s="221">
        <v>6</v>
      </c>
      <c r="IWS113" s="232" t="s">
        <v>100</v>
      </c>
      <c r="IWT113" s="233" t="s">
        <v>102</v>
      </c>
      <c r="IWU113" s="234" t="s">
        <v>16</v>
      </c>
      <c r="IWV113" s="221">
        <v>6</v>
      </c>
      <c r="IWW113" s="232" t="s">
        <v>100</v>
      </c>
      <c r="IWX113" s="233" t="s">
        <v>102</v>
      </c>
      <c r="IWY113" s="234" t="s">
        <v>16</v>
      </c>
      <c r="IWZ113" s="221">
        <v>6</v>
      </c>
      <c r="IXA113" s="232" t="s">
        <v>100</v>
      </c>
      <c r="IXB113" s="233" t="s">
        <v>102</v>
      </c>
      <c r="IXC113" s="234" t="s">
        <v>16</v>
      </c>
      <c r="IXD113" s="221">
        <v>6</v>
      </c>
      <c r="IXE113" s="232" t="s">
        <v>100</v>
      </c>
      <c r="IXF113" s="233" t="s">
        <v>102</v>
      </c>
      <c r="IXG113" s="234" t="s">
        <v>16</v>
      </c>
      <c r="IXH113" s="221">
        <v>6</v>
      </c>
      <c r="IXI113" s="232" t="s">
        <v>100</v>
      </c>
      <c r="IXJ113" s="233" t="s">
        <v>102</v>
      </c>
      <c r="IXK113" s="234" t="s">
        <v>16</v>
      </c>
      <c r="IXL113" s="221">
        <v>6</v>
      </c>
      <c r="IXM113" s="232" t="s">
        <v>100</v>
      </c>
      <c r="IXN113" s="233" t="s">
        <v>102</v>
      </c>
      <c r="IXO113" s="234" t="s">
        <v>16</v>
      </c>
      <c r="IXP113" s="221">
        <v>6</v>
      </c>
      <c r="IXQ113" s="232" t="s">
        <v>100</v>
      </c>
      <c r="IXR113" s="233" t="s">
        <v>102</v>
      </c>
      <c r="IXS113" s="234" t="s">
        <v>16</v>
      </c>
      <c r="IXT113" s="221">
        <v>6</v>
      </c>
      <c r="IXU113" s="232" t="s">
        <v>100</v>
      </c>
      <c r="IXV113" s="233" t="s">
        <v>102</v>
      </c>
      <c r="IXW113" s="234" t="s">
        <v>16</v>
      </c>
      <c r="IXX113" s="221">
        <v>6</v>
      </c>
      <c r="IXY113" s="232" t="s">
        <v>100</v>
      </c>
      <c r="IXZ113" s="233" t="s">
        <v>102</v>
      </c>
      <c r="IYA113" s="234" t="s">
        <v>16</v>
      </c>
      <c r="IYB113" s="221">
        <v>6</v>
      </c>
      <c r="IYC113" s="232" t="s">
        <v>100</v>
      </c>
      <c r="IYD113" s="233" t="s">
        <v>102</v>
      </c>
      <c r="IYE113" s="234" t="s">
        <v>16</v>
      </c>
      <c r="IYF113" s="221">
        <v>6</v>
      </c>
      <c r="IYG113" s="232" t="s">
        <v>100</v>
      </c>
      <c r="IYH113" s="233" t="s">
        <v>102</v>
      </c>
      <c r="IYI113" s="234" t="s">
        <v>16</v>
      </c>
      <c r="IYJ113" s="221">
        <v>6</v>
      </c>
      <c r="IYK113" s="232" t="s">
        <v>100</v>
      </c>
      <c r="IYL113" s="233" t="s">
        <v>102</v>
      </c>
      <c r="IYM113" s="234" t="s">
        <v>16</v>
      </c>
      <c r="IYN113" s="221">
        <v>6</v>
      </c>
      <c r="IYO113" s="232" t="s">
        <v>100</v>
      </c>
      <c r="IYP113" s="233" t="s">
        <v>102</v>
      </c>
      <c r="IYQ113" s="234" t="s">
        <v>16</v>
      </c>
      <c r="IYR113" s="221">
        <v>6</v>
      </c>
      <c r="IYS113" s="232" t="s">
        <v>100</v>
      </c>
      <c r="IYT113" s="233" t="s">
        <v>102</v>
      </c>
      <c r="IYU113" s="234" t="s">
        <v>16</v>
      </c>
      <c r="IYV113" s="221">
        <v>6</v>
      </c>
      <c r="IYW113" s="232" t="s">
        <v>100</v>
      </c>
      <c r="IYX113" s="233" t="s">
        <v>102</v>
      </c>
      <c r="IYY113" s="234" t="s">
        <v>16</v>
      </c>
      <c r="IYZ113" s="221">
        <v>6</v>
      </c>
      <c r="IZA113" s="232" t="s">
        <v>100</v>
      </c>
      <c r="IZB113" s="233" t="s">
        <v>102</v>
      </c>
      <c r="IZC113" s="234" t="s">
        <v>16</v>
      </c>
      <c r="IZD113" s="221">
        <v>6</v>
      </c>
      <c r="IZE113" s="232" t="s">
        <v>100</v>
      </c>
      <c r="IZF113" s="233" t="s">
        <v>102</v>
      </c>
      <c r="IZG113" s="234" t="s">
        <v>16</v>
      </c>
      <c r="IZH113" s="221">
        <v>6</v>
      </c>
      <c r="IZI113" s="232" t="s">
        <v>100</v>
      </c>
      <c r="IZJ113" s="233" t="s">
        <v>102</v>
      </c>
      <c r="IZK113" s="234" t="s">
        <v>16</v>
      </c>
      <c r="IZL113" s="221">
        <v>6</v>
      </c>
      <c r="IZM113" s="232" t="s">
        <v>100</v>
      </c>
      <c r="IZN113" s="233" t="s">
        <v>102</v>
      </c>
      <c r="IZO113" s="234" t="s">
        <v>16</v>
      </c>
      <c r="IZP113" s="221">
        <v>6</v>
      </c>
      <c r="IZQ113" s="232" t="s">
        <v>100</v>
      </c>
      <c r="IZR113" s="233" t="s">
        <v>102</v>
      </c>
      <c r="IZS113" s="234" t="s">
        <v>16</v>
      </c>
      <c r="IZT113" s="221">
        <v>6</v>
      </c>
      <c r="IZU113" s="232" t="s">
        <v>100</v>
      </c>
      <c r="IZV113" s="233" t="s">
        <v>102</v>
      </c>
      <c r="IZW113" s="234" t="s">
        <v>16</v>
      </c>
      <c r="IZX113" s="221">
        <v>6</v>
      </c>
      <c r="IZY113" s="232" t="s">
        <v>100</v>
      </c>
      <c r="IZZ113" s="233" t="s">
        <v>102</v>
      </c>
      <c r="JAA113" s="234" t="s">
        <v>16</v>
      </c>
      <c r="JAB113" s="221">
        <v>6</v>
      </c>
      <c r="JAC113" s="232" t="s">
        <v>100</v>
      </c>
      <c r="JAD113" s="233" t="s">
        <v>102</v>
      </c>
      <c r="JAE113" s="234" t="s">
        <v>16</v>
      </c>
      <c r="JAF113" s="221">
        <v>6</v>
      </c>
      <c r="JAG113" s="232" t="s">
        <v>100</v>
      </c>
      <c r="JAH113" s="233" t="s">
        <v>102</v>
      </c>
      <c r="JAI113" s="234" t="s">
        <v>16</v>
      </c>
      <c r="JAJ113" s="221">
        <v>6</v>
      </c>
      <c r="JAK113" s="232" t="s">
        <v>100</v>
      </c>
      <c r="JAL113" s="233" t="s">
        <v>102</v>
      </c>
      <c r="JAM113" s="234" t="s">
        <v>16</v>
      </c>
      <c r="JAN113" s="221">
        <v>6</v>
      </c>
      <c r="JAO113" s="232" t="s">
        <v>100</v>
      </c>
      <c r="JAP113" s="233" t="s">
        <v>102</v>
      </c>
      <c r="JAQ113" s="234" t="s">
        <v>16</v>
      </c>
      <c r="JAR113" s="221">
        <v>6</v>
      </c>
      <c r="JAS113" s="232" t="s">
        <v>100</v>
      </c>
      <c r="JAT113" s="233" t="s">
        <v>102</v>
      </c>
      <c r="JAU113" s="234" t="s">
        <v>16</v>
      </c>
      <c r="JAV113" s="221">
        <v>6</v>
      </c>
      <c r="JAW113" s="232" t="s">
        <v>100</v>
      </c>
      <c r="JAX113" s="233" t="s">
        <v>102</v>
      </c>
      <c r="JAY113" s="234" t="s">
        <v>16</v>
      </c>
      <c r="JAZ113" s="221">
        <v>6</v>
      </c>
      <c r="JBA113" s="232" t="s">
        <v>100</v>
      </c>
      <c r="JBB113" s="233" t="s">
        <v>102</v>
      </c>
      <c r="JBC113" s="234" t="s">
        <v>16</v>
      </c>
      <c r="JBD113" s="221">
        <v>6</v>
      </c>
      <c r="JBE113" s="232" t="s">
        <v>100</v>
      </c>
      <c r="JBF113" s="233" t="s">
        <v>102</v>
      </c>
      <c r="JBG113" s="234" t="s">
        <v>16</v>
      </c>
      <c r="JBH113" s="221">
        <v>6</v>
      </c>
      <c r="JBI113" s="232" t="s">
        <v>100</v>
      </c>
      <c r="JBJ113" s="233" t="s">
        <v>102</v>
      </c>
      <c r="JBK113" s="234" t="s">
        <v>16</v>
      </c>
      <c r="JBL113" s="221">
        <v>6</v>
      </c>
      <c r="JBM113" s="232" t="s">
        <v>100</v>
      </c>
      <c r="JBN113" s="233" t="s">
        <v>102</v>
      </c>
      <c r="JBO113" s="234" t="s">
        <v>16</v>
      </c>
      <c r="JBP113" s="221">
        <v>6</v>
      </c>
      <c r="JBQ113" s="232" t="s">
        <v>100</v>
      </c>
      <c r="JBR113" s="233" t="s">
        <v>102</v>
      </c>
      <c r="JBS113" s="234" t="s">
        <v>16</v>
      </c>
      <c r="JBT113" s="221">
        <v>6</v>
      </c>
      <c r="JBU113" s="232" t="s">
        <v>100</v>
      </c>
      <c r="JBV113" s="233" t="s">
        <v>102</v>
      </c>
      <c r="JBW113" s="234" t="s">
        <v>16</v>
      </c>
      <c r="JBX113" s="221">
        <v>6</v>
      </c>
      <c r="JBY113" s="232" t="s">
        <v>100</v>
      </c>
      <c r="JBZ113" s="233" t="s">
        <v>102</v>
      </c>
      <c r="JCA113" s="234" t="s">
        <v>16</v>
      </c>
      <c r="JCB113" s="221">
        <v>6</v>
      </c>
      <c r="JCC113" s="232" t="s">
        <v>100</v>
      </c>
      <c r="JCD113" s="233" t="s">
        <v>102</v>
      </c>
      <c r="JCE113" s="234" t="s">
        <v>16</v>
      </c>
      <c r="JCF113" s="221">
        <v>6</v>
      </c>
      <c r="JCG113" s="232" t="s">
        <v>100</v>
      </c>
      <c r="JCH113" s="233" t="s">
        <v>102</v>
      </c>
      <c r="JCI113" s="234" t="s">
        <v>16</v>
      </c>
      <c r="JCJ113" s="221">
        <v>6</v>
      </c>
      <c r="JCK113" s="232" t="s">
        <v>100</v>
      </c>
      <c r="JCL113" s="233" t="s">
        <v>102</v>
      </c>
      <c r="JCM113" s="234" t="s">
        <v>16</v>
      </c>
      <c r="JCN113" s="221">
        <v>6</v>
      </c>
      <c r="JCO113" s="232" t="s">
        <v>100</v>
      </c>
      <c r="JCP113" s="233" t="s">
        <v>102</v>
      </c>
      <c r="JCQ113" s="234" t="s">
        <v>16</v>
      </c>
      <c r="JCR113" s="221">
        <v>6</v>
      </c>
      <c r="JCS113" s="232" t="s">
        <v>100</v>
      </c>
      <c r="JCT113" s="233" t="s">
        <v>102</v>
      </c>
      <c r="JCU113" s="234" t="s">
        <v>16</v>
      </c>
      <c r="JCV113" s="221">
        <v>6</v>
      </c>
      <c r="JCW113" s="232" t="s">
        <v>100</v>
      </c>
      <c r="JCX113" s="233" t="s">
        <v>102</v>
      </c>
      <c r="JCY113" s="234" t="s">
        <v>16</v>
      </c>
      <c r="JCZ113" s="221">
        <v>6</v>
      </c>
      <c r="JDA113" s="232" t="s">
        <v>100</v>
      </c>
      <c r="JDB113" s="233" t="s">
        <v>102</v>
      </c>
      <c r="JDC113" s="234" t="s">
        <v>16</v>
      </c>
      <c r="JDD113" s="221">
        <v>6</v>
      </c>
      <c r="JDE113" s="232" t="s">
        <v>100</v>
      </c>
      <c r="JDF113" s="233" t="s">
        <v>102</v>
      </c>
      <c r="JDG113" s="234" t="s">
        <v>16</v>
      </c>
      <c r="JDH113" s="221">
        <v>6</v>
      </c>
      <c r="JDI113" s="232" t="s">
        <v>100</v>
      </c>
      <c r="JDJ113" s="233" t="s">
        <v>102</v>
      </c>
      <c r="JDK113" s="234" t="s">
        <v>16</v>
      </c>
      <c r="JDL113" s="221">
        <v>6</v>
      </c>
      <c r="JDM113" s="232" t="s">
        <v>100</v>
      </c>
      <c r="JDN113" s="233" t="s">
        <v>102</v>
      </c>
      <c r="JDO113" s="234" t="s">
        <v>16</v>
      </c>
      <c r="JDP113" s="221">
        <v>6</v>
      </c>
      <c r="JDQ113" s="232" t="s">
        <v>100</v>
      </c>
      <c r="JDR113" s="233" t="s">
        <v>102</v>
      </c>
      <c r="JDS113" s="234" t="s">
        <v>16</v>
      </c>
      <c r="JDT113" s="221">
        <v>6</v>
      </c>
      <c r="JDU113" s="232" t="s">
        <v>100</v>
      </c>
      <c r="JDV113" s="233" t="s">
        <v>102</v>
      </c>
      <c r="JDW113" s="234" t="s">
        <v>16</v>
      </c>
      <c r="JDX113" s="221">
        <v>6</v>
      </c>
      <c r="JDY113" s="232" t="s">
        <v>100</v>
      </c>
      <c r="JDZ113" s="233" t="s">
        <v>102</v>
      </c>
      <c r="JEA113" s="234" t="s">
        <v>16</v>
      </c>
      <c r="JEB113" s="221">
        <v>6</v>
      </c>
      <c r="JEC113" s="232" t="s">
        <v>100</v>
      </c>
      <c r="JED113" s="233" t="s">
        <v>102</v>
      </c>
      <c r="JEE113" s="234" t="s">
        <v>16</v>
      </c>
      <c r="JEF113" s="221">
        <v>6</v>
      </c>
      <c r="JEG113" s="232" t="s">
        <v>100</v>
      </c>
      <c r="JEH113" s="233" t="s">
        <v>102</v>
      </c>
      <c r="JEI113" s="234" t="s">
        <v>16</v>
      </c>
      <c r="JEJ113" s="221">
        <v>6</v>
      </c>
      <c r="JEK113" s="232" t="s">
        <v>100</v>
      </c>
      <c r="JEL113" s="233" t="s">
        <v>102</v>
      </c>
      <c r="JEM113" s="234" t="s">
        <v>16</v>
      </c>
      <c r="JEN113" s="221">
        <v>6</v>
      </c>
      <c r="JEO113" s="232" t="s">
        <v>100</v>
      </c>
      <c r="JEP113" s="233" t="s">
        <v>102</v>
      </c>
      <c r="JEQ113" s="234" t="s">
        <v>16</v>
      </c>
      <c r="JER113" s="221">
        <v>6</v>
      </c>
      <c r="JES113" s="232" t="s">
        <v>100</v>
      </c>
      <c r="JET113" s="233" t="s">
        <v>102</v>
      </c>
      <c r="JEU113" s="234" t="s">
        <v>16</v>
      </c>
      <c r="JEV113" s="221">
        <v>6</v>
      </c>
      <c r="JEW113" s="232" t="s">
        <v>100</v>
      </c>
      <c r="JEX113" s="233" t="s">
        <v>102</v>
      </c>
      <c r="JEY113" s="234" t="s">
        <v>16</v>
      </c>
      <c r="JEZ113" s="221">
        <v>6</v>
      </c>
      <c r="JFA113" s="232" t="s">
        <v>100</v>
      </c>
      <c r="JFB113" s="233" t="s">
        <v>102</v>
      </c>
      <c r="JFC113" s="234" t="s">
        <v>16</v>
      </c>
      <c r="JFD113" s="221">
        <v>6</v>
      </c>
      <c r="JFE113" s="232" t="s">
        <v>100</v>
      </c>
      <c r="JFF113" s="233" t="s">
        <v>102</v>
      </c>
      <c r="JFG113" s="234" t="s">
        <v>16</v>
      </c>
      <c r="JFH113" s="221">
        <v>6</v>
      </c>
      <c r="JFI113" s="232" t="s">
        <v>100</v>
      </c>
      <c r="JFJ113" s="233" t="s">
        <v>102</v>
      </c>
      <c r="JFK113" s="234" t="s">
        <v>16</v>
      </c>
      <c r="JFL113" s="221">
        <v>6</v>
      </c>
      <c r="JFM113" s="232" t="s">
        <v>100</v>
      </c>
      <c r="JFN113" s="233" t="s">
        <v>102</v>
      </c>
      <c r="JFO113" s="234" t="s">
        <v>16</v>
      </c>
      <c r="JFP113" s="221">
        <v>6</v>
      </c>
      <c r="JFQ113" s="232" t="s">
        <v>100</v>
      </c>
      <c r="JFR113" s="233" t="s">
        <v>102</v>
      </c>
      <c r="JFS113" s="234" t="s">
        <v>16</v>
      </c>
      <c r="JFT113" s="221">
        <v>6</v>
      </c>
      <c r="JFU113" s="232" t="s">
        <v>100</v>
      </c>
      <c r="JFV113" s="233" t="s">
        <v>102</v>
      </c>
      <c r="JFW113" s="234" t="s">
        <v>16</v>
      </c>
      <c r="JFX113" s="221">
        <v>6</v>
      </c>
      <c r="JFY113" s="232" t="s">
        <v>100</v>
      </c>
      <c r="JFZ113" s="233" t="s">
        <v>102</v>
      </c>
      <c r="JGA113" s="234" t="s">
        <v>16</v>
      </c>
      <c r="JGB113" s="221">
        <v>6</v>
      </c>
      <c r="JGC113" s="232" t="s">
        <v>100</v>
      </c>
      <c r="JGD113" s="233" t="s">
        <v>102</v>
      </c>
      <c r="JGE113" s="234" t="s">
        <v>16</v>
      </c>
      <c r="JGF113" s="221">
        <v>6</v>
      </c>
      <c r="JGG113" s="232" t="s">
        <v>100</v>
      </c>
      <c r="JGH113" s="233" t="s">
        <v>102</v>
      </c>
      <c r="JGI113" s="234" t="s">
        <v>16</v>
      </c>
      <c r="JGJ113" s="221">
        <v>6</v>
      </c>
      <c r="JGK113" s="232" t="s">
        <v>100</v>
      </c>
      <c r="JGL113" s="233" t="s">
        <v>102</v>
      </c>
      <c r="JGM113" s="234" t="s">
        <v>16</v>
      </c>
      <c r="JGN113" s="221">
        <v>6</v>
      </c>
      <c r="JGO113" s="232" t="s">
        <v>100</v>
      </c>
      <c r="JGP113" s="233" t="s">
        <v>102</v>
      </c>
      <c r="JGQ113" s="234" t="s">
        <v>16</v>
      </c>
      <c r="JGR113" s="221">
        <v>6</v>
      </c>
      <c r="JGS113" s="232" t="s">
        <v>100</v>
      </c>
      <c r="JGT113" s="233" t="s">
        <v>102</v>
      </c>
      <c r="JGU113" s="234" t="s">
        <v>16</v>
      </c>
      <c r="JGV113" s="221">
        <v>6</v>
      </c>
      <c r="JGW113" s="232" t="s">
        <v>100</v>
      </c>
      <c r="JGX113" s="233" t="s">
        <v>102</v>
      </c>
      <c r="JGY113" s="234" t="s">
        <v>16</v>
      </c>
      <c r="JGZ113" s="221">
        <v>6</v>
      </c>
      <c r="JHA113" s="232" t="s">
        <v>100</v>
      </c>
      <c r="JHB113" s="233" t="s">
        <v>102</v>
      </c>
      <c r="JHC113" s="234" t="s">
        <v>16</v>
      </c>
      <c r="JHD113" s="221">
        <v>6</v>
      </c>
      <c r="JHE113" s="232" t="s">
        <v>100</v>
      </c>
      <c r="JHF113" s="233" t="s">
        <v>102</v>
      </c>
      <c r="JHG113" s="234" t="s">
        <v>16</v>
      </c>
      <c r="JHH113" s="221">
        <v>6</v>
      </c>
      <c r="JHI113" s="232" t="s">
        <v>100</v>
      </c>
      <c r="JHJ113" s="233" t="s">
        <v>102</v>
      </c>
      <c r="JHK113" s="234" t="s">
        <v>16</v>
      </c>
      <c r="JHL113" s="221">
        <v>6</v>
      </c>
      <c r="JHM113" s="232" t="s">
        <v>100</v>
      </c>
      <c r="JHN113" s="233" t="s">
        <v>102</v>
      </c>
      <c r="JHO113" s="234" t="s">
        <v>16</v>
      </c>
      <c r="JHP113" s="221">
        <v>6</v>
      </c>
      <c r="JHQ113" s="232" t="s">
        <v>100</v>
      </c>
      <c r="JHR113" s="233" t="s">
        <v>102</v>
      </c>
      <c r="JHS113" s="234" t="s">
        <v>16</v>
      </c>
      <c r="JHT113" s="221">
        <v>6</v>
      </c>
      <c r="JHU113" s="232" t="s">
        <v>100</v>
      </c>
      <c r="JHV113" s="233" t="s">
        <v>102</v>
      </c>
      <c r="JHW113" s="234" t="s">
        <v>16</v>
      </c>
      <c r="JHX113" s="221">
        <v>6</v>
      </c>
      <c r="JHY113" s="232" t="s">
        <v>100</v>
      </c>
      <c r="JHZ113" s="233" t="s">
        <v>102</v>
      </c>
      <c r="JIA113" s="234" t="s">
        <v>16</v>
      </c>
      <c r="JIB113" s="221">
        <v>6</v>
      </c>
      <c r="JIC113" s="232" t="s">
        <v>100</v>
      </c>
      <c r="JID113" s="233" t="s">
        <v>102</v>
      </c>
      <c r="JIE113" s="234" t="s">
        <v>16</v>
      </c>
      <c r="JIF113" s="221">
        <v>6</v>
      </c>
      <c r="JIG113" s="232" t="s">
        <v>100</v>
      </c>
      <c r="JIH113" s="233" t="s">
        <v>102</v>
      </c>
      <c r="JII113" s="234" t="s">
        <v>16</v>
      </c>
      <c r="JIJ113" s="221">
        <v>6</v>
      </c>
      <c r="JIK113" s="232" t="s">
        <v>100</v>
      </c>
      <c r="JIL113" s="233" t="s">
        <v>102</v>
      </c>
      <c r="JIM113" s="234" t="s">
        <v>16</v>
      </c>
      <c r="JIN113" s="221">
        <v>6</v>
      </c>
      <c r="JIO113" s="232" t="s">
        <v>100</v>
      </c>
      <c r="JIP113" s="233" t="s">
        <v>102</v>
      </c>
      <c r="JIQ113" s="234" t="s">
        <v>16</v>
      </c>
      <c r="JIR113" s="221">
        <v>6</v>
      </c>
      <c r="JIS113" s="232" t="s">
        <v>100</v>
      </c>
      <c r="JIT113" s="233" t="s">
        <v>102</v>
      </c>
      <c r="JIU113" s="234" t="s">
        <v>16</v>
      </c>
      <c r="JIV113" s="221">
        <v>6</v>
      </c>
      <c r="JIW113" s="232" t="s">
        <v>100</v>
      </c>
      <c r="JIX113" s="233" t="s">
        <v>102</v>
      </c>
      <c r="JIY113" s="234" t="s">
        <v>16</v>
      </c>
      <c r="JIZ113" s="221">
        <v>6</v>
      </c>
      <c r="JJA113" s="232" t="s">
        <v>100</v>
      </c>
      <c r="JJB113" s="233" t="s">
        <v>102</v>
      </c>
      <c r="JJC113" s="234" t="s">
        <v>16</v>
      </c>
      <c r="JJD113" s="221">
        <v>6</v>
      </c>
      <c r="JJE113" s="232" t="s">
        <v>100</v>
      </c>
      <c r="JJF113" s="233" t="s">
        <v>102</v>
      </c>
      <c r="JJG113" s="234" t="s">
        <v>16</v>
      </c>
      <c r="JJH113" s="221">
        <v>6</v>
      </c>
      <c r="JJI113" s="232" t="s">
        <v>100</v>
      </c>
      <c r="JJJ113" s="233" t="s">
        <v>102</v>
      </c>
      <c r="JJK113" s="234" t="s">
        <v>16</v>
      </c>
      <c r="JJL113" s="221">
        <v>6</v>
      </c>
      <c r="JJM113" s="232" t="s">
        <v>100</v>
      </c>
      <c r="JJN113" s="233" t="s">
        <v>102</v>
      </c>
      <c r="JJO113" s="234" t="s">
        <v>16</v>
      </c>
      <c r="JJP113" s="221">
        <v>6</v>
      </c>
      <c r="JJQ113" s="232" t="s">
        <v>100</v>
      </c>
      <c r="JJR113" s="233" t="s">
        <v>102</v>
      </c>
      <c r="JJS113" s="234" t="s">
        <v>16</v>
      </c>
      <c r="JJT113" s="221">
        <v>6</v>
      </c>
      <c r="JJU113" s="232" t="s">
        <v>100</v>
      </c>
      <c r="JJV113" s="233" t="s">
        <v>102</v>
      </c>
      <c r="JJW113" s="234" t="s">
        <v>16</v>
      </c>
      <c r="JJX113" s="221">
        <v>6</v>
      </c>
      <c r="JJY113" s="232" t="s">
        <v>100</v>
      </c>
      <c r="JJZ113" s="233" t="s">
        <v>102</v>
      </c>
      <c r="JKA113" s="234" t="s">
        <v>16</v>
      </c>
      <c r="JKB113" s="221">
        <v>6</v>
      </c>
      <c r="JKC113" s="232" t="s">
        <v>100</v>
      </c>
      <c r="JKD113" s="233" t="s">
        <v>102</v>
      </c>
      <c r="JKE113" s="234" t="s">
        <v>16</v>
      </c>
      <c r="JKF113" s="221">
        <v>6</v>
      </c>
      <c r="JKG113" s="232" t="s">
        <v>100</v>
      </c>
      <c r="JKH113" s="233" t="s">
        <v>102</v>
      </c>
      <c r="JKI113" s="234" t="s">
        <v>16</v>
      </c>
      <c r="JKJ113" s="221">
        <v>6</v>
      </c>
      <c r="JKK113" s="232" t="s">
        <v>100</v>
      </c>
      <c r="JKL113" s="233" t="s">
        <v>102</v>
      </c>
      <c r="JKM113" s="234" t="s">
        <v>16</v>
      </c>
      <c r="JKN113" s="221">
        <v>6</v>
      </c>
      <c r="JKO113" s="232" t="s">
        <v>100</v>
      </c>
      <c r="JKP113" s="233" t="s">
        <v>102</v>
      </c>
      <c r="JKQ113" s="234" t="s">
        <v>16</v>
      </c>
      <c r="JKR113" s="221">
        <v>6</v>
      </c>
      <c r="JKS113" s="232" t="s">
        <v>100</v>
      </c>
      <c r="JKT113" s="233" t="s">
        <v>102</v>
      </c>
      <c r="JKU113" s="234" t="s">
        <v>16</v>
      </c>
      <c r="JKV113" s="221">
        <v>6</v>
      </c>
      <c r="JKW113" s="232" t="s">
        <v>100</v>
      </c>
      <c r="JKX113" s="233" t="s">
        <v>102</v>
      </c>
      <c r="JKY113" s="234" t="s">
        <v>16</v>
      </c>
      <c r="JKZ113" s="221">
        <v>6</v>
      </c>
      <c r="JLA113" s="232" t="s">
        <v>100</v>
      </c>
      <c r="JLB113" s="233" t="s">
        <v>102</v>
      </c>
      <c r="JLC113" s="234" t="s">
        <v>16</v>
      </c>
      <c r="JLD113" s="221">
        <v>6</v>
      </c>
      <c r="JLE113" s="232" t="s">
        <v>100</v>
      </c>
      <c r="JLF113" s="233" t="s">
        <v>102</v>
      </c>
      <c r="JLG113" s="234" t="s">
        <v>16</v>
      </c>
      <c r="JLH113" s="221">
        <v>6</v>
      </c>
      <c r="JLI113" s="232" t="s">
        <v>100</v>
      </c>
      <c r="JLJ113" s="233" t="s">
        <v>102</v>
      </c>
      <c r="JLK113" s="234" t="s">
        <v>16</v>
      </c>
      <c r="JLL113" s="221">
        <v>6</v>
      </c>
      <c r="JLM113" s="232" t="s">
        <v>100</v>
      </c>
      <c r="JLN113" s="233" t="s">
        <v>102</v>
      </c>
      <c r="JLO113" s="234" t="s">
        <v>16</v>
      </c>
      <c r="JLP113" s="221">
        <v>6</v>
      </c>
      <c r="JLQ113" s="232" t="s">
        <v>100</v>
      </c>
      <c r="JLR113" s="233" t="s">
        <v>102</v>
      </c>
      <c r="JLS113" s="234" t="s">
        <v>16</v>
      </c>
      <c r="JLT113" s="221">
        <v>6</v>
      </c>
      <c r="JLU113" s="232" t="s">
        <v>100</v>
      </c>
      <c r="JLV113" s="233" t="s">
        <v>102</v>
      </c>
      <c r="JLW113" s="234" t="s">
        <v>16</v>
      </c>
      <c r="JLX113" s="221">
        <v>6</v>
      </c>
      <c r="JLY113" s="232" t="s">
        <v>100</v>
      </c>
      <c r="JLZ113" s="233" t="s">
        <v>102</v>
      </c>
      <c r="JMA113" s="234" t="s">
        <v>16</v>
      </c>
      <c r="JMB113" s="221">
        <v>6</v>
      </c>
      <c r="JMC113" s="232" t="s">
        <v>100</v>
      </c>
      <c r="JMD113" s="233" t="s">
        <v>102</v>
      </c>
      <c r="JME113" s="234" t="s">
        <v>16</v>
      </c>
      <c r="JMF113" s="221">
        <v>6</v>
      </c>
      <c r="JMG113" s="232" t="s">
        <v>100</v>
      </c>
      <c r="JMH113" s="233" t="s">
        <v>102</v>
      </c>
      <c r="JMI113" s="234" t="s">
        <v>16</v>
      </c>
      <c r="JMJ113" s="221">
        <v>6</v>
      </c>
      <c r="JMK113" s="232" t="s">
        <v>100</v>
      </c>
      <c r="JML113" s="233" t="s">
        <v>102</v>
      </c>
      <c r="JMM113" s="234" t="s">
        <v>16</v>
      </c>
      <c r="JMN113" s="221">
        <v>6</v>
      </c>
      <c r="JMO113" s="232" t="s">
        <v>100</v>
      </c>
      <c r="JMP113" s="233" t="s">
        <v>102</v>
      </c>
      <c r="JMQ113" s="234" t="s">
        <v>16</v>
      </c>
      <c r="JMR113" s="221">
        <v>6</v>
      </c>
      <c r="JMS113" s="232" t="s">
        <v>100</v>
      </c>
      <c r="JMT113" s="233" t="s">
        <v>102</v>
      </c>
      <c r="JMU113" s="234" t="s">
        <v>16</v>
      </c>
      <c r="JMV113" s="221">
        <v>6</v>
      </c>
      <c r="JMW113" s="232" t="s">
        <v>100</v>
      </c>
      <c r="JMX113" s="233" t="s">
        <v>102</v>
      </c>
      <c r="JMY113" s="234" t="s">
        <v>16</v>
      </c>
      <c r="JMZ113" s="221">
        <v>6</v>
      </c>
      <c r="JNA113" s="232" t="s">
        <v>100</v>
      </c>
      <c r="JNB113" s="233" t="s">
        <v>102</v>
      </c>
      <c r="JNC113" s="234" t="s">
        <v>16</v>
      </c>
      <c r="JND113" s="221">
        <v>6</v>
      </c>
      <c r="JNE113" s="232" t="s">
        <v>100</v>
      </c>
      <c r="JNF113" s="233" t="s">
        <v>102</v>
      </c>
      <c r="JNG113" s="234" t="s">
        <v>16</v>
      </c>
      <c r="JNH113" s="221">
        <v>6</v>
      </c>
      <c r="JNI113" s="232" t="s">
        <v>100</v>
      </c>
      <c r="JNJ113" s="233" t="s">
        <v>102</v>
      </c>
      <c r="JNK113" s="234" t="s">
        <v>16</v>
      </c>
      <c r="JNL113" s="221">
        <v>6</v>
      </c>
      <c r="JNM113" s="232" t="s">
        <v>100</v>
      </c>
      <c r="JNN113" s="233" t="s">
        <v>102</v>
      </c>
      <c r="JNO113" s="234" t="s">
        <v>16</v>
      </c>
      <c r="JNP113" s="221">
        <v>6</v>
      </c>
      <c r="JNQ113" s="232" t="s">
        <v>100</v>
      </c>
      <c r="JNR113" s="233" t="s">
        <v>102</v>
      </c>
      <c r="JNS113" s="234" t="s">
        <v>16</v>
      </c>
      <c r="JNT113" s="221">
        <v>6</v>
      </c>
      <c r="JNU113" s="232" t="s">
        <v>100</v>
      </c>
      <c r="JNV113" s="233" t="s">
        <v>102</v>
      </c>
      <c r="JNW113" s="234" t="s">
        <v>16</v>
      </c>
      <c r="JNX113" s="221">
        <v>6</v>
      </c>
      <c r="JNY113" s="232" t="s">
        <v>100</v>
      </c>
      <c r="JNZ113" s="233" t="s">
        <v>102</v>
      </c>
      <c r="JOA113" s="234" t="s">
        <v>16</v>
      </c>
      <c r="JOB113" s="221">
        <v>6</v>
      </c>
      <c r="JOC113" s="232" t="s">
        <v>100</v>
      </c>
      <c r="JOD113" s="233" t="s">
        <v>102</v>
      </c>
      <c r="JOE113" s="234" t="s">
        <v>16</v>
      </c>
      <c r="JOF113" s="221">
        <v>6</v>
      </c>
      <c r="JOG113" s="232" t="s">
        <v>100</v>
      </c>
      <c r="JOH113" s="233" t="s">
        <v>102</v>
      </c>
      <c r="JOI113" s="234" t="s">
        <v>16</v>
      </c>
      <c r="JOJ113" s="221">
        <v>6</v>
      </c>
      <c r="JOK113" s="232" t="s">
        <v>100</v>
      </c>
      <c r="JOL113" s="233" t="s">
        <v>102</v>
      </c>
      <c r="JOM113" s="234" t="s">
        <v>16</v>
      </c>
      <c r="JON113" s="221">
        <v>6</v>
      </c>
      <c r="JOO113" s="232" t="s">
        <v>100</v>
      </c>
      <c r="JOP113" s="233" t="s">
        <v>102</v>
      </c>
      <c r="JOQ113" s="234" t="s">
        <v>16</v>
      </c>
      <c r="JOR113" s="221">
        <v>6</v>
      </c>
      <c r="JOS113" s="232" t="s">
        <v>100</v>
      </c>
      <c r="JOT113" s="233" t="s">
        <v>102</v>
      </c>
      <c r="JOU113" s="234" t="s">
        <v>16</v>
      </c>
      <c r="JOV113" s="221">
        <v>6</v>
      </c>
      <c r="JOW113" s="232" t="s">
        <v>100</v>
      </c>
      <c r="JOX113" s="233" t="s">
        <v>102</v>
      </c>
      <c r="JOY113" s="234" t="s">
        <v>16</v>
      </c>
      <c r="JOZ113" s="221">
        <v>6</v>
      </c>
      <c r="JPA113" s="232" t="s">
        <v>100</v>
      </c>
      <c r="JPB113" s="233" t="s">
        <v>102</v>
      </c>
      <c r="JPC113" s="234" t="s">
        <v>16</v>
      </c>
      <c r="JPD113" s="221">
        <v>6</v>
      </c>
      <c r="JPE113" s="232" t="s">
        <v>100</v>
      </c>
      <c r="JPF113" s="233" t="s">
        <v>102</v>
      </c>
      <c r="JPG113" s="234" t="s">
        <v>16</v>
      </c>
      <c r="JPH113" s="221">
        <v>6</v>
      </c>
      <c r="JPI113" s="232" t="s">
        <v>100</v>
      </c>
      <c r="JPJ113" s="233" t="s">
        <v>102</v>
      </c>
      <c r="JPK113" s="234" t="s">
        <v>16</v>
      </c>
      <c r="JPL113" s="221">
        <v>6</v>
      </c>
      <c r="JPM113" s="232" t="s">
        <v>100</v>
      </c>
      <c r="JPN113" s="233" t="s">
        <v>102</v>
      </c>
      <c r="JPO113" s="234" t="s">
        <v>16</v>
      </c>
      <c r="JPP113" s="221">
        <v>6</v>
      </c>
      <c r="JPQ113" s="232" t="s">
        <v>100</v>
      </c>
      <c r="JPR113" s="233" t="s">
        <v>102</v>
      </c>
      <c r="JPS113" s="234" t="s">
        <v>16</v>
      </c>
      <c r="JPT113" s="221">
        <v>6</v>
      </c>
      <c r="JPU113" s="232" t="s">
        <v>100</v>
      </c>
      <c r="JPV113" s="233" t="s">
        <v>102</v>
      </c>
      <c r="JPW113" s="234" t="s">
        <v>16</v>
      </c>
      <c r="JPX113" s="221">
        <v>6</v>
      </c>
      <c r="JPY113" s="232" t="s">
        <v>100</v>
      </c>
      <c r="JPZ113" s="233" t="s">
        <v>102</v>
      </c>
      <c r="JQA113" s="234" t="s">
        <v>16</v>
      </c>
      <c r="JQB113" s="221">
        <v>6</v>
      </c>
      <c r="JQC113" s="232" t="s">
        <v>100</v>
      </c>
      <c r="JQD113" s="233" t="s">
        <v>102</v>
      </c>
      <c r="JQE113" s="234" t="s">
        <v>16</v>
      </c>
      <c r="JQF113" s="221">
        <v>6</v>
      </c>
      <c r="JQG113" s="232" t="s">
        <v>100</v>
      </c>
      <c r="JQH113" s="233" t="s">
        <v>102</v>
      </c>
      <c r="JQI113" s="234" t="s">
        <v>16</v>
      </c>
      <c r="JQJ113" s="221">
        <v>6</v>
      </c>
      <c r="JQK113" s="232" t="s">
        <v>100</v>
      </c>
      <c r="JQL113" s="233" t="s">
        <v>102</v>
      </c>
      <c r="JQM113" s="234" t="s">
        <v>16</v>
      </c>
      <c r="JQN113" s="221">
        <v>6</v>
      </c>
      <c r="JQO113" s="232" t="s">
        <v>100</v>
      </c>
      <c r="JQP113" s="233" t="s">
        <v>102</v>
      </c>
      <c r="JQQ113" s="234" t="s">
        <v>16</v>
      </c>
      <c r="JQR113" s="221">
        <v>6</v>
      </c>
      <c r="JQS113" s="232" t="s">
        <v>100</v>
      </c>
      <c r="JQT113" s="233" t="s">
        <v>102</v>
      </c>
      <c r="JQU113" s="234" t="s">
        <v>16</v>
      </c>
      <c r="JQV113" s="221">
        <v>6</v>
      </c>
      <c r="JQW113" s="232" t="s">
        <v>100</v>
      </c>
      <c r="JQX113" s="233" t="s">
        <v>102</v>
      </c>
      <c r="JQY113" s="234" t="s">
        <v>16</v>
      </c>
      <c r="JQZ113" s="221">
        <v>6</v>
      </c>
      <c r="JRA113" s="232" t="s">
        <v>100</v>
      </c>
      <c r="JRB113" s="233" t="s">
        <v>102</v>
      </c>
      <c r="JRC113" s="234" t="s">
        <v>16</v>
      </c>
      <c r="JRD113" s="221">
        <v>6</v>
      </c>
      <c r="JRE113" s="232" t="s">
        <v>100</v>
      </c>
      <c r="JRF113" s="233" t="s">
        <v>102</v>
      </c>
      <c r="JRG113" s="234" t="s">
        <v>16</v>
      </c>
      <c r="JRH113" s="221">
        <v>6</v>
      </c>
      <c r="JRI113" s="232" t="s">
        <v>100</v>
      </c>
      <c r="JRJ113" s="233" t="s">
        <v>102</v>
      </c>
      <c r="JRK113" s="234" t="s">
        <v>16</v>
      </c>
      <c r="JRL113" s="221">
        <v>6</v>
      </c>
      <c r="JRM113" s="232" t="s">
        <v>100</v>
      </c>
      <c r="JRN113" s="233" t="s">
        <v>102</v>
      </c>
      <c r="JRO113" s="234" t="s">
        <v>16</v>
      </c>
      <c r="JRP113" s="221">
        <v>6</v>
      </c>
      <c r="JRQ113" s="232" t="s">
        <v>100</v>
      </c>
      <c r="JRR113" s="233" t="s">
        <v>102</v>
      </c>
      <c r="JRS113" s="234" t="s">
        <v>16</v>
      </c>
      <c r="JRT113" s="221">
        <v>6</v>
      </c>
      <c r="JRU113" s="232" t="s">
        <v>100</v>
      </c>
      <c r="JRV113" s="233" t="s">
        <v>102</v>
      </c>
      <c r="JRW113" s="234" t="s">
        <v>16</v>
      </c>
      <c r="JRX113" s="221">
        <v>6</v>
      </c>
      <c r="JRY113" s="232" t="s">
        <v>100</v>
      </c>
      <c r="JRZ113" s="233" t="s">
        <v>102</v>
      </c>
      <c r="JSA113" s="234" t="s">
        <v>16</v>
      </c>
      <c r="JSB113" s="221">
        <v>6</v>
      </c>
      <c r="JSC113" s="232" t="s">
        <v>100</v>
      </c>
      <c r="JSD113" s="233" t="s">
        <v>102</v>
      </c>
      <c r="JSE113" s="234" t="s">
        <v>16</v>
      </c>
      <c r="JSF113" s="221">
        <v>6</v>
      </c>
      <c r="JSG113" s="232" t="s">
        <v>100</v>
      </c>
      <c r="JSH113" s="233" t="s">
        <v>102</v>
      </c>
      <c r="JSI113" s="234" t="s">
        <v>16</v>
      </c>
      <c r="JSJ113" s="221">
        <v>6</v>
      </c>
      <c r="JSK113" s="232" t="s">
        <v>100</v>
      </c>
      <c r="JSL113" s="233" t="s">
        <v>102</v>
      </c>
      <c r="JSM113" s="234" t="s">
        <v>16</v>
      </c>
      <c r="JSN113" s="221">
        <v>6</v>
      </c>
      <c r="JSO113" s="232" t="s">
        <v>100</v>
      </c>
      <c r="JSP113" s="233" t="s">
        <v>102</v>
      </c>
      <c r="JSQ113" s="234" t="s">
        <v>16</v>
      </c>
      <c r="JSR113" s="221">
        <v>6</v>
      </c>
      <c r="JSS113" s="232" t="s">
        <v>100</v>
      </c>
      <c r="JST113" s="233" t="s">
        <v>102</v>
      </c>
      <c r="JSU113" s="234" t="s">
        <v>16</v>
      </c>
      <c r="JSV113" s="221">
        <v>6</v>
      </c>
      <c r="JSW113" s="232" t="s">
        <v>100</v>
      </c>
      <c r="JSX113" s="233" t="s">
        <v>102</v>
      </c>
      <c r="JSY113" s="234" t="s">
        <v>16</v>
      </c>
      <c r="JSZ113" s="221">
        <v>6</v>
      </c>
      <c r="JTA113" s="232" t="s">
        <v>100</v>
      </c>
      <c r="JTB113" s="233" t="s">
        <v>102</v>
      </c>
      <c r="JTC113" s="234" t="s">
        <v>16</v>
      </c>
      <c r="JTD113" s="221">
        <v>6</v>
      </c>
      <c r="JTE113" s="232" t="s">
        <v>100</v>
      </c>
      <c r="JTF113" s="233" t="s">
        <v>102</v>
      </c>
      <c r="JTG113" s="234" t="s">
        <v>16</v>
      </c>
      <c r="JTH113" s="221">
        <v>6</v>
      </c>
      <c r="JTI113" s="232" t="s">
        <v>100</v>
      </c>
      <c r="JTJ113" s="233" t="s">
        <v>102</v>
      </c>
      <c r="JTK113" s="234" t="s">
        <v>16</v>
      </c>
      <c r="JTL113" s="221">
        <v>6</v>
      </c>
      <c r="JTM113" s="232" t="s">
        <v>100</v>
      </c>
      <c r="JTN113" s="233" t="s">
        <v>102</v>
      </c>
      <c r="JTO113" s="234" t="s">
        <v>16</v>
      </c>
      <c r="JTP113" s="221">
        <v>6</v>
      </c>
      <c r="JTQ113" s="232" t="s">
        <v>100</v>
      </c>
      <c r="JTR113" s="233" t="s">
        <v>102</v>
      </c>
      <c r="JTS113" s="234" t="s">
        <v>16</v>
      </c>
      <c r="JTT113" s="221">
        <v>6</v>
      </c>
      <c r="JTU113" s="232" t="s">
        <v>100</v>
      </c>
      <c r="JTV113" s="233" t="s">
        <v>102</v>
      </c>
      <c r="JTW113" s="234" t="s">
        <v>16</v>
      </c>
      <c r="JTX113" s="221">
        <v>6</v>
      </c>
      <c r="JTY113" s="232" t="s">
        <v>100</v>
      </c>
      <c r="JTZ113" s="233" t="s">
        <v>102</v>
      </c>
      <c r="JUA113" s="234" t="s">
        <v>16</v>
      </c>
      <c r="JUB113" s="221">
        <v>6</v>
      </c>
      <c r="JUC113" s="232" t="s">
        <v>100</v>
      </c>
      <c r="JUD113" s="233" t="s">
        <v>102</v>
      </c>
      <c r="JUE113" s="234" t="s">
        <v>16</v>
      </c>
      <c r="JUF113" s="221">
        <v>6</v>
      </c>
      <c r="JUG113" s="232" t="s">
        <v>100</v>
      </c>
      <c r="JUH113" s="233" t="s">
        <v>102</v>
      </c>
      <c r="JUI113" s="234" t="s">
        <v>16</v>
      </c>
      <c r="JUJ113" s="221">
        <v>6</v>
      </c>
      <c r="JUK113" s="232" t="s">
        <v>100</v>
      </c>
      <c r="JUL113" s="233" t="s">
        <v>102</v>
      </c>
      <c r="JUM113" s="234" t="s">
        <v>16</v>
      </c>
      <c r="JUN113" s="221">
        <v>6</v>
      </c>
      <c r="JUO113" s="232" t="s">
        <v>100</v>
      </c>
      <c r="JUP113" s="233" t="s">
        <v>102</v>
      </c>
      <c r="JUQ113" s="234" t="s">
        <v>16</v>
      </c>
      <c r="JUR113" s="221">
        <v>6</v>
      </c>
      <c r="JUS113" s="232" t="s">
        <v>100</v>
      </c>
      <c r="JUT113" s="233" t="s">
        <v>102</v>
      </c>
      <c r="JUU113" s="234" t="s">
        <v>16</v>
      </c>
      <c r="JUV113" s="221">
        <v>6</v>
      </c>
      <c r="JUW113" s="232" t="s">
        <v>100</v>
      </c>
      <c r="JUX113" s="233" t="s">
        <v>102</v>
      </c>
      <c r="JUY113" s="234" t="s">
        <v>16</v>
      </c>
      <c r="JUZ113" s="221">
        <v>6</v>
      </c>
      <c r="JVA113" s="232" t="s">
        <v>100</v>
      </c>
      <c r="JVB113" s="233" t="s">
        <v>102</v>
      </c>
      <c r="JVC113" s="234" t="s">
        <v>16</v>
      </c>
      <c r="JVD113" s="221">
        <v>6</v>
      </c>
      <c r="JVE113" s="232" t="s">
        <v>100</v>
      </c>
      <c r="JVF113" s="233" t="s">
        <v>102</v>
      </c>
      <c r="JVG113" s="234" t="s">
        <v>16</v>
      </c>
      <c r="JVH113" s="221">
        <v>6</v>
      </c>
      <c r="JVI113" s="232" t="s">
        <v>100</v>
      </c>
      <c r="JVJ113" s="233" t="s">
        <v>102</v>
      </c>
      <c r="JVK113" s="234" t="s">
        <v>16</v>
      </c>
      <c r="JVL113" s="221">
        <v>6</v>
      </c>
      <c r="JVM113" s="232" t="s">
        <v>100</v>
      </c>
      <c r="JVN113" s="233" t="s">
        <v>102</v>
      </c>
      <c r="JVO113" s="234" t="s">
        <v>16</v>
      </c>
      <c r="JVP113" s="221">
        <v>6</v>
      </c>
      <c r="JVQ113" s="232" t="s">
        <v>100</v>
      </c>
      <c r="JVR113" s="233" t="s">
        <v>102</v>
      </c>
      <c r="JVS113" s="234" t="s">
        <v>16</v>
      </c>
      <c r="JVT113" s="221">
        <v>6</v>
      </c>
      <c r="JVU113" s="232" t="s">
        <v>100</v>
      </c>
      <c r="JVV113" s="233" t="s">
        <v>102</v>
      </c>
      <c r="JVW113" s="234" t="s">
        <v>16</v>
      </c>
      <c r="JVX113" s="221">
        <v>6</v>
      </c>
      <c r="JVY113" s="232" t="s">
        <v>100</v>
      </c>
      <c r="JVZ113" s="233" t="s">
        <v>102</v>
      </c>
      <c r="JWA113" s="234" t="s">
        <v>16</v>
      </c>
      <c r="JWB113" s="221">
        <v>6</v>
      </c>
      <c r="JWC113" s="232" t="s">
        <v>100</v>
      </c>
      <c r="JWD113" s="233" t="s">
        <v>102</v>
      </c>
      <c r="JWE113" s="234" t="s">
        <v>16</v>
      </c>
      <c r="JWF113" s="221">
        <v>6</v>
      </c>
      <c r="JWG113" s="232" t="s">
        <v>100</v>
      </c>
      <c r="JWH113" s="233" t="s">
        <v>102</v>
      </c>
      <c r="JWI113" s="234" t="s">
        <v>16</v>
      </c>
      <c r="JWJ113" s="221">
        <v>6</v>
      </c>
      <c r="JWK113" s="232" t="s">
        <v>100</v>
      </c>
      <c r="JWL113" s="233" t="s">
        <v>102</v>
      </c>
      <c r="JWM113" s="234" t="s">
        <v>16</v>
      </c>
      <c r="JWN113" s="221">
        <v>6</v>
      </c>
      <c r="JWO113" s="232" t="s">
        <v>100</v>
      </c>
      <c r="JWP113" s="233" t="s">
        <v>102</v>
      </c>
      <c r="JWQ113" s="234" t="s">
        <v>16</v>
      </c>
      <c r="JWR113" s="221">
        <v>6</v>
      </c>
      <c r="JWS113" s="232" t="s">
        <v>100</v>
      </c>
      <c r="JWT113" s="233" t="s">
        <v>102</v>
      </c>
      <c r="JWU113" s="234" t="s">
        <v>16</v>
      </c>
      <c r="JWV113" s="221">
        <v>6</v>
      </c>
      <c r="JWW113" s="232" t="s">
        <v>100</v>
      </c>
      <c r="JWX113" s="233" t="s">
        <v>102</v>
      </c>
      <c r="JWY113" s="234" t="s">
        <v>16</v>
      </c>
      <c r="JWZ113" s="221">
        <v>6</v>
      </c>
      <c r="JXA113" s="232" t="s">
        <v>100</v>
      </c>
      <c r="JXB113" s="233" t="s">
        <v>102</v>
      </c>
      <c r="JXC113" s="234" t="s">
        <v>16</v>
      </c>
      <c r="JXD113" s="221">
        <v>6</v>
      </c>
      <c r="JXE113" s="232" t="s">
        <v>100</v>
      </c>
      <c r="JXF113" s="233" t="s">
        <v>102</v>
      </c>
      <c r="JXG113" s="234" t="s">
        <v>16</v>
      </c>
      <c r="JXH113" s="221">
        <v>6</v>
      </c>
      <c r="JXI113" s="232" t="s">
        <v>100</v>
      </c>
      <c r="JXJ113" s="233" t="s">
        <v>102</v>
      </c>
      <c r="JXK113" s="234" t="s">
        <v>16</v>
      </c>
      <c r="JXL113" s="221">
        <v>6</v>
      </c>
      <c r="JXM113" s="232" t="s">
        <v>100</v>
      </c>
      <c r="JXN113" s="233" t="s">
        <v>102</v>
      </c>
      <c r="JXO113" s="234" t="s">
        <v>16</v>
      </c>
      <c r="JXP113" s="221">
        <v>6</v>
      </c>
      <c r="JXQ113" s="232" t="s">
        <v>100</v>
      </c>
      <c r="JXR113" s="233" t="s">
        <v>102</v>
      </c>
      <c r="JXS113" s="234" t="s">
        <v>16</v>
      </c>
      <c r="JXT113" s="221">
        <v>6</v>
      </c>
      <c r="JXU113" s="232" t="s">
        <v>100</v>
      </c>
      <c r="JXV113" s="233" t="s">
        <v>102</v>
      </c>
      <c r="JXW113" s="234" t="s">
        <v>16</v>
      </c>
      <c r="JXX113" s="221">
        <v>6</v>
      </c>
      <c r="JXY113" s="232" t="s">
        <v>100</v>
      </c>
      <c r="JXZ113" s="233" t="s">
        <v>102</v>
      </c>
      <c r="JYA113" s="234" t="s">
        <v>16</v>
      </c>
      <c r="JYB113" s="221">
        <v>6</v>
      </c>
      <c r="JYC113" s="232" t="s">
        <v>100</v>
      </c>
      <c r="JYD113" s="233" t="s">
        <v>102</v>
      </c>
      <c r="JYE113" s="234" t="s">
        <v>16</v>
      </c>
      <c r="JYF113" s="221">
        <v>6</v>
      </c>
      <c r="JYG113" s="232" t="s">
        <v>100</v>
      </c>
      <c r="JYH113" s="233" t="s">
        <v>102</v>
      </c>
      <c r="JYI113" s="234" t="s">
        <v>16</v>
      </c>
      <c r="JYJ113" s="221">
        <v>6</v>
      </c>
      <c r="JYK113" s="232" t="s">
        <v>100</v>
      </c>
      <c r="JYL113" s="233" t="s">
        <v>102</v>
      </c>
      <c r="JYM113" s="234" t="s">
        <v>16</v>
      </c>
      <c r="JYN113" s="221">
        <v>6</v>
      </c>
      <c r="JYO113" s="232" t="s">
        <v>100</v>
      </c>
      <c r="JYP113" s="233" t="s">
        <v>102</v>
      </c>
      <c r="JYQ113" s="234" t="s">
        <v>16</v>
      </c>
      <c r="JYR113" s="221">
        <v>6</v>
      </c>
      <c r="JYS113" s="232" t="s">
        <v>100</v>
      </c>
      <c r="JYT113" s="233" t="s">
        <v>102</v>
      </c>
      <c r="JYU113" s="234" t="s">
        <v>16</v>
      </c>
      <c r="JYV113" s="221">
        <v>6</v>
      </c>
      <c r="JYW113" s="232" t="s">
        <v>100</v>
      </c>
      <c r="JYX113" s="233" t="s">
        <v>102</v>
      </c>
      <c r="JYY113" s="234" t="s">
        <v>16</v>
      </c>
      <c r="JYZ113" s="221">
        <v>6</v>
      </c>
      <c r="JZA113" s="232" t="s">
        <v>100</v>
      </c>
      <c r="JZB113" s="233" t="s">
        <v>102</v>
      </c>
      <c r="JZC113" s="234" t="s">
        <v>16</v>
      </c>
      <c r="JZD113" s="221">
        <v>6</v>
      </c>
      <c r="JZE113" s="232" t="s">
        <v>100</v>
      </c>
      <c r="JZF113" s="233" t="s">
        <v>102</v>
      </c>
      <c r="JZG113" s="234" t="s">
        <v>16</v>
      </c>
      <c r="JZH113" s="221">
        <v>6</v>
      </c>
      <c r="JZI113" s="232" t="s">
        <v>100</v>
      </c>
      <c r="JZJ113" s="233" t="s">
        <v>102</v>
      </c>
      <c r="JZK113" s="234" t="s">
        <v>16</v>
      </c>
      <c r="JZL113" s="221">
        <v>6</v>
      </c>
      <c r="JZM113" s="232" t="s">
        <v>100</v>
      </c>
      <c r="JZN113" s="233" t="s">
        <v>102</v>
      </c>
      <c r="JZO113" s="234" t="s">
        <v>16</v>
      </c>
      <c r="JZP113" s="221">
        <v>6</v>
      </c>
      <c r="JZQ113" s="232" t="s">
        <v>100</v>
      </c>
      <c r="JZR113" s="233" t="s">
        <v>102</v>
      </c>
      <c r="JZS113" s="234" t="s">
        <v>16</v>
      </c>
      <c r="JZT113" s="221">
        <v>6</v>
      </c>
      <c r="JZU113" s="232" t="s">
        <v>100</v>
      </c>
      <c r="JZV113" s="233" t="s">
        <v>102</v>
      </c>
      <c r="JZW113" s="234" t="s">
        <v>16</v>
      </c>
      <c r="JZX113" s="221">
        <v>6</v>
      </c>
      <c r="JZY113" s="232" t="s">
        <v>100</v>
      </c>
      <c r="JZZ113" s="233" t="s">
        <v>102</v>
      </c>
      <c r="KAA113" s="234" t="s">
        <v>16</v>
      </c>
      <c r="KAB113" s="221">
        <v>6</v>
      </c>
      <c r="KAC113" s="232" t="s">
        <v>100</v>
      </c>
      <c r="KAD113" s="233" t="s">
        <v>102</v>
      </c>
      <c r="KAE113" s="234" t="s">
        <v>16</v>
      </c>
      <c r="KAF113" s="221">
        <v>6</v>
      </c>
      <c r="KAG113" s="232" t="s">
        <v>100</v>
      </c>
      <c r="KAH113" s="233" t="s">
        <v>102</v>
      </c>
      <c r="KAI113" s="234" t="s">
        <v>16</v>
      </c>
      <c r="KAJ113" s="221">
        <v>6</v>
      </c>
      <c r="KAK113" s="232" t="s">
        <v>100</v>
      </c>
      <c r="KAL113" s="233" t="s">
        <v>102</v>
      </c>
      <c r="KAM113" s="234" t="s">
        <v>16</v>
      </c>
      <c r="KAN113" s="221">
        <v>6</v>
      </c>
      <c r="KAO113" s="232" t="s">
        <v>100</v>
      </c>
      <c r="KAP113" s="233" t="s">
        <v>102</v>
      </c>
      <c r="KAQ113" s="234" t="s">
        <v>16</v>
      </c>
      <c r="KAR113" s="221">
        <v>6</v>
      </c>
      <c r="KAS113" s="232" t="s">
        <v>100</v>
      </c>
      <c r="KAT113" s="233" t="s">
        <v>102</v>
      </c>
      <c r="KAU113" s="234" t="s">
        <v>16</v>
      </c>
      <c r="KAV113" s="221">
        <v>6</v>
      </c>
      <c r="KAW113" s="232" t="s">
        <v>100</v>
      </c>
      <c r="KAX113" s="233" t="s">
        <v>102</v>
      </c>
      <c r="KAY113" s="234" t="s">
        <v>16</v>
      </c>
      <c r="KAZ113" s="221">
        <v>6</v>
      </c>
      <c r="KBA113" s="232" t="s">
        <v>100</v>
      </c>
      <c r="KBB113" s="233" t="s">
        <v>102</v>
      </c>
      <c r="KBC113" s="234" t="s">
        <v>16</v>
      </c>
      <c r="KBD113" s="221">
        <v>6</v>
      </c>
      <c r="KBE113" s="232" t="s">
        <v>100</v>
      </c>
      <c r="KBF113" s="233" t="s">
        <v>102</v>
      </c>
      <c r="KBG113" s="234" t="s">
        <v>16</v>
      </c>
      <c r="KBH113" s="221">
        <v>6</v>
      </c>
      <c r="KBI113" s="232" t="s">
        <v>100</v>
      </c>
      <c r="KBJ113" s="233" t="s">
        <v>102</v>
      </c>
      <c r="KBK113" s="234" t="s">
        <v>16</v>
      </c>
      <c r="KBL113" s="221">
        <v>6</v>
      </c>
      <c r="KBM113" s="232" t="s">
        <v>100</v>
      </c>
      <c r="KBN113" s="233" t="s">
        <v>102</v>
      </c>
      <c r="KBO113" s="234" t="s">
        <v>16</v>
      </c>
      <c r="KBP113" s="221">
        <v>6</v>
      </c>
      <c r="KBQ113" s="232" t="s">
        <v>100</v>
      </c>
      <c r="KBR113" s="233" t="s">
        <v>102</v>
      </c>
      <c r="KBS113" s="234" t="s">
        <v>16</v>
      </c>
      <c r="KBT113" s="221">
        <v>6</v>
      </c>
      <c r="KBU113" s="232" t="s">
        <v>100</v>
      </c>
      <c r="KBV113" s="233" t="s">
        <v>102</v>
      </c>
      <c r="KBW113" s="234" t="s">
        <v>16</v>
      </c>
      <c r="KBX113" s="221">
        <v>6</v>
      </c>
      <c r="KBY113" s="232" t="s">
        <v>100</v>
      </c>
      <c r="KBZ113" s="233" t="s">
        <v>102</v>
      </c>
      <c r="KCA113" s="234" t="s">
        <v>16</v>
      </c>
      <c r="KCB113" s="221">
        <v>6</v>
      </c>
      <c r="KCC113" s="232" t="s">
        <v>100</v>
      </c>
      <c r="KCD113" s="233" t="s">
        <v>102</v>
      </c>
      <c r="KCE113" s="234" t="s">
        <v>16</v>
      </c>
      <c r="KCF113" s="221">
        <v>6</v>
      </c>
      <c r="KCG113" s="232" t="s">
        <v>100</v>
      </c>
      <c r="KCH113" s="233" t="s">
        <v>102</v>
      </c>
      <c r="KCI113" s="234" t="s">
        <v>16</v>
      </c>
      <c r="KCJ113" s="221">
        <v>6</v>
      </c>
      <c r="KCK113" s="232" t="s">
        <v>100</v>
      </c>
      <c r="KCL113" s="233" t="s">
        <v>102</v>
      </c>
      <c r="KCM113" s="234" t="s">
        <v>16</v>
      </c>
      <c r="KCN113" s="221">
        <v>6</v>
      </c>
      <c r="KCO113" s="232" t="s">
        <v>100</v>
      </c>
      <c r="KCP113" s="233" t="s">
        <v>102</v>
      </c>
      <c r="KCQ113" s="234" t="s">
        <v>16</v>
      </c>
      <c r="KCR113" s="221">
        <v>6</v>
      </c>
      <c r="KCS113" s="232" t="s">
        <v>100</v>
      </c>
      <c r="KCT113" s="233" t="s">
        <v>102</v>
      </c>
      <c r="KCU113" s="234" t="s">
        <v>16</v>
      </c>
      <c r="KCV113" s="221">
        <v>6</v>
      </c>
      <c r="KCW113" s="232" t="s">
        <v>100</v>
      </c>
      <c r="KCX113" s="233" t="s">
        <v>102</v>
      </c>
      <c r="KCY113" s="234" t="s">
        <v>16</v>
      </c>
      <c r="KCZ113" s="221">
        <v>6</v>
      </c>
      <c r="KDA113" s="232" t="s">
        <v>100</v>
      </c>
      <c r="KDB113" s="233" t="s">
        <v>102</v>
      </c>
      <c r="KDC113" s="234" t="s">
        <v>16</v>
      </c>
      <c r="KDD113" s="221">
        <v>6</v>
      </c>
      <c r="KDE113" s="232" t="s">
        <v>100</v>
      </c>
      <c r="KDF113" s="233" t="s">
        <v>102</v>
      </c>
      <c r="KDG113" s="234" t="s">
        <v>16</v>
      </c>
      <c r="KDH113" s="221">
        <v>6</v>
      </c>
      <c r="KDI113" s="232" t="s">
        <v>100</v>
      </c>
      <c r="KDJ113" s="233" t="s">
        <v>102</v>
      </c>
      <c r="KDK113" s="234" t="s">
        <v>16</v>
      </c>
      <c r="KDL113" s="221">
        <v>6</v>
      </c>
      <c r="KDM113" s="232" t="s">
        <v>100</v>
      </c>
      <c r="KDN113" s="233" t="s">
        <v>102</v>
      </c>
      <c r="KDO113" s="234" t="s">
        <v>16</v>
      </c>
      <c r="KDP113" s="221">
        <v>6</v>
      </c>
      <c r="KDQ113" s="232" t="s">
        <v>100</v>
      </c>
      <c r="KDR113" s="233" t="s">
        <v>102</v>
      </c>
      <c r="KDS113" s="234" t="s">
        <v>16</v>
      </c>
      <c r="KDT113" s="221">
        <v>6</v>
      </c>
      <c r="KDU113" s="232" t="s">
        <v>100</v>
      </c>
      <c r="KDV113" s="233" t="s">
        <v>102</v>
      </c>
      <c r="KDW113" s="234" t="s">
        <v>16</v>
      </c>
      <c r="KDX113" s="221">
        <v>6</v>
      </c>
      <c r="KDY113" s="232" t="s">
        <v>100</v>
      </c>
      <c r="KDZ113" s="233" t="s">
        <v>102</v>
      </c>
      <c r="KEA113" s="234" t="s">
        <v>16</v>
      </c>
      <c r="KEB113" s="221">
        <v>6</v>
      </c>
      <c r="KEC113" s="232" t="s">
        <v>100</v>
      </c>
      <c r="KED113" s="233" t="s">
        <v>102</v>
      </c>
      <c r="KEE113" s="234" t="s">
        <v>16</v>
      </c>
      <c r="KEF113" s="221">
        <v>6</v>
      </c>
      <c r="KEG113" s="232" t="s">
        <v>100</v>
      </c>
      <c r="KEH113" s="233" t="s">
        <v>102</v>
      </c>
      <c r="KEI113" s="234" t="s">
        <v>16</v>
      </c>
      <c r="KEJ113" s="221">
        <v>6</v>
      </c>
      <c r="KEK113" s="232" t="s">
        <v>100</v>
      </c>
      <c r="KEL113" s="233" t="s">
        <v>102</v>
      </c>
      <c r="KEM113" s="234" t="s">
        <v>16</v>
      </c>
      <c r="KEN113" s="221">
        <v>6</v>
      </c>
      <c r="KEO113" s="232" t="s">
        <v>100</v>
      </c>
      <c r="KEP113" s="233" t="s">
        <v>102</v>
      </c>
      <c r="KEQ113" s="234" t="s">
        <v>16</v>
      </c>
      <c r="KER113" s="221">
        <v>6</v>
      </c>
      <c r="KES113" s="232" t="s">
        <v>100</v>
      </c>
      <c r="KET113" s="233" t="s">
        <v>102</v>
      </c>
      <c r="KEU113" s="234" t="s">
        <v>16</v>
      </c>
      <c r="KEV113" s="221">
        <v>6</v>
      </c>
      <c r="KEW113" s="232" t="s">
        <v>100</v>
      </c>
      <c r="KEX113" s="233" t="s">
        <v>102</v>
      </c>
      <c r="KEY113" s="234" t="s">
        <v>16</v>
      </c>
      <c r="KEZ113" s="221">
        <v>6</v>
      </c>
      <c r="KFA113" s="232" t="s">
        <v>100</v>
      </c>
      <c r="KFB113" s="233" t="s">
        <v>102</v>
      </c>
      <c r="KFC113" s="234" t="s">
        <v>16</v>
      </c>
      <c r="KFD113" s="221">
        <v>6</v>
      </c>
      <c r="KFE113" s="232" t="s">
        <v>100</v>
      </c>
      <c r="KFF113" s="233" t="s">
        <v>102</v>
      </c>
      <c r="KFG113" s="234" t="s">
        <v>16</v>
      </c>
      <c r="KFH113" s="221">
        <v>6</v>
      </c>
      <c r="KFI113" s="232" t="s">
        <v>100</v>
      </c>
      <c r="KFJ113" s="233" t="s">
        <v>102</v>
      </c>
      <c r="KFK113" s="234" t="s">
        <v>16</v>
      </c>
      <c r="KFL113" s="221">
        <v>6</v>
      </c>
      <c r="KFM113" s="232" t="s">
        <v>100</v>
      </c>
      <c r="KFN113" s="233" t="s">
        <v>102</v>
      </c>
      <c r="KFO113" s="234" t="s">
        <v>16</v>
      </c>
      <c r="KFP113" s="221">
        <v>6</v>
      </c>
      <c r="KFQ113" s="232" t="s">
        <v>100</v>
      </c>
      <c r="KFR113" s="233" t="s">
        <v>102</v>
      </c>
      <c r="KFS113" s="234" t="s">
        <v>16</v>
      </c>
      <c r="KFT113" s="221">
        <v>6</v>
      </c>
      <c r="KFU113" s="232" t="s">
        <v>100</v>
      </c>
      <c r="KFV113" s="233" t="s">
        <v>102</v>
      </c>
      <c r="KFW113" s="234" t="s">
        <v>16</v>
      </c>
      <c r="KFX113" s="221">
        <v>6</v>
      </c>
      <c r="KFY113" s="232" t="s">
        <v>100</v>
      </c>
      <c r="KFZ113" s="233" t="s">
        <v>102</v>
      </c>
      <c r="KGA113" s="234" t="s">
        <v>16</v>
      </c>
      <c r="KGB113" s="221">
        <v>6</v>
      </c>
      <c r="KGC113" s="232" t="s">
        <v>100</v>
      </c>
      <c r="KGD113" s="233" t="s">
        <v>102</v>
      </c>
      <c r="KGE113" s="234" t="s">
        <v>16</v>
      </c>
      <c r="KGF113" s="221">
        <v>6</v>
      </c>
      <c r="KGG113" s="232" t="s">
        <v>100</v>
      </c>
      <c r="KGH113" s="233" t="s">
        <v>102</v>
      </c>
      <c r="KGI113" s="234" t="s">
        <v>16</v>
      </c>
      <c r="KGJ113" s="221">
        <v>6</v>
      </c>
      <c r="KGK113" s="232" t="s">
        <v>100</v>
      </c>
      <c r="KGL113" s="233" t="s">
        <v>102</v>
      </c>
      <c r="KGM113" s="234" t="s">
        <v>16</v>
      </c>
      <c r="KGN113" s="221">
        <v>6</v>
      </c>
      <c r="KGO113" s="232" t="s">
        <v>100</v>
      </c>
      <c r="KGP113" s="233" t="s">
        <v>102</v>
      </c>
      <c r="KGQ113" s="234" t="s">
        <v>16</v>
      </c>
      <c r="KGR113" s="221">
        <v>6</v>
      </c>
      <c r="KGS113" s="232" t="s">
        <v>100</v>
      </c>
      <c r="KGT113" s="233" t="s">
        <v>102</v>
      </c>
      <c r="KGU113" s="234" t="s">
        <v>16</v>
      </c>
      <c r="KGV113" s="221">
        <v>6</v>
      </c>
      <c r="KGW113" s="232" t="s">
        <v>100</v>
      </c>
      <c r="KGX113" s="233" t="s">
        <v>102</v>
      </c>
      <c r="KGY113" s="234" t="s">
        <v>16</v>
      </c>
      <c r="KGZ113" s="221">
        <v>6</v>
      </c>
      <c r="KHA113" s="232" t="s">
        <v>100</v>
      </c>
      <c r="KHB113" s="233" t="s">
        <v>102</v>
      </c>
      <c r="KHC113" s="234" t="s">
        <v>16</v>
      </c>
      <c r="KHD113" s="221">
        <v>6</v>
      </c>
      <c r="KHE113" s="232" t="s">
        <v>100</v>
      </c>
      <c r="KHF113" s="233" t="s">
        <v>102</v>
      </c>
      <c r="KHG113" s="234" t="s">
        <v>16</v>
      </c>
      <c r="KHH113" s="221">
        <v>6</v>
      </c>
      <c r="KHI113" s="232" t="s">
        <v>100</v>
      </c>
      <c r="KHJ113" s="233" t="s">
        <v>102</v>
      </c>
      <c r="KHK113" s="234" t="s">
        <v>16</v>
      </c>
      <c r="KHL113" s="221">
        <v>6</v>
      </c>
      <c r="KHM113" s="232" t="s">
        <v>100</v>
      </c>
      <c r="KHN113" s="233" t="s">
        <v>102</v>
      </c>
      <c r="KHO113" s="234" t="s">
        <v>16</v>
      </c>
      <c r="KHP113" s="221">
        <v>6</v>
      </c>
      <c r="KHQ113" s="232" t="s">
        <v>100</v>
      </c>
      <c r="KHR113" s="233" t="s">
        <v>102</v>
      </c>
      <c r="KHS113" s="234" t="s">
        <v>16</v>
      </c>
      <c r="KHT113" s="221">
        <v>6</v>
      </c>
      <c r="KHU113" s="232" t="s">
        <v>100</v>
      </c>
      <c r="KHV113" s="233" t="s">
        <v>102</v>
      </c>
      <c r="KHW113" s="234" t="s">
        <v>16</v>
      </c>
      <c r="KHX113" s="221">
        <v>6</v>
      </c>
      <c r="KHY113" s="232" t="s">
        <v>100</v>
      </c>
      <c r="KHZ113" s="233" t="s">
        <v>102</v>
      </c>
      <c r="KIA113" s="234" t="s">
        <v>16</v>
      </c>
      <c r="KIB113" s="221">
        <v>6</v>
      </c>
      <c r="KIC113" s="232" t="s">
        <v>100</v>
      </c>
      <c r="KID113" s="233" t="s">
        <v>102</v>
      </c>
      <c r="KIE113" s="234" t="s">
        <v>16</v>
      </c>
      <c r="KIF113" s="221">
        <v>6</v>
      </c>
      <c r="KIG113" s="232" t="s">
        <v>100</v>
      </c>
      <c r="KIH113" s="233" t="s">
        <v>102</v>
      </c>
      <c r="KII113" s="234" t="s">
        <v>16</v>
      </c>
      <c r="KIJ113" s="221">
        <v>6</v>
      </c>
      <c r="KIK113" s="232" t="s">
        <v>100</v>
      </c>
      <c r="KIL113" s="233" t="s">
        <v>102</v>
      </c>
      <c r="KIM113" s="234" t="s">
        <v>16</v>
      </c>
      <c r="KIN113" s="221">
        <v>6</v>
      </c>
      <c r="KIO113" s="232" t="s">
        <v>100</v>
      </c>
      <c r="KIP113" s="233" t="s">
        <v>102</v>
      </c>
      <c r="KIQ113" s="234" t="s">
        <v>16</v>
      </c>
      <c r="KIR113" s="221">
        <v>6</v>
      </c>
      <c r="KIS113" s="232" t="s">
        <v>100</v>
      </c>
      <c r="KIT113" s="233" t="s">
        <v>102</v>
      </c>
      <c r="KIU113" s="234" t="s">
        <v>16</v>
      </c>
      <c r="KIV113" s="221">
        <v>6</v>
      </c>
      <c r="KIW113" s="232" t="s">
        <v>100</v>
      </c>
      <c r="KIX113" s="233" t="s">
        <v>102</v>
      </c>
      <c r="KIY113" s="234" t="s">
        <v>16</v>
      </c>
      <c r="KIZ113" s="221">
        <v>6</v>
      </c>
      <c r="KJA113" s="232" t="s">
        <v>100</v>
      </c>
      <c r="KJB113" s="233" t="s">
        <v>102</v>
      </c>
      <c r="KJC113" s="234" t="s">
        <v>16</v>
      </c>
      <c r="KJD113" s="221">
        <v>6</v>
      </c>
      <c r="KJE113" s="232" t="s">
        <v>100</v>
      </c>
      <c r="KJF113" s="233" t="s">
        <v>102</v>
      </c>
      <c r="KJG113" s="234" t="s">
        <v>16</v>
      </c>
      <c r="KJH113" s="221">
        <v>6</v>
      </c>
      <c r="KJI113" s="232" t="s">
        <v>100</v>
      </c>
      <c r="KJJ113" s="233" t="s">
        <v>102</v>
      </c>
      <c r="KJK113" s="234" t="s">
        <v>16</v>
      </c>
      <c r="KJL113" s="221">
        <v>6</v>
      </c>
      <c r="KJM113" s="232" t="s">
        <v>100</v>
      </c>
      <c r="KJN113" s="233" t="s">
        <v>102</v>
      </c>
      <c r="KJO113" s="234" t="s">
        <v>16</v>
      </c>
      <c r="KJP113" s="221">
        <v>6</v>
      </c>
      <c r="KJQ113" s="232" t="s">
        <v>100</v>
      </c>
      <c r="KJR113" s="233" t="s">
        <v>102</v>
      </c>
      <c r="KJS113" s="234" t="s">
        <v>16</v>
      </c>
      <c r="KJT113" s="221">
        <v>6</v>
      </c>
      <c r="KJU113" s="232" t="s">
        <v>100</v>
      </c>
      <c r="KJV113" s="233" t="s">
        <v>102</v>
      </c>
      <c r="KJW113" s="234" t="s">
        <v>16</v>
      </c>
      <c r="KJX113" s="221">
        <v>6</v>
      </c>
      <c r="KJY113" s="232" t="s">
        <v>100</v>
      </c>
      <c r="KJZ113" s="233" t="s">
        <v>102</v>
      </c>
      <c r="KKA113" s="234" t="s">
        <v>16</v>
      </c>
      <c r="KKB113" s="221">
        <v>6</v>
      </c>
      <c r="KKC113" s="232" t="s">
        <v>100</v>
      </c>
      <c r="KKD113" s="233" t="s">
        <v>102</v>
      </c>
      <c r="KKE113" s="234" t="s">
        <v>16</v>
      </c>
      <c r="KKF113" s="221">
        <v>6</v>
      </c>
      <c r="KKG113" s="232" t="s">
        <v>100</v>
      </c>
      <c r="KKH113" s="233" t="s">
        <v>102</v>
      </c>
      <c r="KKI113" s="234" t="s">
        <v>16</v>
      </c>
      <c r="KKJ113" s="221">
        <v>6</v>
      </c>
      <c r="KKK113" s="232" t="s">
        <v>100</v>
      </c>
      <c r="KKL113" s="233" t="s">
        <v>102</v>
      </c>
      <c r="KKM113" s="234" t="s">
        <v>16</v>
      </c>
      <c r="KKN113" s="221">
        <v>6</v>
      </c>
      <c r="KKO113" s="232" t="s">
        <v>100</v>
      </c>
      <c r="KKP113" s="233" t="s">
        <v>102</v>
      </c>
      <c r="KKQ113" s="234" t="s">
        <v>16</v>
      </c>
      <c r="KKR113" s="221">
        <v>6</v>
      </c>
      <c r="KKS113" s="232" t="s">
        <v>100</v>
      </c>
      <c r="KKT113" s="233" t="s">
        <v>102</v>
      </c>
      <c r="KKU113" s="234" t="s">
        <v>16</v>
      </c>
      <c r="KKV113" s="221">
        <v>6</v>
      </c>
      <c r="KKW113" s="232" t="s">
        <v>100</v>
      </c>
      <c r="KKX113" s="233" t="s">
        <v>102</v>
      </c>
      <c r="KKY113" s="234" t="s">
        <v>16</v>
      </c>
      <c r="KKZ113" s="221">
        <v>6</v>
      </c>
      <c r="KLA113" s="232" t="s">
        <v>100</v>
      </c>
      <c r="KLB113" s="233" t="s">
        <v>102</v>
      </c>
      <c r="KLC113" s="234" t="s">
        <v>16</v>
      </c>
      <c r="KLD113" s="221">
        <v>6</v>
      </c>
      <c r="KLE113" s="232" t="s">
        <v>100</v>
      </c>
      <c r="KLF113" s="233" t="s">
        <v>102</v>
      </c>
      <c r="KLG113" s="234" t="s">
        <v>16</v>
      </c>
      <c r="KLH113" s="221">
        <v>6</v>
      </c>
      <c r="KLI113" s="232" t="s">
        <v>100</v>
      </c>
      <c r="KLJ113" s="233" t="s">
        <v>102</v>
      </c>
      <c r="KLK113" s="234" t="s">
        <v>16</v>
      </c>
      <c r="KLL113" s="221">
        <v>6</v>
      </c>
      <c r="KLM113" s="232" t="s">
        <v>100</v>
      </c>
      <c r="KLN113" s="233" t="s">
        <v>102</v>
      </c>
      <c r="KLO113" s="234" t="s">
        <v>16</v>
      </c>
      <c r="KLP113" s="221">
        <v>6</v>
      </c>
      <c r="KLQ113" s="232" t="s">
        <v>100</v>
      </c>
      <c r="KLR113" s="233" t="s">
        <v>102</v>
      </c>
      <c r="KLS113" s="234" t="s">
        <v>16</v>
      </c>
      <c r="KLT113" s="221">
        <v>6</v>
      </c>
      <c r="KLU113" s="232" t="s">
        <v>100</v>
      </c>
      <c r="KLV113" s="233" t="s">
        <v>102</v>
      </c>
      <c r="KLW113" s="234" t="s">
        <v>16</v>
      </c>
      <c r="KLX113" s="221">
        <v>6</v>
      </c>
      <c r="KLY113" s="232" t="s">
        <v>100</v>
      </c>
      <c r="KLZ113" s="233" t="s">
        <v>102</v>
      </c>
      <c r="KMA113" s="234" t="s">
        <v>16</v>
      </c>
      <c r="KMB113" s="221">
        <v>6</v>
      </c>
      <c r="KMC113" s="232" t="s">
        <v>100</v>
      </c>
      <c r="KMD113" s="233" t="s">
        <v>102</v>
      </c>
      <c r="KME113" s="234" t="s">
        <v>16</v>
      </c>
      <c r="KMF113" s="221">
        <v>6</v>
      </c>
      <c r="KMG113" s="232" t="s">
        <v>100</v>
      </c>
      <c r="KMH113" s="233" t="s">
        <v>102</v>
      </c>
      <c r="KMI113" s="234" t="s">
        <v>16</v>
      </c>
      <c r="KMJ113" s="221">
        <v>6</v>
      </c>
      <c r="KMK113" s="232" t="s">
        <v>100</v>
      </c>
      <c r="KML113" s="233" t="s">
        <v>102</v>
      </c>
      <c r="KMM113" s="234" t="s">
        <v>16</v>
      </c>
      <c r="KMN113" s="221">
        <v>6</v>
      </c>
      <c r="KMO113" s="232" t="s">
        <v>100</v>
      </c>
      <c r="KMP113" s="233" t="s">
        <v>102</v>
      </c>
      <c r="KMQ113" s="234" t="s">
        <v>16</v>
      </c>
      <c r="KMR113" s="221">
        <v>6</v>
      </c>
      <c r="KMS113" s="232" t="s">
        <v>100</v>
      </c>
      <c r="KMT113" s="233" t="s">
        <v>102</v>
      </c>
      <c r="KMU113" s="234" t="s">
        <v>16</v>
      </c>
      <c r="KMV113" s="221">
        <v>6</v>
      </c>
      <c r="KMW113" s="232" t="s">
        <v>100</v>
      </c>
      <c r="KMX113" s="233" t="s">
        <v>102</v>
      </c>
      <c r="KMY113" s="234" t="s">
        <v>16</v>
      </c>
      <c r="KMZ113" s="221">
        <v>6</v>
      </c>
      <c r="KNA113" s="232" t="s">
        <v>100</v>
      </c>
      <c r="KNB113" s="233" t="s">
        <v>102</v>
      </c>
      <c r="KNC113" s="234" t="s">
        <v>16</v>
      </c>
      <c r="KND113" s="221">
        <v>6</v>
      </c>
      <c r="KNE113" s="232" t="s">
        <v>100</v>
      </c>
      <c r="KNF113" s="233" t="s">
        <v>102</v>
      </c>
      <c r="KNG113" s="234" t="s">
        <v>16</v>
      </c>
      <c r="KNH113" s="221">
        <v>6</v>
      </c>
      <c r="KNI113" s="232" t="s">
        <v>100</v>
      </c>
      <c r="KNJ113" s="233" t="s">
        <v>102</v>
      </c>
      <c r="KNK113" s="234" t="s">
        <v>16</v>
      </c>
      <c r="KNL113" s="221">
        <v>6</v>
      </c>
      <c r="KNM113" s="232" t="s">
        <v>100</v>
      </c>
      <c r="KNN113" s="233" t="s">
        <v>102</v>
      </c>
      <c r="KNO113" s="234" t="s">
        <v>16</v>
      </c>
      <c r="KNP113" s="221">
        <v>6</v>
      </c>
      <c r="KNQ113" s="232" t="s">
        <v>100</v>
      </c>
      <c r="KNR113" s="233" t="s">
        <v>102</v>
      </c>
      <c r="KNS113" s="234" t="s">
        <v>16</v>
      </c>
      <c r="KNT113" s="221">
        <v>6</v>
      </c>
      <c r="KNU113" s="232" t="s">
        <v>100</v>
      </c>
      <c r="KNV113" s="233" t="s">
        <v>102</v>
      </c>
      <c r="KNW113" s="234" t="s">
        <v>16</v>
      </c>
      <c r="KNX113" s="221">
        <v>6</v>
      </c>
      <c r="KNY113" s="232" t="s">
        <v>100</v>
      </c>
      <c r="KNZ113" s="233" t="s">
        <v>102</v>
      </c>
      <c r="KOA113" s="234" t="s">
        <v>16</v>
      </c>
      <c r="KOB113" s="221">
        <v>6</v>
      </c>
      <c r="KOC113" s="232" t="s">
        <v>100</v>
      </c>
      <c r="KOD113" s="233" t="s">
        <v>102</v>
      </c>
      <c r="KOE113" s="234" t="s">
        <v>16</v>
      </c>
      <c r="KOF113" s="221">
        <v>6</v>
      </c>
      <c r="KOG113" s="232" t="s">
        <v>100</v>
      </c>
      <c r="KOH113" s="233" t="s">
        <v>102</v>
      </c>
      <c r="KOI113" s="234" t="s">
        <v>16</v>
      </c>
      <c r="KOJ113" s="221">
        <v>6</v>
      </c>
      <c r="KOK113" s="232" t="s">
        <v>100</v>
      </c>
      <c r="KOL113" s="233" t="s">
        <v>102</v>
      </c>
      <c r="KOM113" s="234" t="s">
        <v>16</v>
      </c>
      <c r="KON113" s="221">
        <v>6</v>
      </c>
      <c r="KOO113" s="232" t="s">
        <v>100</v>
      </c>
      <c r="KOP113" s="233" t="s">
        <v>102</v>
      </c>
      <c r="KOQ113" s="234" t="s">
        <v>16</v>
      </c>
      <c r="KOR113" s="221">
        <v>6</v>
      </c>
      <c r="KOS113" s="232" t="s">
        <v>100</v>
      </c>
      <c r="KOT113" s="233" t="s">
        <v>102</v>
      </c>
      <c r="KOU113" s="234" t="s">
        <v>16</v>
      </c>
      <c r="KOV113" s="221">
        <v>6</v>
      </c>
      <c r="KOW113" s="232" t="s">
        <v>100</v>
      </c>
      <c r="KOX113" s="233" t="s">
        <v>102</v>
      </c>
      <c r="KOY113" s="234" t="s">
        <v>16</v>
      </c>
      <c r="KOZ113" s="221">
        <v>6</v>
      </c>
      <c r="KPA113" s="232" t="s">
        <v>100</v>
      </c>
      <c r="KPB113" s="233" t="s">
        <v>102</v>
      </c>
      <c r="KPC113" s="234" t="s">
        <v>16</v>
      </c>
      <c r="KPD113" s="221">
        <v>6</v>
      </c>
      <c r="KPE113" s="232" t="s">
        <v>100</v>
      </c>
      <c r="KPF113" s="233" t="s">
        <v>102</v>
      </c>
      <c r="KPG113" s="234" t="s">
        <v>16</v>
      </c>
      <c r="KPH113" s="221">
        <v>6</v>
      </c>
      <c r="KPI113" s="232" t="s">
        <v>100</v>
      </c>
      <c r="KPJ113" s="233" t="s">
        <v>102</v>
      </c>
      <c r="KPK113" s="234" t="s">
        <v>16</v>
      </c>
      <c r="KPL113" s="221">
        <v>6</v>
      </c>
      <c r="KPM113" s="232" t="s">
        <v>100</v>
      </c>
      <c r="KPN113" s="233" t="s">
        <v>102</v>
      </c>
      <c r="KPO113" s="234" t="s">
        <v>16</v>
      </c>
      <c r="KPP113" s="221">
        <v>6</v>
      </c>
      <c r="KPQ113" s="232" t="s">
        <v>100</v>
      </c>
      <c r="KPR113" s="233" t="s">
        <v>102</v>
      </c>
      <c r="KPS113" s="234" t="s">
        <v>16</v>
      </c>
      <c r="KPT113" s="221">
        <v>6</v>
      </c>
      <c r="KPU113" s="232" t="s">
        <v>100</v>
      </c>
      <c r="KPV113" s="233" t="s">
        <v>102</v>
      </c>
      <c r="KPW113" s="234" t="s">
        <v>16</v>
      </c>
      <c r="KPX113" s="221">
        <v>6</v>
      </c>
      <c r="KPY113" s="232" t="s">
        <v>100</v>
      </c>
      <c r="KPZ113" s="233" t="s">
        <v>102</v>
      </c>
      <c r="KQA113" s="234" t="s">
        <v>16</v>
      </c>
      <c r="KQB113" s="221">
        <v>6</v>
      </c>
      <c r="KQC113" s="232" t="s">
        <v>100</v>
      </c>
      <c r="KQD113" s="233" t="s">
        <v>102</v>
      </c>
      <c r="KQE113" s="234" t="s">
        <v>16</v>
      </c>
      <c r="KQF113" s="221">
        <v>6</v>
      </c>
      <c r="KQG113" s="232" t="s">
        <v>100</v>
      </c>
      <c r="KQH113" s="233" t="s">
        <v>102</v>
      </c>
      <c r="KQI113" s="234" t="s">
        <v>16</v>
      </c>
      <c r="KQJ113" s="221">
        <v>6</v>
      </c>
      <c r="KQK113" s="232" t="s">
        <v>100</v>
      </c>
      <c r="KQL113" s="233" t="s">
        <v>102</v>
      </c>
      <c r="KQM113" s="234" t="s">
        <v>16</v>
      </c>
      <c r="KQN113" s="221">
        <v>6</v>
      </c>
      <c r="KQO113" s="232" t="s">
        <v>100</v>
      </c>
      <c r="KQP113" s="233" t="s">
        <v>102</v>
      </c>
      <c r="KQQ113" s="234" t="s">
        <v>16</v>
      </c>
      <c r="KQR113" s="221">
        <v>6</v>
      </c>
      <c r="KQS113" s="232" t="s">
        <v>100</v>
      </c>
      <c r="KQT113" s="233" t="s">
        <v>102</v>
      </c>
      <c r="KQU113" s="234" t="s">
        <v>16</v>
      </c>
      <c r="KQV113" s="221">
        <v>6</v>
      </c>
      <c r="KQW113" s="232" t="s">
        <v>100</v>
      </c>
      <c r="KQX113" s="233" t="s">
        <v>102</v>
      </c>
      <c r="KQY113" s="234" t="s">
        <v>16</v>
      </c>
      <c r="KQZ113" s="221">
        <v>6</v>
      </c>
      <c r="KRA113" s="232" t="s">
        <v>100</v>
      </c>
      <c r="KRB113" s="233" t="s">
        <v>102</v>
      </c>
      <c r="KRC113" s="234" t="s">
        <v>16</v>
      </c>
      <c r="KRD113" s="221">
        <v>6</v>
      </c>
      <c r="KRE113" s="232" t="s">
        <v>100</v>
      </c>
      <c r="KRF113" s="233" t="s">
        <v>102</v>
      </c>
      <c r="KRG113" s="234" t="s">
        <v>16</v>
      </c>
      <c r="KRH113" s="221">
        <v>6</v>
      </c>
      <c r="KRI113" s="232" t="s">
        <v>100</v>
      </c>
      <c r="KRJ113" s="233" t="s">
        <v>102</v>
      </c>
      <c r="KRK113" s="234" t="s">
        <v>16</v>
      </c>
      <c r="KRL113" s="221">
        <v>6</v>
      </c>
      <c r="KRM113" s="232" t="s">
        <v>100</v>
      </c>
      <c r="KRN113" s="233" t="s">
        <v>102</v>
      </c>
      <c r="KRO113" s="234" t="s">
        <v>16</v>
      </c>
      <c r="KRP113" s="221">
        <v>6</v>
      </c>
      <c r="KRQ113" s="232" t="s">
        <v>100</v>
      </c>
      <c r="KRR113" s="233" t="s">
        <v>102</v>
      </c>
      <c r="KRS113" s="234" t="s">
        <v>16</v>
      </c>
      <c r="KRT113" s="221">
        <v>6</v>
      </c>
      <c r="KRU113" s="232" t="s">
        <v>100</v>
      </c>
      <c r="KRV113" s="233" t="s">
        <v>102</v>
      </c>
      <c r="KRW113" s="234" t="s">
        <v>16</v>
      </c>
      <c r="KRX113" s="221">
        <v>6</v>
      </c>
      <c r="KRY113" s="232" t="s">
        <v>100</v>
      </c>
      <c r="KRZ113" s="233" t="s">
        <v>102</v>
      </c>
      <c r="KSA113" s="234" t="s">
        <v>16</v>
      </c>
      <c r="KSB113" s="221">
        <v>6</v>
      </c>
      <c r="KSC113" s="232" t="s">
        <v>100</v>
      </c>
      <c r="KSD113" s="233" t="s">
        <v>102</v>
      </c>
      <c r="KSE113" s="234" t="s">
        <v>16</v>
      </c>
      <c r="KSF113" s="221">
        <v>6</v>
      </c>
      <c r="KSG113" s="232" t="s">
        <v>100</v>
      </c>
      <c r="KSH113" s="233" t="s">
        <v>102</v>
      </c>
      <c r="KSI113" s="234" t="s">
        <v>16</v>
      </c>
      <c r="KSJ113" s="221">
        <v>6</v>
      </c>
      <c r="KSK113" s="232" t="s">
        <v>100</v>
      </c>
      <c r="KSL113" s="233" t="s">
        <v>102</v>
      </c>
      <c r="KSM113" s="234" t="s">
        <v>16</v>
      </c>
      <c r="KSN113" s="221">
        <v>6</v>
      </c>
      <c r="KSO113" s="232" t="s">
        <v>100</v>
      </c>
      <c r="KSP113" s="233" t="s">
        <v>102</v>
      </c>
      <c r="KSQ113" s="234" t="s">
        <v>16</v>
      </c>
      <c r="KSR113" s="221">
        <v>6</v>
      </c>
      <c r="KSS113" s="232" t="s">
        <v>100</v>
      </c>
      <c r="KST113" s="233" t="s">
        <v>102</v>
      </c>
      <c r="KSU113" s="234" t="s">
        <v>16</v>
      </c>
      <c r="KSV113" s="221">
        <v>6</v>
      </c>
      <c r="KSW113" s="232" t="s">
        <v>100</v>
      </c>
      <c r="KSX113" s="233" t="s">
        <v>102</v>
      </c>
      <c r="KSY113" s="234" t="s">
        <v>16</v>
      </c>
      <c r="KSZ113" s="221">
        <v>6</v>
      </c>
      <c r="KTA113" s="232" t="s">
        <v>100</v>
      </c>
      <c r="KTB113" s="233" t="s">
        <v>102</v>
      </c>
      <c r="KTC113" s="234" t="s">
        <v>16</v>
      </c>
      <c r="KTD113" s="221">
        <v>6</v>
      </c>
      <c r="KTE113" s="232" t="s">
        <v>100</v>
      </c>
      <c r="KTF113" s="233" t="s">
        <v>102</v>
      </c>
      <c r="KTG113" s="234" t="s">
        <v>16</v>
      </c>
      <c r="KTH113" s="221">
        <v>6</v>
      </c>
      <c r="KTI113" s="232" t="s">
        <v>100</v>
      </c>
      <c r="KTJ113" s="233" t="s">
        <v>102</v>
      </c>
      <c r="KTK113" s="234" t="s">
        <v>16</v>
      </c>
      <c r="KTL113" s="221">
        <v>6</v>
      </c>
      <c r="KTM113" s="232" t="s">
        <v>100</v>
      </c>
      <c r="KTN113" s="233" t="s">
        <v>102</v>
      </c>
      <c r="KTO113" s="234" t="s">
        <v>16</v>
      </c>
      <c r="KTP113" s="221">
        <v>6</v>
      </c>
      <c r="KTQ113" s="232" t="s">
        <v>100</v>
      </c>
      <c r="KTR113" s="233" t="s">
        <v>102</v>
      </c>
      <c r="KTS113" s="234" t="s">
        <v>16</v>
      </c>
      <c r="KTT113" s="221">
        <v>6</v>
      </c>
      <c r="KTU113" s="232" t="s">
        <v>100</v>
      </c>
      <c r="KTV113" s="233" t="s">
        <v>102</v>
      </c>
      <c r="KTW113" s="234" t="s">
        <v>16</v>
      </c>
      <c r="KTX113" s="221">
        <v>6</v>
      </c>
      <c r="KTY113" s="232" t="s">
        <v>100</v>
      </c>
      <c r="KTZ113" s="233" t="s">
        <v>102</v>
      </c>
      <c r="KUA113" s="234" t="s">
        <v>16</v>
      </c>
      <c r="KUB113" s="221">
        <v>6</v>
      </c>
      <c r="KUC113" s="232" t="s">
        <v>100</v>
      </c>
      <c r="KUD113" s="233" t="s">
        <v>102</v>
      </c>
      <c r="KUE113" s="234" t="s">
        <v>16</v>
      </c>
      <c r="KUF113" s="221">
        <v>6</v>
      </c>
      <c r="KUG113" s="232" t="s">
        <v>100</v>
      </c>
      <c r="KUH113" s="233" t="s">
        <v>102</v>
      </c>
      <c r="KUI113" s="234" t="s">
        <v>16</v>
      </c>
      <c r="KUJ113" s="221">
        <v>6</v>
      </c>
      <c r="KUK113" s="232" t="s">
        <v>100</v>
      </c>
      <c r="KUL113" s="233" t="s">
        <v>102</v>
      </c>
      <c r="KUM113" s="234" t="s">
        <v>16</v>
      </c>
      <c r="KUN113" s="221">
        <v>6</v>
      </c>
      <c r="KUO113" s="232" t="s">
        <v>100</v>
      </c>
      <c r="KUP113" s="233" t="s">
        <v>102</v>
      </c>
      <c r="KUQ113" s="234" t="s">
        <v>16</v>
      </c>
      <c r="KUR113" s="221">
        <v>6</v>
      </c>
      <c r="KUS113" s="232" t="s">
        <v>100</v>
      </c>
      <c r="KUT113" s="233" t="s">
        <v>102</v>
      </c>
      <c r="KUU113" s="234" t="s">
        <v>16</v>
      </c>
      <c r="KUV113" s="221">
        <v>6</v>
      </c>
      <c r="KUW113" s="232" t="s">
        <v>100</v>
      </c>
      <c r="KUX113" s="233" t="s">
        <v>102</v>
      </c>
      <c r="KUY113" s="234" t="s">
        <v>16</v>
      </c>
      <c r="KUZ113" s="221">
        <v>6</v>
      </c>
      <c r="KVA113" s="232" t="s">
        <v>100</v>
      </c>
      <c r="KVB113" s="233" t="s">
        <v>102</v>
      </c>
      <c r="KVC113" s="234" t="s">
        <v>16</v>
      </c>
      <c r="KVD113" s="221">
        <v>6</v>
      </c>
      <c r="KVE113" s="232" t="s">
        <v>100</v>
      </c>
      <c r="KVF113" s="233" t="s">
        <v>102</v>
      </c>
      <c r="KVG113" s="234" t="s">
        <v>16</v>
      </c>
      <c r="KVH113" s="221">
        <v>6</v>
      </c>
      <c r="KVI113" s="232" t="s">
        <v>100</v>
      </c>
      <c r="KVJ113" s="233" t="s">
        <v>102</v>
      </c>
      <c r="KVK113" s="234" t="s">
        <v>16</v>
      </c>
      <c r="KVL113" s="221">
        <v>6</v>
      </c>
      <c r="KVM113" s="232" t="s">
        <v>100</v>
      </c>
      <c r="KVN113" s="233" t="s">
        <v>102</v>
      </c>
      <c r="KVO113" s="234" t="s">
        <v>16</v>
      </c>
      <c r="KVP113" s="221">
        <v>6</v>
      </c>
      <c r="KVQ113" s="232" t="s">
        <v>100</v>
      </c>
      <c r="KVR113" s="233" t="s">
        <v>102</v>
      </c>
      <c r="KVS113" s="234" t="s">
        <v>16</v>
      </c>
      <c r="KVT113" s="221">
        <v>6</v>
      </c>
      <c r="KVU113" s="232" t="s">
        <v>100</v>
      </c>
      <c r="KVV113" s="233" t="s">
        <v>102</v>
      </c>
      <c r="KVW113" s="234" t="s">
        <v>16</v>
      </c>
      <c r="KVX113" s="221">
        <v>6</v>
      </c>
      <c r="KVY113" s="232" t="s">
        <v>100</v>
      </c>
      <c r="KVZ113" s="233" t="s">
        <v>102</v>
      </c>
      <c r="KWA113" s="234" t="s">
        <v>16</v>
      </c>
      <c r="KWB113" s="221">
        <v>6</v>
      </c>
      <c r="KWC113" s="232" t="s">
        <v>100</v>
      </c>
      <c r="KWD113" s="233" t="s">
        <v>102</v>
      </c>
      <c r="KWE113" s="234" t="s">
        <v>16</v>
      </c>
      <c r="KWF113" s="221">
        <v>6</v>
      </c>
      <c r="KWG113" s="232" t="s">
        <v>100</v>
      </c>
      <c r="KWH113" s="233" t="s">
        <v>102</v>
      </c>
      <c r="KWI113" s="234" t="s">
        <v>16</v>
      </c>
      <c r="KWJ113" s="221">
        <v>6</v>
      </c>
      <c r="KWK113" s="232" t="s">
        <v>100</v>
      </c>
      <c r="KWL113" s="233" t="s">
        <v>102</v>
      </c>
      <c r="KWM113" s="234" t="s">
        <v>16</v>
      </c>
      <c r="KWN113" s="221">
        <v>6</v>
      </c>
      <c r="KWO113" s="232" t="s">
        <v>100</v>
      </c>
      <c r="KWP113" s="233" t="s">
        <v>102</v>
      </c>
      <c r="KWQ113" s="234" t="s">
        <v>16</v>
      </c>
      <c r="KWR113" s="221">
        <v>6</v>
      </c>
      <c r="KWS113" s="232" t="s">
        <v>100</v>
      </c>
      <c r="KWT113" s="233" t="s">
        <v>102</v>
      </c>
      <c r="KWU113" s="234" t="s">
        <v>16</v>
      </c>
      <c r="KWV113" s="221">
        <v>6</v>
      </c>
      <c r="KWW113" s="232" t="s">
        <v>100</v>
      </c>
      <c r="KWX113" s="233" t="s">
        <v>102</v>
      </c>
      <c r="KWY113" s="234" t="s">
        <v>16</v>
      </c>
      <c r="KWZ113" s="221">
        <v>6</v>
      </c>
      <c r="KXA113" s="232" t="s">
        <v>100</v>
      </c>
      <c r="KXB113" s="233" t="s">
        <v>102</v>
      </c>
      <c r="KXC113" s="234" t="s">
        <v>16</v>
      </c>
      <c r="KXD113" s="221">
        <v>6</v>
      </c>
      <c r="KXE113" s="232" t="s">
        <v>100</v>
      </c>
      <c r="KXF113" s="233" t="s">
        <v>102</v>
      </c>
      <c r="KXG113" s="234" t="s">
        <v>16</v>
      </c>
      <c r="KXH113" s="221">
        <v>6</v>
      </c>
      <c r="KXI113" s="232" t="s">
        <v>100</v>
      </c>
      <c r="KXJ113" s="233" t="s">
        <v>102</v>
      </c>
      <c r="KXK113" s="234" t="s">
        <v>16</v>
      </c>
      <c r="KXL113" s="221">
        <v>6</v>
      </c>
      <c r="KXM113" s="232" t="s">
        <v>100</v>
      </c>
      <c r="KXN113" s="233" t="s">
        <v>102</v>
      </c>
      <c r="KXO113" s="234" t="s">
        <v>16</v>
      </c>
      <c r="KXP113" s="221">
        <v>6</v>
      </c>
      <c r="KXQ113" s="232" t="s">
        <v>100</v>
      </c>
      <c r="KXR113" s="233" t="s">
        <v>102</v>
      </c>
      <c r="KXS113" s="234" t="s">
        <v>16</v>
      </c>
      <c r="KXT113" s="221">
        <v>6</v>
      </c>
      <c r="KXU113" s="232" t="s">
        <v>100</v>
      </c>
      <c r="KXV113" s="233" t="s">
        <v>102</v>
      </c>
      <c r="KXW113" s="234" t="s">
        <v>16</v>
      </c>
      <c r="KXX113" s="221">
        <v>6</v>
      </c>
      <c r="KXY113" s="232" t="s">
        <v>100</v>
      </c>
      <c r="KXZ113" s="233" t="s">
        <v>102</v>
      </c>
      <c r="KYA113" s="234" t="s">
        <v>16</v>
      </c>
      <c r="KYB113" s="221">
        <v>6</v>
      </c>
      <c r="KYC113" s="232" t="s">
        <v>100</v>
      </c>
      <c r="KYD113" s="233" t="s">
        <v>102</v>
      </c>
      <c r="KYE113" s="234" t="s">
        <v>16</v>
      </c>
      <c r="KYF113" s="221">
        <v>6</v>
      </c>
      <c r="KYG113" s="232" t="s">
        <v>100</v>
      </c>
      <c r="KYH113" s="233" t="s">
        <v>102</v>
      </c>
      <c r="KYI113" s="234" t="s">
        <v>16</v>
      </c>
      <c r="KYJ113" s="221">
        <v>6</v>
      </c>
      <c r="KYK113" s="232" t="s">
        <v>100</v>
      </c>
      <c r="KYL113" s="233" t="s">
        <v>102</v>
      </c>
      <c r="KYM113" s="234" t="s">
        <v>16</v>
      </c>
      <c r="KYN113" s="221">
        <v>6</v>
      </c>
      <c r="KYO113" s="232" t="s">
        <v>100</v>
      </c>
      <c r="KYP113" s="233" t="s">
        <v>102</v>
      </c>
      <c r="KYQ113" s="234" t="s">
        <v>16</v>
      </c>
      <c r="KYR113" s="221">
        <v>6</v>
      </c>
      <c r="KYS113" s="232" t="s">
        <v>100</v>
      </c>
      <c r="KYT113" s="233" t="s">
        <v>102</v>
      </c>
      <c r="KYU113" s="234" t="s">
        <v>16</v>
      </c>
      <c r="KYV113" s="221">
        <v>6</v>
      </c>
      <c r="KYW113" s="232" t="s">
        <v>100</v>
      </c>
      <c r="KYX113" s="233" t="s">
        <v>102</v>
      </c>
      <c r="KYY113" s="234" t="s">
        <v>16</v>
      </c>
      <c r="KYZ113" s="221">
        <v>6</v>
      </c>
      <c r="KZA113" s="232" t="s">
        <v>100</v>
      </c>
      <c r="KZB113" s="233" t="s">
        <v>102</v>
      </c>
      <c r="KZC113" s="234" t="s">
        <v>16</v>
      </c>
      <c r="KZD113" s="221">
        <v>6</v>
      </c>
      <c r="KZE113" s="232" t="s">
        <v>100</v>
      </c>
      <c r="KZF113" s="233" t="s">
        <v>102</v>
      </c>
      <c r="KZG113" s="234" t="s">
        <v>16</v>
      </c>
      <c r="KZH113" s="221">
        <v>6</v>
      </c>
      <c r="KZI113" s="232" t="s">
        <v>100</v>
      </c>
      <c r="KZJ113" s="233" t="s">
        <v>102</v>
      </c>
      <c r="KZK113" s="234" t="s">
        <v>16</v>
      </c>
      <c r="KZL113" s="221">
        <v>6</v>
      </c>
      <c r="KZM113" s="232" t="s">
        <v>100</v>
      </c>
      <c r="KZN113" s="233" t="s">
        <v>102</v>
      </c>
      <c r="KZO113" s="234" t="s">
        <v>16</v>
      </c>
      <c r="KZP113" s="221">
        <v>6</v>
      </c>
      <c r="KZQ113" s="232" t="s">
        <v>100</v>
      </c>
      <c r="KZR113" s="233" t="s">
        <v>102</v>
      </c>
      <c r="KZS113" s="234" t="s">
        <v>16</v>
      </c>
      <c r="KZT113" s="221">
        <v>6</v>
      </c>
      <c r="KZU113" s="232" t="s">
        <v>100</v>
      </c>
      <c r="KZV113" s="233" t="s">
        <v>102</v>
      </c>
      <c r="KZW113" s="234" t="s">
        <v>16</v>
      </c>
      <c r="KZX113" s="221">
        <v>6</v>
      </c>
      <c r="KZY113" s="232" t="s">
        <v>100</v>
      </c>
      <c r="KZZ113" s="233" t="s">
        <v>102</v>
      </c>
      <c r="LAA113" s="234" t="s">
        <v>16</v>
      </c>
      <c r="LAB113" s="221">
        <v>6</v>
      </c>
      <c r="LAC113" s="232" t="s">
        <v>100</v>
      </c>
      <c r="LAD113" s="233" t="s">
        <v>102</v>
      </c>
      <c r="LAE113" s="234" t="s">
        <v>16</v>
      </c>
      <c r="LAF113" s="221">
        <v>6</v>
      </c>
      <c r="LAG113" s="232" t="s">
        <v>100</v>
      </c>
      <c r="LAH113" s="233" t="s">
        <v>102</v>
      </c>
      <c r="LAI113" s="234" t="s">
        <v>16</v>
      </c>
      <c r="LAJ113" s="221">
        <v>6</v>
      </c>
      <c r="LAK113" s="232" t="s">
        <v>100</v>
      </c>
      <c r="LAL113" s="233" t="s">
        <v>102</v>
      </c>
      <c r="LAM113" s="234" t="s">
        <v>16</v>
      </c>
      <c r="LAN113" s="221">
        <v>6</v>
      </c>
      <c r="LAO113" s="232" t="s">
        <v>100</v>
      </c>
      <c r="LAP113" s="233" t="s">
        <v>102</v>
      </c>
      <c r="LAQ113" s="234" t="s">
        <v>16</v>
      </c>
      <c r="LAR113" s="221">
        <v>6</v>
      </c>
      <c r="LAS113" s="232" t="s">
        <v>100</v>
      </c>
      <c r="LAT113" s="233" t="s">
        <v>102</v>
      </c>
      <c r="LAU113" s="234" t="s">
        <v>16</v>
      </c>
      <c r="LAV113" s="221">
        <v>6</v>
      </c>
      <c r="LAW113" s="232" t="s">
        <v>100</v>
      </c>
      <c r="LAX113" s="233" t="s">
        <v>102</v>
      </c>
      <c r="LAY113" s="234" t="s">
        <v>16</v>
      </c>
      <c r="LAZ113" s="221">
        <v>6</v>
      </c>
      <c r="LBA113" s="232" t="s">
        <v>100</v>
      </c>
      <c r="LBB113" s="233" t="s">
        <v>102</v>
      </c>
      <c r="LBC113" s="234" t="s">
        <v>16</v>
      </c>
      <c r="LBD113" s="221">
        <v>6</v>
      </c>
      <c r="LBE113" s="232" t="s">
        <v>100</v>
      </c>
      <c r="LBF113" s="233" t="s">
        <v>102</v>
      </c>
      <c r="LBG113" s="234" t="s">
        <v>16</v>
      </c>
      <c r="LBH113" s="221">
        <v>6</v>
      </c>
      <c r="LBI113" s="232" t="s">
        <v>100</v>
      </c>
      <c r="LBJ113" s="233" t="s">
        <v>102</v>
      </c>
      <c r="LBK113" s="234" t="s">
        <v>16</v>
      </c>
      <c r="LBL113" s="221">
        <v>6</v>
      </c>
      <c r="LBM113" s="232" t="s">
        <v>100</v>
      </c>
      <c r="LBN113" s="233" t="s">
        <v>102</v>
      </c>
      <c r="LBO113" s="234" t="s">
        <v>16</v>
      </c>
      <c r="LBP113" s="221">
        <v>6</v>
      </c>
      <c r="LBQ113" s="232" t="s">
        <v>100</v>
      </c>
      <c r="LBR113" s="233" t="s">
        <v>102</v>
      </c>
      <c r="LBS113" s="234" t="s">
        <v>16</v>
      </c>
      <c r="LBT113" s="221">
        <v>6</v>
      </c>
      <c r="LBU113" s="232" t="s">
        <v>100</v>
      </c>
      <c r="LBV113" s="233" t="s">
        <v>102</v>
      </c>
      <c r="LBW113" s="234" t="s">
        <v>16</v>
      </c>
      <c r="LBX113" s="221">
        <v>6</v>
      </c>
      <c r="LBY113" s="232" t="s">
        <v>100</v>
      </c>
      <c r="LBZ113" s="233" t="s">
        <v>102</v>
      </c>
      <c r="LCA113" s="234" t="s">
        <v>16</v>
      </c>
      <c r="LCB113" s="221">
        <v>6</v>
      </c>
      <c r="LCC113" s="232" t="s">
        <v>100</v>
      </c>
      <c r="LCD113" s="233" t="s">
        <v>102</v>
      </c>
      <c r="LCE113" s="234" t="s">
        <v>16</v>
      </c>
      <c r="LCF113" s="221">
        <v>6</v>
      </c>
      <c r="LCG113" s="232" t="s">
        <v>100</v>
      </c>
      <c r="LCH113" s="233" t="s">
        <v>102</v>
      </c>
      <c r="LCI113" s="234" t="s">
        <v>16</v>
      </c>
      <c r="LCJ113" s="221">
        <v>6</v>
      </c>
      <c r="LCK113" s="232" t="s">
        <v>100</v>
      </c>
      <c r="LCL113" s="233" t="s">
        <v>102</v>
      </c>
      <c r="LCM113" s="234" t="s">
        <v>16</v>
      </c>
      <c r="LCN113" s="221">
        <v>6</v>
      </c>
      <c r="LCO113" s="232" t="s">
        <v>100</v>
      </c>
      <c r="LCP113" s="233" t="s">
        <v>102</v>
      </c>
      <c r="LCQ113" s="234" t="s">
        <v>16</v>
      </c>
      <c r="LCR113" s="221">
        <v>6</v>
      </c>
      <c r="LCS113" s="232" t="s">
        <v>100</v>
      </c>
      <c r="LCT113" s="233" t="s">
        <v>102</v>
      </c>
      <c r="LCU113" s="234" t="s">
        <v>16</v>
      </c>
      <c r="LCV113" s="221">
        <v>6</v>
      </c>
      <c r="LCW113" s="232" t="s">
        <v>100</v>
      </c>
      <c r="LCX113" s="233" t="s">
        <v>102</v>
      </c>
      <c r="LCY113" s="234" t="s">
        <v>16</v>
      </c>
      <c r="LCZ113" s="221">
        <v>6</v>
      </c>
      <c r="LDA113" s="232" t="s">
        <v>100</v>
      </c>
      <c r="LDB113" s="233" t="s">
        <v>102</v>
      </c>
      <c r="LDC113" s="234" t="s">
        <v>16</v>
      </c>
      <c r="LDD113" s="221">
        <v>6</v>
      </c>
      <c r="LDE113" s="232" t="s">
        <v>100</v>
      </c>
      <c r="LDF113" s="233" t="s">
        <v>102</v>
      </c>
      <c r="LDG113" s="234" t="s">
        <v>16</v>
      </c>
      <c r="LDH113" s="221">
        <v>6</v>
      </c>
      <c r="LDI113" s="232" t="s">
        <v>100</v>
      </c>
      <c r="LDJ113" s="233" t="s">
        <v>102</v>
      </c>
      <c r="LDK113" s="234" t="s">
        <v>16</v>
      </c>
      <c r="LDL113" s="221">
        <v>6</v>
      </c>
      <c r="LDM113" s="232" t="s">
        <v>100</v>
      </c>
      <c r="LDN113" s="233" t="s">
        <v>102</v>
      </c>
      <c r="LDO113" s="234" t="s">
        <v>16</v>
      </c>
      <c r="LDP113" s="221">
        <v>6</v>
      </c>
      <c r="LDQ113" s="232" t="s">
        <v>100</v>
      </c>
      <c r="LDR113" s="233" t="s">
        <v>102</v>
      </c>
      <c r="LDS113" s="234" t="s">
        <v>16</v>
      </c>
      <c r="LDT113" s="221">
        <v>6</v>
      </c>
      <c r="LDU113" s="232" t="s">
        <v>100</v>
      </c>
      <c r="LDV113" s="233" t="s">
        <v>102</v>
      </c>
      <c r="LDW113" s="234" t="s">
        <v>16</v>
      </c>
      <c r="LDX113" s="221">
        <v>6</v>
      </c>
      <c r="LDY113" s="232" t="s">
        <v>100</v>
      </c>
      <c r="LDZ113" s="233" t="s">
        <v>102</v>
      </c>
      <c r="LEA113" s="234" t="s">
        <v>16</v>
      </c>
      <c r="LEB113" s="221">
        <v>6</v>
      </c>
      <c r="LEC113" s="232" t="s">
        <v>100</v>
      </c>
      <c r="LED113" s="233" t="s">
        <v>102</v>
      </c>
      <c r="LEE113" s="234" t="s">
        <v>16</v>
      </c>
      <c r="LEF113" s="221">
        <v>6</v>
      </c>
      <c r="LEG113" s="232" t="s">
        <v>100</v>
      </c>
      <c r="LEH113" s="233" t="s">
        <v>102</v>
      </c>
      <c r="LEI113" s="234" t="s">
        <v>16</v>
      </c>
      <c r="LEJ113" s="221">
        <v>6</v>
      </c>
      <c r="LEK113" s="232" t="s">
        <v>100</v>
      </c>
      <c r="LEL113" s="233" t="s">
        <v>102</v>
      </c>
      <c r="LEM113" s="234" t="s">
        <v>16</v>
      </c>
      <c r="LEN113" s="221">
        <v>6</v>
      </c>
      <c r="LEO113" s="232" t="s">
        <v>100</v>
      </c>
      <c r="LEP113" s="233" t="s">
        <v>102</v>
      </c>
      <c r="LEQ113" s="234" t="s">
        <v>16</v>
      </c>
      <c r="LER113" s="221">
        <v>6</v>
      </c>
      <c r="LES113" s="232" t="s">
        <v>100</v>
      </c>
      <c r="LET113" s="233" t="s">
        <v>102</v>
      </c>
      <c r="LEU113" s="234" t="s">
        <v>16</v>
      </c>
      <c r="LEV113" s="221">
        <v>6</v>
      </c>
      <c r="LEW113" s="232" t="s">
        <v>100</v>
      </c>
      <c r="LEX113" s="233" t="s">
        <v>102</v>
      </c>
      <c r="LEY113" s="234" t="s">
        <v>16</v>
      </c>
      <c r="LEZ113" s="221">
        <v>6</v>
      </c>
      <c r="LFA113" s="232" t="s">
        <v>100</v>
      </c>
      <c r="LFB113" s="233" t="s">
        <v>102</v>
      </c>
      <c r="LFC113" s="234" t="s">
        <v>16</v>
      </c>
      <c r="LFD113" s="221">
        <v>6</v>
      </c>
      <c r="LFE113" s="232" t="s">
        <v>100</v>
      </c>
      <c r="LFF113" s="233" t="s">
        <v>102</v>
      </c>
      <c r="LFG113" s="234" t="s">
        <v>16</v>
      </c>
      <c r="LFH113" s="221">
        <v>6</v>
      </c>
      <c r="LFI113" s="232" t="s">
        <v>100</v>
      </c>
      <c r="LFJ113" s="233" t="s">
        <v>102</v>
      </c>
      <c r="LFK113" s="234" t="s">
        <v>16</v>
      </c>
      <c r="LFL113" s="221">
        <v>6</v>
      </c>
      <c r="LFM113" s="232" t="s">
        <v>100</v>
      </c>
      <c r="LFN113" s="233" t="s">
        <v>102</v>
      </c>
      <c r="LFO113" s="234" t="s">
        <v>16</v>
      </c>
      <c r="LFP113" s="221">
        <v>6</v>
      </c>
      <c r="LFQ113" s="232" t="s">
        <v>100</v>
      </c>
      <c r="LFR113" s="233" t="s">
        <v>102</v>
      </c>
      <c r="LFS113" s="234" t="s">
        <v>16</v>
      </c>
      <c r="LFT113" s="221">
        <v>6</v>
      </c>
      <c r="LFU113" s="232" t="s">
        <v>100</v>
      </c>
      <c r="LFV113" s="233" t="s">
        <v>102</v>
      </c>
      <c r="LFW113" s="234" t="s">
        <v>16</v>
      </c>
      <c r="LFX113" s="221">
        <v>6</v>
      </c>
      <c r="LFY113" s="232" t="s">
        <v>100</v>
      </c>
      <c r="LFZ113" s="233" t="s">
        <v>102</v>
      </c>
      <c r="LGA113" s="234" t="s">
        <v>16</v>
      </c>
      <c r="LGB113" s="221">
        <v>6</v>
      </c>
      <c r="LGC113" s="232" t="s">
        <v>100</v>
      </c>
      <c r="LGD113" s="233" t="s">
        <v>102</v>
      </c>
      <c r="LGE113" s="234" t="s">
        <v>16</v>
      </c>
      <c r="LGF113" s="221">
        <v>6</v>
      </c>
      <c r="LGG113" s="232" t="s">
        <v>100</v>
      </c>
      <c r="LGH113" s="233" t="s">
        <v>102</v>
      </c>
      <c r="LGI113" s="234" t="s">
        <v>16</v>
      </c>
      <c r="LGJ113" s="221">
        <v>6</v>
      </c>
      <c r="LGK113" s="232" t="s">
        <v>100</v>
      </c>
      <c r="LGL113" s="233" t="s">
        <v>102</v>
      </c>
      <c r="LGM113" s="234" t="s">
        <v>16</v>
      </c>
      <c r="LGN113" s="221">
        <v>6</v>
      </c>
      <c r="LGO113" s="232" t="s">
        <v>100</v>
      </c>
      <c r="LGP113" s="233" t="s">
        <v>102</v>
      </c>
      <c r="LGQ113" s="234" t="s">
        <v>16</v>
      </c>
      <c r="LGR113" s="221">
        <v>6</v>
      </c>
      <c r="LGS113" s="232" t="s">
        <v>100</v>
      </c>
      <c r="LGT113" s="233" t="s">
        <v>102</v>
      </c>
      <c r="LGU113" s="234" t="s">
        <v>16</v>
      </c>
      <c r="LGV113" s="221">
        <v>6</v>
      </c>
      <c r="LGW113" s="232" t="s">
        <v>100</v>
      </c>
      <c r="LGX113" s="233" t="s">
        <v>102</v>
      </c>
      <c r="LGY113" s="234" t="s">
        <v>16</v>
      </c>
      <c r="LGZ113" s="221">
        <v>6</v>
      </c>
      <c r="LHA113" s="232" t="s">
        <v>100</v>
      </c>
      <c r="LHB113" s="233" t="s">
        <v>102</v>
      </c>
      <c r="LHC113" s="234" t="s">
        <v>16</v>
      </c>
      <c r="LHD113" s="221">
        <v>6</v>
      </c>
      <c r="LHE113" s="232" t="s">
        <v>100</v>
      </c>
      <c r="LHF113" s="233" t="s">
        <v>102</v>
      </c>
      <c r="LHG113" s="234" t="s">
        <v>16</v>
      </c>
      <c r="LHH113" s="221">
        <v>6</v>
      </c>
      <c r="LHI113" s="232" t="s">
        <v>100</v>
      </c>
      <c r="LHJ113" s="233" t="s">
        <v>102</v>
      </c>
      <c r="LHK113" s="234" t="s">
        <v>16</v>
      </c>
      <c r="LHL113" s="221">
        <v>6</v>
      </c>
      <c r="LHM113" s="232" t="s">
        <v>100</v>
      </c>
      <c r="LHN113" s="233" t="s">
        <v>102</v>
      </c>
      <c r="LHO113" s="234" t="s">
        <v>16</v>
      </c>
      <c r="LHP113" s="221">
        <v>6</v>
      </c>
      <c r="LHQ113" s="232" t="s">
        <v>100</v>
      </c>
      <c r="LHR113" s="233" t="s">
        <v>102</v>
      </c>
      <c r="LHS113" s="234" t="s">
        <v>16</v>
      </c>
      <c r="LHT113" s="221">
        <v>6</v>
      </c>
      <c r="LHU113" s="232" t="s">
        <v>100</v>
      </c>
      <c r="LHV113" s="233" t="s">
        <v>102</v>
      </c>
      <c r="LHW113" s="234" t="s">
        <v>16</v>
      </c>
      <c r="LHX113" s="221">
        <v>6</v>
      </c>
      <c r="LHY113" s="232" t="s">
        <v>100</v>
      </c>
      <c r="LHZ113" s="233" t="s">
        <v>102</v>
      </c>
      <c r="LIA113" s="234" t="s">
        <v>16</v>
      </c>
      <c r="LIB113" s="221">
        <v>6</v>
      </c>
      <c r="LIC113" s="232" t="s">
        <v>100</v>
      </c>
      <c r="LID113" s="233" t="s">
        <v>102</v>
      </c>
      <c r="LIE113" s="234" t="s">
        <v>16</v>
      </c>
      <c r="LIF113" s="221">
        <v>6</v>
      </c>
      <c r="LIG113" s="232" t="s">
        <v>100</v>
      </c>
      <c r="LIH113" s="233" t="s">
        <v>102</v>
      </c>
      <c r="LII113" s="234" t="s">
        <v>16</v>
      </c>
      <c r="LIJ113" s="221">
        <v>6</v>
      </c>
      <c r="LIK113" s="232" t="s">
        <v>100</v>
      </c>
      <c r="LIL113" s="233" t="s">
        <v>102</v>
      </c>
      <c r="LIM113" s="234" t="s">
        <v>16</v>
      </c>
      <c r="LIN113" s="221">
        <v>6</v>
      </c>
      <c r="LIO113" s="232" t="s">
        <v>100</v>
      </c>
      <c r="LIP113" s="233" t="s">
        <v>102</v>
      </c>
      <c r="LIQ113" s="234" t="s">
        <v>16</v>
      </c>
      <c r="LIR113" s="221">
        <v>6</v>
      </c>
      <c r="LIS113" s="232" t="s">
        <v>100</v>
      </c>
      <c r="LIT113" s="233" t="s">
        <v>102</v>
      </c>
      <c r="LIU113" s="234" t="s">
        <v>16</v>
      </c>
      <c r="LIV113" s="221">
        <v>6</v>
      </c>
      <c r="LIW113" s="232" t="s">
        <v>100</v>
      </c>
      <c r="LIX113" s="233" t="s">
        <v>102</v>
      </c>
      <c r="LIY113" s="234" t="s">
        <v>16</v>
      </c>
      <c r="LIZ113" s="221">
        <v>6</v>
      </c>
      <c r="LJA113" s="232" t="s">
        <v>100</v>
      </c>
      <c r="LJB113" s="233" t="s">
        <v>102</v>
      </c>
      <c r="LJC113" s="234" t="s">
        <v>16</v>
      </c>
      <c r="LJD113" s="221">
        <v>6</v>
      </c>
      <c r="LJE113" s="232" t="s">
        <v>100</v>
      </c>
      <c r="LJF113" s="233" t="s">
        <v>102</v>
      </c>
      <c r="LJG113" s="234" t="s">
        <v>16</v>
      </c>
      <c r="LJH113" s="221">
        <v>6</v>
      </c>
      <c r="LJI113" s="232" t="s">
        <v>100</v>
      </c>
      <c r="LJJ113" s="233" t="s">
        <v>102</v>
      </c>
      <c r="LJK113" s="234" t="s">
        <v>16</v>
      </c>
      <c r="LJL113" s="221">
        <v>6</v>
      </c>
      <c r="LJM113" s="232" t="s">
        <v>100</v>
      </c>
      <c r="LJN113" s="233" t="s">
        <v>102</v>
      </c>
      <c r="LJO113" s="234" t="s">
        <v>16</v>
      </c>
      <c r="LJP113" s="221">
        <v>6</v>
      </c>
      <c r="LJQ113" s="232" t="s">
        <v>100</v>
      </c>
      <c r="LJR113" s="233" t="s">
        <v>102</v>
      </c>
      <c r="LJS113" s="234" t="s">
        <v>16</v>
      </c>
      <c r="LJT113" s="221">
        <v>6</v>
      </c>
      <c r="LJU113" s="232" t="s">
        <v>100</v>
      </c>
      <c r="LJV113" s="233" t="s">
        <v>102</v>
      </c>
      <c r="LJW113" s="234" t="s">
        <v>16</v>
      </c>
      <c r="LJX113" s="221">
        <v>6</v>
      </c>
      <c r="LJY113" s="232" t="s">
        <v>100</v>
      </c>
      <c r="LJZ113" s="233" t="s">
        <v>102</v>
      </c>
      <c r="LKA113" s="234" t="s">
        <v>16</v>
      </c>
      <c r="LKB113" s="221">
        <v>6</v>
      </c>
      <c r="LKC113" s="232" t="s">
        <v>100</v>
      </c>
      <c r="LKD113" s="233" t="s">
        <v>102</v>
      </c>
      <c r="LKE113" s="234" t="s">
        <v>16</v>
      </c>
      <c r="LKF113" s="221">
        <v>6</v>
      </c>
      <c r="LKG113" s="232" t="s">
        <v>100</v>
      </c>
      <c r="LKH113" s="233" t="s">
        <v>102</v>
      </c>
      <c r="LKI113" s="234" t="s">
        <v>16</v>
      </c>
      <c r="LKJ113" s="221">
        <v>6</v>
      </c>
      <c r="LKK113" s="232" t="s">
        <v>100</v>
      </c>
      <c r="LKL113" s="233" t="s">
        <v>102</v>
      </c>
      <c r="LKM113" s="234" t="s">
        <v>16</v>
      </c>
      <c r="LKN113" s="221">
        <v>6</v>
      </c>
      <c r="LKO113" s="232" t="s">
        <v>100</v>
      </c>
      <c r="LKP113" s="233" t="s">
        <v>102</v>
      </c>
      <c r="LKQ113" s="234" t="s">
        <v>16</v>
      </c>
      <c r="LKR113" s="221">
        <v>6</v>
      </c>
      <c r="LKS113" s="232" t="s">
        <v>100</v>
      </c>
      <c r="LKT113" s="233" t="s">
        <v>102</v>
      </c>
      <c r="LKU113" s="234" t="s">
        <v>16</v>
      </c>
      <c r="LKV113" s="221">
        <v>6</v>
      </c>
      <c r="LKW113" s="232" t="s">
        <v>100</v>
      </c>
      <c r="LKX113" s="233" t="s">
        <v>102</v>
      </c>
      <c r="LKY113" s="234" t="s">
        <v>16</v>
      </c>
      <c r="LKZ113" s="221">
        <v>6</v>
      </c>
      <c r="LLA113" s="232" t="s">
        <v>100</v>
      </c>
      <c r="LLB113" s="233" t="s">
        <v>102</v>
      </c>
      <c r="LLC113" s="234" t="s">
        <v>16</v>
      </c>
      <c r="LLD113" s="221">
        <v>6</v>
      </c>
      <c r="LLE113" s="232" t="s">
        <v>100</v>
      </c>
      <c r="LLF113" s="233" t="s">
        <v>102</v>
      </c>
      <c r="LLG113" s="234" t="s">
        <v>16</v>
      </c>
      <c r="LLH113" s="221">
        <v>6</v>
      </c>
      <c r="LLI113" s="232" t="s">
        <v>100</v>
      </c>
      <c r="LLJ113" s="233" t="s">
        <v>102</v>
      </c>
      <c r="LLK113" s="234" t="s">
        <v>16</v>
      </c>
      <c r="LLL113" s="221">
        <v>6</v>
      </c>
      <c r="LLM113" s="232" t="s">
        <v>100</v>
      </c>
      <c r="LLN113" s="233" t="s">
        <v>102</v>
      </c>
      <c r="LLO113" s="234" t="s">
        <v>16</v>
      </c>
      <c r="LLP113" s="221">
        <v>6</v>
      </c>
      <c r="LLQ113" s="232" t="s">
        <v>100</v>
      </c>
      <c r="LLR113" s="233" t="s">
        <v>102</v>
      </c>
      <c r="LLS113" s="234" t="s">
        <v>16</v>
      </c>
      <c r="LLT113" s="221">
        <v>6</v>
      </c>
      <c r="LLU113" s="232" t="s">
        <v>100</v>
      </c>
      <c r="LLV113" s="233" t="s">
        <v>102</v>
      </c>
      <c r="LLW113" s="234" t="s">
        <v>16</v>
      </c>
      <c r="LLX113" s="221">
        <v>6</v>
      </c>
      <c r="LLY113" s="232" t="s">
        <v>100</v>
      </c>
      <c r="LLZ113" s="233" t="s">
        <v>102</v>
      </c>
      <c r="LMA113" s="234" t="s">
        <v>16</v>
      </c>
      <c r="LMB113" s="221">
        <v>6</v>
      </c>
      <c r="LMC113" s="232" t="s">
        <v>100</v>
      </c>
      <c r="LMD113" s="233" t="s">
        <v>102</v>
      </c>
      <c r="LME113" s="234" t="s">
        <v>16</v>
      </c>
      <c r="LMF113" s="221">
        <v>6</v>
      </c>
      <c r="LMG113" s="232" t="s">
        <v>100</v>
      </c>
      <c r="LMH113" s="233" t="s">
        <v>102</v>
      </c>
      <c r="LMI113" s="234" t="s">
        <v>16</v>
      </c>
      <c r="LMJ113" s="221">
        <v>6</v>
      </c>
      <c r="LMK113" s="232" t="s">
        <v>100</v>
      </c>
      <c r="LML113" s="233" t="s">
        <v>102</v>
      </c>
      <c r="LMM113" s="234" t="s">
        <v>16</v>
      </c>
      <c r="LMN113" s="221">
        <v>6</v>
      </c>
      <c r="LMO113" s="232" t="s">
        <v>100</v>
      </c>
      <c r="LMP113" s="233" t="s">
        <v>102</v>
      </c>
      <c r="LMQ113" s="234" t="s">
        <v>16</v>
      </c>
      <c r="LMR113" s="221">
        <v>6</v>
      </c>
      <c r="LMS113" s="232" t="s">
        <v>100</v>
      </c>
      <c r="LMT113" s="233" t="s">
        <v>102</v>
      </c>
      <c r="LMU113" s="234" t="s">
        <v>16</v>
      </c>
      <c r="LMV113" s="221">
        <v>6</v>
      </c>
      <c r="LMW113" s="232" t="s">
        <v>100</v>
      </c>
      <c r="LMX113" s="233" t="s">
        <v>102</v>
      </c>
      <c r="LMY113" s="234" t="s">
        <v>16</v>
      </c>
      <c r="LMZ113" s="221">
        <v>6</v>
      </c>
      <c r="LNA113" s="232" t="s">
        <v>100</v>
      </c>
      <c r="LNB113" s="233" t="s">
        <v>102</v>
      </c>
      <c r="LNC113" s="234" t="s">
        <v>16</v>
      </c>
      <c r="LND113" s="221">
        <v>6</v>
      </c>
      <c r="LNE113" s="232" t="s">
        <v>100</v>
      </c>
      <c r="LNF113" s="233" t="s">
        <v>102</v>
      </c>
      <c r="LNG113" s="234" t="s">
        <v>16</v>
      </c>
      <c r="LNH113" s="221">
        <v>6</v>
      </c>
      <c r="LNI113" s="232" t="s">
        <v>100</v>
      </c>
      <c r="LNJ113" s="233" t="s">
        <v>102</v>
      </c>
      <c r="LNK113" s="234" t="s">
        <v>16</v>
      </c>
      <c r="LNL113" s="221">
        <v>6</v>
      </c>
      <c r="LNM113" s="232" t="s">
        <v>100</v>
      </c>
      <c r="LNN113" s="233" t="s">
        <v>102</v>
      </c>
      <c r="LNO113" s="234" t="s">
        <v>16</v>
      </c>
      <c r="LNP113" s="221">
        <v>6</v>
      </c>
      <c r="LNQ113" s="232" t="s">
        <v>100</v>
      </c>
      <c r="LNR113" s="233" t="s">
        <v>102</v>
      </c>
      <c r="LNS113" s="234" t="s">
        <v>16</v>
      </c>
      <c r="LNT113" s="221">
        <v>6</v>
      </c>
      <c r="LNU113" s="232" t="s">
        <v>100</v>
      </c>
      <c r="LNV113" s="233" t="s">
        <v>102</v>
      </c>
      <c r="LNW113" s="234" t="s">
        <v>16</v>
      </c>
      <c r="LNX113" s="221">
        <v>6</v>
      </c>
      <c r="LNY113" s="232" t="s">
        <v>100</v>
      </c>
      <c r="LNZ113" s="233" t="s">
        <v>102</v>
      </c>
      <c r="LOA113" s="234" t="s">
        <v>16</v>
      </c>
      <c r="LOB113" s="221">
        <v>6</v>
      </c>
      <c r="LOC113" s="232" t="s">
        <v>100</v>
      </c>
      <c r="LOD113" s="233" t="s">
        <v>102</v>
      </c>
      <c r="LOE113" s="234" t="s">
        <v>16</v>
      </c>
      <c r="LOF113" s="221">
        <v>6</v>
      </c>
      <c r="LOG113" s="232" t="s">
        <v>100</v>
      </c>
      <c r="LOH113" s="233" t="s">
        <v>102</v>
      </c>
      <c r="LOI113" s="234" t="s">
        <v>16</v>
      </c>
      <c r="LOJ113" s="221">
        <v>6</v>
      </c>
      <c r="LOK113" s="232" t="s">
        <v>100</v>
      </c>
      <c r="LOL113" s="233" t="s">
        <v>102</v>
      </c>
      <c r="LOM113" s="234" t="s">
        <v>16</v>
      </c>
      <c r="LON113" s="221">
        <v>6</v>
      </c>
      <c r="LOO113" s="232" t="s">
        <v>100</v>
      </c>
      <c r="LOP113" s="233" t="s">
        <v>102</v>
      </c>
      <c r="LOQ113" s="234" t="s">
        <v>16</v>
      </c>
      <c r="LOR113" s="221">
        <v>6</v>
      </c>
      <c r="LOS113" s="232" t="s">
        <v>100</v>
      </c>
      <c r="LOT113" s="233" t="s">
        <v>102</v>
      </c>
      <c r="LOU113" s="234" t="s">
        <v>16</v>
      </c>
      <c r="LOV113" s="221">
        <v>6</v>
      </c>
      <c r="LOW113" s="232" t="s">
        <v>100</v>
      </c>
      <c r="LOX113" s="233" t="s">
        <v>102</v>
      </c>
      <c r="LOY113" s="234" t="s">
        <v>16</v>
      </c>
      <c r="LOZ113" s="221">
        <v>6</v>
      </c>
      <c r="LPA113" s="232" t="s">
        <v>100</v>
      </c>
      <c r="LPB113" s="233" t="s">
        <v>102</v>
      </c>
      <c r="LPC113" s="234" t="s">
        <v>16</v>
      </c>
      <c r="LPD113" s="221">
        <v>6</v>
      </c>
      <c r="LPE113" s="232" t="s">
        <v>100</v>
      </c>
      <c r="LPF113" s="233" t="s">
        <v>102</v>
      </c>
      <c r="LPG113" s="234" t="s">
        <v>16</v>
      </c>
      <c r="LPH113" s="221">
        <v>6</v>
      </c>
      <c r="LPI113" s="232" t="s">
        <v>100</v>
      </c>
      <c r="LPJ113" s="233" t="s">
        <v>102</v>
      </c>
      <c r="LPK113" s="234" t="s">
        <v>16</v>
      </c>
      <c r="LPL113" s="221">
        <v>6</v>
      </c>
      <c r="LPM113" s="232" t="s">
        <v>100</v>
      </c>
      <c r="LPN113" s="233" t="s">
        <v>102</v>
      </c>
      <c r="LPO113" s="234" t="s">
        <v>16</v>
      </c>
      <c r="LPP113" s="221">
        <v>6</v>
      </c>
      <c r="LPQ113" s="232" t="s">
        <v>100</v>
      </c>
      <c r="LPR113" s="233" t="s">
        <v>102</v>
      </c>
      <c r="LPS113" s="234" t="s">
        <v>16</v>
      </c>
      <c r="LPT113" s="221">
        <v>6</v>
      </c>
      <c r="LPU113" s="232" t="s">
        <v>100</v>
      </c>
      <c r="LPV113" s="233" t="s">
        <v>102</v>
      </c>
      <c r="LPW113" s="234" t="s">
        <v>16</v>
      </c>
      <c r="LPX113" s="221">
        <v>6</v>
      </c>
      <c r="LPY113" s="232" t="s">
        <v>100</v>
      </c>
      <c r="LPZ113" s="233" t="s">
        <v>102</v>
      </c>
      <c r="LQA113" s="234" t="s">
        <v>16</v>
      </c>
      <c r="LQB113" s="221">
        <v>6</v>
      </c>
      <c r="LQC113" s="232" t="s">
        <v>100</v>
      </c>
      <c r="LQD113" s="233" t="s">
        <v>102</v>
      </c>
      <c r="LQE113" s="234" t="s">
        <v>16</v>
      </c>
      <c r="LQF113" s="221">
        <v>6</v>
      </c>
      <c r="LQG113" s="232" t="s">
        <v>100</v>
      </c>
      <c r="LQH113" s="233" t="s">
        <v>102</v>
      </c>
      <c r="LQI113" s="234" t="s">
        <v>16</v>
      </c>
      <c r="LQJ113" s="221">
        <v>6</v>
      </c>
      <c r="LQK113" s="232" t="s">
        <v>100</v>
      </c>
      <c r="LQL113" s="233" t="s">
        <v>102</v>
      </c>
      <c r="LQM113" s="234" t="s">
        <v>16</v>
      </c>
      <c r="LQN113" s="221">
        <v>6</v>
      </c>
      <c r="LQO113" s="232" t="s">
        <v>100</v>
      </c>
      <c r="LQP113" s="233" t="s">
        <v>102</v>
      </c>
      <c r="LQQ113" s="234" t="s">
        <v>16</v>
      </c>
      <c r="LQR113" s="221">
        <v>6</v>
      </c>
      <c r="LQS113" s="232" t="s">
        <v>100</v>
      </c>
      <c r="LQT113" s="233" t="s">
        <v>102</v>
      </c>
      <c r="LQU113" s="234" t="s">
        <v>16</v>
      </c>
      <c r="LQV113" s="221">
        <v>6</v>
      </c>
      <c r="LQW113" s="232" t="s">
        <v>100</v>
      </c>
      <c r="LQX113" s="233" t="s">
        <v>102</v>
      </c>
      <c r="LQY113" s="234" t="s">
        <v>16</v>
      </c>
      <c r="LQZ113" s="221">
        <v>6</v>
      </c>
      <c r="LRA113" s="232" t="s">
        <v>100</v>
      </c>
      <c r="LRB113" s="233" t="s">
        <v>102</v>
      </c>
      <c r="LRC113" s="234" t="s">
        <v>16</v>
      </c>
      <c r="LRD113" s="221">
        <v>6</v>
      </c>
      <c r="LRE113" s="232" t="s">
        <v>100</v>
      </c>
      <c r="LRF113" s="233" t="s">
        <v>102</v>
      </c>
      <c r="LRG113" s="234" t="s">
        <v>16</v>
      </c>
      <c r="LRH113" s="221">
        <v>6</v>
      </c>
      <c r="LRI113" s="232" t="s">
        <v>100</v>
      </c>
      <c r="LRJ113" s="233" t="s">
        <v>102</v>
      </c>
      <c r="LRK113" s="234" t="s">
        <v>16</v>
      </c>
      <c r="LRL113" s="221">
        <v>6</v>
      </c>
      <c r="LRM113" s="232" t="s">
        <v>100</v>
      </c>
      <c r="LRN113" s="233" t="s">
        <v>102</v>
      </c>
      <c r="LRO113" s="234" t="s">
        <v>16</v>
      </c>
      <c r="LRP113" s="221">
        <v>6</v>
      </c>
      <c r="LRQ113" s="232" t="s">
        <v>100</v>
      </c>
      <c r="LRR113" s="233" t="s">
        <v>102</v>
      </c>
      <c r="LRS113" s="234" t="s">
        <v>16</v>
      </c>
      <c r="LRT113" s="221">
        <v>6</v>
      </c>
      <c r="LRU113" s="232" t="s">
        <v>100</v>
      </c>
      <c r="LRV113" s="233" t="s">
        <v>102</v>
      </c>
      <c r="LRW113" s="234" t="s">
        <v>16</v>
      </c>
      <c r="LRX113" s="221">
        <v>6</v>
      </c>
      <c r="LRY113" s="232" t="s">
        <v>100</v>
      </c>
      <c r="LRZ113" s="233" t="s">
        <v>102</v>
      </c>
      <c r="LSA113" s="234" t="s">
        <v>16</v>
      </c>
      <c r="LSB113" s="221">
        <v>6</v>
      </c>
      <c r="LSC113" s="232" t="s">
        <v>100</v>
      </c>
      <c r="LSD113" s="233" t="s">
        <v>102</v>
      </c>
      <c r="LSE113" s="234" t="s">
        <v>16</v>
      </c>
      <c r="LSF113" s="221">
        <v>6</v>
      </c>
      <c r="LSG113" s="232" t="s">
        <v>100</v>
      </c>
      <c r="LSH113" s="233" t="s">
        <v>102</v>
      </c>
      <c r="LSI113" s="234" t="s">
        <v>16</v>
      </c>
      <c r="LSJ113" s="221">
        <v>6</v>
      </c>
      <c r="LSK113" s="232" t="s">
        <v>100</v>
      </c>
      <c r="LSL113" s="233" t="s">
        <v>102</v>
      </c>
      <c r="LSM113" s="234" t="s">
        <v>16</v>
      </c>
      <c r="LSN113" s="221">
        <v>6</v>
      </c>
      <c r="LSO113" s="232" t="s">
        <v>100</v>
      </c>
      <c r="LSP113" s="233" t="s">
        <v>102</v>
      </c>
      <c r="LSQ113" s="234" t="s">
        <v>16</v>
      </c>
      <c r="LSR113" s="221">
        <v>6</v>
      </c>
      <c r="LSS113" s="232" t="s">
        <v>100</v>
      </c>
      <c r="LST113" s="233" t="s">
        <v>102</v>
      </c>
      <c r="LSU113" s="234" t="s">
        <v>16</v>
      </c>
      <c r="LSV113" s="221">
        <v>6</v>
      </c>
      <c r="LSW113" s="232" t="s">
        <v>100</v>
      </c>
      <c r="LSX113" s="233" t="s">
        <v>102</v>
      </c>
      <c r="LSY113" s="234" t="s">
        <v>16</v>
      </c>
      <c r="LSZ113" s="221">
        <v>6</v>
      </c>
      <c r="LTA113" s="232" t="s">
        <v>100</v>
      </c>
      <c r="LTB113" s="233" t="s">
        <v>102</v>
      </c>
      <c r="LTC113" s="234" t="s">
        <v>16</v>
      </c>
      <c r="LTD113" s="221">
        <v>6</v>
      </c>
      <c r="LTE113" s="232" t="s">
        <v>100</v>
      </c>
      <c r="LTF113" s="233" t="s">
        <v>102</v>
      </c>
      <c r="LTG113" s="234" t="s">
        <v>16</v>
      </c>
      <c r="LTH113" s="221">
        <v>6</v>
      </c>
      <c r="LTI113" s="232" t="s">
        <v>100</v>
      </c>
      <c r="LTJ113" s="233" t="s">
        <v>102</v>
      </c>
      <c r="LTK113" s="234" t="s">
        <v>16</v>
      </c>
      <c r="LTL113" s="221">
        <v>6</v>
      </c>
      <c r="LTM113" s="232" t="s">
        <v>100</v>
      </c>
      <c r="LTN113" s="233" t="s">
        <v>102</v>
      </c>
      <c r="LTO113" s="234" t="s">
        <v>16</v>
      </c>
      <c r="LTP113" s="221">
        <v>6</v>
      </c>
      <c r="LTQ113" s="232" t="s">
        <v>100</v>
      </c>
      <c r="LTR113" s="233" t="s">
        <v>102</v>
      </c>
      <c r="LTS113" s="234" t="s">
        <v>16</v>
      </c>
      <c r="LTT113" s="221">
        <v>6</v>
      </c>
      <c r="LTU113" s="232" t="s">
        <v>100</v>
      </c>
      <c r="LTV113" s="233" t="s">
        <v>102</v>
      </c>
      <c r="LTW113" s="234" t="s">
        <v>16</v>
      </c>
      <c r="LTX113" s="221">
        <v>6</v>
      </c>
      <c r="LTY113" s="232" t="s">
        <v>100</v>
      </c>
      <c r="LTZ113" s="233" t="s">
        <v>102</v>
      </c>
      <c r="LUA113" s="234" t="s">
        <v>16</v>
      </c>
      <c r="LUB113" s="221">
        <v>6</v>
      </c>
      <c r="LUC113" s="232" t="s">
        <v>100</v>
      </c>
      <c r="LUD113" s="233" t="s">
        <v>102</v>
      </c>
      <c r="LUE113" s="234" t="s">
        <v>16</v>
      </c>
      <c r="LUF113" s="221">
        <v>6</v>
      </c>
      <c r="LUG113" s="232" t="s">
        <v>100</v>
      </c>
      <c r="LUH113" s="233" t="s">
        <v>102</v>
      </c>
      <c r="LUI113" s="234" t="s">
        <v>16</v>
      </c>
      <c r="LUJ113" s="221">
        <v>6</v>
      </c>
      <c r="LUK113" s="232" t="s">
        <v>100</v>
      </c>
      <c r="LUL113" s="233" t="s">
        <v>102</v>
      </c>
      <c r="LUM113" s="234" t="s">
        <v>16</v>
      </c>
      <c r="LUN113" s="221">
        <v>6</v>
      </c>
      <c r="LUO113" s="232" t="s">
        <v>100</v>
      </c>
      <c r="LUP113" s="233" t="s">
        <v>102</v>
      </c>
      <c r="LUQ113" s="234" t="s">
        <v>16</v>
      </c>
      <c r="LUR113" s="221">
        <v>6</v>
      </c>
      <c r="LUS113" s="232" t="s">
        <v>100</v>
      </c>
      <c r="LUT113" s="233" t="s">
        <v>102</v>
      </c>
      <c r="LUU113" s="234" t="s">
        <v>16</v>
      </c>
      <c r="LUV113" s="221">
        <v>6</v>
      </c>
      <c r="LUW113" s="232" t="s">
        <v>100</v>
      </c>
      <c r="LUX113" s="233" t="s">
        <v>102</v>
      </c>
      <c r="LUY113" s="234" t="s">
        <v>16</v>
      </c>
      <c r="LUZ113" s="221">
        <v>6</v>
      </c>
      <c r="LVA113" s="232" t="s">
        <v>100</v>
      </c>
      <c r="LVB113" s="233" t="s">
        <v>102</v>
      </c>
      <c r="LVC113" s="234" t="s">
        <v>16</v>
      </c>
      <c r="LVD113" s="221">
        <v>6</v>
      </c>
      <c r="LVE113" s="232" t="s">
        <v>100</v>
      </c>
      <c r="LVF113" s="233" t="s">
        <v>102</v>
      </c>
      <c r="LVG113" s="234" t="s">
        <v>16</v>
      </c>
      <c r="LVH113" s="221">
        <v>6</v>
      </c>
      <c r="LVI113" s="232" t="s">
        <v>100</v>
      </c>
      <c r="LVJ113" s="233" t="s">
        <v>102</v>
      </c>
      <c r="LVK113" s="234" t="s">
        <v>16</v>
      </c>
      <c r="LVL113" s="221">
        <v>6</v>
      </c>
      <c r="LVM113" s="232" t="s">
        <v>100</v>
      </c>
      <c r="LVN113" s="233" t="s">
        <v>102</v>
      </c>
      <c r="LVO113" s="234" t="s">
        <v>16</v>
      </c>
      <c r="LVP113" s="221">
        <v>6</v>
      </c>
      <c r="LVQ113" s="232" t="s">
        <v>100</v>
      </c>
      <c r="LVR113" s="233" t="s">
        <v>102</v>
      </c>
      <c r="LVS113" s="234" t="s">
        <v>16</v>
      </c>
      <c r="LVT113" s="221">
        <v>6</v>
      </c>
      <c r="LVU113" s="232" t="s">
        <v>100</v>
      </c>
      <c r="LVV113" s="233" t="s">
        <v>102</v>
      </c>
      <c r="LVW113" s="234" t="s">
        <v>16</v>
      </c>
      <c r="LVX113" s="221">
        <v>6</v>
      </c>
      <c r="LVY113" s="232" t="s">
        <v>100</v>
      </c>
      <c r="LVZ113" s="233" t="s">
        <v>102</v>
      </c>
      <c r="LWA113" s="234" t="s">
        <v>16</v>
      </c>
      <c r="LWB113" s="221">
        <v>6</v>
      </c>
      <c r="LWC113" s="232" t="s">
        <v>100</v>
      </c>
      <c r="LWD113" s="233" t="s">
        <v>102</v>
      </c>
      <c r="LWE113" s="234" t="s">
        <v>16</v>
      </c>
      <c r="LWF113" s="221">
        <v>6</v>
      </c>
      <c r="LWG113" s="232" t="s">
        <v>100</v>
      </c>
      <c r="LWH113" s="233" t="s">
        <v>102</v>
      </c>
      <c r="LWI113" s="234" t="s">
        <v>16</v>
      </c>
      <c r="LWJ113" s="221">
        <v>6</v>
      </c>
      <c r="LWK113" s="232" t="s">
        <v>100</v>
      </c>
      <c r="LWL113" s="233" t="s">
        <v>102</v>
      </c>
      <c r="LWM113" s="234" t="s">
        <v>16</v>
      </c>
      <c r="LWN113" s="221">
        <v>6</v>
      </c>
      <c r="LWO113" s="232" t="s">
        <v>100</v>
      </c>
      <c r="LWP113" s="233" t="s">
        <v>102</v>
      </c>
      <c r="LWQ113" s="234" t="s">
        <v>16</v>
      </c>
      <c r="LWR113" s="221">
        <v>6</v>
      </c>
      <c r="LWS113" s="232" t="s">
        <v>100</v>
      </c>
      <c r="LWT113" s="233" t="s">
        <v>102</v>
      </c>
      <c r="LWU113" s="234" t="s">
        <v>16</v>
      </c>
      <c r="LWV113" s="221">
        <v>6</v>
      </c>
      <c r="LWW113" s="232" t="s">
        <v>100</v>
      </c>
      <c r="LWX113" s="233" t="s">
        <v>102</v>
      </c>
      <c r="LWY113" s="234" t="s">
        <v>16</v>
      </c>
      <c r="LWZ113" s="221">
        <v>6</v>
      </c>
      <c r="LXA113" s="232" t="s">
        <v>100</v>
      </c>
      <c r="LXB113" s="233" t="s">
        <v>102</v>
      </c>
      <c r="LXC113" s="234" t="s">
        <v>16</v>
      </c>
      <c r="LXD113" s="221">
        <v>6</v>
      </c>
      <c r="LXE113" s="232" t="s">
        <v>100</v>
      </c>
      <c r="LXF113" s="233" t="s">
        <v>102</v>
      </c>
      <c r="LXG113" s="234" t="s">
        <v>16</v>
      </c>
      <c r="LXH113" s="221">
        <v>6</v>
      </c>
      <c r="LXI113" s="232" t="s">
        <v>100</v>
      </c>
      <c r="LXJ113" s="233" t="s">
        <v>102</v>
      </c>
      <c r="LXK113" s="234" t="s">
        <v>16</v>
      </c>
      <c r="LXL113" s="221">
        <v>6</v>
      </c>
      <c r="LXM113" s="232" t="s">
        <v>100</v>
      </c>
      <c r="LXN113" s="233" t="s">
        <v>102</v>
      </c>
      <c r="LXO113" s="234" t="s">
        <v>16</v>
      </c>
      <c r="LXP113" s="221">
        <v>6</v>
      </c>
      <c r="LXQ113" s="232" t="s">
        <v>100</v>
      </c>
      <c r="LXR113" s="233" t="s">
        <v>102</v>
      </c>
      <c r="LXS113" s="234" t="s">
        <v>16</v>
      </c>
      <c r="LXT113" s="221">
        <v>6</v>
      </c>
      <c r="LXU113" s="232" t="s">
        <v>100</v>
      </c>
      <c r="LXV113" s="233" t="s">
        <v>102</v>
      </c>
      <c r="LXW113" s="234" t="s">
        <v>16</v>
      </c>
      <c r="LXX113" s="221">
        <v>6</v>
      </c>
      <c r="LXY113" s="232" t="s">
        <v>100</v>
      </c>
      <c r="LXZ113" s="233" t="s">
        <v>102</v>
      </c>
      <c r="LYA113" s="234" t="s">
        <v>16</v>
      </c>
      <c r="LYB113" s="221">
        <v>6</v>
      </c>
      <c r="LYC113" s="232" t="s">
        <v>100</v>
      </c>
      <c r="LYD113" s="233" t="s">
        <v>102</v>
      </c>
      <c r="LYE113" s="234" t="s">
        <v>16</v>
      </c>
      <c r="LYF113" s="221">
        <v>6</v>
      </c>
      <c r="LYG113" s="232" t="s">
        <v>100</v>
      </c>
      <c r="LYH113" s="233" t="s">
        <v>102</v>
      </c>
      <c r="LYI113" s="234" t="s">
        <v>16</v>
      </c>
      <c r="LYJ113" s="221">
        <v>6</v>
      </c>
      <c r="LYK113" s="232" t="s">
        <v>100</v>
      </c>
      <c r="LYL113" s="233" t="s">
        <v>102</v>
      </c>
      <c r="LYM113" s="234" t="s">
        <v>16</v>
      </c>
      <c r="LYN113" s="221">
        <v>6</v>
      </c>
      <c r="LYO113" s="232" t="s">
        <v>100</v>
      </c>
      <c r="LYP113" s="233" t="s">
        <v>102</v>
      </c>
      <c r="LYQ113" s="234" t="s">
        <v>16</v>
      </c>
      <c r="LYR113" s="221">
        <v>6</v>
      </c>
      <c r="LYS113" s="232" t="s">
        <v>100</v>
      </c>
      <c r="LYT113" s="233" t="s">
        <v>102</v>
      </c>
      <c r="LYU113" s="234" t="s">
        <v>16</v>
      </c>
      <c r="LYV113" s="221">
        <v>6</v>
      </c>
      <c r="LYW113" s="232" t="s">
        <v>100</v>
      </c>
      <c r="LYX113" s="233" t="s">
        <v>102</v>
      </c>
      <c r="LYY113" s="234" t="s">
        <v>16</v>
      </c>
      <c r="LYZ113" s="221">
        <v>6</v>
      </c>
      <c r="LZA113" s="232" t="s">
        <v>100</v>
      </c>
      <c r="LZB113" s="233" t="s">
        <v>102</v>
      </c>
      <c r="LZC113" s="234" t="s">
        <v>16</v>
      </c>
      <c r="LZD113" s="221">
        <v>6</v>
      </c>
      <c r="LZE113" s="232" t="s">
        <v>100</v>
      </c>
      <c r="LZF113" s="233" t="s">
        <v>102</v>
      </c>
      <c r="LZG113" s="234" t="s">
        <v>16</v>
      </c>
      <c r="LZH113" s="221">
        <v>6</v>
      </c>
      <c r="LZI113" s="232" t="s">
        <v>100</v>
      </c>
      <c r="LZJ113" s="233" t="s">
        <v>102</v>
      </c>
      <c r="LZK113" s="234" t="s">
        <v>16</v>
      </c>
      <c r="LZL113" s="221">
        <v>6</v>
      </c>
      <c r="LZM113" s="232" t="s">
        <v>100</v>
      </c>
      <c r="LZN113" s="233" t="s">
        <v>102</v>
      </c>
      <c r="LZO113" s="234" t="s">
        <v>16</v>
      </c>
      <c r="LZP113" s="221">
        <v>6</v>
      </c>
      <c r="LZQ113" s="232" t="s">
        <v>100</v>
      </c>
      <c r="LZR113" s="233" t="s">
        <v>102</v>
      </c>
      <c r="LZS113" s="234" t="s">
        <v>16</v>
      </c>
      <c r="LZT113" s="221">
        <v>6</v>
      </c>
      <c r="LZU113" s="232" t="s">
        <v>100</v>
      </c>
      <c r="LZV113" s="233" t="s">
        <v>102</v>
      </c>
      <c r="LZW113" s="234" t="s">
        <v>16</v>
      </c>
      <c r="LZX113" s="221">
        <v>6</v>
      </c>
      <c r="LZY113" s="232" t="s">
        <v>100</v>
      </c>
      <c r="LZZ113" s="233" t="s">
        <v>102</v>
      </c>
      <c r="MAA113" s="234" t="s">
        <v>16</v>
      </c>
      <c r="MAB113" s="221">
        <v>6</v>
      </c>
      <c r="MAC113" s="232" t="s">
        <v>100</v>
      </c>
      <c r="MAD113" s="233" t="s">
        <v>102</v>
      </c>
      <c r="MAE113" s="234" t="s">
        <v>16</v>
      </c>
      <c r="MAF113" s="221">
        <v>6</v>
      </c>
      <c r="MAG113" s="232" t="s">
        <v>100</v>
      </c>
      <c r="MAH113" s="233" t="s">
        <v>102</v>
      </c>
      <c r="MAI113" s="234" t="s">
        <v>16</v>
      </c>
      <c r="MAJ113" s="221">
        <v>6</v>
      </c>
      <c r="MAK113" s="232" t="s">
        <v>100</v>
      </c>
      <c r="MAL113" s="233" t="s">
        <v>102</v>
      </c>
      <c r="MAM113" s="234" t="s">
        <v>16</v>
      </c>
      <c r="MAN113" s="221">
        <v>6</v>
      </c>
      <c r="MAO113" s="232" t="s">
        <v>100</v>
      </c>
      <c r="MAP113" s="233" t="s">
        <v>102</v>
      </c>
      <c r="MAQ113" s="234" t="s">
        <v>16</v>
      </c>
      <c r="MAR113" s="221">
        <v>6</v>
      </c>
      <c r="MAS113" s="232" t="s">
        <v>100</v>
      </c>
      <c r="MAT113" s="233" t="s">
        <v>102</v>
      </c>
      <c r="MAU113" s="234" t="s">
        <v>16</v>
      </c>
      <c r="MAV113" s="221">
        <v>6</v>
      </c>
      <c r="MAW113" s="232" t="s">
        <v>100</v>
      </c>
      <c r="MAX113" s="233" t="s">
        <v>102</v>
      </c>
      <c r="MAY113" s="234" t="s">
        <v>16</v>
      </c>
      <c r="MAZ113" s="221">
        <v>6</v>
      </c>
      <c r="MBA113" s="232" t="s">
        <v>100</v>
      </c>
      <c r="MBB113" s="233" t="s">
        <v>102</v>
      </c>
      <c r="MBC113" s="234" t="s">
        <v>16</v>
      </c>
      <c r="MBD113" s="221">
        <v>6</v>
      </c>
      <c r="MBE113" s="232" t="s">
        <v>100</v>
      </c>
      <c r="MBF113" s="233" t="s">
        <v>102</v>
      </c>
      <c r="MBG113" s="234" t="s">
        <v>16</v>
      </c>
      <c r="MBH113" s="221">
        <v>6</v>
      </c>
      <c r="MBI113" s="232" t="s">
        <v>100</v>
      </c>
      <c r="MBJ113" s="233" t="s">
        <v>102</v>
      </c>
      <c r="MBK113" s="234" t="s">
        <v>16</v>
      </c>
      <c r="MBL113" s="221">
        <v>6</v>
      </c>
      <c r="MBM113" s="232" t="s">
        <v>100</v>
      </c>
      <c r="MBN113" s="233" t="s">
        <v>102</v>
      </c>
      <c r="MBO113" s="234" t="s">
        <v>16</v>
      </c>
      <c r="MBP113" s="221">
        <v>6</v>
      </c>
      <c r="MBQ113" s="232" t="s">
        <v>100</v>
      </c>
      <c r="MBR113" s="233" t="s">
        <v>102</v>
      </c>
      <c r="MBS113" s="234" t="s">
        <v>16</v>
      </c>
      <c r="MBT113" s="221">
        <v>6</v>
      </c>
      <c r="MBU113" s="232" t="s">
        <v>100</v>
      </c>
      <c r="MBV113" s="233" t="s">
        <v>102</v>
      </c>
      <c r="MBW113" s="234" t="s">
        <v>16</v>
      </c>
      <c r="MBX113" s="221">
        <v>6</v>
      </c>
      <c r="MBY113" s="232" t="s">
        <v>100</v>
      </c>
      <c r="MBZ113" s="233" t="s">
        <v>102</v>
      </c>
      <c r="MCA113" s="234" t="s">
        <v>16</v>
      </c>
      <c r="MCB113" s="221">
        <v>6</v>
      </c>
      <c r="MCC113" s="232" t="s">
        <v>100</v>
      </c>
      <c r="MCD113" s="233" t="s">
        <v>102</v>
      </c>
      <c r="MCE113" s="234" t="s">
        <v>16</v>
      </c>
      <c r="MCF113" s="221">
        <v>6</v>
      </c>
      <c r="MCG113" s="232" t="s">
        <v>100</v>
      </c>
      <c r="MCH113" s="233" t="s">
        <v>102</v>
      </c>
      <c r="MCI113" s="234" t="s">
        <v>16</v>
      </c>
      <c r="MCJ113" s="221">
        <v>6</v>
      </c>
      <c r="MCK113" s="232" t="s">
        <v>100</v>
      </c>
      <c r="MCL113" s="233" t="s">
        <v>102</v>
      </c>
      <c r="MCM113" s="234" t="s">
        <v>16</v>
      </c>
      <c r="MCN113" s="221">
        <v>6</v>
      </c>
      <c r="MCO113" s="232" t="s">
        <v>100</v>
      </c>
      <c r="MCP113" s="233" t="s">
        <v>102</v>
      </c>
      <c r="MCQ113" s="234" t="s">
        <v>16</v>
      </c>
      <c r="MCR113" s="221">
        <v>6</v>
      </c>
      <c r="MCS113" s="232" t="s">
        <v>100</v>
      </c>
      <c r="MCT113" s="233" t="s">
        <v>102</v>
      </c>
      <c r="MCU113" s="234" t="s">
        <v>16</v>
      </c>
      <c r="MCV113" s="221">
        <v>6</v>
      </c>
      <c r="MCW113" s="232" t="s">
        <v>100</v>
      </c>
      <c r="MCX113" s="233" t="s">
        <v>102</v>
      </c>
      <c r="MCY113" s="234" t="s">
        <v>16</v>
      </c>
      <c r="MCZ113" s="221">
        <v>6</v>
      </c>
      <c r="MDA113" s="232" t="s">
        <v>100</v>
      </c>
      <c r="MDB113" s="233" t="s">
        <v>102</v>
      </c>
      <c r="MDC113" s="234" t="s">
        <v>16</v>
      </c>
      <c r="MDD113" s="221">
        <v>6</v>
      </c>
      <c r="MDE113" s="232" t="s">
        <v>100</v>
      </c>
      <c r="MDF113" s="233" t="s">
        <v>102</v>
      </c>
      <c r="MDG113" s="234" t="s">
        <v>16</v>
      </c>
      <c r="MDH113" s="221">
        <v>6</v>
      </c>
      <c r="MDI113" s="232" t="s">
        <v>100</v>
      </c>
      <c r="MDJ113" s="233" t="s">
        <v>102</v>
      </c>
      <c r="MDK113" s="234" t="s">
        <v>16</v>
      </c>
      <c r="MDL113" s="221">
        <v>6</v>
      </c>
      <c r="MDM113" s="232" t="s">
        <v>100</v>
      </c>
      <c r="MDN113" s="233" t="s">
        <v>102</v>
      </c>
      <c r="MDO113" s="234" t="s">
        <v>16</v>
      </c>
      <c r="MDP113" s="221">
        <v>6</v>
      </c>
      <c r="MDQ113" s="232" t="s">
        <v>100</v>
      </c>
      <c r="MDR113" s="233" t="s">
        <v>102</v>
      </c>
      <c r="MDS113" s="234" t="s">
        <v>16</v>
      </c>
      <c r="MDT113" s="221">
        <v>6</v>
      </c>
      <c r="MDU113" s="232" t="s">
        <v>100</v>
      </c>
      <c r="MDV113" s="233" t="s">
        <v>102</v>
      </c>
      <c r="MDW113" s="234" t="s">
        <v>16</v>
      </c>
      <c r="MDX113" s="221">
        <v>6</v>
      </c>
      <c r="MDY113" s="232" t="s">
        <v>100</v>
      </c>
      <c r="MDZ113" s="233" t="s">
        <v>102</v>
      </c>
      <c r="MEA113" s="234" t="s">
        <v>16</v>
      </c>
      <c r="MEB113" s="221">
        <v>6</v>
      </c>
      <c r="MEC113" s="232" t="s">
        <v>100</v>
      </c>
      <c r="MED113" s="233" t="s">
        <v>102</v>
      </c>
      <c r="MEE113" s="234" t="s">
        <v>16</v>
      </c>
      <c r="MEF113" s="221">
        <v>6</v>
      </c>
      <c r="MEG113" s="232" t="s">
        <v>100</v>
      </c>
      <c r="MEH113" s="233" t="s">
        <v>102</v>
      </c>
      <c r="MEI113" s="234" t="s">
        <v>16</v>
      </c>
      <c r="MEJ113" s="221">
        <v>6</v>
      </c>
      <c r="MEK113" s="232" t="s">
        <v>100</v>
      </c>
      <c r="MEL113" s="233" t="s">
        <v>102</v>
      </c>
      <c r="MEM113" s="234" t="s">
        <v>16</v>
      </c>
      <c r="MEN113" s="221">
        <v>6</v>
      </c>
      <c r="MEO113" s="232" t="s">
        <v>100</v>
      </c>
      <c r="MEP113" s="233" t="s">
        <v>102</v>
      </c>
      <c r="MEQ113" s="234" t="s">
        <v>16</v>
      </c>
      <c r="MER113" s="221">
        <v>6</v>
      </c>
      <c r="MES113" s="232" t="s">
        <v>100</v>
      </c>
      <c r="MET113" s="233" t="s">
        <v>102</v>
      </c>
      <c r="MEU113" s="234" t="s">
        <v>16</v>
      </c>
      <c r="MEV113" s="221">
        <v>6</v>
      </c>
      <c r="MEW113" s="232" t="s">
        <v>100</v>
      </c>
      <c r="MEX113" s="233" t="s">
        <v>102</v>
      </c>
      <c r="MEY113" s="234" t="s">
        <v>16</v>
      </c>
      <c r="MEZ113" s="221">
        <v>6</v>
      </c>
      <c r="MFA113" s="232" t="s">
        <v>100</v>
      </c>
      <c r="MFB113" s="233" t="s">
        <v>102</v>
      </c>
      <c r="MFC113" s="234" t="s">
        <v>16</v>
      </c>
      <c r="MFD113" s="221">
        <v>6</v>
      </c>
      <c r="MFE113" s="232" t="s">
        <v>100</v>
      </c>
      <c r="MFF113" s="233" t="s">
        <v>102</v>
      </c>
      <c r="MFG113" s="234" t="s">
        <v>16</v>
      </c>
      <c r="MFH113" s="221">
        <v>6</v>
      </c>
      <c r="MFI113" s="232" t="s">
        <v>100</v>
      </c>
      <c r="MFJ113" s="233" t="s">
        <v>102</v>
      </c>
      <c r="MFK113" s="234" t="s">
        <v>16</v>
      </c>
      <c r="MFL113" s="221">
        <v>6</v>
      </c>
      <c r="MFM113" s="232" t="s">
        <v>100</v>
      </c>
      <c r="MFN113" s="233" t="s">
        <v>102</v>
      </c>
      <c r="MFO113" s="234" t="s">
        <v>16</v>
      </c>
      <c r="MFP113" s="221">
        <v>6</v>
      </c>
      <c r="MFQ113" s="232" t="s">
        <v>100</v>
      </c>
      <c r="MFR113" s="233" t="s">
        <v>102</v>
      </c>
      <c r="MFS113" s="234" t="s">
        <v>16</v>
      </c>
      <c r="MFT113" s="221">
        <v>6</v>
      </c>
      <c r="MFU113" s="232" t="s">
        <v>100</v>
      </c>
      <c r="MFV113" s="233" t="s">
        <v>102</v>
      </c>
      <c r="MFW113" s="234" t="s">
        <v>16</v>
      </c>
      <c r="MFX113" s="221">
        <v>6</v>
      </c>
      <c r="MFY113" s="232" t="s">
        <v>100</v>
      </c>
      <c r="MFZ113" s="233" t="s">
        <v>102</v>
      </c>
      <c r="MGA113" s="234" t="s">
        <v>16</v>
      </c>
      <c r="MGB113" s="221">
        <v>6</v>
      </c>
      <c r="MGC113" s="232" t="s">
        <v>100</v>
      </c>
      <c r="MGD113" s="233" t="s">
        <v>102</v>
      </c>
      <c r="MGE113" s="234" t="s">
        <v>16</v>
      </c>
      <c r="MGF113" s="221">
        <v>6</v>
      </c>
      <c r="MGG113" s="232" t="s">
        <v>100</v>
      </c>
      <c r="MGH113" s="233" t="s">
        <v>102</v>
      </c>
      <c r="MGI113" s="234" t="s">
        <v>16</v>
      </c>
      <c r="MGJ113" s="221">
        <v>6</v>
      </c>
      <c r="MGK113" s="232" t="s">
        <v>100</v>
      </c>
      <c r="MGL113" s="233" t="s">
        <v>102</v>
      </c>
      <c r="MGM113" s="234" t="s">
        <v>16</v>
      </c>
      <c r="MGN113" s="221">
        <v>6</v>
      </c>
      <c r="MGO113" s="232" t="s">
        <v>100</v>
      </c>
      <c r="MGP113" s="233" t="s">
        <v>102</v>
      </c>
      <c r="MGQ113" s="234" t="s">
        <v>16</v>
      </c>
      <c r="MGR113" s="221">
        <v>6</v>
      </c>
      <c r="MGS113" s="232" t="s">
        <v>100</v>
      </c>
      <c r="MGT113" s="233" t="s">
        <v>102</v>
      </c>
      <c r="MGU113" s="234" t="s">
        <v>16</v>
      </c>
      <c r="MGV113" s="221">
        <v>6</v>
      </c>
      <c r="MGW113" s="232" t="s">
        <v>100</v>
      </c>
      <c r="MGX113" s="233" t="s">
        <v>102</v>
      </c>
      <c r="MGY113" s="234" t="s">
        <v>16</v>
      </c>
      <c r="MGZ113" s="221">
        <v>6</v>
      </c>
      <c r="MHA113" s="232" t="s">
        <v>100</v>
      </c>
      <c r="MHB113" s="233" t="s">
        <v>102</v>
      </c>
      <c r="MHC113" s="234" t="s">
        <v>16</v>
      </c>
      <c r="MHD113" s="221">
        <v>6</v>
      </c>
      <c r="MHE113" s="232" t="s">
        <v>100</v>
      </c>
      <c r="MHF113" s="233" t="s">
        <v>102</v>
      </c>
      <c r="MHG113" s="234" t="s">
        <v>16</v>
      </c>
      <c r="MHH113" s="221">
        <v>6</v>
      </c>
      <c r="MHI113" s="232" t="s">
        <v>100</v>
      </c>
      <c r="MHJ113" s="233" t="s">
        <v>102</v>
      </c>
      <c r="MHK113" s="234" t="s">
        <v>16</v>
      </c>
      <c r="MHL113" s="221">
        <v>6</v>
      </c>
      <c r="MHM113" s="232" t="s">
        <v>100</v>
      </c>
      <c r="MHN113" s="233" t="s">
        <v>102</v>
      </c>
      <c r="MHO113" s="234" t="s">
        <v>16</v>
      </c>
      <c r="MHP113" s="221">
        <v>6</v>
      </c>
      <c r="MHQ113" s="232" t="s">
        <v>100</v>
      </c>
      <c r="MHR113" s="233" t="s">
        <v>102</v>
      </c>
      <c r="MHS113" s="234" t="s">
        <v>16</v>
      </c>
      <c r="MHT113" s="221">
        <v>6</v>
      </c>
      <c r="MHU113" s="232" t="s">
        <v>100</v>
      </c>
      <c r="MHV113" s="233" t="s">
        <v>102</v>
      </c>
      <c r="MHW113" s="234" t="s">
        <v>16</v>
      </c>
      <c r="MHX113" s="221">
        <v>6</v>
      </c>
      <c r="MHY113" s="232" t="s">
        <v>100</v>
      </c>
      <c r="MHZ113" s="233" t="s">
        <v>102</v>
      </c>
      <c r="MIA113" s="234" t="s">
        <v>16</v>
      </c>
      <c r="MIB113" s="221">
        <v>6</v>
      </c>
      <c r="MIC113" s="232" t="s">
        <v>100</v>
      </c>
      <c r="MID113" s="233" t="s">
        <v>102</v>
      </c>
      <c r="MIE113" s="234" t="s">
        <v>16</v>
      </c>
      <c r="MIF113" s="221">
        <v>6</v>
      </c>
      <c r="MIG113" s="232" t="s">
        <v>100</v>
      </c>
      <c r="MIH113" s="233" t="s">
        <v>102</v>
      </c>
      <c r="MII113" s="234" t="s">
        <v>16</v>
      </c>
      <c r="MIJ113" s="221">
        <v>6</v>
      </c>
      <c r="MIK113" s="232" t="s">
        <v>100</v>
      </c>
      <c r="MIL113" s="233" t="s">
        <v>102</v>
      </c>
      <c r="MIM113" s="234" t="s">
        <v>16</v>
      </c>
      <c r="MIN113" s="221">
        <v>6</v>
      </c>
      <c r="MIO113" s="232" t="s">
        <v>100</v>
      </c>
      <c r="MIP113" s="233" t="s">
        <v>102</v>
      </c>
      <c r="MIQ113" s="234" t="s">
        <v>16</v>
      </c>
      <c r="MIR113" s="221">
        <v>6</v>
      </c>
      <c r="MIS113" s="232" t="s">
        <v>100</v>
      </c>
      <c r="MIT113" s="233" t="s">
        <v>102</v>
      </c>
      <c r="MIU113" s="234" t="s">
        <v>16</v>
      </c>
      <c r="MIV113" s="221">
        <v>6</v>
      </c>
      <c r="MIW113" s="232" t="s">
        <v>100</v>
      </c>
      <c r="MIX113" s="233" t="s">
        <v>102</v>
      </c>
      <c r="MIY113" s="234" t="s">
        <v>16</v>
      </c>
      <c r="MIZ113" s="221">
        <v>6</v>
      </c>
      <c r="MJA113" s="232" t="s">
        <v>100</v>
      </c>
      <c r="MJB113" s="233" t="s">
        <v>102</v>
      </c>
      <c r="MJC113" s="234" t="s">
        <v>16</v>
      </c>
      <c r="MJD113" s="221">
        <v>6</v>
      </c>
      <c r="MJE113" s="232" t="s">
        <v>100</v>
      </c>
      <c r="MJF113" s="233" t="s">
        <v>102</v>
      </c>
      <c r="MJG113" s="234" t="s">
        <v>16</v>
      </c>
      <c r="MJH113" s="221">
        <v>6</v>
      </c>
      <c r="MJI113" s="232" t="s">
        <v>100</v>
      </c>
      <c r="MJJ113" s="233" t="s">
        <v>102</v>
      </c>
      <c r="MJK113" s="234" t="s">
        <v>16</v>
      </c>
      <c r="MJL113" s="221">
        <v>6</v>
      </c>
      <c r="MJM113" s="232" t="s">
        <v>100</v>
      </c>
      <c r="MJN113" s="233" t="s">
        <v>102</v>
      </c>
      <c r="MJO113" s="234" t="s">
        <v>16</v>
      </c>
      <c r="MJP113" s="221">
        <v>6</v>
      </c>
      <c r="MJQ113" s="232" t="s">
        <v>100</v>
      </c>
      <c r="MJR113" s="233" t="s">
        <v>102</v>
      </c>
      <c r="MJS113" s="234" t="s">
        <v>16</v>
      </c>
      <c r="MJT113" s="221">
        <v>6</v>
      </c>
      <c r="MJU113" s="232" t="s">
        <v>100</v>
      </c>
      <c r="MJV113" s="233" t="s">
        <v>102</v>
      </c>
      <c r="MJW113" s="234" t="s">
        <v>16</v>
      </c>
      <c r="MJX113" s="221">
        <v>6</v>
      </c>
      <c r="MJY113" s="232" t="s">
        <v>100</v>
      </c>
      <c r="MJZ113" s="233" t="s">
        <v>102</v>
      </c>
      <c r="MKA113" s="234" t="s">
        <v>16</v>
      </c>
      <c r="MKB113" s="221">
        <v>6</v>
      </c>
      <c r="MKC113" s="232" t="s">
        <v>100</v>
      </c>
      <c r="MKD113" s="233" t="s">
        <v>102</v>
      </c>
      <c r="MKE113" s="234" t="s">
        <v>16</v>
      </c>
      <c r="MKF113" s="221">
        <v>6</v>
      </c>
      <c r="MKG113" s="232" t="s">
        <v>100</v>
      </c>
      <c r="MKH113" s="233" t="s">
        <v>102</v>
      </c>
      <c r="MKI113" s="234" t="s">
        <v>16</v>
      </c>
      <c r="MKJ113" s="221">
        <v>6</v>
      </c>
      <c r="MKK113" s="232" t="s">
        <v>100</v>
      </c>
      <c r="MKL113" s="233" t="s">
        <v>102</v>
      </c>
      <c r="MKM113" s="234" t="s">
        <v>16</v>
      </c>
      <c r="MKN113" s="221">
        <v>6</v>
      </c>
      <c r="MKO113" s="232" t="s">
        <v>100</v>
      </c>
      <c r="MKP113" s="233" t="s">
        <v>102</v>
      </c>
      <c r="MKQ113" s="234" t="s">
        <v>16</v>
      </c>
      <c r="MKR113" s="221">
        <v>6</v>
      </c>
      <c r="MKS113" s="232" t="s">
        <v>100</v>
      </c>
      <c r="MKT113" s="233" t="s">
        <v>102</v>
      </c>
      <c r="MKU113" s="234" t="s">
        <v>16</v>
      </c>
      <c r="MKV113" s="221">
        <v>6</v>
      </c>
      <c r="MKW113" s="232" t="s">
        <v>100</v>
      </c>
      <c r="MKX113" s="233" t="s">
        <v>102</v>
      </c>
      <c r="MKY113" s="234" t="s">
        <v>16</v>
      </c>
      <c r="MKZ113" s="221">
        <v>6</v>
      </c>
      <c r="MLA113" s="232" t="s">
        <v>100</v>
      </c>
      <c r="MLB113" s="233" t="s">
        <v>102</v>
      </c>
      <c r="MLC113" s="234" t="s">
        <v>16</v>
      </c>
      <c r="MLD113" s="221">
        <v>6</v>
      </c>
      <c r="MLE113" s="232" t="s">
        <v>100</v>
      </c>
      <c r="MLF113" s="233" t="s">
        <v>102</v>
      </c>
      <c r="MLG113" s="234" t="s">
        <v>16</v>
      </c>
      <c r="MLH113" s="221">
        <v>6</v>
      </c>
      <c r="MLI113" s="232" t="s">
        <v>100</v>
      </c>
      <c r="MLJ113" s="233" t="s">
        <v>102</v>
      </c>
      <c r="MLK113" s="234" t="s">
        <v>16</v>
      </c>
      <c r="MLL113" s="221">
        <v>6</v>
      </c>
      <c r="MLM113" s="232" t="s">
        <v>100</v>
      </c>
      <c r="MLN113" s="233" t="s">
        <v>102</v>
      </c>
      <c r="MLO113" s="234" t="s">
        <v>16</v>
      </c>
      <c r="MLP113" s="221">
        <v>6</v>
      </c>
      <c r="MLQ113" s="232" t="s">
        <v>100</v>
      </c>
      <c r="MLR113" s="233" t="s">
        <v>102</v>
      </c>
      <c r="MLS113" s="234" t="s">
        <v>16</v>
      </c>
      <c r="MLT113" s="221">
        <v>6</v>
      </c>
      <c r="MLU113" s="232" t="s">
        <v>100</v>
      </c>
      <c r="MLV113" s="233" t="s">
        <v>102</v>
      </c>
      <c r="MLW113" s="234" t="s">
        <v>16</v>
      </c>
      <c r="MLX113" s="221">
        <v>6</v>
      </c>
      <c r="MLY113" s="232" t="s">
        <v>100</v>
      </c>
      <c r="MLZ113" s="233" t="s">
        <v>102</v>
      </c>
      <c r="MMA113" s="234" t="s">
        <v>16</v>
      </c>
      <c r="MMB113" s="221">
        <v>6</v>
      </c>
      <c r="MMC113" s="232" t="s">
        <v>100</v>
      </c>
      <c r="MMD113" s="233" t="s">
        <v>102</v>
      </c>
      <c r="MME113" s="234" t="s">
        <v>16</v>
      </c>
      <c r="MMF113" s="221">
        <v>6</v>
      </c>
      <c r="MMG113" s="232" t="s">
        <v>100</v>
      </c>
      <c r="MMH113" s="233" t="s">
        <v>102</v>
      </c>
      <c r="MMI113" s="234" t="s">
        <v>16</v>
      </c>
      <c r="MMJ113" s="221">
        <v>6</v>
      </c>
      <c r="MMK113" s="232" t="s">
        <v>100</v>
      </c>
      <c r="MML113" s="233" t="s">
        <v>102</v>
      </c>
      <c r="MMM113" s="234" t="s">
        <v>16</v>
      </c>
      <c r="MMN113" s="221">
        <v>6</v>
      </c>
      <c r="MMO113" s="232" t="s">
        <v>100</v>
      </c>
      <c r="MMP113" s="233" t="s">
        <v>102</v>
      </c>
      <c r="MMQ113" s="234" t="s">
        <v>16</v>
      </c>
      <c r="MMR113" s="221">
        <v>6</v>
      </c>
      <c r="MMS113" s="232" t="s">
        <v>100</v>
      </c>
      <c r="MMT113" s="233" t="s">
        <v>102</v>
      </c>
      <c r="MMU113" s="234" t="s">
        <v>16</v>
      </c>
      <c r="MMV113" s="221">
        <v>6</v>
      </c>
      <c r="MMW113" s="232" t="s">
        <v>100</v>
      </c>
      <c r="MMX113" s="233" t="s">
        <v>102</v>
      </c>
      <c r="MMY113" s="234" t="s">
        <v>16</v>
      </c>
      <c r="MMZ113" s="221">
        <v>6</v>
      </c>
      <c r="MNA113" s="232" t="s">
        <v>100</v>
      </c>
      <c r="MNB113" s="233" t="s">
        <v>102</v>
      </c>
      <c r="MNC113" s="234" t="s">
        <v>16</v>
      </c>
      <c r="MND113" s="221">
        <v>6</v>
      </c>
      <c r="MNE113" s="232" t="s">
        <v>100</v>
      </c>
      <c r="MNF113" s="233" t="s">
        <v>102</v>
      </c>
      <c r="MNG113" s="234" t="s">
        <v>16</v>
      </c>
      <c r="MNH113" s="221">
        <v>6</v>
      </c>
      <c r="MNI113" s="232" t="s">
        <v>100</v>
      </c>
      <c r="MNJ113" s="233" t="s">
        <v>102</v>
      </c>
      <c r="MNK113" s="234" t="s">
        <v>16</v>
      </c>
      <c r="MNL113" s="221">
        <v>6</v>
      </c>
      <c r="MNM113" s="232" t="s">
        <v>100</v>
      </c>
      <c r="MNN113" s="233" t="s">
        <v>102</v>
      </c>
      <c r="MNO113" s="234" t="s">
        <v>16</v>
      </c>
      <c r="MNP113" s="221">
        <v>6</v>
      </c>
      <c r="MNQ113" s="232" t="s">
        <v>100</v>
      </c>
      <c r="MNR113" s="233" t="s">
        <v>102</v>
      </c>
      <c r="MNS113" s="234" t="s">
        <v>16</v>
      </c>
      <c r="MNT113" s="221">
        <v>6</v>
      </c>
      <c r="MNU113" s="232" t="s">
        <v>100</v>
      </c>
      <c r="MNV113" s="233" t="s">
        <v>102</v>
      </c>
      <c r="MNW113" s="234" t="s">
        <v>16</v>
      </c>
      <c r="MNX113" s="221">
        <v>6</v>
      </c>
      <c r="MNY113" s="232" t="s">
        <v>100</v>
      </c>
      <c r="MNZ113" s="233" t="s">
        <v>102</v>
      </c>
      <c r="MOA113" s="234" t="s">
        <v>16</v>
      </c>
      <c r="MOB113" s="221">
        <v>6</v>
      </c>
      <c r="MOC113" s="232" t="s">
        <v>100</v>
      </c>
      <c r="MOD113" s="233" t="s">
        <v>102</v>
      </c>
      <c r="MOE113" s="234" t="s">
        <v>16</v>
      </c>
      <c r="MOF113" s="221">
        <v>6</v>
      </c>
      <c r="MOG113" s="232" t="s">
        <v>100</v>
      </c>
      <c r="MOH113" s="233" t="s">
        <v>102</v>
      </c>
      <c r="MOI113" s="234" t="s">
        <v>16</v>
      </c>
      <c r="MOJ113" s="221">
        <v>6</v>
      </c>
      <c r="MOK113" s="232" t="s">
        <v>100</v>
      </c>
      <c r="MOL113" s="233" t="s">
        <v>102</v>
      </c>
      <c r="MOM113" s="234" t="s">
        <v>16</v>
      </c>
      <c r="MON113" s="221">
        <v>6</v>
      </c>
      <c r="MOO113" s="232" t="s">
        <v>100</v>
      </c>
      <c r="MOP113" s="233" t="s">
        <v>102</v>
      </c>
      <c r="MOQ113" s="234" t="s">
        <v>16</v>
      </c>
      <c r="MOR113" s="221">
        <v>6</v>
      </c>
      <c r="MOS113" s="232" t="s">
        <v>100</v>
      </c>
      <c r="MOT113" s="233" t="s">
        <v>102</v>
      </c>
      <c r="MOU113" s="234" t="s">
        <v>16</v>
      </c>
      <c r="MOV113" s="221">
        <v>6</v>
      </c>
      <c r="MOW113" s="232" t="s">
        <v>100</v>
      </c>
      <c r="MOX113" s="233" t="s">
        <v>102</v>
      </c>
      <c r="MOY113" s="234" t="s">
        <v>16</v>
      </c>
      <c r="MOZ113" s="221">
        <v>6</v>
      </c>
      <c r="MPA113" s="232" t="s">
        <v>100</v>
      </c>
      <c r="MPB113" s="233" t="s">
        <v>102</v>
      </c>
      <c r="MPC113" s="234" t="s">
        <v>16</v>
      </c>
      <c r="MPD113" s="221">
        <v>6</v>
      </c>
      <c r="MPE113" s="232" t="s">
        <v>100</v>
      </c>
      <c r="MPF113" s="233" t="s">
        <v>102</v>
      </c>
      <c r="MPG113" s="234" t="s">
        <v>16</v>
      </c>
      <c r="MPH113" s="221">
        <v>6</v>
      </c>
      <c r="MPI113" s="232" t="s">
        <v>100</v>
      </c>
      <c r="MPJ113" s="233" t="s">
        <v>102</v>
      </c>
      <c r="MPK113" s="234" t="s">
        <v>16</v>
      </c>
      <c r="MPL113" s="221">
        <v>6</v>
      </c>
      <c r="MPM113" s="232" t="s">
        <v>100</v>
      </c>
      <c r="MPN113" s="233" t="s">
        <v>102</v>
      </c>
      <c r="MPO113" s="234" t="s">
        <v>16</v>
      </c>
      <c r="MPP113" s="221">
        <v>6</v>
      </c>
      <c r="MPQ113" s="232" t="s">
        <v>100</v>
      </c>
      <c r="MPR113" s="233" t="s">
        <v>102</v>
      </c>
      <c r="MPS113" s="234" t="s">
        <v>16</v>
      </c>
      <c r="MPT113" s="221">
        <v>6</v>
      </c>
      <c r="MPU113" s="232" t="s">
        <v>100</v>
      </c>
      <c r="MPV113" s="233" t="s">
        <v>102</v>
      </c>
      <c r="MPW113" s="234" t="s">
        <v>16</v>
      </c>
      <c r="MPX113" s="221">
        <v>6</v>
      </c>
      <c r="MPY113" s="232" t="s">
        <v>100</v>
      </c>
      <c r="MPZ113" s="233" t="s">
        <v>102</v>
      </c>
      <c r="MQA113" s="234" t="s">
        <v>16</v>
      </c>
      <c r="MQB113" s="221">
        <v>6</v>
      </c>
      <c r="MQC113" s="232" t="s">
        <v>100</v>
      </c>
      <c r="MQD113" s="233" t="s">
        <v>102</v>
      </c>
      <c r="MQE113" s="234" t="s">
        <v>16</v>
      </c>
      <c r="MQF113" s="221">
        <v>6</v>
      </c>
      <c r="MQG113" s="232" t="s">
        <v>100</v>
      </c>
      <c r="MQH113" s="233" t="s">
        <v>102</v>
      </c>
      <c r="MQI113" s="234" t="s">
        <v>16</v>
      </c>
      <c r="MQJ113" s="221">
        <v>6</v>
      </c>
      <c r="MQK113" s="232" t="s">
        <v>100</v>
      </c>
      <c r="MQL113" s="233" t="s">
        <v>102</v>
      </c>
      <c r="MQM113" s="234" t="s">
        <v>16</v>
      </c>
      <c r="MQN113" s="221">
        <v>6</v>
      </c>
      <c r="MQO113" s="232" t="s">
        <v>100</v>
      </c>
      <c r="MQP113" s="233" t="s">
        <v>102</v>
      </c>
      <c r="MQQ113" s="234" t="s">
        <v>16</v>
      </c>
      <c r="MQR113" s="221">
        <v>6</v>
      </c>
      <c r="MQS113" s="232" t="s">
        <v>100</v>
      </c>
      <c r="MQT113" s="233" t="s">
        <v>102</v>
      </c>
      <c r="MQU113" s="234" t="s">
        <v>16</v>
      </c>
      <c r="MQV113" s="221">
        <v>6</v>
      </c>
      <c r="MQW113" s="232" t="s">
        <v>100</v>
      </c>
      <c r="MQX113" s="233" t="s">
        <v>102</v>
      </c>
      <c r="MQY113" s="234" t="s">
        <v>16</v>
      </c>
      <c r="MQZ113" s="221">
        <v>6</v>
      </c>
      <c r="MRA113" s="232" t="s">
        <v>100</v>
      </c>
      <c r="MRB113" s="233" t="s">
        <v>102</v>
      </c>
      <c r="MRC113" s="234" t="s">
        <v>16</v>
      </c>
      <c r="MRD113" s="221">
        <v>6</v>
      </c>
      <c r="MRE113" s="232" t="s">
        <v>100</v>
      </c>
      <c r="MRF113" s="233" t="s">
        <v>102</v>
      </c>
      <c r="MRG113" s="234" t="s">
        <v>16</v>
      </c>
      <c r="MRH113" s="221">
        <v>6</v>
      </c>
      <c r="MRI113" s="232" t="s">
        <v>100</v>
      </c>
      <c r="MRJ113" s="233" t="s">
        <v>102</v>
      </c>
      <c r="MRK113" s="234" t="s">
        <v>16</v>
      </c>
      <c r="MRL113" s="221">
        <v>6</v>
      </c>
      <c r="MRM113" s="232" t="s">
        <v>100</v>
      </c>
      <c r="MRN113" s="233" t="s">
        <v>102</v>
      </c>
      <c r="MRO113" s="234" t="s">
        <v>16</v>
      </c>
      <c r="MRP113" s="221">
        <v>6</v>
      </c>
      <c r="MRQ113" s="232" t="s">
        <v>100</v>
      </c>
      <c r="MRR113" s="233" t="s">
        <v>102</v>
      </c>
      <c r="MRS113" s="234" t="s">
        <v>16</v>
      </c>
      <c r="MRT113" s="221">
        <v>6</v>
      </c>
      <c r="MRU113" s="232" t="s">
        <v>100</v>
      </c>
      <c r="MRV113" s="233" t="s">
        <v>102</v>
      </c>
      <c r="MRW113" s="234" t="s">
        <v>16</v>
      </c>
      <c r="MRX113" s="221">
        <v>6</v>
      </c>
      <c r="MRY113" s="232" t="s">
        <v>100</v>
      </c>
      <c r="MRZ113" s="233" t="s">
        <v>102</v>
      </c>
      <c r="MSA113" s="234" t="s">
        <v>16</v>
      </c>
      <c r="MSB113" s="221">
        <v>6</v>
      </c>
      <c r="MSC113" s="232" t="s">
        <v>100</v>
      </c>
      <c r="MSD113" s="233" t="s">
        <v>102</v>
      </c>
      <c r="MSE113" s="234" t="s">
        <v>16</v>
      </c>
      <c r="MSF113" s="221">
        <v>6</v>
      </c>
      <c r="MSG113" s="232" t="s">
        <v>100</v>
      </c>
      <c r="MSH113" s="233" t="s">
        <v>102</v>
      </c>
      <c r="MSI113" s="234" t="s">
        <v>16</v>
      </c>
      <c r="MSJ113" s="221">
        <v>6</v>
      </c>
      <c r="MSK113" s="232" t="s">
        <v>100</v>
      </c>
      <c r="MSL113" s="233" t="s">
        <v>102</v>
      </c>
      <c r="MSM113" s="234" t="s">
        <v>16</v>
      </c>
      <c r="MSN113" s="221">
        <v>6</v>
      </c>
      <c r="MSO113" s="232" t="s">
        <v>100</v>
      </c>
      <c r="MSP113" s="233" t="s">
        <v>102</v>
      </c>
      <c r="MSQ113" s="234" t="s">
        <v>16</v>
      </c>
      <c r="MSR113" s="221">
        <v>6</v>
      </c>
      <c r="MSS113" s="232" t="s">
        <v>100</v>
      </c>
      <c r="MST113" s="233" t="s">
        <v>102</v>
      </c>
      <c r="MSU113" s="234" t="s">
        <v>16</v>
      </c>
      <c r="MSV113" s="221">
        <v>6</v>
      </c>
      <c r="MSW113" s="232" t="s">
        <v>100</v>
      </c>
      <c r="MSX113" s="233" t="s">
        <v>102</v>
      </c>
      <c r="MSY113" s="234" t="s">
        <v>16</v>
      </c>
      <c r="MSZ113" s="221">
        <v>6</v>
      </c>
      <c r="MTA113" s="232" t="s">
        <v>100</v>
      </c>
      <c r="MTB113" s="233" t="s">
        <v>102</v>
      </c>
      <c r="MTC113" s="234" t="s">
        <v>16</v>
      </c>
      <c r="MTD113" s="221">
        <v>6</v>
      </c>
      <c r="MTE113" s="232" t="s">
        <v>100</v>
      </c>
      <c r="MTF113" s="233" t="s">
        <v>102</v>
      </c>
      <c r="MTG113" s="234" t="s">
        <v>16</v>
      </c>
      <c r="MTH113" s="221">
        <v>6</v>
      </c>
      <c r="MTI113" s="232" t="s">
        <v>100</v>
      </c>
      <c r="MTJ113" s="233" t="s">
        <v>102</v>
      </c>
      <c r="MTK113" s="234" t="s">
        <v>16</v>
      </c>
      <c r="MTL113" s="221">
        <v>6</v>
      </c>
      <c r="MTM113" s="232" t="s">
        <v>100</v>
      </c>
      <c r="MTN113" s="233" t="s">
        <v>102</v>
      </c>
      <c r="MTO113" s="234" t="s">
        <v>16</v>
      </c>
      <c r="MTP113" s="221">
        <v>6</v>
      </c>
      <c r="MTQ113" s="232" t="s">
        <v>100</v>
      </c>
      <c r="MTR113" s="233" t="s">
        <v>102</v>
      </c>
      <c r="MTS113" s="234" t="s">
        <v>16</v>
      </c>
      <c r="MTT113" s="221">
        <v>6</v>
      </c>
      <c r="MTU113" s="232" t="s">
        <v>100</v>
      </c>
      <c r="MTV113" s="233" t="s">
        <v>102</v>
      </c>
      <c r="MTW113" s="234" t="s">
        <v>16</v>
      </c>
      <c r="MTX113" s="221">
        <v>6</v>
      </c>
      <c r="MTY113" s="232" t="s">
        <v>100</v>
      </c>
      <c r="MTZ113" s="233" t="s">
        <v>102</v>
      </c>
      <c r="MUA113" s="234" t="s">
        <v>16</v>
      </c>
      <c r="MUB113" s="221">
        <v>6</v>
      </c>
      <c r="MUC113" s="232" t="s">
        <v>100</v>
      </c>
      <c r="MUD113" s="233" t="s">
        <v>102</v>
      </c>
      <c r="MUE113" s="234" t="s">
        <v>16</v>
      </c>
      <c r="MUF113" s="221">
        <v>6</v>
      </c>
      <c r="MUG113" s="232" t="s">
        <v>100</v>
      </c>
      <c r="MUH113" s="233" t="s">
        <v>102</v>
      </c>
      <c r="MUI113" s="234" t="s">
        <v>16</v>
      </c>
      <c r="MUJ113" s="221">
        <v>6</v>
      </c>
      <c r="MUK113" s="232" t="s">
        <v>100</v>
      </c>
      <c r="MUL113" s="233" t="s">
        <v>102</v>
      </c>
      <c r="MUM113" s="234" t="s">
        <v>16</v>
      </c>
      <c r="MUN113" s="221">
        <v>6</v>
      </c>
      <c r="MUO113" s="232" t="s">
        <v>100</v>
      </c>
      <c r="MUP113" s="233" t="s">
        <v>102</v>
      </c>
      <c r="MUQ113" s="234" t="s">
        <v>16</v>
      </c>
      <c r="MUR113" s="221">
        <v>6</v>
      </c>
      <c r="MUS113" s="232" t="s">
        <v>100</v>
      </c>
      <c r="MUT113" s="233" t="s">
        <v>102</v>
      </c>
      <c r="MUU113" s="234" t="s">
        <v>16</v>
      </c>
      <c r="MUV113" s="221">
        <v>6</v>
      </c>
      <c r="MUW113" s="232" t="s">
        <v>100</v>
      </c>
      <c r="MUX113" s="233" t="s">
        <v>102</v>
      </c>
      <c r="MUY113" s="234" t="s">
        <v>16</v>
      </c>
      <c r="MUZ113" s="221">
        <v>6</v>
      </c>
      <c r="MVA113" s="232" t="s">
        <v>100</v>
      </c>
      <c r="MVB113" s="233" t="s">
        <v>102</v>
      </c>
      <c r="MVC113" s="234" t="s">
        <v>16</v>
      </c>
      <c r="MVD113" s="221">
        <v>6</v>
      </c>
      <c r="MVE113" s="232" t="s">
        <v>100</v>
      </c>
      <c r="MVF113" s="233" t="s">
        <v>102</v>
      </c>
      <c r="MVG113" s="234" t="s">
        <v>16</v>
      </c>
      <c r="MVH113" s="221">
        <v>6</v>
      </c>
      <c r="MVI113" s="232" t="s">
        <v>100</v>
      </c>
      <c r="MVJ113" s="233" t="s">
        <v>102</v>
      </c>
      <c r="MVK113" s="234" t="s">
        <v>16</v>
      </c>
      <c r="MVL113" s="221">
        <v>6</v>
      </c>
      <c r="MVM113" s="232" t="s">
        <v>100</v>
      </c>
      <c r="MVN113" s="233" t="s">
        <v>102</v>
      </c>
      <c r="MVO113" s="234" t="s">
        <v>16</v>
      </c>
      <c r="MVP113" s="221">
        <v>6</v>
      </c>
      <c r="MVQ113" s="232" t="s">
        <v>100</v>
      </c>
      <c r="MVR113" s="233" t="s">
        <v>102</v>
      </c>
      <c r="MVS113" s="234" t="s">
        <v>16</v>
      </c>
      <c r="MVT113" s="221">
        <v>6</v>
      </c>
      <c r="MVU113" s="232" t="s">
        <v>100</v>
      </c>
      <c r="MVV113" s="233" t="s">
        <v>102</v>
      </c>
      <c r="MVW113" s="234" t="s">
        <v>16</v>
      </c>
      <c r="MVX113" s="221">
        <v>6</v>
      </c>
      <c r="MVY113" s="232" t="s">
        <v>100</v>
      </c>
      <c r="MVZ113" s="233" t="s">
        <v>102</v>
      </c>
      <c r="MWA113" s="234" t="s">
        <v>16</v>
      </c>
      <c r="MWB113" s="221">
        <v>6</v>
      </c>
      <c r="MWC113" s="232" t="s">
        <v>100</v>
      </c>
      <c r="MWD113" s="233" t="s">
        <v>102</v>
      </c>
      <c r="MWE113" s="234" t="s">
        <v>16</v>
      </c>
      <c r="MWF113" s="221">
        <v>6</v>
      </c>
      <c r="MWG113" s="232" t="s">
        <v>100</v>
      </c>
      <c r="MWH113" s="233" t="s">
        <v>102</v>
      </c>
      <c r="MWI113" s="234" t="s">
        <v>16</v>
      </c>
      <c r="MWJ113" s="221">
        <v>6</v>
      </c>
      <c r="MWK113" s="232" t="s">
        <v>100</v>
      </c>
      <c r="MWL113" s="233" t="s">
        <v>102</v>
      </c>
      <c r="MWM113" s="234" t="s">
        <v>16</v>
      </c>
      <c r="MWN113" s="221">
        <v>6</v>
      </c>
      <c r="MWO113" s="232" t="s">
        <v>100</v>
      </c>
      <c r="MWP113" s="233" t="s">
        <v>102</v>
      </c>
      <c r="MWQ113" s="234" t="s">
        <v>16</v>
      </c>
      <c r="MWR113" s="221">
        <v>6</v>
      </c>
      <c r="MWS113" s="232" t="s">
        <v>100</v>
      </c>
      <c r="MWT113" s="233" t="s">
        <v>102</v>
      </c>
      <c r="MWU113" s="234" t="s">
        <v>16</v>
      </c>
      <c r="MWV113" s="221">
        <v>6</v>
      </c>
      <c r="MWW113" s="232" t="s">
        <v>100</v>
      </c>
      <c r="MWX113" s="233" t="s">
        <v>102</v>
      </c>
      <c r="MWY113" s="234" t="s">
        <v>16</v>
      </c>
      <c r="MWZ113" s="221">
        <v>6</v>
      </c>
      <c r="MXA113" s="232" t="s">
        <v>100</v>
      </c>
      <c r="MXB113" s="233" t="s">
        <v>102</v>
      </c>
      <c r="MXC113" s="234" t="s">
        <v>16</v>
      </c>
      <c r="MXD113" s="221">
        <v>6</v>
      </c>
      <c r="MXE113" s="232" t="s">
        <v>100</v>
      </c>
      <c r="MXF113" s="233" t="s">
        <v>102</v>
      </c>
      <c r="MXG113" s="234" t="s">
        <v>16</v>
      </c>
      <c r="MXH113" s="221">
        <v>6</v>
      </c>
      <c r="MXI113" s="232" t="s">
        <v>100</v>
      </c>
      <c r="MXJ113" s="233" t="s">
        <v>102</v>
      </c>
      <c r="MXK113" s="234" t="s">
        <v>16</v>
      </c>
      <c r="MXL113" s="221">
        <v>6</v>
      </c>
      <c r="MXM113" s="232" t="s">
        <v>100</v>
      </c>
      <c r="MXN113" s="233" t="s">
        <v>102</v>
      </c>
      <c r="MXO113" s="234" t="s">
        <v>16</v>
      </c>
      <c r="MXP113" s="221">
        <v>6</v>
      </c>
      <c r="MXQ113" s="232" t="s">
        <v>100</v>
      </c>
      <c r="MXR113" s="233" t="s">
        <v>102</v>
      </c>
      <c r="MXS113" s="234" t="s">
        <v>16</v>
      </c>
      <c r="MXT113" s="221">
        <v>6</v>
      </c>
      <c r="MXU113" s="232" t="s">
        <v>100</v>
      </c>
      <c r="MXV113" s="233" t="s">
        <v>102</v>
      </c>
      <c r="MXW113" s="234" t="s">
        <v>16</v>
      </c>
      <c r="MXX113" s="221">
        <v>6</v>
      </c>
      <c r="MXY113" s="232" t="s">
        <v>100</v>
      </c>
      <c r="MXZ113" s="233" t="s">
        <v>102</v>
      </c>
      <c r="MYA113" s="234" t="s">
        <v>16</v>
      </c>
      <c r="MYB113" s="221">
        <v>6</v>
      </c>
      <c r="MYC113" s="232" t="s">
        <v>100</v>
      </c>
      <c r="MYD113" s="233" t="s">
        <v>102</v>
      </c>
      <c r="MYE113" s="234" t="s">
        <v>16</v>
      </c>
      <c r="MYF113" s="221">
        <v>6</v>
      </c>
      <c r="MYG113" s="232" t="s">
        <v>100</v>
      </c>
      <c r="MYH113" s="233" t="s">
        <v>102</v>
      </c>
      <c r="MYI113" s="234" t="s">
        <v>16</v>
      </c>
      <c r="MYJ113" s="221">
        <v>6</v>
      </c>
      <c r="MYK113" s="232" t="s">
        <v>100</v>
      </c>
      <c r="MYL113" s="233" t="s">
        <v>102</v>
      </c>
      <c r="MYM113" s="234" t="s">
        <v>16</v>
      </c>
      <c r="MYN113" s="221">
        <v>6</v>
      </c>
      <c r="MYO113" s="232" t="s">
        <v>100</v>
      </c>
      <c r="MYP113" s="233" t="s">
        <v>102</v>
      </c>
      <c r="MYQ113" s="234" t="s">
        <v>16</v>
      </c>
      <c r="MYR113" s="221">
        <v>6</v>
      </c>
      <c r="MYS113" s="232" t="s">
        <v>100</v>
      </c>
      <c r="MYT113" s="233" t="s">
        <v>102</v>
      </c>
      <c r="MYU113" s="234" t="s">
        <v>16</v>
      </c>
      <c r="MYV113" s="221">
        <v>6</v>
      </c>
      <c r="MYW113" s="232" t="s">
        <v>100</v>
      </c>
      <c r="MYX113" s="233" t="s">
        <v>102</v>
      </c>
      <c r="MYY113" s="234" t="s">
        <v>16</v>
      </c>
      <c r="MYZ113" s="221">
        <v>6</v>
      </c>
      <c r="MZA113" s="232" t="s">
        <v>100</v>
      </c>
      <c r="MZB113" s="233" t="s">
        <v>102</v>
      </c>
      <c r="MZC113" s="234" t="s">
        <v>16</v>
      </c>
      <c r="MZD113" s="221">
        <v>6</v>
      </c>
      <c r="MZE113" s="232" t="s">
        <v>100</v>
      </c>
      <c r="MZF113" s="233" t="s">
        <v>102</v>
      </c>
      <c r="MZG113" s="234" t="s">
        <v>16</v>
      </c>
      <c r="MZH113" s="221">
        <v>6</v>
      </c>
      <c r="MZI113" s="232" t="s">
        <v>100</v>
      </c>
      <c r="MZJ113" s="233" t="s">
        <v>102</v>
      </c>
      <c r="MZK113" s="234" t="s">
        <v>16</v>
      </c>
      <c r="MZL113" s="221">
        <v>6</v>
      </c>
      <c r="MZM113" s="232" t="s">
        <v>100</v>
      </c>
      <c r="MZN113" s="233" t="s">
        <v>102</v>
      </c>
      <c r="MZO113" s="234" t="s">
        <v>16</v>
      </c>
      <c r="MZP113" s="221">
        <v>6</v>
      </c>
      <c r="MZQ113" s="232" t="s">
        <v>100</v>
      </c>
      <c r="MZR113" s="233" t="s">
        <v>102</v>
      </c>
      <c r="MZS113" s="234" t="s">
        <v>16</v>
      </c>
      <c r="MZT113" s="221">
        <v>6</v>
      </c>
      <c r="MZU113" s="232" t="s">
        <v>100</v>
      </c>
      <c r="MZV113" s="233" t="s">
        <v>102</v>
      </c>
      <c r="MZW113" s="234" t="s">
        <v>16</v>
      </c>
      <c r="MZX113" s="221">
        <v>6</v>
      </c>
      <c r="MZY113" s="232" t="s">
        <v>100</v>
      </c>
      <c r="MZZ113" s="233" t="s">
        <v>102</v>
      </c>
      <c r="NAA113" s="234" t="s">
        <v>16</v>
      </c>
      <c r="NAB113" s="221">
        <v>6</v>
      </c>
      <c r="NAC113" s="232" t="s">
        <v>100</v>
      </c>
      <c r="NAD113" s="233" t="s">
        <v>102</v>
      </c>
      <c r="NAE113" s="234" t="s">
        <v>16</v>
      </c>
      <c r="NAF113" s="221">
        <v>6</v>
      </c>
      <c r="NAG113" s="232" t="s">
        <v>100</v>
      </c>
      <c r="NAH113" s="233" t="s">
        <v>102</v>
      </c>
      <c r="NAI113" s="234" t="s">
        <v>16</v>
      </c>
      <c r="NAJ113" s="221">
        <v>6</v>
      </c>
      <c r="NAK113" s="232" t="s">
        <v>100</v>
      </c>
      <c r="NAL113" s="233" t="s">
        <v>102</v>
      </c>
      <c r="NAM113" s="234" t="s">
        <v>16</v>
      </c>
      <c r="NAN113" s="221">
        <v>6</v>
      </c>
      <c r="NAO113" s="232" t="s">
        <v>100</v>
      </c>
      <c r="NAP113" s="233" t="s">
        <v>102</v>
      </c>
      <c r="NAQ113" s="234" t="s">
        <v>16</v>
      </c>
      <c r="NAR113" s="221">
        <v>6</v>
      </c>
      <c r="NAS113" s="232" t="s">
        <v>100</v>
      </c>
      <c r="NAT113" s="233" t="s">
        <v>102</v>
      </c>
      <c r="NAU113" s="234" t="s">
        <v>16</v>
      </c>
      <c r="NAV113" s="221">
        <v>6</v>
      </c>
      <c r="NAW113" s="232" t="s">
        <v>100</v>
      </c>
      <c r="NAX113" s="233" t="s">
        <v>102</v>
      </c>
      <c r="NAY113" s="234" t="s">
        <v>16</v>
      </c>
      <c r="NAZ113" s="221">
        <v>6</v>
      </c>
      <c r="NBA113" s="232" t="s">
        <v>100</v>
      </c>
      <c r="NBB113" s="233" t="s">
        <v>102</v>
      </c>
      <c r="NBC113" s="234" t="s">
        <v>16</v>
      </c>
      <c r="NBD113" s="221">
        <v>6</v>
      </c>
      <c r="NBE113" s="232" t="s">
        <v>100</v>
      </c>
      <c r="NBF113" s="233" t="s">
        <v>102</v>
      </c>
      <c r="NBG113" s="234" t="s">
        <v>16</v>
      </c>
      <c r="NBH113" s="221">
        <v>6</v>
      </c>
      <c r="NBI113" s="232" t="s">
        <v>100</v>
      </c>
      <c r="NBJ113" s="233" t="s">
        <v>102</v>
      </c>
      <c r="NBK113" s="234" t="s">
        <v>16</v>
      </c>
      <c r="NBL113" s="221">
        <v>6</v>
      </c>
      <c r="NBM113" s="232" t="s">
        <v>100</v>
      </c>
      <c r="NBN113" s="233" t="s">
        <v>102</v>
      </c>
      <c r="NBO113" s="234" t="s">
        <v>16</v>
      </c>
      <c r="NBP113" s="221">
        <v>6</v>
      </c>
      <c r="NBQ113" s="232" t="s">
        <v>100</v>
      </c>
      <c r="NBR113" s="233" t="s">
        <v>102</v>
      </c>
      <c r="NBS113" s="234" t="s">
        <v>16</v>
      </c>
      <c r="NBT113" s="221">
        <v>6</v>
      </c>
      <c r="NBU113" s="232" t="s">
        <v>100</v>
      </c>
      <c r="NBV113" s="233" t="s">
        <v>102</v>
      </c>
      <c r="NBW113" s="234" t="s">
        <v>16</v>
      </c>
      <c r="NBX113" s="221">
        <v>6</v>
      </c>
      <c r="NBY113" s="232" t="s">
        <v>100</v>
      </c>
      <c r="NBZ113" s="233" t="s">
        <v>102</v>
      </c>
      <c r="NCA113" s="234" t="s">
        <v>16</v>
      </c>
      <c r="NCB113" s="221">
        <v>6</v>
      </c>
      <c r="NCC113" s="232" t="s">
        <v>100</v>
      </c>
      <c r="NCD113" s="233" t="s">
        <v>102</v>
      </c>
      <c r="NCE113" s="234" t="s">
        <v>16</v>
      </c>
      <c r="NCF113" s="221">
        <v>6</v>
      </c>
      <c r="NCG113" s="232" t="s">
        <v>100</v>
      </c>
      <c r="NCH113" s="233" t="s">
        <v>102</v>
      </c>
      <c r="NCI113" s="234" t="s">
        <v>16</v>
      </c>
      <c r="NCJ113" s="221">
        <v>6</v>
      </c>
      <c r="NCK113" s="232" t="s">
        <v>100</v>
      </c>
      <c r="NCL113" s="233" t="s">
        <v>102</v>
      </c>
      <c r="NCM113" s="234" t="s">
        <v>16</v>
      </c>
      <c r="NCN113" s="221">
        <v>6</v>
      </c>
      <c r="NCO113" s="232" t="s">
        <v>100</v>
      </c>
      <c r="NCP113" s="233" t="s">
        <v>102</v>
      </c>
      <c r="NCQ113" s="234" t="s">
        <v>16</v>
      </c>
      <c r="NCR113" s="221">
        <v>6</v>
      </c>
      <c r="NCS113" s="232" t="s">
        <v>100</v>
      </c>
      <c r="NCT113" s="233" t="s">
        <v>102</v>
      </c>
      <c r="NCU113" s="234" t="s">
        <v>16</v>
      </c>
      <c r="NCV113" s="221">
        <v>6</v>
      </c>
      <c r="NCW113" s="232" t="s">
        <v>100</v>
      </c>
      <c r="NCX113" s="233" t="s">
        <v>102</v>
      </c>
      <c r="NCY113" s="234" t="s">
        <v>16</v>
      </c>
      <c r="NCZ113" s="221">
        <v>6</v>
      </c>
      <c r="NDA113" s="232" t="s">
        <v>100</v>
      </c>
      <c r="NDB113" s="233" t="s">
        <v>102</v>
      </c>
      <c r="NDC113" s="234" t="s">
        <v>16</v>
      </c>
      <c r="NDD113" s="221">
        <v>6</v>
      </c>
      <c r="NDE113" s="232" t="s">
        <v>100</v>
      </c>
      <c r="NDF113" s="233" t="s">
        <v>102</v>
      </c>
      <c r="NDG113" s="234" t="s">
        <v>16</v>
      </c>
      <c r="NDH113" s="221">
        <v>6</v>
      </c>
      <c r="NDI113" s="232" t="s">
        <v>100</v>
      </c>
      <c r="NDJ113" s="233" t="s">
        <v>102</v>
      </c>
      <c r="NDK113" s="234" t="s">
        <v>16</v>
      </c>
      <c r="NDL113" s="221">
        <v>6</v>
      </c>
      <c r="NDM113" s="232" t="s">
        <v>100</v>
      </c>
      <c r="NDN113" s="233" t="s">
        <v>102</v>
      </c>
      <c r="NDO113" s="234" t="s">
        <v>16</v>
      </c>
      <c r="NDP113" s="221">
        <v>6</v>
      </c>
      <c r="NDQ113" s="232" t="s">
        <v>100</v>
      </c>
      <c r="NDR113" s="233" t="s">
        <v>102</v>
      </c>
      <c r="NDS113" s="234" t="s">
        <v>16</v>
      </c>
      <c r="NDT113" s="221">
        <v>6</v>
      </c>
      <c r="NDU113" s="232" t="s">
        <v>100</v>
      </c>
      <c r="NDV113" s="233" t="s">
        <v>102</v>
      </c>
      <c r="NDW113" s="234" t="s">
        <v>16</v>
      </c>
      <c r="NDX113" s="221">
        <v>6</v>
      </c>
      <c r="NDY113" s="232" t="s">
        <v>100</v>
      </c>
      <c r="NDZ113" s="233" t="s">
        <v>102</v>
      </c>
      <c r="NEA113" s="234" t="s">
        <v>16</v>
      </c>
      <c r="NEB113" s="221">
        <v>6</v>
      </c>
      <c r="NEC113" s="232" t="s">
        <v>100</v>
      </c>
      <c r="NED113" s="233" t="s">
        <v>102</v>
      </c>
      <c r="NEE113" s="234" t="s">
        <v>16</v>
      </c>
      <c r="NEF113" s="221">
        <v>6</v>
      </c>
      <c r="NEG113" s="232" t="s">
        <v>100</v>
      </c>
      <c r="NEH113" s="233" t="s">
        <v>102</v>
      </c>
      <c r="NEI113" s="234" t="s">
        <v>16</v>
      </c>
      <c r="NEJ113" s="221">
        <v>6</v>
      </c>
      <c r="NEK113" s="232" t="s">
        <v>100</v>
      </c>
      <c r="NEL113" s="233" t="s">
        <v>102</v>
      </c>
      <c r="NEM113" s="234" t="s">
        <v>16</v>
      </c>
      <c r="NEN113" s="221">
        <v>6</v>
      </c>
      <c r="NEO113" s="232" t="s">
        <v>100</v>
      </c>
      <c r="NEP113" s="233" t="s">
        <v>102</v>
      </c>
      <c r="NEQ113" s="234" t="s">
        <v>16</v>
      </c>
      <c r="NER113" s="221">
        <v>6</v>
      </c>
      <c r="NES113" s="232" t="s">
        <v>100</v>
      </c>
      <c r="NET113" s="233" t="s">
        <v>102</v>
      </c>
      <c r="NEU113" s="234" t="s">
        <v>16</v>
      </c>
      <c r="NEV113" s="221">
        <v>6</v>
      </c>
      <c r="NEW113" s="232" t="s">
        <v>100</v>
      </c>
      <c r="NEX113" s="233" t="s">
        <v>102</v>
      </c>
      <c r="NEY113" s="234" t="s">
        <v>16</v>
      </c>
      <c r="NEZ113" s="221">
        <v>6</v>
      </c>
      <c r="NFA113" s="232" t="s">
        <v>100</v>
      </c>
      <c r="NFB113" s="233" t="s">
        <v>102</v>
      </c>
      <c r="NFC113" s="234" t="s">
        <v>16</v>
      </c>
      <c r="NFD113" s="221">
        <v>6</v>
      </c>
      <c r="NFE113" s="232" t="s">
        <v>100</v>
      </c>
      <c r="NFF113" s="233" t="s">
        <v>102</v>
      </c>
      <c r="NFG113" s="234" t="s">
        <v>16</v>
      </c>
      <c r="NFH113" s="221">
        <v>6</v>
      </c>
      <c r="NFI113" s="232" t="s">
        <v>100</v>
      </c>
      <c r="NFJ113" s="233" t="s">
        <v>102</v>
      </c>
      <c r="NFK113" s="234" t="s">
        <v>16</v>
      </c>
      <c r="NFL113" s="221">
        <v>6</v>
      </c>
      <c r="NFM113" s="232" t="s">
        <v>100</v>
      </c>
      <c r="NFN113" s="233" t="s">
        <v>102</v>
      </c>
      <c r="NFO113" s="234" t="s">
        <v>16</v>
      </c>
      <c r="NFP113" s="221">
        <v>6</v>
      </c>
      <c r="NFQ113" s="232" t="s">
        <v>100</v>
      </c>
      <c r="NFR113" s="233" t="s">
        <v>102</v>
      </c>
      <c r="NFS113" s="234" t="s">
        <v>16</v>
      </c>
      <c r="NFT113" s="221">
        <v>6</v>
      </c>
      <c r="NFU113" s="232" t="s">
        <v>100</v>
      </c>
      <c r="NFV113" s="233" t="s">
        <v>102</v>
      </c>
      <c r="NFW113" s="234" t="s">
        <v>16</v>
      </c>
      <c r="NFX113" s="221">
        <v>6</v>
      </c>
      <c r="NFY113" s="232" t="s">
        <v>100</v>
      </c>
      <c r="NFZ113" s="233" t="s">
        <v>102</v>
      </c>
      <c r="NGA113" s="234" t="s">
        <v>16</v>
      </c>
      <c r="NGB113" s="221">
        <v>6</v>
      </c>
      <c r="NGC113" s="232" t="s">
        <v>100</v>
      </c>
      <c r="NGD113" s="233" t="s">
        <v>102</v>
      </c>
      <c r="NGE113" s="234" t="s">
        <v>16</v>
      </c>
      <c r="NGF113" s="221">
        <v>6</v>
      </c>
      <c r="NGG113" s="232" t="s">
        <v>100</v>
      </c>
      <c r="NGH113" s="233" t="s">
        <v>102</v>
      </c>
      <c r="NGI113" s="234" t="s">
        <v>16</v>
      </c>
      <c r="NGJ113" s="221">
        <v>6</v>
      </c>
      <c r="NGK113" s="232" t="s">
        <v>100</v>
      </c>
      <c r="NGL113" s="233" t="s">
        <v>102</v>
      </c>
      <c r="NGM113" s="234" t="s">
        <v>16</v>
      </c>
      <c r="NGN113" s="221">
        <v>6</v>
      </c>
      <c r="NGO113" s="232" t="s">
        <v>100</v>
      </c>
      <c r="NGP113" s="233" t="s">
        <v>102</v>
      </c>
      <c r="NGQ113" s="234" t="s">
        <v>16</v>
      </c>
      <c r="NGR113" s="221">
        <v>6</v>
      </c>
      <c r="NGS113" s="232" t="s">
        <v>100</v>
      </c>
      <c r="NGT113" s="233" t="s">
        <v>102</v>
      </c>
      <c r="NGU113" s="234" t="s">
        <v>16</v>
      </c>
      <c r="NGV113" s="221">
        <v>6</v>
      </c>
      <c r="NGW113" s="232" t="s">
        <v>100</v>
      </c>
      <c r="NGX113" s="233" t="s">
        <v>102</v>
      </c>
      <c r="NGY113" s="234" t="s">
        <v>16</v>
      </c>
      <c r="NGZ113" s="221">
        <v>6</v>
      </c>
      <c r="NHA113" s="232" t="s">
        <v>100</v>
      </c>
      <c r="NHB113" s="233" t="s">
        <v>102</v>
      </c>
      <c r="NHC113" s="234" t="s">
        <v>16</v>
      </c>
      <c r="NHD113" s="221">
        <v>6</v>
      </c>
      <c r="NHE113" s="232" t="s">
        <v>100</v>
      </c>
      <c r="NHF113" s="233" t="s">
        <v>102</v>
      </c>
      <c r="NHG113" s="234" t="s">
        <v>16</v>
      </c>
      <c r="NHH113" s="221">
        <v>6</v>
      </c>
      <c r="NHI113" s="232" t="s">
        <v>100</v>
      </c>
      <c r="NHJ113" s="233" t="s">
        <v>102</v>
      </c>
      <c r="NHK113" s="234" t="s">
        <v>16</v>
      </c>
      <c r="NHL113" s="221">
        <v>6</v>
      </c>
      <c r="NHM113" s="232" t="s">
        <v>100</v>
      </c>
      <c r="NHN113" s="233" t="s">
        <v>102</v>
      </c>
      <c r="NHO113" s="234" t="s">
        <v>16</v>
      </c>
      <c r="NHP113" s="221">
        <v>6</v>
      </c>
      <c r="NHQ113" s="232" t="s">
        <v>100</v>
      </c>
      <c r="NHR113" s="233" t="s">
        <v>102</v>
      </c>
      <c r="NHS113" s="234" t="s">
        <v>16</v>
      </c>
      <c r="NHT113" s="221">
        <v>6</v>
      </c>
      <c r="NHU113" s="232" t="s">
        <v>100</v>
      </c>
      <c r="NHV113" s="233" t="s">
        <v>102</v>
      </c>
      <c r="NHW113" s="234" t="s">
        <v>16</v>
      </c>
      <c r="NHX113" s="221">
        <v>6</v>
      </c>
      <c r="NHY113" s="232" t="s">
        <v>100</v>
      </c>
      <c r="NHZ113" s="233" t="s">
        <v>102</v>
      </c>
      <c r="NIA113" s="234" t="s">
        <v>16</v>
      </c>
      <c r="NIB113" s="221">
        <v>6</v>
      </c>
      <c r="NIC113" s="232" t="s">
        <v>100</v>
      </c>
      <c r="NID113" s="233" t="s">
        <v>102</v>
      </c>
      <c r="NIE113" s="234" t="s">
        <v>16</v>
      </c>
      <c r="NIF113" s="221">
        <v>6</v>
      </c>
      <c r="NIG113" s="232" t="s">
        <v>100</v>
      </c>
      <c r="NIH113" s="233" t="s">
        <v>102</v>
      </c>
      <c r="NII113" s="234" t="s">
        <v>16</v>
      </c>
      <c r="NIJ113" s="221">
        <v>6</v>
      </c>
      <c r="NIK113" s="232" t="s">
        <v>100</v>
      </c>
      <c r="NIL113" s="233" t="s">
        <v>102</v>
      </c>
      <c r="NIM113" s="234" t="s">
        <v>16</v>
      </c>
      <c r="NIN113" s="221">
        <v>6</v>
      </c>
      <c r="NIO113" s="232" t="s">
        <v>100</v>
      </c>
      <c r="NIP113" s="233" t="s">
        <v>102</v>
      </c>
      <c r="NIQ113" s="234" t="s">
        <v>16</v>
      </c>
      <c r="NIR113" s="221">
        <v>6</v>
      </c>
      <c r="NIS113" s="232" t="s">
        <v>100</v>
      </c>
      <c r="NIT113" s="233" t="s">
        <v>102</v>
      </c>
      <c r="NIU113" s="234" t="s">
        <v>16</v>
      </c>
      <c r="NIV113" s="221">
        <v>6</v>
      </c>
      <c r="NIW113" s="232" t="s">
        <v>100</v>
      </c>
      <c r="NIX113" s="233" t="s">
        <v>102</v>
      </c>
      <c r="NIY113" s="234" t="s">
        <v>16</v>
      </c>
      <c r="NIZ113" s="221">
        <v>6</v>
      </c>
      <c r="NJA113" s="232" t="s">
        <v>100</v>
      </c>
      <c r="NJB113" s="233" t="s">
        <v>102</v>
      </c>
      <c r="NJC113" s="234" t="s">
        <v>16</v>
      </c>
      <c r="NJD113" s="221">
        <v>6</v>
      </c>
      <c r="NJE113" s="232" t="s">
        <v>100</v>
      </c>
      <c r="NJF113" s="233" t="s">
        <v>102</v>
      </c>
      <c r="NJG113" s="234" t="s">
        <v>16</v>
      </c>
      <c r="NJH113" s="221">
        <v>6</v>
      </c>
      <c r="NJI113" s="232" t="s">
        <v>100</v>
      </c>
      <c r="NJJ113" s="233" t="s">
        <v>102</v>
      </c>
      <c r="NJK113" s="234" t="s">
        <v>16</v>
      </c>
      <c r="NJL113" s="221">
        <v>6</v>
      </c>
      <c r="NJM113" s="232" t="s">
        <v>100</v>
      </c>
      <c r="NJN113" s="233" t="s">
        <v>102</v>
      </c>
      <c r="NJO113" s="234" t="s">
        <v>16</v>
      </c>
      <c r="NJP113" s="221">
        <v>6</v>
      </c>
      <c r="NJQ113" s="232" t="s">
        <v>100</v>
      </c>
      <c r="NJR113" s="233" t="s">
        <v>102</v>
      </c>
      <c r="NJS113" s="234" t="s">
        <v>16</v>
      </c>
      <c r="NJT113" s="221">
        <v>6</v>
      </c>
      <c r="NJU113" s="232" t="s">
        <v>100</v>
      </c>
      <c r="NJV113" s="233" t="s">
        <v>102</v>
      </c>
      <c r="NJW113" s="234" t="s">
        <v>16</v>
      </c>
      <c r="NJX113" s="221">
        <v>6</v>
      </c>
      <c r="NJY113" s="232" t="s">
        <v>100</v>
      </c>
      <c r="NJZ113" s="233" t="s">
        <v>102</v>
      </c>
      <c r="NKA113" s="234" t="s">
        <v>16</v>
      </c>
      <c r="NKB113" s="221">
        <v>6</v>
      </c>
      <c r="NKC113" s="232" t="s">
        <v>100</v>
      </c>
      <c r="NKD113" s="233" t="s">
        <v>102</v>
      </c>
      <c r="NKE113" s="234" t="s">
        <v>16</v>
      </c>
      <c r="NKF113" s="221">
        <v>6</v>
      </c>
      <c r="NKG113" s="232" t="s">
        <v>100</v>
      </c>
      <c r="NKH113" s="233" t="s">
        <v>102</v>
      </c>
      <c r="NKI113" s="234" t="s">
        <v>16</v>
      </c>
      <c r="NKJ113" s="221">
        <v>6</v>
      </c>
      <c r="NKK113" s="232" t="s">
        <v>100</v>
      </c>
      <c r="NKL113" s="233" t="s">
        <v>102</v>
      </c>
      <c r="NKM113" s="234" t="s">
        <v>16</v>
      </c>
      <c r="NKN113" s="221">
        <v>6</v>
      </c>
      <c r="NKO113" s="232" t="s">
        <v>100</v>
      </c>
      <c r="NKP113" s="233" t="s">
        <v>102</v>
      </c>
      <c r="NKQ113" s="234" t="s">
        <v>16</v>
      </c>
      <c r="NKR113" s="221">
        <v>6</v>
      </c>
      <c r="NKS113" s="232" t="s">
        <v>100</v>
      </c>
      <c r="NKT113" s="233" t="s">
        <v>102</v>
      </c>
      <c r="NKU113" s="234" t="s">
        <v>16</v>
      </c>
      <c r="NKV113" s="221">
        <v>6</v>
      </c>
      <c r="NKW113" s="232" t="s">
        <v>100</v>
      </c>
      <c r="NKX113" s="233" t="s">
        <v>102</v>
      </c>
      <c r="NKY113" s="234" t="s">
        <v>16</v>
      </c>
      <c r="NKZ113" s="221">
        <v>6</v>
      </c>
      <c r="NLA113" s="232" t="s">
        <v>100</v>
      </c>
      <c r="NLB113" s="233" t="s">
        <v>102</v>
      </c>
      <c r="NLC113" s="234" t="s">
        <v>16</v>
      </c>
      <c r="NLD113" s="221">
        <v>6</v>
      </c>
      <c r="NLE113" s="232" t="s">
        <v>100</v>
      </c>
      <c r="NLF113" s="233" t="s">
        <v>102</v>
      </c>
      <c r="NLG113" s="234" t="s">
        <v>16</v>
      </c>
      <c r="NLH113" s="221">
        <v>6</v>
      </c>
      <c r="NLI113" s="232" t="s">
        <v>100</v>
      </c>
      <c r="NLJ113" s="233" t="s">
        <v>102</v>
      </c>
      <c r="NLK113" s="234" t="s">
        <v>16</v>
      </c>
      <c r="NLL113" s="221">
        <v>6</v>
      </c>
      <c r="NLM113" s="232" t="s">
        <v>100</v>
      </c>
      <c r="NLN113" s="233" t="s">
        <v>102</v>
      </c>
      <c r="NLO113" s="234" t="s">
        <v>16</v>
      </c>
      <c r="NLP113" s="221">
        <v>6</v>
      </c>
      <c r="NLQ113" s="232" t="s">
        <v>100</v>
      </c>
      <c r="NLR113" s="233" t="s">
        <v>102</v>
      </c>
      <c r="NLS113" s="234" t="s">
        <v>16</v>
      </c>
      <c r="NLT113" s="221">
        <v>6</v>
      </c>
      <c r="NLU113" s="232" t="s">
        <v>100</v>
      </c>
      <c r="NLV113" s="233" t="s">
        <v>102</v>
      </c>
      <c r="NLW113" s="234" t="s">
        <v>16</v>
      </c>
      <c r="NLX113" s="221">
        <v>6</v>
      </c>
      <c r="NLY113" s="232" t="s">
        <v>100</v>
      </c>
      <c r="NLZ113" s="233" t="s">
        <v>102</v>
      </c>
      <c r="NMA113" s="234" t="s">
        <v>16</v>
      </c>
      <c r="NMB113" s="221">
        <v>6</v>
      </c>
      <c r="NMC113" s="232" t="s">
        <v>100</v>
      </c>
      <c r="NMD113" s="233" t="s">
        <v>102</v>
      </c>
      <c r="NME113" s="234" t="s">
        <v>16</v>
      </c>
      <c r="NMF113" s="221">
        <v>6</v>
      </c>
      <c r="NMG113" s="232" t="s">
        <v>100</v>
      </c>
      <c r="NMH113" s="233" t="s">
        <v>102</v>
      </c>
      <c r="NMI113" s="234" t="s">
        <v>16</v>
      </c>
      <c r="NMJ113" s="221">
        <v>6</v>
      </c>
      <c r="NMK113" s="232" t="s">
        <v>100</v>
      </c>
      <c r="NML113" s="233" t="s">
        <v>102</v>
      </c>
      <c r="NMM113" s="234" t="s">
        <v>16</v>
      </c>
      <c r="NMN113" s="221">
        <v>6</v>
      </c>
      <c r="NMO113" s="232" t="s">
        <v>100</v>
      </c>
      <c r="NMP113" s="233" t="s">
        <v>102</v>
      </c>
      <c r="NMQ113" s="234" t="s">
        <v>16</v>
      </c>
      <c r="NMR113" s="221">
        <v>6</v>
      </c>
      <c r="NMS113" s="232" t="s">
        <v>100</v>
      </c>
      <c r="NMT113" s="233" t="s">
        <v>102</v>
      </c>
      <c r="NMU113" s="234" t="s">
        <v>16</v>
      </c>
      <c r="NMV113" s="221">
        <v>6</v>
      </c>
      <c r="NMW113" s="232" t="s">
        <v>100</v>
      </c>
      <c r="NMX113" s="233" t="s">
        <v>102</v>
      </c>
      <c r="NMY113" s="234" t="s">
        <v>16</v>
      </c>
      <c r="NMZ113" s="221">
        <v>6</v>
      </c>
      <c r="NNA113" s="232" t="s">
        <v>100</v>
      </c>
      <c r="NNB113" s="233" t="s">
        <v>102</v>
      </c>
      <c r="NNC113" s="234" t="s">
        <v>16</v>
      </c>
      <c r="NND113" s="221">
        <v>6</v>
      </c>
      <c r="NNE113" s="232" t="s">
        <v>100</v>
      </c>
      <c r="NNF113" s="233" t="s">
        <v>102</v>
      </c>
      <c r="NNG113" s="234" t="s">
        <v>16</v>
      </c>
      <c r="NNH113" s="221">
        <v>6</v>
      </c>
      <c r="NNI113" s="232" t="s">
        <v>100</v>
      </c>
      <c r="NNJ113" s="233" t="s">
        <v>102</v>
      </c>
      <c r="NNK113" s="234" t="s">
        <v>16</v>
      </c>
      <c r="NNL113" s="221">
        <v>6</v>
      </c>
      <c r="NNM113" s="232" t="s">
        <v>100</v>
      </c>
      <c r="NNN113" s="233" t="s">
        <v>102</v>
      </c>
      <c r="NNO113" s="234" t="s">
        <v>16</v>
      </c>
      <c r="NNP113" s="221">
        <v>6</v>
      </c>
      <c r="NNQ113" s="232" t="s">
        <v>100</v>
      </c>
      <c r="NNR113" s="233" t="s">
        <v>102</v>
      </c>
      <c r="NNS113" s="234" t="s">
        <v>16</v>
      </c>
      <c r="NNT113" s="221">
        <v>6</v>
      </c>
      <c r="NNU113" s="232" t="s">
        <v>100</v>
      </c>
      <c r="NNV113" s="233" t="s">
        <v>102</v>
      </c>
      <c r="NNW113" s="234" t="s">
        <v>16</v>
      </c>
      <c r="NNX113" s="221">
        <v>6</v>
      </c>
      <c r="NNY113" s="232" t="s">
        <v>100</v>
      </c>
      <c r="NNZ113" s="233" t="s">
        <v>102</v>
      </c>
      <c r="NOA113" s="234" t="s">
        <v>16</v>
      </c>
      <c r="NOB113" s="221">
        <v>6</v>
      </c>
      <c r="NOC113" s="232" t="s">
        <v>100</v>
      </c>
      <c r="NOD113" s="233" t="s">
        <v>102</v>
      </c>
      <c r="NOE113" s="234" t="s">
        <v>16</v>
      </c>
      <c r="NOF113" s="221">
        <v>6</v>
      </c>
      <c r="NOG113" s="232" t="s">
        <v>100</v>
      </c>
      <c r="NOH113" s="233" t="s">
        <v>102</v>
      </c>
      <c r="NOI113" s="234" t="s">
        <v>16</v>
      </c>
      <c r="NOJ113" s="221">
        <v>6</v>
      </c>
      <c r="NOK113" s="232" t="s">
        <v>100</v>
      </c>
      <c r="NOL113" s="233" t="s">
        <v>102</v>
      </c>
      <c r="NOM113" s="234" t="s">
        <v>16</v>
      </c>
      <c r="NON113" s="221">
        <v>6</v>
      </c>
      <c r="NOO113" s="232" t="s">
        <v>100</v>
      </c>
      <c r="NOP113" s="233" t="s">
        <v>102</v>
      </c>
      <c r="NOQ113" s="234" t="s">
        <v>16</v>
      </c>
      <c r="NOR113" s="221">
        <v>6</v>
      </c>
      <c r="NOS113" s="232" t="s">
        <v>100</v>
      </c>
      <c r="NOT113" s="233" t="s">
        <v>102</v>
      </c>
      <c r="NOU113" s="234" t="s">
        <v>16</v>
      </c>
      <c r="NOV113" s="221">
        <v>6</v>
      </c>
      <c r="NOW113" s="232" t="s">
        <v>100</v>
      </c>
      <c r="NOX113" s="233" t="s">
        <v>102</v>
      </c>
      <c r="NOY113" s="234" t="s">
        <v>16</v>
      </c>
      <c r="NOZ113" s="221">
        <v>6</v>
      </c>
      <c r="NPA113" s="232" t="s">
        <v>100</v>
      </c>
      <c r="NPB113" s="233" t="s">
        <v>102</v>
      </c>
      <c r="NPC113" s="234" t="s">
        <v>16</v>
      </c>
      <c r="NPD113" s="221">
        <v>6</v>
      </c>
      <c r="NPE113" s="232" t="s">
        <v>100</v>
      </c>
      <c r="NPF113" s="233" t="s">
        <v>102</v>
      </c>
      <c r="NPG113" s="234" t="s">
        <v>16</v>
      </c>
      <c r="NPH113" s="221">
        <v>6</v>
      </c>
      <c r="NPI113" s="232" t="s">
        <v>100</v>
      </c>
      <c r="NPJ113" s="233" t="s">
        <v>102</v>
      </c>
      <c r="NPK113" s="234" t="s">
        <v>16</v>
      </c>
      <c r="NPL113" s="221">
        <v>6</v>
      </c>
      <c r="NPM113" s="232" t="s">
        <v>100</v>
      </c>
      <c r="NPN113" s="233" t="s">
        <v>102</v>
      </c>
      <c r="NPO113" s="234" t="s">
        <v>16</v>
      </c>
      <c r="NPP113" s="221">
        <v>6</v>
      </c>
      <c r="NPQ113" s="232" t="s">
        <v>100</v>
      </c>
      <c r="NPR113" s="233" t="s">
        <v>102</v>
      </c>
      <c r="NPS113" s="234" t="s">
        <v>16</v>
      </c>
      <c r="NPT113" s="221">
        <v>6</v>
      </c>
      <c r="NPU113" s="232" t="s">
        <v>100</v>
      </c>
      <c r="NPV113" s="233" t="s">
        <v>102</v>
      </c>
      <c r="NPW113" s="234" t="s">
        <v>16</v>
      </c>
      <c r="NPX113" s="221">
        <v>6</v>
      </c>
      <c r="NPY113" s="232" t="s">
        <v>100</v>
      </c>
      <c r="NPZ113" s="233" t="s">
        <v>102</v>
      </c>
      <c r="NQA113" s="234" t="s">
        <v>16</v>
      </c>
      <c r="NQB113" s="221">
        <v>6</v>
      </c>
      <c r="NQC113" s="232" t="s">
        <v>100</v>
      </c>
      <c r="NQD113" s="233" t="s">
        <v>102</v>
      </c>
      <c r="NQE113" s="234" t="s">
        <v>16</v>
      </c>
      <c r="NQF113" s="221">
        <v>6</v>
      </c>
      <c r="NQG113" s="232" t="s">
        <v>100</v>
      </c>
      <c r="NQH113" s="233" t="s">
        <v>102</v>
      </c>
      <c r="NQI113" s="234" t="s">
        <v>16</v>
      </c>
      <c r="NQJ113" s="221">
        <v>6</v>
      </c>
      <c r="NQK113" s="232" t="s">
        <v>100</v>
      </c>
      <c r="NQL113" s="233" t="s">
        <v>102</v>
      </c>
      <c r="NQM113" s="234" t="s">
        <v>16</v>
      </c>
      <c r="NQN113" s="221">
        <v>6</v>
      </c>
      <c r="NQO113" s="232" t="s">
        <v>100</v>
      </c>
      <c r="NQP113" s="233" t="s">
        <v>102</v>
      </c>
      <c r="NQQ113" s="234" t="s">
        <v>16</v>
      </c>
      <c r="NQR113" s="221">
        <v>6</v>
      </c>
      <c r="NQS113" s="232" t="s">
        <v>100</v>
      </c>
      <c r="NQT113" s="233" t="s">
        <v>102</v>
      </c>
      <c r="NQU113" s="234" t="s">
        <v>16</v>
      </c>
      <c r="NQV113" s="221">
        <v>6</v>
      </c>
      <c r="NQW113" s="232" t="s">
        <v>100</v>
      </c>
      <c r="NQX113" s="233" t="s">
        <v>102</v>
      </c>
      <c r="NQY113" s="234" t="s">
        <v>16</v>
      </c>
      <c r="NQZ113" s="221">
        <v>6</v>
      </c>
      <c r="NRA113" s="232" t="s">
        <v>100</v>
      </c>
      <c r="NRB113" s="233" t="s">
        <v>102</v>
      </c>
      <c r="NRC113" s="234" t="s">
        <v>16</v>
      </c>
      <c r="NRD113" s="221">
        <v>6</v>
      </c>
      <c r="NRE113" s="232" t="s">
        <v>100</v>
      </c>
      <c r="NRF113" s="233" t="s">
        <v>102</v>
      </c>
      <c r="NRG113" s="234" t="s">
        <v>16</v>
      </c>
      <c r="NRH113" s="221">
        <v>6</v>
      </c>
      <c r="NRI113" s="232" t="s">
        <v>100</v>
      </c>
      <c r="NRJ113" s="233" t="s">
        <v>102</v>
      </c>
      <c r="NRK113" s="234" t="s">
        <v>16</v>
      </c>
      <c r="NRL113" s="221">
        <v>6</v>
      </c>
      <c r="NRM113" s="232" t="s">
        <v>100</v>
      </c>
      <c r="NRN113" s="233" t="s">
        <v>102</v>
      </c>
      <c r="NRO113" s="234" t="s">
        <v>16</v>
      </c>
      <c r="NRP113" s="221">
        <v>6</v>
      </c>
      <c r="NRQ113" s="232" t="s">
        <v>100</v>
      </c>
      <c r="NRR113" s="233" t="s">
        <v>102</v>
      </c>
      <c r="NRS113" s="234" t="s">
        <v>16</v>
      </c>
      <c r="NRT113" s="221">
        <v>6</v>
      </c>
      <c r="NRU113" s="232" t="s">
        <v>100</v>
      </c>
      <c r="NRV113" s="233" t="s">
        <v>102</v>
      </c>
      <c r="NRW113" s="234" t="s">
        <v>16</v>
      </c>
      <c r="NRX113" s="221">
        <v>6</v>
      </c>
      <c r="NRY113" s="232" t="s">
        <v>100</v>
      </c>
      <c r="NRZ113" s="233" t="s">
        <v>102</v>
      </c>
      <c r="NSA113" s="234" t="s">
        <v>16</v>
      </c>
      <c r="NSB113" s="221">
        <v>6</v>
      </c>
      <c r="NSC113" s="232" t="s">
        <v>100</v>
      </c>
      <c r="NSD113" s="233" t="s">
        <v>102</v>
      </c>
      <c r="NSE113" s="234" t="s">
        <v>16</v>
      </c>
      <c r="NSF113" s="221">
        <v>6</v>
      </c>
      <c r="NSG113" s="232" t="s">
        <v>100</v>
      </c>
      <c r="NSH113" s="233" t="s">
        <v>102</v>
      </c>
      <c r="NSI113" s="234" t="s">
        <v>16</v>
      </c>
      <c r="NSJ113" s="221">
        <v>6</v>
      </c>
      <c r="NSK113" s="232" t="s">
        <v>100</v>
      </c>
      <c r="NSL113" s="233" t="s">
        <v>102</v>
      </c>
      <c r="NSM113" s="234" t="s">
        <v>16</v>
      </c>
      <c r="NSN113" s="221">
        <v>6</v>
      </c>
      <c r="NSO113" s="232" t="s">
        <v>100</v>
      </c>
      <c r="NSP113" s="233" t="s">
        <v>102</v>
      </c>
      <c r="NSQ113" s="234" t="s">
        <v>16</v>
      </c>
      <c r="NSR113" s="221">
        <v>6</v>
      </c>
      <c r="NSS113" s="232" t="s">
        <v>100</v>
      </c>
      <c r="NST113" s="233" t="s">
        <v>102</v>
      </c>
      <c r="NSU113" s="234" t="s">
        <v>16</v>
      </c>
      <c r="NSV113" s="221">
        <v>6</v>
      </c>
      <c r="NSW113" s="232" t="s">
        <v>100</v>
      </c>
      <c r="NSX113" s="233" t="s">
        <v>102</v>
      </c>
      <c r="NSY113" s="234" t="s">
        <v>16</v>
      </c>
      <c r="NSZ113" s="221">
        <v>6</v>
      </c>
      <c r="NTA113" s="232" t="s">
        <v>100</v>
      </c>
      <c r="NTB113" s="233" t="s">
        <v>102</v>
      </c>
      <c r="NTC113" s="234" t="s">
        <v>16</v>
      </c>
      <c r="NTD113" s="221">
        <v>6</v>
      </c>
      <c r="NTE113" s="232" t="s">
        <v>100</v>
      </c>
      <c r="NTF113" s="233" t="s">
        <v>102</v>
      </c>
      <c r="NTG113" s="234" t="s">
        <v>16</v>
      </c>
      <c r="NTH113" s="221">
        <v>6</v>
      </c>
      <c r="NTI113" s="232" t="s">
        <v>100</v>
      </c>
      <c r="NTJ113" s="233" t="s">
        <v>102</v>
      </c>
      <c r="NTK113" s="234" t="s">
        <v>16</v>
      </c>
      <c r="NTL113" s="221">
        <v>6</v>
      </c>
      <c r="NTM113" s="232" t="s">
        <v>100</v>
      </c>
      <c r="NTN113" s="233" t="s">
        <v>102</v>
      </c>
      <c r="NTO113" s="234" t="s">
        <v>16</v>
      </c>
      <c r="NTP113" s="221">
        <v>6</v>
      </c>
      <c r="NTQ113" s="232" t="s">
        <v>100</v>
      </c>
      <c r="NTR113" s="233" t="s">
        <v>102</v>
      </c>
      <c r="NTS113" s="234" t="s">
        <v>16</v>
      </c>
      <c r="NTT113" s="221">
        <v>6</v>
      </c>
      <c r="NTU113" s="232" t="s">
        <v>100</v>
      </c>
      <c r="NTV113" s="233" t="s">
        <v>102</v>
      </c>
      <c r="NTW113" s="234" t="s">
        <v>16</v>
      </c>
      <c r="NTX113" s="221">
        <v>6</v>
      </c>
      <c r="NTY113" s="232" t="s">
        <v>100</v>
      </c>
      <c r="NTZ113" s="233" t="s">
        <v>102</v>
      </c>
      <c r="NUA113" s="234" t="s">
        <v>16</v>
      </c>
      <c r="NUB113" s="221">
        <v>6</v>
      </c>
      <c r="NUC113" s="232" t="s">
        <v>100</v>
      </c>
      <c r="NUD113" s="233" t="s">
        <v>102</v>
      </c>
      <c r="NUE113" s="234" t="s">
        <v>16</v>
      </c>
      <c r="NUF113" s="221">
        <v>6</v>
      </c>
      <c r="NUG113" s="232" t="s">
        <v>100</v>
      </c>
      <c r="NUH113" s="233" t="s">
        <v>102</v>
      </c>
      <c r="NUI113" s="234" t="s">
        <v>16</v>
      </c>
      <c r="NUJ113" s="221">
        <v>6</v>
      </c>
      <c r="NUK113" s="232" t="s">
        <v>100</v>
      </c>
      <c r="NUL113" s="233" t="s">
        <v>102</v>
      </c>
      <c r="NUM113" s="234" t="s">
        <v>16</v>
      </c>
      <c r="NUN113" s="221">
        <v>6</v>
      </c>
      <c r="NUO113" s="232" t="s">
        <v>100</v>
      </c>
      <c r="NUP113" s="233" t="s">
        <v>102</v>
      </c>
      <c r="NUQ113" s="234" t="s">
        <v>16</v>
      </c>
      <c r="NUR113" s="221">
        <v>6</v>
      </c>
      <c r="NUS113" s="232" t="s">
        <v>100</v>
      </c>
      <c r="NUT113" s="233" t="s">
        <v>102</v>
      </c>
      <c r="NUU113" s="234" t="s">
        <v>16</v>
      </c>
      <c r="NUV113" s="221">
        <v>6</v>
      </c>
      <c r="NUW113" s="232" t="s">
        <v>100</v>
      </c>
      <c r="NUX113" s="233" t="s">
        <v>102</v>
      </c>
      <c r="NUY113" s="234" t="s">
        <v>16</v>
      </c>
      <c r="NUZ113" s="221">
        <v>6</v>
      </c>
      <c r="NVA113" s="232" t="s">
        <v>100</v>
      </c>
      <c r="NVB113" s="233" t="s">
        <v>102</v>
      </c>
      <c r="NVC113" s="234" t="s">
        <v>16</v>
      </c>
      <c r="NVD113" s="221">
        <v>6</v>
      </c>
      <c r="NVE113" s="232" t="s">
        <v>100</v>
      </c>
      <c r="NVF113" s="233" t="s">
        <v>102</v>
      </c>
      <c r="NVG113" s="234" t="s">
        <v>16</v>
      </c>
      <c r="NVH113" s="221">
        <v>6</v>
      </c>
      <c r="NVI113" s="232" t="s">
        <v>100</v>
      </c>
      <c r="NVJ113" s="233" t="s">
        <v>102</v>
      </c>
      <c r="NVK113" s="234" t="s">
        <v>16</v>
      </c>
      <c r="NVL113" s="221">
        <v>6</v>
      </c>
      <c r="NVM113" s="232" t="s">
        <v>100</v>
      </c>
      <c r="NVN113" s="233" t="s">
        <v>102</v>
      </c>
      <c r="NVO113" s="234" t="s">
        <v>16</v>
      </c>
      <c r="NVP113" s="221">
        <v>6</v>
      </c>
      <c r="NVQ113" s="232" t="s">
        <v>100</v>
      </c>
      <c r="NVR113" s="233" t="s">
        <v>102</v>
      </c>
      <c r="NVS113" s="234" t="s">
        <v>16</v>
      </c>
      <c r="NVT113" s="221">
        <v>6</v>
      </c>
      <c r="NVU113" s="232" t="s">
        <v>100</v>
      </c>
      <c r="NVV113" s="233" t="s">
        <v>102</v>
      </c>
      <c r="NVW113" s="234" t="s">
        <v>16</v>
      </c>
      <c r="NVX113" s="221">
        <v>6</v>
      </c>
      <c r="NVY113" s="232" t="s">
        <v>100</v>
      </c>
      <c r="NVZ113" s="233" t="s">
        <v>102</v>
      </c>
      <c r="NWA113" s="234" t="s">
        <v>16</v>
      </c>
      <c r="NWB113" s="221">
        <v>6</v>
      </c>
      <c r="NWC113" s="232" t="s">
        <v>100</v>
      </c>
      <c r="NWD113" s="233" t="s">
        <v>102</v>
      </c>
      <c r="NWE113" s="234" t="s">
        <v>16</v>
      </c>
      <c r="NWF113" s="221">
        <v>6</v>
      </c>
      <c r="NWG113" s="232" t="s">
        <v>100</v>
      </c>
      <c r="NWH113" s="233" t="s">
        <v>102</v>
      </c>
      <c r="NWI113" s="234" t="s">
        <v>16</v>
      </c>
      <c r="NWJ113" s="221">
        <v>6</v>
      </c>
      <c r="NWK113" s="232" t="s">
        <v>100</v>
      </c>
      <c r="NWL113" s="233" t="s">
        <v>102</v>
      </c>
      <c r="NWM113" s="234" t="s">
        <v>16</v>
      </c>
      <c r="NWN113" s="221">
        <v>6</v>
      </c>
      <c r="NWO113" s="232" t="s">
        <v>100</v>
      </c>
      <c r="NWP113" s="233" t="s">
        <v>102</v>
      </c>
      <c r="NWQ113" s="234" t="s">
        <v>16</v>
      </c>
      <c r="NWR113" s="221">
        <v>6</v>
      </c>
      <c r="NWS113" s="232" t="s">
        <v>100</v>
      </c>
      <c r="NWT113" s="233" t="s">
        <v>102</v>
      </c>
      <c r="NWU113" s="234" t="s">
        <v>16</v>
      </c>
      <c r="NWV113" s="221">
        <v>6</v>
      </c>
      <c r="NWW113" s="232" t="s">
        <v>100</v>
      </c>
      <c r="NWX113" s="233" t="s">
        <v>102</v>
      </c>
      <c r="NWY113" s="234" t="s">
        <v>16</v>
      </c>
      <c r="NWZ113" s="221">
        <v>6</v>
      </c>
      <c r="NXA113" s="232" t="s">
        <v>100</v>
      </c>
      <c r="NXB113" s="233" t="s">
        <v>102</v>
      </c>
      <c r="NXC113" s="234" t="s">
        <v>16</v>
      </c>
      <c r="NXD113" s="221">
        <v>6</v>
      </c>
      <c r="NXE113" s="232" t="s">
        <v>100</v>
      </c>
      <c r="NXF113" s="233" t="s">
        <v>102</v>
      </c>
      <c r="NXG113" s="234" t="s">
        <v>16</v>
      </c>
      <c r="NXH113" s="221">
        <v>6</v>
      </c>
      <c r="NXI113" s="232" t="s">
        <v>100</v>
      </c>
      <c r="NXJ113" s="233" t="s">
        <v>102</v>
      </c>
      <c r="NXK113" s="234" t="s">
        <v>16</v>
      </c>
      <c r="NXL113" s="221">
        <v>6</v>
      </c>
      <c r="NXM113" s="232" t="s">
        <v>100</v>
      </c>
      <c r="NXN113" s="233" t="s">
        <v>102</v>
      </c>
      <c r="NXO113" s="234" t="s">
        <v>16</v>
      </c>
      <c r="NXP113" s="221">
        <v>6</v>
      </c>
      <c r="NXQ113" s="232" t="s">
        <v>100</v>
      </c>
      <c r="NXR113" s="233" t="s">
        <v>102</v>
      </c>
      <c r="NXS113" s="234" t="s">
        <v>16</v>
      </c>
      <c r="NXT113" s="221">
        <v>6</v>
      </c>
      <c r="NXU113" s="232" t="s">
        <v>100</v>
      </c>
      <c r="NXV113" s="233" t="s">
        <v>102</v>
      </c>
      <c r="NXW113" s="234" t="s">
        <v>16</v>
      </c>
      <c r="NXX113" s="221">
        <v>6</v>
      </c>
      <c r="NXY113" s="232" t="s">
        <v>100</v>
      </c>
      <c r="NXZ113" s="233" t="s">
        <v>102</v>
      </c>
      <c r="NYA113" s="234" t="s">
        <v>16</v>
      </c>
      <c r="NYB113" s="221">
        <v>6</v>
      </c>
      <c r="NYC113" s="232" t="s">
        <v>100</v>
      </c>
      <c r="NYD113" s="233" t="s">
        <v>102</v>
      </c>
      <c r="NYE113" s="234" t="s">
        <v>16</v>
      </c>
      <c r="NYF113" s="221">
        <v>6</v>
      </c>
      <c r="NYG113" s="232" t="s">
        <v>100</v>
      </c>
      <c r="NYH113" s="233" t="s">
        <v>102</v>
      </c>
      <c r="NYI113" s="234" t="s">
        <v>16</v>
      </c>
      <c r="NYJ113" s="221">
        <v>6</v>
      </c>
      <c r="NYK113" s="232" t="s">
        <v>100</v>
      </c>
      <c r="NYL113" s="233" t="s">
        <v>102</v>
      </c>
      <c r="NYM113" s="234" t="s">
        <v>16</v>
      </c>
      <c r="NYN113" s="221">
        <v>6</v>
      </c>
      <c r="NYO113" s="232" t="s">
        <v>100</v>
      </c>
      <c r="NYP113" s="233" t="s">
        <v>102</v>
      </c>
      <c r="NYQ113" s="234" t="s">
        <v>16</v>
      </c>
      <c r="NYR113" s="221">
        <v>6</v>
      </c>
      <c r="NYS113" s="232" t="s">
        <v>100</v>
      </c>
      <c r="NYT113" s="233" t="s">
        <v>102</v>
      </c>
      <c r="NYU113" s="234" t="s">
        <v>16</v>
      </c>
      <c r="NYV113" s="221">
        <v>6</v>
      </c>
      <c r="NYW113" s="232" t="s">
        <v>100</v>
      </c>
      <c r="NYX113" s="233" t="s">
        <v>102</v>
      </c>
      <c r="NYY113" s="234" t="s">
        <v>16</v>
      </c>
      <c r="NYZ113" s="221">
        <v>6</v>
      </c>
      <c r="NZA113" s="232" t="s">
        <v>100</v>
      </c>
      <c r="NZB113" s="233" t="s">
        <v>102</v>
      </c>
      <c r="NZC113" s="234" t="s">
        <v>16</v>
      </c>
      <c r="NZD113" s="221">
        <v>6</v>
      </c>
      <c r="NZE113" s="232" t="s">
        <v>100</v>
      </c>
      <c r="NZF113" s="233" t="s">
        <v>102</v>
      </c>
      <c r="NZG113" s="234" t="s">
        <v>16</v>
      </c>
      <c r="NZH113" s="221">
        <v>6</v>
      </c>
      <c r="NZI113" s="232" t="s">
        <v>100</v>
      </c>
      <c r="NZJ113" s="233" t="s">
        <v>102</v>
      </c>
      <c r="NZK113" s="234" t="s">
        <v>16</v>
      </c>
      <c r="NZL113" s="221">
        <v>6</v>
      </c>
      <c r="NZM113" s="232" t="s">
        <v>100</v>
      </c>
      <c r="NZN113" s="233" t="s">
        <v>102</v>
      </c>
      <c r="NZO113" s="234" t="s">
        <v>16</v>
      </c>
      <c r="NZP113" s="221">
        <v>6</v>
      </c>
      <c r="NZQ113" s="232" t="s">
        <v>100</v>
      </c>
      <c r="NZR113" s="233" t="s">
        <v>102</v>
      </c>
      <c r="NZS113" s="234" t="s">
        <v>16</v>
      </c>
      <c r="NZT113" s="221">
        <v>6</v>
      </c>
      <c r="NZU113" s="232" t="s">
        <v>100</v>
      </c>
      <c r="NZV113" s="233" t="s">
        <v>102</v>
      </c>
      <c r="NZW113" s="234" t="s">
        <v>16</v>
      </c>
      <c r="NZX113" s="221">
        <v>6</v>
      </c>
      <c r="NZY113" s="232" t="s">
        <v>100</v>
      </c>
      <c r="NZZ113" s="233" t="s">
        <v>102</v>
      </c>
      <c r="OAA113" s="234" t="s">
        <v>16</v>
      </c>
      <c r="OAB113" s="221">
        <v>6</v>
      </c>
      <c r="OAC113" s="232" t="s">
        <v>100</v>
      </c>
      <c r="OAD113" s="233" t="s">
        <v>102</v>
      </c>
      <c r="OAE113" s="234" t="s">
        <v>16</v>
      </c>
      <c r="OAF113" s="221">
        <v>6</v>
      </c>
      <c r="OAG113" s="232" t="s">
        <v>100</v>
      </c>
      <c r="OAH113" s="233" t="s">
        <v>102</v>
      </c>
      <c r="OAI113" s="234" t="s">
        <v>16</v>
      </c>
      <c r="OAJ113" s="221">
        <v>6</v>
      </c>
      <c r="OAK113" s="232" t="s">
        <v>100</v>
      </c>
      <c r="OAL113" s="233" t="s">
        <v>102</v>
      </c>
      <c r="OAM113" s="234" t="s">
        <v>16</v>
      </c>
      <c r="OAN113" s="221">
        <v>6</v>
      </c>
      <c r="OAO113" s="232" t="s">
        <v>100</v>
      </c>
      <c r="OAP113" s="233" t="s">
        <v>102</v>
      </c>
      <c r="OAQ113" s="234" t="s">
        <v>16</v>
      </c>
      <c r="OAR113" s="221">
        <v>6</v>
      </c>
      <c r="OAS113" s="232" t="s">
        <v>100</v>
      </c>
      <c r="OAT113" s="233" t="s">
        <v>102</v>
      </c>
      <c r="OAU113" s="234" t="s">
        <v>16</v>
      </c>
      <c r="OAV113" s="221">
        <v>6</v>
      </c>
      <c r="OAW113" s="232" t="s">
        <v>100</v>
      </c>
      <c r="OAX113" s="233" t="s">
        <v>102</v>
      </c>
      <c r="OAY113" s="234" t="s">
        <v>16</v>
      </c>
      <c r="OAZ113" s="221">
        <v>6</v>
      </c>
      <c r="OBA113" s="232" t="s">
        <v>100</v>
      </c>
      <c r="OBB113" s="233" t="s">
        <v>102</v>
      </c>
      <c r="OBC113" s="234" t="s">
        <v>16</v>
      </c>
      <c r="OBD113" s="221">
        <v>6</v>
      </c>
      <c r="OBE113" s="232" t="s">
        <v>100</v>
      </c>
      <c r="OBF113" s="233" t="s">
        <v>102</v>
      </c>
      <c r="OBG113" s="234" t="s">
        <v>16</v>
      </c>
      <c r="OBH113" s="221">
        <v>6</v>
      </c>
      <c r="OBI113" s="232" t="s">
        <v>100</v>
      </c>
      <c r="OBJ113" s="233" t="s">
        <v>102</v>
      </c>
      <c r="OBK113" s="234" t="s">
        <v>16</v>
      </c>
      <c r="OBL113" s="221">
        <v>6</v>
      </c>
      <c r="OBM113" s="232" t="s">
        <v>100</v>
      </c>
      <c r="OBN113" s="233" t="s">
        <v>102</v>
      </c>
      <c r="OBO113" s="234" t="s">
        <v>16</v>
      </c>
      <c r="OBP113" s="221">
        <v>6</v>
      </c>
      <c r="OBQ113" s="232" t="s">
        <v>100</v>
      </c>
      <c r="OBR113" s="233" t="s">
        <v>102</v>
      </c>
      <c r="OBS113" s="234" t="s">
        <v>16</v>
      </c>
      <c r="OBT113" s="221">
        <v>6</v>
      </c>
      <c r="OBU113" s="232" t="s">
        <v>100</v>
      </c>
      <c r="OBV113" s="233" t="s">
        <v>102</v>
      </c>
      <c r="OBW113" s="234" t="s">
        <v>16</v>
      </c>
      <c r="OBX113" s="221">
        <v>6</v>
      </c>
      <c r="OBY113" s="232" t="s">
        <v>100</v>
      </c>
      <c r="OBZ113" s="233" t="s">
        <v>102</v>
      </c>
      <c r="OCA113" s="234" t="s">
        <v>16</v>
      </c>
      <c r="OCB113" s="221">
        <v>6</v>
      </c>
      <c r="OCC113" s="232" t="s">
        <v>100</v>
      </c>
      <c r="OCD113" s="233" t="s">
        <v>102</v>
      </c>
      <c r="OCE113" s="234" t="s">
        <v>16</v>
      </c>
      <c r="OCF113" s="221">
        <v>6</v>
      </c>
      <c r="OCG113" s="232" t="s">
        <v>100</v>
      </c>
      <c r="OCH113" s="233" t="s">
        <v>102</v>
      </c>
      <c r="OCI113" s="234" t="s">
        <v>16</v>
      </c>
      <c r="OCJ113" s="221">
        <v>6</v>
      </c>
      <c r="OCK113" s="232" t="s">
        <v>100</v>
      </c>
      <c r="OCL113" s="233" t="s">
        <v>102</v>
      </c>
      <c r="OCM113" s="234" t="s">
        <v>16</v>
      </c>
      <c r="OCN113" s="221">
        <v>6</v>
      </c>
      <c r="OCO113" s="232" t="s">
        <v>100</v>
      </c>
      <c r="OCP113" s="233" t="s">
        <v>102</v>
      </c>
      <c r="OCQ113" s="234" t="s">
        <v>16</v>
      </c>
      <c r="OCR113" s="221">
        <v>6</v>
      </c>
      <c r="OCS113" s="232" t="s">
        <v>100</v>
      </c>
      <c r="OCT113" s="233" t="s">
        <v>102</v>
      </c>
      <c r="OCU113" s="234" t="s">
        <v>16</v>
      </c>
      <c r="OCV113" s="221">
        <v>6</v>
      </c>
      <c r="OCW113" s="232" t="s">
        <v>100</v>
      </c>
      <c r="OCX113" s="233" t="s">
        <v>102</v>
      </c>
      <c r="OCY113" s="234" t="s">
        <v>16</v>
      </c>
      <c r="OCZ113" s="221">
        <v>6</v>
      </c>
      <c r="ODA113" s="232" t="s">
        <v>100</v>
      </c>
      <c r="ODB113" s="233" t="s">
        <v>102</v>
      </c>
      <c r="ODC113" s="234" t="s">
        <v>16</v>
      </c>
      <c r="ODD113" s="221">
        <v>6</v>
      </c>
      <c r="ODE113" s="232" t="s">
        <v>100</v>
      </c>
      <c r="ODF113" s="233" t="s">
        <v>102</v>
      </c>
      <c r="ODG113" s="234" t="s">
        <v>16</v>
      </c>
      <c r="ODH113" s="221">
        <v>6</v>
      </c>
      <c r="ODI113" s="232" t="s">
        <v>100</v>
      </c>
      <c r="ODJ113" s="233" t="s">
        <v>102</v>
      </c>
      <c r="ODK113" s="234" t="s">
        <v>16</v>
      </c>
      <c r="ODL113" s="221">
        <v>6</v>
      </c>
      <c r="ODM113" s="232" t="s">
        <v>100</v>
      </c>
      <c r="ODN113" s="233" t="s">
        <v>102</v>
      </c>
      <c r="ODO113" s="234" t="s">
        <v>16</v>
      </c>
      <c r="ODP113" s="221">
        <v>6</v>
      </c>
      <c r="ODQ113" s="232" t="s">
        <v>100</v>
      </c>
      <c r="ODR113" s="233" t="s">
        <v>102</v>
      </c>
      <c r="ODS113" s="234" t="s">
        <v>16</v>
      </c>
      <c r="ODT113" s="221">
        <v>6</v>
      </c>
      <c r="ODU113" s="232" t="s">
        <v>100</v>
      </c>
      <c r="ODV113" s="233" t="s">
        <v>102</v>
      </c>
      <c r="ODW113" s="234" t="s">
        <v>16</v>
      </c>
      <c r="ODX113" s="221">
        <v>6</v>
      </c>
      <c r="ODY113" s="232" t="s">
        <v>100</v>
      </c>
      <c r="ODZ113" s="233" t="s">
        <v>102</v>
      </c>
      <c r="OEA113" s="234" t="s">
        <v>16</v>
      </c>
      <c r="OEB113" s="221">
        <v>6</v>
      </c>
      <c r="OEC113" s="232" t="s">
        <v>100</v>
      </c>
      <c r="OED113" s="233" t="s">
        <v>102</v>
      </c>
      <c r="OEE113" s="234" t="s">
        <v>16</v>
      </c>
      <c r="OEF113" s="221">
        <v>6</v>
      </c>
      <c r="OEG113" s="232" t="s">
        <v>100</v>
      </c>
      <c r="OEH113" s="233" t="s">
        <v>102</v>
      </c>
      <c r="OEI113" s="234" t="s">
        <v>16</v>
      </c>
      <c r="OEJ113" s="221">
        <v>6</v>
      </c>
      <c r="OEK113" s="232" t="s">
        <v>100</v>
      </c>
      <c r="OEL113" s="233" t="s">
        <v>102</v>
      </c>
      <c r="OEM113" s="234" t="s">
        <v>16</v>
      </c>
      <c r="OEN113" s="221">
        <v>6</v>
      </c>
      <c r="OEO113" s="232" t="s">
        <v>100</v>
      </c>
      <c r="OEP113" s="233" t="s">
        <v>102</v>
      </c>
      <c r="OEQ113" s="234" t="s">
        <v>16</v>
      </c>
      <c r="OER113" s="221">
        <v>6</v>
      </c>
      <c r="OES113" s="232" t="s">
        <v>100</v>
      </c>
      <c r="OET113" s="233" t="s">
        <v>102</v>
      </c>
      <c r="OEU113" s="234" t="s">
        <v>16</v>
      </c>
      <c r="OEV113" s="221">
        <v>6</v>
      </c>
      <c r="OEW113" s="232" t="s">
        <v>100</v>
      </c>
      <c r="OEX113" s="233" t="s">
        <v>102</v>
      </c>
      <c r="OEY113" s="234" t="s">
        <v>16</v>
      </c>
      <c r="OEZ113" s="221">
        <v>6</v>
      </c>
      <c r="OFA113" s="232" t="s">
        <v>100</v>
      </c>
      <c r="OFB113" s="233" t="s">
        <v>102</v>
      </c>
      <c r="OFC113" s="234" t="s">
        <v>16</v>
      </c>
      <c r="OFD113" s="221">
        <v>6</v>
      </c>
      <c r="OFE113" s="232" t="s">
        <v>100</v>
      </c>
      <c r="OFF113" s="233" t="s">
        <v>102</v>
      </c>
      <c r="OFG113" s="234" t="s">
        <v>16</v>
      </c>
      <c r="OFH113" s="221">
        <v>6</v>
      </c>
      <c r="OFI113" s="232" t="s">
        <v>100</v>
      </c>
      <c r="OFJ113" s="233" t="s">
        <v>102</v>
      </c>
      <c r="OFK113" s="234" t="s">
        <v>16</v>
      </c>
      <c r="OFL113" s="221">
        <v>6</v>
      </c>
      <c r="OFM113" s="232" t="s">
        <v>100</v>
      </c>
      <c r="OFN113" s="233" t="s">
        <v>102</v>
      </c>
      <c r="OFO113" s="234" t="s">
        <v>16</v>
      </c>
      <c r="OFP113" s="221">
        <v>6</v>
      </c>
      <c r="OFQ113" s="232" t="s">
        <v>100</v>
      </c>
      <c r="OFR113" s="233" t="s">
        <v>102</v>
      </c>
      <c r="OFS113" s="234" t="s">
        <v>16</v>
      </c>
      <c r="OFT113" s="221">
        <v>6</v>
      </c>
      <c r="OFU113" s="232" t="s">
        <v>100</v>
      </c>
      <c r="OFV113" s="233" t="s">
        <v>102</v>
      </c>
      <c r="OFW113" s="234" t="s">
        <v>16</v>
      </c>
      <c r="OFX113" s="221">
        <v>6</v>
      </c>
      <c r="OFY113" s="232" t="s">
        <v>100</v>
      </c>
      <c r="OFZ113" s="233" t="s">
        <v>102</v>
      </c>
      <c r="OGA113" s="234" t="s">
        <v>16</v>
      </c>
      <c r="OGB113" s="221">
        <v>6</v>
      </c>
      <c r="OGC113" s="232" t="s">
        <v>100</v>
      </c>
      <c r="OGD113" s="233" t="s">
        <v>102</v>
      </c>
      <c r="OGE113" s="234" t="s">
        <v>16</v>
      </c>
      <c r="OGF113" s="221">
        <v>6</v>
      </c>
      <c r="OGG113" s="232" t="s">
        <v>100</v>
      </c>
      <c r="OGH113" s="233" t="s">
        <v>102</v>
      </c>
      <c r="OGI113" s="234" t="s">
        <v>16</v>
      </c>
      <c r="OGJ113" s="221">
        <v>6</v>
      </c>
      <c r="OGK113" s="232" t="s">
        <v>100</v>
      </c>
      <c r="OGL113" s="233" t="s">
        <v>102</v>
      </c>
      <c r="OGM113" s="234" t="s">
        <v>16</v>
      </c>
      <c r="OGN113" s="221">
        <v>6</v>
      </c>
      <c r="OGO113" s="232" t="s">
        <v>100</v>
      </c>
      <c r="OGP113" s="233" t="s">
        <v>102</v>
      </c>
      <c r="OGQ113" s="234" t="s">
        <v>16</v>
      </c>
      <c r="OGR113" s="221">
        <v>6</v>
      </c>
      <c r="OGS113" s="232" t="s">
        <v>100</v>
      </c>
      <c r="OGT113" s="233" t="s">
        <v>102</v>
      </c>
      <c r="OGU113" s="234" t="s">
        <v>16</v>
      </c>
      <c r="OGV113" s="221">
        <v>6</v>
      </c>
      <c r="OGW113" s="232" t="s">
        <v>100</v>
      </c>
      <c r="OGX113" s="233" t="s">
        <v>102</v>
      </c>
      <c r="OGY113" s="234" t="s">
        <v>16</v>
      </c>
      <c r="OGZ113" s="221">
        <v>6</v>
      </c>
      <c r="OHA113" s="232" t="s">
        <v>100</v>
      </c>
      <c r="OHB113" s="233" t="s">
        <v>102</v>
      </c>
      <c r="OHC113" s="234" t="s">
        <v>16</v>
      </c>
      <c r="OHD113" s="221">
        <v>6</v>
      </c>
      <c r="OHE113" s="232" t="s">
        <v>100</v>
      </c>
      <c r="OHF113" s="233" t="s">
        <v>102</v>
      </c>
      <c r="OHG113" s="234" t="s">
        <v>16</v>
      </c>
      <c r="OHH113" s="221">
        <v>6</v>
      </c>
      <c r="OHI113" s="232" t="s">
        <v>100</v>
      </c>
      <c r="OHJ113" s="233" t="s">
        <v>102</v>
      </c>
      <c r="OHK113" s="234" t="s">
        <v>16</v>
      </c>
      <c r="OHL113" s="221">
        <v>6</v>
      </c>
      <c r="OHM113" s="232" t="s">
        <v>100</v>
      </c>
      <c r="OHN113" s="233" t="s">
        <v>102</v>
      </c>
      <c r="OHO113" s="234" t="s">
        <v>16</v>
      </c>
      <c r="OHP113" s="221">
        <v>6</v>
      </c>
      <c r="OHQ113" s="232" t="s">
        <v>100</v>
      </c>
      <c r="OHR113" s="233" t="s">
        <v>102</v>
      </c>
      <c r="OHS113" s="234" t="s">
        <v>16</v>
      </c>
      <c r="OHT113" s="221">
        <v>6</v>
      </c>
      <c r="OHU113" s="232" t="s">
        <v>100</v>
      </c>
      <c r="OHV113" s="233" t="s">
        <v>102</v>
      </c>
      <c r="OHW113" s="234" t="s">
        <v>16</v>
      </c>
      <c r="OHX113" s="221">
        <v>6</v>
      </c>
      <c r="OHY113" s="232" t="s">
        <v>100</v>
      </c>
      <c r="OHZ113" s="233" t="s">
        <v>102</v>
      </c>
      <c r="OIA113" s="234" t="s">
        <v>16</v>
      </c>
      <c r="OIB113" s="221">
        <v>6</v>
      </c>
      <c r="OIC113" s="232" t="s">
        <v>100</v>
      </c>
      <c r="OID113" s="233" t="s">
        <v>102</v>
      </c>
      <c r="OIE113" s="234" t="s">
        <v>16</v>
      </c>
      <c r="OIF113" s="221">
        <v>6</v>
      </c>
      <c r="OIG113" s="232" t="s">
        <v>100</v>
      </c>
      <c r="OIH113" s="233" t="s">
        <v>102</v>
      </c>
      <c r="OII113" s="234" t="s">
        <v>16</v>
      </c>
      <c r="OIJ113" s="221">
        <v>6</v>
      </c>
      <c r="OIK113" s="232" t="s">
        <v>100</v>
      </c>
      <c r="OIL113" s="233" t="s">
        <v>102</v>
      </c>
      <c r="OIM113" s="234" t="s">
        <v>16</v>
      </c>
      <c r="OIN113" s="221">
        <v>6</v>
      </c>
      <c r="OIO113" s="232" t="s">
        <v>100</v>
      </c>
      <c r="OIP113" s="233" t="s">
        <v>102</v>
      </c>
      <c r="OIQ113" s="234" t="s">
        <v>16</v>
      </c>
      <c r="OIR113" s="221">
        <v>6</v>
      </c>
      <c r="OIS113" s="232" t="s">
        <v>100</v>
      </c>
      <c r="OIT113" s="233" t="s">
        <v>102</v>
      </c>
      <c r="OIU113" s="234" t="s">
        <v>16</v>
      </c>
      <c r="OIV113" s="221">
        <v>6</v>
      </c>
      <c r="OIW113" s="232" t="s">
        <v>100</v>
      </c>
      <c r="OIX113" s="233" t="s">
        <v>102</v>
      </c>
      <c r="OIY113" s="234" t="s">
        <v>16</v>
      </c>
      <c r="OIZ113" s="221">
        <v>6</v>
      </c>
      <c r="OJA113" s="232" t="s">
        <v>100</v>
      </c>
      <c r="OJB113" s="233" t="s">
        <v>102</v>
      </c>
      <c r="OJC113" s="234" t="s">
        <v>16</v>
      </c>
      <c r="OJD113" s="221">
        <v>6</v>
      </c>
      <c r="OJE113" s="232" t="s">
        <v>100</v>
      </c>
      <c r="OJF113" s="233" t="s">
        <v>102</v>
      </c>
      <c r="OJG113" s="234" t="s">
        <v>16</v>
      </c>
      <c r="OJH113" s="221">
        <v>6</v>
      </c>
      <c r="OJI113" s="232" t="s">
        <v>100</v>
      </c>
      <c r="OJJ113" s="233" t="s">
        <v>102</v>
      </c>
      <c r="OJK113" s="234" t="s">
        <v>16</v>
      </c>
      <c r="OJL113" s="221">
        <v>6</v>
      </c>
      <c r="OJM113" s="232" t="s">
        <v>100</v>
      </c>
      <c r="OJN113" s="233" t="s">
        <v>102</v>
      </c>
      <c r="OJO113" s="234" t="s">
        <v>16</v>
      </c>
      <c r="OJP113" s="221">
        <v>6</v>
      </c>
      <c r="OJQ113" s="232" t="s">
        <v>100</v>
      </c>
      <c r="OJR113" s="233" t="s">
        <v>102</v>
      </c>
      <c r="OJS113" s="234" t="s">
        <v>16</v>
      </c>
      <c r="OJT113" s="221">
        <v>6</v>
      </c>
      <c r="OJU113" s="232" t="s">
        <v>100</v>
      </c>
      <c r="OJV113" s="233" t="s">
        <v>102</v>
      </c>
      <c r="OJW113" s="234" t="s">
        <v>16</v>
      </c>
      <c r="OJX113" s="221">
        <v>6</v>
      </c>
      <c r="OJY113" s="232" t="s">
        <v>100</v>
      </c>
      <c r="OJZ113" s="233" t="s">
        <v>102</v>
      </c>
      <c r="OKA113" s="234" t="s">
        <v>16</v>
      </c>
      <c r="OKB113" s="221">
        <v>6</v>
      </c>
      <c r="OKC113" s="232" t="s">
        <v>100</v>
      </c>
      <c r="OKD113" s="233" t="s">
        <v>102</v>
      </c>
      <c r="OKE113" s="234" t="s">
        <v>16</v>
      </c>
      <c r="OKF113" s="221">
        <v>6</v>
      </c>
      <c r="OKG113" s="232" t="s">
        <v>100</v>
      </c>
      <c r="OKH113" s="233" t="s">
        <v>102</v>
      </c>
      <c r="OKI113" s="234" t="s">
        <v>16</v>
      </c>
      <c r="OKJ113" s="221">
        <v>6</v>
      </c>
      <c r="OKK113" s="232" t="s">
        <v>100</v>
      </c>
      <c r="OKL113" s="233" t="s">
        <v>102</v>
      </c>
      <c r="OKM113" s="234" t="s">
        <v>16</v>
      </c>
      <c r="OKN113" s="221">
        <v>6</v>
      </c>
      <c r="OKO113" s="232" t="s">
        <v>100</v>
      </c>
      <c r="OKP113" s="233" t="s">
        <v>102</v>
      </c>
      <c r="OKQ113" s="234" t="s">
        <v>16</v>
      </c>
      <c r="OKR113" s="221">
        <v>6</v>
      </c>
      <c r="OKS113" s="232" t="s">
        <v>100</v>
      </c>
      <c r="OKT113" s="233" t="s">
        <v>102</v>
      </c>
      <c r="OKU113" s="234" t="s">
        <v>16</v>
      </c>
      <c r="OKV113" s="221">
        <v>6</v>
      </c>
      <c r="OKW113" s="232" t="s">
        <v>100</v>
      </c>
      <c r="OKX113" s="233" t="s">
        <v>102</v>
      </c>
      <c r="OKY113" s="234" t="s">
        <v>16</v>
      </c>
      <c r="OKZ113" s="221">
        <v>6</v>
      </c>
      <c r="OLA113" s="232" t="s">
        <v>100</v>
      </c>
      <c r="OLB113" s="233" t="s">
        <v>102</v>
      </c>
      <c r="OLC113" s="234" t="s">
        <v>16</v>
      </c>
      <c r="OLD113" s="221">
        <v>6</v>
      </c>
      <c r="OLE113" s="232" t="s">
        <v>100</v>
      </c>
      <c r="OLF113" s="233" t="s">
        <v>102</v>
      </c>
      <c r="OLG113" s="234" t="s">
        <v>16</v>
      </c>
      <c r="OLH113" s="221">
        <v>6</v>
      </c>
      <c r="OLI113" s="232" t="s">
        <v>100</v>
      </c>
      <c r="OLJ113" s="233" t="s">
        <v>102</v>
      </c>
      <c r="OLK113" s="234" t="s">
        <v>16</v>
      </c>
      <c r="OLL113" s="221">
        <v>6</v>
      </c>
      <c r="OLM113" s="232" t="s">
        <v>100</v>
      </c>
      <c r="OLN113" s="233" t="s">
        <v>102</v>
      </c>
      <c r="OLO113" s="234" t="s">
        <v>16</v>
      </c>
      <c r="OLP113" s="221">
        <v>6</v>
      </c>
      <c r="OLQ113" s="232" t="s">
        <v>100</v>
      </c>
      <c r="OLR113" s="233" t="s">
        <v>102</v>
      </c>
      <c r="OLS113" s="234" t="s">
        <v>16</v>
      </c>
      <c r="OLT113" s="221">
        <v>6</v>
      </c>
      <c r="OLU113" s="232" t="s">
        <v>100</v>
      </c>
      <c r="OLV113" s="233" t="s">
        <v>102</v>
      </c>
      <c r="OLW113" s="234" t="s">
        <v>16</v>
      </c>
      <c r="OLX113" s="221">
        <v>6</v>
      </c>
      <c r="OLY113" s="232" t="s">
        <v>100</v>
      </c>
      <c r="OLZ113" s="233" t="s">
        <v>102</v>
      </c>
      <c r="OMA113" s="234" t="s">
        <v>16</v>
      </c>
      <c r="OMB113" s="221">
        <v>6</v>
      </c>
      <c r="OMC113" s="232" t="s">
        <v>100</v>
      </c>
      <c r="OMD113" s="233" t="s">
        <v>102</v>
      </c>
      <c r="OME113" s="234" t="s">
        <v>16</v>
      </c>
      <c r="OMF113" s="221">
        <v>6</v>
      </c>
      <c r="OMG113" s="232" t="s">
        <v>100</v>
      </c>
      <c r="OMH113" s="233" t="s">
        <v>102</v>
      </c>
      <c r="OMI113" s="234" t="s">
        <v>16</v>
      </c>
      <c r="OMJ113" s="221">
        <v>6</v>
      </c>
      <c r="OMK113" s="232" t="s">
        <v>100</v>
      </c>
      <c r="OML113" s="233" t="s">
        <v>102</v>
      </c>
      <c r="OMM113" s="234" t="s">
        <v>16</v>
      </c>
      <c r="OMN113" s="221">
        <v>6</v>
      </c>
      <c r="OMO113" s="232" t="s">
        <v>100</v>
      </c>
      <c r="OMP113" s="233" t="s">
        <v>102</v>
      </c>
      <c r="OMQ113" s="234" t="s">
        <v>16</v>
      </c>
      <c r="OMR113" s="221">
        <v>6</v>
      </c>
      <c r="OMS113" s="232" t="s">
        <v>100</v>
      </c>
      <c r="OMT113" s="233" t="s">
        <v>102</v>
      </c>
      <c r="OMU113" s="234" t="s">
        <v>16</v>
      </c>
      <c r="OMV113" s="221">
        <v>6</v>
      </c>
      <c r="OMW113" s="232" t="s">
        <v>100</v>
      </c>
      <c r="OMX113" s="233" t="s">
        <v>102</v>
      </c>
      <c r="OMY113" s="234" t="s">
        <v>16</v>
      </c>
      <c r="OMZ113" s="221">
        <v>6</v>
      </c>
      <c r="ONA113" s="232" t="s">
        <v>100</v>
      </c>
      <c r="ONB113" s="233" t="s">
        <v>102</v>
      </c>
      <c r="ONC113" s="234" t="s">
        <v>16</v>
      </c>
      <c r="OND113" s="221">
        <v>6</v>
      </c>
      <c r="ONE113" s="232" t="s">
        <v>100</v>
      </c>
      <c r="ONF113" s="233" t="s">
        <v>102</v>
      </c>
      <c r="ONG113" s="234" t="s">
        <v>16</v>
      </c>
      <c r="ONH113" s="221">
        <v>6</v>
      </c>
      <c r="ONI113" s="232" t="s">
        <v>100</v>
      </c>
      <c r="ONJ113" s="233" t="s">
        <v>102</v>
      </c>
      <c r="ONK113" s="234" t="s">
        <v>16</v>
      </c>
      <c r="ONL113" s="221">
        <v>6</v>
      </c>
      <c r="ONM113" s="232" t="s">
        <v>100</v>
      </c>
      <c r="ONN113" s="233" t="s">
        <v>102</v>
      </c>
      <c r="ONO113" s="234" t="s">
        <v>16</v>
      </c>
      <c r="ONP113" s="221">
        <v>6</v>
      </c>
      <c r="ONQ113" s="232" t="s">
        <v>100</v>
      </c>
      <c r="ONR113" s="233" t="s">
        <v>102</v>
      </c>
      <c r="ONS113" s="234" t="s">
        <v>16</v>
      </c>
      <c r="ONT113" s="221">
        <v>6</v>
      </c>
      <c r="ONU113" s="232" t="s">
        <v>100</v>
      </c>
      <c r="ONV113" s="233" t="s">
        <v>102</v>
      </c>
      <c r="ONW113" s="234" t="s">
        <v>16</v>
      </c>
      <c r="ONX113" s="221">
        <v>6</v>
      </c>
      <c r="ONY113" s="232" t="s">
        <v>100</v>
      </c>
      <c r="ONZ113" s="233" t="s">
        <v>102</v>
      </c>
      <c r="OOA113" s="234" t="s">
        <v>16</v>
      </c>
      <c r="OOB113" s="221">
        <v>6</v>
      </c>
      <c r="OOC113" s="232" t="s">
        <v>100</v>
      </c>
      <c r="OOD113" s="233" t="s">
        <v>102</v>
      </c>
      <c r="OOE113" s="234" t="s">
        <v>16</v>
      </c>
      <c r="OOF113" s="221">
        <v>6</v>
      </c>
      <c r="OOG113" s="232" t="s">
        <v>100</v>
      </c>
      <c r="OOH113" s="233" t="s">
        <v>102</v>
      </c>
      <c r="OOI113" s="234" t="s">
        <v>16</v>
      </c>
      <c r="OOJ113" s="221">
        <v>6</v>
      </c>
      <c r="OOK113" s="232" t="s">
        <v>100</v>
      </c>
      <c r="OOL113" s="233" t="s">
        <v>102</v>
      </c>
      <c r="OOM113" s="234" t="s">
        <v>16</v>
      </c>
      <c r="OON113" s="221">
        <v>6</v>
      </c>
      <c r="OOO113" s="232" t="s">
        <v>100</v>
      </c>
      <c r="OOP113" s="233" t="s">
        <v>102</v>
      </c>
      <c r="OOQ113" s="234" t="s">
        <v>16</v>
      </c>
      <c r="OOR113" s="221">
        <v>6</v>
      </c>
      <c r="OOS113" s="232" t="s">
        <v>100</v>
      </c>
      <c r="OOT113" s="233" t="s">
        <v>102</v>
      </c>
      <c r="OOU113" s="234" t="s">
        <v>16</v>
      </c>
      <c r="OOV113" s="221">
        <v>6</v>
      </c>
      <c r="OOW113" s="232" t="s">
        <v>100</v>
      </c>
      <c r="OOX113" s="233" t="s">
        <v>102</v>
      </c>
      <c r="OOY113" s="234" t="s">
        <v>16</v>
      </c>
      <c r="OOZ113" s="221">
        <v>6</v>
      </c>
      <c r="OPA113" s="232" t="s">
        <v>100</v>
      </c>
      <c r="OPB113" s="233" t="s">
        <v>102</v>
      </c>
      <c r="OPC113" s="234" t="s">
        <v>16</v>
      </c>
      <c r="OPD113" s="221">
        <v>6</v>
      </c>
      <c r="OPE113" s="232" t="s">
        <v>100</v>
      </c>
      <c r="OPF113" s="233" t="s">
        <v>102</v>
      </c>
      <c r="OPG113" s="234" t="s">
        <v>16</v>
      </c>
      <c r="OPH113" s="221">
        <v>6</v>
      </c>
      <c r="OPI113" s="232" t="s">
        <v>100</v>
      </c>
      <c r="OPJ113" s="233" t="s">
        <v>102</v>
      </c>
      <c r="OPK113" s="234" t="s">
        <v>16</v>
      </c>
      <c r="OPL113" s="221">
        <v>6</v>
      </c>
      <c r="OPM113" s="232" t="s">
        <v>100</v>
      </c>
      <c r="OPN113" s="233" t="s">
        <v>102</v>
      </c>
      <c r="OPO113" s="234" t="s">
        <v>16</v>
      </c>
      <c r="OPP113" s="221">
        <v>6</v>
      </c>
      <c r="OPQ113" s="232" t="s">
        <v>100</v>
      </c>
      <c r="OPR113" s="233" t="s">
        <v>102</v>
      </c>
      <c r="OPS113" s="234" t="s">
        <v>16</v>
      </c>
      <c r="OPT113" s="221">
        <v>6</v>
      </c>
      <c r="OPU113" s="232" t="s">
        <v>100</v>
      </c>
      <c r="OPV113" s="233" t="s">
        <v>102</v>
      </c>
      <c r="OPW113" s="234" t="s">
        <v>16</v>
      </c>
      <c r="OPX113" s="221">
        <v>6</v>
      </c>
      <c r="OPY113" s="232" t="s">
        <v>100</v>
      </c>
      <c r="OPZ113" s="233" t="s">
        <v>102</v>
      </c>
      <c r="OQA113" s="234" t="s">
        <v>16</v>
      </c>
      <c r="OQB113" s="221">
        <v>6</v>
      </c>
      <c r="OQC113" s="232" t="s">
        <v>100</v>
      </c>
      <c r="OQD113" s="233" t="s">
        <v>102</v>
      </c>
      <c r="OQE113" s="234" t="s">
        <v>16</v>
      </c>
      <c r="OQF113" s="221">
        <v>6</v>
      </c>
      <c r="OQG113" s="232" t="s">
        <v>100</v>
      </c>
      <c r="OQH113" s="233" t="s">
        <v>102</v>
      </c>
      <c r="OQI113" s="234" t="s">
        <v>16</v>
      </c>
      <c r="OQJ113" s="221">
        <v>6</v>
      </c>
      <c r="OQK113" s="232" t="s">
        <v>100</v>
      </c>
      <c r="OQL113" s="233" t="s">
        <v>102</v>
      </c>
      <c r="OQM113" s="234" t="s">
        <v>16</v>
      </c>
      <c r="OQN113" s="221">
        <v>6</v>
      </c>
      <c r="OQO113" s="232" t="s">
        <v>100</v>
      </c>
      <c r="OQP113" s="233" t="s">
        <v>102</v>
      </c>
      <c r="OQQ113" s="234" t="s">
        <v>16</v>
      </c>
      <c r="OQR113" s="221">
        <v>6</v>
      </c>
      <c r="OQS113" s="232" t="s">
        <v>100</v>
      </c>
      <c r="OQT113" s="233" t="s">
        <v>102</v>
      </c>
      <c r="OQU113" s="234" t="s">
        <v>16</v>
      </c>
      <c r="OQV113" s="221">
        <v>6</v>
      </c>
      <c r="OQW113" s="232" t="s">
        <v>100</v>
      </c>
      <c r="OQX113" s="233" t="s">
        <v>102</v>
      </c>
      <c r="OQY113" s="234" t="s">
        <v>16</v>
      </c>
      <c r="OQZ113" s="221">
        <v>6</v>
      </c>
      <c r="ORA113" s="232" t="s">
        <v>100</v>
      </c>
      <c r="ORB113" s="233" t="s">
        <v>102</v>
      </c>
      <c r="ORC113" s="234" t="s">
        <v>16</v>
      </c>
      <c r="ORD113" s="221">
        <v>6</v>
      </c>
      <c r="ORE113" s="232" t="s">
        <v>100</v>
      </c>
      <c r="ORF113" s="233" t="s">
        <v>102</v>
      </c>
      <c r="ORG113" s="234" t="s">
        <v>16</v>
      </c>
      <c r="ORH113" s="221">
        <v>6</v>
      </c>
      <c r="ORI113" s="232" t="s">
        <v>100</v>
      </c>
      <c r="ORJ113" s="233" t="s">
        <v>102</v>
      </c>
      <c r="ORK113" s="234" t="s">
        <v>16</v>
      </c>
      <c r="ORL113" s="221">
        <v>6</v>
      </c>
      <c r="ORM113" s="232" t="s">
        <v>100</v>
      </c>
      <c r="ORN113" s="233" t="s">
        <v>102</v>
      </c>
      <c r="ORO113" s="234" t="s">
        <v>16</v>
      </c>
      <c r="ORP113" s="221">
        <v>6</v>
      </c>
      <c r="ORQ113" s="232" t="s">
        <v>100</v>
      </c>
      <c r="ORR113" s="233" t="s">
        <v>102</v>
      </c>
      <c r="ORS113" s="234" t="s">
        <v>16</v>
      </c>
      <c r="ORT113" s="221">
        <v>6</v>
      </c>
      <c r="ORU113" s="232" t="s">
        <v>100</v>
      </c>
      <c r="ORV113" s="233" t="s">
        <v>102</v>
      </c>
      <c r="ORW113" s="234" t="s">
        <v>16</v>
      </c>
      <c r="ORX113" s="221">
        <v>6</v>
      </c>
      <c r="ORY113" s="232" t="s">
        <v>100</v>
      </c>
      <c r="ORZ113" s="233" t="s">
        <v>102</v>
      </c>
      <c r="OSA113" s="234" t="s">
        <v>16</v>
      </c>
      <c r="OSB113" s="221">
        <v>6</v>
      </c>
      <c r="OSC113" s="232" t="s">
        <v>100</v>
      </c>
      <c r="OSD113" s="233" t="s">
        <v>102</v>
      </c>
      <c r="OSE113" s="234" t="s">
        <v>16</v>
      </c>
      <c r="OSF113" s="221">
        <v>6</v>
      </c>
      <c r="OSG113" s="232" t="s">
        <v>100</v>
      </c>
      <c r="OSH113" s="233" t="s">
        <v>102</v>
      </c>
      <c r="OSI113" s="234" t="s">
        <v>16</v>
      </c>
      <c r="OSJ113" s="221">
        <v>6</v>
      </c>
      <c r="OSK113" s="232" t="s">
        <v>100</v>
      </c>
      <c r="OSL113" s="233" t="s">
        <v>102</v>
      </c>
      <c r="OSM113" s="234" t="s">
        <v>16</v>
      </c>
      <c r="OSN113" s="221">
        <v>6</v>
      </c>
      <c r="OSO113" s="232" t="s">
        <v>100</v>
      </c>
      <c r="OSP113" s="233" t="s">
        <v>102</v>
      </c>
      <c r="OSQ113" s="234" t="s">
        <v>16</v>
      </c>
      <c r="OSR113" s="221">
        <v>6</v>
      </c>
      <c r="OSS113" s="232" t="s">
        <v>100</v>
      </c>
      <c r="OST113" s="233" t="s">
        <v>102</v>
      </c>
      <c r="OSU113" s="234" t="s">
        <v>16</v>
      </c>
      <c r="OSV113" s="221">
        <v>6</v>
      </c>
      <c r="OSW113" s="232" t="s">
        <v>100</v>
      </c>
      <c r="OSX113" s="233" t="s">
        <v>102</v>
      </c>
      <c r="OSY113" s="234" t="s">
        <v>16</v>
      </c>
      <c r="OSZ113" s="221">
        <v>6</v>
      </c>
      <c r="OTA113" s="232" t="s">
        <v>100</v>
      </c>
      <c r="OTB113" s="233" t="s">
        <v>102</v>
      </c>
      <c r="OTC113" s="234" t="s">
        <v>16</v>
      </c>
      <c r="OTD113" s="221">
        <v>6</v>
      </c>
      <c r="OTE113" s="232" t="s">
        <v>100</v>
      </c>
      <c r="OTF113" s="233" t="s">
        <v>102</v>
      </c>
      <c r="OTG113" s="234" t="s">
        <v>16</v>
      </c>
      <c r="OTH113" s="221">
        <v>6</v>
      </c>
      <c r="OTI113" s="232" t="s">
        <v>100</v>
      </c>
      <c r="OTJ113" s="233" t="s">
        <v>102</v>
      </c>
      <c r="OTK113" s="234" t="s">
        <v>16</v>
      </c>
      <c r="OTL113" s="221">
        <v>6</v>
      </c>
      <c r="OTM113" s="232" t="s">
        <v>100</v>
      </c>
      <c r="OTN113" s="233" t="s">
        <v>102</v>
      </c>
      <c r="OTO113" s="234" t="s">
        <v>16</v>
      </c>
      <c r="OTP113" s="221">
        <v>6</v>
      </c>
      <c r="OTQ113" s="232" t="s">
        <v>100</v>
      </c>
      <c r="OTR113" s="233" t="s">
        <v>102</v>
      </c>
      <c r="OTS113" s="234" t="s">
        <v>16</v>
      </c>
      <c r="OTT113" s="221">
        <v>6</v>
      </c>
      <c r="OTU113" s="232" t="s">
        <v>100</v>
      </c>
      <c r="OTV113" s="233" t="s">
        <v>102</v>
      </c>
      <c r="OTW113" s="234" t="s">
        <v>16</v>
      </c>
      <c r="OTX113" s="221">
        <v>6</v>
      </c>
      <c r="OTY113" s="232" t="s">
        <v>100</v>
      </c>
      <c r="OTZ113" s="233" t="s">
        <v>102</v>
      </c>
      <c r="OUA113" s="234" t="s">
        <v>16</v>
      </c>
      <c r="OUB113" s="221">
        <v>6</v>
      </c>
      <c r="OUC113" s="232" t="s">
        <v>100</v>
      </c>
      <c r="OUD113" s="233" t="s">
        <v>102</v>
      </c>
      <c r="OUE113" s="234" t="s">
        <v>16</v>
      </c>
      <c r="OUF113" s="221">
        <v>6</v>
      </c>
      <c r="OUG113" s="232" t="s">
        <v>100</v>
      </c>
      <c r="OUH113" s="233" t="s">
        <v>102</v>
      </c>
      <c r="OUI113" s="234" t="s">
        <v>16</v>
      </c>
      <c r="OUJ113" s="221">
        <v>6</v>
      </c>
      <c r="OUK113" s="232" t="s">
        <v>100</v>
      </c>
      <c r="OUL113" s="233" t="s">
        <v>102</v>
      </c>
      <c r="OUM113" s="234" t="s">
        <v>16</v>
      </c>
      <c r="OUN113" s="221">
        <v>6</v>
      </c>
      <c r="OUO113" s="232" t="s">
        <v>100</v>
      </c>
      <c r="OUP113" s="233" t="s">
        <v>102</v>
      </c>
      <c r="OUQ113" s="234" t="s">
        <v>16</v>
      </c>
      <c r="OUR113" s="221">
        <v>6</v>
      </c>
      <c r="OUS113" s="232" t="s">
        <v>100</v>
      </c>
      <c r="OUT113" s="233" t="s">
        <v>102</v>
      </c>
      <c r="OUU113" s="234" t="s">
        <v>16</v>
      </c>
      <c r="OUV113" s="221">
        <v>6</v>
      </c>
      <c r="OUW113" s="232" t="s">
        <v>100</v>
      </c>
      <c r="OUX113" s="233" t="s">
        <v>102</v>
      </c>
      <c r="OUY113" s="234" t="s">
        <v>16</v>
      </c>
      <c r="OUZ113" s="221">
        <v>6</v>
      </c>
      <c r="OVA113" s="232" t="s">
        <v>100</v>
      </c>
      <c r="OVB113" s="233" t="s">
        <v>102</v>
      </c>
      <c r="OVC113" s="234" t="s">
        <v>16</v>
      </c>
      <c r="OVD113" s="221">
        <v>6</v>
      </c>
      <c r="OVE113" s="232" t="s">
        <v>100</v>
      </c>
      <c r="OVF113" s="233" t="s">
        <v>102</v>
      </c>
      <c r="OVG113" s="234" t="s">
        <v>16</v>
      </c>
      <c r="OVH113" s="221">
        <v>6</v>
      </c>
      <c r="OVI113" s="232" t="s">
        <v>100</v>
      </c>
      <c r="OVJ113" s="233" t="s">
        <v>102</v>
      </c>
      <c r="OVK113" s="234" t="s">
        <v>16</v>
      </c>
      <c r="OVL113" s="221">
        <v>6</v>
      </c>
      <c r="OVM113" s="232" t="s">
        <v>100</v>
      </c>
      <c r="OVN113" s="233" t="s">
        <v>102</v>
      </c>
      <c r="OVO113" s="234" t="s">
        <v>16</v>
      </c>
      <c r="OVP113" s="221">
        <v>6</v>
      </c>
      <c r="OVQ113" s="232" t="s">
        <v>100</v>
      </c>
      <c r="OVR113" s="233" t="s">
        <v>102</v>
      </c>
      <c r="OVS113" s="234" t="s">
        <v>16</v>
      </c>
      <c r="OVT113" s="221">
        <v>6</v>
      </c>
      <c r="OVU113" s="232" t="s">
        <v>100</v>
      </c>
      <c r="OVV113" s="233" t="s">
        <v>102</v>
      </c>
      <c r="OVW113" s="234" t="s">
        <v>16</v>
      </c>
      <c r="OVX113" s="221">
        <v>6</v>
      </c>
      <c r="OVY113" s="232" t="s">
        <v>100</v>
      </c>
      <c r="OVZ113" s="233" t="s">
        <v>102</v>
      </c>
      <c r="OWA113" s="234" t="s">
        <v>16</v>
      </c>
      <c r="OWB113" s="221">
        <v>6</v>
      </c>
      <c r="OWC113" s="232" t="s">
        <v>100</v>
      </c>
      <c r="OWD113" s="233" t="s">
        <v>102</v>
      </c>
      <c r="OWE113" s="234" t="s">
        <v>16</v>
      </c>
      <c r="OWF113" s="221">
        <v>6</v>
      </c>
      <c r="OWG113" s="232" t="s">
        <v>100</v>
      </c>
      <c r="OWH113" s="233" t="s">
        <v>102</v>
      </c>
      <c r="OWI113" s="234" t="s">
        <v>16</v>
      </c>
      <c r="OWJ113" s="221">
        <v>6</v>
      </c>
      <c r="OWK113" s="232" t="s">
        <v>100</v>
      </c>
      <c r="OWL113" s="233" t="s">
        <v>102</v>
      </c>
      <c r="OWM113" s="234" t="s">
        <v>16</v>
      </c>
      <c r="OWN113" s="221">
        <v>6</v>
      </c>
      <c r="OWO113" s="232" t="s">
        <v>100</v>
      </c>
      <c r="OWP113" s="233" t="s">
        <v>102</v>
      </c>
      <c r="OWQ113" s="234" t="s">
        <v>16</v>
      </c>
      <c r="OWR113" s="221">
        <v>6</v>
      </c>
      <c r="OWS113" s="232" t="s">
        <v>100</v>
      </c>
      <c r="OWT113" s="233" t="s">
        <v>102</v>
      </c>
      <c r="OWU113" s="234" t="s">
        <v>16</v>
      </c>
      <c r="OWV113" s="221">
        <v>6</v>
      </c>
      <c r="OWW113" s="232" t="s">
        <v>100</v>
      </c>
      <c r="OWX113" s="233" t="s">
        <v>102</v>
      </c>
      <c r="OWY113" s="234" t="s">
        <v>16</v>
      </c>
      <c r="OWZ113" s="221">
        <v>6</v>
      </c>
      <c r="OXA113" s="232" t="s">
        <v>100</v>
      </c>
      <c r="OXB113" s="233" t="s">
        <v>102</v>
      </c>
      <c r="OXC113" s="234" t="s">
        <v>16</v>
      </c>
      <c r="OXD113" s="221">
        <v>6</v>
      </c>
      <c r="OXE113" s="232" t="s">
        <v>100</v>
      </c>
      <c r="OXF113" s="233" t="s">
        <v>102</v>
      </c>
      <c r="OXG113" s="234" t="s">
        <v>16</v>
      </c>
      <c r="OXH113" s="221">
        <v>6</v>
      </c>
      <c r="OXI113" s="232" t="s">
        <v>100</v>
      </c>
      <c r="OXJ113" s="233" t="s">
        <v>102</v>
      </c>
      <c r="OXK113" s="234" t="s">
        <v>16</v>
      </c>
      <c r="OXL113" s="221">
        <v>6</v>
      </c>
      <c r="OXM113" s="232" t="s">
        <v>100</v>
      </c>
      <c r="OXN113" s="233" t="s">
        <v>102</v>
      </c>
      <c r="OXO113" s="234" t="s">
        <v>16</v>
      </c>
      <c r="OXP113" s="221">
        <v>6</v>
      </c>
      <c r="OXQ113" s="232" t="s">
        <v>100</v>
      </c>
      <c r="OXR113" s="233" t="s">
        <v>102</v>
      </c>
      <c r="OXS113" s="234" t="s">
        <v>16</v>
      </c>
      <c r="OXT113" s="221">
        <v>6</v>
      </c>
      <c r="OXU113" s="232" t="s">
        <v>100</v>
      </c>
      <c r="OXV113" s="233" t="s">
        <v>102</v>
      </c>
      <c r="OXW113" s="234" t="s">
        <v>16</v>
      </c>
      <c r="OXX113" s="221">
        <v>6</v>
      </c>
      <c r="OXY113" s="232" t="s">
        <v>100</v>
      </c>
      <c r="OXZ113" s="233" t="s">
        <v>102</v>
      </c>
      <c r="OYA113" s="234" t="s">
        <v>16</v>
      </c>
      <c r="OYB113" s="221">
        <v>6</v>
      </c>
      <c r="OYC113" s="232" t="s">
        <v>100</v>
      </c>
      <c r="OYD113" s="233" t="s">
        <v>102</v>
      </c>
      <c r="OYE113" s="234" t="s">
        <v>16</v>
      </c>
      <c r="OYF113" s="221">
        <v>6</v>
      </c>
      <c r="OYG113" s="232" t="s">
        <v>100</v>
      </c>
      <c r="OYH113" s="233" t="s">
        <v>102</v>
      </c>
      <c r="OYI113" s="234" t="s">
        <v>16</v>
      </c>
      <c r="OYJ113" s="221">
        <v>6</v>
      </c>
      <c r="OYK113" s="232" t="s">
        <v>100</v>
      </c>
      <c r="OYL113" s="233" t="s">
        <v>102</v>
      </c>
      <c r="OYM113" s="234" t="s">
        <v>16</v>
      </c>
      <c r="OYN113" s="221">
        <v>6</v>
      </c>
      <c r="OYO113" s="232" t="s">
        <v>100</v>
      </c>
      <c r="OYP113" s="233" t="s">
        <v>102</v>
      </c>
      <c r="OYQ113" s="234" t="s">
        <v>16</v>
      </c>
      <c r="OYR113" s="221">
        <v>6</v>
      </c>
      <c r="OYS113" s="232" t="s">
        <v>100</v>
      </c>
      <c r="OYT113" s="233" t="s">
        <v>102</v>
      </c>
      <c r="OYU113" s="234" t="s">
        <v>16</v>
      </c>
      <c r="OYV113" s="221">
        <v>6</v>
      </c>
      <c r="OYW113" s="232" t="s">
        <v>100</v>
      </c>
      <c r="OYX113" s="233" t="s">
        <v>102</v>
      </c>
      <c r="OYY113" s="234" t="s">
        <v>16</v>
      </c>
      <c r="OYZ113" s="221">
        <v>6</v>
      </c>
      <c r="OZA113" s="232" t="s">
        <v>100</v>
      </c>
      <c r="OZB113" s="233" t="s">
        <v>102</v>
      </c>
      <c r="OZC113" s="234" t="s">
        <v>16</v>
      </c>
      <c r="OZD113" s="221">
        <v>6</v>
      </c>
      <c r="OZE113" s="232" t="s">
        <v>100</v>
      </c>
      <c r="OZF113" s="233" t="s">
        <v>102</v>
      </c>
      <c r="OZG113" s="234" t="s">
        <v>16</v>
      </c>
      <c r="OZH113" s="221">
        <v>6</v>
      </c>
      <c r="OZI113" s="232" t="s">
        <v>100</v>
      </c>
      <c r="OZJ113" s="233" t="s">
        <v>102</v>
      </c>
      <c r="OZK113" s="234" t="s">
        <v>16</v>
      </c>
      <c r="OZL113" s="221">
        <v>6</v>
      </c>
      <c r="OZM113" s="232" t="s">
        <v>100</v>
      </c>
      <c r="OZN113" s="233" t="s">
        <v>102</v>
      </c>
      <c r="OZO113" s="234" t="s">
        <v>16</v>
      </c>
      <c r="OZP113" s="221">
        <v>6</v>
      </c>
      <c r="OZQ113" s="232" t="s">
        <v>100</v>
      </c>
      <c r="OZR113" s="233" t="s">
        <v>102</v>
      </c>
      <c r="OZS113" s="234" t="s">
        <v>16</v>
      </c>
      <c r="OZT113" s="221">
        <v>6</v>
      </c>
      <c r="OZU113" s="232" t="s">
        <v>100</v>
      </c>
      <c r="OZV113" s="233" t="s">
        <v>102</v>
      </c>
      <c r="OZW113" s="234" t="s">
        <v>16</v>
      </c>
      <c r="OZX113" s="221">
        <v>6</v>
      </c>
      <c r="OZY113" s="232" t="s">
        <v>100</v>
      </c>
      <c r="OZZ113" s="233" t="s">
        <v>102</v>
      </c>
      <c r="PAA113" s="234" t="s">
        <v>16</v>
      </c>
      <c r="PAB113" s="221">
        <v>6</v>
      </c>
      <c r="PAC113" s="232" t="s">
        <v>100</v>
      </c>
      <c r="PAD113" s="233" t="s">
        <v>102</v>
      </c>
      <c r="PAE113" s="234" t="s">
        <v>16</v>
      </c>
      <c r="PAF113" s="221">
        <v>6</v>
      </c>
      <c r="PAG113" s="232" t="s">
        <v>100</v>
      </c>
      <c r="PAH113" s="233" t="s">
        <v>102</v>
      </c>
      <c r="PAI113" s="234" t="s">
        <v>16</v>
      </c>
      <c r="PAJ113" s="221">
        <v>6</v>
      </c>
      <c r="PAK113" s="232" t="s">
        <v>100</v>
      </c>
      <c r="PAL113" s="233" t="s">
        <v>102</v>
      </c>
      <c r="PAM113" s="234" t="s">
        <v>16</v>
      </c>
      <c r="PAN113" s="221">
        <v>6</v>
      </c>
      <c r="PAO113" s="232" t="s">
        <v>100</v>
      </c>
      <c r="PAP113" s="233" t="s">
        <v>102</v>
      </c>
      <c r="PAQ113" s="234" t="s">
        <v>16</v>
      </c>
      <c r="PAR113" s="221">
        <v>6</v>
      </c>
      <c r="PAS113" s="232" t="s">
        <v>100</v>
      </c>
      <c r="PAT113" s="233" t="s">
        <v>102</v>
      </c>
      <c r="PAU113" s="234" t="s">
        <v>16</v>
      </c>
      <c r="PAV113" s="221">
        <v>6</v>
      </c>
      <c r="PAW113" s="232" t="s">
        <v>100</v>
      </c>
      <c r="PAX113" s="233" t="s">
        <v>102</v>
      </c>
      <c r="PAY113" s="234" t="s">
        <v>16</v>
      </c>
      <c r="PAZ113" s="221">
        <v>6</v>
      </c>
      <c r="PBA113" s="232" t="s">
        <v>100</v>
      </c>
      <c r="PBB113" s="233" t="s">
        <v>102</v>
      </c>
      <c r="PBC113" s="234" t="s">
        <v>16</v>
      </c>
      <c r="PBD113" s="221">
        <v>6</v>
      </c>
      <c r="PBE113" s="232" t="s">
        <v>100</v>
      </c>
      <c r="PBF113" s="233" t="s">
        <v>102</v>
      </c>
      <c r="PBG113" s="234" t="s">
        <v>16</v>
      </c>
      <c r="PBH113" s="221">
        <v>6</v>
      </c>
      <c r="PBI113" s="232" t="s">
        <v>100</v>
      </c>
      <c r="PBJ113" s="233" t="s">
        <v>102</v>
      </c>
      <c r="PBK113" s="234" t="s">
        <v>16</v>
      </c>
      <c r="PBL113" s="221">
        <v>6</v>
      </c>
      <c r="PBM113" s="232" t="s">
        <v>100</v>
      </c>
      <c r="PBN113" s="233" t="s">
        <v>102</v>
      </c>
      <c r="PBO113" s="234" t="s">
        <v>16</v>
      </c>
      <c r="PBP113" s="221">
        <v>6</v>
      </c>
      <c r="PBQ113" s="232" t="s">
        <v>100</v>
      </c>
      <c r="PBR113" s="233" t="s">
        <v>102</v>
      </c>
      <c r="PBS113" s="234" t="s">
        <v>16</v>
      </c>
      <c r="PBT113" s="221">
        <v>6</v>
      </c>
      <c r="PBU113" s="232" t="s">
        <v>100</v>
      </c>
      <c r="PBV113" s="233" t="s">
        <v>102</v>
      </c>
      <c r="PBW113" s="234" t="s">
        <v>16</v>
      </c>
      <c r="PBX113" s="221">
        <v>6</v>
      </c>
      <c r="PBY113" s="232" t="s">
        <v>100</v>
      </c>
      <c r="PBZ113" s="233" t="s">
        <v>102</v>
      </c>
      <c r="PCA113" s="234" t="s">
        <v>16</v>
      </c>
      <c r="PCB113" s="221">
        <v>6</v>
      </c>
      <c r="PCC113" s="232" t="s">
        <v>100</v>
      </c>
      <c r="PCD113" s="233" t="s">
        <v>102</v>
      </c>
      <c r="PCE113" s="234" t="s">
        <v>16</v>
      </c>
      <c r="PCF113" s="221">
        <v>6</v>
      </c>
      <c r="PCG113" s="232" t="s">
        <v>100</v>
      </c>
      <c r="PCH113" s="233" t="s">
        <v>102</v>
      </c>
      <c r="PCI113" s="234" t="s">
        <v>16</v>
      </c>
      <c r="PCJ113" s="221">
        <v>6</v>
      </c>
      <c r="PCK113" s="232" t="s">
        <v>100</v>
      </c>
      <c r="PCL113" s="233" t="s">
        <v>102</v>
      </c>
      <c r="PCM113" s="234" t="s">
        <v>16</v>
      </c>
      <c r="PCN113" s="221">
        <v>6</v>
      </c>
      <c r="PCO113" s="232" t="s">
        <v>100</v>
      </c>
      <c r="PCP113" s="233" t="s">
        <v>102</v>
      </c>
      <c r="PCQ113" s="234" t="s">
        <v>16</v>
      </c>
      <c r="PCR113" s="221">
        <v>6</v>
      </c>
      <c r="PCS113" s="232" t="s">
        <v>100</v>
      </c>
      <c r="PCT113" s="233" t="s">
        <v>102</v>
      </c>
      <c r="PCU113" s="234" t="s">
        <v>16</v>
      </c>
      <c r="PCV113" s="221">
        <v>6</v>
      </c>
      <c r="PCW113" s="232" t="s">
        <v>100</v>
      </c>
      <c r="PCX113" s="233" t="s">
        <v>102</v>
      </c>
      <c r="PCY113" s="234" t="s">
        <v>16</v>
      </c>
      <c r="PCZ113" s="221">
        <v>6</v>
      </c>
      <c r="PDA113" s="232" t="s">
        <v>100</v>
      </c>
      <c r="PDB113" s="233" t="s">
        <v>102</v>
      </c>
      <c r="PDC113" s="234" t="s">
        <v>16</v>
      </c>
      <c r="PDD113" s="221">
        <v>6</v>
      </c>
      <c r="PDE113" s="232" t="s">
        <v>100</v>
      </c>
      <c r="PDF113" s="233" t="s">
        <v>102</v>
      </c>
      <c r="PDG113" s="234" t="s">
        <v>16</v>
      </c>
      <c r="PDH113" s="221">
        <v>6</v>
      </c>
      <c r="PDI113" s="232" t="s">
        <v>100</v>
      </c>
      <c r="PDJ113" s="233" t="s">
        <v>102</v>
      </c>
      <c r="PDK113" s="234" t="s">
        <v>16</v>
      </c>
      <c r="PDL113" s="221">
        <v>6</v>
      </c>
      <c r="PDM113" s="232" t="s">
        <v>100</v>
      </c>
      <c r="PDN113" s="233" t="s">
        <v>102</v>
      </c>
      <c r="PDO113" s="234" t="s">
        <v>16</v>
      </c>
      <c r="PDP113" s="221">
        <v>6</v>
      </c>
      <c r="PDQ113" s="232" t="s">
        <v>100</v>
      </c>
      <c r="PDR113" s="233" t="s">
        <v>102</v>
      </c>
      <c r="PDS113" s="234" t="s">
        <v>16</v>
      </c>
      <c r="PDT113" s="221">
        <v>6</v>
      </c>
      <c r="PDU113" s="232" t="s">
        <v>100</v>
      </c>
      <c r="PDV113" s="233" t="s">
        <v>102</v>
      </c>
      <c r="PDW113" s="234" t="s">
        <v>16</v>
      </c>
      <c r="PDX113" s="221">
        <v>6</v>
      </c>
      <c r="PDY113" s="232" t="s">
        <v>100</v>
      </c>
      <c r="PDZ113" s="233" t="s">
        <v>102</v>
      </c>
      <c r="PEA113" s="234" t="s">
        <v>16</v>
      </c>
      <c r="PEB113" s="221">
        <v>6</v>
      </c>
      <c r="PEC113" s="232" t="s">
        <v>100</v>
      </c>
      <c r="PED113" s="233" t="s">
        <v>102</v>
      </c>
      <c r="PEE113" s="234" t="s">
        <v>16</v>
      </c>
      <c r="PEF113" s="221">
        <v>6</v>
      </c>
      <c r="PEG113" s="232" t="s">
        <v>100</v>
      </c>
      <c r="PEH113" s="233" t="s">
        <v>102</v>
      </c>
      <c r="PEI113" s="234" t="s">
        <v>16</v>
      </c>
      <c r="PEJ113" s="221">
        <v>6</v>
      </c>
      <c r="PEK113" s="232" t="s">
        <v>100</v>
      </c>
      <c r="PEL113" s="233" t="s">
        <v>102</v>
      </c>
      <c r="PEM113" s="234" t="s">
        <v>16</v>
      </c>
      <c r="PEN113" s="221">
        <v>6</v>
      </c>
      <c r="PEO113" s="232" t="s">
        <v>100</v>
      </c>
      <c r="PEP113" s="233" t="s">
        <v>102</v>
      </c>
      <c r="PEQ113" s="234" t="s">
        <v>16</v>
      </c>
      <c r="PER113" s="221">
        <v>6</v>
      </c>
      <c r="PES113" s="232" t="s">
        <v>100</v>
      </c>
      <c r="PET113" s="233" t="s">
        <v>102</v>
      </c>
      <c r="PEU113" s="234" t="s">
        <v>16</v>
      </c>
      <c r="PEV113" s="221">
        <v>6</v>
      </c>
      <c r="PEW113" s="232" t="s">
        <v>100</v>
      </c>
      <c r="PEX113" s="233" t="s">
        <v>102</v>
      </c>
      <c r="PEY113" s="234" t="s">
        <v>16</v>
      </c>
      <c r="PEZ113" s="221">
        <v>6</v>
      </c>
      <c r="PFA113" s="232" t="s">
        <v>100</v>
      </c>
      <c r="PFB113" s="233" t="s">
        <v>102</v>
      </c>
      <c r="PFC113" s="234" t="s">
        <v>16</v>
      </c>
      <c r="PFD113" s="221">
        <v>6</v>
      </c>
      <c r="PFE113" s="232" t="s">
        <v>100</v>
      </c>
      <c r="PFF113" s="233" t="s">
        <v>102</v>
      </c>
      <c r="PFG113" s="234" t="s">
        <v>16</v>
      </c>
      <c r="PFH113" s="221">
        <v>6</v>
      </c>
      <c r="PFI113" s="232" t="s">
        <v>100</v>
      </c>
      <c r="PFJ113" s="233" t="s">
        <v>102</v>
      </c>
      <c r="PFK113" s="234" t="s">
        <v>16</v>
      </c>
      <c r="PFL113" s="221">
        <v>6</v>
      </c>
      <c r="PFM113" s="232" t="s">
        <v>100</v>
      </c>
      <c r="PFN113" s="233" t="s">
        <v>102</v>
      </c>
      <c r="PFO113" s="234" t="s">
        <v>16</v>
      </c>
      <c r="PFP113" s="221">
        <v>6</v>
      </c>
      <c r="PFQ113" s="232" t="s">
        <v>100</v>
      </c>
      <c r="PFR113" s="233" t="s">
        <v>102</v>
      </c>
      <c r="PFS113" s="234" t="s">
        <v>16</v>
      </c>
      <c r="PFT113" s="221">
        <v>6</v>
      </c>
      <c r="PFU113" s="232" t="s">
        <v>100</v>
      </c>
      <c r="PFV113" s="233" t="s">
        <v>102</v>
      </c>
      <c r="PFW113" s="234" t="s">
        <v>16</v>
      </c>
      <c r="PFX113" s="221">
        <v>6</v>
      </c>
      <c r="PFY113" s="232" t="s">
        <v>100</v>
      </c>
      <c r="PFZ113" s="233" t="s">
        <v>102</v>
      </c>
      <c r="PGA113" s="234" t="s">
        <v>16</v>
      </c>
      <c r="PGB113" s="221">
        <v>6</v>
      </c>
      <c r="PGC113" s="232" t="s">
        <v>100</v>
      </c>
      <c r="PGD113" s="233" t="s">
        <v>102</v>
      </c>
      <c r="PGE113" s="234" t="s">
        <v>16</v>
      </c>
      <c r="PGF113" s="221">
        <v>6</v>
      </c>
      <c r="PGG113" s="232" t="s">
        <v>100</v>
      </c>
      <c r="PGH113" s="233" t="s">
        <v>102</v>
      </c>
      <c r="PGI113" s="234" t="s">
        <v>16</v>
      </c>
      <c r="PGJ113" s="221">
        <v>6</v>
      </c>
      <c r="PGK113" s="232" t="s">
        <v>100</v>
      </c>
      <c r="PGL113" s="233" t="s">
        <v>102</v>
      </c>
      <c r="PGM113" s="234" t="s">
        <v>16</v>
      </c>
      <c r="PGN113" s="221">
        <v>6</v>
      </c>
      <c r="PGO113" s="232" t="s">
        <v>100</v>
      </c>
      <c r="PGP113" s="233" t="s">
        <v>102</v>
      </c>
      <c r="PGQ113" s="234" t="s">
        <v>16</v>
      </c>
      <c r="PGR113" s="221">
        <v>6</v>
      </c>
      <c r="PGS113" s="232" t="s">
        <v>100</v>
      </c>
      <c r="PGT113" s="233" t="s">
        <v>102</v>
      </c>
      <c r="PGU113" s="234" t="s">
        <v>16</v>
      </c>
      <c r="PGV113" s="221">
        <v>6</v>
      </c>
      <c r="PGW113" s="232" t="s">
        <v>100</v>
      </c>
      <c r="PGX113" s="233" t="s">
        <v>102</v>
      </c>
      <c r="PGY113" s="234" t="s">
        <v>16</v>
      </c>
      <c r="PGZ113" s="221">
        <v>6</v>
      </c>
      <c r="PHA113" s="232" t="s">
        <v>100</v>
      </c>
      <c r="PHB113" s="233" t="s">
        <v>102</v>
      </c>
      <c r="PHC113" s="234" t="s">
        <v>16</v>
      </c>
      <c r="PHD113" s="221">
        <v>6</v>
      </c>
      <c r="PHE113" s="232" t="s">
        <v>100</v>
      </c>
      <c r="PHF113" s="233" t="s">
        <v>102</v>
      </c>
      <c r="PHG113" s="234" t="s">
        <v>16</v>
      </c>
      <c r="PHH113" s="221">
        <v>6</v>
      </c>
      <c r="PHI113" s="232" t="s">
        <v>100</v>
      </c>
      <c r="PHJ113" s="233" t="s">
        <v>102</v>
      </c>
      <c r="PHK113" s="234" t="s">
        <v>16</v>
      </c>
      <c r="PHL113" s="221">
        <v>6</v>
      </c>
      <c r="PHM113" s="232" t="s">
        <v>100</v>
      </c>
      <c r="PHN113" s="233" t="s">
        <v>102</v>
      </c>
      <c r="PHO113" s="234" t="s">
        <v>16</v>
      </c>
      <c r="PHP113" s="221">
        <v>6</v>
      </c>
      <c r="PHQ113" s="232" t="s">
        <v>100</v>
      </c>
      <c r="PHR113" s="233" t="s">
        <v>102</v>
      </c>
      <c r="PHS113" s="234" t="s">
        <v>16</v>
      </c>
      <c r="PHT113" s="221">
        <v>6</v>
      </c>
      <c r="PHU113" s="232" t="s">
        <v>100</v>
      </c>
      <c r="PHV113" s="233" t="s">
        <v>102</v>
      </c>
      <c r="PHW113" s="234" t="s">
        <v>16</v>
      </c>
      <c r="PHX113" s="221">
        <v>6</v>
      </c>
      <c r="PHY113" s="232" t="s">
        <v>100</v>
      </c>
      <c r="PHZ113" s="233" t="s">
        <v>102</v>
      </c>
      <c r="PIA113" s="234" t="s">
        <v>16</v>
      </c>
      <c r="PIB113" s="221">
        <v>6</v>
      </c>
      <c r="PIC113" s="232" t="s">
        <v>100</v>
      </c>
      <c r="PID113" s="233" t="s">
        <v>102</v>
      </c>
      <c r="PIE113" s="234" t="s">
        <v>16</v>
      </c>
      <c r="PIF113" s="221">
        <v>6</v>
      </c>
      <c r="PIG113" s="232" t="s">
        <v>100</v>
      </c>
      <c r="PIH113" s="233" t="s">
        <v>102</v>
      </c>
      <c r="PII113" s="234" t="s">
        <v>16</v>
      </c>
      <c r="PIJ113" s="221">
        <v>6</v>
      </c>
      <c r="PIK113" s="232" t="s">
        <v>100</v>
      </c>
      <c r="PIL113" s="233" t="s">
        <v>102</v>
      </c>
      <c r="PIM113" s="234" t="s">
        <v>16</v>
      </c>
      <c r="PIN113" s="221">
        <v>6</v>
      </c>
      <c r="PIO113" s="232" t="s">
        <v>100</v>
      </c>
      <c r="PIP113" s="233" t="s">
        <v>102</v>
      </c>
      <c r="PIQ113" s="234" t="s">
        <v>16</v>
      </c>
      <c r="PIR113" s="221">
        <v>6</v>
      </c>
      <c r="PIS113" s="232" t="s">
        <v>100</v>
      </c>
      <c r="PIT113" s="233" t="s">
        <v>102</v>
      </c>
      <c r="PIU113" s="234" t="s">
        <v>16</v>
      </c>
      <c r="PIV113" s="221">
        <v>6</v>
      </c>
      <c r="PIW113" s="232" t="s">
        <v>100</v>
      </c>
      <c r="PIX113" s="233" t="s">
        <v>102</v>
      </c>
      <c r="PIY113" s="234" t="s">
        <v>16</v>
      </c>
      <c r="PIZ113" s="221">
        <v>6</v>
      </c>
      <c r="PJA113" s="232" t="s">
        <v>100</v>
      </c>
      <c r="PJB113" s="233" t="s">
        <v>102</v>
      </c>
      <c r="PJC113" s="234" t="s">
        <v>16</v>
      </c>
      <c r="PJD113" s="221">
        <v>6</v>
      </c>
      <c r="PJE113" s="232" t="s">
        <v>100</v>
      </c>
      <c r="PJF113" s="233" t="s">
        <v>102</v>
      </c>
      <c r="PJG113" s="234" t="s">
        <v>16</v>
      </c>
      <c r="PJH113" s="221">
        <v>6</v>
      </c>
      <c r="PJI113" s="232" t="s">
        <v>100</v>
      </c>
      <c r="PJJ113" s="233" t="s">
        <v>102</v>
      </c>
      <c r="PJK113" s="234" t="s">
        <v>16</v>
      </c>
      <c r="PJL113" s="221">
        <v>6</v>
      </c>
      <c r="PJM113" s="232" t="s">
        <v>100</v>
      </c>
      <c r="PJN113" s="233" t="s">
        <v>102</v>
      </c>
      <c r="PJO113" s="234" t="s">
        <v>16</v>
      </c>
      <c r="PJP113" s="221">
        <v>6</v>
      </c>
      <c r="PJQ113" s="232" t="s">
        <v>100</v>
      </c>
      <c r="PJR113" s="233" t="s">
        <v>102</v>
      </c>
      <c r="PJS113" s="234" t="s">
        <v>16</v>
      </c>
      <c r="PJT113" s="221">
        <v>6</v>
      </c>
      <c r="PJU113" s="232" t="s">
        <v>100</v>
      </c>
      <c r="PJV113" s="233" t="s">
        <v>102</v>
      </c>
      <c r="PJW113" s="234" t="s">
        <v>16</v>
      </c>
      <c r="PJX113" s="221">
        <v>6</v>
      </c>
      <c r="PJY113" s="232" t="s">
        <v>100</v>
      </c>
      <c r="PJZ113" s="233" t="s">
        <v>102</v>
      </c>
      <c r="PKA113" s="234" t="s">
        <v>16</v>
      </c>
      <c r="PKB113" s="221">
        <v>6</v>
      </c>
      <c r="PKC113" s="232" t="s">
        <v>100</v>
      </c>
      <c r="PKD113" s="233" t="s">
        <v>102</v>
      </c>
      <c r="PKE113" s="234" t="s">
        <v>16</v>
      </c>
      <c r="PKF113" s="221">
        <v>6</v>
      </c>
      <c r="PKG113" s="232" t="s">
        <v>100</v>
      </c>
      <c r="PKH113" s="233" t="s">
        <v>102</v>
      </c>
      <c r="PKI113" s="234" t="s">
        <v>16</v>
      </c>
      <c r="PKJ113" s="221">
        <v>6</v>
      </c>
      <c r="PKK113" s="232" t="s">
        <v>100</v>
      </c>
      <c r="PKL113" s="233" t="s">
        <v>102</v>
      </c>
      <c r="PKM113" s="234" t="s">
        <v>16</v>
      </c>
      <c r="PKN113" s="221">
        <v>6</v>
      </c>
      <c r="PKO113" s="232" t="s">
        <v>100</v>
      </c>
      <c r="PKP113" s="233" t="s">
        <v>102</v>
      </c>
      <c r="PKQ113" s="234" t="s">
        <v>16</v>
      </c>
      <c r="PKR113" s="221">
        <v>6</v>
      </c>
      <c r="PKS113" s="232" t="s">
        <v>100</v>
      </c>
      <c r="PKT113" s="233" t="s">
        <v>102</v>
      </c>
      <c r="PKU113" s="234" t="s">
        <v>16</v>
      </c>
      <c r="PKV113" s="221">
        <v>6</v>
      </c>
      <c r="PKW113" s="232" t="s">
        <v>100</v>
      </c>
      <c r="PKX113" s="233" t="s">
        <v>102</v>
      </c>
      <c r="PKY113" s="234" t="s">
        <v>16</v>
      </c>
      <c r="PKZ113" s="221">
        <v>6</v>
      </c>
      <c r="PLA113" s="232" t="s">
        <v>100</v>
      </c>
      <c r="PLB113" s="233" t="s">
        <v>102</v>
      </c>
      <c r="PLC113" s="234" t="s">
        <v>16</v>
      </c>
      <c r="PLD113" s="221">
        <v>6</v>
      </c>
      <c r="PLE113" s="232" t="s">
        <v>100</v>
      </c>
      <c r="PLF113" s="233" t="s">
        <v>102</v>
      </c>
      <c r="PLG113" s="234" t="s">
        <v>16</v>
      </c>
      <c r="PLH113" s="221">
        <v>6</v>
      </c>
      <c r="PLI113" s="232" t="s">
        <v>100</v>
      </c>
      <c r="PLJ113" s="233" t="s">
        <v>102</v>
      </c>
      <c r="PLK113" s="234" t="s">
        <v>16</v>
      </c>
      <c r="PLL113" s="221">
        <v>6</v>
      </c>
      <c r="PLM113" s="232" t="s">
        <v>100</v>
      </c>
      <c r="PLN113" s="233" t="s">
        <v>102</v>
      </c>
      <c r="PLO113" s="234" t="s">
        <v>16</v>
      </c>
      <c r="PLP113" s="221">
        <v>6</v>
      </c>
      <c r="PLQ113" s="232" t="s">
        <v>100</v>
      </c>
      <c r="PLR113" s="233" t="s">
        <v>102</v>
      </c>
      <c r="PLS113" s="234" t="s">
        <v>16</v>
      </c>
      <c r="PLT113" s="221">
        <v>6</v>
      </c>
      <c r="PLU113" s="232" t="s">
        <v>100</v>
      </c>
      <c r="PLV113" s="233" t="s">
        <v>102</v>
      </c>
      <c r="PLW113" s="234" t="s">
        <v>16</v>
      </c>
      <c r="PLX113" s="221">
        <v>6</v>
      </c>
      <c r="PLY113" s="232" t="s">
        <v>100</v>
      </c>
      <c r="PLZ113" s="233" t="s">
        <v>102</v>
      </c>
      <c r="PMA113" s="234" t="s">
        <v>16</v>
      </c>
      <c r="PMB113" s="221">
        <v>6</v>
      </c>
      <c r="PMC113" s="232" t="s">
        <v>100</v>
      </c>
      <c r="PMD113" s="233" t="s">
        <v>102</v>
      </c>
      <c r="PME113" s="234" t="s">
        <v>16</v>
      </c>
      <c r="PMF113" s="221">
        <v>6</v>
      </c>
      <c r="PMG113" s="232" t="s">
        <v>100</v>
      </c>
      <c r="PMH113" s="233" t="s">
        <v>102</v>
      </c>
      <c r="PMI113" s="234" t="s">
        <v>16</v>
      </c>
      <c r="PMJ113" s="221">
        <v>6</v>
      </c>
      <c r="PMK113" s="232" t="s">
        <v>100</v>
      </c>
      <c r="PML113" s="233" t="s">
        <v>102</v>
      </c>
      <c r="PMM113" s="234" t="s">
        <v>16</v>
      </c>
      <c r="PMN113" s="221">
        <v>6</v>
      </c>
      <c r="PMO113" s="232" t="s">
        <v>100</v>
      </c>
      <c r="PMP113" s="233" t="s">
        <v>102</v>
      </c>
      <c r="PMQ113" s="234" t="s">
        <v>16</v>
      </c>
      <c r="PMR113" s="221">
        <v>6</v>
      </c>
      <c r="PMS113" s="232" t="s">
        <v>100</v>
      </c>
      <c r="PMT113" s="233" t="s">
        <v>102</v>
      </c>
      <c r="PMU113" s="234" t="s">
        <v>16</v>
      </c>
      <c r="PMV113" s="221">
        <v>6</v>
      </c>
      <c r="PMW113" s="232" t="s">
        <v>100</v>
      </c>
      <c r="PMX113" s="233" t="s">
        <v>102</v>
      </c>
      <c r="PMY113" s="234" t="s">
        <v>16</v>
      </c>
      <c r="PMZ113" s="221">
        <v>6</v>
      </c>
      <c r="PNA113" s="232" t="s">
        <v>100</v>
      </c>
      <c r="PNB113" s="233" t="s">
        <v>102</v>
      </c>
      <c r="PNC113" s="234" t="s">
        <v>16</v>
      </c>
      <c r="PND113" s="221">
        <v>6</v>
      </c>
      <c r="PNE113" s="232" t="s">
        <v>100</v>
      </c>
      <c r="PNF113" s="233" t="s">
        <v>102</v>
      </c>
      <c r="PNG113" s="234" t="s">
        <v>16</v>
      </c>
      <c r="PNH113" s="221">
        <v>6</v>
      </c>
      <c r="PNI113" s="232" t="s">
        <v>100</v>
      </c>
      <c r="PNJ113" s="233" t="s">
        <v>102</v>
      </c>
      <c r="PNK113" s="234" t="s">
        <v>16</v>
      </c>
      <c r="PNL113" s="221">
        <v>6</v>
      </c>
      <c r="PNM113" s="232" t="s">
        <v>100</v>
      </c>
      <c r="PNN113" s="233" t="s">
        <v>102</v>
      </c>
      <c r="PNO113" s="234" t="s">
        <v>16</v>
      </c>
      <c r="PNP113" s="221">
        <v>6</v>
      </c>
      <c r="PNQ113" s="232" t="s">
        <v>100</v>
      </c>
      <c r="PNR113" s="233" t="s">
        <v>102</v>
      </c>
      <c r="PNS113" s="234" t="s">
        <v>16</v>
      </c>
      <c r="PNT113" s="221">
        <v>6</v>
      </c>
      <c r="PNU113" s="232" t="s">
        <v>100</v>
      </c>
      <c r="PNV113" s="233" t="s">
        <v>102</v>
      </c>
      <c r="PNW113" s="234" t="s">
        <v>16</v>
      </c>
      <c r="PNX113" s="221">
        <v>6</v>
      </c>
      <c r="PNY113" s="232" t="s">
        <v>100</v>
      </c>
      <c r="PNZ113" s="233" t="s">
        <v>102</v>
      </c>
      <c r="POA113" s="234" t="s">
        <v>16</v>
      </c>
      <c r="POB113" s="221">
        <v>6</v>
      </c>
      <c r="POC113" s="232" t="s">
        <v>100</v>
      </c>
      <c r="POD113" s="233" t="s">
        <v>102</v>
      </c>
      <c r="POE113" s="234" t="s">
        <v>16</v>
      </c>
      <c r="POF113" s="221">
        <v>6</v>
      </c>
      <c r="POG113" s="232" t="s">
        <v>100</v>
      </c>
      <c r="POH113" s="233" t="s">
        <v>102</v>
      </c>
      <c r="POI113" s="234" t="s">
        <v>16</v>
      </c>
      <c r="POJ113" s="221">
        <v>6</v>
      </c>
      <c r="POK113" s="232" t="s">
        <v>100</v>
      </c>
      <c r="POL113" s="233" t="s">
        <v>102</v>
      </c>
      <c r="POM113" s="234" t="s">
        <v>16</v>
      </c>
      <c r="PON113" s="221">
        <v>6</v>
      </c>
      <c r="POO113" s="232" t="s">
        <v>100</v>
      </c>
      <c r="POP113" s="233" t="s">
        <v>102</v>
      </c>
      <c r="POQ113" s="234" t="s">
        <v>16</v>
      </c>
      <c r="POR113" s="221">
        <v>6</v>
      </c>
      <c r="POS113" s="232" t="s">
        <v>100</v>
      </c>
      <c r="POT113" s="233" t="s">
        <v>102</v>
      </c>
      <c r="POU113" s="234" t="s">
        <v>16</v>
      </c>
      <c r="POV113" s="221">
        <v>6</v>
      </c>
      <c r="POW113" s="232" t="s">
        <v>100</v>
      </c>
      <c r="POX113" s="233" t="s">
        <v>102</v>
      </c>
      <c r="POY113" s="234" t="s">
        <v>16</v>
      </c>
      <c r="POZ113" s="221">
        <v>6</v>
      </c>
      <c r="PPA113" s="232" t="s">
        <v>100</v>
      </c>
      <c r="PPB113" s="233" t="s">
        <v>102</v>
      </c>
      <c r="PPC113" s="234" t="s">
        <v>16</v>
      </c>
      <c r="PPD113" s="221">
        <v>6</v>
      </c>
      <c r="PPE113" s="232" t="s">
        <v>100</v>
      </c>
      <c r="PPF113" s="233" t="s">
        <v>102</v>
      </c>
      <c r="PPG113" s="234" t="s">
        <v>16</v>
      </c>
      <c r="PPH113" s="221">
        <v>6</v>
      </c>
      <c r="PPI113" s="232" t="s">
        <v>100</v>
      </c>
      <c r="PPJ113" s="233" t="s">
        <v>102</v>
      </c>
      <c r="PPK113" s="234" t="s">
        <v>16</v>
      </c>
      <c r="PPL113" s="221">
        <v>6</v>
      </c>
      <c r="PPM113" s="232" t="s">
        <v>100</v>
      </c>
      <c r="PPN113" s="233" t="s">
        <v>102</v>
      </c>
      <c r="PPO113" s="234" t="s">
        <v>16</v>
      </c>
      <c r="PPP113" s="221">
        <v>6</v>
      </c>
      <c r="PPQ113" s="232" t="s">
        <v>100</v>
      </c>
      <c r="PPR113" s="233" t="s">
        <v>102</v>
      </c>
      <c r="PPS113" s="234" t="s">
        <v>16</v>
      </c>
      <c r="PPT113" s="221">
        <v>6</v>
      </c>
      <c r="PPU113" s="232" t="s">
        <v>100</v>
      </c>
      <c r="PPV113" s="233" t="s">
        <v>102</v>
      </c>
      <c r="PPW113" s="234" t="s">
        <v>16</v>
      </c>
      <c r="PPX113" s="221">
        <v>6</v>
      </c>
      <c r="PPY113" s="232" t="s">
        <v>100</v>
      </c>
      <c r="PPZ113" s="233" t="s">
        <v>102</v>
      </c>
      <c r="PQA113" s="234" t="s">
        <v>16</v>
      </c>
      <c r="PQB113" s="221">
        <v>6</v>
      </c>
      <c r="PQC113" s="232" t="s">
        <v>100</v>
      </c>
      <c r="PQD113" s="233" t="s">
        <v>102</v>
      </c>
      <c r="PQE113" s="234" t="s">
        <v>16</v>
      </c>
      <c r="PQF113" s="221">
        <v>6</v>
      </c>
      <c r="PQG113" s="232" t="s">
        <v>100</v>
      </c>
      <c r="PQH113" s="233" t="s">
        <v>102</v>
      </c>
      <c r="PQI113" s="234" t="s">
        <v>16</v>
      </c>
      <c r="PQJ113" s="221">
        <v>6</v>
      </c>
      <c r="PQK113" s="232" t="s">
        <v>100</v>
      </c>
      <c r="PQL113" s="233" t="s">
        <v>102</v>
      </c>
      <c r="PQM113" s="234" t="s">
        <v>16</v>
      </c>
      <c r="PQN113" s="221">
        <v>6</v>
      </c>
      <c r="PQO113" s="232" t="s">
        <v>100</v>
      </c>
      <c r="PQP113" s="233" t="s">
        <v>102</v>
      </c>
      <c r="PQQ113" s="234" t="s">
        <v>16</v>
      </c>
      <c r="PQR113" s="221">
        <v>6</v>
      </c>
      <c r="PQS113" s="232" t="s">
        <v>100</v>
      </c>
      <c r="PQT113" s="233" t="s">
        <v>102</v>
      </c>
      <c r="PQU113" s="234" t="s">
        <v>16</v>
      </c>
      <c r="PQV113" s="221">
        <v>6</v>
      </c>
      <c r="PQW113" s="232" t="s">
        <v>100</v>
      </c>
      <c r="PQX113" s="233" t="s">
        <v>102</v>
      </c>
      <c r="PQY113" s="234" t="s">
        <v>16</v>
      </c>
      <c r="PQZ113" s="221">
        <v>6</v>
      </c>
      <c r="PRA113" s="232" t="s">
        <v>100</v>
      </c>
      <c r="PRB113" s="233" t="s">
        <v>102</v>
      </c>
      <c r="PRC113" s="234" t="s">
        <v>16</v>
      </c>
      <c r="PRD113" s="221">
        <v>6</v>
      </c>
      <c r="PRE113" s="232" t="s">
        <v>100</v>
      </c>
      <c r="PRF113" s="233" t="s">
        <v>102</v>
      </c>
      <c r="PRG113" s="234" t="s">
        <v>16</v>
      </c>
      <c r="PRH113" s="221">
        <v>6</v>
      </c>
      <c r="PRI113" s="232" t="s">
        <v>100</v>
      </c>
      <c r="PRJ113" s="233" t="s">
        <v>102</v>
      </c>
      <c r="PRK113" s="234" t="s">
        <v>16</v>
      </c>
      <c r="PRL113" s="221">
        <v>6</v>
      </c>
      <c r="PRM113" s="232" t="s">
        <v>100</v>
      </c>
      <c r="PRN113" s="233" t="s">
        <v>102</v>
      </c>
      <c r="PRO113" s="234" t="s">
        <v>16</v>
      </c>
      <c r="PRP113" s="221">
        <v>6</v>
      </c>
      <c r="PRQ113" s="232" t="s">
        <v>100</v>
      </c>
      <c r="PRR113" s="233" t="s">
        <v>102</v>
      </c>
      <c r="PRS113" s="234" t="s">
        <v>16</v>
      </c>
      <c r="PRT113" s="221">
        <v>6</v>
      </c>
      <c r="PRU113" s="232" t="s">
        <v>100</v>
      </c>
      <c r="PRV113" s="233" t="s">
        <v>102</v>
      </c>
      <c r="PRW113" s="234" t="s">
        <v>16</v>
      </c>
      <c r="PRX113" s="221">
        <v>6</v>
      </c>
      <c r="PRY113" s="232" t="s">
        <v>100</v>
      </c>
      <c r="PRZ113" s="233" t="s">
        <v>102</v>
      </c>
      <c r="PSA113" s="234" t="s">
        <v>16</v>
      </c>
      <c r="PSB113" s="221">
        <v>6</v>
      </c>
      <c r="PSC113" s="232" t="s">
        <v>100</v>
      </c>
      <c r="PSD113" s="233" t="s">
        <v>102</v>
      </c>
      <c r="PSE113" s="234" t="s">
        <v>16</v>
      </c>
      <c r="PSF113" s="221">
        <v>6</v>
      </c>
      <c r="PSG113" s="232" t="s">
        <v>100</v>
      </c>
      <c r="PSH113" s="233" t="s">
        <v>102</v>
      </c>
      <c r="PSI113" s="234" t="s">
        <v>16</v>
      </c>
      <c r="PSJ113" s="221">
        <v>6</v>
      </c>
      <c r="PSK113" s="232" t="s">
        <v>100</v>
      </c>
      <c r="PSL113" s="233" t="s">
        <v>102</v>
      </c>
      <c r="PSM113" s="234" t="s">
        <v>16</v>
      </c>
      <c r="PSN113" s="221">
        <v>6</v>
      </c>
      <c r="PSO113" s="232" t="s">
        <v>100</v>
      </c>
      <c r="PSP113" s="233" t="s">
        <v>102</v>
      </c>
      <c r="PSQ113" s="234" t="s">
        <v>16</v>
      </c>
      <c r="PSR113" s="221">
        <v>6</v>
      </c>
      <c r="PSS113" s="232" t="s">
        <v>100</v>
      </c>
      <c r="PST113" s="233" t="s">
        <v>102</v>
      </c>
      <c r="PSU113" s="234" t="s">
        <v>16</v>
      </c>
      <c r="PSV113" s="221">
        <v>6</v>
      </c>
      <c r="PSW113" s="232" t="s">
        <v>100</v>
      </c>
      <c r="PSX113" s="233" t="s">
        <v>102</v>
      </c>
      <c r="PSY113" s="234" t="s">
        <v>16</v>
      </c>
      <c r="PSZ113" s="221">
        <v>6</v>
      </c>
      <c r="PTA113" s="232" t="s">
        <v>100</v>
      </c>
      <c r="PTB113" s="233" t="s">
        <v>102</v>
      </c>
      <c r="PTC113" s="234" t="s">
        <v>16</v>
      </c>
      <c r="PTD113" s="221">
        <v>6</v>
      </c>
      <c r="PTE113" s="232" t="s">
        <v>100</v>
      </c>
      <c r="PTF113" s="233" t="s">
        <v>102</v>
      </c>
      <c r="PTG113" s="234" t="s">
        <v>16</v>
      </c>
      <c r="PTH113" s="221">
        <v>6</v>
      </c>
      <c r="PTI113" s="232" t="s">
        <v>100</v>
      </c>
      <c r="PTJ113" s="233" t="s">
        <v>102</v>
      </c>
      <c r="PTK113" s="234" t="s">
        <v>16</v>
      </c>
      <c r="PTL113" s="221">
        <v>6</v>
      </c>
      <c r="PTM113" s="232" t="s">
        <v>100</v>
      </c>
      <c r="PTN113" s="233" t="s">
        <v>102</v>
      </c>
      <c r="PTO113" s="234" t="s">
        <v>16</v>
      </c>
      <c r="PTP113" s="221">
        <v>6</v>
      </c>
      <c r="PTQ113" s="232" t="s">
        <v>100</v>
      </c>
      <c r="PTR113" s="233" t="s">
        <v>102</v>
      </c>
      <c r="PTS113" s="234" t="s">
        <v>16</v>
      </c>
      <c r="PTT113" s="221">
        <v>6</v>
      </c>
      <c r="PTU113" s="232" t="s">
        <v>100</v>
      </c>
      <c r="PTV113" s="233" t="s">
        <v>102</v>
      </c>
      <c r="PTW113" s="234" t="s">
        <v>16</v>
      </c>
      <c r="PTX113" s="221">
        <v>6</v>
      </c>
      <c r="PTY113" s="232" t="s">
        <v>100</v>
      </c>
      <c r="PTZ113" s="233" t="s">
        <v>102</v>
      </c>
      <c r="PUA113" s="234" t="s">
        <v>16</v>
      </c>
      <c r="PUB113" s="221">
        <v>6</v>
      </c>
      <c r="PUC113" s="232" t="s">
        <v>100</v>
      </c>
      <c r="PUD113" s="233" t="s">
        <v>102</v>
      </c>
      <c r="PUE113" s="234" t="s">
        <v>16</v>
      </c>
      <c r="PUF113" s="221">
        <v>6</v>
      </c>
      <c r="PUG113" s="232" t="s">
        <v>100</v>
      </c>
      <c r="PUH113" s="233" t="s">
        <v>102</v>
      </c>
      <c r="PUI113" s="234" t="s">
        <v>16</v>
      </c>
      <c r="PUJ113" s="221">
        <v>6</v>
      </c>
      <c r="PUK113" s="232" t="s">
        <v>100</v>
      </c>
      <c r="PUL113" s="233" t="s">
        <v>102</v>
      </c>
      <c r="PUM113" s="234" t="s">
        <v>16</v>
      </c>
      <c r="PUN113" s="221">
        <v>6</v>
      </c>
      <c r="PUO113" s="232" t="s">
        <v>100</v>
      </c>
      <c r="PUP113" s="233" t="s">
        <v>102</v>
      </c>
      <c r="PUQ113" s="234" t="s">
        <v>16</v>
      </c>
      <c r="PUR113" s="221">
        <v>6</v>
      </c>
      <c r="PUS113" s="232" t="s">
        <v>100</v>
      </c>
      <c r="PUT113" s="233" t="s">
        <v>102</v>
      </c>
      <c r="PUU113" s="234" t="s">
        <v>16</v>
      </c>
      <c r="PUV113" s="221">
        <v>6</v>
      </c>
      <c r="PUW113" s="232" t="s">
        <v>100</v>
      </c>
      <c r="PUX113" s="233" t="s">
        <v>102</v>
      </c>
      <c r="PUY113" s="234" t="s">
        <v>16</v>
      </c>
      <c r="PUZ113" s="221">
        <v>6</v>
      </c>
      <c r="PVA113" s="232" t="s">
        <v>100</v>
      </c>
      <c r="PVB113" s="233" t="s">
        <v>102</v>
      </c>
      <c r="PVC113" s="234" t="s">
        <v>16</v>
      </c>
      <c r="PVD113" s="221">
        <v>6</v>
      </c>
      <c r="PVE113" s="232" t="s">
        <v>100</v>
      </c>
      <c r="PVF113" s="233" t="s">
        <v>102</v>
      </c>
      <c r="PVG113" s="234" t="s">
        <v>16</v>
      </c>
      <c r="PVH113" s="221">
        <v>6</v>
      </c>
      <c r="PVI113" s="232" t="s">
        <v>100</v>
      </c>
      <c r="PVJ113" s="233" t="s">
        <v>102</v>
      </c>
      <c r="PVK113" s="234" t="s">
        <v>16</v>
      </c>
      <c r="PVL113" s="221">
        <v>6</v>
      </c>
      <c r="PVM113" s="232" t="s">
        <v>100</v>
      </c>
      <c r="PVN113" s="233" t="s">
        <v>102</v>
      </c>
      <c r="PVO113" s="234" t="s">
        <v>16</v>
      </c>
      <c r="PVP113" s="221">
        <v>6</v>
      </c>
      <c r="PVQ113" s="232" t="s">
        <v>100</v>
      </c>
      <c r="PVR113" s="233" t="s">
        <v>102</v>
      </c>
      <c r="PVS113" s="234" t="s">
        <v>16</v>
      </c>
      <c r="PVT113" s="221">
        <v>6</v>
      </c>
      <c r="PVU113" s="232" t="s">
        <v>100</v>
      </c>
      <c r="PVV113" s="233" t="s">
        <v>102</v>
      </c>
      <c r="PVW113" s="234" t="s">
        <v>16</v>
      </c>
      <c r="PVX113" s="221">
        <v>6</v>
      </c>
      <c r="PVY113" s="232" t="s">
        <v>100</v>
      </c>
      <c r="PVZ113" s="233" t="s">
        <v>102</v>
      </c>
      <c r="PWA113" s="234" t="s">
        <v>16</v>
      </c>
      <c r="PWB113" s="221">
        <v>6</v>
      </c>
      <c r="PWC113" s="232" t="s">
        <v>100</v>
      </c>
      <c r="PWD113" s="233" t="s">
        <v>102</v>
      </c>
      <c r="PWE113" s="234" t="s">
        <v>16</v>
      </c>
      <c r="PWF113" s="221">
        <v>6</v>
      </c>
      <c r="PWG113" s="232" t="s">
        <v>100</v>
      </c>
      <c r="PWH113" s="233" t="s">
        <v>102</v>
      </c>
      <c r="PWI113" s="234" t="s">
        <v>16</v>
      </c>
      <c r="PWJ113" s="221">
        <v>6</v>
      </c>
      <c r="PWK113" s="232" t="s">
        <v>100</v>
      </c>
      <c r="PWL113" s="233" t="s">
        <v>102</v>
      </c>
      <c r="PWM113" s="234" t="s">
        <v>16</v>
      </c>
      <c r="PWN113" s="221">
        <v>6</v>
      </c>
      <c r="PWO113" s="232" t="s">
        <v>100</v>
      </c>
      <c r="PWP113" s="233" t="s">
        <v>102</v>
      </c>
      <c r="PWQ113" s="234" t="s">
        <v>16</v>
      </c>
      <c r="PWR113" s="221">
        <v>6</v>
      </c>
      <c r="PWS113" s="232" t="s">
        <v>100</v>
      </c>
      <c r="PWT113" s="233" t="s">
        <v>102</v>
      </c>
      <c r="PWU113" s="234" t="s">
        <v>16</v>
      </c>
      <c r="PWV113" s="221">
        <v>6</v>
      </c>
      <c r="PWW113" s="232" t="s">
        <v>100</v>
      </c>
      <c r="PWX113" s="233" t="s">
        <v>102</v>
      </c>
      <c r="PWY113" s="234" t="s">
        <v>16</v>
      </c>
      <c r="PWZ113" s="221">
        <v>6</v>
      </c>
      <c r="PXA113" s="232" t="s">
        <v>100</v>
      </c>
      <c r="PXB113" s="233" t="s">
        <v>102</v>
      </c>
      <c r="PXC113" s="234" t="s">
        <v>16</v>
      </c>
      <c r="PXD113" s="221">
        <v>6</v>
      </c>
      <c r="PXE113" s="232" t="s">
        <v>100</v>
      </c>
      <c r="PXF113" s="233" t="s">
        <v>102</v>
      </c>
      <c r="PXG113" s="234" t="s">
        <v>16</v>
      </c>
      <c r="PXH113" s="221">
        <v>6</v>
      </c>
      <c r="PXI113" s="232" t="s">
        <v>100</v>
      </c>
      <c r="PXJ113" s="233" t="s">
        <v>102</v>
      </c>
      <c r="PXK113" s="234" t="s">
        <v>16</v>
      </c>
      <c r="PXL113" s="221">
        <v>6</v>
      </c>
      <c r="PXM113" s="232" t="s">
        <v>100</v>
      </c>
      <c r="PXN113" s="233" t="s">
        <v>102</v>
      </c>
      <c r="PXO113" s="234" t="s">
        <v>16</v>
      </c>
      <c r="PXP113" s="221">
        <v>6</v>
      </c>
      <c r="PXQ113" s="232" t="s">
        <v>100</v>
      </c>
      <c r="PXR113" s="233" t="s">
        <v>102</v>
      </c>
      <c r="PXS113" s="234" t="s">
        <v>16</v>
      </c>
      <c r="PXT113" s="221">
        <v>6</v>
      </c>
      <c r="PXU113" s="232" t="s">
        <v>100</v>
      </c>
      <c r="PXV113" s="233" t="s">
        <v>102</v>
      </c>
      <c r="PXW113" s="234" t="s">
        <v>16</v>
      </c>
      <c r="PXX113" s="221">
        <v>6</v>
      </c>
      <c r="PXY113" s="232" t="s">
        <v>100</v>
      </c>
      <c r="PXZ113" s="233" t="s">
        <v>102</v>
      </c>
      <c r="PYA113" s="234" t="s">
        <v>16</v>
      </c>
      <c r="PYB113" s="221">
        <v>6</v>
      </c>
      <c r="PYC113" s="232" t="s">
        <v>100</v>
      </c>
      <c r="PYD113" s="233" t="s">
        <v>102</v>
      </c>
      <c r="PYE113" s="234" t="s">
        <v>16</v>
      </c>
      <c r="PYF113" s="221">
        <v>6</v>
      </c>
      <c r="PYG113" s="232" t="s">
        <v>100</v>
      </c>
      <c r="PYH113" s="233" t="s">
        <v>102</v>
      </c>
      <c r="PYI113" s="234" t="s">
        <v>16</v>
      </c>
      <c r="PYJ113" s="221">
        <v>6</v>
      </c>
      <c r="PYK113" s="232" t="s">
        <v>100</v>
      </c>
      <c r="PYL113" s="233" t="s">
        <v>102</v>
      </c>
      <c r="PYM113" s="234" t="s">
        <v>16</v>
      </c>
      <c r="PYN113" s="221">
        <v>6</v>
      </c>
      <c r="PYO113" s="232" t="s">
        <v>100</v>
      </c>
      <c r="PYP113" s="233" t="s">
        <v>102</v>
      </c>
      <c r="PYQ113" s="234" t="s">
        <v>16</v>
      </c>
      <c r="PYR113" s="221">
        <v>6</v>
      </c>
      <c r="PYS113" s="232" t="s">
        <v>100</v>
      </c>
      <c r="PYT113" s="233" t="s">
        <v>102</v>
      </c>
      <c r="PYU113" s="234" t="s">
        <v>16</v>
      </c>
      <c r="PYV113" s="221">
        <v>6</v>
      </c>
      <c r="PYW113" s="232" t="s">
        <v>100</v>
      </c>
      <c r="PYX113" s="233" t="s">
        <v>102</v>
      </c>
      <c r="PYY113" s="234" t="s">
        <v>16</v>
      </c>
      <c r="PYZ113" s="221">
        <v>6</v>
      </c>
      <c r="PZA113" s="232" t="s">
        <v>100</v>
      </c>
      <c r="PZB113" s="233" t="s">
        <v>102</v>
      </c>
      <c r="PZC113" s="234" t="s">
        <v>16</v>
      </c>
      <c r="PZD113" s="221">
        <v>6</v>
      </c>
      <c r="PZE113" s="232" t="s">
        <v>100</v>
      </c>
      <c r="PZF113" s="233" t="s">
        <v>102</v>
      </c>
      <c r="PZG113" s="234" t="s">
        <v>16</v>
      </c>
      <c r="PZH113" s="221">
        <v>6</v>
      </c>
      <c r="PZI113" s="232" t="s">
        <v>100</v>
      </c>
      <c r="PZJ113" s="233" t="s">
        <v>102</v>
      </c>
      <c r="PZK113" s="234" t="s">
        <v>16</v>
      </c>
      <c r="PZL113" s="221">
        <v>6</v>
      </c>
      <c r="PZM113" s="232" t="s">
        <v>100</v>
      </c>
      <c r="PZN113" s="233" t="s">
        <v>102</v>
      </c>
      <c r="PZO113" s="234" t="s">
        <v>16</v>
      </c>
      <c r="PZP113" s="221">
        <v>6</v>
      </c>
      <c r="PZQ113" s="232" t="s">
        <v>100</v>
      </c>
      <c r="PZR113" s="233" t="s">
        <v>102</v>
      </c>
      <c r="PZS113" s="234" t="s">
        <v>16</v>
      </c>
      <c r="PZT113" s="221">
        <v>6</v>
      </c>
      <c r="PZU113" s="232" t="s">
        <v>100</v>
      </c>
      <c r="PZV113" s="233" t="s">
        <v>102</v>
      </c>
      <c r="PZW113" s="234" t="s">
        <v>16</v>
      </c>
      <c r="PZX113" s="221">
        <v>6</v>
      </c>
      <c r="PZY113" s="232" t="s">
        <v>100</v>
      </c>
      <c r="PZZ113" s="233" t="s">
        <v>102</v>
      </c>
      <c r="QAA113" s="234" t="s">
        <v>16</v>
      </c>
      <c r="QAB113" s="221">
        <v>6</v>
      </c>
      <c r="QAC113" s="232" t="s">
        <v>100</v>
      </c>
      <c r="QAD113" s="233" t="s">
        <v>102</v>
      </c>
      <c r="QAE113" s="234" t="s">
        <v>16</v>
      </c>
      <c r="QAF113" s="221">
        <v>6</v>
      </c>
      <c r="QAG113" s="232" t="s">
        <v>100</v>
      </c>
      <c r="QAH113" s="233" t="s">
        <v>102</v>
      </c>
      <c r="QAI113" s="234" t="s">
        <v>16</v>
      </c>
      <c r="QAJ113" s="221">
        <v>6</v>
      </c>
      <c r="QAK113" s="232" t="s">
        <v>100</v>
      </c>
      <c r="QAL113" s="233" t="s">
        <v>102</v>
      </c>
      <c r="QAM113" s="234" t="s">
        <v>16</v>
      </c>
      <c r="QAN113" s="221">
        <v>6</v>
      </c>
      <c r="QAO113" s="232" t="s">
        <v>100</v>
      </c>
      <c r="QAP113" s="233" t="s">
        <v>102</v>
      </c>
      <c r="QAQ113" s="234" t="s">
        <v>16</v>
      </c>
      <c r="QAR113" s="221">
        <v>6</v>
      </c>
      <c r="QAS113" s="232" t="s">
        <v>100</v>
      </c>
      <c r="QAT113" s="233" t="s">
        <v>102</v>
      </c>
      <c r="QAU113" s="234" t="s">
        <v>16</v>
      </c>
      <c r="QAV113" s="221">
        <v>6</v>
      </c>
      <c r="QAW113" s="232" t="s">
        <v>100</v>
      </c>
      <c r="QAX113" s="233" t="s">
        <v>102</v>
      </c>
      <c r="QAY113" s="234" t="s">
        <v>16</v>
      </c>
      <c r="QAZ113" s="221">
        <v>6</v>
      </c>
      <c r="QBA113" s="232" t="s">
        <v>100</v>
      </c>
      <c r="QBB113" s="233" t="s">
        <v>102</v>
      </c>
      <c r="QBC113" s="234" t="s">
        <v>16</v>
      </c>
      <c r="QBD113" s="221">
        <v>6</v>
      </c>
      <c r="QBE113" s="232" t="s">
        <v>100</v>
      </c>
      <c r="QBF113" s="233" t="s">
        <v>102</v>
      </c>
      <c r="QBG113" s="234" t="s">
        <v>16</v>
      </c>
      <c r="QBH113" s="221">
        <v>6</v>
      </c>
      <c r="QBI113" s="232" t="s">
        <v>100</v>
      </c>
      <c r="QBJ113" s="233" t="s">
        <v>102</v>
      </c>
      <c r="QBK113" s="234" t="s">
        <v>16</v>
      </c>
      <c r="QBL113" s="221">
        <v>6</v>
      </c>
      <c r="QBM113" s="232" t="s">
        <v>100</v>
      </c>
      <c r="QBN113" s="233" t="s">
        <v>102</v>
      </c>
      <c r="QBO113" s="234" t="s">
        <v>16</v>
      </c>
      <c r="QBP113" s="221">
        <v>6</v>
      </c>
      <c r="QBQ113" s="232" t="s">
        <v>100</v>
      </c>
      <c r="QBR113" s="233" t="s">
        <v>102</v>
      </c>
      <c r="QBS113" s="234" t="s">
        <v>16</v>
      </c>
      <c r="QBT113" s="221">
        <v>6</v>
      </c>
      <c r="QBU113" s="232" t="s">
        <v>100</v>
      </c>
      <c r="QBV113" s="233" t="s">
        <v>102</v>
      </c>
      <c r="QBW113" s="234" t="s">
        <v>16</v>
      </c>
      <c r="QBX113" s="221">
        <v>6</v>
      </c>
      <c r="QBY113" s="232" t="s">
        <v>100</v>
      </c>
      <c r="QBZ113" s="233" t="s">
        <v>102</v>
      </c>
      <c r="QCA113" s="234" t="s">
        <v>16</v>
      </c>
      <c r="QCB113" s="221">
        <v>6</v>
      </c>
      <c r="QCC113" s="232" t="s">
        <v>100</v>
      </c>
      <c r="QCD113" s="233" t="s">
        <v>102</v>
      </c>
      <c r="QCE113" s="234" t="s">
        <v>16</v>
      </c>
      <c r="QCF113" s="221">
        <v>6</v>
      </c>
      <c r="QCG113" s="232" t="s">
        <v>100</v>
      </c>
      <c r="QCH113" s="233" t="s">
        <v>102</v>
      </c>
      <c r="QCI113" s="234" t="s">
        <v>16</v>
      </c>
      <c r="QCJ113" s="221">
        <v>6</v>
      </c>
      <c r="QCK113" s="232" t="s">
        <v>100</v>
      </c>
      <c r="QCL113" s="233" t="s">
        <v>102</v>
      </c>
      <c r="QCM113" s="234" t="s">
        <v>16</v>
      </c>
      <c r="QCN113" s="221">
        <v>6</v>
      </c>
      <c r="QCO113" s="232" t="s">
        <v>100</v>
      </c>
      <c r="QCP113" s="233" t="s">
        <v>102</v>
      </c>
      <c r="QCQ113" s="234" t="s">
        <v>16</v>
      </c>
      <c r="QCR113" s="221">
        <v>6</v>
      </c>
      <c r="QCS113" s="232" t="s">
        <v>100</v>
      </c>
      <c r="QCT113" s="233" t="s">
        <v>102</v>
      </c>
      <c r="QCU113" s="234" t="s">
        <v>16</v>
      </c>
      <c r="QCV113" s="221">
        <v>6</v>
      </c>
      <c r="QCW113" s="232" t="s">
        <v>100</v>
      </c>
      <c r="QCX113" s="233" t="s">
        <v>102</v>
      </c>
      <c r="QCY113" s="234" t="s">
        <v>16</v>
      </c>
      <c r="QCZ113" s="221">
        <v>6</v>
      </c>
      <c r="QDA113" s="232" t="s">
        <v>100</v>
      </c>
      <c r="QDB113" s="233" t="s">
        <v>102</v>
      </c>
      <c r="QDC113" s="234" t="s">
        <v>16</v>
      </c>
      <c r="QDD113" s="221">
        <v>6</v>
      </c>
      <c r="QDE113" s="232" t="s">
        <v>100</v>
      </c>
      <c r="QDF113" s="233" t="s">
        <v>102</v>
      </c>
      <c r="QDG113" s="234" t="s">
        <v>16</v>
      </c>
      <c r="QDH113" s="221">
        <v>6</v>
      </c>
      <c r="QDI113" s="232" t="s">
        <v>100</v>
      </c>
      <c r="QDJ113" s="233" t="s">
        <v>102</v>
      </c>
      <c r="QDK113" s="234" t="s">
        <v>16</v>
      </c>
      <c r="QDL113" s="221">
        <v>6</v>
      </c>
      <c r="QDM113" s="232" t="s">
        <v>100</v>
      </c>
      <c r="QDN113" s="233" t="s">
        <v>102</v>
      </c>
      <c r="QDO113" s="234" t="s">
        <v>16</v>
      </c>
      <c r="QDP113" s="221">
        <v>6</v>
      </c>
      <c r="QDQ113" s="232" t="s">
        <v>100</v>
      </c>
      <c r="QDR113" s="233" t="s">
        <v>102</v>
      </c>
      <c r="QDS113" s="234" t="s">
        <v>16</v>
      </c>
      <c r="QDT113" s="221">
        <v>6</v>
      </c>
      <c r="QDU113" s="232" t="s">
        <v>100</v>
      </c>
      <c r="QDV113" s="233" t="s">
        <v>102</v>
      </c>
      <c r="QDW113" s="234" t="s">
        <v>16</v>
      </c>
      <c r="QDX113" s="221">
        <v>6</v>
      </c>
      <c r="QDY113" s="232" t="s">
        <v>100</v>
      </c>
      <c r="QDZ113" s="233" t="s">
        <v>102</v>
      </c>
      <c r="QEA113" s="234" t="s">
        <v>16</v>
      </c>
      <c r="QEB113" s="221">
        <v>6</v>
      </c>
      <c r="QEC113" s="232" t="s">
        <v>100</v>
      </c>
      <c r="QED113" s="233" t="s">
        <v>102</v>
      </c>
      <c r="QEE113" s="234" t="s">
        <v>16</v>
      </c>
      <c r="QEF113" s="221">
        <v>6</v>
      </c>
      <c r="QEG113" s="232" t="s">
        <v>100</v>
      </c>
      <c r="QEH113" s="233" t="s">
        <v>102</v>
      </c>
      <c r="QEI113" s="234" t="s">
        <v>16</v>
      </c>
      <c r="QEJ113" s="221">
        <v>6</v>
      </c>
      <c r="QEK113" s="232" t="s">
        <v>100</v>
      </c>
      <c r="QEL113" s="233" t="s">
        <v>102</v>
      </c>
      <c r="QEM113" s="234" t="s">
        <v>16</v>
      </c>
      <c r="QEN113" s="221">
        <v>6</v>
      </c>
      <c r="QEO113" s="232" t="s">
        <v>100</v>
      </c>
      <c r="QEP113" s="233" t="s">
        <v>102</v>
      </c>
      <c r="QEQ113" s="234" t="s">
        <v>16</v>
      </c>
      <c r="QER113" s="221">
        <v>6</v>
      </c>
      <c r="QES113" s="232" t="s">
        <v>100</v>
      </c>
      <c r="QET113" s="233" t="s">
        <v>102</v>
      </c>
      <c r="QEU113" s="234" t="s">
        <v>16</v>
      </c>
      <c r="QEV113" s="221">
        <v>6</v>
      </c>
      <c r="QEW113" s="232" t="s">
        <v>100</v>
      </c>
      <c r="QEX113" s="233" t="s">
        <v>102</v>
      </c>
      <c r="QEY113" s="234" t="s">
        <v>16</v>
      </c>
      <c r="QEZ113" s="221">
        <v>6</v>
      </c>
      <c r="QFA113" s="232" t="s">
        <v>100</v>
      </c>
      <c r="QFB113" s="233" t="s">
        <v>102</v>
      </c>
      <c r="QFC113" s="234" t="s">
        <v>16</v>
      </c>
      <c r="QFD113" s="221">
        <v>6</v>
      </c>
      <c r="QFE113" s="232" t="s">
        <v>100</v>
      </c>
      <c r="QFF113" s="233" t="s">
        <v>102</v>
      </c>
      <c r="QFG113" s="234" t="s">
        <v>16</v>
      </c>
      <c r="QFH113" s="221">
        <v>6</v>
      </c>
      <c r="QFI113" s="232" t="s">
        <v>100</v>
      </c>
      <c r="QFJ113" s="233" t="s">
        <v>102</v>
      </c>
      <c r="QFK113" s="234" t="s">
        <v>16</v>
      </c>
      <c r="QFL113" s="221">
        <v>6</v>
      </c>
      <c r="QFM113" s="232" t="s">
        <v>100</v>
      </c>
      <c r="QFN113" s="233" t="s">
        <v>102</v>
      </c>
      <c r="QFO113" s="234" t="s">
        <v>16</v>
      </c>
      <c r="QFP113" s="221">
        <v>6</v>
      </c>
      <c r="QFQ113" s="232" t="s">
        <v>100</v>
      </c>
      <c r="QFR113" s="233" t="s">
        <v>102</v>
      </c>
      <c r="QFS113" s="234" t="s">
        <v>16</v>
      </c>
      <c r="QFT113" s="221">
        <v>6</v>
      </c>
      <c r="QFU113" s="232" t="s">
        <v>100</v>
      </c>
      <c r="QFV113" s="233" t="s">
        <v>102</v>
      </c>
      <c r="QFW113" s="234" t="s">
        <v>16</v>
      </c>
      <c r="QFX113" s="221">
        <v>6</v>
      </c>
      <c r="QFY113" s="232" t="s">
        <v>100</v>
      </c>
      <c r="QFZ113" s="233" t="s">
        <v>102</v>
      </c>
      <c r="QGA113" s="234" t="s">
        <v>16</v>
      </c>
      <c r="QGB113" s="221">
        <v>6</v>
      </c>
      <c r="QGC113" s="232" t="s">
        <v>100</v>
      </c>
      <c r="QGD113" s="233" t="s">
        <v>102</v>
      </c>
      <c r="QGE113" s="234" t="s">
        <v>16</v>
      </c>
      <c r="QGF113" s="221">
        <v>6</v>
      </c>
      <c r="QGG113" s="232" t="s">
        <v>100</v>
      </c>
      <c r="QGH113" s="233" t="s">
        <v>102</v>
      </c>
      <c r="QGI113" s="234" t="s">
        <v>16</v>
      </c>
      <c r="QGJ113" s="221">
        <v>6</v>
      </c>
      <c r="QGK113" s="232" t="s">
        <v>100</v>
      </c>
      <c r="QGL113" s="233" t="s">
        <v>102</v>
      </c>
      <c r="QGM113" s="234" t="s">
        <v>16</v>
      </c>
      <c r="QGN113" s="221">
        <v>6</v>
      </c>
      <c r="QGO113" s="232" t="s">
        <v>100</v>
      </c>
      <c r="QGP113" s="233" t="s">
        <v>102</v>
      </c>
      <c r="QGQ113" s="234" t="s">
        <v>16</v>
      </c>
      <c r="QGR113" s="221">
        <v>6</v>
      </c>
      <c r="QGS113" s="232" t="s">
        <v>100</v>
      </c>
      <c r="QGT113" s="233" t="s">
        <v>102</v>
      </c>
      <c r="QGU113" s="234" t="s">
        <v>16</v>
      </c>
      <c r="QGV113" s="221">
        <v>6</v>
      </c>
      <c r="QGW113" s="232" t="s">
        <v>100</v>
      </c>
      <c r="QGX113" s="233" t="s">
        <v>102</v>
      </c>
      <c r="QGY113" s="234" t="s">
        <v>16</v>
      </c>
      <c r="QGZ113" s="221">
        <v>6</v>
      </c>
      <c r="QHA113" s="232" t="s">
        <v>100</v>
      </c>
      <c r="QHB113" s="233" t="s">
        <v>102</v>
      </c>
      <c r="QHC113" s="234" t="s">
        <v>16</v>
      </c>
      <c r="QHD113" s="221">
        <v>6</v>
      </c>
      <c r="QHE113" s="232" t="s">
        <v>100</v>
      </c>
      <c r="QHF113" s="233" t="s">
        <v>102</v>
      </c>
      <c r="QHG113" s="234" t="s">
        <v>16</v>
      </c>
      <c r="QHH113" s="221">
        <v>6</v>
      </c>
      <c r="QHI113" s="232" t="s">
        <v>100</v>
      </c>
      <c r="QHJ113" s="233" t="s">
        <v>102</v>
      </c>
      <c r="QHK113" s="234" t="s">
        <v>16</v>
      </c>
      <c r="QHL113" s="221">
        <v>6</v>
      </c>
      <c r="QHM113" s="232" t="s">
        <v>100</v>
      </c>
      <c r="QHN113" s="233" t="s">
        <v>102</v>
      </c>
      <c r="QHO113" s="234" t="s">
        <v>16</v>
      </c>
      <c r="QHP113" s="221">
        <v>6</v>
      </c>
      <c r="QHQ113" s="232" t="s">
        <v>100</v>
      </c>
      <c r="QHR113" s="233" t="s">
        <v>102</v>
      </c>
      <c r="QHS113" s="234" t="s">
        <v>16</v>
      </c>
      <c r="QHT113" s="221">
        <v>6</v>
      </c>
      <c r="QHU113" s="232" t="s">
        <v>100</v>
      </c>
      <c r="QHV113" s="233" t="s">
        <v>102</v>
      </c>
      <c r="QHW113" s="234" t="s">
        <v>16</v>
      </c>
      <c r="QHX113" s="221">
        <v>6</v>
      </c>
      <c r="QHY113" s="232" t="s">
        <v>100</v>
      </c>
      <c r="QHZ113" s="233" t="s">
        <v>102</v>
      </c>
      <c r="QIA113" s="234" t="s">
        <v>16</v>
      </c>
      <c r="QIB113" s="221">
        <v>6</v>
      </c>
      <c r="QIC113" s="232" t="s">
        <v>100</v>
      </c>
      <c r="QID113" s="233" t="s">
        <v>102</v>
      </c>
      <c r="QIE113" s="234" t="s">
        <v>16</v>
      </c>
      <c r="QIF113" s="221">
        <v>6</v>
      </c>
      <c r="QIG113" s="232" t="s">
        <v>100</v>
      </c>
      <c r="QIH113" s="233" t="s">
        <v>102</v>
      </c>
      <c r="QII113" s="234" t="s">
        <v>16</v>
      </c>
      <c r="QIJ113" s="221">
        <v>6</v>
      </c>
      <c r="QIK113" s="232" t="s">
        <v>100</v>
      </c>
      <c r="QIL113" s="233" t="s">
        <v>102</v>
      </c>
      <c r="QIM113" s="234" t="s">
        <v>16</v>
      </c>
      <c r="QIN113" s="221">
        <v>6</v>
      </c>
      <c r="QIO113" s="232" t="s">
        <v>100</v>
      </c>
      <c r="QIP113" s="233" t="s">
        <v>102</v>
      </c>
      <c r="QIQ113" s="234" t="s">
        <v>16</v>
      </c>
      <c r="QIR113" s="221">
        <v>6</v>
      </c>
      <c r="QIS113" s="232" t="s">
        <v>100</v>
      </c>
      <c r="QIT113" s="233" t="s">
        <v>102</v>
      </c>
      <c r="QIU113" s="234" t="s">
        <v>16</v>
      </c>
      <c r="QIV113" s="221">
        <v>6</v>
      </c>
      <c r="QIW113" s="232" t="s">
        <v>100</v>
      </c>
      <c r="QIX113" s="233" t="s">
        <v>102</v>
      </c>
      <c r="QIY113" s="234" t="s">
        <v>16</v>
      </c>
      <c r="QIZ113" s="221">
        <v>6</v>
      </c>
      <c r="QJA113" s="232" t="s">
        <v>100</v>
      </c>
      <c r="QJB113" s="233" t="s">
        <v>102</v>
      </c>
      <c r="QJC113" s="234" t="s">
        <v>16</v>
      </c>
      <c r="QJD113" s="221">
        <v>6</v>
      </c>
      <c r="QJE113" s="232" t="s">
        <v>100</v>
      </c>
      <c r="QJF113" s="233" t="s">
        <v>102</v>
      </c>
      <c r="QJG113" s="234" t="s">
        <v>16</v>
      </c>
      <c r="QJH113" s="221">
        <v>6</v>
      </c>
      <c r="QJI113" s="232" t="s">
        <v>100</v>
      </c>
      <c r="QJJ113" s="233" t="s">
        <v>102</v>
      </c>
      <c r="QJK113" s="234" t="s">
        <v>16</v>
      </c>
      <c r="QJL113" s="221">
        <v>6</v>
      </c>
      <c r="QJM113" s="232" t="s">
        <v>100</v>
      </c>
      <c r="QJN113" s="233" t="s">
        <v>102</v>
      </c>
      <c r="QJO113" s="234" t="s">
        <v>16</v>
      </c>
      <c r="QJP113" s="221">
        <v>6</v>
      </c>
      <c r="QJQ113" s="232" t="s">
        <v>100</v>
      </c>
      <c r="QJR113" s="233" t="s">
        <v>102</v>
      </c>
      <c r="QJS113" s="234" t="s">
        <v>16</v>
      </c>
      <c r="QJT113" s="221">
        <v>6</v>
      </c>
      <c r="QJU113" s="232" t="s">
        <v>100</v>
      </c>
      <c r="QJV113" s="233" t="s">
        <v>102</v>
      </c>
      <c r="QJW113" s="234" t="s">
        <v>16</v>
      </c>
      <c r="QJX113" s="221">
        <v>6</v>
      </c>
      <c r="QJY113" s="232" t="s">
        <v>100</v>
      </c>
      <c r="QJZ113" s="233" t="s">
        <v>102</v>
      </c>
      <c r="QKA113" s="234" t="s">
        <v>16</v>
      </c>
      <c r="QKB113" s="221">
        <v>6</v>
      </c>
      <c r="QKC113" s="232" t="s">
        <v>100</v>
      </c>
      <c r="QKD113" s="233" t="s">
        <v>102</v>
      </c>
      <c r="QKE113" s="234" t="s">
        <v>16</v>
      </c>
      <c r="QKF113" s="221">
        <v>6</v>
      </c>
      <c r="QKG113" s="232" t="s">
        <v>100</v>
      </c>
      <c r="QKH113" s="233" t="s">
        <v>102</v>
      </c>
      <c r="QKI113" s="234" t="s">
        <v>16</v>
      </c>
      <c r="QKJ113" s="221">
        <v>6</v>
      </c>
      <c r="QKK113" s="232" t="s">
        <v>100</v>
      </c>
      <c r="QKL113" s="233" t="s">
        <v>102</v>
      </c>
      <c r="QKM113" s="234" t="s">
        <v>16</v>
      </c>
      <c r="QKN113" s="221">
        <v>6</v>
      </c>
      <c r="QKO113" s="232" t="s">
        <v>100</v>
      </c>
      <c r="QKP113" s="233" t="s">
        <v>102</v>
      </c>
      <c r="QKQ113" s="234" t="s">
        <v>16</v>
      </c>
      <c r="QKR113" s="221">
        <v>6</v>
      </c>
      <c r="QKS113" s="232" t="s">
        <v>100</v>
      </c>
      <c r="QKT113" s="233" t="s">
        <v>102</v>
      </c>
      <c r="QKU113" s="234" t="s">
        <v>16</v>
      </c>
      <c r="QKV113" s="221">
        <v>6</v>
      </c>
      <c r="QKW113" s="232" t="s">
        <v>100</v>
      </c>
      <c r="QKX113" s="233" t="s">
        <v>102</v>
      </c>
      <c r="QKY113" s="234" t="s">
        <v>16</v>
      </c>
      <c r="QKZ113" s="221">
        <v>6</v>
      </c>
      <c r="QLA113" s="232" t="s">
        <v>100</v>
      </c>
      <c r="QLB113" s="233" t="s">
        <v>102</v>
      </c>
      <c r="QLC113" s="234" t="s">
        <v>16</v>
      </c>
      <c r="QLD113" s="221">
        <v>6</v>
      </c>
      <c r="QLE113" s="232" t="s">
        <v>100</v>
      </c>
      <c r="QLF113" s="233" t="s">
        <v>102</v>
      </c>
      <c r="QLG113" s="234" t="s">
        <v>16</v>
      </c>
      <c r="QLH113" s="221">
        <v>6</v>
      </c>
      <c r="QLI113" s="232" t="s">
        <v>100</v>
      </c>
      <c r="QLJ113" s="233" t="s">
        <v>102</v>
      </c>
      <c r="QLK113" s="234" t="s">
        <v>16</v>
      </c>
      <c r="QLL113" s="221">
        <v>6</v>
      </c>
      <c r="QLM113" s="232" t="s">
        <v>100</v>
      </c>
      <c r="QLN113" s="233" t="s">
        <v>102</v>
      </c>
      <c r="QLO113" s="234" t="s">
        <v>16</v>
      </c>
      <c r="QLP113" s="221">
        <v>6</v>
      </c>
      <c r="QLQ113" s="232" t="s">
        <v>100</v>
      </c>
      <c r="QLR113" s="233" t="s">
        <v>102</v>
      </c>
      <c r="QLS113" s="234" t="s">
        <v>16</v>
      </c>
      <c r="QLT113" s="221">
        <v>6</v>
      </c>
      <c r="QLU113" s="232" t="s">
        <v>100</v>
      </c>
      <c r="QLV113" s="233" t="s">
        <v>102</v>
      </c>
      <c r="QLW113" s="234" t="s">
        <v>16</v>
      </c>
      <c r="QLX113" s="221">
        <v>6</v>
      </c>
      <c r="QLY113" s="232" t="s">
        <v>100</v>
      </c>
      <c r="QLZ113" s="233" t="s">
        <v>102</v>
      </c>
      <c r="QMA113" s="234" t="s">
        <v>16</v>
      </c>
      <c r="QMB113" s="221">
        <v>6</v>
      </c>
      <c r="QMC113" s="232" t="s">
        <v>100</v>
      </c>
      <c r="QMD113" s="233" t="s">
        <v>102</v>
      </c>
      <c r="QME113" s="234" t="s">
        <v>16</v>
      </c>
      <c r="QMF113" s="221">
        <v>6</v>
      </c>
      <c r="QMG113" s="232" t="s">
        <v>100</v>
      </c>
      <c r="QMH113" s="233" t="s">
        <v>102</v>
      </c>
      <c r="QMI113" s="234" t="s">
        <v>16</v>
      </c>
      <c r="QMJ113" s="221">
        <v>6</v>
      </c>
      <c r="QMK113" s="232" t="s">
        <v>100</v>
      </c>
      <c r="QML113" s="233" t="s">
        <v>102</v>
      </c>
      <c r="QMM113" s="234" t="s">
        <v>16</v>
      </c>
      <c r="QMN113" s="221">
        <v>6</v>
      </c>
      <c r="QMO113" s="232" t="s">
        <v>100</v>
      </c>
      <c r="QMP113" s="233" t="s">
        <v>102</v>
      </c>
      <c r="QMQ113" s="234" t="s">
        <v>16</v>
      </c>
      <c r="QMR113" s="221">
        <v>6</v>
      </c>
      <c r="QMS113" s="232" t="s">
        <v>100</v>
      </c>
      <c r="QMT113" s="233" t="s">
        <v>102</v>
      </c>
      <c r="QMU113" s="234" t="s">
        <v>16</v>
      </c>
      <c r="QMV113" s="221">
        <v>6</v>
      </c>
      <c r="QMW113" s="232" t="s">
        <v>100</v>
      </c>
      <c r="QMX113" s="233" t="s">
        <v>102</v>
      </c>
      <c r="QMY113" s="234" t="s">
        <v>16</v>
      </c>
      <c r="QMZ113" s="221">
        <v>6</v>
      </c>
      <c r="QNA113" s="232" t="s">
        <v>100</v>
      </c>
      <c r="QNB113" s="233" t="s">
        <v>102</v>
      </c>
      <c r="QNC113" s="234" t="s">
        <v>16</v>
      </c>
      <c r="QND113" s="221">
        <v>6</v>
      </c>
      <c r="QNE113" s="232" t="s">
        <v>100</v>
      </c>
      <c r="QNF113" s="233" t="s">
        <v>102</v>
      </c>
      <c r="QNG113" s="234" t="s">
        <v>16</v>
      </c>
      <c r="QNH113" s="221">
        <v>6</v>
      </c>
      <c r="QNI113" s="232" t="s">
        <v>100</v>
      </c>
      <c r="QNJ113" s="233" t="s">
        <v>102</v>
      </c>
      <c r="QNK113" s="234" t="s">
        <v>16</v>
      </c>
      <c r="QNL113" s="221">
        <v>6</v>
      </c>
      <c r="QNM113" s="232" t="s">
        <v>100</v>
      </c>
      <c r="QNN113" s="233" t="s">
        <v>102</v>
      </c>
      <c r="QNO113" s="234" t="s">
        <v>16</v>
      </c>
      <c r="QNP113" s="221">
        <v>6</v>
      </c>
      <c r="QNQ113" s="232" t="s">
        <v>100</v>
      </c>
      <c r="QNR113" s="233" t="s">
        <v>102</v>
      </c>
      <c r="QNS113" s="234" t="s">
        <v>16</v>
      </c>
      <c r="QNT113" s="221">
        <v>6</v>
      </c>
      <c r="QNU113" s="232" t="s">
        <v>100</v>
      </c>
      <c r="QNV113" s="233" t="s">
        <v>102</v>
      </c>
      <c r="QNW113" s="234" t="s">
        <v>16</v>
      </c>
      <c r="QNX113" s="221">
        <v>6</v>
      </c>
      <c r="QNY113" s="232" t="s">
        <v>100</v>
      </c>
      <c r="QNZ113" s="233" t="s">
        <v>102</v>
      </c>
      <c r="QOA113" s="234" t="s">
        <v>16</v>
      </c>
      <c r="QOB113" s="221">
        <v>6</v>
      </c>
      <c r="QOC113" s="232" t="s">
        <v>100</v>
      </c>
      <c r="QOD113" s="233" t="s">
        <v>102</v>
      </c>
      <c r="QOE113" s="234" t="s">
        <v>16</v>
      </c>
      <c r="QOF113" s="221">
        <v>6</v>
      </c>
      <c r="QOG113" s="232" t="s">
        <v>100</v>
      </c>
      <c r="QOH113" s="233" t="s">
        <v>102</v>
      </c>
      <c r="QOI113" s="234" t="s">
        <v>16</v>
      </c>
      <c r="QOJ113" s="221">
        <v>6</v>
      </c>
      <c r="QOK113" s="232" t="s">
        <v>100</v>
      </c>
      <c r="QOL113" s="233" t="s">
        <v>102</v>
      </c>
      <c r="QOM113" s="234" t="s">
        <v>16</v>
      </c>
      <c r="QON113" s="221">
        <v>6</v>
      </c>
      <c r="QOO113" s="232" t="s">
        <v>100</v>
      </c>
      <c r="QOP113" s="233" t="s">
        <v>102</v>
      </c>
      <c r="QOQ113" s="234" t="s">
        <v>16</v>
      </c>
      <c r="QOR113" s="221">
        <v>6</v>
      </c>
      <c r="QOS113" s="232" t="s">
        <v>100</v>
      </c>
      <c r="QOT113" s="233" t="s">
        <v>102</v>
      </c>
      <c r="QOU113" s="234" t="s">
        <v>16</v>
      </c>
      <c r="QOV113" s="221">
        <v>6</v>
      </c>
      <c r="QOW113" s="232" t="s">
        <v>100</v>
      </c>
      <c r="QOX113" s="233" t="s">
        <v>102</v>
      </c>
      <c r="QOY113" s="234" t="s">
        <v>16</v>
      </c>
      <c r="QOZ113" s="221">
        <v>6</v>
      </c>
      <c r="QPA113" s="232" t="s">
        <v>100</v>
      </c>
      <c r="QPB113" s="233" t="s">
        <v>102</v>
      </c>
      <c r="QPC113" s="234" t="s">
        <v>16</v>
      </c>
      <c r="QPD113" s="221">
        <v>6</v>
      </c>
      <c r="QPE113" s="232" t="s">
        <v>100</v>
      </c>
      <c r="QPF113" s="233" t="s">
        <v>102</v>
      </c>
      <c r="QPG113" s="234" t="s">
        <v>16</v>
      </c>
      <c r="QPH113" s="221">
        <v>6</v>
      </c>
      <c r="QPI113" s="232" t="s">
        <v>100</v>
      </c>
      <c r="QPJ113" s="233" t="s">
        <v>102</v>
      </c>
      <c r="QPK113" s="234" t="s">
        <v>16</v>
      </c>
      <c r="QPL113" s="221">
        <v>6</v>
      </c>
      <c r="QPM113" s="232" t="s">
        <v>100</v>
      </c>
      <c r="QPN113" s="233" t="s">
        <v>102</v>
      </c>
      <c r="QPO113" s="234" t="s">
        <v>16</v>
      </c>
      <c r="QPP113" s="221">
        <v>6</v>
      </c>
      <c r="QPQ113" s="232" t="s">
        <v>100</v>
      </c>
      <c r="QPR113" s="233" t="s">
        <v>102</v>
      </c>
      <c r="QPS113" s="234" t="s">
        <v>16</v>
      </c>
      <c r="QPT113" s="221">
        <v>6</v>
      </c>
      <c r="QPU113" s="232" t="s">
        <v>100</v>
      </c>
      <c r="QPV113" s="233" t="s">
        <v>102</v>
      </c>
      <c r="QPW113" s="234" t="s">
        <v>16</v>
      </c>
      <c r="QPX113" s="221">
        <v>6</v>
      </c>
      <c r="QPY113" s="232" t="s">
        <v>100</v>
      </c>
      <c r="QPZ113" s="233" t="s">
        <v>102</v>
      </c>
      <c r="QQA113" s="234" t="s">
        <v>16</v>
      </c>
      <c r="QQB113" s="221">
        <v>6</v>
      </c>
      <c r="QQC113" s="232" t="s">
        <v>100</v>
      </c>
      <c r="QQD113" s="233" t="s">
        <v>102</v>
      </c>
      <c r="QQE113" s="234" t="s">
        <v>16</v>
      </c>
      <c r="QQF113" s="221">
        <v>6</v>
      </c>
      <c r="QQG113" s="232" t="s">
        <v>100</v>
      </c>
      <c r="QQH113" s="233" t="s">
        <v>102</v>
      </c>
      <c r="QQI113" s="234" t="s">
        <v>16</v>
      </c>
      <c r="QQJ113" s="221">
        <v>6</v>
      </c>
      <c r="QQK113" s="232" t="s">
        <v>100</v>
      </c>
      <c r="QQL113" s="233" t="s">
        <v>102</v>
      </c>
      <c r="QQM113" s="234" t="s">
        <v>16</v>
      </c>
      <c r="QQN113" s="221">
        <v>6</v>
      </c>
      <c r="QQO113" s="232" t="s">
        <v>100</v>
      </c>
      <c r="QQP113" s="233" t="s">
        <v>102</v>
      </c>
      <c r="QQQ113" s="234" t="s">
        <v>16</v>
      </c>
      <c r="QQR113" s="221">
        <v>6</v>
      </c>
      <c r="QQS113" s="232" t="s">
        <v>100</v>
      </c>
      <c r="QQT113" s="233" t="s">
        <v>102</v>
      </c>
      <c r="QQU113" s="234" t="s">
        <v>16</v>
      </c>
      <c r="QQV113" s="221">
        <v>6</v>
      </c>
      <c r="QQW113" s="232" t="s">
        <v>100</v>
      </c>
      <c r="QQX113" s="233" t="s">
        <v>102</v>
      </c>
      <c r="QQY113" s="234" t="s">
        <v>16</v>
      </c>
      <c r="QQZ113" s="221">
        <v>6</v>
      </c>
      <c r="QRA113" s="232" t="s">
        <v>100</v>
      </c>
      <c r="QRB113" s="233" t="s">
        <v>102</v>
      </c>
      <c r="QRC113" s="234" t="s">
        <v>16</v>
      </c>
      <c r="QRD113" s="221">
        <v>6</v>
      </c>
      <c r="QRE113" s="232" t="s">
        <v>100</v>
      </c>
      <c r="QRF113" s="233" t="s">
        <v>102</v>
      </c>
      <c r="QRG113" s="234" t="s">
        <v>16</v>
      </c>
      <c r="QRH113" s="221">
        <v>6</v>
      </c>
      <c r="QRI113" s="232" t="s">
        <v>100</v>
      </c>
      <c r="QRJ113" s="233" t="s">
        <v>102</v>
      </c>
      <c r="QRK113" s="234" t="s">
        <v>16</v>
      </c>
      <c r="QRL113" s="221">
        <v>6</v>
      </c>
      <c r="QRM113" s="232" t="s">
        <v>100</v>
      </c>
      <c r="QRN113" s="233" t="s">
        <v>102</v>
      </c>
      <c r="QRO113" s="234" t="s">
        <v>16</v>
      </c>
      <c r="QRP113" s="221">
        <v>6</v>
      </c>
      <c r="QRQ113" s="232" t="s">
        <v>100</v>
      </c>
      <c r="QRR113" s="233" t="s">
        <v>102</v>
      </c>
      <c r="QRS113" s="234" t="s">
        <v>16</v>
      </c>
      <c r="QRT113" s="221">
        <v>6</v>
      </c>
      <c r="QRU113" s="232" t="s">
        <v>100</v>
      </c>
      <c r="QRV113" s="233" t="s">
        <v>102</v>
      </c>
      <c r="QRW113" s="234" t="s">
        <v>16</v>
      </c>
      <c r="QRX113" s="221">
        <v>6</v>
      </c>
      <c r="QRY113" s="232" t="s">
        <v>100</v>
      </c>
      <c r="QRZ113" s="233" t="s">
        <v>102</v>
      </c>
      <c r="QSA113" s="234" t="s">
        <v>16</v>
      </c>
      <c r="QSB113" s="221">
        <v>6</v>
      </c>
      <c r="QSC113" s="232" t="s">
        <v>100</v>
      </c>
      <c r="QSD113" s="233" t="s">
        <v>102</v>
      </c>
      <c r="QSE113" s="234" t="s">
        <v>16</v>
      </c>
      <c r="QSF113" s="221">
        <v>6</v>
      </c>
      <c r="QSG113" s="232" t="s">
        <v>100</v>
      </c>
      <c r="QSH113" s="233" t="s">
        <v>102</v>
      </c>
      <c r="QSI113" s="234" t="s">
        <v>16</v>
      </c>
      <c r="QSJ113" s="221">
        <v>6</v>
      </c>
      <c r="QSK113" s="232" t="s">
        <v>100</v>
      </c>
      <c r="QSL113" s="233" t="s">
        <v>102</v>
      </c>
      <c r="QSM113" s="234" t="s">
        <v>16</v>
      </c>
      <c r="QSN113" s="221">
        <v>6</v>
      </c>
      <c r="QSO113" s="232" t="s">
        <v>100</v>
      </c>
      <c r="QSP113" s="233" t="s">
        <v>102</v>
      </c>
      <c r="QSQ113" s="234" t="s">
        <v>16</v>
      </c>
      <c r="QSR113" s="221">
        <v>6</v>
      </c>
      <c r="QSS113" s="232" t="s">
        <v>100</v>
      </c>
      <c r="QST113" s="233" t="s">
        <v>102</v>
      </c>
      <c r="QSU113" s="234" t="s">
        <v>16</v>
      </c>
      <c r="QSV113" s="221">
        <v>6</v>
      </c>
      <c r="QSW113" s="232" t="s">
        <v>100</v>
      </c>
      <c r="QSX113" s="233" t="s">
        <v>102</v>
      </c>
      <c r="QSY113" s="234" t="s">
        <v>16</v>
      </c>
      <c r="QSZ113" s="221">
        <v>6</v>
      </c>
      <c r="QTA113" s="232" t="s">
        <v>100</v>
      </c>
      <c r="QTB113" s="233" t="s">
        <v>102</v>
      </c>
      <c r="QTC113" s="234" t="s">
        <v>16</v>
      </c>
      <c r="QTD113" s="221">
        <v>6</v>
      </c>
      <c r="QTE113" s="232" t="s">
        <v>100</v>
      </c>
      <c r="QTF113" s="233" t="s">
        <v>102</v>
      </c>
      <c r="QTG113" s="234" t="s">
        <v>16</v>
      </c>
      <c r="QTH113" s="221">
        <v>6</v>
      </c>
      <c r="QTI113" s="232" t="s">
        <v>100</v>
      </c>
      <c r="QTJ113" s="233" t="s">
        <v>102</v>
      </c>
      <c r="QTK113" s="234" t="s">
        <v>16</v>
      </c>
      <c r="QTL113" s="221">
        <v>6</v>
      </c>
      <c r="QTM113" s="232" t="s">
        <v>100</v>
      </c>
      <c r="QTN113" s="233" t="s">
        <v>102</v>
      </c>
      <c r="QTO113" s="234" t="s">
        <v>16</v>
      </c>
      <c r="QTP113" s="221">
        <v>6</v>
      </c>
      <c r="QTQ113" s="232" t="s">
        <v>100</v>
      </c>
      <c r="QTR113" s="233" t="s">
        <v>102</v>
      </c>
      <c r="QTS113" s="234" t="s">
        <v>16</v>
      </c>
      <c r="QTT113" s="221">
        <v>6</v>
      </c>
      <c r="QTU113" s="232" t="s">
        <v>100</v>
      </c>
      <c r="QTV113" s="233" t="s">
        <v>102</v>
      </c>
      <c r="QTW113" s="234" t="s">
        <v>16</v>
      </c>
      <c r="QTX113" s="221">
        <v>6</v>
      </c>
      <c r="QTY113" s="232" t="s">
        <v>100</v>
      </c>
      <c r="QTZ113" s="233" t="s">
        <v>102</v>
      </c>
      <c r="QUA113" s="234" t="s">
        <v>16</v>
      </c>
      <c r="QUB113" s="221">
        <v>6</v>
      </c>
      <c r="QUC113" s="232" t="s">
        <v>100</v>
      </c>
      <c r="QUD113" s="233" t="s">
        <v>102</v>
      </c>
      <c r="QUE113" s="234" t="s">
        <v>16</v>
      </c>
      <c r="QUF113" s="221">
        <v>6</v>
      </c>
      <c r="QUG113" s="232" t="s">
        <v>100</v>
      </c>
      <c r="QUH113" s="233" t="s">
        <v>102</v>
      </c>
      <c r="QUI113" s="234" t="s">
        <v>16</v>
      </c>
      <c r="QUJ113" s="221">
        <v>6</v>
      </c>
      <c r="QUK113" s="232" t="s">
        <v>100</v>
      </c>
      <c r="QUL113" s="233" t="s">
        <v>102</v>
      </c>
      <c r="QUM113" s="234" t="s">
        <v>16</v>
      </c>
      <c r="QUN113" s="221">
        <v>6</v>
      </c>
      <c r="QUO113" s="232" t="s">
        <v>100</v>
      </c>
      <c r="QUP113" s="233" t="s">
        <v>102</v>
      </c>
      <c r="QUQ113" s="234" t="s">
        <v>16</v>
      </c>
      <c r="QUR113" s="221">
        <v>6</v>
      </c>
      <c r="QUS113" s="232" t="s">
        <v>100</v>
      </c>
      <c r="QUT113" s="233" t="s">
        <v>102</v>
      </c>
      <c r="QUU113" s="234" t="s">
        <v>16</v>
      </c>
      <c r="QUV113" s="221">
        <v>6</v>
      </c>
      <c r="QUW113" s="232" t="s">
        <v>100</v>
      </c>
      <c r="QUX113" s="233" t="s">
        <v>102</v>
      </c>
      <c r="QUY113" s="234" t="s">
        <v>16</v>
      </c>
      <c r="QUZ113" s="221">
        <v>6</v>
      </c>
      <c r="QVA113" s="232" t="s">
        <v>100</v>
      </c>
      <c r="QVB113" s="233" t="s">
        <v>102</v>
      </c>
      <c r="QVC113" s="234" t="s">
        <v>16</v>
      </c>
      <c r="QVD113" s="221">
        <v>6</v>
      </c>
      <c r="QVE113" s="232" t="s">
        <v>100</v>
      </c>
      <c r="QVF113" s="233" t="s">
        <v>102</v>
      </c>
      <c r="QVG113" s="234" t="s">
        <v>16</v>
      </c>
      <c r="QVH113" s="221">
        <v>6</v>
      </c>
      <c r="QVI113" s="232" t="s">
        <v>100</v>
      </c>
      <c r="QVJ113" s="233" t="s">
        <v>102</v>
      </c>
      <c r="QVK113" s="234" t="s">
        <v>16</v>
      </c>
      <c r="QVL113" s="221">
        <v>6</v>
      </c>
      <c r="QVM113" s="232" t="s">
        <v>100</v>
      </c>
      <c r="QVN113" s="233" t="s">
        <v>102</v>
      </c>
      <c r="QVO113" s="234" t="s">
        <v>16</v>
      </c>
      <c r="QVP113" s="221">
        <v>6</v>
      </c>
      <c r="QVQ113" s="232" t="s">
        <v>100</v>
      </c>
      <c r="QVR113" s="233" t="s">
        <v>102</v>
      </c>
      <c r="QVS113" s="234" t="s">
        <v>16</v>
      </c>
      <c r="QVT113" s="221">
        <v>6</v>
      </c>
      <c r="QVU113" s="232" t="s">
        <v>100</v>
      </c>
      <c r="QVV113" s="233" t="s">
        <v>102</v>
      </c>
      <c r="QVW113" s="234" t="s">
        <v>16</v>
      </c>
      <c r="QVX113" s="221">
        <v>6</v>
      </c>
      <c r="QVY113" s="232" t="s">
        <v>100</v>
      </c>
      <c r="QVZ113" s="233" t="s">
        <v>102</v>
      </c>
      <c r="QWA113" s="234" t="s">
        <v>16</v>
      </c>
      <c r="QWB113" s="221">
        <v>6</v>
      </c>
      <c r="QWC113" s="232" t="s">
        <v>100</v>
      </c>
      <c r="QWD113" s="233" t="s">
        <v>102</v>
      </c>
      <c r="QWE113" s="234" t="s">
        <v>16</v>
      </c>
      <c r="QWF113" s="221">
        <v>6</v>
      </c>
      <c r="QWG113" s="232" t="s">
        <v>100</v>
      </c>
      <c r="QWH113" s="233" t="s">
        <v>102</v>
      </c>
      <c r="QWI113" s="234" t="s">
        <v>16</v>
      </c>
      <c r="QWJ113" s="221">
        <v>6</v>
      </c>
      <c r="QWK113" s="232" t="s">
        <v>100</v>
      </c>
      <c r="QWL113" s="233" t="s">
        <v>102</v>
      </c>
      <c r="QWM113" s="234" t="s">
        <v>16</v>
      </c>
      <c r="QWN113" s="221">
        <v>6</v>
      </c>
      <c r="QWO113" s="232" t="s">
        <v>100</v>
      </c>
      <c r="QWP113" s="233" t="s">
        <v>102</v>
      </c>
      <c r="QWQ113" s="234" t="s">
        <v>16</v>
      </c>
      <c r="QWR113" s="221">
        <v>6</v>
      </c>
      <c r="QWS113" s="232" t="s">
        <v>100</v>
      </c>
      <c r="QWT113" s="233" t="s">
        <v>102</v>
      </c>
      <c r="QWU113" s="234" t="s">
        <v>16</v>
      </c>
      <c r="QWV113" s="221">
        <v>6</v>
      </c>
      <c r="QWW113" s="232" t="s">
        <v>100</v>
      </c>
      <c r="QWX113" s="233" t="s">
        <v>102</v>
      </c>
      <c r="QWY113" s="234" t="s">
        <v>16</v>
      </c>
      <c r="QWZ113" s="221">
        <v>6</v>
      </c>
      <c r="QXA113" s="232" t="s">
        <v>100</v>
      </c>
      <c r="QXB113" s="233" t="s">
        <v>102</v>
      </c>
      <c r="QXC113" s="234" t="s">
        <v>16</v>
      </c>
      <c r="QXD113" s="221">
        <v>6</v>
      </c>
      <c r="QXE113" s="232" t="s">
        <v>100</v>
      </c>
      <c r="QXF113" s="233" t="s">
        <v>102</v>
      </c>
      <c r="QXG113" s="234" t="s">
        <v>16</v>
      </c>
      <c r="QXH113" s="221">
        <v>6</v>
      </c>
      <c r="QXI113" s="232" t="s">
        <v>100</v>
      </c>
      <c r="QXJ113" s="233" t="s">
        <v>102</v>
      </c>
      <c r="QXK113" s="234" t="s">
        <v>16</v>
      </c>
      <c r="QXL113" s="221">
        <v>6</v>
      </c>
      <c r="QXM113" s="232" t="s">
        <v>100</v>
      </c>
      <c r="QXN113" s="233" t="s">
        <v>102</v>
      </c>
      <c r="QXO113" s="234" t="s">
        <v>16</v>
      </c>
      <c r="QXP113" s="221">
        <v>6</v>
      </c>
      <c r="QXQ113" s="232" t="s">
        <v>100</v>
      </c>
      <c r="QXR113" s="233" t="s">
        <v>102</v>
      </c>
      <c r="QXS113" s="234" t="s">
        <v>16</v>
      </c>
      <c r="QXT113" s="221">
        <v>6</v>
      </c>
      <c r="QXU113" s="232" t="s">
        <v>100</v>
      </c>
      <c r="QXV113" s="233" t="s">
        <v>102</v>
      </c>
      <c r="QXW113" s="234" t="s">
        <v>16</v>
      </c>
      <c r="QXX113" s="221">
        <v>6</v>
      </c>
      <c r="QXY113" s="232" t="s">
        <v>100</v>
      </c>
      <c r="QXZ113" s="233" t="s">
        <v>102</v>
      </c>
      <c r="QYA113" s="234" t="s">
        <v>16</v>
      </c>
      <c r="QYB113" s="221">
        <v>6</v>
      </c>
      <c r="QYC113" s="232" t="s">
        <v>100</v>
      </c>
      <c r="QYD113" s="233" t="s">
        <v>102</v>
      </c>
      <c r="QYE113" s="234" t="s">
        <v>16</v>
      </c>
      <c r="QYF113" s="221">
        <v>6</v>
      </c>
      <c r="QYG113" s="232" t="s">
        <v>100</v>
      </c>
      <c r="QYH113" s="233" t="s">
        <v>102</v>
      </c>
      <c r="QYI113" s="234" t="s">
        <v>16</v>
      </c>
      <c r="QYJ113" s="221">
        <v>6</v>
      </c>
      <c r="QYK113" s="232" t="s">
        <v>100</v>
      </c>
      <c r="QYL113" s="233" t="s">
        <v>102</v>
      </c>
      <c r="QYM113" s="234" t="s">
        <v>16</v>
      </c>
      <c r="QYN113" s="221">
        <v>6</v>
      </c>
      <c r="QYO113" s="232" t="s">
        <v>100</v>
      </c>
      <c r="QYP113" s="233" t="s">
        <v>102</v>
      </c>
      <c r="QYQ113" s="234" t="s">
        <v>16</v>
      </c>
      <c r="QYR113" s="221">
        <v>6</v>
      </c>
      <c r="QYS113" s="232" t="s">
        <v>100</v>
      </c>
      <c r="QYT113" s="233" t="s">
        <v>102</v>
      </c>
      <c r="QYU113" s="234" t="s">
        <v>16</v>
      </c>
      <c r="QYV113" s="221">
        <v>6</v>
      </c>
      <c r="QYW113" s="232" t="s">
        <v>100</v>
      </c>
      <c r="QYX113" s="233" t="s">
        <v>102</v>
      </c>
      <c r="QYY113" s="234" t="s">
        <v>16</v>
      </c>
      <c r="QYZ113" s="221">
        <v>6</v>
      </c>
      <c r="QZA113" s="232" t="s">
        <v>100</v>
      </c>
      <c r="QZB113" s="233" t="s">
        <v>102</v>
      </c>
      <c r="QZC113" s="234" t="s">
        <v>16</v>
      </c>
      <c r="QZD113" s="221">
        <v>6</v>
      </c>
      <c r="QZE113" s="232" t="s">
        <v>100</v>
      </c>
      <c r="QZF113" s="233" t="s">
        <v>102</v>
      </c>
      <c r="QZG113" s="234" t="s">
        <v>16</v>
      </c>
      <c r="QZH113" s="221">
        <v>6</v>
      </c>
      <c r="QZI113" s="232" t="s">
        <v>100</v>
      </c>
      <c r="QZJ113" s="233" t="s">
        <v>102</v>
      </c>
      <c r="QZK113" s="234" t="s">
        <v>16</v>
      </c>
      <c r="QZL113" s="221">
        <v>6</v>
      </c>
      <c r="QZM113" s="232" t="s">
        <v>100</v>
      </c>
      <c r="QZN113" s="233" t="s">
        <v>102</v>
      </c>
      <c r="QZO113" s="234" t="s">
        <v>16</v>
      </c>
      <c r="QZP113" s="221">
        <v>6</v>
      </c>
      <c r="QZQ113" s="232" t="s">
        <v>100</v>
      </c>
      <c r="QZR113" s="233" t="s">
        <v>102</v>
      </c>
      <c r="QZS113" s="234" t="s">
        <v>16</v>
      </c>
      <c r="QZT113" s="221">
        <v>6</v>
      </c>
      <c r="QZU113" s="232" t="s">
        <v>100</v>
      </c>
      <c r="QZV113" s="233" t="s">
        <v>102</v>
      </c>
      <c r="QZW113" s="234" t="s">
        <v>16</v>
      </c>
      <c r="QZX113" s="221">
        <v>6</v>
      </c>
      <c r="QZY113" s="232" t="s">
        <v>100</v>
      </c>
      <c r="QZZ113" s="233" t="s">
        <v>102</v>
      </c>
      <c r="RAA113" s="234" t="s">
        <v>16</v>
      </c>
      <c r="RAB113" s="221">
        <v>6</v>
      </c>
      <c r="RAC113" s="232" t="s">
        <v>100</v>
      </c>
      <c r="RAD113" s="233" t="s">
        <v>102</v>
      </c>
      <c r="RAE113" s="234" t="s">
        <v>16</v>
      </c>
      <c r="RAF113" s="221">
        <v>6</v>
      </c>
      <c r="RAG113" s="232" t="s">
        <v>100</v>
      </c>
      <c r="RAH113" s="233" t="s">
        <v>102</v>
      </c>
      <c r="RAI113" s="234" t="s">
        <v>16</v>
      </c>
      <c r="RAJ113" s="221">
        <v>6</v>
      </c>
      <c r="RAK113" s="232" t="s">
        <v>100</v>
      </c>
      <c r="RAL113" s="233" t="s">
        <v>102</v>
      </c>
      <c r="RAM113" s="234" t="s">
        <v>16</v>
      </c>
      <c r="RAN113" s="221">
        <v>6</v>
      </c>
      <c r="RAO113" s="232" t="s">
        <v>100</v>
      </c>
      <c r="RAP113" s="233" t="s">
        <v>102</v>
      </c>
      <c r="RAQ113" s="234" t="s">
        <v>16</v>
      </c>
      <c r="RAR113" s="221">
        <v>6</v>
      </c>
      <c r="RAS113" s="232" t="s">
        <v>100</v>
      </c>
      <c r="RAT113" s="233" t="s">
        <v>102</v>
      </c>
      <c r="RAU113" s="234" t="s">
        <v>16</v>
      </c>
      <c r="RAV113" s="221">
        <v>6</v>
      </c>
      <c r="RAW113" s="232" t="s">
        <v>100</v>
      </c>
      <c r="RAX113" s="233" t="s">
        <v>102</v>
      </c>
      <c r="RAY113" s="234" t="s">
        <v>16</v>
      </c>
      <c r="RAZ113" s="221">
        <v>6</v>
      </c>
      <c r="RBA113" s="232" t="s">
        <v>100</v>
      </c>
      <c r="RBB113" s="233" t="s">
        <v>102</v>
      </c>
      <c r="RBC113" s="234" t="s">
        <v>16</v>
      </c>
      <c r="RBD113" s="221">
        <v>6</v>
      </c>
      <c r="RBE113" s="232" t="s">
        <v>100</v>
      </c>
      <c r="RBF113" s="233" t="s">
        <v>102</v>
      </c>
      <c r="RBG113" s="234" t="s">
        <v>16</v>
      </c>
      <c r="RBH113" s="221">
        <v>6</v>
      </c>
      <c r="RBI113" s="232" t="s">
        <v>100</v>
      </c>
      <c r="RBJ113" s="233" t="s">
        <v>102</v>
      </c>
      <c r="RBK113" s="234" t="s">
        <v>16</v>
      </c>
      <c r="RBL113" s="221">
        <v>6</v>
      </c>
      <c r="RBM113" s="232" t="s">
        <v>100</v>
      </c>
      <c r="RBN113" s="233" t="s">
        <v>102</v>
      </c>
      <c r="RBO113" s="234" t="s">
        <v>16</v>
      </c>
      <c r="RBP113" s="221">
        <v>6</v>
      </c>
      <c r="RBQ113" s="232" t="s">
        <v>100</v>
      </c>
      <c r="RBR113" s="233" t="s">
        <v>102</v>
      </c>
      <c r="RBS113" s="234" t="s">
        <v>16</v>
      </c>
      <c r="RBT113" s="221">
        <v>6</v>
      </c>
      <c r="RBU113" s="232" t="s">
        <v>100</v>
      </c>
      <c r="RBV113" s="233" t="s">
        <v>102</v>
      </c>
      <c r="RBW113" s="234" t="s">
        <v>16</v>
      </c>
      <c r="RBX113" s="221">
        <v>6</v>
      </c>
      <c r="RBY113" s="232" t="s">
        <v>100</v>
      </c>
      <c r="RBZ113" s="233" t="s">
        <v>102</v>
      </c>
      <c r="RCA113" s="234" t="s">
        <v>16</v>
      </c>
      <c r="RCB113" s="221">
        <v>6</v>
      </c>
      <c r="RCC113" s="232" t="s">
        <v>100</v>
      </c>
      <c r="RCD113" s="233" t="s">
        <v>102</v>
      </c>
      <c r="RCE113" s="234" t="s">
        <v>16</v>
      </c>
      <c r="RCF113" s="221">
        <v>6</v>
      </c>
      <c r="RCG113" s="232" t="s">
        <v>100</v>
      </c>
      <c r="RCH113" s="233" t="s">
        <v>102</v>
      </c>
      <c r="RCI113" s="234" t="s">
        <v>16</v>
      </c>
      <c r="RCJ113" s="221">
        <v>6</v>
      </c>
      <c r="RCK113" s="232" t="s">
        <v>100</v>
      </c>
      <c r="RCL113" s="233" t="s">
        <v>102</v>
      </c>
      <c r="RCM113" s="234" t="s">
        <v>16</v>
      </c>
      <c r="RCN113" s="221">
        <v>6</v>
      </c>
      <c r="RCO113" s="232" t="s">
        <v>100</v>
      </c>
      <c r="RCP113" s="233" t="s">
        <v>102</v>
      </c>
      <c r="RCQ113" s="234" t="s">
        <v>16</v>
      </c>
      <c r="RCR113" s="221">
        <v>6</v>
      </c>
      <c r="RCS113" s="232" t="s">
        <v>100</v>
      </c>
      <c r="RCT113" s="233" t="s">
        <v>102</v>
      </c>
      <c r="RCU113" s="234" t="s">
        <v>16</v>
      </c>
      <c r="RCV113" s="221">
        <v>6</v>
      </c>
      <c r="RCW113" s="232" t="s">
        <v>100</v>
      </c>
      <c r="RCX113" s="233" t="s">
        <v>102</v>
      </c>
      <c r="RCY113" s="234" t="s">
        <v>16</v>
      </c>
      <c r="RCZ113" s="221">
        <v>6</v>
      </c>
      <c r="RDA113" s="232" t="s">
        <v>100</v>
      </c>
      <c r="RDB113" s="233" t="s">
        <v>102</v>
      </c>
      <c r="RDC113" s="234" t="s">
        <v>16</v>
      </c>
      <c r="RDD113" s="221">
        <v>6</v>
      </c>
      <c r="RDE113" s="232" t="s">
        <v>100</v>
      </c>
      <c r="RDF113" s="233" t="s">
        <v>102</v>
      </c>
      <c r="RDG113" s="234" t="s">
        <v>16</v>
      </c>
      <c r="RDH113" s="221">
        <v>6</v>
      </c>
      <c r="RDI113" s="232" t="s">
        <v>100</v>
      </c>
      <c r="RDJ113" s="233" t="s">
        <v>102</v>
      </c>
      <c r="RDK113" s="234" t="s">
        <v>16</v>
      </c>
      <c r="RDL113" s="221">
        <v>6</v>
      </c>
      <c r="RDM113" s="232" t="s">
        <v>100</v>
      </c>
      <c r="RDN113" s="233" t="s">
        <v>102</v>
      </c>
      <c r="RDO113" s="234" t="s">
        <v>16</v>
      </c>
      <c r="RDP113" s="221">
        <v>6</v>
      </c>
      <c r="RDQ113" s="232" t="s">
        <v>100</v>
      </c>
      <c r="RDR113" s="233" t="s">
        <v>102</v>
      </c>
      <c r="RDS113" s="234" t="s">
        <v>16</v>
      </c>
      <c r="RDT113" s="221">
        <v>6</v>
      </c>
      <c r="RDU113" s="232" t="s">
        <v>100</v>
      </c>
      <c r="RDV113" s="233" t="s">
        <v>102</v>
      </c>
      <c r="RDW113" s="234" t="s">
        <v>16</v>
      </c>
      <c r="RDX113" s="221">
        <v>6</v>
      </c>
      <c r="RDY113" s="232" t="s">
        <v>100</v>
      </c>
      <c r="RDZ113" s="233" t="s">
        <v>102</v>
      </c>
      <c r="REA113" s="234" t="s">
        <v>16</v>
      </c>
      <c r="REB113" s="221">
        <v>6</v>
      </c>
      <c r="REC113" s="232" t="s">
        <v>100</v>
      </c>
      <c r="RED113" s="233" t="s">
        <v>102</v>
      </c>
      <c r="REE113" s="234" t="s">
        <v>16</v>
      </c>
      <c r="REF113" s="221">
        <v>6</v>
      </c>
      <c r="REG113" s="232" t="s">
        <v>100</v>
      </c>
      <c r="REH113" s="233" t="s">
        <v>102</v>
      </c>
      <c r="REI113" s="234" t="s">
        <v>16</v>
      </c>
      <c r="REJ113" s="221">
        <v>6</v>
      </c>
      <c r="REK113" s="232" t="s">
        <v>100</v>
      </c>
      <c r="REL113" s="233" t="s">
        <v>102</v>
      </c>
      <c r="REM113" s="234" t="s">
        <v>16</v>
      </c>
      <c r="REN113" s="221">
        <v>6</v>
      </c>
      <c r="REO113" s="232" t="s">
        <v>100</v>
      </c>
      <c r="REP113" s="233" t="s">
        <v>102</v>
      </c>
      <c r="REQ113" s="234" t="s">
        <v>16</v>
      </c>
      <c r="RER113" s="221">
        <v>6</v>
      </c>
      <c r="RES113" s="232" t="s">
        <v>100</v>
      </c>
      <c r="RET113" s="233" t="s">
        <v>102</v>
      </c>
      <c r="REU113" s="234" t="s">
        <v>16</v>
      </c>
      <c r="REV113" s="221">
        <v>6</v>
      </c>
      <c r="REW113" s="232" t="s">
        <v>100</v>
      </c>
      <c r="REX113" s="233" t="s">
        <v>102</v>
      </c>
      <c r="REY113" s="234" t="s">
        <v>16</v>
      </c>
      <c r="REZ113" s="221">
        <v>6</v>
      </c>
      <c r="RFA113" s="232" t="s">
        <v>100</v>
      </c>
      <c r="RFB113" s="233" t="s">
        <v>102</v>
      </c>
      <c r="RFC113" s="234" t="s">
        <v>16</v>
      </c>
      <c r="RFD113" s="221">
        <v>6</v>
      </c>
      <c r="RFE113" s="232" t="s">
        <v>100</v>
      </c>
      <c r="RFF113" s="233" t="s">
        <v>102</v>
      </c>
      <c r="RFG113" s="234" t="s">
        <v>16</v>
      </c>
      <c r="RFH113" s="221">
        <v>6</v>
      </c>
      <c r="RFI113" s="232" t="s">
        <v>100</v>
      </c>
      <c r="RFJ113" s="233" t="s">
        <v>102</v>
      </c>
      <c r="RFK113" s="234" t="s">
        <v>16</v>
      </c>
      <c r="RFL113" s="221">
        <v>6</v>
      </c>
      <c r="RFM113" s="232" t="s">
        <v>100</v>
      </c>
      <c r="RFN113" s="233" t="s">
        <v>102</v>
      </c>
      <c r="RFO113" s="234" t="s">
        <v>16</v>
      </c>
      <c r="RFP113" s="221">
        <v>6</v>
      </c>
      <c r="RFQ113" s="232" t="s">
        <v>100</v>
      </c>
      <c r="RFR113" s="233" t="s">
        <v>102</v>
      </c>
      <c r="RFS113" s="234" t="s">
        <v>16</v>
      </c>
      <c r="RFT113" s="221">
        <v>6</v>
      </c>
      <c r="RFU113" s="232" t="s">
        <v>100</v>
      </c>
      <c r="RFV113" s="233" t="s">
        <v>102</v>
      </c>
      <c r="RFW113" s="234" t="s">
        <v>16</v>
      </c>
      <c r="RFX113" s="221">
        <v>6</v>
      </c>
      <c r="RFY113" s="232" t="s">
        <v>100</v>
      </c>
      <c r="RFZ113" s="233" t="s">
        <v>102</v>
      </c>
      <c r="RGA113" s="234" t="s">
        <v>16</v>
      </c>
      <c r="RGB113" s="221">
        <v>6</v>
      </c>
      <c r="RGC113" s="232" t="s">
        <v>100</v>
      </c>
      <c r="RGD113" s="233" t="s">
        <v>102</v>
      </c>
      <c r="RGE113" s="234" t="s">
        <v>16</v>
      </c>
      <c r="RGF113" s="221">
        <v>6</v>
      </c>
      <c r="RGG113" s="232" t="s">
        <v>100</v>
      </c>
      <c r="RGH113" s="233" t="s">
        <v>102</v>
      </c>
      <c r="RGI113" s="234" t="s">
        <v>16</v>
      </c>
      <c r="RGJ113" s="221">
        <v>6</v>
      </c>
      <c r="RGK113" s="232" t="s">
        <v>100</v>
      </c>
      <c r="RGL113" s="233" t="s">
        <v>102</v>
      </c>
      <c r="RGM113" s="234" t="s">
        <v>16</v>
      </c>
      <c r="RGN113" s="221">
        <v>6</v>
      </c>
      <c r="RGO113" s="232" t="s">
        <v>100</v>
      </c>
      <c r="RGP113" s="233" t="s">
        <v>102</v>
      </c>
      <c r="RGQ113" s="234" t="s">
        <v>16</v>
      </c>
      <c r="RGR113" s="221">
        <v>6</v>
      </c>
      <c r="RGS113" s="232" t="s">
        <v>100</v>
      </c>
      <c r="RGT113" s="233" t="s">
        <v>102</v>
      </c>
      <c r="RGU113" s="234" t="s">
        <v>16</v>
      </c>
      <c r="RGV113" s="221">
        <v>6</v>
      </c>
      <c r="RGW113" s="232" t="s">
        <v>100</v>
      </c>
      <c r="RGX113" s="233" t="s">
        <v>102</v>
      </c>
      <c r="RGY113" s="234" t="s">
        <v>16</v>
      </c>
      <c r="RGZ113" s="221">
        <v>6</v>
      </c>
      <c r="RHA113" s="232" t="s">
        <v>100</v>
      </c>
      <c r="RHB113" s="233" t="s">
        <v>102</v>
      </c>
      <c r="RHC113" s="234" t="s">
        <v>16</v>
      </c>
      <c r="RHD113" s="221">
        <v>6</v>
      </c>
      <c r="RHE113" s="232" t="s">
        <v>100</v>
      </c>
      <c r="RHF113" s="233" t="s">
        <v>102</v>
      </c>
      <c r="RHG113" s="234" t="s">
        <v>16</v>
      </c>
      <c r="RHH113" s="221">
        <v>6</v>
      </c>
      <c r="RHI113" s="232" t="s">
        <v>100</v>
      </c>
      <c r="RHJ113" s="233" t="s">
        <v>102</v>
      </c>
      <c r="RHK113" s="234" t="s">
        <v>16</v>
      </c>
      <c r="RHL113" s="221">
        <v>6</v>
      </c>
      <c r="RHM113" s="232" t="s">
        <v>100</v>
      </c>
      <c r="RHN113" s="233" t="s">
        <v>102</v>
      </c>
      <c r="RHO113" s="234" t="s">
        <v>16</v>
      </c>
      <c r="RHP113" s="221">
        <v>6</v>
      </c>
      <c r="RHQ113" s="232" t="s">
        <v>100</v>
      </c>
      <c r="RHR113" s="233" t="s">
        <v>102</v>
      </c>
      <c r="RHS113" s="234" t="s">
        <v>16</v>
      </c>
      <c r="RHT113" s="221">
        <v>6</v>
      </c>
      <c r="RHU113" s="232" t="s">
        <v>100</v>
      </c>
      <c r="RHV113" s="233" t="s">
        <v>102</v>
      </c>
      <c r="RHW113" s="234" t="s">
        <v>16</v>
      </c>
      <c r="RHX113" s="221">
        <v>6</v>
      </c>
      <c r="RHY113" s="232" t="s">
        <v>100</v>
      </c>
      <c r="RHZ113" s="233" t="s">
        <v>102</v>
      </c>
      <c r="RIA113" s="234" t="s">
        <v>16</v>
      </c>
      <c r="RIB113" s="221">
        <v>6</v>
      </c>
      <c r="RIC113" s="232" t="s">
        <v>100</v>
      </c>
      <c r="RID113" s="233" t="s">
        <v>102</v>
      </c>
      <c r="RIE113" s="234" t="s">
        <v>16</v>
      </c>
      <c r="RIF113" s="221">
        <v>6</v>
      </c>
      <c r="RIG113" s="232" t="s">
        <v>100</v>
      </c>
      <c r="RIH113" s="233" t="s">
        <v>102</v>
      </c>
      <c r="RII113" s="234" t="s">
        <v>16</v>
      </c>
      <c r="RIJ113" s="221">
        <v>6</v>
      </c>
      <c r="RIK113" s="232" t="s">
        <v>100</v>
      </c>
      <c r="RIL113" s="233" t="s">
        <v>102</v>
      </c>
      <c r="RIM113" s="234" t="s">
        <v>16</v>
      </c>
      <c r="RIN113" s="221">
        <v>6</v>
      </c>
      <c r="RIO113" s="232" t="s">
        <v>100</v>
      </c>
      <c r="RIP113" s="233" t="s">
        <v>102</v>
      </c>
      <c r="RIQ113" s="234" t="s">
        <v>16</v>
      </c>
      <c r="RIR113" s="221">
        <v>6</v>
      </c>
      <c r="RIS113" s="232" t="s">
        <v>100</v>
      </c>
      <c r="RIT113" s="233" t="s">
        <v>102</v>
      </c>
      <c r="RIU113" s="234" t="s">
        <v>16</v>
      </c>
      <c r="RIV113" s="221">
        <v>6</v>
      </c>
      <c r="RIW113" s="232" t="s">
        <v>100</v>
      </c>
      <c r="RIX113" s="233" t="s">
        <v>102</v>
      </c>
      <c r="RIY113" s="234" t="s">
        <v>16</v>
      </c>
      <c r="RIZ113" s="221">
        <v>6</v>
      </c>
      <c r="RJA113" s="232" t="s">
        <v>100</v>
      </c>
      <c r="RJB113" s="233" t="s">
        <v>102</v>
      </c>
      <c r="RJC113" s="234" t="s">
        <v>16</v>
      </c>
      <c r="RJD113" s="221">
        <v>6</v>
      </c>
      <c r="RJE113" s="232" t="s">
        <v>100</v>
      </c>
      <c r="RJF113" s="233" t="s">
        <v>102</v>
      </c>
      <c r="RJG113" s="234" t="s">
        <v>16</v>
      </c>
      <c r="RJH113" s="221">
        <v>6</v>
      </c>
      <c r="RJI113" s="232" t="s">
        <v>100</v>
      </c>
      <c r="RJJ113" s="233" t="s">
        <v>102</v>
      </c>
      <c r="RJK113" s="234" t="s">
        <v>16</v>
      </c>
      <c r="RJL113" s="221">
        <v>6</v>
      </c>
      <c r="RJM113" s="232" t="s">
        <v>100</v>
      </c>
      <c r="RJN113" s="233" t="s">
        <v>102</v>
      </c>
      <c r="RJO113" s="234" t="s">
        <v>16</v>
      </c>
      <c r="RJP113" s="221">
        <v>6</v>
      </c>
      <c r="RJQ113" s="232" t="s">
        <v>100</v>
      </c>
      <c r="RJR113" s="233" t="s">
        <v>102</v>
      </c>
      <c r="RJS113" s="234" t="s">
        <v>16</v>
      </c>
      <c r="RJT113" s="221">
        <v>6</v>
      </c>
      <c r="RJU113" s="232" t="s">
        <v>100</v>
      </c>
      <c r="RJV113" s="233" t="s">
        <v>102</v>
      </c>
      <c r="RJW113" s="234" t="s">
        <v>16</v>
      </c>
      <c r="RJX113" s="221">
        <v>6</v>
      </c>
      <c r="RJY113" s="232" t="s">
        <v>100</v>
      </c>
      <c r="RJZ113" s="233" t="s">
        <v>102</v>
      </c>
      <c r="RKA113" s="234" t="s">
        <v>16</v>
      </c>
      <c r="RKB113" s="221">
        <v>6</v>
      </c>
      <c r="RKC113" s="232" t="s">
        <v>100</v>
      </c>
      <c r="RKD113" s="233" t="s">
        <v>102</v>
      </c>
      <c r="RKE113" s="234" t="s">
        <v>16</v>
      </c>
      <c r="RKF113" s="221">
        <v>6</v>
      </c>
      <c r="RKG113" s="232" t="s">
        <v>100</v>
      </c>
      <c r="RKH113" s="233" t="s">
        <v>102</v>
      </c>
      <c r="RKI113" s="234" t="s">
        <v>16</v>
      </c>
      <c r="RKJ113" s="221">
        <v>6</v>
      </c>
      <c r="RKK113" s="232" t="s">
        <v>100</v>
      </c>
      <c r="RKL113" s="233" t="s">
        <v>102</v>
      </c>
      <c r="RKM113" s="234" t="s">
        <v>16</v>
      </c>
      <c r="RKN113" s="221">
        <v>6</v>
      </c>
      <c r="RKO113" s="232" t="s">
        <v>100</v>
      </c>
      <c r="RKP113" s="233" t="s">
        <v>102</v>
      </c>
      <c r="RKQ113" s="234" t="s">
        <v>16</v>
      </c>
      <c r="RKR113" s="221">
        <v>6</v>
      </c>
      <c r="RKS113" s="232" t="s">
        <v>100</v>
      </c>
      <c r="RKT113" s="233" t="s">
        <v>102</v>
      </c>
      <c r="RKU113" s="234" t="s">
        <v>16</v>
      </c>
      <c r="RKV113" s="221">
        <v>6</v>
      </c>
      <c r="RKW113" s="232" t="s">
        <v>100</v>
      </c>
      <c r="RKX113" s="233" t="s">
        <v>102</v>
      </c>
      <c r="RKY113" s="234" t="s">
        <v>16</v>
      </c>
      <c r="RKZ113" s="221">
        <v>6</v>
      </c>
      <c r="RLA113" s="232" t="s">
        <v>100</v>
      </c>
      <c r="RLB113" s="233" t="s">
        <v>102</v>
      </c>
      <c r="RLC113" s="234" t="s">
        <v>16</v>
      </c>
      <c r="RLD113" s="221">
        <v>6</v>
      </c>
      <c r="RLE113" s="232" t="s">
        <v>100</v>
      </c>
      <c r="RLF113" s="233" t="s">
        <v>102</v>
      </c>
      <c r="RLG113" s="234" t="s">
        <v>16</v>
      </c>
      <c r="RLH113" s="221">
        <v>6</v>
      </c>
      <c r="RLI113" s="232" t="s">
        <v>100</v>
      </c>
      <c r="RLJ113" s="233" t="s">
        <v>102</v>
      </c>
      <c r="RLK113" s="234" t="s">
        <v>16</v>
      </c>
      <c r="RLL113" s="221">
        <v>6</v>
      </c>
      <c r="RLM113" s="232" t="s">
        <v>100</v>
      </c>
      <c r="RLN113" s="233" t="s">
        <v>102</v>
      </c>
      <c r="RLO113" s="234" t="s">
        <v>16</v>
      </c>
      <c r="RLP113" s="221">
        <v>6</v>
      </c>
      <c r="RLQ113" s="232" t="s">
        <v>100</v>
      </c>
      <c r="RLR113" s="233" t="s">
        <v>102</v>
      </c>
      <c r="RLS113" s="234" t="s">
        <v>16</v>
      </c>
      <c r="RLT113" s="221">
        <v>6</v>
      </c>
      <c r="RLU113" s="232" t="s">
        <v>100</v>
      </c>
      <c r="RLV113" s="233" t="s">
        <v>102</v>
      </c>
      <c r="RLW113" s="234" t="s">
        <v>16</v>
      </c>
      <c r="RLX113" s="221">
        <v>6</v>
      </c>
      <c r="RLY113" s="232" t="s">
        <v>100</v>
      </c>
      <c r="RLZ113" s="233" t="s">
        <v>102</v>
      </c>
      <c r="RMA113" s="234" t="s">
        <v>16</v>
      </c>
      <c r="RMB113" s="221">
        <v>6</v>
      </c>
      <c r="RMC113" s="232" t="s">
        <v>100</v>
      </c>
      <c r="RMD113" s="233" t="s">
        <v>102</v>
      </c>
      <c r="RME113" s="234" t="s">
        <v>16</v>
      </c>
      <c r="RMF113" s="221">
        <v>6</v>
      </c>
      <c r="RMG113" s="232" t="s">
        <v>100</v>
      </c>
      <c r="RMH113" s="233" t="s">
        <v>102</v>
      </c>
      <c r="RMI113" s="234" t="s">
        <v>16</v>
      </c>
      <c r="RMJ113" s="221">
        <v>6</v>
      </c>
      <c r="RMK113" s="232" t="s">
        <v>100</v>
      </c>
      <c r="RML113" s="233" t="s">
        <v>102</v>
      </c>
      <c r="RMM113" s="234" t="s">
        <v>16</v>
      </c>
      <c r="RMN113" s="221">
        <v>6</v>
      </c>
      <c r="RMO113" s="232" t="s">
        <v>100</v>
      </c>
      <c r="RMP113" s="233" t="s">
        <v>102</v>
      </c>
      <c r="RMQ113" s="234" t="s">
        <v>16</v>
      </c>
      <c r="RMR113" s="221">
        <v>6</v>
      </c>
      <c r="RMS113" s="232" t="s">
        <v>100</v>
      </c>
      <c r="RMT113" s="233" t="s">
        <v>102</v>
      </c>
      <c r="RMU113" s="234" t="s">
        <v>16</v>
      </c>
      <c r="RMV113" s="221">
        <v>6</v>
      </c>
      <c r="RMW113" s="232" t="s">
        <v>100</v>
      </c>
      <c r="RMX113" s="233" t="s">
        <v>102</v>
      </c>
      <c r="RMY113" s="234" t="s">
        <v>16</v>
      </c>
      <c r="RMZ113" s="221">
        <v>6</v>
      </c>
      <c r="RNA113" s="232" t="s">
        <v>100</v>
      </c>
      <c r="RNB113" s="233" t="s">
        <v>102</v>
      </c>
      <c r="RNC113" s="234" t="s">
        <v>16</v>
      </c>
      <c r="RND113" s="221">
        <v>6</v>
      </c>
      <c r="RNE113" s="232" t="s">
        <v>100</v>
      </c>
      <c r="RNF113" s="233" t="s">
        <v>102</v>
      </c>
      <c r="RNG113" s="234" t="s">
        <v>16</v>
      </c>
      <c r="RNH113" s="221">
        <v>6</v>
      </c>
      <c r="RNI113" s="232" t="s">
        <v>100</v>
      </c>
      <c r="RNJ113" s="233" t="s">
        <v>102</v>
      </c>
      <c r="RNK113" s="234" t="s">
        <v>16</v>
      </c>
      <c r="RNL113" s="221">
        <v>6</v>
      </c>
      <c r="RNM113" s="232" t="s">
        <v>100</v>
      </c>
      <c r="RNN113" s="233" t="s">
        <v>102</v>
      </c>
      <c r="RNO113" s="234" t="s">
        <v>16</v>
      </c>
      <c r="RNP113" s="221">
        <v>6</v>
      </c>
      <c r="RNQ113" s="232" t="s">
        <v>100</v>
      </c>
      <c r="RNR113" s="233" t="s">
        <v>102</v>
      </c>
      <c r="RNS113" s="234" t="s">
        <v>16</v>
      </c>
      <c r="RNT113" s="221">
        <v>6</v>
      </c>
      <c r="RNU113" s="232" t="s">
        <v>100</v>
      </c>
      <c r="RNV113" s="233" t="s">
        <v>102</v>
      </c>
      <c r="RNW113" s="234" t="s">
        <v>16</v>
      </c>
      <c r="RNX113" s="221">
        <v>6</v>
      </c>
      <c r="RNY113" s="232" t="s">
        <v>100</v>
      </c>
      <c r="RNZ113" s="233" t="s">
        <v>102</v>
      </c>
      <c r="ROA113" s="234" t="s">
        <v>16</v>
      </c>
      <c r="ROB113" s="221">
        <v>6</v>
      </c>
      <c r="ROC113" s="232" t="s">
        <v>100</v>
      </c>
      <c r="ROD113" s="233" t="s">
        <v>102</v>
      </c>
      <c r="ROE113" s="234" t="s">
        <v>16</v>
      </c>
      <c r="ROF113" s="221">
        <v>6</v>
      </c>
      <c r="ROG113" s="232" t="s">
        <v>100</v>
      </c>
      <c r="ROH113" s="233" t="s">
        <v>102</v>
      </c>
      <c r="ROI113" s="234" t="s">
        <v>16</v>
      </c>
      <c r="ROJ113" s="221">
        <v>6</v>
      </c>
      <c r="ROK113" s="232" t="s">
        <v>100</v>
      </c>
      <c r="ROL113" s="233" t="s">
        <v>102</v>
      </c>
      <c r="ROM113" s="234" t="s">
        <v>16</v>
      </c>
      <c r="RON113" s="221">
        <v>6</v>
      </c>
      <c r="ROO113" s="232" t="s">
        <v>100</v>
      </c>
      <c r="ROP113" s="233" t="s">
        <v>102</v>
      </c>
      <c r="ROQ113" s="234" t="s">
        <v>16</v>
      </c>
      <c r="ROR113" s="221">
        <v>6</v>
      </c>
      <c r="ROS113" s="232" t="s">
        <v>100</v>
      </c>
      <c r="ROT113" s="233" t="s">
        <v>102</v>
      </c>
      <c r="ROU113" s="234" t="s">
        <v>16</v>
      </c>
      <c r="ROV113" s="221">
        <v>6</v>
      </c>
      <c r="ROW113" s="232" t="s">
        <v>100</v>
      </c>
      <c r="ROX113" s="233" t="s">
        <v>102</v>
      </c>
      <c r="ROY113" s="234" t="s">
        <v>16</v>
      </c>
      <c r="ROZ113" s="221">
        <v>6</v>
      </c>
      <c r="RPA113" s="232" t="s">
        <v>100</v>
      </c>
      <c r="RPB113" s="233" t="s">
        <v>102</v>
      </c>
      <c r="RPC113" s="234" t="s">
        <v>16</v>
      </c>
      <c r="RPD113" s="221">
        <v>6</v>
      </c>
      <c r="RPE113" s="232" t="s">
        <v>100</v>
      </c>
      <c r="RPF113" s="233" t="s">
        <v>102</v>
      </c>
      <c r="RPG113" s="234" t="s">
        <v>16</v>
      </c>
      <c r="RPH113" s="221">
        <v>6</v>
      </c>
      <c r="RPI113" s="232" t="s">
        <v>100</v>
      </c>
      <c r="RPJ113" s="233" t="s">
        <v>102</v>
      </c>
      <c r="RPK113" s="234" t="s">
        <v>16</v>
      </c>
      <c r="RPL113" s="221">
        <v>6</v>
      </c>
      <c r="RPM113" s="232" t="s">
        <v>100</v>
      </c>
      <c r="RPN113" s="233" t="s">
        <v>102</v>
      </c>
      <c r="RPO113" s="234" t="s">
        <v>16</v>
      </c>
      <c r="RPP113" s="221">
        <v>6</v>
      </c>
      <c r="RPQ113" s="232" t="s">
        <v>100</v>
      </c>
      <c r="RPR113" s="233" t="s">
        <v>102</v>
      </c>
      <c r="RPS113" s="234" t="s">
        <v>16</v>
      </c>
      <c r="RPT113" s="221">
        <v>6</v>
      </c>
      <c r="RPU113" s="232" t="s">
        <v>100</v>
      </c>
      <c r="RPV113" s="233" t="s">
        <v>102</v>
      </c>
      <c r="RPW113" s="234" t="s">
        <v>16</v>
      </c>
      <c r="RPX113" s="221">
        <v>6</v>
      </c>
      <c r="RPY113" s="232" t="s">
        <v>100</v>
      </c>
      <c r="RPZ113" s="233" t="s">
        <v>102</v>
      </c>
      <c r="RQA113" s="234" t="s">
        <v>16</v>
      </c>
      <c r="RQB113" s="221">
        <v>6</v>
      </c>
      <c r="RQC113" s="232" t="s">
        <v>100</v>
      </c>
      <c r="RQD113" s="233" t="s">
        <v>102</v>
      </c>
      <c r="RQE113" s="234" t="s">
        <v>16</v>
      </c>
      <c r="RQF113" s="221">
        <v>6</v>
      </c>
      <c r="RQG113" s="232" t="s">
        <v>100</v>
      </c>
      <c r="RQH113" s="233" t="s">
        <v>102</v>
      </c>
      <c r="RQI113" s="234" t="s">
        <v>16</v>
      </c>
      <c r="RQJ113" s="221">
        <v>6</v>
      </c>
      <c r="RQK113" s="232" t="s">
        <v>100</v>
      </c>
      <c r="RQL113" s="233" t="s">
        <v>102</v>
      </c>
      <c r="RQM113" s="234" t="s">
        <v>16</v>
      </c>
      <c r="RQN113" s="221">
        <v>6</v>
      </c>
      <c r="RQO113" s="232" t="s">
        <v>100</v>
      </c>
      <c r="RQP113" s="233" t="s">
        <v>102</v>
      </c>
      <c r="RQQ113" s="234" t="s">
        <v>16</v>
      </c>
      <c r="RQR113" s="221">
        <v>6</v>
      </c>
      <c r="RQS113" s="232" t="s">
        <v>100</v>
      </c>
      <c r="RQT113" s="233" t="s">
        <v>102</v>
      </c>
      <c r="RQU113" s="234" t="s">
        <v>16</v>
      </c>
      <c r="RQV113" s="221">
        <v>6</v>
      </c>
      <c r="RQW113" s="232" t="s">
        <v>100</v>
      </c>
      <c r="RQX113" s="233" t="s">
        <v>102</v>
      </c>
      <c r="RQY113" s="234" t="s">
        <v>16</v>
      </c>
      <c r="RQZ113" s="221">
        <v>6</v>
      </c>
      <c r="RRA113" s="232" t="s">
        <v>100</v>
      </c>
      <c r="RRB113" s="233" t="s">
        <v>102</v>
      </c>
      <c r="RRC113" s="234" t="s">
        <v>16</v>
      </c>
      <c r="RRD113" s="221">
        <v>6</v>
      </c>
      <c r="RRE113" s="232" t="s">
        <v>100</v>
      </c>
      <c r="RRF113" s="233" t="s">
        <v>102</v>
      </c>
      <c r="RRG113" s="234" t="s">
        <v>16</v>
      </c>
      <c r="RRH113" s="221">
        <v>6</v>
      </c>
      <c r="RRI113" s="232" t="s">
        <v>100</v>
      </c>
      <c r="RRJ113" s="233" t="s">
        <v>102</v>
      </c>
      <c r="RRK113" s="234" t="s">
        <v>16</v>
      </c>
      <c r="RRL113" s="221">
        <v>6</v>
      </c>
      <c r="RRM113" s="232" t="s">
        <v>100</v>
      </c>
      <c r="RRN113" s="233" t="s">
        <v>102</v>
      </c>
      <c r="RRO113" s="234" t="s">
        <v>16</v>
      </c>
      <c r="RRP113" s="221">
        <v>6</v>
      </c>
      <c r="RRQ113" s="232" t="s">
        <v>100</v>
      </c>
      <c r="RRR113" s="233" t="s">
        <v>102</v>
      </c>
      <c r="RRS113" s="234" t="s">
        <v>16</v>
      </c>
      <c r="RRT113" s="221">
        <v>6</v>
      </c>
      <c r="RRU113" s="232" t="s">
        <v>100</v>
      </c>
      <c r="RRV113" s="233" t="s">
        <v>102</v>
      </c>
      <c r="RRW113" s="234" t="s">
        <v>16</v>
      </c>
      <c r="RRX113" s="221">
        <v>6</v>
      </c>
      <c r="RRY113" s="232" t="s">
        <v>100</v>
      </c>
      <c r="RRZ113" s="233" t="s">
        <v>102</v>
      </c>
      <c r="RSA113" s="234" t="s">
        <v>16</v>
      </c>
      <c r="RSB113" s="221">
        <v>6</v>
      </c>
      <c r="RSC113" s="232" t="s">
        <v>100</v>
      </c>
      <c r="RSD113" s="233" t="s">
        <v>102</v>
      </c>
      <c r="RSE113" s="234" t="s">
        <v>16</v>
      </c>
      <c r="RSF113" s="221">
        <v>6</v>
      </c>
      <c r="RSG113" s="232" t="s">
        <v>100</v>
      </c>
      <c r="RSH113" s="233" t="s">
        <v>102</v>
      </c>
      <c r="RSI113" s="234" t="s">
        <v>16</v>
      </c>
      <c r="RSJ113" s="221">
        <v>6</v>
      </c>
      <c r="RSK113" s="232" t="s">
        <v>100</v>
      </c>
      <c r="RSL113" s="233" t="s">
        <v>102</v>
      </c>
      <c r="RSM113" s="234" t="s">
        <v>16</v>
      </c>
      <c r="RSN113" s="221">
        <v>6</v>
      </c>
      <c r="RSO113" s="232" t="s">
        <v>100</v>
      </c>
      <c r="RSP113" s="233" t="s">
        <v>102</v>
      </c>
      <c r="RSQ113" s="234" t="s">
        <v>16</v>
      </c>
      <c r="RSR113" s="221">
        <v>6</v>
      </c>
      <c r="RSS113" s="232" t="s">
        <v>100</v>
      </c>
      <c r="RST113" s="233" t="s">
        <v>102</v>
      </c>
      <c r="RSU113" s="234" t="s">
        <v>16</v>
      </c>
      <c r="RSV113" s="221">
        <v>6</v>
      </c>
      <c r="RSW113" s="232" t="s">
        <v>100</v>
      </c>
      <c r="RSX113" s="233" t="s">
        <v>102</v>
      </c>
      <c r="RSY113" s="234" t="s">
        <v>16</v>
      </c>
      <c r="RSZ113" s="221">
        <v>6</v>
      </c>
      <c r="RTA113" s="232" t="s">
        <v>100</v>
      </c>
      <c r="RTB113" s="233" t="s">
        <v>102</v>
      </c>
      <c r="RTC113" s="234" t="s">
        <v>16</v>
      </c>
      <c r="RTD113" s="221">
        <v>6</v>
      </c>
      <c r="RTE113" s="232" t="s">
        <v>100</v>
      </c>
      <c r="RTF113" s="233" t="s">
        <v>102</v>
      </c>
      <c r="RTG113" s="234" t="s">
        <v>16</v>
      </c>
      <c r="RTH113" s="221">
        <v>6</v>
      </c>
      <c r="RTI113" s="232" t="s">
        <v>100</v>
      </c>
      <c r="RTJ113" s="233" t="s">
        <v>102</v>
      </c>
      <c r="RTK113" s="234" t="s">
        <v>16</v>
      </c>
      <c r="RTL113" s="221">
        <v>6</v>
      </c>
      <c r="RTM113" s="232" t="s">
        <v>100</v>
      </c>
      <c r="RTN113" s="233" t="s">
        <v>102</v>
      </c>
      <c r="RTO113" s="234" t="s">
        <v>16</v>
      </c>
      <c r="RTP113" s="221">
        <v>6</v>
      </c>
      <c r="RTQ113" s="232" t="s">
        <v>100</v>
      </c>
      <c r="RTR113" s="233" t="s">
        <v>102</v>
      </c>
      <c r="RTS113" s="234" t="s">
        <v>16</v>
      </c>
      <c r="RTT113" s="221">
        <v>6</v>
      </c>
      <c r="RTU113" s="232" t="s">
        <v>100</v>
      </c>
      <c r="RTV113" s="233" t="s">
        <v>102</v>
      </c>
      <c r="RTW113" s="234" t="s">
        <v>16</v>
      </c>
      <c r="RTX113" s="221">
        <v>6</v>
      </c>
      <c r="RTY113" s="232" t="s">
        <v>100</v>
      </c>
      <c r="RTZ113" s="233" t="s">
        <v>102</v>
      </c>
      <c r="RUA113" s="234" t="s">
        <v>16</v>
      </c>
      <c r="RUB113" s="221">
        <v>6</v>
      </c>
      <c r="RUC113" s="232" t="s">
        <v>100</v>
      </c>
      <c r="RUD113" s="233" t="s">
        <v>102</v>
      </c>
      <c r="RUE113" s="234" t="s">
        <v>16</v>
      </c>
      <c r="RUF113" s="221">
        <v>6</v>
      </c>
      <c r="RUG113" s="232" t="s">
        <v>100</v>
      </c>
      <c r="RUH113" s="233" t="s">
        <v>102</v>
      </c>
      <c r="RUI113" s="234" t="s">
        <v>16</v>
      </c>
      <c r="RUJ113" s="221">
        <v>6</v>
      </c>
      <c r="RUK113" s="232" t="s">
        <v>100</v>
      </c>
      <c r="RUL113" s="233" t="s">
        <v>102</v>
      </c>
      <c r="RUM113" s="234" t="s">
        <v>16</v>
      </c>
      <c r="RUN113" s="221">
        <v>6</v>
      </c>
      <c r="RUO113" s="232" t="s">
        <v>100</v>
      </c>
      <c r="RUP113" s="233" t="s">
        <v>102</v>
      </c>
      <c r="RUQ113" s="234" t="s">
        <v>16</v>
      </c>
      <c r="RUR113" s="221">
        <v>6</v>
      </c>
      <c r="RUS113" s="232" t="s">
        <v>100</v>
      </c>
      <c r="RUT113" s="233" t="s">
        <v>102</v>
      </c>
      <c r="RUU113" s="234" t="s">
        <v>16</v>
      </c>
      <c r="RUV113" s="221">
        <v>6</v>
      </c>
      <c r="RUW113" s="232" t="s">
        <v>100</v>
      </c>
      <c r="RUX113" s="233" t="s">
        <v>102</v>
      </c>
      <c r="RUY113" s="234" t="s">
        <v>16</v>
      </c>
      <c r="RUZ113" s="221">
        <v>6</v>
      </c>
      <c r="RVA113" s="232" t="s">
        <v>100</v>
      </c>
      <c r="RVB113" s="233" t="s">
        <v>102</v>
      </c>
      <c r="RVC113" s="234" t="s">
        <v>16</v>
      </c>
      <c r="RVD113" s="221">
        <v>6</v>
      </c>
      <c r="RVE113" s="232" t="s">
        <v>100</v>
      </c>
      <c r="RVF113" s="233" t="s">
        <v>102</v>
      </c>
      <c r="RVG113" s="234" t="s">
        <v>16</v>
      </c>
      <c r="RVH113" s="221">
        <v>6</v>
      </c>
      <c r="RVI113" s="232" t="s">
        <v>100</v>
      </c>
      <c r="RVJ113" s="233" t="s">
        <v>102</v>
      </c>
      <c r="RVK113" s="234" t="s">
        <v>16</v>
      </c>
      <c r="RVL113" s="221">
        <v>6</v>
      </c>
      <c r="RVM113" s="232" t="s">
        <v>100</v>
      </c>
      <c r="RVN113" s="233" t="s">
        <v>102</v>
      </c>
      <c r="RVO113" s="234" t="s">
        <v>16</v>
      </c>
      <c r="RVP113" s="221">
        <v>6</v>
      </c>
      <c r="RVQ113" s="232" t="s">
        <v>100</v>
      </c>
      <c r="RVR113" s="233" t="s">
        <v>102</v>
      </c>
      <c r="RVS113" s="234" t="s">
        <v>16</v>
      </c>
      <c r="RVT113" s="221">
        <v>6</v>
      </c>
      <c r="RVU113" s="232" t="s">
        <v>100</v>
      </c>
      <c r="RVV113" s="233" t="s">
        <v>102</v>
      </c>
      <c r="RVW113" s="234" t="s">
        <v>16</v>
      </c>
      <c r="RVX113" s="221">
        <v>6</v>
      </c>
      <c r="RVY113" s="232" t="s">
        <v>100</v>
      </c>
      <c r="RVZ113" s="233" t="s">
        <v>102</v>
      </c>
      <c r="RWA113" s="234" t="s">
        <v>16</v>
      </c>
      <c r="RWB113" s="221">
        <v>6</v>
      </c>
      <c r="RWC113" s="232" t="s">
        <v>100</v>
      </c>
      <c r="RWD113" s="233" t="s">
        <v>102</v>
      </c>
      <c r="RWE113" s="234" t="s">
        <v>16</v>
      </c>
      <c r="RWF113" s="221">
        <v>6</v>
      </c>
      <c r="RWG113" s="232" t="s">
        <v>100</v>
      </c>
      <c r="RWH113" s="233" t="s">
        <v>102</v>
      </c>
      <c r="RWI113" s="234" t="s">
        <v>16</v>
      </c>
      <c r="RWJ113" s="221">
        <v>6</v>
      </c>
      <c r="RWK113" s="232" t="s">
        <v>100</v>
      </c>
      <c r="RWL113" s="233" t="s">
        <v>102</v>
      </c>
      <c r="RWM113" s="234" t="s">
        <v>16</v>
      </c>
      <c r="RWN113" s="221">
        <v>6</v>
      </c>
      <c r="RWO113" s="232" t="s">
        <v>100</v>
      </c>
      <c r="RWP113" s="233" t="s">
        <v>102</v>
      </c>
      <c r="RWQ113" s="234" t="s">
        <v>16</v>
      </c>
      <c r="RWR113" s="221">
        <v>6</v>
      </c>
      <c r="RWS113" s="232" t="s">
        <v>100</v>
      </c>
      <c r="RWT113" s="233" t="s">
        <v>102</v>
      </c>
      <c r="RWU113" s="234" t="s">
        <v>16</v>
      </c>
      <c r="RWV113" s="221">
        <v>6</v>
      </c>
      <c r="RWW113" s="232" t="s">
        <v>100</v>
      </c>
      <c r="RWX113" s="233" t="s">
        <v>102</v>
      </c>
      <c r="RWY113" s="234" t="s">
        <v>16</v>
      </c>
      <c r="RWZ113" s="221">
        <v>6</v>
      </c>
      <c r="RXA113" s="232" t="s">
        <v>100</v>
      </c>
      <c r="RXB113" s="233" t="s">
        <v>102</v>
      </c>
      <c r="RXC113" s="234" t="s">
        <v>16</v>
      </c>
      <c r="RXD113" s="221">
        <v>6</v>
      </c>
      <c r="RXE113" s="232" t="s">
        <v>100</v>
      </c>
      <c r="RXF113" s="233" t="s">
        <v>102</v>
      </c>
      <c r="RXG113" s="234" t="s">
        <v>16</v>
      </c>
      <c r="RXH113" s="221">
        <v>6</v>
      </c>
      <c r="RXI113" s="232" t="s">
        <v>100</v>
      </c>
      <c r="RXJ113" s="233" t="s">
        <v>102</v>
      </c>
      <c r="RXK113" s="234" t="s">
        <v>16</v>
      </c>
      <c r="RXL113" s="221">
        <v>6</v>
      </c>
      <c r="RXM113" s="232" t="s">
        <v>100</v>
      </c>
      <c r="RXN113" s="233" t="s">
        <v>102</v>
      </c>
      <c r="RXO113" s="234" t="s">
        <v>16</v>
      </c>
      <c r="RXP113" s="221">
        <v>6</v>
      </c>
      <c r="RXQ113" s="232" t="s">
        <v>100</v>
      </c>
      <c r="RXR113" s="233" t="s">
        <v>102</v>
      </c>
      <c r="RXS113" s="234" t="s">
        <v>16</v>
      </c>
      <c r="RXT113" s="221">
        <v>6</v>
      </c>
      <c r="RXU113" s="232" t="s">
        <v>100</v>
      </c>
      <c r="RXV113" s="233" t="s">
        <v>102</v>
      </c>
      <c r="RXW113" s="234" t="s">
        <v>16</v>
      </c>
      <c r="RXX113" s="221">
        <v>6</v>
      </c>
      <c r="RXY113" s="232" t="s">
        <v>100</v>
      </c>
      <c r="RXZ113" s="233" t="s">
        <v>102</v>
      </c>
      <c r="RYA113" s="234" t="s">
        <v>16</v>
      </c>
      <c r="RYB113" s="221">
        <v>6</v>
      </c>
      <c r="RYC113" s="232" t="s">
        <v>100</v>
      </c>
      <c r="RYD113" s="233" t="s">
        <v>102</v>
      </c>
      <c r="RYE113" s="234" t="s">
        <v>16</v>
      </c>
      <c r="RYF113" s="221">
        <v>6</v>
      </c>
      <c r="RYG113" s="232" t="s">
        <v>100</v>
      </c>
      <c r="RYH113" s="233" t="s">
        <v>102</v>
      </c>
      <c r="RYI113" s="234" t="s">
        <v>16</v>
      </c>
      <c r="RYJ113" s="221">
        <v>6</v>
      </c>
      <c r="RYK113" s="232" t="s">
        <v>100</v>
      </c>
      <c r="RYL113" s="233" t="s">
        <v>102</v>
      </c>
      <c r="RYM113" s="234" t="s">
        <v>16</v>
      </c>
      <c r="RYN113" s="221">
        <v>6</v>
      </c>
      <c r="RYO113" s="232" t="s">
        <v>100</v>
      </c>
      <c r="RYP113" s="233" t="s">
        <v>102</v>
      </c>
      <c r="RYQ113" s="234" t="s">
        <v>16</v>
      </c>
      <c r="RYR113" s="221">
        <v>6</v>
      </c>
      <c r="RYS113" s="232" t="s">
        <v>100</v>
      </c>
      <c r="RYT113" s="233" t="s">
        <v>102</v>
      </c>
      <c r="RYU113" s="234" t="s">
        <v>16</v>
      </c>
      <c r="RYV113" s="221">
        <v>6</v>
      </c>
      <c r="RYW113" s="232" t="s">
        <v>100</v>
      </c>
      <c r="RYX113" s="233" t="s">
        <v>102</v>
      </c>
      <c r="RYY113" s="234" t="s">
        <v>16</v>
      </c>
      <c r="RYZ113" s="221">
        <v>6</v>
      </c>
      <c r="RZA113" s="232" t="s">
        <v>100</v>
      </c>
      <c r="RZB113" s="233" t="s">
        <v>102</v>
      </c>
      <c r="RZC113" s="234" t="s">
        <v>16</v>
      </c>
      <c r="RZD113" s="221">
        <v>6</v>
      </c>
      <c r="RZE113" s="232" t="s">
        <v>100</v>
      </c>
      <c r="RZF113" s="233" t="s">
        <v>102</v>
      </c>
      <c r="RZG113" s="234" t="s">
        <v>16</v>
      </c>
      <c r="RZH113" s="221">
        <v>6</v>
      </c>
      <c r="RZI113" s="232" t="s">
        <v>100</v>
      </c>
      <c r="RZJ113" s="233" t="s">
        <v>102</v>
      </c>
      <c r="RZK113" s="234" t="s">
        <v>16</v>
      </c>
      <c r="RZL113" s="221">
        <v>6</v>
      </c>
      <c r="RZM113" s="232" t="s">
        <v>100</v>
      </c>
      <c r="RZN113" s="233" t="s">
        <v>102</v>
      </c>
      <c r="RZO113" s="234" t="s">
        <v>16</v>
      </c>
      <c r="RZP113" s="221">
        <v>6</v>
      </c>
      <c r="RZQ113" s="232" t="s">
        <v>100</v>
      </c>
      <c r="RZR113" s="233" t="s">
        <v>102</v>
      </c>
      <c r="RZS113" s="234" t="s">
        <v>16</v>
      </c>
      <c r="RZT113" s="221">
        <v>6</v>
      </c>
      <c r="RZU113" s="232" t="s">
        <v>100</v>
      </c>
      <c r="RZV113" s="233" t="s">
        <v>102</v>
      </c>
      <c r="RZW113" s="234" t="s">
        <v>16</v>
      </c>
      <c r="RZX113" s="221">
        <v>6</v>
      </c>
      <c r="RZY113" s="232" t="s">
        <v>100</v>
      </c>
      <c r="RZZ113" s="233" t="s">
        <v>102</v>
      </c>
      <c r="SAA113" s="234" t="s">
        <v>16</v>
      </c>
      <c r="SAB113" s="221">
        <v>6</v>
      </c>
      <c r="SAC113" s="232" t="s">
        <v>100</v>
      </c>
      <c r="SAD113" s="233" t="s">
        <v>102</v>
      </c>
      <c r="SAE113" s="234" t="s">
        <v>16</v>
      </c>
      <c r="SAF113" s="221">
        <v>6</v>
      </c>
      <c r="SAG113" s="232" t="s">
        <v>100</v>
      </c>
      <c r="SAH113" s="233" t="s">
        <v>102</v>
      </c>
      <c r="SAI113" s="234" t="s">
        <v>16</v>
      </c>
      <c r="SAJ113" s="221">
        <v>6</v>
      </c>
      <c r="SAK113" s="232" t="s">
        <v>100</v>
      </c>
      <c r="SAL113" s="233" t="s">
        <v>102</v>
      </c>
      <c r="SAM113" s="234" t="s">
        <v>16</v>
      </c>
      <c r="SAN113" s="221">
        <v>6</v>
      </c>
      <c r="SAO113" s="232" t="s">
        <v>100</v>
      </c>
      <c r="SAP113" s="233" t="s">
        <v>102</v>
      </c>
      <c r="SAQ113" s="234" t="s">
        <v>16</v>
      </c>
      <c r="SAR113" s="221">
        <v>6</v>
      </c>
      <c r="SAS113" s="232" t="s">
        <v>100</v>
      </c>
      <c r="SAT113" s="233" t="s">
        <v>102</v>
      </c>
      <c r="SAU113" s="234" t="s">
        <v>16</v>
      </c>
      <c r="SAV113" s="221">
        <v>6</v>
      </c>
      <c r="SAW113" s="232" t="s">
        <v>100</v>
      </c>
      <c r="SAX113" s="233" t="s">
        <v>102</v>
      </c>
      <c r="SAY113" s="234" t="s">
        <v>16</v>
      </c>
      <c r="SAZ113" s="221">
        <v>6</v>
      </c>
      <c r="SBA113" s="232" t="s">
        <v>100</v>
      </c>
      <c r="SBB113" s="233" t="s">
        <v>102</v>
      </c>
      <c r="SBC113" s="234" t="s">
        <v>16</v>
      </c>
      <c r="SBD113" s="221">
        <v>6</v>
      </c>
      <c r="SBE113" s="232" t="s">
        <v>100</v>
      </c>
      <c r="SBF113" s="233" t="s">
        <v>102</v>
      </c>
      <c r="SBG113" s="234" t="s">
        <v>16</v>
      </c>
      <c r="SBH113" s="221">
        <v>6</v>
      </c>
      <c r="SBI113" s="232" t="s">
        <v>100</v>
      </c>
      <c r="SBJ113" s="233" t="s">
        <v>102</v>
      </c>
      <c r="SBK113" s="234" t="s">
        <v>16</v>
      </c>
      <c r="SBL113" s="221">
        <v>6</v>
      </c>
      <c r="SBM113" s="232" t="s">
        <v>100</v>
      </c>
      <c r="SBN113" s="233" t="s">
        <v>102</v>
      </c>
      <c r="SBO113" s="234" t="s">
        <v>16</v>
      </c>
      <c r="SBP113" s="221">
        <v>6</v>
      </c>
      <c r="SBQ113" s="232" t="s">
        <v>100</v>
      </c>
      <c r="SBR113" s="233" t="s">
        <v>102</v>
      </c>
      <c r="SBS113" s="234" t="s">
        <v>16</v>
      </c>
      <c r="SBT113" s="221">
        <v>6</v>
      </c>
      <c r="SBU113" s="232" t="s">
        <v>100</v>
      </c>
      <c r="SBV113" s="233" t="s">
        <v>102</v>
      </c>
      <c r="SBW113" s="234" t="s">
        <v>16</v>
      </c>
      <c r="SBX113" s="221">
        <v>6</v>
      </c>
      <c r="SBY113" s="232" t="s">
        <v>100</v>
      </c>
      <c r="SBZ113" s="233" t="s">
        <v>102</v>
      </c>
      <c r="SCA113" s="234" t="s">
        <v>16</v>
      </c>
      <c r="SCB113" s="221">
        <v>6</v>
      </c>
      <c r="SCC113" s="232" t="s">
        <v>100</v>
      </c>
      <c r="SCD113" s="233" t="s">
        <v>102</v>
      </c>
      <c r="SCE113" s="234" t="s">
        <v>16</v>
      </c>
      <c r="SCF113" s="221">
        <v>6</v>
      </c>
      <c r="SCG113" s="232" t="s">
        <v>100</v>
      </c>
      <c r="SCH113" s="233" t="s">
        <v>102</v>
      </c>
      <c r="SCI113" s="234" t="s">
        <v>16</v>
      </c>
      <c r="SCJ113" s="221">
        <v>6</v>
      </c>
      <c r="SCK113" s="232" t="s">
        <v>100</v>
      </c>
      <c r="SCL113" s="233" t="s">
        <v>102</v>
      </c>
      <c r="SCM113" s="234" t="s">
        <v>16</v>
      </c>
      <c r="SCN113" s="221">
        <v>6</v>
      </c>
      <c r="SCO113" s="232" t="s">
        <v>100</v>
      </c>
      <c r="SCP113" s="233" t="s">
        <v>102</v>
      </c>
      <c r="SCQ113" s="234" t="s">
        <v>16</v>
      </c>
      <c r="SCR113" s="221">
        <v>6</v>
      </c>
      <c r="SCS113" s="232" t="s">
        <v>100</v>
      </c>
      <c r="SCT113" s="233" t="s">
        <v>102</v>
      </c>
      <c r="SCU113" s="234" t="s">
        <v>16</v>
      </c>
      <c r="SCV113" s="221">
        <v>6</v>
      </c>
      <c r="SCW113" s="232" t="s">
        <v>100</v>
      </c>
      <c r="SCX113" s="233" t="s">
        <v>102</v>
      </c>
      <c r="SCY113" s="234" t="s">
        <v>16</v>
      </c>
      <c r="SCZ113" s="221">
        <v>6</v>
      </c>
      <c r="SDA113" s="232" t="s">
        <v>100</v>
      </c>
      <c r="SDB113" s="233" t="s">
        <v>102</v>
      </c>
      <c r="SDC113" s="234" t="s">
        <v>16</v>
      </c>
      <c r="SDD113" s="221">
        <v>6</v>
      </c>
      <c r="SDE113" s="232" t="s">
        <v>100</v>
      </c>
      <c r="SDF113" s="233" t="s">
        <v>102</v>
      </c>
      <c r="SDG113" s="234" t="s">
        <v>16</v>
      </c>
      <c r="SDH113" s="221">
        <v>6</v>
      </c>
      <c r="SDI113" s="232" t="s">
        <v>100</v>
      </c>
      <c r="SDJ113" s="233" t="s">
        <v>102</v>
      </c>
      <c r="SDK113" s="234" t="s">
        <v>16</v>
      </c>
      <c r="SDL113" s="221">
        <v>6</v>
      </c>
      <c r="SDM113" s="232" t="s">
        <v>100</v>
      </c>
      <c r="SDN113" s="233" t="s">
        <v>102</v>
      </c>
      <c r="SDO113" s="234" t="s">
        <v>16</v>
      </c>
      <c r="SDP113" s="221">
        <v>6</v>
      </c>
      <c r="SDQ113" s="232" t="s">
        <v>100</v>
      </c>
      <c r="SDR113" s="233" t="s">
        <v>102</v>
      </c>
      <c r="SDS113" s="234" t="s">
        <v>16</v>
      </c>
      <c r="SDT113" s="221">
        <v>6</v>
      </c>
      <c r="SDU113" s="232" t="s">
        <v>100</v>
      </c>
      <c r="SDV113" s="233" t="s">
        <v>102</v>
      </c>
      <c r="SDW113" s="234" t="s">
        <v>16</v>
      </c>
      <c r="SDX113" s="221">
        <v>6</v>
      </c>
      <c r="SDY113" s="232" t="s">
        <v>100</v>
      </c>
      <c r="SDZ113" s="233" t="s">
        <v>102</v>
      </c>
      <c r="SEA113" s="234" t="s">
        <v>16</v>
      </c>
      <c r="SEB113" s="221">
        <v>6</v>
      </c>
      <c r="SEC113" s="232" t="s">
        <v>100</v>
      </c>
      <c r="SED113" s="233" t="s">
        <v>102</v>
      </c>
      <c r="SEE113" s="234" t="s">
        <v>16</v>
      </c>
      <c r="SEF113" s="221">
        <v>6</v>
      </c>
      <c r="SEG113" s="232" t="s">
        <v>100</v>
      </c>
      <c r="SEH113" s="233" t="s">
        <v>102</v>
      </c>
      <c r="SEI113" s="234" t="s">
        <v>16</v>
      </c>
      <c r="SEJ113" s="221">
        <v>6</v>
      </c>
      <c r="SEK113" s="232" t="s">
        <v>100</v>
      </c>
      <c r="SEL113" s="233" t="s">
        <v>102</v>
      </c>
      <c r="SEM113" s="234" t="s">
        <v>16</v>
      </c>
      <c r="SEN113" s="221">
        <v>6</v>
      </c>
      <c r="SEO113" s="232" t="s">
        <v>100</v>
      </c>
      <c r="SEP113" s="233" t="s">
        <v>102</v>
      </c>
      <c r="SEQ113" s="234" t="s">
        <v>16</v>
      </c>
      <c r="SER113" s="221">
        <v>6</v>
      </c>
      <c r="SES113" s="232" t="s">
        <v>100</v>
      </c>
      <c r="SET113" s="233" t="s">
        <v>102</v>
      </c>
      <c r="SEU113" s="234" t="s">
        <v>16</v>
      </c>
      <c r="SEV113" s="221">
        <v>6</v>
      </c>
      <c r="SEW113" s="232" t="s">
        <v>100</v>
      </c>
      <c r="SEX113" s="233" t="s">
        <v>102</v>
      </c>
      <c r="SEY113" s="234" t="s">
        <v>16</v>
      </c>
      <c r="SEZ113" s="221">
        <v>6</v>
      </c>
      <c r="SFA113" s="232" t="s">
        <v>100</v>
      </c>
      <c r="SFB113" s="233" t="s">
        <v>102</v>
      </c>
      <c r="SFC113" s="234" t="s">
        <v>16</v>
      </c>
      <c r="SFD113" s="221">
        <v>6</v>
      </c>
      <c r="SFE113" s="232" t="s">
        <v>100</v>
      </c>
      <c r="SFF113" s="233" t="s">
        <v>102</v>
      </c>
      <c r="SFG113" s="234" t="s">
        <v>16</v>
      </c>
      <c r="SFH113" s="221">
        <v>6</v>
      </c>
      <c r="SFI113" s="232" t="s">
        <v>100</v>
      </c>
      <c r="SFJ113" s="233" t="s">
        <v>102</v>
      </c>
      <c r="SFK113" s="234" t="s">
        <v>16</v>
      </c>
      <c r="SFL113" s="221">
        <v>6</v>
      </c>
      <c r="SFM113" s="232" t="s">
        <v>100</v>
      </c>
      <c r="SFN113" s="233" t="s">
        <v>102</v>
      </c>
      <c r="SFO113" s="234" t="s">
        <v>16</v>
      </c>
      <c r="SFP113" s="221">
        <v>6</v>
      </c>
      <c r="SFQ113" s="232" t="s">
        <v>100</v>
      </c>
      <c r="SFR113" s="233" t="s">
        <v>102</v>
      </c>
      <c r="SFS113" s="234" t="s">
        <v>16</v>
      </c>
      <c r="SFT113" s="221">
        <v>6</v>
      </c>
      <c r="SFU113" s="232" t="s">
        <v>100</v>
      </c>
      <c r="SFV113" s="233" t="s">
        <v>102</v>
      </c>
      <c r="SFW113" s="234" t="s">
        <v>16</v>
      </c>
      <c r="SFX113" s="221">
        <v>6</v>
      </c>
      <c r="SFY113" s="232" t="s">
        <v>100</v>
      </c>
      <c r="SFZ113" s="233" t="s">
        <v>102</v>
      </c>
      <c r="SGA113" s="234" t="s">
        <v>16</v>
      </c>
      <c r="SGB113" s="221">
        <v>6</v>
      </c>
      <c r="SGC113" s="232" t="s">
        <v>100</v>
      </c>
      <c r="SGD113" s="233" t="s">
        <v>102</v>
      </c>
      <c r="SGE113" s="234" t="s">
        <v>16</v>
      </c>
      <c r="SGF113" s="221">
        <v>6</v>
      </c>
      <c r="SGG113" s="232" t="s">
        <v>100</v>
      </c>
      <c r="SGH113" s="233" t="s">
        <v>102</v>
      </c>
      <c r="SGI113" s="234" t="s">
        <v>16</v>
      </c>
      <c r="SGJ113" s="221">
        <v>6</v>
      </c>
      <c r="SGK113" s="232" t="s">
        <v>100</v>
      </c>
      <c r="SGL113" s="233" t="s">
        <v>102</v>
      </c>
      <c r="SGM113" s="234" t="s">
        <v>16</v>
      </c>
      <c r="SGN113" s="221">
        <v>6</v>
      </c>
      <c r="SGO113" s="232" t="s">
        <v>100</v>
      </c>
      <c r="SGP113" s="233" t="s">
        <v>102</v>
      </c>
      <c r="SGQ113" s="234" t="s">
        <v>16</v>
      </c>
      <c r="SGR113" s="221">
        <v>6</v>
      </c>
      <c r="SGS113" s="232" t="s">
        <v>100</v>
      </c>
      <c r="SGT113" s="233" t="s">
        <v>102</v>
      </c>
      <c r="SGU113" s="234" t="s">
        <v>16</v>
      </c>
      <c r="SGV113" s="221">
        <v>6</v>
      </c>
      <c r="SGW113" s="232" t="s">
        <v>100</v>
      </c>
      <c r="SGX113" s="233" t="s">
        <v>102</v>
      </c>
      <c r="SGY113" s="234" t="s">
        <v>16</v>
      </c>
      <c r="SGZ113" s="221">
        <v>6</v>
      </c>
      <c r="SHA113" s="232" t="s">
        <v>100</v>
      </c>
      <c r="SHB113" s="233" t="s">
        <v>102</v>
      </c>
      <c r="SHC113" s="234" t="s">
        <v>16</v>
      </c>
      <c r="SHD113" s="221">
        <v>6</v>
      </c>
      <c r="SHE113" s="232" t="s">
        <v>100</v>
      </c>
      <c r="SHF113" s="233" t="s">
        <v>102</v>
      </c>
      <c r="SHG113" s="234" t="s">
        <v>16</v>
      </c>
      <c r="SHH113" s="221">
        <v>6</v>
      </c>
      <c r="SHI113" s="232" t="s">
        <v>100</v>
      </c>
      <c r="SHJ113" s="233" t="s">
        <v>102</v>
      </c>
      <c r="SHK113" s="234" t="s">
        <v>16</v>
      </c>
      <c r="SHL113" s="221">
        <v>6</v>
      </c>
      <c r="SHM113" s="232" t="s">
        <v>100</v>
      </c>
      <c r="SHN113" s="233" t="s">
        <v>102</v>
      </c>
      <c r="SHO113" s="234" t="s">
        <v>16</v>
      </c>
      <c r="SHP113" s="221">
        <v>6</v>
      </c>
      <c r="SHQ113" s="232" t="s">
        <v>100</v>
      </c>
      <c r="SHR113" s="233" t="s">
        <v>102</v>
      </c>
      <c r="SHS113" s="234" t="s">
        <v>16</v>
      </c>
      <c r="SHT113" s="221">
        <v>6</v>
      </c>
      <c r="SHU113" s="232" t="s">
        <v>100</v>
      </c>
      <c r="SHV113" s="233" t="s">
        <v>102</v>
      </c>
      <c r="SHW113" s="234" t="s">
        <v>16</v>
      </c>
      <c r="SHX113" s="221">
        <v>6</v>
      </c>
      <c r="SHY113" s="232" t="s">
        <v>100</v>
      </c>
      <c r="SHZ113" s="233" t="s">
        <v>102</v>
      </c>
      <c r="SIA113" s="234" t="s">
        <v>16</v>
      </c>
      <c r="SIB113" s="221">
        <v>6</v>
      </c>
      <c r="SIC113" s="232" t="s">
        <v>100</v>
      </c>
      <c r="SID113" s="233" t="s">
        <v>102</v>
      </c>
      <c r="SIE113" s="234" t="s">
        <v>16</v>
      </c>
      <c r="SIF113" s="221">
        <v>6</v>
      </c>
      <c r="SIG113" s="232" t="s">
        <v>100</v>
      </c>
      <c r="SIH113" s="233" t="s">
        <v>102</v>
      </c>
      <c r="SII113" s="234" t="s">
        <v>16</v>
      </c>
      <c r="SIJ113" s="221">
        <v>6</v>
      </c>
      <c r="SIK113" s="232" t="s">
        <v>100</v>
      </c>
      <c r="SIL113" s="233" t="s">
        <v>102</v>
      </c>
      <c r="SIM113" s="234" t="s">
        <v>16</v>
      </c>
      <c r="SIN113" s="221">
        <v>6</v>
      </c>
      <c r="SIO113" s="232" t="s">
        <v>100</v>
      </c>
      <c r="SIP113" s="233" t="s">
        <v>102</v>
      </c>
      <c r="SIQ113" s="234" t="s">
        <v>16</v>
      </c>
      <c r="SIR113" s="221">
        <v>6</v>
      </c>
      <c r="SIS113" s="232" t="s">
        <v>100</v>
      </c>
      <c r="SIT113" s="233" t="s">
        <v>102</v>
      </c>
      <c r="SIU113" s="234" t="s">
        <v>16</v>
      </c>
      <c r="SIV113" s="221">
        <v>6</v>
      </c>
      <c r="SIW113" s="232" t="s">
        <v>100</v>
      </c>
      <c r="SIX113" s="233" t="s">
        <v>102</v>
      </c>
      <c r="SIY113" s="234" t="s">
        <v>16</v>
      </c>
      <c r="SIZ113" s="221">
        <v>6</v>
      </c>
      <c r="SJA113" s="232" t="s">
        <v>100</v>
      </c>
      <c r="SJB113" s="233" t="s">
        <v>102</v>
      </c>
      <c r="SJC113" s="234" t="s">
        <v>16</v>
      </c>
      <c r="SJD113" s="221">
        <v>6</v>
      </c>
      <c r="SJE113" s="232" t="s">
        <v>100</v>
      </c>
      <c r="SJF113" s="233" t="s">
        <v>102</v>
      </c>
      <c r="SJG113" s="234" t="s">
        <v>16</v>
      </c>
      <c r="SJH113" s="221">
        <v>6</v>
      </c>
      <c r="SJI113" s="232" t="s">
        <v>100</v>
      </c>
      <c r="SJJ113" s="233" t="s">
        <v>102</v>
      </c>
      <c r="SJK113" s="234" t="s">
        <v>16</v>
      </c>
      <c r="SJL113" s="221">
        <v>6</v>
      </c>
      <c r="SJM113" s="232" t="s">
        <v>100</v>
      </c>
      <c r="SJN113" s="233" t="s">
        <v>102</v>
      </c>
      <c r="SJO113" s="234" t="s">
        <v>16</v>
      </c>
      <c r="SJP113" s="221">
        <v>6</v>
      </c>
      <c r="SJQ113" s="232" t="s">
        <v>100</v>
      </c>
      <c r="SJR113" s="233" t="s">
        <v>102</v>
      </c>
      <c r="SJS113" s="234" t="s">
        <v>16</v>
      </c>
      <c r="SJT113" s="221">
        <v>6</v>
      </c>
      <c r="SJU113" s="232" t="s">
        <v>100</v>
      </c>
      <c r="SJV113" s="233" t="s">
        <v>102</v>
      </c>
      <c r="SJW113" s="234" t="s">
        <v>16</v>
      </c>
      <c r="SJX113" s="221">
        <v>6</v>
      </c>
      <c r="SJY113" s="232" t="s">
        <v>100</v>
      </c>
      <c r="SJZ113" s="233" t="s">
        <v>102</v>
      </c>
      <c r="SKA113" s="234" t="s">
        <v>16</v>
      </c>
      <c r="SKB113" s="221">
        <v>6</v>
      </c>
      <c r="SKC113" s="232" t="s">
        <v>100</v>
      </c>
      <c r="SKD113" s="233" t="s">
        <v>102</v>
      </c>
      <c r="SKE113" s="234" t="s">
        <v>16</v>
      </c>
      <c r="SKF113" s="221">
        <v>6</v>
      </c>
      <c r="SKG113" s="232" t="s">
        <v>100</v>
      </c>
      <c r="SKH113" s="233" t="s">
        <v>102</v>
      </c>
      <c r="SKI113" s="234" t="s">
        <v>16</v>
      </c>
      <c r="SKJ113" s="221">
        <v>6</v>
      </c>
      <c r="SKK113" s="232" t="s">
        <v>100</v>
      </c>
      <c r="SKL113" s="233" t="s">
        <v>102</v>
      </c>
      <c r="SKM113" s="234" t="s">
        <v>16</v>
      </c>
      <c r="SKN113" s="221">
        <v>6</v>
      </c>
      <c r="SKO113" s="232" t="s">
        <v>100</v>
      </c>
      <c r="SKP113" s="233" t="s">
        <v>102</v>
      </c>
      <c r="SKQ113" s="234" t="s">
        <v>16</v>
      </c>
      <c r="SKR113" s="221">
        <v>6</v>
      </c>
      <c r="SKS113" s="232" t="s">
        <v>100</v>
      </c>
      <c r="SKT113" s="233" t="s">
        <v>102</v>
      </c>
      <c r="SKU113" s="234" t="s">
        <v>16</v>
      </c>
      <c r="SKV113" s="221">
        <v>6</v>
      </c>
      <c r="SKW113" s="232" t="s">
        <v>100</v>
      </c>
      <c r="SKX113" s="233" t="s">
        <v>102</v>
      </c>
      <c r="SKY113" s="234" t="s">
        <v>16</v>
      </c>
      <c r="SKZ113" s="221">
        <v>6</v>
      </c>
      <c r="SLA113" s="232" t="s">
        <v>100</v>
      </c>
      <c r="SLB113" s="233" t="s">
        <v>102</v>
      </c>
      <c r="SLC113" s="234" t="s">
        <v>16</v>
      </c>
      <c r="SLD113" s="221">
        <v>6</v>
      </c>
      <c r="SLE113" s="232" t="s">
        <v>100</v>
      </c>
      <c r="SLF113" s="233" t="s">
        <v>102</v>
      </c>
      <c r="SLG113" s="234" t="s">
        <v>16</v>
      </c>
      <c r="SLH113" s="221">
        <v>6</v>
      </c>
      <c r="SLI113" s="232" t="s">
        <v>100</v>
      </c>
      <c r="SLJ113" s="233" t="s">
        <v>102</v>
      </c>
      <c r="SLK113" s="234" t="s">
        <v>16</v>
      </c>
      <c r="SLL113" s="221">
        <v>6</v>
      </c>
      <c r="SLM113" s="232" t="s">
        <v>100</v>
      </c>
      <c r="SLN113" s="233" t="s">
        <v>102</v>
      </c>
      <c r="SLO113" s="234" t="s">
        <v>16</v>
      </c>
      <c r="SLP113" s="221">
        <v>6</v>
      </c>
      <c r="SLQ113" s="232" t="s">
        <v>100</v>
      </c>
      <c r="SLR113" s="233" t="s">
        <v>102</v>
      </c>
      <c r="SLS113" s="234" t="s">
        <v>16</v>
      </c>
      <c r="SLT113" s="221">
        <v>6</v>
      </c>
      <c r="SLU113" s="232" t="s">
        <v>100</v>
      </c>
      <c r="SLV113" s="233" t="s">
        <v>102</v>
      </c>
      <c r="SLW113" s="234" t="s">
        <v>16</v>
      </c>
      <c r="SLX113" s="221">
        <v>6</v>
      </c>
      <c r="SLY113" s="232" t="s">
        <v>100</v>
      </c>
      <c r="SLZ113" s="233" t="s">
        <v>102</v>
      </c>
      <c r="SMA113" s="234" t="s">
        <v>16</v>
      </c>
      <c r="SMB113" s="221">
        <v>6</v>
      </c>
      <c r="SMC113" s="232" t="s">
        <v>100</v>
      </c>
      <c r="SMD113" s="233" t="s">
        <v>102</v>
      </c>
      <c r="SME113" s="234" t="s">
        <v>16</v>
      </c>
      <c r="SMF113" s="221">
        <v>6</v>
      </c>
      <c r="SMG113" s="232" t="s">
        <v>100</v>
      </c>
      <c r="SMH113" s="233" t="s">
        <v>102</v>
      </c>
      <c r="SMI113" s="234" t="s">
        <v>16</v>
      </c>
      <c r="SMJ113" s="221">
        <v>6</v>
      </c>
      <c r="SMK113" s="232" t="s">
        <v>100</v>
      </c>
      <c r="SML113" s="233" t="s">
        <v>102</v>
      </c>
      <c r="SMM113" s="234" t="s">
        <v>16</v>
      </c>
      <c r="SMN113" s="221">
        <v>6</v>
      </c>
      <c r="SMO113" s="232" t="s">
        <v>100</v>
      </c>
      <c r="SMP113" s="233" t="s">
        <v>102</v>
      </c>
      <c r="SMQ113" s="234" t="s">
        <v>16</v>
      </c>
      <c r="SMR113" s="221">
        <v>6</v>
      </c>
      <c r="SMS113" s="232" t="s">
        <v>100</v>
      </c>
      <c r="SMT113" s="233" t="s">
        <v>102</v>
      </c>
      <c r="SMU113" s="234" t="s">
        <v>16</v>
      </c>
      <c r="SMV113" s="221">
        <v>6</v>
      </c>
      <c r="SMW113" s="232" t="s">
        <v>100</v>
      </c>
      <c r="SMX113" s="233" t="s">
        <v>102</v>
      </c>
      <c r="SMY113" s="234" t="s">
        <v>16</v>
      </c>
      <c r="SMZ113" s="221">
        <v>6</v>
      </c>
      <c r="SNA113" s="232" t="s">
        <v>100</v>
      </c>
      <c r="SNB113" s="233" t="s">
        <v>102</v>
      </c>
      <c r="SNC113" s="234" t="s">
        <v>16</v>
      </c>
      <c r="SND113" s="221">
        <v>6</v>
      </c>
      <c r="SNE113" s="232" t="s">
        <v>100</v>
      </c>
      <c r="SNF113" s="233" t="s">
        <v>102</v>
      </c>
      <c r="SNG113" s="234" t="s">
        <v>16</v>
      </c>
      <c r="SNH113" s="221">
        <v>6</v>
      </c>
      <c r="SNI113" s="232" t="s">
        <v>100</v>
      </c>
      <c r="SNJ113" s="233" t="s">
        <v>102</v>
      </c>
      <c r="SNK113" s="234" t="s">
        <v>16</v>
      </c>
      <c r="SNL113" s="221">
        <v>6</v>
      </c>
      <c r="SNM113" s="232" t="s">
        <v>100</v>
      </c>
      <c r="SNN113" s="233" t="s">
        <v>102</v>
      </c>
      <c r="SNO113" s="234" t="s">
        <v>16</v>
      </c>
      <c r="SNP113" s="221">
        <v>6</v>
      </c>
      <c r="SNQ113" s="232" t="s">
        <v>100</v>
      </c>
      <c r="SNR113" s="233" t="s">
        <v>102</v>
      </c>
      <c r="SNS113" s="234" t="s">
        <v>16</v>
      </c>
      <c r="SNT113" s="221">
        <v>6</v>
      </c>
      <c r="SNU113" s="232" t="s">
        <v>100</v>
      </c>
      <c r="SNV113" s="233" t="s">
        <v>102</v>
      </c>
      <c r="SNW113" s="234" t="s">
        <v>16</v>
      </c>
      <c r="SNX113" s="221">
        <v>6</v>
      </c>
      <c r="SNY113" s="232" t="s">
        <v>100</v>
      </c>
      <c r="SNZ113" s="233" t="s">
        <v>102</v>
      </c>
      <c r="SOA113" s="234" t="s">
        <v>16</v>
      </c>
      <c r="SOB113" s="221">
        <v>6</v>
      </c>
      <c r="SOC113" s="232" t="s">
        <v>100</v>
      </c>
      <c r="SOD113" s="233" t="s">
        <v>102</v>
      </c>
      <c r="SOE113" s="234" t="s">
        <v>16</v>
      </c>
      <c r="SOF113" s="221">
        <v>6</v>
      </c>
      <c r="SOG113" s="232" t="s">
        <v>100</v>
      </c>
      <c r="SOH113" s="233" t="s">
        <v>102</v>
      </c>
      <c r="SOI113" s="234" t="s">
        <v>16</v>
      </c>
      <c r="SOJ113" s="221">
        <v>6</v>
      </c>
      <c r="SOK113" s="232" t="s">
        <v>100</v>
      </c>
      <c r="SOL113" s="233" t="s">
        <v>102</v>
      </c>
      <c r="SOM113" s="234" t="s">
        <v>16</v>
      </c>
      <c r="SON113" s="221">
        <v>6</v>
      </c>
      <c r="SOO113" s="232" t="s">
        <v>100</v>
      </c>
      <c r="SOP113" s="233" t="s">
        <v>102</v>
      </c>
      <c r="SOQ113" s="234" t="s">
        <v>16</v>
      </c>
      <c r="SOR113" s="221">
        <v>6</v>
      </c>
      <c r="SOS113" s="232" t="s">
        <v>100</v>
      </c>
      <c r="SOT113" s="233" t="s">
        <v>102</v>
      </c>
      <c r="SOU113" s="234" t="s">
        <v>16</v>
      </c>
      <c r="SOV113" s="221">
        <v>6</v>
      </c>
      <c r="SOW113" s="232" t="s">
        <v>100</v>
      </c>
      <c r="SOX113" s="233" t="s">
        <v>102</v>
      </c>
      <c r="SOY113" s="234" t="s">
        <v>16</v>
      </c>
      <c r="SOZ113" s="221">
        <v>6</v>
      </c>
      <c r="SPA113" s="232" t="s">
        <v>100</v>
      </c>
      <c r="SPB113" s="233" t="s">
        <v>102</v>
      </c>
      <c r="SPC113" s="234" t="s">
        <v>16</v>
      </c>
      <c r="SPD113" s="221">
        <v>6</v>
      </c>
      <c r="SPE113" s="232" t="s">
        <v>100</v>
      </c>
      <c r="SPF113" s="233" t="s">
        <v>102</v>
      </c>
      <c r="SPG113" s="234" t="s">
        <v>16</v>
      </c>
      <c r="SPH113" s="221">
        <v>6</v>
      </c>
      <c r="SPI113" s="232" t="s">
        <v>100</v>
      </c>
      <c r="SPJ113" s="233" t="s">
        <v>102</v>
      </c>
      <c r="SPK113" s="234" t="s">
        <v>16</v>
      </c>
      <c r="SPL113" s="221">
        <v>6</v>
      </c>
      <c r="SPM113" s="232" t="s">
        <v>100</v>
      </c>
      <c r="SPN113" s="233" t="s">
        <v>102</v>
      </c>
      <c r="SPO113" s="234" t="s">
        <v>16</v>
      </c>
      <c r="SPP113" s="221">
        <v>6</v>
      </c>
      <c r="SPQ113" s="232" t="s">
        <v>100</v>
      </c>
      <c r="SPR113" s="233" t="s">
        <v>102</v>
      </c>
      <c r="SPS113" s="234" t="s">
        <v>16</v>
      </c>
      <c r="SPT113" s="221">
        <v>6</v>
      </c>
      <c r="SPU113" s="232" t="s">
        <v>100</v>
      </c>
      <c r="SPV113" s="233" t="s">
        <v>102</v>
      </c>
      <c r="SPW113" s="234" t="s">
        <v>16</v>
      </c>
      <c r="SPX113" s="221">
        <v>6</v>
      </c>
      <c r="SPY113" s="232" t="s">
        <v>100</v>
      </c>
      <c r="SPZ113" s="233" t="s">
        <v>102</v>
      </c>
      <c r="SQA113" s="234" t="s">
        <v>16</v>
      </c>
      <c r="SQB113" s="221">
        <v>6</v>
      </c>
      <c r="SQC113" s="232" t="s">
        <v>100</v>
      </c>
      <c r="SQD113" s="233" t="s">
        <v>102</v>
      </c>
      <c r="SQE113" s="234" t="s">
        <v>16</v>
      </c>
      <c r="SQF113" s="221">
        <v>6</v>
      </c>
      <c r="SQG113" s="232" t="s">
        <v>100</v>
      </c>
      <c r="SQH113" s="233" t="s">
        <v>102</v>
      </c>
      <c r="SQI113" s="234" t="s">
        <v>16</v>
      </c>
      <c r="SQJ113" s="221">
        <v>6</v>
      </c>
      <c r="SQK113" s="232" t="s">
        <v>100</v>
      </c>
      <c r="SQL113" s="233" t="s">
        <v>102</v>
      </c>
      <c r="SQM113" s="234" t="s">
        <v>16</v>
      </c>
      <c r="SQN113" s="221">
        <v>6</v>
      </c>
      <c r="SQO113" s="232" t="s">
        <v>100</v>
      </c>
      <c r="SQP113" s="233" t="s">
        <v>102</v>
      </c>
      <c r="SQQ113" s="234" t="s">
        <v>16</v>
      </c>
      <c r="SQR113" s="221">
        <v>6</v>
      </c>
      <c r="SQS113" s="232" t="s">
        <v>100</v>
      </c>
      <c r="SQT113" s="233" t="s">
        <v>102</v>
      </c>
      <c r="SQU113" s="234" t="s">
        <v>16</v>
      </c>
      <c r="SQV113" s="221">
        <v>6</v>
      </c>
      <c r="SQW113" s="232" t="s">
        <v>100</v>
      </c>
      <c r="SQX113" s="233" t="s">
        <v>102</v>
      </c>
      <c r="SQY113" s="234" t="s">
        <v>16</v>
      </c>
      <c r="SQZ113" s="221">
        <v>6</v>
      </c>
      <c r="SRA113" s="232" t="s">
        <v>100</v>
      </c>
      <c r="SRB113" s="233" t="s">
        <v>102</v>
      </c>
      <c r="SRC113" s="234" t="s">
        <v>16</v>
      </c>
      <c r="SRD113" s="221">
        <v>6</v>
      </c>
      <c r="SRE113" s="232" t="s">
        <v>100</v>
      </c>
      <c r="SRF113" s="233" t="s">
        <v>102</v>
      </c>
      <c r="SRG113" s="234" t="s">
        <v>16</v>
      </c>
      <c r="SRH113" s="221">
        <v>6</v>
      </c>
      <c r="SRI113" s="232" t="s">
        <v>100</v>
      </c>
      <c r="SRJ113" s="233" t="s">
        <v>102</v>
      </c>
      <c r="SRK113" s="234" t="s">
        <v>16</v>
      </c>
      <c r="SRL113" s="221">
        <v>6</v>
      </c>
      <c r="SRM113" s="232" t="s">
        <v>100</v>
      </c>
      <c r="SRN113" s="233" t="s">
        <v>102</v>
      </c>
      <c r="SRO113" s="234" t="s">
        <v>16</v>
      </c>
      <c r="SRP113" s="221">
        <v>6</v>
      </c>
      <c r="SRQ113" s="232" t="s">
        <v>100</v>
      </c>
      <c r="SRR113" s="233" t="s">
        <v>102</v>
      </c>
      <c r="SRS113" s="234" t="s">
        <v>16</v>
      </c>
      <c r="SRT113" s="221">
        <v>6</v>
      </c>
      <c r="SRU113" s="232" t="s">
        <v>100</v>
      </c>
      <c r="SRV113" s="233" t="s">
        <v>102</v>
      </c>
      <c r="SRW113" s="234" t="s">
        <v>16</v>
      </c>
      <c r="SRX113" s="221">
        <v>6</v>
      </c>
      <c r="SRY113" s="232" t="s">
        <v>100</v>
      </c>
      <c r="SRZ113" s="233" t="s">
        <v>102</v>
      </c>
      <c r="SSA113" s="234" t="s">
        <v>16</v>
      </c>
      <c r="SSB113" s="221">
        <v>6</v>
      </c>
      <c r="SSC113" s="232" t="s">
        <v>100</v>
      </c>
      <c r="SSD113" s="233" t="s">
        <v>102</v>
      </c>
      <c r="SSE113" s="234" t="s">
        <v>16</v>
      </c>
      <c r="SSF113" s="221">
        <v>6</v>
      </c>
      <c r="SSG113" s="232" t="s">
        <v>100</v>
      </c>
      <c r="SSH113" s="233" t="s">
        <v>102</v>
      </c>
      <c r="SSI113" s="234" t="s">
        <v>16</v>
      </c>
      <c r="SSJ113" s="221">
        <v>6</v>
      </c>
      <c r="SSK113" s="232" t="s">
        <v>100</v>
      </c>
      <c r="SSL113" s="233" t="s">
        <v>102</v>
      </c>
      <c r="SSM113" s="234" t="s">
        <v>16</v>
      </c>
      <c r="SSN113" s="221">
        <v>6</v>
      </c>
      <c r="SSO113" s="232" t="s">
        <v>100</v>
      </c>
      <c r="SSP113" s="233" t="s">
        <v>102</v>
      </c>
      <c r="SSQ113" s="234" t="s">
        <v>16</v>
      </c>
      <c r="SSR113" s="221">
        <v>6</v>
      </c>
      <c r="SSS113" s="232" t="s">
        <v>100</v>
      </c>
      <c r="SST113" s="233" t="s">
        <v>102</v>
      </c>
      <c r="SSU113" s="234" t="s">
        <v>16</v>
      </c>
      <c r="SSV113" s="221">
        <v>6</v>
      </c>
      <c r="SSW113" s="232" t="s">
        <v>100</v>
      </c>
      <c r="SSX113" s="233" t="s">
        <v>102</v>
      </c>
      <c r="SSY113" s="234" t="s">
        <v>16</v>
      </c>
      <c r="SSZ113" s="221">
        <v>6</v>
      </c>
      <c r="STA113" s="232" t="s">
        <v>100</v>
      </c>
      <c r="STB113" s="233" t="s">
        <v>102</v>
      </c>
      <c r="STC113" s="234" t="s">
        <v>16</v>
      </c>
      <c r="STD113" s="221">
        <v>6</v>
      </c>
      <c r="STE113" s="232" t="s">
        <v>100</v>
      </c>
      <c r="STF113" s="233" t="s">
        <v>102</v>
      </c>
      <c r="STG113" s="234" t="s">
        <v>16</v>
      </c>
      <c r="STH113" s="221">
        <v>6</v>
      </c>
      <c r="STI113" s="232" t="s">
        <v>100</v>
      </c>
      <c r="STJ113" s="233" t="s">
        <v>102</v>
      </c>
      <c r="STK113" s="234" t="s">
        <v>16</v>
      </c>
      <c r="STL113" s="221">
        <v>6</v>
      </c>
      <c r="STM113" s="232" t="s">
        <v>100</v>
      </c>
      <c r="STN113" s="233" t="s">
        <v>102</v>
      </c>
      <c r="STO113" s="234" t="s">
        <v>16</v>
      </c>
      <c r="STP113" s="221">
        <v>6</v>
      </c>
      <c r="STQ113" s="232" t="s">
        <v>100</v>
      </c>
      <c r="STR113" s="233" t="s">
        <v>102</v>
      </c>
      <c r="STS113" s="234" t="s">
        <v>16</v>
      </c>
      <c r="STT113" s="221">
        <v>6</v>
      </c>
      <c r="STU113" s="232" t="s">
        <v>100</v>
      </c>
      <c r="STV113" s="233" t="s">
        <v>102</v>
      </c>
      <c r="STW113" s="234" t="s">
        <v>16</v>
      </c>
      <c r="STX113" s="221">
        <v>6</v>
      </c>
      <c r="STY113" s="232" t="s">
        <v>100</v>
      </c>
      <c r="STZ113" s="233" t="s">
        <v>102</v>
      </c>
      <c r="SUA113" s="234" t="s">
        <v>16</v>
      </c>
      <c r="SUB113" s="221">
        <v>6</v>
      </c>
      <c r="SUC113" s="232" t="s">
        <v>100</v>
      </c>
      <c r="SUD113" s="233" t="s">
        <v>102</v>
      </c>
      <c r="SUE113" s="234" t="s">
        <v>16</v>
      </c>
      <c r="SUF113" s="221">
        <v>6</v>
      </c>
      <c r="SUG113" s="232" t="s">
        <v>100</v>
      </c>
      <c r="SUH113" s="233" t="s">
        <v>102</v>
      </c>
      <c r="SUI113" s="234" t="s">
        <v>16</v>
      </c>
      <c r="SUJ113" s="221">
        <v>6</v>
      </c>
      <c r="SUK113" s="232" t="s">
        <v>100</v>
      </c>
      <c r="SUL113" s="233" t="s">
        <v>102</v>
      </c>
      <c r="SUM113" s="234" t="s">
        <v>16</v>
      </c>
      <c r="SUN113" s="221">
        <v>6</v>
      </c>
      <c r="SUO113" s="232" t="s">
        <v>100</v>
      </c>
      <c r="SUP113" s="233" t="s">
        <v>102</v>
      </c>
      <c r="SUQ113" s="234" t="s">
        <v>16</v>
      </c>
      <c r="SUR113" s="221">
        <v>6</v>
      </c>
      <c r="SUS113" s="232" t="s">
        <v>100</v>
      </c>
      <c r="SUT113" s="233" t="s">
        <v>102</v>
      </c>
      <c r="SUU113" s="234" t="s">
        <v>16</v>
      </c>
      <c r="SUV113" s="221">
        <v>6</v>
      </c>
      <c r="SUW113" s="232" t="s">
        <v>100</v>
      </c>
      <c r="SUX113" s="233" t="s">
        <v>102</v>
      </c>
      <c r="SUY113" s="234" t="s">
        <v>16</v>
      </c>
      <c r="SUZ113" s="221">
        <v>6</v>
      </c>
      <c r="SVA113" s="232" t="s">
        <v>100</v>
      </c>
      <c r="SVB113" s="233" t="s">
        <v>102</v>
      </c>
      <c r="SVC113" s="234" t="s">
        <v>16</v>
      </c>
      <c r="SVD113" s="221">
        <v>6</v>
      </c>
      <c r="SVE113" s="232" t="s">
        <v>100</v>
      </c>
      <c r="SVF113" s="233" t="s">
        <v>102</v>
      </c>
      <c r="SVG113" s="234" t="s">
        <v>16</v>
      </c>
      <c r="SVH113" s="221">
        <v>6</v>
      </c>
      <c r="SVI113" s="232" t="s">
        <v>100</v>
      </c>
      <c r="SVJ113" s="233" t="s">
        <v>102</v>
      </c>
      <c r="SVK113" s="234" t="s">
        <v>16</v>
      </c>
      <c r="SVL113" s="221">
        <v>6</v>
      </c>
      <c r="SVM113" s="232" t="s">
        <v>100</v>
      </c>
      <c r="SVN113" s="233" t="s">
        <v>102</v>
      </c>
      <c r="SVO113" s="234" t="s">
        <v>16</v>
      </c>
      <c r="SVP113" s="221">
        <v>6</v>
      </c>
      <c r="SVQ113" s="232" t="s">
        <v>100</v>
      </c>
      <c r="SVR113" s="233" t="s">
        <v>102</v>
      </c>
      <c r="SVS113" s="234" t="s">
        <v>16</v>
      </c>
      <c r="SVT113" s="221">
        <v>6</v>
      </c>
      <c r="SVU113" s="232" t="s">
        <v>100</v>
      </c>
      <c r="SVV113" s="233" t="s">
        <v>102</v>
      </c>
      <c r="SVW113" s="234" t="s">
        <v>16</v>
      </c>
      <c r="SVX113" s="221">
        <v>6</v>
      </c>
      <c r="SVY113" s="232" t="s">
        <v>100</v>
      </c>
      <c r="SVZ113" s="233" t="s">
        <v>102</v>
      </c>
      <c r="SWA113" s="234" t="s">
        <v>16</v>
      </c>
      <c r="SWB113" s="221">
        <v>6</v>
      </c>
      <c r="SWC113" s="232" t="s">
        <v>100</v>
      </c>
      <c r="SWD113" s="233" t="s">
        <v>102</v>
      </c>
      <c r="SWE113" s="234" t="s">
        <v>16</v>
      </c>
      <c r="SWF113" s="221">
        <v>6</v>
      </c>
      <c r="SWG113" s="232" t="s">
        <v>100</v>
      </c>
      <c r="SWH113" s="233" t="s">
        <v>102</v>
      </c>
      <c r="SWI113" s="234" t="s">
        <v>16</v>
      </c>
      <c r="SWJ113" s="221">
        <v>6</v>
      </c>
      <c r="SWK113" s="232" t="s">
        <v>100</v>
      </c>
      <c r="SWL113" s="233" t="s">
        <v>102</v>
      </c>
      <c r="SWM113" s="234" t="s">
        <v>16</v>
      </c>
      <c r="SWN113" s="221">
        <v>6</v>
      </c>
      <c r="SWO113" s="232" t="s">
        <v>100</v>
      </c>
      <c r="SWP113" s="233" t="s">
        <v>102</v>
      </c>
      <c r="SWQ113" s="234" t="s">
        <v>16</v>
      </c>
      <c r="SWR113" s="221">
        <v>6</v>
      </c>
      <c r="SWS113" s="232" t="s">
        <v>100</v>
      </c>
      <c r="SWT113" s="233" t="s">
        <v>102</v>
      </c>
      <c r="SWU113" s="234" t="s">
        <v>16</v>
      </c>
      <c r="SWV113" s="221">
        <v>6</v>
      </c>
      <c r="SWW113" s="232" t="s">
        <v>100</v>
      </c>
      <c r="SWX113" s="233" t="s">
        <v>102</v>
      </c>
      <c r="SWY113" s="234" t="s">
        <v>16</v>
      </c>
      <c r="SWZ113" s="221">
        <v>6</v>
      </c>
      <c r="SXA113" s="232" t="s">
        <v>100</v>
      </c>
      <c r="SXB113" s="233" t="s">
        <v>102</v>
      </c>
      <c r="SXC113" s="234" t="s">
        <v>16</v>
      </c>
      <c r="SXD113" s="221">
        <v>6</v>
      </c>
      <c r="SXE113" s="232" t="s">
        <v>100</v>
      </c>
      <c r="SXF113" s="233" t="s">
        <v>102</v>
      </c>
      <c r="SXG113" s="234" t="s">
        <v>16</v>
      </c>
      <c r="SXH113" s="221">
        <v>6</v>
      </c>
      <c r="SXI113" s="232" t="s">
        <v>100</v>
      </c>
      <c r="SXJ113" s="233" t="s">
        <v>102</v>
      </c>
      <c r="SXK113" s="234" t="s">
        <v>16</v>
      </c>
      <c r="SXL113" s="221">
        <v>6</v>
      </c>
      <c r="SXM113" s="232" t="s">
        <v>100</v>
      </c>
      <c r="SXN113" s="233" t="s">
        <v>102</v>
      </c>
      <c r="SXO113" s="234" t="s">
        <v>16</v>
      </c>
      <c r="SXP113" s="221">
        <v>6</v>
      </c>
      <c r="SXQ113" s="232" t="s">
        <v>100</v>
      </c>
      <c r="SXR113" s="233" t="s">
        <v>102</v>
      </c>
      <c r="SXS113" s="234" t="s">
        <v>16</v>
      </c>
      <c r="SXT113" s="221">
        <v>6</v>
      </c>
      <c r="SXU113" s="232" t="s">
        <v>100</v>
      </c>
      <c r="SXV113" s="233" t="s">
        <v>102</v>
      </c>
      <c r="SXW113" s="234" t="s">
        <v>16</v>
      </c>
      <c r="SXX113" s="221">
        <v>6</v>
      </c>
      <c r="SXY113" s="232" t="s">
        <v>100</v>
      </c>
      <c r="SXZ113" s="233" t="s">
        <v>102</v>
      </c>
      <c r="SYA113" s="234" t="s">
        <v>16</v>
      </c>
      <c r="SYB113" s="221">
        <v>6</v>
      </c>
      <c r="SYC113" s="232" t="s">
        <v>100</v>
      </c>
      <c r="SYD113" s="233" t="s">
        <v>102</v>
      </c>
      <c r="SYE113" s="234" t="s">
        <v>16</v>
      </c>
      <c r="SYF113" s="221">
        <v>6</v>
      </c>
      <c r="SYG113" s="232" t="s">
        <v>100</v>
      </c>
      <c r="SYH113" s="233" t="s">
        <v>102</v>
      </c>
      <c r="SYI113" s="234" t="s">
        <v>16</v>
      </c>
      <c r="SYJ113" s="221">
        <v>6</v>
      </c>
      <c r="SYK113" s="232" t="s">
        <v>100</v>
      </c>
      <c r="SYL113" s="233" t="s">
        <v>102</v>
      </c>
      <c r="SYM113" s="234" t="s">
        <v>16</v>
      </c>
      <c r="SYN113" s="221">
        <v>6</v>
      </c>
      <c r="SYO113" s="232" t="s">
        <v>100</v>
      </c>
      <c r="SYP113" s="233" t="s">
        <v>102</v>
      </c>
      <c r="SYQ113" s="234" t="s">
        <v>16</v>
      </c>
      <c r="SYR113" s="221">
        <v>6</v>
      </c>
      <c r="SYS113" s="232" t="s">
        <v>100</v>
      </c>
      <c r="SYT113" s="233" t="s">
        <v>102</v>
      </c>
      <c r="SYU113" s="234" t="s">
        <v>16</v>
      </c>
      <c r="SYV113" s="221">
        <v>6</v>
      </c>
      <c r="SYW113" s="232" t="s">
        <v>100</v>
      </c>
      <c r="SYX113" s="233" t="s">
        <v>102</v>
      </c>
      <c r="SYY113" s="234" t="s">
        <v>16</v>
      </c>
      <c r="SYZ113" s="221">
        <v>6</v>
      </c>
      <c r="SZA113" s="232" t="s">
        <v>100</v>
      </c>
      <c r="SZB113" s="233" t="s">
        <v>102</v>
      </c>
      <c r="SZC113" s="234" t="s">
        <v>16</v>
      </c>
      <c r="SZD113" s="221">
        <v>6</v>
      </c>
      <c r="SZE113" s="232" t="s">
        <v>100</v>
      </c>
      <c r="SZF113" s="233" t="s">
        <v>102</v>
      </c>
      <c r="SZG113" s="234" t="s">
        <v>16</v>
      </c>
      <c r="SZH113" s="221">
        <v>6</v>
      </c>
      <c r="SZI113" s="232" t="s">
        <v>100</v>
      </c>
      <c r="SZJ113" s="233" t="s">
        <v>102</v>
      </c>
      <c r="SZK113" s="234" t="s">
        <v>16</v>
      </c>
      <c r="SZL113" s="221">
        <v>6</v>
      </c>
      <c r="SZM113" s="232" t="s">
        <v>100</v>
      </c>
      <c r="SZN113" s="233" t="s">
        <v>102</v>
      </c>
      <c r="SZO113" s="234" t="s">
        <v>16</v>
      </c>
      <c r="SZP113" s="221">
        <v>6</v>
      </c>
      <c r="SZQ113" s="232" t="s">
        <v>100</v>
      </c>
      <c r="SZR113" s="233" t="s">
        <v>102</v>
      </c>
      <c r="SZS113" s="234" t="s">
        <v>16</v>
      </c>
      <c r="SZT113" s="221">
        <v>6</v>
      </c>
      <c r="SZU113" s="232" t="s">
        <v>100</v>
      </c>
      <c r="SZV113" s="233" t="s">
        <v>102</v>
      </c>
      <c r="SZW113" s="234" t="s">
        <v>16</v>
      </c>
      <c r="SZX113" s="221">
        <v>6</v>
      </c>
      <c r="SZY113" s="232" t="s">
        <v>100</v>
      </c>
      <c r="SZZ113" s="233" t="s">
        <v>102</v>
      </c>
      <c r="TAA113" s="234" t="s">
        <v>16</v>
      </c>
      <c r="TAB113" s="221">
        <v>6</v>
      </c>
      <c r="TAC113" s="232" t="s">
        <v>100</v>
      </c>
      <c r="TAD113" s="233" t="s">
        <v>102</v>
      </c>
      <c r="TAE113" s="234" t="s">
        <v>16</v>
      </c>
      <c r="TAF113" s="221">
        <v>6</v>
      </c>
      <c r="TAG113" s="232" t="s">
        <v>100</v>
      </c>
      <c r="TAH113" s="233" t="s">
        <v>102</v>
      </c>
      <c r="TAI113" s="234" t="s">
        <v>16</v>
      </c>
      <c r="TAJ113" s="221">
        <v>6</v>
      </c>
      <c r="TAK113" s="232" t="s">
        <v>100</v>
      </c>
      <c r="TAL113" s="233" t="s">
        <v>102</v>
      </c>
      <c r="TAM113" s="234" t="s">
        <v>16</v>
      </c>
      <c r="TAN113" s="221">
        <v>6</v>
      </c>
      <c r="TAO113" s="232" t="s">
        <v>100</v>
      </c>
      <c r="TAP113" s="233" t="s">
        <v>102</v>
      </c>
      <c r="TAQ113" s="234" t="s">
        <v>16</v>
      </c>
      <c r="TAR113" s="221">
        <v>6</v>
      </c>
      <c r="TAS113" s="232" t="s">
        <v>100</v>
      </c>
      <c r="TAT113" s="233" t="s">
        <v>102</v>
      </c>
      <c r="TAU113" s="234" t="s">
        <v>16</v>
      </c>
      <c r="TAV113" s="221">
        <v>6</v>
      </c>
      <c r="TAW113" s="232" t="s">
        <v>100</v>
      </c>
      <c r="TAX113" s="233" t="s">
        <v>102</v>
      </c>
      <c r="TAY113" s="234" t="s">
        <v>16</v>
      </c>
      <c r="TAZ113" s="221">
        <v>6</v>
      </c>
      <c r="TBA113" s="232" t="s">
        <v>100</v>
      </c>
      <c r="TBB113" s="233" t="s">
        <v>102</v>
      </c>
      <c r="TBC113" s="234" t="s">
        <v>16</v>
      </c>
      <c r="TBD113" s="221">
        <v>6</v>
      </c>
      <c r="TBE113" s="232" t="s">
        <v>100</v>
      </c>
      <c r="TBF113" s="233" t="s">
        <v>102</v>
      </c>
      <c r="TBG113" s="234" t="s">
        <v>16</v>
      </c>
      <c r="TBH113" s="221">
        <v>6</v>
      </c>
      <c r="TBI113" s="232" t="s">
        <v>100</v>
      </c>
      <c r="TBJ113" s="233" t="s">
        <v>102</v>
      </c>
      <c r="TBK113" s="234" t="s">
        <v>16</v>
      </c>
      <c r="TBL113" s="221">
        <v>6</v>
      </c>
      <c r="TBM113" s="232" t="s">
        <v>100</v>
      </c>
      <c r="TBN113" s="233" t="s">
        <v>102</v>
      </c>
      <c r="TBO113" s="234" t="s">
        <v>16</v>
      </c>
      <c r="TBP113" s="221">
        <v>6</v>
      </c>
      <c r="TBQ113" s="232" t="s">
        <v>100</v>
      </c>
      <c r="TBR113" s="233" t="s">
        <v>102</v>
      </c>
      <c r="TBS113" s="234" t="s">
        <v>16</v>
      </c>
      <c r="TBT113" s="221">
        <v>6</v>
      </c>
      <c r="TBU113" s="232" t="s">
        <v>100</v>
      </c>
      <c r="TBV113" s="233" t="s">
        <v>102</v>
      </c>
      <c r="TBW113" s="234" t="s">
        <v>16</v>
      </c>
      <c r="TBX113" s="221">
        <v>6</v>
      </c>
      <c r="TBY113" s="232" t="s">
        <v>100</v>
      </c>
      <c r="TBZ113" s="233" t="s">
        <v>102</v>
      </c>
      <c r="TCA113" s="234" t="s">
        <v>16</v>
      </c>
      <c r="TCB113" s="221">
        <v>6</v>
      </c>
      <c r="TCC113" s="232" t="s">
        <v>100</v>
      </c>
      <c r="TCD113" s="233" t="s">
        <v>102</v>
      </c>
      <c r="TCE113" s="234" t="s">
        <v>16</v>
      </c>
      <c r="TCF113" s="221">
        <v>6</v>
      </c>
      <c r="TCG113" s="232" t="s">
        <v>100</v>
      </c>
      <c r="TCH113" s="233" t="s">
        <v>102</v>
      </c>
      <c r="TCI113" s="234" t="s">
        <v>16</v>
      </c>
      <c r="TCJ113" s="221">
        <v>6</v>
      </c>
      <c r="TCK113" s="232" t="s">
        <v>100</v>
      </c>
      <c r="TCL113" s="233" t="s">
        <v>102</v>
      </c>
      <c r="TCM113" s="234" t="s">
        <v>16</v>
      </c>
      <c r="TCN113" s="221">
        <v>6</v>
      </c>
      <c r="TCO113" s="232" t="s">
        <v>100</v>
      </c>
      <c r="TCP113" s="233" t="s">
        <v>102</v>
      </c>
      <c r="TCQ113" s="234" t="s">
        <v>16</v>
      </c>
      <c r="TCR113" s="221">
        <v>6</v>
      </c>
      <c r="TCS113" s="232" t="s">
        <v>100</v>
      </c>
      <c r="TCT113" s="233" t="s">
        <v>102</v>
      </c>
      <c r="TCU113" s="234" t="s">
        <v>16</v>
      </c>
      <c r="TCV113" s="221">
        <v>6</v>
      </c>
      <c r="TCW113" s="232" t="s">
        <v>100</v>
      </c>
      <c r="TCX113" s="233" t="s">
        <v>102</v>
      </c>
      <c r="TCY113" s="234" t="s">
        <v>16</v>
      </c>
      <c r="TCZ113" s="221">
        <v>6</v>
      </c>
      <c r="TDA113" s="232" t="s">
        <v>100</v>
      </c>
      <c r="TDB113" s="233" t="s">
        <v>102</v>
      </c>
      <c r="TDC113" s="234" t="s">
        <v>16</v>
      </c>
      <c r="TDD113" s="221">
        <v>6</v>
      </c>
      <c r="TDE113" s="232" t="s">
        <v>100</v>
      </c>
      <c r="TDF113" s="233" t="s">
        <v>102</v>
      </c>
      <c r="TDG113" s="234" t="s">
        <v>16</v>
      </c>
      <c r="TDH113" s="221">
        <v>6</v>
      </c>
      <c r="TDI113" s="232" t="s">
        <v>100</v>
      </c>
      <c r="TDJ113" s="233" t="s">
        <v>102</v>
      </c>
      <c r="TDK113" s="234" t="s">
        <v>16</v>
      </c>
      <c r="TDL113" s="221">
        <v>6</v>
      </c>
      <c r="TDM113" s="232" t="s">
        <v>100</v>
      </c>
      <c r="TDN113" s="233" t="s">
        <v>102</v>
      </c>
      <c r="TDO113" s="234" t="s">
        <v>16</v>
      </c>
      <c r="TDP113" s="221">
        <v>6</v>
      </c>
      <c r="TDQ113" s="232" t="s">
        <v>100</v>
      </c>
      <c r="TDR113" s="233" t="s">
        <v>102</v>
      </c>
      <c r="TDS113" s="234" t="s">
        <v>16</v>
      </c>
      <c r="TDT113" s="221">
        <v>6</v>
      </c>
      <c r="TDU113" s="232" t="s">
        <v>100</v>
      </c>
      <c r="TDV113" s="233" t="s">
        <v>102</v>
      </c>
      <c r="TDW113" s="234" t="s">
        <v>16</v>
      </c>
      <c r="TDX113" s="221">
        <v>6</v>
      </c>
      <c r="TDY113" s="232" t="s">
        <v>100</v>
      </c>
      <c r="TDZ113" s="233" t="s">
        <v>102</v>
      </c>
      <c r="TEA113" s="234" t="s">
        <v>16</v>
      </c>
      <c r="TEB113" s="221">
        <v>6</v>
      </c>
      <c r="TEC113" s="232" t="s">
        <v>100</v>
      </c>
      <c r="TED113" s="233" t="s">
        <v>102</v>
      </c>
      <c r="TEE113" s="234" t="s">
        <v>16</v>
      </c>
      <c r="TEF113" s="221">
        <v>6</v>
      </c>
      <c r="TEG113" s="232" t="s">
        <v>100</v>
      </c>
      <c r="TEH113" s="233" t="s">
        <v>102</v>
      </c>
      <c r="TEI113" s="234" t="s">
        <v>16</v>
      </c>
      <c r="TEJ113" s="221">
        <v>6</v>
      </c>
      <c r="TEK113" s="232" t="s">
        <v>100</v>
      </c>
      <c r="TEL113" s="233" t="s">
        <v>102</v>
      </c>
      <c r="TEM113" s="234" t="s">
        <v>16</v>
      </c>
      <c r="TEN113" s="221">
        <v>6</v>
      </c>
      <c r="TEO113" s="232" t="s">
        <v>100</v>
      </c>
      <c r="TEP113" s="233" t="s">
        <v>102</v>
      </c>
      <c r="TEQ113" s="234" t="s">
        <v>16</v>
      </c>
      <c r="TER113" s="221">
        <v>6</v>
      </c>
      <c r="TES113" s="232" t="s">
        <v>100</v>
      </c>
      <c r="TET113" s="233" t="s">
        <v>102</v>
      </c>
      <c r="TEU113" s="234" t="s">
        <v>16</v>
      </c>
      <c r="TEV113" s="221">
        <v>6</v>
      </c>
      <c r="TEW113" s="232" t="s">
        <v>100</v>
      </c>
      <c r="TEX113" s="233" t="s">
        <v>102</v>
      </c>
      <c r="TEY113" s="234" t="s">
        <v>16</v>
      </c>
      <c r="TEZ113" s="221">
        <v>6</v>
      </c>
      <c r="TFA113" s="232" t="s">
        <v>100</v>
      </c>
      <c r="TFB113" s="233" t="s">
        <v>102</v>
      </c>
      <c r="TFC113" s="234" t="s">
        <v>16</v>
      </c>
      <c r="TFD113" s="221">
        <v>6</v>
      </c>
      <c r="TFE113" s="232" t="s">
        <v>100</v>
      </c>
      <c r="TFF113" s="233" t="s">
        <v>102</v>
      </c>
      <c r="TFG113" s="234" t="s">
        <v>16</v>
      </c>
      <c r="TFH113" s="221">
        <v>6</v>
      </c>
      <c r="TFI113" s="232" t="s">
        <v>100</v>
      </c>
      <c r="TFJ113" s="233" t="s">
        <v>102</v>
      </c>
      <c r="TFK113" s="234" t="s">
        <v>16</v>
      </c>
      <c r="TFL113" s="221">
        <v>6</v>
      </c>
      <c r="TFM113" s="232" t="s">
        <v>100</v>
      </c>
      <c r="TFN113" s="233" t="s">
        <v>102</v>
      </c>
      <c r="TFO113" s="234" t="s">
        <v>16</v>
      </c>
      <c r="TFP113" s="221">
        <v>6</v>
      </c>
      <c r="TFQ113" s="232" t="s">
        <v>100</v>
      </c>
      <c r="TFR113" s="233" t="s">
        <v>102</v>
      </c>
      <c r="TFS113" s="234" t="s">
        <v>16</v>
      </c>
      <c r="TFT113" s="221">
        <v>6</v>
      </c>
      <c r="TFU113" s="232" t="s">
        <v>100</v>
      </c>
      <c r="TFV113" s="233" t="s">
        <v>102</v>
      </c>
      <c r="TFW113" s="234" t="s">
        <v>16</v>
      </c>
      <c r="TFX113" s="221">
        <v>6</v>
      </c>
      <c r="TFY113" s="232" t="s">
        <v>100</v>
      </c>
      <c r="TFZ113" s="233" t="s">
        <v>102</v>
      </c>
      <c r="TGA113" s="234" t="s">
        <v>16</v>
      </c>
      <c r="TGB113" s="221">
        <v>6</v>
      </c>
      <c r="TGC113" s="232" t="s">
        <v>100</v>
      </c>
      <c r="TGD113" s="233" t="s">
        <v>102</v>
      </c>
      <c r="TGE113" s="234" t="s">
        <v>16</v>
      </c>
      <c r="TGF113" s="221">
        <v>6</v>
      </c>
      <c r="TGG113" s="232" t="s">
        <v>100</v>
      </c>
      <c r="TGH113" s="233" t="s">
        <v>102</v>
      </c>
      <c r="TGI113" s="234" t="s">
        <v>16</v>
      </c>
      <c r="TGJ113" s="221">
        <v>6</v>
      </c>
      <c r="TGK113" s="232" t="s">
        <v>100</v>
      </c>
      <c r="TGL113" s="233" t="s">
        <v>102</v>
      </c>
      <c r="TGM113" s="234" t="s">
        <v>16</v>
      </c>
      <c r="TGN113" s="221">
        <v>6</v>
      </c>
      <c r="TGO113" s="232" t="s">
        <v>100</v>
      </c>
      <c r="TGP113" s="233" t="s">
        <v>102</v>
      </c>
      <c r="TGQ113" s="234" t="s">
        <v>16</v>
      </c>
      <c r="TGR113" s="221">
        <v>6</v>
      </c>
      <c r="TGS113" s="232" t="s">
        <v>100</v>
      </c>
      <c r="TGT113" s="233" t="s">
        <v>102</v>
      </c>
      <c r="TGU113" s="234" t="s">
        <v>16</v>
      </c>
      <c r="TGV113" s="221">
        <v>6</v>
      </c>
      <c r="TGW113" s="232" t="s">
        <v>100</v>
      </c>
      <c r="TGX113" s="233" t="s">
        <v>102</v>
      </c>
      <c r="TGY113" s="234" t="s">
        <v>16</v>
      </c>
      <c r="TGZ113" s="221">
        <v>6</v>
      </c>
      <c r="THA113" s="232" t="s">
        <v>100</v>
      </c>
      <c r="THB113" s="233" t="s">
        <v>102</v>
      </c>
      <c r="THC113" s="234" t="s">
        <v>16</v>
      </c>
      <c r="THD113" s="221">
        <v>6</v>
      </c>
      <c r="THE113" s="232" t="s">
        <v>100</v>
      </c>
      <c r="THF113" s="233" t="s">
        <v>102</v>
      </c>
      <c r="THG113" s="234" t="s">
        <v>16</v>
      </c>
      <c r="THH113" s="221">
        <v>6</v>
      </c>
      <c r="THI113" s="232" t="s">
        <v>100</v>
      </c>
      <c r="THJ113" s="233" t="s">
        <v>102</v>
      </c>
      <c r="THK113" s="234" t="s">
        <v>16</v>
      </c>
      <c r="THL113" s="221">
        <v>6</v>
      </c>
      <c r="THM113" s="232" t="s">
        <v>100</v>
      </c>
      <c r="THN113" s="233" t="s">
        <v>102</v>
      </c>
      <c r="THO113" s="234" t="s">
        <v>16</v>
      </c>
      <c r="THP113" s="221">
        <v>6</v>
      </c>
      <c r="THQ113" s="232" t="s">
        <v>100</v>
      </c>
      <c r="THR113" s="233" t="s">
        <v>102</v>
      </c>
      <c r="THS113" s="234" t="s">
        <v>16</v>
      </c>
      <c r="THT113" s="221">
        <v>6</v>
      </c>
      <c r="THU113" s="232" t="s">
        <v>100</v>
      </c>
      <c r="THV113" s="233" t="s">
        <v>102</v>
      </c>
      <c r="THW113" s="234" t="s">
        <v>16</v>
      </c>
      <c r="THX113" s="221">
        <v>6</v>
      </c>
      <c r="THY113" s="232" t="s">
        <v>100</v>
      </c>
      <c r="THZ113" s="233" t="s">
        <v>102</v>
      </c>
      <c r="TIA113" s="234" t="s">
        <v>16</v>
      </c>
      <c r="TIB113" s="221">
        <v>6</v>
      </c>
      <c r="TIC113" s="232" t="s">
        <v>100</v>
      </c>
      <c r="TID113" s="233" t="s">
        <v>102</v>
      </c>
      <c r="TIE113" s="234" t="s">
        <v>16</v>
      </c>
      <c r="TIF113" s="221">
        <v>6</v>
      </c>
      <c r="TIG113" s="232" t="s">
        <v>100</v>
      </c>
      <c r="TIH113" s="233" t="s">
        <v>102</v>
      </c>
      <c r="TII113" s="234" t="s">
        <v>16</v>
      </c>
      <c r="TIJ113" s="221">
        <v>6</v>
      </c>
      <c r="TIK113" s="232" t="s">
        <v>100</v>
      </c>
      <c r="TIL113" s="233" t="s">
        <v>102</v>
      </c>
      <c r="TIM113" s="234" t="s">
        <v>16</v>
      </c>
      <c r="TIN113" s="221">
        <v>6</v>
      </c>
      <c r="TIO113" s="232" t="s">
        <v>100</v>
      </c>
      <c r="TIP113" s="233" t="s">
        <v>102</v>
      </c>
      <c r="TIQ113" s="234" t="s">
        <v>16</v>
      </c>
      <c r="TIR113" s="221">
        <v>6</v>
      </c>
      <c r="TIS113" s="232" t="s">
        <v>100</v>
      </c>
      <c r="TIT113" s="233" t="s">
        <v>102</v>
      </c>
      <c r="TIU113" s="234" t="s">
        <v>16</v>
      </c>
      <c r="TIV113" s="221">
        <v>6</v>
      </c>
      <c r="TIW113" s="232" t="s">
        <v>100</v>
      </c>
      <c r="TIX113" s="233" t="s">
        <v>102</v>
      </c>
      <c r="TIY113" s="234" t="s">
        <v>16</v>
      </c>
      <c r="TIZ113" s="221">
        <v>6</v>
      </c>
      <c r="TJA113" s="232" t="s">
        <v>100</v>
      </c>
      <c r="TJB113" s="233" t="s">
        <v>102</v>
      </c>
      <c r="TJC113" s="234" t="s">
        <v>16</v>
      </c>
      <c r="TJD113" s="221">
        <v>6</v>
      </c>
      <c r="TJE113" s="232" t="s">
        <v>100</v>
      </c>
      <c r="TJF113" s="233" t="s">
        <v>102</v>
      </c>
      <c r="TJG113" s="234" t="s">
        <v>16</v>
      </c>
      <c r="TJH113" s="221">
        <v>6</v>
      </c>
      <c r="TJI113" s="232" t="s">
        <v>100</v>
      </c>
      <c r="TJJ113" s="233" t="s">
        <v>102</v>
      </c>
      <c r="TJK113" s="234" t="s">
        <v>16</v>
      </c>
      <c r="TJL113" s="221">
        <v>6</v>
      </c>
      <c r="TJM113" s="232" t="s">
        <v>100</v>
      </c>
      <c r="TJN113" s="233" t="s">
        <v>102</v>
      </c>
      <c r="TJO113" s="234" t="s">
        <v>16</v>
      </c>
      <c r="TJP113" s="221">
        <v>6</v>
      </c>
      <c r="TJQ113" s="232" t="s">
        <v>100</v>
      </c>
      <c r="TJR113" s="233" t="s">
        <v>102</v>
      </c>
      <c r="TJS113" s="234" t="s">
        <v>16</v>
      </c>
      <c r="TJT113" s="221">
        <v>6</v>
      </c>
      <c r="TJU113" s="232" t="s">
        <v>100</v>
      </c>
      <c r="TJV113" s="233" t="s">
        <v>102</v>
      </c>
      <c r="TJW113" s="234" t="s">
        <v>16</v>
      </c>
      <c r="TJX113" s="221">
        <v>6</v>
      </c>
      <c r="TJY113" s="232" t="s">
        <v>100</v>
      </c>
      <c r="TJZ113" s="233" t="s">
        <v>102</v>
      </c>
      <c r="TKA113" s="234" t="s">
        <v>16</v>
      </c>
      <c r="TKB113" s="221">
        <v>6</v>
      </c>
      <c r="TKC113" s="232" t="s">
        <v>100</v>
      </c>
      <c r="TKD113" s="233" t="s">
        <v>102</v>
      </c>
      <c r="TKE113" s="234" t="s">
        <v>16</v>
      </c>
      <c r="TKF113" s="221">
        <v>6</v>
      </c>
      <c r="TKG113" s="232" t="s">
        <v>100</v>
      </c>
      <c r="TKH113" s="233" t="s">
        <v>102</v>
      </c>
      <c r="TKI113" s="234" t="s">
        <v>16</v>
      </c>
      <c r="TKJ113" s="221">
        <v>6</v>
      </c>
      <c r="TKK113" s="232" t="s">
        <v>100</v>
      </c>
      <c r="TKL113" s="233" t="s">
        <v>102</v>
      </c>
      <c r="TKM113" s="234" t="s">
        <v>16</v>
      </c>
      <c r="TKN113" s="221">
        <v>6</v>
      </c>
      <c r="TKO113" s="232" t="s">
        <v>100</v>
      </c>
      <c r="TKP113" s="233" t="s">
        <v>102</v>
      </c>
      <c r="TKQ113" s="234" t="s">
        <v>16</v>
      </c>
      <c r="TKR113" s="221">
        <v>6</v>
      </c>
      <c r="TKS113" s="232" t="s">
        <v>100</v>
      </c>
      <c r="TKT113" s="233" t="s">
        <v>102</v>
      </c>
      <c r="TKU113" s="234" t="s">
        <v>16</v>
      </c>
      <c r="TKV113" s="221">
        <v>6</v>
      </c>
      <c r="TKW113" s="232" t="s">
        <v>100</v>
      </c>
      <c r="TKX113" s="233" t="s">
        <v>102</v>
      </c>
      <c r="TKY113" s="234" t="s">
        <v>16</v>
      </c>
      <c r="TKZ113" s="221">
        <v>6</v>
      </c>
      <c r="TLA113" s="232" t="s">
        <v>100</v>
      </c>
      <c r="TLB113" s="233" t="s">
        <v>102</v>
      </c>
      <c r="TLC113" s="234" t="s">
        <v>16</v>
      </c>
      <c r="TLD113" s="221">
        <v>6</v>
      </c>
      <c r="TLE113" s="232" t="s">
        <v>100</v>
      </c>
      <c r="TLF113" s="233" t="s">
        <v>102</v>
      </c>
      <c r="TLG113" s="234" t="s">
        <v>16</v>
      </c>
      <c r="TLH113" s="221">
        <v>6</v>
      </c>
      <c r="TLI113" s="232" t="s">
        <v>100</v>
      </c>
      <c r="TLJ113" s="233" t="s">
        <v>102</v>
      </c>
      <c r="TLK113" s="234" t="s">
        <v>16</v>
      </c>
      <c r="TLL113" s="221">
        <v>6</v>
      </c>
      <c r="TLM113" s="232" t="s">
        <v>100</v>
      </c>
      <c r="TLN113" s="233" t="s">
        <v>102</v>
      </c>
      <c r="TLO113" s="234" t="s">
        <v>16</v>
      </c>
      <c r="TLP113" s="221">
        <v>6</v>
      </c>
      <c r="TLQ113" s="232" t="s">
        <v>100</v>
      </c>
      <c r="TLR113" s="233" t="s">
        <v>102</v>
      </c>
      <c r="TLS113" s="234" t="s">
        <v>16</v>
      </c>
      <c r="TLT113" s="221">
        <v>6</v>
      </c>
      <c r="TLU113" s="232" t="s">
        <v>100</v>
      </c>
      <c r="TLV113" s="233" t="s">
        <v>102</v>
      </c>
      <c r="TLW113" s="234" t="s">
        <v>16</v>
      </c>
      <c r="TLX113" s="221">
        <v>6</v>
      </c>
      <c r="TLY113" s="232" t="s">
        <v>100</v>
      </c>
      <c r="TLZ113" s="233" t="s">
        <v>102</v>
      </c>
      <c r="TMA113" s="234" t="s">
        <v>16</v>
      </c>
      <c r="TMB113" s="221">
        <v>6</v>
      </c>
      <c r="TMC113" s="232" t="s">
        <v>100</v>
      </c>
      <c r="TMD113" s="233" t="s">
        <v>102</v>
      </c>
      <c r="TME113" s="234" t="s">
        <v>16</v>
      </c>
      <c r="TMF113" s="221">
        <v>6</v>
      </c>
      <c r="TMG113" s="232" t="s">
        <v>100</v>
      </c>
      <c r="TMH113" s="233" t="s">
        <v>102</v>
      </c>
      <c r="TMI113" s="234" t="s">
        <v>16</v>
      </c>
      <c r="TMJ113" s="221">
        <v>6</v>
      </c>
      <c r="TMK113" s="232" t="s">
        <v>100</v>
      </c>
      <c r="TML113" s="233" t="s">
        <v>102</v>
      </c>
      <c r="TMM113" s="234" t="s">
        <v>16</v>
      </c>
      <c r="TMN113" s="221">
        <v>6</v>
      </c>
      <c r="TMO113" s="232" t="s">
        <v>100</v>
      </c>
      <c r="TMP113" s="233" t="s">
        <v>102</v>
      </c>
      <c r="TMQ113" s="234" t="s">
        <v>16</v>
      </c>
      <c r="TMR113" s="221">
        <v>6</v>
      </c>
      <c r="TMS113" s="232" t="s">
        <v>100</v>
      </c>
      <c r="TMT113" s="233" t="s">
        <v>102</v>
      </c>
      <c r="TMU113" s="234" t="s">
        <v>16</v>
      </c>
      <c r="TMV113" s="221">
        <v>6</v>
      </c>
      <c r="TMW113" s="232" t="s">
        <v>100</v>
      </c>
      <c r="TMX113" s="233" t="s">
        <v>102</v>
      </c>
      <c r="TMY113" s="234" t="s">
        <v>16</v>
      </c>
      <c r="TMZ113" s="221">
        <v>6</v>
      </c>
      <c r="TNA113" s="232" t="s">
        <v>100</v>
      </c>
      <c r="TNB113" s="233" t="s">
        <v>102</v>
      </c>
      <c r="TNC113" s="234" t="s">
        <v>16</v>
      </c>
      <c r="TND113" s="221">
        <v>6</v>
      </c>
      <c r="TNE113" s="232" t="s">
        <v>100</v>
      </c>
      <c r="TNF113" s="233" t="s">
        <v>102</v>
      </c>
      <c r="TNG113" s="234" t="s">
        <v>16</v>
      </c>
      <c r="TNH113" s="221">
        <v>6</v>
      </c>
      <c r="TNI113" s="232" t="s">
        <v>100</v>
      </c>
      <c r="TNJ113" s="233" t="s">
        <v>102</v>
      </c>
      <c r="TNK113" s="234" t="s">
        <v>16</v>
      </c>
      <c r="TNL113" s="221">
        <v>6</v>
      </c>
      <c r="TNM113" s="232" t="s">
        <v>100</v>
      </c>
      <c r="TNN113" s="233" t="s">
        <v>102</v>
      </c>
      <c r="TNO113" s="234" t="s">
        <v>16</v>
      </c>
      <c r="TNP113" s="221">
        <v>6</v>
      </c>
      <c r="TNQ113" s="232" t="s">
        <v>100</v>
      </c>
      <c r="TNR113" s="233" t="s">
        <v>102</v>
      </c>
      <c r="TNS113" s="234" t="s">
        <v>16</v>
      </c>
      <c r="TNT113" s="221">
        <v>6</v>
      </c>
      <c r="TNU113" s="232" t="s">
        <v>100</v>
      </c>
      <c r="TNV113" s="233" t="s">
        <v>102</v>
      </c>
      <c r="TNW113" s="234" t="s">
        <v>16</v>
      </c>
      <c r="TNX113" s="221">
        <v>6</v>
      </c>
      <c r="TNY113" s="232" t="s">
        <v>100</v>
      </c>
      <c r="TNZ113" s="233" t="s">
        <v>102</v>
      </c>
      <c r="TOA113" s="234" t="s">
        <v>16</v>
      </c>
      <c r="TOB113" s="221">
        <v>6</v>
      </c>
      <c r="TOC113" s="232" t="s">
        <v>100</v>
      </c>
      <c r="TOD113" s="233" t="s">
        <v>102</v>
      </c>
      <c r="TOE113" s="234" t="s">
        <v>16</v>
      </c>
      <c r="TOF113" s="221">
        <v>6</v>
      </c>
      <c r="TOG113" s="232" t="s">
        <v>100</v>
      </c>
      <c r="TOH113" s="233" t="s">
        <v>102</v>
      </c>
      <c r="TOI113" s="234" t="s">
        <v>16</v>
      </c>
      <c r="TOJ113" s="221">
        <v>6</v>
      </c>
      <c r="TOK113" s="232" t="s">
        <v>100</v>
      </c>
      <c r="TOL113" s="233" t="s">
        <v>102</v>
      </c>
      <c r="TOM113" s="234" t="s">
        <v>16</v>
      </c>
      <c r="TON113" s="221">
        <v>6</v>
      </c>
      <c r="TOO113" s="232" t="s">
        <v>100</v>
      </c>
      <c r="TOP113" s="233" t="s">
        <v>102</v>
      </c>
      <c r="TOQ113" s="234" t="s">
        <v>16</v>
      </c>
      <c r="TOR113" s="221">
        <v>6</v>
      </c>
      <c r="TOS113" s="232" t="s">
        <v>100</v>
      </c>
      <c r="TOT113" s="233" t="s">
        <v>102</v>
      </c>
      <c r="TOU113" s="234" t="s">
        <v>16</v>
      </c>
      <c r="TOV113" s="221">
        <v>6</v>
      </c>
      <c r="TOW113" s="232" t="s">
        <v>100</v>
      </c>
      <c r="TOX113" s="233" t="s">
        <v>102</v>
      </c>
      <c r="TOY113" s="234" t="s">
        <v>16</v>
      </c>
      <c r="TOZ113" s="221">
        <v>6</v>
      </c>
      <c r="TPA113" s="232" t="s">
        <v>100</v>
      </c>
      <c r="TPB113" s="233" t="s">
        <v>102</v>
      </c>
      <c r="TPC113" s="234" t="s">
        <v>16</v>
      </c>
      <c r="TPD113" s="221">
        <v>6</v>
      </c>
      <c r="TPE113" s="232" t="s">
        <v>100</v>
      </c>
      <c r="TPF113" s="233" t="s">
        <v>102</v>
      </c>
      <c r="TPG113" s="234" t="s">
        <v>16</v>
      </c>
      <c r="TPH113" s="221">
        <v>6</v>
      </c>
      <c r="TPI113" s="232" t="s">
        <v>100</v>
      </c>
      <c r="TPJ113" s="233" t="s">
        <v>102</v>
      </c>
      <c r="TPK113" s="234" t="s">
        <v>16</v>
      </c>
      <c r="TPL113" s="221">
        <v>6</v>
      </c>
      <c r="TPM113" s="232" t="s">
        <v>100</v>
      </c>
      <c r="TPN113" s="233" t="s">
        <v>102</v>
      </c>
      <c r="TPO113" s="234" t="s">
        <v>16</v>
      </c>
      <c r="TPP113" s="221">
        <v>6</v>
      </c>
      <c r="TPQ113" s="232" t="s">
        <v>100</v>
      </c>
      <c r="TPR113" s="233" t="s">
        <v>102</v>
      </c>
      <c r="TPS113" s="234" t="s">
        <v>16</v>
      </c>
      <c r="TPT113" s="221">
        <v>6</v>
      </c>
      <c r="TPU113" s="232" t="s">
        <v>100</v>
      </c>
      <c r="TPV113" s="233" t="s">
        <v>102</v>
      </c>
      <c r="TPW113" s="234" t="s">
        <v>16</v>
      </c>
      <c r="TPX113" s="221">
        <v>6</v>
      </c>
      <c r="TPY113" s="232" t="s">
        <v>100</v>
      </c>
      <c r="TPZ113" s="233" t="s">
        <v>102</v>
      </c>
      <c r="TQA113" s="234" t="s">
        <v>16</v>
      </c>
      <c r="TQB113" s="221">
        <v>6</v>
      </c>
      <c r="TQC113" s="232" t="s">
        <v>100</v>
      </c>
      <c r="TQD113" s="233" t="s">
        <v>102</v>
      </c>
      <c r="TQE113" s="234" t="s">
        <v>16</v>
      </c>
      <c r="TQF113" s="221">
        <v>6</v>
      </c>
      <c r="TQG113" s="232" t="s">
        <v>100</v>
      </c>
      <c r="TQH113" s="233" t="s">
        <v>102</v>
      </c>
      <c r="TQI113" s="234" t="s">
        <v>16</v>
      </c>
      <c r="TQJ113" s="221">
        <v>6</v>
      </c>
      <c r="TQK113" s="232" t="s">
        <v>100</v>
      </c>
      <c r="TQL113" s="233" t="s">
        <v>102</v>
      </c>
      <c r="TQM113" s="234" t="s">
        <v>16</v>
      </c>
      <c r="TQN113" s="221">
        <v>6</v>
      </c>
      <c r="TQO113" s="232" t="s">
        <v>100</v>
      </c>
      <c r="TQP113" s="233" t="s">
        <v>102</v>
      </c>
      <c r="TQQ113" s="234" t="s">
        <v>16</v>
      </c>
      <c r="TQR113" s="221">
        <v>6</v>
      </c>
      <c r="TQS113" s="232" t="s">
        <v>100</v>
      </c>
      <c r="TQT113" s="233" t="s">
        <v>102</v>
      </c>
      <c r="TQU113" s="234" t="s">
        <v>16</v>
      </c>
      <c r="TQV113" s="221">
        <v>6</v>
      </c>
      <c r="TQW113" s="232" t="s">
        <v>100</v>
      </c>
      <c r="TQX113" s="233" t="s">
        <v>102</v>
      </c>
      <c r="TQY113" s="234" t="s">
        <v>16</v>
      </c>
      <c r="TQZ113" s="221">
        <v>6</v>
      </c>
      <c r="TRA113" s="232" t="s">
        <v>100</v>
      </c>
      <c r="TRB113" s="233" t="s">
        <v>102</v>
      </c>
      <c r="TRC113" s="234" t="s">
        <v>16</v>
      </c>
      <c r="TRD113" s="221">
        <v>6</v>
      </c>
      <c r="TRE113" s="232" t="s">
        <v>100</v>
      </c>
      <c r="TRF113" s="233" t="s">
        <v>102</v>
      </c>
      <c r="TRG113" s="234" t="s">
        <v>16</v>
      </c>
      <c r="TRH113" s="221">
        <v>6</v>
      </c>
      <c r="TRI113" s="232" t="s">
        <v>100</v>
      </c>
      <c r="TRJ113" s="233" t="s">
        <v>102</v>
      </c>
      <c r="TRK113" s="234" t="s">
        <v>16</v>
      </c>
      <c r="TRL113" s="221">
        <v>6</v>
      </c>
      <c r="TRM113" s="232" t="s">
        <v>100</v>
      </c>
      <c r="TRN113" s="233" t="s">
        <v>102</v>
      </c>
      <c r="TRO113" s="234" t="s">
        <v>16</v>
      </c>
      <c r="TRP113" s="221">
        <v>6</v>
      </c>
      <c r="TRQ113" s="232" t="s">
        <v>100</v>
      </c>
      <c r="TRR113" s="233" t="s">
        <v>102</v>
      </c>
      <c r="TRS113" s="234" t="s">
        <v>16</v>
      </c>
      <c r="TRT113" s="221">
        <v>6</v>
      </c>
      <c r="TRU113" s="232" t="s">
        <v>100</v>
      </c>
      <c r="TRV113" s="233" t="s">
        <v>102</v>
      </c>
      <c r="TRW113" s="234" t="s">
        <v>16</v>
      </c>
      <c r="TRX113" s="221">
        <v>6</v>
      </c>
      <c r="TRY113" s="232" t="s">
        <v>100</v>
      </c>
      <c r="TRZ113" s="233" t="s">
        <v>102</v>
      </c>
      <c r="TSA113" s="234" t="s">
        <v>16</v>
      </c>
      <c r="TSB113" s="221">
        <v>6</v>
      </c>
      <c r="TSC113" s="232" t="s">
        <v>100</v>
      </c>
      <c r="TSD113" s="233" t="s">
        <v>102</v>
      </c>
      <c r="TSE113" s="234" t="s">
        <v>16</v>
      </c>
      <c r="TSF113" s="221">
        <v>6</v>
      </c>
      <c r="TSG113" s="232" t="s">
        <v>100</v>
      </c>
      <c r="TSH113" s="233" t="s">
        <v>102</v>
      </c>
      <c r="TSI113" s="234" t="s">
        <v>16</v>
      </c>
      <c r="TSJ113" s="221">
        <v>6</v>
      </c>
      <c r="TSK113" s="232" t="s">
        <v>100</v>
      </c>
      <c r="TSL113" s="233" t="s">
        <v>102</v>
      </c>
      <c r="TSM113" s="234" t="s">
        <v>16</v>
      </c>
      <c r="TSN113" s="221">
        <v>6</v>
      </c>
      <c r="TSO113" s="232" t="s">
        <v>100</v>
      </c>
      <c r="TSP113" s="233" t="s">
        <v>102</v>
      </c>
      <c r="TSQ113" s="234" t="s">
        <v>16</v>
      </c>
      <c r="TSR113" s="221">
        <v>6</v>
      </c>
      <c r="TSS113" s="232" t="s">
        <v>100</v>
      </c>
      <c r="TST113" s="233" t="s">
        <v>102</v>
      </c>
      <c r="TSU113" s="234" t="s">
        <v>16</v>
      </c>
      <c r="TSV113" s="221">
        <v>6</v>
      </c>
      <c r="TSW113" s="232" t="s">
        <v>100</v>
      </c>
      <c r="TSX113" s="233" t="s">
        <v>102</v>
      </c>
      <c r="TSY113" s="234" t="s">
        <v>16</v>
      </c>
      <c r="TSZ113" s="221">
        <v>6</v>
      </c>
      <c r="TTA113" s="232" t="s">
        <v>100</v>
      </c>
      <c r="TTB113" s="233" t="s">
        <v>102</v>
      </c>
      <c r="TTC113" s="234" t="s">
        <v>16</v>
      </c>
      <c r="TTD113" s="221">
        <v>6</v>
      </c>
      <c r="TTE113" s="232" t="s">
        <v>100</v>
      </c>
      <c r="TTF113" s="233" t="s">
        <v>102</v>
      </c>
      <c r="TTG113" s="234" t="s">
        <v>16</v>
      </c>
      <c r="TTH113" s="221">
        <v>6</v>
      </c>
      <c r="TTI113" s="232" t="s">
        <v>100</v>
      </c>
      <c r="TTJ113" s="233" t="s">
        <v>102</v>
      </c>
      <c r="TTK113" s="234" t="s">
        <v>16</v>
      </c>
      <c r="TTL113" s="221">
        <v>6</v>
      </c>
      <c r="TTM113" s="232" t="s">
        <v>100</v>
      </c>
      <c r="TTN113" s="233" t="s">
        <v>102</v>
      </c>
      <c r="TTO113" s="234" t="s">
        <v>16</v>
      </c>
      <c r="TTP113" s="221">
        <v>6</v>
      </c>
      <c r="TTQ113" s="232" t="s">
        <v>100</v>
      </c>
      <c r="TTR113" s="233" t="s">
        <v>102</v>
      </c>
      <c r="TTS113" s="234" t="s">
        <v>16</v>
      </c>
      <c r="TTT113" s="221">
        <v>6</v>
      </c>
      <c r="TTU113" s="232" t="s">
        <v>100</v>
      </c>
      <c r="TTV113" s="233" t="s">
        <v>102</v>
      </c>
      <c r="TTW113" s="234" t="s">
        <v>16</v>
      </c>
      <c r="TTX113" s="221">
        <v>6</v>
      </c>
      <c r="TTY113" s="232" t="s">
        <v>100</v>
      </c>
      <c r="TTZ113" s="233" t="s">
        <v>102</v>
      </c>
      <c r="TUA113" s="234" t="s">
        <v>16</v>
      </c>
      <c r="TUB113" s="221">
        <v>6</v>
      </c>
      <c r="TUC113" s="232" t="s">
        <v>100</v>
      </c>
      <c r="TUD113" s="233" t="s">
        <v>102</v>
      </c>
      <c r="TUE113" s="234" t="s">
        <v>16</v>
      </c>
      <c r="TUF113" s="221">
        <v>6</v>
      </c>
      <c r="TUG113" s="232" t="s">
        <v>100</v>
      </c>
      <c r="TUH113" s="233" t="s">
        <v>102</v>
      </c>
      <c r="TUI113" s="234" t="s">
        <v>16</v>
      </c>
      <c r="TUJ113" s="221">
        <v>6</v>
      </c>
      <c r="TUK113" s="232" t="s">
        <v>100</v>
      </c>
      <c r="TUL113" s="233" t="s">
        <v>102</v>
      </c>
      <c r="TUM113" s="234" t="s">
        <v>16</v>
      </c>
      <c r="TUN113" s="221">
        <v>6</v>
      </c>
      <c r="TUO113" s="232" t="s">
        <v>100</v>
      </c>
      <c r="TUP113" s="233" t="s">
        <v>102</v>
      </c>
      <c r="TUQ113" s="234" t="s">
        <v>16</v>
      </c>
      <c r="TUR113" s="221">
        <v>6</v>
      </c>
      <c r="TUS113" s="232" t="s">
        <v>100</v>
      </c>
      <c r="TUT113" s="233" t="s">
        <v>102</v>
      </c>
      <c r="TUU113" s="234" t="s">
        <v>16</v>
      </c>
      <c r="TUV113" s="221">
        <v>6</v>
      </c>
      <c r="TUW113" s="232" t="s">
        <v>100</v>
      </c>
      <c r="TUX113" s="233" t="s">
        <v>102</v>
      </c>
      <c r="TUY113" s="234" t="s">
        <v>16</v>
      </c>
      <c r="TUZ113" s="221">
        <v>6</v>
      </c>
      <c r="TVA113" s="232" t="s">
        <v>100</v>
      </c>
      <c r="TVB113" s="233" t="s">
        <v>102</v>
      </c>
      <c r="TVC113" s="234" t="s">
        <v>16</v>
      </c>
      <c r="TVD113" s="221">
        <v>6</v>
      </c>
      <c r="TVE113" s="232" t="s">
        <v>100</v>
      </c>
      <c r="TVF113" s="233" t="s">
        <v>102</v>
      </c>
      <c r="TVG113" s="234" t="s">
        <v>16</v>
      </c>
      <c r="TVH113" s="221">
        <v>6</v>
      </c>
      <c r="TVI113" s="232" t="s">
        <v>100</v>
      </c>
      <c r="TVJ113" s="233" t="s">
        <v>102</v>
      </c>
      <c r="TVK113" s="234" t="s">
        <v>16</v>
      </c>
      <c r="TVL113" s="221">
        <v>6</v>
      </c>
      <c r="TVM113" s="232" t="s">
        <v>100</v>
      </c>
      <c r="TVN113" s="233" t="s">
        <v>102</v>
      </c>
      <c r="TVO113" s="234" t="s">
        <v>16</v>
      </c>
      <c r="TVP113" s="221">
        <v>6</v>
      </c>
      <c r="TVQ113" s="232" t="s">
        <v>100</v>
      </c>
      <c r="TVR113" s="233" t="s">
        <v>102</v>
      </c>
      <c r="TVS113" s="234" t="s">
        <v>16</v>
      </c>
      <c r="TVT113" s="221">
        <v>6</v>
      </c>
      <c r="TVU113" s="232" t="s">
        <v>100</v>
      </c>
      <c r="TVV113" s="233" t="s">
        <v>102</v>
      </c>
      <c r="TVW113" s="234" t="s">
        <v>16</v>
      </c>
      <c r="TVX113" s="221">
        <v>6</v>
      </c>
      <c r="TVY113" s="232" t="s">
        <v>100</v>
      </c>
      <c r="TVZ113" s="233" t="s">
        <v>102</v>
      </c>
      <c r="TWA113" s="234" t="s">
        <v>16</v>
      </c>
      <c r="TWB113" s="221">
        <v>6</v>
      </c>
      <c r="TWC113" s="232" t="s">
        <v>100</v>
      </c>
      <c r="TWD113" s="233" t="s">
        <v>102</v>
      </c>
      <c r="TWE113" s="234" t="s">
        <v>16</v>
      </c>
      <c r="TWF113" s="221">
        <v>6</v>
      </c>
      <c r="TWG113" s="232" t="s">
        <v>100</v>
      </c>
      <c r="TWH113" s="233" t="s">
        <v>102</v>
      </c>
      <c r="TWI113" s="234" t="s">
        <v>16</v>
      </c>
      <c r="TWJ113" s="221">
        <v>6</v>
      </c>
      <c r="TWK113" s="232" t="s">
        <v>100</v>
      </c>
      <c r="TWL113" s="233" t="s">
        <v>102</v>
      </c>
      <c r="TWM113" s="234" t="s">
        <v>16</v>
      </c>
      <c r="TWN113" s="221">
        <v>6</v>
      </c>
      <c r="TWO113" s="232" t="s">
        <v>100</v>
      </c>
      <c r="TWP113" s="233" t="s">
        <v>102</v>
      </c>
      <c r="TWQ113" s="234" t="s">
        <v>16</v>
      </c>
      <c r="TWR113" s="221">
        <v>6</v>
      </c>
      <c r="TWS113" s="232" t="s">
        <v>100</v>
      </c>
      <c r="TWT113" s="233" t="s">
        <v>102</v>
      </c>
      <c r="TWU113" s="234" t="s">
        <v>16</v>
      </c>
      <c r="TWV113" s="221">
        <v>6</v>
      </c>
      <c r="TWW113" s="232" t="s">
        <v>100</v>
      </c>
      <c r="TWX113" s="233" t="s">
        <v>102</v>
      </c>
      <c r="TWY113" s="234" t="s">
        <v>16</v>
      </c>
      <c r="TWZ113" s="221">
        <v>6</v>
      </c>
      <c r="TXA113" s="232" t="s">
        <v>100</v>
      </c>
      <c r="TXB113" s="233" t="s">
        <v>102</v>
      </c>
      <c r="TXC113" s="234" t="s">
        <v>16</v>
      </c>
      <c r="TXD113" s="221">
        <v>6</v>
      </c>
      <c r="TXE113" s="232" t="s">
        <v>100</v>
      </c>
      <c r="TXF113" s="233" t="s">
        <v>102</v>
      </c>
      <c r="TXG113" s="234" t="s">
        <v>16</v>
      </c>
      <c r="TXH113" s="221">
        <v>6</v>
      </c>
      <c r="TXI113" s="232" t="s">
        <v>100</v>
      </c>
      <c r="TXJ113" s="233" t="s">
        <v>102</v>
      </c>
      <c r="TXK113" s="234" t="s">
        <v>16</v>
      </c>
      <c r="TXL113" s="221">
        <v>6</v>
      </c>
      <c r="TXM113" s="232" t="s">
        <v>100</v>
      </c>
      <c r="TXN113" s="233" t="s">
        <v>102</v>
      </c>
      <c r="TXO113" s="234" t="s">
        <v>16</v>
      </c>
      <c r="TXP113" s="221">
        <v>6</v>
      </c>
      <c r="TXQ113" s="232" t="s">
        <v>100</v>
      </c>
      <c r="TXR113" s="233" t="s">
        <v>102</v>
      </c>
      <c r="TXS113" s="234" t="s">
        <v>16</v>
      </c>
      <c r="TXT113" s="221">
        <v>6</v>
      </c>
      <c r="TXU113" s="232" t="s">
        <v>100</v>
      </c>
      <c r="TXV113" s="233" t="s">
        <v>102</v>
      </c>
      <c r="TXW113" s="234" t="s">
        <v>16</v>
      </c>
      <c r="TXX113" s="221">
        <v>6</v>
      </c>
      <c r="TXY113" s="232" t="s">
        <v>100</v>
      </c>
      <c r="TXZ113" s="233" t="s">
        <v>102</v>
      </c>
      <c r="TYA113" s="234" t="s">
        <v>16</v>
      </c>
      <c r="TYB113" s="221">
        <v>6</v>
      </c>
      <c r="TYC113" s="232" t="s">
        <v>100</v>
      </c>
      <c r="TYD113" s="233" t="s">
        <v>102</v>
      </c>
      <c r="TYE113" s="234" t="s">
        <v>16</v>
      </c>
      <c r="TYF113" s="221">
        <v>6</v>
      </c>
      <c r="TYG113" s="232" t="s">
        <v>100</v>
      </c>
      <c r="TYH113" s="233" t="s">
        <v>102</v>
      </c>
      <c r="TYI113" s="234" t="s">
        <v>16</v>
      </c>
      <c r="TYJ113" s="221">
        <v>6</v>
      </c>
      <c r="TYK113" s="232" t="s">
        <v>100</v>
      </c>
      <c r="TYL113" s="233" t="s">
        <v>102</v>
      </c>
      <c r="TYM113" s="234" t="s">
        <v>16</v>
      </c>
      <c r="TYN113" s="221">
        <v>6</v>
      </c>
      <c r="TYO113" s="232" t="s">
        <v>100</v>
      </c>
      <c r="TYP113" s="233" t="s">
        <v>102</v>
      </c>
      <c r="TYQ113" s="234" t="s">
        <v>16</v>
      </c>
      <c r="TYR113" s="221">
        <v>6</v>
      </c>
      <c r="TYS113" s="232" t="s">
        <v>100</v>
      </c>
      <c r="TYT113" s="233" t="s">
        <v>102</v>
      </c>
      <c r="TYU113" s="234" t="s">
        <v>16</v>
      </c>
      <c r="TYV113" s="221">
        <v>6</v>
      </c>
      <c r="TYW113" s="232" t="s">
        <v>100</v>
      </c>
      <c r="TYX113" s="233" t="s">
        <v>102</v>
      </c>
      <c r="TYY113" s="234" t="s">
        <v>16</v>
      </c>
      <c r="TYZ113" s="221">
        <v>6</v>
      </c>
      <c r="TZA113" s="232" t="s">
        <v>100</v>
      </c>
      <c r="TZB113" s="233" t="s">
        <v>102</v>
      </c>
      <c r="TZC113" s="234" t="s">
        <v>16</v>
      </c>
      <c r="TZD113" s="221">
        <v>6</v>
      </c>
      <c r="TZE113" s="232" t="s">
        <v>100</v>
      </c>
      <c r="TZF113" s="233" t="s">
        <v>102</v>
      </c>
      <c r="TZG113" s="234" t="s">
        <v>16</v>
      </c>
      <c r="TZH113" s="221">
        <v>6</v>
      </c>
      <c r="TZI113" s="232" t="s">
        <v>100</v>
      </c>
      <c r="TZJ113" s="233" t="s">
        <v>102</v>
      </c>
      <c r="TZK113" s="234" t="s">
        <v>16</v>
      </c>
      <c r="TZL113" s="221">
        <v>6</v>
      </c>
      <c r="TZM113" s="232" t="s">
        <v>100</v>
      </c>
      <c r="TZN113" s="233" t="s">
        <v>102</v>
      </c>
      <c r="TZO113" s="234" t="s">
        <v>16</v>
      </c>
      <c r="TZP113" s="221">
        <v>6</v>
      </c>
      <c r="TZQ113" s="232" t="s">
        <v>100</v>
      </c>
      <c r="TZR113" s="233" t="s">
        <v>102</v>
      </c>
      <c r="TZS113" s="234" t="s">
        <v>16</v>
      </c>
      <c r="TZT113" s="221">
        <v>6</v>
      </c>
      <c r="TZU113" s="232" t="s">
        <v>100</v>
      </c>
      <c r="TZV113" s="233" t="s">
        <v>102</v>
      </c>
      <c r="TZW113" s="234" t="s">
        <v>16</v>
      </c>
      <c r="TZX113" s="221">
        <v>6</v>
      </c>
      <c r="TZY113" s="232" t="s">
        <v>100</v>
      </c>
      <c r="TZZ113" s="233" t="s">
        <v>102</v>
      </c>
      <c r="UAA113" s="234" t="s">
        <v>16</v>
      </c>
      <c r="UAB113" s="221">
        <v>6</v>
      </c>
      <c r="UAC113" s="232" t="s">
        <v>100</v>
      </c>
      <c r="UAD113" s="233" t="s">
        <v>102</v>
      </c>
      <c r="UAE113" s="234" t="s">
        <v>16</v>
      </c>
      <c r="UAF113" s="221">
        <v>6</v>
      </c>
      <c r="UAG113" s="232" t="s">
        <v>100</v>
      </c>
      <c r="UAH113" s="233" t="s">
        <v>102</v>
      </c>
      <c r="UAI113" s="234" t="s">
        <v>16</v>
      </c>
      <c r="UAJ113" s="221">
        <v>6</v>
      </c>
      <c r="UAK113" s="232" t="s">
        <v>100</v>
      </c>
      <c r="UAL113" s="233" t="s">
        <v>102</v>
      </c>
      <c r="UAM113" s="234" t="s">
        <v>16</v>
      </c>
      <c r="UAN113" s="221">
        <v>6</v>
      </c>
      <c r="UAO113" s="232" t="s">
        <v>100</v>
      </c>
      <c r="UAP113" s="233" t="s">
        <v>102</v>
      </c>
      <c r="UAQ113" s="234" t="s">
        <v>16</v>
      </c>
      <c r="UAR113" s="221">
        <v>6</v>
      </c>
      <c r="UAS113" s="232" t="s">
        <v>100</v>
      </c>
      <c r="UAT113" s="233" t="s">
        <v>102</v>
      </c>
      <c r="UAU113" s="234" t="s">
        <v>16</v>
      </c>
      <c r="UAV113" s="221">
        <v>6</v>
      </c>
      <c r="UAW113" s="232" t="s">
        <v>100</v>
      </c>
      <c r="UAX113" s="233" t="s">
        <v>102</v>
      </c>
      <c r="UAY113" s="234" t="s">
        <v>16</v>
      </c>
      <c r="UAZ113" s="221">
        <v>6</v>
      </c>
      <c r="UBA113" s="232" t="s">
        <v>100</v>
      </c>
      <c r="UBB113" s="233" t="s">
        <v>102</v>
      </c>
      <c r="UBC113" s="234" t="s">
        <v>16</v>
      </c>
      <c r="UBD113" s="221">
        <v>6</v>
      </c>
      <c r="UBE113" s="232" t="s">
        <v>100</v>
      </c>
      <c r="UBF113" s="233" t="s">
        <v>102</v>
      </c>
      <c r="UBG113" s="234" t="s">
        <v>16</v>
      </c>
      <c r="UBH113" s="221">
        <v>6</v>
      </c>
      <c r="UBI113" s="232" t="s">
        <v>100</v>
      </c>
      <c r="UBJ113" s="233" t="s">
        <v>102</v>
      </c>
      <c r="UBK113" s="234" t="s">
        <v>16</v>
      </c>
      <c r="UBL113" s="221">
        <v>6</v>
      </c>
      <c r="UBM113" s="232" t="s">
        <v>100</v>
      </c>
      <c r="UBN113" s="233" t="s">
        <v>102</v>
      </c>
      <c r="UBO113" s="234" t="s">
        <v>16</v>
      </c>
      <c r="UBP113" s="221">
        <v>6</v>
      </c>
      <c r="UBQ113" s="232" t="s">
        <v>100</v>
      </c>
      <c r="UBR113" s="233" t="s">
        <v>102</v>
      </c>
      <c r="UBS113" s="234" t="s">
        <v>16</v>
      </c>
      <c r="UBT113" s="221">
        <v>6</v>
      </c>
      <c r="UBU113" s="232" t="s">
        <v>100</v>
      </c>
      <c r="UBV113" s="233" t="s">
        <v>102</v>
      </c>
      <c r="UBW113" s="234" t="s">
        <v>16</v>
      </c>
      <c r="UBX113" s="221">
        <v>6</v>
      </c>
      <c r="UBY113" s="232" t="s">
        <v>100</v>
      </c>
      <c r="UBZ113" s="233" t="s">
        <v>102</v>
      </c>
      <c r="UCA113" s="234" t="s">
        <v>16</v>
      </c>
      <c r="UCB113" s="221">
        <v>6</v>
      </c>
      <c r="UCC113" s="232" t="s">
        <v>100</v>
      </c>
      <c r="UCD113" s="233" t="s">
        <v>102</v>
      </c>
      <c r="UCE113" s="234" t="s">
        <v>16</v>
      </c>
      <c r="UCF113" s="221">
        <v>6</v>
      </c>
      <c r="UCG113" s="232" t="s">
        <v>100</v>
      </c>
      <c r="UCH113" s="233" t="s">
        <v>102</v>
      </c>
      <c r="UCI113" s="234" t="s">
        <v>16</v>
      </c>
      <c r="UCJ113" s="221">
        <v>6</v>
      </c>
      <c r="UCK113" s="232" t="s">
        <v>100</v>
      </c>
      <c r="UCL113" s="233" t="s">
        <v>102</v>
      </c>
      <c r="UCM113" s="234" t="s">
        <v>16</v>
      </c>
      <c r="UCN113" s="221">
        <v>6</v>
      </c>
      <c r="UCO113" s="232" t="s">
        <v>100</v>
      </c>
      <c r="UCP113" s="233" t="s">
        <v>102</v>
      </c>
      <c r="UCQ113" s="234" t="s">
        <v>16</v>
      </c>
      <c r="UCR113" s="221">
        <v>6</v>
      </c>
      <c r="UCS113" s="232" t="s">
        <v>100</v>
      </c>
      <c r="UCT113" s="233" t="s">
        <v>102</v>
      </c>
      <c r="UCU113" s="234" t="s">
        <v>16</v>
      </c>
      <c r="UCV113" s="221">
        <v>6</v>
      </c>
      <c r="UCW113" s="232" t="s">
        <v>100</v>
      </c>
      <c r="UCX113" s="233" t="s">
        <v>102</v>
      </c>
      <c r="UCY113" s="234" t="s">
        <v>16</v>
      </c>
      <c r="UCZ113" s="221">
        <v>6</v>
      </c>
      <c r="UDA113" s="232" t="s">
        <v>100</v>
      </c>
      <c r="UDB113" s="233" t="s">
        <v>102</v>
      </c>
      <c r="UDC113" s="234" t="s">
        <v>16</v>
      </c>
      <c r="UDD113" s="221">
        <v>6</v>
      </c>
      <c r="UDE113" s="232" t="s">
        <v>100</v>
      </c>
      <c r="UDF113" s="233" t="s">
        <v>102</v>
      </c>
      <c r="UDG113" s="234" t="s">
        <v>16</v>
      </c>
      <c r="UDH113" s="221">
        <v>6</v>
      </c>
      <c r="UDI113" s="232" t="s">
        <v>100</v>
      </c>
      <c r="UDJ113" s="233" t="s">
        <v>102</v>
      </c>
      <c r="UDK113" s="234" t="s">
        <v>16</v>
      </c>
      <c r="UDL113" s="221">
        <v>6</v>
      </c>
      <c r="UDM113" s="232" t="s">
        <v>100</v>
      </c>
      <c r="UDN113" s="233" t="s">
        <v>102</v>
      </c>
      <c r="UDO113" s="234" t="s">
        <v>16</v>
      </c>
      <c r="UDP113" s="221">
        <v>6</v>
      </c>
      <c r="UDQ113" s="232" t="s">
        <v>100</v>
      </c>
      <c r="UDR113" s="233" t="s">
        <v>102</v>
      </c>
      <c r="UDS113" s="234" t="s">
        <v>16</v>
      </c>
      <c r="UDT113" s="221">
        <v>6</v>
      </c>
      <c r="UDU113" s="232" t="s">
        <v>100</v>
      </c>
      <c r="UDV113" s="233" t="s">
        <v>102</v>
      </c>
      <c r="UDW113" s="234" t="s">
        <v>16</v>
      </c>
      <c r="UDX113" s="221">
        <v>6</v>
      </c>
      <c r="UDY113" s="232" t="s">
        <v>100</v>
      </c>
      <c r="UDZ113" s="233" t="s">
        <v>102</v>
      </c>
      <c r="UEA113" s="234" t="s">
        <v>16</v>
      </c>
      <c r="UEB113" s="221">
        <v>6</v>
      </c>
      <c r="UEC113" s="232" t="s">
        <v>100</v>
      </c>
      <c r="UED113" s="233" t="s">
        <v>102</v>
      </c>
      <c r="UEE113" s="234" t="s">
        <v>16</v>
      </c>
      <c r="UEF113" s="221">
        <v>6</v>
      </c>
      <c r="UEG113" s="232" t="s">
        <v>100</v>
      </c>
      <c r="UEH113" s="233" t="s">
        <v>102</v>
      </c>
      <c r="UEI113" s="234" t="s">
        <v>16</v>
      </c>
      <c r="UEJ113" s="221">
        <v>6</v>
      </c>
      <c r="UEK113" s="232" t="s">
        <v>100</v>
      </c>
      <c r="UEL113" s="233" t="s">
        <v>102</v>
      </c>
      <c r="UEM113" s="234" t="s">
        <v>16</v>
      </c>
      <c r="UEN113" s="221">
        <v>6</v>
      </c>
      <c r="UEO113" s="232" t="s">
        <v>100</v>
      </c>
      <c r="UEP113" s="233" t="s">
        <v>102</v>
      </c>
      <c r="UEQ113" s="234" t="s">
        <v>16</v>
      </c>
      <c r="UER113" s="221">
        <v>6</v>
      </c>
      <c r="UES113" s="232" t="s">
        <v>100</v>
      </c>
      <c r="UET113" s="233" t="s">
        <v>102</v>
      </c>
      <c r="UEU113" s="234" t="s">
        <v>16</v>
      </c>
      <c r="UEV113" s="221">
        <v>6</v>
      </c>
      <c r="UEW113" s="232" t="s">
        <v>100</v>
      </c>
      <c r="UEX113" s="233" t="s">
        <v>102</v>
      </c>
      <c r="UEY113" s="234" t="s">
        <v>16</v>
      </c>
      <c r="UEZ113" s="221">
        <v>6</v>
      </c>
      <c r="UFA113" s="232" t="s">
        <v>100</v>
      </c>
      <c r="UFB113" s="233" t="s">
        <v>102</v>
      </c>
      <c r="UFC113" s="234" t="s">
        <v>16</v>
      </c>
      <c r="UFD113" s="221">
        <v>6</v>
      </c>
      <c r="UFE113" s="232" t="s">
        <v>100</v>
      </c>
      <c r="UFF113" s="233" t="s">
        <v>102</v>
      </c>
      <c r="UFG113" s="234" t="s">
        <v>16</v>
      </c>
      <c r="UFH113" s="221">
        <v>6</v>
      </c>
      <c r="UFI113" s="232" t="s">
        <v>100</v>
      </c>
      <c r="UFJ113" s="233" t="s">
        <v>102</v>
      </c>
      <c r="UFK113" s="234" t="s">
        <v>16</v>
      </c>
      <c r="UFL113" s="221">
        <v>6</v>
      </c>
      <c r="UFM113" s="232" t="s">
        <v>100</v>
      </c>
      <c r="UFN113" s="233" t="s">
        <v>102</v>
      </c>
      <c r="UFO113" s="234" t="s">
        <v>16</v>
      </c>
      <c r="UFP113" s="221">
        <v>6</v>
      </c>
      <c r="UFQ113" s="232" t="s">
        <v>100</v>
      </c>
      <c r="UFR113" s="233" t="s">
        <v>102</v>
      </c>
      <c r="UFS113" s="234" t="s">
        <v>16</v>
      </c>
      <c r="UFT113" s="221">
        <v>6</v>
      </c>
      <c r="UFU113" s="232" t="s">
        <v>100</v>
      </c>
      <c r="UFV113" s="233" t="s">
        <v>102</v>
      </c>
      <c r="UFW113" s="234" t="s">
        <v>16</v>
      </c>
      <c r="UFX113" s="221">
        <v>6</v>
      </c>
      <c r="UFY113" s="232" t="s">
        <v>100</v>
      </c>
      <c r="UFZ113" s="233" t="s">
        <v>102</v>
      </c>
      <c r="UGA113" s="234" t="s">
        <v>16</v>
      </c>
      <c r="UGB113" s="221">
        <v>6</v>
      </c>
      <c r="UGC113" s="232" t="s">
        <v>100</v>
      </c>
      <c r="UGD113" s="233" t="s">
        <v>102</v>
      </c>
      <c r="UGE113" s="234" t="s">
        <v>16</v>
      </c>
      <c r="UGF113" s="221">
        <v>6</v>
      </c>
      <c r="UGG113" s="232" t="s">
        <v>100</v>
      </c>
      <c r="UGH113" s="233" t="s">
        <v>102</v>
      </c>
      <c r="UGI113" s="234" t="s">
        <v>16</v>
      </c>
      <c r="UGJ113" s="221">
        <v>6</v>
      </c>
      <c r="UGK113" s="232" t="s">
        <v>100</v>
      </c>
      <c r="UGL113" s="233" t="s">
        <v>102</v>
      </c>
      <c r="UGM113" s="234" t="s">
        <v>16</v>
      </c>
      <c r="UGN113" s="221">
        <v>6</v>
      </c>
      <c r="UGO113" s="232" t="s">
        <v>100</v>
      </c>
      <c r="UGP113" s="233" t="s">
        <v>102</v>
      </c>
      <c r="UGQ113" s="234" t="s">
        <v>16</v>
      </c>
      <c r="UGR113" s="221">
        <v>6</v>
      </c>
      <c r="UGS113" s="232" t="s">
        <v>100</v>
      </c>
      <c r="UGT113" s="233" t="s">
        <v>102</v>
      </c>
      <c r="UGU113" s="234" t="s">
        <v>16</v>
      </c>
      <c r="UGV113" s="221">
        <v>6</v>
      </c>
      <c r="UGW113" s="232" t="s">
        <v>100</v>
      </c>
      <c r="UGX113" s="233" t="s">
        <v>102</v>
      </c>
      <c r="UGY113" s="234" t="s">
        <v>16</v>
      </c>
      <c r="UGZ113" s="221">
        <v>6</v>
      </c>
      <c r="UHA113" s="232" t="s">
        <v>100</v>
      </c>
      <c r="UHB113" s="233" t="s">
        <v>102</v>
      </c>
      <c r="UHC113" s="234" t="s">
        <v>16</v>
      </c>
      <c r="UHD113" s="221">
        <v>6</v>
      </c>
      <c r="UHE113" s="232" t="s">
        <v>100</v>
      </c>
      <c r="UHF113" s="233" t="s">
        <v>102</v>
      </c>
      <c r="UHG113" s="234" t="s">
        <v>16</v>
      </c>
      <c r="UHH113" s="221">
        <v>6</v>
      </c>
      <c r="UHI113" s="232" t="s">
        <v>100</v>
      </c>
      <c r="UHJ113" s="233" t="s">
        <v>102</v>
      </c>
      <c r="UHK113" s="234" t="s">
        <v>16</v>
      </c>
      <c r="UHL113" s="221">
        <v>6</v>
      </c>
      <c r="UHM113" s="232" t="s">
        <v>100</v>
      </c>
      <c r="UHN113" s="233" t="s">
        <v>102</v>
      </c>
      <c r="UHO113" s="234" t="s">
        <v>16</v>
      </c>
      <c r="UHP113" s="221">
        <v>6</v>
      </c>
      <c r="UHQ113" s="232" t="s">
        <v>100</v>
      </c>
      <c r="UHR113" s="233" t="s">
        <v>102</v>
      </c>
      <c r="UHS113" s="234" t="s">
        <v>16</v>
      </c>
      <c r="UHT113" s="221">
        <v>6</v>
      </c>
      <c r="UHU113" s="232" t="s">
        <v>100</v>
      </c>
      <c r="UHV113" s="233" t="s">
        <v>102</v>
      </c>
      <c r="UHW113" s="234" t="s">
        <v>16</v>
      </c>
      <c r="UHX113" s="221">
        <v>6</v>
      </c>
      <c r="UHY113" s="232" t="s">
        <v>100</v>
      </c>
      <c r="UHZ113" s="233" t="s">
        <v>102</v>
      </c>
      <c r="UIA113" s="234" t="s">
        <v>16</v>
      </c>
      <c r="UIB113" s="221">
        <v>6</v>
      </c>
      <c r="UIC113" s="232" t="s">
        <v>100</v>
      </c>
      <c r="UID113" s="233" t="s">
        <v>102</v>
      </c>
      <c r="UIE113" s="234" t="s">
        <v>16</v>
      </c>
      <c r="UIF113" s="221">
        <v>6</v>
      </c>
      <c r="UIG113" s="232" t="s">
        <v>100</v>
      </c>
      <c r="UIH113" s="233" t="s">
        <v>102</v>
      </c>
      <c r="UII113" s="234" t="s">
        <v>16</v>
      </c>
      <c r="UIJ113" s="221">
        <v>6</v>
      </c>
      <c r="UIK113" s="232" t="s">
        <v>100</v>
      </c>
      <c r="UIL113" s="233" t="s">
        <v>102</v>
      </c>
      <c r="UIM113" s="234" t="s">
        <v>16</v>
      </c>
      <c r="UIN113" s="221">
        <v>6</v>
      </c>
      <c r="UIO113" s="232" t="s">
        <v>100</v>
      </c>
      <c r="UIP113" s="233" t="s">
        <v>102</v>
      </c>
      <c r="UIQ113" s="234" t="s">
        <v>16</v>
      </c>
      <c r="UIR113" s="221">
        <v>6</v>
      </c>
      <c r="UIS113" s="232" t="s">
        <v>100</v>
      </c>
      <c r="UIT113" s="233" t="s">
        <v>102</v>
      </c>
      <c r="UIU113" s="234" t="s">
        <v>16</v>
      </c>
      <c r="UIV113" s="221">
        <v>6</v>
      </c>
      <c r="UIW113" s="232" t="s">
        <v>100</v>
      </c>
      <c r="UIX113" s="233" t="s">
        <v>102</v>
      </c>
      <c r="UIY113" s="234" t="s">
        <v>16</v>
      </c>
      <c r="UIZ113" s="221">
        <v>6</v>
      </c>
      <c r="UJA113" s="232" t="s">
        <v>100</v>
      </c>
      <c r="UJB113" s="233" t="s">
        <v>102</v>
      </c>
      <c r="UJC113" s="234" t="s">
        <v>16</v>
      </c>
      <c r="UJD113" s="221">
        <v>6</v>
      </c>
      <c r="UJE113" s="232" t="s">
        <v>100</v>
      </c>
      <c r="UJF113" s="233" t="s">
        <v>102</v>
      </c>
      <c r="UJG113" s="234" t="s">
        <v>16</v>
      </c>
      <c r="UJH113" s="221">
        <v>6</v>
      </c>
      <c r="UJI113" s="232" t="s">
        <v>100</v>
      </c>
      <c r="UJJ113" s="233" t="s">
        <v>102</v>
      </c>
      <c r="UJK113" s="234" t="s">
        <v>16</v>
      </c>
      <c r="UJL113" s="221">
        <v>6</v>
      </c>
      <c r="UJM113" s="232" t="s">
        <v>100</v>
      </c>
      <c r="UJN113" s="233" t="s">
        <v>102</v>
      </c>
      <c r="UJO113" s="234" t="s">
        <v>16</v>
      </c>
      <c r="UJP113" s="221">
        <v>6</v>
      </c>
      <c r="UJQ113" s="232" t="s">
        <v>100</v>
      </c>
      <c r="UJR113" s="233" t="s">
        <v>102</v>
      </c>
      <c r="UJS113" s="234" t="s">
        <v>16</v>
      </c>
      <c r="UJT113" s="221">
        <v>6</v>
      </c>
      <c r="UJU113" s="232" t="s">
        <v>100</v>
      </c>
      <c r="UJV113" s="233" t="s">
        <v>102</v>
      </c>
      <c r="UJW113" s="234" t="s">
        <v>16</v>
      </c>
      <c r="UJX113" s="221">
        <v>6</v>
      </c>
      <c r="UJY113" s="232" t="s">
        <v>100</v>
      </c>
      <c r="UJZ113" s="233" t="s">
        <v>102</v>
      </c>
      <c r="UKA113" s="234" t="s">
        <v>16</v>
      </c>
      <c r="UKB113" s="221">
        <v>6</v>
      </c>
      <c r="UKC113" s="232" t="s">
        <v>100</v>
      </c>
      <c r="UKD113" s="233" t="s">
        <v>102</v>
      </c>
      <c r="UKE113" s="234" t="s">
        <v>16</v>
      </c>
      <c r="UKF113" s="221">
        <v>6</v>
      </c>
      <c r="UKG113" s="232" t="s">
        <v>100</v>
      </c>
      <c r="UKH113" s="233" t="s">
        <v>102</v>
      </c>
      <c r="UKI113" s="234" t="s">
        <v>16</v>
      </c>
      <c r="UKJ113" s="221">
        <v>6</v>
      </c>
      <c r="UKK113" s="232" t="s">
        <v>100</v>
      </c>
      <c r="UKL113" s="233" t="s">
        <v>102</v>
      </c>
      <c r="UKM113" s="234" t="s">
        <v>16</v>
      </c>
      <c r="UKN113" s="221">
        <v>6</v>
      </c>
      <c r="UKO113" s="232" t="s">
        <v>100</v>
      </c>
      <c r="UKP113" s="233" t="s">
        <v>102</v>
      </c>
      <c r="UKQ113" s="234" t="s">
        <v>16</v>
      </c>
      <c r="UKR113" s="221">
        <v>6</v>
      </c>
      <c r="UKS113" s="232" t="s">
        <v>100</v>
      </c>
      <c r="UKT113" s="233" t="s">
        <v>102</v>
      </c>
      <c r="UKU113" s="234" t="s">
        <v>16</v>
      </c>
      <c r="UKV113" s="221">
        <v>6</v>
      </c>
      <c r="UKW113" s="232" t="s">
        <v>100</v>
      </c>
      <c r="UKX113" s="233" t="s">
        <v>102</v>
      </c>
      <c r="UKY113" s="234" t="s">
        <v>16</v>
      </c>
      <c r="UKZ113" s="221">
        <v>6</v>
      </c>
      <c r="ULA113" s="232" t="s">
        <v>100</v>
      </c>
      <c r="ULB113" s="233" t="s">
        <v>102</v>
      </c>
      <c r="ULC113" s="234" t="s">
        <v>16</v>
      </c>
      <c r="ULD113" s="221">
        <v>6</v>
      </c>
      <c r="ULE113" s="232" t="s">
        <v>100</v>
      </c>
      <c r="ULF113" s="233" t="s">
        <v>102</v>
      </c>
      <c r="ULG113" s="234" t="s">
        <v>16</v>
      </c>
      <c r="ULH113" s="221">
        <v>6</v>
      </c>
      <c r="ULI113" s="232" t="s">
        <v>100</v>
      </c>
      <c r="ULJ113" s="233" t="s">
        <v>102</v>
      </c>
      <c r="ULK113" s="234" t="s">
        <v>16</v>
      </c>
      <c r="ULL113" s="221">
        <v>6</v>
      </c>
      <c r="ULM113" s="232" t="s">
        <v>100</v>
      </c>
      <c r="ULN113" s="233" t="s">
        <v>102</v>
      </c>
      <c r="ULO113" s="234" t="s">
        <v>16</v>
      </c>
      <c r="ULP113" s="221">
        <v>6</v>
      </c>
      <c r="ULQ113" s="232" t="s">
        <v>100</v>
      </c>
      <c r="ULR113" s="233" t="s">
        <v>102</v>
      </c>
      <c r="ULS113" s="234" t="s">
        <v>16</v>
      </c>
      <c r="ULT113" s="221">
        <v>6</v>
      </c>
      <c r="ULU113" s="232" t="s">
        <v>100</v>
      </c>
      <c r="ULV113" s="233" t="s">
        <v>102</v>
      </c>
      <c r="ULW113" s="234" t="s">
        <v>16</v>
      </c>
      <c r="ULX113" s="221">
        <v>6</v>
      </c>
      <c r="ULY113" s="232" t="s">
        <v>100</v>
      </c>
      <c r="ULZ113" s="233" t="s">
        <v>102</v>
      </c>
      <c r="UMA113" s="234" t="s">
        <v>16</v>
      </c>
      <c r="UMB113" s="221">
        <v>6</v>
      </c>
      <c r="UMC113" s="232" t="s">
        <v>100</v>
      </c>
      <c r="UMD113" s="233" t="s">
        <v>102</v>
      </c>
      <c r="UME113" s="234" t="s">
        <v>16</v>
      </c>
      <c r="UMF113" s="221">
        <v>6</v>
      </c>
      <c r="UMG113" s="232" t="s">
        <v>100</v>
      </c>
      <c r="UMH113" s="233" t="s">
        <v>102</v>
      </c>
      <c r="UMI113" s="234" t="s">
        <v>16</v>
      </c>
      <c r="UMJ113" s="221">
        <v>6</v>
      </c>
      <c r="UMK113" s="232" t="s">
        <v>100</v>
      </c>
      <c r="UML113" s="233" t="s">
        <v>102</v>
      </c>
      <c r="UMM113" s="234" t="s">
        <v>16</v>
      </c>
      <c r="UMN113" s="221">
        <v>6</v>
      </c>
      <c r="UMO113" s="232" t="s">
        <v>100</v>
      </c>
      <c r="UMP113" s="233" t="s">
        <v>102</v>
      </c>
      <c r="UMQ113" s="234" t="s">
        <v>16</v>
      </c>
      <c r="UMR113" s="221">
        <v>6</v>
      </c>
      <c r="UMS113" s="232" t="s">
        <v>100</v>
      </c>
      <c r="UMT113" s="233" t="s">
        <v>102</v>
      </c>
      <c r="UMU113" s="234" t="s">
        <v>16</v>
      </c>
      <c r="UMV113" s="221">
        <v>6</v>
      </c>
      <c r="UMW113" s="232" t="s">
        <v>100</v>
      </c>
      <c r="UMX113" s="233" t="s">
        <v>102</v>
      </c>
      <c r="UMY113" s="234" t="s">
        <v>16</v>
      </c>
      <c r="UMZ113" s="221">
        <v>6</v>
      </c>
      <c r="UNA113" s="232" t="s">
        <v>100</v>
      </c>
      <c r="UNB113" s="233" t="s">
        <v>102</v>
      </c>
      <c r="UNC113" s="234" t="s">
        <v>16</v>
      </c>
      <c r="UND113" s="221">
        <v>6</v>
      </c>
      <c r="UNE113" s="232" t="s">
        <v>100</v>
      </c>
      <c r="UNF113" s="233" t="s">
        <v>102</v>
      </c>
      <c r="UNG113" s="234" t="s">
        <v>16</v>
      </c>
      <c r="UNH113" s="221">
        <v>6</v>
      </c>
      <c r="UNI113" s="232" t="s">
        <v>100</v>
      </c>
      <c r="UNJ113" s="233" t="s">
        <v>102</v>
      </c>
      <c r="UNK113" s="234" t="s">
        <v>16</v>
      </c>
      <c r="UNL113" s="221">
        <v>6</v>
      </c>
      <c r="UNM113" s="232" t="s">
        <v>100</v>
      </c>
      <c r="UNN113" s="233" t="s">
        <v>102</v>
      </c>
      <c r="UNO113" s="234" t="s">
        <v>16</v>
      </c>
      <c r="UNP113" s="221">
        <v>6</v>
      </c>
      <c r="UNQ113" s="232" t="s">
        <v>100</v>
      </c>
      <c r="UNR113" s="233" t="s">
        <v>102</v>
      </c>
      <c r="UNS113" s="234" t="s">
        <v>16</v>
      </c>
      <c r="UNT113" s="221">
        <v>6</v>
      </c>
      <c r="UNU113" s="232" t="s">
        <v>100</v>
      </c>
      <c r="UNV113" s="233" t="s">
        <v>102</v>
      </c>
      <c r="UNW113" s="234" t="s">
        <v>16</v>
      </c>
      <c r="UNX113" s="221">
        <v>6</v>
      </c>
      <c r="UNY113" s="232" t="s">
        <v>100</v>
      </c>
      <c r="UNZ113" s="233" t="s">
        <v>102</v>
      </c>
      <c r="UOA113" s="234" t="s">
        <v>16</v>
      </c>
      <c r="UOB113" s="221">
        <v>6</v>
      </c>
      <c r="UOC113" s="232" t="s">
        <v>100</v>
      </c>
      <c r="UOD113" s="233" t="s">
        <v>102</v>
      </c>
      <c r="UOE113" s="234" t="s">
        <v>16</v>
      </c>
      <c r="UOF113" s="221">
        <v>6</v>
      </c>
      <c r="UOG113" s="232" t="s">
        <v>100</v>
      </c>
      <c r="UOH113" s="233" t="s">
        <v>102</v>
      </c>
      <c r="UOI113" s="234" t="s">
        <v>16</v>
      </c>
      <c r="UOJ113" s="221">
        <v>6</v>
      </c>
      <c r="UOK113" s="232" t="s">
        <v>100</v>
      </c>
      <c r="UOL113" s="233" t="s">
        <v>102</v>
      </c>
      <c r="UOM113" s="234" t="s">
        <v>16</v>
      </c>
      <c r="UON113" s="221">
        <v>6</v>
      </c>
      <c r="UOO113" s="232" t="s">
        <v>100</v>
      </c>
      <c r="UOP113" s="233" t="s">
        <v>102</v>
      </c>
      <c r="UOQ113" s="234" t="s">
        <v>16</v>
      </c>
      <c r="UOR113" s="221">
        <v>6</v>
      </c>
      <c r="UOS113" s="232" t="s">
        <v>100</v>
      </c>
      <c r="UOT113" s="233" t="s">
        <v>102</v>
      </c>
      <c r="UOU113" s="234" t="s">
        <v>16</v>
      </c>
      <c r="UOV113" s="221">
        <v>6</v>
      </c>
      <c r="UOW113" s="232" t="s">
        <v>100</v>
      </c>
      <c r="UOX113" s="233" t="s">
        <v>102</v>
      </c>
      <c r="UOY113" s="234" t="s">
        <v>16</v>
      </c>
      <c r="UOZ113" s="221">
        <v>6</v>
      </c>
      <c r="UPA113" s="232" t="s">
        <v>100</v>
      </c>
      <c r="UPB113" s="233" t="s">
        <v>102</v>
      </c>
      <c r="UPC113" s="234" t="s">
        <v>16</v>
      </c>
      <c r="UPD113" s="221">
        <v>6</v>
      </c>
      <c r="UPE113" s="232" t="s">
        <v>100</v>
      </c>
      <c r="UPF113" s="233" t="s">
        <v>102</v>
      </c>
      <c r="UPG113" s="234" t="s">
        <v>16</v>
      </c>
      <c r="UPH113" s="221">
        <v>6</v>
      </c>
      <c r="UPI113" s="232" t="s">
        <v>100</v>
      </c>
      <c r="UPJ113" s="233" t="s">
        <v>102</v>
      </c>
      <c r="UPK113" s="234" t="s">
        <v>16</v>
      </c>
      <c r="UPL113" s="221">
        <v>6</v>
      </c>
      <c r="UPM113" s="232" t="s">
        <v>100</v>
      </c>
      <c r="UPN113" s="233" t="s">
        <v>102</v>
      </c>
      <c r="UPO113" s="234" t="s">
        <v>16</v>
      </c>
      <c r="UPP113" s="221">
        <v>6</v>
      </c>
      <c r="UPQ113" s="232" t="s">
        <v>100</v>
      </c>
      <c r="UPR113" s="233" t="s">
        <v>102</v>
      </c>
      <c r="UPS113" s="234" t="s">
        <v>16</v>
      </c>
      <c r="UPT113" s="221">
        <v>6</v>
      </c>
      <c r="UPU113" s="232" t="s">
        <v>100</v>
      </c>
      <c r="UPV113" s="233" t="s">
        <v>102</v>
      </c>
      <c r="UPW113" s="234" t="s">
        <v>16</v>
      </c>
      <c r="UPX113" s="221">
        <v>6</v>
      </c>
      <c r="UPY113" s="232" t="s">
        <v>100</v>
      </c>
      <c r="UPZ113" s="233" t="s">
        <v>102</v>
      </c>
      <c r="UQA113" s="234" t="s">
        <v>16</v>
      </c>
      <c r="UQB113" s="221">
        <v>6</v>
      </c>
      <c r="UQC113" s="232" t="s">
        <v>100</v>
      </c>
      <c r="UQD113" s="233" t="s">
        <v>102</v>
      </c>
      <c r="UQE113" s="234" t="s">
        <v>16</v>
      </c>
      <c r="UQF113" s="221">
        <v>6</v>
      </c>
      <c r="UQG113" s="232" t="s">
        <v>100</v>
      </c>
      <c r="UQH113" s="233" t="s">
        <v>102</v>
      </c>
      <c r="UQI113" s="234" t="s">
        <v>16</v>
      </c>
      <c r="UQJ113" s="221">
        <v>6</v>
      </c>
      <c r="UQK113" s="232" t="s">
        <v>100</v>
      </c>
      <c r="UQL113" s="233" t="s">
        <v>102</v>
      </c>
      <c r="UQM113" s="234" t="s">
        <v>16</v>
      </c>
      <c r="UQN113" s="221">
        <v>6</v>
      </c>
      <c r="UQO113" s="232" t="s">
        <v>100</v>
      </c>
      <c r="UQP113" s="233" t="s">
        <v>102</v>
      </c>
      <c r="UQQ113" s="234" t="s">
        <v>16</v>
      </c>
      <c r="UQR113" s="221">
        <v>6</v>
      </c>
      <c r="UQS113" s="232" t="s">
        <v>100</v>
      </c>
      <c r="UQT113" s="233" t="s">
        <v>102</v>
      </c>
      <c r="UQU113" s="234" t="s">
        <v>16</v>
      </c>
      <c r="UQV113" s="221">
        <v>6</v>
      </c>
      <c r="UQW113" s="232" t="s">
        <v>100</v>
      </c>
      <c r="UQX113" s="233" t="s">
        <v>102</v>
      </c>
      <c r="UQY113" s="234" t="s">
        <v>16</v>
      </c>
      <c r="UQZ113" s="221">
        <v>6</v>
      </c>
      <c r="URA113" s="232" t="s">
        <v>100</v>
      </c>
      <c r="URB113" s="233" t="s">
        <v>102</v>
      </c>
      <c r="URC113" s="234" t="s">
        <v>16</v>
      </c>
      <c r="URD113" s="221">
        <v>6</v>
      </c>
      <c r="URE113" s="232" t="s">
        <v>100</v>
      </c>
      <c r="URF113" s="233" t="s">
        <v>102</v>
      </c>
      <c r="URG113" s="234" t="s">
        <v>16</v>
      </c>
      <c r="URH113" s="221">
        <v>6</v>
      </c>
      <c r="URI113" s="232" t="s">
        <v>100</v>
      </c>
      <c r="URJ113" s="233" t="s">
        <v>102</v>
      </c>
      <c r="URK113" s="234" t="s">
        <v>16</v>
      </c>
      <c r="URL113" s="221">
        <v>6</v>
      </c>
      <c r="URM113" s="232" t="s">
        <v>100</v>
      </c>
      <c r="URN113" s="233" t="s">
        <v>102</v>
      </c>
      <c r="URO113" s="234" t="s">
        <v>16</v>
      </c>
      <c r="URP113" s="221">
        <v>6</v>
      </c>
      <c r="URQ113" s="232" t="s">
        <v>100</v>
      </c>
      <c r="URR113" s="233" t="s">
        <v>102</v>
      </c>
      <c r="URS113" s="234" t="s">
        <v>16</v>
      </c>
      <c r="URT113" s="221">
        <v>6</v>
      </c>
      <c r="URU113" s="232" t="s">
        <v>100</v>
      </c>
      <c r="URV113" s="233" t="s">
        <v>102</v>
      </c>
      <c r="URW113" s="234" t="s">
        <v>16</v>
      </c>
      <c r="URX113" s="221">
        <v>6</v>
      </c>
      <c r="URY113" s="232" t="s">
        <v>100</v>
      </c>
      <c r="URZ113" s="233" t="s">
        <v>102</v>
      </c>
      <c r="USA113" s="234" t="s">
        <v>16</v>
      </c>
      <c r="USB113" s="221">
        <v>6</v>
      </c>
      <c r="USC113" s="232" t="s">
        <v>100</v>
      </c>
      <c r="USD113" s="233" t="s">
        <v>102</v>
      </c>
      <c r="USE113" s="234" t="s">
        <v>16</v>
      </c>
      <c r="USF113" s="221">
        <v>6</v>
      </c>
      <c r="USG113" s="232" t="s">
        <v>100</v>
      </c>
      <c r="USH113" s="233" t="s">
        <v>102</v>
      </c>
      <c r="USI113" s="234" t="s">
        <v>16</v>
      </c>
      <c r="USJ113" s="221">
        <v>6</v>
      </c>
      <c r="USK113" s="232" t="s">
        <v>100</v>
      </c>
      <c r="USL113" s="233" t="s">
        <v>102</v>
      </c>
      <c r="USM113" s="234" t="s">
        <v>16</v>
      </c>
      <c r="USN113" s="221">
        <v>6</v>
      </c>
      <c r="USO113" s="232" t="s">
        <v>100</v>
      </c>
      <c r="USP113" s="233" t="s">
        <v>102</v>
      </c>
      <c r="USQ113" s="234" t="s">
        <v>16</v>
      </c>
      <c r="USR113" s="221">
        <v>6</v>
      </c>
      <c r="USS113" s="232" t="s">
        <v>100</v>
      </c>
      <c r="UST113" s="233" t="s">
        <v>102</v>
      </c>
      <c r="USU113" s="234" t="s">
        <v>16</v>
      </c>
      <c r="USV113" s="221">
        <v>6</v>
      </c>
      <c r="USW113" s="232" t="s">
        <v>100</v>
      </c>
      <c r="USX113" s="233" t="s">
        <v>102</v>
      </c>
      <c r="USY113" s="234" t="s">
        <v>16</v>
      </c>
      <c r="USZ113" s="221">
        <v>6</v>
      </c>
      <c r="UTA113" s="232" t="s">
        <v>100</v>
      </c>
      <c r="UTB113" s="233" t="s">
        <v>102</v>
      </c>
      <c r="UTC113" s="234" t="s">
        <v>16</v>
      </c>
      <c r="UTD113" s="221">
        <v>6</v>
      </c>
      <c r="UTE113" s="232" t="s">
        <v>100</v>
      </c>
      <c r="UTF113" s="233" t="s">
        <v>102</v>
      </c>
      <c r="UTG113" s="234" t="s">
        <v>16</v>
      </c>
      <c r="UTH113" s="221">
        <v>6</v>
      </c>
      <c r="UTI113" s="232" t="s">
        <v>100</v>
      </c>
      <c r="UTJ113" s="233" t="s">
        <v>102</v>
      </c>
      <c r="UTK113" s="234" t="s">
        <v>16</v>
      </c>
      <c r="UTL113" s="221">
        <v>6</v>
      </c>
      <c r="UTM113" s="232" t="s">
        <v>100</v>
      </c>
      <c r="UTN113" s="233" t="s">
        <v>102</v>
      </c>
      <c r="UTO113" s="234" t="s">
        <v>16</v>
      </c>
      <c r="UTP113" s="221">
        <v>6</v>
      </c>
      <c r="UTQ113" s="232" t="s">
        <v>100</v>
      </c>
      <c r="UTR113" s="233" t="s">
        <v>102</v>
      </c>
      <c r="UTS113" s="234" t="s">
        <v>16</v>
      </c>
      <c r="UTT113" s="221">
        <v>6</v>
      </c>
      <c r="UTU113" s="232" t="s">
        <v>100</v>
      </c>
      <c r="UTV113" s="233" t="s">
        <v>102</v>
      </c>
      <c r="UTW113" s="234" t="s">
        <v>16</v>
      </c>
      <c r="UTX113" s="221">
        <v>6</v>
      </c>
      <c r="UTY113" s="232" t="s">
        <v>100</v>
      </c>
      <c r="UTZ113" s="233" t="s">
        <v>102</v>
      </c>
      <c r="UUA113" s="234" t="s">
        <v>16</v>
      </c>
      <c r="UUB113" s="221">
        <v>6</v>
      </c>
      <c r="UUC113" s="232" t="s">
        <v>100</v>
      </c>
      <c r="UUD113" s="233" t="s">
        <v>102</v>
      </c>
      <c r="UUE113" s="234" t="s">
        <v>16</v>
      </c>
      <c r="UUF113" s="221">
        <v>6</v>
      </c>
      <c r="UUG113" s="232" t="s">
        <v>100</v>
      </c>
      <c r="UUH113" s="233" t="s">
        <v>102</v>
      </c>
      <c r="UUI113" s="234" t="s">
        <v>16</v>
      </c>
      <c r="UUJ113" s="221">
        <v>6</v>
      </c>
      <c r="UUK113" s="232" t="s">
        <v>100</v>
      </c>
      <c r="UUL113" s="233" t="s">
        <v>102</v>
      </c>
      <c r="UUM113" s="234" t="s">
        <v>16</v>
      </c>
      <c r="UUN113" s="221">
        <v>6</v>
      </c>
      <c r="UUO113" s="232" t="s">
        <v>100</v>
      </c>
      <c r="UUP113" s="233" t="s">
        <v>102</v>
      </c>
      <c r="UUQ113" s="234" t="s">
        <v>16</v>
      </c>
      <c r="UUR113" s="221">
        <v>6</v>
      </c>
      <c r="UUS113" s="232" t="s">
        <v>100</v>
      </c>
      <c r="UUT113" s="233" t="s">
        <v>102</v>
      </c>
      <c r="UUU113" s="234" t="s">
        <v>16</v>
      </c>
      <c r="UUV113" s="221">
        <v>6</v>
      </c>
      <c r="UUW113" s="232" t="s">
        <v>100</v>
      </c>
      <c r="UUX113" s="233" t="s">
        <v>102</v>
      </c>
      <c r="UUY113" s="234" t="s">
        <v>16</v>
      </c>
      <c r="UUZ113" s="221">
        <v>6</v>
      </c>
      <c r="UVA113" s="232" t="s">
        <v>100</v>
      </c>
      <c r="UVB113" s="233" t="s">
        <v>102</v>
      </c>
      <c r="UVC113" s="234" t="s">
        <v>16</v>
      </c>
      <c r="UVD113" s="221">
        <v>6</v>
      </c>
      <c r="UVE113" s="232" t="s">
        <v>100</v>
      </c>
      <c r="UVF113" s="233" t="s">
        <v>102</v>
      </c>
      <c r="UVG113" s="234" t="s">
        <v>16</v>
      </c>
      <c r="UVH113" s="221">
        <v>6</v>
      </c>
      <c r="UVI113" s="232" t="s">
        <v>100</v>
      </c>
      <c r="UVJ113" s="233" t="s">
        <v>102</v>
      </c>
      <c r="UVK113" s="234" t="s">
        <v>16</v>
      </c>
      <c r="UVL113" s="221">
        <v>6</v>
      </c>
      <c r="UVM113" s="232" t="s">
        <v>100</v>
      </c>
      <c r="UVN113" s="233" t="s">
        <v>102</v>
      </c>
      <c r="UVO113" s="234" t="s">
        <v>16</v>
      </c>
      <c r="UVP113" s="221">
        <v>6</v>
      </c>
      <c r="UVQ113" s="232" t="s">
        <v>100</v>
      </c>
      <c r="UVR113" s="233" t="s">
        <v>102</v>
      </c>
      <c r="UVS113" s="234" t="s">
        <v>16</v>
      </c>
      <c r="UVT113" s="221">
        <v>6</v>
      </c>
      <c r="UVU113" s="232" t="s">
        <v>100</v>
      </c>
      <c r="UVV113" s="233" t="s">
        <v>102</v>
      </c>
      <c r="UVW113" s="234" t="s">
        <v>16</v>
      </c>
      <c r="UVX113" s="221">
        <v>6</v>
      </c>
      <c r="UVY113" s="232" t="s">
        <v>100</v>
      </c>
      <c r="UVZ113" s="233" t="s">
        <v>102</v>
      </c>
      <c r="UWA113" s="234" t="s">
        <v>16</v>
      </c>
      <c r="UWB113" s="221">
        <v>6</v>
      </c>
      <c r="UWC113" s="232" t="s">
        <v>100</v>
      </c>
      <c r="UWD113" s="233" t="s">
        <v>102</v>
      </c>
      <c r="UWE113" s="234" t="s">
        <v>16</v>
      </c>
      <c r="UWF113" s="221">
        <v>6</v>
      </c>
      <c r="UWG113" s="232" t="s">
        <v>100</v>
      </c>
      <c r="UWH113" s="233" t="s">
        <v>102</v>
      </c>
      <c r="UWI113" s="234" t="s">
        <v>16</v>
      </c>
      <c r="UWJ113" s="221">
        <v>6</v>
      </c>
      <c r="UWK113" s="232" t="s">
        <v>100</v>
      </c>
      <c r="UWL113" s="233" t="s">
        <v>102</v>
      </c>
      <c r="UWM113" s="234" t="s">
        <v>16</v>
      </c>
      <c r="UWN113" s="221">
        <v>6</v>
      </c>
      <c r="UWO113" s="232" t="s">
        <v>100</v>
      </c>
      <c r="UWP113" s="233" t="s">
        <v>102</v>
      </c>
      <c r="UWQ113" s="234" t="s">
        <v>16</v>
      </c>
      <c r="UWR113" s="221">
        <v>6</v>
      </c>
      <c r="UWS113" s="232" t="s">
        <v>100</v>
      </c>
      <c r="UWT113" s="233" t="s">
        <v>102</v>
      </c>
      <c r="UWU113" s="234" t="s">
        <v>16</v>
      </c>
      <c r="UWV113" s="221">
        <v>6</v>
      </c>
      <c r="UWW113" s="232" t="s">
        <v>100</v>
      </c>
      <c r="UWX113" s="233" t="s">
        <v>102</v>
      </c>
      <c r="UWY113" s="234" t="s">
        <v>16</v>
      </c>
      <c r="UWZ113" s="221">
        <v>6</v>
      </c>
      <c r="UXA113" s="232" t="s">
        <v>100</v>
      </c>
      <c r="UXB113" s="233" t="s">
        <v>102</v>
      </c>
      <c r="UXC113" s="234" t="s">
        <v>16</v>
      </c>
      <c r="UXD113" s="221">
        <v>6</v>
      </c>
      <c r="UXE113" s="232" t="s">
        <v>100</v>
      </c>
      <c r="UXF113" s="233" t="s">
        <v>102</v>
      </c>
      <c r="UXG113" s="234" t="s">
        <v>16</v>
      </c>
      <c r="UXH113" s="221">
        <v>6</v>
      </c>
      <c r="UXI113" s="232" t="s">
        <v>100</v>
      </c>
      <c r="UXJ113" s="233" t="s">
        <v>102</v>
      </c>
      <c r="UXK113" s="234" t="s">
        <v>16</v>
      </c>
      <c r="UXL113" s="221">
        <v>6</v>
      </c>
      <c r="UXM113" s="232" t="s">
        <v>100</v>
      </c>
      <c r="UXN113" s="233" t="s">
        <v>102</v>
      </c>
      <c r="UXO113" s="234" t="s">
        <v>16</v>
      </c>
      <c r="UXP113" s="221">
        <v>6</v>
      </c>
      <c r="UXQ113" s="232" t="s">
        <v>100</v>
      </c>
      <c r="UXR113" s="233" t="s">
        <v>102</v>
      </c>
      <c r="UXS113" s="234" t="s">
        <v>16</v>
      </c>
      <c r="UXT113" s="221">
        <v>6</v>
      </c>
      <c r="UXU113" s="232" t="s">
        <v>100</v>
      </c>
      <c r="UXV113" s="233" t="s">
        <v>102</v>
      </c>
      <c r="UXW113" s="234" t="s">
        <v>16</v>
      </c>
      <c r="UXX113" s="221">
        <v>6</v>
      </c>
      <c r="UXY113" s="232" t="s">
        <v>100</v>
      </c>
      <c r="UXZ113" s="233" t="s">
        <v>102</v>
      </c>
      <c r="UYA113" s="234" t="s">
        <v>16</v>
      </c>
      <c r="UYB113" s="221">
        <v>6</v>
      </c>
      <c r="UYC113" s="232" t="s">
        <v>100</v>
      </c>
      <c r="UYD113" s="233" t="s">
        <v>102</v>
      </c>
      <c r="UYE113" s="234" t="s">
        <v>16</v>
      </c>
      <c r="UYF113" s="221">
        <v>6</v>
      </c>
      <c r="UYG113" s="232" t="s">
        <v>100</v>
      </c>
      <c r="UYH113" s="233" t="s">
        <v>102</v>
      </c>
      <c r="UYI113" s="234" t="s">
        <v>16</v>
      </c>
      <c r="UYJ113" s="221">
        <v>6</v>
      </c>
      <c r="UYK113" s="232" t="s">
        <v>100</v>
      </c>
      <c r="UYL113" s="233" t="s">
        <v>102</v>
      </c>
      <c r="UYM113" s="234" t="s">
        <v>16</v>
      </c>
      <c r="UYN113" s="221">
        <v>6</v>
      </c>
      <c r="UYO113" s="232" t="s">
        <v>100</v>
      </c>
      <c r="UYP113" s="233" t="s">
        <v>102</v>
      </c>
      <c r="UYQ113" s="234" t="s">
        <v>16</v>
      </c>
      <c r="UYR113" s="221">
        <v>6</v>
      </c>
      <c r="UYS113" s="232" t="s">
        <v>100</v>
      </c>
      <c r="UYT113" s="233" t="s">
        <v>102</v>
      </c>
      <c r="UYU113" s="234" t="s">
        <v>16</v>
      </c>
      <c r="UYV113" s="221">
        <v>6</v>
      </c>
      <c r="UYW113" s="232" t="s">
        <v>100</v>
      </c>
      <c r="UYX113" s="233" t="s">
        <v>102</v>
      </c>
      <c r="UYY113" s="234" t="s">
        <v>16</v>
      </c>
      <c r="UYZ113" s="221">
        <v>6</v>
      </c>
      <c r="UZA113" s="232" t="s">
        <v>100</v>
      </c>
      <c r="UZB113" s="233" t="s">
        <v>102</v>
      </c>
      <c r="UZC113" s="234" t="s">
        <v>16</v>
      </c>
      <c r="UZD113" s="221">
        <v>6</v>
      </c>
      <c r="UZE113" s="232" t="s">
        <v>100</v>
      </c>
      <c r="UZF113" s="233" t="s">
        <v>102</v>
      </c>
      <c r="UZG113" s="234" t="s">
        <v>16</v>
      </c>
      <c r="UZH113" s="221">
        <v>6</v>
      </c>
      <c r="UZI113" s="232" t="s">
        <v>100</v>
      </c>
      <c r="UZJ113" s="233" t="s">
        <v>102</v>
      </c>
      <c r="UZK113" s="234" t="s">
        <v>16</v>
      </c>
      <c r="UZL113" s="221">
        <v>6</v>
      </c>
      <c r="UZM113" s="232" t="s">
        <v>100</v>
      </c>
      <c r="UZN113" s="233" t="s">
        <v>102</v>
      </c>
      <c r="UZO113" s="234" t="s">
        <v>16</v>
      </c>
      <c r="UZP113" s="221">
        <v>6</v>
      </c>
      <c r="UZQ113" s="232" t="s">
        <v>100</v>
      </c>
      <c r="UZR113" s="233" t="s">
        <v>102</v>
      </c>
      <c r="UZS113" s="234" t="s">
        <v>16</v>
      </c>
      <c r="UZT113" s="221">
        <v>6</v>
      </c>
      <c r="UZU113" s="232" t="s">
        <v>100</v>
      </c>
      <c r="UZV113" s="233" t="s">
        <v>102</v>
      </c>
      <c r="UZW113" s="234" t="s">
        <v>16</v>
      </c>
      <c r="UZX113" s="221">
        <v>6</v>
      </c>
      <c r="UZY113" s="232" t="s">
        <v>100</v>
      </c>
      <c r="UZZ113" s="233" t="s">
        <v>102</v>
      </c>
      <c r="VAA113" s="234" t="s">
        <v>16</v>
      </c>
      <c r="VAB113" s="221">
        <v>6</v>
      </c>
      <c r="VAC113" s="232" t="s">
        <v>100</v>
      </c>
      <c r="VAD113" s="233" t="s">
        <v>102</v>
      </c>
      <c r="VAE113" s="234" t="s">
        <v>16</v>
      </c>
      <c r="VAF113" s="221">
        <v>6</v>
      </c>
      <c r="VAG113" s="232" t="s">
        <v>100</v>
      </c>
      <c r="VAH113" s="233" t="s">
        <v>102</v>
      </c>
      <c r="VAI113" s="234" t="s">
        <v>16</v>
      </c>
      <c r="VAJ113" s="221">
        <v>6</v>
      </c>
      <c r="VAK113" s="232" t="s">
        <v>100</v>
      </c>
      <c r="VAL113" s="233" t="s">
        <v>102</v>
      </c>
      <c r="VAM113" s="234" t="s">
        <v>16</v>
      </c>
      <c r="VAN113" s="221">
        <v>6</v>
      </c>
      <c r="VAO113" s="232" t="s">
        <v>100</v>
      </c>
      <c r="VAP113" s="233" t="s">
        <v>102</v>
      </c>
      <c r="VAQ113" s="234" t="s">
        <v>16</v>
      </c>
      <c r="VAR113" s="221">
        <v>6</v>
      </c>
      <c r="VAS113" s="232" t="s">
        <v>100</v>
      </c>
      <c r="VAT113" s="233" t="s">
        <v>102</v>
      </c>
      <c r="VAU113" s="234" t="s">
        <v>16</v>
      </c>
      <c r="VAV113" s="221">
        <v>6</v>
      </c>
      <c r="VAW113" s="232" t="s">
        <v>100</v>
      </c>
      <c r="VAX113" s="233" t="s">
        <v>102</v>
      </c>
      <c r="VAY113" s="234" t="s">
        <v>16</v>
      </c>
      <c r="VAZ113" s="221">
        <v>6</v>
      </c>
      <c r="VBA113" s="232" t="s">
        <v>100</v>
      </c>
      <c r="VBB113" s="233" t="s">
        <v>102</v>
      </c>
      <c r="VBC113" s="234" t="s">
        <v>16</v>
      </c>
      <c r="VBD113" s="221">
        <v>6</v>
      </c>
      <c r="VBE113" s="232" t="s">
        <v>100</v>
      </c>
      <c r="VBF113" s="233" t="s">
        <v>102</v>
      </c>
      <c r="VBG113" s="234" t="s">
        <v>16</v>
      </c>
      <c r="VBH113" s="221">
        <v>6</v>
      </c>
      <c r="VBI113" s="232" t="s">
        <v>100</v>
      </c>
      <c r="VBJ113" s="233" t="s">
        <v>102</v>
      </c>
      <c r="VBK113" s="234" t="s">
        <v>16</v>
      </c>
      <c r="VBL113" s="221">
        <v>6</v>
      </c>
      <c r="VBM113" s="232" t="s">
        <v>100</v>
      </c>
      <c r="VBN113" s="233" t="s">
        <v>102</v>
      </c>
      <c r="VBO113" s="234" t="s">
        <v>16</v>
      </c>
      <c r="VBP113" s="221">
        <v>6</v>
      </c>
      <c r="VBQ113" s="232" t="s">
        <v>100</v>
      </c>
      <c r="VBR113" s="233" t="s">
        <v>102</v>
      </c>
      <c r="VBS113" s="234" t="s">
        <v>16</v>
      </c>
      <c r="VBT113" s="221">
        <v>6</v>
      </c>
      <c r="VBU113" s="232" t="s">
        <v>100</v>
      </c>
      <c r="VBV113" s="233" t="s">
        <v>102</v>
      </c>
      <c r="VBW113" s="234" t="s">
        <v>16</v>
      </c>
      <c r="VBX113" s="221">
        <v>6</v>
      </c>
      <c r="VBY113" s="232" t="s">
        <v>100</v>
      </c>
      <c r="VBZ113" s="233" t="s">
        <v>102</v>
      </c>
      <c r="VCA113" s="234" t="s">
        <v>16</v>
      </c>
      <c r="VCB113" s="221">
        <v>6</v>
      </c>
      <c r="VCC113" s="232" t="s">
        <v>100</v>
      </c>
      <c r="VCD113" s="233" t="s">
        <v>102</v>
      </c>
      <c r="VCE113" s="234" t="s">
        <v>16</v>
      </c>
      <c r="VCF113" s="221">
        <v>6</v>
      </c>
      <c r="VCG113" s="232" t="s">
        <v>100</v>
      </c>
      <c r="VCH113" s="233" t="s">
        <v>102</v>
      </c>
      <c r="VCI113" s="234" t="s">
        <v>16</v>
      </c>
      <c r="VCJ113" s="221">
        <v>6</v>
      </c>
      <c r="VCK113" s="232" t="s">
        <v>100</v>
      </c>
      <c r="VCL113" s="233" t="s">
        <v>102</v>
      </c>
      <c r="VCM113" s="234" t="s">
        <v>16</v>
      </c>
      <c r="VCN113" s="221">
        <v>6</v>
      </c>
      <c r="VCO113" s="232" t="s">
        <v>100</v>
      </c>
      <c r="VCP113" s="233" t="s">
        <v>102</v>
      </c>
      <c r="VCQ113" s="234" t="s">
        <v>16</v>
      </c>
      <c r="VCR113" s="221">
        <v>6</v>
      </c>
      <c r="VCS113" s="232" t="s">
        <v>100</v>
      </c>
      <c r="VCT113" s="233" t="s">
        <v>102</v>
      </c>
      <c r="VCU113" s="234" t="s">
        <v>16</v>
      </c>
      <c r="VCV113" s="221">
        <v>6</v>
      </c>
      <c r="VCW113" s="232" t="s">
        <v>100</v>
      </c>
      <c r="VCX113" s="233" t="s">
        <v>102</v>
      </c>
      <c r="VCY113" s="234" t="s">
        <v>16</v>
      </c>
      <c r="VCZ113" s="221">
        <v>6</v>
      </c>
      <c r="VDA113" s="232" t="s">
        <v>100</v>
      </c>
      <c r="VDB113" s="233" t="s">
        <v>102</v>
      </c>
      <c r="VDC113" s="234" t="s">
        <v>16</v>
      </c>
      <c r="VDD113" s="221">
        <v>6</v>
      </c>
      <c r="VDE113" s="232" t="s">
        <v>100</v>
      </c>
      <c r="VDF113" s="233" t="s">
        <v>102</v>
      </c>
      <c r="VDG113" s="234" t="s">
        <v>16</v>
      </c>
      <c r="VDH113" s="221">
        <v>6</v>
      </c>
      <c r="VDI113" s="232" t="s">
        <v>100</v>
      </c>
      <c r="VDJ113" s="233" t="s">
        <v>102</v>
      </c>
      <c r="VDK113" s="234" t="s">
        <v>16</v>
      </c>
      <c r="VDL113" s="221">
        <v>6</v>
      </c>
      <c r="VDM113" s="232" t="s">
        <v>100</v>
      </c>
      <c r="VDN113" s="233" t="s">
        <v>102</v>
      </c>
      <c r="VDO113" s="234" t="s">
        <v>16</v>
      </c>
      <c r="VDP113" s="221">
        <v>6</v>
      </c>
      <c r="VDQ113" s="232" t="s">
        <v>100</v>
      </c>
      <c r="VDR113" s="233" t="s">
        <v>102</v>
      </c>
      <c r="VDS113" s="234" t="s">
        <v>16</v>
      </c>
      <c r="VDT113" s="221">
        <v>6</v>
      </c>
      <c r="VDU113" s="232" t="s">
        <v>100</v>
      </c>
      <c r="VDV113" s="233" t="s">
        <v>102</v>
      </c>
      <c r="VDW113" s="234" t="s">
        <v>16</v>
      </c>
      <c r="VDX113" s="221">
        <v>6</v>
      </c>
      <c r="VDY113" s="232" t="s">
        <v>100</v>
      </c>
      <c r="VDZ113" s="233" t="s">
        <v>102</v>
      </c>
      <c r="VEA113" s="234" t="s">
        <v>16</v>
      </c>
      <c r="VEB113" s="221">
        <v>6</v>
      </c>
      <c r="VEC113" s="232" t="s">
        <v>100</v>
      </c>
      <c r="VED113" s="233" t="s">
        <v>102</v>
      </c>
      <c r="VEE113" s="234" t="s">
        <v>16</v>
      </c>
      <c r="VEF113" s="221">
        <v>6</v>
      </c>
      <c r="VEG113" s="232" t="s">
        <v>100</v>
      </c>
      <c r="VEH113" s="233" t="s">
        <v>102</v>
      </c>
      <c r="VEI113" s="234" t="s">
        <v>16</v>
      </c>
      <c r="VEJ113" s="221">
        <v>6</v>
      </c>
      <c r="VEK113" s="232" t="s">
        <v>100</v>
      </c>
      <c r="VEL113" s="233" t="s">
        <v>102</v>
      </c>
      <c r="VEM113" s="234" t="s">
        <v>16</v>
      </c>
      <c r="VEN113" s="221">
        <v>6</v>
      </c>
      <c r="VEO113" s="232" t="s">
        <v>100</v>
      </c>
      <c r="VEP113" s="233" t="s">
        <v>102</v>
      </c>
      <c r="VEQ113" s="234" t="s">
        <v>16</v>
      </c>
      <c r="VER113" s="221">
        <v>6</v>
      </c>
      <c r="VES113" s="232" t="s">
        <v>100</v>
      </c>
      <c r="VET113" s="233" t="s">
        <v>102</v>
      </c>
      <c r="VEU113" s="234" t="s">
        <v>16</v>
      </c>
      <c r="VEV113" s="221">
        <v>6</v>
      </c>
      <c r="VEW113" s="232" t="s">
        <v>100</v>
      </c>
      <c r="VEX113" s="233" t="s">
        <v>102</v>
      </c>
      <c r="VEY113" s="234" t="s">
        <v>16</v>
      </c>
      <c r="VEZ113" s="221">
        <v>6</v>
      </c>
      <c r="VFA113" s="232" t="s">
        <v>100</v>
      </c>
      <c r="VFB113" s="233" t="s">
        <v>102</v>
      </c>
      <c r="VFC113" s="234" t="s">
        <v>16</v>
      </c>
      <c r="VFD113" s="221">
        <v>6</v>
      </c>
      <c r="VFE113" s="232" t="s">
        <v>100</v>
      </c>
      <c r="VFF113" s="233" t="s">
        <v>102</v>
      </c>
      <c r="VFG113" s="234" t="s">
        <v>16</v>
      </c>
      <c r="VFH113" s="221">
        <v>6</v>
      </c>
      <c r="VFI113" s="232" t="s">
        <v>100</v>
      </c>
      <c r="VFJ113" s="233" t="s">
        <v>102</v>
      </c>
      <c r="VFK113" s="234" t="s">
        <v>16</v>
      </c>
      <c r="VFL113" s="221">
        <v>6</v>
      </c>
      <c r="VFM113" s="232" t="s">
        <v>100</v>
      </c>
      <c r="VFN113" s="233" t="s">
        <v>102</v>
      </c>
      <c r="VFO113" s="234" t="s">
        <v>16</v>
      </c>
      <c r="VFP113" s="221">
        <v>6</v>
      </c>
      <c r="VFQ113" s="232" t="s">
        <v>100</v>
      </c>
      <c r="VFR113" s="233" t="s">
        <v>102</v>
      </c>
      <c r="VFS113" s="234" t="s">
        <v>16</v>
      </c>
      <c r="VFT113" s="221">
        <v>6</v>
      </c>
      <c r="VFU113" s="232" t="s">
        <v>100</v>
      </c>
      <c r="VFV113" s="233" t="s">
        <v>102</v>
      </c>
      <c r="VFW113" s="234" t="s">
        <v>16</v>
      </c>
      <c r="VFX113" s="221">
        <v>6</v>
      </c>
      <c r="VFY113" s="232" t="s">
        <v>100</v>
      </c>
      <c r="VFZ113" s="233" t="s">
        <v>102</v>
      </c>
      <c r="VGA113" s="234" t="s">
        <v>16</v>
      </c>
      <c r="VGB113" s="221">
        <v>6</v>
      </c>
      <c r="VGC113" s="232" t="s">
        <v>100</v>
      </c>
      <c r="VGD113" s="233" t="s">
        <v>102</v>
      </c>
      <c r="VGE113" s="234" t="s">
        <v>16</v>
      </c>
      <c r="VGF113" s="221">
        <v>6</v>
      </c>
      <c r="VGG113" s="232" t="s">
        <v>100</v>
      </c>
      <c r="VGH113" s="233" t="s">
        <v>102</v>
      </c>
      <c r="VGI113" s="234" t="s">
        <v>16</v>
      </c>
      <c r="VGJ113" s="221">
        <v>6</v>
      </c>
      <c r="VGK113" s="232" t="s">
        <v>100</v>
      </c>
      <c r="VGL113" s="233" t="s">
        <v>102</v>
      </c>
      <c r="VGM113" s="234" t="s">
        <v>16</v>
      </c>
      <c r="VGN113" s="221">
        <v>6</v>
      </c>
      <c r="VGO113" s="232" t="s">
        <v>100</v>
      </c>
      <c r="VGP113" s="233" t="s">
        <v>102</v>
      </c>
      <c r="VGQ113" s="234" t="s">
        <v>16</v>
      </c>
      <c r="VGR113" s="221">
        <v>6</v>
      </c>
      <c r="VGS113" s="232" t="s">
        <v>100</v>
      </c>
      <c r="VGT113" s="233" t="s">
        <v>102</v>
      </c>
      <c r="VGU113" s="234" t="s">
        <v>16</v>
      </c>
      <c r="VGV113" s="221">
        <v>6</v>
      </c>
      <c r="VGW113" s="232" t="s">
        <v>100</v>
      </c>
      <c r="VGX113" s="233" t="s">
        <v>102</v>
      </c>
      <c r="VGY113" s="234" t="s">
        <v>16</v>
      </c>
      <c r="VGZ113" s="221">
        <v>6</v>
      </c>
      <c r="VHA113" s="232" t="s">
        <v>100</v>
      </c>
      <c r="VHB113" s="233" t="s">
        <v>102</v>
      </c>
      <c r="VHC113" s="234" t="s">
        <v>16</v>
      </c>
      <c r="VHD113" s="221">
        <v>6</v>
      </c>
      <c r="VHE113" s="232" t="s">
        <v>100</v>
      </c>
      <c r="VHF113" s="233" t="s">
        <v>102</v>
      </c>
      <c r="VHG113" s="234" t="s">
        <v>16</v>
      </c>
      <c r="VHH113" s="221">
        <v>6</v>
      </c>
      <c r="VHI113" s="232" t="s">
        <v>100</v>
      </c>
      <c r="VHJ113" s="233" t="s">
        <v>102</v>
      </c>
      <c r="VHK113" s="234" t="s">
        <v>16</v>
      </c>
      <c r="VHL113" s="221">
        <v>6</v>
      </c>
      <c r="VHM113" s="232" t="s">
        <v>100</v>
      </c>
      <c r="VHN113" s="233" t="s">
        <v>102</v>
      </c>
      <c r="VHO113" s="234" t="s">
        <v>16</v>
      </c>
      <c r="VHP113" s="221">
        <v>6</v>
      </c>
      <c r="VHQ113" s="232" t="s">
        <v>100</v>
      </c>
      <c r="VHR113" s="233" t="s">
        <v>102</v>
      </c>
      <c r="VHS113" s="234" t="s">
        <v>16</v>
      </c>
      <c r="VHT113" s="221">
        <v>6</v>
      </c>
      <c r="VHU113" s="232" t="s">
        <v>100</v>
      </c>
      <c r="VHV113" s="233" t="s">
        <v>102</v>
      </c>
      <c r="VHW113" s="234" t="s">
        <v>16</v>
      </c>
      <c r="VHX113" s="221">
        <v>6</v>
      </c>
      <c r="VHY113" s="232" t="s">
        <v>100</v>
      </c>
      <c r="VHZ113" s="233" t="s">
        <v>102</v>
      </c>
      <c r="VIA113" s="234" t="s">
        <v>16</v>
      </c>
      <c r="VIB113" s="221">
        <v>6</v>
      </c>
      <c r="VIC113" s="232" t="s">
        <v>100</v>
      </c>
      <c r="VID113" s="233" t="s">
        <v>102</v>
      </c>
      <c r="VIE113" s="234" t="s">
        <v>16</v>
      </c>
      <c r="VIF113" s="221">
        <v>6</v>
      </c>
      <c r="VIG113" s="232" t="s">
        <v>100</v>
      </c>
      <c r="VIH113" s="233" t="s">
        <v>102</v>
      </c>
      <c r="VII113" s="234" t="s">
        <v>16</v>
      </c>
      <c r="VIJ113" s="221">
        <v>6</v>
      </c>
      <c r="VIK113" s="232" t="s">
        <v>100</v>
      </c>
      <c r="VIL113" s="233" t="s">
        <v>102</v>
      </c>
      <c r="VIM113" s="234" t="s">
        <v>16</v>
      </c>
      <c r="VIN113" s="221">
        <v>6</v>
      </c>
      <c r="VIO113" s="232" t="s">
        <v>100</v>
      </c>
      <c r="VIP113" s="233" t="s">
        <v>102</v>
      </c>
      <c r="VIQ113" s="234" t="s">
        <v>16</v>
      </c>
      <c r="VIR113" s="221">
        <v>6</v>
      </c>
      <c r="VIS113" s="232" t="s">
        <v>100</v>
      </c>
      <c r="VIT113" s="233" t="s">
        <v>102</v>
      </c>
      <c r="VIU113" s="234" t="s">
        <v>16</v>
      </c>
      <c r="VIV113" s="221">
        <v>6</v>
      </c>
      <c r="VIW113" s="232" t="s">
        <v>100</v>
      </c>
      <c r="VIX113" s="233" t="s">
        <v>102</v>
      </c>
      <c r="VIY113" s="234" t="s">
        <v>16</v>
      </c>
      <c r="VIZ113" s="221">
        <v>6</v>
      </c>
      <c r="VJA113" s="232" t="s">
        <v>100</v>
      </c>
      <c r="VJB113" s="233" t="s">
        <v>102</v>
      </c>
      <c r="VJC113" s="234" t="s">
        <v>16</v>
      </c>
      <c r="VJD113" s="221">
        <v>6</v>
      </c>
      <c r="VJE113" s="232" t="s">
        <v>100</v>
      </c>
      <c r="VJF113" s="233" t="s">
        <v>102</v>
      </c>
      <c r="VJG113" s="234" t="s">
        <v>16</v>
      </c>
      <c r="VJH113" s="221">
        <v>6</v>
      </c>
      <c r="VJI113" s="232" t="s">
        <v>100</v>
      </c>
      <c r="VJJ113" s="233" t="s">
        <v>102</v>
      </c>
      <c r="VJK113" s="234" t="s">
        <v>16</v>
      </c>
      <c r="VJL113" s="221">
        <v>6</v>
      </c>
      <c r="VJM113" s="232" t="s">
        <v>100</v>
      </c>
      <c r="VJN113" s="233" t="s">
        <v>102</v>
      </c>
      <c r="VJO113" s="234" t="s">
        <v>16</v>
      </c>
      <c r="VJP113" s="221">
        <v>6</v>
      </c>
      <c r="VJQ113" s="232" t="s">
        <v>100</v>
      </c>
      <c r="VJR113" s="233" t="s">
        <v>102</v>
      </c>
      <c r="VJS113" s="234" t="s">
        <v>16</v>
      </c>
      <c r="VJT113" s="221">
        <v>6</v>
      </c>
      <c r="VJU113" s="232" t="s">
        <v>100</v>
      </c>
      <c r="VJV113" s="233" t="s">
        <v>102</v>
      </c>
      <c r="VJW113" s="234" t="s">
        <v>16</v>
      </c>
      <c r="VJX113" s="221">
        <v>6</v>
      </c>
      <c r="VJY113" s="232" t="s">
        <v>100</v>
      </c>
      <c r="VJZ113" s="233" t="s">
        <v>102</v>
      </c>
      <c r="VKA113" s="234" t="s">
        <v>16</v>
      </c>
      <c r="VKB113" s="221">
        <v>6</v>
      </c>
      <c r="VKC113" s="232" t="s">
        <v>100</v>
      </c>
      <c r="VKD113" s="233" t="s">
        <v>102</v>
      </c>
      <c r="VKE113" s="234" t="s">
        <v>16</v>
      </c>
      <c r="VKF113" s="221">
        <v>6</v>
      </c>
      <c r="VKG113" s="232" t="s">
        <v>100</v>
      </c>
      <c r="VKH113" s="233" t="s">
        <v>102</v>
      </c>
      <c r="VKI113" s="234" t="s">
        <v>16</v>
      </c>
      <c r="VKJ113" s="221">
        <v>6</v>
      </c>
      <c r="VKK113" s="232" t="s">
        <v>100</v>
      </c>
      <c r="VKL113" s="233" t="s">
        <v>102</v>
      </c>
      <c r="VKM113" s="234" t="s">
        <v>16</v>
      </c>
      <c r="VKN113" s="221">
        <v>6</v>
      </c>
      <c r="VKO113" s="232" t="s">
        <v>100</v>
      </c>
      <c r="VKP113" s="233" t="s">
        <v>102</v>
      </c>
      <c r="VKQ113" s="234" t="s">
        <v>16</v>
      </c>
      <c r="VKR113" s="221">
        <v>6</v>
      </c>
      <c r="VKS113" s="232" t="s">
        <v>100</v>
      </c>
      <c r="VKT113" s="233" t="s">
        <v>102</v>
      </c>
      <c r="VKU113" s="234" t="s">
        <v>16</v>
      </c>
      <c r="VKV113" s="221">
        <v>6</v>
      </c>
      <c r="VKW113" s="232" t="s">
        <v>100</v>
      </c>
      <c r="VKX113" s="233" t="s">
        <v>102</v>
      </c>
      <c r="VKY113" s="234" t="s">
        <v>16</v>
      </c>
      <c r="VKZ113" s="221">
        <v>6</v>
      </c>
      <c r="VLA113" s="232" t="s">
        <v>100</v>
      </c>
      <c r="VLB113" s="233" t="s">
        <v>102</v>
      </c>
      <c r="VLC113" s="234" t="s">
        <v>16</v>
      </c>
      <c r="VLD113" s="221">
        <v>6</v>
      </c>
      <c r="VLE113" s="232" t="s">
        <v>100</v>
      </c>
      <c r="VLF113" s="233" t="s">
        <v>102</v>
      </c>
      <c r="VLG113" s="234" t="s">
        <v>16</v>
      </c>
      <c r="VLH113" s="221">
        <v>6</v>
      </c>
      <c r="VLI113" s="232" t="s">
        <v>100</v>
      </c>
      <c r="VLJ113" s="233" t="s">
        <v>102</v>
      </c>
      <c r="VLK113" s="234" t="s">
        <v>16</v>
      </c>
      <c r="VLL113" s="221">
        <v>6</v>
      </c>
      <c r="VLM113" s="232" t="s">
        <v>100</v>
      </c>
      <c r="VLN113" s="233" t="s">
        <v>102</v>
      </c>
      <c r="VLO113" s="234" t="s">
        <v>16</v>
      </c>
      <c r="VLP113" s="221">
        <v>6</v>
      </c>
      <c r="VLQ113" s="232" t="s">
        <v>100</v>
      </c>
      <c r="VLR113" s="233" t="s">
        <v>102</v>
      </c>
      <c r="VLS113" s="234" t="s">
        <v>16</v>
      </c>
      <c r="VLT113" s="221">
        <v>6</v>
      </c>
      <c r="VLU113" s="232" t="s">
        <v>100</v>
      </c>
      <c r="VLV113" s="233" t="s">
        <v>102</v>
      </c>
      <c r="VLW113" s="234" t="s">
        <v>16</v>
      </c>
      <c r="VLX113" s="221">
        <v>6</v>
      </c>
      <c r="VLY113" s="232" t="s">
        <v>100</v>
      </c>
      <c r="VLZ113" s="233" t="s">
        <v>102</v>
      </c>
      <c r="VMA113" s="234" t="s">
        <v>16</v>
      </c>
      <c r="VMB113" s="221">
        <v>6</v>
      </c>
      <c r="VMC113" s="232" t="s">
        <v>100</v>
      </c>
      <c r="VMD113" s="233" t="s">
        <v>102</v>
      </c>
      <c r="VME113" s="234" t="s">
        <v>16</v>
      </c>
      <c r="VMF113" s="221">
        <v>6</v>
      </c>
      <c r="VMG113" s="232" t="s">
        <v>100</v>
      </c>
      <c r="VMH113" s="233" t="s">
        <v>102</v>
      </c>
      <c r="VMI113" s="234" t="s">
        <v>16</v>
      </c>
      <c r="VMJ113" s="221">
        <v>6</v>
      </c>
      <c r="VMK113" s="232" t="s">
        <v>100</v>
      </c>
      <c r="VML113" s="233" t="s">
        <v>102</v>
      </c>
      <c r="VMM113" s="234" t="s">
        <v>16</v>
      </c>
      <c r="VMN113" s="221">
        <v>6</v>
      </c>
      <c r="VMO113" s="232" t="s">
        <v>100</v>
      </c>
      <c r="VMP113" s="233" t="s">
        <v>102</v>
      </c>
      <c r="VMQ113" s="234" t="s">
        <v>16</v>
      </c>
      <c r="VMR113" s="221">
        <v>6</v>
      </c>
      <c r="VMS113" s="232" t="s">
        <v>100</v>
      </c>
      <c r="VMT113" s="233" t="s">
        <v>102</v>
      </c>
      <c r="VMU113" s="234" t="s">
        <v>16</v>
      </c>
      <c r="VMV113" s="221">
        <v>6</v>
      </c>
      <c r="VMW113" s="232" t="s">
        <v>100</v>
      </c>
      <c r="VMX113" s="233" t="s">
        <v>102</v>
      </c>
      <c r="VMY113" s="234" t="s">
        <v>16</v>
      </c>
      <c r="VMZ113" s="221">
        <v>6</v>
      </c>
      <c r="VNA113" s="232" t="s">
        <v>100</v>
      </c>
      <c r="VNB113" s="233" t="s">
        <v>102</v>
      </c>
      <c r="VNC113" s="234" t="s">
        <v>16</v>
      </c>
      <c r="VND113" s="221">
        <v>6</v>
      </c>
      <c r="VNE113" s="232" t="s">
        <v>100</v>
      </c>
      <c r="VNF113" s="233" t="s">
        <v>102</v>
      </c>
      <c r="VNG113" s="234" t="s">
        <v>16</v>
      </c>
      <c r="VNH113" s="221">
        <v>6</v>
      </c>
      <c r="VNI113" s="232" t="s">
        <v>100</v>
      </c>
      <c r="VNJ113" s="233" t="s">
        <v>102</v>
      </c>
      <c r="VNK113" s="234" t="s">
        <v>16</v>
      </c>
      <c r="VNL113" s="221">
        <v>6</v>
      </c>
      <c r="VNM113" s="232" t="s">
        <v>100</v>
      </c>
      <c r="VNN113" s="233" t="s">
        <v>102</v>
      </c>
      <c r="VNO113" s="234" t="s">
        <v>16</v>
      </c>
      <c r="VNP113" s="221">
        <v>6</v>
      </c>
      <c r="VNQ113" s="232" t="s">
        <v>100</v>
      </c>
      <c r="VNR113" s="233" t="s">
        <v>102</v>
      </c>
      <c r="VNS113" s="234" t="s">
        <v>16</v>
      </c>
      <c r="VNT113" s="221">
        <v>6</v>
      </c>
      <c r="VNU113" s="232" t="s">
        <v>100</v>
      </c>
      <c r="VNV113" s="233" t="s">
        <v>102</v>
      </c>
      <c r="VNW113" s="234" t="s">
        <v>16</v>
      </c>
      <c r="VNX113" s="221">
        <v>6</v>
      </c>
      <c r="VNY113" s="232" t="s">
        <v>100</v>
      </c>
      <c r="VNZ113" s="233" t="s">
        <v>102</v>
      </c>
      <c r="VOA113" s="234" t="s">
        <v>16</v>
      </c>
      <c r="VOB113" s="221">
        <v>6</v>
      </c>
      <c r="VOC113" s="232" t="s">
        <v>100</v>
      </c>
      <c r="VOD113" s="233" t="s">
        <v>102</v>
      </c>
      <c r="VOE113" s="234" t="s">
        <v>16</v>
      </c>
      <c r="VOF113" s="221">
        <v>6</v>
      </c>
      <c r="VOG113" s="232" t="s">
        <v>100</v>
      </c>
      <c r="VOH113" s="233" t="s">
        <v>102</v>
      </c>
      <c r="VOI113" s="234" t="s">
        <v>16</v>
      </c>
      <c r="VOJ113" s="221">
        <v>6</v>
      </c>
      <c r="VOK113" s="232" t="s">
        <v>100</v>
      </c>
      <c r="VOL113" s="233" t="s">
        <v>102</v>
      </c>
      <c r="VOM113" s="234" t="s">
        <v>16</v>
      </c>
      <c r="VON113" s="221">
        <v>6</v>
      </c>
      <c r="VOO113" s="232" t="s">
        <v>100</v>
      </c>
      <c r="VOP113" s="233" t="s">
        <v>102</v>
      </c>
      <c r="VOQ113" s="234" t="s">
        <v>16</v>
      </c>
      <c r="VOR113" s="221">
        <v>6</v>
      </c>
      <c r="VOS113" s="232" t="s">
        <v>100</v>
      </c>
      <c r="VOT113" s="233" t="s">
        <v>102</v>
      </c>
      <c r="VOU113" s="234" t="s">
        <v>16</v>
      </c>
      <c r="VOV113" s="221">
        <v>6</v>
      </c>
      <c r="VOW113" s="232" t="s">
        <v>100</v>
      </c>
      <c r="VOX113" s="233" t="s">
        <v>102</v>
      </c>
      <c r="VOY113" s="234" t="s">
        <v>16</v>
      </c>
      <c r="VOZ113" s="221">
        <v>6</v>
      </c>
      <c r="VPA113" s="232" t="s">
        <v>100</v>
      </c>
      <c r="VPB113" s="233" t="s">
        <v>102</v>
      </c>
      <c r="VPC113" s="234" t="s">
        <v>16</v>
      </c>
      <c r="VPD113" s="221">
        <v>6</v>
      </c>
      <c r="VPE113" s="232" t="s">
        <v>100</v>
      </c>
      <c r="VPF113" s="233" t="s">
        <v>102</v>
      </c>
      <c r="VPG113" s="234" t="s">
        <v>16</v>
      </c>
      <c r="VPH113" s="221">
        <v>6</v>
      </c>
      <c r="VPI113" s="232" t="s">
        <v>100</v>
      </c>
      <c r="VPJ113" s="233" t="s">
        <v>102</v>
      </c>
      <c r="VPK113" s="234" t="s">
        <v>16</v>
      </c>
      <c r="VPL113" s="221">
        <v>6</v>
      </c>
      <c r="VPM113" s="232" t="s">
        <v>100</v>
      </c>
      <c r="VPN113" s="233" t="s">
        <v>102</v>
      </c>
      <c r="VPO113" s="234" t="s">
        <v>16</v>
      </c>
      <c r="VPP113" s="221">
        <v>6</v>
      </c>
      <c r="VPQ113" s="232" t="s">
        <v>100</v>
      </c>
      <c r="VPR113" s="233" t="s">
        <v>102</v>
      </c>
      <c r="VPS113" s="234" t="s">
        <v>16</v>
      </c>
      <c r="VPT113" s="221">
        <v>6</v>
      </c>
      <c r="VPU113" s="232" t="s">
        <v>100</v>
      </c>
      <c r="VPV113" s="233" t="s">
        <v>102</v>
      </c>
      <c r="VPW113" s="234" t="s">
        <v>16</v>
      </c>
      <c r="VPX113" s="221">
        <v>6</v>
      </c>
      <c r="VPY113" s="232" t="s">
        <v>100</v>
      </c>
      <c r="VPZ113" s="233" t="s">
        <v>102</v>
      </c>
      <c r="VQA113" s="234" t="s">
        <v>16</v>
      </c>
      <c r="VQB113" s="221">
        <v>6</v>
      </c>
      <c r="VQC113" s="232" t="s">
        <v>100</v>
      </c>
      <c r="VQD113" s="233" t="s">
        <v>102</v>
      </c>
      <c r="VQE113" s="234" t="s">
        <v>16</v>
      </c>
      <c r="VQF113" s="221">
        <v>6</v>
      </c>
      <c r="VQG113" s="232" t="s">
        <v>100</v>
      </c>
      <c r="VQH113" s="233" t="s">
        <v>102</v>
      </c>
      <c r="VQI113" s="234" t="s">
        <v>16</v>
      </c>
      <c r="VQJ113" s="221">
        <v>6</v>
      </c>
      <c r="VQK113" s="232" t="s">
        <v>100</v>
      </c>
      <c r="VQL113" s="233" t="s">
        <v>102</v>
      </c>
      <c r="VQM113" s="234" t="s">
        <v>16</v>
      </c>
      <c r="VQN113" s="221">
        <v>6</v>
      </c>
      <c r="VQO113" s="232" t="s">
        <v>100</v>
      </c>
      <c r="VQP113" s="233" t="s">
        <v>102</v>
      </c>
      <c r="VQQ113" s="234" t="s">
        <v>16</v>
      </c>
      <c r="VQR113" s="221">
        <v>6</v>
      </c>
      <c r="VQS113" s="232" t="s">
        <v>100</v>
      </c>
      <c r="VQT113" s="233" t="s">
        <v>102</v>
      </c>
      <c r="VQU113" s="234" t="s">
        <v>16</v>
      </c>
      <c r="VQV113" s="221">
        <v>6</v>
      </c>
      <c r="VQW113" s="232" t="s">
        <v>100</v>
      </c>
      <c r="VQX113" s="233" t="s">
        <v>102</v>
      </c>
      <c r="VQY113" s="234" t="s">
        <v>16</v>
      </c>
      <c r="VQZ113" s="221">
        <v>6</v>
      </c>
      <c r="VRA113" s="232" t="s">
        <v>100</v>
      </c>
      <c r="VRB113" s="233" t="s">
        <v>102</v>
      </c>
      <c r="VRC113" s="234" t="s">
        <v>16</v>
      </c>
      <c r="VRD113" s="221">
        <v>6</v>
      </c>
      <c r="VRE113" s="232" t="s">
        <v>100</v>
      </c>
      <c r="VRF113" s="233" t="s">
        <v>102</v>
      </c>
      <c r="VRG113" s="234" t="s">
        <v>16</v>
      </c>
      <c r="VRH113" s="221">
        <v>6</v>
      </c>
      <c r="VRI113" s="232" t="s">
        <v>100</v>
      </c>
      <c r="VRJ113" s="233" t="s">
        <v>102</v>
      </c>
      <c r="VRK113" s="234" t="s">
        <v>16</v>
      </c>
      <c r="VRL113" s="221">
        <v>6</v>
      </c>
      <c r="VRM113" s="232" t="s">
        <v>100</v>
      </c>
      <c r="VRN113" s="233" t="s">
        <v>102</v>
      </c>
      <c r="VRO113" s="234" t="s">
        <v>16</v>
      </c>
      <c r="VRP113" s="221">
        <v>6</v>
      </c>
      <c r="VRQ113" s="232" t="s">
        <v>100</v>
      </c>
      <c r="VRR113" s="233" t="s">
        <v>102</v>
      </c>
      <c r="VRS113" s="234" t="s">
        <v>16</v>
      </c>
      <c r="VRT113" s="221">
        <v>6</v>
      </c>
      <c r="VRU113" s="232" t="s">
        <v>100</v>
      </c>
      <c r="VRV113" s="233" t="s">
        <v>102</v>
      </c>
      <c r="VRW113" s="234" t="s">
        <v>16</v>
      </c>
      <c r="VRX113" s="221">
        <v>6</v>
      </c>
      <c r="VRY113" s="232" t="s">
        <v>100</v>
      </c>
      <c r="VRZ113" s="233" t="s">
        <v>102</v>
      </c>
      <c r="VSA113" s="234" t="s">
        <v>16</v>
      </c>
      <c r="VSB113" s="221">
        <v>6</v>
      </c>
      <c r="VSC113" s="232" t="s">
        <v>100</v>
      </c>
      <c r="VSD113" s="233" t="s">
        <v>102</v>
      </c>
      <c r="VSE113" s="234" t="s">
        <v>16</v>
      </c>
      <c r="VSF113" s="221">
        <v>6</v>
      </c>
      <c r="VSG113" s="232" t="s">
        <v>100</v>
      </c>
      <c r="VSH113" s="233" t="s">
        <v>102</v>
      </c>
      <c r="VSI113" s="234" t="s">
        <v>16</v>
      </c>
      <c r="VSJ113" s="221">
        <v>6</v>
      </c>
      <c r="VSK113" s="232" t="s">
        <v>100</v>
      </c>
      <c r="VSL113" s="233" t="s">
        <v>102</v>
      </c>
      <c r="VSM113" s="234" t="s">
        <v>16</v>
      </c>
      <c r="VSN113" s="221">
        <v>6</v>
      </c>
      <c r="VSO113" s="232" t="s">
        <v>100</v>
      </c>
      <c r="VSP113" s="233" t="s">
        <v>102</v>
      </c>
      <c r="VSQ113" s="234" t="s">
        <v>16</v>
      </c>
      <c r="VSR113" s="221">
        <v>6</v>
      </c>
      <c r="VSS113" s="232" t="s">
        <v>100</v>
      </c>
      <c r="VST113" s="233" t="s">
        <v>102</v>
      </c>
      <c r="VSU113" s="234" t="s">
        <v>16</v>
      </c>
      <c r="VSV113" s="221">
        <v>6</v>
      </c>
      <c r="VSW113" s="232" t="s">
        <v>100</v>
      </c>
      <c r="VSX113" s="233" t="s">
        <v>102</v>
      </c>
      <c r="VSY113" s="234" t="s">
        <v>16</v>
      </c>
      <c r="VSZ113" s="221">
        <v>6</v>
      </c>
      <c r="VTA113" s="232" t="s">
        <v>100</v>
      </c>
      <c r="VTB113" s="233" t="s">
        <v>102</v>
      </c>
      <c r="VTC113" s="234" t="s">
        <v>16</v>
      </c>
      <c r="VTD113" s="221">
        <v>6</v>
      </c>
      <c r="VTE113" s="232" t="s">
        <v>100</v>
      </c>
      <c r="VTF113" s="233" t="s">
        <v>102</v>
      </c>
      <c r="VTG113" s="234" t="s">
        <v>16</v>
      </c>
      <c r="VTH113" s="221">
        <v>6</v>
      </c>
      <c r="VTI113" s="232" t="s">
        <v>100</v>
      </c>
      <c r="VTJ113" s="233" t="s">
        <v>102</v>
      </c>
      <c r="VTK113" s="234" t="s">
        <v>16</v>
      </c>
      <c r="VTL113" s="221">
        <v>6</v>
      </c>
      <c r="VTM113" s="232" t="s">
        <v>100</v>
      </c>
      <c r="VTN113" s="233" t="s">
        <v>102</v>
      </c>
      <c r="VTO113" s="234" t="s">
        <v>16</v>
      </c>
      <c r="VTP113" s="221">
        <v>6</v>
      </c>
      <c r="VTQ113" s="232" t="s">
        <v>100</v>
      </c>
      <c r="VTR113" s="233" t="s">
        <v>102</v>
      </c>
      <c r="VTS113" s="234" t="s">
        <v>16</v>
      </c>
      <c r="VTT113" s="221">
        <v>6</v>
      </c>
      <c r="VTU113" s="232" t="s">
        <v>100</v>
      </c>
      <c r="VTV113" s="233" t="s">
        <v>102</v>
      </c>
      <c r="VTW113" s="234" t="s">
        <v>16</v>
      </c>
      <c r="VTX113" s="221">
        <v>6</v>
      </c>
      <c r="VTY113" s="232" t="s">
        <v>100</v>
      </c>
      <c r="VTZ113" s="233" t="s">
        <v>102</v>
      </c>
      <c r="VUA113" s="234" t="s">
        <v>16</v>
      </c>
      <c r="VUB113" s="221">
        <v>6</v>
      </c>
      <c r="VUC113" s="232" t="s">
        <v>100</v>
      </c>
      <c r="VUD113" s="233" t="s">
        <v>102</v>
      </c>
      <c r="VUE113" s="234" t="s">
        <v>16</v>
      </c>
      <c r="VUF113" s="221">
        <v>6</v>
      </c>
      <c r="VUG113" s="232" t="s">
        <v>100</v>
      </c>
      <c r="VUH113" s="233" t="s">
        <v>102</v>
      </c>
      <c r="VUI113" s="234" t="s">
        <v>16</v>
      </c>
      <c r="VUJ113" s="221">
        <v>6</v>
      </c>
      <c r="VUK113" s="232" t="s">
        <v>100</v>
      </c>
      <c r="VUL113" s="233" t="s">
        <v>102</v>
      </c>
      <c r="VUM113" s="234" t="s">
        <v>16</v>
      </c>
      <c r="VUN113" s="221">
        <v>6</v>
      </c>
      <c r="VUO113" s="232" t="s">
        <v>100</v>
      </c>
      <c r="VUP113" s="233" t="s">
        <v>102</v>
      </c>
      <c r="VUQ113" s="234" t="s">
        <v>16</v>
      </c>
      <c r="VUR113" s="221">
        <v>6</v>
      </c>
      <c r="VUS113" s="232" t="s">
        <v>100</v>
      </c>
      <c r="VUT113" s="233" t="s">
        <v>102</v>
      </c>
      <c r="VUU113" s="234" t="s">
        <v>16</v>
      </c>
      <c r="VUV113" s="221">
        <v>6</v>
      </c>
      <c r="VUW113" s="232" t="s">
        <v>100</v>
      </c>
      <c r="VUX113" s="233" t="s">
        <v>102</v>
      </c>
      <c r="VUY113" s="234" t="s">
        <v>16</v>
      </c>
      <c r="VUZ113" s="221">
        <v>6</v>
      </c>
      <c r="VVA113" s="232" t="s">
        <v>100</v>
      </c>
      <c r="VVB113" s="233" t="s">
        <v>102</v>
      </c>
      <c r="VVC113" s="234" t="s">
        <v>16</v>
      </c>
      <c r="VVD113" s="221">
        <v>6</v>
      </c>
      <c r="VVE113" s="232" t="s">
        <v>100</v>
      </c>
      <c r="VVF113" s="233" t="s">
        <v>102</v>
      </c>
      <c r="VVG113" s="234" t="s">
        <v>16</v>
      </c>
      <c r="VVH113" s="221">
        <v>6</v>
      </c>
      <c r="VVI113" s="232" t="s">
        <v>100</v>
      </c>
      <c r="VVJ113" s="233" t="s">
        <v>102</v>
      </c>
      <c r="VVK113" s="234" t="s">
        <v>16</v>
      </c>
      <c r="VVL113" s="221">
        <v>6</v>
      </c>
      <c r="VVM113" s="232" t="s">
        <v>100</v>
      </c>
      <c r="VVN113" s="233" t="s">
        <v>102</v>
      </c>
      <c r="VVO113" s="234" t="s">
        <v>16</v>
      </c>
      <c r="VVP113" s="221">
        <v>6</v>
      </c>
      <c r="VVQ113" s="232" t="s">
        <v>100</v>
      </c>
      <c r="VVR113" s="233" t="s">
        <v>102</v>
      </c>
      <c r="VVS113" s="234" t="s">
        <v>16</v>
      </c>
      <c r="VVT113" s="221">
        <v>6</v>
      </c>
      <c r="VVU113" s="232" t="s">
        <v>100</v>
      </c>
      <c r="VVV113" s="233" t="s">
        <v>102</v>
      </c>
      <c r="VVW113" s="234" t="s">
        <v>16</v>
      </c>
      <c r="VVX113" s="221">
        <v>6</v>
      </c>
      <c r="VVY113" s="232" t="s">
        <v>100</v>
      </c>
      <c r="VVZ113" s="233" t="s">
        <v>102</v>
      </c>
      <c r="VWA113" s="234" t="s">
        <v>16</v>
      </c>
      <c r="VWB113" s="221">
        <v>6</v>
      </c>
      <c r="VWC113" s="232" t="s">
        <v>100</v>
      </c>
      <c r="VWD113" s="233" t="s">
        <v>102</v>
      </c>
      <c r="VWE113" s="234" t="s">
        <v>16</v>
      </c>
      <c r="VWF113" s="221">
        <v>6</v>
      </c>
      <c r="VWG113" s="232" t="s">
        <v>100</v>
      </c>
      <c r="VWH113" s="233" t="s">
        <v>102</v>
      </c>
      <c r="VWI113" s="234" t="s">
        <v>16</v>
      </c>
      <c r="VWJ113" s="221">
        <v>6</v>
      </c>
      <c r="VWK113" s="232" t="s">
        <v>100</v>
      </c>
      <c r="VWL113" s="233" t="s">
        <v>102</v>
      </c>
      <c r="VWM113" s="234" t="s">
        <v>16</v>
      </c>
      <c r="VWN113" s="221">
        <v>6</v>
      </c>
      <c r="VWO113" s="232" t="s">
        <v>100</v>
      </c>
      <c r="VWP113" s="233" t="s">
        <v>102</v>
      </c>
      <c r="VWQ113" s="234" t="s">
        <v>16</v>
      </c>
      <c r="VWR113" s="221">
        <v>6</v>
      </c>
      <c r="VWS113" s="232" t="s">
        <v>100</v>
      </c>
      <c r="VWT113" s="233" t="s">
        <v>102</v>
      </c>
      <c r="VWU113" s="234" t="s">
        <v>16</v>
      </c>
      <c r="VWV113" s="221">
        <v>6</v>
      </c>
      <c r="VWW113" s="232" t="s">
        <v>100</v>
      </c>
      <c r="VWX113" s="233" t="s">
        <v>102</v>
      </c>
      <c r="VWY113" s="234" t="s">
        <v>16</v>
      </c>
      <c r="VWZ113" s="221">
        <v>6</v>
      </c>
      <c r="VXA113" s="232" t="s">
        <v>100</v>
      </c>
      <c r="VXB113" s="233" t="s">
        <v>102</v>
      </c>
      <c r="VXC113" s="234" t="s">
        <v>16</v>
      </c>
      <c r="VXD113" s="221">
        <v>6</v>
      </c>
      <c r="VXE113" s="232" t="s">
        <v>100</v>
      </c>
      <c r="VXF113" s="233" t="s">
        <v>102</v>
      </c>
      <c r="VXG113" s="234" t="s">
        <v>16</v>
      </c>
      <c r="VXH113" s="221">
        <v>6</v>
      </c>
      <c r="VXI113" s="232" t="s">
        <v>100</v>
      </c>
      <c r="VXJ113" s="233" t="s">
        <v>102</v>
      </c>
      <c r="VXK113" s="234" t="s">
        <v>16</v>
      </c>
      <c r="VXL113" s="221">
        <v>6</v>
      </c>
      <c r="VXM113" s="232" t="s">
        <v>100</v>
      </c>
      <c r="VXN113" s="233" t="s">
        <v>102</v>
      </c>
      <c r="VXO113" s="234" t="s">
        <v>16</v>
      </c>
      <c r="VXP113" s="221">
        <v>6</v>
      </c>
      <c r="VXQ113" s="232" t="s">
        <v>100</v>
      </c>
      <c r="VXR113" s="233" t="s">
        <v>102</v>
      </c>
      <c r="VXS113" s="234" t="s">
        <v>16</v>
      </c>
      <c r="VXT113" s="221">
        <v>6</v>
      </c>
      <c r="VXU113" s="232" t="s">
        <v>100</v>
      </c>
      <c r="VXV113" s="233" t="s">
        <v>102</v>
      </c>
      <c r="VXW113" s="234" t="s">
        <v>16</v>
      </c>
      <c r="VXX113" s="221">
        <v>6</v>
      </c>
      <c r="VXY113" s="232" t="s">
        <v>100</v>
      </c>
      <c r="VXZ113" s="233" t="s">
        <v>102</v>
      </c>
      <c r="VYA113" s="234" t="s">
        <v>16</v>
      </c>
      <c r="VYB113" s="221">
        <v>6</v>
      </c>
      <c r="VYC113" s="232" t="s">
        <v>100</v>
      </c>
      <c r="VYD113" s="233" t="s">
        <v>102</v>
      </c>
      <c r="VYE113" s="234" t="s">
        <v>16</v>
      </c>
      <c r="VYF113" s="221">
        <v>6</v>
      </c>
      <c r="VYG113" s="232" t="s">
        <v>100</v>
      </c>
      <c r="VYH113" s="233" t="s">
        <v>102</v>
      </c>
      <c r="VYI113" s="234" t="s">
        <v>16</v>
      </c>
      <c r="VYJ113" s="221">
        <v>6</v>
      </c>
      <c r="VYK113" s="232" t="s">
        <v>100</v>
      </c>
      <c r="VYL113" s="233" t="s">
        <v>102</v>
      </c>
      <c r="VYM113" s="234" t="s">
        <v>16</v>
      </c>
      <c r="VYN113" s="221">
        <v>6</v>
      </c>
      <c r="VYO113" s="232" t="s">
        <v>100</v>
      </c>
      <c r="VYP113" s="233" t="s">
        <v>102</v>
      </c>
      <c r="VYQ113" s="234" t="s">
        <v>16</v>
      </c>
      <c r="VYR113" s="221">
        <v>6</v>
      </c>
      <c r="VYS113" s="232" t="s">
        <v>100</v>
      </c>
      <c r="VYT113" s="233" t="s">
        <v>102</v>
      </c>
      <c r="VYU113" s="234" t="s">
        <v>16</v>
      </c>
      <c r="VYV113" s="221">
        <v>6</v>
      </c>
      <c r="VYW113" s="232" t="s">
        <v>100</v>
      </c>
      <c r="VYX113" s="233" t="s">
        <v>102</v>
      </c>
      <c r="VYY113" s="234" t="s">
        <v>16</v>
      </c>
      <c r="VYZ113" s="221">
        <v>6</v>
      </c>
      <c r="VZA113" s="232" t="s">
        <v>100</v>
      </c>
      <c r="VZB113" s="233" t="s">
        <v>102</v>
      </c>
      <c r="VZC113" s="234" t="s">
        <v>16</v>
      </c>
      <c r="VZD113" s="221">
        <v>6</v>
      </c>
      <c r="VZE113" s="232" t="s">
        <v>100</v>
      </c>
      <c r="VZF113" s="233" t="s">
        <v>102</v>
      </c>
      <c r="VZG113" s="234" t="s">
        <v>16</v>
      </c>
      <c r="VZH113" s="221">
        <v>6</v>
      </c>
      <c r="VZI113" s="232" t="s">
        <v>100</v>
      </c>
      <c r="VZJ113" s="233" t="s">
        <v>102</v>
      </c>
      <c r="VZK113" s="234" t="s">
        <v>16</v>
      </c>
      <c r="VZL113" s="221">
        <v>6</v>
      </c>
      <c r="VZM113" s="232" t="s">
        <v>100</v>
      </c>
      <c r="VZN113" s="233" t="s">
        <v>102</v>
      </c>
      <c r="VZO113" s="234" t="s">
        <v>16</v>
      </c>
      <c r="VZP113" s="221">
        <v>6</v>
      </c>
      <c r="VZQ113" s="232" t="s">
        <v>100</v>
      </c>
      <c r="VZR113" s="233" t="s">
        <v>102</v>
      </c>
      <c r="VZS113" s="234" t="s">
        <v>16</v>
      </c>
      <c r="VZT113" s="221">
        <v>6</v>
      </c>
      <c r="VZU113" s="232" t="s">
        <v>100</v>
      </c>
      <c r="VZV113" s="233" t="s">
        <v>102</v>
      </c>
      <c r="VZW113" s="234" t="s">
        <v>16</v>
      </c>
      <c r="VZX113" s="221">
        <v>6</v>
      </c>
      <c r="VZY113" s="232" t="s">
        <v>100</v>
      </c>
      <c r="VZZ113" s="233" t="s">
        <v>102</v>
      </c>
      <c r="WAA113" s="234" t="s">
        <v>16</v>
      </c>
      <c r="WAB113" s="221">
        <v>6</v>
      </c>
      <c r="WAC113" s="232" t="s">
        <v>100</v>
      </c>
      <c r="WAD113" s="233" t="s">
        <v>102</v>
      </c>
      <c r="WAE113" s="234" t="s">
        <v>16</v>
      </c>
      <c r="WAF113" s="221">
        <v>6</v>
      </c>
      <c r="WAG113" s="232" t="s">
        <v>100</v>
      </c>
      <c r="WAH113" s="233" t="s">
        <v>102</v>
      </c>
      <c r="WAI113" s="234" t="s">
        <v>16</v>
      </c>
      <c r="WAJ113" s="221">
        <v>6</v>
      </c>
      <c r="WAK113" s="232" t="s">
        <v>100</v>
      </c>
      <c r="WAL113" s="233" t="s">
        <v>102</v>
      </c>
      <c r="WAM113" s="234" t="s">
        <v>16</v>
      </c>
      <c r="WAN113" s="221">
        <v>6</v>
      </c>
      <c r="WAO113" s="232" t="s">
        <v>100</v>
      </c>
      <c r="WAP113" s="233" t="s">
        <v>102</v>
      </c>
      <c r="WAQ113" s="234" t="s">
        <v>16</v>
      </c>
      <c r="WAR113" s="221">
        <v>6</v>
      </c>
      <c r="WAS113" s="232" t="s">
        <v>100</v>
      </c>
      <c r="WAT113" s="233" t="s">
        <v>102</v>
      </c>
      <c r="WAU113" s="234" t="s">
        <v>16</v>
      </c>
      <c r="WAV113" s="221">
        <v>6</v>
      </c>
      <c r="WAW113" s="232" t="s">
        <v>100</v>
      </c>
      <c r="WAX113" s="233" t="s">
        <v>102</v>
      </c>
      <c r="WAY113" s="234" t="s">
        <v>16</v>
      </c>
      <c r="WAZ113" s="221">
        <v>6</v>
      </c>
      <c r="WBA113" s="232" t="s">
        <v>100</v>
      </c>
      <c r="WBB113" s="233" t="s">
        <v>102</v>
      </c>
      <c r="WBC113" s="234" t="s">
        <v>16</v>
      </c>
      <c r="WBD113" s="221">
        <v>6</v>
      </c>
      <c r="WBE113" s="232" t="s">
        <v>100</v>
      </c>
      <c r="WBF113" s="233" t="s">
        <v>102</v>
      </c>
      <c r="WBG113" s="234" t="s">
        <v>16</v>
      </c>
      <c r="WBH113" s="221">
        <v>6</v>
      </c>
      <c r="WBI113" s="232" t="s">
        <v>100</v>
      </c>
      <c r="WBJ113" s="233" t="s">
        <v>102</v>
      </c>
      <c r="WBK113" s="234" t="s">
        <v>16</v>
      </c>
      <c r="WBL113" s="221">
        <v>6</v>
      </c>
      <c r="WBM113" s="232" t="s">
        <v>100</v>
      </c>
      <c r="WBN113" s="233" t="s">
        <v>102</v>
      </c>
      <c r="WBO113" s="234" t="s">
        <v>16</v>
      </c>
      <c r="WBP113" s="221">
        <v>6</v>
      </c>
      <c r="WBQ113" s="232" t="s">
        <v>100</v>
      </c>
      <c r="WBR113" s="233" t="s">
        <v>102</v>
      </c>
      <c r="WBS113" s="234" t="s">
        <v>16</v>
      </c>
      <c r="WBT113" s="221">
        <v>6</v>
      </c>
      <c r="WBU113" s="232" t="s">
        <v>100</v>
      </c>
      <c r="WBV113" s="233" t="s">
        <v>102</v>
      </c>
      <c r="WBW113" s="234" t="s">
        <v>16</v>
      </c>
      <c r="WBX113" s="221">
        <v>6</v>
      </c>
      <c r="WBY113" s="232" t="s">
        <v>100</v>
      </c>
      <c r="WBZ113" s="233" t="s">
        <v>102</v>
      </c>
      <c r="WCA113" s="234" t="s">
        <v>16</v>
      </c>
      <c r="WCB113" s="221">
        <v>6</v>
      </c>
      <c r="WCC113" s="232" t="s">
        <v>100</v>
      </c>
      <c r="WCD113" s="233" t="s">
        <v>102</v>
      </c>
      <c r="WCE113" s="234" t="s">
        <v>16</v>
      </c>
      <c r="WCF113" s="221">
        <v>6</v>
      </c>
      <c r="WCG113" s="232" t="s">
        <v>100</v>
      </c>
      <c r="WCH113" s="233" t="s">
        <v>102</v>
      </c>
      <c r="WCI113" s="234" t="s">
        <v>16</v>
      </c>
      <c r="WCJ113" s="221">
        <v>6</v>
      </c>
      <c r="WCK113" s="232" t="s">
        <v>100</v>
      </c>
      <c r="WCL113" s="233" t="s">
        <v>102</v>
      </c>
      <c r="WCM113" s="234" t="s">
        <v>16</v>
      </c>
      <c r="WCN113" s="221">
        <v>6</v>
      </c>
      <c r="WCO113" s="232" t="s">
        <v>100</v>
      </c>
      <c r="WCP113" s="233" t="s">
        <v>102</v>
      </c>
      <c r="WCQ113" s="234" t="s">
        <v>16</v>
      </c>
      <c r="WCR113" s="221">
        <v>6</v>
      </c>
      <c r="WCS113" s="232" t="s">
        <v>100</v>
      </c>
      <c r="WCT113" s="233" t="s">
        <v>102</v>
      </c>
      <c r="WCU113" s="234" t="s">
        <v>16</v>
      </c>
      <c r="WCV113" s="221">
        <v>6</v>
      </c>
      <c r="WCW113" s="232" t="s">
        <v>100</v>
      </c>
      <c r="WCX113" s="233" t="s">
        <v>102</v>
      </c>
      <c r="WCY113" s="234" t="s">
        <v>16</v>
      </c>
      <c r="WCZ113" s="221">
        <v>6</v>
      </c>
      <c r="WDA113" s="232" t="s">
        <v>100</v>
      </c>
      <c r="WDB113" s="233" t="s">
        <v>102</v>
      </c>
      <c r="WDC113" s="234" t="s">
        <v>16</v>
      </c>
      <c r="WDD113" s="221">
        <v>6</v>
      </c>
      <c r="WDE113" s="232" t="s">
        <v>100</v>
      </c>
      <c r="WDF113" s="233" t="s">
        <v>102</v>
      </c>
      <c r="WDG113" s="234" t="s">
        <v>16</v>
      </c>
      <c r="WDH113" s="221">
        <v>6</v>
      </c>
      <c r="WDI113" s="232" t="s">
        <v>100</v>
      </c>
      <c r="WDJ113" s="233" t="s">
        <v>102</v>
      </c>
      <c r="WDK113" s="234" t="s">
        <v>16</v>
      </c>
      <c r="WDL113" s="221">
        <v>6</v>
      </c>
      <c r="WDM113" s="232" t="s">
        <v>100</v>
      </c>
      <c r="WDN113" s="233" t="s">
        <v>102</v>
      </c>
      <c r="WDO113" s="234" t="s">
        <v>16</v>
      </c>
      <c r="WDP113" s="221">
        <v>6</v>
      </c>
      <c r="WDQ113" s="232" t="s">
        <v>100</v>
      </c>
      <c r="WDR113" s="233" t="s">
        <v>102</v>
      </c>
      <c r="WDS113" s="234" t="s">
        <v>16</v>
      </c>
      <c r="WDT113" s="221">
        <v>6</v>
      </c>
      <c r="WDU113" s="232" t="s">
        <v>100</v>
      </c>
      <c r="WDV113" s="233" t="s">
        <v>102</v>
      </c>
      <c r="WDW113" s="234" t="s">
        <v>16</v>
      </c>
      <c r="WDX113" s="221">
        <v>6</v>
      </c>
      <c r="WDY113" s="232" t="s">
        <v>100</v>
      </c>
      <c r="WDZ113" s="233" t="s">
        <v>102</v>
      </c>
      <c r="WEA113" s="234" t="s">
        <v>16</v>
      </c>
      <c r="WEB113" s="221">
        <v>6</v>
      </c>
      <c r="WEC113" s="232" t="s">
        <v>100</v>
      </c>
      <c r="WED113" s="233" t="s">
        <v>102</v>
      </c>
      <c r="WEE113" s="234" t="s">
        <v>16</v>
      </c>
      <c r="WEF113" s="221">
        <v>6</v>
      </c>
      <c r="WEG113" s="232" t="s">
        <v>100</v>
      </c>
      <c r="WEH113" s="233" t="s">
        <v>102</v>
      </c>
      <c r="WEI113" s="234" t="s">
        <v>16</v>
      </c>
      <c r="WEJ113" s="221">
        <v>6</v>
      </c>
      <c r="WEK113" s="232" t="s">
        <v>100</v>
      </c>
      <c r="WEL113" s="233" t="s">
        <v>102</v>
      </c>
      <c r="WEM113" s="234" t="s">
        <v>16</v>
      </c>
      <c r="WEN113" s="221">
        <v>6</v>
      </c>
      <c r="WEO113" s="232" t="s">
        <v>100</v>
      </c>
      <c r="WEP113" s="233" t="s">
        <v>102</v>
      </c>
      <c r="WEQ113" s="234" t="s">
        <v>16</v>
      </c>
      <c r="WER113" s="221">
        <v>6</v>
      </c>
      <c r="WES113" s="232" t="s">
        <v>100</v>
      </c>
      <c r="WET113" s="233" t="s">
        <v>102</v>
      </c>
      <c r="WEU113" s="234" t="s">
        <v>16</v>
      </c>
      <c r="WEV113" s="221">
        <v>6</v>
      </c>
      <c r="WEW113" s="232" t="s">
        <v>100</v>
      </c>
      <c r="WEX113" s="233" t="s">
        <v>102</v>
      </c>
      <c r="WEY113" s="234" t="s">
        <v>16</v>
      </c>
      <c r="WEZ113" s="221">
        <v>6</v>
      </c>
      <c r="WFA113" s="232" t="s">
        <v>100</v>
      </c>
      <c r="WFB113" s="233" t="s">
        <v>102</v>
      </c>
      <c r="WFC113" s="234" t="s">
        <v>16</v>
      </c>
      <c r="WFD113" s="221">
        <v>6</v>
      </c>
      <c r="WFE113" s="232" t="s">
        <v>100</v>
      </c>
      <c r="WFF113" s="233" t="s">
        <v>102</v>
      </c>
      <c r="WFG113" s="234" t="s">
        <v>16</v>
      </c>
      <c r="WFH113" s="221">
        <v>6</v>
      </c>
      <c r="WFI113" s="232" t="s">
        <v>100</v>
      </c>
      <c r="WFJ113" s="233" t="s">
        <v>102</v>
      </c>
      <c r="WFK113" s="234" t="s">
        <v>16</v>
      </c>
      <c r="WFL113" s="221">
        <v>6</v>
      </c>
      <c r="WFM113" s="232" t="s">
        <v>100</v>
      </c>
      <c r="WFN113" s="233" t="s">
        <v>102</v>
      </c>
      <c r="WFO113" s="234" t="s">
        <v>16</v>
      </c>
      <c r="WFP113" s="221">
        <v>6</v>
      </c>
      <c r="WFQ113" s="232" t="s">
        <v>100</v>
      </c>
      <c r="WFR113" s="233" t="s">
        <v>102</v>
      </c>
      <c r="WFS113" s="234" t="s">
        <v>16</v>
      </c>
      <c r="WFT113" s="221">
        <v>6</v>
      </c>
      <c r="WFU113" s="232" t="s">
        <v>100</v>
      </c>
      <c r="WFV113" s="233" t="s">
        <v>102</v>
      </c>
      <c r="WFW113" s="234" t="s">
        <v>16</v>
      </c>
      <c r="WFX113" s="221">
        <v>6</v>
      </c>
      <c r="WFY113" s="232" t="s">
        <v>100</v>
      </c>
      <c r="WFZ113" s="233" t="s">
        <v>102</v>
      </c>
      <c r="WGA113" s="234" t="s">
        <v>16</v>
      </c>
      <c r="WGB113" s="221">
        <v>6</v>
      </c>
      <c r="WGC113" s="232" t="s">
        <v>100</v>
      </c>
      <c r="WGD113" s="233" t="s">
        <v>102</v>
      </c>
      <c r="WGE113" s="234" t="s">
        <v>16</v>
      </c>
      <c r="WGF113" s="221">
        <v>6</v>
      </c>
      <c r="WGG113" s="232" t="s">
        <v>100</v>
      </c>
      <c r="WGH113" s="233" t="s">
        <v>102</v>
      </c>
      <c r="WGI113" s="234" t="s">
        <v>16</v>
      </c>
      <c r="WGJ113" s="221">
        <v>6</v>
      </c>
      <c r="WGK113" s="232" t="s">
        <v>100</v>
      </c>
      <c r="WGL113" s="233" t="s">
        <v>102</v>
      </c>
      <c r="WGM113" s="234" t="s">
        <v>16</v>
      </c>
      <c r="WGN113" s="221">
        <v>6</v>
      </c>
      <c r="WGO113" s="232" t="s">
        <v>100</v>
      </c>
      <c r="WGP113" s="233" t="s">
        <v>102</v>
      </c>
      <c r="WGQ113" s="234" t="s">
        <v>16</v>
      </c>
      <c r="WGR113" s="221">
        <v>6</v>
      </c>
      <c r="WGS113" s="232" t="s">
        <v>100</v>
      </c>
      <c r="WGT113" s="233" t="s">
        <v>102</v>
      </c>
      <c r="WGU113" s="234" t="s">
        <v>16</v>
      </c>
      <c r="WGV113" s="221">
        <v>6</v>
      </c>
      <c r="WGW113" s="232" t="s">
        <v>100</v>
      </c>
      <c r="WGX113" s="233" t="s">
        <v>102</v>
      </c>
      <c r="WGY113" s="234" t="s">
        <v>16</v>
      </c>
      <c r="WGZ113" s="221">
        <v>6</v>
      </c>
      <c r="WHA113" s="232" t="s">
        <v>100</v>
      </c>
      <c r="WHB113" s="233" t="s">
        <v>102</v>
      </c>
      <c r="WHC113" s="234" t="s">
        <v>16</v>
      </c>
      <c r="WHD113" s="221">
        <v>6</v>
      </c>
      <c r="WHE113" s="232" t="s">
        <v>100</v>
      </c>
      <c r="WHF113" s="233" t="s">
        <v>102</v>
      </c>
      <c r="WHG113" s="234" t="s">
        <v>16</v>
      </c>
      <c r="WHH113" s="221">
        <v>6</v>
      </c>
      <c r="WHI113" s="232" t="s">
        <v>100</v>
      </c>
      <c r="WHJ113" s="233" t="s">
        <v>102</v>
      </c>
      <c r="WHK113" s="234" t="s">
        <v>16</v>
      </c>
      <c r="WHL113" s="221">
        <v>6</v>
      </c>
      <c r="WHM113" s="232" t="s">
        <v>100</v>
      </c>
      <c r="WHN113" s="233" t="s">
        <v>102</v>
      </c>
      <c r="WHO113" s="234" t="s">
        <v>16</v>
      </c>
      <c r="WHP113" s="221">
        <v>6</v>
      </c>
      <c r="WHQ113" s="232" t="s">
        <v>100</v>
      </c>
      <c r="WHR113" s="233" t="s">
        <v>102</v>
      </c>
      <c r="WHS113" s="234" t="s">
        <v>16</v>
      </c>
      <c r="WHT113" s="221">
        <v>6</v>
      </c>
      <c r="WHU113" s="232" t="s">
        <v>100</v>
      </c>
      <c r="WHV113" s="233" t="s">
        <v>102</v>
      </c>
      <c r="WHW113" s="234" t="s">
        <v>16</v>
      </c>
      <c r="WHX113" s="221">
        <v>6</v>
      </c>
      <c r="WHY113" s="232" t="s">
        <v>100</v>
      </c>
      <c r="WHZ113" s="233" t="s">
        <v>102</v>
      </c>
      <c r="WIA113" s="234" t="s">
        <v>16</v>
      </c>
      <c r="WIB113" s="221">
        <v>6</v>
      </c>
      <c r="WIC113" s="232" t="s">
        <v>100</v>
      </c>
      <c r="WID113" s="233" t="s">
        <v>102</v>
      </c>
      <c r="WIE113" s="234" t="s">
        <v>16</v>
      </c>
      <c r="WIF113" s="221">
        <v>6</v>
      </c>
      <c r="WIG113" s="232" t="s">
        <v>100</v>
      </c>
      <c r="WIH113" s="233" t="s">
        <v>102</v>
      </c>
      <c r="WII113" s="234" t="s">
        <v>16</v>
      </c>
      <c r="WIJ113" s="221">
        <v>6</v>
      </c>
      <c r="WIK113" s="232" t="s">
        <v>100</v>
      </c>
      <c r="WIL113" s="233" t="s">
        <v>102</v>
      </c>
      <c r="WIM113" s="234" t="s">
        <v>16</v>
      </c>
      <c r="WIN113" s="221">
        <v>6</v>
      </c>
      <c r="WIO113" s="232" t="s">
        <v>100</v>
      </c>
      <c r="WIP113" s="233" t="s">
        <v>102</v>
      </c>
      <c r="WIQ113" s="234" t="s">
        <v>16</v>
      </c>
      <c r="WIR113" s="221">
        <v>6</v>
      </c>
      <c r="WIS113" s="232" t="s">
        <v>100</v>
      </c>
      <c r="WIT113" s="233" t="s">
        <v>102</v>
      </c>
      <c r="WIU113" s="234" t="s">
        <v>16</v>
      </c>
      <c r="WIV113" s="221">
        <v>6</v>
      </c>
      <c r="WIW113" s="232" t="s">
        <v>100</v>
      </c>
      <c r="WIX113" s="233" t="s">
        <v>102</v>
      </c>
      <c r="WIY113" s="234" t="s">
        <v>16</v>
      </c>
      <c r="WIZ113" s="221">
        <v>6</v>
      </c>
      <c r="WJA113" s="232" t="s">
        <v>100</v>
      </c>
      <c r="WJB113" s="233" t="s">
        <v>102</v>
      </c>
      <c r="WJC113" s="234" t="s">
        <v>16</v>
      </c>
      <c r="WJD113" s="221">
        <v>6</v>
      </c>
      <c r="WJE113" s="232" t="s">
        <v>100</v>
      </c>
      <c r="WJF113" s="233" t="s">
        <v>102</v>
      </c>
      <c r="WJG113" s="234" t="s">
        <v>16</v>
      </c>
      <c r="WJH113" s="221">
        <v>6</v>
      </c>
      <c r="WJI113" s="232" t="s">
        <v>100</v>
      </c>
      <c r="WJJ113" s="233" t="s">
        <v>102</v>
      </c>
      <c r="WJK113" s="234" t="s">
        <v>16</v>
      </c>
      <c r="WJL113" s="221">
        <v>6</v>
      </c>
      <c r="WJM113" s="232" t="s">
        <v>100</v>
      </c>
      <c r="WJN113" s="233" t="s">
        <v>102</v>
      </c>
      <c r="WJO113" s="234" t="s">
        <v>16</v>
      </c>
      <c r="WJP113" s="221">
        <v>6</v>
      </c>
      <c r="WJQ113" s="232" t="s">
        <v>100</v>
      </c>
      <c r="WJR113" s="233" t="s">
        <v>102</v>
      </c>
      <c r="WJS113" s="234" t="s">
        <v>16</v>
      </c>
      <c r="WJT113" s="221">
        <v>6</v>
      </c>
      <c r="WJU113" s="232" t="s">
        <v>100</v>
      </c>
      <c r="WJV113" s="233" t="s">
        <v>102</v>
      </c>
      <c r="WJW113" s="234" t="s">
        <v>16</v>
      </c>
      <c r="WJX113" s="221">
        <v>6</v>
      </c>
      <c r="WJY113" s="232" t="s">
        <v>100</v>
      </c>
      <c r="WJZ113" s="233" t="s">
        <v>102</v>
      </c>
      <c r="WKA113" s="234" t="s">
        <v>16</v>
      </c>
      <c r="WKB113" s="221">
        <v>6</v>
      </c>
      <c r="WKC113" s="232" t="s">
        <v>100</v>
      </c>
      <c r="WKD113" s="233" t="s">
        <v>102</v>
      </c>
      <c r="WKE113" s="234" t="s">
        <v>16</v>
      </c>
      <c r="WKF113" s="221">
        <v>6</v>
      </c>
      <c r="WKG113" s="232" t="s">
        <v>100</v>
      </c>
      <c r="WKH113" s="233" t="s">
        <v>102</v>
      </c>
      <c r="WKI113" s="234" t="s">
        <v>16</v>
      </c>
      <c r="WKJ113" s="221">
        <v>6</v>
      </c>
      <c r="WKK113" s="232" t="s">
        <v>100</v>
      </c>
      <c r="WKL113" s="233" t="s">
        <v>102</v>
      </c>
      <c r="WKM113" s="234" t="s">
        <v>16</v>
      </c>
      <c r="WKN113" s="221">
        <v>6</v>
      </c>
      <c r="WKO113" s="232" t="s">
        <v>100</v>
      </c>
      <c r="WKP113" s="233" t="s">
        <v>102</v>
      </c>
      <c r="WKQ113" s="234" t="s">
        <v>16</v>
      </c>
      <c r="WKR113" s="221">
        <v>6</v>
      </c>
      <c r="WKS113" s="232" t="s">
        <v>100</v>
      </c>
      <c r="WKT113" s="233" t="s">
        <v>102</v>
      </c>
      <c r="WKU113" s="234" t="s">
        <v>16</v>
      </c>
      <c r="WKV113" s="221">
        <v>6</v>
      </c>
      <c r="WKW113" s="232" t="s">
        <v>100</v>
      </c>
      <c r="WKX113" s="233" t="s">
        <v>102</v>
      </c>
      <c r="WKY113" s="234" t="s">
        <v>16</v>
      </c>
      <c r="WKZ113" s="221">
        <v>6</v>
      </c>
      <c r="WLA113" s="232" t="s">
        <v>100</v>
      </c>
      <c r="WLB113" s="233" t="s">
        <v>102</v>
      </c>
      <c r="WLC113" s="234" t="s">
        <v>16</v>
      </c>
      <c r="WLD113" s="221">
        <v>6</v>
      </c>
      <c r="WLE113" s="232" t="s">
        <v>100</v>
      </c>
      <c r="WLF113" s="233" t="s">
        <v>102</v>
      </c>
      <c r="WLG113" s="234" t="s">
        <v>16</v>
      </c>
      <c r="WLH113" s="221">
        <v>6</v>
      </c>
      <c r="WLI113" s="232" t="s">
        <v>100</v>
      </c>
      <c r="WLJ113" s="233" t="s">
        <v>102</v>
      </c>
      <c r="WLK113" s="234" t="s">
        <v>16</v>
      </c>
      <c r="WLL113" s="221">
        <v>6</v>
      </c>
      <c r="WLM113" s="232" t="s">
        <v>100</v>
      </c>
      <c r="WLN113" s="233" t="s">
        <v>102</v>
      </c>
      <c r="WLO113" s="234" t="s">
        <v>16</v>
      </c>
      <c r="WLP113" s="221">
        <v>6</v>
      </c>
      <c r="WLQ113" s="232" t="s">
        <v>100</v>
      </c>
      <c r="WLR113" s="233" t="s">
        <v>102</v>
      </c>
      <c r="WLS113" s="234" t="s">
        <v>16</v>
      </c>
      <c r="WLT113" s="221">
        <v>6</v>
      </c>
      <c r="WLU113" s="232" t="s">
        <v>100</v>
      </c>
      <c r="WLV113" s="233" t="s">
        <v>102</v>
      </c>
      <c r="WLW113" s="234" t="s">
        <v>16</v>
      </c>
      <c r="WLX113" s="221">
        <v>6</v>
      </c>
      <c r="WLY113" s="232" t="s">
        <v>100</v>
      </c>
      <c r="WLZ113" s="233" t="s">
        <v>102</v>
      </c>
      <c r="WMA113" s="234" t="s">
        <v>16</v>
      </c>
      <c r="WMB113" s="221">
        <v>6</v>
      </c>
      <c r="WMC113" s="232" t="s">
        <v>100</v>
      </c>
      <c r="WMD113" s="233" t="s">
        <v>102</v>
      </c>
      <c r="WME113" s="234" t="s">
        <v>16</v>
      </c>
      <c r="WMF113" s="221">
        <v>6</v>
      </c>
      <c r="WMG113" s="232" t="s">
        <v>100</v>
      </c>
      <c r="WMH113" s="233" t="s">
        <v>102</v>
      </c>
      <c r="WMI113" s="234" t="s">
        <v>16</v>
      </c>
      <c r="WMJ113" s="221">
        <v>6</v>
      </c>
      <c r="WMK113" s="232" t="s">
        <v>100</v>
      </c>
      <c r="WML113" s="233" t="s">
        <v>102</v>
      </c>
      <c r="WMM113" s="234" t="s">
        <v>16</v>
      </c>
      <c r="WMN113" s="221">
        <v>6</v>
      </c>
      <c r="WMO113" s="232" t="s">
        <v>100</v>
      </c>
      <c r="WMP113" s="233" t="s">
        <v>102</v>
      </c>
      <c r="WMQ113" s="234" t="s">
        <v>16</v>
      </c>
      <c r="WMR113" s="221">
        <v>6</v>
      </c>
      <c r="WMS113" s="232" t="s">
        <v>100</v>
      </c>
      <c r="WMT113" s="233" t="s">
        <v>102</v>
      </c>
      <c r="WMU113" s="234" t="s">
        <v>16</v>
      </c>
      <c r="WMV113" s="221">
        <v>6</v>
      </c>
      <c r="WMW113" s="232" t="s">
        <v>100</v>
      </c>
      <c r="WMX113" s="233" t="s">
        <v>102</v>
      </c>
      <c r="WMY113" s="234" t="s">
        <v>16</v>
      </c>
      <c r="WMZ113" s="221">
        <v>6</v>
      </c>
      <c r="WNA113" s="232" t="s">
        <v>100</v>
      </c>
      <c r="WNB113" s="233" t="s">
        <v>102</v>
      </c>
      <c r="WNC113" s="234" t="s">
        <v>16</v>
      </c>
      <c r="WND113" s="221">
        <v>6</v>
      </c>
      <c r="WNE113" s="232" t="s">
        <v>100</v>
      </c>
      <c r="WNF113" s="233" t="s">
        <v>102</v>
      </c>
      <c r="WNG113" s="234" t="s">
        <v>16</v>
      </c>
      <c r="WNH113" s="221">
        <v>6</v>
      </c>
      <c r="WNI113" s="232" t="s">
        <v>100</v>
      </c>
      <c r="WNJ113" s="233" t="s">
        <v>102</v>
      </c>
      <c r="WNK113" s="234" t="s">
        <v>16</v>
      </c>
      <c r="WNL113" s="221">
        <v>6</v>
      </c>
      <c r="WNM113" s="232" t="s">
        <v>100</v>
      </c>
      <c r="WNN113" s="233" t="s">
        <v>102</v>
      </c>
      <c r="WNO113" s="234" t="s">
        <v>16</v>
      </c>
      <c r="WNP113" s="221">
        <v>6</v>
      </c>
      <c r="WNQ113" s="232" t="s">
        <v>100</v>
      </c>
      <c r="WNR113" s="233" t="s">
        <v>102</v>
      </c>
      <c r="WNS113" s="234" t="s">
        <v>16</v>
      </c>
      <c r="WNT113" s="221">
        <v>6</v>
      </c>
      <c r="WNU113" s="232" t="s">
        <v>100</v>
      </c>
      <c r="WNV113" s="233" t="s">
        <v>102</v>
      </c>
      <c r="WNW113" s="234" t="s">
        <v>16</v>
      </c>
      <c r="WNX113" s="221">
        <v>6</v>
      </c>
      <c r="WNY113" s="232" t="s">
        <v>100</v>
      </c>
      <c r="WNZ113" s="233" t="s">
        <v>102</v>
      </c>
      <c r="WOA113" s="234" t="s">
        <v>16</v>
      </c>
      <c r="WOB113" s="221">
        <v>6</v>
      </c>
      <c r="WOC113" s="232" t="s">
        <v>100</v>
      </c>
      <c r="WOD113" s="233" t="s">
        <v>102</v>
      </c>
      <c r="WOE113" s="234" t="s">
        <v>16</v>
      </c>
      <c r="WOF113" s="221">
        <v>6</v>
      </c>
      <c r="WOG113" s="232" t="s">
        <v>100</v>
      </c>
      <c r="WOH113" s="233" t="s">
        <v>102</v>
      </c>
      <c r="WOI113" s="234" t="s">
        <v>16</v>
      </c>
      <c r="WOJ113" s="221">
        <v>6</v>
      </c>
      <c r="WOK113" s="232" t="s">
        <v>100</v>
      </c>
      <c r="WOL113" s="233" t="s">
        <v>102</v>
      </c>
      <c r="WOM113" s="234" t="s">
        <v>16</v>
      </c>
      <c r="WON113" s="221">
        <v>6</v>
      </c>
      <c r="WOO113" s="232" t="s">
        <v>100</v>
      </c>
      <c r="WOP113" s="233" t="s">
        <v>102</v>
      </c>
      <c r="WOQ113" s="234" t="s">
        <v>16</v>
      </c>
      <c r="WOR113" s="221">
        <v>6</v>
      </c>
      <c r="WOS113" s="232" t="s">
        <v>100</v>
      </c>
      <c r="WOT113" s="233" t="s">
        <v>102</v>
      </c>
      <c r="WOU113" s="234" t="s">
        <v>16</v>
      </c>
      <c r="WOV113" s="221">
        <v>6</v>
      </c>
      <c r="WOW113" s="232" t="s">
        <v>100</v>
      </c>
      <c r="WOX113" s="233" t="s">
        <v>102</v>
      </c>
      <c r="WOY113" s="234" t="s">
        <v>16</v>
      </c>
      <c r="WOZ113" s="221">
        <v>6</v>
      </c>
      <c r="WPA113" s="232" t="s">
        <v>100</v>
      </c>
      <c r="WPB113" s="233" t="s">
        <v>102</v>
      </c>
      <c r="WPC113" s="234" t="s">
        <v>16</v>
      </c>
      <c r="WPD113" s="221">
        <v>6</v>
      </c>
      <c r="WPE113" s="232" t="s">
        <v>100</v>
      </c>
      <c r="WPF113" s="233" t="s">
        <v>102</v>
      </c>
      <c r="WPG113" s="234" t="s">
        <v>16</v>
      </c>
      <c r="WPH113" s="221">
        <v>6</v>
      </c>
      <c r="WPI113" s="232" t="s">
        <v>100</v>
      </c>
      <c r="WPJ113" s="233" t="s">
        <v>102</v>
      </c>
      <c r="WPK113" s="234" t="s">
        <v>16</v>
      </c>
      <c r="WPL113" s="221">
        <v>6</v>
      </c>
      <c r="WPM113" s="232" t="s">
        <v>100</v>
      </c>
      <c r="WPN113" s="233" t="s">
        <v>102</v>
      </c>
      <c r="WPO113" s="234" t="s">
        <v>16</v>
      </c>
      <c r="WPP113" s="221">
        <v>6</v>
      </c>
      <c r="WPQ113" s="232" t="s">
        <v>100</v>
      </c>
      <c r="WPR113" s="233" t="s">
        <v>102</v>
      </c>
      <c r="WPS113" s="234" t="s">
        <v>16</v>
      </c>
      <c r="WPT113" s="221">
        <v>6</v>
      </c>
      <c r="WPU113" s="232" t="s">
        <v>100</v>
      </c>
      <c r="WPV113" s="233" t="s">
        <v>102</v>
      </c>
      <c r="WPW113" s="234" t="s">
        <v>16</v>
      </c>
      <c r="WPX113" s="221">
        <v>6</v>
      </c>
      <c r="WPY113" s="232" t="s">
        <v>100</v>
      </c>
      <c r="WPZ113" s="233" t="s">
        <v>102</v>
      </c>
      <c r="WQA113" s="234" t="s">
        <v>16</v>
      </c>
      <c r="WQB113" s="221">
        <v>6</v>
      </c>
      <c r="WQC113" s="232" t="s">
        <v>100</v>
      </c>
      <c r="WQD113" s="233" t="s">
        <v>102</v>
      </c>
      <c r="WQE113" s="234" t="s">
        <v>16</v>
      </c>
      <c r="WQF113" s="221">
        <v>6</v>
      </c>
      <c r="WQG113" s="232" t="s">
        <v>100</v>
      </c>
      <c r="WQH113" s="233" t="s">
        <v>102</v>
      </c>
      <c r="WQI113" s="234" t="s">
        <v>16</v>
      </c>
      <c r="WQJ113" s="221">
        <v>6</v>
      </c>
      <c r="WQK113" s="232" t="s">
        <v>100</v>
      </c>
      <c r="WQL113" s="233" t="s">
        <v>102</v>
      </c>
      <c r="WQM113" s="234" t="s">
        <v>16</v>
      </c>
      <c r="WQN113" s="221">
        <v>6</v>
      </c>
      <c r="WQO113" s="232" t="s">
        <v>100</v>
      </c>
      <c r="WQP113" s="233" t="s">
        <v>102</v>
      </c>
      <c r="WQQ113" s="234" t="s">
        <v>16</v>
      </c>
      <c r="WQR113" s="221">
        <v>6</v>
      </c>
      <c r="WQS113" s="232" t="s">
        <v>100</v>
      </c>
      <c r="WQT113" s="233" t="s">
        <v>102</v>
      </c>
      <c r="WQU113" s="234" t="s">
        <v>16</v>
      </c>
      <c r="WQV113" s="221">
        <v>6</v>
      </c>
      <c r="WQW113" s="232" t="s">
        <v>100</v>
      </c>
      <c r="WQX113" s="233" t="s">
        <v>102</v>
      </c>
      <c r="WQY113" s="234" t="s">
        <v>16</v>
      </c>
      <c r="WQZ113" s="221">
        <v>6</v>
      </c>
      <c r="WRA113" s="232" t="s">
        <v>100</v>
      </c>
      <c r="WRB113" s="233" t="s">
        <v>102</v>
      </c>
      <c r="WRC113" s="234" t="s">
        <v>16</v>
      </c>
      <c r="WRD113" s="221">
        <v>6</v>
      </c>
      <c r="WRE113" s="232" t="s">
        <v>100</v>
      </c>
      <c r="WRF113" s="233" t="s">
        <v>102</v>
      </c>
      <c r="WRG113" s="234" t="s">
        <v>16</v>
      </c>
      <c r="WRH113" s="221">
        <v>6</v>
      </c>
      <c r="WRI113" s="232" t="s">
        <v>100</v>
      </c>
      <c r="WRJ113" s="233" t="s">
        <v>102</v>
      </c>
      <c r="WRK113" s="234" t="s">
        <v>16</v>
      </c>
      <c r="WRL113" s="221">
        <v>6</v>
      </c>
      <c r="WRM113" s="232" t="s">
        <v>100</v>
      </c>
      <c r="WRN113" s="233" t="s">
        <v>102</v>
      </c>
      <c r="WRO113" s="234" t="s">
        <v>16</v>
      </c>
      <c r="WRP113" s="221">
        <v>6</v>
      </c>
      <c r="WRQ113" s="232" t="s">
        <v>100</v>
      </c>
      <c r="WRR113" s="233" t="s">
        <v>102</v>
      </c>
      <c r="WRS113" s="234" t="s">
        <v>16</v>
      </c>
      <c r="WRT113" s="221">
        <v>6</v>
      </c>
      <c r="WRU113" s="232" t="s">
        <v>100</v>
      </c>
      <c r="WRV113" s="233" t="s">
        <v>102</v>
      </c>
      <c r="WRW113" s="234" t="s">
        <v>16</v>
      </c>
      <c r="WRX113" s="221">
        <v>6</v>
      </c>
      <c r="WRY113" s="232" t="s">
        <v>100</v>
      </c>
      <c r="WRZ113" s="233" t="s">
        <v>102</v>
      </c>
      <c r="WSA113" s="234" t="s">
        <v>16</v>
      </c>
      <c r="WSB113" s="221">
        <v>6</v>
      </c>
      <c r="WSC113" s="232" t="s">
        <v>100</v>
      </c>
      <c r="WSD113" s="233" t="s">
        <v>102</v>
      </c>
      <c r="WSE113" s="234" t="s">
        <v>16</v>
      </c>
      <c r="WSF113" s="221">
        <v>6</v>
      </c>
      <c r="WSG113" s="232" t="s">
        <v>100</v>
      </c>
      <c r="WSH113" s="233" t="s">
        <v>102</v>
      </c>
      <c r="WSI113" s="234" t="s">
        <v>16</v>
      </c>
      <c r="WSJ113" s="221">
        <v>6</v>
      </c>
      <c r="WSK113" s="232" t="s">
        <v>100</v>
      </c>
      <c r="WSL113" s="233" t="s">
        <v>102</v>
      </c>
      <c r="WSM113" s="234" t="s">
        <v>16</v>
      </c>
      <c r="WSN113" s="221">
        <v>6</v>
      </c>
      <c r="WSO113" s="232" t="s">
        <v>100</v>
      </c>
      <c r="WSP113" s="233" t="s">
        <v>102</v>
      </c>
      <c r="WSQ113" s="234" t="s">
        <v>16</v>
      </c>
      <c r="WSR113" s="221">
        <v>6</v>
      </c>
      <c r="WSS113" s="232" t="s">
        <v>100</v>
      </c>
      <c r="WST113" s="233" t="s">
        <v>102</v>
      </c>
      <c r="WSU113" s="234" t="s">
        <v>16</v>
      </c>
      <c r="WSV113" s="221">
        <v>6</v>
      </c>
      <c r="WSW113" s="232" t="s">
        <v>100</v>
      </c>
      <c r="WSX113" s="233" t="s">
        <v>102</v>
      </c>
      <c r="WSY113" s="234" t="s">
        <v>16</v>
      </c>
      <c r="WSZ113" s="221">
        <v>6</v>
      </c>
      <c r="WTA113" s="232" t="s">
        <v>100</v>
      </c>
      <c r="WTB113" s="233" t="s">
        <v>102</v>
      </c>
      <c r="WTC113" s="234" t="s">
        <v>16</v>
      </c>
      <c r="WTD113" s="221">
        <v>6</v>
      </c>
      <c r="WTE113" s="232" t="s">
        <v>100</v>
      </c>
      <c r="WTF113" s="233" t="s">
        <v>102</v>
      </c>
      <c r="WTG113" s="234" t="s">
        <v>16</v>
      </c>
      <c r="WTH113" s="221">
        <v>6</v>
      </c>
      <c r="WTI113" s="232" t="s">
        <v>100</v>
      </c>
      <c r="WTJ113" s="233" t="s">
        <v>102</v>
      </c>
      <c r="WTK113" s="234" t="s">
        <v>16</v>
      </c>
      <c r="WTL113" s="221">
        <v>6</v>
      </c>
      <c r="WTM113" s="232" t="s">
        <v>100</v>
      </c>
      <c r="WTN113" s="233" t="s">
        <v>102</v>
      </c>
      <c r="WTO113" s="234" t="s">
        <v>16</v>
      </c>
      <c r="WTP113" s="221">
        <v>6</v>
      </c>
      <c r="WTQ113" s="232" t="s">
        <v>100</v>
      </c>
      <c r="WTR113" s="233" t="s">
        <v>102</v>
      </c>
      <c r="WTS113" s="234" t="s">
        <v>16</v>
      </c>
      <c r="WTT113" s="221">
        <v>6</v>
      </c>
      <c r="WTU113" s="232" t="s">
        <v>100</v>
      </c>
      <c r="WTV113" s="233" t="s">
        <v>102</v>
      </c>
      <c r="WTW113" s="234" t="s">
        <v>16</v>
      </c>
      <c r="WTX113" s="221">
        <v>6</v>
      </c>
      <c r="WTY113" s="232" t="s">
        <v>100</v>
      </c>
      <c r="WTZ113" s="233" t="s">
        <v>102</v>
      </c>
      <c r="WUA113" s="234" t="s">
        <v>16</v>
      </c>
      <c r="WUB113" s="221">
        <v>6</v>
      </c>
      <c r="WUC113" s="232" t="s">
        <v>100</v>
      </c>
      <c r="WUD113" s="233" t="s">
        <v>102</v>
      </c>
      <c r="WUE113" s="234" t="s">
        <v>16</v>
      </c>
      <c r="WUF113" s="221">
        <v>6</v>
      </c>
      <c r="WUG113" s="232" t="s">
        <v>100</v>
      </c>
      <c r="WUH113" s="233" t="s">
        <v>102</v>
      </c>
      <c r="WUI113" s="234" t="s">
        <v>16</v>
      </c>
      <c r="WUJ113" s="221">
        <v>6</v>
      </c>
      <c r="WUK113" s="232" t="s">
        <v>100</v>
      </c>
      <c r="WUL113" s="233" t="s">
        <v>102</v>
      </c>
      <c r="WUM113" s="234" t="s">
        <v>16</v>
      </c>
      <c r="WUN113" s="221">
        <v>6</v>
      </c>
      <c r="WUO113" s="232" t="s">
        <v>100</v>
      </c>
      <c r="WUP113" s="233" t="s">
        <v>102</v>
      </c>
      <c r="WUQ113" s="234" t="s">
        <v>16</v>
      </c>
      <c r="WUR113" s="221">
        <v>6</v>
      </c>
      <c r="WUS113" s="232" t="s">
        <v>100</v>
      </c>
      <c r="WUT113" s="233" t="s">
        <v>102</v>
      </c>
      <c r="WUU113" s="234" t="s">
        <v>16</v>
      </c>
      <c r="WUV113" s="221">
        <v>6</v>
      </c>
      <c r="WUW113" s="232" t="s">
        <v>100</v>
      </c>
      <c r="WUX113" s="233" t="s">
        <v>102</v>
      </c>
      <c r="WUY113" s="234" t="s">
        <v>16</v>
      </c>
      <c r="WUZ113" s="221">
        <v>6</v>
      </c>
      <c r="WVA113" s="232" t="s">
        <v>100</v>
      </c>
      <c r="WVB113" s="233" t="s">
        <v>102</v>
      </c>
      <c r="WVC113" s="234" t="s">
        <v>16</v>
      </c>
      <c r="WVD113" s="221">
        <v>6</v>
      </c>
      <c r="WVE113" s="232" t="s">
        <v>100</v>
      </c>
      <c r="WVF113" s="233" t="s">
        <v>102</v>
      </c>
      <c r="WVG113" s="234" t="s">
        <v>16</v>
      </c>
      <c r="WVH113" s="221">
        <v>6</v>
      </c>
      <c r="WVI113" s="232" t="s">
        <v>100</v>
      </c>
      <c r="WVJ113" s="233" t="s">
        <v>102</v>
      </c>
      <c r="WVK113" s="234" t="s">
        <v>16</v>
      </c>
      <c r="WVL113" s="221">
        <v>6</v>
      </c>
      <c r="WVM113" s="232" t="s">
        <v>100</v>
      </c>
      <c r="WVN113" s="233" t="s">
        <v>102</v>
      </c>
      <c r="WVO113" s="234" t="s">
        <v>16</v>
      </c>
      <c r="WVP113" s="221">
        <v>6</v>
      </c>
      <c r="WVQ113" s="232" t="s">
        <v>100</v>
      </c>
      <c r="WVR113" s="233" t="s">
        <v>102</v>
      </c>
      <c r="WVS113" s="234" t="s">
        <v>16</v>
      </c>
      <c r="WVT113" s="221">
        <v>6</v>
      </c>
      <c r="WVU113" s="232" t="s">
        <v>100</v>
      </c>
      <c r="WVV113" s="233" t="s">
        <v>102</v>
      </c>
      <c r="WVW113" s="234" t="s">
        <v>16</v>
      </c>
      <c r="WVX113" s="221">
        <v>6</v>
      </c>
      <c r="WVY113" s="232" t="s">
        <v>100</v>
      </c>
      <c r="WVZ113" s="233" t="s">
        <v>102</v>
      </c>
      <c r="WWA113" s="234" t="s">
        <v>16</v>
      </c>
      <c r="WWB113" s="221">
        <v>6</v>
      </c>
      <c r="WWC113" s="232" t="s">
        <v>100</v>
      </c>
      <c r="WWD113" s="233" t="s">
        <v>102</v>
      </c>
      <c r="WWE113" s="234" t="s">
        <v>16</v>
      </c>
      <c r="WWF113" s="221">
        <v>6</v>
      </c>
      <c r="WWG113" s="232" t="s">
        <v>100</v>
      </c>
      <c r="WWH113" s="233" t="s">
        <v>102</v>
      </c>
      <c r="WWI113" s="234" t="s">
        <v>16</v>
      </c>
      <c r="WWJ113" s="221">
        <v>6</v>
      </c>
      <c r="WWK113" s="232" t="s">
        <v>100</v>
      </c>
      <c r="WWL113" s="233" t="s">
        <v>102</v>
      </c>
      <c r="WWM113" s="234" t="s">
        <v>16</v>
      </c>
      <c r="WWN113" s="221">
        <v>6</v>
      </c>
      <c r="WWO113" s="232" t="s">
        <v>100</v>
      </c>
      <c r="WWP113" s="233" t="s">
        <v>102</v>
      </c>
      <c r="WWQ113" s="234" t="s">
        <v>16</v>
      </c>
      <c r="WWR113" s="221">
        <v>6</v>
      </c>
      <c r="WWS113" s="232" t="s">
        <v>100</v>
      </c>
      <c r="WWT113" s="233" t="s">
        <v>102</v>
      </c>
      <c r="WWU113" s="234" t="s">
        <v>16</v>
      </c>
      <c r="WWV113" s="221">
        <v>6</v>
      </c>
      <c r="WWW113" s="232" t="s">
        <v>100</v>
      </c>
      <c r="WWX113" s="233" t="s">
        <v>102</v>
      </c>
      <c r="WWY113" s="234" t="s">
        <v>16</v>
      </c>
      <c r="WWZ113" s="221">
        <v>6</v>
      </c>
      <c r="WXA113" s="232" t="s">
        <v>100</v>
      </c>
      <c r="WXB113" s="233" t="s">
        <v>102</v>
      </c>
      <c r="WXC113" s="234" t="s">
        <v>16</v>
      </c>
      <c r="WXD113" s="221">
        <v>6</v>
      </c>
      <c r="WXE113" s="232" t="s">
        <v>100</v>
      </c>
      <c r="WXF113" s="233" t="s">
        <v>102</v>
      </c>
      <c r="WXG113" s="234" t="s">
        <v>16</v>
      </c>
      <c r="WXH113" s="221">
        <v>6</v>
      </c>
      <c r="WXI113" s="232" t="s">
        <v>100</v>
      </c>
      <c r="WXJ113" s="233" t="s">
        <v>102</v>
      </c>
      <c r="WXK113" s="234" t="s">
        <v>16</v>
      </c>
      <c r="WXL113" s="221">
        <v>6</v>
      </c>
      <c r="WXM113" s="232" t="s">
        <v>100</v>
      </c>
      <c r="WXN113" s="233" t="s">
        <v>102</v>
      </c>
      <c r="WXO113" s="234" t="s">
        <v>16</v>
      </c>
      <c r="WXP113" s="221">
        <v>6</v>
      </c>
      <c r="WXQ113" s="232" t="s">
        <v>100</v>
      </c>
      <c r="WXR113" s="233" t="s">
        <v>102</v>
      </c>
      <c r="WXS113" s="234" t="s">
        <v>16</v>
      </c>
      <c r="WXT113" s="221">
        <v>6</v>
      </c>
      <c r="WXU113" s="232" t="s">
        <v>100</v>
      </c>
      <c r="WXV113" s="233" t="s">
        <v>102</v>
      </c>
      <c r="WXW113" s="234" t="s">
        <v>16</v>
      </c>
      <c r="WXX113" s="221">
        <v>6</v>
      </c>
      <c r="WXY113" s="232" t="s">
        <v>100</v>
      </c>
      <c r="WXZ113" s="233" t="s">
        <v>102</v>
      </c>
      <c r="WYA113" s="234" t="s">
        <v>16</v>
      </c>
      <c r="WYB113" s="221">
        <v>6</v>
      </c>
      <c r="WYC113" s="232" t="s">
        <v>100</v>
      </c>
      <c r="WYD113" s="233" t="s">
        <v>102</v>
      </c>
      <c r="WYE113" s="234" t="s">
        <v>16</v>
      </c>
      <c r="WYF113" s="221">
        <v>6</v>
      </c>
      <c r="WYG113" s="232" t="s">
        <v>100</v>
      </c>
      <c r="WYH113" s="233" t="s">
        <v>102</v>
      </c>
      <c r="WYI113" s="234" t="s">
        <v>16</v>
      </c>
      <c r="WYJ113" s="221">
        <v>6</v>
      </c>
      <c r="WYK113" s="232" t="s">
        <v>100</v>
      </c>
      <c r="WYL113" s="233" t="s">
        <v>102</v>
      </c>
      <c r="WYM113" s="234" t="s">
        <v>16</v>
      </c>
      <c r="WYN113" s="221">
        <v>6</v>
      </c>
      <c r="WYO113" s="232" t="s">
        <v>100</v>
      </c>
      <c r="WYP113" s="233" t="s">
        <v>102</v>
      </c>
      <c r="WYQ113" s="234" t="s">
        <v>16</v>
      </c>
      <c r="WYR113" s="221">
        <v>6</v>
      </c>
      <c r="WYS113" s="232" t="s">
        <v>100</v>
      </c>
      <c r="WYT113" s="233" t="s">
        <v>102</v>
      </c>
      <c r="WYU113" s="234" t="s">
        <v>16</v>
      </c>
      <c r="WYV113" s="221">
        <v>6</v>
      </c>
      <c r="WYW113" s="232" t="s">
        <v>100</v>
      </c>
      <c r="WYX113" s="233" t="s">
        <v>102</v>
      </c>
      <c r="WYY113" s="234" t="s">
        <v>16</v>
      </c>
      <c r="WYZ113" s="221">
        <v>6</v>
      </c>
      <c r="WZA113" s="232" t="s">
        <v>100</v>
      </c>
      <c r="WZB113" s="233" t="s">
        <v>102</v>
      </c>
      <c r="WZC113" s="234" t="s">
        <v>16</v>
      </c>
      <c r="WZD113" s="221">
        <v>6</v>
      </c>
      <c r="WZE113" s="232" t="s">
        <v>100</v>
      </c>
      <c r="WZF113" s="233" t="s">
        <v>102</v>
      </c>
      <c r="WZG113" s="234" t="s">
        <v>16</v>
      </c>
      <c r="WZH113" s="221">
        <v>6</v>
      </c>
      <c r="WZI113" s="232" t="s">
        <v>100</v>
      </c>
      <c r="WZJ113" s="233" t="s">
        <v>102</v>
      </c>
      <c r="WZK113" s="234" t="s">
        <v>16</v>
      </c>
      <c r="WZL113" s="221">
        <v>6</v>
      </c>
      <c r="WZM113" s="232" t="s">
        <v>100</v>
      </c>
      <c r="WZN113" s="233" t="s">
        <v>102</v>
      </c>
      <c r="WZO113" s="234" t="s">
        <v>16</v>
      </c>
      <c r="WZP113" s="221">
        <v>6</v>
      </c>
      <c r="WZQ113" s="232" t="s">
        <v>100</v>
      </c>
      <c r="WZR113" s="233" t="s">
        <v>102</v>
      </c>
      <c r="WZS113" s="234" t="s">
        <v>16</v>
      </c>
      <c r="WZT113" s="221">
        <v>6</v>
      </c>
      <c r="WZU113" s="232" t="s">
        <v>100</v>
      </c>
      <c r="WZV113" s="233" t="s">
        <v>102</v>
      </c>
      <c r="WZW113" s="234" t="s">
        <v>16</v>
      </c>
      <c r="WZX113" s="221">
        <v>6</v>
      </c>
      <c r="WZY113" s="232" t="s">
        <v>100</v>
      </c>
      <c r="WZZ113" s="233" t="s">
        <v>102</v>
      </c>
      <c r="XAA113" s="234" t="s">
        <v>16</v>
      </c>
      <c r="XAB113" s="221">
        <v>6</v>
      </c>
      <c r="XAC113" s="232" t="s">
        <v>100</v>
      </c>
      <c r="XAD113" s="233" t="s">
        <v>102</v>
      </c>
      <c r="XAE113" s="234" t="s">
        <v>16</v>
      </c>
      <c r="XAF113" s="221">
        <v>6</v>
      </c>
      <c r="XAG113" s="232" t="s">
        <v>100</v>
      </c>
      <c r="XAH113" s="233" t="s">
        <v>102</v>
      </c>
      <c r="XAI113" s="234" t="s">
        <v>16</v>
      </c>
      <c r="XAJ113" s="221">
        <v>6</v>
      </c>
      <c r="XAK113" s="232" t="s">
        <v>100</v>
      </c>
      <c r="XAL113" s="233" t="s">
        <v>102</v>
      </c>
      <c r="XAM113" s="234" t="s">
        <v>16</v>
      </c>
      <c r="XAN113" s="221">
        <v>6</v>
      </c>
      <c r="XAO113" s="232" t="s">
        <v>100</v>
      </c>
      <c r="XAP113" s="233" t="s">
        <v>102</v>
      </c>
      <c r="XAQ113" s="234" t="s">
        <v>16</v>
      </c>
      <c r="XAR113" s="221">
        <v>6</v>
      </c>
      <c r="XAS113" s="232" t="s">
        <v>100</v>
      </c>
      <c r="XAT113" s="233" t="s">
        <v>102</v>
      </c>
      <c r="XAU113" s="234" t="s">
        <v>16</v>
      </c>
      <c r="XAV113" s="221">
        <v>6</v>
      </c>
      <c r="XAW113" s="232" t="s">
        <v>100</v>
      </c>
      <c r="XAX113" s="233" t="s">
        <v>102</v>
      </c>
      <c r="XAY113" s="234" t="s">
        <v>16</v>
      </c>
      <c r="XAZ113" s="221">
        <v>6</v>
      </c>
      <c r="XBA113" s="232" t="s">
        <v>100</v>
      </c>
      <c r="XBB113" s="233" t="s">
        <v>102</v>
      </c>
      <c r="XBC113" s="234" t="s">
        <v>16</v>
      </c>
      <c r="XBD113" s="221">
        <v>6</v>
      </c>
      <c r="XBE113" s="232" t="s">
        <v>100</v>
      </c>
      <c r="XBF113" s="233" t="s">
        <v>102</v>
      </c>
      <c r="XBG113" s="234" t="s">
        <v>16</v>
      </c>
      <c r="XBH113" s="221">
        <v>6</v>
      </c>
      <c r="XBI113" s="232" t="s">
        <v>100</v>
      </c>
      <c r="XBJ113" s="233" t="s">
        <v>102</v>
      </c>
      <c r="XBK113" s="234" t="s">
        <v>16</v>
      </c>
      <c r="XBL113" s="221">
        <v>6</v>
      </c>
      <c r="XBM113" s="232" t="s">
        <v>100</v>
      </c>
      <c r="XBN113" s="233" t="s">
        <v>102</v>
      </c>
      <c r="XBO113" s="234" t="s">
        <v>16</v>
      </c>
      <c r="XBP113" s="221">
        <v>6</v>
      </c>
      <c r="XBQ113" s="232" t="s">
        <v>100</v>
      </c>
      <c r="XBR113" s="233" t="s">
        <v>102</v>
      </c>
      <c r="XBS113" s="234" t="s">
        <v>16</v>
      </c>
      <c r="XBT113" s="221">
        <v>6</v>
      </c>
      <c r="XBU113" s="232" t="s">
        <v>100</v>
      </c>
      <c r="XBV113" s="233" t="s">
        <v>102</v>
      </c>
      <c r="XBW113" s="234" t="s">
        <v>16</v>
      </c>
      <c r="XBX113" s="221">
        <v>6</v>
      </c>
      <c r="XBY113" s="232" t="s">
        <v>100</v>
      </c>
      <c r="XBZ113" s="233" t="s">
        <v>102</v>
      </c>
      <c r="XCA113" s="234" t="s">
        <v>16</v>
      </c>
      <c r="XCB113" s="221">
        <v>6</v>
      </c>
      <c r="XCC113" s="232" t="s">
        <v>100</v>
      </c>
      <c r="XCD113" s="233" t="s">
        <v>102</v>
      </c>
      <c r="XCE113" s="234" t="s">
        <v>16</v>
      </c>
      <c r="XCF113" s="221">
        <v>6</v>
      </c>
      <c r="XCG113" s="232" t="s">
        <v>100</v>
      </c>
      <c r="XCH113" s="233" t="s">
        <v>102</v>
      </c>
      <c r="XCI113" s="234" t="s">
        <v>16</v>
      </c>
      <c r="XCJ113" s="221">
        <v>6</v>
      </c>
      <c r="XCK113" s="232" t="s">
        <v>100</v>
      </c>
      <c r="XCL113" s="233" t="s">
        <v>102</v>
      </c>
      <c r="XCM113" s="234" t="s">
        <v>16</v>
      </c>
      <c r="XCN113" s="221">
        <v>6</v>
      </c>
      <c r="XCO113" s="232" t="s">
        <v>100</v>
      </c>
      <c r="XCP113" s="233" t="s">
        <v>102</v>
      </c>
      <c r="XCQ113" s="234" t="s">
        <v>16</v>
      </c>
      <c r="XCR113" s="221">
        <v>6</v>
      </c>
      <c r="XCS113" s="232" t="s">
        <v>100</v>
      </c>
      <c r="XCT113" s="233" t="s">
        <v>102</v>
      </c>
      <c r="XCU113" s="234" t="s">
        <v>16</v>
      </c>
      <c r="XCV113" s="221">
        <v>6</v>
      </c>
      <c r="XCW113" s="232" t="s">
        <v>100</v>
      </c>
      <c r="XCX113" s="233" t="s">
        <v>102</v>
      </c>
      <c r="XCY113" s="234" t="s">
        <v>16</v>
      </c>
      <c r="XCZ113" s="221">
        <v>6</v>
      </c>
      <c r="XDA113" s="232" t="s">
        <v>100</v>
      </c>
      <c r="XDB113" s="233" t="s">
        <v>102</v>
      </c>
      <c r="XDC113" s="234" t="s">
        <v>16</v>
      </c>
      <c r="XDD113" s="221">
        <v>6</v>
      </c>
      <c r="XDE113" s="232" t="s">
        <v>100</v>
      </c>
      <c r="XDF113" s="233" t="s">
        <v>102</v>
      </c>
      <c r="XDG113" s="234" t="s">
        <v>16</v>
      </c>
      <c r="XDH113" s="221">
        <v>6</v>
      </c>
      <c r="XDI113" s="232" t="s">
        <v>100</v>
      </c>
      <c r="XDJ113" s="233" t="s">
        <v>102</v>
      </c>
      <c r="XDK113" s="234" t="s">
        <v>16</v>
      </c>
      <c r="XDL113" s="221">
        <v>6</v>
      </c>
      <c r="XDM113" s="232" t="s">
        <v>100</v>
      </c>
      <c r="XDN113" s="233" t="s">
        <v>102</v>
      </c>
      <c r="XDO113" s="234" t="s">
        <v>16</v>
      </c>
      <c r="XDP113" s="221">
        <v>6</v>
      </c>
      <c r="XDQ113" s="232" t="s">
        <v>100</v>
      </c>
      <c r="XDR113" s="233" t="s">
        <v>102</v>
      </c>
      <c r="XDS113" s="234" t="s">
        <v>16</v>
      </c>
      <c r="XDT113" s="221">
        <v>6</v>
      </c>
      <c r="XDU113" s="232" t="s">
        <v>100</v>
      </c>
      <c r="XDV113" s="233" t="s">
        <v>102</v>
      </c>
      <c r="XDW113" s="234" t="s">
        <v>16</v>
      </c>
      <c r="XDX113" s="221">
        <v>6</v>
      </c>
      <c r="XDY113" s="232" t="s">
        <v>100</v>
      </c>
      <c r="XDZ113" s="233" t="s">
        <v>102</v>
      </c>
      <c r="XEA113" s="234" t="s">
        <v>16</v>
      </c>
      <c r="XEB113" s="221">
        <v>6</v>
      </c>
      <c r="XEC113" s="232" t="s">
        <v>100</v>
      </c>
      <c r="XED113" s="233" t="s">
        <v>102</v>
      </c>
      <c r="XEE113" s="234" t="s">
        <v>16</v>
      </c>
      <c r="XEF113" s="221">
        <v>6</v>
      </c>
      <c r="XEG113" s="232" t="s">
        <v>100</v>
      </c>
      <c r="XEH113" s="233" t="s">
        <v>102</v>
      </c>
      <c r="XEI113" s="234" t="s">
        <v>16</v>
      </c>
      <c r="XEJ113" s="221">
        <v>6</v>
      </c>
      <c r="XEK113" s="232" t="s">
        <v>100</v>
      </c>
      <c r="XEL113" s="233" t="s">
        <v>102</v>
      </c>
      <c r="XEM113" s="234" t="s">
        <v>16</v>
      </c>
      <c r="XEN113" s="221">
        <v>6</v>
      </c>
      <c r="XEO113" s="232" t="s">
        <v>100</v>
      </c>
      <c r="XEP113" s="233" t="s">
        <v>102</v>
      </c>
      <c r="XEQ113" s="234" t="s">
        <v>16</v>
      </c>
      <c r="XER113" s="221">
        <v>6</v>
      </c>
      <c r="XES113" s="232" t="s">
        <v>100</v>
      </c>
      <c r="XET113" s="233" t="s">
        <v>102</v>
      </c>
      <c r="XEU113" s="234" t="s">
        <v>16</v>
      </c>
      <c r="XEV113" s="221">
        <v>6</v>
      </c>
      <c r="XEW113" s="232" t="s">
        <v>100</v>
      </c>
      <c r="XEX113" s="233" t="s">
        <v>102</v>
      </c>
      <c r="XEY113" s="234" t="s">
        <v>16</v>
      </c>
      <c r="XEZ113" s="221">
        <v>6</v>
      </c>
      <c r="XFA113" s="232" t="s">
        <v>100</v>
      </c>
      <c r="XFB113" s="233" t="s">
        <v>102</v>
      </c>
      <c r="XFC113" s="234" t="s">
        <v>16</v>
      </c>
      <c r="XFD113" s="221">
        <v>6</v>
      </c>
    </row>
    <row r="114" spans="1:16384" s="226" customFormat="1" ht="30" customHeight="1">
      <c r="A114" s="357"/>
      <c r="B114" s="358" t="s">
        <v>571</v>
      </c>
      <c r="C114" s="359"/>
      <c r="D114" s="351"/>
      <c r="E114"/>
      <c r="F114"/>
      <c r="G114"/>
      <c r="H114"/>
      <c r="I114"/>
      <c r="J114"/>
      <c r="K114"/>
      <c r="L114"/>
      <c r="M114"/>
      <c r="N114"/>
      <c r="O114"/>
      <c r="P114"/>
      <c r="Q114"/>
      <c r="R114"/>
      <c r="S114"/>
      <c r="T114"/>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c r="DY114"/>
      <c r="DZ114"/>
      <c r="EA114"/>
      <c r="EB114"/>
      <c r="EC114"/>
      <c r="ED114"/>
      <c r="EE114"/>
      <c r="EF114"/>
      <c r="EG114"/>
      <c r="EH114"/>
      <c r="EI114"/>
      <c r="EJ114"/>
      <c r="EK114"/>
      <c r="EL114"/>
      <c r="EM114"/>
      <c r="EN114"/>
      <c r="EO114"/>
      <c r="EP114"/>
      <c r="EQ114"/>
      <c r="ER114"/>
      <c r="ES114"/>
      <c r="ET114"/>
      <c r="EU114"/>
      <c r="EV114"/>
      <c r="EW114"/>
      <c r="EX114"/>
      <c r="EY114"/>
      <c r="EZ114"/>
      <c r="FA114"/>
      <c r="FB114"/>
      <c r="FC114"/>
      <c r="FD114"/>
      <c r="FE114"/>
      <c r="FF114"/>
      <c r="FG114"/>
      <c r="FH114"/>
      <c r="FI114"/>
      <c r="FJ114"/>
      <c r="FK114"/>
      <c r="FL114"/>
      <c r="FM114"/>
      <c r="FN114"/>
      <c r="FO114"/>
      <c r="FP114"/>
      <c r="FQ114"/>
      <c r="FR114"/>
      <c r="FS114"/>
      <c r="FT114"/>
      <c r="FU114"/>
      <c r="FV114"/>
      <c r="FW114"/>
      <c r="FX114"/>
      <c r="FY114"/>
      <c r="FZ114"/>
      <c r="GA114"/>
      <c r="GB114"/>
      <c r="GC114"/>
      <c r="GD114"/>
      <c r="GE114"/>
      <c r="GF114"/>
      <c r="GG114"/>
      <c r="GH114"/>
      <c r="GI114"/>
      <c r="GJ114"/>
      <c r="GK114"/>
      <c r="GL114"/>
      <c r="GM114"/>
      <c r="GN114"/>
      <c r="GO114"/>
      <c r="GP114"/>
      <c r="GQ114"/>
      <c r="GR114"/>
      <c r="GS114"/>
      <c r="GT114"/>
      <c r="GU114"/>
      <c r="GV114"/>
      <c r="GW114"/>
      <c r="GX114"/>
      <c r="GY114"/>
      <c r="GZ114"/>
      <c r="HA114"/>
      <c r="HB114"/>
      <c r="HC114"/>
      <c r="HD114"/>
      <c r="HE114"/>
      <c r="HF114"/>
      <c r="HG114"/>
      <c r="HH114"/>
      <c r="HI114"/>
      <c r="HJ114"/>
      <c r="HK114"/>
      <c r="HL114"/>
      <c r="HM114"/>
      <c r="HN114"/>
      <c r="HO114"/>
      <c r="HP114"/>
      <c r="HQ114"/>
      <c r="HR114"/>
      <c r="HS114"/>
      <c r="HT114"/>
      <c r="HU114"/>
      <c r="HV114"/>
      <c r="HW114"/>
      <c r="HX114"/>
      <c r="HY114"/>
      <c r="HZ114"/>
      <c r="IA114"/>
      <c r="IB114"/>
      <c r="IC114"/>
      <c r="ID114"/>
      <c r="IE114"/>
      <c r="IF114"/>
      <c r="IG114"/>
      <c r="IH114"/>
      <c r="II114" s="237"/>
      <c r="IJ114" s="225"/>
      <c r="IK114" s="235"/>
      <c r="IL114" s="236" t="s">
        <v>571</v>
      </c>
      <c r="IM114" s="237"/>
      <c r="IN114" s="225"/>
      <c r="IO114" s="235"/>
      <c r="IP114" s="236" t="s">
        <v>571</v>
      </c>
      <c r="IQ114" s="237"/>
      <c r="IR114" s="225"/>
      <c r="IS114" s="235"/>
      <c r="IT114" s="236" t="s">
        <v>571</v>
      </c>
      <c r="IU114" s="237"/>
      <c r="IV114" s="225"/>
      <c r="IW114" s="235"/>
      <c r="IX114" s="236" t="s">
        <v>571</v>
      </c>
      <c r="IY114" s="237"/>
      <c r="IZ114" s="225"/>
      <c r="JA114" s="235"/>
      <c r="JB114" s="236" t="s">
        <v>571</v>
      </c>
      <c r="JC114" s="237"/>
      <c r="JD114" s="225"/>
      <c r="JE114" s="235"/>
      <c r="JF114" s="236" t="s">
        <v>571</v>
      </c>
      <c r="JG114" s="237"/>
      <c r="JH114" s="225"/>
      <c r="JI114" s="235"/>
      <c r="JJ114" s="236" t="s">
        <v>571</v>
      </c>
      <c r="JK114" s="237"/>
      <c r="JL114" s="225"/>
      <c r="JM114" s="235"/>
      <c r="JN114" s="236" t="s">
        <v>571</v>
      </c>
      <c r="JO114" s="237"/>
      <c r="JP114" s="225"/>
      <c r="JQ114" s="235"/>
      <c r="JR114" s="236" t="s">
        <v>571</v>
      </c>
      <c r="JS114" s="237"/>
      <c r="JT114" s="225"/>
      <c r="JU114" s="235"/>
      <c r="JV114" s="236" t="s">
        <v>571</v>
      </c>
      <c r="JW114" s="237"/>
      <c r="JX114" s="225"/>
      <c r="JY114" s="235"/>
      <c r="JZ114" s="236" t="s">
        <v>571</v>
      </c>
      <c r="KA114" s="237"/>
      <c r="KB114" s="225"/>
      <c r="KC114" s="235"/>
      <c r="KD114" s="236" t="s">
        <v>571</v>
      </c>
      <c r="KE114" s="237"/>
      <c r="KF114" s="225"/>
      <c r="KG114" s="235"/>
      <c r="KH114" s="236" t="s">
        <v>571</v>
      </c>
      <c r="KI114" s="237"/>
      <c r="KJ114" s="225"/>
      <c r="KK114" s="235"/>
      <c r="KL114" s="236" t="s">
        <v>571</v>
      </c>
      <c r="KM114" s="237"/>
      <c r="KN114" s="225"/>
      <c r="KO114" s="235"/>
      <c r="KP114" s="236" t="s">
        <v>571</v>
      </c>
      <c r="KQ114" s="237"/>
      <c r="KR114" s="225"/>
      <c r="KS114" s="235"/>
      <c r="KT114" s="236" t="s">
        <v>571</v>
      </c>
      <c r="KU114" s="237"/>
      <c r="KV114" s="225"/>
      <c r="KW114" s="235"/>
      <c r="KX114" s="236" t="s">
        <v>571</v>
      </c>
      <c r="KY114" s="237"/>
      <c r="KZ114" s="225"/>
      <c r="LA114" s="235"/>
      <c r="LB114" s="236" t="s">
        <v>571</v>
      </c>
      <c r="LC114" s="237"/>
      <c r="LD114" s="225"/>
      <c r="LE114" s="235"/>
      <c r="LF114" s="236" t="s">
        <v>571</v>
      </c>
      <c r="LG114" s="237"/>
      <c r="LH114" s="225"/>
      <c r="LI114" s="235"/>
      <c r="LJ114" s="236" t="s">
        <v>571</v>
      </c>
      <c r="LK114" s="237"/>
      <c r="LL114" s="225"/>
      <c r="LM114" s="235"/>
      <c r="LN114" s="236" t="s">
        <v>571</v>
      </c>
      <c r="LO114" s="237"/>
      <c r="LP114" s="225"/>
      <c r="LQ114" s="235"/>
      <c r="LR114" s="236" t="s">
        <v>571</v>
      </c>
      <c r="LS114" s="237"/>
      <c r="LT114" s="225"/>
      <c r="LU114" s="235"/>
      <c r="LV114" s="236" t="s">
        <v>571</v>
      </c>
      <c r="LW114" s="237"/>
      <c r="LX114" s="225"/>
      <c r="LY114" s="235"/>
      <c r="LZ114" s="236" t="s">
        <v>571</v>
      </c>
      <c r="MA114" s="237"/>
      <c r="MB114" s="225"/>
      <c r="MC114" s="235"/>
      <c r="MD114" s="236" t="s">
        <v>571</v>
      </c>
      <c r="ME114" s="237"/>
      <c r="MF114" s="225"/>
      <c r="MG114" s="235"/>
      <c r="MH114" s="236" t="s">
        <v>571</v>
      </c>
      <c r="MI114" s="237"/>
      <c r="MJ114" s="225"/>
      <c r="MK114" s="235"/>
      <c r="ML114" s="236" t="s">
        <v>571</v>
      </c>
      <c r="MM114" s="237"/>
      <c r="MN114" s="225"/>
      <c r="MO114" s="235"/>
      <c r="MP114" s="236" t="s">
        <v>571</v>
      </c>
      <c r="MQ114" s="237"/>
      <c r="MR114" s="225"/>
      <c r="MS114" s="235"/>
      <c r="MT114" s="236" t="s">
        <v>571</v>
      </c>
      <c r="MU114" s="237"/>
      <c r="MV114" s="225"/>
      <c r="MW114" s="235"/>
      <c r="MX114" s="236" t="s">
        <v>571</v>
      </c>
      <c r="MY114" s="237"/>
      <c r="MZ114" s="225"/>
      <c r="NA114" s="235"/>
      <c r="NB114" s="236" t="s">
        <v>571</v>
      </c>
      <c r="NC114" s="237"/>
      <c r="ND114" s="225"/>
      <c r="NE114" s="235"/>
      <c r="NF114" s="236" t="s">
        <v>571</v>
      </c>
      <c r="NG114" s="237"/>
      <c r="NH114" s="225"/>
      <c r="NI114" s="235"/>
      <c r="NJ114" s="236" t="s">
        <v>571</v>
      </c>
      <c r="NK114" s="237"/>
      <c r="NL114" s="225"/>
      <c r="NM114" s="235"/>
      <c r="NN114" s="236" t="s">
        <v>571</v>
      </c>
      <c r="NO114" s="237"/>
      <c r="NP114" s="225"/>
      <c r="NQ114" s="235"/>
      <c r="NR114" s="236" t="s">
        <v>571</v>
      </c>
      <c r="NS114" s="237"/>
      <c r="NT114" s="225"/>
      <c r="NU114" s="235"/>
      <c r="NV114" s="236" t="s">
        <v>571</v>
      </c>
      <c r="NW114" s="237"/>
      <c r="NX114" s="225"/>
      <c r="NY114" s="235"/>
      <c r="NZ114" s="236" t="s">
        <v>571</v>
      </c>
      <c r="OA114" s="237"/>
      <c r="OB114" s="225"/>
      <c r="OC114" s="235"/>
      <c r="OD114" s="236" t="s">
        <v>571</v>
      </c>
      <c r="OE114" s="237"/>
      <c r="OF114" s="225"/>
      <c r="OG114" s="235"/>
      <c r="OH114" s="236" t="s">
        <v>571</v>
      </c>
      <c r="OI114" s="237"/>
      <c r="OJ114" s="225"/>
      <c r="OK114" s="235"/>
      <c r="OL114" s="236" t="s">
        <v>571</v>
      </c>
      <c r="OM114" s="237"/>
      <c r="ON114" s="225"/>
      <c r="OO114" s="235"/>
      <c r="OP114" s="236" t="s">
        <v>571</v>
      </c>
      <c r="OQ114" s="237"/>
      <c r="OR114" s="225"/>
      <c r="OS114" s="235"/>
      <c r="OT114" s="236" t="s">
        <v>571</v>
      </c>
      <c r="OU114" s="237"/>
      <c r="OV114" s="225"/>
      <c r="OW114" s="235"/>
      <c r="OX114" s="236" t="s">
        <v>571</v>
      </c>
      <c r="OY114" s="237"/>
      <c r="OZ114" s="225"/>
      <c r="PA114" s="235"/>
      <c r="PB114" s="236" t="s">
        <v>571</v>
      </c>
      <c r="PC114" s="237"/>
      <c r="PD114" s="225"/>
      <c r="PE114" s="235"/>
      <c r="PF114" s="236" t="s">
        <v>571</v>
      </c>
      <c r="PG114" s="237"/>
      <c r="PH114" s="225"/>
      <c r="PI114" s="235"/>
      <c r="PJ114" s="236" t="s">
        <v>571</v>
      </c>
      <c r="PK114" s="237"/>
      <c r="PL114" s="225"/>
      <c r="PM114" s="235"/>
      <c r="PN114" s="236" t="s">
        <v>571</v>
      </c>
      <c r="PO114" s="237"/>
      <c r="PP114" s="225"/>
      <c r="PQ114" s="235"/>
      <c r="PR114" s="236" t="s">
        <v>571</v>
      </c>
      <c r="PS114" s="237"/>
      <c r="PT114" s="225"/>
      <c r="PU114" s="235"/>
      <c r="PV114" s="236" t="s">
        <v>571</v>
      </c>
      <c r="PW114" s="237"/>
      <c r="PX114" s="225"/>
      <c r="PY114" s="235"/>
      <c r="PZ114" s="236" t="s">
        <v>571</v>
      </c>
      <c r="QA114" s="237"/>
      <c r="QB114" s="225"/>
      <c r="QC114" s="235"/>
      <c r="QD114" s="236" t="s">
        <v>571</v>
      </c>
      <c r="QE114" s="237"/>
      <c r="QF114" s="225"/>
      <c r="QG114" s="235"/>
      <c r="QH114" s="236" t="s">
        <v>571</v>
      </c>
      <c r="QI114" s="237"/>
      <c r="QJ114" s="225"/>
      <c r="QK114" s="235"/>
      <c r="QL114" s="236" t="s">
        <v>571</v>
      </c>
      <c r="QM114" s="237"/>
      <c r="QN114" s="225"/>
      <c r="QO114" s="235"/>
      <c r="QP114" s="236" t="s">
        <v>571</v>
      </c>
      <c r="QQ114" s="237"/>
      <c r="QR114" s="225"/>
      <c r="QS114" s="235"/>
      <c r="QT114" s="236" t="s">
        <v>571</v>
      </c>
      <c r="QU114" s="237"/>
      <c r="QV114" s="225"/>
      <c r="QW114" s="235"/>
      <c r="QX114" s="236" t="s">
        <v>571</v>
      </c>
      <c r="QY114" s="237"/>
      <c r="QZ114" s="225"/>
      <c r="RA114" s="235"/>
      <c r="RB114" s="236" t="s">
        <v>571</v>
      </c>
      <c r="RC114" s="237"/>
      <c r="RD114" s="225"/>
      <c r="RE114" s="235"/>
      <c r="RF114" s="236" t="s">
        <v>571</v>
      </c>
      <c r="RG114" s="237"/>
      <c r="RH114" s="225"/>
      <c r="RI114" s="235"/>
      <c r="RJ114" s="236" t="s">
        <v>571</v>
      </c>
      <c r="RK114" s="237"/>
      <c r="RL114" s="225"/>
      <c r="RM114" s="235"/>
      <c r="RN114" s="236" t="s">
        <v>571</v>
      </c>
      <c r="RO114" s="237"/>
      <c r="RP114" s="225"/>
      <c r="RQ114" s="235"/>
      <c r="RR114" s="236" t="s">
        <v>571</v>
      </c>
      <c r="RS114" s="237"/>
      <c r="RT114" s="225"/>
      <c r="RU114" s="235"/>
      <c r="RV114" s="236" t="s">
        <v>571</v>
      </c>
      <c r="RW114" s="237"/>
      <c r="RX114" s="225"/>
      <c r="RY114" s="235"/>
      <c r="RZ114" s="236" t="s">
        <v>571</v>
      </c>
      <c r="SA114" s="237"/>
      <c r="SB114" s="225"/>
      <c r="SC114" s="235"/>
      <c r="SD114" s="236" t="s">
        <v>571</v>
      </c>
      <c r="SE114" s="237"/>
      <c r="SF114" s="225"/>
      <c r="SG114" s="235"/>
      <c r="SH114" s="236" t="s">
        <v>571</v>
      </c>
      <c r="SI114" s="237"/>
      <c r="SJ114" s="225"/>
      <c r="SK114" s="235"/>
      <c r="SL114" s="236" t="s">
        <v>571</v>
      </c>
      <c r="SM114" s="237"/>
      <c r="SN114" s="225"/>
      <c r="SO114" s="235"/>
      <c r="SP114" s="236" t="s">
        <v>571</v>
      </c>
      <c r="SQ114" s="237"/>
      <c r="SR114" s="225"/>
      <c r="SS114" s="235"/>
      <c r="ST114" s="236" t="s">
        <v>571</v>
      </c>
      <c r="SU114" s="237"/>
      <c r="SV114" s="225"/>
      <c r="SW114" s="235"/>
      <c r="SX114" s="236" t="s">
        <v>571</v>
      </c>
      <c r="SY114" s="237"/>
      <c r="SZ114" s="225"/>
      <c r="TA114" s="235"/>
      <c r="TB114" s="236" t="s">
        <v>571</v>
      </c>
      <c r="TC114" s="237"/>
      <c r="TD114" s="225"/>
      <c r="TE114" s="235"/>
      <c r="TF114" s="236" t="s">
        <v>571</v>
      </c>
      <c r="TG114" s="237"/>
      <c r="TH114" s="225"/>
      <c r="TI114" s="235"/>
      <c r="TJ114" s="236" t="s">
        <v>571</v>
      </c>
      <c r="TK114" s="237"/>
      <c r="TL114" s="225"/>
      <c r="TM114" s="235"/>
      <c r="TN114" s="236" t="s">
        <v>571</v>
      </c>
      <c r="TO114" s="237"/>
      <c r="TP114" s="225"/>
      <c r="TQ114" s="235"/>
      <c r="TR114" s="236" t="s">
        <v>571</v>
      </c>
      <c r="TS114" s="237"/>
      <c r="TT114" s="225"/>
      <c r="TU114" s="235"/>
      <c r="TV114" s="236" t="s">
        <v>571</v>
      </c>
      <c r="TW114" s="237"/>
      <c r="TX114" s="225"/>
      <c r="TY114" s="235"/>
      <c r="TZ114" s="236" t="s">
        <v>571</v>
      </c>
      <c r="UA114" s="237"/>
      <c r="UB114" s="225"/>
      <c r="UC114" s="235"/>
      <c r="UD114" s="236" t="s">
        <v>571</v>
      </c>
      <c r="UE114" s="237"/>
      <c r="UF114" s="225"/>
      <c r="UG114" s="235"/>
      <c r="UH114" s="236" t="s">
        <v>571</v>
      </c>
      <c r="UI114" s="237"/>
      <c r="UJ114" s="225"/>
      <c r="UK114" s="235"/>
      <c r="UL114" s="236" t="s">
        <v>571</v>
      </c>
      <c r="UM114" s="237"/>
      <c r="UN114" s="225"/>
      <c r="UO114" s="235"/>
      <c r="UP114" s="236" t="s">
        <v>571</v>
      </c>
      <c r="UQ114" s="237"/>
      <c r="UR114" s="225"/>
      <c r="US114" s="235"/>
      <c r="UT114" s="236" t="s">
        <v>571</v>
      </c>
      <c r="UU114" s="237"/>
      <c r="UV114" s="225"/>
      <c r="UW114" s="235"/>
      <c r="UX114" s="236" t="s">
        <v>571</v>
      </c>
      <c r="UY114" s="237"/>
      <c r="UZ114" s="225"/>
      <c r="VA114" s="235"/>
      <c r="VB114" s="236" t="s">
        <v>571</v>
      </c>
      <c r="VC114" s="237"/>
      <c r="VD114" s="225"/>
      <c r="VE114" s="235"/>
      <c r="VF114" s="236" t="s">
        <v>571</v>
      </c>
      <c r="VG114" s="237"/>
      <c r="VH114" s="225"/>
      <c r="VI114" s="235"/>
      <c r="VJ114" s="236" t="s">
        <v>571</v>
      </c>
      <c r="VK114" s="237"/>
      <c r="VL114" s="225"/>
      <c r="VM114" s="235"/>
      <c r="VN114" s="236" t="s">
        <v>571</v>
      </c>
      <c r="VO114" s="237"/>
      <c r="VP114" s="225"/>
      <c r="VQ114" s="235"/>
      <c r="VR114" s="236" t="s">
        <v>571</v>
      </c>
      <c r="VS114" s="237"/>
      <c r="VT114" s="225"/>
      <c r="VU114" s="235"/>
      <c r="VV114" s="236" t="s">
        <v>571</v>
      </c>
      <c r="VW114" s="237"/>
      <c r="VX114" s="225"/>
      <c r="VY114" s="235"/>
      <c r="VZ114" s="236" t="s">
        <v>571</v>
      </c>
      <c r="WA114" s="237"/>
      <c r="WB114" s="225"/>
      <c r="WC114" s="235"/>
      <c r="WD114" s="236" t="s">
        <v>571</v>
      </c>
      <c r="WE114" s="237"/>
      <c r="WF114" s="225"/>
      <c r="WG114" s="235"/>
      <c r="WH114" s="236" t="s">
        <v>571</v>
      </c>
      <c r="WI114" s="237"/>
      <c r="WJ114" s="225"/>
      <c r="WK114" s="235"/>
      <c r="WL114" s="236" t="s">
        <v>571</v>
      </c>
      <c r="WM114" s="237"/>
      <c r="WN114" s="225"/>
      <c r="WO114" s="235"/>
      <c r="WP114" s="236" t="s">
        <v>571</v>
      </c>
      <c r="WQ114" s="237"/>
      <c r="WR114" s="225"/>
      <c r="WS114" s="235"/>
      <c r="WT114" s="236" t="s">
        <v>571</v>
      </c>
      <c r="WU114" s="237"/>
      <c r="WV114" s="225"/>
      <c r="WW114" s="235"/>
      <c r="WX114" s="236" t="s">
        <v>571</v>
      </c>
      <c r="WY114" s="237"/>
      <c r="WZ114" s="225"/>
      <c r="XA114" s="235"/>
      <c r="XB114" s="236" t="s">
        <v>571</v>
      </c>
      <c r="XC114" s="237"/>
      <c r="XD114" s="225"/>
      <c r="XE114" s="235"/>
      <c r="XF114" s="236" t="s">
        <v>571</v>
      </c>
      <c r="XG114" s="237"/>
      <c r="XH114" s="225"/>
      <c r="XI114" s="235"/>
      <c r="XJ114" s="236" t="s">
        <v>571</v>
      </c>
      <c r="XK114" s="237"/>
      <c r="XL114" s="225"/>
      <c r="XM114" s="235"/>
      <c r="XN114" s="236" t="s">
        <v>571</v>
      </c>
      <c r="XO114" s="237"/>
      <c r="XP114" s="225"/>
      <c r="XQ114" s="235"/>
      <c r="XR114" s="236" t="s">
        <v>571</v>
      </c>
      <c r="XS114" s="237"/>
      <c r="XT114" s="225"/>
      <c r="XU114" s="235"/>
      <c r="XV114" s="236" t="s">
        <v>571</v>
      </c>
      <c r="XW114" s="237"/>
      <c r="XX114" s="225"/>
      <c r="XY114" s="235"/>
      <c r="XZ114" s="236" t="s">
        <v>571</v>
      </c>
      <c r="YA114" s="237"/>
      <c r="YB114" s="225"/>
      <c r="YC114" s="235"/>
      <c r="YD114" s="236" t="s">
        <v>571</v>
      </c>
      <c r="YE114" s="237"/>
      <c r="YF114" s="225"/>
      <c r="YG114" s="235"/>
      <c r="YH114" s="236" t="s">
        <v>571</v>
      </c>
      <c r="YI114" s="237"/>
      <c r="YJ114" s="225"/>
      <c r="YK114" s="235"/>
      <c r="YL114" s="236" t="s">
        <v>571</v>
      </c>
      <c r="YM114" s="237"/>
      <c r="YN114" s="225"/>
      <c r="YO114" s="235"/>
      <c r="YP114" s="236" t="s">
        <v>571</v>
      </c>
      <c r="YQ114" s="237"/>
      <c r="YR114" s="225"/>
      <c r="YS114" s="235"/>
      <c r="YT114" s="236" t="s">
        <v>571</v>
      </c>
      <c r="YU114" s="237"/>
      <c r="YV114" s="225"/>
      <c r="YW114" s="235"/>
      <c r="YX114" s="236" t="s">
        <v>571</v>
      </c>
      <c r="YY114" s="237"/>
      <c r="YZ114" s="225"/>
      <c r="ZA114" s="235"/>
      <c r="ZB114" s="236" t="s">
        <v>571</v>
      </c>
      <c r="ZC114" s="237"/>
      <c r="ZD114" s="225"/>
      <c r="ZE114" s="235"/>
      <c r="ZF114" s="236" t="s">
        <v>571</v>
      </c>
      <c r="ZG114" s="237"/>
      <c r="ZH114" s="225"/>
      <c r="ZI114" s="235"/>
      <c r="ZJ114" s="236" t="s">
        <v>571</v>
      </c>
      <c r="ZK114" s="237"/>
      <c r="ZL114" s="225"/>
      <c r="ZM114" s="235"/>
      <c r="ZN114" s="236" t="s">
        <v>571</v>
      </c>
      <c r="ZO114" s="237"/>
      <c r="ZP114" s="225"/>
      <c r="ZQ114" s="235"/>
      <c r="ZR114" s="236" t="s">
        <v>571</v>
      </c>
      <c r="ZS114" s="237"/>
      <c r="ZT114" s="225"/>
      <c r="ZU114" s="235"/>
      <c r="ZV114" s="236" t="s">
        <v>571</v>
      </c>
      <c r="ZW114" s="237"/>
      <c r="ZX114" s="225"/>
      <c r="ZY114" s="235"/>
      <c r="ZZ114" s="236" t="s">
        <v>571</v>
      </c>
      <c r="AAA114" s="237"/>
      <c r="AAB114" s="225"/>
      <c r="AAC114" s="235"/>
      <c r="AAD114" s="236" t="s">
        <v>571</v>
      </c>
      <c r="AAE114" s="237"/>
      <c r="AAF114" s="225"/>
      <c r="AAG114" s="235"/>
      <c r="AAH114" s="236" t="s">
        <v>571</v>
      </c>
      <c r="AAI114" s="237"/>
      <c r="AAJ114" s="225"/>
      <c r="AAK114" s="235"/>
      <c r="AAL114" s="236" t="s">
        <v>571</v>
      </c>
      <c r="AAM114" s="237"/>
      <c r="AAN114" s="225"/>
      <c r="AAO114" s="235"/>
      <c r="AAP114" s="236" t="s">
        <v>571</v>
      </c>
      <c r="AAQ114" s="237"/>
      <c r="AAR114" s="225"/>
      <c r="AAS114" s="235"/>
      <c r="AAT114" s="236" t="s">
        <v>571</v>
      </c>
      <c r="AAU114" s="237"/>
      <c r="AAV114" s="225"/>
      <c r="AAW114" s="235"/>
      <c r="AAX114" s="236" t="s">
        <v>571</v>
      </c>
      <c r="AAY114" s="237"/>
      <c r="AAZ114" s="225"/>
      <c r="ABA114" s="235"/>
      <c r="ABB114" s="236" t="s">
        <v>571</v>
      </c>
      <c r="ABC114" s="237"/>
      <c r="ABD114" s="225"/>
      <c r="ABE114" s="235"/>
      <c r="ABF114" s="236" t="s">
        <v>571</v>
      </c>
      <c r="ABG114" s="237"/>
      <c r="ABH114" s="225"/>
      <c r="ABI114" s="235"/>
      <c r="ABJ114" s="236" t="s">
        <v>571</v>
      </c>
      <c r="ABK114" s="237"/>
      <c r="ABL114" s="225"/>
      <c r="ABM114" s="235"/>
      <c r="ABN114" s="236" t="s">
        <v>571</v>
      </c>
      <c r="ABO114" s="237"/>
      <c r="ABP114" s="225"/>
      <c r="ABQ114" s="235"/>
      <c r="ABR114" s="236" t="s">
        <v>571</v>
      </c>
      <c r="ABS114" s="237"/>
      <c r="ABT114" s="225"/>
      <c r="ABU114" s="235"/>
      <c r="ABV114" s="236" t="s">
        <v>571</v>
      </c>
      <c r="ABW114" s="237"/>
      <c r="ABX114" s="225"/>
      <c r="ABY114" s="235"/>
      <c r="ABZ114" s="236" t="s">
        <v>571</v>
      </c>
      <c r="ACA114" s="237"/>
      <c r="ACB114" s="225"/>
      <c r="ACC114" s="235"/>
      <c r="ACD114" s="236" t="s">
        <v>571</v>
      </c>
      <c r="ACE114" s="237"/>
      <c r="ACF114" s="225"/>
      <c r="ACG114" s="235"/>
      <c r="ACH114" s="236" t="s">
        <v>571</v>
      </c>
      <c r="ACI114" s="237"/>
      <c r="ACJ114" s="225"/>
      <c r="ACK114" s="235"/>
      <c r="ACL114" s="236" t="s">
        <v>571</v>
      </c>
      <c r="ACM114" s="237"/>
      <c r="ACN114" s="225"/>
      <c r="ACO114" s="235"/>
      <c r="ACP114" s="236" t="s">
        <v>571</v>
      </c>
      <c r="ACQ114" s="237"/>
      <c r="ACR114" s="225"/>
      <c r="ACS114" s="235"/>
      <c r="ACT114" s="236" t="s">
        <v>571</v>
      </c>
      <c r="ACU114" s="237"/>
      <c r="ACV114" s="225"/>
      <c r="ACW114" s="235"/>
      <c r="ACX114" s="236" t="s">
        <v>571</v>
      </c>
      <c r="ACY114" s="237"/>
      <c r="ACZ114" s="225"/>
      <c r="ADA114" s="235"/>
      <c r="ADB114" s="236" t="s">
        <v>571</v>
      </c>
      <c r="ADC114" s="237"/>
      <c r="ADD114" s="225"/>
      <c r="ADE114" s="235"/>
      <c r="ADF114" s="236" t="s">
        <v>571</v>
      </c>
      <c r="ADG114" s="237"/>
      <c r="ADH114" s="225"/>
      <c r="ADI114" s="235"/>
      <c r="ADJ114" s="236" t="s">
        <v>571</v>
      </c>
      <c r="ADK114" s="237"/>
      <c r="ADL114" s="225"/>
      <c r="ADM114" s="235"/>
      <c r="ADN114" s="236" t="s">
        <v>571</v>
      </c>
      <c r="ADO114" s="237"/>
      <c r="ADP114" s="225"/>
      <c r="ADQ114" s="235"/>
      <c r="ADR114" s="236" t="s">
        <v>571</v>
      </c>
      <c r="ADS114" s="237"/>
      <c r="ADT114" s="225"/>
      <c r="ADU114" s="235"/>
      <c r="ADV114" s="236" t="s">
        <v>571</v>
      </c>
      <c r="ADW114" s="237"/>
      <c r="ADX114" s="225"/>
      <c r="ADY114" s="235"/>
      <c r="ADZ114" s="236" t="s">
        <v>571</v>
      </c>
      <c r="AEA114" s="237"/>
      <c r="AEB114" s="225"/>
      <c r="AEC114" s="235"/>
      <c r="AED114" s="236" t="s">
        <v>571</v>
      </c>
      <c r="AEE114" s="237"/>
      <c r="AEF114" s="225"/>
      <c r="AEG114" s="235"/>
      <c r="AEH114" s="236" t="s">
        <v>571</v>
      </c>
      <c r="AEI114" s="237"/>
      <c r="AEJ114" s="225"/>
      <c r="AEK114" s="235"/>
      <c r="AEL114" s="236" t="s">
        <v>571</v>
      </c>
      <c r="AEM114" s="237"/>
      <c r="AEN114" s="225"/>
      <c r="AEO114" s="235"/>
      <c r="AEP114" s="236" t="s">
        <v>571</v>
      </c>
      <c r="AEQ114" s="237"/>
      <c r="AER114" s="225"/>
      <c r="AES114" s="235"/>
      <c r="AET114" s="236" t="s">
        <v>571</v>
      </c>
      <c r="AEU114" s="237"/>
      <c r="AEV114" s="225"/>
      <c r="AEW114" s="235"/>
      <c r="AEX114" s="236" t="s">
        <v>571</v>
      </c>
      <c r="AEY114" s="237"/>
      <c r="AEZ114" s="225"/>
      <c r="AFA114" s="235"/>
      <c r="AFB114" s="236" t="s">
        <v>571</v>
      </c>
      <c r="AFC114" s="237"/>
      <c r="AFD114" s="225"/>
      <c r="AFE114" s="235"/>
      <c r="AFF114" s="236" t="s">
        <v>571</v>
      </c>
      <c r="AFG114" s="237"/>
      <c r="AFH114" s="225"/>
      <c r="AFI114" s="235"/>
      <c r="AFJ114" s="236" t="s">
        <v>571</v>
      </c>
      <c r="AFK114" s="237"/>
      <c r="AFL114" s="225"/>
      <c r="AFM114" s="235"/>
      <c r="AFN114" s="236" t="s">
        <v>571</v>
      </c>
      <c r="AFO114" s="237"/>
      <c r="AFP114" s="225"/>
      <c r="AFQ114" s="235"/>
      <c r="AFR114" s="236" t="s">
        <v>571</v>
      </c>
      <c r="AFS114" s="237"/>
      <c r="AFT114" s="225"/>
      <c r="AFU114" s="235"/>
      <c r="AFV114" s="236" t="s">
        <v>571</v>
      </c>
      <c r="AFW114" s="237"/>
      <c r="AFX114" s="225"/>
      <c r="AFY114" s="235"/>
      <c r="AFZ114" s="236" t="s">
        <v>571</v>
      </c>
      <c r="AGA114" s="237"/>
      <c r="AGB114" s="225"/>
      <c r="AGC114" s="235"/>
      <c r="AGD114" s="236" t="s">
        <v>571</v>
      </c>
      <c r="AGE114" s="237"/>
      <c r="AGF114" s="225"/>
      <c r="AGG114" s="235"/>
      <c r="AGH114" s="236" t="s">
        <v>571</v>
      </c>
      <c r="AGI114" s="237"/>
      <c r="AGJ114" s="225"/>
      <c r="AGK114" s="235"/>
      <c r="AGL114" s="236" t="s">
        <v>571</v>
      </c>
      <c r="AGM114" s="237"/>
      <c r="AGN114" s="225"/>
      <c r="AGO114" s="235"/>
      <c r="AGP114" s="236" t="s">
        <v>571</v>
      </c>
      <c r="AGQ114" s="237"/>
      <c r="AGR114" s="225"/>
      <c r="AGS114" s="235"/>
      <c r="AGT114" s="236" t="s">
        <v>571</v>
      </c>
      <c r="AGU114" s="237"/>
      <c r="AGV114" s="225"/>
      <c r="AGW114" s="235"/>
      <c r="AGX114" s="236" t="s">
        <v>571</v>
      </c>
      <c r="AGY114" s="237"/>
      <c r="AGZ114" s="225"/>
      <c r="AHA114" s="235"/>
      <c r="AHB114" s="236" t="s">
        <v>571</v>
      </c>
      <c r="AHC114" s="237"/>
      <c r="AHD114" s="225"/>
      <c r="AHE114" s="235"/>
      <c r="AHF114" s="236" t="s">
        <v>571</v>
      </c>
      <c r="AHG114" s="237"/>
      <c r="AHH114" s="225"/>
      <c r="AHI114" s="235"/>
      <c r="AHJ114" s="236" t="s">
        <v>571</v>
      </c>
      <c r="AHK114" s="237"/>
      <c r="AHL114" s="225"/>
      <c r="AHM114" s="235"/>
      <c r="AHN114" s="236" t="s">
        <v>571</v>
      </c>
      <c r="AHO114" s="237"/>
      <c r="AHP114" s="225"/>
      <c r="AHQ114" s="235"/>
      <c r="AHR114" s="236" t="s">
        <v>571</v>
      </c>
      <c r="AHS114" s="237"/>
      <c r="AHT114" s="225"/>
      <c r="AHU114" s="235"/>
      <c r="AHV114" s="236" t="s">
        <v>571</v>
      </c>
      <c r="AHW114" s="237"/>
      <c r="AHX114" s="225"/>
      <c r="AHY114" s="235"/>
      <c r="AHZ114" s="236" t="s">
        <v>571</v>
      </c>
      <c r="AIA114" s="237"/>
      <c r="AIB114" s="225"/>
      <c r="AIC114" s="235"/>
      <c r="AID114" s="236" t="s">
        <v>571</v>
      </c>
      <c r="AIE114" s="237"/>
      <c r="AIF114" s="225"/>
      <c r="AIG114" s="235"/>
      <c r="AIH114" s="236" t="s">
        <v>571</v>
      </c>
      <c r="AII114" s="237"/>
      <c r="AIJ114" s="225"/>
      <c r="AIK114" s="235"/>
      <c r="AIL114" s="236" t="s">
        <v>571</v>
      </c>
      <c r="AIM114" s="237"/>
      <c r="AIN114" s="225"/>
      <c r="AIO114" s="235"/>
      <c r="AIP114" s="236" t="s">
        <v>571</v>
      </c>
      <c r="AIQ114" s="237"/>
      <c r="AIR114" s="225"/>
      <c r="AIS114" s="235"/>
      <c r="AIT114" s="236" t="s">
        <v>571</v>
      </c>
      <c r="AIU114" s="237"/>
      <c r="AIV114" s="225"/>
      <c r="AIW114" s="235"/>
      <c r="AIX114" s="236" t="s">
        <v>571</v>
      </c>
      <c r="AIY114" s="237"/>
      <c r="AIZ114" s="225"/>
      <c r="AJA114" s="235"/>
      <c r="AJB114" s="236" t="s">
        <v>571</v>
      </c>
      <c r="AJC114" s="237"/>
      <c r="AJD114" s="225"/>
      <c r="AJE114" s="235"/>
      <c r="AJF114" s="236" t="s">
        <v>571</v>
      </c>
      <c r="AJG114" s="237"/>
      <c r="AJH114" s="225"/>
      <c r="AJI114" s="235"/>
      <c r="AJJ114" s="236" t="s">
        <v>571</v>
      </c>
      <c r="AJK114" s="237"/>
      <c r="AJL114" s="225"/>
      <c r="AJM114" s="235"/>
      <c r="AJN114" s="236" t="s">
        <v>571</v>
      </c>
      <c r="AJO114" s="237"/>
      <c r="AJP114" s="225"/>
      <c r="AJQ114" s="235"/>
      <c r="AJR114" s="236" t="s">
        <v>571</v>
      </c>
      <c r="AJS114" s="237"/>
      <c r="AJT114" s="225"/>
      <c r="AJU114" s="235"/>
      <c r="AJV114" s="236" t="s">
        <v>571</v>
      </c>
      <c r="AJW114" s="237"/>
      <c r="AJX114" s="225"/>
      <c r="AJY114" s="235"/>
      <c r="AJZ114" s="236" t="s">
        <v>571</v>
      </c>
      <c r="AKA114" s="237"/>
      <c r="AKB114" s="225"/>
      <c r="AKC114" s="235"/>
      <c r="AKD114" s="236" t="s">
        <v>571</v>
      </c>
      <c r="AKE114" s="237"/>
      <c r="AKF114" s="225"/>
      <c r="AKG114" s="235"/>
      <c r="AKH114" s="236" t="s">
        <v>571</v>
      </c>
      <c r="AKI114" s="237"/>
      <c r="AKJ114" s="225"/>
      <c r="AKK114" s="235"/>
      <c r="AKL114" s="236" t="s">
        <v>571</v>
      </c>
      <c r="AKM114" s="237"/>
      <c r="AKN114" s="225"/>
      <c r="AKO114" s="235"/>
      <c r="AKP114" s="236" t="s">
        <v>571</v>
      </c>
      <c r="AKQ114" s="237"/>
      <c r="AKR114" s="225"/>
      <c r="AKS114" s="235"/>
      <c r="AKT114" s="236" t="s">
        <v>571</v>
      </c>
      <c r="AKU114" s="237"/>
      <c r="AKV114" s="225"/>
      <c r="AKW114" s="235"/>
      <c r="AKX114" s="236" t="s">
        <v>571</v>
      </c>
      <c r="AKY114" s="237"/>
      <c r="AKZ114" s="225"/>
      <c r="ALA114" s="235"/>
      <c r="ALB114" s="236" t="s">
        <v>571</v>
      </c>
      <c r="ALC114" s="237"/>
      <c r="ALD114" s="225"/>
      <c r="ALE114" s="235"/>
      <c r="ALF114" s="236" t="s">
        <v>571</v>
      </c>
      <c r="ALG114" s="237"/>
      <c r="ALH114" s="225"/>
      <c r="ALI114" s="235"/>
      <c r="ALJ114" s="236" t="s">
        <v>571</v>
      </c>
      <c r="ALK114" s="237"/>
      <c r="ALL114" s="225"/>
      <c r="ALM114" s="235"/>
      <c r="ALN114" s="236" t="s">
        <v>571</v>
      </c>
      <c r="ALO114" s="237"/>
      <c r="ALP114" s="225"/>
      <c r="ALQ114" s="235"/>
      <c r="ALR114" s="236" t="s">
        <v>571</v>
      </c>
      <c r="ALS114" s="237"/>
      <c r="ALT114" s="225"/>
      <c r="ALU114" s="235"/>
      <c r="ALV114" s="236" t="s">
        <v>571</v>
      </c>
      <c r="ALW114" s="237"/>
      <c r="ALX114" s="225"/>
      <c r="ALY114" s="235"/>
      <c r="ALZ114" s="236" t="s">
        <v>571</v>
      </c>
      <c r="AMA114" s="237"/>
      <c r="AMB114" s="225"/>
      <c r="AMC114" s="235"/>
      <c r="AMD114" s="236" t="s">
        <v>571</v>
      </c>
      <c r="AME114" s="237"/>
      <c r="AMF114" s="225"/>
      <c r="AMG114" s="235"/>
      <c r="AMH114" s="236" t="s">
        <v>571</v>
      </c>
      <c r="AMI114" s="237"/>
      <c r="AMJ114" s="225"/>
      <c r="AMK114" s="235"/>
      <c r="AML114" s="236" t="s">
        <v>571</v>
      </c>
      <c r="AMM114" s="237"/>
      <c r="AMN114" s="225"/>
      <c r="AMO114" s="235"/>
      <c r="AMP114" s="236" t="s">
        <v>571</v>
      </c>
      <c r="AMQ114" s="237"/>
      <c r="AMR114" s="225"/>
      <c r="AMS114" s="235"/>
      <c r="AMT114" s="236" t="s">
        <v>571</v>
      </c>
      <c r="AMU114" s="237"/>
      <c r="AMV114" s="225"/>
      <c r="AMW114" s="235"/>
      <c r="AMX114" s="236" t="s">
        <v>571</v>
      </c>
      <c r="AMY114" s="237"/>
      <c r="AMZ114" s="225"/>
      <c r="ANA114" s="235"/>
      <c r="ANB114" s="236" t="s">
        <v>571</v>
      </c>
      <c r="ANC114" s="237"/>
      <c r="AND114" s="225"/>
      <c r="ANE114" s="235"/>
      <c r="ANF114" s="236" t="s">
        <v>571</v>
      </c>
      <c r="ANG114" s="237"/>
      <c r="ANH114" s="225"/>
      <c r="ANI114" s="235"/>
      <c r="ANJ114" s="236" t="s">
        <v>571</v>
      </c>
      <c r="ANK114" s="237"/>
      <c r="ANL114" s="225"/>
      <c r="ANM114" s="235"/>
      <c r="ANN114" s="236" t="s">
        <v>571</v>
      </c>
      <c r="ANO114" s="237"/>
      <c r="ANP114" s="225"/>
      <c r="ANQ114" s="235"/>
      <c r="ANR114" s="236" t="s">
        <v>571</v>
      </c>
      <c r="ANS114" s="237"/>
      <c r="ANT114" s="225"/>
      <c r="ANU114" s="235"/>
      <c r="ANV114" s="236" t="s">
        <v>571</v>
      </c>
      <c r="ANW114" s="237"/>
      <c r="ANX114" s="225"/>
      <c r="ANY114" s="235"/>
      <c r="ANZ114" s="236" t="s">
        <v>571</v>
      </c>
      <c r="AOA114" s="237"/>
      <c r="AOB114" s="225"/>
      <c r="AOC114" s="235"/>
      <c r="AOD114" s="236" t="s">
        <v>571</v>
      </c>
      <c r="AOE114" s="237"/>
      <c r="AOF114" s="225"/>
      <c r="AOG114" s="235"/>
      <c r="AOH114" s="236" t="s">
        <v>571</v>
      </c>
      <c r="AOI114" s="237"/>
      <c r="AOJ114" s="225"/>
      <c r="AOK114" s="235"/>
      <c r="AOL114" s="236" t="s">
        <v>571</v>
      </c>
      <c r="AOM114" s="237"/>
      <c r="AON114" s="225"/>
      <c r="AOO114" s="235"/>
      <c r="AOP114" s="236" t="s">
        <v>571</v>
      </c>
      <c r="AOQ114" s="237"/>
      <c r="AOR114" s="225"/>
      <c r="AOS114" s="235"/>
      <c r="AOT114" s="236" t="s">
        <v>571</v>
      </c>
      <c r="AOU114" s="237"/>
      <c r="AOV114" s="225"/>
      <c r="AOW114" s="235"/>
      <c r="AOX114" s="236" t="s">
        <v>571</v>
      </c>
      <c r="AOY114" s="237"/>
      <c r="AOZ114" s="225"/>
      <c r="APA114" s="235"/>
      <c r="APB114" s="236" t="s">
        <v>571</v>
      </c>
      <c r="APC114" s="237"/>
      <c r="APD114" s="225"/>
      <c r="APE114" s="235"/>
      <c r="APF114" s="236" t="s">
        <v>571</v>
      </c>
      <c r="APG114" s="237"/>
      <c r="APH114" s="225"/>
      <c r="API114" s="235"/>
      <c r="APJ114" s="236" t="s">
        <v>571</v>
      </c>
      <c r="APK114" s="237"/>
      <c r="APL114" s="225"/>
      <c r="APM114" s="235"/>
      <c r="APN114" s="236" t="s">
        <v>571</v>
      </c>
      <c r="APO114" s="237"/>
      <c r="APP114" s="225"/>
      <c r="APQ114" s="235"/>
      <c r="APR114" s="236" t="s">
        <v>571</v>
      </c>
      <c r="APS114" s="237"/>
      <c r="APT114" s="225"/>
      <c r="APU114" s="235"/>
      <c r="APV114" s="236" t="s">
        <v>571</v>
      </c>
      <c r="APW114" s="237"/>
      <c r="APX114" s="225"/>
      <c r="APY114" s="235"/>
      <c r="APZ114" s="236" t="s">
        <v>571</v>
      </c>
      <c r="AQA114" s="237"/>
      <c r="AQB114" s="225"/>
      <c r="AQC114" s="235"/>
      <c r="AQD114" s="236" t="s">
        <v>571</v>
      </c>
      <c r="AQE114" s="237"/>
      <c r="AQF114" s="225"/>
      <c r="AQG114" s="235"/>
      <c r="AQH114" s="236" t="s">
        <v>571</v>
      </c>
      <c r="AQI114" s="237"/>
      <c r="AQJ114" s="225"/>
      <c r="AQK114" s="235"/>
      <c r="AQL114" s="236" t="s">
        <v>571</v>
      </c>
      <c r="AQM114" s="237"/>
      <c r="AQN114" s="225"/>
      <c r="AQO114" s="235"/>
      <c r="AQP114" s="236" t="s">
        <v>571</v>
      </c>
      <c r="AQQ114" s="237"/>
      <c r="AQR114" s="225"/>
      <c r="AQS114" s="235"/>
      <c r="AQT114" s="236" t="s">
        <v>571</v>
      </c>
      <c r="AQU114" s="237"/>
      <c r="AQV114" s="225"/>
      <c r="AQW114" s="235"/>
      <c r="AQX114" s="236" t="s">
        <v>571</v>
      </c>
      <c r="AQY114" s="237"/>
      <c r="AQZ114" s="225"/>
      <c r="ARA114" s="235"/>
      <c r="ARB114" s="236" t="s">
        <v>571</v>
      </c>
      <c r="ARC114" s="237"/>
      <c r="ARD114" s="225"/>
      <c r="ARE114" s="235"/>
      <c r="ARF114" s="236" t="s">
        <v>571</v>
      </c>
      <c r="ARG114" s="237"/>
      <c r="ARH114" s="225"/>
      <c r="ARI114" s="235"/>
      <c r="ARJ114" s="236" t="s">
        <v>571</v>
      </c>
      <c r="ARK114" s="237"/>
      <c r="ARL114" s="225"/>
      <c r="ARM114" s="235"/>
      <c r="ARN114" s="236" t="s">
        <v>571</v>
      </c>
      <c r="ARO114" s="237"/>
      <c r="ARP114" s="225"/>
      <c r="ARQ114" s="235"/>
      <c r="ARR114" s="236" t="s">
        <v>571</v>
      </c>
      <c r="ARS114" s="237"/>
      <c r="ART114" s="225"/>
      <c r="ARU114" s="235"/>
      <c r="ARV114" s="236" t="s">
        <v>571</v>
      </c>
      <c r="ARW114" s="237"/>
      <c r="ARX114" s="225"/>
      <c r="ARY114" s="235"/>
      <c r="ARZ114" s="236" t="s">
        <v>571</v>
      </c>
      <c r="ASA114" s="237"/>
      <c r="ASB114" s="225"/>
      <c r="ASC114" s="235"/>
      <c r="ASD114" s="236" t="s">
        <v>571</v>
      </c>
      <c r="ASE114" s="237"/>
      <c r="ASF114" s="225"/>
      <c r="ASG114" s="235"/>
      <c r="ASH114" s="236" t="s">
        <v>571</v>
      </c>
      <c r="ASI114" s="237"/>
      <c r="ASJ114" s="225"/>
      <c r="ASK114" s="235"/>
      <c r="ASL114" s="236" t="s">
        <v>571</v>
      </c>
      <c r="ASM114" s="237"/>
      <c r="ASN114" s="225"/>
      <c r="ASO114" s="235"/>
      <c r="ASP114" s="236" t="s">
        <v>571</v>
      </c>
      <c r="ASQ114" s="237"/>
      <c r="ASR114" s="225"/>
      <c r="ASS114" s="235"/>
      <c r="AST114" s="236" t="s">
        <v>571</v>
      </c>
      <c r="ASU114" s="237"/>
      <c r="ASV114" s="225"/>
      <c r="ASW114" s="235"/>
      <c r="ASX114" s="236" t="s">
        <v>571</v>
      </c>
      <c r="ASY114" s="237"/>
      <c r="ASZ114" s="225"/>
      <c r="ATA114" s="235"/>
      <c r="ATB114" s="236" t="s">
        <v>571</v>
      </c>
      <c r="ATC114" s="237"/>
      <c r="ATD114" s="225"/>
      <c r="ATE114" s="235"/>
      <c r="ATF114" s="236" t="s">
        <v>571</v>
      </c>
      <c r="ATG114" s="237"/>
      <c r="ATH114" s="225"/>
      <c r="ATI114" s="235"/>
      <c r="ATJ114" s="236" t="s">
        <v>571</v>
      </c>
      <c r="ATK114" s="237"/>
      <c r="ATL114" s="225"/>
      <c r="ATM114" s="235"/>
      <c r="ATN114" s="236" t="s">
        <v>571</v>
      </c>
      <c r="ATO114" s="237"/>
      <c r="ATP114" s="225"/>
      <c r="ATQ114" s="235"/>
      <c r="ATR114" s="236" t="s">
        <v>571</v>
      </c>
      <c r="ATS114" s="237"/>
      <c r="ATT114" s="225"/>
      <c r="ATU114" s="235"/>
      <c r="ATV114" s="236" t="s">
        <v>571</v>
      </c>
      <c r="ATW114" s="237"/>
      <c r="ATX114" s="225"/>
      <c r="ATY114" s="235"/>
      <c r="ATZ114" s="236" t="s">
        <v>571</v>
      </c>
      <c r="AUA114" s="237"/>
      <c r="AUB114" s="225"/>
      <c r="AUC114" s="235"/>
      <c r="AUD114" s="236" t="s">
        <v>571</v>
      </c>
      <c r="AUE114" s="237"/>
      <c r="AUF114" s="225"/>
      <c r="AUG114" s="235"/>
      <c r="AUH114" s="236" t="s">
        <v>571</v>
      </c>
      <c r="AUI114" s="237"/>
      <c r="AUJ114" s="225"/>
      <c r="AUK114" s="235"/>
      <c r="AUL114" s="236" t="s">
        <v>571</v>
      </c>
      <c r="AUM114" s="237"/>
      <c r="AUN114" s="225"/>
      <c r="AUO114" s="235"/>
      <c r="AUP114" s="236" t="s">
        <v>571</v>
      </c>
      <c r="AUQ114" s="237"/>
      <c r="AUR114" s="225"/>
      <c r="AUS114" s="235"/>
      <c r="AUT114" s="236" t="s">
        <v>571</v>
      </c>
      <c r="AUU114" s="237"/>
      <c r="AUV114" s="225"/>
      <c r="AUW114" s="235"/>
      <c r="AUX114" s="236" t="s">
        <v>571</v>
      </c>
      <c r="AUY114" s="237"/>
      <c r="AUZ114" s="225"/>
      <c r="AVA114" s="235"/>
      <c r="AVB114" s="236" t="s">
        <v>571</v>
      </c>
      <c r="AVC114" s="237"/>
      <c r="AVD114" s="225"/>
      <c r="AVE114" s="235"/>
      <c r="AVF114" s="236" t="s">
        <v>571</v>
      </c>
      <c r="AVG114" s="237"/>
      <c r="AVH114" s="225"/>
      <c r="AVI114" s="235"/>
      <c r="AVJ114" s="236" t="s">
        <v>571</v>
      </c>
      <c r="AVK114" s="237"/>
      <c r="AVL114" s="225"/>
      <c r="AVM114" s="235"/>
      <c r="AVN114" s="236" t="s">
        <v>571</v>
      </c>
      <c r="AVO114" s="237"/>
      <c r="AVP114" s="225"/>
      <c r="AVQ114" s="235"/>
      <c r="AVR114" s="236" t="s">
        <v>571</v>
      </c>
      <c r="AVS114" s="237"/>
      <c r="AVT114" s="225"/>
      <c r="AVU114" s="235"/>
      <c r="AVV114" s="236" t="s">
        <v>571</v>
      </c>
      <c r="AVW114" s="237"/>
      <c r="AVX114" s="225"/>
      <c r="AVY114" s="235"/>
      <c r="AVZ114" s="236" t="s">
        <v>571</v>
      </c>
      <c r="AWA114" s="237"/>
      <c r="AWB114" s="225"/>
      <c r="AWC114" s="235"/>
      <c r="AWD114" s="236" t="s">
        <v>571</v>
      </c>
      <c r="AWE114" s="237"/>
      <c r="AWF114" s="225"/>
      <c r="AWG114" s="235"/>
      <c r="AWH114" s="236" t="s">
        <v>571</v>
      </c>
      <c r="AWI114" s="237"/>
      <c r="AWJ114" s="225"/>
      <c r="AWK114" s="235"/>
      <c r="AWL114" s="236" t="s">
        <v>571</v>
      </c>
      <c r="AWM114" s="237"/>
      <c r="AWN114" s="225"/>
      <c r="AWO114" s="235"/>
      <c r="AWP114" s="236" t="s">
        <v>571</v>
      </c>
      <c r="AWQ114" s="237"/>
      <c r="AWR114" s="225"/>
      <c r="AWS114" s="235"/>
      <c r="AWT114" s="236" t="s">
        <v>571</v>
      </c>
      <c r="AWU114" s="237"/>
      <c r="AWV114" s="225"/>
      <c r="AWW114" s="235"/>
      <c r="AWX114" s="236" t="s">
        <v>571</v>
      </c>
      <c r="AWY114" s="237"/>
      <c r="AWZ114" s="225"/>
      <c r="AXA114" s="235"/>
      <c r="AXB114" s="236" t="s">
        <v>571</v>
      </c>
      <c r="AXC114" s="237"/>
      <c r="AXD114" s="225"/>
      <c r="AXE114" s="235"/>
      <c r="AXF114" s="236" t="s">
        <v>571</v>
      </c>
      <c r="AXG114" s="237"/>
      <c r="AXH114" s="225"/>
      <c r="AXI114" s="235"/>
      <c r="AXJ114" s="236" t="s">
        <v>571</v>
      </c>
      <c r="AXK114" s="237"/>
      <c r="AXL114" s="225"/>
      <c r="AXM114" s="235"/>
      <c r="AXN114" s="236" t="s">
        <v>571</v>
      </c>
      <c r="AXO114" s="237"/>
      <c r="AXP114" s="225"/>
      <c r="AXQ114" s="235"/>
      <c r="AXR114" s="236" t="s">
        <v>571</v>
      </c>
      <c r="AXS114" s="237"/>
      <c r="AXT114" s="225"/>
      <c r="AXU114" s="235"/>
      <c r="AXV114" s="236" t="s">
        <v>571</v>
      </c>
      <c r="AXW114" s="237"/>
      <c r="AXX114" s="225"/>
      <c r="AXY114" s="235"/>
      <c r="AXZ114" s="236" t="s">
        <v>571</v>
      </c>
      <c r="AYA114" s="237"/>
      <c r="AYB114" s="225"/>
      <c r="AYC114" s="235"/>
      <c r="AYD114" s="236" t="s">
        <v>571</v>
      </c>
      <c r="AYE114" s="237"/>
      <c r="AYF114" s="225"/>
      <c r="AYG114" s="235"/>
      <c r="AYH114" s="236" t="s">
        <v>571</v>
      </c>
      <c r="AYI114" s="237"/>
      <c r="AYJ114" s="225"/>
      <c r="AYK114" s="235"/>
      <c r="AYL114" s="236" t="s">
        <v>571</v>
      </c>
      <c r="AYM114" s="237"/>
      <c r="AYN114" s="225"/>
      <c r="AYO114" s="235"/>
      <c r="AYP114" s="236" t="s">
        <v>571</v>
      </c>
      <c r="AYQ114" s="237"/>
      <c r="AYR114" s="225"/>
      <c r="AYS114" s="235"/>
      <c r="AYT114" s="236" t="s">
        <v>571</v>
      </c>
      <c r="AYU114" s="237"/>
      <c r="AYV114" s="225"/>
      <c r="AYW114" s="235"/>
      <c r="AYX114" s="236" t="s">
        <v>571</v>
      </c>
      <c r="AYY114" s="237"/>
      <c r="AYZ114" s="225"/>
      <c r="AZA114" s="235"/>
      <c r="AZB114" s="236" t="s">
        <v>571</v>
      </c>
      <c r="AZC114" s="237"/>
      <c r="AZD114" s="225"/>
      <c r="AZE114" s="235"/>
      <c r="AZF114" s="236" t="s">
        <v>571</v>
      </c>
      <c r="AZG114" s="237"/>
      <c r="AZH114" s="225"/>
      <c r="AZI114" s="235"/>
      <c r="AZJ114" s="236" t="s">
        <v>571</v>
      </c>
      <c r="AZK114" s="237"/>
      <c r="AZL114" s="225"/>
      <c r="AZM114" s="235"/>
      <c r="AZN114" s="236" t="s">
        <v>571</v>
      </c>
      <c r="AZO114" s="237"/>
      <c r="AZP114" s="225"/>
      <c r="AZQ114" s="235"/>
      <c r="AZR114" s="236" t="s">
        <v>571</v>
      </c>
      <c r="AZS114" s="237"/>
      <c r="AZT114" s="225"/>
      <c r="AZU114" s="235"/>
      <c r="AZV114" s="236" t="s">
        <v>571</v>
      </c>
      <c r="AZW114" s="237"/>
      <c r="AZX114" s="225"/>
      <c r="AZY114" s="235"/>
      <c r="AZZ114" s="236" t="s">
        <v>571</v>
      </c>
      <c r="BAA114" s="237"/>
      <c r="BAB114" s="225"/>
      <c r="BAC114" s="235"/>
      <c r="BAD114" s="236" t="s">
        <v>571</v>
      </c>
      <c r="BAE114" s="237"/>
      <c r="BAF114" s="225"/>
      <c r="BAG114" s="235"/>
      <c r="BAH114" s="236" t="s">
        <v>571</v>
      </c>
      <c r="BAI114" s="237"/>
      <c r="BAJ114" s="225"/>
      <c r="BAK114" s="235"/>
      <c r="BAL114" s="236" t="s">
        <v>571</v>
      </c>
      <c r="BAM114" s="237"/>
      <c r="BAN114" s="225"/>
      <c r="BAO114" s="235"/>
      <c r="BAP114" s="236" t="s">
        <v>571</v>
      </c>
      <c r="BAQ114" s="237"/>
      <c r="BAR114" s="225"/>
      <c r="BAS114" s="235"/>
      <c r="BAT114" s="236" t="s">
        <v>571</v>
      </c>
      <c r="BAU114" s="237"/>
      <c r="BAV114" s="225"/>
      <c r="BAW114" s="235"/>
      <c r="BAX114" s="236" t="s">
        <v>571</v>
      </c>
      <c r="BAY114" s="237"/>
      <c r="BAZ114" s="225"/>
      <c r="BBA114" s="235"/>
      <c r="BBB114" s="236" t="s">
        <v>571</v>
      </c>
      <c r="BBC114" s="237"/>
      <c r="BBD114" s="225"/>
      <c r="BBE114" s="235"/>
      <c r="BBF114" s="236" t="s">
        <v>571</v>
      </c>
      <c r="BBG114" s="237"/>
      <c r="BBH114" s="225"/>
      <c r="BBI114" s="235"/>
      <c r="BBJ114" s="236" t="s">
        <v>571</v>
      </c>
      <c r="BBK114" s="237"/>
      <c r="BBL114" s="225"/>
      <c r="BBM114" s="235"/>
      <c r="BBN114" s="236" t="s">
        <v>571</v>
      </c>
      <c r="BBO114" s="237"/>
      <c r="BBP114" s="225"/>
      <c r="BBQ114" s="235"/>
      <c r="BBR114" s="236" t="s">
        <v>571</v>
      </c>
      <c r="BBS114" s="237"/>
      <c r="BBT114" s="225"/>
      <c r="BBU114" s="235"/>
      <c r="BBV114" s="236" t="s">
        <v>571</v>
      </c>
      <c r="BBW114" s="237"/>
      <c r="BBX114" s="225"/>
      <c r="BBY114" s="235"/>
      <c r="BBZ114" s="236" t="s">
        <v>571</v>
      </c>
      <c r="BCA114" s="237"/>
      <c r="BCB114" s="225"/>
      <c r="BCC114" s="235"/>
      <c r="BCD114" s="236" t="s">
        <v>571</v>
      </c>
      <c r="BCE114" s="237"/>
      <c r="BCF114" s="225"/>
      <c r="BCG114" s="235"/>
      <c r="BCH114" s="236" t="s">
        <v>571</v>
      </c>
      <c r="BCI114" s="237"/>
      <c r="BCJ114" s="225"/>
      <c r="BCK114" s="235"/>
      <c r="BCL114" s="236" t="s">
        <v>571</v>
      </c>
      <c r="BCM114" s="237"/>
      <c r="BCN114" s="225"/>
      <c r="BCO114" s="235"/>
      <c r="BCP114" s="236" t="s">
        <v>571</v>
      </c>
      <c r="BCQ114" s="237"/>
      <c r="BCR114" s="225"/>
      <c r="BCS114" s="235"/>
      <c r="BCT114" s="236" t="s">
        <v>571</v>
      </c>
      <c r="BCU114" s="237"/>
      <c r="BCV114" s="225"/>
      <c r="BCW114" s="235"/>
      <c r="BCX114" s="236" t="s">
        <v>571</v>
      </c>
      <c r="BCY114" s="237"/>
      <c r="BCZ114" s="225"/>
      <c r="BDA114" s="235"/>
      <c r="BDB114" s="236" t="s">
        <v>571</v>
      </c>
      <c r="BDC114" s="237"/>
      <c r="BDD114" s="225"/>
      <c r="BDE114" s="235"/>
      <c r="BDF114" s="236" t="s">
        <v>571</v>
      </c>
      <c r="BDG114" s="237"/>
      <c r="BDH114" s="225"/>
      <c r="BDI114" s="235"/>
      <c r="BDJ114" s="236" t="s">
        <v>571</v>
      </c>
      <c r="BDK114" s="237"/>
      <c r="BDL114" s="225"/>
      <c r="BDM114" s="235"/>
      <c r="BDN114" s="236" t="s">
        <v>571</v>
      </c>
      <c r="BDO114" s="237"/>
      <c r="BDP114" s="225"/>
      <c r="BDQ114" s="235"/>
      <c r="BDR114" s="236" t="s">
        <v>571</v>
      </c>
      <c r="BDS114" s="237"/>
      <c r="BDT114" s="225"/>
      <c r="BDU114" s="235"/>
      <c r="BDV114" s="236" t="s">
        <v>571</v>
      </c>
      <c r="BDW114" s="237"/>
      <c r="BDX114" s="225"/>
      <c r="BDY114" s="235"/>
      <c r="BDZ114" s="236" t="s">
        <v>571</v>
      </c>
      <c r="BEA114" s="237"/>
      <c r="BEB114" s="225"/>
      <c r="BEC114" s="235"/>
      <c r="BED114" s="236" t="s">
        <v>571</v>
      </c>
      <c r="BEE114" s="237"/>
      <c r="BEF114" s="225"/>
      <c r="BEG114" s="235"/>
      <c r="BEH114" s="236" t="s">
        <v>571</v>
      </c>
      <c r="BEI114" s="237"/>
      <c r="BEJ114" s="225"/>
      <c r="BEK114" s="235"/>
      <c r="BEL114" s="236" t="s">
        <v>571</v>
      </c>
      <c r="BEM114" s="237"/>
      <c r="BEN114" s="225"/>
      <c r="BEO114" s="235"/>
      <c r="BEP114" s="236" t="s">
        <v>571</v>
      </c>
      <c r="BEQ114" s="237"/>
      <c r="BER114" s="225"/>
      <c r="BES114" s="235"/>
      <c r="BET114" s="236" t="s">
        <v>571</v>
      </c>
      <c r="BEU114" s="237"/>
      <c r="BEV114" s="225"/>
      <c r="BEW114" s="235"/>
      <c r="BEX114" s="236" t="s">
        <v>571</v>
      </c>
      <c r="BEY114" s="237"/>
      <c r="BEZ114" s="225"/>
      <c r="BFA114" s="235"/>
      <c r="BFB114" s="236" t="s">
        <v>571</v>
      </c>
      <c r="BFC114" s="237"/>
      <c r="BFD114" s="225"/>
      <c r="BFE114" s="235"/>
      <c r="BFF114" s="236" t="s">
        <v>571</v>
      </c>
      <c r="BFG114" s="237"/>
      <c r="BFH114" s="225"/>
      <c r="BFI114" s="235"/>
      <c r="BFJ114" s="236" t="s">
        <v>571</v>
      </c>
      <c r="BFK114" s="237"/>
      <c r="BFL114" s="225"/>
      <c r="BFM114" s="235"/>
      <c r="BFN114" s="236" t="s">
        <v>571</v>
      </c>
      <c r="BFO114" s="237"/>
      <c r="BFP114" s="225"/>
      <c r="BFQ114" s="235"/>
      <c r="BFR114" s="236" t="s">
        <v>571</v>
      </c>
      <c r="BFS114" s="237"/>
      <c r="BFT114" s="225"/>
      <c r="BFU114" s="235"/>
      <c r="BFV114" s="236" t="s">
        <v>571</v>
      </c>
      <c r="BFW114" s="237"/>
      <c r="BFX114" s="225"/>
      <c r="BFY114" s="235"/>
      <c r="BFZ114" s="236" t="s">
        <v>571</v>
      </c>
      <c r="BGA114" s="237"/>
      <c r="BGB114" s="225"/>
      <c r="BGC114" s="235"/>
      <c r="BGD114" s="236" t="s">
        <v>571</v>
      </c>
      <c r="BGE114" s="237"/>
      <c r="BGF114" s="225"/>
      <c r="BGG114" s="235"/>
      <c r="BGH114" s="236" t="s">
        <v>571</v>
      </c>
      <c r="BGI114" s="237"/>
      <c r="BGJ114" s="225"/>
      <c r="BGK114" s="235"/>
      <c r="BGL114" s="236" t="s">
        <v>571</v>
      </c>
      <c r="BGM114" s="237"/>
      <c r="BGN114" s="225"/>
      <c r="BGO114" s="235"/>
      <c r="BGP114" s="236" t="s">
        <v>571</v>
      </c>
      <c r="BGQ114" s="237"/>
      <c r="BGR114" s="225"/>
      <c r="BGS114" s="235"/>
      <c r="BGT114" s="236" t="s">
        <v>571</v>
      </c>
      <c r="BGU114" s="237"/>
      <c r="BGV114" s="225"/>
      <c r="BGW114" s="235"/>
      <c r="BGX114" s="236" t="s">
        <v>571</v>
      </c>
      <c r="BGY114" s="237"/>
      <c r="BGZ114" s="225"/>
      <c r="BHA114" s="235"/>
      <c r="BHB114" s="236" t="s">
        <v>571</v>
      </c>
      <c r="BHC114" s="237"/>
      <c r="BHD114" s="225"/>
      <c r="BHE114" s="235"/>
      <c r="BHF114" s="236" t="s">
        <v>571</v>
      </c>
      <c r="BHG114" s="237"/>
      <c r="BHH114" s="225"/>
      <c r="BHI114" s="235"/>
      <c r="BHJ114" s="236" t="s">
        <v>571</v>
      </c>
      <c r="BHK114" s="237"/>
      <c r="BHL114" s="225"/>
      <c r="BHM114" s="235"/>
      <c r="BHN114" s="236" t="s">
        <v>571</v>
      </c>
      <c r="BHO114" s="237"/>
      <c r="BHP114" s="225"/>
      <c r="BHQ114" s="235"/>
      <c r="BHR114" s="236" t="s">
        <v>571</v>
      </c>
      <c r="BHS114" s="237"/>
      <c r="BHT114" s="225"/>
      <c r="BHU114" s="235"/>
      <c r="BHV114" s="236" t="s">
        <v>571</v>
      </c>
      <c r="BHW114" s="237"/>
      <c r="BHX114" s="225"/>
      <c r="BHY114" s="235"/>
      <c r="BHZ114" s="236" t="s">
        <v>571</v>
      </c>
      <c r="BIA114" s="237"/>
      <c r="BIB114" s="225"/>
      <c r="BIC114" s="235"/>
      <c r="BID114" s="236" t="s">
        <v>571</v>
      </c>
      <c r="BIE114" s="237"/>
      <c r="BIF114" s="225"/>
      <c r="BIG114" s="235"/>
      <c r="BIH114" s="236" t="s">
        <v>571</v>
      </c>
      <c r="BII114" s="237"/>
      <c r="BIJ114" s="225"/>
      <c r="BIK114" s="235"/>
      <c r="BIL114" s="236" t="s">
        <v>571</v>
      </c>
      <c r="BIM114" s="237"/>
      <c r="BIN114" s="225"/>
      <c r="BIO114" s="235"/>
      <c r="BIP114" s="236" t="s">
        <v>571</v>
      </c>
      <c r="BIQ114" s="237"/>
      <c r="BIR114" s="225"/>
      <c r="BIS114" s="235"/>
      <c r="BIT114" s="236" t="s">
        <v>571</v>
      </c>
      <c r="BIU114" s="237"/>
      <c r="BIV114" s="225"/>
      <c r="BIW114" s="235"/>
      <c r="BIX114" s="236" t="s">
        <v>571</v>
      </c>
      <c r="BIY114" s="237"/>
      <c r="BIZ114" s="225"/>
      <c r="BJA114" s="235"/>
      <c r="BJB114" s="236" t="s">
        <v>571</v>
      </c>
      <c r="BJC114" s="237"/>
      <c r="BJD114" s="225"/>
      <c r="BJE114" s="235"/>
      <c r="BJF114" s="236" t="s">
        <v>571</v>
      </c>
      <c r="BJG114" s="237"/>
      <c r="BJH114" s="225"/>
      <c r="BJI114" s="235"/>
      <c r="BJJ114" s="236" t="s">
        <v>571</v>
      </c>
      <c r="BJK114" s="237"/>
      <c r="BJL114" s="225"/>
      <c r="BJM114" s="235"/>
      <c r="BJN114" s="236" t="s">
        <v>571</v>
      </c>
      <c r="BJO114" s="237"/>
      <c r="BJP114" s="225"/>
      <c r="BJQ114" s="235"/>
      <c r="BJR114" s="236" t="s">
        <v>571</v>
      </c>
      <c r="BJS114" s="237"/>
      <c r="BJT114" s="225"/>
      <c r="BJU114" s="235"/>
      <c r="BJV114" s="236" t="s">
        <v>571</v>
      </c>
      <c r="BJW114" s="237"/>
      <c r="BJX114" s="225"/>
      <c r="BJY114" s="235"/>
      <c r="BJZ114" s="236" t="s">
        <v>571</v>
      </c>
      <c r="BKA114" s="237"/>
      <c r="BKB114" s="225"/>
      <c r="BKC114" s="235"/>
      <c r="BKD114" s="236" t="s">
        <v>571</v>
      </c>
      <c r="BKE114" s="237"/>
      <c r="BKF114" s="225"/>
      <c r="BKG114" s="235"/>
      <c r="BKH114" s="236" t="s">
        <v>571</v>
      </c>
      <c r="BKI114" s="237"/>
      <c r="BKJ114" s="225"/>
      <c r="BKK114" s="235"/>
      <c r="BKL114" s="236" t="s">
        <v>571</v>
      </c>
      <c r="BKM114" s="237"/>
      <c r="BKN114" s="225"/>
      <c r="BKO114" s="235"/>
      <c r="BKP114" s="236" t="s">
        <v>571</v>
      </c>
      <c r="BKQ114" s="237"/>
      <c r="BKR114" s="225"/>
      <c r="BKS114" s="235"/>
      <c r="BKT114" s="236" t="s">
        <v>571</v>
      </c>
      <c r="BKU114" s="237"/>
      <c r="BKV114" s="225"/>
      <c r="BKW114" s="235"/>
      <c r="BKX114" s="236" t="s">
        <v>571</v>
      </c>
      <c r="BKY114" s="237"/>
      <c r="BKZ114" s="225"/>
      <c r="BLA114" s="235"/>
      <c r="BLB114" s="236" t="s">
        <v>571</v>
      </c>
      <c r="BLC114" s="237"/>
      <c r="BLD114" s="225"/>
      <c r="BLE114" s="235"/>
      <c r="BLF114" s="236" t="s">
        <v>571</v>
      </c>
      <c r="BLG114" s="237"/>
      <c r="BLH114" s="225"/>
      <c r="BLI114" s="235"/>
      <c r="BLJ114" s="236" t="s">
        <v>571</v>
      </c>
      <c r="BLK114" s="237"/>
      <c r="BLL114" s="225"/>
      <c r="BLM114" s="235"/>
      <c r="BLN114" s="236" t="s">
        <v>571</v>
      </c>
      <c r="BLO114" s="237"/>
      <c r="BLP114" s="225"/>
      <c r="BLQ114" s="235"/>
      <c r="BLR114" s="236" t="s">
        <v>571</v>
      </c>
      <c r="BLS114" s="237"/>
      <c r="BLT114" s="225"/>
      <c r="BLU114" s="235"/>
      <c r="BLV114" s="236" t="s">
        <v>571</v>
      </c>
      <c r="BLW114" s="237"/>
      <c r="BLX114" s="225"/>
      <c r="BLY114" s="235"/>
      <c r="BLZ114" s="236" t="s">
        <v>571</v>
      </c>
      <c r="BMA114" s="237"/>
      <c r="BMB114" s="225"/>
      <c r="BMC114" s="235"/>
      <c r="BMD114" s="236" t="s">
        <v>571</v>
      </c>
      <c r="BME114" s="237"/>
      <c r="BMF114" s="225"/>
      <c r="BMG114" s="235"/>
      <c r="BMH114" s="236" t="s">
        <v>571</v>
      </c>
      <c r="BMI114" s="237"/>
      <c r="BMJ114" s="225"/>
      <c r="BMK114" s="235"/>
      <c r="BML114" s="236" t="s">
        <v>571</v>
      </c>
      <c r="BMM114" s="237"/>
      <c r="BMN114" s="225"/>
      <c r="BMO114" s="235"/>
      <c r="BMP114" s="236" t="s">
        <v>571</v>
      </c>
      <c r="BMQ114" s="237"/>
      <c r="BMR114" s="225"/>
      <c r="BMS114" s="235"/>
      <c r="BMT114" s="236" t="s">
        <v>571</v>
      </c>
      <c r="BMU114" s="237"/>
      <c r="BMV114" s="225"/>
      <c r="BMW114" s="235"/>
      <c r="BMX114" s="236" t="s">
        <v>571</v>
      </c>
      <c r="BMY114" s="237"/>
      <c r="BMZ114" s="225"/>
      <c r="BNA114" s="235"/>
      <c r="BNB114" s="236" t="s">
        <v>571</v>
      </c>
      <c r="BNC114" s="237"/>
      <c r="BND114" s="225"/>
      <c r="BNE114" s="235"/>
      <c r="BNF114" s="236" t="s">
        <v>571</v>
      </c>
      <c r="BNG114" s="237"/>
      <c r="BNH114" s="225"/>
      <c r="BNI114" s="235"/>
      <c r="BNJ114" s="236" t="s">
        <v>571</v>
      </c>
      <c r="BNK114" s="237"/>
      <c r="BNL114" s="225"/>
      <c r="BNM114" s="235"/>
      <c r="BNN114" s="236" t="s">
        <v>571</v>
      </c>
      <c r="BNO114" s="237"/>
      <c r="BNP114" s="225"/>
      <c r="BNQ114" s="235"/>
      <c r="BNR114" s="236" t="s">
        <v>571</v>
      </c>
      <c r="BNS114" s="237"/>
      <c r="BNT114" s="225"/>
      <c r="BNU114" s="235"/>
      <c r="BNV114" s="236" t="s">
        <v>571</v>
      </c>
      <c r="BNW114" s="237"/>
      <c r="BNX114" s="225"/>
      <c r="BNY114" s="235"/>
      <c r="BNZ114" s="236" t="s">
        <v>571</v>
      </c>
      <c r="BOA114" s="237"/>
      <c r="BOB114" s="225"/>
      <c r="BOC114" s="235"/>
      <c r="BOD114" s="236" t="s">
        <v>571</v>
      </c>
      <c r="BOE114" s="237"/>
      <c r="BOF114" s="225"/>
      <c r="BOG114" s="235"/>
      <c r="BOH114" s="236" t="s">
        <v>571</v>
      </c>
      <c r="BOI114" s="237"/>
      <c r="BOJ114" s="225"/>
      <c r="BOK114" s="235"/>
      <c r="BOL114" s="236" t="s">
        <v>571</v>
      </c>
      <c r="BOM114" s="237"/>
      <c r="BON114" s="225"/>
      <c r="BOO114" s="235"/>
      <c r="BOP114" s="236" t="s">
        <v>571</v>
      </c>
      <c r="BOQ114" s="237"/>
      <c r="BOR114" s="225"/>
      <c r="BOS114" s="235"/>
      <c r="BOT114" s="236" t="s">
        <v>571</v>
      </c>
      <c r="BOU114" s="237"/>
      <c r="BOV114" s="225"/>
      <c r="BOW114" s="235"/>
      <c r="BOX114" s="236" t="s">
        <v>571</v>
      </c>
      <c r="BOY114" s="237"/>
      <c r="BOZ114" s="225"/>
      <c r="BPA114" s="235"/>
      <c r="BPB114" s="236" t="s">
        <v>571</v>
      </c>
      <c r="BPC114" s="237"/>
      <c r="BPD114" s="225"/>
      <c r="BPE114" s="235"/>
      <c r="BPF114" s="236" t="s">
        <v>571</v>
      </c>
      <c r="BPG114" s="237"/>
      <c r="BPH114" s="225"/>
      <c r="BPI114" s="235"/>
      <c r="BPJ114" s="236" t="s">
        <v>571</v>
      </c>
      <c r="BPK114" s="237"/>
      <c r="BPL114" s="225"/>
      <c r="BPM114" s="235"/>
      <c r="BPN114" s="236" t="s">
        <v>571</v>
      </c>
      <c r="BPO114" s="237"/>
      <c r="BPP114" s="225"/>
      <c r="BPQ114" s="235"/>
      <c r="BPR114" s="236" t="s">
        <v>571</v>
      </c>
      <c r="BPS114" s="237"/>
      <c r="BPT114" s="225"/>
      <c r="BPU114" s="235"/>
      <c r="BPV114" s="236" t="s">
        <v>571</v>
      </c>
      <c r="BPW114" s="237"/>
      <c r="BPX114" s="225"/>
      <c r="BPY114" s="235"/>
      <c r="BPZ114" s="236" t="s">
        <v>571</v>
      </c>
      <c r="BQA114" s="237"/>
      <c r="BQB114" s="225"/>
      <c r="BQC114" s="235"/>
      <c r="BQD114" s="236" t="s">
        <v>571</v>
      </c>
      <c r="BQE114" s="237"/>
      <c r="BQF114" s="225"/>
      <c r="BQG114" s="235"/>
      <c r="BQH114" s="236" t="s">
        <v>571</v>
      </c>
      <c r="BQI114" s="237"/>
      <c r="BQJ114" s="225"/>
      <c r="BQK114" s="235"/>
      <c r="BQL114" s="236" t="s">
        <v>571</v>
      </c>
      <c r="BQM114" s="237"/>
      <c r="BQN114" s="225"/>
      <c r="BQO114" s="235"/>
      <c r="BQP114" s="236" t="s">
        <v>571</v>
      </c>
      <c r="BQQ114" s="237"/>
      <c r="BQR114" s="225"/>
      <c r="BQS114" s="235"/>
      <c r="BQT114" s="236" t="s">
        <v>571</v>
      </c>
      <c r="BQU114" s="237"/>
      <c r="BQV114" s="225"/>
      <c r="BQW114" s="235"/>
      <c r="BQX114" s="236" t="s">
        <v>571</v>
      </c>
      <c r="BQY114" s="237"/>
      <c r="BQZ114" s="225"/>
      <c r="BRA114" s="235"/>
      <c r="BRB114" s="236" t="s">
        <v>571</v>
      </c>
      <c r="BRC114" s="237"/>
      <c r="BRD114" s="225"/>
      <c r="BRE114" s="235"/>
      <c r="BRF114" s="236" t="s">
        <v>571</v>
      </c>
      <c r="BRG114" s="237"/>
      <c r="BRH114" s="225"/>
      <c r="BRI114" s="235"/>
      <c r="BRJ114" s="236" t="s">
        <v>571</v>
      </c>
      <c r="BRK114" s="237"/>
      <c r="BRL114" s="225"/>
      <c r="BRM114" s="235"/>
      <c r="BRN114" s="236" t="s">
        <v>571</v>
      </c>
      <c r="BRO114" s="237"/>
      <c r="BRP114" s="225"/>
      <c r="BRQ114" s="235"/>
      <c r="BRR114" s="236" t="s">
        <v>571</v>
      </c>
      <c r="BRS114" s="237"/>
      <c r="BRT114" s="225"/>
      <c r="BRU114" s="235"/>
      <c r="BRV114" s="236" t="s">
        <v>571</v>
      </c>
      <c r="BRW114" s="237"/>
      <c r="BRX114" s="225"/>
      <c r="BRY114" s="235"/>
      <c r="BRZ114" s="236" t="s">
        <v>571</v>
      </c>
      <c r="BSA114" s="237"/>
      <c r="BSB114" s="225"/>
      <c r="BSC114" s="235"/>
      <c r="BSD114" s="236" t="s">
        <v>571</v>
      </c>
      <c r="BSE114" s="237"/>
      <c r="BSF114" s="225"/>
      <c r="BSG114" s="235"/>
      <c r="BSH114" s="236" t="s">
        <v>571</v>
      </c>
      <c r="BSI114" s="237"/>
      <c r="BSJ114" s="225"/>
      <c r="BSK114" s="235"/>
      <c r="BSL114" s="236" t="s">
        <v>571</v>
      </c>
      <c r="BSM114" s="237"/>
      <c r="BSN114" s="225"/>
      <c r="BSO114" s="235"/>
      <c r="BSP114" s="236" t="s">
        <v>571</v>
      </c>
      <c r="BSQ114" s="237"/>
      <c r="BSR114" s="225"/>
      <c r="BSS114" s="235"/>
      <c r="BST114" s="236" t="s">
        <v>571</v>
      </c>
      <c r="BSU114" s="237"/>
      <c r="BSV114" s="225"/>
      <c r="BSW114" s="235"/>
      <c r="BSX114" s="236" t="s">
        <v>571</v>
      </c>
      <c r="BSY114" s="237"/>
      <c r="BSZ114" s="225"/>
      <c r="BTA114" s="235"/>
      <c r="BTB114" s="236" t="s">
        <v>571</v>
      </c>
      <c r="BTC114" s="237"/>
      <c r="BTD114" s="225"/>
      <c r="BTE114" s="235"/>
      <c r="BTF114" s="236" t="s">
        <v>571</v>
      </c>
      <c r="BTG114" s="237"/>
      <c r="BTH114" s="225"/>
      <c r="BTI114" s="235"/>
      <c r="BTJ114" s="236" t="s">
        <v>571</v>
      </c>
      <c r="BTK114" s="237"/>
      <c r="BTL114" s="225"/>
      <c r="BTM114" s="235"/>
      <c r="BTN114" s="236" t="s">
        <v>571</v>
      </c>
      <c r="BTO114" s="237"/>
      <c r="BTP114" s="225"/>
      <c r="BTQ114" s="235"/>
      <c r="BTR114" s="236" t="s">
        <v>571</v>
      </c>
      <c r="BTS114" s="237"/>
      <c r="BTT114" s="225"/>
      <c r="BTU114" s="235"/>
      <c r="BTV114" s="236" t="s">
        <v>571</v>
      </c>
      <c r="BTW114" s="237"/>
      <c r="BTX114" s="225"/>
      <c r="BTY114" s="235"/>
      <c r="BTZ114" s="236" t="s">
        <v>571</v>
      </c>
      <c r="BUA114" s="237"/>
      <c r="BUB114" s="225"/>
      <c r="BUC114" s="235"/>
      <c r="BUD114" s="236" t="s">
        <v>571</v>
      </c>
      <c r="BUE114" s="237"/>
      <c r="BUF114" s="225"/>
      <c r="BUG114" s="235"/>
      <c r="BUH114" s="236" t="s">
        <v>571</v>
      </c>
      <c r="BUI114" s="237"/>
      <c r="BUJ114" s="225"/>
      <c r="BUK114" s="235"/>
      <c r="BUL114" s="236" t="s">
        <v>571</v>
      </c>
      <c r="BUM114" s="237"/>
      <c r="BUN114" s="225"/>
      <c r="BUO114" s="235"/>
      <c r="BUP114" s="236" t="s">
        <v>571</v>
      </c>
      <c r="BUQ114" s="237"/>
      <c r="BUR114" s="225"/>
      <c r="BUS114" s="235"/>
      <c r="BUT114" s="236" t="s">
        <v>571</v>
      </c>
      <c r="BUU114" s="237"/>
      <c r="BUV114" s="225"/>
      <c r="BUW114" s="235"/>
      <c r="BUX114" s="236" t="s">
        <v>571</v>
      </c>
      <c r="BUY114" s="237"/>
      <c r="BUZ114" s="225"/>
      <c r="BVA114" s="235"/>
      <c r="BVB114" s="236" t="s">
        <v>571</v>
      </c>
      <c r="BVC114" s="237"/>
      <c r="BVD114" s="225"/>
      <c r="BVE114" s="235"/>
      <c r="BVF114" s="236" t="s">
        <v>571</v>
      </c>
      <c r="BVG114" s="237"/>
      <c r="BVH114" s="225"/>
      <c r="BVI114" s="235"/>
      <c r="BVJ114" s="236" t="s">
        <v>571</v>
      </c>
      <c r="BVK114" s="237"/>
      <c r="BVL114" s="225"/>
      <c r="BVM114" s="235"/>
      <c r="BVN114" s="236" t="s">
        <v>571</v>
      </c>
      <c r="BVO114" s="237"/>
      <c r="BVP114" s="225"/>
      <c r="BVQ114" s="235"/>
      <c r="BVR114" s="236" t="s">
        <v>571</v>
      </c>
      <c r="BVS114" s="237"/>
      <c r="BVT114" s="225"/>
      <c r="BVU114" s="235"/>
      <c r="BVV114" s="236" t="s">
        <v>571</v>
      </c>
      <c r="BVW114" s="237"/>
      <c r="BVX114" s="225"/>
      <c r="BVY114" s="235"/>
      <c r="BVZ114" s="236" t="s">
        <v>571</v>
      </c>
      <c r="BWA114" s="237"/>
      <c r="BWB114" s="225"/>
      <c r="BWC114" s="235"/>
      <c r="BWD114" s="236" t="s">
        <v>571</v>
      </c>
      <c r="BWE114" s="237"/>
      <c r="BWF114" s="225"/>
      <c r="BWG114" s="235"/>
      <c r="BWH114" s="236" t="s">
        <v>571</v>
      </c>
      <c r="BWI114" s="237"/>
      <c r="BWJ114" s="225"/>
      <c r="BWK114" s="235"/>
      <c r="BWL114" s="236" t="s">
        <v>571</v>
      </c>
      <c r="BWM114" s="237"/>
      <c r="BWN114" s="225"/>
      <c r="BWO114" s="235"/>
      <c r="BWP114" s="236" t="s">
        <v>571</v>
      </c>
      <c r="BWQ114" s="237"/>
      <c r="BWR114" s="225"/>
      <c r="BWS114" s="235"/>
      <c r="BWT114" s="236" t="s">
        <v>571</v>
      </c>
      <c r="BWU114" s="237"/>
      <c r="BWV114" s="225"/>
      <c r="BWW114" s="235"/>
      <c r="BWX114" s="236" t="s">
        <v>571</v>
      </c>
      <c r="BWY114" s="237"/>
      <c r="BWZ114" s="225"/>
      <c r="BXA114" s="235"/>
      <c r="BXB114" s="236" t="s">
        <v>571</v>
      </c>
      <c r="BXC114" s="237"/>
      <c r="BXD114" s="225"/>
      <c r="BXE114" s="235"/>
      <c r="BXF114" s="236" t="s">
        <v>571</v>
      </c>
      <c r="BXG114" s="237"/>
      <c r="BXH114" s="225"/>
      <c r="BXI114" s="235"/>
      <c r="BXJ114" s="236" t="s">
        <v>571</v>
      </c>
      <c r="BXK114" s="237"/>
      <c r="BXL114" s="225"/>
      <c r="BXM114" s="235"/>
      <c r="BXN114" s="236" t="s">
        <v>571</v>
      </c>
      <c r="BXO114" s="237"/>
      <c r="BXP114" s="225"/>
      <c r="BXQ114" s="235"/>
      <c r="BXR114" s="236" t="s">
        <v>571</v>
      </c>
      <c r="BXS114" s="237"/>
      <c r="BXT114" s="225"/>
      <c r="BXU114" s="235"/>
      <c r="BXV114" s="236" t="s">
        <v>571</v>
      </c>
      <c r="BXW114" s="237"/>
      <c r="BXX114" s="225"/>
      <c r="BXY114" s="235"/>
      <c r="BXZ114" s="236" t="s">
        <v>571</v>
      </c>
      <c r="BYA114" s="237"/>
      <c r="BYB114" s="225"/>
      <c r="BYC114" s="235"/>
      <c r="BYD114" s="236" t="s">
        <v>571</v>
      </c>
      <c r="BYE114" s="237"/>
      <c r="BYF114" s="225"/>
      <c r="BYG114" s="235"/>
      <c r="BYH114" s="236" t="s">
        <v>571</v>
      </c>
      <c r="BYI114" s="237"/>
      <c r="BYJ114" s="225"/>
      <c r="BYK114" s="235"/>
      <c r="BYL114" s="236" t="s">
        <v>571</v>
      </c>
      <c r="BYM114" s="237"/>
      <c r="BYN114" s="225"/>
      <c r="BYO114" s="235"/>
      <c r="BYP114" s="236" t="s">
        <v>571</v>
      </c>
      <c r="BYQ114" s="237"/>
      <c r="BYR114" s="225"/>
      <c r="BYS114" s="235"/>
      <c r="BYT114" s="236" t="s">
        <v>571</v>
      </c>
      <c r="BYU114" s="237"/>
      <c r="BYV114" s="225"/>
      <c r="BYW114" s="235"/>
      <c r="BYX114" s="236" t="s">
        <v>571</v>
      </c>
      <c r="BYY114" s="237"/>
      <c r="BYZ114" s="225"/>
      <c r="BZA114" s="235"/>
      <c r="BZB114" s="236" t="s">
        <v>571</v>
      </c>
      <c r="BZC114" s="237"/>
      <c r="BZD114" s="225"/>
      <c r="BZE114" s="235"/>
      <c r="BZF114" s="236" t="s">
        <v>571</v>
      </c>
      <c r="BZG114" s="237"/>
      <c r="BZH114" s="225"/>
      <c r="BZI114" s="235"/>
      <c r="BZJ114" s="236" t="s">
        <v>571</v>
      </c>
      <c r="BZK114" s="237"/>
      <c r="BZL114" s="225"/>
      <c r="BZM114" s="235"/>
      <c r="BZN114" s="236" t="s">
        <v>571</v>
      </c>
      <c r="BZO114" s="237"/>
      <c r="BZP114" s="225"/>
      <c r="BZQ114" s="235"/>
      <c r="BZR114" s="236" t="s">
        <v>571</v>
      </c>
      <c r="BZS114" s="237"/>
      <c r="BZT114" s="225"/>
      <c r="BZU114" s="235"/>
      <c r="BZV114" s="236" t="s">
        <v>571</v>
      </c>
      <c r="BZW114" s="237"/>
      <c r="BZX114" s="225"/>
      <c r="BZY114" s="235"/>
      <c r="BZZ114" s="236" t="s">
        <v>571</v>
      </c>
      <c r="CAA114" s="237"/>
      <c r="CAB114" s="225"/>
      <c r="CAC114" s="235"/>
      <c r="CAD114" s="236" t="s">
        <v>571</v>
      </c>
      <c r="CAE114" s="237"/>
      <c r="CAF114" s="225"/>
      <c r="CAG114" s="235"/>
      <c r="CAH114" s="236" t="s">
        <v>571</v>
      </c>
      <c r="CAI114" s="237"/>
      <c r="CAJ114" s="225"/>
      <c r="CAK114" s="235"/>
      <c r="CAL114" s="236" t="s">
        <v>571</v>
      </c>
      <c r="CAM114" s="237"/>
      <c r="CAN114" s="225"/>
      <c r="CAO114" s="235"/>
      <c r="CAP114" s="236" t="s">
        <v>571</v>
      </c>
      <c r="CAQ114" s="237"/>
      <c r="CAR114" s="225"/>
      <c r="CAS114" s="235"/>
      <c r="CAT114" s="236" t="s">
        <v>571</v>
      </c>
      <c r="CAU114" s="237"/>
      <c r="CAV114" s="225"/>
      <c r="CAW114" s="235"/>
      <c r="CAX114" s="236" t="s">
        <v>571</v>
      </c>
      <c r="CAY114" s="237"/>
      <c r="CAZ114" s="225"/>
      <c r="CBA114" s="235"/>
      <c r="CBB114" s="236" t="s">
        <v>571</v>
      </c>
      <c r="CBC114" s="237"/>
      <c r="CBD114" s="225"/>
      <c r="CBE114" s="235"/>
      <c r="CBF114" s="236" t="s">
        <v>571</v>
      </c>
      <c r="CBG114" s="237"/>
      <c r="CBH114" s="225"/>
      <c r="CBI114" s="235"/>
      <c r="CBJ114" s="236" t="s">
        <v>571</v>
      </c>
      <c r="CBK114" s="237"/>
      <c r="CBL114" s="225"/>
      <c r="CBM114" s="235"/>
      <c r="CBN114" s="236" t="s">
        <v>571</v>
      </c>
      <c r="CBO114" s="237"/>
      <c r="CBP114" s="225"/>
      <c r="CBQ114" s="235"/>
      <c r="CBR114" s="236" t="s">
        <v>571</v>
      </c>
      <c r="CBS114" s="237"/>
      <c r="CBT114" s="225"/>
      <c r="CBU114" s="235"/>
      <c r="CBV114" s="236" t="s">
        <v>571</v>
      </c>
      <c r="CBW114" s="237"/>
      <c r="CBX114" s="225"/>
      <c r="CBY114" s="235"/>
      <c r="CBZ114" s="236" t="s">
        <v>571</v>
      </c>
      <c r="CCA114" s="237"/>
      <c r="CCB114" s="225"/>
      <c r="CCC114" s="235"/>
      <c r="CCD114" s="236" t="s">
        <v>571</v>
      </c>
      <c r="CCE114" s="237"/>
      <c r="CCF114" s="225"/>
      <c r="CCG114" s="235"/>
      <c r="CCH114" s="236" t="s">
        <v>571</v>
      </c>
      <c r="CCI114" s="237"/>
      <c r="CCJ114" s="225"/>
      <c r="CCK114" s="235"/>
      <c r="CCL114" s="236" t="s">
        <v>571</v>
      </c>
      <c r="CCM114" s="237"/>
      <c r="CCN114" s="225"/>
      <c r="CCO114" s="235"/>
      <c r="CCP114" s="236" t="s">
        <v>571</v>
      </c>
      <c r="CCQ114" s="237"/>
      <c r="CCR114" s="225"/>
      <c r="CCS114" s="235"/>
      <c r="CCT114" s="236" t="s">
        <v>571</v>
      </c>
      <c r="CCU114" s="237"/>
      <c r="CCV114" s="225"/>
      <c r="CCW114" s="235"/>
      <c r="CCX114" s="236" t="s">
        <v>571</v>
      </c>
      <c r="CCY114" s="237"/>
      <c r="CCZ114" s="225"/>
      <c r="CDA114" s="235"/>
      <c r="CDB114" s="236" t="s">
        <v>571</v>
      </c>
      <c r="CDC114" s="237"/>
      <c r="CDD114" s="225"/>
      <c r="CDE114" s="235"/>
      <c r="CDF114" s="236" t="s">
        <v>571</v>
      </c>
      <c r="CDG114" s="237"/>
      <c r="CDH114" s="225"/>
      <c r="CDI114" s="235"/>
      <c r="CDJ114" s="236" t="s">
        <v>571</v>
      </c>
      <c r="CDK114" s="237"/>
      <c r="CDL114" s="225"/>
      <c r="CDM114" s="235"/>
      <c r="CDN114" s="236" t="s">
        <v>571</v>
      </c>
      <c r="CDO114" s="237"/>
      <c r="CDP114" s="225"/>
      <c r="CDQ114" s="235"/>
      <c r="CDR114" s="236" t="s">
        <v>571</v>
      </c>
      <c r="CDS114" s="237"/>
      <c r="CDT114" s="225"/>
      <c r="CDU114" s="235"/>
      <c r="CDV114" s="236" t="s">
        <v>571</v>
      </c>
      <c r="CDW114" s="237"/>
      <c r="CDX114" s="225"/>
      <c r="CDY114" s="235"/>
      <c r="CDZ114" s="236" t="s">
        <v>571</v>
      </c>
      <c r="CEA114" s="237"/>
      <c r="CEB114" s="225"/>
      <c r="CEC114" s="235"/>
      <c r="CED114" s="236" t="s">
        <v>571</v>
      </c>
      <c r="CEE114" s="237"/>
      <c r="CEF114" s="225"/>
      <c r="CEG114" s="235"/>
      <c r="CEH114" s="236" t="s">
        <v>571</v>
      </c>
      <c r="CEI114" s="237"/>
      <c r="CEJ114" s="225"/>
      <c r="CEK114" s="235"/>
      <c r="CEL114" s="236" t="s">
        <v>571</v>
      </c>
      <c r="CEM114" s="237"/>
      <c r="CEN114" s="225"/>
      <c r="CEO114" s="235"/>
      <c r="CEP114" s="236" t="s">
        <v>571</v>
      </c>
      <c r="CEQ114" s="237"/>
      <c r="CER114" s="225"/>
      <c r="CES114" s="235"/>
      <c r="CET114" s="236" t="s">
        <v>571</v>
      </c>
      <c r="CEU114" s="237"/>
      <c r="CEV114" s="225"/>
      <c r="CEW114" s="235"/>
      <c r="CEX114" s="236" t="s">
        <v>571</v>
      </c>
      <c r="CEY114" s="237"/>
      <c r="CEZ114" s="225"/>
      <c r="CFA114" s="235"/>
      <c r="CFB114" s="236" t="s">
        <v>571</v>
      </c>
      <c r="CFC114" s="237"/>
      <c r="CFD114" s="225"/>
      <c r="CFE114" s="235"/>
      <c r="CFF114" s="236" t="s">
        <v>571</v>
      </c>
      <c r="CFG114" s="237"/>
      <c r="CFH114" s="225"/>
      <c r="CFI114" s="235"/>
      <c r="CFJ114" s="236" t="s">
        <v>571</v>
      </c>
      <c r="CFK114" s="237"/>
      <c r="CFL114" s="225"/>
      <c r="CFM114" s="235"/>
      <c r="CFN114" s="236" t="s">
        <v>571</v>
      </c>
      <c r="CFO114" s="237"/>
      <c r="CFP114" s="225"/>
      <c r="CFQ114" s="235"/>
      <c r="CFR114" s="236" t="s">
        <v>571</v>
      </c>
      <c r="CFS114" s="237"/>
      <c r="CFT114" s="225"/>
      <c r="CFU114" s="235"/>
      <c r="CFV114" s="236" t="s">
        <v>571</v>
      </c>
      <c r="CFW114" s="237"/>
      <c r="CFX114" s="225"/>
      <c r="CFY114" s="235"/>
      <c r="CFZ114" s="236" t="s">
        <v>571</v>
      </c>
      <c r="CGA114" s="237"/>
      <c r="CGB114" s="225"/>
      <c r="CGC114" s="235"/>
      <c r="CGD114" s="236" t="s">
        <v>571</v>
      </c>
      <c r="CGE114" s="237"/>
      <c r="CGF114" s="225"/>
      <c r="CGG114" s="235"/>
      <c r="CGH114" s="236" t="s">
        <v>571</v>
      </c>
      <c r="CGI114" s="237"/>
      <c r="CGJ114" s="225"/>
      <c r="CGK114" s="235"/>
      <c r="CGL114" s="236" t="s">
        <v>571</v>
      </c>
      <c r="CGM114" s="237"/>
      <c r="CGN114" s="225"/>
      <c r="CGO114" s="235"/>
      <c r="CGP114" s="236" t="s">
        <v>571</v>
      </c>
      <c r="CGQ114" s="237"/>
      <c r="CGR114" s="225"/>
      <c r="CGS114" s="235"/>
      <c r="CGT114" s="236" t="s">
        <v>571</v>
      </c>
      <c r="CGU114" s="237"/>
      <c r="CGV114" s="225"/>
      <c r="CGW114" s="235"/>
      <c r="CGX114" s="236" t="s">
        <v>571</v>
      </c>
      <c r="CGY114" s="237"/>
      <c r="CGZ114" s="225"/>
      <c r="CHA114" s="235"/>
      <c r="CHB114" s="236" t="s">
        <v>571</v>
      </c>
      <c r="CHC114" s="237"/>
      <c r="CHD114" s="225"/>
      <c r="CHE114" s="235"/>
      <c r="CHF114" s="236" t="s">
        <v>571</v>
      </c>
      <c r="CHG114" s="237"/>
      <c r="CHH114" s="225"/>
      <c r="CHI114" s="235"/>
      <c r="CHJ114" s="236" t="s">
        <v>571</v>
      </c>
      <c r="CHK114" s="237"/>
      <c r="CHL114" s="225"/>
      <c r="CHM114" s="235"/>
      <c r="CHN114" s="236" t="s">
        <v>571</v>
      </c>
      <c r="CHO114" s="237"/>
      <c r="CHP114" s="225"/>
      <c r="CHQ114" s="235"/>
      <c r="CHR114" s="236" t="s">
        <v>571</v>
      </c>
      <c r="CHS114" s="237"/>
      <c r="CHT114" s="225"/>
      <c r="CHU114" s="235"/>
      <c r="CHV114" s="236" t="s">
        <v>571</v>
      </c>
      <c r="CHW114" s="237"/>
      <c r="CHX114" s="225"/>
      <c r="CHY114" s="235"/>
      <c r="CHZ114" s="236" t="s">
        <v>571</v>
      </c>
      <c r="CIA114" s="237"/>
      <c r="CIB114" s="225"/>
      <c r="CIC114" s="235"/>
      <c r="CID114" s="236" t="s">
        <v>571</v>
      </c>
      <c r="CIE114" s="237"/>
      <c r="CIF114" s="225"/>
      <c r="CIG114" s="235"/>
      <c r="CIH114" s="236" t="s">
        <v>571</v>
      </c>
      <c r="CII114" s="237"/>
      <c r="CIJ114" s="225"/>
      <c r="CIK114" s="235"/>
      <c r="CIL114" s="236" t="s">
        <v>571</v>
      </c>
      <c r="CIM114" s="237"/>
      <c r="CIN114" s="225"/>
      <c r="CIO114" s="235"/>
      <c r="CIP114" s="236" t="s">
        <v>571</v>
      </c>
      <c r="CIQ114" s="237"/>
      <c r="CIR114" s="225"/>
      <c r="CIS114" s="235"/>
      <c r="CIT114" s="236" t="s">
        <v>571</v>
      </c>
      <c r="CIU114" s="237"/>
      <c r="CIV114" s="225"/>
      <c r="CIW114" s="235"/>
      <c r="CIX114" s="236" t="s">
        <v>571</v>
      </c>
      <c r="CIY114" s="237"/>
      <c r="CIZ114" s="225"/>
      <c r="CJA114" s="235"/>
      <c r="CJB114" s="236" t="s">
        <v>571</v>
      </c>
      <c r="CJC114" s="237"/>
      <c r="CJD114" s="225"/>
      <c r="CJE114" s="235"/>
      <c r="CJF114" s="236" t="s">
        <v>571</v>
      </c>
      <c r="CJG114" s="237"/>
      <c r="CJH114" s="225"/>
      <c r="CJI114" s="235"/>
      <c r="CJJ114" s="236" t="s">
        <v>571</v>
      </c>
      <c r="CJK114" s="237"/>
      <c r="CJL114" s="225"/>
      <c r="CJM114" s="235"/>
      <c r="CJN114" s="236" t="s">
        <v>571</v>
      </c>
      <c r="CJO114" s="237"/>
      <c r="CJP114" s="225"/>
      <c r="CJQ114" s="235"/>
      <c r="CJR114" s="236" t="s">
        <v>571</v>
      </c>
      <c r="CJS114" s="237"/>
      <c r="CJT114" s="225"/>
      <c r="CJU114" s="235"/>
      <c r="CJV114" s="236" t="s">
        <v>571</v>
      </c>
      <c r="CJW114" s="237"/>
      <c r="CJX114" s="225"/>
      <c r="CJY114" s="235"/>
      <c r="CJZ114" s="236" t="s">
        <v>571</v>
      </c>
      <c r="CKA114" s="237"/>
      <c r="CKB114" s="225"/>
      <c r="CKC114" s="235"/>
      <c r="CKD114" s="236" t="s">
        <v>571</v>
      </c>
      <c r="CKE114" s="237"/>
      <c r="CKF114" s="225"/>
      <c r="CKG114" s="235"/>
      <c r="CKH114" s="236" t="s">
        <v>571</v>
      </c>
      <c r="CKI114" s="237"/>
      <c r="CKJ114" s="225"/>
      <c r="CKK114" s="235"/>
      <c r="CKL114" s="236" t="s">
        <v>571</v>
      </c>
      <c r="CKM114" s="237"/>
      <c r="CKN114" s="225"/>
      <c r="CKO114" s="235"/>
      <c r="CKP114" s="236" t="s">
        <v>571</v>
      </c>
      <c r="CKQ114" s="237"/>
      <c r="CKR114" s="225"/>
      <c r="CKS114" s="235"/>
      <c r="CKT114" s="236" t="s">
        <v>571</v>
      </c>
      <c r="CKU114" s="237"/>
      <c r="CKV114" s="225"/>
      <c r="CKW114" s="235"/>
      <c r="CKX114" s="236" t="s">
        <v>571</v>
      </c>
      <c r="CKY114" s="237"/>
      <c r="CKZ114" s="225"/>
      <c r="CLA114" s="235"/>
      <c r="CLB114" s="236" t="s">
        <v>571</v>
      </c>
      <c r="CLC114" s="237"/>
      <c r="CLD114" s="225"/>
      <c r="CLE114" s="235"/>
      <c r="CLF114" s="236" t="s">
        <v>571</v>
      </c>
      <c r="CLG114" s="237"/>
      <c r="CLH114" s="225"/>
      <c r="CLI114" s="235"/>
      <c r="CLJ114" s="236" t="s">
        <v>571</v>
      </c>
      <c r="CLK114" s="237"/>
      <c r="CLL114" s="225"/>
      <c r="CLM114" s="235"/>
      <c r="CLN114" s="236" t="s">
        <v>571</v>
      </c>
      <c r="CLO114" s="237"/>
      <c r="CLP114" s="225"/>
      <c r="CLQ114" s="235"/>
      <c r="CLR114" s="236" t="s">
        <v>571</v>
      </c>
      <c r="CLS114" s="237"/>
      <c r="CLT114" s="225"/>
      <c r="CLU114" s="235"/>
      <c r="CLV114" s="236" t="s">
        <v>571</v>
      </c>
      <c r="CLW114" s="237"/>
      <c r="CLX114" s="225"/>
      <c r="CLY114" s="235"/>
      <c r="CLZ114" s="236" t="s">
        <v>571</v>
      </c>
      <c r="CMA114" s="237"/>
      <c r="CMB114" s="225"/>
      <c r="CMC114" s="235"/>
      <c r="CMD114" s="236" t="s">
        <v>571</v>
      </c>
      <c r="CME114" s="237"/>
      <c r="CMF114" s="225"/>
      <c r="CMG114" s="235"/>
      <c r="CMH114" s="236" t="s">
        <v>571</v>
      </c>
      <c r="CMI114" s="237"/>
      <c r="CMJ114" s="225"/>
      <c r="CMK114" s="235"/>
      <c r="CML114" s="236" t="s">
        <v>571</v>
      </c>
      <c r="CMM114" s="237"/>
      <c r="CMN114" s="225"/>
      <c r="CMO114" s="235"/>
      <c r="CMP114" s="236" t="s">
        <v>571</v>
      </c>
      <c r="CMQ114" s="237"/>
      <c r="CMR114" s="225"/>
      <c r="CMS114" s="235"/>
      <c r="CMT114" s="236" t="s">
        <v>571</v>
      </c>
      <c r="CMU114" s="237"/>
      <c r="CMV114" s="225"/>
      <c r="CMW114" s="235"/>
      <c r="CMX114" s="236" t="s">
        <v>571</v>
      </c>
      <c r="CMY114" s="237"/>
      <c r="CMZ114" s="225"/>
      <c r="CNA114" s="235"/>
      <c r="CNB114" s="236" t="s">
        <v>571</v>
      </c>
      <c r="CNC114" s="237"/>
      <c r="CND114" s="225"/>
      <c r="CNE114" s="235"/>
      <c r="CNF114" s="236" t="s">
        <v>571</v>
      </c>
      <c r="CNG114" s="237"/>
      <c r="CNH114" s="225"/>
      <c r="CNI114" s="235"/>
      <c r="CNJ114" s="236" t="s">
        <v>571</v>
      </c>
      <c r="CNK114" s="237"/>
      <c r="CNL114" s="225"/>
      <c r="CNM114" s="235"/>
      <c r="CNN114" s="236" t="s">
        <v>571</v>
      </c>
      <c r="CNO114" s="237"/>
      <c r="CNP114" s="225"/>
      <c r="CNQ114" s="235"/>
      <c r="CNR114" s="236" t="s">
        <v>571</v>
      </c>
      <c r="CNS114" s="237"/>
      <c r="CNT114" s="225"/>
      <c r="CNU114" s="235"/>
      <c r="CNV114" s="236" t="s">
        <v>571</v>
      </c>
      <c r="CNW114" s="237"/>
      <c r="CNX114" s="225"/>
      <c r="CNY114" s="235"/>
      <c r="CNZ114" s="236" t="s">
        <v>571</v>
      </c>
      <c r="COA114" s="237"/>
      <c r="COB114" s="225"/>
      <c r="COC114" s="235"/>
      <c r="COD114" s="236" t="s">
        <v>571</v>
      </c>
      <c r="COE114" s="237"/>
      <c r="COF114" s="225"/>
      <c r="COG114" s="235"/>
      <c r="COH114" s="236" t="s">
        <v>571</v>
      </c>
      <c r="COI114" s="237"/>
      <c r="COJ114" s="225"/>
      <c r="COK114" s="235"/>
      <c r="COL114" s="236" t="s">
        <v>571</v>
      </c>
      <c r="COM114" s="237"/>
      <c r="CON114" s="225"/>
      <c r="COO114" s="235"/>
      <c r="COP114" s="236" t="s">
        <v>571</v>
      </c>
      <c r="COQ114" s="237"/>
      <c r="COR114" s="225"/>
      <c r="COS114" s="235"/>
      <c r="COT114" s="236" t="s">
        <v>571</v>
      </c>
      <c r="COU114" s="237"/>
      <c r="COV114" s="225"/>
      <c r="COW114" s="235"/>
      <c r="COX114" s="236" t="s">
        <v>571</v>
      </c>
      <c r="COY114" s="237"/>
      <c r="COZ114" s="225"/>
      <c r="CPA114" s="235"/>
      <c r="CPB114" s="236" t="s">
        <v>571</v>
      </c>
      <c r="CPC114" s="237"/>
      <c r="CPD114" s="225"/>
      <c r="CPE114" s="235"/>
      <c r="CPF114" s="236" t="s">
        <v>571</v>
      </c>
      <c r="CPG114" s="237"/>
      <c r="CPH114" s="225"/>
      <c r="CPI114" s="235"/>
      <c r="CPJ114" s="236" t="s">
        <v>571</v>
      </c>
      <c r="CPK114" s="237"/>
      <c r="CPL114" s="225"/>
      <c r="CPM114" s="235"/>
      <c r="CPN114" s="236" t="s">
        <v>571</v>
      </c>
      <c r="CPO114" s="237"/>
      <c r="CPP114" s="225"/>
      <c r="CPQ114" s="235"/>
      <c r="CPR114" s="236" t="s">
        <v>571</v>
      </c>
      <c r="CPS114" s="237"/>
      <c r="CPT114" s="225"/>
      <c r="CPU114" s="235"/>
      <c r="CPV114" s="236" t="s">
        <v>571</v>
      </c>
      <c r="CPW114" s="237"/>
      <c r="CPX114" s="225"/>
      <c r="CPY114" s="235"/>
      <c r="CPZ114" s="236" t="s">
        <v>571</v>
      </c>
      <c r="CQA114" s="237"/>
      <c r="CQB114" s="225"/>
      <c r="CQC114" s="235"/>
      <c r="CQD114" s="236" t="s">
        <v>571</v>
      </c>
      <c r="CQE114" s="237"/>
      <c r="CQF114" s="225"/>
      <c r="CQG114" s="235"/>
      <c r="CQH114" s="236" t="s">
        <v>571</v>
      </c>
      <c r="CQI114" s="237"/>
      <c r="CQJ114" s="225"/>
      <c r="CQK114" s="235"/>
      <c r="CQL114" s="236" t="s">
        <v>571</v>
      </c>
      <c r="CQM114" s="237"/>
      <c r="CQN114" s="225"/>
      <c r="CQO114" s="235"/>
      <c r="CQP114" s="236" t="s">
        <v>571</v>
      </c>
      <c r="CQQ114" s="237"/>
      <c r="CQR114" s="225"/>
      <c r="CQS114" s="235"/>
      <c r="CQT114" s="236" t="s">
        <v>571</v>
      </c>
      <c r="CQU114" s="237"/>
      <c r="CQV114" s="225"/>
      <c r="CQW114" s="235"/>
      <c r="CQX114" s="236" t="s">
        <v>571</v>
      </c>
      <c r="CQY114" s="237"/>
      <c r="CQZ114" s="225"/>
      <c r="CRA114" s="235"/>
      <c r="CRB114" s="236" t="s">
        <v>571</v>
      </c>
      <c r="CRC114" s="237"/>
      <c r="CRD114" s="225"/>
      <c r="CRE114" s="235"/>
      <c r="CRF114" s="236" t="s">
        <v>571</v>
      </c>
      <c r="CRG114" s="237"/>
      <c r="CRH114" s="225"/>
      <c r="CRI114" s="235"/>
      <c r="CRJ114" s="236" t="s">
        <v>571</v>
      </c>
      <c r="CRK114" s="237"/>
      <c r="CRL114" s="225"/>
      <c r="CRM114" s="235"/>
      <c r="CRN114" s="236" t="s">
        <v>571</v>
      </c>
      <c r="CRO114" s="237"/>
      <c r="CRP114" s="225"/>
      <c r="CRQ114" s="235"/>
      <c r="CRR114" s="236" t="s">
        <v>571</v>
      </c>
      <c r="CRS114" s="237"/>
      <c r="CRT114" s="225"/>
      <c r="CRU114" s="235"/>
      <c r="CRV114" s="236" t="s">
        <v>571</v>
      </c>
      <c r="CRW114" s="237"/>
      <c r="CRX114" s="225"/>
      <c r="CRY114" s="235"/>
      <c r="CRZ114" s="236" t="s">
        <v>571</v>
      </c>
      <c r="CSA114" s="237"/>
      <c r="CSB114" s="225"/>
      <c r="CSC114" s="235"/>
      <c r="CSD114" s="236" t="s">
        <v>571</v>
      </c>
      <c r="CSE114" s="237"/>
      <c r="CSF114" s="225"/>
      <c r="CSG114" s="235"/>
      <c r="CSH114" s="236" t="s">
        <v>571</v>
      </c>
      <c r="CSI114" s="237"/>
      <c r="CSJ114" s="225"/>
      <c r="CSK114" s="235"/>
      <c r="CSL114" s="236" t="s">
        <v>571</v>
      </c>
      <c r="CSM114" s="237"/>
      <c r="CSN114" s="225"/>
      <c r="CSO114" s="235"/>
      <c r="CSP114" s="236" t="s">
        <v>571</v>
      </c>
      <c r="CSQ114" s="237"/>
      <c r="CSR114" s="225"/>
      <c r="CSS114" s="235"/>
      <c r="CST114" s="236" t="s">
        <v>571</v>
      </c>
      <c r="CSU114" s="237"/>
      <c r="CSV114" s="225"/>
      <c r="CSW114" s="235"/>
      <c r="CSX114" s="236" t="s">
        <v>571</v>
      </c>
      <c r="CSY114" s="237"/>
      <c r="CSZ114" s="225"/>
      <c r="CTA114" s="235"/>
      <c r="CTB114" s="236" t="s">
        <v>571</v>
      </c>
      <c r="CTC114" s="237"/>
      <c r="CTD114" s="225"/>
      <c r="CTE114" s="235"/>
      <c r="CTF114" s="236" t="s">
        <v>571</v>
      </c>
      <c r="CTG114" s="237"/>
      <c r="CTH114" s="225"/>
      <c r="CTI114" s="235"/>
      <c r="CTJ114" s="236" t="s">
        <v>571</v>
      </c>
      <c r="CTK114" s="237"/>
      <c r="CTL114" s="225"/>
      <c r="CTM114" s="235"/>
      <c r="CTN114" s="236" t="s">
        <v>571</v>
      </c>
      <c r="CTO114" s="237"/>
      <c r="CTP114" s="225"/>
      <c r="CTQ114" s="235"/>
      <c r="CTR114" s="236" t="s">
        <v>571</v>
      </c>
      <c r="CTS114" s="237"/>
      <c r="CTT114" s="225"/>
      <c r="CTU114" s="235"/>
      <c r="CTV114" s="236" t="s">
        <v>571</v>
      </c>
      <c r="CTW114" s="237"/>
      <c r="CTX114" s="225"/>
      <c r="CTY114" s="235"/>
      <c r="CTZ114" s="236" t="s">
        <v>571</v>
      </c>
      <c r="CUA114" s="237"/>
      <c r="CUB114" s="225"/>
      <c r="CUC114" s="235"/>
      <c r="CUD114" s="236" t="s">
        <v>571</v>
      </c>
      <c r="CUE114" s="237"/>
      <c r="CUF114" s="225"/>
      <c r="CUG114" s="235"/>
      <c r="CUH114" s="236" t="s">
        <v>571</v>
      </c>
      <c r="CUI114" s="237"/>
      <c r="CUJ114" s="225"/>
      <c r="CUK114" s="235"/>
      <c r="CUL114" s="236" t="s">
        <v>571</v>
      </c>
      <c r="CUM114" s="237"/>
      <c r="CUN114" s="225"/>
      <c r="CUO114" s="235"/>
      <c r="CUP114" s="236" t="s">
        <v>571</v>
      </c>
      <c r="CUQ114" s="237"/>
      <c r="CUR114" s="225"/>
      <c r="CUS114" s="235"/>
      <c r="CUT114" s="236" t="s">
        <v>571</v>
      </c>
      <c r="CUU114" s="237"/>
      <c r="CUV114" s="225"/>
      <c r="CUW114" s="235"/>
      <c r="CUX114" s="236" t="s">
        <v>571</v>
      </c>
      <c r="CUY114" s="237"/>
      <c r="CUZ114" s="225"/>
      <c r="CVA114" s="235"/>
      <c r="CVB114" s="236" t="s">
        <v>571</v>
      </c>
      <c r="CVC114" s="237"/>
      <c r="CVD114" s="225"/>
      <c r="CVE114" s="235"/>
      <c r="CVF114" s="236" t="s">
        <v>571</v>
      </c>
      <c r="CVG114" s="237"/>
      <c r="CVH114" s="225"/>
      <c r="CVI114" s="235"/>
      <c r="CVJ114" s="236" t="s">
        <v>571</v>
      </c>
      <c r="CVK114" s="237"/>
      <c r="CVL114" s="225"/>
      <c r="CVM114" s="235"/>
      <c r="CVN114" s="236" t="s">
        <v>571</v>
      </c>
      <c r="CVO114" s="237"/>
      <c r="CVP114" s="225"/>
      <c r="CVQ114" s="235"/>
      <c r="CVR114" s="236" t="s">
        <v>571</v>
      </c>
      <c r="CVS114" s="237"/>
      <c r="CVT114" s="225"/>
      <c r="CVU114" s="235"/>
      <c r="CVV114" s="236" t="s">
        <v>571</v>
      </c>
      <c r="CVW114" s="237"/>
      <c r="CVX114" s="225"/>
      <c r="CVY114" s="235"/>
      <c r="CVZ114" s="236" t="s">
        <v>571</v>
      </c>
      <c r="CWA114" s="237"/>
      <c r="CWB114" s="225"/>
      <c r="CWC114" s="235"/>
      <c r="CWD114" s="236" t="s">
        <v>571</v>
      </c>
      <c r="CWE114" s="237"/>
      <c r="CWF114" s="225"/>
      <c r="CWG114" s="235"/>
      <c r="CWH114" s="236" t="s">
        <v>571</v>
      </c>
      <c r="CWI114" s="237"/>
      <c r="CWJ114" s="225"/>
      <c r="CWK114" s="235"/>
      <c r="CWL114" s="236" t="s">
        <v>571</v>
      </c>
      <c r="CWM114" s="237"/>
      <c r="CWN114" s="225"/>
      <c r="CWO114" s="235"/>
      <c r="CWP114" s="236" t="s">
        <v>571</v>
      </c>
      <c r="CWQ114" s="237"/>
      <c r="CWR114" s="225"/>
      <c r="CWS114" s="235"/>
      <c r="CWT114" s="236" t="s">
        <v>571</v>
      </c>
      <c r="CWU114" s="237"/>
      <c r="CWV114" s="225"/>
      <c r="CWW114" s="235"/>
      <c r="CWX114" s="236" t="s">
        <v>571</v>
      </c>
      <c r="CWY114" s="237"/>
      <c r="CWZ114" s="225"/>
      <c r="CXA114" s="235"/>
      <c r="CXB114" s="236" t="s">
        <v>571</v>
      </c>
      <c r="CXC114" s="237"/>
      <c r="CXD114" s="225"/>
      <c r="CXE114" s="235"/>
      <c r="CXF114" s="236" t="s">
        <v>571</v>
      </c>
      <c r="CXG114" s="237"/>
      <c r="CXH114" s="225"/>
      <c r="CXI114" s="235"/>
      <c r="CXJ114" s="236" t="s">
        <v>571</v>
      </c>
      <c r="CXK114" s="237"/>
      <c r="CXL114" s="225"/>
      <c r="CXM114" s="235"/>
      <c r="CXN114" s="236" t="s">
        <v>571</v>
      </c>
      <c r="CXO114" s="237"/>
      <c r="CXP114" s="225"/>
      <c r="CXQ114" s="235"/>
      <c r="CXR114" s="236" t="s">
        <v>571</v>
      </c>
      <c r="CXS114" s="237"/>
      <c r="CXT114" s="225"/>
      <c r="CXU114" s="235"/>
      <c r="CXV114" s="236" t="s">
        <v>571</v>
      </c>
      <c r="CXW114" s="237"/>
      <c r="CXX114" s="225"/>
      <c r="CXY114" s="235"/>
      <c r="CXZ114" s="236" t="s">
        <v>571</v>
      </c>
      <c r="CYA114" s="237"/>
      <c r="CYB114" s="225"/>
      <c r="CYC114" s="235"/>
      <c r="CYD114" s="236" t="s">
        <v>571</v>
      </c>
      <c r="CYE114" s="237"/>
      <c r="CYF114" s="225"/>
      <c r="CYG114" s="235"/>
      <c r="CYH114" s="236" t="s">
        <v>571</v>
      </c>
      <c r="CYI114" s="237"/>
      <c r="CYJ114" s="225"/>
      <c r="CYK114" s="235"/>
      <c r="CYL114" s="236" t="s">
        <v>571</v>
      </c>
      <c r="CYM114" s="237"/>
      <c r="CYN114" s="225"/>
      <c r="CYO114" s="235"/>
      <c r="CYP114" s="236" t="s">
        <v>571</v>
      </c>
      <c r="CYQ114" s="237"/>
      <c r="CYR114" s="225"/>
      <c r="CYS114" s="235"/>
      <c r="CYT114" s="236" t="s">
        <v>571</v>
      </c>
      <c r="CYU114" s="237"/>
      <c r="CYV114" s="225"/>
      <c r="CYW114" s="235"/>
      <c r="CYX114" s="236" t="s">
        <v>571</v>
      </c>
      <c r="CYY114" s="237"/>
      <c r="CYZ114" s="225"/>
      <c r="CZA114" s="235"/>
      <c r="CZB114" s="236" t="s">
        <v>571</v>
      </c>
      <c r="CZC114" s="237"/>
      <c r="CZD114" s="225"/>
      <c r="CZE114" s="235"/>
      <c r="CZF114" s="236" t="s">
        <v>571</v>
      </c>
      <c r="CZG114" s="237"/>
      <c r="CZH114" s="225"/>
      <c r="CZI114" s="235"/>
      <c r="CZJ114" s="236" t="s">
        <v>571</v>
      </c>
      <c r="CZK114" s="237"/>
      <c r="CZL114" s="225"/>
      <c r="CZM114" s="235"/>
      <c r="CZN114" s="236" t="s">
        <v>571</v>
      </c>
      <c r="CZO114" s="237"/>
      <c r="CZP114" s="225"/>
      <c r="CZQ114" s="235"/>
      <c r="CZR114" s="236" t="s">
        <v>571</v>
      </c>
      <c r="CZS114" s="237"/>
      <c r="CZT114" s="225"/>
      <c r="CZU114" s="235"/>
      <c r="CZV114" s="236" t="s">
        <v>571</v>
      </c>
      <c r="CZW114" s="237"/>
      <c r="CZX114" s="225"/>
      <c r="CZY114" s="235"/>
      <c r="CZZ114" s="236" t="s">
        <v>571</v>
      </c>
      <c r="DAA114" s="237"/>
      <c r="DAB114" s="225"/>
      <c r="DAC114" s="235"/>
      <c r="DAD114" s="236" t="s">
        <v>571</v>
      </c>
      <c r="DAE114" s="237"/>
      <c r="DAF114" s="225"/>
      <c r="DAG114" s="235"/>
      <c r="DAH114" s="236" t="s">
        <v>571</v>
      </c>
      <c r="DAI114" s="237"/>
      <c r="DAJ114" s="225"/>
      <c r="DAK114" s="235"/>
      <c r="DAL114" s="236" t="s">
        <v>571</v>
      </c>
      <c r="DAM114" s="237"/>
      <c r="DAN114" s="225"/>
      <c r="DAO114" s="235"/>
      <c r="DAP114" s="236" t="s">
        <v>571</v>
      </c>
      <c r="DAQ114" s="237"/>
      <c r="DAR114" s="225"/>
      <c r="DAS114" s="235"/>
      <c r="DAT114" s="236" t="s">
        <v>571</v>
      </c>
      <c r="DAU114" s="237"/>
      <c r="DAV114" s="225"/>
      <c r="DAW114" s="235"/>
      <c r="DAX114" s="236" t="s">
        <v>571</v>
      </c>
      <c r="DAY114" s="237"/>
      <c r="DAZ114" s="225"/>
      <c r="DBA114" s="235"/>
      <c r="DBB114" s="236" t="s">
        <v>571</v>
      </c>
      <c r="DBC114" s="237"/>
      <c r="DBD114" s="225"/>
      <c r="DBE114" s="235"/>
      <c r="DBF114" s="236" t="s">
        <v>571</v>
      </c>
      <c r="DBG114" s="237"/>
      <c r="DBH114" s="225"/>
      <c r="DBI114" s="235"/>
      <c r="DBJ114" s="236" t="s">
        <v>571</v>
      </c>
      <c r="DBK114" s="237"/>
      <c r="DBL114" s="225"/>
      <c r="DBM114" s="235"/>
      <c r="DBN114" s="236" t="s">
        <v>571</v>
      </c>
      <c r="DBO114" s="237"/>
      <c r="DBP114" s="225"/>
      <c r="DBQ114" s="235"/>
      <c r="DBR114" s="236" t="s">
        <v>571</v>
      </c>
      <c r="DBS114" s="237"/>
      <c r="DBT114" s="225"/>
      <c r="DBU114" s="235"/>
      <c r="DBV114" s="236" t="s">
        <v>571</v>
      </c>
      <c r="DBW114" s="237"/>
      <c r="DBX114" s="225"/>
      <c r="DBY114" s="235"/>
      <c r="DBZ114" s="236" t="s">
        <v>571</v>
      </c>
      <c r="DCA114" s="237"/>
      <c r="DCB114" s="225"/>
      <c r="DCC114" s="235"/>
      <c r="DCD114" s="236" t="s">
        <v>571</v>
      </c>
      <c r="DCE114" s="237"/>
      <c r="DCF114" s="225"/>
      <c r="DCG114" s="235"/>
      <c r="DCH114" s="236" t="s">
        <v>571</v>
      </c>
      <c r="DCI114" s="237"/>
      <c r="DCJ114" s="225"/>
      <c r="DCK114" s="235"/>
      <c r="DCL114" s="236" t="s">
        <v>571</v>
      </c>
      <c r="DCM114" s="237"/>
      <c r="DCN114" s="225"/>
      <c r="DCO114" s="235"/>
      <c r="DCP114" s="236" t="s">
        <v>571</v>
      </c>
      <c r="DCQ114" s="237"/>
      <c r="DCR114" s="225"/>
      <c r="DCS114" s="235"/>
      <c r="DCT114" s="236" t="s">
        <v>571</v>
      </c>
      <c r="DCU114" s="237"/>
      <c r="DCV114" s="225"/>
      <c r="DCW114" s="235"/>
      <c r="DCX114" s="236" t="s">
        <v>571</v>
      </c>
      <c r="DCY114" s="237"/>
      <c r="DCZ114" s="225"/>
      <c r="DDA114" s="235"/>
      <c r="DDB114" s="236" t="s">
        <v>571</v>
      </c>
      <c r="DDC114" s="237"/>
      <c r="DDD114" s="225"/>
      <c r="DDE114" s="235"/>
      <c r="DDF114" s="236" t="s">
        <v>571</v>
      </c>
      <c r="DDG114" s="237"/>
      <c r="DDH114" s="225"/>
      <c r="DDI114" s="235"/>
      <c r="DDJ114" s="236" t="s">
        <v>571</v>
      </c>
      <c r="DDK114" s="237"/>
      <c r="DDL114" s="225"/>
      <c r="DDM114" s="235"/>
      <c r="DDN114" s="236" t="s">
        <v>571</v>
      </c>
      <c r="DDO114" s="237"/>
      <c r="DDP114" s="225"/>
      <c r="DDQ114" s="235"/>
      <c r="DDR114" s="236" t="s">
        <v>571</v>
      </c>
      <c r="DDS114" s="237"/>
      <c r="DDT114" s="225"/>
      <c r="DDU114" s="235"/>
      <c r="DDV114" s="236" t="s">
        <v>571</v>
      </c>
      <c r="DDW114" s="237"/>
      <c r="DDX114" s="225"/>
      <c r="DDY114" s="235"/>
      <c r="DDZ114" s="236" t="s">
        <v>571</v>
      </c>
      <c r="DEA114" s="237"/>
      <c r="DEB114" s="225"/>
      <c r="DEC114" s="235"/>
      <c r="DED114" s="236" t="s">
        <v>571</v>
      </c>
      <c r="DEE114" s="237"/>
      <c r="DEF114" s="225"/>
      <c r="DEG114" s="235"/>
      <c r="DEH114" s="236" t="s">
        <v>571</v>
      </c>
      <c r="DEI114" s="237"/>
      <c r="DEJ114" s="225"/>
      <c r="DEK114" s="235"/>
      <c r="DEL114" s="236" t="s">
        <v>571</v>
      </c>
      <c r="DEM114" s="237"/>
      <c r="DEN114" s="225"/>
      <c r="DEO114" s="235"/>
      <c r="DEP114" s="236" t="s">
        <v>571</v>
      </c>
      <c r="DEQ114" s="237"/>
      <c r="DER114" s="225"/>
      <c r="DES114" s="235"/>
      <c r="DET114" s="236" t="s">
        <v>571</v>
      </c>
      <c r="DEU114" s="237"/>
      <c r="DEV114" s="225"/>
      <c r="DEW114" s="235"/>
      <c r="DEX114" s="236" t="s">
        <v>571</v>
      </c>
      <c r="DEY114" s="237"/>
      <c r="DEZ114" s="225"/>
      <c r="DFA114" s="235"/>
      <c r="DFB114" s="236" t="s">
        <v>571</v>
      </c>
      <c r="DFC114" s="237"/>
      <c r="DFD114" s="225"/>
      <c r="DFE114" s="235"/>
      <c r="DFF114" s="236" t="s">
        <v>571</v>
      </c>
      <c r="DFG114" s="237"/>
      <c r="DFH114" s="225"/>
      <c r="DFI114" s="235"/>
      <c r="DFJ114" s="236" t="s">
        <v>571</v>
      </c>
      <c r="DFK114" s="237"/>
      <c r="DFL114" s="225"/>
      <c r="DFM114" s="235"/>
      <c r="DFN114" s="236" t="s">
        <v>571</v>
      </c>
      <c r="DFO114" s="237"/>
      <c r="DFP114" s="225"/>
      <c r="DFQ114" s="235"/>
      <c r="DFR114" s="236" t="s">
        <v>571</v>
      </c>
      <c r="DFS114" s="237"/>
      <c r="DFT114" s="225"/>
      <c r="DFU114" s="235"/>
      <c r="DFV114" s="236" t="s">
        <v>571</v>
      </c>
      <c r="DFW114" s="237"/>
      <c r="DFX114" s="225"/>
      <c r="DFY114" s="235"/>
      <c r="DFZ114" s="236" t="s">
        <v>571</v>
      </c>
      <c r="DGA114" s="237"/>
      <c r="DGB114" s="225"/>
      <c r="DGC114" s="235"/>
      <c r="DGD114" s="236" t="s">
        <v>571</v>
      </c>
      <c r="DGE114" s="237"/>
      <c r="DGF114" s="225"/>
      <c r="DGG114" s="235"/>
      <c r="DGH114" s="236" t="s">
        <v>571</v>
      </c>
      <c r="DGI114" s="237"/>
      <c r="DGJ114" s="225"/>
      <c r="DGK114" s="235"/>
      <c r="DGL114" s="236" t="s">
        <v>571</v>
      </c>
      <c r="DGM114" s="237"/>
      <c r="DGN114" s="225"/>
      <c r="DGO114" s="235"/>
      <c r="DGP114" s="236" t="s">
        <v>571</v>
      </c>
      <c r="DGQ114" s="237"/>
      <c r="DGR114" s="225"/>
      <c r="DGS114" s="235"/>
      <c r="DGT114" s="236" t="s">
        <v>571</v>
      </c>
      <c r="DGU114" s="237"/>
      <c r="DGV114" s="225"/>
      <c r="DGW114" s="235"/>
      <c r="DGX114" s="236" t="s">
        <v>571</v>
      </c>
      <c r="DGY114" s="237"/>
      <c r="DGZ114" s="225"/>
      <c r="DHA114" s="235"/>
      <c r="DHB114" s="236" t="s">
        <v>571</v>
      </c>
      <c r="DHC114" s="237"/>
      <c r="DHD114" s="225"/>
      <c r="DHE114" s="235"/>
      <c r="DHF114" s="236" t="s">
        <v>571</v>
      </c>
      <c r="DHG114" s="237"/>
      <c r="DHH114" s="225"/>
      <c r="DHI114" s="235"/>
      <c r="DHJ114" s="236" t="s">
        <v>571</v>
      </c>
      <c r="DHK114" s="237"/>
      <c r="DHL114" s="225"/>
      <c r="DHM114" s="235"/>
      <c r="DHN114" s="236" t="s">
        <v>571</v>
      </c>
      <c r="DHO114" s="237"/>
      <c r="DHP114" s="225"/>
      <c r="DHQ114" s="235"/>
      <c r="DHR114" s="236" t="s">
        <v>571</v>
      </c>
      <c r="DHS114" s="237"/>
      <c r="DHT114" s="225"/>
      <c r="DHU114" s="235"/>
      <c r="DHV114" s="236" t="s">
        <v>571</v>
      </c>
      <c r="DHW114" s="237"/>
      <c r="DHX114" s="225"/>
      <c r="DHY114" s="235"/>
      <c r="DHZ114" s="236" t="s">
        <v>571</v>
      </c>
      <c r="DIA114" s="237"/>
      <c r="DIB114" s="225"/>
      <c r="DIC114" s="235"/>
      <c r="DID114" s="236" t="s">
        <v>571</v>
      </c>
      <c r="DIE114" s="237"/>
      <c r="DIF114" s="225"/>
      <c r="DIG114" s="235"/>
      <c r="DIH114" s="236" t="s">
        <v>571</v>
      </c>
      <c r="DII114" s="237"/>
      <c r="DIJ114" s="225"/>
      <c r="DIK114" s="235"/>
      <c r="DIL114" s="236" t="s">
        <v>571</v>
      </c>
      <c r="DIM114" s="237"/>
      <c r="DIN114" s="225"/>
      <c r="DIO114" s="235"/>
      <c r="DIP114" s="236" t="s">
        <v>571</v>
      </c>
      <c r="DIQ114" s="237"/>
      <c r="DIR114" s="225"/>
      <c r="DIS114" s="235"/>
      <c r="DIT114" s="236" t="s">
        <v>571</v>
      </c>
      <c r="DIU114" s="237"/>
      <c r="DIV114" s="225"/>
      <c r="DIW114" s="235"/>
      <c r="DIX114" s="236" t="s">
        <v>571</v>
      </c>
      <c r="DIY114" s="237"/>
      <c r="DIZ114" s="225"/>
      <c r="DJA114" s="235"/>
      <c r="DJB114" s="236" t="s">
        <v>571</v>
      </c>
      <c r="DJC114" s="237"/>
      <c r="DJD114" s="225"/>
      <c r="DJE114" s="235"/>
      <c r="DJF114" s="236" t="s">
        <v>571</v>
      </c>
      <c r="DJG114" s="237"/>
      <c r="DJH114" s="225"/>
      <c r="DJI114" s="235"/>
      <c r="DJJ114" s="236" t="s">
        <v>571</v>
      </c>
      <c r="DJK114" s="237"/>
      <c r="DJL114" s="225"/>
      <c r="DJM114" s="235"/>
      <c r="DJN114" s="236" t="s">
        <v>571</v>
      </c>
      <c r="DJO114" s="237"/>
      <c r="DJP114" s="225"/>
      <c r="DJQ114" s="235"/>
      <c r="DJR114" s="236" t="s">
        <v>571</v>
      </c>
      <c r="DJS114" s="237"/>
      <c r="DJT114" s="225"/>
      <c r="DJU114" s="235"/>
      <c r="DJV114" s="236" t="s">
        <v>571</v>
      </c>
      <c r="DJW114" s="237"/>
      <c r="DJX114" s="225"/>
      <c r="DJY114" s="235"/>
      <c r="DJZ114" s="236" t="s">
        <v>571</v>
      </c>
      <c r="DKA114" s="237"/>
      <c r="DKB114" s="225"/>
      <c r="DKC114" s="235"/>
      <c r="DKD114" s="236" t="s">
        <v>571</v>
      </c>
      <c r="DKE114" s="237"/>
      <c r="DKF114" s="225"/>
      <c r="DKG114" s="235"/>
      <c r="DKH114" s="236" t="s">
        <v>571</v>
      </c>
      <c r="DKI114" s="237"/>
      <c r="DKJ114" s="225"/>
      <c r="DKK114" s="235"/>
      <c r="DKL114" s="236" t="s">
        <v>571</v>
      </c>
      <c r="DKM114" s="237"/>
      <c r="DKN114" s="225"/>
      <c r="DKO114" s="235"/>
      <c r="DKP114" s="236" t="s">
        <v>571</v>
      </c>
      <c r="DKQ114" s="237"/>
      <c r="DKR114" s="225"/>
      <c r="DKS114" s="235"/>
      <c r="DKT114" s="236" t="s">
        <v>571</v>
      </c>
      <c r="DKU114" s="237"/>
      <c r="DKV114" s="225"/>
      <c r="DKW114" s="235"/>
      <c r="DKX114" s="236" t="s">
        <v>571</v>
      </c>
      <c r="DKY114" s="237"/>
      <c r="DKZ114" s="225"/>
      <c r="DLA114" s="235"/>
      <c r="DLB114" s="236" t="s">
        <v>571</v>
      </c>
      <c r="DLC114" s="237"/>
      <c r="DLD114" s="225"/>
      <c r="DLE114" s="235"/>
      <c r="DLF114" s="236" t="s">
        <v>571</v>
      </c>
      <c r="DLG114" s="237"/>
      <c r="DLH114" s="225"/>
      <c r="DLI114" s="235"/>
      <c r="DLJ114" s="236" t="s">
        <v>571</v>
      </c>
      <c r="DLK114" s="237"/>
      <c r="DLL114" s="225"/>
      <c r="DLM114" s="235"/>
      <c r="DLN114" s="236" t="s">
        <v>571</v>
      </c>
      <c r="DLO114" s="237"/>
      <c r="DLP114" s="225"/>
      <c r="DLQ114" s="235"/>
      <c r="DLR114" s="236" t="s">
        <v>571</v>
      </c>
      <c r="DLS114" s="237"/>
      <c r="DLT114" s="225"/>
      <c r="DLU114" s="235"/>
      <c r="DLV114" s="236" t="s">
        <v>571</v>
      </c>
      <c r="DLW114" s="237"/>
      <c r="DLX114" s="225"/>
      <c r="DLY114" s="235"/>
      <c r="DLZ114" s="236" t="s">
        <v>571</v>
      </c>
      <c r="DMA114" s="237"/>
      <c r="DMB114" s="225"/>
      <c r="DMC114" s="235"/>
      <c r="DMD114" s="236" t="s">
        <v>571</v>
      </c>
      <c r="DME114" s="237"/>
      <c r="DMF114" s="225"/>
      <c r="DMG114" s="235"/>
      <c r="DMH114" s="236" t="s">
        <v>571</v>
      </c>
      <c r="DMI114" s="237"/>
      <c r="DMJ114" s="225"/>
      <c r="DMK114" s="235"/>
      <c r="DML114" s="236" t="s">
        <v>571</v>
      </c>
      <c r="DMM114" s="237"/>
      <c r="DMN114" s="225"/>
      <c r="DMO114" s="235"/>
      <c r="DMP114" s="236" t="s">
        <v>571</v>
      </c>
      <c r="DMQ114" s="237"/>
      <c r="DMR114" s="225"/>
      <c r="DMS114" s="235"/>
      <c r="DMT114" s="236" t="s">
        <v>571</v>
      </c>
      <c r="DMU114" s="237"/>
      <c r="DMV114" s="225"/>
      <c r="DMW114" s="235"/>
      <c r="DMX114" s="236" t="s">
        <v>571</v>
      </c>
      <c r="DMY114" s="237"/>
      <c r="DMZ114" s="225"/>
      <c r="DNA114" s="235"/>
      <c r="DNB114" s="236" t="s">
        <v>571</v>
      </c>
      <c r="DNC114" s="237"/>
      <c r="DND114" s="225"/>
      <c r="DNE114" s="235"/>
      <c r="DNF114" s="236" t="s">
        <v>571</v>
      </c>
      <c r="DNG114" s="237"/>
      <c r="DNH114" s="225"/>
      <c r="DNI114" s="235"/>
      <c r="DNJ114" s="236" t="s">
        <v>571</v>
      </c>
      <c r="DNK114" s="237"/>
      <c r="DNL114" s="225"/>
      <c r="DNM114" s="235"/>
      <c r="DNN114" s="236" t="s">
        <v>571</v>
      </c>
      <c r="DNO114" s="237"/>
      <c r="DNP114" s="225"/>
      <c r="DNQ114" s="235"/>
      <c r="DNR114" s="236" t="s">
        <v>571</v>
      </c>
      <c r="DNS114" s="237"/>
      <c r="DNT114" s="225"/>
      <c r="DNU114" s="235"/>
      <c r="DNV114" s="236" t="s">
        <v>571</v>
      </c>
      <c r="DNW114" s="237"/>
      <c r="DNX114" s="225"/>
      <c r="DNY114" s="235"/>
      <c r="DNZ114" s="236" t="s">
        <v>571</v>
      </c>
      <c r="DOA114" s="237"/>
      <c r="DOB114" s="225"/>
      <c r="DOC114" s="235"/>
      <c r="DOD114" s="236" t="s">
        <v>571</v>
      </c>
      <c r="DOE114" s="237"/>
      <c r="DOF114" s="225"/>
      <c r="DOG114" s="235"/>
      <c r="DOH114" s="236" t="s">
        <v>571</v>
      </c>
      <c r="DOI114" s="237"/>
      <c r="DOJ114" s="225"/>
      <c r="DOK114" s="235"/>
      <c r="DOL114" s="236" t="s">
        <v>571</v>
      </c>
      <c r="DOM114" s="237"/>
      <c r="DON114" s="225"/>
      <c r="DOO114" s="235"/>
      <c r="DOP114" s="236" t="s">
        <v>571</v>
      </c>
      <c r="DOQ114" s="237"/>
      <c r="DOR114" s="225"/>
      <c r="DOS114" s="235"/>
      <c r="DOT114" s="236" t="s">
        <v>571</v>
      </c>
      <c r="DOU114" s="237"/>
      <c r="DOV114" s="225"/>
      <c r="DOW114" s="235"/>
      <c r="DOX114" s="236" t="s">
        <v>571</v>
      </c>
      <c r="DOY114" s="237"/>
      <c r="DOZ114" s="225"/>
      <c r="DPA114" s="235"/>
      <c r="DPB114" s="236" t="s">
        <v>571</v>
      </c>
      <c r="DPC114" s="237"/>
      <c r="DPD114" s="225"/>
      <c r="DPE114" s="235"/>
      <c r="DPF114" s="236" t="s">
        <v>571</v>
      </c>
      <c r="DPG114" s="237"/>
      <c r="DPH114" s="225"/>
      <c r="DPI114" s="235"/>
      <c r="DPJ114" s="236" t="s">
        <v>571</v>
      </c>
      <c r="DPK114" s="237"/>
      <c r="DPL114" s="225"/>
      <c r="DPM114" s="235"/>
      <c r="DPN114" s="236" t="s">
        <v>571</v>
      </c>
      <c r="DPO114" s="237"/>
      <c r="DPP114" s="225"/>
      <c r="DPQ114" s="235"/>
      <c r="DPR114" s="236" t="s">
        <v>571</v>
      </c>
      <c r="DPS114" s="237"/>
      <c r="DPT114" s="225"/>
      <c r="DPU114" s="235"/>
      <c r="DPV114" s="236" t="s">
        <v>571</v>
      </c>
      <c r="DPW114" s="237"/>
      <c r="DPX114" s="225"/>
      <c r="DPY114" s="235"/>
      <c r="DPZ114" s="236" t="s">
        <v>571</v>
      </c>
      <c r="DQA114" s="237"/>
      <c r="DQB114" s="225"/>
      <c r="DQC114" s="235"/>
      <c r="DQD114" s="236" t="s">
        <v>571</v>
      </c>
      <c r="DQE114" s="237"/>
      <c r="DQF114" s="225"/>
      <c r="DQG114" s="235"/>
      <c r="DQH114" s="236" t="s">
        <v>571</v>
      </c>
      <c r="DQI114" s="237"/>
      <c r="DQJ114" s="225"/>
      <c r="DQK114" s="235"/>
      <c r="DQL114" s="236" t="s">
        <v>571</v>
      </c>
      <c r="DQM114" s="237"/>
      <c r="DQN114" s="225"/>
      <c r="DQO114" s="235"/>
      <c r="DQP114" s="236" t="s">
        <v>571</v>
      </c>
      <c r="DQQ114" s="237"/>
      <c r="DQR114" s="225"/>
      <c r="DQS114" s="235"/>
      <c r="DQT114" s="236" t="s">
        <v>571</v>
      </c>
      <c r="DQU114" s="237"/>
      <c r="DQV114" s="225"/>
      <c r="DQW114" s="235"/>
      <c r="DQX114" s="236" t="s">
        <v>571</v>
      </c>
      <c r="DQY114" s="237"/>
      <c r="DQZ114" s="225"/>
      <c r="DRA114" s="235"/>
      <c r="DRB114" s="236" t="s">
        <v>571</v>
      </c>
      <c r="DRC114" s="237"/>
      <c r="DRD114" s="225"/>
      <c r="DRE114" s="235"/>
      <c r="DRF114" s="236" t="s">
        <v>571</v>
      </c>
      <c r="DRG114" s="237"/>
      <c r="DRH114" s="225"/>
      <c r="DRI114" s="235"/>
      <c r="DRJ114" s="236" t="s">
        <v>571</v>
      </c>
      <c r="DRK114" s="237"/>
      <c r="DRL114" s="225"/>
      <c r="DRM114" s="235"/>
      <c r="DRN114" s="236" t="s">
        <v>571</v>
      </c>
      <c r="DRO114" s="237"/>
      <c r="DRP114" s="225"/>
      <c r="DRQ114" s="235"/>
      <c r="DRR114" s="236" t="s">
        <v>571</v>
      </c>
      <c r="DRS114" s="237"/>
      <c r="DRT114" s="225"/>
      <c r="DRU114" s="235"/>
      <c r="DRV114" s="236" t="s">
        <v>571</v>
      </c>
      <c r="DRW114" s="237"/>
      <c r="DRX114" s="225"/>
      <c r="DRY114" s="235"/>
      <c r="DRZ114" s="236" t="s">
        <v>571</v>
      </c>
      <c r="DSA114" s="237"/>
      <c r="DSB114" s="225"/>
      <c r="DSC114" s="235"/>
      <c r="DSD114" s="236" t="s">
        <v>571</v>
      </c>
      <c r="DSE114" s="237"/>
      <c r="DSF114" s="225"/>
      <c r="DSG114" s="235"/>
      <c r="DSH114" s="236" t="s">
        <v>571</v>
      </c>
      <c r="DSI114" s="237"/>
      <c r="DSJ114" s="225"/>
      <c r="DSK114" s="235"/>
      <c r="DSL114" s="236" t="s">
        <v>571</v>
      </c>
      <c r="DSM114" s="237"/>
      <c r="DSN114" s="225"/>
      <c r="DSO114" s="235"/>
      <c r="DSP114" s="236" t="s">
        <v>571</v>
      </c>
      <c r="DSQ114" s="237"/>
      <c r="DSR114" s="225"/>
      <c r="DSS114" s="235"/>
      <c r="DST114" s="236" t="s">
        <v>571</v>
      </c>
      <c r="DSU114" s="237"/>
      <c r="DSV114" s="225"/>
      <c r="DSW114" s="235"/>
      <c r="DSX114" s="236" t="s">
        <v>571</v>
      </c>
      <c r="DSY114" s="237"/>
      <c r="DSZ114" s="225"/>
      <c r="DTA114" s="235"/>
      <c r="DTB114" s="236" t="s">
        <v>571</v>
      </c>
      <c r="DTC114" s="237"/>
      <c r="DTD114" s="225"/>
      <c r="DTE114" s="235"/>
      <c r="DTF114" s="236" t="s">
        <v>571</v>
      </c>
      <c r="DTG114" s="237"/>
      <c r="DTH114" s="225"/>
      <c r="DTI114" s="235"/>
      <c r="DTJ114" s="236" t="s">
        <v>571</v>
      </c>
      <c r="DTK114" s="237"/>
      <c r="DTL114" s="225"/>
      <c r="DTM114" s="235"/>
      <c r="DTN114" s="236" t="s">
        <v>571</v>
      </c>
      <c r="DTO114" s="237"/>
      <c r="DTP114" s="225"/>
      <c r="DTQ114" s="235"/>
      <c r="DTR114" s="236" t="s">
        <v>571</v>
      </c>
      <c r="DTS114" s="237"/>
      <c r="DTT114" s="225"/>
      <c r="DTU114" s="235"/>
      <c r="DTV114" s="236" t="s">
        <v>571</v>
      </c>
      <c r="DTW114" s="237"/>
      <c r="DTX114" s="225"/>
      <c r="DTY114" s="235"/>
      <c r="DTZ114" s="236" t="s">
        <v>571</v>
      </c>
      <c r="DUA114" s="237"/>
      <c r="DUB114" s="225"/>
      <c r="DUC114" s="235"/>
      <c r="DUD114" s="236" t="s">
        <v>571</v>
      </c>
      <c r="DUE114" s="237"/>
      <c r="DUF114" s="225"/>
      <c r="DUG114" s="235"/>
      <c r="DUH114" s="236" t="s">
        <v>571</v>
      </c>
      <c r="DUI114" s="237"/>
      <c r="DUJ114" s="225"/>
      <c r="DUK114" s="235"/>
      <c r="DUL114" s="236" t="s">
        <v>571</v>
      </c>
      <c r="DUM114" s="237"/>
      <c r="DUN114" s="225"/>
      <c r="DUO114" s="235"/>
      <c r="DUP114" s="236" t="s">
        <v>571</v>
      </c>
      <c r="DUQ114" s="237"/>
      <c r="DUR114" s="225"/>
      <c r="DUS114" s="235"/>
      <c r="DUT114" s="236" t="s">
        <v>571</v>
      </c>
      <c r="DUU114" s="237"/>
      <c r="DUV114" s="225"/>
      <c r="DUW114" s="235"/>
      <c r="DUX114" s="236" t="s">
        <v>571</v>
      </c>
      <c r="DUY114" s="237"/>
      <c r="DUZ114" s="225"/>
      <c r="DVA114" s="235"/>
      <c r="DVB114" s="236" t="s">
        <v>571</v>
      </c>
      <c r="DVC114" s="237"/>
      <c r="DVD114" s="225"/>
      <c r="DVE114" s="235"/>
      <c r="DVF114" s="236" t="s">
        <v>571</v>
      </c>
      <c r="DVG114" s="237"/>
      <c r="DVH114" s="225"/>
      <c r="DVI114" s="235"/>
      <c r="DVJ114" s="236" t="s">
        <v>571</v>
      </c>
      <c r="DVK114" s="237"/>
      <c r="DVL114" s="225"/>
      <c r="DVM114" s="235"/>
      <c r="DVN114" s="236" t="s">
        <v>571</v>
      </c>
      <c r="DVO114" s="237"/>
      <c r="DVP114" s="225"/>
      <c r="DVQ114" s="235"/>
      <c r="DVR114" s="236" t="s">
        <v>571</v>
      </c>
      <c r="DVS114" s="237"/>
      <c r="DVT114" s="225"/>
      <c r="DVU114" s="235"/>
      <c r="DVV114" s="236" t="s">
        <v>571</v>
      </c>
      <c r="DVW114" s="237"/>
      <c r="DVX114" s="225"/>
      <c r="DVY114" s="235"/>
      <c r="DVZ114" s="236" t="s">
        <v>571</v>
      </c>
      <c r="DWA114" s="237"/>
      <c r="DWB114" s="225"/>
      <c r="DWC114" s="235"/>
      <c r="DWD114" s="236" t="s">
        <v>571</v>
      </c>
      <c r="DWE114" s="237"/>
      <c r="DWF114" s="225"/>
      <c r="DWG114" s="235"/>
      <c r="DWH114" s="236" t="s">
        <v>571</v>
      </c>
      <c r="DWI114" s="237"/>
      <c r="DWJ114" s="225"/>
      <c r="DWK114" s="235"/>
      <c r="DWL114" s="236" t="s">
        <v>571</v>
      </c>
      <c r="DWM114" s="237"/>
      <c r="DWN114" s="225"/>
      <c r="DWO114" s="235"/>
      <c r="DWP114" s="236" t="s">
        <v>571</v>
      </c>
      <c r="DWQ114" s="237"/>
      <c r="DWR114" s="225"/>
      <c r="DWS114" s="235"/>
      <c r="DWT114" s="236" t="s">
        <v>571</v>
      </c>
      <c r="DWU114" s="237"/>
      <c r="DWV114" s="225"/>
      <c r="DWW114" s="235"/>
      <c r="DWX114" s="236" t="s">
        <v>571</v>
      </c>
      <c r="DWY114" s="237"/>
      <c r="DWZ114" s="225"/>
      <c r="DXA114" s="235"/>
      <c r="DXB114" s="236" t="s">
        <v>571</v>
      </c>
      <c r="DXC114" s="237"/>
      <c r="DXD114" s="225"/>
      <c r="DXE114" s="235"/>
      <c r="DXF114" s="236" t="s">
        <v>571</v>
      </c>
      <c r="DXG114" s="237"/>
      <c r="DXH114" s="225"/>
      <c r="DXI114" s="235"/>
      <c r="DXJ114" s="236" t="s">
        <v>571</v>
      </c>
      <c r="DXK114" s="237"/>
      <c r="DXL114" s="225"/>
      <c r="DXM114" s="235"/>
      <c r="DXN114" s="236" t="s">
        <v>571</v>
      </c>
      <c r="DXO114" s="237"/>
      <c r="DXP114" s="225"/>
      <c r="DXQ114" s="235"/>
      <c r="DXR114" s="236" t="s">
        <v>571</v>
      </c>
      <c r="DXS114" s="237"/>
      <c r="DXT114" s="225"/>
      <c r="DXU114" s="235"/>
      <c r="DXV114" s="236" t="s">
        <v>571</v>
      </c>
      <c r="DXW114" s="237"/>
      <c r="DXX114" s="225"/>
      <c r="DXY114" s="235"/>
      <c r="DXZ114" s="236" t="s">
        <v>571</v>
      </c>
      <c r="DYA114" s="237"/>
      <c r="DYB114" s="225"/>
      <c r="DYC114" s="235"/>
      <c r="DYD114" s="236" t="s">
        <v>571</v>
      </c>
      <c r="DYE114" s="237"/>
      <c r="DYF114" s="225"/>
      <c r="DYG114" s="235"/>
      <c r="DYH114" s="236" t="s">
        <v>571</v>
      </c>
      <c r="DYI114" s="237"/>
      <c r="DYJ114" s="225"/>
      <c r="DYK114" s="235"/>
      <c r="DYL114" s="236" t="s">
        <v>571</v>
      </c>
      <c r="DYM114" s="237"/>
      <c r="DYN114" s="225"/>
      <c r="DYO114" s="235"/>
      <c r="DYP114" s="236" t="s">
        <v>571</v>
      </c>
      <c r="DYQ114" s="237"/>
      <c r="DYR114" s="225"/>
      <c r="DYS114" s="235"/>
      <c r="DYT114" s="236" t="s">
        <v>571</v>
      </c>
      <c r="DYU114" s="237"/>
      <c r="DYV114" s="225"/>
      <c r="DYW114" s="235"/>
      <c r="DYX114" s="236" t="s">
        <v>571</v>
      </c>
      <c r="DYY114" s="237"/>
      <c r="DYZ114" s="225"/>
      <c r="DZA114" s="235"/>
      <c r="DZB114" s="236" t="s">
        <v>571</v>
      </c>
      <c r="DZC114" s="237"/>
      <c r="DZD114" s="225"/>
      <c r="DZE114" s="235"/>
      <c r="DZF114" s="236" t="s">
        <v>571</v>
      </c>
      <c r="DZG114" s="237"/>
      <c r="DZH114" s="225"/>
      <c r="DZI114" s="235"/>
      <c r="DZJ114" s="236" t="s">
        <v>571</v>
      </c>
      <c r="DZK114" s="237"/>
      <c r="DZL114" s="225"/>
      <c r="DZM114" s="235"/>
      <c r="DZN114" s="236" t="s">
        <v>571</v>
      </c>
      <c r="DZO114" s="237"/>
      <c r="DZP114" s="225"/>
      <c r="DZQ114" s="235"/>
      <c r="DZR114" s="236" t="s">
        <v>571</v>
      </c>
      <c r="DZS114" s="237"/>
      <c r="DZT114" s="225"/>
      <c r="DZU114" s="235"/>
      <c r="DZV114" s="236" t="s">
        <v>571</v>
      </c>
      <c r="DZW114" s="237"/>
      <c r="DZX114" s="225"/>
      <c r="DZY114" s="235"/>
      <c r="DZZ114" s="236" t="s">
        <v>571</v>
      </c>
      <c r="EAA114" s="237"/>
      <c r="EAB114" s="225"/>
      <c r="EAC114" s="235"/>
      <c r="EAD114" s="236" t="s">
        <v>571</v>
      </c>
      <c r="EAE114" s="237"/>
      <c r="EAF114" s="225"/>
      <c r="EAG114" s="235"/>
      <c r="EAH114" s="236" t="s">
        <v>571</v>
      </c>
      <c r="EAI114" s="237"/>
      <c r="EAJ114" s="225"/>
      <c r="EAK114" s="235"/>
      <c r="EAL114" s="236" t="s">
        <v>571</v>
      </c>
      <c r="EAM114" s="237"/>
      <c r="EAN114" s="225"/>
      <c r="EAO114" s="235"/>
      <c r="EAP114" s="236" t="s">
        <v>571</v>
      </c>
      <c r="EAQ114" s="237"/>
      <c r="EAR114" s="225"/>
      <c r="EAS114" s="235"/>
      <c r="EAT114" s="236" t="s">
        <v>571</v>
      </c>
      <c r="EAU114" s="237"/>
      <c r="EAV114" s="225"/>
      <c r="EAW114" s="235"/>
      <c r="EAX114" s="236" t="s">
        <v>571</v>
      </c>
      <c r="EAY114" s="237"/>
      <c r="EAZ114" s="225"/>
      <c r="EBA114" s="235"/>
      <c r="EBB114" s="236" t="s">
        <v>571</v>
      </c>
      <c r="EBC114" s="237"/>
      <c r="EBD114" s="225"/>
      <c r="EBE114" s="235"/>
      <c r="EBF114" s="236" t="s">
        <v>571</v>
      </c>
      <c r="EBG114" s="237"/>
      <c r="EBH114" s="225"/>
      <c r="EBI114" s="235"/>
      <c r="EBJ114" s="236" t="s">
        <v>571</v>
      </c>
      <c r="EBK114" s="237"/>
      <c r="EBL114" s="225"/>
      <c r="EBM114" s="235"/>
      <c r="EBN114" s="236" t="s">
        <v>571</v>
      </c>
      <c r="EBO114" s="237"/>
      <c r="EBP114" s="225"/>
      <c r="EBQ114" s="235"/>
      <c r="EBR114" s="236" t="s">
        <v>571</v>
      </c>
      <c r="EBS114" s="237"/>
      <c r="EBT114" s="225"/>
      <c r="EBU114" s="235"/>
      <c r="EBV114" s="236" t="s">
        <v>571</v>
      </c>
      <c r="EBW114" s="237"/>
      <c r="EBX114" s="225"/>
      <c r="EBY114" s="235"/>
      <c r="EBZ114" s="236" t="s">
        <v>571</v>
      </c>
      <c r="ECA114" s="237"/>
      <c r="ECB114" s="225"/>
      <c r="ECC114" s="235"/>
      <c r="ECD114" s="236" t="s">
        <v>571</v>
      </c>
      <c r="ECE114" s="237"/>
      <c r="ECF114" s="225"/>
      <c r="ECG114" s="235"/>
      <c r="ECH114" s="236" t="s">
        <v>571</v>
      </c>
      <c r="ECI114" s="237"/>
      <c r="ECJ114" s="225"/>
      <c r="ECK114" s="235"/>
      <c r="ECL114" s="236" t="s">
        <v>571</v>
      </c>
      <c r="ECM114" s="237"/>
      <c r="ECN114" s="225"/>
      <c r="ECO114" s="235"/>
      <c r="ECP114" s="236" t="s">
        <v>571</v>
      </c>
      <c r="ECQ114" s="237"/>
      <c r="ECR114" s="225"/>
      <c r="ECS114" s="235"/>
      <c r="ECT114" s="236" t="s">
        <v>571</v>
      </c>
      <c r="ECU114" s="237"/>
      <c r="ECV114" s="225"/>
      <c r="ECW114" s="235"/>
      <c r="ECX114" s="236" t="s">
        <v>571</v>
      </c>
      <c r="ECY114" s="237"/>
      <c r="ECZ114" s="225"/>
      <c r="EDA114" s="235"/>
      <c r="EDB114" s="236" t="s">
        <v>571</v>
      </c>
      <c r="EDC114" s="237"/>
      <c r="EDD114" s="225"/>
      <c r="EDE114" s="235"/>
      <c r="EDF114" s="236" t="s">
        <v>571</v>
      </c>
      <c r="EDG114" s="237"/>
      <c r="EDH114" s="225"/>
      <c r="EDI114" s="235"/>
      <c r="EDJ114" s="236" t="s">
        <v>571</v>
      </c>
      <c r="EDK114" s="237"/>
      <c r="EDL114" s="225"/>
      <c r="EDM114" s="235"/>
      <c r="EDN114" s="236" t="s">
        <v>571</v>
      </c>
      <c r="EDO114" s="237"/>
      <c r="EDP114" s="225"/>
      <c r="EDQ114" s="235"/>
      <c r="EDR114" s="236" t="s">
        <v>571</v>
      </c>
      <c r="EDS114" s="237"/>
      <c r="EDT114" s="225"/>
      <c r="EDU114" s="235"/>
      <c r="EDV114" s="236" t="s">
        <v>571</v>
      </c>
      <c r="EDW114" s="237"/>
      <c r="EDX114" s="225"/>
      <c r="EDY114" s="235"/>
      <c r="EDZ114" s="236" t="s">
        <v>571</v>
      </c>
      <c r="EEA114" s="237"/>
      <c r="EEB114" s="225"/>
      <c r="EEC114" s="235"/>
      <c r="EED114" s="236" t="s">
        <v>571</v>
      </c>
      <c r="EEE114" s="237"/>
      <c r="EEF114" s="225"/>
      <c r="EEG114" s="235"/>
      <c r="EEH114" s="236" t="s">
        <v>571</v>
      </c>
      <c r="EEI114" s="237"/>
      <c r="EEJ114" s="225"/>
      <c r="EEK114" s="235"/>
      <c r="EEL114" s="236" t="s">
        <v>571</v>
      </c>
      <c r="EEM114" s="237"/>
      <c r="EEN114" s="225"/>
      <c r="EEO114" s="235"/>
      <c r="EEP114" s="236" t="s">
        <v>571</v>
      </c>
      <c r="EEQ114" s="237"/>
      <c r="EER114" s="225"/>
      <c r="EES114" s="235"/>
      <c r="EET114" s="236" t="s">
        <v>571</v>
      </c>
      <c r="EEU114" s="237"/>
      <c r="EEV114" s="225"/>
      <c r="EEW114" s="235"/>
      <c r="EEX114" s="236" t="s">
        <v>571</v>
      </c>
      <c r="EEY114" s="237"/>
      <c r="EEZ114" s="225"/>
      <c r="EFA114" s="235"/>
      <c r="EFB114" s="236" t="s">
        <v>571</v>
      </c>
      <c r="EFC114" s="237"/>
      <c r="EFD114" s="225"/>
      <c r="EFE114" s="235"/>
      <c r="EFF114" s="236" t="s">
        <v>571</v>
      </c>
      <c r="EFG114" s="237"/>
      <c r="EFH114" s="225"/>
      <c r="EFI114" s="235"/>
      <c r="EFJ114" s="236" t="s">
        <v>571</v>
      </c>
      <c r="EFK114" s="237"/>
      <c r="EFL114" s="225"/>
      <c r="EFM114" s="235"/>
      <c r="EFN114" s="236" t="s">
        <v>571</v>
      </c>
      <c r="EFO114" s="237"/>
      <c r="EFP114" s="225"/>
      <c r="EFQ114" s="235"/>
      <c r="EFR114" s="236" t="s">
        <v>571</v>
      </c>
      <c r="EFS114" s="237"/>
      <c r="EFT114" s="225"/>
      <c r="EFU114" s="235"/>
      <c r="EFV114" s="236" t="s">
        <v>571</v>
      </c>
      <c r="EFW114" s="237"/>
      <c r="EFX114" s="225"/>
      <c r="EFY114" s="235"/>
      <c r="EFZ114" s="236" t="s">
        <v>571</v>
      </c>
      <c r="EGA114" s="237"/>
      <c r="EGB114" s="225"/>
      <c r="EGC114" s="235"/>
      <c r="EGD114" s="236" t="s">
        <v>571</v>
      </c>
      <c r="EGE114" s="237"/>
      <c r="EGF114" s="225"/>
      <c r="EGG114" s="235"/>
      <c r="EGH114" s="236" t="s">
        <v>571</v>
      </c>
      <c r="EGI114" s="237"/>
      <c r="EGJ114" s="225"/>
      <c r="EGK114" s="235"/>
      <c r="EGL114" s="236" t="s">
        <v>571</v>
      </c>
      <c r="EGM114" s="237"/>
      <c r="EGN114" s="225"/>
      <c r="EGO114" s="235"/>
      <c r="EGP114" s="236" t="s">
        <v>571</v>
      </c>
      <c r="EGQ114" s="237"/>
      <c r="EGR114" s="225"/>
      <c r="EGS114" s="235"/>
      <c r="EGT114" s="236" t="s">
        <v>571</v>
      </c>
      <c r="EGU114" s="237"/>
      <c r="EGV114" s="225"/>
      <c r="EGW114" s="235"/>
      <c r="EGX114" s="236" t="s">
        <v>571</v>
      </c>
      <c r="EGY114" s="237"/>
      <c r="EGZ114" s="225"/>
      <c r="EHA114" s="235"/>
      <c r="EHB114" s="236" t="s">
        <v>571</v>
      </c>
      <c r="EHC114" s="237"/>
      <c r="EHD114" s="225"/>
      <c r="EHE114" s="235"/>
      <c r="EHF114" s="236" t="s">
        <v>571</v>
      </c>
      <c r="EHG114" s="237"/>
      <c r="EHH114" s="225"/>
      <c r="EHI114" s="235"/>
      <c r="EHJ114" s="236" t="s">
        <v>571</v>
      </c>
      <c r="EHK114" s="237"/>
      <c r="EHL114" s="225"/>
      <c r="EHM114" s="235"/>
      <c r="EHN114" s="236" t="s">
        <v>571</v>
      </c>
      <c r="EHO114" s="237"/>
      <c r="EHP114" s="225"/>
      <c r="EHQ114" s="235"/>
      <c r="EHR114" s="236" t="s">
        <v>571</v>
      </c>
      <c r="EHS114" s="237"/>
      <c r="EHT114" s="225"/>
      <c r="EHU114" s="235"/>
      <c r="EHV114" s="236" t="s">
        <v>571</v>
      </c>
      <c r="EHW114" s="237"/>
      <c r="EHX114" s="225"/>
      <c r="EHY114" s="235"/>
      <c r="EHZ114" s="236" t="s">
        <v>571</v>
      </c>
      <c r="EIA114" s="237"/>
      <c r="EIB114" s="225"/>
      <c r="EIC114" s="235"/>
      <c r="EID114" s="236" t="s">
        <v>571</v>
      </c>
      <c r="EIE114" s="237"/>
      <c r="EIF114" s="225"/>
      <c r="EIG114" s="235"/>
      <c r="EIH114" s="236" t="s">
        <v>571</v>
      </c>
      <c r="EII114" s="237"/>
      <c r="EIJ114" s="225"/>
      <c r="EIK114" s="235"/>
      <c r="EIL114" s="236" t="s">
        <v>571</v>
      </c>
      <c r="EIM114" s="237"/>
      <c r="EIN114" s="225"/>
      <c r="EIO114" s="235"/>
      <c r="EIP114" s="236" t="s">
        <v>571</v>
      </c>
      <c r="EIQ114" s="237"/>
      <c r="EIR114" s="225"/>
      <c r="EIS114" s="235"/>
      <c r="EIT114" s="236" t="s">
        <v>571</v>
      </c>
      <c r="EIU114" s="237"/>
      <c r="EIV114" s="225"/>
      <c r="EIW114" s="235"/>
      <c r="EIX114" s="236" t="s">
        <v>571</v>
      </c>
      <c r="EIY114" s="237"/>
      <c r="EIZ114" s="225"/>
      <c r="EJA114" s="235"/>
      <c r="EJB114" s="236" t="s">
        <v>571</v>
      </c>
      <c r="EJC114" s="237"/>
      <c r="EJD114" s="225"/>
      <c r="EJE114" s="235"/>
      <c r="EJF114" s="236" t="s">
        <v>571</v>
      </c>
      <c r="EJG114" s="237"/>
      <c r="EJH114" s="225"/>
      <c r="EJI114" s="235"/>
      <c r="EJJ114" s="236" t="s">
        <v>571</v>
      </c>
      <c r="EJK114" s="237"/>
      <c r="EJL114" s="225"/>
      <c r="EJM114" s="235"/>
      <c r="EJN114" s="236" t="s">
        <v>571</v>
      </c>
      <c r="EJO114" s="237"/>
      <c r="EJP114" s="225"/>
      <c r="EJQ114" s="235"/>
      <c r="EJR114" s="236" t="s">
        <v>571</v>
      </c>
      <c r="EJS114" s="237"/>
      <c r="EJT114" s="225"/>
      <c r="EJU114" s="235"/>
      <c r="EJV114" s="236" t="s">
        <v>571</v>
      </c>
      <c r="EJW114" s="237"/>
      <c r="EJX114" s="225"/>
      <c r="EJY114" s="235"/>
      <c r="EJZ114" s="236" t="s">
        <v>571</v>
      </c>
      <c r="EKA114" s="237"/>
      <c r="EKB114" s="225"/>
      <c r="EKC114" s="235"/>
      <c r="EKD114" s="236" t="s">
        <v>571</v>
      </c>
      <c r="EKE114" s="237"/>
      <c r="EKF114" s="225"/>
      <c r="EKG114" s="235"/>
      <c r="EKH114" s="236" t="s">
        <v>571</v>
      </c>
      <c r="EKI114" s="237"/>
      <c r="EKJ114" s="225"/>
      <c r="EKK114" s="235"/>
      <c r="EKL114" s="236" t="s">
        <v>571</v>
      </c>
      <c r="EKM114" s="237"/>
      <c r="EKN114" s="225"/>
      <c r="EKO114" s="235"/>
      <c r="EKP114" s="236" t="s">
        <v>571</v>
      </c>
      <c r="EKQ114" s="237"/>
      <c r="EKR114" s="225"/>
      <c r="EKS114" s="235"/>
      <c r="EKT114" s="236" t="s">
        <v>571</v>
      </c>
      <c r="EKU114" s="237"/>
      <c r="EKV114" s="225"/>
      <c r="EKW114" s="235"/>
      <c r="EKX114" s="236" t="s">
        <v>571</v>
      </c>
      <c r="EKY114" s="237"/>
      <c r="EKZ114" s="225"/>
      <c r="ELA114" s="235"/>
      <c r="ELB114" s="236" t="s">
        <v>571</v>
      </c>
      <c r="ELC114" s="237"/>
      <c r="ELD114" s="225"/>
      <c r="ELE114" s="235"/>
      <c r="ELF114" s="236" t="s">
        <v>571</v>
      </c>
      <c r="ELG114" s="237"/>
      <c r="ELH114" s="225"/>
      <c r="ELI114" s="235"/>
      <c r="ELJ114" s="236" t="s">
        <v>571</v>
      </c>
      <c r="ELK114" s="237"/>
      <c r="ELL114" s="225"/>
      <c r="ELM114" s="235"/>
      <c r="ELN114" s="236" t="s">
        <v>571</v>
      </c>
      <c r="ELO114" s="237"/>
      <c r="ELP114" s="225"/>
      <c r="ELQ114" s="235"/>
      <c r="ELR114" s="236" t="s">
        <v>571</v>
      </c>
      <c r="ELS114" s="237"/>
      <c r="ELT114" s="225"/>
      <c r="ELU114" s="235"/>
      <c r="ELV114" s="236" t="s">
        <v>571</v>
      </c>
      <c r="ELW114" s="237"/>
      <c r="ELX114" s="225"/>
      <c r="ELY114" s="235"/>
      <c r="ELZ114" s="236" t="s">
        <v>571</v>
      </c>
      <c r="EMA114" s="237"/>
      <c r="EMB114" s="225"/>
      <c r="EMC114" s="235"/>
      <c r="EMD114" s="236" t="s">
        <v>571</v>
      </c>
      <c r="EME114" s="237"/>
      <c r="EMF114" s="225"/>
      <c r="EMG114" s="235"/>
      <c r="EMH114" s="236" t="s">
        <v>571</v>
      </c>
      <c r="EMI114" s="237"/>
      <c r="EMJ114" s="225"/>
      <c r="EMK114" s="235"/>
      <c r="EML114" s="236" t="s">
        <v>571</v>
      </c>
      <c r="EMM114" s="237"/>
      <c r="EMN114" s="225"/>
      <c r="EMO114" s="235"/>
      <c r="EMP114" s="236" t="s">
        <v>571</v>
      </c>
      <c r="EMQ114" s="237"/>
      <c r="EMR114" s="225"/>
      <c r="EMS114" s="235"/>
      <c r="EMT114" s="236" t="s">
        <v>571</v>
      </c>
      <c r="EMU114" s="237"/>
      <c r="EMV114" s="225"/>
      <c r="EMW114" s="235"/>
      <c r="EMX114" s="236" t="s">
        <v>571</v>
      </c>
      <c r="EMY114" s="237"/>
      <c r="EMZ114" s="225"/>
      <c r="ENA114" s="235"/>
      <c r="ENB114" s="236" t="s">
        <v>571</v>
      </c>
      <c r="ENC114" s="237"/>
      <c r="END114" s="225"/>
      <c r="ENE114" s="235"/>
      <c r="ENF114" s="236" t="s">
        <v>571</v>
      </c>
      <c r="ENG114" s="237"/>
      <c r="ENH114" s="225"/>
      <c r="ENI114" s="235"/>
      <c r="ENJ114" s="236" t="s">
        <v>571</v>
      </c>
      <c r="ENK114" s="237"/>
      <c r="ENL114" s="225"/>
      <c r="ENM114" s="235"/>
      <c r="ENN114" s="236" t="s">
        <v>571</v>
      </c>
      <c r="ENO114" s="237"/>
      <c r="ENP114" s="225"/>
      <c r="ENQ114" s="235"/>
      <c r="ENR114" s="236" t="s">
        <v>571</v>
      </c>
      <c r="ENS114" s="237"/>
      <c r="ENT114" s="225"/>
      <c r="ENU114" s="235"/>
      <c r="ENV114" s="236" t="s">
        <v>571</v>
      </c>
      <c r="ENW114" s="237"/>
      <c r="ENX114" s="225"/>
      <c r="ENY114" s="235"/>
      <c r="ENZ114" s="236" t="s">
        <v>571</v>
      </c>
      <c r="EOA114" s="237"/>
      <c r="EOB114" s="225"/>
      <c r="EOC114" s="235"/>
      <c r="EOD114" s="236" t="s">
        <v>571</v>
      </c>
      <c r="EOE114" s="237"/>
      <c r="EOF114" s="225"/>
      <c r="EOG114" s="235"/>
      <c r="EOH114" s="236" t="s">
        <v>571</v>
      </c>
      <c r="EOI114" s="237"/>
      <c r="EOJ114" s="225"/>
      <c r="EOK114" s="235"/>
      <c r="EOL114" s="236" t="s">
        <v>571</v>
      </c>
      <c r="EOM114" s="237"/>
      <c r="EON114" s="225"/>
      <c r="EOO114" s="235"/>
      <c r="EOP114" s="236" t="s">
        <v>571</v>
      </c>
      <c r="EOQ114" s="237"/>
      <c r="EOR114" s="225"/>
      <c r="EOS114" s="235"/>
      <c r="EOT114" s="236" t="s">
        <v>571</v>
      </c>
      <c r="EOU114" s="237"/>
      <c r="EOV114" s="225"/>
      <c r="EOW114" s="235"/>
      <c r="EOX114" s="236" t="s">
        <v>571</v>
      </c>
      <c r="EOY114" s="237"/>
      <c r="EOZ114" s="225"/>
      <c r="EPA114" s="235"/>
      <c r="EPB114" s="236" t="s">
        <v>571</v>
      </c>
      <c r="EPC114" s="237"/>
      <c r="EPD114" s="225"/>
      <c r="EPE114" s="235"/>
      <c r="EPF114" s="236" t="s">
        <v>571</v>
      </c>
      <c r="EPG114" s="237"/>
      <c r="EPH114" s="225"/>
      <c r="EPI114" s="235"/>
      <c r="EPJ114" s="236" t="s">
        <v>571</v>
      </c>
      <c r="EPK114" s="237"/>
      <c r="EPL114" s="225"/>
      <c r="EPM114" s="235"/>
      <c r="EPN114" s="236" t="s">
        <v>571</v>
      </c>
      <c r="EPO114" s="237"/>
      <c r="EPP114" s="225"/>
      <c r="EPQ114" s="235"/>
      <c r="EPR114" s="236" t="s">
        <v>571</v>
      </c>
      <c r="EPS114" s="237"/>
      <c r="EPT114" s="225"/>
      <c r="EPU114" s="235"/>
      <c r="EPV114" s="236" t="s">
        <v>571</v>
      </c>
      <c r="EPW114" s="237"/>
      <c r="EPX114" s="225"/>
      <c r="EPY114" s="235"/>
      <c r="EPZ114" s="236" t="s">
        <v>571</v>
      </c>
      <c r="EQA114" s="237"/>
      <c r="EQB114" s="225"/>
      <c r="EQC114" s="235"/>
      <c r="EQD114" s="236" t="s">
        <v>571</v>
      </c>
      <c r="EQE114" s="237"/>
      <c r="EQF114" s="225"/>
      <c r="EQG114" s="235"/>
      <c r="EQH114" s="236" t="s">
        <v>571</v>
      </c>
      <c r="EQI114" s="237"/>
      <c r="EQJ114" s="225"/>
      <c r="EQK114" s="235"/>
      <c r="EQL114" s="236" t="s">
        <v>571</v>
      </c>
      <c r="EQM114" s="237"/>
      <c r="EQN114" s="225"/>
      <c r="EQO114" s="235"/>
      <c r="EQP114" s="236" t="s">
        <v>571</v>
      </c>
      <c r="EQQ114" s="237"/>
      <c r="EQR114" s="225"/>
      <c r="EQS114" s="235"/>
      <c r="EQT114" s="236" t="s">
        <v>571</v>
      </c>
      <c r="EQU114" s="237"/>
      <c r="EQV114" s="225"/>
      <c r="EQW114" s="235"/>
      <c r="EQX114" s="236" t="s">
        <v>571</v>
      </c>
      <c r="EQY114" s="237"/>
      <c r="EQZ114" s="225"/>
      <c r="ERA114" s="235"/>
      <c r="ERB114" s="236" t="s">
        <v>571</v>
      </c>
      <c r="ERC114" s="237"/>
      <c r="ERD114" s="225"/>
      <c r="ERE114" s="235"/>
      <c r="ERF114" s="236" t="s">
        <v>571</v>
      </c>
      <c r="ERG114" s="237"/>
      <c r="ERH114" s="225"/>
      <c r="ERI114" s="235"/>
      <c r="ERJ114" s="236" t="s">
        <v>571</v>
      </c>
      <c r="ERK114" s="237"/>
      <c r="ERL114" s="225"/>
      <c r="ERM114" s="235"/>
      <c r="ERN114" s="236" t="s">
        <v>571</v>
      </c>
      <c r="ERO114" s="237"/>
      <c r="ERP114" s="225"/>
      <c r="ERQ114" s="235"/>
      <c r="ERR114" s="236" t="s">
        <v>571</v>
      </c>
      <c r="ERS114" s="237"/>
      <c r="ERT114" s="225"/>
      <c r="ERU114" s="235"/>
      <c r="ERV114" s="236" t="s">
        <v>571</v>
      </c>
      <c r="ERW114" s="237"/>
      <c r="ERX114" s="225"/>
      <c r="ERY114" s="235"/>
      <c r="ERZ114" s="236" t="s">
        <v>571</v>
      </c>
      <c r="ESA114" s="237"/>
      <c r="ESB114" s="225"/>
      <c r="ESC114" s="235"/>
      <c r="ESD114" s="236" t="s">
        <v>571</v>
      </c>
      <c r="ESE114" s="237"/>
      <c r="ESF114" s="225"/>
      <c r="ESG114" s="235"/>
      <c r="ESH114" s="236" t="s">
        <v>571</v>
      </c>
      <c r="ESI114" s="237"/>
      <c r="ESJ114" s="225"/>
      <c r="ESK114" s="235"/>
      <c r="ESL114" s="236" t="s">
        <v>571</v>
      </c>
      <c r="ESM114" s="237"/>
      <c r="ESN114" s="225"/>
      <c r="ESO114" s="235"/>
      <c r="ESP114" s="236" t="s">
        <v>571</v>
      </c>
      <c r="ESQ114" s="237"/>
      <c r="ESR114" s="225"/>
      <c r="ESS114" s="235"/>
      <c r="EST114" s="236" t="s">
        <v>571</v>
      </c>
      <c r="ESU114" s="237"/>
      <c r="ESV114" s="225"/>
      <c r="ESW114" s="235"/>
      <c r="ESX114" s="236" t="s">
        <v>571</v>
      </c>
      <c r="ESY114" s="237"/>
      <c r="ESZ114" s="225"/>
      <c r="ETA114" s="235"/>
      <c r="ETB114" s="236" t="s">
        <v>571</v>
      </c>
      <c r="ETC114" s="237"/>
      <c r="ETD114" s="225"/>
      <c r="ETE114" s="235"/>
      <c r="ETF114" s="236" t="s">
        <v>571</v>
      </c>
      <c r="ETG114" s="237"/>
      <c r="ETH114" s="225"/>
      <c r="ETI114" s="235"/>
      <c r="ETJ114" s="236" t="s">
        <v>571</v>
      </c>
      <c r="ETK114" s="237"/>
      <c r="ETL114" s="225"/>
      <c r="ETM114" s="235"/>
      <c r="ETN114" s="236" t="s">
        <v>571</v>
      </c>
      <c r="ETO114" s="237"/>
      <c r="ETP114" s="225"/>
      <c r="ETQ114" s="235"/>
      <c r="ETR114" s="236" t="s">
        <v>571</v>
      </c>
      <c r="ETS114" s="237"/>
      <c r="ETT114" s="225"/>
      <c r="ETU114" s="235"/>
      <c r="ETV114" s="236" t="s">
        <v>571</v>
      </c>
      <c r="ETW114" s="237"/>
      <c r="ETX114" s="225"/>
      <c r="ETY114" s="235"/>
      <c r="ETZ114" s="236" t="s">
        <v>571</v>
      </c>
      <c r="EUA114" s="237"/>
      <c r="EUB114" s="225"/>
      <c r="EUC114" s="235"/>
      <c r="EUD114" s="236" t="s">
        <v>571</v>
      </c>
      <c r="EUE114" s="237"/>
      <c r="EUF114" s="225"/>
      <c r="EUG114" s="235"/>
      <c r="EUH114" s="236" t="s">
        <v>571</v>
      </c>
      <c r="EUI114" s="237"/>
      <c r="EUJ114" s="225"/>
      <c r="EUK114" s="235"/>
      <c r="EUL114" s="236" t="s">
        <v>571</v>
      </c>
      <c r="EUM114" s="237"/>
      <c r="EUN114" s="225"/>
      <c r="EUO114" s="235"/>
      <c r="EUP114" s="236" t="s">
        <v>571</v>
      </c>
      <c r="EUQ114" s="237"/>
      <c r="EUR114" s="225"/>
      <c r="EUS114" s="235"/>
      <c r="EUT114" s="236" t="s">
        <v>571</v>
      </c>
      <c r="EUU114" s="237"/>
      <c r="EUV114" s="225"/>
      <c r="EUW114" s="235"/>
      <c r="EUX114" s="236" t="s">
        <v>571</v>
      </c>
      <c r="EUY114" s="237"/>
      <c r="EUZ114" s="225"/>
      <c r="EVA114" s="235"/>
      <c r="EVB114" s="236" t="s">
        <v>571</v>
      </c>
      <c r="EVC114" s="237"/>
      <c r="EVD114" s="225"/>
      <c r="EVE114" s="235"/>
      <c r="EVF114" s="236" t="s">
        <v>571</v>
      </c>
      <c r="EVG114" s="237"/>
      <c r="EVH114" s="225"/>
      <c r="EVI114" s="235"/>
      <c r="EVJ114" s="236" t="s">
        <v>571</v>
      </c>
      <c r="EVK114" s="237"/>
      <c r="EVL114" s="225"/>
      <c r="EVM114" s="235"/>
      <c r="EVN114" s="236" t="s">
        <v>571</v>
      </c>
      <c r="EVO114" s="237"/>
      <c r="EVP114" s="225"/>
      <c r="EVQ114" s="235"/>
      <c r="EVR114" s="236" t="s">
        <v>571</v>
      </c>
      <c r="EVS114" s="237"/>
      <c r="EVT114" s="225"/>
      <c r="EVU114" s="235"/>
      <c r="EVV114" s="236" t="s">
        <v>571</v>
      </c>
      <c r="EVW114" s="237"/>
      <c r="EVX114" s="225"/>
      <c r="EVY114" s="235"/>
      <c r="EVZ114" s="236" t="s">
        <v>571</v>
      </c>
      <c r="EWA114" s="237"/>
      <c r="EWB114" s="225"/>
      <c r="EWC114" s="235"/>
      <c r="EWD114" s="236" t="s">
        <v>571</v>
      </c>
      <c r="EWE114" s="237"/>
      <c r="EWF114" s="225"/>
      <c r="EWG114" s="235"/>
      <c r="EWH114" s="236" t="s">
        <v>571</v>
      </c>
      <c r="EWI114" s="237"/>
      <c r="EWJ114" s="225"/>
      <c r="EWK114" s="235"/>
      <c r="EWL114" s="236" t="s">
        <v>571</v>
      </c>
      <c r="EWM114" s="237"/>
      <c r="EWN114" s="225"/>
      <c r="EWO114" s="235"/>
      <c r="EWP114" s="236" t="s">
        <v>571</v>
      </c>
      <c r="EWQ114" s="237"/>
      <c r="EWR114" s="225"/>
      <c r="EWS114" s="235"/>
      <c r="EWT114" s="236" t="s">
        <v>571</v>
      </c>
      <c r="EWU114" s="237"/>
      <c r="EWV114" s="225"/>
      <c r="EWW114" s="235"/>
      <c r="EWX114" s="236" t="s">
        <v>571</v>
      </c>
      <c r="EWY114" s="237"/>
      <c r="EWZ114" s="225"/>
      <c r="EXA114" s="235"/>
      <c r="EXB114" s="236" t="s">
        <v>571</v>
      </c>
      <c r="EXC114" s="237"/>
      <c r="EXD114" s="225"/>
      <c r="EXE114" s="235"/>
      <c r="EXF114" s="236" t="s">
        <v>571</v>
      </c>
      <c r="EXG114" s="237"/>
      <c r="EXH114" s="225"/>
      <c r="EXI114" s="235"/>
      <c r="EXJ114" s="236" t="s">
        <v>571</v>
      </c>
      <c r="EXK114" s="237"/>
      <c r="EXL114" s="225"/>
      <c r="EXM114" s="235"/>
      <c r="EXN114" s="236" t="s">
        <v>571</v>
      </c>
      <c r="EXO114" s="237"/>
      <c r="EXP114" s="225"/>
      <c r="EXQ114" s="235"/>
      <c r="EXR114" s="236" t="s">
        <v>571</v>
      </c>
      <c r="EXS114" s="237"/>
      <c r="EXT114" s="225"/>
      <c r="EXU114" s="235"/>
      <c r="EXV114" s="236" t="s">
        <v>571</v>
      </c>
      <c r="EXW114" s="237"/>
      <c r="EXX114" s="225"/>
      <c r="EXY114" s="235"/>
      <c r="EXZ114" s="236" t="s">
        <v>571</v>
      </c>
      <c r="EYA114" s="237"/>
      <c r="EYB114" s="225"/>
      <c r="EYC114" s="235"/>
      <c r="EYD114" s="236" t="s">
        <v>571</v>
      </c>
      <c r="EYE114" s="237"/>
      <c r="EYF114" s="225"/>
      <c r="EYG114" s="235"/>
      <c r="EYH114" s="236" t="s">
        <v>571</v>
      </c>
      <c r="EYI114" s="237"/>
      <c r="EYJ114" s="225"/>
      <c r="EYK114" s="235"/>
      <c r="EYL114" s="236" t="s">
        <v>571</v>
      </c>
      <c r="EYM114" s="237"/>
      <c r="EYN114" s="225"/>
      <c r="EYO114" s="235"/>
      <c r="EYP114" s="236" t="s">
        <v>571</v>
      </c>
      <c r="EYQ114" s="237"/>
      <c r="EYR114" s="225"/>
      <c r="EYS114" s="235"/>
      <c r="EYT114" s="236" t="s">
        <v>571</v>
      </c>
      <c r="EYU114" s="237"/>
      <c r="EYV114" s="225"/>
      <c r="EYW114" s="235"/>
      <c r="EYX114" s="236" t="s">
        <v>571</v>
      </c>
      <c r="EYY114" s="237"/>
      <c r="EYZ114" s="225"/>
      <c r="EZA114" s="235"/>
      <c r="EZB114" s="236" t="s">
        <v>571</v>
      </c>
      <c r="EZC114" s="237"/>
      <c r="EZD114" s="225"/>
      <c r="EZE114" s="235"/>
      <c r="EZF114" s="236" t="s">
        <v>571</v>
      </c>
      <c r="EZG114" s="237"/>
      <c r="EZH114" s="225"/>
      <c r="EZI114" s="235"/>
      <c r="EZJ114" s="236" t="s">
        <v>571</v>
      </c>
      <c r="EZK114" s="237"/>
      <c r="EZL114" s="225"/>
      <c r="EZM114" s="235"/>
      <c r="EZN114" s="236" t="s">
        <v>571</v>
      </c>
      <c r="EZO114" s="237"/>
      <c r="EZP114" s="225"/>
      <c r="EZQ114" s="235"/>
      <c r="EZR114" s="236" t="s">
        <v>571</v>
      </c>
      <c r="EZS114" s="237"/>
      <c r="EZT114" s="225"/>
      <c r="EZU114" s="235"/>
      <c r="EZV114" s="236" t="s">
        <v>571</v>
      </c>
      <c r="EZW114" s="237"/>
      <c r="EZX114" s="225"/>
      <c r="EZY114" s="235"/>
      <c r="EZZ114" s="236" t="s">
        <v>571</v>
      </c>
      <c r="FAA114" s="237"/>
      <c r="FAB114" s="225"/>
      <c r="FAC114" s="235"/>
      <c r="FAD114" s="236" t="s">
        <v>571</v>
      </c>
      <c r="FAE114" s="237"/>
      <c r="FAF114" s="225"/>
      <c r="FAG114" s="235"/>
      <c r="FAH114" s="236" t="s">
        <v>571</v>
      </c>
      <c r="FAI114" s="237"/>
      <c r="FAJ114" s="225"/>
      <c r="FAK114" s="235"/>
      <c r="FAL114" s="236" t="s">
        <v>571</v>
      </c>
      <c r="FAM114" s="237"/>
      <c r="FAN114" s="225"/>
      <c r="FAO114" s="235"/>
      <c r="FAP114" s="236" t="s">
        <v>571</v>
      </c>
      <c r="FAQ114" s="237"/>
      <c r="FAR114" s="225"/>
      <c r="FAS114" s="235"/>
      <c r="FAT114" s="236" t="s">
        <v>571</v>
      </c>
      <c r="FAU114" s="237"/>
      <c r="FAV114" s="225"/>
      <c r="FAW114" s="235"/>
      <c r="FAX114" s="236" t="s">
        <v>571</v>
      </c>
      <c r="FAY114" s="237"/>
      <c r="FAZ114" s="225"/>
      <c r="FBA114" s="235"/>
      <c r="FBB114" s="236" t="s">
        <v>571</v>
      </c>
      <c r="FBC114" s="237"/>
      <c r="FBD114" s="225"/>
      <c r="FBE114" s="235"/>
      <c r="FBF114" s="236" t="s">
        <v>571</v>
      </c>
      <c r="FBG114" s="237"/>
      <c r="FBH114" s="225"/>
      <c r="FBI114" s="235"/>
      <c r="FBJ114" s="236" t="s">
        <v>571</v>
      </c>
      <c r="FBK114" s="237"/>
      <c r="FBL114" s="225"/>
      <c r="FBM114" s="235"/>
      <c r="FBN114" s="236" t="s">
        <v>571</v>
      </c>
      <c r="FBO114" s="237"/>
      <c r="FBP114" s="225"/>
      <c r="FBQ114" s="235"/>
      <c r="FBR114" s="236" t="s">
        <v>571</v>
      </c>
      <c r="FBS114" s="237"/>
      <c r="FBT114" s="225"/>
      <c r="FBU114" s="235"/>
      <c r="FBV114" s="236" t="s">
        <v>571</v>
      </c>
      <c r="FBW114" s="237"/>
      <c r="FBX114" s="225"/>
      <c r="FBY114" s="235"/>
      <c r="FBZ114" s="236" t="s">
        <v>571</v>
      </c>
      <c r="FCA114" s="237"/>
      <c r="FCB114" s="225"/>
      <c r="FCC114" s="235"/>
      <c r="FCD114" s="236" t="s">
        <v>571</v>
      </c>
      <c r="FCE114" s="237"/>
      <c r="FCF114" s="225"/>
      <c r="FCG114" s="235"/>
      <c r="FCH114" s="236" t="s">
        <v>571</v>
      </c>
      <c r="FCI114" s="237"/>
      <c r="FCJ114" s="225"/>
      <c r="FCK114" s="235"/>
      <c r="FCL114" s="236" t="s">
        <v>571</v>
      </c>
      <c r="FCM114" s="237"/>
      <c r="FCN114" s="225"/>
      <c r="FCO114" s="235"/>
      <c r="FCP114" s="236" t="s">
        <v>571</v>
      </c>
      <c r="FCQ114" s="237"/>
      <c r="FCR114" s="225"/>
      <c r="FCS114" s="235"/>
      <c r="FCT114" s="236" t="s">
        <v>571</v>
      </c>
      <c r="FCU114" s="237"/>
      <c r="FCV114" s="225"/>
      <c r="FCW114" s="235"/>
      <c r="FCX114" s="236" t="s">
        <v>571</v>
      </c>
      <c r="FCY114" s="237"/>
      <c r="FCZ114" s="225"/>
      <c r="FDA114" s="235"/>
      <c r="FDB114" s="236" t="s">
        <v>571</v>
      </c>
      <c r="FDC114" s="237"/>
      <c r="FDD114" s="225"/>
      <c r="FDE114" s="235"/>
      <c r="FDF114" s="236" t="s">
        <v>571</v>
      </c>
      <c r="FDG114" s="237"/>
      <c r="FDH114" s="225"/>
      <c r="FDI114" s="235"/>
      <c r="FDJ114" s="236" t="s">
        <v>571</v>
      </c>
      <c r="FDK114" s="237"/>
      <c r="FDL114" s="225"/>
      <c r="FDM114" s="235"/>
      <c r="FDN114" s="236" t="s">
        <v>571</v>
      </c>
      <c r="FDO114" s="237"/>
      <c r="FDP114" s="225"/>
      <c r="FDQ114" s="235"/>
      <c r="FDR114" s="236" t="s">
        <v>571</v>
      </c>
      <c r="FDS114" s="237"/>
      <c r="FDT114" s="225"/>
      <c r="FDU114" s="235"/>
      <c r="FDV114" s="236" t="s">
        <v>571</v>
      </c>
      <c r="FDW114" s="237"/>
      <c r="FDX114" s="225"/>
      <c r="FDY114" s="235"/>
      <c r="FDZ114" s="236" t="s">
        <v>571</v>
      </c>
      <c r="FEA114" s="237"/>
      <c r="FEB114" s="225"/>
      <c r="FEC114" s="235"/>
      <c r="FED114" s="236" t="s">
        <v>571</v>
      </c>
      <c r="FEE114" s="237"/>
      <c r="FEF114" s="225"/>
      <c r="FEG114" s="235"/>
      <c r="FEH114" s="236" t="s">
        <v>571</v>
      </c>
      <c r="FEI114" s="237"/>
      <c r="FEJ114" s="225"/>
      <c r="FEK114" s="235"/>
      <c r="FEL114" s="236" t="s">
        <v>571</v>
      </c>
      <c r="FEM114" s="237"/>
      <c r="FEN114" s="225"/>
      <c r="FEO114" s="235"/>
      <c r="FEP114" s="236" t="s">
        <v>571</v>
      </c>
      <c r="FEQ114" s="237"/>
      <c r="FER114" s="225"/>
      <c r="FES114" s="235"/>
      <c r="FET114" s="236" t="s">
        <v>571</v>
      </c>
      <c r="FEU114" s="237"/>
      <c r="FEV114" s="225"/>
      <c r="FEW114" s="235"/>
      <c r="FEX114" s="236" t="s">
        <v>571</v>
      </c>
      <c r="FEY114" s="237"/>
      <c r="FEZ114" s="225"/>
      <c r="FFA114" s="235"/>
      <c r="FFB114" s="236" t="s">
        <v>571</v>
      </c>
      <c r="FFC114" s="237"/>
      <c r="FFD114" s="225"/>
      <c r="FFE114" s="235"/>
      <c r="FFF114" s="236" t="s">
        <v>571</v>
      </c>
      <c r="FFG114" s="237"/>
      <c r="FFH114" s="225"/>
      <c r="FFI114" s="235"/>
      <c r="FFJ114" s="236" t="s">
        <v>571</v>
      </c>
      <c r="FFK114" s="237"/>
      <c r="FFL114" s="225"/>
      <c r="FFM114" s="235"/>
      <c r="FFN114" s="236" t="s">
        <v>571</v>
      </c>
      <c r="FFO114" s="237"/>
      <c r="FFP114" s="225"/>
      <c r="FFQ114" s="235"/>
      <c r="FFR114" s="236" t="s">
        <v>571</v>
      </c>
      <c r="FFS114" s="237"/>
      <c r="FFT114" s="225"/>
      <c r="FFU114" s="235"/>
      <c r="FFV114" s="236" t="s">
        <v>571</v>
      </c>
      <c r="FFW114" s="237"/>
      <c r="FFX114" s="225"/>
      <c r="FFY114" s="235"/>
      <c r="FFZ114" s="236" t="s">
        <v>571</v>
      </c>
      <c r="FGA114" s="237"/>
      <c r="FGB114" s="225"/>
      <c r="FGC114" s="235"/>
      <c r="FGD114" s="236" t="s">
        <v>571</v>
      </c>
      <c r="FGE114" s="237"/>
      <c r="FGF114" s="225"/>
      <c r="FGG114" s="235"/>
      <c r="FGH114" s="236" t="s">
        <v>571</v>
      </c>
      <c r="FGI114" s="237"/>
      <c r="FGJ114" s="225"/>
      <c r="FGK114" s="235"/>
      <c r="FGL114" s="236" t="s">
        <v>571</v>
      </c>
      <c r="FGM114" s="237"/>
      <c r="FGN114" s="225"/>
      <c r="FGO114" s="235"/>
      <c r="FGP114" s="236" t="s">
        <v>571</v>
      </c>
      <c r="FGQ114" s="237"/>
      <c r="FGR114" s="225"/>
      <c r="FGS114" s="235"/>
      <c r="FGT114" s="236" t="s">
        <v>571</v>
      </c>
      <c r="FGU114" s="237"/>
      <c r="FGV114" s="225"/>
      <c r="FGW114" s="235"/>
      <c r="FGX114" s="236" t="s">
        <v>571</v>
      </c>
      <c r="FGY114" s="237"/>
      <c r="FGZ114" s="225"/>
      <c r="FHA114" s="235"/>
      <c r="FHB114" s="236" t="s">
        <v>571</v>
      </c>
      <c r="FHC114" s="237"/>
      <c r="FHD114" s="225"/>
      <c r="FHE114" s="235"/>
      <c r="FHF114" s="236" t="s">
        <v>571</v>
      </c>
      <c r="FHG114" s="237"/>
      <c r="FHH114" s="225"/>
      <c r="FHI114" s="235"/>
      <c r="FHJ114" s="236" t="s">
        <v>571</v>
      </c>
      <c r="FHK114" s="237"/>
      <c r="FHL114" s="225"/>
      <c r="FHM114" s="235"/>
      <c r="FHN114" s="236" t="s">
        <v>571</v>
      </c>
      <c r="FHO114" s="237"/>
      <c r="FHP114" s="225"/>
      <c r="FHQ114" s="235"/>
      <c r="FHR114" s="236" t="s">
        <v>571</v>
      </c>
      <c r="FHS114" s="237"/>
      <c r="FHT114" s="225"/>
      <c r="FHU114" s="235"/>
      <c r="FHV114" s="236" t="s">
        <v>571</v>
      </c>
      <c r="FHW114" s="237"/>
      <c r="FHX114" s="225"/>
      <c r="FHY114" s="235"/>
      <c r="FHZ114" s="236" t="s">
        <v>571</v>
      </c>
      <c r="FIA114" s="237"/>
      <c r="FIB114" s="225"/>
      <c r="FIC114" s="235"/>
      <c r="FID114" s="236" t="s">
        <v>571</v>
      </c>
      <c r="FIE114" s="237"/>
      <c r="FIF114" s="225"/>
      <c r="FIG114" s="235"/>
      <c r="FIH114" s="236" t="s">
        <v>571</v>
      </c>
      <c r="FII114" s="237"/>
      <c r="FIJ114" s="225"/>
      <c r="FIK114" s="235"/>
      <c r="FIL114" s="236" t="s">
        <v>571</v>
      </c>
      <c r="FIM114" s="237"/>
      <c r="FIN114" s="225"/>
      <c r="FIO114" s="235"/>
      <c r="FIP114" s="236" t="s">
        <v>571</v>
      </c>
      <c r="FIQ114" s="237"/>
      <c r="FIR114" s="225"/>
      <c r="FIS114" s="235"/>
      <c r="FIT114" s="236" t="s">
        <v>571</v>
      </c>
      <c r="FIU114" s="237"/>
      <c r="FIV114" s="225"/>
      <c r="FIW114" s="235"/>
      <c r="FIX114" s="236" t="s">
        <v>571</v>
      </c>
      <c r="FIY114" s="237"/>
      <c r="FIZ114" s="225"/>
      <c r="FJA114" s="235"/>
      <c r="FJB114" s="236" t="s">
        <v>571</v>
      </c>
      <c r="FJC114" s="237"/>
      <c r="FJD114" s="225"/>
      <c r="FJE114" s="235"/>
      <c r="FJF114" s="236" t="s">
        <v>571</v>
      </c>
      <c r="FJG114" s="237"/>
      <c r="FJH114" s="225"/>
      <c r="FJI114" s="235"/>
      <c r="FJJ114" s="236" t="s">
        <v>571</v>
      </c>
      <c r="FJK114" s="237"/>
      <c r="FJL114" s="225"/>
      <c r="FJM114" s="235"/>
      <c r="FJN114" s="236" t="s">
        <v>571</v>
      </c>
      <c r="FJO114" s="237"/>
      <c r="FJP114" s="225"/>
      <c r="FJQ114" s="235"/>
      <c r="FJR114" s="236" t="s">
        <v>571</v>
      </c>
      <c r="FJS114" s="237"/>
      <c r="FJT114" s="225"/>
      <c r="FJU114" s="235"/>
      <c r="FJV114" s="236" t="s">
        <v>571</v>
      </c>
      <c r="FJW114" s="237"/>
      <c r="FJX114" s="225"/>
      <c r="FJY114" s="235"/>
      <c r="FJZ114" s="236" t="s">
        <v>571</v>
      </c>
      <c r="FKA114" s="237"/>
      <c r="FKB114" s="225"/>
      <c r="FKC114" s="235"/>
      <c r="FKD114" s="236" t="s">
        <v>571</v>
      </c>
      <c r="FKE114" s="237"/>
      <c r="FKF114" s="225"/>
      <c r="FKG114" s="235"/>
      <c r="FKH114" s="236" t="s">
        <v>571</v>
      </c>
      <c r="FKI114" s="237"/>
      <c r="FKJ114" s="225"/>
      <c r="FKK114" s="235"/>
      <c r="FKL114" s="236" t="s">
        <v>571</v>
      </c>
      <c r="FKM114" s="237"/>
      <c r="FKN114" s="225"/>
      <c r="FKO114" s="235"/>
      <c r="FKP114" s="236" t="s">
        <v>571</v>
      </c>
      <c r="FKQ114" s="237"/>
      <c r="FKR114" s="225"/>
      <c r="FKS114" s="235"/>
      <c r="FKT114" s="236" t="s">
        <v>571</v>
      </c>
      <c r="FKU114" s="237"/>
      <c r="FKV114" s="225"/>
      <c r="FKW114" s="235"/>
      <c r="FKX114" s="236" t="s">
        <v>571</v>
      </c>
      <c r="FKY114" s="237"/>
      <c r="FKZ114" s="225"/>
      <c r="FLA114" s="235"/>
      <c r="FLB114" s="236" t="s">
        <v>571</v>
      </c>
      <c r="FLC114" s="237"/>
      <c r="FLD114" s="225"/>
      <c r="FLE114" s="235"/>
      <c r="FLF114" s="236" t="s">
        <v>571</v>
      </c>
      <c r="FLG114" s="237"/>
      <c r="FLH114" s="225"/>
      <c r="FLI114" s="235"/>
      <c r="FLJ114" s="236" t="s">
        <v>571</v>
      </c>
      <c r="FLK114" s="237"/>
      <c r="FLL114" s="225"/>
      <c r="FLM114" s="235"/>
      <c r="FLN114" s="236" t="s">
        <v>571</v>
      </c>
      <c r="FLO114" s="237"/>
      <c r="FLP114" s="225"/>
      <c r="FLQ114" s="235"/>
      <c r="FLR114" s="236" t="s">
        <v>571</v>
      </c>
      <c r="FLS114" s="237"/>
      <c r="FLT114" s="225"/>
      <c r="FLU114" s="235"/>
      <c r="FLV114" s="236" t="s">
        <v>571</v>
      </c>
      <c r="FLW114" s="237"/>
      <c r="FLX114" s="225"/>
      <c r="FLY114" s="235"/>
      <c r="FLZ114" s="236" t="s">
        <v>571</v>
      </c>
      <c r="FMA114" s="237"/>
      <c r="FMB114" s="225"/>
      <c r="FMC114" s="235"/>
      <c r="FMD114" s="236" t="s">
        <v>571</v>
      </c>
      <c r="FME114" s="237"/>
      <c r="FMF114" s="225"/>
      <c r="FMG114" s="235"/>
      <c r="FMH114" s="236" t="s">
        <v>571</v>
      </c>
      <c r="FMI114" s="237"/>
      <c r="FMJ114" s="225"/>
      <c r="FMK114" s="235"/>
      <c r="FML114" s="236" t="s">
        <v>571</v>
      </c>
      <c r="FMM114" s="237"/>
      <c r="FMN114" s="225"/>
      <c r="FMO114" s="235"/>
      <c r="FMP114" s="236" t="s">
        <v>571</v>
      </c>
      <c r="FMQ114" s="237"/>
      <c r="FMR114" s="225"/>
      <c r="FMS114" s="235"/>
      <c r="FMT114" s="236" t="s">
        <v>571</v>
      </c>
      <c r="FMU114" s="237"/>
      <c r="FMV114" s="225"/>
      <c r="FMW114" s="235"/>
      <c r="FMX114" s="236" t="s">
        <v>571</v>
      </c>
      <c r="FMY114" s="237"/>
      <c r="FMZ114" s="225"/>
      <c r="FNA114" s="235"/>
      <c r="FNB114" s="236" t="s">
        <v>571</v>
      </c>
      <c r="FNC114" s="237"/>
      <c r="FND114" s="225"/>
      <c r="FNE114" s="235"/>
      <c r="FNF114" s="236" t="s">
        <v>571</v>
      </c>
      <c r="FNG114" s="237"/>
      <c r="FNH114" s="225"/>
      <c r="FNI114" s="235"/>
      <c r="FNJ114" s="236" t="s">
        <v>571</v>
      </c>
      <c r="FNK114" s="237"/>
      <c r="FNL114" s="225"/>
      <c r="FNM114" s="235"/>
      <c r="FNN114" s="236" t="s">
        <v>571</v>
      </c>
      <c r="FNO114" s="237"/>
      <c r="FNP114" s="225"/>
      <c r="FNQ114" s="235"/>
      <c r="FNR114" s="236" t="s">
        <v>571</v>
      </c>
      <c r="FNS114" s="237"/>
      <c r="FNT114" s="225"/>
      <c r="FNU114" s="235"/>
      <c r="FNV114" s="236" t="s">
        <v>571</v>
      </c>
      <c r="FNW114" s="237"/>
      <c r="FNX114" s="225"/>
      <c r="FNY114" s="235"/>
      <c r="FNZ114" s="236" t="s">
        <v>571</v>
      </c>
      <c r="FOA114" s="237"/>
      <c r="FOB114" s="225"/>
      <c r="FOC114" s="235"/>
      <c r="FOD114" s="236" t="s">
        <v>571</v>
      </c>
      <c r="FOE114" s="237"/>
      <c r="FOF114" s="225"/>
      <c r="FOG114" s="235"/>
      <c r="FOH114" s="236" t="s">
        <v>571</v>
      </c>
      <c r="FOI114" s="237"/>
      <c r="FOJ114" s="225"/>
      <c r="FOK114" s="235"/>
      <c r="FOL114" s="236" t="s">
        <v>571</v>
      </c>
      <c r="FOM114" s="237"/>
      <c r="FON114" s="225"/>
      <c r="FOO114" s="235"/>
      <c r="FOP114" s="236" t="s">
        <v>571</v>
      </c>
      <c r="FOQ114" s="237"/>
      <c r="FOR114" s="225"/>
      <c r="FOS114" s="235"/>
      <c r="FOT114" s="236" t="s">
        <v>571</v>
      </c>
      <c r="FOU114" s="237"/>
      <c r="FOV114" s="225"/>
      <c r="FOW114" s="235"/>
      <c r="FOX114" s="236" t="s">
        <v>571</v>
      </c>
      <c r="FOY114" s="237"/>
      <c r="FOZ114" s="225"/>
      <c r="FPA114" s="235"/>
      <c r="FPB114" s="236" t="s">
        <v>571</v>
      </c>
      <c r="FPC114" s="237"/>
      <c r="FPD114" s="225"/>
      <c r="FPE114" s="235"/>
      <c r="FPF114" s="236" t="s">
        <v>571</v>
      </c>
      <c r="FPG114" s="237"/>
      <c r="FPH114" s="225"/>
      <c r="FPI114" s="235"/>
      <c r="FPJ114" s="236" t="s">
        <v>571</v>
      </c>
      <c r="FPK114" s="237"/>
      <c r="FPL114" s="225"/>
      <c r="FPM114" s="235"/>
      <c r="FPN114" s="236" t="s">
        <v>571</v>
      </c>
      <c r="FPO114" s="237"/>
      <c r="FPP114" s="225"/>
      <c r="FPQ114" s="235"/>
      <c r="FPR114" s="236" t="s">
        <v>571</v>
      </c>
      <c r="FPS114" s="237"/>
      <c r="FPT114" s="225"/>
      <c r="FPU114" s="235"/>
      <c r="FPV114" s="236" t="s">
        <v>571</v>
      </c>
      <c r="FPW114" s="237"/>
      <c r="FPX114" s="225"/>
      <c r="FPY114" s="235"/>
      <c r="FPZ114" s="236" t="s">
        <v>571</v>
      </c>
      <c r="FQA114" s="237"/>
      <c r="FQB114" s="225"/>
      <c r="FQC114" s="235"/>
      <c r="FQD114" s="236" t="s">
        <v>571</v>
      </c>
      <c r="FQE114" s="237"/>
      <c r="FQF114" s="225"/>
      <c r="FQG114" s="235"/>
      <c r="FQH114" s="236" t="s">
        <v>571</v>
      </c>
      <c r="FQI114" s="237"/>
      <c r="FQJ114" s="225"/>
      <c r="FQK114" s="235"/>
      <c r="FQL114" s="236" t="s">
        <v>571</v>
      </c>
      <c r="FQM114" s="237"/>
      <c r="FQN114" s="225"/>
      <c r="FQO114" s="235"/>
      <c r="FQP114" s="236" t="s">
        <v>571</v>
      </c>
      <c r="FQQ114" s="237"/>
      <c r="FQR114" s="225"/>
      <c r="FQS114" s="235"/>
      <c r="FQT114" s="236" t="s">
        <v>571</v>
      </c>
      <c r="FQU114" s="237"/>
      <c r="FQV114" s="225"/>
      <c r="FQW114" s="235"/>
      <c r="FQX114" s="236" t="s">
        <v>571</v>
      </c>
      <c r="FQY114" s="237"/>
      <c r="FQZ114" s="225"/>
      <c r="FRA114" s="235"/>
      <c r="FRB114" s="236" t="s">
        <v>571</v>
      </c>
      <c r="FRC114" s="237"/>
      <c r="FRD114" s="225"/>
      <c r="FRE114" s="235"/>
      <c r="FRF114" s="236" t="s">
        <v>571</v>
      </c>
      <c r="FRG114" s="237"/>
      <c r="FRH114" s="225"/>
      <c r="FRI114" s="235"/>
      <c r="FRJ114" s="236" t="s">
        <v>571</v>
      </c>
      <c r="FRK114" s="237"/>
      <c r="FRL114" s="225"/>
      <c r="FRM114" s="235"/>
      <c r="FRN114" s="236" t="s">
        <v>571</v>
      </c>
      <c r="FRO114" s="237"/>
      <c r="FRP114" s="225"/>
      <c r="FRQ114" s="235"/>
      <c r="FRR114" s="236" t="s">
        <v>571</v>
      </c>
      <c r="FRS114" s="237"/>
      <c r="FRT114" s="225"/>
      <c r="FRU114" s="235"/>
      <c r="FRV114" s="236" t="s">
        <v>571</v>
      </c>
      <c r="FRW114" s="237"/>
      <c r="FRX114" s="225"/>
      <c r="FRY114" s="235"/>
      <c r="FRZ114" s="236" t="s">
        <v>571</v>
      </c>
      <c r="FSA114" s="237"/>
      <c r="FSB114" s="225"/>
      <c r="FSC114" s="235"/>
      <c r="FSD114" s="236" t="s">
        <v>571</v>
      </c>
      <c r="FSE114" s="237"/>
      <c r="FSF114" s="225"/>
      <c r="FSG114" s="235"/>
      <c r="FSH114" s="236" t="s">
        <v>571</v>
      </c>
      <c r="FSI114" s="237"/>
      <c r="FSJ114" s="225"/>
      <c r="FSK114" s="235"/>
      <c r="FSL114" s="236" t="s">
        <v>571</v>
      </c>
      <c r="FSM114" s="237"/>
      <c r="FSN114" s="225"/>
      <c r="FSO114" s="235"/>
      <c r="FSP114" s="236" t="s">
        <v>571</v>
      </c>
      <c r="FSQ114" s="237"/>
      <c r="FSR114" s="225"/>
      <c r="FSS114" s="235"/>
      <c r="FST114" s="236" t="s">
        <v>571</v>
      </c>
      <c r="FSU114" s="237"/>
      <c r="FSV114" s="225"/>
      <c r="FSW114" s="235"/>
      <c r="FSX114" s="236" t="s">
        <v>571</v>
      </c>
      <c r="FSY114" s="237"/>
      <c r="FSZ114" s="225"/>
      <c r="FTA114" s="235"/>
      <c r="FTB114" s="236" t="s">
        <v>571</v>
      </c>
      <c r="FTC114" s="237"/>
      <c r="FTD114" s="225"/>
      <c r="FTE114" s="235"/>
      <c r="FTF114" s="236" t="s">
        <v>571</v>
      </c>
      <c r="FTG114" s="237"/>
      <c r="FTH114" s="225"/>
      <c r="FTI114" s="235"/>
      <c r="FTJ114" s="236" t="s">
        <v>571</v>
      </c>
      <c r="FTK114" s="237"/>
      <c r="FTL114" s="225"/>
      <c r="FTM114" s="235"/>
      <c r="FTN114" s="236" t="s">
        <v>571</v>
      </c>
      <c r="FTO114" s="237"/>
      <c r="FTP114" s="225"/>
      <c r="FTQ114" s="235"/>
      <c r="FTR114" s="236" t="s">
        <v>571</v>
      </c>
      <c r="FTS114" s="237"/>
      <c r="FTT114" s="225"/>
      <c r="FTU114" s="235"/>
      <c r="FTV114" s="236" t="s">
        <v>571</v>
      </c>
      <c r="FTW114" s="237"/>
      <c r="FTX114" s="225"/>
      <c r="FTY114" s="235"/>
      <c r="FTZ114" s="236" t="s">
        <v>571</v>
      </c>
      <c r="FUA114" s="237"/>
      <c r="FUB114" s="225"/>
      <c r="FUC114" s="235"/>
      <c r="FUD114" s="236" t="s">
        <v>571</v>
      </c>
      <c r="FUE114" s="237"/>
      <c r="FUF114" s="225"/>
      <c r="FUG114" s="235"/>
      <c r="FUH114" s="236" t="s">
        <v>571</v>
      </c>
      <c r="FUI114" s="237"/>
      <c r="FUJ114" s="225"/>
      <c r="FUK114" s="235"/>
      <c r="FUL114" s="236" t="s">
        <v>571</v>
      </c>
      <c r="FUM114" s="237"/>
      <c r="FUN114" s="225"/>
      <c r="FUO114" s="235"/>
      <c r="FUP114" s="236" t="s">
        <v>571</v>
      </c>
      <c r="FUQ114" s="237"/>
      <c r="FUR114" s="225"/>
      <c r="FUS114" s="235"/>
      <c r="FUT114" s="236" t="s">
        <v>571</v>
      </c>
      <c r="FUU114" s="237"/>
      <c r="FUV114" s="225"/>
      <c r="FUW114" s="235"/>
      <c r="FUX114" s="236" t="s">
        <v>571</v>
      </c>
      <c r="FUY114" s="237"/>
      <c r="FUZ114" s="225"/>
      <c r="FVA114" s="235"/>
      <c r="FVB114" s="236" t="s">
        <v>571</v>
      </c>
      <c r="FVC114" s="237"/>
      <c r="FVD114" s="225"/>
      <c r="FVE114" s="235"/>
      <c r="FVF114" s="236" t="s">
        <v>571</v>
      </c>
      <c r="FVG114" s="237"/>
      <c r="FVH114" s="225"/>
      <c r="FVI114" s="235"/>
      <c r="FVJ114" s="236" t="s">
        <v>571</v>
      </c>
      <c r="FVK114" s="237"/>
      <c r="FVL114" s="225"/>
      <c r="FVM114" s="235"/>
      <c r="FVN114" s="236" t="s">
        <v>571</v>
      </c>
      <c r="FVO114" s="237"/>
      <c r="FVP114" s="225"/>
      <c r="FVQ114" s="235"/>
      <c r="FVR114" s="236" t="s">
        <v>571</v>
      </c>
      <c r="FVS114" s="237"/>
      <c r="FVT114" s="225"/>
      <c r="FVU114" s="235"/>
      <c r="FVV114" s="236" t="s">
        <v>571</v>
      </c>
      <c r="FVW114" s="237"/>
      <c r="FVX114" s="225"/>
      <c r="FVY114" s="235"/>
      <c r="FVZ114" s="236" t="s">
        <v>571</v>
      </c>
      <c r="FWA114" s="237"/>
      <c r="FWB114" s="225"/>
      <c r="FWC114" s="235"/>
      <c r="FWD114" s="236" t="s">
        <v>571</v>
      </c>
      <c r="FWE114" s="237"/>
      <c r="FWF114" s="225"/>
      <c r="FWG114" s="235"/>
      <c r="FWH114" s="236" t="s">
        <v>571</v>
      </c>
      <c r="FWI114" s="237"/>
      <c r="FWJ114" s="225"/>
      <c r="FWK114" s="235"/>
      <c r="FWL114" s="236" t="s">
        <v>571</v>
      </c>
      <c r="FWM114" s="237"/>
      <c r="FWN114" s="225"/>
      <c r="FWO114" s="235"/>
      <c r="FWP114" s="236" t="s">
        <v>571</v>
      </c>
      <c r="FWQ114" s="237"/>
      <c r="FWR114" s="225"/>
      <c r="FWS114" s="235"/>
      <c r="FWT114" s="236" t="s">
        <v>571</v>
      </c>
      <c r="FWU114" s="237"/>
      <c r="FWV114" s="225"/>
      <c r="FWW114" s="235"/>
      <c r="FWX114" s="236" t="s">
        <v>571</v>
      </c>
      <c r="FWY114" s="237"/>
      <c r="FWZ114" s="225"/>
      <c r="FXA114" s="235"/>
      <c r="FXB114" s="236" t="s">
        <v>571</v>
      </c>
      <c r="FXC114" s="237"/>
      <c r="FXD114" s="225"/>
      <c r="FXE114" s="235"/>
      <c r="FXF114" s="236" t="s">
        <v>571</v>
      </c>
      <c r="FXG114" s="237"/>
      <c r="FXH114" s="225"/>
      <c r="FXI114" s="235"/>
      <c r="FXJ114" s="236" t="s">
        <v>571</v>
      </c>
      <c r="FXK114" s="237"/>
      <c r="FXL114" s="225"/>
      <c r="FXM114" s="235"/>
      <c r="FXN114" s="236" t="s">
        <v>571</v>
      </c>
      <c r="FXO114" s="237"/>
      <c r="FXP114" s="225"/>
      <c r="FXQ114" s="235"/>
      <c r="FXR114" s="236" t="s">
        <v>571</v>
      </c>
      <c r="FXS114" s="237"/>
      <c r="FXT114" s="225"/>
      <c r="FXU114" s="235"/>
      <c r="FXV114" s="236" t="s">
        <v>571</v>
      </c>
      <c r="FXW114" s="237"/>
      <c r="FXX114" s="225"/>
      <c r="FXY114" s="235"/>
      <c r="FXZ114" s="236" t="s">
        <v>571</v>
      </c>
      <c r="FYA114" s="237"/>
      <c r="FYB114" s="225"/>
      <c r="FYC114" s="235"/>
      <c r="FYD114" s="236" t="s">
        <v>571</v>
      </c>
      <c r="FYE114" s="237"/>
      <c r="FYF114" s="225"/>
      <c r="FYG114" s="235"/>
      <c r="FYH114" s="236" t="s">
        <v>571</v>
      </c>
      <c r="FYI114" s="237"/>
      <c r="FYJ114" s="225"/>
      <c r="FYK114" s="235"/>
      <c r="FYL114" s="236" t="s">
        <v>571</v>
      </c>
      <c r="FYM114" s="237"/>
      <c r="FYN114" s="225"/>
      <c r="FYO114" s="235"/>
      <c r="FYP114" s="236" t="s">
        <v>571</v>
      </c>
      <c r="FYQ114" s="237"/>
      <c r="FYR114" s="225"/>
      <c r="FYS114" s="235"/>
      <c r="FYT114" s="236" t="s">
        <v>571</v>
      </c>
      <c r="FYU114" s="237"/>
      <c r="FYV114" s="225"/>
      <c r="FYW114" s="235"/>
      <c r="FYX114" s="236" t="s">
        <v>571</v>
      </c>
      <c r="FYY114" s="237"/>
      <c r="FYZ114" s="225"/>
      <c r="FZA114" s="235"/>
      <c r="FZB114" s="236" t="s">
        <v>571</v>
      </c>
      <c r="FZC114" s="237"/>
      <c r="FZD114" s="225"/>
      <c r="FZE114" s="235"/>
      <c r="FZF114" s="236" t="s">
        <v>571</v>
      </c>
      <c r="FZG114" s="237"/>
      <c r="FZH114" s="225"/>
      <c r="FZI114" s="235"/>
      <c r="FZJ114" s="236" t="s">
        <v>571</v>
      </c>
      <c r="FZK114" s="237"/>
      <c r="FZL114" s="225"/>
      <c r="FZM114" s="235"/>
      <c r="FZN114" s="236" t="s">
        <v>571</v>
      </c>
      <c r="FZO114" s="237"/>
      <c r="FZP114" s="225"/>
      <c r="FZQ114" s="235"/>
      <c r="FZR114" s="236" t="s">
        <v>571</v>
      </c>
      <c r="FZS114" s="237"/>
      <c r="FZT114" s="225"/>
      <c r="FZU114" s="235"/>
      <c r="FZV114" s="236" t="s">
        <v>571</v>
      </c>
      <c r="FZW114" s="237"/>
      <c r="FZX114" s="225"/>
      <c r="FZY114" s="235"/>
      <c r="FZZ114" s="236" t="s">
        <v>571</v>
      </c>
      <c r="GAA114" s="237"/>
      <c r="GAB114" s="225"/>
      <c r="GAC114" s="235"/>
      <c r="GAD114" s="236" t="s">
        <v>571</v>
      </c>
      <c r="GAE114" s="237"/>
      <c r="GAF114" s="225"/>
      <c r="GAG114" s="235"/>
      <c r="GAH114" s="236" t="s">
        <v>571</v>
      </c>
      <c r="GAI114" s="237"/>
      <c r="GAJ114" s="225"/>
      <c r="GAK114" s="235"/>
      <c r="GAL114" s="236" t="s">
        <v>571</v>
      </c>
      <c r="GAM114" s="237"/>
      <c r="GAN114" s="225"/>
      <c r="GAO114" s="235"/>
      <c r="GAP114" s="236" t="s">
        <v>571</v>
      </c>
      <c r="GAQ114" s="237"/>
      <c r="GAR114" s="225"/>
      <c r="GAS114" s="235"/>
      <c r="GAT114" s="236" t="s">
        <v>571</v>
      </c>
      <c r="GAU114" s="237"/>
      <c r="GAV114" s="225"/>
      <c r="GAW114" s="235"/>
      <c r="GAX114" s="236" t="s">
        <v>571</v>
      </c>
      <c r="GAY114" s="237"/>
      <c r="GAZ114" s="225"/>
      <c r="GBA114" s="235"/>
      <c r="GBB114" s="236" t="s">
        <v>571</v>
      </c>
      <c r="GBC114" s="237"/>
      <c r="GBD114" s="225"/>
      <c r="GBE114" s="235"/>
      <c r="GBF114" s="236" t="s">
        <v>571</v>
      </c>
      <c r="GBG114" s="237"/>
      <c r="GBH114" s="225"/>
      <c r="GBI114" s="235"/>
      <c r="GBJ114" s="236" t="s">
        <v>571</v>
      </c>
      <c r="GBK114" s="237"/>
      <c r="GBL114" s="225"/>
      <c r="GBM114" s="235"/>
      <c r="GBN114" s="236" t="s">
        <v>571</v>
      </c>
      <c r="GBO114" s="237"/>
      <c r="GBP114" s="225"/>
      <c r="GBQ114" s="235"/>
      <c r="GBR114" s="236" t="s">
        <v>571</v>
      </c>
      <c r="GBS114" s="237"/>
      <c r="GBT114" s="225"/>
      <c r="GBU114" s="235"/>
      <c r="GBV114" s="236" t="s">
        <v>571</v>
      </c>
      <c r="GBW114" s="237"/>
      <c r="GBX114" s="225"/>
      <c r="GBY114" s="235"/>
      <c r="GBZ114" s="236" t="s">
        <v>571</v>
      </c>
      <c r="GCA114" s="237"/>
      <c r="GCB114" s="225"/>
      <c r="GCC114" s="235"/>
      <c r="GCD114" s="236" t="s">
        <v>571</v>
      </c>
      <c r="GCE114" s="237"/>
      <c r="GCF114" s="225"/>
      <c r="GCG114" s="235"/>
      <c r="GCH114" s="236" t="s">
        <v>571</v>
      </c>
      <c r="GCI114" s="237"/>
      <c r="GCJ114" s="225"/>
      <c r="GCK114" s="235"/>
      <c r="GCL114" s="236" t="s">
        <v>571</v>
      </c>
      <c r="GCM114" s="237"/>
      <c r="GCN114" s="225"/>
      <c r="GCO114" s="235"/>
      <c r="GCP114" s="236" t="s">
        <v>571</v>
      </c>
      <c r="GCQ114" s="237"/>
      <c r="GCR114" s="225"/>
      <c r="GCS114" s="235"/>
      <c r="GCT114" s="236" t="s">
        <v>571</v>
      </c>
      <c r="GCU114" s="237"/>
      <c r="GCV114" s="225"/>
      <c r="GCW114" s="235"/>
      <c r="GCX114" s="236" t="s">
        <v>571</v>
      </c>
      <c r="GCY114" s="237"/>
      <c r="GCZ114" s="225"/>
      <c r="GDA114" s="235"/>
      <c r="GDB114" s="236" t="s">
        <v>571</v>
      </c>
      <c r="GDC114" s="237"/>
      <c r="GDD114" s="225"/>
      <c r="GDE114" s="235"/>
      <c r="GDF114" s="236" t="s">
        <v>571</v>
      </c>
      <c r="GDG114" s="237"/>
      <c r="GDH114" s="225"/>
      <c r="GDI114" s="235"/>
      <c r="GDJ114" s="236" t="s">
        <v>571</v>
      </c>
      <c r="GDK114" s="237"/>
      <c r="GDL114" s="225"/>
      <c r="GDM114" s="235"/>
      <c r="GDN114" s="236" t="s">
        <v>571</v>
      </c>
      <c r="GDO114" s="237"/>
      <c r="GDP114" s="225"/>
      <c r="GDQ114" s="235"/>
      <c r="GDR114" s="236" t="s">
        <v>571</v>
      </c>
      <c r="GDS114" s="237"/>
      <c r="GDT114" s="225"/>
      <c r="GDU114" s="235"/>
      <c r="GDV114" s="236" t="s">
        <v>571</v>
      </c>
      <c r="GDW114" s="237"/>
      <c r="GDX114" s="225"/>
      <c r="GDY114" s="235"/>
      <c r="GDZ114" s="236" t="s">
        <v>571</v>
      </c>
      <c r="GEA114" s="237"/>
      <c r="GEB114" s="225"/>
      <c r="GEC114" s="235"/>
      <c r="GED114" s="236" t="s">
        <v>571</v>
      </c>
      <c r="GEE114" s="237"/>
      <c r="GEF114" s="225"/>
      <c r="GEG114" s="235"/>
      <c r="GEH114" s="236" t="s">
        <v>571</v>
      </c>
      <c r="GEI114" s="237"/>
      <c r="GEJ114" s="225"/>
      <c r="GEK114" s="235"/>
      <c r="GEL114" s="236" t="s">
        <v>571</v>
      </c>
      <c r="GEM114" s="237"/>
      <c r="GEN114" s="225"/>
      <c r="GEO114" s="235"/>
      <c r="GEP114" s="236" t="s">
        <v>571</v>
      </c>
      <c r="GEQ114" s="237"/>
      <c r="GER114" s="225"/>
      <c r="GES114" s="235"/>
      <c r="GET114" s="236" t="s">
        <v>571</v>
      </c>
      <c r="GEU114" s="237"/>
      <c r="GEV114" s="225"/>
      <c r="GEW114" s="235"/>
      <c r="GEX114" s="236" t="s">
        <v>571</v>
      </c>
      <c r="GEY114" s="237"/>
      <c r="GEZ114" s="225"/>
      <c r="GFA114" s="235"/>
      <c r="GFB114" s="236" t="s">
        <v>571</v>
      </c>
      <c r="GFC114" s="237"/>
      <c r="GFD114" s="225"/>
      <c r="GFE114" s="235"/>
      <c r="GFF114" s="236" t="s">
        <v>571</v>
      </c>
      <c r="GFG114" s="237"/>
      <c r="GFH114" s="225"/>
      <c r="GFI114" s="235"/>
      <c r="GFJ114" s="236" t="s">
        <v>571</v>
      </c>
      <c r="GFK114" s="237"/>
      <c r="GFL114" s="225"/>
      <c r="GFM114" s="235"/>
      <c r="GFN114" s="236" t="s">
        <v>571</v>
      </c>
      <c r="GFO114" s="237"/>
      <c r="GFP114" s="225"/>
      <c r="GFQ114" s="235"/>
      <c r="GFR114" s="236" t="s">
        <v>571</v>
      </c>
      <c r="GFS114" s="237"/>
      <c r="GFT114" s="225"/>
      <c r="GFU114" s="235"/>
      <c r="GFV114" s="236" t="s">
        <v>571</v>
      </c>
      <c r="GFW114" s="237"/>
      <c r="GFX114" s="225"/>
      <c r="GFY114" s="235"/>
      <c r="GFZ114" s="236" t="s">
        <v>571</v>
      </c>
      <c r="GGA114" s="237"/>
      <c r="GGB114" s="225"/>
      <c r="GGC114" s="235"/>
      <c r="GGD114" s="236" t="s">
        <v>571</v>
      </c>
      <c r="GGE114" s="237"/>
      <c r="GGF114" s="225"/>
      <c r="GGG114" s="235"/>
      <c r="GGH114" s="236" t="s">
        <v>571</v>
      </c>
      <c r="GGI114" s="237"/>
      <c r="GGJ114" s="225"/>
      <c r="GGK114" s="235"/>
      <c r="GGL114" s="236" t="s">
        <v>571</v>
      </c>
      <c r="GGM114" s="237"/>
      <c r="GGN114" s="225"/>
      <c r="GGO114" s="235"/>
      <c r="GGP114" s="236" t="s">
        <v>571</v>
      </c>
      <c r="GGQ114" s="237"/>
      <c r="GGR114" s="225"/>
      <c r="GGS114" s="235"/>
      <c r="GGT114" s="236" t="s">
        <v>571</v>
      </c>
      <c r="GGU114" s="237"/>
      <c r="GGV114" s="225"/>
      <c r="GGW114" s="235"/>
      <c r="GGX114" s="236" t="s">
        <v>571</v>
      </c>
      <c r="GGY114" s="237"/>
      <c r="GGZ114" s="225"/>
      <c r="GHA114" s="235"/>
      <c r="GHB114" s="236" t="s">
        <v>571</v>
      </c>
      <c r="GHC114" s="237"/>
      <c r="GHD114" s="225"/>
      <c r="GHE114" s="235"/>
      <c r="GHF114" s="236" t="s">
        <v>571</v>
      </c>
      <c r="GHG114" s="237"/>
      <c r="GHH114" s="225"/>
      <c r="GHI114" s="235"/>
      <c r="GHJ114" s="236" t="s">
        <v>571</v>
      </c>
      <c r="GHK114" s="237"/>
      <c r="GHL114" s="225"/>
      <c r="GHM114" s="235"/>
      <c r="GHN114" s="236" t="s">
        <v>571</v>
      </c>
      <c r="GHO114" s="237"/>
      <c r="GHP114" s="225"/>
      <c r="GHQ114" s="235"/>
      <c r="GHR114" s="236" t="s">
        <v>571</v>
      </c>
      <c r="GHS114" s="237"/>
      <c r="GHT114" s="225"/>
      <c r="GHU114" s="235"/>
      <c r="GHV114" s="236" t="s">
        <v>571</v>
      </c>
      <c r="GHW114" s="237"/>
      <c r="GHX114" s="225"/>
      <c r="GHY114" s="235"/>
      <c r="GHZ114" s="236" t="s">
        <v>571</v>
      </c>
      <c r="GIA114" s="237"/>
      <c r="GIB114" s="225"/>
      <c r="GIC114" s="235"/>
      <c r="GID114" s="236" t="s">
        <v>571</v>
      </c>
      <c r="GIE114" s="237"/>
      <c r="GIF114" s="225"/>
      <c r="GIG114" s="235"/>
      <c r="GIH114" s="236" t="s">
        <v>571</v>
      </c>
      <c r="GII114" s="237"/>
      <c r="GIJ114" s="225"/>
      <c r="GIK114" s="235"/>
      <c r="GIL114" s="236" t="s">
        <v>571</v>
      </c>
      <c r="GIM114" s="237"/>
      <c r="GIN114" s="225"/>
      <c r="GIO114" s="235"/>
      <c r="GIP114" s="236" t="s">
        <v>571</v>
      </c>
      <c r="GIQ114" s="237"/>
      <c r="GIR114" s="225"/>
      <c r="GIS114" s="235"/>
      <c r="GIT114" s="236" t="s">
        <v>571</v>
      </c>
      <c r="GIU114" s="237"/>
      <c r="GIV114" s="225"/>
      <c r="GIW114" s="235"/>
      <c r="GIX114" s="236" t="s">
        <v>571</v>
      </c>
      <c r="GIY114" s="237"/>
      <c r="GIZ114" s="225"/>
      <c r="GJA114" s="235"/>
      <c r="GJB114" s="236" t="s">
        <v>571</v>
      </c>
      <c r="GJC114" s="237"/>
      <c r="GJD114" s="225"/>
      <c r="GJE114" s="235"/>
      <c r="GJF114" s="236" t="s">
        <v>571</v>
      </c>
      <c r="GJG114" s="237"/>
      <c r="GJH114" s="225"/>
      <c r="GJI114" s="235"/>
      <c r="GJJ114" s="236" t="s">
        <v>571</v>
      </c>
      <c r="GJK114" s="237"/>
      <c r="GJL114" s="225"/>
      <c r="GJM114" s="235"/>
      <c r="GJN114" s="236" t="s">
        <v>571</v>
      </c>
      <c r="GJO114" s="237"/>
      <c r="GJP114" s="225"/>
      <c r="GJQ114" s="235"/>
      <c r="GJR114" s="236" t="s">
        <v>571</v>
      </c>
      <c r="GJS114" s="237"/>
      <c r="GJT114" s="225"/>
      <c r="GJU114" s="235"/>
      <c r="GJV114" s="236" t="s">
        <v>571</v>
      </c>
      <c r="GJW114" s="237"/>
      <c r="GJX114" s="225"/>
      <c r="GJY114" s="235"/>
      <c r="GJZ114" s="236" t="s">
        <v>571</v>
      </c>
      <c r="GKA114" s="237"/>
      <c r="GKB114" s="225"/>
      <c r="GKC114" s="235"/>
      <c r="GKD114" s="236" t="s">
        <v>571</v>
      </c>
      <c r="GKE114" s="237"/>
      <c r="GKF114" s="225"/>
      <c r="GKG114" s="235"/>
      <c r="GKH114" s="236" t="s">
        <v>571</v>
      </c>
      <c r="GKI114" s="237"/>
      <c r="GKJ114" s="225"/>
      <c r="GKK114" s="235"/>
      <c r="GKL114" s="236" t="s">
        <v>571</v>
      </c>
      <c r="GKM114" s="237"/>
      <c r="GKN114" s="225"/>
      <c r="GKO114" s="235"/>
      <c r="GKP114" s="236" t="s">
        <v>571</v>
      </c>
      <c r="GKQ114" s="237"/>
      <c r="GKR114" s="225"/>
      <c r="GKS114" s="235"/>
      <c r="GKT114" s="236" t="s">
        <v>571</v>
      </c>
      <c r="GKU114" s="237"/>
      <c r="GKV114" s="225"/>
      <c r="GKW114" s="235"/>
      <c r="GKX114" s="236" t="s">
        <v>571</v>
      </c>
      <c r="GKY114" s="237"/>
      <c r="GKZ114" s="225"/>
      <c r="GLA114" s="235"/>
      <c r="GLB114" s="236" t="s">
        <v>571</v>
      </c>
      <c r="GLC114" s="237"/>
      <c r="GLD114" s="225"/>
      <c r="GLE114" s="235"/>
      <c r="GLF114" s="236" t="s">
        <v>571</v>
      </c>
      <c r="GLG114" s="237"/>
      <c r="GLH114" s="225"/>
      <c r="GLI114" s="235"/>
      <c r="GLJ114" s="236" t="s">
        <v>571</v>
      </c>
      <c r="GLK114" s="237"/>
      <c r="GLL114" s="225"/>
      <c r="GLM114" s="235"/>
      <c r="GLN114" s="236" t="s">
        <v>571</v>
      </c>
      <c r="GLO114" s="237"/>
      <c r="GLP114" s="225"/>
      <c r="GLQ114" s="235"/>
      <c r="GLR114" s="236" t="s">
        <v>571</v>
      </c>
      <c r="GLS114" s="237"/>
      <c r="GLT114" s="225"/>
      <c r="GLU114" s="235"/>
      <c r="GLV114" s="236" t="s">
        <v>571</v>
      </c>
      <c r="GLW114" s="237"/>
      <c r="GLX114" s="225"/>
      <c r="GLY114" s="235"/>
      <c r="GLZ114" s="236" t="s">
        <v>571</v>
      </c>
      <c r="GMA114" s="237"/>
      <c r="GMB114" s="225"/>
      <c r="GMC114" s="235"/>
      <c r="GMD114" s="236" t="s">
        <v>571</v>
      </c>
      <c r="GME114" s="237"/>
      <c r="GMF114" s="225"/>
      <c r="GMG114" s="235"/>
      <c r="GMH114" s="236" t="s">
        <v>571</v>
      </c>
      <c r="GMI114" s="237"/>
      <c r="GMJ114" s="225"/>
      <c r="GMK114" s="235"/>
      <c r="GML114" s="236" t="s">
        <v>571</v>
      </c>
      <c r="GMM114" s="237"/>
      <c r="GMN114" s="225"/>
      <c r="GMO114" s="235"/>
      <c r="GMP114" s="236" t="s">
        <v>571</v>
      </c>
      <c r="GMQ114" s="237"/>
      <c r="GMR114" s="225"/>
      <c r="GMS114" s="235"/>
      <c r="GMT114" s="236" t="s">
        <v>571</v>
      </c>
      <c r="GMU114" s="237"/>
      <c r="GMV114" s="225"/>
      <c r="GMW114" s="235"/>
      <c r="GMX114" s="236" t="s">
        <v>571</v>
      </c>
      <c r="GMY114" s="237"/>
      <c r="GMZ114" s="225"/>
      <c r="GNA114" s="235"/>
      <c r="GNB114" s="236" t="s">
        <v>571</v>
      </c>
      <c r="GNC114" s="237"/>
      <c r="GND114" s="225"/>
      <c r="GNE114" s="235"/>
      <c r="GNF114" s="236" t="s">
        <v>571</v>
      </c>
      <c r="GNG114" s="237"/>
      <c r="GNH114" s="225"/>
      <c r="GNI114" s="235"/>
      <c r="GNJ114" s="236" t="s">
        <v>571</v>
      </c>
      <c r="GNK114" s="237"/>
      <c r="GNL114" s="225"/>
      <c r="GNM114" s="235"/>
      <c r="GNN114" s="236" t="s">
        <v>571</v>
      </c>
      <c r="GNO114" s="237"/>
      <c r="GNP114" s="225"/>
      <c r="GNQ114" s="235"/>
      <c r="GNR114" s="236" t="s">
        <v>571</v>
      </c>
      <c r="GNS114" s="237"/>
      <c r="GNT114" s="225"/>
      <c r="GNU114" s="235"/>
      <c r="GNV114" s="236" t="s">
        <v>571</v>
      </c>
      <c r="GNW114" s="237"/>
      <c r="GNX114" s="225"/>
      <c r="GNY114" s="235"/>
      <c r="GNZ114" s="236" t="s">
        <v>571</v>
      </c>
      <c r="GOA114" s="237"/>
      <c r="GOB114" s="225"/>
      <c r="GOC114" s="235"/>
      <c r="GOD114" s="236" t="s">
        <v>571</v>
      </c>
      <c r="GOE114" s="237"/>
      <c r="GOF114" s="225"/>
      <c r="GOG114" s="235"/>
      <c r="GOH114" s="236" t="s">
        <v>571</v>
      </c>
      <c r="GOI114" s="237"/>
      <c r="GOJ114" s="225"/>
      <c r="GOK114" s="235"/>
      <c r="GOL114" s="236" t="s">
        <v>571</v>
      </c>
      <c r="GOM114" s="237"/>
      <c r="GON114" s="225"/>
      <c r="GOO114" s="235"/>
      <c r="GOP114" s="236" t="s">
        <v>571</v>
      </c>
      <c r="GOQ114" s="237"/>
      <c r="GOR114" s="225"/>
      <c r="GOS114" s="235"/>
      <c r="GOT114" s="236" t="s">
        <v>571</v>
      </c>
      <c r="GOU114" s="237"/>
      <c r="GOV114" s="225"/>
      <c r="GOW114" s="235"/>
      <c r="GOX114" s="236" t="s">
        <v>571</v>
      </c>
      <c r="GOY114" s="237"/>
      <c r="GOZ114" s="225"/>
      <c r="GPA114" s="235"/>
      <c r="GPB114" s="236" t="s">
        <v>571</v>
      </c>
      <c r="GPC114" s="237"/>
      <c r="GPD114" s="225"/>
      <c r="GPE114" s="235"/>
      <c r="GPF114" s="236" t="s">
        <v>571</v>
      </c>
      <c r="GPG114" s="237"/>
      <c r="GPH114" s="225"/>
      <c r="GPI114" s="235"/>
      <c r="GPJ114" s="236" t="s">
        <v>571</v>
      </c>
      <c r="GPK114" s="237"/>
      <c r="GPL114" s="225"/>
      <c r="GPM114" s="235"/>
      <c r="GPN114" s="236" t="s">
        <v>571</v>
      </c>
      <c r="GPO114" s="237"/>
      <c r="GPP114" s="225"/>
      <c r="GPQ114" s="235"/>
      <c r="GPR114" s="236" t="s">
        <v>571</v>
      </c>
      <c r="GPS114" s="237"/>
      <c r="GPT114" s="225"/>
      <c r="GPU114" s="235"/>
      <c r="GPV114" s="236" t="s">
        <v>571</v>
      </c>
      <c r="GPW114" s="237"/>
      <c r="GPX114" s="225"/>
      <c r="GPY114" s="235"/>
      <c r="GPZ114" s="236" t="s">
        <v>571</v>
      </c>
      <c r="GQA114" s="237"/>
      <c r="GQB114" s="225"/>
      <c r="GQC114" s="235"/>
      <c r="GQD114" s="236" t="s">
        <v>571</v>
      </c>
      <c r="GQE114" s="237"/>
      <c r="GQF114" s="225"/>
      <c r="GQG114" s="235"/>
      <c r="GQH114" s="236" t="s">
        <v>571</v>
      </c>
      <c r="GQI114" s="237"/>
      <c r="GQJ114" s="225"/>
      <c r="GQK114" s="235"/>
      <c r="GQL114" s="236" t="s">
        <v>571</v>
      </c>
      <c r="GQM114" s="237"/>
      <c r="GQN114" s="225"/>
      <c r="GQO114" s="235"/>
      <c r="GQP114" s="236" t="s">
        <v>571</v>
      </c>
      <c r="GQQ114" s="237"/>
      <c r="GQR114" s="225"/>
      <c r="GQS114" s="235"/>
      <c r="GQT114" s="236" t="s">
        <v>571</v>
      </c>
      <c r="GQU114" s="237"/>
      <c r="GQV114" s="225"/>
      <c r="GQW114" s="235"/>
      <c r="GQX114" s="236" t="s">
        <v>571</v>
      </c>
      <c r="GQY114" s="237"/>
      <c r="GQZ114" s="225"/>
      <c r="GRA114" s="235"/>
      <c r="GRB114" s="236" t="s">
        <v>571</v>
      </c>
      <c r="GRC114" s="237"/>
      <c r="GRD114" s="225"/>
      <c r="GRE114" s="235"/>
      <c r="GRF114" s="236" t="s">
        <v>571</v>
      </c>
      <c r="GRG114" s="237"/>
      <c r="GRH114" s="225"/>
      <c r="GRI114" s="235"/>
      <c r="GRJ114" s="236" t="s">
        <v>571</v>
      </c>
      <c r="GRK114" s="237"/>
      <c r="GRL114" s="225"/>
      <c r="GRM114" s="235"/>
      <c r="GRN114" s="236" t="s">
        <v>571</v>
      </c>
      <c r="GRO114" s="237"/>
      <c r="GRP114" s="225"/>
      <c r="GRQ114" s="235"/>
      <c r="GRR114" s="236" t="s">
        <v>571</v>
      </c>
      <c r="GRS114" s="237"/>
      <c r="GRT114" s="225"/>
      <c r="GRU114" s="235"/>
      <c r="GRV114" s="236" t="s">
        <v>571</v>
      </c>
      <c r="GRW114" s="237"/>
      <c r="GRX114" s="225"/>
      <c r="GRY114" s="235"/>
      <c r="GRZ114" s="236" t="s">
        <v>571</v>
      </c>
      <c r="GSA114" s="237"/>
      <c r="GSB114" s="225"/>
      <c r="GSC114" s="235"/>
      <c r="GSD114" s="236" t="s">
        <v>571</v>
      </c>
      <c r="GSE114" s="237"/>
      <c r="GSF114" s="225"/>
      <c r="GSG114" s="235"/>
      <c r="GSH114" s="236" t="s">
        <v>571</v>
      </c>
      <c r="GSI114" s="237"/>
      <c r="GSJ114" s="225"/>
      <c r="GSK114" s="235"/>
      <c r="GSL114" s="236" t="s">
        <v>571</v>
      </c>
      <c r="GSM114" s="237"/>
      <c r="GSN114" s="225"/>
      <c r="GSO114" s="235"/>
      <c r="GSP114" s="236" t="s">
        <v>571</v>
      </c>
      <c r="GSQ114" s="237"/>
      <c r="GSR114" s="225"/>
      <c r="GSS114" s="235"/>
      <c r="GST114" s="236" t="s">
        <v>571</v>
      </c>
      <c r="GSU114" s="237"/>
      <c r="GSV114" s="225"/>
      <c r="GSW114" s="235"/>
      <c r="GSX114" s="236" t="s">
        <v>571</v>
      </c>
      <c r="GSY114" s="237"/>
      <c r="GSZ114" s="225"/>
      <c r="GTA114" s="235"/>
      <c r="GTB114" s="236" t="s">
        <v>571</v>
      </c>
      <c r="GTC114" s="237"/>
      <c r="GTD114" s="225"/>
      <c r="GTE114" s="235"/>
      <c r="GTF114" s="236" t="s">
        <v>571</v>
      </c>
      <c r="GTG114" s="237"/>
      <c r="GTH114" s="225"/>
      <c r="GTI114" s="235"/>
      <c r="GTJ114" s="236" t="s">
        <v>571</v>
      </c>
      <c r="GTK114" s="237"/>
      <c r="GTL114" s="225"/>
      <c r="GTM114" s="235"/>
      <c r="GTN114" s="236" t="s">
        <v>571</v>
      </c>
      <c r="GTO114" s="237"/>
      <c r="GTP114" s="225"/>
      <c r="GTQ114" s="235"/>
      <c r="GTR114" s="236" t="s">
        <v>571</v>
      </c>
      <c r="GTS114" s="237"/>
      <c r="GTT114" s="225"/>
      <c r="GTU114" s="235"/>
      <c r="GTV114" s="236" t="s">
        <v>571</v>
      </c>
      <c r="GTW114" s="237"/>
      <c r="GTX114" s="225"/>
      <c r="GTY114" s="235"/>
      <c r="GTZ114" s="236" t="s">
        <v>571</v>
      </c>
      <c r="GUA114" s="237"/>
      <c r="GUB114" s="225"/>
      <c r="GUC114" s="235"/>
      <c r="GUD114" s="236" t="s">
        <v>571</v>
      </c>
      <c r="GUE114" s="237"/>
      <c r="GUF114" s="225"/>
      <c r="GUG114" s="235"/>
      <c r="GUH114" s="236" t="s">
        <v>571</v>
      </c>
      <c r="GUI114" s="237"/>
      <c r="GUJ114" s="225"/>
      <c r="GUK114" s="235"/>
      <c r="GUL114" s="236" t="s">
        <v>571</v>
      </c>
      <c r="GUM114" s="237"/>
      <c r="GUN114" s="225"/>
      <c r="GUO114" s="235"/>
      <c r="GUP114" s="236" t="s">
        <v>571</v>
      </c>
      <c r="GUQ114" s="237"/>
      <c r="GUR114" s="225"/>
      <c r="GUS114" s="235"/>
      <c r="GUT114" s="236" t="s">
        <v>571</v>
      </c>
      <c r="GUU114" s="237"/>
      <c r="GUV114" s="225"/>
      <c r="GUW114" s="235"/>
      <c r="GUX114" s="236" t="s">
        <v>571</v>
      </c>
      <c r="GUY114" s="237"/>
      <c r="GUZ114" s="225"/>
      <c r="GVA114" s="235"/>
      <c r="GVB114" s="236" t="s">
        <v>571</v>
      </c>
      <c r="GVC114" s="237"/>
      <c r="GVD114" s="225"/>
      <c r="GVE114" s="235"/>
      <c r="GVF114" s="236" t="s">
        <v>571</v>
      </c>
      <c r="GVG114" s="237"/>
      <c r="GVH114" s="225"/>
      <c r="GVI114" s="235"/>
      <c r="GVJ114" s="236" t="s">
        <v>571</v>
      </c>
      <c r="GVK114" s="237"/>
      <c r="GVL114" s="225"/>
      <c r="GVM114" s="235"/>
      <c r="GVN114" s="236" t="s">
        <v>571</v>
      </c>
      <c r="GVO114" s="237"/>
      <c r="GVP114" s="225"/>
      <c r="GVQ114" s="235"/>
      <c r="GVR114" s="236" t="s">
        <v>571</v>
      </c>
      <c r="GVS114" s="237"/>
      <c r="GVT114" s="225"/>
      <c r="GVU114" s="235"/>
      <c r="GVV114" s="236" t="s">
        <v>571</v>
      </c>
      <c r="GVW114" s="237"/>
      <c r="GVX114" s="225"/>
      <c r="GVY114" s="235"/>
      <c r="GVZ114" s="236" t="s">
        <v>571</v>
      </c>
      <c r="GWA114" s="237"/>
      <c r="GWB114" s="225"/>
      <c r="GWC114" s="235"/>
      <c r="GWD114" s="236" t="s">
        <v>571</v>
      </c>
      <c r="GWE114" s="237"/>
      <c r="GWF114" s="225"/>
      <c r="GWG114" s="235"/>
      <c r="GWH114" s="236" t="s">
        <v>571</v>
      </c>
      <c r="GWI114" s="237"/>
      <c r="GWJ114" s="225"/>
      <c r="GWK114" s="235"/>
      <c r="GWL114" s="236" t="s">
        <v>571</v>
      </c>
      <c r="GWM114" s="237"/>
      <c r="GWN114" s="225"/>
      <c r="GWO114" s="235"/>
      <c r="GWP114" s="236" t="s">
        <v>571</v>
      </c>
      <c r="GWQ114" s="237"/>
      <c r="GWR114" s="225"/>
      <c r="GWS114" s="235"/>
      <c r="GWT114" s="236" t="s">
        <v>571</v>
      </c>
      <c r="GWU114" s="237"/>
      <c r="GWV114" s="225"/>
      <c r="GWW114" s="235"/>
      <c r="GWX114" s="236" t="s">
        <v>571</v>
      </c>
      <c r="GWY114" s="237"/>
      <c r="GWZ114" s="225"/>
      <c r="GXA114" s="235"/>
      <c r="GXB114" s="236" t="s">
        <v>571</v>
      </c>
      <c r="GXC114" s="237"/>
      <c r="GXD114" s="225"/>
      <c r="GXE114" s="235"/>
      <c r="GXF114" s="236" t="s">
        <v>571</v>
      </c>
      <c r="GXG114" s="237"/>
      <c r="GXH114" s="225"/>
      <c r="GXI114" s="235"/>
      <c r="GXJ114" s="236" t="s">
        <v>571</v>
      </c>
      <c r="GXK114" s="237"/>
      <c r="GXL114" s="225"/>
      <c r="GXM114" s="235"/>
      <c r="GXN114" s="236" t="s">
        <v>571</v>
      </c>
      <c r="GXO114" s="237"/>
      <c r="GXP114" s="225"/>
      <c r="GXQ114" s="235"/>
      <c r="GXR114" s="236" t="s">
        <v>571</v>
      </c>
      <c r="GXS114" s="237"/>
      <c r="GXT114" s="225"/>
      <c r="GXU114" s="235"/>
      <c r="GXV114" s="236" t="s">
        <v>571</v>
      </c>
      <c r="GXW114" s="237"/>
      <c r="GXX114" s="225"/>
      <c r="GXY114" s="235"/>
      <c r="GXZ114" s="236" t="s">
        <v>571</v>
      </c>
      <c r="GYA114" s="237"/>
      <c r="GYB114" s="225"/>
      <c r="GYC114" s="235"/>
      <c r="GYD114" s="236" t="s">
        <v>571</v>
      </c>
      <c r="GYE114" s="237"/>
      <c r="GYF114" s="225"/>
      <c r="GYG114" s="235"/>
      <c r="GYH114" s="236" t="s">
        <v>571</v>
      </c>
      <c r="GYI114" s="237"/>
      <c r="GYJ114" s="225"/>
      <c r="GYK114" s="235"/>
      <c r="GYL114" s="236" t="s">
        <v>571</v>
      </c>
      <c r="GYM114" s="237"/>
      <c r="GYN114" s="225"/>
      <c r="GYO114" s="235"/>
      <c r="GYP114" s="236" t="s">
        <v>571</v>
      </c>
      <c r="GYQ114" s="237"/>
      <c r="GYR114" s="225"/>
      <c r="GYS114" s="235"/>
      <c r="GYT114" s="236" t="s">
        <v>571</v>
      </c>
      <c r="GYU114" s="237"/>
      <c r="GYV114" s="225"/>
      <c r="GYW114" s="235"/>
      <c r="GYX114" s="236" t="s">
        <v>571</v>
      </c>
      <c r="GYY114" s="237"/>
      <c r="GYZ114" s="225"/>
      <c r="GZA114" s="235"/>
      <c r="GZB114" s="236" t="s">
        <v>571</v>
      </c>
      <c r="GZC114" s="237"/>
      <c r="GZD114" s="225"/>
      <c r="GZE114" s="235"/>
      <c r="GZF114" s="236" t="s">
        <v>571</v>
      </c>
      <c r="GZG114" s="237"/>
      <c r="GZH114" s="225"/>
      <c r="GZI114" s="235"/>
      <c r="GZJ114" s="236" t="s">
        <v>571</v>
      </c>
      <c r="GZK114" s="237"/>
      <c r="GZL114" s="225"/>
      <c r="GZM114" s="235"/>
      <c r="GZN114" s="236" t="s">
        <v>571</v>
      </c>
      <c r="GZO114" s="237"/>
      <c r="GZP114" s="225"/>
      <c r="GZQ114" s="235"/>
      <c r="GZR114" s="236" t="s">
        <v>571</v>
      </c>
      <c r="GZS114" s="237"/>
      <c r="GZT114" s="225"/>
      <c r="GZU114" s="235"/>
      <c r="GZV114" s="236" t="s">
        <v>571</v>
      </c>
      <c r="GZW114" s="237"/>
      <c r="GZX114" s="225"/>
      <c r="GZY114" s="235"/>
      <c r="GZZ114" s="236" t="s">
        <v>571</v>
      </c>
      <c r="HAA114" s="237"/>
      <c r="HAB114" s="225"/>
      <c r="HAC114" s="235"/>
      <c r="HAD114" s="236" t="s">
        <v>571</v>
      </c>
      <c r="HAE114" s="237"/>
      <c r="HAF114" s="225"/>
      <c r="HAG114" s="235"/>
      <c r="HAH114" s="236" t="s">
        <v>571</v>
      </c>
      <c r="HAI114" s="237"/>
      <c r="HAJ114" s="225"/>
      <c r="HAK114" s="235"/>
      <c r="HAL114" s="236" t="s">
        <v>571</v>
      </c>
      <c r="HAM114" s="237"/>
      <c r="HAN114" s="225"/>
      <c r="HAO114" s="235"/>
      <c r="HAP114" s="236" t="s">
        <v>571</v>
      </c>
      <c r="HAQ114" s="237"/>
      <c r="HAR114" s="225"/>
      <c r="HAS114" s="235"/>
      <c r="HAT114" s="236" t="s">
        <v>571</v>
      </c>
      <c r="HAU114" s="237"/>
      <c r="HAV114" s="225"/>
      <c r="HAW114" s="235"/>
      <c r="HAX114" s="236" t="s">
        <v>571</v>
      </c>
      <c r="HAY114" s="237"/>
      <c r="HAZ114" s="225"/>
      <c r="HBA114" s="235"/>
      <c r="HBB114" s="236" t="s">
        <v>571</v>
      </c>
      <c r="HBC114" s="237"/>
      <c r="HBD114" s="225"/>
      <c r="HBE114" s="235"/>
      <c r="HBF114" s="236" t="s">
        <v>571</v>
      </c>
      <c r="HBG114" s="237"/>
      <c r="HBH114" s="225"/>
      <c r="HBI114" s="235"/>
      <c r="HBJ114" s="236" t="s">
        <v>571</v>
      </c>
      <c r="HBK114" s="237"/>
      <c r="HBL114" s="225"/>
      <c r="HBM114" s="235"/>
      <c r="HBN114" s="236" t="s">
        <v>571</v>
      </c>
      <c r="HBO114" s="237"/>
      <c r="HBP114" s="225"/>
      <c r="HBQ114" s="235"/>
      <c r="HBR114" s="236" t="s">
        <v>571</v>
      </c>
      <c r="HBS114" s="237"/>
      <c r="HBT114" s="225"/>
      <c r="HBU114" s="235"/>
      <c r="HBV114" s="236" t="s">
        <v>571</v>
      </c>
      <c r="HBW114" s="237"/>
      <c r="HBX114" s="225"/>
      <c r="HBY114" s="235"/>
      <c r="HBZ114" s="236" t="s">
        <v>571</v>
      </c>
      <c r="HCA114" s="237"/>
      <c r="HCB114" s="225"/>
      <c r="HCC114" s="235"/>
      <c r="HCD114" s="236" t="s">
        <v>571</v>
      </c>
      <c r="HCE114" s="237"/>
      <c r="HCF114" s="225"/>
      <c r="HCG114" s="235"/>
      <c r="HCH114" s="236" t="s">
        <v>571</v>
      </c>
      <c r="HCI114" s="237"/>
      <c r="HCJ114" s="225"/>
      <c r="HCK114" s="235"/>
      <c r="HCL114" s="236" t="s">
        <v>571</v>
      </c>
      <c r="HCM114" s="237"/>
      <c r="HCN114" s="225"/>
      <c r="HCO114" s="235"/>
      <c r="HCP114" s="236" t="s">
        <v>571</v>
      </c>
      <c r="HCQ114" s="237"/>
      <c r="HCR114" s="225"/>
      <c r="HCS114" s="235"/>
      <c r="HCT114" s="236" t="s">
        <v>571</v>
      </c>
      <c r="HCU114" s="237"/>
      <c r="HCV114" s="225"/>
      <c r="HCW114" s="235"/>
      <c r="HCX114" s="236" t="s">
        <v>571</v>
      </c>
      <c r="HCY114" s="237"/>
      <c r="HCZ114" s="225"/>
      <c r="HDA114" s="235"/>
      <c r="HDB114" s="236" t="s">
        <v>571</v>
      </c>
      <c r="HDC114" s="237"/>
      <c r="HDD114" s="225"/>
      <c r="HDE114" s="235"/>
      <c r="HDF114" s="236" t="s">
        <v>571</v>
      </c>
      <c r="HDG114" s="237"/>
      <c r="HDH114" s="225"/>
      <c r="HDI114" s="235"/>
      <c r="HDJ114" s="236" t="s">
        <v>571</v>
      </c>
      <c r="HDK114" s="237"/>
      <c r="HDL114" s="225"/>
      <c r="HDM114" s="235"/>
      <c r="HDN114" s="236" t="s">
        <v>571</v>
      </c>
      <c r="HDO114" s="237"/>
      <c r="HDP114" s="225"/>
      <c r="HDQ114" s="235"/>
      <c r="HDR114" s="236" t="s">
        <v>571</v>
      </c>
      <c r="HDS114" s="237"/>
      <c r="HDT114" s="225"/>
      <c r="HDU114" s="235"/>
      <c r="HDV114" s="236" t="s">
        <v>571</v>
      </c>
      <c r="HDW114" s="237"/>
      <c r="HDX114" s="225"/>
      <c r="HDY114" s="235"/>
      <c r="HDZ114" s="236" t="s">
        <v>571</v>
      </c>
      <c r="HEA114" s="237"/>
      <c r="HEB114" s="225"/>
      <c r="HEC114" s="235"/>
      <c r="HED114" s="236" t="s">
        <v>571</v>
      </c>
      <c r="HEE114" s="237"/>
      <c r="HEF114" s="225"/>
      <c r="HEG114" s="235"/>
      <c r="HEH114" s="236" t="s">
        <v>571</v>
      </c>
      <c r="HEI114" s="237"/>
      <c r="HEJ114" s="225"/>
      <c r="HEK114" s="235"/>
      <c r="HEL114" s="236" t="s">
        <v>571</v>
      </c>
      <c r="HEM114" s="237"/>
      <c r="HEN114" s="225"/>
      <c r="HEO114" s="235"/>
      <c r="HEP114" s="236" t="s">
        <v>571</v>
      </c>
      <c r="HEQ114" s="237"/>
      <c r="HER114" s="225"/>
      <c r="HES114" s="235"/>
      <c r="HET114" s="236" t="s">
        <v>571</v>
      </c>
      <c r="HEU114" s="237"/>
      <c r="HEV114" s="225"/>
      <c r="HEW114" s="235"/>
      <c r="HEX114" s="236" t="s">
        <v>571</v>
      </c>
      <c r="HEY114" s="237"/>
      <c r="HEZ114" s="225"/>
      <c r="HFA114" s="235"/>
      <c r="HFB114" s="236" t="s">
        <v>571</v>
      </c>
      <c r="HFC114" s="237"/>
      <c r="HFD114" s="225"/>
      <c r="HFE114" s="235"/>
      <c r="HFF114" s="236" t="s">
        <v>571</v>
      </c>
      <c r="HFG114" s="237"/>
      <c r="HFH114" s="225"/>
      <c r="HFI114" s="235"/>
      <c r="HFJ114" s="236" t="s">
        <v>571</v>
      </c>
      <c r="HFK114" s="237"/>
      <c r="HFL114" s="225"/>
      <c r="HFM114" s="235"/>
      <c r="HFN114" s="236" t="s">
        <v>571</v>
      </c>
      <c r="HFO114" s="237"/>
      <c r="HFP114" s="225"/>
      <c r="HFQ114" s="235"/>
      <c r="HFR114" s="236" t="s">
        <v>571</v>
      </c>
      <c r="HFS114" s="237"/>
      <c r="HFT114" s="225"/>
      <c r="HFU114" s="235"/>
      <c r="HFV114" s="236" t="s">
        <v>571</v>
      </c>
      <c r="HFW114" s="237"/>
      <c r="HFX114" s="225"/>
      <c r="HFY114" s="235"/>
      <c r="HFZ114" s="236" t="s">
        <v>571</v>
      </c>
      <c r="HGA114" s="237"/>
      <c r="HGB114" s="225"/>
      <c r="HGC114" s="235"/>
      <c r="HGD114" s="236" t="s">
        <v>571</v>
      </c>
      <c r="HGE114" s="237"/>
      <c r="HGF114" s="225"/>
      <c r="HGG114" s="235"/>
      <c r="HGH114" s="236" t="s">
        <v>571</v>
      </c>
      <c r="HGI114" s="237"/>
      <c r="HGJ114" s="225"/>
      <c r="HGK114" s="235"/>
      <c r="HGL114" s="236" t="s">
        <v>571</v>
      </c>
      <c r="HGM114" s="237"/>
      <c r="HGN114" s="225"/>
      <c r="HGO114" s="235"/>
      <c r="HGP114" s="236" t="s">
        <v>571</v>
      </c>
      <c r="HGQ114" s="237"/>
      <c r="HGR114" s="225"/>
      <c r="HGS114" s="235"/>
      <c r="HGT114" s="236" t="s">
        <v>571</v>
      </c>
      <c r="HGU114" s="237"/>
      <c r="HGV114" s="225"/>
      <c r="HGW114" s="235"/>
      <c r="HGX114" s="236" t="s">
        <v>571</v>
      </c>
      <c r="HGY114" s="237"/>
      <c r="HGZ114" s="225"/>
      <c r="HHA114" s="235"/>
      <c r="HHB114" s="236" t="s">
        <v>571</v>
      </c>
      <c r="HHC114" s="237"/>
      <c r="HHD114" s="225"/>
      <c r="HHE114" s="235"/>
      <c r="HHF114" s="236" t="s">
        <v>571</v>
      </c>
      <c r="HHG114" s="237"/>
      <c r="HHH114" s="225"/>
      <c r="HHI114" s="235"/>
      <c r="HHJ114" s="236" t="s">
        <v>571</v>
      </c>
      <c r="HHK114" s="237"/>
      <c r="HHL114" s="225"/>
      <c r="HHM114" s="235"/>
      <c r="HHN114" s="236" t="s">
        <v>571</v>
      </c>
      <c r="HHO114" s="237"/>
      <c r="HHP114" s="225"/>
      <c r="HHQ114" s="235"/>
      <c r="HHR114" s="236" t="s">
        <v>571</v>
      </c>
      <c r="HHS114" s="237"/>
      <c r="HHT114" s="225"/>
      <c r="HHU114" s="235"/>
      <c r="HHV114" s="236" t="s">
        <v>571</v>
      </c>
      <c r="HHW114" s="237"/>
      <c r="HHX114" s="225"/>
      <c r="HHY114" s="235"/>
      <c r="HHZ114" s="236" t="s">
        <v>571</v>
      </c>
      <c r="HIA114" s="237"/>
      <c r="HIB114" s="225"/>
      <c r="HIC114" s="235"/>
      <c r="HID114" s="236" t="s">
        <v>571</v>
      </c>
      <c r="HIE114" s="237"/>
      <c r="HIF114" s="225"/>
      <c r="HIG114" s="235"/>
      <c r="HIH114" s="236" t="s">
        <v>571</v>
      </c>
      <c r="HII114" s="237"/>
      <c r="HIJ114" s="225"/>
      <c r="HIK114" s="235"/>
      <c r="HIL114" s="236" t="s">
        <v>571</v>
      </c>
      <c r="HIM114" s="237"/>
      <c r="HIN114" s="225"/>
      <c r="HIO114" s="235"/>
      <c r="HIP114" s="236" t="s">
        <v>571</v>
      </c>
      <c r="HIQ114" s="237"/>
      <c r="HIR114" s="225"/>
      <c r="HIS114" s="235"/>
      <c r="HIT114" s="236" t="s">
        <v>571</v>
      </c>
      <c r="HIU114" s="237"/>
      <c r="HIV114" s="225"/>
      <c r="HIW114" s="235"/>
      <c r="HIX114" s="236" t="s">
        <v>571</v>
      </c>
      <c r="HIY114" s="237"/>
      <c r="HIZ114" s="225"/>
      <c r="HJA114" s="235"/>
      <c r="HJB114" s="236" t="s">
        <v>571</v>
      </c>
      <c r="HJC114" s="237"/>
      <c r="HJD114" s="225"/>
      <c r="HJE114" s="235"/>
      <c r="HJF114" s="236" t="s">
        <v>571</v>
      </c>
      <c r="HJG114" s="237"/>
      <c r="HJH114" s="225"/>
      <c r="HJI114" s="235"/>
      <c r="HJJ114" s="236" t="s">
        <v>571</v>
      </c>
      <c r="HJK114" s="237"/>
      <c r="HJL114" s="225"/>
      <c r="HJM114" s="235"/>
      <c r="HJN114" s="236" t="s">
        <v>571</v>
      </c>
      <c r="HJO114" s="237"/>
      <c r="HJP114" s="225"/>
      <c r="HJQ114" s="235"/>
      <c r="HJR114" s="236" t="s">
        <v>571</v>
      </c>
      <c r="HJS114" s="237"/>
      <c r="HJT114" s="225"/>
      <c r="HJU114" s="235"/>
      <c r="HJV114" s="236" t="s">
        <v>571</v>
      </c>
      <c r="HJW114" s="237"/>
      <c r="HJX114" s="225"/>
      <c r="HJY114" s="235"/>
      <c r="HJZ114" s="236" t="s">
        <v>571</v>
      </c>
      <c r="HKA114" s="237"/>
      <c r="HKB114" s="225"/>
      <c r="HKC114" s="235"/>
      <c r="HKD114" s="236" t="s">
        <v>571</v>
      </c>
      <c r="HKE114" s="237"/>
      <c r="HKF114" s="225"/>
      <c r="HKG114" s="235"/>
      <c r="HKH114" s="236" t="s">
        <v>571</v>
      </c>
      <c r="HKI114" s="237"/>
      <c r="HKJ114" s="225"/>
      <c r="HKK114" s="235"/>
      <c r="HKL114" s="236" t="s">
        <v>571</v>
      </c>
      <c r="HKM114" s="237"/>
      <c r="HKN114" s="225"/>
      <c r="HKO114" s="235"/>
      <c r="HKP114" s="236" t="s">
        <v>571</v>
      </c>
      <c r="HKQ114" s="237"/>
      <c r="HKR114" s="225"/>
      <c r="HKS114" s="235"/>
      <c r="HKT114" s="236" t="s">
        <v>571</v>
      </c>
      <c r="HKU114" s="237"/>
      <c r="HKV114" s="225"/>
      <c r="HKW114" s="235"/>
      <c r="HKX114" s="236" t="s">
        <v>571</v>
      </c>
      <c r="HKY114" s="237"/>
      <c r="HKZ114" s="225"/>
      <c r="HLA114" s="235"/>
      <c r="HLB114" s="236" t="s">
        <v>571</v>
      </c>
      <c r="HLC114" s="237"/>
      <c r="HLD114" s="225"/>
      <c r="HLE114" s="235"/>
      <c r="HLF114" s="236" t="s">
        <v>571</v>
      </c>
      <c r="HLG114" s="237"/>
      <c r="HLH114" s="225"/>
      <c r="HLI114" s="235"/>
      <c r="HLJ114" s="236" t="s">
        <v>571</v>
      </c>
      <c r="HLK114" s="237"/>
      <c r="HLL114" s="225"/>
      <c r="HLM114" s="235"/>
      <c r="HLN114" s="236" t="s">
        <v>571</v>
      </c>
      <c r="HLO114" s="237"/>
      <c r="HLP114" s="225"/>
      <c r="HLQ114" s="235"/>
      <c r="HLR114" s="236" t="s">
        <v>571</v>
      </c>
      <c r="HLS114" s="237"/>
      <c r="HLT114" s="225"/>
      <c r="HLU114" s="235"/>
      <c r="HLV114" s="236" t="s">
        <v>571</v>
      </c>
      <c r="HLW114" s="237"/>
      <c r="HLX114" s="225"/>
      <c r="HLY114" s="235"/>
      <c r="HLZ114" s="236" t="s">
        <v>571</v>
      </c>
      <c r="HMA114" s="237"/>
      <c r="HMB114" s="225"/>
      <c r="HMC114" s="235"/>
      <c r="HMD114" s="236" t="s">
        <v>571</v>
      </c>
      <c r="HME114" s="237"/>
      <c r="HMF114" s="225"/>
      <c r="HMG114" s="235"/>
      <c r="HMH114" s="236" t="s">
        <v>571</v>
      </c>
      <c r="HMI114" s="237"/>
      <c r="HMJ114" s="225"/>
      <c r="HMK114" s="235"/>
      <c r="HML114" s="236" t="s">
        <v>571</v>
      </c>
      <c r="HMM114" s="237"/>
      <c r="HMN114" s="225"/>
      <c r="HMO114" s="235"/>
      <c r="HMP114" s="236" t="s">
        <v>571</v>
      </c>
      <c r="HMQ114" s="237"/>
      <c r="HMR114" s="225"/>
      <c r="HMS114" s="235"/>
      <c r="HMT114" s="236" t="s">
        <v>571</v>
      </c>
      <c r="HMU114" s="237"/>
      <c r="HMV114" s="225"/>
      <c r="HMW114" s="235"/>
      <c r="HMX114" s="236" t="s">
        <v>571</v>
      </c>
      <c r="HMY114" s="237"/>
      <c r="HMZ114" s="225"/>
      <c r="HNA114" s="235"/>
      <c r="HNB114" s="236" t="s">
        <v>571</v>
      </c>
      <c r="HNC114" s="237"/>
      <c r="HND114" s="225"/>
      <c r="HNE114" s="235"/>
      <c r="HNF114" s="236" t="s">
        <v>571</v>
      </c>
      <c r="HNG114" s="237"/>
      <c r="HNH114" s="225"/>
      <c r="HNI114" s="235"/>
      <c r="HNJ114" s="236" t="s">
        <v>571</v>
      </c>
      <c r="HNK114" s="237"/>
      <c r="HNL114" s="225"/>
      <c r="HNM114" s="235"/>
      <c r="HNN114" s="236" t="s">
        <v>571</v>
      </c>
      <c r="HNO114" s="237"/>
      <c r="HNP114" s="225"/>
      <c r="HNQ114" s="235"/>
      <c r="HNR114" s="236" t="s">
        <v>571</v>
      </c>
      <c r="HNS114" s="237"/>
      <c r="HNT114" s="225"/>
      <c r="HNU114" s="235"/>
      <c r="HNV114" s="236" t="s">
        <v>571</v>
      </c>
      <c r="HNW114" s="237"/>
      <c r="HNX114" s="225"/>
      <c r="HNY114" s="235"/>
      <c r="HNZ114" s="236" t="s">
        <v>571</v>
      </c>
      <c r="HOA114" s="237"/>
      <c r="HOB114" s="225"/>
      <c r="HOC114" s="235"/>
      <c r="HOD114" s="236" t="s">
        <v>571</v>
      </c>
      <c r="HOE114" s="237"/>
      <c r="HOF114" s="225"/>
      <c r="HOG114" s="235"/>
      <c r="HOH114" s="236" t="s">
        <v>571</v>
      </c>
      <c r="HOI114" s="237"/>
      <c r="HOJ114" s="225"/>
      <c r="HOK114" s="235"/>
      <c r="HOL114" s="236" t="s">
        <v>571</v>
      </c>
      <c r="HOM114" s="237"/>
      <c r="HON114" s="225"/>
      <c r="HOO114" s="235"/>
      <c r="HOP114" s="236" t="s">
        <v>571</v>
      </c>
      <c r="HOQ114" s="237"/>
      <c r="HOR114" s="225"/>
      <c r="HOS114" s="235"/>
      <c r="HOT114" s="236" t="s">
        <v>571</v>
      </c>
      <c r="HOU114" s="237"/>
      <c r="HOV114" s="225"/>
      <c r="HOW114" s="235"/>
      <c r="HOX114" s="236" t="s">
        <v>571</v>
      </c>
      <c r="HOY114" s="237"/>
      <c r="HOZ114" s="225"/>
      <c r="HPA114" s="235"/>
      <c r="HPB114" s="236" t="s">
        <v>571</v>
      </c>
      <c r="HPC114" s="237"/>
      <c r="HPD114" s="225"/>
      <c r="HPE114" s="235"/>
      <c r="HPF114" s="236" t="s">
        <v>571</v>
      </c>
      <c r="HPG114" s="237"/>
      <c r="HPH114" s="225"/>
      <c r="HPI114" s="235"/>
      <c r="HPJ114" s="236" t="s">
        <v>571</v>
      </c>
      <c r="HPK114" s="237"/>
      <c r="HPL114" s="225"/>
      <c r="HPM114" s="235"/>
      <c r="HPN114" s="236" t="s">
        <v>571</v>
      </c>
      <c r="HPO114" s="237"/>
      <c r="HPP114" s="225"/>
      <c r="HPQ114" s="235"/>
      <c r="HPR114" s="236" t="s">
        <v>571</v>
      </c>
      <c r="HPS114" s="237"/>
      <c r="HPT114" s="225"/>
      <c r="HPU114" s="235"/>
      <c r="HPV114" s="236" t="s">
        <v>571</v>
      </c>
      <c r="HPW114" s="237"/>
      <c r="HPX114" s="225"/>
      <c r="HPY114" s="235"/>
      <c r="HPZ114" s="236" t="s">
        <v>571</v>
      </c>
      <c r="HQA114" s="237"/>
      <c r="HQB114" s="225"/>
      <c r="HQC114" s="235"/>
      <c r="HQD114" s="236" t="s">
        <v>571</v>
      </c>
      <c r="HQE114" s="237"/>
      <c r="HQF114" s="225"/>
      <c r="HQG114" s="235"/>
      <c r="HQH114" s="236" t="s">
        <v>571</v>
      </c>
      <c r="HQI114" s="237"/>
      <c r="HQJ114" s="225"/>
      <c r="HQK114" s="235"/>
      <c r="HQL114" s="236" t="s">
        <v>571</v>
      </c>
      <c r="HQM114" s="237"/>
      <c r="HQN114" s="225"/>
      <c r="HQO114" s="235"/>
      <c r="HQP114" s="236" t="s">
        <v>571</v>
      </c>
      <c r="HQQ114" s="237"/>
      <c r="HQR114" s="225"/>
      <c r="HQS114" s="235"/>
      <c r="HQT114" s="236" t="s">
        <v>571</v>
      </c>
      <c r="HQU114" s="237"/>
      <c r="HQV114" s="225"/>
      <c r="HQW114" s="235"/>
      <c r="HQX114" s="236" t="s">
        <v>571</v>
      </c>
      <c r="HQY114" s="237"/>
      <c r="HQZ114" s="225"/>
      <c r="HRA114" s="235"/>
      <c r="HRB114" s="236" t="s">
        <v>571</v>
      </c>
      <c r="HRC114" s="237"/>
      <c r="HRD114" s="225"/>
      <c r="HRE114" s="235"/>
      <c r="HRF114" s="236" t="s">
        <v>571</v>
      </c>
      <c r="HRG114" s="237"/>
      <c r="HRH114" s="225"/>
      <c r="HRI114" s="235"/>
      <c r="HRJ114" s="236" t="s">
        <v>571</v>
      </c>
      <c r="HRK114" s="237"/>
      <c r="HRL114" s="225"/>
      <c r="HRM114" s="235"/>
      <c r="HRN114" s="236" t="s">
        <v>571</v>
      </c>
      <c r="HRO114" s="237"/>
      <c r="HRP114" s="225"/>
      <c r="HRQ114" s="235"/>
      <c r="HRR114" s="236" t="s">
        <v>571</v>
      </c>
      <c r="HRS114" s="237"/>
      <c r="HRT114" s="225"/>
      <c r="HRU114" s="235"/>
      <c r="HRV114" s="236" t="s">
        <v>571</v>
      </c>
      <c r="HRW114" s="237"/>
      <c r="HRX114" s="225"/>
      <c r="HRY114" s="235"/>
      <c r="HRZ114" s="236" t="s">
        <v>571</v>
      </c>
      <c r="HSA114" s="237"/>
      <c r="HSB114" s="225"/>
      <c r="HSC114" s="235"/>
      <c r="HSD114" s="236" t="s">
        <v>571</v>
      </c>
      <c r="HSE114" s="237"/>
      <c r="HSF114" s="225"/>
      <c r="HSG114" s="235"/>
      <c r="HSH114" s="236" t="s">
        <v>571</v>
      </c>
      <c r="HSI114" s="237"/>
      <c r="HSJ114" s="225"/>
      <c r="HSK114" s="235"/>
      <c r="HSL114" s="236" t="s">
        <v>571</v>
      </c>
      <c r="HSM114" s="237"/>
      <c r="HSN114" s="225"/>
      <c r="HSO114" s="235"/>
      <c r="HSP114" s="236" t="s">
        <v>571</v>
      </c>
      <c r="HSQ114" s="237"/>
      <c r="HSR114" s="225"/>
      <c r="HSS114" s="235"/>
      <c r="HST114" s="236" t="s">
        <v>571</v>
      </c>
      <c r="HSU114" s="237"/>
      <c r="HSV114" s="225"/>
      <c r="HSW114" s="235"/>
      <c r="HSX114" s="236" t="s">
        <v>571</v>
      </c>
      <c r="HSY114" s="237"/>
      <c r="HSZ114" s="225"/>
      <c r="HTA114" s="235"/>
      <c r="HTB114" s="236" t="s">
        <v>571</v>
      </c>
      <c r="HTC114" s="237"/>
      <c r="HTD114" s="225"/>
      <c r="HTE114" s="235"/>
      <c r="HTF114" s="236" t="s">
        <v>571</v>
      </c>
      <c r="HTG114" s="237"/>
      <c r="HTH114" s="225"/>
      <c r="HTI114" s="235"/>
      <c r="HTJ114" s="236" t="s">
        <v>571</v>
      </c>
      <c r="HTK114" s="237"/>
      <c r="HTL114" s="225"/>
      <c r="HTM114" s="235"/>
      <c r="HTN114" s="236" t="s">
        <v>571</v>
      </c>
      <c r="HTO114" s="237"/>
      <c r="HTP114" s="225"/>
      <c r="HTQ114" s="235"/>
      <c r="HTR114" s="236" t="s">
        <v>571</v>
      </c>
      <c r="HTS114" s="237"/>
      <c r="HTT114" s="225"/>
      <c r="HTU114" s="235"/>
      <c r="HTV114" s="236" t="s">
        <v>571</v>
      </c>
      <c r="HTW114" s="237"/>
      <c r="HTX114" s="225"/>
      <c r="HTY114" s="235"/>
      <c r="HTZ114" s="236" t="s">
        <v>571</v>
      </c>
      <c r="HUA114" s="237"/>
      <c r="HUB114" s="225"/>
      <c r="HUC114" s="235"/>
      <c r="HUD114" s="236" t="s">
        <v>571</v>
      </c>
      <c r="HUE114" s="237"/>
      <c r="HUF114" s="225"/>
      <c r="HUG114" s="235"/>
      <c r="HUH114" s="236" t="s">
        <v>571</v>
      </c>
      <c r="HUI114" s="237"/>
      <c r="HUJ114" s="225"/>
      <c r="HUK114" s="235"/>
      <c r="HUL114" s="236" t="s">
        <v>571</v>
      </c>
      <c r="HUM114" s="237"/>
      <c r="HUN114" s="225"/>
      <c r="HUO114" s="235"/>
      <c r="HUP114" s="236" t="s">
        <v>571</v>
      </c>
      <c r="HUQ114" s="237"/>
      <c r="HUR114" s="225"/>
      <c r="HUS114" s="235"/>
      <c r="HUT114" s="236" t="s">
        <v>571</v>
      </c>
      <c r="HUU114" s="237"/>
      <c r="HUV114" s="225"/>
      <c r="HUW114" s="235"/>
      <c r="HUX114" s="236" t="s">
        <v>571</v>
      </c>
      <c r="HUY114" s="237"/>
      <c r="HUZ114" s="225"/>
      <c r="HVA114" s="235"/>
      <c r="HVB114" s="236" t="s">
        <v>571</v>
      </c>
      <c r="HVC114" s="237"/>
      <c r="HVD114" s="225"/>
      <c r="HVE114" s="235"/>
      <c r="HVF114" s="236" t="s">
        <v>571</v>
      </c>
      <c r="HVG114" s="237"/>
      <c r="HVH114" s="225"/>
      <c r="HVI114" s="235"/>
      <c r="HVJ114" s="236" t="s">
        <v>571</v>
      </c>
      <c r="HVK114" s="237"/>
      <c r="HVL114" s="225"/>
      <c r="HVM114" s="235"/>
      <c r="HVN114" s="236" t="s">
        <v>571</v>
      </c>
      <c r="HVO114" s="237"/>
      <c r="HVP114" s="225"/>
      <c r="HVQ114" s="235"/>
      <c r="HVR114" s="236" t="s">
        <v>571</v>
      </c>
      <c r="HVS114" s="237"/>
      <c r="HVT114" s="225"/>
      <c r="HVU114" s="235"/>
      <c r="HVV114" s="236" t="s">
        <v>571</v>
      </c>
      <c r="HVW114" s="237"/>
      <c r="HVX114" s="225"/>
      <c r="HVY114" s="235"/>
      <c r="HVZ114" s="236" t="s">
        <v>571</v>
      </c>
      <c r="HWA114" s="237"/>
      <c r="HWB114" s="225"/>
      <c r="HWC114" s="235"/>
      <c r="HWD114" s="236" t="s">
        <v>571</v>
      </c>
      <c r="HWE114" s="237"/>
      <c r="HWF114" s="225"/>
      <c r="HWG114" s="235"/>
      <c r="HWH114" s="236" t="s">
        <v>571</v>
      </c>
      <c r="HWI114" s="237"/>
      <c r="HWJ114" s="225"/>
      <c r="HWK114" s="235"/>
      <c r="HWL114" s="236" t="s">
        <v>571</v>
      </c>
      <c r="HWM114" s="237"/>
      <c r="HWN114" s="225"/>
      <c r="HWO114" s="235"/>
      <c r="HWP114" s="236" t="s">
        <v>571</v>
      </c>
      <c r="HWQ114" s="237"/>
      <c r="HWR114" s="225"/>
      <c r="HWS114" s="235"/>
      <c r="HWT114" s="236" t="s">
        <v>571</v>
      </c>
      <c r="HWU114" s="237"/>
      <c r="HWV114" s="225"/>
      <c r="HWW114" s="235"/>
      <c r="HWX114" s="236" t="s">
        <v>571</v>
      </c>
      <c r="HWY114" s="237"/>
      <c r="HWZ114" s="225"/>
      <c r="HXA114" s="235"/>
      <c r="HXB114" s="236" t="s">
        <v>571</v>
      </c>
      <c r="HXC114" s="237"/>
      <c r="HXD114" s="225"/>
      <c r="HXE114" s="235"/>
      <c r="HXF114" s="236" t="s">
        <v>571</v>
      </c>
      <c r="HXG114" s="237"/>
      <c r="HXH114" s="225"/>
      <c r="HXI114" s="235"/>
      <c r="HXJ114" s="236" t="s">
        <v>571</v>
      </c>
      <c r="HXK114" s="237"/>
      <c r="HXL114" s="225"/>
      <c r="HXM114" s="235"/>
      <c r="HXN114" s="236" t="s">
        <v>571</v>
      </c>
      <c r="HXO114" s="237"/>
      <c r="HXP114" s="225"/>
      <c r="HXQ114" s="235"/>
      <c r="HXR114" s="236" t="s">
        <v>571</v>
      </c>
      <c r="HXS114" s="237"/>
      <c r="HXT114" s="225"/>
      <c r="HXU114" s="235"/>
      <c r="HXV114" s="236" t="s">
        <v>571</v>
      </c>
      <c r="HXW114" s="237"/>
      <c r="HXX114" s="225"/>
      <c r="HXY114" s="235"/>
      <c r="HXZ114" s="236" t="s">
        <v>571</v>
      </c>
      <c r="HYA114" s="237"/>
      <c r="HYB114" s="225"/>
      <c r="HYC114" s="235"/>
      <c r="HYD114" s="236" t="s">
        <v>571</v>
      </c>
      <c r="HYE114" s="237"/>
      <c r="HYF114" s="225"/>
      <c r="HYG114" s="235"/>
      <c r="HYH114" s="236" t="s">
        <v>571</v>
      </c>
      <c r="HYI114" s="237"/>
      <c r="HYJ114" s="225"/>
      <c r="HYK114" s="235"/>
      <c r="HYL114" s="236" t="s">
        <v>571</v>
      </c>
      <c r="HYM114" s="237"/>
      <c r="HYN114" s="225"/>
      <c r="HYO114" s="235"/>
      <c r="HYP114" s="236" t="s">
        <v>571</v>
      </c>
      <c r="HYQ114" s="237"/>
      <c r="HYR114" s="225"/>
      <c r="HYS114" s="235"/>
      <c r="HYT114" s="236" t="s">
        <v>571</v>
      </c>
      <c r="HYU114" s="237"/>
      <c r="HYV114" s="225"/>
      <c r="HYW114" s="235"/>
      <c r="HYX114" s="236" t="s">
        <v>571</v>
      </c>
      <c r="HYY114" s="237"/>
      <c r="HYZ114" s="225"/>
      <c r="HZA114" s="235"/>
      <c r="HZB114" s="236" t="s">
        <v>571</v>
      </c>
      <c r="HZC114" s="237"/>
      <c r="HZD114" s="225"/>
      <c r="HZE114" s="235"/>
      <c r="HZF114" s="236" t="s">
        <v>571</v>
      </c>
      <c r="HZG114" s="237"/>
      <c r="HZH114" s="225"/>
      <c r="HZI114" s="235"/>
      <c r="HZJ114" s="236" t="s">
        <v>571</v>
      </c>
      <c r="HZK114" s="237"/>
      <c r="HZL114" s="225"/>
      <c r="HZM114" s="235"/>
      <c r="HZN114" s="236" t="s">
        <v>571</v>
      </c>
      <c r="HZO114" s="237"/>
      <c r="HZP114" s="225"/>
      <c r="HZQ114" s="235"/>
      <c r="HZR114" s="236" t="s">
        <v>571</v>
      </c>
      <c r="HZS114" s="237"/>
      <c r="HZT114" s="225"/>
      <c r="HZU114" s="235"/>
      <c r="HZV114" s="236" t="s">
        <v>571</v>
      </c>
      <c r="HZW114" s="237"/>
      <c r="HZX114" s="225"/>
      <c r="HZY114" s="235"/>
      <c r="HZZ114" s="236" t="s">
        <v>571</v>
      </c>
      <c r="IAA114" s="237"/>
      <c r="IAB114" s="225"/>
      <c r="IAC114" s="235"/>
      <c r="IAD114" s="236" t="s">
        <v>571</v>
      </c>
      <c r="IAE114" s="237"/>
      <c r="IAF114" s="225"/>
      <c r="IAG114" s="235"/>
      <c r="IAH114" s="236" t="s">
        <v>571</v>
      </c>
      <c r="IAI114" s="237"/>
      <c r="IAJ114" s="225"/>
      <c r="IAK114" s="235"/>
      <c r="IAL114" s="236" t="s">
        <v>571</v>
      </c>
      <c r="IAM114" s="237"/>
      <c r="IAN114" s="225"/>
      <c r="IAO114" s="235"/>
      <c r="IAP114" s="236" t="s">
        <v>571</v>
      </c>
      <c r="IAQ114" s="237"/>
      <c r="IAR114" s="225"/>
      <c r="IAS114" s="235"/>
      <c r="IAT114" s="236" t="s">
        <v>571</v>
      </c>
      <c r="IAU114" s="237"/>
      <c r="IAV114" s="225"/>
      <c r="IAW114" s="235"/>
      <c r="IAX114" s="236" t="s">
        <v>571</v>
      </c>
      <c r="IAY114" s="237"/>
      <c r="IAZ114" s="225"/>
      <c r="IBA114" s="235"/>
      <c r="IBB114" s="236" t="s">
        <v>571</v>
      </c>
      <c r="IBC114" s="237"/>
      <c r="IBD114" s="225"/>
      <c r="IBE114" s="235"/>
      <c r="IBF114" s="236" t="s">
        <v>571</v>
      </c>
      <c r="IBG114" s="237"/>
      <c r="IBH114" s="225"/>
      <c r="IBI114" s="235"/>
      <c r="IBJ114" s="236" t="s">
        <v>571</v>
      </c>
      <c r="IBK114" s="237"/>
      <c r="IBL114" s="225"/>
      <c r="IBM114" s="235"/>
      <c r="IBN114" s="236" t="s">
        <v>571</v>
      </c>
      <c r="IBO114" s="237"/>
      <c r="IBP114" s="225"/>
      <c r="IBQ114" s="235"/>
      <c r="IBR114" s="236" t="s">
        <v>571</v>
      </c>
      <c r="IBS114" s="237"/>
      <c r="IBT114" s="225"/>
      <c r="IBU114" s="235"/>
      <c r="IBV114" s="236" t="s">
        <v>571</v>
      </c>
      <c r="IBW114" s="237"/>
      <c r="IBX114" s="225"/>
      <c r="IBY114" s="235"/>
      <c r="IBZ114" s="236" t="s">
        <v>571</v>
      </c>
      <c r="ICA114" s="237"/>
      <c r="ICB114" s="225"/>
      <c r="ICC114" s="235"/>
      <c r="ICD114" s="236" t="s">
        <v>571</v>
      </c>
      <c r="ICE114" s="237"/>
      <c r="ICF114" s="225"/>
      <c r="ICG114" s="235"/>
      <c r="ICH114" s="236" t="s">
        <v>571</v>
      </c>
      <c r="ICI114" s="237"/>
      <c r="ICJ114" s="225"/>
      <c r="ICK114" s="235"/>
      <c r="ICL114" s="236" t="s">
        <v>571</v>
      </c>
      <c r="ICM114" s="237"/>
      <c r="ICN114" s="225"/>
      <c r="ICO114" s="235"/>
      <c r="ICP114" s="236" t="s">
        <v>571</v>
      </c>
      <c r="ICQ114" s="237"/>
      <c r="ICR114" s="225"/>
      <c r="ICS114" s="235"/>
      <c r="ICT114" s="236" t="s">
        <v>571</v>
      </c>
      <c r="ICU114" s="237"/>
      <c r="ICV114" s="225"/>
      <c r="ICW114" s="235"/>
      <c r="ICX114" s="236" t="s">
        <v>571</v>
      </c>
      <c r="ICY114" s="237"/>
      <c r="ICZ114" s="225"/>
      <c r="IDA114" s="235"/>
      <c r="IDB114" s="236" t="s">
        <v>571</v>
      </c>
      <c r="IDC114" s="237"/>
      <c r="IDD114" s="225"/>
      <c r="IDE114" s="235"/>
      <c r="IDF114" s="236" t="s">
        <v>571</v>
      </c>
      <c r="IDG114" s="237"/>
      <c r="IDH114" s="225"/>
      <c r="IDI114" s="235"/>
      <c r="IDJ114" s="236" t="s">
        <v>571</v>
      </c>
      <c r="IDK114" s="237"/>
      <c r="IDL114" s="225"/>
      <c r="IDM114" s="235"/>
      <c r="IDN114" s="236" t="s">
        <v>571</v>
      </c>
      <c r="IDO114" s="237"/>
      <c r="IDP114" s="225"/>
      <c r="IDQ114" s="235"/>
      <c r="IDR114" s="236" t="s">
        <v>571</v>
      </c>
      <c r="IDS114" s="237"/>
      <c r="IDT114" s="225"/>
      <c r="IDU114" s="235"/>
      <c r="IDV114" s="236" t="s">
        <v>571</v>
      </c>
      <c r="IDW114" s="237"/>
      <c r="IDX114" s="225"/>
      <c r="IDY114" s="235"/>
      <c r="IDZ114" s="236" t="s">
        <v>571</v>
      </c>
      <c r="IEA114" s="237"/>
      <c r="IEB114" s="225"/>
      <c r="IEC114" s="235"/>
      <c r="IED114" s="236" t="s">
        <v>571</v>
      </c>
      <c r="IEE114" s="237"/>
      <c r="IEF114" s="225"/>
      <c r="IEG114" s="235"/>
      <c r="IEH114" s="236" t="s">
        <v>571</v>
      </c>
      <c r="IEI114" s="237"/>
      <c r="IEJ114" s="225"/>
      <c r="IEK114" s="235"/>
      <c r="IEL114" s="236" t="s">
        <v>571</v>
      </c>
      <c r="IEM114" s="237"/>
      <c r="IEN114" s="225"/>
      <c r="IEO114" s="235"/>
      <c r="IEP114" s="236" t="s">
        <v>571</v>
      </c>
      <c r="IEQ114" s="237"/>
      <c r="IER114" s="225"/>
      <c r="IES114" s="235"/>
      <c r="IET114" s="236" t="s">
        <v>571</v>
      </c>
      <c r="IEU114" s="237"/>
      <c r="IEV114" s="225"/>
      <c r="IEW114" s="235"/>
      <c r="IEX114" s="236" t="s">
        <v>571</v>
      </c>
      <c r="IEY114" s="237"/>
      <c r="IEZ114" s="225"/>
      <c r="IFA114" s="235"/>
      <c r="IFB114" s="236" t="s">
        <v>571</v>
      </c>
      <c r="IFC114" s="237"/>
      <c r="IFD114" s="225"/>
      <c r="IFE114" s="235"/>
      <c r="IFF114" s="236" t="s">
        <v>571</v>
      </c>
      <c r="IFG114" s="237"/>
      <c r="IFH114" s="225"/>
      <c r="IFI114" s="235"/>
      <c r="IFJ114" s="236" t="s">
        <v>571</v>
      </c>
      <c r="IFK114" s="237"/>
      <c r="IFL114" s="225"/>
      <c r="IFM114" s="235"/>
      <c r="IFN114" s="236" t="s">
        <v>571</v>
      </c>
      <c r="IFO114" s="237"/>
      <c r="IFP114" s="225"/>
      <c r="IFQ114" s="235"/>
      <c r="IFR114" s="236" t="s">
        <v>571</v>
      </c>
      <c r="IFS114" s="237"/>
      <c r="IFT114" s="225"/>
      <c r="IFU114" s="235"/>
      <c r="IFV114" s="236" t="s">
        <v>571</v>
      </c>
      <c r="IFW114" s="237"/>
      <c r="IFX114" s="225"/>
      <c r="IFY114" s="235"/>
      <c r="IFZ114" s="236" t="s">
        <v>571</v>
      </c>
      <c r="IGA114" s="237"/>
      <c r="IGB114" s="225"/>
      <c r="IGC114" s="235"/>
      <c r="IGD114" s="236" t="s">
        <v>571</v>
      </c>
      <c r="IGE114" s="237"/>
      <c r="IGF114" s="225"/>
      <c r="IGG114" s="235"/>
      <c r="IGH114" s="236" t="s">
        <v>571</v>
      </c>
      <c r="IGI114" s="237"/>
      <c r="IGJ114" s="225"/>
      <c r="IGK114" s="235"/>
      <c r="IGL114" s="236" t="s">
        <v>571</v>
      </c>
      <c r="IGM114" s="237"/>
      <c r="IGN114" s="225"/>
      <c r="IGO114" s="235"/>
      <c r="IGP114" s="236" t="s">
        <v>571</v>
      </c>
      <c r="IGQ114" s="237"/>
      <c r="IGR114" s="225"/>
      <c r="IGS114" s="235"/>
      <c r="IGT114" s="236" t="s">
        <v>571</v>
      </c>
      <c r="IGU114" s="237"/>
      <c r="IGV114" s="225"/>
      <c r="IGW114" s="235"/>
      <c r="IGX114" s="236" t="s">
        <v>571</v>
      </c>
      <c r="IGY114" s="237"/>
      <c r="IGZ114" s="225"/>
      <c r="IHA114" s="235"/>
      <c r="IHB114" s="236" t="s">
        <v>571</v>
      </c>
      <c r="IHC114" s="237"/>
      <c r="IHD114" s="225"/>
      <c r="IHE114" s="235"/>
      <c r="IHF114" s="236" t="s">
        <v>571</v>
      </c>
      <c r="IHG114" s="237"/>
      <c r="IHH114" s="225"/>
      <c r="IHI114" s="235"/>
      <c r="IHJ114" s="236" t="s">
        <v>571</v>
      </c>
      <c r="IHK114" s="237"/>
      <c r="IHL114" s="225"/>
      <c r="IHM114" s="235"/>
      <c r="IHN114" s="236" t="s">
        <v>571</v>
      </c>
      <c r="IHO114" s="237"/>
      <c r="IHP114" s="225"/>
      <c r="IHQ114" s="235"/>
      <c r="IHR114" s="236" t="s">
        <v>571</v>
      </c>
      <c r="IHS114" s="237"/>
      <c r="IHT114" s="225"/>
      <c r="IHU114" s="235"/>
      <c r="IHV114" s="236" t="s">
        <v>571</v>
      </c>
      <c r="IHW114" s="237"/>
      <c r="IHX114" s="225"/>
      <c r="IHY114" s="235"/>
      <c r="IHZ114" s="236" t="s">
        <v>571</v>
      </c>
      <c r="IIA114" s="237"/>
      <c r="IIB114" s="225"/>
      <c r="IIC114" s="235"/>
      <c r="IID114" s="236" t="s">
        <v>571</v>
      </c>
      <c r="IIE114" s="237"/>
      <c r="IIF114" s="225"/>
      <c r="IIG114" s="235"/>
      <c r="IIH114" s="236" t="s">
        <v>571</v>
      </c>
      <c r="III114" s="237"/>
      <c r="IIJ114" s="225"/>
      <c r="IIK114" s="235"/>
      <c r="IIL114" s="236" t="s">
        <v>571</v>
      </c>
      <c r="IIM114" s="237"/>
      <c r="IIN114" s="225"/>
      <c r="IIO114" s="235"/>
      <c r="IIP114" s="236" t="s">
        <v>571</v>
      </c>
      <c r="IIQ114" s="237"/>
      <c r="IIR114" s="225"/>
      <c r="IIS114" s="235"/>
      <c r="IIT114" s="236" t="s">
        <v>571</v>
      </c>
      <c r="IIU114" s="237"/>
      <c r="IIV114" s="225"/>
      <c r="IIW114" s="235"/>
      <c r="IIX114" s="236" t="s">
        <v>571</v>
      </c>
      <c r="IIY114" s="237"/>
      <c r="IIZ114" s="225"/>
      <c r="IJA114" s="235"/>
      <c r="IJB114" s="236" t="s">
        <v>571</v>
      </c>
      <c r="IJC114" s="237"/>
      <c r="IJD114" s="225"/>
      <c r="IJE114" s="235"/>
      <c r="IJF114" s="236" t="s">
        <v>571</v>
      </c>
      <c r="IJG114" s="237"/>
      <c r="IJH114" s="225"/>
      <c r="IJI114" s="235"/>
      <c r="IJJ114" s="236" t="s">
        <v>571</v>
      </c>
      <c r="IJK114" s="237"/>
      <c r="IJL114" s="225"/>
      <c r="IJM114" s="235"/>
      <c r="IJN114" s="236" t="s">
        <v>571</v>
      </c>
      <c r="IJO114" s="237"/>
      <c r="IJP114" s="225"/>
      <c r="IJQ114" s="235"/>
      <c r="IJR114" s="236" t="s">
        <v>571</v>
      </c>
      <c r="IJS114" s="237"/>
      <c r="IJT114" s="225"/>
      <c r="IJU114" s="235"/>
      <c r="IJV114" s="236" t="s">
        <v>571</v>
      </c>
      <c r="IJW114" s="237"/>
      <c r="IJX114" s="225"/>
      <c r="IJY114" s="235"/>
      <c r="IJZ114" s="236" t="s">
        <v>571</v>
      </c>
      <c r="IKA114" s="237"/>
      <c r="IKB114" s="225"/>
      <c r="IKC114" s="235"/>
      <c r="IKD114" s="236" t="s">
        <v>571</v>
      </c>
      <c r="IKE114" s="237"/>
      <c r="IKF114" s="225"/>
      <c r="IKG114" s="235"/>
      <c r="IKH114" s="236" t="s">
        <v>571</v>
      </c>
      <c r="IKI114" s="237"/>
      <c r="IKJ114" s="225"/>
      <c r="IKK114" s="235"/>
      <c r="IKL114" s="236" t="s">
        <v>571</v>
      </c>
      <c r="IKM114" s="237"/>
      <c r="IKN114" s="225"/>
      <c r="IKO114" s="235"/>
      <c r="IKP114" s="236" t="s">
        <v>571</v>
      </c>
      <c r="IKQ114" s="237"/>
      <c r="IKR114" s="225"/>
      <c r="IKS114" s="235"/>
      <c r="IKT114" s="236" t="s">
        <v>571</v>
      </c>
      <c r="IKU114" s="237"/>
      <c r="IKV114" s="225"/>
      <c r="IKW114" s="235"/>
      <c r="IKX114" s="236" t="s">
        <v>571</v>
      </c>
      <c r="IKY114" s="237"/>
      <c r="IKZ114" s="225"/>
      <c r="ILA114" s="235"/>
      <c r="ILB114" s="236" t="s">
        <v>571</v>
      </c>
      <c r="ILC114" s="237"/>
      <c r="ILD114" s="225"/>
      <c r="ILE114" s="235"/>
      <c r="ILF114" s="236" t="s">
        <v>571</v>
      </c>
      <c r="ILG114" s="237"/>
      <c r="ILH114" s="225"/>
      <c r="ILI114" s="235"/>
      <c r="ILJ114" s="236" t="s">
        <v>571</v>
      </c>
      <c r="ILK114" s="237"/>
      <c r="ILL114" s="225"/>
      <c r="ILM114" s="235"/>
      <c r="ILN114" s="236" t="s">
        <v>571</v>
      </c>
      <c r="ILO114" s="237"/>
      <c r="ILP114" s="225"/>
      <c r="ILQ114" s="235"/>
      <c r="ILR114" s="236" t="s">
        <v>571</v>
      </c>
      <c r="ILS114" s="237"/>
      <c r="ILT114" s="225"/>
      <c r="ILU114" s="235"/>
      <c r="ILV114" s="236" t="s">
        <v>571</v>
      </c>
      <c r="ILW114" s="237"/>
      <c r="ILX114" s="225"/>
      <c r="ILY114" s="235"/>
      <c r="ILZ114" s="236" t="s">
        <v>571</v>
      </c>
      <c r="IMA114" s="237"/>
      <c r="IMB114" s="225"/>
      <c r="IMC114" s="235"/>
      <c r="IMD114" s="236" t="s">
        <v>571</v>
      </c>
      <c r="IME114" s="237"/>
      <c r="IMF114" s="225"/>
      <c r="IMG114" s="235"/>
      <c r="IMH114" s="236" t="s">
        <v>571</v>
      </c>
      <c r="IMI114" s="237"/>
      <c r="IMJ114" s="225"/>
      <c r="IMK114" s="235"/>
      <c r="IML114" s="236" t="s">
        <v>571</v>
      </c>
      <c r="IMM114" s="237"/>
      <c r="IMN114" s="225"/>
      <c r="IMO114" s="235"/>
      <c r="IMP114" s="236" t="s">
        <v>571</v>
      </c>
      <c r="IMQ114" s="237"/>
      <c r="IMR114" s="225"/>
      <c r="IMS114" s="235"/>
      <c r="IMT114" s="236" t="s">
        <v>571</v>
      </c>
      <c r="IMU114" s="237"/>
      <c r="IMV114" s="225"/>
      <c r="IMW114" s="235"/>
      <c r="IMX114" s="236" t="s">
        <v>571</v>
      </c>
      <c r="IMY114" s="237"/>
      <c r="IMZ114" s="225"/>
      <c r="INA114" s="235"/>
      <c r="INB114" s="236" t="s">
        <v>571</v>
      </c>
      <c r="INC114" s="237"/>
      <c r="IND114" s="225"/>
      <c r="INE114" s="235"/>
      <c r="INF114" s="236" t="s">
        <v>571</v>
      </c>
      <c r="ING114" s="237"/>
      <c r="INH114" s="225"/>
      <c r="INI114" s="235"/>
      <c r="INJ114" s="236" t="s">
        <v>571</v>
      </c>
      <c r="INK114" s="237"/>
      <c r="INL114" s="225"/>
      <c r="INM114" s="235"/>
      <c r="INN114" s="236" t="s">
        <v>571</v>
      </c>
      <c r="INO114" s="237"/>
      <c r="INP114" s="225"/>
      <c r="INQ114" s="235"/>
      <c r="INR114" s="236" t="s">
        <v>571</v>
      </c>
      <c r="INS114" s="237"/>
      <c r="INT114" s="225"/>
      <c r="INU114" s="235"/>
      <c r="INV114" s="236" t="s">
        <v>571</v>
      </c>
      <c r="INW114" s="237"/>
      <c r="INX114" s="225"/>
      <c r="INY114" s="235"/>
      <c r="INZ114" s="236" t="s">
        <v>571</v>
      </c>
      <c r="IOA114" s="237"/>
      <c r="IOB114" s="225"/>
      <c r="IOC114" s="235"/>
      <c r="IOD114" s="236" t="s">
        <v>571</v>
      </c>
      <c r="IOE114" s="237"/>
      <c r="IOF114" s="225"/>
      <c r="IOG114" s="235"/>
      <c r="IOH114" s="236" t="s">
        <v>571</v>
      </c>
      <c r="IOI114" s="237"/>
      <c r="IOJ114" s="225"/>
      <c r="IOK114" s="235"/>
      <c r="IOL114" s="236" t="s">
        <v>571</v>
      </c>
      <c r="IOM114" s="237"/>
      <c r="ION114" s="225"/>
      <c r="IOO114" s="235"/>
      <c r="IOP114" s="236" t="s">
        <v>571</v>
      </c>
      <c r="IOQ114" s="237"/>
      <c r="IOR114" s="225"/>
      <c r="IOS114" s="235"/>
      <c r="IOT114" s="236" t="s">
        <v>571</v>
      </c>
      <c r="IOU114" s="237"/>
      <c r="IOV114" s="225"/>
      <c r="IOW114" s="235"/>
      <c r="IOX114" s="236" t="s">
        <v>571</v>
      </c>
      <c r="IOY114" s="237"/>
      <c r="IOZ114" s="225"/>
      <c r="IPA114" s="235"/>
      <c r="IPB114" s="236" t="s">
        <v>571</v>
      </c>
      <c r="IPC114" s="237"/>
      <c r="IPD114" s="225"/>
      <c r="IPE114" s="235"/>
      <c r="IPF114" s="236" t="s">
        <v>571</v>
      </c>
      <c r="IPG114" s="237"/>
      <c r="IPH114" s="225"/>
      <c r="IPI114" s="235"/>
      <c r="IPJ114" s="236" t="s">
        <v>571</v>
      </c>
      <c r="IPK114" s="237"/>
      <c r="IPL114" s="225"/>
      <c r="IPM114" s="235"/>
      <c r="IPN114" s="236" t="s">
        <v>571</v>
      </c>
      <c r="IPO114" s="237"/>
      <c r="IPP114" s="225"/>
      <c r="IPQ114" s="235"/>
      <c r="IPR114" s="236" t="s">
        <v>571</v>
      </c>
      <c r="IPS114" s="237"/>
      <c r="IPT114" s="225"/>
      <c r="IPU114" s="235"/>
      <c r="IPV114" s="236" t="s">
        <v>571</v>
      </c>
      <c r="IPW114" s="237"/>
      <c r="IPX114" s="225"/>
      <c r="IPY114" s="235"/>
      <c r="IPZ114" s="236" t="s">
        <v>571</v>
      </c>
      <c r="IQA114" s="237"/>
      <c r="IQB114" s="225"/>
      <c r="IQC114" s="235"/>
      <c r="IQD114" s="236" t="s">
        <v>571</v>
      </c>
      <c r="IQE114" s="237"/>
      <c r="IQF114" s="225"/>
      <c r="IQG114" s="235"/>
      <c r="IQH114" s="236" t="s">
        <v>571</v>
      </c>
      <c r="IQI114" s="237"/>
      <c r="IQJ114" s="225"/>
      <c r="IQK114" s="235"/>
      <c r="IQL114" s="236" t="s">
        <v>571</v>
      </c>
      <c r="IQM114" s="237"/>
      <c r="IQN114" s="225"/>
      <c r="IQO114" s="235"/>
      <c r="IQP114" s="236" t="s">
        <v>571</v>
      </c>
      <c r="IQQ114" s="237"/>
      <c r="IQR114" s="225"/>
      <c r="IQS114" s="235"/>
      <c r="IQT114" s="236" t="s">
        <v>571</v>
      </c>
      <c r="IQU114" s="237"/>
      <c r="IQV114" s="225"/>
      <c r="IQW114" s="235"/>
      <c r="IQX114" s="236" t="s">
        <v>571</v>
      </c>
      <c r="IQY114" s="237"/>
      <c r="IQZ114" s="225"/>
      <c r="IRA114" s="235"/>
      <c r="IRB114" s="236" t="s">
        <v>571</v>
      </c>
      <c r="IRC114" s="237"/>
      <c r="IRD114" s="225"/>
      <c r="IRE114" s="235"/>
      <c r="IRF114" s="236" t="s">
        <v>571</v>
      </c>
      <c r="IRG114" s="237"/>
      <c r="IRH114" s="225"/>
      <c r="IRI114" s="235"/>
      <c r="IRJ114" s="236" t="s">
        <v>571</v>
      </c>
      <c r="IRK114" s="237"/>
      <c r="IRL114" s="225"/>
      <c r="IRM114" s="235"/>
      <c r="IRN114" s="236" t="s">
        <v>571</v>
      </c>
      <c r="IRO114" s="237"/>
      <c r="IRP114" s="225"/>
      <c r="IRQ114" s="235"/>
      <c r="IRR114" s="236" t="s">
        <v>571</v>
      </c>
      <c r="IRS114" s="237"/>
      <c r="IRT114" s="225"/>
      <c r="IRU114" s="235"/>
      <c r="IRV114" s="236" t="s">
        <v>571</v>
      </c>
      <c r="IRW114" s="237"/>
      <c r="IRX114" s="225"/>
      <c r="IRY114" s="235"/>
      <c r="IRZ114" s="236" t="s">
        <v>571</v>
      </c>
      <c r="ISA114" s="237"/>
      <c r="ISB114" s="225"/>
      <c r="ISC114" s="235"/>
      <c r="ISD114" s="236" t="s">
        <v>571</v>
      </c>
      <c r="ISE114" s="237"/>
      <c r="ISF114" s="225"/>
      <c r="ISG114" s="235"/>
      <c r="ISH114" s="236" t="s">
        <v>571</v>
      </c>
      <c r="ISI114" s="237"/>
      <c r="ISJ114" s="225"/>
      <c r="ISK114" s="235"/>
      <c r="ISL114" s="236" t="s">
        <v>571</v>
      </c>
      <c r="ISM114" s="237"/>
      <c r="ISN114" s="225"/>
      <c r="ISO114" s="235"/>
      <c r="ISP114" s="236" t="s">
        <v>571</v>
      </c>
      <c r="ISQ114" s="237"/>
      <c r="ISR114" s="225"/>
      <c r="ISS114" s="235"/>
      <c r="IST114" s="236" t="s">
        <v>571</v>
      </c>
      <c r="ISU114" s="237"/>
      <c r="ISV114" s="225"/>
      <c r="ISW114" s="235"/>
      <c r="ISX114" s="236" t="s">
        <v>571</v>
      </c>
      <c r="ISY114" s="237"/>
      <c r="ISZ114" s="225"/>
      <c r="ITA114" s="235"/>
      <c r="ITB114" s="236" t="s">
        <v>571</v>
      </c>
      <c r="ITC114" s="237"/>
      <c r="ITD114" s="225"/>
      <c r="ITE114" s="235"/>
      <c r="ITF114" s="236" t="s">
        <v>571</v>
      </c>
      <c r="ITG114" s="237"/>
      <c r="ITH114" s="225"/>
      <c r="ITI114" s="235"/>
      <c r="ITJ114" s="236" t="s">
        <v>571</v>
      </c>
      <c r="ITK114" s="237"/>
      <c r="ITL114" s="225"/>
      <c r="ITM114" s="235"/>
      <c r="ITN114" s="236" t="s">
        <v>571</v>
      </c>
      <c r="ITO114" s="237"/>
      <c r="ITP114" s="225"/>
      <c r="ITQ114" s="235"/>
      <c r="ITR114" s="236" t="s">
        <v>571</v>
      </c>
      <c r="ITS114" s="237"/>
      <c r="ITT114" s="225"/>
      <c r="ITU114" s="235"/>
      <c r="ITV114" s="236" t="s">
        <v>571</v>
      </c>
      <c r="ITW114" s="237"/>
      <c r="ITX114" s="225"/>
      <c r="ITY114" s="235"/>
      <c r="ITZ114" s="236" t="s">
        <v>571</v>
      </c>
      <c r="IUA114" s="237"/>
      <c r="IUB114" s="225"/>
      <c r="IUC114" s="235"/>
      <c r="IUD114" s="236" t="s">
        <v>571</v>
      </c>
      <c r="IUE114" s="237"/>
      <c r="IUF114" s="225"/>
      <c r="IUG114" s="235"/>
      <c r="IUH114" s="236" t="s">
        <v>571</v>
      </c>
      <c r="IUI114" s="237"/>
      <c r="IUJ114" s="225"/>
      <c r="IUK114" s="235"/>
      <c r="IUL114" s="236" t="s">
        <v>571</v>
      </c>
      <c r="IUM114" s="237"/>
      <c r="IUN114" s="225"/>
      <c r="IUO114" s="235"/>
      <c r="IUP114" s="236" t="s">
        <v>571</v>
      </c>
      <c r="IUQ114" s="237"/>
      <c r="IUR114" s="225"/>
      <c r="IUS114" s="235"/>
      <c r="IUT114" s="236" t="s">
        <v>571</v>
      </c>
      <c r="IUU114" s="237"/>
      <c r="IUV114" s="225"/>
      <c r="IUW114" s="235"/>
      <c r="IUX114" s="236" t="s">
        <v>571</v>
      </c>
      <c r="IUY114" s="237"/>
      <c r="IUZ114" s="225"/>
      <c r="IVA114" s="235"/>
      <c r="IVB114" s="236" t="s">
        <v>571</v>
      </c>
      <c r="IVC114" s="237"/>
      <c r="IVD114" s="225"/>
      <c r="IVE114" s="235"/>
      <c r="IVF114" s="236" t="s">
        <v>571</v>
      </c>
      <c r="IVG114" s="237"/>
      <c r="IVH114" s="225"/>
      <c r="IVI114" s="235"/>
      <c r="IVJ114" s="236" t="s">
        <v>571</v>
      </c>
      <c r="IVK114" s="237"/>
      <c r="IVL114" s="225"/>
      <c r="IVM114" s="235"/>
      <c r="IVN114" s="236" t="s">
        <v>571</v>
      </c>
      <c r="IVO114" s="237"/>
      <c r="IVP114" s="225"/>
      <c r="IVQ114" s="235"/>
      <c r="IVR114" s="236" t="s">
        <v>571</v>
      </c>
      <c r="IVS114" s="237"/>
      <c r="IVT114" s="225"/>
      <c r="IVU114" s="235"/>
      <c r="IVV114" s="236" t="s">
        <v>571</v>
      </c>
      <c r="IVW114" s="237"/>
      <c r="IVX114" s="225"/>
      <c r="IVY114" s="235"/>
      <c r="IVZ114" s="236" t="s">
        <v>571</v>
      </c>
      <c r="IWA114" s="237"/>
      <c r="IWB114" s="225"/>
      <c r="IWC114" s="235"/>
      <c r="IWD114" s="236" t="s">
        <v>571</v>
      </c>
      <c r="IWE114" s="237"/>
      <c r="IWF114" s="225"/>
      <c r="IWG114" s="235"/>
      <c r="IWH114" s="236" t="s">
        <v>571</v>
      </c>
      <c r="IWI114" s="237"/>
      <c r="IWJ114" s="225"/>
      <c r="IWK114" s="235"/>
      <c r="IWL114" s="236" t="s">
        <v>571</v>
      </c>
      <c r="IWM114" s="237"/>
      <c r="IWN114" s="225"/>
      <c r="IWO114" s="235"/>
      <c r="IWP114" s="236" t="s">
        <v>571</v>
      </c>
      <c r="IWQ114" s="237"/>
      <c r="IWR114" s="225"/>
      <c r="IWS114" s="235"/>
      <c r="IWT114" s="236" t="s">
        <v>571</v>
      </c>
      <c r="IWU114" s="237"/>
      <c r="IWV114" s="225"/>
      <c r="IWW114" s="235"/>
      <c r="IWX114" s="236" t="s">
        <v>571</v>
      </c>
      <c r="IWY114" s="237"/>
      <c r="IWZ114" s="225"/>
      <c r="IXA114" s="235"/>
      <c r="IXB114" s="236" t="s">
        <v>571</v>
      </c>
      <c r="IXC114" s="237"/>
      <c r="IXD114" s="225"/>
      <c r="IXE114" s="235"/>
      <c r="IXF114" s="236" t="s">
        <v>571</v>
      </c>
      <c r="IXG114" s="237"/>
      <c r="IXH114" s="225"/>
      <c r="IXI114" s="235"/>
      <c r="IXJ114" s="236" t="s">
        <v>571</v>
      </c>
      <c r="IXK114" s="237"/>
      <c r="IXL114" s="225"/>
      <c r="IXM114" s="235"/>
      <c r="IXN114" s="236" t="s">
        <v>571</v>
      </c>
      <c r="IXO114" s="237"/>
      <c r="IXP114" s="225"/>
      <c r="IXQ114" s="235"/>
      <c r="IXR114" s="236" t="s">
        <v>571</v>
      </c>
      <c r="IXS114" s="237"/>
      <c r="IXT114" s="225"/>
      <c r="IXU114" s="235"/>
      <c r="IXV114" s="236" t="s">
        <v>571</v>
      </c>
      <c r="IXW114" s="237"/>
      <c r="IXX114" s="225"/>
      <c r="IXY114" s="235"/>
      <c r="IXZ114" s="236" t="s">
        <v>571</v>
      </c>
      <c r="IYA114" s="237"/>
      <c r="IYB114" s="225"/>
      <c r="IYC114" s="235"/>
      <c r="IYD114" s="236" t="s">
        <v>571</v>
      </c>
      <c r="IYE114" s="237"/>
      <c r="IYF114" s="225"/>
      <c r="IYG114" s="235"/>
      <c r="IYH114" s="236" t="s">
        <v>571</v>
      </c>
      <c r="IYI114" s="237"/>
      <c r="IYJ114" s="225"/>
      <c r="IYK114" s="235"/>
      <c r="IYL114" s="236" t="s">
        <v>571</v>
      </c>
      <c r="IYM114" s="237"/>
      <c r="IYN114" s="225"/>
      <c r="IYO114" s="235"/>
      <c r="IYP114" s="236" t="s">
        <v>571</v>
      </c>
      <c r="IYQ114" s="237"/>
      <c r="IYR114" s="225"/>
      <c r="IYS114" s="235"/>
      <c r="IYT114" s="236" t="s">
        <v>571</v>
      </c>
      <c r="IYU114" s="237"/>
      <c r="IYV114" s="225"/>
      <c r="IYW114" s="235"/>
      <c r="IYX114" s="236" t="s">
        <v>571</v>
      </c>
      <c r="IYY114" s="237"/>
      <c r="IYZ114" s="225"/>
      <c r="IZA114" s="235"/>
      <c r="IZB114" s="236" t="s">
        <v>571</v>
      </c>
      <c r="IZC114" s="237"/>
      <c r="IZD114" s="225"/>
      <c r="IZE114" s="235"/>
      <c r="IZF114" s="236" t="s">
        <v>571</v>
      </c>
      <c r="IZG114" s="237"/>
      <c r="IZH114" s="225"/>
      <c r="IZI114" s="235"/>
      <c r="IZJ114" s="236" t="s">
        <v>571</v>
      </c>
      <c r="IZK114" s="237"/>
      <c r="IZL114" s="225"/>
      <c r="IZM114" s="235"/>
      <c r="IZN114" s="236" t="s">
        <v>571</v>
      </c>
      <c r="IZO114" s="237"/>
      <c r="IZP114" s="225"/>
      <c r="IZQ114" s="235"/>
      <c r="IZR114" s="236" t="s">
        <v>571</v>
      </c>
      <c r="IZS114" s="237"/>
      <c r="IZT114" s="225"/>
      <c r="IZU114" s="235"/>
      <c r="IZV114" s="236" t="s">
        <v>571</v>
      </c>
      <c r="IZW114" s="237"/>
      <c r="IZX114" s="225"/>
      <c r="IZY114" s="235"/>
      <c r="IZZ114" s="236" t="s">
        <v>571</v>
      </c>
      <c r="JAA114" s="237"/>
      <c r="JAB114" s="225"/>
      <c r="JAC114" s="235"/>
      <c r="JAD114" s="236" t="s">
        <v>571</v>
      </c>
      <c r="JAE114" s="237"/>
      <c r="JAF114" s="225"/>
      <c r="JAG114" s="235"/>
      <c r="JAH114" s="236" t="s">
        <v>571</v>
      </c>
      <c r="JAI114" s="237"/>
      <c r="JAJ114" s="225"/>
      <c r="JAK114" s="235"/>
      <c r="JAL114" s="236" t="s">
        <v>571</v>
      </c>
      <c r="JAM114" s="237"/>
      <c r="JAN114" s="225"/>
      <c r="JAO114" s="235"/>
      <c r="JAP114" s="236" t="s">
        <v>571</v>
      </c>
      <c r="JAQ114" s="237"/>
      <c r="JAR114" s="225"/>
      <c r="JAS114" s="235"/>
      <c r="JAT114" s="236" t="s">
        <v>571</v>
      </c>
      <c r="JAU114" s="237"/>
      <c r="JAV114" s="225"/>
      <c r="JAW114" s="235"/>
      <c r="JAX114" s="236" t="s">
        <v>571</v>
      </c>
      <c r="JAY114" s="237"/>
      <c r="JAZ114" s="225"/>
      <c r="JBA114" s="235"/>
      <c r="JBB114" s="236" t="s">
        <v>571</v>
      </c>
      <c r="JBC114" s="237"/>
      <c r="JBD114" s="225"/>
      <c r="JBE114" s="235"/>
      <c r="JBF114" s="236" t="s">
        <v>571</v>
      </c>
      <c r="JBG114" s="237"/>
      <c r="JBH114" s="225"/>
      <c r="JBI114" s="235"/>
      <c r="JBJ114" s="236" t="s">
        <v>571</v>
      </c>
      <c r="JBK114" s="237"/>
      <c r="JBL114" s="225"/>
      <c r="JBM114" s="235"/>
      <c r="JBN114" s="236" t="s">
        <v>571</v>
      </c>
      <c r="JBO114" s="237"/>
      <c r="JBP114" s="225"/>
      <c r="JBQ114" s="235"/>
      <c r="JBR114" s="236" t="s">
        <v>571</v>
      </c>
      <c r="JBS114" s="237"/>
      <c r="JBT114" s="225"/>
      <c r="JBU114" s="235"/>
      <c r="JBV114" s="236" t="s">
        <v>571</v>
      </c>
      <c r="JBW114" s="237"/>
      <c r="JBX114" s="225"/>
      <c r="JBY114" s="235"/>
      <c r="JBZ114" s="236" t="s">
        <v>571</v>
      </c>
      <c r="JCA114" s="237"/>
      <c r="JCB114" s="225"/>
      <c r="JCC114" s="235"/>
      <c r="JCD114" s="236" t="s">
        <v>571</v>
      </c>
      <c r="JCE114" s="237"/>
      <c r="JCF114" s="225"/>
      <c r="JCG114" s="235"/>
      <c r="JCH114" s="236" t="s">
        <v>571</v>
      </c>
      <c r="JCI114" s="237"/>
      <c r="JCJ114" s="225"/>
      <c r="JCK114" s="235"/>
      <c r="JCL114" s="236" t="s">
        <v>571</v>
      </c>
      <c r="JCM114" s="237"/>
      <c r="JCN114" s="225"/>
      <c r="JCO114" s="235"/>
      <c r="JCP114" s="236" t="s">
        <v>571</v>
      </c>
      <c r="JCQ114" s="237"/>
      <c r="JCR114" s="225"/>
      <c r="JCS114" s="235"/>
      <c r="JCT114" s="236" t="s">
        <v>571</v>
      </c>
      <c r="JCU114" s="237"/>
      <c r="JCV114" s="225"/>
      <c r="JCW114" s="235"/>
      <c r="JCX114" s="236" t="s">
        <v>571</v>
      </c>
      <c r="JCY114" s="237"/>
      <c r="JCZ114" s="225"/>
      <c r="JDA114" s="235"/>
      <c r="JDB114" s="236" t="s">
        <v>571</v>
      </c>
      <c r="JDC114" s="237"/>
      <c r="JDD114" s="225"/>
      <c r="JDE114" s="235"/>
      <c r="JDF114" s="236" t="s">
        <v>571</v>
      </c>
      <c r="JDG114" s="237"/>
      <c r="JDH114" s="225"/>
      <c r="JDI114" s="235"/>
      <c r="JDJ114" s="236" t="s">
        <v>571</v>
      </c>
      <c r="JDK114" s="237"/>
      <c r="JDL114" s="225"/>
      <c r="JDM114" s="235"/>
      <c r="JDN114" s="236" t="s">
        <v>571</v>
      </c>
      <c r="JDO114" s="237"/>
      <c r="JDP114" s="225"/>
      <c r="JDQ114" s="235"/>
      <c r="JDR114" s="236" t="s">
        <v>571</v>
      </c>
      <c r="JDS114" s="237"/>
      <c r="JDT114" s="225"/>
      <c r="JDU114" s="235"/>
      <c r="JDV114" s="236" t="s">
        <v>571</v>
      </c>
      <c r="JDW114" s="237"/>
      <c r="JDX114" s="225"/>
      <c r="JDY114" s="235"/>
      <c r="JDZ114" s="236" t="s">
        <v>571</v>
      </c>
      <c r="JEA114" s="237"/>
      <c r="JEB114" s="225"/>
      <c r="JEC114" s="235"/>
      <c r="JED114" s="236" t="s">
        <v>571</v>
      </c>
      <c r="JEE114" s="237"/>
      <c r="JEF114" s="225"/>
      <c r="JEG114" s="235"/>
      <c r="JEH114" s="236" t="s">
        <v>571</v>
      </c>
      <c r="JEI114" s="237"/>
      <c r="JEJ114" s="225"/>
      <c r="JEK114" s="235"/>
      <c r="JEL114" s="236" t="s">
        <v>571</v>
      </c>
      <c r="JEM114" s="237"/>
      <c r="JEN114" s="225"/>
      <c r="JEO114" s="235"/>
      <c r="JEP114" s="236" t="s">
        <v>571</v>
      </c>
      <c r="JEQ114" s="237"/>
      <c r="JER114" s="225"/>
      <c r="JES114" s="235"/>
      <c r="JET114" s="236" t="s">
        <v>571</v>
      </c>
      <c r="JEU114" s="237"/>
      <c r="JEV114" s="225"/>
      <c r="JEW114" s="235"/>
      <c r="JEX114" s="236" t="s">
        <v>571</v>
      </c>
      <c r="JEY114" s="237"/>
      <c r="JEZ114" s="225"/>
      <c r="JFA114" s="235"/>
      <c r="JFB114" s="236" t="s">
        <v>571</v>
      </c>
      <c r="JFC114" s="237"/>
      <c r="JFD114" s="225"/>
      <c r="JFE114" s="235"/>
      <c r="JFF114" s="236" t="s">
        <v>571</v>
      </c>
      <c r="JFG114" s="237"/>
      <c r="JFH114" s="225"/>
      <c r="JFI114" s="235"/>
      <c r="JFJ114" s="236" t="s">
        <v>571</v>
      </c>
      <c r="JFK114" s="237"/>
      <c r="JFL114" s="225"/>
      <c r="JFM114" s="235"/>
      <c r="JFN114" s="236" t="s">
        <v>571</v>
      </c>
      <c r="JFO114" s="237"/>
      <c r="JFP114" s="225"/>
      <c r="JFQ114" s="235"/>
      <c r="JFR114" s="236" t="s">
        <v>571</v>
      </c>
      <c r="JFS114" s="237"/>
      <c r="JFT114" s="225"/>
      <c r="JFU114" s="235"/>
      <c r="JFV114" s="236" t="s">
        <v>571</v>
      </c>
      <c r="JFW114" s="237"/>
      <c r="JFX114" s="225"/>
      <c r="JFY114" s="235"/>
      <c r="JFZ114" s="236" t="s">
        <v>571</v>
      </c>
      <c r="JGA114" s="237"/>
      <c r="JGB114" s="225"/>
      <c r="JGC114" s="235"/>
      <c r="JGD114" s="236" t="s">
        <v>571</v>
      </c>
      <c r="JGE114" s="237"/>
      <c r="JGF114" s="225"/>
      <c r="JGG114" s="235"/>
      <c r="JGH114" s="236" t="s">
        <v>571</v>
      </c>
      <c r="JGI114" s="237"/>
      <c r="JGJ114" s="225"/>
      <c r="JGK114" s="235"/>
      <c r="JGL114" s="236" t="s">
        <v>571</v>
      </c>
      <c r="JGM114" s="237"/>
      <c r="JGN114" s="225"/>
      <c r="JGO114" s="235"/>
      <c r="JGP114" s="236" t="s">
        <v>571</v>
      </c>
      <c r="JGQ114" s="237"/>
      <c r="JGR114" s="225"/>
      <c r="JGS114" s="235"/>
      <c r="JGT114" s="236" t="s">
        <v>571</v>
      </c>
      <c r="JGU114" s="237"/>
      <c r="JGV114" s="225"/>
      <c r="JGW114" s="235"/>
      <c r="JGX114" s="236" t="s">
        <v>571</v>
      </c>
      <c r="JGY114" s="237"/>
      <c r="JGZ114" s="225"/>
      <c r="JHA114" s="235"/>
      <c r="JHB114" s="236" t="s">
        <v>571</v>
      </c>
      <c r="JHC114" s="237"/>
      <c r="JHD114" s="225"/>
      <c r="JHE114" s="235"/>
      <c r="JHF114" s="236" t="s">
        <v>571</v>
      </c>
      <c r="JHG114" s="237"/>
      <c r="JHH114" s="225"/>
      <c r="JHI114" s="235"/>
      <c r="JHJ114" s="236" t="s">
        <v>571</v>
      </c>
      <c r="JHK114" s="237"/>
      <c r="JHL114" s="225"/>
      <c r="JHM114" s="235"/>
      <c r="JHN114" s="236" t="s">
        <v>571</v>
      </c>
      <c r="JHO114" s="237"/>
      <c r="JHP114" s="225"/>
      <c r="JHQ114" s="235"/>
      <c r="JHR114" s="236" t="s">
        <v>571</v>
      </c>
      <c r="JHS114" s="237"/>
      <c r="JHT114" s="225"/>
      <c r="JHU114" s="235"/>
      <c r="JHV114" s="236" t="s">
        <v>571</v>
      </c>
      <c r="JHW114" s="237"/>
      <c r="JHX114" s="225"/>
      <c r="JHY114" s="235"/>
      <c r="JHZ114" s="236" t="s">
        <v>571</v>
      </c>
      <c r="JIA114" s="237"/>
      <c r="JIB114" s="225"/>
      <c r="JIC114" s="235"/>
      <c r="JID114" s="236" t="s">
        <v>571</v>
      </c>
      <c r="JIE114" s="237"/>
      <c r="JIF114" s="225"/>
      <c r="JIG114" s="235"/>
      <c r="JIH114" s="236" t="s">
        <v>571</v>
      </c>
      <c r="JII114" s="237"/>
      <c r="JIJ114" s="225"/>
      <c r="JIK114" s="235"/>
      <c r="JIL114" s="236" t="s">
        <v>571</v>
      </c>
      <c r="JIM114" s="237"/>
      <c r="JIN114" s="225"/>
      <c r="JIO114" s="235"/>
      <c r="JIP114" s="236" t="s">
        <v>571</v>
      </c>
      <c r="JIQ114" s="237"/>
      <c r="JIR114" s="225"/>
      <c r="JIS114" s="235"/>
      <c r="JIT114" s="236" t="s">
        <v>571</v>
      </c>
      <c r="JIU114" s="237"/>
      <c r="JIV114" s="225"/>
      <c r="JIW114" s="235"/>
      <c r="JIX114" s="236" t="s">
        <v>571</v>
      </c>
      <c r="JIY114" s="237"/>
      <c r="JIZ114" s="225"/>
      <c r="JJA114" s="235"/>
      <c r="JJB114" s="236" t="s">
        <v>571</v>
      </c>
      <c r="JJC114" s="237"/>
      <c r="JJD114" s="225"/>
      <c r="JJE114" s="235"/>
      <c r="JJF114" s="236" t="s">
        <v>571</v>
      </c>
      <c r="JJG114" s="237"/>
      <c r="JJH114" s="225"/>
      <c r="JJI114" s="235"/>
      <c r="JJJ114" s="236" t="s">
        <v>571</v>
      </c>
      <c r="JJK114" s="237"/>
      <c r="JJL114" s="225"/>
      <c r="JJM114" s="235"/>
      <c r="JJN114" s="236" t="s">
        <v>571</v>
      </c>
      <c r="JJO114" s="237"/>
      <c r="JJP114" s="225"/>
      <c r="JJQ114" s="235"/>
      <c r="JJR114" s="236" t="s">
        <v>571</v>
      </c>
      <c r="JJS114" s="237"/>
      <c r="JJT114" s="225"/>
      <c r="JJU114" s="235"/>
      <c r="JJV114" s="236" t="s">
        <v>571</v>
      </c>
      <c r="JJW114" s="237"/>
      <c r="JJX114" s="225"/>
      <c r="JJY114" s="235"/>
      <c r="JJZ114" s="236" t="s">
        <v>571</v>
      </c>
      <c r="JKA114" s="237"/>
      <c r="JKB114" s="225"/>
      <c r="JKC114" s="235"/>
      <c r="JKD114" s="236" t="s">
        <v>571</v>
      </c>
      <c r="JKE114" s="237"/>
      <c r="JKF114" s="225"/>
      <c r="JKG114" s="235"/>
      <c r="JKH114" s="236" t="s">
        <v>571</v>
      </c>
      <c r="JKI114" s="237"/>
      <c r="JKJ114" s="225"/>
      <c r="JKK114" s="235"/>
      <c r="JKL114" s="236" t="s">
        <v>571</v>
      </c>
      <c r="JKM114" s="237"/>
      <c r="JKN114" s="225"/>
      <c r="JKO114" s="235"/>
      <c r="JKP114" s="236" t="s">
        <v>571</v>
      </c>
      <c r="JKQ114" s="237"/>
      <c r="JKR114" s="225"/>
      <c r="JKS114" s="235"/>
      <c r="JKT114" s="236" t="s">
        <v>571</v>
      </c>
      <c r="JKU114" s="237"/>
      <c r="JKV114" s="225"/>
      <c r="JKW114" s="235"/>
      <c r="JKX114" s="236" t="s">
        <v>571</v>
      </c>
      <c r="JKY114" s="237"/>
      <c r="JKZ114" s="225"/>
      <c r="JLA114" s="235"/>
      <c r="JLB114" s="236" t="s">
        <v>571</v>
      </c>
      <c r="JLC114" s="237"/>
      <c r="JLD114" s="225"/>
      <c r="JLE114" s="235"/>
      <c r="JLF114" s="236" t="s">
        <v>571</v>
      </c>
      <c r="JLG114" s="237"/>
      <c r="JLH114" s="225"/>
      <c r="JLI114" s="235"/>
      <c r="JLJ114" s="236" t="s">
        <v>571</v>
      </c>
      <c r="JLK114" s="237"/>
      <c r="JLL114" s="225"/>
      <c r="JLM114" s="235"/>
      <c r="JLN114" s="236" t="s">
        <v>571</v>
      </c>
      <c r="JLO114" s="237"/>
      <c r="JLP114" s="225"/>
      <c r="JLQ114" s="235"/>
      <c r="JLR114" s="236" t="s">
        <v>571</v>
      </c>
      <c r="JLS114" s="237"/>
      <c r="JLT114" s="225"/>
      <c r="JLU114" s="235"/>
      <c r="JLV114" s="236" t="s">
        <v>571</v>
      </c>
      <c r="JLW114" s="237"/>
      <c r="JLX114" s="225"/>
      <c r="JLY114" s="235"/>
      <c r="JLZ114" s="236" t="s">
        <v>571</v>
      </c>
      <c r="JMA114" s="237"/>
      <c r="JMB114" s="225"/>
      <c r="JMC114" s="235"/>
      <c r="JMD114" s="236" t="s">
        <v>571</v>
      </c>
      <c r="JME114" s="237"/>
      <c r="JMF114" s="225"/>
      <c r="JMG114" s="235"/>
      <c r="JMH114" s="236" t="s">
        <v>571</v>
      </c>
      <c r="JMI114" s="237"/>
      <c r="JMJ114" s="225"/>
      <c r="JMK114" s="235"/>
      <c r="JML114" s="236" t="s">
        <v>571</v>
      </c>
      <c r="JMM114" s="237"/>
      <c r="JMN114" s="225"/>
      <c r="JMO114" s="235"/>
      <c r="JMP114" s="236" t="s">
        <v>571</v>
      </c>
      <c r="JMQ114" s="237"/>
      <c r="JMR114" s="225"/>
      <c r="JMS114" s="235"/>
      <c r="JMT114" s="236" t="s">
        <v>571</v>
      </c>
      <c r="JMU114" s="237"/>
      <c r="JMV114" s="225"/>
      <c r="JMW114" s="235"/>
      <c r="JMX114" s="236" t="s">
        <v>571</v>
      </c>
      <c r="JMY114" s="237"/>
      <c r="JMZ114" s="225"/>
      <c r="JNA114" s="235"/>
      <c r="JNB114" s="236" t="s">
        <v>571</v>
      </c>
      <c r="JNC114" s="237"/>
      <c r="JND114" s="225"/>
      <c r="JNE114" s="235"/>
      <c r="JNF114" s="236" t="s">
        <v>571</v>
      </c>
      <c r="JNG114" s="237"/>
      <c r="JNH114" s="225"/>
      <c r="JNI114" s="235"/>
      <c r="JNJ114" s="236" t="s">
        <v>571</v>
      </c>
      <c r="JNK114" s="237"/>
      <c r="JNL114" s="225"/>
      <c r="JNM114" s="235"/>
      <c r="JNN114" s="236" t="s">
        <v>571</v>
      </c>
      <c r="JNO114" s="237"/>
      <c r="JNP114" s="225"/>
      <c r="JNQ114" s="235"/>
      <c r="JNR114" s="236" t="s">
        <v>571</v>
      </c>
      <c r="JNS114" s="237"/>
      <c r="JNT114" s="225"/>
      <c r="JNU114" s="235"/>
      <c r="JNV114" s="236" t="s">
        <v>571</v>
      </c>
      <c r="JNW114" s="237"/>
      <c r="JNX114" s="225"/>
      <c r="JNY114" s="235"/>
      <c r="JNZ114" s="236" t="s">
        <v>571</v>
      </c>
      <c r="JOA114" s="237"/>
      <c r="JOB114" s="225"/>
      <c r="JOC114" s="235"/>
      <c r="JOD114" s="236" t="s">
        <v>571</v>
      </c>
      <c r="JOE114" s="237"/>
      <c r="JOF114" s="225"/>
      <c r="JOG114" s="235"/>
      <c r="JOH114" s="236" t="s">
        <v>571</v>
      </c>
      <c r="JOI114" s="237"/>
      <c r="JOJ114" s="225"/>
      <c r="JOK114" s="235"/>
      <c r="JOL114" s="236" t="s">
        <v>571</v>
      </c>
      <c r="JOM114" s="237"/>
      <c r="JON114" s="225"/>
      <c r="JOO114" s="235"/>
      <c r="JOP114" s="236" t="s">
        <v>571</v>
      </c>
      <c r="JOQ114" s="237"/>
      <c r="JOR114" s="225"/>
      <c r="JOS114" s="235"/>
      <c r="JOT114" s="236" t="s">
        <v>571</v>
      </c>
      <c r="JOU114" s="237"/>
      <c r="JOV114" s="225"/>
      <c r="JOW114" s="235"/>
      <c r="JOX114" s="236" t="s">
        <v>571</v>
      </c>
      <c r="JOY114" s="237"/>
      <c r="JOZ114" s="225"/>
      <c r="JPA114" s="235"/>
      <c r="JPB114" s="236" t="s">
        <v>571</v>
      </c>
      <c r="JPC114" s="237"/>
      <c r="JPD114" s="225"/>
      <c r="JPE114" s="235"/>
      <c r="JPF114" s="236" t="s">
        <v>571</v>
      </c>
      <c r="JPG114" s="237"/>
      <c r="JPH114" s="225"/>
      <c r="JPI114" s="235"/>
      <c r="JPJ114" s="236" t="s">
        <v>571</v>
      </c>
      <c r="JPK114" s="237"/>
      <c r="JPL114" s="225"/>
      <c r="JPM114" s="235"/>
      <c r="JPN114" s="236" t="s">
        <v>571</v>
      </c>
      <c r="JPO114" s="237"/>
      <c r="JPP114" s="225"/>
      <c r="JPQ114" s="235"/>
      <c r="JPR114" s="236" t="s">
        <v>571</v>
      </c>
      <c r="JPS114" s="237"/>
      <c r="JPT114" s="225"/>
      <c r="JPU114" s="235"/>
      <c r="JPV114" s="236" t="s">
        <v>571</v>
      </c>
      <c r="JPW114" s="237"/>
      <c r="JPX114" s="225"/>
      <c r="JPY114" s="235"/>
      <c r="JPZ114" s="236" t="s">
        <v>571</v>
      </c>
      <c r="JQA114" s="237"/>
      <c r="JQB114" s="225"/>
      <c r="JQC114" s="235"/>
      <c r="JQD114" s="236" t="s">
        <v>571</v>
      </c>
      <c r="JQE114" s="237"/>
      <c r="JQF114" s="225"/>
      <c r="JQG114" s="235"/>
      <c r="JQH114" s="236" t="s">
        <v>571</v>
      </c>
      <c r="JQI114" s="237"/>
      <c r="JQJ114" s="225"/>
      <c r="JQK114" s="235"/>
      <c r="JQL114" s="236" t="s">
        <v>571</v>
      </c>
      <c r="JQM114" s="237"/>
      <c r="JQN114" s="225"/>
      <c r="JQO114" s="235"/>
      <c r="JQP114" s="236" t="s">
        <v>571</v>
      </c>
      <c r="JQQ114" s="237"/>
      <c r="JQR114" s="225"/>
      <c r="JQS114" s="235"/>
      <c r="JQT114" s="236" t="s">
        <v>571</v>
      </c>
      <c r="JQU114" s="237"/>
      <c r="JQV114" s="225"/>
      <c r="JQW114" s="235"/>
      <c r="JQX114" s="236" t="s">
        <v>571</v>
      </c>
      <c r="JQY114" s="237"/>
      <c r="JQZ114" s="225"/>
      <c r="JRA114" s="235"/>
      <c r="JRB114" s="236" t="s">
        <v>571</v>
      </c>
      <c r="JRC114" s="237"/>
      <c r="JRD114" s="225"/>
      <c r="JRE114" s="235"/>
      <c r="JRF114" s="236" t="s">
        <v>571</v>
      </c>
      <c r="JRG114" s="237"/>
      <c r="JRH114" s="225"/>
      <c r="JRI114" s="235"/>
      <c r="JRJ114" s="236" t="s">
        <v>571</v>
      </c>
      <c r="JRK114" s="237"/>
      <c r="JRL114" s="225"/>
      <c r="JRM114" s="235"/>
      <c r="JRN114" s="236" t="s">
        <v>571</v>
      </c>
      <c r="JRO114" s="237"/>
      <c r="JRP114" s="225"/>
      <c r="JRQ114" s="235"/>
      <c r="JRR114" s="236" t="s">
        <v>571</v>
      </c>
      <c r="JRS114" s="237"/>
      <c r="JRT114" s="225"/>
      <c r="JRU114" s="235"/>
      <c r="JRV114" s="236" t="s">
        <v>571</v>
      </c>
      <c r="JRW114" s="237"/>
      <c r="JRX114" s="225"/>
      <c r="JRY114" s="235"/>
      <c r="JRZ114" s="236" t="s">
        <v>571</v>
      </c>
      <c r="JSA114" s="237"/>
      <c r="JSB114" s="225"/>
      <c r="JSC114" s="235"/>
      <c r="JSD114" s="236" t="s">
        <v>571</v>
      </c>
      <c r="JSE114" s="237"/>
      <c r="JSF114" s="225"/>
      <c r="JSG114" s="235"/>
      <c r="JSH114" s="236" t="s">
        <v>571</v>
      </c>
      <c r="JSI114" s="237"/>
      <c r="JSJ114" s="225"/>
      <c r="JSK114" s="235"/>
      <c r="JSL114" s="236" t="s">
        <v>571</v>
      </c>
      <c r="JSM114" s="237"/>
      <c r="JSN114" s="225"/>
      <c r="JSO114" s="235"/>
      <c r="JSP114" s="236" t="s">
        <v>571</v>
      </c>
      <c r="JSQ114" s="237"/>
      <c r="JSR114" s="225"/>
      <c r="JSS114" s="235"/>
      <c r="JST114" s="236" t="s">
        <v>571</v>
      </c>
      <c r="JSU114" s="237"/>
      <c r="JSV114" s="225"/>
      <c r="JSW114" s="235"/>
      <c r="JSX114" s="236" t="s">
        <v>571</v>
      </c>
      <c r="JSY114" s="237"/>
      <c r="JSZ114" s="225"/>
      <c r="JTA114" s="235"/>
      <c r="JTB114" s="236" t="s">
        <v>571</v>
      </c>
      <c r="JTC114" s="237"/>
      <c r="JTD114" s="225"/>
      <c r="JTE114" s="235"/>
      <c r="JTF114" s="236" t="s">
        <v>571</v>
      </c>
      <c r="JTG114" s="237"/>
      <c r="JTH114" s="225"/>
      <c r="JTI114" s="235"/>
      <c r="JTJ114" s="236" t="s">
        <v>571</v>
      </c>
      <c r="JTK114" s="237"/>
      <c r="JTL114" s="225"/>
      <c r="JTM114" s="235"/>
      <c r="JTN114" s="236" t="s">
        <v>571</v>
      </c>
      <c r="JTO114" s="237"/>
      <c r="JTP114" s="225"/>
      <c r="JTQ114" s="235"/>
      <c r="JTR114" s="236" t="s">
        <v>571</v>
      </c>
      <c r="JTS114" s="237"/>
      <c r="JTT114" s="225"/>
      <c r="JTU114" s="235"/>
      <c r="JTV114" s="236" t="s">
        <v>571</v>
      </c>
      <c r="JTW114" s="237"/>
      <c r="JTX114" s="225"/>
      <c r="JTY114" s="235"/>
      <c r="JTZ114" s="236" t="s">
        <v>571</v>
      </c>
      <c r="JUA114" s="237"/>
      <c r="JUB114" s="225"/>
      <c r="JUC114" s="235"/>
      <c r="JUD114" s="236" t="s">
        <v>571</v>
      </c>
      <c r="JUE114" s="237"/>
      <c r="JUF114" s="225"/>
      <c r="JUG114" s="235"/>
      <c r="JUH114" s="236" t="s">
        <v>571</v>
      </c>
      <c r="JUI114" s="237"/>
      <c r="JUJ114" s="225"/>
      <c r="JUK114" s="235"/>
      <c r="JUL114" s="236" t="s">
        <v>571</v>
      </c>
      <c r="JUM114" s="237"/>
      <c r="JUN114" s="225"/>
      <c r="JUO114" s="235"/>
      <c r="JUP114" s="236" t="s">
        <v>571</v>
      </c>
      <c r="JUQ114" s="237"/>
      <c r="JUR114" s="225"/>
      <c r="JUS114" s="235"/>
      <c r="JUT114" s="236" t="s">
        <v>571</v>
      </c>
      <c r="JUU114" s="237"/>
      <c r="JUV114" s="225"/>
      <c r="JUW114" s="235"/>
      <c r="JUX114" s="236" t="s">
        <v>571</v>
      </c>
      <c r="JUY114" s="237"/>
      <c r="JUZ114" s="225"/>
      <c r="JVA114" s="235"/>
      <c r="JVB114" s="236" t="s">
        <v>571</v>
      </c>
      <c r="JVC114" s="237"/>
      <c r="JVD114" s="225"/>
      <c r="JVE114" s="235"/>
      <c r="JVF114" s="236" t="s">
        <v>571</v>
      </c>
      <c r="JVG114" s="237"/>
      <c r="JVH114" s="225"/>
      <c r="JVI114" s="235"/>
      <c r="JVJ114" s="236" t="s">
        <v>571</v>
      </c>
      <c r="JVK114" s="237"/>
      <c r="JVL114" s="225"/>
      <c r="JVM114" s="235"/>
      <c r="JVN114" s="236" t="s">
        <v>571</v>
      </c>
      <c r="JVO114" s="237"/>
      <c r="JVP114" s="225"/>
      <c r="JVQ114" s="235"/>
      <c r="JVR114" s="236" t="s">
        <v>571</v>
      </c>
      <c r="JVS114" s="237"/>
      <c r="JVT114" s="225"/>
      <c r="JVU114" s="235"/>
      <c r="JVV114" s="236" t="s">
        <v>571</v>
      </c>
      <c r="JVW114" s="237"/>
      <c r="JVX114" s="225"/>
      <c r="JVY114" s="235"/>
      <c r="JVZ114" s="236" t="s">
        <v>571</v>
      </c>
      <c r="JWA114" s="237"/>
      <c r="JWB114" s="225"/>
      <c r="JWC114" s="235"/>
      <c r="JWD114" s="236" t="s">
        <v>571</v>
      </c>
      <c r="JWE114" s="237"/>
      <c r="JWF114" s="225"/>
      <c r="JWG114" s="235"/>
      <c r="JWH114" s="236" t="s">
        <v>571</v>
      </c>
      <c r="JWI114" s="237"/>
      <c r="JWJ114" s="225"/>
      <c r="JWK114" s="235"/>
      <c r="JWL114" s="236" t="s">
        <v>571</v>
      </c>
      <c r="JWM114" s="237"/>
      <c r="JWN114" s="225"/>
      <c r="JWO114" s="235"/>
      <c r="JWP114" s="236" t="s">
        <v>571</v>
      </c>
      <c r="JWQ114" s="237"/>
      <c r="JWR114" s="225"/>
      <c r="JWS114" s="235"/>
      <c r="JWT114" s="236" t="s">
        <v>571</v>
      </c>
      <c r="JWU114" s="237"/>
      <c r="JWV114" s="225"/>
      <c r="JWW114" s="235"/>
      <c r="JWX114" s="236" t="s">
        <v>571</v>
      </c>
      <c r="JWY114" s="237"/>
      <c r="JWZ114" s="225"/>
      <c r="JXA114" s="235"/>
      <c r="JXB114" s="236" t="s">
        <v>571</v>
      </c>
      <c r="JXC114" s="237"/>
      <c r="JXD114" s="225"/>
      <c r="JXE114" s="235"/>
      <c r="JXF114" s="236" t="s">
        <v>571</v>
      </c>
      <c r="JXG114" s="237"/>
      <c r="JXH114" s="225"/>
      <c r="JXI114" s="235"/>
      <c r="JXJ114" s="236" t="s">
        <v>571</v>
      </c>
      <c r="JXK114" s="237"/>
      <c r="JXL114" s="225"/>
      <c r="JXM114" s="235"/>
      <c r="JXN114" s="236" t="s">
        <v>571</v>
      </c>
      <c r="JXO114" s="237"/>
      <c r="JXP114" s="225"/>
      <c r="JXQ114" s="235"/>
      <c r="JXR114" s="236" t="s">
        <v>571</v>
      </c>
      <c r="JXS114" s="237"/>
      <c r="JXT114" s="225"/>
      <c r="JXU114" s="235"/>
      <c r="JXV114" s="236" t="s">
        <v>571</v>
      </c>
      <c r="JXW114" s="237"/>
      <c r="JXX114" s="225"/>
      <c r="JXY114" s="235"/>
      <c r="JXZ114" s="236" t="s">
        <v>571</v>
      </c>
      <c r="JYA114" s="237"/>
      <c r="JYB114" s="225"/>
      <c r="JYC114" s="235"/>
      <c r="JYD114" s="236" t="s">
        <v>571</v>
      </c>
      <c r="JYE114" s="237"/>
      <c r="JYF114" s="225"/>
      <c r="JYG114" s="235"/>
      <c r="JYH114" s="236" t="s">
        <v>571</v>
      </c>
      <c r="JYI114" s="237"/>
      <c r="JYJ114" s="225"/>
      <c r="JYK114" s="235"/>
      <c r="JYL114" s="236" t="s">
        <v>571</v>
      </c>
      <c r="JYM114" s="237"/>
      <c r="JYN114" s="225"/>
      <c r="JYO114" s="235"/>
      <c r="JYP114" s="236" t="s">
        <v>571</v>
      </c>
      <c r="JYQ114" s="237"/>
      <c r="JYR114" s="225"/>
      <c r="JYS114" s="235"/>
      <c r="JYT114" s="236" t="s">
        <v>571</v>
      </c>
      <c r="JYU114" s="237"/>
      <c r="JYV114" s="225"/>
      <c r="JYW114" s="235"/>
      <c r="JYX114" s="236" t="s">
        <v>571</v>
      </c>
      <c r="JYY114" s="237"/>
      <c r="JYZ114" s="225"/>
      <c r="JZA114" s="235"/>
      <c r="JZB114" s="236" t="s">
        <v>571</v>
      </c>
      <c r="JZC114" s="237"/>
      <c r="JZD114" s="225"/>
      <c r="JZE114" s="235"/>
      <c r="JZF114" s="236" t="s">
        <v>571</v>
      </c>
      <c r="JZG114" s="237"/>
      <c r="JZH114" s="225"/>
      <c r="JZI114" s="235"/>
      <c r="JZJ114" s="236" t="s">
        <v>571</v>
      </c>
      <c r="JZK114" s="237"/>
      <c r="JZL114" s="225"/>
      <c r="JZM114" s="235"/>
      <c r="JZN114" s="236" t="s">
        <v>571</v>
      </c>
      <c r="JZO114" s="237"/>
      <c r="JZP114" s="225"/>
      <c r="JZQ114" s="235"/>
      <c r="JZR114" s="236" t="s">
        <v>571</v>
      </c>
      <c r="JZS114" s="237"/>
      <c r="JZT114" s="225"/>
      <c r="JZU114" s="235"/>
      <c r="JZV114" s="236" t="s">
        <v>571</v>
      </c>
      <c r="JZW114" s="237"/>
      <c r="JZX114" s="225"/>
      <c r="JZY114" s="235"/>
      <c r="JZZ114" s="236" t="s">
        <v>571</v>
      </c>
      <c r="KAA114" s="237"/>
      <c r="KAB114" s="225"/>
      <c r="KAC114" s="235"/>
      <c r="KAD114" s="236" t="s">
        <v>571</v>
      </c>
      <c r="KAE114" s="237"/>
      <c r="KAF114" s="225"/>
      <c r="KAG114" s="235"/>
      <c r="KAH114" s="236" t="s">
        <v>571</v>
      </c>
      <c r="KAI114" s="237"/>
      <c r="KAJ114" s="225"/>
      <c r="KAK114" s="235"/>
      <c r="KAL114" s="236" t="s">
        <v>571</v>
      </c>
      <c r="KAM114" s="237"/>
      <c r="KAN114" s="225"/>
      <c r="KAO114" s="235"/>
      <c r="KAP114" s="236" t="s">
        <v>571</v>
      </c>
      <c r="KAQ114" s="237"/>
      <c r="KAR114" s="225"/>
      <c r="KAS114" s="235"/>
      <c r="KAT114" s="236" t="s">
        <v>571</v>
      </c>
      <c r="KAU114" s="237"/>
      <c r="KAV114" s="225"/>
      <c r="KAW114" s="235"/>
      <c r="KAX114" s="236" t="s">
        <v>571</v>
      </c>
      <c r="KAY114" s="237"/>
      <c r="KAZ114" s="225"/>
      <c r="KBA114" s="235"/>
      <c r="KBB114" s="236" t="s">
        <v>571</v>
      </c>
      <c r="KBC114" s="237"/>
      <c r="KBD114" s="225"/>
      <c r="KBE114" s="235"/>
      <c r="KBF114" s="236" t="s">
        <v>571</v>
      </c>
      <c r="KBG114" s="237"/>
      <c r="KBH114" s="225"/>
      <c r="KBI114" s="235"/>
      <c r="KBJ114" s="236" t="s">
        <v>571</v>
      </c>
      <c r="KBK114" s="237"/>
      <c r="KBL114" s="225"/>
      <c r="KBM114" s="235"/>
      <c r="KBN114" s="236" t="s">
        <v>571</v>
      </c>
      <c r="KBO114" s="237"/>
      <c r="KBP114" s="225"/>
      <c r="KBQ114" s="235"/>
      <c r="KBR114" s="236" t="s">
        <v>571</v>
      </c>
      <c r="KBS114" s="237"/>
      <c r="KBT114" s="225"/>
      <c r="KBU114" s="235"/>
      <c r="KBV114" s="236" t="s">
        <v>571</v>
      </c>
      <c r="KBW114" s="237"/>
      <c r="KBX114" s="225"/>
      <c r="KBY114" s="235"/>
      <c r="KBZ114" s="236" t="s">
        <v>571</v>
      </c>
      <c r="KCA114" s="237"/>
      <c r="KCB114" s="225"/>
      <c r="KCC114" s="235"/>
      <c r="KCD114" s="236" t="s">
        <v>571</v>
      </c>
      <c r="KCE114" s="237"/>
      <c r="KCF114" s="225"/>
      <c r="KCG114" s="235"/>
      <c r="KCH114" s="236" t="s">
        <v>571</v>
      </c>
      <c r="KCI114" s="237"/>
      <c r="KCJ114" s="225"/>
      <c r="KCK114" s="235"/>
      <c r="KCL114" s="236" t="s">
        <v>571</v>
      </c>
      <c r="KCM114" s="237"/>
      <c r="KCN114" s="225"/>
      <c r="KCO114" s="235"/>
      <c r="KCP114" s="236" t="s">
        <v>571</v>
      </c>
      <c r="KCQ114" s="237"/>
      <c r="KCR114" s="225"/>
      <c r="KCS114" s="235"/>
      <c r="KCT114" s="236" t="s">
        <v>571</v>
      </c>
      <c r="KCU114" s="237"/>
      <c r="KCV114" s="225"/>
      <c r="KCW114" s="235"/>
      <c r="KCX114" s="236" t="s">
        <v>571</v>
      </c>
      <c r="KCY114" s="237"/>
      <c r="KCZ114" s="225"/>
      <c r="KDA114" s="235"/>
      <c r="KDB114" s="236" t="s">
        <v>571</v>
      </c>
      <c r="KDC114" s="237"/>
      <c r="KDD114" s="225"/>
      <c r="KDE114" s="235"/>
      <c r="KDF114" s="236" t="s">
        <v>571</v>
      </c>
      <c r="KDG114" s="237"/>
      <c r="KDH114" s="225"/>
      <c r="KDI114" s="235"/>
      <c r="KDJ114" s="236" t="s">
        <v>571</v>
      </c>
      <c r="KDK114" s="237"/>
      <c r="KDL114" s="225"/>
      <c r="KDM114" s="235"/>
      <c r="KDN114" s="236" t="s">
        <v>571</v>
      </c>
      <c r="KDO114" s="237"/>
      <c r="KDP114" s="225"/>
      <c r="KDQ114" s="235"/>
      <c r="KDR114" s="236" t="s">
        <v>571</v>
      </c>
      <c r="KDS114" s="237"/>
      <c r="KDT114" s="225"/>
      <c r="KDU114" s="235"/>
      <c r="KDV114" s="236" t="s">
        <v>571</v>
      </c>
      <c r="KDW114" s="237"/>
      <c r="KDX114" s="225"/>
      <c r="KDY114" s="235"/>
      <c r="KDZ114" s="236" t="s">
        <v>571</v>
      </c>
      <c r="KEA114" s="237"/>
      <c r="KEB114" s="225"/>
      <c r="KEC114" s="235"/>
      <c r="KED114" s="236" t="s">
        <v>571</v>
      </c>
      <c r="KEE114" s="237"/>
      <c r="KEF114" s="225"/>
      <c r="KEG114" s="235"/>
      <c r="KEH114" s="236" t="s">
        <v>571</v>
      </c>
      <c r="KEI114" s="237"/>
      <c r="KEJ114" s="225"/>
      <c r="KEK114" s="235"/>
      <c r="KEL114" s="236" t="s">
        <v>571</v>
      </c>
      <c r="KEM114" s="237"/>
      <c r="KEN114" s="225"/>
      <c r="KEO114" s="235"/>
      <c r="KEP114" s="236" t="s">
        <v>571</v>
      </c>
      <c r="KEQ114" s="237"/>
      <c r="KER114" s="225"/>
      <c r="KES114" s="235"/>
      <c r="KET114" s="236" t="s">
        <v>571</v>
      </c>
      <c r="KEU114" s="237"/>
      <c r="KEV114" s="225"/>
      <c r="KEW114" s="235"/>
      <c r="KEX114" s="236" t="s">
        <v>571</v>
      </c>
      <c r="KEY114" s="237"/>
      <c r="KEZ114" s="225"/>
      <c r="KFA114" s="235"/>
      <c r="KFB114" s="236" t="s">
        <v>571</v>
      </c>
      <c r="KFC114" s="237"/>
      <c r="KFD114" s="225"/>
      <c r="KFE114" s="235"/>
      <c r="KFF114" s="236" t="s">
        <v>571</v>
      </c>
      <c r="KFG114" s="237"/>
      <c r="KFH114" s="225"/>
      <c r="KFI114" s="235"/>
      <c r="KFJ114" s="236" t="s">
        <v>571</v>
      </c>
      <c r="KFK114" s="237"/>
      <c r="KFL114" s="225"/>
      <c r="KFM114" s="235"/>
      <c r="KFN114" s="236" t="s">
        <v>571</v>
      </c>
      <c r="KFO114" s="237"/>
      <c r="KFP114" s="225"/>
      <c r="KFQ114" s="235"/>
      <c r="KFR114" s="236" t="s">
        <v>571</v>
      </c>
      <c r="KFS114" s="237"/>
      <c r="KFT114" s="225"/>
      <c r="KFU114" s="235"/>
      <c r="KFV114" s="236" t="s">
        <v>571</v>
      </c>
      <c r="KFW114" s="237"/>
      <c r="KFX114" s="225"/>
      <c r="KFY114" s="235"/>
      <c r="KFZ114" s="236" t="s">
        <v>571</v>
      </c>
      <c r="KGA114" s="237"/>
      <c r="KGB114" s="225"/>
      <c r="KGC114" s="235"/>
      <c r="KGD114" s="236" t="s">
        <v>571</v>
      </c>
      <c r="KGE114" s="237"/>
      <c r="KGF114" s="225"/>
      <c r="KGG114" s="235"/>
      <c r="KGH114" s="236" t="s">
        <v>571</v>
      </c>
      <c r="KGI114" s="237"/>
      <c r="KGJ114" s="225"/>
      <c r="KGK114" s="235"/>
      <c r="KGL114" s="236" t="s">
        <v>571</v>
      </c>
      <c r="KGM114" s="237"/>
      <c r="KGN114" s="225"/>
      <c r="KGO114" s="235"/>
      <c r="KGP114" s="236" t="s">
        <v>571</v>
      </c>
      <c r="KGQ114" s="237"/>
      <c r="KGR114" s="225"/>
      <c r="KGS114" s="235"/>
      <c r="KGT114" s="236" t="s">
        <v>571</v>
      </c>
      <c r="KGU114" s="237"/>
      <c r="KGV114" s="225"/>
      <c r="KGW114" s="235"/>
      <c r="KGX114" s="236" t="s">
        <v>571</v>
      </c>
      <c r="KGY114" s="237"/>
      <c r="KGZ114" s="225"/>
      <c r="KHA114" s="235"/>
      <c r="KHB114" s="236" t="s">
        <v>571</v>
      </c>
      <c r="KHC114" s="237"/>
      <c r="KHD114" s="225"/>
      <c r="KHE114" s="235"/>
      <c r="KHF114" s="236" t="s">
        <v>571</v>
      </c>
      <c r="KHG114" s="237"/>
      <c r="KHH114" s="225"/>
      <c r="KHI114" s="235"/>
      <c r="KHJ114" s="236" t="s">
        <v>571</v>
      </c>
      <c r="KHK114" s="237"/>
      <c r="KHL114" s="225"/>
      <c r="KHM114" s="235"/>
      <c r="KHN114" s="236" t="s">
        <v>571</v>
      </c>
      <c r="KHO114" s="237"/>
      <c r="KHP114" s="225"/>
      <c r="KHQ114" s="235"/>
      <c r="KHR114" s="236" t="s">
        <v>571</v>
      </c>
      <c r="KHS114" s="237"/>
      <c r="KHT114" s="225"/>
      <c r="KHU114" s="235"/>
      <c r="KHV114" s="236" t="s">
        <v>571</v>
      </c>
      <c r="KHW114" s="237"/>
      <c r="KHX114" s="225"/>
      <c r="KHY114" s="235"/>
      <c r="KHZ114" s="236" t="s">
        <v>571</v>
      </c>
      <c r="KIA114" s="237"/>
      <c r="KIB114" s="225"/>
      <c r="KIC114" s="235"/>
      <c r="KID114" s="236" t="s">
        <v>571</v>
      </c>
      <c r="KIE114" s="237"/>
      <c r="KIF114" s="225"/>
      <c r="KIG114" s="235"/>
      <c r="KIH114" s="236" t="s">
        <v>571</v>
      </c>
      <c r="KII114" s="237"/>
      <c r="KIJ114" s="225"/>
      <c r="KIK114" s="235"/>
      <c r="KIL114" s="236" t="s">
        <v>571</v>
      </c>
      <c r="KIM114" s="237"/>
      <c r="KIN114" s="225"/>
      <c r="KIO114" s="235"/>
      <c r="KIP114" s="236" t="s">
        <v>571</v>
      </c>
      <c r="KIQ114" s="237"/>
      <c r="KIR114" s="225"/>
      <c r="KIS114" s="235"/>
      <c r="KIT114" s="236" t="s">
        <v>571</v>
      </c>
      <c r="KIU114" s="237"/>
      <c r="KIV114" s="225"/>
      <c r="KIW114" s="235"/>
      <c r="KIX114" s="236" t="s">
        <v>571</v>
      </c>
      <c r="KIY114" s="237"/>
      <c r="KIZ114" s="225"/>
      <c r="KJA114" s="235"/>
      <c r="KJB114" s="236" t="s">
        <v>571</v>
      </c>
      <c r="KJC114" s="237"/>
      <c r="KJD114" s="225"/>
      <c r="KJE114" s="235"/>
      <c r="KJF114" s="236" t="s">
        <v>571</v>
      </c>
      <c r="KJG114" s="237"/>
      <c r="KJH114" s="225"/>
      <c r="KJI114" s="235"/>
      <c r="KJJ114" s="236" t="s">
        <v>571</v>
      </c>
      <c r="KJK114" s="237"/>
      <c r="KJL114" s="225"/>
      <c r="KJM114" s="235"/>
      <c r="KJN114" s="236" t="s">
        <v>571</v>
      </c>
      <c r="KJO114" s="237"/>
      <c r="KJP114" s="225"/>
      <c r="KJQ114" s="235"/>
      <c r="KJR114" s="236" t="s">
        <v>571</v>
      </c>
      <c r="KJS114" s="237"/>
      <c r="KJT114" s="225"/>
      <c r="KJU114" s="235"/>
      <c r="KJV114" s="236" t="s">
        <v>571</v>
      </c>
      <c r="KJW114" s="237"/>
      <c r="KJX114" s="225"/>
      <c r="KJY114" s="235"/>
      <c r="KJZ114" s="236" t="s">
        <v>571</v>
      </c>
      <c r="KKA114" s="237"/>
      <c r="KKB114" s="225"/>
      <c r="KKC114" s="235"/>
      <c r="KKD114" s="236" t="s">
        <v>571</v>
      </c>
      <c r="KKE114" s="237"/>
      <c r="KKF114" s="225"/>
      <c r="KKG114" s="235"/>
      <c r="KKH114" s="236" t="s">
        <v>571</v>
      </c>
      <c r="KKI114" s="237"/>
      <c r="KKJ114" s="225"/>
      <c r="KKK114" s="235"/>
      <c r="KKL114" s="236" t="s">
        <v>571</v>
      </c>
      <c r="KKM114" s="237"/>
      <c r="KKN114" s="225"/>
      <c r="KKO114" s="235"/>
      <c r="KKP114" s="236" t="s">
        <v>571</v>
      </c>
      <c r="KKQ114" s="237"/>
      <c r="KKR114" s="225"/>
      <c r="KKS114" s="235"/>
      <c r="KKT114" s="236" t="s">
        <v>571</v>
      </c>
      <c r="KKU114" s="237"/>
      <c r="KKV114" s="225"/>
      <c r="KKW114" s="235"/>
      <c r="KKX114" s="236" t="s">
        <v>571</v>
      </c>
      <c r="KKY114" s="237"/>
      <c r="KKZ114" s="225"/>
      <c r="KLA114" s="235"/>
      <c r="KLB114" s="236" t="s">
        <v>571</v>
      </c>
      <c r="KLC114" s="237"/>
      <c r="KLD114" s="225"/>
      <c r="KLE114" s="235"/>
      <c r="KLF114" s="236" t="s">
        <v>571</v>
      </c>
      <c r="KLG114" s="237"/>
      <c r="KLH114" s="225"/>
      <c r="KLI114" s="235"/>
      <c r="KLJ114" s="236" t="s">
        <v>571</v>
      </c>
      <c r="KLK114" s="237"/>
      <c r="KLL114" s="225"/>
      <c r="KLM114" s="235"/>
      <c r="KLN114" s="236" t="s">
        <v>571</v>
      </c>
      <c r="KLO114" s="237"/>
      <c r="KLP114" s="225"/>
      <c r="KLQ114" s="235"/>
      <c r="KLR114" s="236" t="s">
        <v>571</v>
      </c>
      <c r="KLS114" s="237"/>
      <c r="KLT114" s="225"/>
      <c r="KLU114" s="235"/>
      <c r="KLV114" s="236" t="s">
        <v>571</v>
      </c>
      <c r="KLW114" s="237"/>
      <c r="KLX114" s="225"/>
      <c r="KLY114" s="235"/>
      <c r="KLZ114" s="236" t="s">
        <v>571</v>
      </c>
      <c r="KMA114" s="237"/>
      <c r="KMB114" s="225"/>
      <c r="KMC114" s="235"/>
      <c r="KMD114" s="236" t="s">
        <v>571</v>
      </c>
      <c r="KME114" s="237"/>
      <c r="KMF114" s="225"/>
      <c r="KMG114" s="235"/>
      <c r="KMH114" s="236" t="s">
        <v>571</v>
      </c>
      <c r="KMI114" s="237"/>
      <c r="KMJ114" s="225"/>
      <c r="KMK114" s="235"/>
      <c r="KML114" s="236" t="s">
        <v>571</v>
      </c>
      <c r="KMM114" s="237"/>
      <c r="KMN114" s="225"/>
      <c r="KMO114" s="235"/>
      <c r="KMP114" s="236" t="s">
        <v>571</v>
      </c>
      <c r="KMQ114" s="237"/>
      <c r="KMR114" s="225"/>
      <c r="KMS114" s="235"/>
      <c r="KMT114" s="236" t="s">
        <v>571</v>
      </c>
      <c r="KMU114" s="237"/>
      <c r="KMV114" s="225"/>
      <c r="KMW114" s="235"/>
      <c r="KMX114" s="236" t="s">
        <v>571</v>
      </c>
      <c r="KMY114" s="237"/>
      <c r="KMZ114" s="225"/>
      <c r="KNA114" s="235"/>
      <c r="KNB114" s="236" t="s">
        <v>571</v>
      </c>
      <c r="KNC114" s="237"/>
      <c r="KND114" s="225"/>
      <c r="KNE114" s="235"/>
      <c r="KNF114" s="236" t="s">
        <v>571</v>
      </c>
      <c r="KNG114" s="237"/>
      <c r="KNH114" s="225"/>
      <c r="KNI114" s="235"/>
      <c r="KNJ114" s="236" t="s">
        <v>571</v>
      </c>
      <c r="KNK114" s="237"/>
      <c r="KNL114" s="225"/>
      <c r="KNM114" s="235"/>
      <c r="KNN114" s="236" t="s">
        <v>571</v>
      </c>
      <c r="KNO114" s="237"/>
      <c r="KNP114" s="225"/>
      <c r="KNQ114" s="235"/>
      <c r="KNR114" s="236" t="s">
        <v>571</v>
      </c>
      <c r="KNS114" s="237"/>
      <c r="KNT114" s="225"/>
      <c r="KNU114" s="235"/>
      <c r="KNV114" s="236" t="s">
        <v>571</v>
      </c>
      <c r="KNW114" s="237"/>
      <c r="KNX114" s="225"/>
      <c r="KNY114" s="235"/>
      <c r="KNZ114" s="236" t="s">
        <v>571</v>
      </c>
      <c r="KOA114" s="237"/>
      <c r="KOB114" s="225"/>
      <c r="KOC114" s="235"/>
      <c r="KOD114" s="236" t="s">
        <v>571</v>
      </c>
      <c r="KOE114" s="237"/>
      <c r="KOF114" s="225"/>
      <c r="KOG114" s="235"/>
      <c r="KOH114" s="236" t="s">
        <v>571</v>
      </c>
      <c r="KOI114" s="237"/>
      <c r="KOJ114" s="225"/>
      <c r="KOK114" s="235"/>
      <c r="KOL114" s="236" t="s">
        <v>571</v>
      </c>
      <c r="KOM114" s="237"/>
      <c r="KON114" s="225"/>
      <c r="KOO114" s="235"/>
      <c r="KOP114" s="236" t="s">
        <v>571</v>
      </c>
      <c r="KOQ114" s="237"/>
      <c r="KOR114" s="225"/>
      <c r="KOS114" s="235"/>
      <c r="KOT114" s="236" t="s">
        <v>571</v>
      </c>
      <c r="KOU114" s="237"/>
      <c r="KOV114" s="225"/>
      <c r="KOW114" s="235"/>
      <c r="KOX114" s="236" t="s">
        <v>571</v>
      </c>
      <c r="KOY114" s="237"/>
      <c r="KOZ114" s="225"/>
      <c r="KPA114" s="235"/>
      <c r="KPB114" s="236" t="s">
        <v>571</v>
      </c>
      <c r="KPC114" s="237"/>
      <c r="KPD114" s="225"/>
      <c r="KPE114" s="235"/>
      <c r="KPF114" s="236" t="s">
        <v>571</v>
      </c>
      <c r="KPG114" s="237"/>
      <c r="KPH114" s="225"/>
      <c r="KPI114" s="235"/>
      <c r="KPJ114" s="236" t="s">
        <v>571</v>
      </c>
      <c r="KPK114" s="237"/>
      <c r="KPL114" s="225"/>
      <c r="KPM114" s="235"/>
      <c r="KPN114" s="236" t="s">
        <v>571</v>
      </c>
      <c r="KPO114" s="237"/>
      <c r="KPP114" s="225"/>
      <c r="KPQ114" s="235"/>
      <c r="KPR114" s="236" t="s">
        <v>571</v>
      </c>
      <c r="KPS114" s="237"/>
      <c r="KPT114" s="225"/>
      <c r="KPU114" s="235"/>
      <c r="KPV114" s="236" t="s">
        <v>571</v>
      </c>
      <c r="KPW114" s="237"/>
      <c r="KPX114" s="225"/>
      <c r="KPY114" s="235"/>
      <c r="KPZ114" s="236" t="s">
        <v>571</v>
      </c>
      <c r="KQA114" s="237"/>
      <c r="KQB114" s="225"/>
      <c r="KQC114" s="235"/>
      <c r="KQD114" s="236" t="s">
        <v>571</v>
      </c>
      <c r="KQE114" s="237"/>
      <c r="KQF114" s="225"/>
      <c r="KQG114" s="235"/>
      <c r="KQH114" s="236" t="s">
        <v>571</v>
      </c>
      <c r="KQI114" s="237"/>
      <c r="KQJ114" s="225"/>
      <c r="KQK114" s="235"/>
      <c r="KQL114" s="236" t="s">
        <v>571</v>
      </c>
      <c r="KQM114" s="237"/>
      <c r="KQN114" s="225"/>
      <c r="KQO114" s="235"/>
      <c r="KQP114" s="236" t="s">
        <v>571</v>
      </c>
      <c r="KQQ114" s="237"/>
      <c r="KQR114" s="225"/>
      <c r="KQS114" s="235"/>
      <c r="KQT114" s="236" t="s">
        <v>571</v>
      </c>
      <c r="KQU114" s="237"/>
      <c r="KQV114" s="225"/>
      <c r="KQW114" s="235"/>
      <c r="KQX114" s="236" t="s">
        <v>571</v>
      </c>
      <c r="KQY114" s="237"/>
      <c r="KQZ114" s="225"/>
      <c r="KRA114" s="235"/>
      <c r="KRB114" s="236" t="s">
        <v>571</v>
      </c>
      <c r="KRC114" s="237"/>
      <c r="KRD114" s="225"/>
      <c r="KRE114" s="235"/>
      <c r="KRF114" s="236" t="s">
        <v>571</v>
      </c>
      <c r="KRG114" s="237"/>
      <c r="KRH114" s="225"/>
      <c r="KRI114" s="235"/>
      <c r="KRJ114" s="236" t="s">
        <v>571</v>
      </c>
      <c r="KRK114" s="237"/>
      <c r="KRL114" s="225"/>
      <c r="KRM114" s="235"/>
      <c r="KRN114" s="236" t="s">
        <v>571</v>
      </c>
      <c r="KRO114" s="237"/>
      <c r="KRP114" s="225"/>
      <c r="KRQ114" s="235"/>
      <c r="KRR114" s="236" t="s">
        <v>571</v>
      </c>
      <c r="KRS114" s="237"/>
      <c r="KRT114" s="225"/>
      <c r="KRU114" s="235"/>
      <c r="KRV114" s="236" t="s">
        <v>571</v>
      </c>
      <c r="KRW114" s="237"/>
      <c r="KRX114" s="225"/>
      <c r="KRY114" s="235"/>
      <c r="KRZ114" s="236" t="s">
        <v>571</v>
      </c>
      <c r="KSA114" s="237"/>
      <c r="KSB114" s="225"/>
      <c r="KSC114" s="235"/>
      <c r="KSD114" s="236" t="s">
        <v>571</v>
      </c>
      <c r="KSE114" s="237"/>
      <c r="KSF114" s="225"/>
      <c r="KSG114" s="235"/>
      <c r="KSH114" s="236" t="s">
        <v>571</v>
      </c>
      <c r="KSI114" s="237"/>
      <c r="KSJ114" s="225"/>
      <c r="KSK114" s="235"/>
      <c r="KSL114" s="236" t="s">
        <v>571</v>
      </c>
      <c r="KSM114" s="237"/>
      <c r="KSN114" s="225"/>
      <c r="KSO114" s="235"/>
      <c r="KSP114" s="236" t="s">
        <v>571</v>
      </c>
      <c r="KSQ114" s="237"/>
      <c r="KSR114" s="225"/>
      <c r="KSS114" s="235"/>
      <c r="KST114" s="236" t="s">
        <v>571</v>
      </c>
      <c r="KSU114" s="237"/>
      <c r="KSV114" s="225"/>
      <c r="KSW114" s="235"/>
      <c r="KSX114" s="236" t="s">
        <v>571</v>
      </c>
      <c r="KSY114" s="237"/>
      <c r="KSZ114" s="225"/>
      <c r="KTA114" s="235"/>
      <c r="KTB114" s="236" t="s">
        <v>571</v>
      </c>
      <c r="KTC114" s="237"/>
      <c r="KTD114" s="225"/>
      <c r="KTE114" s="235"/>
      <c r="KTF114" s="236" t="s">
        <v>571</v>
      </c>
      <c r="KTG114" s="237"/>
      <c r="KTH114" s="225"/>
      <c r="KTI114" s="235"/>
      <c r="KTJ114" s="236" t="s">
        <v>571</v>
      </c>
      <c r="KTK114" s="237"/>
      <c r="KTL114" s="225"/>
      <c r="KTM114" s="235"/>
      <c r="KTN114" s="236" t="s">
        <v>571</v>
      </c>
      <c r="KTO114" s="237"/>
      <c r="KTP114" s="225"/>
      <c r="KTQ114" s="235"/>
      <c r="KTR114" s="236" t="s">
        <v>571</v>
      </c>
      <c r="KTS114" s="237"/>
      <c r="KTT114" s="225"/>
      <c r="KTU114" s="235"/>
      <c r="KTV114" s="236" t="s">
        <v>571</v>
      </c>
      <c r="KTW114" s="237"/>
      <c r="KTX114" s="225"/>
      <c r="KTY114" s="235"/>
      <c r="KTZ114" s="236" t="s">
        <v>571</v>
      </c>
      <c r="KUA114" s="237"/>
      <c r="KUB114" s="225"/>
      <c r="KUC114" s="235"/>
      <c r="KUD114" s="236" t="s">
        <v>571</v>
      </c>
      <c r="KUE114" s="237"/>
      <c r="KUF114" s="225"/>
      <c r="KUG114" s="235"/>
      <c r="KUH114" s="236" t="s">
        <v>571</v>
      </c>
      <c r="KUI114" s="237"/>
      <c r="KUJ114" s="225"/>
      <c r="KUK114" s="235"/>
      <c r="KUL114" s="236" t="s">
        <v>571</v>
      </c>
      <c r="KUM114" s="237"/>
      <c r="KUN114" s="225"/>
      <c r="KUO114" s="235"/>
      <c r="KUP114" s="236" t="s">
        <v>571</v>
      </c>
      <c r="KUQ114" s="237"/>
      <c r="KUR114" s="225"/>
      <c r="KUS114" s="235"/>
      <c r="KUT114" s="236" t="s">
        <v>571</v>
      </c>
      <c r="KUU114" s="237"/>
      <c r="KUV114" s="225"/>
      <c r="KUW114" s="235"/>
      <c r="KUX114" s="236" t="s">
        <v>571</v>
      </c>
      <c r="KUY114" s="237"/>
      <c r="KUZ114" s="225"/>
      <c r="KVA114" s="235"/>
      <c r="KVB114" s="236" t="s">
        <v>571</v>
      </c>
      <c r="KVC114" s="237"/>
      <c r="KVD114" s="225"/>
      <c r="KVE114" s="235"/>
      <c r="KVF114" s="236" t="s">
        <v>571</v>
      </c>
      <c r="KVG114" s="237"/>
      <c r="KVH114" s="225"/>
      <c r="KVI114" s="235"/>
      <c r="KVJ114" s="236" t="s">
        <v>571</v>
      </c>
      <c r="KVK114" s="237"/>
      <c r="KVL114" s="225"/>
      <c r="KVM114" s="235"/>
      <c r="KVN114" s="236" t="s">
        <v>571</v>
      </c>
      <c r="KVO114" s="237"/>
      <c r="KVP114" s="225"/>
      <c r="KVQ114" s="235"/>
      <c r="KVR114" s="236" t="s">
        <v>571</v>
      </c>
      <c r="KVS114" s="237"/>
      <c r="KVT114" s="225"/>
      <c r="KVU114" s="235"/>
      <c r="KVV114" s="236" t="s">
        <v>571</v>
      </c>
      <c r="KVW114" s="237"/>
      <c r="KVX114" s="225"/>
      <c r="KVY114" s="235"/>
      <c r="KVZ114" s="236" t="s">
        <v>571</v>
      </c>
      <c r="KWA114" s="237"/>
      <c r="KWB114" s="225"/>
      <c r="KWC114" s="235"/>
      <c r="KWD114" s="236" t="s">
        <v>571</v>
      </c>
      <c r="KWE114" s="237"/>
      <c r="KWF114" s="225"/>
      <c r="KWG114" s="235"/>
      <c r="KWH114" s="236" t="s">
        <v>571</v>
      </c>
      <c r="KWI114" s="237"/>
      <c r="KWJ114" s="225"/>
      <c r="KWK114" s="235"/>
      <c r="KWL114" s="236" t="s">
        <v>571</v>
      </c>
      <c r="KWM114" s="237"/>
      <c r="KWN114" s="225"/>
      <c r="KWO114" s="235"/>
      <c r="KWP114" s="236" t="s">
        <v>571</v>
      </c>
      <c r="KWQ114" s="237"/>
      <c r="KWR114" s="225"/>
      <c r="KWS114" s="235"/>
      <c r="KWT114" s="236" t="s">
        <v>571</v>
      </c>
      <c r="KWU114" s="237"/>
      <c r="KWV114" s="225"/>
      <c r="KWW114" s="235"/>
      <c r="KWX114" s="236" t="s">
        <v>571</v>
      </c>
      <c r="KWY114" s="237"/>
      <c r="KWZ114" s="225"/>
      <c r="KXA114" s="235"/>
      <c r="KXB114" s="236" t="s">
        <v>571</v>
      </c>
      <c r="KXC114" s="237"/>
      <c r="KXD114" s="225"/>
      <c r="KXE114" s="235"/>
      <c r="KXF114" s="236" t="s">
        <v>571</v>
      </c>
      <c r="KXG114" s="237"/>
      <c r="KXH114" s="225"/>
      <c r="KXI114" s="235"/>
      <c r="KXJ114" s="236" t="s">
        <v>571</v>
      </c>
      <c r="KXK114" s="237"/>
      <c r="KXL114" s="225"/>
      <c r="KXM114" s="235"/>
      <c r="KXN114" s="236" t="s">
        <v>571</v>
      </c>
      <c r="KXO114" s="237"/>
      <c r="KXP114" s="225"/>
      <c r="KXQ114" s="235"/>
      <c r="KXR114" s="236" t="s">
        <v>571</v>
      </c>
      <c r="KXS114" s="237"/>
      <c r="KXT114" s="225"/>
      <c r="KXU114" s="235"/>
      <c r="KXV114" s="236" t="s">
        <v>571</v>
      </c>
      <c r="KXW114" s="237"/>
      <c r="KXX114" s="225"/>
      <c r="KXY114" s="235"/>
      <c r="KXZ114" s="236" t="s">
        <v>571</v>
      </c>
      <c r="KYA114" s="237"/>
      <c r="KYB114" s="225"/>
      <c r="KYC114" s="235"/>
      <c r="KYD114" s="236" t="s">
        <v>571</v>
      </c>
      <c r="KYE114" s="237"/>
      <c r="KYF114" s="225"/>
      <c r="KYG114" s="235"/>
      <c r="KYH114" s="236" t="s">
        <v>571</v>
      </c>
      <c r="KYI114" s="237"/>
      <c r="KYJ114" s="225"/>
      <c r="KYK114" s="235"/>
      <c r="KYL114" s="236" t="s">
        <v>571</v>
      </c>
      <c r="KYM114" s="237"/>
      <c r="KYN114" s="225"/>
      <c r="KYO114" s="235"/>
      <c r="KYP114" s="236" t="s">
        <v>571</v>
      </c>
      <c r="KYQ114" s="237"/>
      <c r="KYR114" s="225"/>
      <c r="KYS114" s="235"/>
      <c r="KYT114" s="236" t="s">
        <v>571</v>
      </c>
      <c r="KYU114" s="237"/>
      <c r="KYV114" s="225"/>
      <c r="KYW114" s="235"/>
      <c r="KYX114" s="236" t="s">
        <v>571</v>
      </c>
      <c r="KYY114" s="237"/>
      <c r="KYZ114" s="225"/>
      <c r="KZA114" s="235"/>
      <c r="KZB114" s="236" t="s">
        <v>571</v>
      </c>
      <c r="KZC114" s="237"/>
      <c r="KZD114" s="225"/>
      <c r="KZE114" s="235"/>
      <c r="KZF114" s="236" t="s">
        <v>571</v>
      </c>
      <c r="KZG114" s="237"/>
      <c r="KZH114" s="225"/>
      <c r="KZI114" s="235"/>
      <c r="KZJ114" s="236" t="s">
        <v>571</v>
      </c>
      <c r="KZK114" s="237"/>
      <c r="KZL114" s="225"/>
      <c r="KZM114" s="235"/>
      <c r="KZN114" s="236" t="s">
        <v>571</v>
      </c>
      <c r="KZO114" s="237"/>
      <c r="KZP114" s="225"/>
      <c r="KZQ114" s="235"/>
      <c r="KZR114" s="236" t="s">
        <v>571</v>
      </c>
      <c r="KZS114" s="237"/>
      <c r="KZT114" s="225"/>
      <c r="KZU114" s="235"/>
      <c r="KZV114" s="236" t="s">
        <v>571</v>
      </c>
      <c r="KZW114" s="237"/>
      <c r="KZX114" s="225"/>
      <c r="KZY114" s="235"/>
      <c r="KZZ114" s="236" t="s">
        <v>571</v>
      </c>
      <c r="LAA114" s="237"/>
      <c r="LAB114" s="225"/>
      <c r="LAC114" s="235"/>
      <c r="LAD114" s="236" t="s">
        <v>571</v>
      </c>
      <c r="LAE114" s="237"/>
      <c r="LAF114" s="225"/>
      <c r="LAG114" s="235"/>
      <c r="LAH114" s="236" t="s">
        <v>571</v>
      </c>
      <c r="LAI114" s="237"/>
      <c r="LAJ114" s="225"/>
      <c r="LAK114" s="235"/>
      <c r="LAL114" s="236" t="s">
        <v>571</v>
      </c>
      <c r="LAM114" s="237"/>
      <c r="LAN114" s="225"/>
      <c r="LAO114" s="235"/>
      <c r="LAP114" s="236" t="s">
        <v>571</v>
      </c>
      <c r="LAQ114" s="237"/>
      <c r="LAR114" s="225"/>
      <c r="LAS114" s="235"/>
      <c r="LAT114" s="236" t="s">
        <v>571</v>
      </c>
      <c r="LAU114" s="237"/>
      <c r="LAV114" s="225"/>
      <c r="LAW114" s="235"/>
      <c r="LAX114" s="236" t="s">
        <v>571</v>
      </c>
      <c r="LAY114" s="237"/>
      <c r="LAZ114" s="225"/>
      <c r="LBA114" s="235"/>
      <c r="LBB114" s="236" t="s">
        <v>571</v>
      </c>
      <c r="LBC114" s="237"/>
      <c r="LBD114" s="225"/>
      <c r="LBE114" s="235"/>
      <c r="LBF114" s="236" t="s">
        <v>571</v>
      </c>
      <c r="LBG114" s="237"/>
      <c r="LBH114" s="225"/>
      <c r="LBI114" s="235"/>
      <c r="LBJ114" s="236" t="s">
        <v>571</v>
      </c>
      <c r="LBK114" s="237"/>
      <c r="LBL114" s="225"/>
      <c r="LBM114" s="235"/>
      <c r="LBN114" s="236" t="s">
        <v>571</v>
      </c>
      <c r="LBO114" s="237"/>
      <c r="LBP114" s="225"/>
      <c r="LBQ114" s="235"/>
      <c r="LBR114" s="236" t="s">
        <v>571</v>
      </c>
      <c r="LBS114" s="237"/>
      <c r="LBT114" s="225"/>
      <c r="LBU114" s="235"/>
      <c r="LBV114" s="236" t="s">
        <v>571</v>
      </c>
      <c r="LBW114" s="237"/>
      <c r="LBX114" s="225"/>
      <c r="LBY114" s="235"/>
      <c r="LBZ114" s="236" t="s">
        <v>571</v>
      </c>
      <c r="LCA114" s="237"/>
      <c r="LCB114" s="225"/>
      <c r="LCC114" s="235"/>
      <c r="LCD114" s="236" t="s">
        <v>571</v>
      </c>
      <c r="LCE114" s="237"/>
      <c r="LCF114" s="225"/>
      <c r="LCG114" s="235"/>
      <c r="LCH114" s="236" t="s">
        <v>571</v>
      </c>
      <c r="LCI114" s="237"/>
      <c r="LCJ114" s="225"/>
      <c r="LCK114" s="235"/>
      <c r="LCL114" s="236" t="s">
        <v>571</v>
      </c>
      <c r="LCM114" s="237"/>
      <c r="LCN114" s="225"/>
      <c r="LCO114" s="235"/>
      <c r="LCP114" s="236" t="s">
        <v>571</v>
      </c>
      <c r="LCQ114" s="237"/>
      <c r="LCR114" s="225"/>
      <c r="LCS114" s="235"/>
      <c r="LCT114" s="236" t="s">
        <v>571</v>
      </c>
      <c r="LCU114" s="237"/>
      <c r="LCV114" s="225"/>
      <c r="LCW114" s="235"/>
      <c r="LCX114" s="236" t="s">
        <v>571</v>
      </c>
      <c r="LCY114" s="237"/>
      <c r="LCZ114" s="225"/>
      <c r="LDA114" s="235"/>
      <c r="LDB114" s="236" t="s">
        <v>571</v>
      </c>
      <c r="LDC114" s="237"/>
      <c r="LDD114" s="225"/>
      <c r="LDE114" s="235"/>
      <c r="LDF114" s="236" t="s">
        <v>571</v>
      </c>
      <c r="LDG114" s="237"/>
      <c r="LDH114" s="225"/>
      <c r="LDI114" s="235"/>
      <c r="LDJ114" s="236" t="s">
        <v>571</v>
      </c>
      <c r="LDK114" s="237"/>
      <c r="LDL114" s="225"/>
      <c r="LDM114" s="235"/>
      <c r="LDN114" s="236" t="s">
        <v>571</v>
      </c>
      <c r="LDO114" s="237"/>
      <c r="LDP114" s="225"/>
      <c r="LDQ114" s="235"/>
      <c r="LDR114" s="236" t="s">
        <v>571</v>
      </c>
      <c r="LDS114" s="237"/>
      <c r="LDT114" s="225"/>
      <c r="LDU114" s="235"/>
      <c r="LDV114" s="236" t="s">
        <v>571</v>
      </c>
      <c r="LDW114" s="237"/>
      <c r="LDX114" s="225"/>
      <c r="LDY114" s="235"/>
      <c r="LDZ114" s="236" t="s">
        <v>571</v>
      </c>
      <c r="LEA114" s="237"/>
      <c r="LEB114" s="225"/>
      <c r="LEC114" s="235"/>
      <c r="LED114" s="236" t="s">
        <v>571</v>
      </c>
      <c r="LEE114" s="237"/>
      <c r="LEF114" s="225"/>
      <c r="LEG114" s="235"/>
      <c r="LEH114" s="236" t="s">
        <v>571</v>
      </c>
      <c r="LEI114" s="237"/>
      <c r="LEJ114" s="225"/>
      <c r="LEK114" s="235"/>
      <c r="LEL114" s="236" t="s">
        <v>571</v>
      </c>
      <c r="LEM114" s="237"/>
      <c r="LEN114" s="225"/>
      <c r="LEO114" s="235"/>
      <c r="LEP114" s="236" t="s">
        <v>571</v>
      </c>
      <c r="LEQ114" s="237"/>
      <c r="LER114" s="225"/>
      <c r="LES114" s="235"/>
      <c r="LET114" s="236" t="s">
        <v>571</v>
      </c>
      <c r="LEU114" s="237"/>
      <c r="LEV114" s="225"/>
      <c r="LEW114" s="235"/>
      <c r="LEX114" s="236" t="s">
        <v>571</v>
      </c>
      <c r="LEY114" s="237"/>
      <c r="LEZ114" s="225"/>
      <c r="LFA114" s="235"/>
      <c r="LFB114" s="236" t="s">
        <v>571</v>
      </c>
      <c r="LFC114" s="237"/>
      <c r="LFD114" s="225"/>
      <c r="LFE114" s="235"/>
      <c r="LFF114" s="236" t="s">
        <v>571</v>
      </c>
      <c r="LFG114" s="237"/>
      <c r="LFH114" s="225"/>
      <c r="LFI114" s="235"/>
      <c r="LFJ114" s="236" t="s">
        <v>571</v>
      </c>
      <c r="LFK114" s="237"/>
      <c r="LFL114" s="225"/>
      <c r="LFM114" s="235"/>
      <c r="LFN114" s="236" t="s">
        <v>571</v>
      </c>
      <c r="LFO114" s="237"/>
      <c r="LFP114" s="225"/>
      <c r="LFQ114" s="235"/>
      <c r="LFR114" s="236" t="s">
        <v>571</v>
      </c>
      <c r="LFS114" s="237"/>
      <c r="LFT114" s="225"/>
      <c r="LFU114" s="235"/>
      <c r="LFV114" s="236" t="s">
        <v>571</v>
      </c>
      <c r="LFW114" s="237"/>
      <c r="LFX114" s="225"/>
      <c r="LFY114" s="235"/>
      <c r="LFZ114" s="236" t="s">
        <v>571</v>
      </c>
      <c r="LGA114" s="237"/>
      <c r="LGB114" s="225"/>
      <c r="LGC114" s="235"/>
      <c r="LGD114" s="236" t="s">
        <v>571</v>
      </c>
      <c r="LGE114" s="237"/>
      <c r="LGF114" s="225"/>
      <c r="LGG114" s="235"/>
      <c r="LGH114" s="236" t="s">
        <v>571</v>
      </c>
      <c r="LGI114" s="237"/>
      <c r="LGJ114" s="225"/>
      <c r="LGK114" s="235"/>
      <c r="LGL114" s="236" t="s">
        <v>571</v>
      </c>
      <c r="LGM114" s="237"/>
      <c r="LGN114" s="225"/>
      <c r="LGO114" s="235"/>
      <c r="LGP114" s="236" t="s">
        <v>571</v>
      </c>
      <c r="LGQ114" s="237"/>
      <c r="LGR114" s="225"/>
      <c r="LGS114" s="235"/>
      <c r="LGT114" s="236" t="s">
        <v>571</v>
      </c>
      <c r="LGU114" s="237"/>
      <c r="LGV114" s="225"/>
      <c r="LGW114" s="235"/>
      <c r="LGX114" s="236" t="s">
        <v>571</v>
      </c>
      <c r="LGY114" s="237"/>
      <c r="LGZ114" s="225"/>
      <c r="LHA114" s="235"/>
      <c r="LHB114" s="236" t="s">
        <v>571</v>
      </c>
      <c r="LHC114" s="237"/>
      <c r="LHD114" s="225"/>
      <c r="LHE114" s="235"/>
      <c r="LHF114" s="236" t="s">
        <v>571</v>
      </c>
      <c r="LHG114" s="237"/>
      <c r="LHH114" s="225"/>
      <c r="LHI114" s="235"/>
      <c r="LHJ114" s="236" t="s">
        <v>571</v>
      </c>
      <c r="LHK114" s="237"/>
      <c r="LHL114" s="225"/>
      <c r="LHM114" s="235"/>
      <c r="LHN114" s="236" t="s">
        <v>571</v>
      </c>
      <c r="LHO114" s="237"/>
      <c r="LHP114" s="225"/>
      <c r="LHQ114" s="235"/>
      <c r="LHR114" s="236" t="s">
        <v>571</v>
      </c>
      <c r="LHS114" s="237"/>
      <c r="LHT114" s="225"/>
      <c r="LHU114" s="235"/>
      <c r="LHV114" s="236" t="s">
        <v>571</v>
      </c>
      <c r="LHW114" s="237"/>
      <c r="LHX114" s="225"/>
      <c r="LHY114" s="235"/>
      <c r="LHZ114" s="236" t="s">
        <v>571</v>
      </c>
      <c r="LIA114" s="237"/>
      <c r="LIB114" s="225"/>
      <c r="LIC114" s="235"/>
      <c r="LID114" s="236" t="s">
        <v>571</v>
      </c>
      <c r="LIE114" s="237"/>
      <c r="LIF114" s="225"/>
      <c r="LIG114" s="235"/>
      <c r="LIH114" s="236" t="s">
        <v>571</v>
      </c>
      <c r="LII114" s="237"/>
      <c r="LIJ114" s="225"/>
      <c r="LIK114" s="235"/>
      <c r="LIL114" s="236" t="s">
        <v>571</v>
      </c>
      <c r="LIM114" s="237"/>
      <c r="LIN114" s="225"/>
      <c r="LIO114" s="235"/>
      <c r="LIP114" s="236" t="s">
        <v>571</v>
      </c>
      <c r="LIQ114" s="237"/>
      <c r="LIR114" s="225"/>
      <c r="LIS114" s="235"/>
      <c r="LIT114" s="236" t="s">
        <v>571</v>
      </c>
      <c r="LIU114" s="237"/>
      <c r="LIV114" s="225"/>
      <c r="LIW114" s="235"/>
      <c r="LIX114" s="236" t="s">
        <v>571</v>
      </c>
      <c r="LIY114" s="237"/>
      <c r="LIZ114" s="225"/>
      <c r="LJA114" s="235"/>
      <c r="LJB114" s="236" t="s">
        <v>571</v>
      </c>
      <c r="LJC114" s="237"/>
      <c r="LJD114" s="225"/>
      <c r="LJE114" s="235"/>
      <c r="LJF114" s="236" t="s">
        <v>571</v>
      </c>
      <c r="LJG114" s="237"/>
      <c r="LJH114" s="225"/>
      <c r="LJI114" s="235"/>
      <c r="LJJ114" s="236" t="s">
        <v>571</v>
      </c>
      <c r="LJK114" s="237"/>
      <c r="LJL114" s="225"/>
      <c r="LJM114" s="235"/>
      <c r="LJN114" s="236" t="s">
        <v>571</v>
      </c>
      <c r="LJO114" s="237"/>
      <c r="LJP114" s="225"/>
      <c r="LJQ114" s="235"/>
      <c r="LJR114" s="236" t="s">
        <v>571</v>
      </c>
      <c r="LJS114" s="237"/>
      <c r="LJT114" s="225"/>
      <c r="LJU114" s="235"/>
      <c r="LJV114" s="236" t="s">
        <v>571</v>
      </c>
      <c r="LJW114" s="237"/>
      <c r="LJX114" s="225"/>
      <c r="LJY114" s="235"/>
      <c r="LJZ114" s="236" t="s">
        <v>571</v>
      </c>
      <c r="LKA114" s="237"/>
      <c r="LKB114" s="225"/>
      <c r="LKC114" s="235"/>
      <c r="LKD114" s="236" t="s">
        <v>571</v>
      </c>
      <c r="LKE114" s="237"/>
      <c r="LKF114" s="225"/>
      <c r="LKG114" s="235"/>
      <c r="LKH114" s="236" t="s">
        <v>571</v>
      </c>
      <c r="LKI114" s="237"/>
      <c r="LKJ114" s="225"/>
      <c r="LKK114" s="235"/>
      <c r="LKL114" s="236" t="s">
        <v>571</v>
      </c>
      <c r="LKM114" s="237"/>
      <c r="LKN114" s="225"/>
      <c r="LKO114" s="235"/>
      <c r="LKP114" s="236" t="s">
        <v>571</v>
      </c>
      <c r="LKQ114" s="237"/>
      <c r="LKR114" s="225"/>
      <c r="LKS114" s="235"/>
      <c r="LKT114" s="236" t="s">
        <v>571</v>
      </c>
      <c r="LKU114" s="237"/>
      <c r="LKV114" s="225"/>
      <c r="LKW114" s="235"/>
      <c r="LKX114" s="236" t="s">
        <v>571</v>
      </c>
      <c r="LKY114" s="237"/>
      <c r="LKZ114" s="225"/>
      <c r="LLA114" s="235"/>
      <c r="LLB114" s="236" t="s">
        <v>571</v>
      </c>
      <c r="LLC114" s="237"/>
      <c r="LLD114" s="225"/>
      <c r="LLE114" s="235"/>
      <c r="LLF114" s="236" t="s">
        <v>571</v>
      </c>
      <c r="LLG114" s="237"/>
      <c r="LLH114" s="225"/>
      <c r="LLI114" s="235"/>
      <c r="LLJ114" s="236" t="s">
        <v>571</v>
      </c>
      <c r="LLK114" s="237"/>
      <c r="LLL114" s="225"/>
      <c r="LLM114" s="235"/>
      <c r="LLN114" s="236" t="s">
        <v>571</v>
      </c>
      <c r="LLO114" s="237"/>
      <c r="LLP114" s="225"/>
      <c r="LLQ114" s="235"/>
      <c r="LLR114" s="236" t="s">
        <v>571</v>
      </c>
      <c r="LLS114" s="237"/>
      <c r="LLT114" s="225"/>
      <c r="LLU114" s="235"/>
      <c r="LLV114" s="236" t="s">
        <v>571</v>
      </c>
      <c r="LLW114" s="237"/>
      <c r="LLX114" s="225"/>
      <c r="LLY114" s="235"/>
      <c r="LLZ114" s="236" t="s">
        <v>571</v>
      </c>
      <c r="LMA114" s="237"/>
      <c r="LMB114" s="225"/>
      <c r="LMC114" s="235"/>
      <c r="LMD114" s="236" t="s">
        <v>571</v>
      </c>
      <c r="LME114" s="237"/>
      <c r="LMF114" s="225"/>
      <c r="LMG114" s="235"/>
      <c r="LMH114" s="236" t="s">
        <v>571</v>
      </c>
      <c r="LMI114" s="237"/>
      <c r="LMJ114" s="225"/>
      <c r="LMK114" s="235"/>
      <c r="LML114" s="236" t="s">
        <v>571</v>
      </c>
      <c r="LMM114" s="237"/>
      <c r="LMN114" s="225"/>
      <c r="LMO114" s="235"/>
      <c r="LMP114" s="236" t="s">
        <v>571</v>
      </c>
      <c r="LMQ114" s="237"/>
      <c r="LMR114" s="225"/>
      <c r="LMS114" s="235"/>
      <c r="LMT114" s="236" t="s">
        <v>571</v>
      </c>
      <c r="LMU114" s="237"/>
      <c r="LMV114" s="225"/>
      <c r="LMW114" s="235"/>
      <c r="LMX114" s="236" t="s">
        <v>571</v>
      </c>
      <c r="LMY114" s="237"/>
      <c r="LMZ114" s="225"/>
      <c r="LNA114" s="235"/>
      <c r="LNB114" s="236" t="s">
        <v>571</v>
      </c>
      <c r="LNC114" s="237"/>
      <c r="LND114" s="225"/>
      <c r="LNE114" s="235"/>
      <c r="LNF114" s="236" t="s">
        <v>571</v>
      </c>
      <c r="LNG114" s="237"/>
      <c r="LNH114" s="225"/>
      <c r="LNI114" s="235"/>
      <c r="LNJ114" s="236" t="s">
        <v>571</v>
      </c>
      <c r="LNK114" s="237"/>
      <c r="LNL114" s="225"/>
      <c r="LNM114" s="235"/>
      <c r="LNN114" s="236" t="s">
        <v>571</v>
      </c>
      <c r="LNO114" s="237"/>
      <c r="LNP114" s="225"/>
      <c r="LNQ114" s="235"/>
      <c r="LNR114" s="236" t="s">
        <v>571</v>
      </c>
      <c r="LNS114" s="237"/>
      <c r="LNT114" s="225"/>
      <c r="LNU114" s="235"/>
      <c r="LNV114" s="236" t="s">
        <v>571</v>
      </c>
      <c r="LNW114" s="237"/>
      <c r="LNX114" s="225"/>
      <c r="LNY114" s="235"/>
      <c r="LNZ114" s="236" t="s">
        <v>571</v>
      </c>
      <c r="LOA114" s="237"/>
      <c r="LOB114" s="225"/>
      <c r="LOC114" s="235"/>
      <c r="LOD114" s="236" t="s">
        <v>571</v>
      </c>
      <c r="LOE114" s="237"/>
      <c r="LOF114" s="225"/>
      <c r="LOG114" s="235"/>
      <c r="LOH114" s="236" t="s">
        <v>571</v>
      </c>
      <c r="LOI114" s="237"/>
      <c r="LOJ114" s="225"/>
      <c r="LOK114" s="235"/>
      <c r="LOL114" s="236" t="s">
        <v>571</v>
      </c>
      <c r="LOM114" s="237"/>
      <c r="LON114" s="225"/>
      <c r="LOO114" s="235"/>
      <c r="LOP114" s="236" t="s">
        <v>571</v>
      </c>
      <c r="LOQ114" s="237"/>
      <c r="LOR114" s="225"/>
      <c r="LOS114" s="235"/>
      <c r="LOT114" s="236" t="s">
        <v>571</v>
      </c>
      <c r="LOU114" s="237"/>
      <c r="LOV114" s="225"/>
      <c r="LOW114" s="235"/>
      <c r="LOX114" s="236" t="s">
        <v>571</v>
      </c>
      <c r="LOY114" s="237"/>
      <c r="LOZ114" s="225"/>
      <c r="LPA114" s="235"/>
      <c r="LPB114" s="236" t="s">
        <v>571</v>
      </c>
      <c r="LPC114" s="237"/>
      <c r="LPD114" s="225"/>
      <c r="LPE114" s="235"/>
      <c r="LPF114" s="236" t="s">
        <v>571</v>
      </c>
      <c r="LPG114" s="237"/>
      <c r="LPH114" s="225"/>
      <c r="LPI114" s="235"/>
      <c r="LPJ114" s="236" t="s">
        <v>571</v>
      </c>
      <c r="LPK114" s="237"/>
      <c r="LPL114" s="225"/>
      <c r="LPM114" s="235"/>
      <c r="LPN114" s="236" t="s">
        <v>571</v>
      </c>
      <c r="LPO114" s="237"/>
      <c r="LPP114" s="225"/>
      <c r="LPQ114" s="235"/>
      <c r="LPR114" s="236" t="s">
        <v>571</v>
      </c>
      <c r="LPS114" s="237"/>
      <c r="LPT114" s="225"/>
      <c r="LPU114" s="235"/>
      <c r="LPV114" s="236" t="s">
        <v>571</v>
      </c>
      <c r="LPW114" s="237"/>
      <c r="LPX114" s="225"/>
      <c r="LPY114" s="235"/>
      <c r="LPZ114" s="236" t="s">
        <v>571</v>
      </c>
      <c r="LQA114" s="237"/>
      <c r="LQB114" s="225"/>
      <c r="LQC114" s="235"/>
      <c r="LQD114" s="236" t="s">
        <v>571</v>
      </c>
      <c r="LQE114" s="237"/>
      <c r="LQF114" s="225"/>
      <c r="LQG114" s="235"/>
      <c r="LQH114" s="236" t="s">
        <v>571</v>
      </c>
      <c r="LQI114" s="237"/>
      <c r="LQJ114" s="225"/>
      <c r="LQK114" s="235"/>
      <c r="LQL114" s="236" t="s">
        <v>571</v>
      </c>
      <c r="LQM114" s="237"/>
      <c r="LQN114" s="225"/>
      <c r="LQO114" s="235"/>
      <c r="LQP114" s="236" t="s">
        <v>571</v>
      </c>
      <c r="LQQ114" s="237"/>
      <c r="LQR114" s="225"/>
      <c r="LQS114" s="235"/>
      <c r="LQT114" s="236" t="s">
        <v>571</v>
      </c>
      <c r="LQU114" s="237"/>
      <c r="LQV114" s="225"/>
      <c r="LQW114" s="235"/>
      <c r="LQX114" s="236" t="s">
        <v>571</v>
      </c>
      <c r="LQY114" s="237"/>
      <c r="LQZ114" s="225"/>
      <c r="LRA114" s="235"/>
      <c r="LRB114" s="236" t="s">
        <v>571</v>
      </c>
      <c r="LRC114" s="237"/>
      <c r="LRD114" s="225"/>
      <c r="LRE114" s="235"/>
      <c r="LRF114" s="236" t="s">
        <v>571</v>
      </c>
      <c r="LRG114" s="237"/>
      <c r="LRH114" s="225"/>
      <c r="LRI114" s="235"/>
      <c r="LRJ114" s="236" t="s">
        <v>571</v>
      </c>
      <c r="LRK114" s="237"/>
      <c r="LRL114" s="225"/>
      <c r="LRM114" s="235"/>
      <c r="LRN114" s="236" t="s">
        <v>571</v>
      </c>
      <c r="LRO114" s="237"/>
      <c r="LRP114" s="225"/>
      <c r="LRQ114" s="235"/>
      <c r="LRR114" s="236" t="s">
        <v>571</v>
      </c>
      <c r="LRS114" s="237"/>
      <c r="LRT114" s="225"/>
      <c r="LRU114" s="235"/>
      <c r="LRV114" s="236" t="s">
        <v>571</v>
      </c>
      <c r="LRW114" s="237"/>
      <c r="LRX114" s="225"/>
      <c r="LRY114" s="235"/>
      <c r="LRZ114" s="236" t="s">
        <v>571</v>
      </c>
      <c r="LSA114" s="237"/>
      <c r="LSB114" s="225"/>
      <c r="LSC114" s="235"/>
      <c r="LSD114" s="236" t="s">
        <v>571</v>
      </c>
      <c r="LSE114" s="237"/>
      <c r="LSF114" s="225"/>
      <c r="LSG114" s="235"/>
      <c r="LSH114" s="236" t="s">
        <v>571</v>
      </c>
      <c r="LSI114" s="237"/>
      <c r="LSJ114" s="225"/>
      <c r="LSK114" s="235"/>
      <c r="LSL114" s="236" t="s">
        <v>571</v>
      </c>
      <c r="LSM114" s="237"/>
      <c r="LSN114" s="225"/>
      <c r="LSO114" s="235"/>
      <c r="LSP114" s="236" t="s">
        <v>571</v>
      </c>
      <c r="LSQ114" s="237"/>
      <c r="LSR114" s="225"/>
      <c r="LSS114" s="235"/>
      <c r="LST114" s="236" t="s">
        <v>571</v>
      </c>
      <c r="LSU114" s="237"/>
      <c r="LSV114" s="225"/>
      <c r="LSW114" s="235"/>
      <c r="LSX114" s="236" t="s">
        <v>571</v>
      </c>
      <c r="LSY114" s="237"/>
      <c r="LSZ114" s="225"/>
      <c r="LTA114" s="235"/>
      <c r="LTB114" s="236" t="s">
        <v>571</v>
      </c>
      <c r="LTC114" s="237"/>
      <c r="LTD114" s="225"/>
      <c r="LTE114" s="235"/>
      <c r="LTF114" s="236" t="s">
        <v>571</v>
      </c>
      <c r="LTG114" s="237"/>
      <c r="LTH114" s="225"/>
      <c r="LTI114" s="235"/>
      <c r="LTJ114" s="236" t="s">
        <v>571</v>
      </c>
      <c r="LTK114" s="237"/>
      <c r="LTL114" s="225"/>
      <c r="LTM114" s="235"/>
      <c r="LTN114" s="236" t="s">
        <v>571</v>
      </c>
      <c r="LTO114" s="237"/>
      <c r="LTP114" s="225"/>
      <c r="LTQ114" s="235"/>
      <c r="LTR114" s="236" t="s">
        <v>571</v>
      </c>
      <c r="LTS114" s="237"/>
      <c r="LTT114" s="225"/>
      <c r="LTU114" s="235"/>
      <c r="LTV114" s="236" t="s">
        <v>571</v>
      </c>
      <c r="LTW114" s="237"/>
      <c r="LTX114" s="225"/>
      <c r="LTY114" s="235"/>
      <c r="LTZ114" s="236" t="s">
        <v>571</v>
      </c>
      <c r="LUA114" s="237"/>
      <c r="LUB114" s="225"/>
      <c r="LUC114" s="235"/>
      <c r="LUD114" s="236" t="s">
        <v>571</v>
      </c>
      <c r="LUE114" s="237"/>
      <c r="LUF114" s="225"/>
      <c r="LUG114" s="235"/>
      <c r="LUH114" s="236" t="s">
        <v>571</v>
      </c>
      <c r="LUI114" s="237"/>
      <c r="LUJ114" s="225"/>
      <c r="LUK114" s="235"/>
      <c r="LUL114" s="236" t="s">
        <v>571</v>
      </c>
      <c r="LUM114" s="237"/>
      <c r="LUN114" s="225"/>
      <c r="LUO114" s="235"/>
      <c r="LUP114" s="236" t="s">
        <v>571</v>
      </c>
      <c r="LUQ114" s="237"/>
      <c r="LUR114" s="225"/>
      <c r="LUS114" s="235"/>
      <c r="LUT114" s="236" t="s">
        <v>571</v>
      </c>
      <c r="LUU114" s="237"/>
      <c r="LUV114" s="225"/>
      <c r="LUW114" s="235"/>
      <c r="LUX114" s="236" t="s">
        <v>571</v>
      </c>
      <c r="LUY114" s="237"/>
      <c r="LUZ114" s="225"/>
      <c r="LVA114" s="235"/>
      <c r="LVB114" s="236" t="s">
        <v>571</v>
      </c>
      <c r="LVC114" s="237"/>
      <c r="LVD114" s="225"/>
      <c r="LVE114" s="235"/>
      <c r="LVF114" s="236" t="s">
        <v>571</v>
      </c>
      <c r="LVG114" s="237"/>
      <c r="LVH114" s="225"/>
      <c r="LVI114" s="235"/>
      <c r="LVJ114" s="236" t="s">
        <v>571</v>
      </c>
      <c r="LVK114" s="237"/>
      <c r="LVL114" s="225"/>
      <c r="LVM114" s="235"/>
      <c r="LVN114" s="236" t="s">
        <v>571</v>
      </c>
      <c r="LVO114" s="237"/>
      <c r="LVP114" s="225"/>
      <c r="LVQ114" s="235"/>
      <c r="LVR114" s="236" t="s">
        <v>571</v>
      </c>
      <c r="LVS114" s="237"/>
      <c r="LVT114" s="225"/>
      <c r="LVU114" s="235"/>
      <c r="LVV114" s="236" t="s">
        <v>571</v>
      </c>
      <c r="LVW114" s="237"/>
      <c r="LVX114" s="225"/>
      <c r="LVY114" s="235"/>
      <c r="LVZ114" s="236" t="s">
        <v>571</v>
      </c>
      <c r="LWA114" s="237"/>
      <c r="LWB114" s="225"/>
      <c r="LWC114" s="235"/>
      <c r="LWD114" s="236" t="s">
        <v>571</v>
      </c>
      <c r="LWE114" s="237"/>
      <c r="LWF114" s="225"/>
      <c r="LWG114" s="235"/>
      <c r="LWH114" s="236" t="s">
        <v>571</v>
      </c>
      <c r="LWI114" s="237"/>
      <c r="LWJ114" s="225"/>
      <c r="LWK114" s="235"/>
      <c r="LWL114" s="236" t="s">
        <v>571</v>
      </c>
      <c r="LWM114" s="237"/>
      <c r="LWN114" s="225"/>
      <c r="LWO114" s="235"/>
      <c r="LWP114" s="236" t="s">
        <v>571</v>
      </c>
      <c r="LWQ114" s="237"/>
      <c r="LWR114" s="225"/>
      <c r="LWS114" s="235"/>
      <c r="LWT114" s="236" t="s">
        <v>571</v>
      </c>
      <c r="LWU114" s="237"/>
      <c r="LWV114" s="225"/>
      <c r="LWW114" s="235"/>
      <c r="LWX114" s="236" t="s">
        <v>571</v>
      </c>
      <c r="LWY114" s="237"/>
      <c r="LWZ114" s="225"/>
      <c r="LXA114" s="235"/>
      <c r="LXB114" s="236" t="s">
        <v>571</v>
      </c>
      <c r="LXC114" s="237"/>
      <c r="LXD114" s="225"/>
      <c r="LXE114" s="235"/>
      <c r="LXF114" s="236" t="s">
        <v>571</v>
      </c>
      <c r="LXG114" s="237"/>
      <c r="LXH114" s="225"/>
      <c r="LXI114" s="235"/>
      <c r="LXJ114" s="236" t="s">
        <v>571</v>
      </c>
      <c r="LXK114" s="237"/>
      <c r="LXL114" s="225"/>
      <c r="LXM114" s="235"/>
      <c r="LXN114" s="236" t="s">
        <v>571</v>
      </c>
      <c r="LXO114" s="237"/>
      <c r="LXP114" s="225"/>
      <c r="LXQ114" s="235"/>
      <c r="LXR114" s="236" t="s">
        <v>571</v>
      </c>
      <c r="LXS114" s="237"/>
      <c r="LXT114" s="225"/>
      <c r="LXU114" s="235"/>
      <c r="LXV114" s="236" t="s">
        <v>571</v>
      </c>
      <c r="LXW114" s="237"/>
      <c r="LXX114" s="225"/>
      <c r="LXY114" s="235"/>
      <c r="LXZ114" s="236" t="s">
        <v>571</v>
      </c>
      <c r="LYA114" s="237"/>
      <c r="LYB114" s="225"/>
      <c r="LYC114" s="235"/>
      <c r="LYD114" s="236" t="s">
        <v>571</v>
      </c>
      <c r="LYE114" s="237"/>
      <c r="LYF114" s="225"/>
      <c r="LYG114" s="235"/>
      <c r="LYH114" s="236" t="s">
        <v>571</v>
      </c>
      <c r="LYI114" s="237"/>
      <c r="LYJ114" s="225"/>
      <c r="LYK114" s="235"/>
      <c r="LYL114" s="236" t="s">
        <v>571</v>
      </c>
      <c r="LYM114" s="237"/>
      <c r="LYN114" s="225"/>
      <c r="LYO114" s="235"/>
      <c r="LYP114" s="236" t="s">
        <v>571</v>
      </c>
      <c r="LYQ114" s="237"/>
      <c r="LYR114" s="225"/>
      <c r="LYS114" s="235"/>
      <c r="LYT114" s="236" t="s">
        <v>571</v>
      </c>
      <c r="LYU114" s="237"/>
      <c r="LYV114" s="225"/>
      <c r="LYW114" s="235"/>
      <c r="LYX114" s="236" t="s">
        <v>571</v>
      </c>
      <c r="LYY114" s="237"/>
      <c r="LYZ114" s="225"/>
      <c r="LZA114" s="235"/>
      <c r="LZB114" s="236" t="s">
        <v>571</v>
      </c>
      <c r="LZC114" s="237"/>
      <c r="LZD114" s="225"/>
      <c r="LZE114" s="235"/>
      <c r="LZF114" s="236" t="s">
        <v>571</v>
      </c>
      <c r="LZG114" s="237"/>
      <c r="LZH114" s="225"/>
      <c r="LZI114" s="235"/>
      <c r="LZJ114" s="236" t="s">
        <v>571</v>
      </c>
      <c r="LZK114" s="237"/>
      <c r="LZL114" s="225"/>
      <c r="LZM114" s="235"/>
      <c r="LZN114" s="236" t="s">
        <v>571</v>
      </c>
      <c r="LZO114" s="237"/>
      <c r="LZP114" s="225"/>
      <c r="LZQ114" s="235"/>
      <c r="LZR114" s="236" t="s">
        <v>571</v>
      </c>
      <c r="LZS114" s="237"/>
      <c r="LZT114" s="225"/>
      <c r="LZU114" s="235"/>
      <c r="LZV114" s="236" t="s">
        <v>571</v>
      </c>
      <c r="LZW114" s="237"/>
      <c r="LZX114" s="225"/>
      <c r="LZY114" s="235"/>
      <c r="LZZ114" s="236" t="s">
        <v>571</v>
      </c>
      <c r="MAA114" s="237"/>
      <c r="MAB114" s="225"/>
      <c r="MAC114" s="235"/>
      <c r="MAD114" s="236" t="s">
        <v>571</v>
      </c>
      <c r="MAE114" s="237"/>
      <c r="MAF114" s="225"/>
      <c r="MAG114" s="235"/>
      <c r="MAH114" s="236" t="s">
        <v>571</v>
      </c>
      <c r="MAI114" s="237"/>
      <c r="MAJ114" s="225"/>
      <c r="MAK114" s="235"/>
      <c r="MAL114" s="236" t="s">
        <v>571</v>
      </c>
      <c r="MAM114" s="237"/>
      <c r="MAN114" s="225"/>
      <c r="MAO114" s="235"/>
      <c r="MAP114" s="236" t="s">
        <v>571</v>
      </c>
      <c r="MAQ114" s="237"/>
      <c r="MAR114" s="225"/>
      <c r="MAS114" s="235"/>
      <c r="MAT114" s="236" t="s">
        <v>571</v>
      </c>
      <c r="MAU114" s="237"/>
      <c r="MAV114" s="225"/>
      <c r="MAW114" s="235"/>
      <c r="MAX114" s="236" t="s">
        <v>571</v>
      </c>
      <c r="MAY114" s="237"/>
      <c r="MAZ114" s="225"/>
      <c r="MBA114" s="235"/>
      <c r="MBB114" s="236" t="s">
        <v>571</v>
      </c>
      <c r="MBC114" s="237"/>
      <c r="MBD114" s="225"/>
      <c r="MBE114" s="235"/>
      <c r="MBF114" s="236" t="s">
        <v>571</v>
      </c>
      <c r="MBG114" s="237"/>
      <c r="MBH114" s="225"/>
      <c r="MBI114" s="235"/>
      <c r="MBJ114" s="236" t="s">
        <v>571</v>
      </c>
      <c r="MBK114" s="237"/>
      <c r="MBL114" s="225"/>
      <c r="MBM114" s="235"/>
      <c r="MBN114" s="236" t="s">
        <v>571</v>
      </c>
      <c r="MBO114" s="237"/>
      <c r="MBP114" s="225"/>
      <c r="MBQ114" s="235"/>
      <c r="MBR114" s="236" t="s">
        <v>571</v>
      </c>
      <c r="MBS114" s="237"/>
      <c r="MBT114" s="225"/>
      <c r="MBU114" s="235"/>
      <c r="MBV114" s="236" t="s">
        <v>571</v>
      </c>
      <c r="MBW114" s="237"/>
      <c r="MBX114" s="225"/>
      <c r="MBY114" s="235"/>
      <c r="MBZ114" s="236" t="s">
        <v>571</v>
      </c>
      <c r="MCA114" s="237"/>
      <c r="MCB114" s="225"/>
      <c r="MCC114" s="235"/>
      <c r="MCD114" s="236" t="s">
        <v>571</v>
      </c>
      <c r="MCE114" s="237"/>
      <c r="MCF114" s="225"/>
      <c r="MCG114" s="235"/>
      <c r="MCH114" s="236" t="s">
        <v>571</v>
      </c>
      <c r="MCI114" s="237"/>
      <c r="MCJ114" s="225"/>
      <c r="MCK114" s="235"/>
      <c r="MCL114" s="236" t="s">
        <v>571</v>
      </c>
      <c r="MCM114" s="237"/>
      <c r="MCN114" s="225"/>
      <c r="MCO114" s="235"/>
      <c r="MCP114" s="236" t="s">
        <v>571</v>
      </c>
      <c r="MCQ114" s="237"/>
      <c r="MCR114" s="225"/>
      <c r="MCS114" s="235"/>
      <c r="MCT114" s="236" t="s">
        <v>571</v>
      </c>
      <c r="MCU114" s="237"/>
      <c r="MCV114" s="225"/>
      <c r="MCW114" s="235"/>
      <c r="MCX114" s="236" t="s">
        <v>571</v>
      </c>
      <c r="MCY114" s="237"/>
      <c r="MCZ114" s="225"/>
      <c r="MDA114" s="235"/>
      <c r="MDB114" s="236" t="s">
        <v>571</v>
      </c>
      <c r="MDC114" s="237"/>
      <c r="MDD114" s="225"/>
      <c r="MDE114" s="235"/>
      <c r="MDF114" s="236" t="s">
        <v>571</v>
      </c>
      <c r="MDG114" s="237"/>
      <c r="MDH114" s="225"/>
      <c r="MDI114" s="235"/>
      <c r="MDJ114" s="236" t="s">
        <v>571</v>
      </c>
      <c r="MDK114" s="237"/>
      <c r="MDL114" s="225"/>
      <c r="MDM114" s="235"/>
      <c r="MDN114" s="236" t="s">
        <v>571</v>
      </c>
      <c r="MDO114" s="237"/>
      <c r="MDP114" s="225"/>
      <c r="MDQ114" s="235"/>
      <c r="MDR114" s="236" t="s">
        <v>571</v>
      </c>
      <c r="MDS114" s="237"/>
      <c r="MDT114" s="225"/>
      <c r="MDU114" s="235"/>
      <c r="MDV114" s="236" t="s">
        <v>571</v>
      </c>
      <c r="MDW114" s="237"/>
      <c r="MDX114" s="225"/>
      <c r="MDY114" s="235"/>
      <c r="MDZ114" s="236" t="s">
        <v>571</v>
      </c>
      <c r="MEA114" s="237"/>
      <c r="MEB114" s="225"/>
      <c r="MEC114" s="235"/>
      <c r="MED114" s="236" t="s">
        <v>571</v>
      </c>
      <c r="MEE114" s="237"/>
      <c r="MEF114" s="225"/>
      <c r="MEG114" s="235"/>
      <c r="MEH114" s="236" t="s">
        <v>571</v>
      </c>
      <c r="MEI114" s="237"/>
      <c r="MEJ114" s="225"/>
      <c r="MEK114" s="235"/>
      <c r="MEL114" s="236" t="s">
        <v>571</v>
      </c>
      <c r="MEM114" s="237"/>
      <c r="MEN114" s="225"/>
      <c r="MEO114" s="235"/>
      <c r="MEP114" s="236" t="s">
        <v>571</v>
      </c>
      <c r="MEQ114" s="237"/>
      <c r="MER114" s="225"/>
      <c r="MES114" s="235"/>
      <c r="MET114" s="236" t="s">
        <v>571</v>
      </c>
      <c r="MEU114" s="237"/>
      <c r="MEV114" s="225"/>
      <c r="MEW114" s="235"/>
      <c r="MEX114" s="236" t="s">
        <v>571</v>
      </c>
      <c r="MEY114" s="237"/>
      <c r="MEZ114" s="225"/>
      <c r="MFA114" s="235"/>
      <c r="MFB114" s="236" t="s">
        <v>571</v>
      </c>
      <c r="MFC114" s="237"/>
      <c r="MFD114" s="225"/>
      <c r="MFE114" s="235"/>
      <c r="MFF114" s="236" t="s">
        <v>571</v>
      </c>
      <c r="MFG114" s="237"/>
      <c r="MFH114" s="225"/>
      <c r="MFI114" s="235"/>
      <c r="MFJ114" s="236" t="s">
        <v>571</v>
      </c>
      <c r="MFK114" s="237"/>
      <c r="MFL114" s="225"/>
      <c r="MFM114" s="235"/>
      <c r="MFN114" s="236" t="s">
        <v>571</v>
      </c>
      <c r="MFO114" s="237"/>
      <c r="MFP114" s="225"/>
      <c r="MFQ114" s="235"/>
      <c r="MFR114" s="236" t="s">
        <v>571</v>
      </c>
      <c r="MFS114" s="237"/>
      <c r="MFT114" s="225"/>
      <c r="MFU114" s="235"/>
      <c r="MFV114" s="236" t="s">
        <v>571</v>
      </c>
      <c r="MFW114" s="237"/>
      <c r="MFX114" s="225"/>
      <c r="MFY114" s="235"/>
      <c r="MFZ114" s="236" t="s">
        <v>571</v>
      </c>
      <c r="MGA114" s="237"/>
      <c r="MGB114" s="225"/>
      <c r="MGC114" s="235"/>
      <c r="MGD114" s="236" t="s">
        <v>571</v>
      </c>
      <c r="MGE114" s="237"/>
      <c r="MGF114" s="225"/>
      <c r="MGG114" s="235"/>
      <c r="MGH114" s="236" t="s">
        <v>571</v>
      </c>
      <c r="MGI114" s="237"/>
      <c r="MGJ114" s="225"/>
      <c r="MGK114" s="235"/>
      <c r="MGL114" s="236" t="s">
        <v>571</v>
      </c>
      <c r="MGM114" s="237"/>
      <c r="MGN114" s="225"/>
      <c r="MGO114" s="235"/>
      <c r="MGP114" s="236" t="s">
        <v>571</v>
      </c>
      <c r="MGQ114" s="237"/>
      <c r="MGR114" s="225"/>
      <c r="MGS114" s="235"/>
      <c r="MGT114" s="236" t="s">
        <v>571</v>
      </c>
      <c r="MGU114" s="237"/>
      <c r="MGV114" s="225"/>
      <c r="MGW114" s="235"/>
      <c r="MGX114" s="236" t="s">
        <v>571</v>
      </c>
      <c r="MGY114" s="237"/>
      <c r="MGZ114" s="225"/>
      <c r="MHA114" s="235"/>
      <c r="MHB114" s="236" t="s">
        <v>571</v>
      </c>
      <c r="MHC114" s="237"/>
      <c r="MHD114" s="225"/>
      <c r="MHE114" s="235"/>
      <c r="MHF114" s="236" t="s">
        <v>571</v>
      </c>
      <c r="MHG114" s="237"/>
      <c r="MHH114" s="225"/>
      <c r="MHI114" s="235"/>
      <c r="MHJ114" s="236" t="s">
        <v>571</v>
      </c>
      <c r="MHK114" s="237"/>
      <c r="MHL114" s="225"/>
      <c r="MHM114" s="235"/>
      <c r="MHN114" s="236" t="s">
        <v>571</v>
      </c>
      <c r="MHO114" s="237"/>
      <c r="MHP114" s="225"/>
      <c r="MHQ114" s="235"/>
      <c r="MHR114" s="236" t="s">
        <v>571</v>
      </c>
      <c r="MHS114" s="237"/>
      <c r="MHT114" s="225"/>
      <c r="MHU114" s="235"/>
      <c r="MHV114" s="236" t="s">
        <v>571</v>
      </c>
      <c r="MHW114" s="237"/>
      <c r="MHX114" s="225"/>
      <c r="MHY114" s="235"/>
      <c r="MHZ114" s="236" t="s">
        <v>571</v>
      </c>
      <c r="MIA114" s="237"/>
      <c r="MIB114" s="225"/>
      <c r="MIC114" s="235"/>
      <c r="MID114" s="236" t="s">
        <v>571</v>
      </c>
      <c r="MIE114" s="237"/>
      <c r="MIF114" s="225"/>
      <c r="MIG114" s="235"/>
      <c r="MIH114" s="236" t="s">
        <v>571</v>
      </c>
      <c r="MII114" s="237"/>
      <c r="MIJ114" s="225"/>
      <c r="MIK114" s="235"/>
      <c r="MIL114" s="236" t="s">
        <v>571</v>
      </c>
      <c r="MIM114" s="237"/>
      <c r="MIN114" s="225"/>
      <c r="MIO114" s="235"/>
      <c r="MIP114" s="236" t="s">
        <v>571</v>
      </c>
      <c r="MIQ114" s="237"/>
      <c r="MIR114" s="225"/>
      <c r="MIS114" s="235"/>
      <c r="MIT114" s="236" t="s">
        <v>571</v>
      </c>
      <c r="MIU114" s="237"/>
      <c r="MIV114" s="225"/>
      <c r="MIW114" s="235"/>
      <c r="MIX114" s="236" t="s">
        <v>571</v>
      </c>
      <c r="MIY114" s="237"/>
      <c r="MIZ114" s="225"/>
      <c r="MJA114" s="235"/>
      <c r="MJB114" s="236" t="s">
        <v>571</v>
      </c>
      <c r="MJC114" s="237"/>
      <c r="MJD114" s="225"/>
      <c r="MJE114" s="235"/>
      <c r="MJF114" s="236" t="s">
        <v>571</v>
      </c>
      <c r="MJG114" s="237"/>
      <c r="MJH114" s="225"/>
      <c r="MJI114" s="235"/>
      <c r="MJJ114" s="236" t="s">
        <v>571</v>
      </c>
      <c r="MJK114" s="237"/>
      <c r="MJL114" s="225"/>
      <c r="MJM114" s="235"/>
      <c r="MJN114" s="236" t="s">
        <v>571</v>
      </c>
      <c r="MJO114" s="237"/>
      <c r="MJP114" s="225"/>
      <c r="MJQ114" s="235"/>
      <c r="MJR114" s="236" t="s">
        <v>571</v>
      </c>
      <c r="MJS114" s="237"/>
      <c r="MJT114" s="225"/>
      <c r="MJU114" s="235"/>
      <c r="MJV114" s="236" t="s">
        <v>571</v>
      </c>
      <c r="MJW114" s="237"/>
      <c r="MJX114" s="225"/>
      <c r="MJY114" s="235"/>
      <c r="MJZ114" s="236" t="s">
        <v>571</v>
      </c>
      <c r="MKA114" s="237"/>
      <c r="MKB114" s="225"/>
      <c r="MKC114" s="235"/>
      <c r="MKD114" s="236" t="s">
        <v>571</v>
      </c>
      <c r="MKE114" s="237"/>
      <c r="MKF114" s="225"/>
      <c r="MKG114" s="235"/>
      <c r="MKH114" s="236" t="s">
        <v>571</v>
      </c>
      <c r="MKI114" s="237"/>
      <c r="MKJ114" s="225"/>
      <c r="MKK114" s="235"/>
      <c r="MKL114" s="236" t="s">
        <v>571</v>
      </c>
      <c r="MKM114" s="237"/>
      <c r="MKN114" s="225"/>
      <c r="MKO114" s="235"/>
      <c r="MKP114" s="236" t="s">
        <v>571</v>
      </c>
      <c r="MKQ114" s="237"/>
      <c r="MKR114" s="225"/>
      <c r="MKS114" s="235"/>
      <c r="MKT114" s="236" t="s">
        <v>571</v>
      </c>
      <c r="MKU114" s="237"/>
      <c r="MKV114" s="225"/>
      <c r="MKW114" s="235"/>
      <c r="MKX114" s="236" t="s">
        <v>571</v>
      </c>
      <c r="MKY114" s="237"/>
      <c r="MKZ114" s="225"/>
      <c r="MLA114" s="235"/>
      <c r="MLB114" s="236" t="s">
        <v>571</v>
      </c>
      <c r="MLC114" s="237"/>
      <c r="MLD114" s="225"/>
      <c r="MLE114" s="235"/>
      <c r="MLF114" s="236" t="s">
        <v>571</v>
      </c>
      <c r="MLG114" s="237"/>
      <c r="MLH114" s="225"/>
      <c r="MLI114" s="235"/>
      <c r="MLJ114" s="236" t="s">
        <v>571</v>
      </c>
      <c r="MLK114" s="237"/>
      <c r="MLL114" s="225"/>
      <c r="MLM114" s="235"/>
      <c r="MLN114" s="236" t="s">
        <v>571</v>
      </c>
      <c r="MLO114" s="237"/>
      <c r="MLP114" s="225"/>
      <c r="MLQ114" s="235"/>
      <c r="MLR114" s="236" t="s">
        <v>571</v>
      </c>
      <c r="MLS114" s="237"/>
      <c r="MLT114" s="225"/>
      <c r="MLU114" s="235"/>
      <c r="MLV114" s="236" t="s">
        <v>571</v>
      </c>
      <c r="MLW114" s="237"/>
      <c r="MLX114" s="225"/>
      <c r="MLY114" s="235"/>
      <c r="MLZ114" s="236" t="s">
        <v>571</v>
      </c>
      <c r="MMA114" s="237"/>
      <c r="MMB114" s="225"/>
      <c r="MMC114" s="235"/>
      <c r="MMD114" s="236" t="s">
        <v>571</v>
      </c>
      <c r="MME114" s="237"/>
      <c r="MMF114" s="225"/>
      <c r="MMG114" s="235"/>
      <c r="MMH114" s="236" t="s">
        <v>571</v>
      </c>
      <c r="MMI114" s="237"/>
      <c r="MMJ114" s="225"/>
      <c r="MMK114" s="235"/>
      <c r="MML114" s="236" t="s">
        <v>571</v>
      </c>
      <c r="MMM114" s="237"/>
      <c r="MMN114" s="225"/>
      <c r="MMO114" s="235"/>
      <c r="MMP114" s="236" t="s">
        <v>571</v>
      </c>
      <c r="MMQ114" s="237"/>
      <c r="MMR114" s="225"/>
      <c r="MMS114" s="235"/>
      <c r="MMT114" s="236" t="s">
        <v>571</v>
      </c>
      <c r="MMU114" s="237"/>
      <c r="MMV114" s="225"/>
      <c r="MMW114" s="235"/>
      <c r="MMX114" s="236" t="s">
        <v>571</v>
      </c>
      <c r="MMY114" s="237"/>
      <c r="MMZ114" s="225"/>
      <c r="MNA114" s="235"/>
      <c r="MNB114" s="236" t="s">
        <v>571</v>
      </c>
      <c r="MNC114" s="237"/>
      <c r="MND114" s="225"/>
      <c r="MNE114" s="235"/>
      <c r="MNF114" s="236" t="s">
        <v>571</v>
      </c>
      <c r="MNG114" s="237"/>
      <c r="MNH114" s="225"/>
      <c r="MNI114" s="235"/>
      <c r="MNJ114" s="236" t="s">
        <v>571</v>
      </c>
      <c r="MNK114" s="237"/>
      <c r="MNL114" s="225"/>
      <c r="MNM114" s="235"/>
      <c r="MNN114" s="236" t="s">
        <v>571</v>
      </c>
      <c r="MNO114" s="237"/>
      <c r="MNP114" s="225"/>
      <c r="MNQ114" s="235"/>
      <c r="MNR114" s="236" t="s">
        <v>571</v>
      </c>
      <c r="MNS114" s="237"/>
      <c r="MNT114" s="225"/>
      <c r="MNU114" s="235"/>
      <c r="MNV114" s="236" t="s">
        <v>571</v>
      </c>
      <c r="MNW114" s="237"/>
      <c r="MNX114" s="225"/>
      <c r="MNY114" s="235"/>
      <c r="MNZ114" s="236" t="s">
        <v>571</v>
      </c>
      <c r="MOA114" s="237"/>
      <c r="MOB114" s="225"/>
      <c r="MOC114" s="235"/>
      <c r="MOD114" s="236" t="s">
        <v>571</v>
      </c>
      <c r="MOE114" s="237"/>
      <c r="MOF114" s="225"/>
      <c r="MOG114" s="235"/>
      <c r="MOH114" s="236" t="s">
        <v>571</v>
      </c>
      <c r="MOI114" s="237"/>
      <c r="MOJ114" s="225"/>
      <c r="MOK114" s="235"/>
      <c r="MOL114" s="236" t="s">
        <v>571</v>
      </c>
      <c r="MOM114" s="237"/>
      <c r="MON114" s="225"/>
      <c r="MOO114" s="235"/>
      <c r="MOP114" s="236" t="s">
        <v>571</v>
      </c>
      <c r="MOQ114" s="237"/>
      <c r="MOR114" s="225"/>
      <c r="MOS114" s="235"/>
      <c r="MOT114" s="236" t="s">
        <v>571</v>
      </c>
      <c r="MOU114" s="237"/>
      <c r="MOV114" s="225"/>
      <c r="MOW114" s="235"/>
      <c r="MOX114" s="236" t="s">
        <v>571</v>
      </c>
      <c r="MOY114" s="237"/>
      <c r="MOZ114" s="225"/>
      <c r="MPA114" s="235"/>
      <c r="MPB114" s="236" t="s">
        <v>571</v>
      </c>
      <c r="MPC114" s="237"/>
      <c r="MPD114" s="225"/>
      <c r="MPE114" s="235"/>
      <c r="MPF114" s="236" t="s">
        <v>571</v>
      </c>
      <c r="MPG114" s="237"/>
      <c r="MPH114" s="225"/>
      <c r="MPI114" s="235"/>
      <c r="MPJ114" s="236" t="s">
        <v>571</v>
      </c>
      <c r="MPK114" s="237"/>
      <c r="MPL114" s="225"/>
      <c r="MPM114" s="235"/>
      <c r="MPN114" s="236" t="s">
        <v>571</v>
      </c>
      <c r="MPO114" s="237"/>
      <c r="MPP114" s="225"/>
      <c r="MPQ114" s="235"/>
      <c r="MPR114" s="236" t="s">
        <v>571</v>
      </c>
      <c r="MPS114" s="237"/>
      <c r="MPT114" s="225"/>
      <c r="MPU114" s="235"/>
      <c r="MPV114" s="236" t="s">
        <v>571</v>
      </c>
      <c r="MPW114" s="237"/>
      <c r="MPX114" s="225"/>
      <c r="MPY114" s="235"/>
      <c r="MPZ114" s="236" t="s">
        <v>571</v>
      </c>
      <c r="MQA114" s="237"/>
      <c r="MQB114" s="225"/>
      <c r="MQC114" s="235"/>
      <c r="MQD114" s="236" t="s">
        <v>571</v>
      </c>
      <c r="MQE114" s="237"/>
      <c r="MQF114" s="225"/>
      <c r="MQG114" s="235"/>
      <c r="MQH114" s="236" t="s">
        <v>571</v>
      </c>
      <c r="MQI114" s="237"/>
      <c r="MQJ114" s="225"/>
      <c r="MQK114" s="235"/>
      <c r="MQL114" s="236" t="s">
        <v>571</v>
      </c>
      <c r="MQM114" s="237"/>
      <c r="MQN114" s="225"/>
      <c r="MQO114" s="235"/>
      <c r="MQP114" s="236" t="s">
        <v>571</v>
      </c>
      <c r="MQQ114" s="237"/>
      <c r="MQR114" s="225"/>
      <c r="MQS114" s="235"/>
      <c r="MQT114" s="236" t="s">
        <v>571</v>
      </c>
      <c r="MQU114" s="237"/>
      <c r="MQV114" s="225"/>
      <c r="MQW114" s="235"/>
      <c r="MQX114" s="236" t="s">
        <v>571</v>
      </c>
      <c r="MQY114" s="237"/>
      <c r="MQZ114" s="225"/>
      <c r="MRA114" s="235"/>
      <c r="MRB114" s="236" t="s">
        <v>571</v>
      </c>
      <c r="MRC114" s="237"/>
      <c r="MRD114" s="225"/>
      <c r="MRE114" s="235"/>
      <c r="MRF114" s="236" t="s">
        <v>571</v>
      </c>
      <c r="MRG114" s="237"/>
      <c r="MRH114" s="225"/>
      <c r="MRI114" s="235"/>
      <c r="MRJ114" s="236" t="s">
        <v>571</v>
      </c>
      <c r="MRK114" s="237"/>
      <c r="MRL114" s="225"/>
      <c r="MRM114" s="235"/>
      <c r="MRN114" s="236" t="s">
        <v>571</v>
      </c>
      <c r="MRO114" s="237"/>
      <c r="MRP114" s="225"/>
      <c r="MRQ114" s="235"/>
      <c r="MRR114" s="236" t="s">
        <v>571</v>
      </c>
      <c r="MRS114" s="237"/>
      <c r="MRT114" s="225"/>
      <c r="MRU114" s="235"/>
      <c r="MRV114" s="236" t="s">
        <v>571</v>
      </c>
      <c r="MRW114" s="237"/>
      <c r="MRX114" s="225"/>
      <c r="MRY114" s="235"/>
      <c r="MRZ114" s="236" t="s">
        <v>571</v>
      </c>
      <c r="MSA114" s="237"/>
      <c r="MSB114" s="225"/>
      <c r="MSC114" s="235"/>
      <c r="MSD114" s="236" t="s">
        <v>571</v>
      </c>
      <c r="MSE114" s="237"/>
      <c r="MSF114" s="225"/>
      <c r="MSG114" s="235"/>
      <c r="MSH114" s="236" t="s">
        <v>571</v>
      </c>
      <c r="MSI114" s="237"/>
      <c r="MSJ114" s="225"/>
      <c r="MSK114" s="235"/>
      <c r="MSL114" s="236" t="s">
        <v>571</v>
      </c>
      <c r="MSM114" s="237"/>
      <c r="MSN114" s="225"/>
      <c r="MSO114" s="235"/>
      <c r="MSP114" s="236" t="s">
        <v>571</v>
      </c>
      <c r="MSQ114" s="237"/>
      <c r="MSR114" s="225"/>
      <c r="MSS114" s="235"/>
      <c r="MST114" s="236" t="s">
        <v>571</v>
      </c>
      <c r="MSU114" s="237"/>
      <c r="MSV114" s="225"/>
      <c r="MSW114" s="235"/>
      <c r="MSX114" s="236" t="s">
        <v>571</v>
      </c>
      <c r="MSY114" s="237"/>
      <c r="MSZ114" s="225"/>
      <c r="MTA114" s="235"/>
      <c r="MTB114" s="236" t="s">
        <v>571</v>
      </c>
      <c r="MTC114" s="237"/>
      <c r="MTD114" s="225"/>
      <c r="MTE114" s="235"/>
      <c r="MTF114" s="236" t="s">
        <v>571</v>
      </c>
      <c r="MTG114" s="237"/>
      <c r="MTH114" s="225"/>
      <c r="MTI114" s="235"/>
      <c r="MTJ114" s="236" t="s">
        <v>571</v>
      </c>
      <c r="MTK114" s="237"/>
      <c r="MTL114" s="225"/>
      <c r="MTM114" s="235"/>
      <c r="MTN114" s="236" t="s">
        <v>571</v>
      </c>
      <c r="MTO114" s="237"/>
      <c r="MTP114" s="225"/>
      <c r="MTQ114" s="235"/>
      <c r="MTR114" s="236" t="s">
        <v>571</v>
      </c>
      <c r="MTS114" s="237"/>
      <c r="MTT114" s="225"/>
      <c r="MTU114" s="235"/>
      <c r="MTV114" s="236" t="s">
        <v>571</v>
      </c>
      <c r="MTW114" s="237"/>
      <c r="MTX114" s="225"/>
      <c r="MTY114" s="235"/>
      <c r="MTZ114" s="236" t="s">
        <v>571</v>
      </c>
      <c r="MUA114" s="237"/>
      <c r="MUB114" s="225"/>
      <c r="MUC114" s="235"/>
      <c r="MUD114" s="236" t="s">
        <v>571</v>
      </c>
      <c r="MUE114" s="237"/>
      <c r="MUF114" s="225"/>
      <c r="MUG114" s="235"/>
      <c r="MUH114" s="236" t="s">
        <v>571</v>
      </c>
      <c r="MUI114" s="237"/>
      <c r="MUJ114" s="225"/>
      <c r="MUK114" s="235"/>
      <c r="MUL114" s="236" t="s">
        <v>571</v>
      </c>
      <c r="MUM114" s="237"/>
      <c r="MUN114" s="225"/>
      <c r="MUO114" s="235"/>
      <c r="MUP114" s="236" t="s">
        <v>571</v>
      </c>
      <c r="MUQ114" s="237"/>
      <c r="MUR114" s="225"/>
      <c r="MUS114" s="235"/>
      <c r="MUT114" s="236" t="s">
        <v>571</v>
      </c>
      <c r="MUU114" s="237"/>
      <c r="MUV114" s="225"/>
      <c r="MUW114" s="235"/>
      <c r="MUX114" s="236" t="s">
        <v>571</v>
      </c>
      <c r="MUY114" s="237"/>
      <c r="MUZ114" s="225"/>
      <c r="MVA114" s="235"/>
      <c r="MVB114" s="236" t="s">
        <v>571</v>
      </c>
      <c r="MVC114" s="237"/>
      <c r="MVD114" s="225"/>
      <c r="MVE114" s="235"/>
      <c r="MVF114" s="236" t="s">
        <v>571</v>
      </c>
      <c r="MVG114" s="237"/>
      <c r="MVH114" s="225"/>
      <c r="MVI114" s="235"/>
      <c r="MVJ114" s="236" t="s">
        <v>571</v>
      </c>
      <c r="MVK114" s="237"/>
      <c r="MVL114" s="225"/>
      <c r="MVM114" s="235"/>
      <c r="MVN114" s="236" t="s">
        <v>571</v>
      </c>
      <c r="MVO114" s="237"/>
      <c r="MVP114" s="225"/>
      <c r="MVQ114" s="235"/>
      <c r="MVR114" s="236" t="s">
        <v>571</v>
      </c>
      <c r="MVS114" s="237"/>
      <c r="MVT114" s="225"/>
      <c r="MVU114" s="235"/>
      <c r="MVV114" s="236" t="s">
        <v>571</v>
      </c>
      <c r="MVW114" s="237"/>
      <c r="MVX114" s="225"/>
      <c r="MVY114" s="235"/>
      <c r="MVZ114" s="236" t="s">
        <v>571</v>
      </c>
      <c r="MWA114" s="237"/>
      <c r="MWB114" s="225"/>
      <c r="MWC114" s="235"/>
      <c r="MWD114" s="236" t="s">
        <v>571</v>
      </c>
      <c r="MWE114" s="237"/>
      <c r="MWF114" s="225"/>
      <c r="MWG114" s="235"/>
      <c r="MWH114" s="236" t="s">
        <v>571</v>
      </c>
      <c r="MWI114" s="237"/>
      <c r="MWJ114" s="225"/>
      <c r="MWK114" s="235"/>
      <c r="MWL114" s="236" t="s">
        <v>571</v>
      </c>
      <c r="MWM114" s="237"/>
      <c r="MWN114" s="225"/>
      <c r="MWO114" s="235"/>
      <c r="MWP114" s="236" t="s">
        <v>571</v>
      </c>
      <c r="MWQ114" s="237"/>
      <c r="MWR114" s="225"/>
      <c r="MWS114" s="235"/>
      <c r="MWT114" s="236" t="s">
        <v>571</v>
      </c>
      <c r="MWU114" s="237"/>
      <c r="MWV114" s="225"/>
      <c r="MWW114" s="235"/>
      <c r="MWX114" s="236" t="s">
        <v>571</v>
      </c>
      <c r="MWY114" s="237"/>
      <c r="MWZ114" s="225"/>
      <c r="MXA114" s="235"/>
      <c r="MXB114" s="236" t="s">
        <v>571</v>
      </c>
      <c r="MXC114" s="237"/>
      <c r="MXD114" s="225"/>
      <c r="MXE114" s="235"/>
      <c r="MXF114" s="236" t="s">
        <v>571</v>
      </c>
      <c r="MXG114" s="237"/>
      <c r="MXH114" s="225"/>
      <c r="MXI114" s="235"/>
      <c r="MXJ114" s="236" t="s">
        <v>571</v>
      </c>
      <c r="MXK114" s="237"/>
      <c r="MXL114" s="225"/>
      <c r="MXM114" s="235"/>
      <c r="MXN114" s="236" t="s">
        <v>571</v>
      </c>
      <c r="MXO114" s="237"/>
      <c r="MXP114" s="225"/>
      <c r="MXQ114" s="235"/>
      <c r="MXR114" s="236" t="s">
        <v>571</v>
      </c>
      <c r="MXS114" s="237"/>
      <c r="MXT114" s="225"/>
      <c r="MXU114" s="235"/>
      <c r="MXV114" s="236" t="s">
        <v>571</v>
      </c>
      <c r="MXW114" s="237"/>
      <c r="MXX114" s="225"/>
      <c r="MXY114" s="235"/>
      <c r="MXZ114" s="236" t="s">
        <v>571</v>
      </c>
      <c r="MYA114" s="237"/>
      <c r="MYB114" s="225"/>
      <c r="MYC114" s="235"/>
      <c r="MYD114" s="236" t="s">
        <v>571</v>
      </c>
      <c r="MYE114" s="237"/>
      <c r="MYF114" s="225"/>
      <c r="MYG114" s="235"/>
      <c r="MYH114" s="236" t="s">
        <v>571</v>
      </c>
      <c r="MYI114" s="237"/>
      <c r="MYJ114" s="225"/>
      <c r="MYK114" s="235"/>
      <c r="MYL114" s="236" t="s">
        <v>571</v>
      </c>
      <c r="MYM114" s="237"/>
      <c r="MYN114" s="225"/>
      <c r="MYO114" s="235"/>
      <c r="MYP114" s="236" t="s">
        <v>571</v>
      </c>
      <c r="MYQ114" s="237"/>
      <c r="MYR114" s="225"/>
      <c r="MYS114" s="235"/>
      <c r="MYT114" s="236" t="s">
        <v>571</v>
      </c>
      <c r="MYU114" s="237"/>
      <c r="MYV114" s="225"/>
      <c r="MYW114" s="235"/>
      <c r="MYX114" s="236" t="s">
        <v>571</v>
      </c>
      <c r="MYY114" s="237"/>
      <c r="MYZ114" s="225"/>
      <c r="MZA114" s="235"/>
      <c r="MZB114" s="236" t="s">
        <v>571</v>
      </c>
      <c r="MZC114" s="237"/>
      <c r="MZD114" s="225"/>
      <c r="MZE114" s="235"/>
      <c r="MZF114" s="236" t="s">
        <v>571</v>
      </c>
      <c r="MZG114" s="237"/>
      <c r="MZH114" s="225"/>
      <c r="MZI114" s="235"/>
      <c r="MZJ114" s="236" t="s">
        <v>571</v>
      </c>
      <c r="MZK114" s="237"/>
      <c r="MZL114" s="225"/>
      <c r="MZM114" s="235"/>
      <c r="MZN114" s="236" t="s">
        <v>571</v>
      </c>
      <c r="MZO114" s="237"/>
      <c r="MZP114" s="225"/>
      <c r="MZQ114" s="235"/>
      <c r="MZR114" s="236" t="s">
        <v>571</v>
      </c>
      <c r="MZS114" s="237"/>
      <c r="MZT114" s="225"/>
      <c r="MZU114" s="235"/>
      <c r="MZV114" s="236" t="s">
        <v>571</v>
      </c>
      <c r="MZW114" s="237"/>
      <c r="MZX114" s="225"/>
      <c r="MZY114" s="235"/>
      <c r="MZZ114" s="236" t="s">
        <v>571</v>
      </c>
      <c r="NAA114" s="237"/>
      <c r="NAB114" s="225"/>
      <c r="NAC114" s="235"/>
      <c r="NAD114" s="236" t="s">
        <v>571</v>
      </c>
      <c r="NAE114" s="237"/>
      <c r="NAF114" s="225"/>
      <c r="NAG114" s="235"/>
      <c r="NAH114" s="236" t="s">
        <v>571</v>
      </c>
      <c r="NAI114" s="237"/>
      <c r="NAJ114" s="225"/>
      <c r="NAK114" s="235"/>
      <c r="NAL114" s="236" t="s">
        <v>571</v>
      </c>
      <c r="NAM114" s="237"/>
      <c r="NAN114" s="225"/>
      <c r="NAO114" s="235"/>
      <c r="NAP114" s="236" t="s">
        <v>571</v>
      </c>
      <c r="NAQ114" s="237"/>
      <c r="NAR114" s="225"/>
      <c r="NAS114" s="235"/>
      <c r="NAT114" s="236" t="s">
        <v>571</v>
      </c>
      <c r="NAU114" s="237"/>
      <c r="NAV114" s="225"/>
      <c r="NAW114" s="235"/>
      <c r="NAX114" s="236" t="s">
        <v>571</v>
      </c>
      <c r="NAY114" s="237"/>
      <c r="NAZ114" s="225"/>
      <c r="NBA114" s="235"/>
      <c r="NBB114" s="236" t="s">
        <v>571</v>
      </c>
      <c r="NBC114" s="237"/>
      <c r="NBD114" s="225"/>
      <c r="NBE114" s="235"/>
      <c r="NBF114" s="236" t="s">
        <v>571</v>
      </c>
      <c r="NBG114" s="237"/>
      <c r="NBH114" s="225"/>
      <c r="NBI114" s="235"/>
      <c r="NBJ114" s="236" t="s">
        <v>571</v>
      </c>
      <c r="NBK114" s="237"/>
      <c r="NBL114" s="225"/>
      <c r="NBM114" s="235"/>
      <c r="NBN114" s="236" t="s">
        <v>571</v>
      </c>
      <c r="NBO114" s="237"/>
      <c r="NBP114" s="225"/>
      <c r="NBQ114" s="235"/>
      <c r="NBR114" s="236" t="s">
        <v>571</v>
      </c>
      <c r="NBS114" s="237"/>
      <c r="NBT114" s="225"/>
      <c r="NBU114" s="235"/>
      <c r="NBV114" s="236" t="s">
        <v>571</v>
      </c>
      <c r="NBW114" s="237"/>
      <c r="NBX114" s="225"/>
      <c r="NBY114" s="235"/>
      <c r="NBZ114" s="236" t="s">
        <v>571</v>
      </c>
      <c r="NCA114" s="237"/>
      <c r="NCB114" s="225"/>
      <c r="NCC114" s="235"/>
      <c r="NCD114" s="236" t="s">
        <v>571</v>
      </c>
      <c r="NCE114" s="237"/>
      <c r="NCF114" s="225"/>
      <c r="NCG114" s="235"/>
      <c r="NCH114" s="236" t="s">
        <v>571</v>
      </c>
      <c r="NCI114" s="237"/>
      <c r="NCJ114" s="225"/>
      <c r="NCK114" s="235"/>
      <c r="NCL114" s="236" t="s">
        <v>571</v>
      </c>
      <c r="NCM114" s="237"/>
      <c r="NCN114" s="225"/>
      <c r="NCO114" s="235"/>
      <c r="NCP114" s="236" t="s">
        <v>571</v>
      </c>
      <c r="NCQ114" s="237"/>
      <c r="NCR114" s="225"/>
      <c r="NCS114" s="235"/>
      <c r="NCT114" s="236" t="s">
        <v>571</v>
      </c>
      <c r="NCU114" s="237"/>
      <c r="NCV114" s="225"/>
      <c r="NCW114" s="235"/>
      <c r="NCX114" s="236" t="s">
        <v>571</v>
      </c>
      <c r="NCY114" s="237"/>
      <c r="NCZ114" s="225"/>
      <c r="NDA114" s="235"/>
      <c r="NDB114" s="236" t="s">
        <v>571</v>
      </c>
      <c r="NDC114" s="237"/>
      <c r="NDD114" s="225"/>
      <c r="NDE114" s="235"/>
      <c r="NDF114" s="236" t="s">
        <v>571</v>
      </c>
      <c r="NDG114" s="237"/>
      <c r="NDH114" s="225"/>
      <c r="NDI114" s="235"/>
      <c r="NDJ114" s="236" t="s">
        <v>571</v>
      </c>
      <c r="NDK114" s="237"/>
      <c r="NDL114" s="225"/>
      <c r="NDM114" s="235"/>
      <c r="NDN114" s="236" t="s">
        <v>571</v>
      </c>
      <c r="NDO114" s="237"/>
      <c r="NDP114" s="225"/>
      <c r="NDQ114" s="235"/>
      <c r="NDR114" s="236" t="s">
        <v>571</v>
      </c>
      <c r="NDS114" s="237"/>
      <c r="NDT114" s="225"/>
      <c r="NDU114" s="235"/>
      <c r="NDV114" s="236" t="s">
        <v>571</v>
      </c>
      <c r="NDW114" s="237"/>
      <c r="NDX114" s="225"/>
      <c r="NDY114" s="235"/>
      <c r="NDZ114" s="236" t="s">
        <v>571</v>
      </c>
      <c r="NEA114" s="237"/>
      <c r="NEB114" s="225"/>
      <c r="NEC114" s="235"/>
      <c r="NED114" s="236" t="s">
        <v>571</v>
      </c>
      <c r="NEE114" s="237"/>
      <c r="NEF114" s="225"/>
      <c r="NEG114" s="235"/>
      <c r="NEH114" s="236" t="s">
        <v>571</v>
      </c>
      <c r="NEI114" s="237"/>
      <c r="NEJ114" s="225"/>
      <c r="NEK114" s="235"/>
      <c r="NEL114" s="236" t="s">
        <v>571</v>
      </c>
      <c r="NEM114" s="237"/>
      <c r="NEN114" s="225"/>
      <c r="NEO114" s="235"/>
      <c r="NEP114" s="236" t="s">
        <v>571</v>
      </c>
      <c r="NEQ114" s="237"/>
      <c r="NER114" s="225"/>
      <c r="NES114" s="235"/>
      <c r="NET114" s="236" t="s">
        <v>571</v>
      </c>
      <c r="NEU114" s="237"/>
      <c r="NEV114" s="225"/>
      <c r="NEW114" s="235"/>
      <c r="NEX114" s="236" t="s">
        <v>571</v>
      </c>
      <c r="NEY114" s="237"/>
      <c r="NEZ114" s="225"/>
      <c r="NFA114" s="235"/>
      <c r="NFB114" s="236" t="s">
        <v>571</v>
      </c>
      <c r="NFC114" s="237"/>
      <c r="NFD114" s="225"/>
      <c r="NFE114" s="235"/>
      <c r="NFF114" s="236" t="s">
        <v>571</v>
      </c>
      <c r="NFG114" s="237"/>
      <c r="NFH114" s="225"/>
      <c r="NFI114" s="235"/>
      <c r="NFJ114" s="236" t="s">
        <v>571</v>
      </c>
      <c r="NFK114" s="237"/>
      <c r="NFL114" s="225"/>
      <c r="NFM114" s="235"/>
      <c r="NFN114" s="236" t="s">
        <v>571</v>
      </c>
      <c r="NFO114" s="237"/>
      <c r="NFP114" s="225"/>
      <c r="NFQ114" s="235"/>
      <c r="NFR114" s="236" t="s">
        <v>571</v>
      </c>
      <c r="NFS114" s="237"/>
      <c r="NFT114" s="225"/>
      <c r="NFU114" s="235"/>
      <c r="NFV114" s="236" t="s">
        <v>571</v>
      </c>
      <c r="NFW114" s="237"/>
      <c r="NFX114" s="225"/>
      <c r="NFY114" s="235"/>
      <c r="NFZ114" s="236" t="s">
        <v>571</v>
      </c>
      <c r="NGA114" s="237"/>
      <c r="NGB114" s="225"/>
      <c r="NGC114" s="235"/>
      <c r="NGD114" s="236" t="s">
        <v>571</v>
      </c>
      <c r="NGE114" s="237"/>
      <c r="NGF114" s="225"/>
      <c r="NGG114" s="235"/>
      <c r="NGH114" s="236" t="s">
        <v>571</v>
      </c>
      <c r="NGI114" s="237"/>
      <c r="NGJ114" s="225"/>
      <c r="NGK114" s="235"/>
      <c r="NGL114" s="236" t="s">
        <v>571</v>
      </c>
      <c r="NGM114" s="237"/>
      <c r="NGN114" s="225"/>
      <c r="NGO114" s="235"/>
      <c r="NGP114" s="236" t="s">
        <v>571</v>
      </c>
      <c r="NGQ114" s="237"/>
      <c r="NGR114" s="225"/>
      <c r="NGS114" s="235"/>
      <c r="NGT114" s="236" t="s">
        <v>571</v>
      </c>
      <c r="NGU114" s="237"/>
      <c r="NGV114" s="225"/>
      <c r="NGW114" s="235"/>
      <c r="NGX114" s="236" t="s">
        <v>571</v>
      </c>
      <c r="NGY114" s="237"/>
      <c r="NGZ114" s="225"/>
      <c r="NHA114" s="235"/>
      <c r="NHB114" s="236" t="s">
        <v>571</v>
      </c>
      <c r="NHC114" s="237"/>
      <c r="NHD114" s="225"/>
      <c r="NHE114" s="235"/>
      <c r="NHF114" s="236" t="s">
        <v>571</v>
      </c>
      <c r="NHG114" s="237"/>
      <c r="NHH114" s="225"/>
      <c r="NHI114" s="235"/>
      <c r="NHJ114" s="236" t="s">
        <v>571</v>
      </c>
      <c r="NHK114" s="237"/>
      <c r="NHL114" s="225"/>
      <c r="NHM114" s="235"/>
      <c r="NHN114" s="236" t="s">
        <v>571</v>
      </c>
      <c r="NHO114" s="237"/>
      <c r="NHP114" s="225"/>
      <c r="NHQ114" s="235"/>
      <c r="NHR114" s="236" t="s">
        <v>571</v>
      </c>
      <c r="NHS114" s="237"/>
      <c r="NHT114" s="225"/>
      <c r="NHU114" s="235"/>
      <c r="NHV114" s="236" t="s">
        <v>571</v>
      </c>
      <c r="NHW114" s="237"/>
      <c r="NHX114" s="225"/>
      <c r="NHY114" s="235"/>
      <c r="NHZ114" s="236" t="s">
        <v>571</v>
      </c>
      <c r="NIA114" s="237"/>
      <c r="NIB114" s="225"/>
      <c r="NIC114" s="235"/>
      <c r="NID114" s="236" t="s">
        <v>571</v>
      </c>
      <c r="NIE114" s="237"/>
      <c r="NIF114" s="225"/>
      <c r="NIG114" s="235"/>
      <c r="NIH114" s="236" t="s">
        <v>571</v>
      </c>
      <c r="NII114" s="237"/>
      <c r="NIJ114" s="225"/>
      <c r="NIK114" s="235"/>
      <c r="NIL114" s="236" t="s">
        <v>571</v>
      </c>
      <c r="NIM114" s="237"/>
      <c r="NIN114" s="225"/>
      <c r="NIO114" s="235"/>
      <c r="NIP114" s="236" t="s">
        <v>571</v>
      </c>
      <c r="NIQ114" s="237"/>
      <c r="NIR114" s="225"/>
      <c r="NIS114" s="235"/>
      <c r="NIT114" s="236" t="s">
        <v>571</v>
      </c>
      <c r="NIU114" s="237"/>
      <c r="NIV114" s="225"/>
      <c r="NIW114" s="235"/>
      <c r="NIX114" s="236" t="s">
        <v>571</v>
      </c>
      <c r="NIY114" s="237"/>
      <c r="NIZ114" s="225"/>
      <c r="NJA114" s="235"/>
      <c r="NJB114" s="236" t="s">
        <v>571</v>
      </c>
      <c r="NJC114" s="237"/>
      <c r="NJD114" s="225"/>
      <c r="NJE114" s="235"/>
      <c r="NJF114" s="236" t="s">
        <v>571</v>
      </c>
      <c r="NJG114" s="237"/>
      <c r="NJH114" s="225"/>
      <c r="NJI114" s="235"/>
      <c r="NJJ114" s="236" t="s">
        <v>571</v>
      </c>
      <c r="NJK114" s="237"/>
      <c r="NJL114" s="225"/>
      <c r="NJM114" s="235"/>
      <c r="NJN114" s="236" t="s">
        <v>571</v>
      </c>
      <c r="NJO114" s="237"/>
      <c r="NJP114" s="225"/>
      <c r="NJQ114" s="235"/>
      <c r="NJR114" s="236" t="s">
        <v>571</v>
      </c>
      <c r="NJS114" s="237"/>
      <c r="NJT114" s="225"/>
      <c r="NJU114" s="235"/>
      <c r="NJV114" s="236" t="s">
        <v>571</v>
      </c>
      <c r="NJW114" s="237"/>
      <c r="NJX114" s="225"/>
      <c r="NJY114" s="235"/>
      <c r="NJZ114" s="236" t="s">
        <v>571</v>
      </c>
      <c r="NKA114" s="237"/>
      <c r="NKB114" s="225"/>
      <c r="NKC114" s="235"/>
      <c r="NKD114" s="236" t="s">
        <v>571</v>
      </c>
      <c r="NKE114" s="237"/>
      <c r="NKF114" s="225"/>
      <c r="NKG114" s="235"/>
      <c r="NKH114" s="236" t="s">
        <v>571</v>
      </c>
      <c r="NKI114" s="237"/>
      <c r="NKJ114" s="225"/>
      <c r="NKK114" s="235"/>
      <c r="NKL114" s="236" t="s">
        <v>571</v>
      </c>
      <c r="NKM114" s="237"/>
      <c r="NKN114" s="225"/>
      <c r="NKO114" s="235"/>
      <c r="NKP114" s="236" t="s">
        <v>571</v>
      </c>
      <c r="NKQ114" s="237"/>
      <c r="NKR114" s="225"/>
      <c r="NKS114" s="235"/>
      <c r="NKT114" s="236" t="s">
        <v>571</v>
      </c>
      <c r="NKU114" s="237"/>
      <c r="NKV114" s="225"/>
      <c r="NKW114" s="235"/>
      <c r="NKX114" s="236" t="s">
        <v>571</v>
      </c>
      <c r="NKY114" s="237"/>
      <c r="NKZ114" s="225"/>
      <c r="NLA114" s="235"/>
      <c r="NLB114" s="236" t="s">
        <v>571</v>
      </c>
      <c r="NLC114" s="237"/>
      <c r="NLD114" s="225"/>
      <c r="NLE114" s="235"/>
      <c r="NLF114" s="236" t="s">
        <v>571</v>
      </c>
      <c r="NLG114" s="237"/>
      <c r="NLH114" s="225"/>
      <c r="NLI114" s="235"/>
      <c r="NLJ114" s="236" t="s">
        <v>571</v>
      </c>
      <c r="NLK114" s="237"/>
      <c r="NLL114" s="225"/>
      <c r="NLM114" s="235"/>
      <c r="NLN114" s="236" t="s">
        <v>571</v>
      </c>
      <c r="NLO114" s="237"/>
      <c r="NLP114" s="225"/>
      <c r="NLQ114" s="235"/>
      <c r="NLR114" s="236" t="s">
        <v>571</v>
      </c>
      <c r="NLS114" s="237"/>
      <c r="NLT114" s="225"/>
      <c r="NLU114" s="235"/>
      <c r="NLV114" s="236" t="s">
        <v>571</v>
      </c>
      <c r="NLW114" s="237"/>
      <c r="NLX114" s="225"/>
      <c r="NLY114" s="235"/>
      <c r="NLZ114" s="236" t="s">
        <v>571</v>
      </c>
      <c r="NMA114" s="237"/>
      <c r="NMB114" s="225"/>
      <c r="NMC114" s="235"/>
      <c r="NMD114" s="236" t="s">
        <v>571</v>
      </c>
      <c r="NME114" s="237"/>
      <c r="NMF114" s="225"/>
      <c r="NMG114" s="235"/>
      <c r="NMH114" s="236" t="s">
        <v>571</v>
      </c>
      <c r="NMI114" s="237"/>
      <c r="NMJ114" s="225"/>
      <c r="NMK114" s="235"/>
      <c r="NML114" s="236" t="s">
        <v>571</v>
      </c>
      <c r="NMM114" s="237"/>
      <c r="NMN114" s="225"/>
      <c r="NMO114" s="235"/>
      <c r="NMP114" s="236" t="s">
        <v>571</v>
      </c>
      <c r="NMQ114" s="237"/>
      <c r="NMR114" s="225"/>
      <c r="NMS114" s="235"/>
      <c r="NMT114" s="236" t="s">
        <v>571</v>
      </c>
      <c r="NMU114" s="237"/>
      <c r="NMV114" s="225"/>
      <c r="NMW114" s="235"/>
      <c r="NMX114" s="236" t="s">
        <v>571</v>
      </c>
      <c r="NMY114" s="237"/>
      <c r="NMZ114" s="225"/>
      <c r="NNA114" s="235"/>
      <c r="NNB114" s="236" t="s">
        <v>571</v>
      </c>
      <c r="NNC114" s="237"/>
      <c r="NND114" s="225"/>
      <c r="NNE114" s="235"/>
      <c r="NNF114" s="236" t="s">
        <v>571</v>
      </c>
      <c r="NNG114" s="237"/>
      <c r="NNH114" s="225"/>
      <c r="NNI114" s="235"/>
      <c r="NNJ114" s="236" t="s">
        <v>571</v>
      </c>
      <c r="NNK114" s="237"/>
      <c r="NNL114" s="225"/>
      <c r="NNM114" s="235"/>
      <c r="NNN114" s="236" t="s">
        <v>571</v>
      </c>
      <c r="NNO114" s="237"/>
      <c r="NNP114" s="225"/>
      <c r="NNQ114" s="235"/>
      <c r="NNR114" s="236" t="s">
        <v>571</v>
      </c>
      <c r="NNS114" s="237"/>
      <c r="NNT114" s="225"/>
      <c r="NNU114" s="235"/>
      <c r="NNV114" s="236" t="s">
        <v>571</v>
      </c>
      <c r="NNW114" s="237"/>
      <c r="NNX114" s="225"/>
      <c r="NNY114" s="235"/>
      <c r="NNZ114" s="236" t="s">
        <v>571</v>
      </c>
      <c r="NOA114" s="237"/>
      <c r="NOB114" s="225"/>
      <c r="NOC114" s="235"/>
      <c r="NOD114" s="236" t="s">
        <v>571</v>
      </c>
      <c r="NOE114" s="237"/>
      <c r="NOF114" s="225"/>
      <c r="NOG114" s="235"/>
      <c r="NOH114" s="236" t="s">
        <v>571</v>
      </c>
      <c r="NOI114" s="237"/>
      <c r="NOJ114" s="225"/>
      <c r="NOK114" s="235"/>
      <c r="NOL114" s="236" t="s">
        <v>571</v>
      </c>
      <c r="NOM114" s="237"/>
      <c r="NON114" s="225"/>
      <c r="NOO114" s="235"/>
      <c r="NOP114" s="236" t="s">
        <v>571</v>
      </c>
      <c r="NOQ114" s="237"/>
      <c r="NOR114" s="225"/>
      <c r="NOS114" s="235"/>
      <c r="NOT114" s="236" t="s">
        <v>571</v>
      </c>
      <c r="NOU114" s="237"/>
      <c r="NOV114" s="225"/>
      <c r="NOW114" s="235"/>
      <c r="NOX114" s="236" t="s">
        <v>571</v>
      </c>
      <c r="NOY114" s="237"/>
      <c r="NOZ114" s="225"/>
      <c r="NPA114" s="235"/>
      <c r="NPB114" s="236" t="s">
        <v>571</v>
      </c>
      <c r="NPC114" s="237"/>
      <c r="NPD114" s="225"/>
      <c r="NPE114" s="235"/>
      <c r="NPF114" s="236" t="s">
        <v>571</v>
      </c>
      <c r="NPG114" s="237"/>
      <c r="NPH114" s="225"/>
      <c r="NPI114" s="235"/>
      <c r="NPJ114" s="236" t="s">
        <v>571</v>
      </c>
      <c r="NPK114" s="237"/>
      <c r="NPL114" s="225"/>
      <c r="NPM114" s="235"/>
      <c r="NPN114" s="236" t="s">
        <v>571</v>
      </c>
      <c r="NPO114" s="237"/>
      <c r="NPP114" s="225"/>
      <c r="NPQ114" s="235"/>
      <c r="NPR114" s="236" t="s">
        <v>571</v>
      </c>
      <c r="NPS114" s="237"/>
      <c r="NPT114" s="225"/>
      <c r="NPU114" s="235"/>
      <c r="NPV114" s="236" t="s">
        <v>571</v>
      </c>
      <c r="NPW114" s="237"/>
      <c r="NPX114" s="225"/>
      <c r="NPY114" s="235"/>
      <c r="NPZ114" s="236" t="s">
        <v>571</v>
      </c>
      <c r="NQA114" s="237"/>
      <c r="NQB114" s="225"/>
      <c r="NQC114" s="235"/>
      <c r="NQD114" s="236" t="s">
        <v>571</v>
      </c>
      <c r="NQE114" s="237"/>
      <c r="NQF114" s="225"/>
      <c r="NQG114" s="235"/>
      <c r="NQH114" s="236" t="s">
        <v>571</v>
      </c>
      <c r="NQI114" s="237"/>
      <c r="NQJ114" s="225"/>
      <c r="NQK114" s="235"/>
      <c r="NQL114" s="236" t="s">
        <v>571</v>
      </c>
      <c r="NQM114" s="237"/>
      <c r="NQN114" s="225"/>
      <c r="NQO114" s="235"/>
      <c r="NQP114" s="236" t="s">
        <v>571</v>
      </c>
      <c r="NQQ114" s="237"/>
      <c r="NQR114" s="225"/>
      <c r="NQS114" s="235"/>
      <c r="NQT114" s="236" t="s">
        <v>571</v>
      </c>
      <c r="NQU114" s="237"/>
      <c r="NQV114" s="225"/>
      <c r="NQW114" s="235"/>
      <c r="NQX114" s="236" t="s">
        <v>571</v>
      </c>
      <c r="NQY114" s="237"/>
      <c r="NQZ114" s="225"/>
      <c r="NRA114" s="235"/>
      <c r="NRB114" s="236" t="s">
        <v>571</v>
      </c>
      <c r="NRC114" s="237"/>
      <c r="NRD114" s="225"/>
      <c r="NRE114" s="235"/>
      <c r="NRF114" s="236" t="s">
        <v>571</v>
      </c>
      <c r="NRG114" s="237"/>
      <c r="NRH114" s="225"/>
      <c r="NRI114" s="235"/>
      <c r="NRJ114" s="236" t="s">
        <v>571</v>
      </c>
      <c r="NRK114" s="237"/>
      <c r="NRL114" s="225"/>
      <c r="NRM114" s="235"/>
      <c r="NRN114" s="236" t="s">
        <v>571</v>
      </c>
      <c r="NRO114" s="237"/>
      <c r="NRP114" s="225"/>
      <c r="NRQ114" s="235"/>
      <c r="NRR114" s="236" t="s">
        <v>571</v>
      </c>
      <c r="NRS114" s="237"/>
      <c r="NRT114" s="225"/>
      <c r="NRU114" s="235"/>
      <c r="NRV114" s="236" t="s">
        <v>571</v>
      </c>
      <c r="NRW114" s="237"/>
      <c r="NRX114" s="225"/>
      <c r="NRY114" s="235"/>
      <c r="NRZ114" s="236" t="s">
        <v>571</v>
      </c>
      <c r="NSA114" s="237"/>
      <c r="NSB114" s="225"/>
      <c r="NSC114" s="235"/>
      <c r="NSD114" s="236" t="s">
        <v>571</v>
      </c>
      <c r="NSE114" s="237"/>
      <c r="NSF114" s="225"/>
      <c r="NSG114" s="235"/>
      <c r="NSH114" s="236" t="s">
        <v>571</v>
      </c>
      <c r="NSI114" s="237"/>
      <c r="NSJ114" s="225"/>
      <c r="NSK114" s="235"/>
      <c r="NSL114" s="236" t="s">
        <v>571</v>
      </c>
      <c r="NSM114" s="237"/>
      <c r="NSN114" s="225"/>
      <c r="NSO114" s="235"/>
      <c r="NSP114" s="236" t="s">
        <v>571</v>
      </c>
      <c r="NSQ114" s="237"/>
      <c r="NSR114" s="225"/>
      <c r="NSS114" s="235"/>
      <c r="NST114" s="236" t="s">
        <v>571</v>
      </c>
      <c r="NSU114" s="237"/>
      <c r="NSV114" s="225"/>
      <c r="NSW114" s="235"/>
      <c r="NSX114" s="236" t="s">
        <v>571</v>
      </c>
      <c r="NSY114" s="237"/>
      <c r="NSZ114" s="225"/>
      <c r="NTA114" s="235"/>
      <c r="NTB114" s="236" t="s">
        <v>571</v>
      </c>
      <c r="NTC114" s="237"/>
      <c r="NTD114" s="225"/>
      <c r="NTE114" s="235"/>
      <c r="NTF114" s="236" t="s">
        <v>571</v>
      </c>
      <c r="NTG114" s="237"/>
      <c r="NTH114" s="225"/>
      <c r="NTI114" s="235"/>
      <c r="NTJ114" s="236" t="s">
        <v>571</v>
      </c>
      <c r="NTK114" s="237"/>
      <c r="NTL114" s="225"/>
      <c r="NTM114" s="235"/>
      <c r="NTN114" s="236" t="s">
        <v>571</v>
      </c>
      <c r="NTO114" s="237"/>
      <c r="NTP114" s="225"/>
      <c r="NTQ114" s="235"/>
      <c r="NTR114" s="236" t="s">
        <v>571</v>
      </c>
      <c r="NTS114" s="237"/>
      <c r="NTT114" s="225"/>
      <c r="NTU114" s="235"/>
      <c r="NTV114" s="236" t="s">
        <v>571</v>
      </c>
      <c r="NTW114" s="237"/>
      <c r="NTX114" s="225"/>
      <c r="NTY114" s="235"/>
      <c r="NTZ114" s="236" t="s">
        <v>571</v>
      </c>
      <c r="NUA114" s="237"/>
      <c r="NUB114" s="225"/>
      <c r="NUC114" s="235"/>
      <c r="NUD114" s="236" t="s">
        <v>571</v>
      </c>
      <c r="NUE114" s="237"/>
      <c r="NUF114" s="225"/>
      <c r="NUG114" s="235"/>
      <c r="NUH114" s="236" t="s">
        <v>571</v>
      </c>
      <c r="NUI114" s="237"/>
      <c r="NUJ114" s="225"/>
      <c r="NUK114" s="235"/>
      <c r="NUL114" s="236" t="s">
        <v>571</v>
      </c>
      <c r="NUM114" s="237"/>
      <c r="NUN114" s="225"/>
      <c r="NUO114" s="235"/>
      <c r="NUP114" s="236" t="s">
        <v>571</v>
      </c>
      <c r="NUQ114" s="237"/>
      <c r="NUR114" s="225"/>
      <c r="NUS114" s="235"/>
      <c r="NUT114" s="236" t="s">
        <v>571</v>
      </c>
      <c r="NUU114" s="237"/>
      <c r="NUV114" s="225"/>
      <c r="NUW114" s="235"/>
      <c r="NUX114" s="236" t="s">
        <v>571</v>
      </c>
      <c r="NUY114" s="237"/>
      <c r="NUZ114" s="225"/>
      <c r="NVA114" s="235"/>
      <c r="NVB114" s="236" t="s">
        <v>571</v>
      </c>
      <c r="NVC114" s="237"/>
      <c r="NVD114" s="225"/>
      <c r="NVE114" s="235"/>
      <c r="NVF114" s="236" t="s">
        <v>571</v>
      </c>
      <c r="NVG114" s="237"/>
      <c r="NVH114" s="225"/>
      <c r="NVI114" s="235"/>
      <c r="NVJ114" s="236" t="s">
        <v>571</v>
      </c>
      <c r="NVK114" s="237"/>
      <c r="NVL114" s="225"/>
      <c r="NVM114" s="235"/>
      <c r="NVN114" s="236" t="s">
        <v>571</v>
      </c>
      <c r="NVO114" s="237"/>
      <c r="NVP114" s="225"/>
      <c r="NVQ114" s="235"/>
      <c r="NVR114" s="236" t="s">
        <v>571</v>
      </c>
      <c r="NVS114" s="237"/>
      <c r="NVT114" s="225"/>
      <c r="NVU114" s="235"/>
      <c r="NVV114" s="236" t="s">
        <v>571</v>
      </c>
      <c r="NVW114" s="237"/>
      <c r="NVX114" s="225"/>
      <c r="NVY114" s="235"/>
      <c r="NVZ114" s="236" t="s">
        <v>571</v>
      </c>
      <c r="NWA114" s="237"/>
      <c r="NWB114" s="225"/>
      <c r="NWC114" s="235"/>
      <c r="NWD114" s="236" t="s">
        <v>571</v>
      </c>
      <c r="NWE114" s="237"/>
      <c r="NWF114" s="225"/>
      <c r="NWG114" s="235"/>
      <c r="NWH114" s="236" t="s">
        <v>571</v>
      </c>
      <c r="NWI114" s="237"/>
      <c r="NWJ114" s="225"/>
      <c r="NWK114" s="235"/>
      <c r="NWL114" s="236" t="s">
        <v>571</v>
      </c>
      <c r="NWM114" s="237"/>
      <c r="NWN114" s="225"/>
      <c r="NWO114" s="235"/>
      <c r="NWP114" s="236" t="s">
        <v>571</v>
      </c>
      <c r="NWQ114" s="237"/>
      <c r="NWR114" s="225"/>
      <c r="NWS114" s="235"/>
      <c r="NWT114" s="236" t="s">
        <v>571</v>
      </c>
      <c r="NWU114" s="237"/>
      <c r="NWV114" s="225"/>
      <c r="NWW114" s="235"/>
      <c r="NWX114" s="236" t="s">
        <v>571</v>
      </c>
      <c r="NWY114" s="237"/>
      <c r="NWZ114" s="225"/>
      <c r="NXA114" s="235"/>
      <c r="NXB114" s="236" t="s">
        <v>571</v>
      </c>
      <c r="NXC114" s="237"/>
      <c r="NXD114" s="225"/>
      <c r="NXE114" s="235"/>
      <c r="NXF114" s="236" t="s">
        <v>571</v>
      </c>
      <c r="NXG114" s="237"/>
      <c r="NXH114" s="225"/>
      <c r="NXI114" s="235"/>
      <c r="NXJ114" s="236" t="s">
        <v>571</v>
      </c>
      <c r="NXK114" s="237"/>
      <c r="NXL114" s="225"/>
      <c r="NXM114" s="235"/>
      <c r="NXN114" s="236" t="s">
        <v>571</v>
      </c>
      <c r="NXO114" s="237"/>
      <c r="NXP114" s="225"/>
      <c r="NXQ114" s="235"/>
      <c r="NXR114" s="236" t="s">
        <v>571</v>
      </c>
      <c r="NXS114" s="237"/>
      <c r="NXT114" s="225"/>
      <c r="NXU114" s="235"/>
      <c r="NXV114" s="236" t="s">
        <v>571</v>
      </c>
      <c r="NXW114" s="237"/>
      <c r="NXX114" s="225"/>
      <c r="NXY114" s="235"/>
      <c r="NXZ114" s="236" t="s">
        <v>571</v>
      </c>
      <c r="NYA114" s="237"/>
      <c r="NYB114" s="225"/>
      <c r="NYC114" s="235"/>
      <c r="NYD114" s="236" t="s">
        <v>571</v>
      </c>
      <c r="NYE114" s="237"/>
      <c r="NYF114" s="225"/>
      <c r="NYG114" s="235"/>
      <c r="NYH114" s="236" t="s">
        <v>571</v>
      </c>
      <c r="NYI114" s="237"/>
      <c r="NYJ114" s="225"/>
      <c r="NYK114" s="235"/>
      <c r="NYL114" s="236" t="s">
        <v>571</v>
      </c>
      <c r="NYM114" s="237"/>
      <c r="NYN114" s="225"/>
      <c r="NYO114" s="235"/>
      <c r="NYP114" s="236" t="s">
        <v>571</v>
      </c>
      <c r="NYQ114" s="237"/>
      <c r="NYR114" s="225"/>
      <c r="NYS114" s="235"/>
      <c r="NYT114" s="236" t="s">
        <v>571</v>
      </c>
      <c r="NYU114" s="237"/>
      <c r="NYV114" s="225"/>
      <c r="NYW114" s="235"/>
      <c r="NYX114" s="236" t="s">
        <v>571</v>
      </c>
      <c r="NYY114" s="237"/>
      <c r="NYZ114" s="225"/>
      <c r="NZA114" s="235"/>
      <c r="NZB114" s="236" t="s">
        <v>571</v>
      </c>
      <c r="NZC114" s="237"/>
      <c r="NZD114" s="225"/>
      <c r="NZE114" s="235"/>
      <c r="NZF114" s="236" t="s">
        <v>571</v>
      </c>
      <c r="NZG114" s="237"/>
      <c r="NZH114" s="225"/>
      <c r="NZI114" s="235"/>
      <c r="NZJ114" s="236" t="s">
        <v>571</v>
      </c>
      <c r="NZK114" s="237"/>
      <c r="NZL114" s="225"/>
      <c r="NZM114" s="235"/>
      <c r="NZN114" s="236" t="s">
        <v>571</v>
      </c>
      <c r="NZO114" s="237"/>
      <c r="NZP114" s="225"/>
      <c r="NZQ114" s="235"/>
      <c r="NZR114" s="236" t="s">
        <v>571</v>
      </c>
      <c r="NZS114" s="237"/>
      <c r="NZT114" s="225"/>
      <c r="NZU114" s="235"/>
      <c r="NZV114" s="236" t="s">
        <v>571</v>
      </c>
      <c r="NZW114" s="237"/>
      <c r="NZX114" s="225"/>
      <c r="NZY114" s="235"/>
      <c r="NZZ114" s="236" t="s">
        <v>571</v>
      </c>
      <c r="OAA114" s="237"/>
      <c r="OAB114" s="225"/>
      <c r="OAC114" s="235"/>
      <c r="OAD114" s="236" t="s">
        <v>571</v>
      </c>
      <c r="OAE114" s="237"/>
      <c r="OAF114" s="225"/>
      <c r="OAG114" s="235"/>
      <c r="OAH114" s="236" t="s">
        <v>571</v>
      </c>
      <c r="OAI114" s="237"/>
      <c r="OAJ114" s="225"/>
      <c r="OAK114" s="235"/>
      <c r="OAL114" s="236" t="s">
        <v>571</v>
      </c>
      <c r="OAM114" s="237"/>
      <c r="OAN114" s="225"/>
      <c r="OAO114" s="235"/>
      <c r="OAP114" s="236" t="s">
        <v>571</v>
      </c>
      <c r="OAQ114" s="237"/>
      <c r="OAR114" s="225"/>
      <c r="OAS114" s="235"/>
      <c r="OAT114" s="236" t="s">
        <v>571</v>
      </c>
      <c r="OAU114" s="237"/>
      <c r="OAV114" s="225"/>
      <c r="OAW114" s="235"/>
      <c r="OAX114" s="236" t="s">
        <v>571</v>
      </c>
      <c r="OAY114" s="237"/>
      <c r="OAZ114" s="225"/>
      <c r="OBA114" s="235"/>
      <c r="OBB114" s="236" t="s">
        <v>571</v>
      </c>
      <c r="OBC114" s="237"/>
      <c r="OBD114" s="225"/>
      <c r="OBE114" s="235"/>
      <c r="OBF114" s="236" t="s">
        <v>571</v>
      </c>
      <c r="OBG114" s="237"/>
      <c r="OBH114" s="225"/>
      <c r="OBI114" s="235"/>
      <c r="OBJ114" s="236" t="s">
        <v>571</v>
      </c>
      <c r="OBK114" s="237"/>
      <c r="OBL114" s="225"/>
      <c r="OBM114" s="235"/>
      <c r="OBN114" s="236" t="s">
        <v>571</v>
      </c>
      <c r="OBO114" s="237"/>
      <c r="OBP114" s="225"/>
      <c r="OBQ114" s="235"/>
      <c r="OBR114" s="236" t="s">
        <v>571</v>
      </c>
      <c r="OBS114" s="237"/>
      <c r="OBT114" s="225"/>
      <c r="OBU114" s="235"/>
      <c r="OBV114" s="236" t="s">
        <v>571</v>
      </c>
      <c r="OBW114" s="237"/>
      <c r="OBX114" s="225"/>
      <c r="OBY114" s="235"/>
      <c r="OBZ114" s="236" t="s">
        <v>571</v>
      </c>
      <c r="OCA114" s="237"/>
      <c r="OCB114" s="225"/>
      <c r="OCC114" s="235"/>
      <c r="OCD114" s="236" t="s">
        <v>571</v>
      </c>
      <c r="OCE114" s="237"/>
      <c r="OCF114" s="225"/>
      <c r="OCG114" s="235"/>
      <c r="OCH114" s="236" t="s">
        <v>571</v>
      </c>
      <c r="OCI114" s="237"/>
      <c r="OCJ114" s="225"/>
      <c r="OCK114" s="235"/>
      <c r="OCL114" s="236" t="s">
        <v>571</v>
      </c>
      <c r="OCM114" s="237"/>
      <c r="OCN114" s="225"/>
      <c r="OCO114" s="235"/>
      <c r="OCP114" s="236" t="s">
        <v>571</v>
      </c>
      <c r="OCQ114" s="237"/>
      <c r="OCR114" s="225"/>
      <c r="OCS114" s="235"/>
      <c r="OCT114" s="236" t="s">
        <v>571</v>
      </c>
      <c r="OCU114" s="237"/>
      <c r="OCV114" s="225"/>
      <c r="OCW114" s="235"/>
      <c r="OCX114" s="236" t="s">
        <v>571</v>
      </c>
      <c r="OCY114" s="237"/>
      <c r="OCZ114" s="225"/>
      <c r="ODA114" s="235"/>
      <c r="ODB114" s="236" t="s">
        <v>571</v>
      </c>
      <c r="ODC114" s="237"/>
      <c r="ODD114" s="225"/>
      <c r="ODE114" s="235"/>
      <c r="ODF114" s="236" t="s">
        <v>571</v>
      </c>
      <c r="ODG114" s="237"/>
      <c r="ODH114" s="225"/>
      <c r="ODI114" s="235"/>
      <c r="ODJ114" s="236" t="s">
        <v>571</v>
      </c>
      <c r="ODK114" s="237"/>
      <c r="ODL114" s="225"/>
      <c r="ODM114" s="235"/>
      <c r="ODN114" s="236" t="s">
        <v>571</v>
      </c>
      <c r="ODO114" s="237"/>
      <c r="ODP114" s="225"/>
      <c r="ODQ114" s="235"/>
      <c r="ODR114" s="236" t="s">
        <v>571</v>
      </c>
      <c r="ODS114" s="237"/>
      <c r="ODT114" s="225"/>
      <c r="ODU114" s="235"/>
      <c r="ODV114" s="236" t="s">
        <v>571</v>
      </c>
      <c r="ODW114" s="237"/>
      <c r="ODX114" s="225"/>
      <c r="ODY114" s="235"/>
      <c r="ODZ114" s="236" t="s">
        <v>571</v>
      </c>
      <c r="OEA114" s="237"/>
      <c r="OEB114" s="225"/>
      <c r="OEC114" s="235"/>
      <c r="OED114" s="236" t="s">
        <v>571</v>
      </c>
      <c r="OEE114" s="237"/>
      <c r="OEF114" s="225"/>
      <c r="OEG114" s="235"/>
      <c r="OEH114" s="236" t="s">
        <v>571</v>
      </c>
      <c r="OEI114" s="237"/>
      <c r="OEJ114" s="225"/>
      <c r="OEK114" s="235"/>
      <c r="OEL114" s="236" t="s">
        <v>571</v>
      </c>
      <c r="OEM114" s="237"/>
      <c r="OEN114" s="225"/>
      <c r="OEO114" s="235"/>
      <c r="OEP114" s="236" t="s">
        <v>571</v>
      </c>
      <c r="OEQ114" s="237"/>
      <c r="OER114" s="225"/>
      <c r="OES114" s="235"/>
      <c r="OET114" s="236" t="s">
        <v>571</v>
      </c>
      <c r="OEU114" s="237"/>
      <c r="OEV114" s="225"/>
      <c r="OEW114" s="235"/>
      <c r="OEX114" s="236" t="s">
        <v>571</v>
      </c>
      <c r="OEY114" s="237"/>
      <c r="OEZ114" s="225"/>
      <c r="OFA114" s="235"/>
      <c r="OFB114" s="236" t="s">
        <v>571</v>
      </c>
      <c r="OFC114" s="237"/>
      <c r="OFD114" s="225"/>
      <c r="OFE114" s="235"/>
      <c r="OFF114" s="236" t="s">
        <v>571</v>
      </c>
      <c r="OFG114" s="237"/>
      <c r="OFH114" s="225"/>
      <c r="OFI114" s="235"/>
      <c r="OFJ114" s="236" t="s">
        <v>571</v>
      </c>
      <c r="OFK114" s="237"/>
      <c r="OFL114" s="225"/>
      <c r="OFM114" s="235"/>
      <c r="OFN114" s="236" t="s">
        <v>571</v>
      </c>
      <c r="OFO114" s="237"/>
      <c r="OFP114" s="225"/>
      <c r="OFQ114" s="235"/>
      <c r="OFR114" s="236" t="s">
        <v>571</v>
      </c>
      <c r="OFS114" s="237"/>
      <c r="OFT114" s="225"/>
      <c r="OFU114" s="235"/>
      <c r="OFV114" s="236" t="s">
        <v>571</v>
      </c>
      <c r="OFW114" s="237"/>
      <c r="OFX114" s="225"/>
      <c r="OFY114" s="235"/>
      <c r="OFZ114" s="236" t="s">
        <v>571</v>
      </c>
      <c r="OGA114" s="237"/>
      <c r="OGB114" s="225"/>
      <c r="OGC114" s="235"/>
      <c r="OGD114" s="236" t="s">
        <v>571</v>
      </c>
      <c r="OGE114" s="237"/>
      <c r="OGF114" s="225"/>
      <c r="OGG114" s="235"/>
      <c r="OGH114" s="236" t="s">
        <v>571</v>
      </c>
      <c r="OGI114" s="237"/>
      <c r="OGJ114" s="225"/>
      <c r="OGK114" s="235"/>
      <c r="OGL114" s="236" t="s">
        <v>571</v>
      </c>
      <c r="OGM114" s="237"/>
      <c r="OGN114" s="225"/>
      <c r="OGO114" s="235"/>
      <c r="OGP114" s="236" t="s">
        <v>571</v>
      </c>
      <c r="OGQ114" s="237"/>
      <c r="OGR114" s="225"/>
      <c r="OGS114" s="235"/>
      <c r="OGT114" s="236" t="s">
        <v>571</v>
      </c>
      <c r="OGU114" s="237"/>
      <c r="OGV114" s="225"/>
      <c r="OGW114" s="235"/>
      <c r="OGX114" s="236" t="s">
        <v>571</v>
      </c>
      <c r="OGY114" s="237"/>
      <c r="OGZ114" s="225"/>
      <c r="OHA114" s="235"/>
      <c r="OHB114" s="236" t="s">
        <v>571</v>
      </c>
      <c r="OHC114" s="237"/>
      <c r="OHD114" s="225"/>
      <c r="OHE114" s="235"/>
      <c r="OHF114" s="236" t="s">
        <v>571</v>
      </c>
      <c r="OHG114" s="237"/>
      <c r="OHH114" s="225"/>
      <c r="OHI114" s="235"/>
      <c r="OHJ114" s="236" t="s">
        <v>571</v>
      </c>
      <c r="OHK114" s="237"/>
      <c r="OHL114" s="225"/>
      <c r="OHM114" s="235"/>
      <c r="OHN114" s="236" t="s">
        <v>571</v>
      </c>
      <c r="OHO114" s="237"/>
      <c r="OHP114" s="225"/>
      <c r="OHQ114" s="235"/>
      <c r="OHR114" s="236" t="s">
        <v>571</v>
      </c>
      <c r="OHS114" s="237"/>
      <c r="OHT114" s="225"/>
      <c r="OHU114" s="235"/>
      <c r="OHV114" s="236" t="s">
        <v>571</v>
      </c>
      <c r="OHW114" s="237"/>
      <c r="OHX114" s="225"/>
      <c r="OHY114" s="235"/>
      <c r="OHZ114" s="236" t="s">
        <v>571</v>
      </c>
      <c r="OIA114" s="237"/>
      <c r="OIB114" s="225"/>
      <c r="OIC114" s="235"/>
      <c r="OID114" s="236" t="s">
        <v>571</v>
      </c>
      <c r="OIE114" s="237"/>
      <c r="OIF114" s="225"/>
      <c r="OIG114" s="235"/>
      <c r="OIH114" s="236" t="s">
        <v>571</v>
      </c>
      <c r="OII114" s="237"/>
      <c r="OIJ114" s="225"/>
      <c r="OIK114" s="235"/>
      <c r="OIL114" s="236" t="s">
        <v>571</v>
      </c>
      <c r="OIM114" s="237"/>
      <c r="OIN114" s="225"/>
      <c r="OIO114" s="235"/>
      <c r="OIP114" s="236" t="s">
        <v>571</v>
      </c>
      <c r="OIQ114" s="237"/>
      <c r="OIR114" s="225"/>
      <c r="OIS114" s="235"/>
      <c r="OIT114" s="236" t="s">
        <v>571</v>
      </c>
      <c r="OIU114" s="237"/>
      <c r="OIV114" s="225"/>
      <c r="OIW114" s="235"/>
      <c r="OIX114" s="236" t="s">
        <v>571</v>
      </c>
      <c r="OIY114" s="237"/>
      <c r="OIZ114" s="225"/>
      <c r="OJA114" s="235"/>
      <c r="OJB114" s="236" t="s">
        <v>571</v>
      </c>
      <c r="OJC114" s="237"/>
      <c r="OJD114" s="225"/>
      <c r="OJE114" s="235"/>
      <c r="OJF114" s="236" t="s">
        <v>571</v>
      </c>
      <c r="OJG114" s="237"/>
      <c r="OJH114" s="225"/>
      <c r="OJI114" s="235"/>
      <c r="OJJ114" s="236" t="s">
        <v>571</v>
      </c>
      <c r="OJK114" s="237"/>
      <c r="OJL114" s="225"/>
      <c r="OJM114" s="235"/>
      <c r="OJN114" s="236" t="s">
        <v>571</v>
      </c>
      <c r="OJO114" s="237"/>
      <c r="OJP114" s="225"/>
      <c r="OJQ114" s="235"/>
      <c r="OJR114" s="236" t="s">
        <v>571</v>
      </c>
      <c r="OJS114" s="237"/>
      <c r="OJT114" s="225"/>
      <c r="OJU114" s="235"/>
      <c r="OJV114" s="236" t="s">
        <v>571</v>
      </c>
      <c r="OJW114" s="237"/>
      <c r="OJX114" s="225"/>
      <c r="OJY114" s="235"/>
      <c r="OJZ114" s="236" t="s">
        <v>571</v>
      </c>
      <c r="OKA114" s="237"/>
      <c r="OKB114" s="225"/>
      <c r="OKC114" s="235"/>
      <c r="OKD114" s="236" t="s">
        <v>571</v>
      </c>
      <c r="OKE114" s="237"/>
      <c r="OKF114" s="225"/>
      <c r="OKG114" s="235"/>
      <c r="OKH114" s="236" t="s">
        <v>571</v>
      </c>
      <c r="OKI114" s="237"/>
      <c r="OKJ114" s="225"/>
      <c r="OKK114" s="235"/>
      <c r="OKL114" s="236" t="s">
        <v>571</v>
      </c>
      <c r="OKM114" s="237"/>
      <c r="OKN114" s="225"/>
      <c r="OKO114" s="235"/>
      <c r="OKP114" s="236" t="s">
        <v>571</v>
      </c>
      <c r="OKQ114" s="237"/>
      <c r="OKR114" s="225"/>
      <c r="OKS114" s="235"/>
      <c r="OKT114" s="236" t="s">
        <v>571</v>
      </c>
      <c r="OKU114" s="237"/>
      <c r="OKV114" s="225"/>
      <c r="OKW114" s="235"/>
      <c r="OKX114" s="236" t="s">
        <v>571</v>
      </c>
      <c r="OKY114" s="237"/>
      <c r="OKZ114" s="225"/>
      <c r="OLA114" s="235"/>
      <c r="OLB114" s="236" t="s">
        <v>571</v>
      </c>
      <c r="OLC114" s="237"/>
      <c r="OLD114" s="225"/>
      <c r="OLE114" s="235"/>
      <c r="OLF114" s="236" t="s">
        <v>571</v>
      </c>
      <c r="OLG114" s="237"/>
      <c r="OLH114" s="225"/>
      <c r="OLI114" s="235"/>
      <c r="OLJ114" s="236" t="s">
        <v>571</v>
      </c>
      <c r="OLK114" s="237"/>
      <c r="OLL114" s="225"/>
      <c r="OLM114" s="235"/>
      <c r="OLN114" s="236" t="s">
        <v>571</v>
      </c>
      <c r="OLO114" s="237"/>
      <c r="OLP114" s="225"/>
      <c r="OLQ114" s="235"/>
      <c r="OLR114" s="236" t="s">
        <v>571</v>
      </c>
      <c r="OLS114" s="237"/>
      <c r="OLT114" s="225"/>
      <c r="OLU114" s="235"/>
      <c r="OLV114" s="236" t="s">
        <v>571</v>
      </c>
      <c r="OLW114" s="237"/>
      <c r="OLX114" s="225"/>
      <c r="OLY114" s="235"/>
      <c r="OLZ114" s="236" t="s">
        <v>571</v>
      </c>
      <c r="OMA114" s="237"/>
      <c r="OMB114" s="225"/>
      <c r="OMC114" s="235"/>
      <c r="OMD114" s="236" t="s">
        <v>571</v>
      </c>
      <c r="OME114" s="237"/>
      <c r="OMF114" s="225"/>
      <c r="OMG114" s="235"/>
      <c r="OMH114" s="236" t="s">
        <v>571</v>
      </c>
      <c r="OMI114" s="237"/>
      <c r="OMJ114" s="225"/>
      <c r="OMK114" s="235"/>
      <c r="OML114" s="236" t="s">
        <v>571</v>
      </c>
      <c r="OMM114" s="237"/>
      <c r="OMN114" s="225"/>
      <c r="OMO114" s="235"/>
      <c r="OMP114" s="236" t="s">
        <v>571</v>
      </c>
      <c r="OMQ114" s="237"/>
      <c r="OMR114" s="225"/>
      <c r="OMS114" s="235"/>
      <c r="OMT114" s="236" t="s">
        <v>571</v>
      </c>
      <c r="OMU114" s="237"/>
      <c r="OMV114" s="225"/>
      <c r="OMW114" s="235"/>
      <c r="OMX114" s="236" t="s">
        <v>571</v>
      </c>
      <c r="OMY114" s="237"/>
      <c r="OMZ114" s="225"/>
      <c r="ONA114" s="235"/>
      <c r="ONB114" s="236" t="s">
        <v>571</v>
      </c>
      <c r="ONC114" s="237"/>
      <c r="OND114" s="225"/>
      <c r="ONE114" s="235"/>
      <c r="ONF114" s="236" t="s">
        <v>571</v>
      </c>
      <c r="ONG114" s="237"/>
      <c r="ONH114" s="225"/>
      <c r="ONI114" s="235"/>
      <c r="ONJ114" s="236" t="s">
        <v>571</v>
      </c>
      <c r="ONK114" s="237"/>
      <c r="ONL114" s="225"/>
      <c r="ONM114" s="235"/>
      <c r="ONN114" s="236" t="s">
        <v>571</v>
      </c>
      <c r="ONO114" s="237"/>
      <c r="ONP114" s="225"/>
      <c r="ONQ114" s="235"/>
      <c r="ONR114" s="236" t="s">
        <v>571</v>
      </c>
      <c r="ONS114" s="237"/>
      <c r="ONT114" s="225"/>
      <c r="ONU114" s="235"/>
      <c r="ONV114" s="236" t="s">
        <v>571</v>
      </c>
      <c r="ONW114" s="237"/>
      <c r="ONX114" s="225"/>
      <c r="ONY114" s="235"/>
      <c r="ONZ114" s="236" t="s">
        <v>571</v>
      </c>
      <c r="OOA114" s="237"/>
      <c r="OOB114" s="225"/>
      <c r="OOC114" s="235"/>
      <c r="OOD114" s="236" t="s">
        <v>571</v>
      </c>
      <c r="OOE114" s="237"/>
      <c r="OOF114" s="225"/>
      <c r="OOG114" s="235"/>
      <c r="OOH114" s="236" t="s">
        <v>571</v>
      </c>
      <c r="OOI114" s="237"/>
      <c r="OOJ114" s="225"/>
      <c r="OOK114" s="235"/>
      <c r="OOL114" s="236" t="s">
        <v>571</v>
      </c>
      <c r="OOM114" s="237"/>
      <c r="OON114" s="225"/>
      <c r="OOO114" s="235"/>
      <c r="OOP114" s="236" t="s">
        <v>571</v>
      </c>
      <c r="OOQ114" s="237"/>
      <c r="OOR114" s="225"/>
      <c r="OOS114" s="235"/>
      <c r="OOT114" s="236" t="s">
        <v>571</v>
      </c>
      <c r="OOU114" s="237"/>
      <c r="OOV114" s="225"/>
      <c r="OOW114" s="235"/>
      <c r="OOX114" s="236" t="s">
        <v>571</v>
      </c>
      <c r="OOY114" s="237"/>
      <c r="OOZ114" s="225"/>
      <c r="OPA114" s="235"/>
      <c r="OPB114" s="236" t="s">
        <v>571</v>
      </c>
      <c r="OPC114" s="237"/>
      <c r="OPD114" s="225"/>
      <c r="OPE114" s="235"/>
      <c r="OPF114" s="236" t="s">
        <v>571</v>
      </c>
      <c r="OPG114" s="237"/>
      <c r="OPH114" s="225"/>
      <c r="OPI114" s="235"/>
      <c r="OPJ114" s="236" t="s">
        <v>571</v>
      </c>
      <c r="OPK114" s="237"/>
      <c r="OPL114" s="225"/>
      <c r="OPM114" s="235"/>
      <c r="OPN114" s="236" t="s">
        <v>571</v>
      </c>
      <c r="OPO114" s="237"/>
      <c r="OPP114" s="225"/>
      <c r="OPQ114" s="235"/>
      <c r="OPR114" s="236" t="s">
        <v>571</v>
      </c>
      <c r="OPS114" s="237"/>
      <c r="OPT114" s="225"/>
      <c r="OPU114" s="235"/>
      <c r="OPV114" s="236" t="s">
        <v>571</v>
      </c>
      <c r="OPW114" s="237"/>
      <c r="OPX114" s="225"/>
      <c r="OPY114" s="235"/>
      <c r="OPZ114" s="236" t="s">
        <v>571</v>
      </c>
      <c r="OQA114" s="237"/>
      <c r="OQB114" s="225"/>
      <c r="OQC114" s="235"/>
      <c r="OQD114" s="236" t="s">
        <v>571</v>
      </c>
      <c r="OQE114" s="237"/>
      <c r="OQF114" s="225"/>
      <c r="OQG114" s="235"/>
      <c r="OQH114" s="236" t="s">
        <v>571</v>
      </c>
      <c r="OQI114" s="237"/>
      <c r="OQJ114" s="225"/>
      <c r="OQK114" s="235"/>
      <c r="OQL114" s="236" t="s">
        <v>571</v>
      </c>
      <c r="OQM114" s="237"/>
      <c r="OQN114" s="225"/>
      <c r="OQO114" s="235"/>
      <c r="OQP114" s="236" t="s">
        <v>571</v>
      </c>
      <c r="OQQ114" s="237"/>
      <c r="OQR114" s="225"/>
      <c r="OQS114" s="235"/>
      <c r="OQT114" s="236" t="s">
        <v>571</v>
      </c>
      <c r="OQU114" s="237"/>
      <c r="OQV114" s="225"/>
      <c r="OQW114" s="235"/>
      <c r="OQX114" s="236" t="s">
        <v>571</v>
      </c>
      <c r="OQY114" s="237"/>
      <c r="OQZ114" s="225"/>
      <c r="ORA114" s="235"/>
      <c r="ORB114" s="236" t="s">
        <v>571</v>
      </c>
      <c r="ORC114" s="237"/>
      <c r="ORD114" s="225"/>
      <c r="ORE114" s="235"/>
      <c r="ORF114" s="236" t="s">
        <v>571</v>
      </c>
      <c r="ORG114" s="237"/>
      <c r="ORH114" s="225"/>
      <c r="ORI114" s="235"/>
      <c r="ORJ114" s="236" t="s">
        <v>571</v>
      </c>
      <c r="ORK114" s="237"/>
      <c r="ORL114" s="225"/>
      <c r="ORM114" s="235"/>
      <c r="ORN114" s="236" t="s">
        <v>571</v>
      </c>
      <c r="ORO114" s="237"/>
      <c r="ORP114" s="225"/>
      <c r="ORQ114" s="235"/>
      <c r="ORR114" s="236" t="s">
        <v>571</v>
      </c>
      <c r="ORS114" s="237"/>
      <c r="ORT114" s="225"/>
      <c r="ORU114" s="235"/>
      <c r="ORV114" s="236" t="s">
        <v>571</v>
      </c>
      <c r="ORW114" s="237"/>
      <c r="ORX114" s="225"/>
      <c r="ORY114" s="235"/>
      <c r="ORZ114" s="236" t="s">
        <v>571</v>
      </c>
      <c r="OSA114" s="237"/>
      <c r="OSB114" s="225"/>
      <c r="OSC114" s="235"/>
      <c r="OSD114" s="236" t="s">
        <v>571</v>
      </c>
      <c r="OSE114" s="237"/>
      <c r="OSF114" s="225"/>
      <c r="OSG114" s="235"/>
      <c r="OSH114" s="236" t="s">
        <v>571</v>
      </c>
      <c r="OSI114" s="237"/>
      <c r="OSJ114" s="225"/>
      <c r="OSK114" s="235"/>
      <c r="OSL114" s="236" t="s">
        <v>571</v>
      </c>
      <c r="OSM114" s="237"/>
      <c r="OSN114" s="225"/>
      <c r="OSO114" s="235"/>
      <c r="OSP114" s="236" t="s">
        <v>571</v>
      </c>
      <c r="OSQ114" s="237"/>
      <c r="OSR114" s="225"/>
      <c r="OSS114" s="235"/>
      <c r="OST114" s="236" t="s">
        <v>571</v>
      </c>
      <c r="OSU114" s="237"/>
      <c r="OSV114" s="225"/>
      <c r="OSW114" s="235"/>
      <c r="OSX114" s="236" t="s">
        <v>571</v>
      </c>
      <c r="OSY114" s="237"/>
      <c r="OSZ114" s="225"/>
      <c r="OTA114" s="235"/>
      <c r="OTB114" s="236" t="s">
        <v>571</v>
      </c>
      <c r="OTC114" s="237"/>
      <c r="OTD114" s="225"/>
      <c r="OTE114" s="235"/>
      <c r="OTF114" s="236" t="s">
        <v>571</v>
      </c>
      <c r="OTG114" s="237"/>
      <c r="OTH114" s="225"/>
      <c r="OTI114" s="235"/>
      <c r="OTJ114" s="236" t="s">
        <v>571</v>
      </c>
      <c r="OTK114" s="237"/>
      <c r="OTL114" s="225"/>
      <c r="OTM114" s="235"/>
      <c r="OTN114" s="236" t="s">
        <v>571</v>
      </c>
      <c r="OTO114" s="237"/>
      <c r="OTP114" s="225"/>
      <c r="OTQ114" s="235"/>
      <c r="OTR114" s="236" t="s">
        <v>571</v>
      </c>
      <c r="OTS114" s="237"/>
      <c r="OTT114" s="225"/>
      <c r="OTU114" s="235"/>
      <c r="OTV114" s="236" t="s">
        <v>571</v>
      </c>
      <c r="OTW114" s="237"/>
      <c r="OTX114" s="225"/>
      <c r="OTY114" s="235"/>
      <c r="OTZ114" s="236" t="s">
        <v>571</v>
      </c>
      <c r="OUA114" s="237"/>
      <c r="OUB114" s="225"/>
      <c r="OUC114" s="235"/>
      <c r="OUD114" s="236" t="s">
        <v>571</v>
      </c>
      <c r="OUE114" s="237"/>
      <c r="OUF114" s="225"/>
      <c r="OUG114" s="235"/>
      <c r="OUH114" s="236" t="s">
        <v>571</v>
      </c>
      <c r="OUI114" s="237"/>
      <c r="OUJ114" s="225"/>
      <c r="OUK114" s="235"/>
      <c r="OUL114" s="236" t="s">
        <v>571</v>
      </c>
      <c r="OUM114" s="237"/>
      <c r="OUN114" s="225"/>
      <c r="OUO114" s="235"/>
      <c r="OUP114" s="236" t="s">
        <v>571</v>
      </c>
      <c r="OUQ114" s="237"/>
      <c r="OUR114" s="225"/>
      <c r="OUS114" s="235"/>
      <c r="OUT114" s="236" t="s">
        <v>571</v>
      </c>
      <c r="OUU114" s="237"/>
      <c r="OUV114" s="225"/>
      <c r="OUW114" s="235"/>
      <c r="OUX114" s="236" t="s">
        <v>571</v>
      </c>
      <c r="OUY114" s="237"/>
      <c r="OUZ114" s="225"/>
      <c r="OVA114" s="235"/>
      <c r="OVB114" s="236" t="s">
        <v>571</v>
      </c>
      <c r="OVC114" s="237"/>
      <c r="OVD114" s="225"/>
      <c r="OVE114" s="235"/>
      <c r="OVF114" s="236" t="s">
        <v>571</v>
      </c>
      <c r="OVG114" s="237"/>
      <c r="OVH114" s="225"/>
      <c r="OVI114" s="235"/>
      <c r="OVJ114" s="236" t="s">
        <v>571</v>
      </c>
      <c r="OVK114" s="237"/>
      <c r="OVL114" s="225"/>
      <c r="OVM114" s="235"/>
      <c r="OVN114" s="236" t="s">
        <v>571</v>
      </c>
      <c r="OVO114" s="237"/>
      <c r="OVP114" s="225"/>
      <c r="OVQ114" s="235"/>
      <c r="OVR114" s="236" t="s">
        <v>571</v>
      </c>
      <c r="OVS114" s="237"/>
      <c r="OVT114" s="225"/>
      <c r="OVU114" s="235"/>
      <c r="OVV114" s="236" t="s">
        <v>571</v>
      </c>
      <c r="OVW114" s="237"/>
      <c r="OVX114" s="225"/>
      <c r="OVY114" s="235"/>
      <c r="OVZ114" s="236" t="s">
        <v>571</v>
      </c>
      <c r="OWA114" s="237"/>
      <c r="OWB114" s="225"/>
      <c r="OWC114" s="235"/>
      <c r="OWD114" s="236" t="s">
        <v>571</v>
      </c>
      <c r="OWE114" s="237"/>
      <c r="OWF114" s="225"/>
      <c r="OWG114" s="235"/>
      <c r="OWH114" s="236" t="s">
        <v>571</v>
      </c>
      <c r="OWI114" s="237"/>
      <c r="OWJ114" s="225"/>
      <c r="OWK114" s="235"/>
      <c r="OWL114" s="236" t="s">
        <v>571</v>
      </c>
      <c r="OWM114" s="237"/>
      <c r="OWN114" s="225"/>
      <c r="OWO114" s="235"/>
      <c r="OWP114" s="236" t="s">
        <v>571</v>
      </c>
      <c r="OWQ114" s="237"/>
      <c r="OWR114" s="225"/>
      <c r="OWS114" s="235"/>
      <c r="OWT114" s="236" t="s">
        <v>571</v>
      </c>
      <c r="OWU114" s="237"/>
      <c r="OWV114" s="225"/>
      <c r="OWW114" s="235"/>
      <c r="OWX114" s="236" t="s">
        <v>571</v>
      </c>
      <c r="OWY114" s="237"/>
      <c r="OWZ114" s="225"/>
      <c r="OXA114" s="235"/>
      <c r="OXB114" s="236" t="s">
        <v>571</v>
      </c>
      <c r="OXC114" s="237"/>
      <c r="OXD114" s="225"/>
      <c r="OXE114" s="235"/>
      <c r="OXF114" s="236" t="s">
        <v>571</v>
      </c>
      <c r="OXG114" s="237"/>
      <c r="OXH114" s="225"/>
      <c r="OXI114" s="235"/>
      <c r="OXJ114" s="236" t="s">
        <v>571</v>
      </c>
      <c r="OXK114" s="237"/>
      <c r="OXL114" s="225"/>
      <c r="OXM114" s="235"/>
      <c r="OXN114" s="236" t="s">
        <v>571</v>
      </c>
      <c r="OXO114" s="237"/>
      <c r="OXP114" s="225"/>
      <c r="OXQ114" s="235"/>
      <c r="OXR114" s="236" t="s">
        <v>571</v>
      </c>
      <c r="OXS114" s="237"/>
      <c r="OXT114" s="225"/>
      <c r="OXU114" s="235"/>
      <c r="OXV114" s="236" t="s">
        <v>571</v>
      </c>
      <c r="OXW114" s="237"/>
      <c r="OXX114" s="225"/>
      <c r="OXY114" s="235"/>
      <c r="OXZ114" s="236" t="s">
        <v>571</v>
      </c>
      <c r="OYA114" s="237"/>
      <c r="OYB114" s="225"/>
      <c r="OYC114" s="235"/>
      <c r="OYD114" s="236" t="s">
        <v>571</v>
      </c>
      <c r="OYE114" s="237"/>
      <c r="OYF114" s="225"/>
      <c r="OYG114" s="235"/>
      <c r="OYH114" s="236" t="s">
        <v>571</v>
      </c>
      <c r="OYI114" s="237"/>
      <c r="OYJ114" s="225"/>
      <c r="OYK114" s="235"/>
      <c r="OYL114" s="236" t="s">
        <v>571</v>
      </c>
      <c r="OYM114" s="237"/>
      <c r="OYN114" s="225"/>
      <c r="OYO114" s="235"/>
      <c r="OYP114" s="236" t="s">
        <v>571</v>
      </c>
      <c r="OYQ114" s="237"/>
      <c r="OYR114" s="225"/>
      <c r="OYS114" s="235"/>
      <c r="OYT114" s="236" t="s">
        <v>571</v>
      </c>
      <c r="OYU114" s="237"/>
      <c r="OYV114" s="225"/>
      <c r="OYW114" s="235"/>
      <c r="OYX114" s="236" t="s">
        <v>571</v>
      </c>
      <c r="OYY114" s="237"/>
      <c r="OYZ114" s="225"/>
      <c r="OZA114" s="235"/>
      <c r="OZB114" s="236" t="s">
        <v>571</v>
      </c>
      <c r="OZC114" s="237"/>
      <c r="OZD114" s="225"/>
      <c r="OZE114" s="235"/>
      <c r="OZF114" s="236" t="s">
        <v>571</v>
      </c>
      <c r="OZG114" s="237"/>
      <c r="OZH114" s="225"/>
      <c r="OZI114" s="235"/>
      <c r="OZJ114" s="236" t="s">
        <v>571</v>
      </c>
      <c r="OZK114" s="237"/>
      <c r="OZL114" s="225"/>
      <c r="OZM114" s="235"/>
      <c r="OZN114" s="236" t="s">
        <v>571</v>
      </c>
      <c r="OZO114" s="237"/>
      <c r="OZP114" s="225"/>
      <c r="OZQ114" s="235"/>
      <c r="OZR114" s="236" t="s">
        <v>571</v>
      </c>
      <c r="OZS114" s="237"/>
      <c r="OZT114" s="225"/>
      <c r="OZU114" s="235"/>
      <c r="OZV114" s="236" t="s">
        <v>571</v>
      </c>
      <c r="OZW114" s="237"/>
      <c r="OZX114" s="225"/>
      <c r="OZY114" s="235"/>
      <c r="OZZ114" s="236" t="s">
        <v>571</v>
      </c>
      <c r="PAA114" s="237"/>
      <c r="PAB114" s="225"/>
      <c r="PAC114" s="235"/>
      <c r="PAD114" s="236" t="s">
        <v>571</v>
      </c>
      <c r="PAE114" s="237"/>
      <c r="PAF114" s="225"/>
      <c r="PAG114" s="235"/>
      <c r="PAH114" s="236" t="s">
        <v>571</v>
      </c>
      <c r="PAI114" s="237"/>
      <c r="PAJ114" s="225"/>
      <c r="PAK114" s="235"/>
      <c r="PAL114" s="236" t="s">
        <v>571</v>
      </c>
      <c r="PAM114" s="237"/>
      <c r="PAN114" s="225"/>
      <c r="PAO114" s="235"/>
      <c r="PAP114" s="236" t="s">
        <v>571</v>
      </c>
      <c r="PAQ114" s="237"/>
      <c r="PAR114" s="225"/>
      <c r="PAS114" s="235"/>
      <c r="PAT114" s="236" t="s">
        <v>571</v>
      </c>
      <c r="PAU114" s="237"/>
      <c r="PAV114" s="225"/>
      <c r="PAW114" s="235"/>
      <c r="PAX114" s="236" t="s">
        <v>571</v>
      </c>
      <c r="PAY114" s="237"/>
      <c r="PAZ114" s="225"/>
      <c r="PBA114" s="235"/>
      <c r="PBB114" s="236" t="s">
        <v>571</v>
      </c>
      <c r="PBC114" s="237"/>
      <c r="PBD114" s="225"/>
      <c r="PBE114" s="235"/>
      <c r="PBF114" s="236" t="s">
        <v>571</v>
      </c>
      <c r="PBG114" s="237"/>
      <c r="PBH114" s="225"/>
      <c r="PBI114" s="235"/>
      <c r="PBJ114" s="236" t="s">
        <v>571</v>
      </c>
      <c r="PBK114" s="237"/>
      <c r="PBL114" s="225"/>
      <c r="PBM114" s="235"/>
      <c r="PBN114" s="236" t="s">
        <v>571</v>
      </c>
      <c r="PBO114" s="237"/>
      <c r="PBP114" s="225"/>
      <c r="PBQ114" s="235"/>
      <c r="PBR114" s="236" t="s">
        <v>571</v>
      </c>
      <c r="PBS114" s="237"/>
      <c r="PBT114" s="225"/>
      <c r="PBU114" s="235"/>
      <c r="PBV114" s="236" t="s">
        <v>571</v>
      </c>
      <c r="PBW114" s="237"/>
      <c r="PBX114" s="225"/>
      <c r="PBY114" s="235"/>
      <c r="PBZ114" s="236" t="s">
        <v>571</v>
      </c>
      <c r="PCA114" s="237"/>
      <c r="PCB114" s="225"/>
      <c r="PCC114" s="235"/>
      <c r="PCD114" s="236" t="s">
        <v>571</v>
      </c>
      <c r="PCE114" s="237"/>
      <c r="PCF114" s="225"/>
      <c r="PCG114" s="235"/>
      <c r="PCH114" s="236" t="s">
        <v>571</v>
      </c>
      <c r="PCI114" s="237"/>
      <c r="PCJ114" s="225"/>
      <c r="PCK114" s="235"/>
      <c r="PCL114" s="236" t="s">
        <v>571</v>
      </c>
      <c r="PCM114" s="237"/>
      <c r="PCN114" s="225"/>
      <c r="PCO114" s="235"/>
      <c r="PCP114" s="236" t="s">
        <v>571</v>
      </c>
      <c r="PCQ114" s="237"/>
      <c r="PCR114" s="225"/>
      <c r="PCS114" s="235"/>
      <c r="PCT114" s="236" t="s">
        <v>571</v>
      </c>
      <c r="PCU114" s="237"/>
      <c r="PCV114" s="225"/>
      <c r="PCW114" s="235"/>
      <c r="PCX114" s="236" t="s">
        <v>571</v>
      </c>
      <c r="PCY114" s="237"/>
      <c r="PCZ114" s="225"/>
      <c r="PDA114" s="235"/>
      <c r="PDB114" s="236" t="s">
        <v>571</v>
      </c>
      <c r="PDC114" s="237"/>
      <c r="PDD114" s="225"/>
      <c r="PDE114" s="235"/>
      <c r="PDF114" s="236" t="s">
        <v>571</v>
      </c>
      <c r="PDG114" s="237"/>
      <c r="PDH114" s="225"/>
      <c r="PDI114" s="235"/>
      <c r="PDJ114" s="236" t="s">
        <v>571</v>
      </c>
      <c r="PDK114" s="237"/>
      <c r="PDL114" s="225"/>
      <c r="PDM114" s="235"/>
      <c r="PDN114" s="236" t="s">
        <v>571</v>
      </c>
      <c r="PDO114" s="237"/>
      <c r="PDP114" s="225"/>
      <c r="PDQ114" s="235"/>
      <c r="PDR114" s="236" t="s">
        <v>571</v>
      </c>
      <c r="PDS114" s="237"/>
      <c r="PDT114" s="225"/>
      <c r="PDU114" s="235"/>
      <c r="PDV114" s="236" t="s">
        <v>571</v>
      </c>
      <c r="PDW114" s="237"/>
      <c r="PDX114" s="225"/>
      <c r="PDY114" s="235"/>
      <c r="PDZ114" s="236" t="s">
        <v>571</v>
      </c>
      <c r="PEA114" s="237"/>
      <c r="PEB114" s="225"/>
      <c r="PEC114" s="235"/>
      <c r="PED114" s="236" t="s">
        <v>571</v>
      </c>
      <c r="PEE114" s="237"/>
      <c r="PEF114" s="225"/>
      <c r="PEG114" s="235"/>
      <c r="PEH114" s="236" t="s">
        <v>571</v>
      </c>
      <c r="PEI114" s="237"/>
      <c r="PEJ114" s="225"/>
      <c r="PEK114" s="235"/>
      <c r="PEL114" s="236" t="s">
        <v>571</v>
      </c>
      <c r="PEM114" s="237"/>
      <c r="PEN114" s="225"/>
      <c r="PEO114" s="235"/>
      <c r="PEP114" s="236" t="s">
        <v>571</v>
      </c>
      <c r="PEQ114" s="237"/>
      <c r="PER114" s="225"/>
      <c r="PES114" s="235"/>
      <c r="PET114" s="236" t="s">
        <v>571</v>
      </c>
      <c r="PEU114" s="237"/>
      <c r="PEV114" s="225"/>
      <c r="PEW114" s="235"/>
      <c r="PEX114" s="236" t="s">
        <v>571</v>
      </c>
      <c r="PEY114" s="237"/>
      <c r="PEZ114" s="225"/>
      <c r="PFA114" s="235"/>
      <c r="PFB114" s="236" t="s">
        <v>571</v>
      </c>
      <c r="PFC114" s="237"/>
      <c r="PFD114" s="225"/>
      <c r="PFE114" s="235"/>
      <c r="PFF114" s="236" t="s">
        <v>571</v>
      </c>
      <c r="PFG114" s="237"/>
      <c r="PFH114" s="225"/>
      <c r="PFI114" s="235"/>
      <c r="PFJ114" s="236" t="s">
        <v>571</v>
      </c>
      <c r="PFK114" s="237"/>
      <c r="PFL114" s="225"/>
      <c r="PFM114" s="235"/>
      <c r="PFN114" s="236" t="s">
        <v>571</v>
      </c>
      <c r="PFO114" s="237"/>
      <c r="PFP114" s="225"/>
      <c r="PFQ114" s="235"/>
      <c r="PFR114" s="236" t="s">
        <v>571</v>
      </c>
      <c r="PFS114" s="237"/>
      <c r="PFT114" s="225"/>
      <c r="PFU114" s="235"/>
      <c r="PFV114" s="236" t="s">
        <v>571</v>
      </c>
      <c r="PFW114" s="237"/>
      <c r="PFX114" s="225"/>
      <c r="PFY114" s="235"/>
      <c r="PFZ114" s="236" t="s">
        <v>571</v>
      </c>
      <c r="PGA114" s="237"/>
      <c r="PGB114" s="225"/>
      <c r="PGC114" s="235"/>
      <c r="PGD114" s="236" t="s">
        <v>571</v>
      </c>
      <c r="PGE114" s="237"/>
      <c r="PGF114" s="225"/>
      <c r="PGG114" s="235"/>
      <c r="PGH114" s="236" t="s">
        <v>571</v>
      </c>
      <c r="PGI114" s="237"/>
      <c r="PGJ114" s="225"/>
      <c r="PGK114" s="235"/>
      <c r="PGL114" s="236" t="s">
        <v>571</v>
      </c>
      <c r="PGM114" s="237"/>
      <c r="PGN114" s="225"/>
      <c r="PGO114" s="235"/>
      <c r="PGP114" s="236" t="s">
        <v>571</v>
      </c>
      <c r="PGQ114" s="237"/>
      <c r="PGR114" s="225"/>
      <c r="PGS114" s="235"/>
      <c r="PGT114" s="236" t="s">
        <v>571</v>
      </c>
      <c r="PGU114" s="237"/>
      <c r="PGV114" s="225"/>
      <c r="PGW114" s="235"/>
      <c r="PGX114" s="236" t="s">
        <v>571</v>
      </c>
      <c r="PGY114" s="237"/>
      <c r="PGZ114" s="225"/>
      <c r="PHA114" s="235"/>
      <c r="PHB114" s="236" t="s">
        <v>571</v>
      </c>
      <c r="PHC114" s="237"/>
      <c r="PHD114" s="225"/>
      <c r="PHE114" s="235"/>
      <c r="PHF114" s="236" t="s">
        <v>571</v>
      </c>
      <c r="PHG114" s="237"/>
      <c r="PHH114" s="225"/>
      <c r="PHI114" s="235"/>
      <c r="PHJ114" s="236" t="s">
        <v>571</v>
      </c>
      <c r="PHK114" s="237"/>
      <c r="PHL114" s="225"/>
      <c r="PHM114" s="235"/>
      <c r="PHN114" s="236" t="s">
        <v>571</v>
      </c>
      <c r="PHO114" s="237"/>
      <c r="PHP114" s="225"/>
      <c r="PHQ114" s="235"/>
      <c r="PHR114" s="236" t="s">
        <v>571</v>
      </c>
      <c r="PHS114" s="237"/>
      <c r="PHT114" s="225"/>
      <c r="PHU114" s="235"/>
      <c r="PHV114" s="236" t="s">
        <v>571</v>
      </c>
      <c r="PHW114" s="237"/>
      <c r="PHX114" s="225"/>
      <c r="PHY114" s="235"/>
      <c r="PHZ114" s="236" t="s">
        <v>571</v>
      </c>
      <c r="PIA114" s="237"/>
      <c r="PIB114" s="225"/>
      <c r="PIC114" s="235"/>
      <c r="PID114" s="236" t="s">
        <v>571</v>
      </c>
      <c r="PIE114" s="237"/>
      <c r="PIF114" s="225"/>
      <c r="PIG114" s="235"/>
      <c r="PIH114" s="236" t="s">
        <v>571</v>
      </c>
      <c r="PII114" s="237"/>
      <c r="PIJ114" s="225"/>
      <c r="PIK114" s="235"/>
      <c r="PIL114" s="236" t="s">
        <v>571</v>
      </c>
      <c r="PIM114" s="237"/>
      <c r="PIN114" s="225"/>
      <c r="PIO114" s="235"/>
      <c r="PIP114" s="236" t="s">
        <v>571</v>
      </c>
      <c r="PIQ114" s="237"/>
      <c r="PIR114" s="225"/>
      <c r="PIS114" s="235"/>
      <c r="PIT114" s="236" t="s">
        <v>571</v>
      </c>
      <c r="PIU114" s="237"/>
      <c r="PIV114" s="225"/>
      <c r="PIW114" s="235"/>
      <c r="PIX114" s="236" t="s">
        <v>571</v>
      </c>
      <c r="PIY114" s="237"/>
      <c r="PIZ114" s="225"/>
      <c r="PJA114" s="235"/>
      <c r="PJB114" s="236" t="s">
        <v>571</v>
      </c>
      <c r="PJC114" s="237"/>
      <c r="PJD114" s="225"/>
      <c r="PJE114" s="235"/>
      <c r="PJF114" s="236" t="s">
        <v>571</v>
      </c>
      <c r="PJG114" s="237"/>
      <c r="PJH114" s="225"/>
      <c r="PJI114" s="235"/>
      <c r="PJJ114" s="236" t="s">
        <v>571</v>
      </c>
      <c r="PJK114" s="237"/>
      <c r="PJL114" s="225"/>
      <c r="PJM114" s="235"/>
      <c r="PJN114" s="236" t="s">
        <v>571</v>
      </c>
      <c r="PJO114" s="237"/>
      <c r="PJP114" s="225"/>
      <c r="PJQ114" s="235"/>
      <c r="PJR114" s="236" t="s">
        <v>571</v>
      </c>
      <c r="PJS114" s="237"/>
      <c r="PJT114" s="225"/>
      <c r="PJU114" s="235"/>
      <c r="PJV114" s="236" t="s">
        <v>571</v>
      </c>
      <c r="PJW114" s="237"/>
      <c r="PJX114" s="225"/>
      <c r="PJY114" s="235"/>
      <c r="PJZ114" s="236" t="s">
        <v>571</v>
      </c>
      <c r="PKA114" s="237"/>
      <c r="PKB114" s="225"/>
      <c r="PKC114" s="235"/>
      <c r="PKD114" s="236" t="s">
        <v>571</v>
      </c>
      <c r="PKE114" s="237"/>
      <c r="PKF114" s="225"/>
      <c r="PKG114" s="235"/>
      <c r="PKH114" s="236" t="s">
        <v>571</v>
      </c>
      <c r="PKI114" s="237"/>
      <c r="PKJ114" s="225"/>
      <c r="PKK114" s="235"/>
      <c r="PKL114" s="236" t="s">
        <v>571</v>
      </c>
      <c r="PKM114" s="237"/>
      <c r="PKN114" s="225"/>
      <c r="PKO114" s="235"/>
      <c r="PKP114" s="236" t="s">
        <v>571</v>
      </c>
      <c r="PKQ114" s="237"/>
      <c r="PKR114" s="225"/>
      <c r="PKS114" s="235"/>
      <c r="PKT114" s="236" t="s">
        <v>571</v>
      </c>
      <c r="PKU114" s="237"/>
      <c r="PKV114" s="225"/>
      <c r="PKW114" s="235"/>
      <c r="PKX114" s="236" t="s">
        <v>571</v>
      </c>
      <c r="PKY114" s="237"/>
      <c r="PKZ114" s="225"/>
      <c r="PLA114" s="235"/>
      <c r="PLB114" s="236" t="s">
        <v>571</v>
      </c>
      <c r="PLC114" s="237"/>
      <c r="PLD114" s="225"/>
      <c r="PLE114" s="235"/>
      <c r="PLF114" s="236" t="s">
        <v>571</v>
      </c>
      <c r="PLG114" s="237"/>
      <c r="PLH114" s="225"/>
      <c r="PLI114" s="235"/>
      <c r="PLJ114" s="236" t="s">
        <v>571</v>
      </c>
      <c r="PLK114" s="237"/>
      <c r="PLL114" s="225"/>
      <c r="PLM114" s="235"/>
      <c r="PLN114" s="236" t="s">
        <v>571</v>
      </c>
      <c r="PLO114" s="237"/>
      <c r="PLP114" s="225"/>
      <c r="PLQ114" s="235"/>
      <c r="PLR114" s="236" t="s">
        <v>571</v>
      </c>
      <c r="PLS114" s="237"/>
      <c r="PLT114" s="225"/>
      <c r="PLU114" s="235"/>
      <c r="PLV114" s="236" t="s">
        <v>571</v>
      </c>
      <c r="PLW114" s="237"/>
      <c r="PLX114" s="225"/>
      <c r="PLY114" s="235"/>
      <c r="PLZ114" s="236" t="s">
        <v>571</v>
      </c>
      <c r="PMA114" s="237"/>
      <c r="PMB114" s="225"/>
      <c r="PMC114" s="235"/>
      <c r="PMD114" s="236" t="s">
        <v>571</v>
      </c>
      <c r="PME114" s="237"/>
      <c r="PMF114" s="225"/>
      <c r="PMG114" s="235"/>
      <c r="PMH114" s="236" t="s">
        <v>571</v>
      </c>
      <c r="PMI114" s="237"/>
      <c r="PMJ114" s="225"/>
      <c r="PMK114" s="235"/>
      <c r="PML114" s="236" t="s">
        <v>571</v>
      </c>
      <c r="PMM114" s="237"/>
      <c r="PMN114" s="225"/>
      <c r="PMO114" s="235"/>
      <c r="PMP114" s="236" t="s">
        <v>571</v>
      </c>
      <c r="PMQ114" s="237"/>
      <c r="PMR114" s="225"/>
      <c r="PMS114" s="235"/>
      <c r="PMT114" s="236" t="s">
        <v>571</v>
      </c>
      <c r="PMU114" s="237"/>
      <c r="PMV114" s="225"/>
      <c r="PMW114" s="235"/>
      <c r="PMX114" s="236" t="s">
        <v>571</v>
      </c>
      <c r="PMY114" s="237"/>
      <c r="PMZ114" s="225"/>
      <c r="PNA114" s="235"/>
      <c r="PNB114" s="236" t="s">
        <v>571</v>
      </c>
      <c r="PNC114" s="237"/>
      <c r="PND114" s="225"/>
      <c r="PNE114" s="235"/>
      <c r="PNF114" s="236" t="s">
        <v>571</v>
      </c>
      <c r="PNG114" s="237"/>
      <c r="PNH114" s="225"/>
      <c r="PNI114" s="235"/>
      <c r="PNJ114" s="236" t="s">
        <v>571</v>
      </c>
      <c r="PNK114" s="237"/>
      <c r="PNL114" s="225"/>
      <c r="PNM114" s="235"/>
      <c r="PNN114" s="236" t="s">
        <v>571</v>
      </c>
      <c r="PNO114" s="237"/>
      <c r="PNP114" s="225"/>
      <c r="PNQ114" s="235"/>
      <c r="PNR114" s="236" t="s">
        <v>571</v>
      </c>
      <c r="PNS114" s="237"/>
      <c r="PNT114" s="225"/>
      <c r="PNU114" s="235"/>
      <c r="PNV114" s="236" t="s">
        <v>571</v>
      </c>
      <c r="PNW114" s="237"/>
      <c r="PNX114" s="225"/>
      <c r="PNY114" s="235"/>
      <c r="PNZ114" s="236" t="s">
        <v>571</v>
      </c>
      <c r="POA114" s="237"/>
      <c r="POB114" s="225"/>
      <c r="POC114" s="235"/>
      <c r="POD114" s="236" t="s">
        <v>571</v>
      </c>
      <c r="POE114" s="237"/>
      <c r="POF114" s="225"/>
      <c r="POG114" s="235"/>
      <c r="POH114" s="236" t="s">
        <v>571</v>
      </c>
      <c r="POI114" s="237"/>
      <c r="POJ114" s="225"/>
      <c r="POK114" s="235"/>
      <c r="POL114" s="236" t="s">
        <v>571</v>
      </c>
      <c r="POM114" s="237"/>
      <c r="PON114" s="225"/>
      <c r="POO114" s="235"/>
      <c r="POP114" s="236" t="s">
        <v>571</v>
      </c>
      <c r="POQ114" s="237"/>
      <c r="POR114" s="225"/>
      <c r="POS114" s="235"/>
      <c r="POT114" s="236" t="s">
        <v>571</v>
      </c>
      <c r="POU114" s="237"/>
      <c r="POV114" s="225"/>
      <c r="POW114" s="235"/>
      <c r="POX114" s="236" t="s">
        <v>571</v>
      </c>
      <c r="POY114" s="237"/>
      <c r="POZ114" s="225"/>
      <c r="PPA114" s="235"/>
      <c r="PPB114" s="236" t="s">
        <v>571</v>
      </c>
      <c r="PPC114" s="237"/>
      <c r="PPD114" s="225"/>
      <c r="PPE114" s="235"/>
      <c r="PPF114" s="236" t="s">
        <v>571</v>
      </c>
      <c r="PPG114" s="237"/>
      <c r="PPH114" s="225"/>
      <c r="PPI114" s="235"/>
      <c r="PPJ114" s="236" t="s">
        <v>571</v>
      </c>
      <c r="PPK114" s="237"/>
      <c r="PPL114" s="225"/>
      <c r="PPM114" s="235"/>
      <c r="PPN114" s="236" t="s">
        <v>571</v>
      </c>
      <c r="PPO114" s="237"/>
      <c r="PPP114" s="225"/>
      <c r="PPQ114" s="235"/>
      <c r="PPR114" s="236" t="s">
        <v>571</v>
      </c>
      <c r="PPS114" s="237"/>
      <c r="PPT114" s="225"/>
      <c r="PPU114" s="235"/>
      <c r="PPV114" s="236" t="s">
        <v>571</v>
      </c>
      <c r="PPW114" s="237"/>
      <c r="PPX114" s="225"/>
      <c r="PPY114" s="235"/>
      <c r="PPZ114" s="236" t="s">
        <v>571</v>
      </c>
      <c r="PQA114" s="237"/>
      <c r="PQB114" s="225"/>
      <c r="PQC114" s="235"/>
      <c r="PQD114" s="236" t="s">
        <v>571</v>
      </c>
      <c r="PQE114" s="237"/>
      <c r="PQF114" s="225"/>
      <c r="PQG114" s="235"/>
      <c r="PQH114" s="236" t="s">
        <v>571</v>
      </c>
      <c r="PQI114" s="237"/>
      <c r="PQJ114" s="225"/>
      <c r="PQK114" s="235"/>
      <c r="PQL114" s="236" t="s">
        <v>571</v>
      </c>
      <c r="PQM114" s="237"/>
      <c r="PQN114" s="225"/>
      <c r="PQO114" s="235"/>
      <c r="PQP114" s="236" t="s">
        <v>571</v>
      </c>
      <c r="PQQ114" s="237"/>
      <c r="PQR114" s="225"/>
      <c r="PQS114" s="235"/>
      <c r="PQT114" s="236" t="s">
        <v>571</v>
      </c>
      <c r="PQU114" s="237"/>
      <c r="PQV114" s="225"/>
      <c r="PQW114" s="235"/>
      <c r="PQX114" s="236" t="s">
        <v>571</v>
      </c>
      <c r="PQY114" s="237"/>
      <c r="PQZ114" s="225"/>
      <c r="PRA114" s="235"/>
      <c r="PRB114" s="236" t="s">
        <v>571</v>
      </c>
      <c r="PRC114" s="237"/>
      <c r="PRD114" s="225"/>
      <c r="PRE114" s="235"/>
      <c r="PRF114" s="236" t="s">
        <v>571</v>
      </c>
      <c r="PRG114" s="237"/>
      <c r="PRH114" s="225"/>
      <c r="PRI114" s="235"/>
      <c r="PRJ114" s="236" t="s">
        <v>571</v>
      </c>
      <c r="PRK114" s="237"/>
      <c r="PRL114" s="225"/>
      <c r="PRM114" s="235"/>
      <c r="PRN114" s="236" t="s">
        <v>571</v>
      </c>
      <c r="PRO114" s="237"/>
      <c r="PRP114" s="225"/>
      <c r="PRQ114" s="235"/>
      <c r="PRR114" s="236" t="s">
        <v>571</v>
      </c>
      <c r="PRS114" s="237"/>
      <c r="PRT114" s="225"/>
      <c r="PRU114" s="235"/>
      <c r="PRV114" s="236" t="s">
        <v>571</v>
      </c>
      <c r="PRW114" s="237"/>
      <c r="PRX114" s="225"/>
      <c r="PRY114" s="235"/>
      <c r="PRZ114" s="236" t="s">
        <v>571</v>
      </c>
      <c r="PSA114" s="237"/>
      <c r="PSB114" s="225"/>
      <c r="PSC114" s="235"/>
      <c r="PSD114" s="236" t="s">
        <v>571</v>
      </c>
      <c r="PSE114" s="237"/>
      <c r="PSF114" s="225"/>
      <c r="PSG114" s="235"/>
      <c r="PSH114" s="236" t="s">
        <v>571</v>
      </c>
      <c r="PSI114" s="237"/>
      <c r="PSJ114" s="225"/>
      <c r="PSK114" s="235"/>
      <c r="PSL114" s="236" t="s">
        <v>571</v>
      </c>
      <c r="PSM114" s="237"/>
      <c r="PSN114" s="225"/>
      <c r="PSO114" s="235"/>
      <c r="PSP114" s="236" t="s">
        <v>571</v>
      </c>
      <c r="PSQ114" s="237"/>
      <c r="PSR114" s="225"/>
      <c r="PSS114" s="235"/>
      <c r="PST114" s="236" t="s">
        <v>571</v>
      </c>
      <c r="PSU114" s="237"/>
      <c r="PSV114" s="225"/>
      <c r="PSW114" s="235"/>
      <c r="PSX114" s="236" t="s">
        <v>571</v>
      </c>
      <c r="PSY114" s="237"/>
      <c r="PSZ114" s="225"/>
      <c r="PTA114" s="235"/>
      <c r="PTB114" s="236" t="s">
        <v>571</v>
      </c>
      <c r="PTC114" s="237"/>
      <c r="PTD114" s="225"/>
      <c r="PTE114" s="235"/>
      <c r="PTF114" s="236" t="s">
        <v>571</v>
      </c>
      <c r="PTG114" s="237"/>
      <c r="PTH114" s="225"/>
      <c r="PTI114" s="235"/>
      <c r="PTJ114" s="236" t="s">
        <v>571</v>
      </c>
      <c r="PTK114" s="237"/>
      <c r="PTL114" s="225"/>
      <c r="PTM114" s="235"/>
      <c r="PTN114" s="236" t="s">
        <v>571</v>
      </c>
      <c r="PTO114" s="237"/>
      <c r="PTP114" s="225"/>
      <c r="PTQ114" s="235"/>
      <c r="PTR114" s="236" t="s">
        <v>571</v>
      </c>
      <c r="PTS114" s="237"/>
      <c r="PTT114" s="225"/>
      <c r="PTU114" s="235"/>
      <c r="PTV114" s="236" t="s">
        <v>571</v>
      </c>
      <c r="PTW114" s="237"/>
      <c r="PTX114" s="225"/>
      <c r="PTY114" s="235"/>
      <c r="PTZ114" s="236" t="s">
        <v>571</v>
      </c>
      <c r="PUA114" s="237"/>
      <c r="PUB114" s="225"/>
      <c r="PUC114" s="235"/>
      <c r="PUD114" s="236" t="s">
        <v>571</v>
      </c>
      <c r="PUE114" s="237"/>
      <c r="PUF114" s="225"/>
      <c r="PUG114" s="235"/>
      <c r="PUH114" s="236" t="s">
        <v>571</v>
      </c>
      <c r="PUI114" s="237"/>
      <c r="PUJ114" s="225"/>
      <c r="PUK114" s="235"/>
      <c r="PUL114" s="236" t="s">
        <v>571</v>
      </c>
      <c r="PUM114" s="237"/>
      <c r="PUN114" s="225"/>
      <c r="PUO114" s="235"/>
      <c r="PUP114" s="236" t="s">
        <v>571</v>
      </c>
      <c r="PUQ114" s="237"/>
      <c r="PUR114" s="225"/>
      <c r="PUS114" s="235"/>
      <c r="PUT114" s="236" t="s">
        <v>571</v>
      </c>
      <c r="PUU114" s="237"/>
      <c r="PUV114" s="225"/>
      <c r="PUW114" s="235"/>
      <c r="PUX114" s="236" t="s">
        <v>571</v>
      </c>
      <c r="PUY114" s="237"/>
      <c r="PUZ114" s="225"/>
      <c r="PVA114" s="235"/>
      <c r="PVB114" s="236" t="s">
        <v>571</v>
      </c>
      <c r="PVC114" s="237"/>
      <c r="PVD114" s="225"/>
      <c r="PVE114" s="235"/>
      <c r="PVF114" s="236" t="s">
        <v>571</v>
      </c>
      <c r="PVG114" s="237"/>
      <c r="PVH114" s="225"/>
      <c r="PVI114" s="235"/>
      <c r="PVJ114" s="236" t="s">
        <v>571</v>
      </c>
      <c r="PVK114" s="237"/>
      <c r="PVL114" s="225"/>
      <c r="PVM114" s="235"/>
      <c r="PVN114" s="236" t="s">
        <v>571</v>
      </c>
      <c r="PVO114" s="237"/>
      <c r="PVP114" s="225"/>
      <c r="PVQ114" s="235"/>
      <c r="PVR114" s="236" t="s">
        <v>571</v>
      </c>
      <c r="PVS114" s="237"/>
      <c r="PVT114" s="225"/>
      <c r="PVU114" s="235"/>
      <c r="PVV114" s="236" t="s">
        <v>571</v>
      </c>
      <c r="PVW114" s="237"/>
      <c r="PVX114" s="225"/>
      <c r="PVY114" s="235"/>
      <c r="PVZ114" s="236" t="s">
        <v>571</v>
      </c>
      <c r="PWA114" s="237"/>
      <c r="PWB114" s="225"/>
      <c r="PWC114" s="235"/>
      <c r="PWD114" s="236" t="s">
        <v>571</v>
      </c>
      <c r="PWE114" s="237"/>
      <c r="PWF114" s="225"/>
      <c r="PWG114" s="235"/>
      <c r="PWH114" s="236" t="s">
        <v>571</v>
      </c>
      <c r="PWI114" s="237"/>
      <c r="PWJ114" s="225"/>
      <c r="PWK114" s="235"/>
      <c r="PWL114" s="236" t="s">
        <v>571</v>
      </c>
      <c r="PWM114" s="237"/>
      <c r="PWN114" s="225"/>
      <c r="PWO114" s="235"/>
      <c r="PWP114" s="236" t="s">
        <v>571</v>
      </c>
      <c r="PWQ114" s="237"/>
      <c r="PWR114" s="225"/>
      <c r="PWS114" s="235"/>
      <c r="PWT114" s="236" t="s">
        <v>571</v>
      </c>
      <c r="PWU114" s="237"/>
      <c r="PWV114" s="225"/>
      <c r="PWW114" s="235"/>
      <c r="PWX114" s="236" t="s">
        <v>571</v>
      </c>
      <c r="PWY114" s="237"/>
      <c r="PWZ114" s="225"/>
      <c r="PXA114" s="235"/>
      <c r="PXB114" s="236" t="s">
        <v>571</v>
      </c>
      <c r="PXC114" s="237"/>
      <c r="PXD114" s="225"/>
      <c r="PXE114" s="235"/>
      <c r="PXF114" s="236" t="s">
        <v>571</v>
      </c>
      <c r="PXG114" s="237"/>
      <c r="PXH114" s="225"/>
      <c r="PXI114" s="235"/>
      <c r="PXJ114" s="236" t="s">
        <v>571</v>
      </c>
      <c r="PXK114" s="237"/>
      <c r="PXL114" s="225"/>
      <c r="PXM114" s="235"/>
      <c r="PXN114" s="236" t="s">
        <v>571</v>
      </c>
      <c r="PXO114" s="237"/>
      <c r="PXP114" s="225"/>
      <c r="PXQ114" s="235"/>
      <c r="PXR114" s="236" t="s">
        <v>571</v>
      </c>
      <c r="PXS114" s="237"/>
      <c r="PXT114" s="225"/>
      <c r="PXU114" s="235"/>
      <c r="PXV114" s="236" t="s">
        <v>571</v>
      </c>
      <c r="PXW114" s="237"/>
      <c r="PXX114" s="225"/>
      <c r="PXY114" s="235"/>
      <c r="PXZ114" s="236" t="s">
        <v>571</v>
      </c>
      <c r="PYA114" s="237"/>
      <c r="PYB114" s="225"/>
      <c r="PYC114" s="235"/>
      <c r="PYD114" s="236" t="s">
        <v>571</v>
      </c>
      <c r="PYE114" s="237"/>
      <c r="PYF114" s="225"/>
      <c r="PYG114" s="235"/>
      <c r="PYH114" s="236" t="s">
        <v>571</v>
      </c>
      <c r="PYI114" s="237"/>
      <c r="PYJ114" s="225"/>
      <c r="PYK114" s="235"/>
      <c r="PYL114" s="236" t="s">
        <v>571</v>
      </c>
      <c r="PYM114" s="237"/>
      <c r="PYN114" s="225"/>
      <c r="PYO114" s="235"/>
      <c r="PYP114" s="236" t="s">
        <v>571</v>
      </c>
      <c r="PYQ114" s="237"/>
      <c r="PYR114" s="225"/>
      <c r="PYS114" s="235"/>
      <c r="PYT114" s="236" t="s">
        <v>571</v>
      </c>
      <c r="PYU114" s="237"/>
      <c r="PYV114" s="225"/>
      <c r="PYW114" s="235"/>
      <c r="PYX114" s="236" t="s">
        <v>571</v>
      </c>
      <c r="PYY114" s="237"/>
      <c r="PYZ114" s="225"/>
      <c r="PZA114" s="235"/>
      <c r="PZB114" s="236" t="s">
        <v>571</v>
      </c>
      <c r="PZC114" s="237"/>
      <c r="PZD114" s="225"/>
      <c r="PZE114" s="235"/>
      <c r="PZF114" s="236" t="s">
        <v>571</v>
      </c>
      <c r="PZG114" s="237"/>
      <c r="PZH114" s="225"/>
      <c r="PZI114" s="235"/>
      <c r="PZJ114" s="236" t="s">
        <v>571</v>
      </c>
      <c r="PZK114" s="237"/>
      <c r="PZL114" s="225"/>
      <c r="PZM114" s="235"/>
      <c r="PZN114" s="236" t="s">
        <v>571</v>
      </c>
      <c r="PZO114" s="237"/>
      <c r="PZP114" s="225"/>
      <c r="PZQ114" s="235"/>
      <c r="PZR114" s="236" t="s">
        <v>571</v>
      </c>
      <c r="PZS114" s="237"/>
      <c r="PZT114" s="225"/>
      <c r="PZU114" s="235"/>
      <c r="PZV114" s="236" t="s">
        <v>571</v>
      </c>
      <c r="PZW114" s="237"/>
      <c r="PZX114" s="225"/>
      <c r="PZY114" s="235"/>
      <c r="PZZ114" s="236" t="s">
        <v>571</v>
      </c>
      <c r="QAA114" s="237"/>
      <c r="QAB114" s="225"/>
      <c r="QAC114" s="235"/>
      <c r="QAD114" s="236" t="s">
        <v>571</v>
      </c>
      <c r="QAE114" s="237"/>
      <c r="QAF114" s="225"/>
      <c r="QAG114" s="235"/>
      <c r="QAH114" s="236" t="s">
        <v>571</v>
      </c>
      <c r="QAI114" s="237"/>
      <c r="QAJ114" s="225"/>
      <c r="QAK114" s="235"/>
      <c r="QAL114" s="236" t="s">
        <v>571</v>
      </c>
      <c r="QAM114" s="237"/>
      <c r="QAN114" s="225"/>
      <c r="QAO114" s="235"/>
      <c r="QAP114" s="236" t="s">
        <v>571</v>
      </c>
      <c r="QAQ114" s="237"/>
      <c r="QAR114" s="225"/>
      <c r="QAS114" s="235"/>
      <c r="QAT114" s="236" t="s">
        <v>571</v>
      </c>
      <c r="QAU114" s="237"/>
      <c r="QAV114" s="225"/>
      <c r="QAW114" s="235"/>
      <c r="QAX114" s="236" t="s">
        <v>571</v>
      </c>
      <c r="QAY114" s="237"/>
      <c r="QAZ114" s="225"/>
      <c r="QBA114" s="235"/>
      <c r="QBB114" s="236" t="s">
        <v>571</v>
      </c>
      <c r="QBC114" s="237"/>
      <c r="QBD114" s="225"/>
      <c r="QBE114" s="235"/>
      <c r="QBF114" s="236" t="s">
        <v>571</v>
      </c>
      <c r="QBG114" s="237"/>
      <c r="QBH114" s="225"/>
      <c r="QBI114" s="235"/>
      <c r="QBJ114" s="236" t="s">
        <v>571</v>
      </c>
      <c r="QBK114" s="237"/>
      <c r="QBL114" s="225"/>
      <c r="QBM114" s="235"/>
      <c r="QBN114" s="236" t="s">
        <v>571</v>
      </c>
      <c r="QBO114" s="237"/>
      <c r="QBP114" s="225"/>
      <c r="QBQ114" s="235"/>
      <c r="QBR114" s="236" t="s">
        <v>571</v>
      </c>
      <c r="QBS114" s="237"/>
      <c r="QBT114" s="225"/>
      <c r="QBU114" s="235"/>
      <c r="QBV114" s="236" t="s">
        <v>571</v>
      </c>
      <c r="QBW114" s="237"/>
      <c r="QBX114" s="225"/>
      <c r="QBY114" s="235"/>
      <c r="QBZ114" s="236" t="s">
        <v>571</v>
      </c>
      <c r="QCA114" s="237"/>
      <c r="QCB114" s="225"/>
      <c r="QCC114" s="235"/>
      <c r="QCD114" s="236" t="s">
        <v>571</v>
      </c>
      <c r="QCE114" s="237"/>
      <c r="QCF114" s="225"/>
      <c r="QCG114" s="235"/>
      <c r="QCH114" s="236" t="s">
        <v>571</v>
      </c>
      <c r="QCI114" s="237"/>
      <c r="QCJ114" s="225"/>
      <c r="QCK114" s="235"/>
      <c r="QCL114" s="236" t="s">
        <v>571</v>
      </c>
      <c r="QCM114" s="237"/>
      <c r="QCN114" s="225"/>
      <c r="QCO114" s="235"/>
      <c r="QCP114" s="236" t="s">
        <v>571</v>
      </c>
      <c r="QCQ114" s="237"/>
      <c r="QCR114" s="225"/>
      <c r="QCS114" s="235"/>
      <c r="QCT114" s="236" t="s">
        <v>571</v>
      </c>
      <c r="QCU114" s="237"/>
      <c r="QCV114" s="225"/>
      <c r="QCW114" s="235"/>
      <c r="QCX114" s="236" t="s">
        <v>571</v>
      </c>
      <c r="QCY114" s="237"/>
      <c r="QCZ114" s="225"/>
      <c r="QDA114" s="235"/>
      <c r="QDB114" s="236" t="s">
        <v>571</v>
      </c>
      <c r="QDC114" s="237"/>
      <c r="QDD114" s="225"/>
      <c r="QDE114" s="235"/>
      <c r="QDF114" s="236" t="s">
        <v>571</v>
      </c>
      <c r="QDG114" s="237"/>
      <c r="QDH114" s="225"/>
      <c r="QDI114" s="235"/>
      <c r="QDJ114" s="236" t="s">
        <v>571</v>
      </c>
      <c r="QDK114" s="237"/>
      <c r="QDL114" s="225"/>
      <c r="QDM114" s="235"/>
      <c r="QDN114" s="236" t="s">
        <v>571</v>
      </c>
      <c r="QDO114" s="237"/>
      <c r="QDP114" s="225"/>
      <c r="QDQ114" s="235"/>
      <c r="QDR114" s="236" t="s">
        <v>571</v>
      </c>
      <c r="QDS114" s="237"/>
      <c r="QDT114" s="225"/>
      <c r="QDU114" s="235"/>
      <c r="QDV114" s="236" t="s">
        <v>571</v>
      </c>
      <c r="QDW114" s="237"/>
      <c r="QDX114" s="225"/>
      <c r="QDY114" s="235"/>
      <c r="QDZ114" s="236" t="s">
        <v>571</v>
      </c>
      <c r="QEA114" s="237"/>
      <c r="QEB114" s="225"/>
      <c r="QEC114" s="235"/>
      <c r="QED114" s="236" t="s">
        <v>571</v>
      </c>
      <c r="QEE114" s="237"/>
      <c r="QEF114" s="225"/>
      <c r="QEG114" s="235"/>
      <c r="QEH114" s="236" t="s">
        <v>571</v>
      </c>
      <c r="QEI114" s="237"/>
      <c r="QEJ114" s="225"/>
      <c r="QEK114" s="235"/>
      <c r="QEL114" s="236" t="s">
        <v>571</v>
      </c>
      <c r="QEM114" s="237"/>
      <c r="QEN114" s="225"/>
      <c r="QEO114" s="235"/>
      <c r="QEP114" s="236" t="s">
        <v>571</v>
      </c>
      <c r="QEQ114" s="237"/>
      <c r="QER114" s="225"/>
      <c r="QES114" s="235"/>
      <c r="QET114" s="236" t="s">
        <v>571</v>
      </c>
      <c r="QEU114" s="237"/>
      <c r="QEV114" s="225"/>
      <c r="QEW114" s="235"/>
      <c r="QEX114" s="236" t="s">
        <v>571</v>
      </c>
      <c r="QEY114" s="237"/>
      <c r="QEZ114" s="225"/>
      <c r="QFA114" s="235"/>
      <c r="QFB114" s="236" t="s">
        <v>571</v>
      </c>
      <c r="QFC114" s="237"/>
      <c r="QFD114" s="225"/>
      <c r="QFE114" s="235"/>
      <c r="QFF114" s="236" t="s">
        <v>571</v>
      </c>
      <c r="QFG114" s="237"/>
      <c r="QFH114" s="225"/>
      <c r="QFI114" s="235"/>
      <c r="QFJ114" s="236" t="s">
        <v>571</v>
      </c>
      <c r="QFK114" s="237"/>
      <c r="QFL114" s="225"/>
      <c r="QFM114" s="235"/>
      <c r="QFN114" s="236" t="s">
        <v>571</v>
      </c>
      <c r="QFO114" s="237"/>
      <c r="QFP114" s="225"/>
      <c r="QFQ114" s="235"/>
      <c r="QFR114" s="236" t="s">
        <v>571</v>
      </c>
      <c r="QFS114" s="237"/>
      <c r="QFT114" s="225"/>
      <c r="QFU114" s="235"/>
      <c r="QFV114" s="236" t="s">
        <v>571</v>
      </c>
      <c r="QFW114" s="237"/>
      <c r="QFX114" s="225"/>
      <c r="QFY114" s="235"/>
      <c r="QFZ114" s="236" t="s">
        <v>571</v>
      </c>
      <c r="QGA114" s="237"/>
      <c r="QGB114" s="225"/>
      <c r="QGC114" s="235"/>
      <c r="QGD114" s="236" t="s">
        <v>571</v>
      </c>
      <c r="QGE114" s="237"/>
      <c r="QGF114" s="225"/>
      <c r="QGG114" s="235"/>
      <c r="QGH114" s="236" t="s">
        <v>571</v>
      </c>
      <c r="QGI114" s="237"/>
      <c r="QGJ114" s="225"/>
      <c r="QGK114" s="235"/>
      <c r="QGL114" s="236" t="s">
        <v>571</v>
      </c>
      <c r="QGM114" s="237"/>
      <c r="QGN114" s="225"/>
      <c r="QGO114" s="235"/>
      <c r="QGP114" s="236" t="s">
        <v>571</v>
      </c>
      <c r="QGQ114" s="237"/>
      <c r="QGR114" s="225"/>
      <c r="QGS114" s="235"/>
      <c r="QGT114" s="236" t="s">
        <v>571</v>
      </c>
      <c r="QGU114" s="237"/>
      <c r="QGV114" s="225"/>
      <c r="QGW114" s="235"/>
      <c r="QGX114" s="236" t="s">
        <v>571</v>
      </c>
      <c r="QGY114" s="237"/>
      <c r="QGZ114" s="225"/>
      <c r="QHA114" s="235"/>
      <c r="QHB114" s="236" t="s">
        <v>571</v>
      </c>
      <c r="QHC114" s="237"/>
      <c r="QHD114" s="225"/>
      <c r="QHE114" s="235"/>
      <c r="QHF114" s="236" t="s">
        <v>571</v>
      </c>
      <c r="QHG114" s="237"/>
      <c r="QHH114" s="225"/>
      <c r="QHI114" s="235"/>
      <c r="QHJ114" s="236" t="s">
        <v>571</v>
      </c>
      <c r="QHK114" s="237"/>
      <c r="QHL114" s="225"/>
      <c r="QHM114" s="235"/>
      <c r="QHN114" s="236" t="s">
        <v>571</v>
      </c>
      <c r="QHO114" s="237"/>
      <c r="QHP114" s="225"/>
      <c r="QHQ114" s="235"/>
      <c r="QHR114" s="236" t="s">
        <v>571</v>
      </c>
      <c r="QHS114" s="237"/>
      <c r="QHT114" s="225"/>
      <c r="QHU114" s="235"/>
      <c r="QHV114" s="236" t="s">
        <v>571</v>
      </c>
      <c r="QHW114" s="237"/>
      <c r="QHX114" s="225"/>
      <c r="QHY114" s="235"/>
      <c r="QHZ114" s="236" t="s">
        <v>571</v>
      </c>
      <c r="QIA114" s="237"/>
      <c r="QIB114" s="225"/>
      <c r="QIC114" s="235"/>
      <c r="QID114" s="236" t="s">
        <v>571</v>
      </c>
      <c r="QIE114" s="237"/>
      <c r="QIF114" s="225"/>
      <c r="QIG114" s="235"/>
      <c r="QIH114" s="236" t="s">
        <v>571</v>
      </c>
      <c r="QII114" s="237"/>
      <c r="QIJ114" s="225"/>
      <c r="QIK114" s="235"/>
      <c r="QIL114" s="236" t="s">
        <v>571</v>
      </c>
      <c r="QIM114" s="237"/>
      <c r="QIN114" s="225"/>
      <c r="QIO114" s="235"/>
      <c r="QIP114" s="236" t="s">
        <v>571</v>
      </c>
      <c r="QIQ114" s="237"/>
      <c r="QIR114" s="225"/>
      <c r="QIS114" s="235"/>
      <c r="QIT114" s="236" t="s">
        <v>571</v>
      </c>
      <c r="QIU114" s="237"/>
      <c r="QIV114" s="225"/>
      <c r="QIW114" s="235"/>
      <c r="QIX114" s="236" t="s">
        <v>571</v>
      </c>
      <c r="QIY114" s="237"/>
      <c r="QIZ114" s="225"/>
      <c r="QJA114" s="235"/>
      <c r="QJB114" s="236" t="s">
        <v>571</v>
      </c>
      <c r="QJC114" s="237"/>
      <c r="QJD114" s="225"/>
      <c r="QJE114" s="235"/>
      <c r="QJF114" s="236" t="s">
        <v>571</v>
      </c>
      <c r="QJG114" s="237"/>
      <c r="QJH114" s="225"/>
      <c r="QJI114" s="235"/>
      <c r="QJJ114" s="236" t="s">
        <v>571</v>
      </c>
      <c r="QJK114" s="237"/>
      <c r="QJL114" s="225"/>
      <c r="QJM114" s="235"/>
      <c r="QJN114" s="236" t="s">
        <v>571</v>
      </c>
      <c r="QJO114" s="237"/>
      <c r="QJP114" s="225"/>
      <c r="QJQ114" s="235"/>
      <c r="QJR114" s="236" t="s">
        <v>571</v>
      </c>
      <c r="QJS114" s="237"/>
      <c r="QJT114" s="225"/>
      <c r="QJU114" s="235"/>
      <c r="QJV114" s="236" t="s">
        <v>571</v>
      </c>
      <c r="QJW114" s="237"/>
      <c r="QJX114" s="225"/>
      <c r="QJY114" s="235"/>
      <c r="QJZ114" s="236" t="s">
        <v>571</v>
      </c>
      <c r="QKA114" s="237"/>
      <c r="QKB114" s="225"/>
      <c r="QKC114" s="235"/>
      <c r="QKD114" s="236" t="s">
        <v>571</v>
      </c>
      <c r="QKE114" s="237"/>
      <c r="QKF114" s="225"/>
      <c r="QKG114" s="235"/>
      <c r="QKH114" s="236" t="s">
        <v>571</v>
      </c>
      <c r="QKI114" s="237"/>
      <c r="QKJ114" s="225"/>
      <c r="QKK114" s="235"/>
      <c r="QKL114" s="236" t="s">
        <v>571</v>
      </c>
      <c r="QKM114" s="237"/>
      <c r="QKN114" s="225"/>
      <c r="QKO114" s="235"/>
      <c r="QKP114" s="236" t="s">
        <v>571</v>
      </c>
      <c r="QKQ114" s="237"/>
      <c r="QKR114" s="225"/>
      <c r="QKS114" s="235"/>
      <c r="QKT114" s="236" t="s">
        <v>571</v>
      </c>
      <c r="QKU114" s="237"/>
      <c r="QKV114" s="225"/>
      <c r="QKW114" s="235"/>
      <c r="QKX114" s="236" t="s">
        <v>571</v>
      </c>
      <c r="QKY114" s="237"/>
      <c r="QKZ114" s="225"/>
      <c r="QLA114" s="235"/>
      <c r="QLB114" s="236" t="s">
        <v>571</v>
      </c>
      <c r="QLC114" s="237"/>
      <c r="QLD114" s="225"/>
      <c r="QLE114" s="235"/>
      <c r="QLF114" s="236" t="s">
        <v>571</v>
      </c>
      <c r="QLG114" s="237"/>
      <c r="QLH114" s="225"/>
      <c r="QLI114" s="235"/>
      <c r="QLJ114" s="236" t="s">
        <v>571</v>
      </c>
      <c r="QLK114" s="237"/>
      <c r="QLL114" s="225"/>
      <c r="QLM114" s="235"/>
      <c r="QLN114" s="236" t="s">
        <v>571</v>
      </c>
      <c r="QLO114" s="237"/>
      <c r="QLP114" s="225"/>
      <c r="QLQ114" s="235"/>
      <c r="QLR114" s="236" t="s">
        <v>571</v>
      </c>
      <c r="QLS114" s="237"/>
      <c r="QLT114" s="225"/>
      <c r="QLU114" s="235"/>
      <c r="QLV114" s="236" t="s">
        <v>571</v>
      </c>
      <c r="QLW114" s="237"/>
      <c r="QLX114" s="225"/>
      <c r="QLY114" s="235"/>
      <c r="QLZ114" s="236" t="s">
        <v>571</v>
      </c>
      <c r="QMA114" s="237"/>
      <c r="QMB114" s="225"/>
      <c r="QMC114" s="235"/>
      <c r="QMD114" s="236" t="s">
        <v>571</v>
      </c>
      <c r="QME114" s="237"/>
      <c r="QMF114" s="225"/>
      <c r="QMG114" s="235"/>
      <c r="QMH114" s="236" t="s">
        <v>571</v>
      </c>
      <c r="QMI114" s="237"/>
      <c r="QMJ114" s="225"/>
      <c r="QMK114" s="235"/>
      <c r="QML114" s="236" t="s">
        <v>571</v>
      </c>
      <c r="QMM114" s="237"/>
      <c r="QMN114" s="225"/>
      <c r="QMO114" s="235"/>
      <c r="QMP114" s="236" t="s">
        <v>571</v>
      </c>
      <c r="QMQ114" s="237"/>
      <c r="QMR114" s="225"/>
      <c r="QMS114" s="235"/>
      <c r="QMT114" s="236" t="s">
        <v>571</v>
      </c>
      <c r="QMU114" s="237"/>
      <c r="QMV114" s="225"/>
      <c r="QMW114" s="235"/>
      <c r="QMX114" s="236" t="s">
        <v>571</v>
      </c>
      <c r="QMY114" s="237"/>
      <c r="QMZ114" s="225"/>
      <c r="QNA114" s="235"/>
      <c r="QNB114" s="236" t="s">
        <v>571</v>
      </c>
      <c r="QNC114" s="237"/>
      <c r="QND114" s="225"/>
      <c r="QNE114" s="235"/>
      <c r="QNF114" s="236" t="s">
        <v>571</v>
      </c>
      <c r="QNG114" s="237"/>
      <c r="QNH114" s="225"/>
      <c r="QNI114" s="235"/>
      <c r="QNJ114" s="236" t="s">
        <v>571</v>
      </c>
      <c r="QNK114" s="237"/>
      <c r="QNL114" s="225"/>
      <c r="QNM114" s="235"/>
      <c r="QNN114" s="236" t="s">
        <v>571</v>
      </c>
      <c r="QNO114" s="237"/>
      <c r="QNP114" s="225"/>
      <c r="QNQ114" s="235"/>
      <c r="QNR114" s="236" t="s">
        <v>571</v>
      </c>
      <c r="QNS114" s="237"/>
      <c r="QNT114" s="225"/>
      <c r="QNU114" s="235"/>
      <c r="QNV114" s="236" t="s">
        <v>571</v>
      </c>
      <c r="QNW114" s="237"/>
      <c r="QNX114" s="225"/>
      <c r="QNY114" s="235"/>
      <c r="QNZ114" s="236" t="s">
        <v>571</v>
      </c>
      <c r="QOA114" s="237"/>
      <c r="QOB114" s="225"/>
      <c r="QOC114" s="235"/>
      <c r="QOD114" s="236" t="s">
        <v>571</v>
      </c>
      <c r="QOE114" s="237"/>
      <c r="QOF114" s="225"/>
      <c r="QOG114" s="235"/>
      <c r="QOH114" s="236" t="s">
        <v>571</v>
      </c>
      <c r="QOI114" s="237"/>
      <c r="QOJ114" s="225"/>
      <c r="QOK114" s="235"/>
      <c r="QOL114" s="236" t="s">
        <v>571</v>
      </c>
      <c r="QOM114" s="237"/>
      <c r="QON114" s="225"/>
      <c r="QOO114" s="235"/>
      <c r="QOP114" s="236" t="s">
        <v>571</v>
      </c>
      <c r="QOQ114" s="237"/>
      <c r="QOR114" s="225"/>
      <c r="QOS114" s="235"/>
      <c r="QOT114" s="236" t="s">
        <v>571</v>
      </c>
      <c r="QOU114" s="237"/>
      <c r="QOV114" s="225"/>
      <c r="QOW114" s="235"/>
      <c r="QOX114" s="236" t="s">
        <v>571</v>
      </c>
      <c r="QOY114" s="237"/>
      <c r="QOZ114" s="225"/>
      <c r="QPA114" s="235"/>
      <c r="QPB114" s="236" t="s">
        <v>571</v>
      </c>
      <c r="QPC114" s="237"/>
      <c r="QPD114" s="225"/>
      <c r="QPE114" s="235"/>
      <c r="QPF114" s="236" t="s">
        <v>571</v>
      </c>
      <c r="QPG114" s="237"/>
      <c r="QPH114" s="225"/>
      <c r="QPI114" s="235"/>
      <c r="QPJ114" s="236" t="s">
        <v>571</v>
      </c>
      <c r="QPK114" s="237"/>
      <c r="QPL114" s="225"/>
      <c r="QPM114" s="235"/>
      <c r="QPN114" s="236" t="s">
        <v>571</v>
      </c>
      <c r="QPO114" s="237"/>
      <c r="QPP114" s="225"/>
      <c r="QPQ114" s="235"/>
      <c r="QPR114" s="236" t="s">
        <v>571</v>
      </c>
      <c r="QPS114" s="237"/>
      <c r="QPT114" s="225"/>
      <c r="QPU114" s="235"/>
      <c r="QPV114" s="236" t="s">
        <v>571</v>
      </c>
      <c r="QPW114" s="237"/>
      <c r="QPX114" s="225"/>
      <c r="QPY114" s="235"/>
      <c r="QPZ114" s="236" t="s">
        <v>571</v>
      </c>
      <c r="QQA114" s="237"/>
      <c r="QQB114" s="225"/>
      <c r="QQC114" s="235"/>
      <c r="QQD114" s="236" t="s">
        <v>571</v>
      </c>
      <c r="QQE114" s="237"/>
      <c r="QQF114" s="225"/>
      <c r="QQG114" s="235"/>
      <c r="QQH114" s="236" t="s">
        <v>571</v>
      </c>
      <c r="QQI114" s="237"/>
      <c r="QQJ114" s="225"/>
      <c r="QQK114" s="235"/>
      <c r="QQL114" s="236" t="s">
        <v>571</v>
      </c>
      <c r="QQM114" s="237"/>
      <c r="QQN114" s="225"/>
      <c r="QQO114" s="235"/>
      <c r="QQP114" s="236" t="s">
        <v>571</v>
      </c>
      <c r="QQQ114" s="237"/>
      <c r="QQR114" s="225"/>
      <c r="QQS114" s="235"/>
      <c r="QQT114" s="236" t="s">
        <v>571</v>
      </c>
      <c r="QQU114" s="237"/>
      <c r="QQV114" s="225"/>
      <c r="QQW114" s="235"/>
      <c r="QQX114" s="236" t="s">
        <v>571</v>
      </c>
      <c r="QQY114" s="237"/>
      <c r="QQZ114" s="225"/>
      <c r="QRA114" s="235"/>
      <c r="QRB114" s="236" t="s">
        <v>571</v>
      </c>
      <c r="QRC114" s="237"/>
      <c r="QRD114" s="225"/>
      <c r="QRE114" s="235"/>
      <c r="QRF114" s="236" t="s">
        <v>571</v>
      </c>
      <c r="QRG114" s="237"/>
      <c r="QRH114" s="225"/>
      <c r="QRI114" s="235"/>
      <c r="QRJ114" s="236" t="s">
        <v>571</v>
      </c>
      <c r="QRK114" s="237"/>
      <c r="QRL114" s="225"/>
      <c r="QRM114" s="235"/>
      <c r="QRN114" s="236" t="s">
        <v>571</v>
      </c>
      <c r="QRO114" s="237"/>
      <c r="QRP114" s="225"/>
      <c r="QRQ114" s="235"/>
      <c r="QRR114" s="236" t="s">
        <v>571</v>
      </c>
      <c r="QRS114" s="237"/>
      <c r="QRT114" s="225"/>
      <c r="QRU114" s="235"/>
      <c r="QRV114" s="236" t="s">
        <v>571</v>
      </c>
      <c r="QRW114" s="237"/>
      <c r="QRX114" s="225"/>
      <c r="QRY114" s="235"/>
      <c r="QRZ114" s="236" t="s">
        <v>571</v>
      </c>
      <c r="QSA114" s="237"/>
      <c r="QSB114" s="225"/>
      <c r="QSC114" s="235"/>
      <c r="QSD114" s="236" t="s">
        <v>571</v>
      </c>
      <c r="QSE114" s="237"/>
      <c r="QSF114" s="225"/>
      <c r="QSG114" s="235"/>
      <c r="QSH114" s="236" t="s">
        <v>571</v>
      </c>
      <c r="QSI114" s="237"/>
      <c r="QSJ114" s="225"/>
      <c r="QSK114" s="235"/>
      <c r="QSL114" s="236" t="s">
        <v>571</v>
      </c>
      <c r="QSM114" s="237"/>
      <c r="QSN114" s="225"/>
      <c r="QSO114" s="235"/>
      <c r="QSP114" s="236" t="s">
        <v>571</v>
      </c>
      <c r="QSQ114" s="237"/>
      <c r="QSR114" s="225"/>
      <c r="QSS114" s="235"/>
      <c r="QST114" s="236" t="s">
        <v>571</v>
      </c>
      <c r="QSU114" s="237"/>
      <c r="QSV114" s="225"/>
      <c r="QSW114" s="235"/>
      <c r="QSX114" s="236" t="s">
        <v>571</v>
      </c>
      <c r="QSY114" s="237"/>
      <c r="QSZ114" s="225"/>
      <c r="QTA114" s="235"/>
      <c r="QTB114" s="236" t="s">
        <v>571</v>
      </c>
      <c r="QTC114" s="237"/>
      <c r="QTD114" s="225"/>
      <c r="QTE114" s="235"/>
      <c r="QTF114" s="236" t="s">
        <v>571</v>
      </c>
      <c r="QTG114" s="237"/>
      <c r="QTH114" s="225"/>
      <c r="QTI114" s="235"/>
      <c r="QTJ114" s="236" t="s">
        <v>571</v>
      </c>
      <c r="QTK114" s="237"/>
      <c r="QTL114" s="225"/>
      <c r="QTM114" s="235"/>
      <c r="QTN114" s="236" t="s">
        <v>571</v>
      </c>
      <c r="QTO114" s="237"/>
      <c r="QTP114" s="225"/>
      <c r="QTQ114" s="235"/>
      <c r="QTR114" s="236" t="s">
        <v>571</v>
      </c>
      <c r="QTS114" s="237"/>
      <c r="QTT114" s="225"/>
      <c r="QTU114" s="235"/>
      <c r="QTV114" s="236" t="s">
        <v>571</v>
      </c>
      <c r="QTW114" s="237"/>
      <c r="QTX114" s="225"/>
      <c r="QTY114" s="235"/>
      <c r="QTZ114" s="236" t="s">
        <v>571</v>
      </c>
      <c r="QUA114" s="237"/>
      <c r="QUB114" s="225"/>
      <c r="QUC114" s="235"/>
      <c r="QUD114" s="236" t="s">
        <v>571</v>
      </c>
      <c r="QUE114" s="237"/>
      <c r="QUF114" s="225"/>
      <c r="QUG114" s="235"/>
      <c r="QUH114" s="236" t="s">
        <v>571</v>
      </c>
      <c r="QUI114" s="237"/>
      <c r="QUJ114" s="225"/>
      <c r="QUK114" s="235"/>
      <c r="QUL114" s="236" t="s">
        <v>571</v>
      </c>
      <c r="QUM114" s="237"/>
      <c r="QUN114" s="225"/>
      <c r="QUO114" s="235"/>
      <c r="QUP114" s="236" t="s">
        <v>571</v>
      </c>
      <c r="QUQ114" s="237"/>
      <c r="QUR114" s="225"/>
      <c r="QUS114" s="235"/>
      <c r="QUT114" s="236" t="s">
        <v>571</v>
      </c>
      <c r="QUU114" s="237"/>
      <c r="QUV114" s="225"/>
      <c r="QUW114" s="235"/>
      <c r="QUX114" s="236" t="s">
        <v>571</v>
      </c>
      <c r="QUY114" s="237"/>
      <c r="QUZ114" s="225"/>
      <c r="QVA114" s="235"/>
      <c r="QVB114" s="236" t="s">
        <v>571</v>
      </c>
      <c r="QVC114" s="237"/>
      <c r="QVD114" s="225"/>
      <c r="QVE114" s="235"/>
      <c r="QVF114" s="236" t="s">
        <v>571</v>
      </c>
      <c r="QVG114" s="237"/>
      <c r="QVH114" s="225"/>
      <c r="QVI114" s="235"/>
      <c r="QVJ114" s="236" t="s">
        <v>571</v>
      </c>
      <c r="QVK114" s="237"/>
      <c r="QVL114" s="225"/>
      <c r="QVM114" s="235"/>
      <c r="QVN114" s="236" t="s">
        <v>571</v>
      </c>
      <c r="QVO114" s="237"/>
      <c r="QVP114" s="225"/>
      <c r="QVQ114" s="235"/>
      <c r="QVR114" s="236" t="s">
        <v>571</v>
      </c>
      <c r="QVS114" s="237"/>
      <c r="QVT114" s="225"/>
      <c r="QVU114" s="235"/>
      <c r="QVV114" s="236" t="s">
        <v>571</v>
      </c>
      <c r="QVW114" s="237"/>
      <c r="QVX114" s="225"/>
      <c r="QVY114" s="235"/>
      <c r="QVZ114" s="236" t="s">
        <v>571</v>
      </c>
      <c r="QWA114" s="237"/>
      <c r="QWB114" s="225"/>
      <c r="QWC114" s="235"/>
      <c r="QWD114" s="236" t="s">
        <v>571</v>
      </c>
      <c r="QWE114" s="237"/>
      <c r="QWF114" s="225"/>
      <c r="QWG114" s="235"/>
      <c r="QWH114" s="236" t="s">
        <v>571</v>
      </c>
      <c r="QWI114" s="237"/>
      <c r="QWJ114" s="225"/>
      <c r="QWK114" s="235"/>
      <c r="QWL114" s="236" t="s">
        <v>571</v>
      </c>
      <c r="QWM114" s="237"/>
      <c r="QWN114" s="225"/>
      <c r="QWO114" s="235"/>
      <c r="QWP114" s="236" t="s">
        <v>571</v>
      </c>
      <c r="QWQ114" s="237"/>
      <c r="QWR114" s="225"/>
      <c r="QWS114" s="235"/>
      <c r="QWT114" s="236" t="s">
        <v>571</v>
      </c>
      <c r="QWU114" s="237"/>
      <c r="QWV114" s="225"/>
      <c r="QWW114" s="235"/>
      <c r="QWX114" s="236" t="s">
        <v>571</v>
      </c>
      <c r="QWY114" s="237"/>
      <c r="QWZ114" s="225"/>
      <c r="QXA114" s="235"/>
      <c r="QXB114" s="236" t="s">
        <v>571</v>
      </c>
      <c r="QXC114" s="237"/>
      <c r="QXD114" s="225"/>
      <c r="QXE114" s="235"/>
      <c r="QXF114" s="236" t="s">
        <v>571</v>
      </c>
      <c r="QXG114" s="237"/>
      <c r="QXH114" s="225"/>
      <c r="QXI114" s="235"/>
      <c r="QXJ114" s="236" t="s">
        <v>571</v>
      </c>
      <c r="QXK114" s="237"/>
      <c r="QXL114" s="225"/>
      <c r="QXM114" s="235"/>
      <c r="QXN114" s="236" t="s">
        <v>571</v>
      </c>
      <c r="QXO114" s="237"/>
      <c r="QXP114" s="225"/>
      <c r="QXQ114" s="235"/>
      <c r="QXR114" s="236" t="s">
        <v>571</v>
      </c>
      <c r="QXS114" s="237"/>
      <c r="QXT114" s="225"/>
      <c r="QXU114" s="235"/>
      <c r="QXV114" s="236" t="s">
        <v>571</v>
      </c>
      <c r="QXW114" s="237"/>
      <c r="QXX114" s="225"/>
      <c r="QXY114" s="235"/>
      <c r="QXZ114" s="236" t="s">
        <v>571</v>
      </c>
      <c r="QYA114" s="237"/>
      <c r="QYB114" s="225"/>
      <c r="QYC114" s="235"/>
      <c r="QYD114" s="236" t="s">
        <v>571</v>
      </c>
      <c r="QYE114" s="237"/>
      <c r="QYF114" s="225"/>
      <c r="QYG114" s="235"/>
      <c r="QYH114" s="236" t="s">
        <v>571</v>
      </c>
      <c r="QYI114" s="237"/>
      <c r="QYJ114" s="225"/>
      <c r="QYK114" s="235"/>
      <c r="QYL114" s="236" t="s">
        <v>571</v>
      </c>
      <c r="QYM114" s="237"/>
      <c r="QYN114" s="225"/>
      <c r="QYO114" s="235"/>
      <c r="QYP114" s="236" t="s">
        <v>571</v>
      </c>
      <c r="QYQ114" s="237"/>
      <c r="QYR114" s="225"/>
      <c r="QYS114" s="235"/>
      <c r="QYT114" s="236" t="s">
        <v>571</v>
      </c>
      <c r="QYU114" s="237"/>
      <c r="QYV114" s="225"/>
      <c r="QYW114" s="235"/>
      <c r="QYX114" s="236" t="s">
        <v>571</v>
      </c>
      <c r="QYY114" s="237"/>
      <c r="QYZ114" s="225"/>
      <c r="QZA114" s="235"/>
      <c r="QZB114" s="236" t="s">
        <v>571</v>
      </c>
      <c r="QZC114" s="237"/>
      <c r="QZD114" s="225"/>
      <c r="QZE114" s="235"/>
      <c r="QZF114" s="236" t="s">
        <v>571</v>
      </c>
      <c r="QZG114" s="237"/>
      <c r="QZH114" s="225"/>
      <c r="QZI114" s="235"/>
      <c r="QZJ114" s="236" t="s">
        <v>571</v>
      </c>
      <c r="QZK114" s="237"/>
      <c r="QZL114" s="225"/>
      <c r="QZM114" s="235"/>
      <c r="QZN114" s="236" t="s">
        <v>571</v>
      </c>
      <c r="QZO114" s="237"/>
      <c r="QZP114" s="225"/>
      <c r="QZQ114" s="235"/>
      <c r="QZR114" s="236" t="s">
        <v>571</v>
      </c>
      <c r="QZS114" s="237"/>
      <c r="QZT114" s="225"/>
      <c r="QZU114" s="235"/>
      <c r="QZV114" s="236" t="s">
        <v>571</v>
      </c>
      <c r="QZW114" s="237"/>
      <c r="QZX114" s="225"/>
      <c r="QZY114" s="235"/>
      <c r="QZZ114" s="236" t="s">
        <v>571</v>
      </c>
      <c r="RAA114" s="237"/>
      <c r="RAB114" s="225"/>
      <c r="RAC114" s="235"/>
      <c r="RAD114" s="236" t="s">
        <v>571</v>
      </c>
      <c r="RAE114" s="237"/>
      <c r="RAF114" s="225"/>
      <c r="RAG114" s="235"/>
      <c r="RAH114" s="236" t="s">
        <v>571</v>
      </c>
      <c r="RAI114" s="237"/>
      <c r="RAJ114" s="225"/>
      <c r="RAK114" s="235"/>
      <c r="RAL114" s="236" t="s">
        <v>571</v>
      </c>
      <c r="RAM114" s="237"/>
      <c r="RAN114" s="225"/>
      <c r="RAO114" s="235"/>
      <c r="RAP114" s="236" t="s">
        <v>571</v>
      </c>
      <c r="RAQ114" s="237"/>
      <c r="RAR114" s="225"/>
      <c r="RAS114" s="235"/>
      <c r="RAT114" s="236" t="s">
        <v>571</v>
      </c>
      <c r="RAU114" s="237"/>
      <c r="RAV114" s="225"/>
      <c r="RAW114" s="235"/>
      <c r="RAX114" s="236" t="s">
        <v>571</v>
      </c>
      <c r="RAY114" s="237"/>
      <c r="RAZ114" s="225"/>
      <c r="RBA114" s="235"/>
      <c r="RBB114" s="236" t="s">
        <v>571</v>
      </c>
      <c r="RBC114" s="237"/>
      <c r="RBD114" s="225"/>
      <c r="RBE114" s="235"/>
      <c r="RBF114" s="236" t="s">
        <v>571</v>
      </c>
      <c r="RBG114" s="237"/>
      <c r="RBH114" s="225"/>
      <c r="RBI114" s="235"/>
      <c r="RBJ114" s="236" t="s">
        <v>571</v>
      </c>
      <c r="RBK114" s="237"/>
      <c r="RBL114" s="225"/>
      <c r="RBM114" s="235"/>
      <c r="RBN114" s="236" t="s">
        <v>571</v>
      </c>
      <c r="RBO114" s="237"/>
      <c r="RBP114" s="225"/>
      <c r="RBQ114" s="235"/>
      <c r="RBR114" s="236" t="s">
        <v>571</v>
      </c>
      <c r="RBS114" s="237"/>
      <c r="RBT114" s="225"/>
      <c r="RBU114" s="235"/>
      <c r="RBV114" s="236" t="s">
        <v>571</v>
      </c>
      <c r="RBW114" s="237"/>
      <c r="RBX114" s="225"/>
      <c r="RBY114" s="235"/>
      <c r="RBZ114" s="236" t="s">
        <v>571</v>
      </c>
      <c r="RCA114" s="237"/>
      <c r="RCB114" s="225"/>
      <c r="RCC114" s="235"/>
      <c r="RCD114" s="236" t="s">
        <v>571</v>
      </c>
      <c r="RCE114" s="237"/>
      <c r="RCF114" s="225"/>
      <c r="RCG114" s="235"/>
      <c r="RCH114" s="236" t="s">
        <v>571</v>
      </c>
      <c r="RCI114" s="237"/>
      <c r="RCJ114" s="225"/>
      <c r="RCK114" s="235"/>
      <c r="RCL114" s="236" t="s">
        <v>571</v>
      </c>
      <c r="RCM114" s="237"/>
      <c r="RCN114" s="225"/>
      <c r="RCO114" s="235"/>
      <c r="RCP114" s="236" t="s">
        <v>571</v>
      </c>
      <c r="RCQ114" s="237"/>
      <c r="RCR114" s="225"/>
      <c r="RCS114" s="235"/>
      <c r="RCT114" s="236" t="s">
        <v>571</v>
      </c>
      <c r="RCU114" s="237"/>
      <c r="RCV114" s="225"/>
      <c r="RCW114" s="235"/>
      <c r="RCX114" s="236" t="s">
        <v>571</v>
      </c>
      <c r="RCY114" s="237"/>
      <c r="RCZ114" s="225"/>
      <c r="RDA114" s="235"/>
      <c r="RDB114" s="236" t="s">
        <v>571</v>
      </c>
      <c r="RDC114" s="237"/>
      <c r="RDD114" s="225"/>
      <c r="RDE114" s="235"/>
      <c r="RDF114" s="236" t="s">
        <v>571</v>
      </c>
      <c r="RDG114" s="237"/>
      <c r="RDH114" s="225"/>
      <c r="RDI114" s="235"/>
      <c r="RDJ114" s="236" t="s">
        <v>571</v>
      </c>
      <c r="RDK114" s="237"/>
      <c r="RDL114" s="225"/>
      <c r="RDM114" s="235"/>
      <c r="RDN114" s="236" t="s">
        <v>571</v>
      </c>
      <c r="RDO114" s="237"/>
      <c r="RDP114" s="225"/>
      <c r="RDQ114" s="235"/>
      <c r="RDR114" s="236" t="s">
        <v>571</v>
      </c>
      <c r="RDS114" s="237"/>
      <c r="RDT114" s="225"/>
      <c r="RDU114" s="235"/>
      <c r="RDV114" s="236" t="s">
        <v>571</v>
      </c>
      <c r="RDW114" s="237"/>
      <c r="RDX114" s="225"/>
      <c r="RDY114" s="235"/>
      <c r="RDZ114" s="236" t="s">
        <v>571</v>
      </c>
      <c r="REA114" s="237"/>
      <c r="REB114" s="225"/>
      <c r="REC114" s="235"/>
      <c r="RED114" s="236" t="s">
        <v>571</v>
      </c>
      <c r="REE114" s="237"/>
      <c r="REF114" s="225"/>
      <c r="REG114" s="235"/>
      <c r="REH114" s="236" t="s">
        <v>571</v>
      </c>
      <c r="REI114" s="237"/>
      <c r="REJ114" s="225"/>
      <c r="REK114" s="235"/>
      <c r="REL114" s="236" t="s">
        <v>571</v>
      </c>
      <c r="REM114" s="237"/>
      <c r="REN114" s="225"/>
      <c r="REO114" s="235"/>
      <c r="REP114" s="236" t="s">
        <v>571</v>
      </c>
      <c r="REQ114" s="237"/>
      <c r="RER114" s="225"/>
      <c r="RES114" s="235"/>
      <c r="RET114" s="236" t="s">
        <v>571</v>
      </c>
      <c r="REU114" s="237"/>
      <c r="REV114" s="225"/>
      <c r="REW114" s="235"/>
      <c r="REX114" s="236" t="s">
        <v>571</v>
      </c>
      <c r="REY114" s="237"/>
      <c r="REZ114" s="225"/>
      <c r="RFA114" s="235"/>
      <c r="RFB114" s="236" t="s">
        <v>571</v>
      </c>
      <c r="RFC114" s="237"/>
      <c r="RFD114" s="225"/>
      <c r="RFE114" s="235"/>
      <c r="RFF114" s="236" t="s">
        <v>571</v>
      </c>
      <c r="RFG114" s="237"/>
      <c r="RFH114" s="225"/>
      <c r="RFI114" s="235"/>
      <c r="RFJ114" s="236" t="s">
        <v>571</v>
      </c>
      <c r="RFK114" s="237"/>
      <c r="RFL114" s="225"/>
      <c r="RFM114" s="235"/>
      <c r="RFN114" s="236" t="s">
        <v>571</v>
      </c>
      <c r="RFO114" s="237"/>
      <c r="RFP114" s="225"/>
      <c r="RFQ114" s="235"/>
      <c r="RFR114" s="236" t="s">
        <v>571</v>
      </c>
      <c r="RFS114" s="237"/>
      <c r="RFT114" s="225"/>
      <c r="RFU114" s="235"/>
      <c r="RFV114" s="236" t="s">
        <v>571</v>
      </c>
      <c r="RFW114" s="237"/>
      <c r="RFX114" s="225"/>
      <c r="RFY114" s="235"/>
      <c r="RFZ114" s="236" t="s">
        <v>571</v>
      </c>
      <c r="RGA114" s="237"/>
      <c r="RGB114" s="225"/>
      <c r="RGC114" s="235"/>
      <c r="RGD114" s="236" t="s">
        <v>571</v>
      </c>
      <c r="RGE114" s="237"/>
      <c r="RGF114" s="225"/>
      <c r="RGG114" s="235"/>
      <c r="RGH114" s="236" t="s">
        <v>571</v>
      </c>
      <c r="RGI114" s="237"/>
      <c r="RGJ114" s="225"/>
      <c r="RGK114" s="235"/>
      <c r="RGL114" s="236" t="s">
        <v>571</v>
      </c>
      <c r="RGM114" s="237"/>
      <c r="RGN114" s="225"/>
      <c r="RGO114" s="235"/>
      <c r="RGP114" s="236" t="s">
        <v>571</v>
      </c>
      <c r="RGQ114" s="237"/>
      <c r="RGR114" s="225"/>
      <c r="RGS114" s="235"/>
      <c r="RGT114" s="236" t="s">
        <v>571</v>
      </c>
      <c r="RGU114" s="237"/>
      <c r="RGV114" s="225"/>
      <c r="RGW114" s="235"/>
      <c r="RGX114" s="236" t="s">
        <v>571</v>
      </c>
      <c r="RGY114" s="237"/>
      <c r="RGZ114" s="225"/>
      <c r="RHA114" s="235"/>
      <c r="RHB114" s="236" t="s">
        <v>571</v>
      </c>
      <c r="RHC114" s="237"/>
      <c r="RHD114" s="225"/>
      <c r="RHE114" s="235"/>
      <c r="RHF114" s="236" t="s">
        <v>571</v>
      </c>
      <c r="RHG114" s="237"/>
      <c r="RHH114" s="225"/>
      <c r="RHI114" s="235"/>
      <c r="RHJ114" s="236" t="s">
        <v>571</v>
      </c>
      <c r="RHK114" s="237"/>
      <c r="RHL114" s="225"/>
      <c r="RHM114" s="235"/>
      <c r="RHN114" s="236" t="s">
        <v>571</v>
      </c>
      <c r="RHO114" s="237"/>
      <c r="RHP114" s="225"/>
      <c r="RHQ114" s="235"/>
      <c r="RHR114" s="236" t="s">
        <v>571</v>
      </c>
      <c r="RHS114" s="237"/>
      <c r="RHT114" s="225"/>
      <c r="RHU114" s="235"/>
      <c r="RHV114" s="236" t="s">
        <v>571</v>
      </c>
      <c r="RHW114" s="237"/>
      <c r="RHX114" s="225"/>
      <c r="RHY114" s="235"/>
      <c r="RHZ114" s="236" t="s">
        <v>571</v>
      </c>
      <c r="RIA114" s="237"/>
      <c r="RIB114" s="225"/>
      <c r="RIC114" s="235"/>
      <c r="RID114" s="236" t="s">
        <v>571</v>
      </c>
      <c r="RIE114" s="237"/>
      <c r="RIF114" s="225"/>
      <c r="RIG114" s="235"/>
      <c r="RIH114" s="236" t="s">
        <v>571</v>
      </c>
      <c r="RII114" s="237"/>
      <c r="RIJ114" s="225"/>
      <c r="RIK114" s="235"/>
      <c r="RIL114" s="236" t="s">
        <v>571</v>
      </c>
      <c r="RIM114" s="237"/>
      <c r="RIN114" s="225"/>
      <c r="RIO114" s="235"/>
      <c r="RIP114" s="236" t="s">
        <v>571</v>
      </c>
      <c r="RIQ114" s="237"/>
      <c r="RIR114" s="225"/>
      <c r="RIS114" s="235"/>
      <c r="RIT114" s="236" t="s">
        <v>571</v>
      </c>
      <c r="RIU114" s="237"/>
      <c r="RIV114" s="225"/>
      <c r="RIW114" s="235"/>
      <c r="RIX114" s="236" t="s">
        <v>571</v>
      </c>
      <c r="RIY114" s="237"/>
      <c r="RIZ114" s="225"/>
      <c r="RJA114" s="235"/>
      <c r="RJB114" s="236" t="s">
        <v>571</v>
      </c>
      <c r="RJC114" s="237"/>
      <c r="RJD114" s="225"/>
      <c r="RJE114" s="235"/>
      <c r="RJF114" s="236" t="s">
        <v>571</v>
      </c>
      <c r="RJG114" s="237"/>
      <c r="RJH114" s="225"/>
      <c r="RJI114" s="235"/>
      <c r="RJJ114" s="236" t="s">
        <v>571</v>
      </c>
      <c r="RJK114" s="237"/>
      <c r="RJL114" s="225"/>
      <c r="RJM114" s="235"/>
      <c r="RJN114" s="236" t="s">
        <v>571</v>
      </c>
      <c r="RJO114" s="237"/>
      <c r="RJP114" s="225"/>
      <c r="RJQ114" s="235"/>
      <c r="RJR114" s="236" t="s">
        <v>571</v>
      </c>
      <c r="RJS114" s="237"/>
      <c r="RJT114" s="225"/>
      <c r="RJU114" s="235"/>
      <c r="RJV114" s="236" t="s">
        <v>571</v>
      </c>
      <c r="RJW114" s="237"/>
      <c r="RJX114" s="225"/>
      <c r="RJY114" s="235"/>
      <c r="RJZ114" s="236" t="s">
        <v>571</v>
      </c>
      <c r="RKA114" s="237"/>
      <c r="RKB114" s="225"/>
      <c r="RKC114" s="235"/>
      <c r="RKD114" s="236" t="s">
        <v>571</v>
      </c>
      <c r="RKE114" s="237"/>
      <c r="RKF114" s="225"/>
      <c r="RKG114" s="235"/>
      <c r="RKH114" s="236" t="s">
        <v>571</v>
      </c>
      <c r="RKI114" s="237"/>
      <c r="RKJ114" s="225"/>
      <c r="RKK114" s="235"/>
      <c r="RKL114" s="236" t="s">
        <v>571</v>
      </c>
      <c r="RKM114" s="237"/>
      <c r="RKN114" s="225"/>
      <c r="RKO114" s="235"/>
      <c r="RKP114" s="236" t="s">
        <v>571</v>
      </c>
      <c r="RKQ114" s="237"/>
      <c r="RKR114" s="225"/>
      <c r="RKS114" s="235"/>
      <c r="RKT114" s="236" t="s">
        <v>571</v>
      </c>
      <c r="RKU114" s="237"/>
      <c r="RKV114" s="225"/>
      <c r="RKW114" s="235"/>
      <c r="RKX114" s="236" t="s">
        <v>571</v>
      </c>
      <c r="RKY114" s="237"/>
      <c r="RKZ114" s="225"/>
      <c r="RLA114" s="235"/>
      <c r="RLB114" s="236" t="s">
        <v>571</v>
      </c>
      <c r="RLC114" s="237"/>
      <c r="RLD114" s="225"/>
      <c r="RLE114" s="235"/>
      <c r="RLF114" s="236" t="s">
        <v>571</v>
      </c>
      <c r="RLG114" s="237"/>
      <c r="RLH114" s="225"/>
      <c r="RLI114" s="235"/>
      <c r="RLJ114" s="236" t="s">
        <v>571</v>
      </c>
      <c r="RLK114" s="237"/>
      <c r="RLL114" s="225"/>
      <c r="RLM114" s="235"/>
      <c r="RLN114" s="236" t="s">
        <v>571</v>
      </c>
      <c r="RLO114" s="237"/>
      <c r="RLP114" s="225"/>
      <c r="RLQ114" s="235"/>
      <c r="RLR114" s="236" t="s">
        <v>571</v>
      </c>
      <c r="RLS114" s="237"/>
      <c r="RLT114" s="225"/>
      <c r="RLU114" s="235"/>
      <c r="RLV114" s="236" t="s">
        <v>571</v>
      </c>
      <c r="RLW114" s="237"/>
      <c r="RLX114" s="225"/>
      <c r="RLY114" s="235"/>
      <c r="RLZ114" s="236" t="s">
        <v>571</v>
      </c>
      <c r="RMA114" s="237"/>
      <c r="RMB114" s="225"/>
      <c r="RMC114" s="235"/>
      <c r="RMD114" s="236" t="s">
        <v>571</v>
      </c>
      <c r="RME114" s="237"/>
      <c r="RMF114" s="225"/>
      <c r="RMG114" s="235"/>
      <c r="RMH114" s="236" t="s">
        <v>571</v>
      </c>
      <c r="RMI114" s="237"/>
      <c r="RMJ114" s="225"/>
      <c r="RMK114" s="235"/>
      <c r="RML114" s="236" t="s">
        <v>571</v>
      </c>
      <c r="RMM114" s="237"/>
      <c r="RMN114" s="225"/>
      <c r="RMO114" s="235"/>
      <c r="RMP114" s="236" t="s">
        <v>571</v>
      </c>
      <c r="RMQ114" s="237"/>
      <c r="RMR114" s="225"/>
      <c r="RMS114" s="235"/>
      <c r="RMT114" s="236" t="s">
        <v>571</v>
      </c>
      <c r="RMU114" s="237"/>
      <c r="RMV114" s="225"/>
      <c r="RMW114" s="235"/>
      <c r="RMX114" s="236" t="s">
        <v>571</v>
      </c>
      <c r="RMY114" s="237"/>
      <c r="RMZ114" s="225"/>
      <c r="RNA114" s="235"/>
      <c r="RNB114" s="236" t="s">
        <v>571</v>
      </c>
      <c r="RNC114" s="237"/>
      <c r="RND114" s="225"/>
      <c r="RNE114" s="235"/>
      <c r="RNF114" s="236" t="s">
        <v>571</v>
      </c>
      <c r="RNG114" s="237"/>
      <c r="RNH114" s="225"/>
      <c r="RNI114" s="235"/>
      <c r="RNJ114" s="236" t="s">
        <v>571</v>
      </c>
      <c r="RNK114" s="237"/>
      <c r="RNL114" s="225"/>
      <c r="RNM114" s="235"/>
      <c r="RNN114" s="236" t="s">
        <v>571</v>
      </c>
      <c r="RNO114" s="237"/>
      <c r="RNP114" s="225"/>
      <c r="RNQ114" s="235"/>
      <c r="RNR114" s="236" t="s">
        <v>571</v>
      </c>
      <c r="RNS114" s="237"/>
      <c r="RNT114" s="225"/>
      <c r="RNU114" s="235"/>
      <c r="RNV114" s="236" t="s">
        <v>571</v>
      </c>
      <c r="RNW114" s="237"/>
      <c r="RNX114" s="225"/>
      <c r="RNY114" s="235"/>
      <c r="RNZ114" s="236" t="s">
        <v>571</v>
      </c>
      <c r="ROA114" s="237"/>
      <c r="ROB114" s="225"/>
      <c r="ROC114" s="235"/>
      <c r="ROD114" s="236" t="s">
        <v>571</v>
      </c>
      <c r="ROE114" s="237"/>
      <c r="ROF114" s="225"/>
      <c r="ROG114" s="235"/>
      <c r="ROH114" s="236" t="s">
        <v>571</v>
      </c>
      <c r="ROI114" s="237"/>
      <c r="ROJ114" s="225"/>
      <c r="ROK114" s="235"/>
      <c r="ROL114" s="236" t="s">
        <v>571</v>
      </c>
      <c r="ROM114" s="237"/>
      <c r="RON114" s="225"/>
      <c r="ROO114" s="235"/>
      <c r="ROP114" s="236" t="s">
        <v>571</v>
      </c>
      <c r="ROQ114" s="237"/>
      <c r="ROR114" s="225"/>
      <c r="ROS114" s="235"/>
      <c r="ROT114" s="236" t="s">
        <v>571</v>
      </c>
      <c r="ROU114" s="237"/>
      <c r="ROV114" s="225"/>
      <c r="ROW114" s="235"/>
      <c r="ROX114" s="236" t="s">
        <v>571</v>
      </c>
      <c r="ROY114" s="237"/>
      <c r="ROZ114" s="225"/>
      <c r="RPA114" s="235"/>
      <c r="RPB114" s="236" t="s">
        <v>571</v>
      </c>
      <c r="RPC114" s="237"/>
      <c r="RPD114" s="225"/>
      <c r="RPE114" s="235"/>
      <c r="RPF114" s="236" t="s">
        <v>571</v>
      </c>
      <c r="RPG114" s="237"/>
      <c r="RPH114" s="225"/>
      <c r="RPI114" s="235"/>
      <c r="RPJ114" s="236" t="s">
        <v>571</v>
      </c>
      <c r="RPK114" s="237"/>
      <c r="RPL114" s="225"/>
      <c r="RPM114" s="235"/>
      <c r="RPN114" s="236" t="s">
        <v>571</v>
      </c>
      <c r="RPO114" s="237"/>
      <c r="RPP114" s="225"/>
      <c r="RPQ114" s="235"/>
      <c r="RPR114" s="236" t="s">
        <v>571</v>
      </c>
      <c r="RPS114" s="237"/>
      <c r="RPT114" s="225"/>
      <c r="RPU114" s="235"/>
      <c r="RPV114" s="236" t="s">
        <v>571</v>
      </c>
      <c r="RPW114" s="237"/>
      <c r="RPX114" s="225"/>
      <c r="RPY114" s="235"/>
      <c r="RPZ114" s="236" t="s">
        <v>571</v>
      </c>
      <c r="RQA114" s="237"/>
      <c r="RQB114" s="225"/>
      <c r="RQC114" s="235"/>
      <c r="RQD114" s="236" t="s">
        <v>571</v>
      </c>
      <c r="RQE114" s="237"/>
      <c r="RQF114" s="225"/>
      <c r="RQG114" s="235"/>
      <c r="RQH114" s="236" t="s">
        <v>571</v>
      </c>
      <c r="RQI114" s="237"/>
      <c r="RQJ114" s="225"/>
      <c r="RQK114" s="235"/>
      <c r="RQL114" s="236" t="s">
        <v>571</v>
      </c>
      <c r="RQM114" s="237"/>
      <c r="RQN114" s="225"/>
      <c r="RQO114" s="235"/>
      <c r="RQP114" s="236" t="s">
        <v>571</v>
      </c>
      <c r="RQQ114" s="237"/>
      <c r="RQR114" s="225"/>
      <c r="RQS114" s="235"/>
      <c r="RQT114" s="236" t="s">
        <v>571</v>
      </c>
      <c r="RQU114" s="237"/>
      <c r="RQV114" s="225"/>
      <c r="RQW114" s="235"/>
      <c r="RQX114" s="236" t="s">
        <v>571</v>
      </c>
      <c r="RQY114" s="237"/>
      <c r="RQZ114" s="225"/>
      <c r="RRA114" s="235"/>
      <c r="RRB114" s="236" t="s">
        <v>571</v>
      </c>
      <c r="RRC114" s="237"/>
      <c r="RRD114" s="225"/>
      <c r="RRE114" s="235"/>
      <c r="RRF114" s="236" t="s">
        <v>571</v>
      </c>
      <c r="RRG114" s="237"/>
      <c r="RRH114" s="225"/>
      <c r="RRI114" s="235"/>
      <c r="RRJ114" s="236" t="s">
        <v>571</v>
      </c>
      <c r="RRK114" s="237"/>
      <c r="RRL114" s="225"/>
      <c r="RRM114" s="235"/>
      <c r="RRN114" s="236" t="s">
        <v>571</v>
      </c>
      <c r="RRO114" s="237"/>
      <c r="RRP114" s="225"/>
      <c r="RRQ114" s="235"/>
      <c r="RRR114" s="236" t="s">
        <v>571</v>
      </c>
      <c r="RRS114" s="237"/>
      <c r="RRT114" s="225"/>
      <c r="RRU114" s="235"/>
      <c r="RRV114" s="236" t="s">
        <v>571</v>
      </c>
      <c r="RRW114" s="237"/>
      <c r="RRX114" s="225"/>
      <c r="RRY114" s="235"/>
      <c r="RRZ114" s="236" t="s">
        <v>571</v>
      </c>
      <c r="RSA114" s="237"/>
      <c r="RSB114" s="225"/>
      <c r="RSC114" s="235"/>
      <c r="RSD114" s="236" t="s">
        <v>571</v>
      </c>
      <c r="RSE114" s="237"/>
      <c r="RSF114" s="225"/>
      <c r="RSG114" s="235"/>
      <c r="RSH114" s="236" t="s">
        <v>571</v>
      </c>
      <c r="RSI114" s="237"/>
      <c r="RSJ114" s="225"/>
      <c r="RSK114" s="235"/>
      <c r="RSL114" s="236" t="s">
        <v>571</v>
      </c>
      <c r="RSM114" s="237"/>
      <c r="RSN114" s="225"/>
      <c r="RSO114" s="235"/>
      <c r="RSP114" s="236" t="s">
        <v>571</v>
      </c>
      <c r="RSQ114" s="237"/>
      <c r="RSR114" s="225"/>
      <c r="RSS114" s="235"/>
      <c r="RST114" s="236" t="s">
        <v>571</v>
      </c>
      <c r="RSU114" s="237"/>
      <c r="RSV114" s="225"/>
      <c r="RSW114" s="235"/>
      <c r="RSX114" s="236" t="s">
        <v>571</v>
      </c>
      <c r="RSY114" s="237"/>
      <c r="RSZ114" s="225"/>
      <c r="RTA114" s="235"/>
      <c r="RTB114" s="236" t="s">
        <v>571</v>
      </c>
      <c r="RTC114" s="237"/>
      <c r="RTD114" s="225"/>
      <c r="RTE114" s="235"/>
      <c r="RTF114" s="236" t="s">
        <v>571</v>
      </c>
      <c r="RTG114" s="237"/>
      <c r="RTH114" s="225"/>
      <c r="RTI114" s="235"/>
      <c r="RTJ114" s="236" t="s">
        <v>571</v>
      </c>
      <c r="RTK114" s="237"/>
      <c r="RTL114" s="225"/>
      <c r="RTM114" s="235"/>
      <c r="RTN114" s="236" t="s">
        <v>571</v>
      </c>
      <c r="RTO114" s="237"/>
      <c r="RTP114" s="225"/>
      <c r="RTQ114" s="235"/>
      <c r="RTR114" s="236" t="s">
        <v>571</v>
      </c>
      <c r="RTS114" s="237"/>
      <c r="RTT114" s="225"/>
      <c r="RTU114" s="235"/>
      <c r="RTV114" s="236" t="s">
        <v>571</v>
      </c>
      <c r="RTW114" s="237"/>
      <c r="RTX114" s="225"/>
      <c r="RTY114" s="235"/>
      <c r="RTZ114" s="236" t="s">
        <v>571</v>
      </c>
      <c r="RUA114" s="237"/>
      <c r="RUB114" s="225"/>
      <c r="RUC114" s="235"/>
      <c r="RUD114" s="236" t="s">
        <v>571</v>
      </c>
      <c r="RUE114" s="237"/>
      <c r="RUF114" s="225"/>
      <c r="RUG114" s="235"/>
      <c r="RUH114" s="236" t="s">
        <v>571</v>
      </c>
      <c r="RUI114" s="237"/>
      <c r="RUJ114" s="225"/>
      <c r="RUK114" s="235"/>
      <c r="RUL114" s="236" t="s">
        <v>571</v>
      </c>
      <c r="RUM114" s="237"/>
      <c r="RUN114" s="225"/>
      <c r="RUO114" s="235"/>
      <c r="RUP114" s="236" t="s">
        <v>571</v>
      </c>
      <c r="RUQ114" s="237"/>
      <c r="RUR114" s="225"/>
      <c r="RUS114" s="235"/>
      <c r="RUT114" s="236" t="s">
        <v>571</v>
      </c>
      <c r="RUU114" s="237"/>
      <c r="RUV114" s="225"/>
      <c r="RUW114" s="235"/>
      <c r="RUX114" s="236" t="s">
        <v>571</v>
      </c>
      <c r="RUY114" s="237"/>
      <c r="RUZ114" s="225"/>
      <c r="RVA114" s="235"/>
      <c r="RVB114" s="236" t="s">
        <v>571</v>
      </c>
      <c r="RVC114" s="237"/>
      <c r="RVD114" s="225"/>
      <c r="RVE114" s="235"/>
      <c r="RVF114" s="236" t="s">
        <v>571</v>
      </c>
      <c r="RVG114" s="237"/>
      <c r="RVH114" s="225"/>
      <c r="RVI114" s="235"/>
      <c r="RVJ114" s="236" t="s">
        <v>571</v>
      </c>
      <c r="RVK114" s="237"/>
      <c r="RVL114" s="225"/>
      <c r="RVM114" s="235"/>
      <c r="RVN114" s="236" t="s">
        <v>571</v>
      </c>
      <c r="RVO114" s="237"/>
      <c r="RVP114" s="225"/>
      <c r="RVQ114" s="235"/>
      <c r="RVR114" s="236" t="s">
        <v>571</v>
      </c>
      <c r="RVS114" s="237"/>
      <c r="RVT114" s="225"/>
      <c r="RVU114" s="235"/>
      <c r="RVV114" s="236" t="s">
        <v>571</v>
      </c>
      <c r="RVW114" s="237"/>
      <c r="RVX114" s="225"/>
      <c r="RVY114" s="235"/>
      <c r="RVZ114" s="236" t="s">
        <v>571</v>
      </c>
      <c r="RWA114" s="237"/>
      <c r="RWB114" s="225"/>
      <c r="RWC114" s="235"/>
      <c r="RWD114" s="236" t="s">
        <v>571</v>
      </c>
      <c r="RWE114" s="237"/>
      <c r="RWF114" s="225"/>
      <c r="RWG114" s="235"/>
      <c r="RWH114" s="236" t="s">
        <v>571</v>
      </c>
      <c r="RWI114" s="237"/>
      <c r="RWJ114" s="225"/>
      <c r="RWK114" s="235"/>
      <c r="RWL114" s="236" t="s">
        <v>571</v>
      </c>
      <c r="RWM114" s="237"/>
      <c r="RWN114" s="225"/>
      <c r="RWO114" s="235"/>
      <c r="RWP114" s="236" t="s">
        <v>571</v>
      </c>
      <c r="RWQ114" s="237"/>
      <c r="RWR114" s="225"/>
      <c r="RWS114" s="235"/>
      <c r="RWT114" s="236" t="s">
        <v>571</v>
      </c>
      <c r="RWU114" s="237"/>
      <c r="RWV114" s="225"/>
      <c r="RWW114" s="235"/>
      <c r="RWX114" s="236" t="s">
        <v>571</v>
      </c>
      <c r="RWY114" s="237"/>
      <c r="RWZ114" s="225"/>
      <c r="RXA114" s="235"/>
      <c r="RXB114" s="236" t="s">
        <v>571</v>
      </c>
      <c r="RXC114" s="237"/>
      <c r="RXD114" s="225"/>
      <c r="RXE114" s="235"/>
      <c r="RXF114" s="236" t="s">
        <v>571</v>
      </c>
      <c r="RXG114" s="237"/>
      <c r="RXH114" s="225"/>
      <c r="RXI114" s="235"/>
      <c r="RXJ114" s="236" t="s">
        <v>571</v>
      </c>
      <c r="RXK114" s="237"/>
      <c r="RXL114" s="225"/>
      <c r="RXM114" s="235"/>
      <c r="RXN114" s="236" t="s">
        <v>571</v>
      </c>
      <c r="RXO114" s="237"/>
      <c r="RXP114" s="225"/>
      <c r="RXQ114" s="235"/>
      <c r="RXR114" s="236" t="s">
        <v>571</v>
      </c>
      <c r="RXS114" s="237"/>
      <c r="RXT114" s="225"/>
      <c r="RXU114" s="235"/>
      <c r="RXV114" s="236" t="s">
        <v>571</v>
      </c>
      <c r="RXW114" s="237"/>
      <c r="RXX114" s="225"/>
      <c r="RXY114" s="235"/>
      <c r="RXZ114" s="236" t="s">
        <v>571</v>
      </c>
      <c r="RYA114" s="237"/>
      <c r="RYB114" s="225"/>
      <c r="RYC114" s="235"/>
      <c r="RYD114" s="236" t="s">
        <v>571</v>
      </c>
      <c r="RYE114" s="237"/>
      <c r="RYF114" s="225"/>
      <c r="RYG114" s="235"/>
      <c r="RYH114" s="236" t="s">
        <v>571</v>
      </c>
      <c r="RYI114" s="237"/>
      <c r="RYJ114" s="225"/>
      <c r="RYK114" s="235"/>
      <c r="RYL114" s="236" t="s">
        <v>571</v>
      </c>
      <c r="RYM114" s="237"/>
      <c r="RYN114" s="225"/>
      <c r="RYO114" s="235"/>
      <c r="RYP114" s="236" t="s">
        <v>571</v>
      </c>
      <c r="RYQ114" s="237"/>
      <c r="RYR114" s="225"/>
      <c r="RYS114" s="235"/>
      <c r="RYT114" s="236" t="s">
        <v>571</v>
      </c>
      <c r="RYU114" s="237"/>
      <c r="RYV114" s="225"/>
      <c r="RYW114" s="235"/>
      <c r="RYX114" s="236" t="s">
        <v>571</v>
      </c>
      <c r="RYY114" s="237"/>
      <c r="RYZ114" s="225"/>
      <c r="RZA114" s="235"/>
      <c r="RZB114" s="236" t="s">
        <v>571</v>
      </c>
      <c r="RZC114" s="237"/>
      <c r="RZD114" s="225"/>
      <c r="RZE114" s="235"/>
      <c r="RZF114" s="236" t="s">
        <v>571</v>
      </c>
      <c r="RZG114" s="237"/>
      <c r="RZH114" s="225"/>
      <c r="RZI114" s="235"/>
      <c r="RZJ114" s="236" t="s">
        <v>571</v>
      </c>
      <c r="RZK114" s="237"/>
      <c r="RZL114" s="225"/>
      <c r="RZM114" s="235"/>
      <c r="RZN114" s="236" t="s">
        <v>571</v>
      </c>
      <c r="RZO114" s="237"/>
      <c r="RZP114" s="225"/>
      <c r="RZQ114" s="235"/>
      <c r="RZR114" s="236" t="s">
        <v>571</v>
      </c>
      <c r="RZS114" s="237"/>
      <c r="RZT114" s="225"/>
      <c r="RZU114" s="235"/>
      <c r="RZV114" s="236" t="s">
        <v>571</v>
      </c>
      <c r="RZW114" s="237"/>
      <c r="RZX114" s="225"/>
      <c r="RZY114" s="235"/>
      <c r="RZZ114" s="236" t="s">
        <v>571</v>
      </c>
      <c r="SAA114" s="237"/>
      <c r="SAB114" s="225"/>
      <c r="SAC114" s="235"/>
      <c r="SAD114" s="236" t="s">
        <v>571</v>
      </c>
      <c r="SAE114" s="237"/>
      <c r="SAF114" s="225"/>
      <c r="SAG114" s="235"/>
      <c r="SAH114" s="236" t="s">
        <v>571</v>
      </c>
      <c r="SAI114" s="237"/>
      <c r="SAJ114" s="225"/>
      <c r="SAK114" s="235"/>
      <c r="SAL114" s="236" t="s">
        <v>571</v>
      </c>
      <c r="SAM114" s="237"/>
      <c r="SAN114" s="225"/>
      <c r="SAO114" s="235"/>
      <c r="SAP114" s="236" t="s">
        <v>571</v>
      </c>
      <c r="SAQ114" s="237"/>
      <c r="SAR114" s="225"/>
      <c r="SAS114" s="235"/>
      <c r="SAT114" s="236" t="s">
        <v>571</v>
      </c>
      <c r="SAU114" s="237"/>
      <c r="SAV114" s="225"/>
      <c r="SAW114" s="235"/>
      <c r="SAX114" s="236" t="s">
        <v>571</v>
      </c>
      <c r="SAY114" s="237"/>
      <c r="SAZ114" s="225"/>
      <c r="SBA114" s="235"/>
      <c r="SBB114" s="236" t="s">
        <v>571</v>
      </c>
      <c r="SBC114" s="237"/>
      <c r="SBD114" s="225"/>
      <c r="SBE114" s="235"/>
      <c r="SBF114" s="236" t="s">
        <v>571</v>
      </c>
      <c r="SBG114" s="237"/>
      <c r="SBH114" s="225"/>
      <c r="SBI114" s="235"/>
      <c r="SBJ114" s="236" t="s">
        <v>571</v>
      </c>
      <c r="SBK114" s="237"/>
      <c r="SBL114" s="225"/>
      <c r="SBM114" s="235"/>
      <c r="SBN114" s="236" t="s">
        <v>571</v>
      </c>
      <c r="SBO114" s="237"/>
      <c r="SBP114" s="225"/>
      <c r="SBQ114" s="235"/>
      <c r="SBR114" s="236" t="s">
        <v>571</v>
      </c>
      <c r="SBS114" s="237"/>
      <c r="SBT114" s="225"/>
      <c r="SBU114" s="235"/>
      <c r="SBV114" s="236" t="s">
        <v>571</v>
      </c>
      <c r="SBW114" s="237"/>
      <c r="SBX114" s="225"/>
      <c r="SBY114" s="235"/>
      <c r="SBZ114" s="236" t="s">
        <v>571</v>
      </c>
      <c r="SCA114" s="237"/>
      <c r="SCB114" s="225"/>
      <c r="SCC114" s="235"/>
      <c r="SCD114" s="236" t="s">
        <v>571</v>
      </c>
      <c r="SCE114" s="237"/>
      <c r="SCF114" s="225"/>
      <c r="SCG114" s="235"/>
      <c r="SCH114" s="236" t="s">
        <v>571</v>
      </c>
      <c r="SCI114" s="237"/>
      <c r="SCJ114" s="225"/>
      <c r="SCK114" s="235"/>
      <c r="SCL114" s="236" t="s">
        <v>571</v>
      </c>
      <c r="SCM114" s="237"/>
      <c r="SCN114" s="225"/>
      <c r="SCO114" s="235"/>
      <c r="SCP114" s="236" t="s">
        <v>571</v>
      </c>
      <c r="SCQ114" s="237"/>
      <c r="SCR114" s="225"/>
      <c r="SCS114" s="235"/>
      <c r="SCT114" s="236" t="s">
        <v>571</v>
      </c>
      <c r="SCU114" s="237"/>
      <c r="SCV114" s="225"/>
      <c r="SCW114" s="235"/>
      <c r="SCX114" s="236" t="s">
        <v>571</v>
      </c>
      <c r="SCY114" s="237"/>
      <c r="SCZ114" s="225"/>
      <c r="SDA114" s="235"/>
      <c r="SDB114" s="236" t="s">
        <v>571</v>
      </c>
      <c r="SDC114" s="237"/>
      <c r="SDD114" s="225"/>
      <c r="SDE114" s="235"/>
      <c r="SDF114" s="236" t="s">
        <v>571</v>
      </c>
      <c r="SDG114" s="237"/>
      <c r="SDH114" s="225"/>
      <c r="SDI114" s="235"/>
      <c r="SDJ114" s="236" t="s">
        <v>571</v>
      </c>
      <c r="SDK114" s="237"/>
      <c r="SDL114" s="225"/>
      <c r="SDM114" s="235"/>
      <c r="SDN114" s="236" t="s">
        <v>571</v>
      </c>
      <c r="SDO114" s="237"/>
      <c r="SDP114" s="225"/>
      <c r="SDQ114" s="235"/>
      <c r="SDR114" s="236" t="s">
        <v>571</v>
      </c>
      <c r="SDS114" s="237"/>
      <c r="SDT114" s="225"/>
      <c r="SDU114" s="235"/>
      <c r="SDV114" s="236" t="s">
        <v>571</v>
      </c>
      <c r="SDW114" s="237"/>
      <c r="SDX114" s="225"/>
      <c r="SDY114" s="235"/>
      <c r="SDZ114" s="236" t="s">
        <v>571</v>
      </c>
      <c r="SEA114" s="237"/>
      <c r="SEB114" s="225"/>
      <c r="SEC114" s="235"/>
      <c r="SED114" s="236" t="s">
        <v>571</v>
      </c>
      <c r="SEE114" s="237"/>
      <c r="SEF114" s="225"/>
      <c r="SEG114" s="235"/>
      <c r="SEH114" s="236" t="s">
        <v>571</v>
      </c>
      <c r="SEI114" s="237"/>
      <c r="SEJ114" s="225"/>
      <c r="SEK114" s="235"/>
      <c r="SEL114" s="236" t="s">
        <v>571</v>
      </c>
      <c r="SEM114" s="237"/>
      <c r="SEN114" s="225"/>
      <c r="SEO114" s="235"/>
      <c r="SEP114" s="236" t="s">
        <v>571</v>
      </c>
      <c r="SEQ114" s="237"/>
      <c r="SER114" s="225"/>
      <c r="SES114" s="235"/>
      <c r="SET114" s="236" t="s">
        <v>571</v>
      </c>
      <c r="SEU114" s="237"/>
      <c r="SEV114" s="225"/>
      <c r="SEW114" s="235"/>
      <c r="SEX114" s="236" t="s">
        <v>571</v>
      </c>
      <c r="SEY114" s="237"/>
      <c r="SEZ114" s="225"/>
      <c r="SFA114" s="235"/>
      <c r="SFB114" s="236" t="s">
        <v>571</v>
      </c>
      <c r="SFC114" s="237"/>
      <c r="SFD114" s="225"/>
      <c r="SFE114" s="235"/>
      <c r="SFF114" s="236" t="s">
        <v>571</v>
      </c>
      <c r="SFG114" s="237"/>
      <c r="SFH114" s="225"/>
      <c r="SFI114" s="235"/>
      <c r="SFJ114" s="236" t="s">
        <v>571</v>
      </c>
      <c r="SFK114" s="237"/>
      <c r="SFL114" s="225"/>
      <c r="SFM114" s="235"/>
      <c r="SFN114" s="236" t="s">
        <v>571</v>
      </c>
      <c r="SFO114" s="237"/>
      <c r="SFP114" s="225"/>
      <c r="SFQ114" s="235"/>
      <c r="SFR114" s="236" t="s">
        <v>571</v>
      </c>
      <c r="SFS114" s="237"/>
      <c r="SFT114" s="225"/>
      <c r="SFU114" s="235"/>
      <c r="SFV114" s="236" t="s">
        <v>571</v>
      </c>
      <c r="SFW114" s="237"/>
      <c r="SFX114" s="225"/>
      <c r="SFY114" s="235"/>
      <c r="SFZ114" s="236" t="s">
        <v>571</v>
      </c>
      <c r="SGA114" s="237"/>
      <c r="SGB114" s="225"/>
      <c r="SGC114" s="235"/>
      <c r="SGD114" s="236" t="s">
        <v>571</v>
      </c>
      <c r="SGE114" s="237"/>
      <c r="SGF114" s="225"/>
      <c r="SGG114" s="235"/>
      <c r="SGH114" s="236" t="s">
        <v>571</v>
      </c>
      <c r="SGI114" s="237"/>
      <c r="SGJ114" s="225"/>
      <c r="SGK114" s="235"/>
      <c r="SGL114" s="236" t="s">
        <v>571</v>
      </c>
      <c r="SGM114" s="237"/>
      <c r="SGN114" s="225"/>
      <c r="SGO114" s="235"/>
      <c r="SGP114" s="236" t="s">
        <v>571</v>
      </c>
      <c r="SGQ114" s="237"/>
      <c r="SGR114" s="225"/>
      <c r="SGS114" s="235"/>
      <c r="SGT114" s="236" t="s">
        <v>571</v>
      </c>
      <c r="SGU114" s="237"/>
      <c r="SGV114" s="225"/>
      <c r="SGW114" s="235"/>
      <c r="SGX114" s="236" t="s">
        <v>571</v>
      </c>
      <c r="SGY114" s="237"/>
      <c r="SGZ114" s="225"/>
      <c r="SHA114" s="235"/>
      <c r="SHB114" s="236" t="s">
        <v>571</v>
      </c>
      <c r="SHC114" s="237"/>
      <c r="SHD114" s="225"/>
      <c r="SHE114" s="235"/>
      <c r="SHF114" s="236" t="s">
        <v>571</v>
      </c>
      <c r="SHG114" s="237"/>
      <c r="SHH114" s="225"/>
      <c r="SHI114" s="235"/>
      <c r="SHJ114" s="236" t="s">
        <v>571</v>
      </c>
      <c r="SHK114" s="237"/>
      <c r="SHL114" s="225"/>
      <c r="SHM114" s="235"/>
      <c r="SHN114" s="236" t="s">
        <v>571</v>
      </c>
      <c r="SHO114" s="237"/>
      <c r="SHP114" s="225"/>
      <c r="SHQ114" s="235"/>
      <c r="SHR114" s="236" t="s">
        <v>571</v>
      </c>
      <c r="SHS114" s="237"/>
      <c r="SHT114" s="225"/>
      <c r="SHU114" s="235"/>
      <c r="SHV114" s="236" t="s">
        <v>571</v>
      </c>
      <c r="SHW114" s="237"/>
      <c r="SHX114" s="225"/>
      <c r="SHY114" s="235"/>
      <c r="SHZ114" s="236" t="s">
        <v>571</v>
      </c>
      <c r="SIA114" s="237"/>
      <c r="SIB114" s="225"/>
      <c r="SIC114" s="235"/>
      <c r="SID114" s="236" t="s">
        <v>571</v>
      </c>
      <c r="SIE114" s="237"/>
      <c r="SIF114" s="225"/>
      <c r="SIG114" s="235"/>
      <c r="SIH114" s="236" t="s">
        <v>571</v>
      </c>
      <c r="SII114" s="237"/>
      <c r="SIJ114" s="225"/>
      <c r="SIK114" s="235"/>
      <c r="SIL114" s="236" t="s">
        <v>571</v>
      </c>
      <c r="SIM114" s="237"/>
      <c r="SIN114" s="225"/>
      <c r="SIO114" s="235"/>
      <c r="SIP114" s="236" t="s">
        <v>571</v>
      </c>
      <c r="SIQ114" s="237"/>
      <c r="SIR114" s="225"/>
      <c r="SIS114" s="235"/>
      <c r="SIT114" s="236" t="s">
        <v>571</v>
      </c>
      <c r="SIU114" s="237"/>
      <c r="SIV114" s="225"/>
      <c r="SIW114" s="235"/>
      <c r="SIX114" s="236" t="s">
        <v>571</v>
      </c>
      <c r="SIY114" s="237"/>
      <c r="SIZ114" s="225"/>
      <c r="SJA114" s="235"/>
      <c r="SJB114" s="236" t="s">
        <v>571</v>
      </c>
      <c r="SJC114" s="237"/>
      <c r="SJD114" s="225"/>
      <c r="SJE114" s="235"/>
      <c r="SJF114" s="236" t="s">
        <v>571</v>
      </c>
      <c r="SJG114" s="237"/>
      <c r="SJH114" s="225"/>
      <c r="SJI114" s="235"/>
      <c r="SJJ114" s="236" t="s">
        <v>571</v>
      </c>
      <c r="SJK114" s="237"/>
      <c r="SJL114" s="225"/>
      <c r="SJM114" s="235"/>
      <c r="SJN114" s="236" t="s">
        <v>571</v>
      </c>
      <c r="SJO114" s="237"/>
      <c r="SJP114" s="225"/>
      <c r="SJQ114" s="235"/>
      <c r="SJR114" s="236" t="s">
        <v>571</v>
      </c>
      <c r="SJS114" s="237"/>
      <c r="SJT114" s="225"/>
      <c r="SJU114" s="235"/>
      <c r="SJV114" s="236" t="s">
        <v>571</v>
      </c>
      <c r="SJW114" s="237"/>
      <c r="SJX114" s="225"/>
      <c r="SJY114" s="235"/>
      <c r="SJZ114" s="236" t="s">
        <v>571</v>
      </c>
      <c r="SKA114" s="237"/>
      <c r="SKB114" s="225"/>
      <c r="SKC114" s="235"/>
      <c r="SKD114" s="236" t="s">
        <v>571</v>
      </c>
      <c r="SKE114" s="237"/>
      <c r="SKF114" s="225"/>
      <c r="SKG114" s="235"/>
      <c r="SKH114" s="236" t="s">
        <v>571</v>
      </c>
      <c r="SKI114" s="237"/>
      <c r="SKJ114" s="225"/>
      <c r="SKK114" s="235"/>
      <c r="SKL114" s="236" t="s">
        <v>571</v>
      </c>
      <c r="SKM114" s="237"/>
      <c r="SKN114" s="225"/>
      <c r="SKO114" s="235"/>
      <c r="SKP114" s="236" t="s">
        <v>571</v>
      </c>
      <c r="SKQ114" s="237"/>
      <c r="SKR114" s="225"/>
      <c r="SKS114" s="235"/>
      <c r="SKT114" s="236" t="s">
        <v>571</v>
      </c>
      <c r="SKU114" s="237"/>
      <c r="SKV114" s="225"/>
      <c r="SKW114" s="235"/>
      <c r="SKX114" s="236" t="s">
        <v>571</v>
      </c>
      <c r="SKY114" s="237"/>
      <c r="SKZ114" s="225"/>
      <c r="SLA114" s="235"/>
      <c r="SLB114" s="236" t="s">
        <v>571</v>
      </c>
      <c r="SLC114" s="237"/>
      <c r="SLD114" s="225"/>
      <c r="SLE114" s="235"/>
      <c r="SLF114" s="236" t="s">
        <v>571</v>
      </c>
      <c r="SLG114" s="237"/>
      <c r="SLH114" s="225"/>
      <c r="SLI114" s="235"/>
      <c r="SLJ114" s="236" t="s">
        <v>571</v>
      </c>
      <c r="SLK114" s="237"/>
      <c r="SLL114" s="225"/>
      <c r="SLM114" s="235"/>
      <c r="SLN114" s="236" t="s">
        <v>571</v>
      </c>
      <c r="SLO114" s="237"/>
      <c r="SLP114" s="225"/>
      <c r="SLQ114" s="235"/>
      <c r="SLR114" s="236" t="s">
        <v>571</v>
      </c>
      <c r="SLS114" s="237"/>
      <c r="SLT114" s="225"/>
      <c r="SLU114" s="235"/>
      <c r="SLV114" s="236" t="s">
        <v>571</v>
      </c>
      <c r="SLW114" s="237"/>
      <c r="SLX114" s="225"/>
      <c r="SLY114" s="235"/>
      <c r="SLZ114" s="236" t="s">
        <v>571</v>
      </c>
      <c r="SMA114" s="237"/>
      <c r="SMB114" s="225"/>
      <c r="SMC114" s="235"/>
      <c r="SMD114" s="236" t="s">
        <v>571</v>
      </c>
      <c r="SME114" s="237"/>
      <c r="SMF114" s="225"/>
      <c r="SMG114" s="235"/>
      <c r="SMH114" s="236" t="s">
        <v>571</v>
      </c>
      <c r="SMI114" s="237"/>
      <c r="SMJ114" s="225"/>
      <c r="SMK114" s="235"/>
      <c r="SML114" s="236" t="s">
        <v>571</v>
      </c>
      <c r="SMM114" s="237"/>
      <c r="SMN114" s="225"/>
      <c r="SMO114" s="235"/>
      <c r="SMP114" s="236" t="s">
        <v>571</v>
      </c>
      <c r="SMQ114" s="237"/>
      <c r="SMR114" s="225"/>
      <c r="SMS114" s="235"/>
      <c r="SMT114" s="236" t="s">
        <v>571</v>
      </c>
      <c r="SMU114" s="237"/>
      <c r="SMV114" s="225"/>
      <c r="SMW114" s="235"/>
      <c r="SMX114" s="236" t="s">
        <v>571</v>
      </c>
      <c r="SMY114" s="237"/>
      <c r="SMZ114" s="225"/>
      <c r="SNA114" s="235"/>
      <c r="SNB114" s="236" t="s">
        <v>571</v>
      </c>
      <c r="SNC114" s="237"/>
      <c r="SND114" s="225"/>
      <c r="SNE114" s="235"/>
      <c r="SNF114" s="236" t="s">
        <v>571</v>
      </c>
      <c r="SNG114" s="237"/>
      <c r="SNH114" s="225"/>
      <c r="SNI114" s="235"/>
      <c r="SNJ114" s="236" t="s">
        <v>571</v>
      </c>
      <c r="SNK114" s="237"/>
      <c r="SNL114" s="225"/>
      <c r="SNM114" s="235"/>
      <c r="SNN114" s="236" t="s">
        <v>571</v>
      </c>
      <c r="SNO114" s="237"/>
      <c r="SNP114" s="225"/>
      <c r="SNQ114" s="235"/>
      <c r="SNR114" s="236" t="s">
        <v>571</v>
      </c>
      <c r="SNS114" s="237"/>
      <c r="SNT114" s="225"/>
      <c r="SNU114" s="235"/>
      <c r="SNV114" s="236" t="s">
        <v>571</v>
      </c>
      <c r="SNW114" s="237"/>
      <c r="SNX114" s="225"/>
      <c r="SNY114" s="235"/>
      <c r="SNZ114" s="236" t="s">
        <v>571</v>
      </c>
      <c r="SOA114" s="237"/>
      <c r="SOB114" s="225"/>
      <c r="SOC114" s="235"/>
      <c r="SOD114" s="236" t="s">
        <v>571</v>
      </c>
      <c r="SOE114" s="237"/>
      <c r="SOF114" s="225"/>
      <c r="SOG114" s="235"/>
      <c r="SOH114" s="236" t="s">
        <v>571</v>
      </c>
      <c r="SOI114" s="237"/>
      <c r="SOJ114" s="225"/>
      <c r="SOK114" s="235"/>
      <c r="SOL114" s="236" t="s">
        <v>571</v>
      </c>
      <c r="SOM114" s="237"/>
      <c r="SON114" s="225"/>
      <c r="SOO114" s="235"/>
      <c r="SOP114" s="236" t="s">
        <v>571</v>
      </c>
      <c r="SOQ114" s="237"/>
      <c r="SOR114" s="225"/>
      <c r="SOS114" s="235"/>
      <c r="SOT114" s="236" t="s">
        <v>571</v>
      </c>
      <c r="SOU114" s="237"/>
      <c r="SOV114" s="225"/>
      <c r="SOW114" s="235"/>
      <c r="SOX114" s="236" t="s">
        <v>571</v>
      </c>
      <c r="SOY114" s="237"/>
      <c r="SOZ114" s="225"/>
      <c r="SPA114" s="235"/>
      <c r="SPB114" s="236" t="s">
        <v>571</v>
      </c>
      <c r="SPC114" s="237"/>
      <c r="SPD114" s="225"/>
      <c r="SPE114" s="235"/>
      <c r="SPF114" s="236" t="s">
        <v>571</v>
      </c>
      <c r="SPG114" s="237"/>
      <c r="SPH114" s="225"/>
      <c r="SPI114" s="235"/>
      <c r="SPJ114" s="236" t="s">
        <v>571</v>
      </c>
      <c r="SPK114" s="237"/>
      <c r="SPL114" s="225"/>
      <c r="SPM114" s="235"/>
      <c r="SPN114" s="236" t="s">
        <v>571</v>
      </c>
      <c r="SPO114" s="237"/>
      <c r="SPP114" s="225"/>
      <c r="SPQ114" s="235"/>
      <c r="SPR114" s="236" t="s">
        <v>571</v>
      </c>
      <c r="SPS114" s="237"/>
      <c r="SPT114" s="225"/>
      <c r="SPU114" s="235"/>
      <c r="SPV114" s="236" t="s">
        <v>571</v>
      </c>
      <c r="SPW114" s="237"/>
      <c r="SPX114" s="225"/>
      <c r="SPY114" s="235"/>
      <c r="SPZ114" s="236" t="s">
        <v>571</v>
      </c>
      <c r="SQA114" s="237"/>
      <c r="SQB114" s="225"/>
      <c r="SQC114" s="235"/>
      <c r="SQD114" s="236" t="s">
        <v>571</v>
      </c>
      <c r="SQE114" s="237"/>
      <c r="SQF114" s="225"/>
      <c r="SQG114" s="235"/>
      <c r="SQH114" s="236" t="s">
        <v>571</v>
      </c>
      <c r="SQI114" s="237"/>
      <c r="SQJ114" s="225"/>
      <c r="SQK114" s="235"/>
      <c r="SQL114" s="236" t="s">
        <v>571</v>
      </c>
      <c r="SQM114" s="237"/>
      <c r="SQN114" s="225"/>
      <c r="SQO114" s="235"/>
      <c r="SQP114" s="236" t="s">
        <v>571</v>
      </c>
      <c r="SQQ114" s="237"/>
      <c r="SQR114" s="225"/>
      <c r="SQS114" s="235"/>
      <c r="SQT114" s="236" t="s">
        <v>571</v>
      </c>
      <c r="SQU114" s="237"/>
      <c r="SQV114" s="225"/>
      <c r="SQW114" s="235"/>
      <c r="SQX114" s="236" t="s">
        <v>571</v>
      </c>
      <c r="SQY114" s="237"/>
      <c r="SQZ114" s="225"/>
      <c r="SRA114" s="235"/>
      <c r="SRB114" s="236" t="s">
        <v>571</v>
      </c>
      <c r="SRC114" s="237"/>
      <c r="SRD114" s="225"/>
      <c r="SRE114" s="235"/>
      <c r="SRF114" s="236" t="s">
        <v>571</v>
      </c>
      <c r="SRG114" s="237"/>
      <c r="SRH114" s="225"/>
      <c r="SRI114" s="235"/>
      <c r="SRJ114" s="236" t="s">
        <v>571</v>
      </c>
      <c r="SRK114" s="237"/>
      <c r="SRL114" s="225"/>
      <c r="SRM114" s="235"/>
      <c r="SRN114" s="236" t="s">
        <v>571</v>
      </c>
      <c r="SRO114" s="237"/>
      <c r="SRP114" s="225"/>
      <c r="SRQ114" s="235"/>
      <c r="SRR114" s="236" t="s">
        <v>571</v>
      </c>
      <c r="SRS114" s="237"/>
      <c r="SRT114" s="225"/>
      <c r="SRU114" s="235"/>
      <c r="SRV114" s="236" t="s">
        <v>571</v>
      </c>
      <c r="SRW114" s="237"/>
      <c r="SRX114" s="225"/>
      <c r="SRY114" s="235"/>
      <c r="SRZ114" s="236" t="s">
        <v>571</v>
      </c>
      <c r="SSA114" s="237"/>
      <c r="SSB114" s="225"/>
      <c r="SSC114" s="235"/>
      <c r="SSD114" s="236" t="s">
        <v>571</v>
      </c>
      <c r="SSE114" s="237"/>
      <c r="SSF114" s="225"/>
      <c r="SSG114" s="235"/>
      <c r="SSH114" s="236" t="s">
        <v>571</v>
      </c>
      <c r="SSI114" s="237"/>
      <c r="SSJ114" s="225"/>
      <c r="SSK114" s="235"/>
      <c r="SSL114" s="236" t="s">
        <v>571</v>
      </c>
      <c r="SSM114" s="237"/>
      <c r="SSN114" s="225"/>
      <c r="SSO114" s="235"/>
      <c r="SSP114" s="236" t="s">
        <v>571</v>
      </c>
      <c r="SSQ114" s="237"/>
      <c r="SSR114" s="225"/>
      <c r="SSS114" s="235"/>
      <c r="SST114" s="236" t="s">
        <v>571</v>
      </c>
      <c r="SSU114" s="237"/>
      <c r="SSV114" s="225"/>
      <c r="SSW114" s="235"/>
      <c r="SSX114" s="236" t="s">
        <v>571</v>
      </c>
      <c r="SSY114" s="237"/>
      <c r="SSZ114" s="225"/>
      <c r="STA114" s="235"/>
      <c r="STB114" s="236" t="s">
        <v>571</v>
      </c>
      <c r="STC114" s="237"/>
      <c r="STD114" s="225"/>
      <c r="STE114" s="235"/>
      <c r="STF114" s="236" t="s">
        <v>571</v>
      </c>
      <c r="STG114" s="237"/>
      <c r="STH114" s="225"/>
      <c r="STI114" s="235"/>
      <c r="STJ114" s="236" t="s">
        <v>571</v>
      </c>
      <c r="STK114" s="237"/>
      <c r="STL114" s="225"/>
      <c r="STM114" s="235"/>
      <c r="STN114" s="236" t="s">
        <v>571</v>
      </c>
      <c r="STO114" s="237"/>
      <c r="STP114" s="225"/>
      <c r="STQ114" s="235"/>
      <c r="STR114" s="236" t="s">
        <v>571</v>
      </c>
      <c r="STS114" s="237"/>
      <c r="STT114" s="225"/>
      <c r="STU114" s="235"/>
      <c r="STV114" s="236" t="s">
        <v>571</v>
      </c>
      <c r="STW114" s="237"/>
      <c r="STX114" s="225"/>
      <c r="STY114" s="235"/>
      <c r="STZ114" s="236" t="s">
        <v>571</v>
      </c>
      <c r="SUA114" s="237"/>
      <c r="SUB114" s="225"/>
      <c r="SUC114" s="235"/>
      <c r="SUD114" s="236" t="s">
        <v>571</v>
      </c>
      <c r="SUE114" s="237"/>
      <c r="SUF114" s="225"/>
      <c r="SUG114" s="235"/>
      <c r="SUH114" s="236" t="s">
        <v>571</v>
      </c>
      <c r="SUI114" s="237"/>
      <c r="SUJ114" s="225"/>
      <c r="SUK114" s="235"/>
      <c r="SUL114" s="236" t="s">
        <v>571</v>
      </c>
      <c r="SUM114" s="237"/>
      <c r="SUN114" s="225"/>
      <c r="SUO114" s="235"/>
      <c r="SUP114" s="236" t="s">
        <v>571</v>
      </c>
      <c r="SUQ114" s="237"/>
      <c r="SUR114" s="225"/>
      <c r="SUS114" s="235"/>
      <c r="SUT114" s="236" t="s">
        <v>571</v>
      </c>
      <c r="SUU114" s="237"/>
      <c r="SUV114" s="225"/>
      <c r="SUW114" s="235"/>
      <c r="SUX114" s="236" t="s">
        <v>571</v>
      </c>
      <c r="SUY114" s="237"/>
      <c r="SUZ114" s="225"/>
      <c r="SVA114" s="235"/>
      <c r="SVB114" s="236" t="s">
        <v>571</v>
      </c>
      <c r="SVC114" s="237"/>
      <c r="SVD114" s="225"/>
      <c r="SVE114" s="235"/>
      <c r="SVF114" s="236" t="s">
        <v>571</v>
      </c>
      <c r="SVG114" s="237"/>
      <c r="SVH114" s="225"/>
      <c r="SVI114" s="235"/>
      <c r="SVJ114" s="236" t="s">
        <v>571</v>
      </c>
      <c r="SVK114" s="237"/>
      <c r="SVL114" s="225"/>
      <c r="SVM114" s="235"/>
      <c r="SVN114" s="236" t="s">
        <v>571</v>
      </c>
      <c r="SVO114" s="237"/>
      <c r="SVP114" s="225"/>
      <c r="SVQ114" s="235"/>
      <c r="SVR114" s="236" t="s">
        <v>571</v>
      </c>
      <c r="SVS114" s="237"/>
      <c r="SVT114" s="225"/>
      <c r="SVU114" s="235"/>
      <c r="SVV114" s="236" t="s">
        <v>571</v>
      </c>
      <c r="SVW114" s="237"/>
      <c r="SVX114" s="225"/>
      <c r="SVY114" s="235"/>
      <c r="SVZ114" s="236" t="s">
        <v>571</v>
      </c>
      <c r="SWA114" s="237"/>
      <c r="SWB114" s="225"/>
      <c r="SWC114" s="235"/>
      <c r="SWD114" s="236" t="s">
        <v>571</v>
      </c>
      <c r="SWE114" s="237"/>
      <c r="SWF114" s="225"/>
      <c r="SWG114" s="235"/>
      <c r="SWH114" s="236" t="s">
        <v>571</v>
      </c>
      <c r="SWI114" s="237"/>
      <c r="SWJ114" s="225"/>
      <c r="SWK114" s="235"/>
      <c r="SWL114" s="236" t="s">
        <v>571</v>
      </c>
      <c r="SWM114" s="237"/>
      <c r="SWN114" s="225"/>
      <c r="SWO114" s="235"/>
      <c r="SWP114" s="236" t="s">
        <v>571</v>
      </c>
      <c r="SWQ114" s="237"/>
      <c r="SWR114" s="225"/>
      <c r="SWS114" s="235"/>
      <c r="SWT114" s="236" t="s">
        <v>571</v>
      </c>
      <c r="SWU114" s="237"/>
      <c r="SWV114" s="225"/>
      <c r="SWW114" s="235"/>
      <c r="SWX114" s="236" t="s">
        <v>571</v>
      </c>
      <c r="SWY114" s="237"/>
      <c r="SWZ114" s="225"/>
      <c r="SXA114" s="235"/>
      <c r="SXB114" s="236" t="s">
        <v>571</v>
      </c>
      <c r="SXC114" s="237"/>
      <c r="SXD114" s="225"/>
      <c r="SXE114" s="235"/>
      <c r="SXF114" s="236" t="s">
        <v>571</v>
      </c>
      <c r="SXG114" s="237"/>
      <c r="SXH114" s="225"/>
      <c r="SXI114" s="235"/>
      <c r="SXJ114" s="236" t="s">
        <v>571</v>
      </c>
      <c r="SXK114" s="237"/>
      <c r="SXL114" s="225"/>
      <c r="SXM114" s="235"/>
      <c r="SXN114" s="236" t="s">
        <v>571</v>
      </c>
      <c r="SXO114" s="237"/>
      <c r="SXP114" s="225"/>
      <c r="SXQ114" s="235"/>
      <c r="SXR114" s="236" t="s">
        <v>571</v>
      </c>
      <c r="SXS114" s="237"/>
      <c r="SXT114" s="225"/>
      <c r="SXU114" s="235"/>
      <c r="SXV114" s="236" t="s">
        <v>571</v>
      </c>
      <c r="SXW114" s="237"/>
      <c r="SXX114" s="225"/>
      <c r="SXY114" s="235"/>
      <c r="SXZ114" s="236" t="s">
        <v>571</v>
      </c>
      <c r="SYA114" s="237"/>
      <c r="SYB114" s="225"/>
      <c r="SYC114" s="235"/>
      <c r="SYD114" s="236" t="s">
        <v>571</v>
      </c>
      <c r="SYE114" s="237"/>
      <c r="SYF114" s="225"/>
      <c r="SYG114" s="235"/>
      <c r="SYH114" s="236" t="s">
        <v>571</v>
      </c>
      <c r="SYI114" s="237"/>
      <c r="SYJ114" s="225"/>
      <c r="SYK114" s="235"/>
      <c r="SYL114" s="236" t="s">
        <v>571</v>
      </c>
      <c r="SYM114" s="237"/>
      <c r="SYN114" s="225"/>
      <c r="SYO114" s="235"/>
      <c r="SYP114" s="236" t="s">
        <v>571</v>
      </c>
      <c r="SYQ114" s="237"/>
      <c r="SYR114" s="225"/>
      <c r="SYS114" s="235"/>
      <c r="SYT114" s="236" t="s">
        <v>571</v>
      </c>
      <c r="SYU114" s="237"/>
      <c r="SYV114" s="225"/>
      <c r="SYW114" s="235"/>
      <c r="SYX114" s="236" t="s">
        <v>571</v>
      </c>
      <c r="SYY114" s="237"/>
      <c r="SYZ114" s="225"/>
      <c r="SZA114" s="235"/>
      <c r="SZB114" s="236" t="s">
        <v>571</v>
      </c>
      <c r="SZC114" s="237"/>
      <c r="SZD114" s="225"/>
      <c r="SZE114" s="235"/>
      <c r="SZF114" s="236" t="s">
        <v>571</v>
      </c>
      <c r="SZG114" s="237"/>
      <c r="SZH114" s="225"/>
      <c r="SZI114" s="235"/>
      <c r="SZJ114" s="236" t="s">
        <v>571</v>
      </c>
      <c r="SZK114" s="237"/>
      <c r="SZL114" s="225"/>
      <c r="SZM114" s="235"/>
      <c r="SZN114" s="236" t="s">
        <v>571</v>
      </c>
      <c r="SZO114" s="237"/>
      <c r="SZP114" s="225"/>
      <c r="SZQ114" s="235"/>
      <c r="SZR114" s="236" t="s">
        <v>571</v>
      </c>
      <c r="SZS114" s="237"/>
      <c r="SZT114" s="225"/>
      <c r="SZU114" s="235"/>
      <c r="SZV114" s="236" t="s">
        <v>571</v>
      </c>
      <c r="SZW114" s="237"/>
      <c r="SZX114" s="225"/>
      <c r="SZY114" s="235"/>
      <c r="SZZ114" s="236" t="s">
        <v>571</v>
      </c>
      <c r="TAA114" s="237"/>
      <c r="TAB114" s="225"/>
      <c r="TAC114" s="235"/>
      <c r="TAD114" s="236" t="s">
        <v>571</v>
      </c>
      <c r="TAE114" s="237"/>
      <c r="TAF114" s="225"/>
      <c r="TAG114" s="235"/>
      <c r="TAH114" s="236" t="s">
        <v>571</v>
      </c>
      <c r="TAI114" s="237"/>
      <c r="TAJ114" s="225"/>
      <c r="TAK114" s="235"/>
      <c r="TAL114" s="236" t="s">
        <v>571</v>
      </c>
      <c r="TAM114" s="237"/>
      <c r="TAN114" s="225"/>
      <c r="TAO114" s="235"/>
      <c r="TAP114" s="236" t="s">
        <v>571</v>
      </c>
      <c r="TAQ114" s="237"/>
      <c r="TAR114" s="225"/>
      <c r="TAS114" s="235"/>
      <c r="TAT114" s="236" t="s">
        <v>571</v>
      </c>
      <c r="TAU114" s="237"/>
      <c r="TAV114" s="225"/>
      <c r="TAW114" s="235"/>
      <c r="TAX114" s="236" t="s">
        <v>571</v>
      </c>
      <c r="TAY114" s="237"/>
      <c r="TAZ114" s="225"/>
      <c r="TBA114" s="235"/>
      <c r="TBB114" s="236" t="s">
        <v>571</v>
      </c>
      <c r="TBC114" s="237"/>
      <c r="TBD114" s="225"/>
      <c r="TBE114" s="235"/>
      <c r="TBF114" s="236" t="s">
        <v>571</v>
      </c>
      <c r="TBG114" s="237"/>
      <c r="TBH114" s="225"/>
      <c r="TBI114" s="235"/>
      <c r="TBJ114" s="236" t="s">
        <v>571</v>
      </c>
      <c r="TBK114" s="237"/>
      <c r="TBL114" s="225"/>
      <c r="TBM114" s="235"/>
      <c r="TBN114" s="236" t="s">
        <v>571</v>
      </c>
      <c r="TBO114" s="237"/>
      <c r="TBP114" s="225"/>
      <c r="TBQ114" s="235"/>
      <c r="TBR114" s="236" t="s">
        <v>571</v>
      </c>
      <c r="TBS114" s="237"/>
      <c r="TBT114" s="225"/>
      <c r="TBU114" s="235"/>
      <c r="TBV114" s="236" t="s">
        <v>571</v>
      </c>
      <c r="TBW114" s="237"/>
      <c r="TBX114" s="225"/>
      <c r="TBY114" s="235"/>
      <c r="TBZ114" s="236" t="s">
        <v>571</v>
      </c>
      <c r="TCA114" s="237"/>
      <c r="TCB114" s="225"/>
      <c r="TCC114" s="235"/>
      <c r="TCD114" s="236" t="s">
        <v>571</v>
      </c>
      <c r="TCE114" s="237"/>
      <c r="TCF114" s="225"/>
      <c r="TCG114" s="235"/>
      <c r="TCH114" s="236" t="s">
        <v>571</v>
      </c>
      <c r="TCI114" s="237"/>
      <c r="TCJ114" s="225"/>
      <c r="TCK114" s="235"/>
      <c r="TCL114" s="236" t="s">
        <v>571</v>
      </c>
      <c r="TCM114" s="237"/>
      <c r="TCN114" s="225"/>
      <c r="TCO114" s="235"/>
      <c r="TCP114" s="236" t="s">
        <v>571</v>
      </c>
      <c r="TCQ114" s="237"/>
      <c r="TCR114" s="225"/>
      <c r="TCS114" s="235"/>
      <c r="TCT114" s="236" t="s">
        <v>571</v>
      </c>
      <c r="TCU114" s="237"/>
      <c r="TCV114" s="225"/>
      <c r="TCW114" s="235"/>
      <c r="TCX114" s="236" t="s">
        <v>571</v>
      </c>
      <c r="TCY114" s="237"/>
      <c r="TCZ114" s="225"/>
      <c r="TDA114" s="235"/>
      <c r="TDB114" s="236" t="s">
        <v>571</v>
      </c>
      <c r="TDC114" s="237"/>
      <c r="TDD114" s="225"/>
      <c r="TDE114" s="235"/>
      <c r="TDF114" s="236" t="s">
        <v>571</v>
      </c>
      <c r="TDG114" s="237"/>
      <c r="TDH114" s="225"/>
      <c r="TDI114" s="235"/>
      <c r="TDJ114" s="236" t="s">
        <v>571</v>
      </c>
      <c r="TDK114" s="237"/>
      <c r="TDL114" s="225"/>
      <c r="TDM114" s="235"/>
      <c r="TDN114" s="236" t="s">
        <v>571</v>
      </c>
      <c r="TDO114" s="237"/>
      <c r="TDP114" s="225"/>
      <c r="TDQ114" s="235"/>
      <c r="TDR114" s="236" t="s">
        <v>571</v>
      </c>
      <c r="TDS114" s="237"/>
      <c r="TDT114" s="225"/>
      <c r="TDU114" s="235"/>
      <c r="TDV114" s="236" t="s">
        <v>571</v>
      </c>
      <c r="TDW114" s="237"/>
      <c r="TDX114" s="225"/>
      <c r="TDY114" s="235"/>
      <c r="TDZ114" s="236" t="s">
        <v>571</v>
      </c>
      <c r="TEA114" s="237"/>
      <c r="TEB114" s="225"/>
      <c r="TEC114" s="235"/>
      <c r="TED114" s="236" t="s">
        <v>571</v>
      </c>
      <c r="TEE114" s="237"/>
      <c r="TEF114" s="225"/>
      <c r="TEG114" s="235"/>
      <c r="TEH114" s="236" t="s">
        <v>571</v>
      </c>
      <c r="TEI114" s="237"/>
      <c r="TEJ114" s="225"/>
      <c r="TEK114" s="235"/>
      <c r="TEL114" s="236" t="s">
        <v>571</v>
      </c>
      <c r="TEM114" s="237"/>
      <c r="TEN114" s="225"/>
      <c r="TEO114" s="235"/>
      <c r="TEP114" s="236" t="s">
        <v>571</v>
      </c>
      <c r="TEQ114" s="237"/>
      <c r="TER114" s="225"/>
      <c r="TES114" s="235"/>
      <c r="TET114" s="236" t="s">
        <v>571</v>
      </c>
      <c r="TEU114" s="237"/>
      <c r="TEV114" s="225"/>
      <c r="TEW114" s="235"/>
      <c r="TEX114" s="236" t="s">
        <v>571</v>
      </c>
      <c r="TEY114" s="237"/>
      <c r="TEZ114" s="225"/>
      <c r="TFA114" s="235"/>
      <c r="TFB114" s="236" t="s">
        <v>571</v>
      </c>
      <c r="TFC114" s="237"/>
      <c r="TFD114" s="225"/>
      <c r="TFE114" s="235"/>
      <c r="TFF114" s="236" t="s">
        <v>571</v>
      </c>
      <c r="TFG114" s="237"/>
      <c r="TFH114" s="225"/>
      <c r="TFI114" s="235"/>
      <c r="TFJ114" s="236" t="s">
        <v>571</v>
      </c>
      <c r="TFK114" s="237"/>
      <c r="TFL114" s="225"/>
      <c r="TFM114" s="235"/>
      <c r="TFN114" s="236" t="s">
        <v>571</v>
      </c>
      <c r="TFO114" s="237"/>
      <c r="TFP114" s="225"/>
      <c r="TFQ114" s="235"/>
      <c r="TFR114" s="236" t="s">
        <v>571</v>
      </c>
      <c r="TFS114" s="237"/>
      <c r="TFT114" s="225"/>
      <c r="TFU114" s="235"/>
      <c r="TFV114" s="236" t="s">
        <v>571</v>
      </c>
      <c r="TFW114" s="237"/>
      <c r="TFX114" s="225"/>
      <c r="TFY114" s="235"/>
      <c r="TFZ114" s="236" t="s">
        <v>571</v>
      </c>
      <c r="TGA114" s="237"/>
      <c r="TGB114" s="225"/>
      <c r="TGC114" s="235"/>
      <c r="TGD114" s="236" t="s">
        <v>571</v>
      </c>
      <c r="TGE114" s="237"/>
      <c r="TGF114" s="225"/>
      <c r="TGG114" s="235"/>
      <c r="TGH114" s="236" t="s">
        <v>571</v>
      </c>
      <c r="TGI114" s="237"/>
      <c r="TGJ114" s="225"/>
      <c r="TGK114" s="235"/>
      <c r="TGL114" s="236" t="s">
        <v>571</v>
      </c>
      <c r="TGM114" s="237"/>
      <c r="TGN114" s="225"/>
      <c r="TGO114" s="235"/>
      <c r="TGP114" s="236" t="s">
        <v>571</v>
      </c>
      <c r="TGQ114" s="237"/>
      <c r="TGR114" s="225"/>
      <c r="TGS114" s="235"/>
      <c r="TGT114" s="236" t="s">
        <v>571</v>
      </c>
      <c r="TGU114" s="237"/>
      <c r="TGV114" s="225"/>
      <c r="TGW114" s="235"/>
      <c r="TGX114" s="236" t="s">
        <v>571</v>
      </c>
      <c r="TGY114" s="237"/>
      <c r="TGZ114" s="225"/>
      <c r="THA114" s="235"/>
      <c r="THB114" s="236" t="s">
        <v>571</v>
      </c>
      <c r="THC114" s="237"/>
      <c r="THD114" s="225"/>
      <c r="THE114" s="235"/>
      <c r="THF114" s="236" t="s">
        <v>571</v>
      </c>
      <c r="THG114" s="237"/>
      <c r="THH114" s="225"/>
      <c r="THI114" s="235"/>
      <c r="THJ114" s="236" t="s">
        <v>571</v>
      </c>
      <c r="THK114" s="237"/>
      <c r="THL114" s="225"/>
      <c r="THM114" s="235"/>
      <c r="THN114" s="236" t="s">
        <v>571</v>
      </c>
      <c r="THO114" s="237"/>
      <c r="THP114" s="225"/>
      <c r="THQ114" s="235"/>
      <c r="THR114" s="236" t="s">
        <v>571</v>
      </c>
      <c r="THS114" s="237"/>
      <c r="THT114" s="225"/>
      <c r="THU114" s="235"/>
      <c r="THV114" s="236" t="s">
        <v>571</v>
      </c>
      <c r="THW114" s="237"/>
      <c r="THX114" s="225"/>
      <c r="THY114" s="235"/>
      <c r="THZ114" s="236" t="s">
        <v>571</v>
      </c>
      <c r="TIA114" s="237"/>
      <c r="TIB114" s="225"/>
      <c r="TIC114" s="235"/>
      <c r="TID114" s="236" t="s">
        <v>571</v>
      </c>
      <c r="TIE114" s="237"/>
      <c r="TIF114" s="225"/>
      <c r="TIG114" s="235"/>
      <c r="TIH114" s="236" t="s">
        <v>571</v>
      </c>
      <c r="TII114" s="237"/>
      <c r="TIJ114" s="225"/>
      <c r="TIK114" s="235"/>
      <c r="TIL114" s="236" t="s">
        <v>571</v>
      </c>
      <c r="TIM114" s="237"/>
      <c r="TIN114" s="225"/>
      <c r="TIO114" s="235"/>
      <c r="TIP114" s="236" t="s">
        <v>571</v>
      </c>
      <c r="TIQ114" s="237"/>
      <c r="TIR114" s="225"/>
      <c r="TIS114" s="235"/>
      <c r="TIT114" s="236" t="s">
        <v>571</v>
      </c>
      <c r="TIU114" s="237"/>
      <c r="TIV114" s="225"/>
      <c r="TIW114" s="235"/>
      <c r="TIX114" s="236" t="s">
        <v>571</v>
      </c>
      <c r="TIY114" s="237"/>
      <c r="TIZ114" s="225"/>
      <c r="TJA114" s="235"/>
      <c r="TJB114" s="236" t="s">
        <v>571</v>
      </c>
      <c r="TJC114" s="237"/>
      <c r="TJD114" s="225"/>
      <c r="TJE114" s="235"/>
      <c r="TJF114" s="236" t="s">
        <v>571</v>
      </c>
      <c r="TJG114" s="237"/>
      <c r="TJH114" s="225"/>
      <c r="TJI114" s="235"/>
      <c r="TJJ114" s="236" t="s">
        <v>571</v>
      </c>
      <c r="TJK114" s="237"/>
      <c r="TJL114" s="225"/>
      <c r="TJM114" s="235"/>
      <c r="TJN114" s="236" t="s">
        <v>571</v>
      </c>
      <c r="TJO114" s="237"/>
      <c r="TJP114" s="225"/>
      <c r="TJQ114" s="235"/>
      <c r="TJR114" s="236" t="s">
        <v>571</v>
      </c>
      <c r="TJS114" s="237"/>
      <c r="TJT114" s="225"/>
      <c r="TJU114" s="235"/>
      <c r="TJV114" s="236" t="s">
        <v>571</v>
      </c>
      <c r="TJW114" s="237"/>
      <c r="TJX114" s="225"/>
      <c r="TJY114" s="235"/>
      <c r="TJZ114" s="236" t="s">
        <v>571</v>
      </c>
      <c r="TKA114" s="237"/>
      <c r="TKB114" s="225"/>
      <c r="TKC114" s="235"/>
      <c r="TKD114" s="236" t="s">
        <v>571</v>
      </c>
      <c r="TKE114" s="237"/>
      <c r="TKF114" s="225"/>
      <c r="TKG114" s="235"/>
      <c r="TKH114" s="236" t="s">
        <v>571</v>
      </c>
      <c r="TKI114" s="237"/>
      <c r="TKJ114" s="225"/>
      <c r="TKK114" s="235"/>
      <c r="TKL114" s="236" t="s">
        <v>571</v>
      </c>
      <c r="TKM114" s="237"/>
      <c r="TKN114" s="225"/>
      <c r="TKO114" s="235"/>
      <c r="TKP114" s="236" t="s">
        <v>571</v>
      </c>
      <c r="TKQ114" s="237"/>
      <c r="TKR114" s="225"/>
      <c r="TKS114" s="235"/>
      <c r="TKT114" s="236" t="s">
        <v>571</v>
      </c>
      <c r="TKU114" s="237"/>
      <c r="TKV114" s="225"/>
      <c r="TKW114" s="235"/>
      <c r="TKX114" s="236" t="s">
        <v>571</v>
      </c>
      <c r="TKY114" s="237"/>
      <c r="TKZ114" s="225"/>
      <c r="TLA114" s="235"/>
      <c r="TLB114" s="236" t="s">
        <v>571</v>
      </c>
      <c r="TLC114" s="237"/>
      <c r="TLD114" s="225"/>
      <c r="TLE114" s="235"/>
      <c r="TLF114" s="236" t="s">
        <v>571</v>
      </c>
      <c r="TLG114" s="237"/>
      <c r="TLH114" s="225"/>
      <c r="TLI114" s="235"/>
      <c r="TLJ114" s="236" t="s">
        <v>571</v>
      </c>
      <c r="TLK114" s="237"/>
      <c r="TLL114" s="225"/>
      <c r="TLM114" s="235"/>
      <c r="TLN114" s="236" t="s">
        <v>571</v>
      </c>
      <c r="TLO114" s="237"/>
      <c r="TLP114" s="225"/>
      <c r="TLQ114" s="235"/>
      <c r="TLR114" s="236" t="s">
        <v>571</v>
      </c>
      <c r="TLS114" s="237"/>
      <c r="TLT114" s="225"/>
      <c r="TLU114" s="235"/>
      <c r="TLV114" s="236" t="s">
        <v>571</v>
      </c>
      <c r="TLW114" s="237"/>
      <c r="TLX114" s="225"/>
      <c r="TLY114" s="235"/>
      <c r="TLZ114" s="236" t="s">
        <v>571</v>
      </c>
      <c r="TMA114" s="237"/>
      <c r="TMB114" s="225"/>
      <c r="TMC114" s="235"/>
      <c r="TMD114" s="236" t="s">
        <v>571</v>
      </c>
      <c r="TME114" s="237"/>
      <c r="TMF114" s="225"/>
      <c r="TMG114" s="235"/>
      <c r="TMH114" s="236" t="s">
        <v>571</v>
      </c>
      <c r="TMI114" s="237"/>
      <c r="TMJ114" s="225"/>
      <c r="TMK114" s="235"/>
      <c r="TML114" s="236" t="s">
        <v>571</v>
      </c>
      <c r="TMM114" s="237"/>
      <c r="TMN114" s="225"/>
      <c r="TMO114" s="235"/>
      <c r="TMP114" s="236" t="s">
        <v>571</v>
      </c>
      <c r="TMQ114" s="237"/>
      <c r="TMR114" s="225"/>
      <c r="TMS114" s="235"/>
      <c r="TMT114" s="236" t="s">
        <v>571</v>
      </c>
      <c r="TMU114" s="237"/>
      <c r="TMV114" s="225"/>
      <c r="TMW114" s="235"/>
      <c r="TMX114" s="236" t="s">
        <v>571</v>
      </c>
      <c r="TMY114" s="237"/>
      <c r="TMZ114" s="225"/>
      <c r="TNA114" s="235"/>
      <c r="TNB114" s="236" t="s">
        <v>571</v>
      </c>
      <c r="TNC114" s="237"/>
      <c r="TND114" s="225"/>
      <c r="TNE114" s="235"/>
      <c r="TNF114" s="236" t="s">
        <v>571</v>
      </c>
      <c r="TNG114" s="237"/>
      <c r="TNH114" s="225"/>
      <c r="TNI114" s="235"/>
      <c r="TNJ114" s="236" t="s">
        <v>571</v>
      </c>
      <c r="TNK114" s="237"/>
      <c r="TNL114" s="225"/>
      <c r="TNM114" s="235"/>
      <c r="TNN114" s="236" t="s">
        <v>571</v>
      </c>
      <c r="TNO114" s="237"/>
      <c r="TNP114" s="225"/>
      <c r="TNQ114" s="235"/>
      <c r="TNR114" s="236" t="s">
        <v>571</v>
      </c>
      <c r="TNS114" s="237"/>
      <c r="TNT114" s="225"/>
      <c r="TNU114" s="235"/>
      <c r="TNV114" s="236" t="s">
        <v>571</v>
      </c>
      <c r="TNW114" s="237"/>
      <c r="TNX114" s="225"/>
      <c r="TNY114" s="235"/>
      <c r="TNZ114" s="236" t="s">
        <v>571</v>
      </c>
      <c r="TOA114" s="237"/>
      <c r="TOB114" s="225"/>
      <c r="TOC114" s="235"/>
      <c r="TOD114" s="236" t="s">
        <v>571</v>
      </c>
      <c r="TOE114" s="237"/>
      <c r="TOF114" s="225"/>
      <c r="TOG114" s="235"/>
      <c r="TOH114" s="236" t="s">
        <v>571</v>
      </c>
      <c r="TOI114" s="237"/>
      <c r="TOJ114" s="225"/>
      <c r="TOK114" s="235"/>
      <c r="TOL114" s="236" t="s">
        <v>571</v>
      </c>
      <c r="TOM114" s="237"/>
      <c r="TON114" s="225"/>
      <c r="TOO114" s="235"/>
      <c r="TOP114" s="236" t="s">
        <v>571</v>
      </c>
      <c r="TOQ114" s="237"/>
      <c r="TOR114" s="225"/>
      <c r="TOS114" s="235"/>
      <c r="TOT114" s="236" t="s">
        <v>571</v>
      </c>
      <c r="TOU114" s="237"/>
      <c r="TOV114" s="225"/>
      <c r="TOW114" s="235"/>
      <c r="TOX114" s="236" t="s">
        <v>571</v>
      </c>
      <c r="TOY114" s="237"/>
      <c r="TOZ114" s="225"/>
      <c r="TPA114" s="235"/>
      <c r="TPB114" s="236" t="s">
        <v>571</v>
      </c>
      <c r="TPC114" s="237"/>
      <c r="TPD114" s="225"/>
      <c r="TPE114" s="235"/>
      <c r="TPF114" s="236" t="s">
        <v>571</v>
      </c>
      <c r="TPG114" s="237"/>
      <c r="TPH114" s="225"/>
      <c r="TPI114" s="235"/>
      <c r="TPJ114" s="236" t="s">
        <v>571</v>
      </c>
      <c r="TPK114" s="237"/>
      <c r="TPL114" s="225"/>
      <c r="TPM114" s="235"/>
      <c r="TPN114" s="236" t="s">
        <v>571</v>
      </c>
      <c r="TPO114" s="237"/>
      <c r="TPP114" s="225"/>
      <c r="TPQ114" s="235"/>
      <c r="TPR114" s="236" t="s">
        <v>571</v>
      </c>
      <c r="TPS114" s="237"/>
      <c r="TPT114" s="225"/>
      <c r="TPU114" s="235"/>
      <c r="TPV114" s="236" t="s">
        <v>571</v>
      </c>
      <c r="TPW114" s="237"/>
      <c r="TPX114" s="225"/>
      <c r="TPY114" s="235"/>
      <c r="TPZ114" s="236" t="s">
        <v>571</v>
      </c>
      <c r="TQA114" s="237"/>
      <c r="TQB114" s="225"/>
      <c r="TQC114" s="235"/>
      <c r="TQD114" s="236" t="s">
        <v>571</v>
      </c>
      <c r="TQE114" s="237"/>
      <c r="TQF114" s="225"/>
      <c r="TQG114" s="235"/>
      <c r="TQH114" s="236" t="s">
        <v>571</v>
      </c>
      <c r="TQI114" s="237"/>
      <c r="TQJ114" s="225"/>
      <c r="TQK114" s="235"/>
      <c r="TQL114" s="236" t="s">
        <v>571</v>
      </c>
      <c r="TQM114" s="237"/>
      <c r="TQN114" s="225"/>
      <c r="TQO114" s="235"/>
      <c r="TQP114" s="236" t="s">
        <v>571</v>
      </c>
      <c r="TQQ114" s="237"/>
      <c r="TQR114" s="225"/>
      <c r="TQS114" s="235"/>
      <c r="TQT114" s="236" t="s">
        <v>571</v>
      </c>
      <c r="TQU114" s="237"/>
      <c r="TQV114" s="225"/>
      <c r="TQW114" s="235"/>
      <c r="TQX114" s="236" t="s">
        <v>571</v>
      </c>
      <c r="TQY114" s="237"/>
      <c r="TQZ114" s="225"/>
      <c r="TRA114" s="235"/>
      <c r="TRB114" s="236" t="s">
        <v>571</v>
      </c>
      <c r="TRC114" s="237"/>
      <c r="TRD114" s="225"/>
      <c r="TRE114" s="235"/>
      <c r="TRF114" s="236" t="s">
        <v>571</v>
      </c>
      <c r="TRG114" s="237"/>
      <c r="TRH114" s="225"/>
      <c r="TRI114" s="235"/>
      <c r="TRJ114" s="236" t="s">
        <v>571</v>
      </c>
      <c r="TRK114" s="237"/>
      <c r="TRL114" s="225"/>
      <c r="TRM114" s="235"/>
      <c r="TRN114" s="236" t="s">
        <v>571</v>
      </c>
      <c r="TRO114" s="237"/>
      <c r="TRP114" s="225"/>
      <c r="TRQ114" s="235"/>
      <c r="TRR114" s="236" t="s">
        <v>571</v>
      </c>
      <c r="TRS114" s="237"/>
      <c r="TRT114" s="225"/>
      <c r="TRU114" s="235"/>
      <c r="TRV114" s="236" t="s">
        <v>571</v>
      </c>
      <c r="TRW114" s="237"/>
      <c r="TRX114" s="225"/>
      <c r="TRY114" s="235"/>
      <c r="TRZ114" s="236" t="s">
        <v>571</v>
      </c>
      <c r="TSA114" s="237"/>
      <c r="TSB114" s="225"/>
      <c r="TSC114" s="235"/>
      <c r="TSD114" s="236" t="s">
        <v>571</v>
      </c>
      <c r="TSE114" s="237"/>
      <c r="TSF114" s="225"/>
      <c r="TSG114" s="235"/>
      <c r="TSH114" s="236" t="s">
        <v>571</v>
      </c>
      <c r="TSI114" s="237"/>
      <c r="TSJ114" s="225"/>
      <c r="TSK114" s="235"/>
      <c r="TSL114" s="236" t="s">
        <v>571</v>
      </c>
      <c r="TSM114" s="237"/>
      <c r="TSN114" s="225"/>
      <c r="TSO114" s="235"/>
      <c r="TSP114" s="236" t="s">
        <v>571</v>
      </c>
      <c r="TSQ114" s="237"/>
      <c r="TSR114" s="225"/>
      <c r="TSS114" s="235"/>
      <c r="TST114" s="236" t="s">
        <v>571</v>
      </c>
      <c r="TSU114" s="237"/>
      <c r="TSV114" s="225"/>
      <c r="TSW114" s="235"/>
      <c r="TSX114" s="236" t="s">
        <v>571</v>
      </c>
      <c r="TSY114" s="237"/>
      <c r="TSZ114" s="225"/>
      <c r="TTA114" s="235"/>
      <c r="TTB114" s="236" t="s">
        <v>571</v>
      </c>
      <c r="TTC114" s="237"/>
      <c r="TTD114" s="225"/>
      <c r="TTE114" s="235"/>
      <c r="TTF114" s="236" t="s">
        <v>571</v>
      </c>
      <c r="TTG114" s="237"/>
      <c r="TTH114" s="225"/>
      <c r="TTI114" s="235"/>
      <c r="TTJ114" s="236" t="s">
        <v>571</v>
      </c>
      <c r="TTK114" s="237"/>
      <c r="TTL114" s="225"/>
      <c r="TTM114" s="235"/>
      <c r="TTN114" s="236" t="s">
        <v>571</v>
      </c>
      <c r="TTO114" s="237"/>
      <c r="TTP114" s="225"/>
      <c r="TTQ114" s="235"/>
      <c r="TTR114" s="236" t="s">
        <v>571</v>
      </c>
      <c r="TTS114" s="237"/>
      <c r="TTT114" s="225"/>
      <c r="TTU114" s="235"/>
      <c r="TTV114" s="236" t="s">
        <v>571</v>
      </c>
      <c r="TTW114" s="237"/>
      <c r="TTX114" s="225"/>
      <c r="TTY114" s="235"/>
      <c r="TTZ114" s="236" t="s">
        <v>571</v>
      </c>
      <c r="TUA114" s="237"/>
      <c r="TUB114" s="225"/>
      <c r="TUC114" s="235"/>
      <c r="TUD114" s="236" t="s">
        <v>571</v>
      </c>
      <c r="TUE114" s="237"/>
      <c r="TUF114" s="225"/>
      <c r="TUG114" s="235"/>
      <c r="TUH114" s="236" t="s">
        <v>571</v>
      </c>
      <c r="TUI114" s="237"/>
      <c r="TUJ114" s="225"/>
      <c r="TUK114" s="235"/>
      <c r="TUL114" s="236" t="s">
        <v>571</v>
      </c>
      <c r="TUM114" s="237"/>
      <c r="TUN114" s="225"/>
      <c r="TUO114" s="235"/>
      <c r="TUP114" s="236" t="s">
        <v>571</v>
      </c>
      <c r="TUQ114" s="237"/>
      <c r="TUR114" s="225"/>
      <c r="TUS114" s="235"/>
      <c r="TUT114" s="236" t="s">
        <v>571</v>
      </c>
      <c r="TUU114" s="237"/>
      <c r="TUV114" s="225"/>
      <c r="TUW114" s="235"/>
      <c r="TUX114" s="236" t="s">
        <v>571</v>
      </c>
      <c r="TUY114" s="237"/>
      <c r="TUZ114" s="225"/>
      <c r="TVA114" s="235"/>
      <c r="TVB114" s="236" t="s">
        <v>571</v>
      </c>
      <c r="TVC114" s="237"/>
      <c r="TVD114" s="225"/>
      <c r="TVE114" s="235"/>
      <c r="TVF114" s="236" t="s">
        <v>571</v>
      </c>
      <c r="TVG114" s="237"/>
      <c r="TVH114" s="225"/>
      <c r="TVI114" s="235"/>
      <c r="TVJ114" s="236" t="s">
        <v>571</v>
      </c>
      <c r="TVK114" s="237"/>
      <c r="TVL114" s="225"/>
      <c r="TVM114" s="235"/>
      <c r="TVN114" s="236" t="s">
        <v>571</v>
      </c>
      <c r="TVO114" s="237"/>
      <c r="TVP114" s="225"/>
      <c r="TVQ114" s="235"/>
      <c r="TVR114" s="236" t="s">
        <v>571</v>
      </c>
      <c r="TVS114" s="237"/>
      <c r="TVT114" s="225"/>
      <c r="TVU114" s="235"/>
      <c r="TVV114" s="236" t="s">
        <v>571</v>
      </c>
      <c r="TVW114" s="237"/>
      <c r="TVX114" s="225"/>
      <c r="TVY114" s="235"/>
      <c r="TVZ114" s="236" t="s">
        <v>571</v>
      </c>
      <c r="TWA114" s="237"/>
      <c r="TWB114" s="225"/>
      <c r="TWC114" s="235"/>
      <c r="TWD114" s="236" t="s">
        <v>571</v>
      </c>
      <c r="TWE114" s="237"/>
      <c r="TWF114" s="225"/>
      <c r="TWG114" s="235"/>
      <c r="TWH114" s="236" t="s">
        <v>571</v>
      </c>
      <c r="TWI114" s="237"/>
      <c r="TWJ114" s="225"/>
      <c r="TWK114" s="235"/>
      <c r="TWL114" s="236" t="s">
        <v>571</v>
      </c>
      <c r="TWM114" s="237"/>
      <c r="TWN114" s="225"/>
      <c r="TWO114" s="235"/>
      <c r="TWP114" s="236" t="s">
        <v>571</v>
      </c>
      <c r="TWQ114" s="237"/>
      <c r="TWR114" s="225"/>
      <c r="TWS114" s="235"/>
      <c r="TWT114" s="236" t="s">
        <v>571</v>
      </c>
      <c r="TWU114" s="237"/>
      <c r="TWV114" s="225"/>
      <c r="TWW114" s="235"/>
      <c r="TWX114" s="236" t="s">
        <v>571</v>
      </c>
      <c r="TWY114" s="237"/>
      <c r="TWZ114" s="225"/>
      <c r="TXA114" s="235"/>
      <c r="TXB114" s="236" t="s">
        <v>571</v>
      </c>
      <c r="TXC114" s="237"/>
      <c r="TXD114" s="225"/>
      <c r="TXE114" s="235"/>
      <c r="TXF114" s="236" t="s">
        <v>571</v>
      </c>
      <c r="TXG114" s="237"/>
      <c r="TXH114" s="225"/>
      <c r="TXI114" s="235"/>
      <c r="TXJ114" s="236" t="s">
        <v>571</v>
      </c>
      <c r="TXK114" s="237"/>
      <c r="TXL114" s="225"/>
      <c r="TXM114" s="235"/>
      <c r="TXN114" s="236" t="s">
        <v>571</v>
      </c>
      <c r="TXO114" s="237"/>
      <c r="TXP114" s="225"/>
      <c r="TXQ114" s="235"/>
      <c r="TXR114" s="236" t="s">
        <v>571</v>
      </c>
      <c r="TXS114" s="237"/>
      <c r="TXT114" s="225"/>
      <c r="TXU114" s="235"/>
      <c r="TXV114" s="236" t="s">
        <v>571</v>
      </c>
      <c r="TXW114" s="237"/>
      <c r="TXX114" s="225"/>
      <c r="TXY114" s="235"/>
      <c r="TXZ114" s="236" t="s">
        <v>571</v>
      </c>
      <c r="TYA114" s="237"/>
      <c r="TYB114" s="225"/>
      <c r="TYC114" s="235"/>
      <c r="TYD114" s="236" t="s">
        <v>571</v>
      </c>
      <c r="TYE114" s="237"/>
      <c r="TYF114" s="225"/>
      <c r="TYG114" s="235"/>
      <c r="TYH114" s="236" t="s">
        <v>571</v>
      </c>
      <c r="TYI114" s="237"/>
      <c r="TYJ114" s="225"/>
      <c r="TYK114" s="235"/>
      <c r="TYL114" s="236" t="s">
        <v>571</v>
      </c>
      <c r="TYM114" s="237"/>
      <c r="TYN114" s="225"/>
      <c r="TYO114" s="235"/>
      <c r="TYP114" s="236" t="s">
        <v>571</v>
      </c>
      <c r="TYQ114" s="237"/>
      <c r="TYR114" s="225"/>
      <c r="TYS114" s="235"/>
      <c r="TYT114" s="236" t="s">
        <v>571</v>
      </c>
      <c r="TYU114" s="237"/>
      <c r="TYV114" s="225"/>
      <c r="TYW114" s="235"/>
      <c r="TYX114" s="236" t="s">
        <v>571</v>
      </c>
      <c r="TYY114" s="237"/>
      <c r="TYZ114" s="225"/>
      <c r="TZA114" s="235"/>
      <c r="TZB114" s="236" t="s">
        <v>571</v>
      </c>
      <c r="TZC114" s="237"/>
      <c r="TZD114" s="225"/>
      <c r="TZE114" s="235"/>
      <c r="TZF114" s="236" t="s">
        <v>571</v>
      </c>
      <c r="TZG114" s="237"/>
      <c r="TZH114" s="225"/>
      <c r="TZI114" s="235"/>
      <c r="TZJ114" s="236" t="s">
        <v>571</v>
      </c>
      <c r="TZK114" s="237"/>
      <c r="TZL114" s="225"/>
      <c r="TZM114" s="235"/>
      <c r="TZN114" s="236" t="s">
        <v>571</v>
      </c>
      <c r="TZO114" s="237"/>
      <c r="TZP114" s="225"/>
      <c r="TZQ114" s="235"/>
      <c r="TZR114" s="236" t="s">
        <v>571</v>
      </c>
      <c r="TZS114" s="237"/>
      <c r="TZT114" s="225"/>
      <c r="TZU114" s="235"/>
      <c r="TZV114" s="236" t="s">
        <v>571</v>
      </c>
      <c r="TZW114" s="237"/>
      <c r="TZX114" s="225"/>
      <c r="TZY114" s="235"/>
      <c r="TZZ114" s="236" t="s">
        <v>571</v>
      </c>
      <c r="UAA114" s="237"/>
      <c r="UAB114" s="225"/>
      <c r="UAC114" s="235"/>
      <c r="UAD114" s="236" t="s">
        <v>571</v>
      </c>
      <c r="UAE114" s="237"/>
      <c r="UAF114" s="225"/>
      <c r="UAG114" s="235"/>
      <c r="UAH114" s="236" t="s">
        <v>571</v>
      </c>
      <c r="UAI114" s="237"/>
      <c r="UAJ114" s="225"/>
      <c r="UAK114" s="235"/>
      <c r="UAL114" s="236" t="s">
        <v>571</v>
      </c>
      <c r="UAM114" s="237"/>
      <c r="UAN114" s="225"/>
      <c r="UAO114" s="235"/>
      <c r="UAP114" s="236" t="s">
        <v>571</v>
      </c>
      <c r="UAQ114" s="237"/>
      <c r="UAR114" s="225"/>
      <c r="UAS114" s="235"/>
      <c r="UAT114" s="236" t="s">
        <v>571</v>
      </c>
      <c r="UAU114" s="237"/>
      <c r="UAV114" s="225"/>
      <c r="UAW114" s="235"/>
      <c r="UAX114" s="236" t="s">
        <v>571</v>
      </c>
      <c r="UAY114" s="237"/>
      <c r="UAZ114" s="225"/>
      <c r="UBA114" s="235"/>
      <c r="UBB114" s="236" t="s">
        <v>571</v>
      </c>
      <c r="UBC114" s="237"/>
      <c r="UBD114" s="225"/>
      <c r="UBE114" s="235"/>
      <c r="UBF114" s="236" t="s">
        <v>571</v>
      </c>
      <c r="UBG114" s="237"/>
      <c r="UBH114" s="225"/>
      <c r="UBI114" s="235"/>
      <c r="UBJ114" s="236" t="s">
        <v>571</v>
      </c>
      <c r="UBK114" s="237"/>
      <c r="UBL114" s="225"/>
      <c r="UBM114" s="235"/>
      <c r="UBN114" s="236" t="s">
        <v>571</v>
      </c>
      <c r="UBO114" s="237"/>
      <c r="UBP114" s="225"/>
      <c r="UBQ114" s="235"/>
      <c r="UBR114" s="236" t="s">
        <v>571</v>
      </c>
      <c r="UBS114" s="237"/>
      <c r="UBT114" s="225"/>
      <c r="UBU114" s="235"/>
      <c r="UBV114" s="236" t="s">
        <v>571</v>
      </c>
      <c r="UBW114" s="237"/>
      <c r="UBX114" s="225"/>
      <c r="UBY114" s="235"/>
      <c r="UBZ114" s="236" t="s">
        <v>571</v>
      </c>
      <c r="UCA114" s="237"/>
      <c r="UCB114" s="225"/>
      <c r="UCC114" s="235"/>
      <c r="UCD114" s="236" t="s">
        <v>571</v>
      </c>
      <c r="UCE114" s="237"/>
      <c r="UCF114" s="225"/>
      <c r="UCG114" s="235"/>
      <c r="UCH114" s="236" t="s">
        <v>571</v>
      </c>
      <c r="UCI114" s="237"/>
      <c r="UCJ114" s="225"/>
      <c r="UCK114" s="235"/>
      <c r="UCL114" s="236" t="s">
        <v>571</v>
      </c>
      <c r="UCM114" s="237"/>
      <c r="UCN114" s="225"/>
      <c r="UCO114" s="235"/>
      <c r="UCP114" s="236" t="s">
        <v>571</v>
      </c>
      <c r="UCQ114" s="237"/>
      <c r="UCR114" s="225"/>
      <c r="UCS114" s="235"/>
      <c r="UCT114" s="236" t="s">
        <v>571</v>
      </c>
      <c r="UCU114" s="237"/>
      <c r="UCV114" s="225"/>
      <c r="UCW114" s="235"/>
      <c r="UCX114" s="236" t="s">
        <v>571</v>
      </c>
      <c r="UCY114" s="237"/>
      <c r="UCZ114" s="225"/>
      <c r="UDA114" s="235"/>
      <c r="UDB114" s="236" t="s">
        <v>571</v>
      </c>
      <c r="UDC114" s="237"/>
      <c r="UDD114" s="225"/>
      <c r="UDE114" s="235"/>
      <c r="UDF114" s="236" t="s">
        <v>571</v>
      </c>
      <c r="UDG114" s="237"/>
      <c r="UDH114" s="225"/>
      <c r="UDI114" s="235"/>
      <c r="UDJ114" s="236" t="s">
        <v>571</v>
      </c>
      <c r="UDK114" s="237"/>
      <c r="UDL114" s="225"/>
      <c r="UDM114" s="235"/>
      <c r="UDN114" s="236" t="s">
        <v>571</v>
      </c>
      <c r="UDO114" s="237"/>
      <c r="UDP114" s="225"/>
      <c r="UDQ114" s="235"/>
      <c r="UDR114" s="236" t="s">
        <v>571</v>
      </c>
      <c r="UDS114" s="237"/>
      <c r="UDT114" s="225"/>
      <c r="UDU114" s="235"/>
      <c r="UDV114" s="236" t="s">
        <v>571</v>
      </c>
      <c r="UDW114" s="237"/>
      <c r="UDX114" s="225"/>
      <c r="UDY114" s="235"/>
      <c r="UDZ114" s="236" t="s">
        <v>571</v>
      </c>
      <c r="UEA114" s="237"/>
      <c r="UEB114" s="225"/>
      <c r="UEC114" s="235"/>
      <c r="UED114" s="236" t="s">
        <v>571</v>
      </c>
      <c r="UEE114" s="237"/>
      <c r="UEF114" s="225"/>
      <c r="UEG114" s="235"/>
      <c r="UEH114" s="236" t="s">
        <v>571</v>
      </c>
      <c r="UEI114" s="237"/>
      <c r="UEJ114" s="225"/>
      <c r="UEK114" s="235"/>
      <c r="UEL114" s="236" t="s">
        <v>571</v>
      </c>
      <c r="UEM114" s="237"/>
      <c r="UEN114" s="225"/>
      <c r="UEO114" s="235"/>
      <c r="UEP114" s="236" t="s">
        <v>571</v>
      </c>
      <c r="UEQ114" s="237"/>
      <c r="UER114" s="225"/>
      <c r="UES114" s="235"/>
      <c r="UET114" s="236" t="s">
        <v>571</v>
      </c>
      <c r="UEU114" s="237"/>
      <c r="UEV114" s="225"/>
      <c r="UEW114" s="235"/>
      <c r="UEX114" s="236" t="s">
        <v>571</v>
      </c>
      <c r="UEY114" s="237"/>
      <c r="UEZ114" s="225"/>
      <c r="UFA114" s="235"/>
      <c r="UFB114" s="236" t="s">
        <v>571</v>
      </c>
      <c r="UFC114" s="237"/>
      <c r="UFD114" s="225"/>
      <c r="UFE114" s="235"/>
      <c r="UFF114" s="236" t="s">
        <v>571</v>
      </c>
      <c r="UFG114" s="237"/>
      <c r="UFH114" s="225"/>
      <c r="UFI114" s="235"/>
      <c r="UFJ114" s="236" t="s">
        <v>571</v>
      </c>
      <c r="UFK114" s="237"/>
      <c r="UFL114" s="225"/>
      <c r="UFM114" s="235"/>
      <c r="UFN114" s="236" t="s">
        <v>571</v>
      </c>
      <c r="UFO114" s="237"/>
      <c r="UFP114" s="225"/>
      <c r="UFQ114" s="235"/>
      <c r="UFR114" s="236" t="s">
        <v>571</v>
      </c>
      <c r="UFS114" s="237"/>
      <c r="UFT114" s="225"/>
      <c r="UFU114" s="235"/>
      <c r="UFV114" s="236" t="s">
        <v>571</v>
      </c>
      <c r="UFW114" s="237"/>
      <c r="UFX114" s="225"/>
      <c r="UFY114" s="235"/>
      <c r="UFZ114" s="236" t="s">
        <v>571</v>
      </c>
      <c r="UGA114" s="237"/>
      <c r="UGB114" s="225"/>
      <c r="UGC114" s="235"/>
      <c r="UGD114" s="236" t="s">
        <v>571</v>
      </c>
      <c r="UGE114" s="237"/>
      <c r="UGF114" s="225"/>
      <c r="UGG114" s="235"/>
      <c r="UGH114" s="236" t="s">
        <v>571</v>
      </c>
      <c r="UGI114" s="237"/>
      <c r="UGJ114" s="225"/>
      <c r="UGK114" s="235"/>
      <c r="UGL114" s="236" t="s">
        <v>571</v>
      </c>
      <c r="UGM114" s="237"/>
      <c r="UGN114" s="225"/>
      <c r="UGO114" s="235"/>
      <c r="UGP114" s="236" t="s">
        <v>571</v>
      </c>
      <c r="UGQ114" s="237"/>
      <c r="UGR114" s="225"/>
      <c r="UGS114" s="235"/>
      <c r="UGT114" s="236" t="s">
        <v>571</v>
      </c>
      <c r="UGU114" s="237"/>
      <c r="UGV114" s="225"/>
      <c r="UGW114" s="235"/>
      <c r="UGX114" s="236" t="s">
        <v>571</v>
      </c>
      <c r="UGY114" s="237"/>
      <c r="UGZ114" s="225"/>
      <c r="UHA114" s="235"/>
      <c r="UHB114" s="236" t="s">
        <v>571</v>
      </c>
      <c r="UHC114" s="237"/>
      <c r="UHD114" s="225"/>
      <c r="UHE114" s="235"/>
      <c r="UHF114" s="236" t="s">
        <v>571</v>
      </c>
      <c r="UHG114" s="237"/>
      <c r="UHH114" s="225"/>
      <c r="UHI114" s="235"/>
      <c r="UHJ114" s="236" t="s">
        <v>571</v>
      </c>
      <c r="UHK114" s="237"/>
      <c r="UHL114" s="225"/>
      <c r="UHM114" s="235"/>
      <c r="UHN114" s="236" t="s">
        <v>571</v>
      </c>
      <c r="UHO114" s="237"/>
      <c r="UHP114" s="225"/>
      <c r="UHQ114" s="235"/>
      <c r="UHR114" s="236" t="s">
        <v>571</v>
      </c>
      <c r="UHS114" s="237"/>
      <c r="UHT114" s="225"/>
      <c r="UHU114" s="235"/>
      <c r="UHV114" s="236" t="s">
        <v>571</v>
      </c>
      <c r="UHW114" s="237"/>
      <c r="UHX114" s="225"/>
      <c r="UHY114" s="235"/>
      <c r="UHZ114" s="236" t="s">
        <v>571</v>
      </c>
      <c r="UIA114" s="237"/>
      <c r="UIB114" s="225"/>
      <c r="UIC114" s="235"/>
      <c r="UID114" s="236" t="s">
        <v>571</v>
      </c>
      <c r="UIE114" s="237"/>
      <c r="UIF114" s="225"/>
      <c r="UIG114" s="235"/>
      <c r="UIH114" s="236" t="s">
        <v>571</v>
      </c>
      <c r="UII114" s="237"/>
      <c r="UIJ114" s="225"/>
      <c r="UIK114" s="235"/>
      <c r="UIL114" s="236" t="s">
        <v>571</v>
      </c>
      <c r="UIM114" s="237"/>
      <c r="UIN114" s="225"/>
      <c r="UIO114" s="235"/>
      <c r="UIP114" s="236" t="s">
        <v>571</v>
      </c>
      <c r="UIQ114" s="237"/>
      <c r="UIR114" s="225"/>
      <c r="UIS114" s="235"/>
      <c r="UIT114" s="236" t="s">
        <v>571</v>
      </c>
      <c r="UIU114" s="237"/>
      <c r="UIV114" s="225"/>
      <c r="UIW114" s="235"/>
      <c r="UIX114" s="236" t="s">
        <v>571</v>
      </c>
      <c r="UIY114" s="237"/>
      <c r="UIZ114" s="225"/>
      <c r="UJA114" s="235"/>
      <c r="UJB114" s="236" t="s">
        <v>571</v>
      </c>
      <c r="UJC114" s="237"/>
      <c r="UJD114" s="225"/>
      <c r="UJE114" s="235"/>
      <c r="UJF114" s="236" t="s">
        <v>571</v>
      </c>
      <c r="UJG114" s="237"/>
      <c r="UJH114" s="225"/>
      <c r="UJI114" s="235"/>
      <c r="UJJ114" s="236" t="s">
        <v>571</v>
      </c>
      <c r="UJK114" s="237"/>
      <c r="UJL114" s="225"/>
      <c r="UJM114" s="235"/>
      <c r="UJN114" s="236" t="s">
        <v>571</v>
      </c>
      <c r="UJO114" s="237"/>
      <c r="UJP114" s="225"/>
      <c r="UJQ114" s="235"/>
      <c r="UJR114" s="236" t="s">
        <v>571</v>
      </c>
      <c r="UJS114" s="237"/>
      <c r="UJT114" s="225"/>
      <c r="UJU114" s="235"/>
      <c r="UJV114" s="236" t="s">
        <v>571</v>
      </c>
      <c r="UJW114" s="237"/>
      <c r="UJX114" s="225"/>
      <c r="UJY114" s="235"/>
      <c r="UJZ114" s="236" t="s">
        <v>571</v>
      </c>
      <c r="UKA114" s="237"/>
      <c r="UKB114" s="225"/>
      <c r="UKC114" s="235"/>
      <c r="UKD114" s="236" t="s">
        <v>571</v>
      </c>
      <c r="UKE114" s="237"/>
      <c r="UKF114" s="225"/>
      <c r="UKG114" s="235"/>
      <c r="UKH114" s="236" t="s">
        <v>571</v>
      </c>
      <c r="UKI114" s="237"/>
      <c r="UKJ114" s="225"/>
      <c r="UKK114" s="235"/>
      <c r="UKL114" s="236" t="s">
        <v>571</v>
      </c>
      <c r="UKM114" s="237"/>
      <c r="UKN114" s="225"/>
      <c r="UKO114" s="235"/>
      <c r="UKP114" s="236" t="s">
        <v>571</v>
      </c>
      <c r="UKQ114" s="237"/>
      <c r="UKR114" s="225"/>
      <c r="UKS114" s="235"/>
      <c r="UKT114" s="236" t="s">
        <v>571</v>
      </c>
      <c r="UKU114" s="237"/>
      <c r="UKV114" s="225"/>
      <c r="UKW114" s="235"/>
      <c r="UKX114" s="236" t="s">
        <v>571</v>
      </c>
      <c r="UKY114" s="237"/>
      <c r="UKZ114" s="225"/>
      <c r="ULA114" s="235"/>
      <c r="ULB114" s="236" t="s">
        <v>571</v>
      </c>
      <c r="ULC114" s="237"/>
      <c r="ULD114" s="225"/>
      <c r="ULE114" s="235"/>
      <c r="ULF114" s="236" t="s">
        <v>571</v>
      </c>
      <c r="ULG114" s="237"/>
      <c r="ULH114" s="225"/>
      <c r="ULI114" s="235"/>
      <c r="ULJ114" s="236" t="s">
        <v>571</v>
      </c>
      <c r="ULK114" s="237"/>
      <c r="ULL114" s="225"/>
      <c r="ULM114" s="235"/>
      <c r="ULN114" s="236" t="s">
        <v>571</v>
      </c>
      <c r="ULO114" s="237"/>
      <c r="ULP114" s="225"/>
      <c r="ULQ114" s="235"/>
      <c r="ULR114" s="236" t="s">
        <v>571</v>
      </c>
      <c r="ULS114" s="237"/>
      <c r="ULT114" s="225"/>
      <c r="ULU114" s="235"/>
      <c r="ULV114" s="236" t="s">
        <v>571</v>
      </c>
      <c r="ULW114" s="237"/>
      <c r="ULX114" s="225"/>
      <c r="ULY114" s="235"/>
      <c r="ULZ114" s="236" t="s">
        <v>571</v>
      </c>
      <c r="UMA114" s="237"/>
      <c r="UMB114" s="225"/>
      <c r="UMC114" s="235"/>
      <c r="UMD114" s="236" t="s">
        <v>571</v>
      </c>
      <c r="UME114" s="237"/>
      <c r="UMF114" s="225"/>
      <c r="UMG114" s="235"/>
      <c r="UMH114" s="236" t="s">
        <v>571</v>
      </c>
      <c r="UMI114" s="237"/>
      <c r="UMJ114" s="225"/>
      <c r="UMK114" s="235"/>
      <c r="UML114" s="236" t="s">
        <v>571</v>
      </c>
      <c r="UMM114" s="237"/>
      <c r="UMN114" s="225"/>
      <c r="UMO114" s="235"/>
      <c r="UMP114" s="236" t="s">
        <v>571</v>
      </c>
      <c r="UMQ114" s="237"/>
      <c r="UMR114" s="225"/>
      <c r="UMS114" s="235"/>
      <c r="UMT114" s="236" t="s">
        <v>571</v>
      </c>
      <c r="UMU114" s="237"/>
      <c r="UMV114" s="225"/>
      <c r="UMW114" s="235"/>
      <c r="UMX114" s="236" t="s">
        <v>571</v>
      </c>
      <c r="UMY114" s="237"/>
      <c r="UMZ114" s="225"/>
      <c r="UNA114" s="235"/>
      <c r="UNB114" s="236" t="s">
        <v>571</v>
      </c>
      <c r="UNC114" s="237"/>
      <c r="UND114" s="225"/>
      <c r="UNE114" s="235"/>
      <c r="UNF114" s="236" t="s">
        <v>571</v>
      </c>
      <c r="UNG114" s="237"/>
      <c r="UNH114" s="225"/>
      <c r="UNI114" s="235"/>
      <c r="UNJ114" s="236" t="s">
        <v>571</v>
      </c>
      <c r="UNK114" s="237"/>
      <c r="UNL114" s="225"/>
      <c r="UNM114" s="235"/>
      <c r="UNN114" s="236" t="s">
        <v>571</v>
      </c>
      <c r="UNO114" s="237"/>
      <c r="UNP114" s="225"/>
      <c r="UNQ114" s="235"/>
      <c r="UNR114" s="236" t="s">
        <v>571</v>
      </c>
      <c r="UNS114" s="237"/>
      <c r="UNT114" s="225"/>
      <c r="UNU114" s="235"/>
      <c r="UNV114" s="236" t="s">
        <v>571</v>
      </c>
      <c r="UNW114" s="237"/>
      <c r="UNX114" s="225"/>
      <c r="UNY114" s="235"/>
      <c r="UNZ114" s="236" t="s">
        <v>571</v>
      </c>
      <c r="UOA114" s="237"/>
      <c r="UOB114" s="225"/>
      <c r="UOC114" s="235"/>
      <c r="UOD114" s="236" t="s">
        <v>571</v>
      </c>
      <c r="UOE114" s="237"/>
      <c r="UOF114" s="225"/>
      <c r="UOG114" s="235"/>
      <c r="UOH114" s="236" t="s">
        <v>571</v>
      </c>
      <c r="UOI114" s="237"/>
      <c r="UOJ114" s="225"/>
      <c r="UOK114" s="235"/>
      <c r="UOL114" s="236" t="s">
        <v>571</v>
      </c>
      <c r="UOM114" s="237"/>
      <c r="UON114" s="225"/>
      <c r="UOO114" s="235"/>
      <c r="UOP114" s="236" t="s">
        <v>571</v>
      </c>
      <c r="UOQ114" s="237"/>
      <c r="UOR114" s="225"/>
      <c r="UOS114" s="235"/>
      <c r="UOT114" s="236" t="s">
        <v>571</v>
      </c>
      <c r="UOU114" s="237"/>
      <c r="UOV114" s="225"/>
      <c r="UOW114" s="235"/>
      <c r="UOX114" s="236" t="s">
        <v>571</v>
      </c>
      <c r="UOY114" s="237"/>
      <c r="UOZ114" s="225"/>
      <c r="UPA114" s="235"/>
      <c r="UPB114" s="236" t="s">
        <v>571</v>
      </c>
      <c r="UPC114" s="237"/>
      <c r="UPD114" s="225"/>
      <c r="UPE114" s="235"/>
      <c r="UPF114" s="236" t="s">
        <v>571</v>
      </c>
      <c r="UPG114" s="237"/>
      <c r="UPH114" s="225"/>
      <c r="UPI114" s="235"/>
      <c r="UPJ114" s="236" t="s">
        <v>571</v>
      </c>
      <c r="UPK114" s="237"/>
      <c r="UPL114" s="225"/>
      <c r="UPM114" s="235"/>
      <c r="UPN114" s="236" t="s">
        <v>571</v>
      </c>
      <c r="UPO114" s="237"/>
      <c r="UPP114" s="225"/>
      <c r="UPQ114" s="235"/>
      <c r="UPR114" s="236" t="s">
        <v>571</v>
      </c>
      <c r="UPS114" s="237"/>
      <c r="UPT114" s="225"/>
      <c r="UPU114" s="235"/>
      <c r="UPV114" s="236" t="s">
        <v>571</v>
      </c>
      <c r="UPW114" s="237"/>
      <c r="UPX114" s="225"/>
      <c r="UPY114" s="235"/>
      <c r="UPZ114" s="236" t="s">
        <v>571</v>
      </c>
      <c r="UQA114" s="237"/>
      <c r="UQB114" s="225"/>
      <c r="UQC114" s="235"/>
      <c r="UQD114" s="236" t="s">
        <v>571</v>
      </c>
      <c r="UQE114" s="237"/>
      <c r="UQF114" s="225"/>
      <c r="UQG114" s="235"/>
      <c r="UQH114" s="236" t="s">
        <v>571</v>
      </c>
      <c r="UQI114" s="237"/>
      <c r="UQJ114" s="225"/>
      <c r="UQK114" s="235"/>
      <c r="UQL114" s="236" t="s">
        <v>571</v>
      </c>
      <c r="UQM114" s="237"/>
      <c r="UQN114" s="225"/>
      <c r="UQO114" s="235"/>
      <c r="UQP114" s="236" t="s">
        <v>571</v>
      </c>
      <c r="UQQ114" s="237"/>
      <c r="UQR114" s="225"/>
      <c r="UQS114" s="235"/>
      <c r="UQT114" s="236" t="s">
        <v>571</v>
      </c>
      <c r="UQU114" s="237"/>
      <c r="UQV114" s="225"/>
      <c r="UQW114" s="235"/>
      <c r="UQX114" s="236" t="s">
        <v>571</v>
      </c>
      <c r="UQY114" s="237"/>
      <c r="UQZ114" s="225"/>
      <c r="URA114" s="235"/>
      <c r="URB114" s="236" t="s">
        <v>571</v>
      </c>
      <c r="URC114" s="237"/>
      <c r="URD114" s="225"/>
      <c r="URE114" s="235"/>
      <c r="URF114" s="236" t="s">
        <v>571</v>
      </c>
      <c r="URG114" s="237"/>
      <c r="URH114" s="225"/>
      <c r="URI114" s="235"/>
      <c r="URJ114" s="236" t="s">
        <v>571</v>
      </c>
      <c r="URK114" s="237"/>
      <c r="URL114" s="225"/>
      <c r="URM114" s="235"/>
      <c r="URN114" s="236" t="s">
        <v>571</v>
      </c>
      <c r="URO114" s="237"/>
      <c r="URP114" s="225"/>
      <c r="URQ114" s="235"/>
      <c r="URR114" s="236" t="s">
        <v>571</v>
      </c>
      <c r="URS114" s="237"/>
      <c r="URT114" s="225"/>
      <c r="URU114" s="235"/>
      <c r="URV114" s="236" t="s">
        <v>571</v>
      </c>
      <c r="URW114" s="237"/>
      <c r="URX114" s="225"/>
      <c r="URY114" s="235"/>
      <c r="URZ114" s="236" t="s">
        <v>571</v>
      </c>
      <c r="USA114" s="237"/>
      <c r="USB114" s="225"/>
      <c r="USC114" s="235"/>
      <c r="USD114" s="236" t="s">
        <v>571</v>
      </c>
      <c r="USE114" s="237"/>
      <c r="USF114" s="225"/>
      <c r="USG114" s="235"/>
      <c r="USH114" s="236" t="s">
        <v>571</v>
      </c>
      <c r="USI114" s="237"/>
      <c r="USJ114" s="225"/>
      <c r="USK114" s="235"/>
      <c r="USL114" s="236" t="s">
        <v>571</v>
      </c>
      <c r="USM114" s="237"/>
      <c r="USN114" s="225"/>
      <c r="USO114" s="235"/>
      <c r="USP114" s="236" t="s">
        <v>571</v>
      </c>
      <c r="USQ114" s="237"/>
      <c r="USR114" s="225"/>
      <c r="USS114" s="235"/>
      <c r="UST114" s="236" t="s">
        <v>571</v>
      </c>
      <c r="USU114" s="237"/>
      <c r="USV114" s="225"/>
      <c r="USW114" s="235"/>
      <c r="USX114" s="236" t="s">
        <v>571</v>
      </c>
      <c r="USY114" s="237"/>
      <c r="USZ114" s="225"/>
      <c r="UTA114" s="235"/>
      <c r="UTB114" s="236" t="s">
        <v>571</v>
      </c>
      <c r="UTC114" s="237"/>
      <c r="UTD114" s="225"/>
      <c r="UTE114" s="235"/>
      <c r="UTF114" s="236" t="s">
        <v>571</v>
      </c>
      <c r="UTG114" s="237"/>
      <c r="UTH114" s="225"/>
      <c r="UTI114" s="235"/>
      <c r="UTJ114" s="236" t="s">
        <v>571</v>
      </c>
      <c r="UTK114" s="237"/>
      <c r="UTL114" s="225"/>
      <c r="UTM114" s="235"/>
      <c r="UTN114" s="236" t="s">
        <v>571</v>
      </c>
      <c r="UTO114" s="237"/>
      <c r="UTP114" s="225"/>
      <c r="UTQ114" s="235"/>
      <c r="UTR114" s="236" t="s">
        <v>571</v>
      </c>
      <c r="UTS114" s="237"/>
      <c r="UTT114" s="225"/>
      <c r="UTU114" s="235"/>
      <c r="UTV114" s="236" t="s">
        <v>571</v>
      </c>
      <c r="UTW114" s="237"/>
      <c r="UTX114" s="225"/>
      <c r="UTY114" s="235"/>
      <c r="UTZ114" s="236" t="s">
        <v>571</v>
      </c>
      <c r="UUA114" s="237"/>
      <c r="UUB114" s="225"/>
      <c r="UUC114" s="235"/>
      <c r="UUD114" s="236" t="s">
        <v>571</v>
      </c>
      <c r="UUE114" s="237"/>
      <c r="UUF114" s="225"/>
      <c r="UUG114" s="235"/>
      <c r="UUH114" s="236" t="s">
        <v>571</v>
      </c>
      <c r="UUI114" s="237"/>
      <c r="UUJ114" s="225"/>
      <c r="UUK114" s="235"/>
      <c r="UUL114" s="236" t="s">
        <v>571</v>
      </c>
      <c r="UUM114" s="237"/>
      <c r="UUN114" s="225"/>
      <c r="UUO114" s="235"/>
      <c r="UUP114" s="236" t="s">
        <v>571</v>
      </c>
      <c r="UUQ114" s="237"/>
      <c r="UUR114" s="225"/>
      <c r="UUS114" s="235"/>
      <c r="UUT114" s="236" t="s">
        <v>571</v>
      </c>
      <c r="UUU114" s="237"/>
      <c r="UUV114" s="225"/>
      <c r="UUW114" s="235"/>
      <c r="UUX114" s="236" t="s">
        <v>571</v>
      </c>
      <c r="UUY114" s="237"/>
      <c r="UUZ114" s="225"/>
      <c r="UVA114" s="235"/>
      <c r="UVB114" s="236" t="s">
        <v>571</v>
      </c>
      <c r="UVC114" s="237"/>
      <c r="UVD114" s="225"/>
      <c r="UVE114" s="235"/>
      <c r="UVF114" s="236" t="s">
        <v>571</v>
      </c>
      <c r="UVG114" s="237"/>
      <c r="UVH114" s="225"/>
      <c r="UVI114" s="235"/>
      <c r="UVJ114" s="236" t="s">
        <v>571</v>
      </c>
      <c r="UVK114" s="237"/>
      <c r="UVL114" s="225"/>
      <c r="UVM114" s="235"/>
      <c r="UVN114" s="236" t="s">
        <v>571</v>
      </c>
      <c r="UVO114" s="237"/>
      <c r="UVP114" s="225"/>
      <c r="UVQ114" s="235"/>
      <c r="UVR114" s="236" t="s">
        <v>571</v>
      </c>
      <c r="UVS114" s="237"/>
      <c r="UVT114" s="225"/>
      <c r="UVU114" s="235"/>
      <c r="UVV114" s="236" t="s">
        <v>571</v>
      </c>
      <c r="UVW114" s="237"/>
      <c r="UVX114" s="225"/>
      <c r="UVY114" s="235"/>
      <c r="UVZ114" s="236" t="s">
        <v>571</v>
      </c>
      <c r="UWA114" s="237"/>
      <c r="UWB114" s="225"/>
      <c r="UWC114" s="235"/>
      <c r="UWD114" s="236" t="s">
        <v>571</v>
      </c>
      <c r="UWE114" s="237"/>
      <c r="UWF114" s="225"/>
      <c r="UWG114" s="235"/>
      <c r="UWH114" s="236" t="s">
        <v>571</v>
      </c>
      <c r="UWI114" s="237"/>
      <c r="UWJ114" s="225"/>
      <c r="UWK114" s="235"/>
      <c r="UWL114" s="236" t="s">
        <v>571</v>
      </c>
      <c r="UWM114" s="237"/>
      <c r="UWN114" s="225"/>
      <c r="UWO114" s="235"/>
      <c r="UWP114" s="236" t="s">
        <v>571</v>
      </c>
      <c r="UWQ114" s="237"/>
      <c r="UWR114" s="225"/>
      <c r="UWS114" s="235"/>
      <c r="UWT114" s="236" t="s">
        <v>571</v>
      </c>
      <c r="UWU114" s="237"/>
      <c r="UWV114" s="225"/>
      <c r="UWW114" s="235"/>
      <c r="UWX114" s="236" t="s">
        <v>571</v>
      </c>
      <c r="UWY114" s="237"/>
      <c r="UWZ114" s="225"/>
      <c r="UXA114" s="235"/>
      <c r="UXB114" s="236" t="s">
        <v>571</v>
      </c>
      <c r="UXC114" s="237"/>
      <c r="UXD114" s="225"/>
      <c r="UXE114" s="235"/>
      <c r="UXF114" s="236" t="s">
        <v>571</v>
      </c>
      <c r="UXG114" s="237"/>
      <c r="UXH114" s="225"/>
      <c r="UXI114" s="235"/>
      <c r="UXJ114" s="236" t="s">
        <v>571</v>
      </c>
      <c r="UXK114" s="237"/>
      <c r="UXL114" s="225"/>
      <c r="UXM114" s="235"/>
      <c r="UXN114" s="236" t="s">
        <v>571</v>
      </c>
      <c r="UXO114" s="237"/>
      <c r="UXP114" s="225"/>
      <c r="UXQ114" s="235"/>
      <c r="UXR114" s="236" t="s">
        <v>571</v>
      </c>
      <c r="UXS114" s="237"/>
      <c r="UXT114" s="225"/>
      <c r="UXU114" s="235"/>
      <c r="UXV114" s="236" t="s">
        <v>571</v>
      </c>
      <c r="UXW114" s="237"/>
      <c r="UXX114" s="225"/>
      <c r="UXY114" s="235"/>
      <c r="UXZ114" s="236" t="s">
        <v>571</v>
      </c>
      <c r="UYA114" s="237"/>
      <c r="UYB114" s="225"/>
      <c r="UYC114" s="235"/>
      <c r="UYD114" s="236" t="s">
        <v>571</v>
      </c>
      <c r="UYE114" s="237"/>
      <c r="UYF114" s="225"/>
      <c r="UYG114" s="235"/>
      <c r="UYH114" s="236" t="s">
        <v>571</v>
      </c>
      <c r="UYI114" s="237"/>
      <c r="UYJ114" s="225"/>
      <c r="UYK114" s="235"/>
      <c r="UYL114" s="236" t="s">
        <v>571</v>
      </c>
      <c r="UYM114" s="237"/>
      <c r="UYN114" s="225"/>
      <c r="UYO114" s="235"/>
      <c r="UYP114" s="236" t="s">
        <v>571</v>
      </c>
      <c r="UYQ114" s="237"/>
      <c r="UYR114" s="225"/>
      <c r="UYS114" s="235"/>
      <c r="UYT114" s="236" t="s">
        <v>571</v>
      </c>
      <c r="UYU114" s="237"/>
      <c r="UYV114" s="225"/>
      <c r="UYW114" s="235"/>
      <c r="UYX114" s="236" t="s">
        <v>571</v>
      </c>
      <c r="UYY114" s="237"/>
      <c r="UYZ114" s="225"/>
      <c r="UZA114" s="235"/>
      <c r="UZB114" s="236" t="s">
        <v>571</v>
      </c>
      <c r="UZC114" s="237"/>
      <c r="UZD114" s="225"/>
      <c r="UZE114" s="235"/>
      <c r="UZF114" s="236" t="s">
        <v>571</v>
      </c>
      <c r="UZG114" s="237"/>
      <c r="UZH114" s="225"/>
      <c r="UZI114" s="235"/>
      <c r="UZJ114" s="236" t="s">
        <v>571</v>
      </c>
      <c r="UZK114" s="237"/>
      <c r="UZL114" s="225"/>
      <c r="UZM114" s="235"/>
      <c r="UZN114" s="236" t="s">
        <v>571</v>
      </c>
      <c r="UZO114" s="237"/>
      <c r="UZP114" s="225"/>
      <c r="UZQ114" s="235"/>
      <c r="UZR114" s="236" t="s">
        <v>571</v>
      </c>
      <c r="UZS114" s="237"/>
      <c r="UZT114" s="225"/>
      <c r="UZU114" s="235"/>
      <c r="UZV114" s="236" t="s">
        <v>571</v>
      </c>
      <c r="UZW114" s="237"/>
      <c r="UZX114" s="225"/>
      <c r="UZY114" s="235"/>
      <c r="UZZ114" s="236" t="s">
        <v>571</v>
      </c>
      <c r="VAA114" s="237"/>
      <c r="VAB114" s="225"/>
      <c r="VAC114" s="235"/>
      <c r="VAD114" s="236" t="s">
        <v>571</v>
      </c>
      <c r="VAE114" s="237"/>
      <c r="VAF114" s="225"/>
      <c r="VAG114" s="235"/>
      <c r="VAH114" s="236" t="s">
        <v>571</v>
      </c>
      <c r="VAI114" s="237"/>
      <c r="VAJ114" s="225"/>
      <c r="VAK114" s="235"/>
      <c r="VAL114" s="236" t="s">
        <v>571</v>
      </c>
      <c r="VAM114" s="237"/>
      <c r="VAN114" s="225"/>
      <c r="VAO114" s="235"/>
      <c r="VAP114" s="236" t="s">
        <v>571</v>
      </c>
      <c r="VAQ114" s="237"/>
      <c r="VAR114" s="225"/>
      <c r="VAS114" s="235"/>
      <c r="VAT114" s="236" t="s">
        <v>571</v>
      </c>
      <c r="VAU114" s="237"/>
      <c r="VAV114" s="225"/>
      <c r="VAW114" s="235"/>
      <c r="VAX114" s="236" t="s">
        <v>571</v>
      </c>
      <c r="VAY114" s="237"/>
      <c r="VAZ114" s="225"/>
      <c r="VBA114" s="235"/>
      <c r="VBB114" s="236" t="s">
        <v>571</v>
      </c>
      <c r="VBC114" s="237"/>
      <c r="VBD114" s="225"/>
      <c r="VBE114" s="235"/>
      <c r="VBF114" s="236" t="s">
        <v>571</v>
      </c>
      <c r="VBG114" s="237"/>
      <c r="VBH114" s="225"/>
      <c r="VBI114" s="235"/>
      <c r="VBJ114" s="236" t="s">
        <v>571</v>
      </c>
      <c r="VBK114" s="237"/>
      <c r="VBL114" s="225"/>
      <c r="VBM114" s="235"/>
      <c r="VBN114" s="236" t="s">
        <v>571</v>
      </c>
      <c r="VBO114" s="237"/>
      <c r="VBP114" s="225"/>
      <c r="VBQ114" s="235"/>
      <c r="VBR114" s="236" t="s">
        <v>571</v>
      </c>
      <c r="VBS114" s="237"/>
      <c r="VBT114" s="225"/>
      <c r="VBU114" s="235"/>
      <c r="VBV114" s="236" t="s">
        <v>571</v>
      </c>
      <c r="VBW114" s="237"/>
      <c r="VBX114" s="225"/>
      <c r="VBY114" s="235"/>
      <c r="VBZ114" s="236" t="s">
        <v>571</v>
      </c>
      <c r="VCA114" s="237"/>
      <c r="VCB114" s="225"/>
      <c r="VCC114" s="235"/>
      <c r="VCD114" s="236" t="s">
        <v>571</v>
      </c>
      <c r="VCE114" s="237"/>
      <c r="VCF114" s="225"/>
      <c r="VCG114" s="235"/>
      <c r="VCH114" s="236" t="s">
        <v>571</v>
      </c>
      <c r="VCI114" s="237"/>
      <c r="VCJ114" s="225"/>
      <c r="VCK114" s="235"/>
      <c r="VCL114" s="236" t="s">
        <v>571</v>
      </c>
      <c r="VCM114" s="237"/>
      <c r="VCN114" s="225"/>
      <c r="VCO114" s="235"/>
      <c r="VCP114" s="236" t="s">
        <v>571</v>
      </c>
      <c r="VCQ114" s="237"/>
      <c r="VCR114" s="225"/>
      <c r="VCS114" s="235"/>
      <c r="VCT114" s="236" t="s">
        <v>571</v>
      </c>
      <c r="VCU114" s="237"/>
      <c r="VCV114" s="225"/>
      <c r="VCW114" s="235"/>
      <c r="VCX114" s="236" t="s">
        <v>571</v>
      </c>
      <c r="VCY114" s="237"/>
      <c r="VCZ114" s="225"/>
      <c r="VDA114" s="235"/>
      <c r="VDB114" s="236" t="s">
        <v>571</v>
      </c>
      <c r="VDC114" s="237"/>
      <c r="VDD114" s="225"/>
      <c r="VDE114" s="235"/>
      <c r="VDF114" s="236" t="s">
        <v>571</v>
      </c>
      <c r="VDG114" s="237"/>
      <c r="VDH114" s="225"/>
      <c r="VDI114" s="235"/>
      <c r="VDJ114" s="236" t="s">
        <v>571</v>
      </c>
      <c r="VDK114" s="237"/>
      <c r="VDL114" s="225"/>
      <c r="VDM114" s="235"/>
      <c r="VDN114" s="236" t="s">
        <v>571</v>
      </c>
      <c r="VDO114" s="237"/>
      <c r="VDP114" s="225"/>
      <c r="VDQ114" s="235"/>
      <c r="VDR114" s="236" t="s">
        <v>571</v>
      </c>
      <c r="VDS114" s="237"/>
      <c r="VDT114" s="225"/>
      <c r="VDU114" s="235"/>
      <c r="VDV114" s="236" t="s">
        <v>571</v>
      </c>
      <c r="VDW114" s="237"/>
      <c r="VDX114" s="225"/>
      <c r="VDY114" s="235"/>
      <c r="VDZ114" s="236" t="s">
        <v>571</v>
      </c>
      <c r="VEA114" s="237"/>
      <c r="VEB114" s="225"/>
      <c r="VEC114" s="235"/>
      <c r="VED114" s="236" t="s">
        <v>571</v>
      </c>
      <c r="VEE114" s="237"/>
      <c r="VEF114" s="225"/>
      <c r="VEG114" s="235"/>
      <c r="VEH114" s="236" t="s">
        <v>571</v>
      </c>
      <c r="VEI114" s="237"/>
      <c r="VEJ114" s="225"/>
      <c r="VEK114" s="235"/>
      <c r="VEL114" s="236" t="s">
        <v>571</v>
      </c>
      <c r="VEM114" s="237"/>
      <c r="VEN114" s="225"/>
      <c r="VEO114" s="235"/>
      <c r="VEP114" s="236" t="s">
        <v>571</v>
      </c>
      <c r="VEQ114" s="237"/>
      <c r="VER114" s="225"/>
      <c r="VES114" s="235"/>
      <c r="VET114" s="236" t="s">
        <v>571</v>
      </c>
      <c r="VEU114" s="237"/>
      <c r="VEV114" s="225"/>
      <c r="VEW114" s="235"/>
      <c r="VEX114" s="236" t="s">
        <v>571</v>
      </c>
      <c r="VEY114" s="237"/>
      <c r="VEZ114" s="225"/>
      <c r="VFA114" s="235"/>
      <c r="VFB114" s="236" t="s">
        <v>571</v>
      </c>
      <c r="VFC114" s="237"/>
      <c r="VFD114" s="225"/>
      <c r="VFE114" s="235"/>
      <c r="VFF114" s="236" t="s">
        <v>571</v>
      </c>
      <c r="VFG114" s="237"/>
      <c r="VFH114" s="225"/>
      <c r="VFI114" s="235"/>
      <c r="VFJ114" s="236" t="s">
        <v>571</v>
      </c>
      <c r="VFK114" s="237"/>
      <c r="VFL114" s="225"/>
      <c r="VFM114" s="235"/>
      <c r="VFN114" s="236" t="s">
        <v>571</v>
      </c>
      <c r="VFO114" s="237"/>
      <c r="VFP114" s="225"/>
      <c r="VFQ114" s="235"/>
      <c r="VFR114" s="236" t="s">
        <v>571</v>
      </c>
      <c r="VFS114" s="237"/>
      <c r="VFT114" s="225"/>
      <c r="VFU114" s="235"/>
      <c r="VFV114" s="236" t="s">
        <v>571</v>
      </c>
      <c r="VFW114" s="237"/>
      <c r="VFX114" s="225"/>
      <c r="VFY114" s="235"/>
      <c r="VFZ114" s="236" t="s">
        <v>571</v>
      </c>
      <c r="VGA114" s="237"/>
      <c r="VGB114" s="225"/>
      <c r="VGC114" s="235"/>
      <c r="VGD114" s="236" t="s">
        <v>571</v>
      </c>
      <c r="VGE114" s="237"/>
      <c r="VGF114" s="225"/>
      <c r="VGG114" s="235"/>
      <c r="VGH114" s="236" t="s">
        <v>571</v>
      </c>
      <c r="VGI114" s="237"/>
      <c r="VGJ114" s="225"/>
      <c r="VGK114" s="235"/>
      <c r="VGL114" s="236" t="s">
        <v>571</v>
      </c>
      <c r="VGM114" s="237"/>
      <c r="VGN114" s="225"/>
      <c r="VGO114" s="235"/>
      <c r="VGP114" s="236" t="s">
        <v>571</v>
      </c>
      <c r="VGQ114" s="237"/>
      <c r="VGR114" s="225"/>
      <c r="VGS114" s="235"/>
      <c r="VGT114" s="236" t="s">
        <v>571</v>
      </c>
      <c r="VGU114" s="237"/>
      <c r="VGV114" s="225"/>
      <c r="VGW114" s="235"/>
      <c r="VGX114" s="236" t="s">
        <v>571</v>
      </c>
      <c r="VGY114" s="237"/>
      <c r="VGZ114" s="225"/>
      <c r="VHA114" s="235"/>
      <c r="VHB114" s="236" t="s">
        <v>571</v>
      </c>
      <c r="VHC114" s="237"/>
      <c r="VHD114" s="225"/>
      <c r="VHE114" s="235"/>
      <c r="VHF114" s="236" t="s">
        <v>571</v>
      </c>
      <c r="VHG114" s="237"/>
      <c r="VHH114" s="225"/>
      <c r="VHI114" s="235"/>
      <c r="VHJ114" s="236" t="s">
        <v>571</v>
      </c>
      <c r="VHK114" s="237"/>
      <c r="VHL114" s="225"/>
      <c r="VHM114" s="235"/>
      <c r="VHN114" s="236" t="s">
        <v>571</v>
      </c>
      <c r="VHO114" s="237"/>
      <c r="VHP114" s="225"/>
      <c r="VHQ114" s="235"/>
      <c r="VHR114" s="236" t="s">
        <v>571</v>
      </c>
      <c r="VHS114" s="237"/>
      <c r="VHT114" s="225"/>
      <c r="VHU114" s="235"/>
      <c r="VHV114" s="236" t="s">
        <v>571</v>
      </c>
      <c r="VHW114" s="237"/>
      <c r="VHX114" s="225"/>
      <c r="VHY114" s="235"/>
      <c r="VHZ114" s="236" t="s">
        <v>571</v>
      </c>
      <c r="VIA114" s="237"/>
      <c r="VIB114" s="225"/>
      <c r="VIC114" s="235"/>
      <c r="VID114" s="236" t="s">
        <v>571</v>
      </c>
      <c r="VIE114" s="237"/>
      <c r="VIF114" s="225"/>
      <c r="VIG114" s="235"/>
      <c r="VIH114" s="236" t="s">
        <v>571</v>
      </c>
      <c r="VII114" s="237"/>
      <c r="VIJ114" s="225"/>
      <c r="VIK114" s="235"/>
      <c r="VIL114" s="236" t="s">
        <v>571</v>
      </c>
      <c r="VIM114" s="237"/>
      <c r="VIN114" s="225"/>
      <c r="VIO114" s="235"/>
      <c r="VIP114" s="236" t="s">
        <v>571</v>
      </c>
      <c r="VIQ114" s="237"/>
      <c r="VIR114" s="225"/>
      <c r="VIS114" s="235"/>
      <c r="VIT114" s="236" t="s">
        <v>571</v>
      </c>
      <c r="VIU114" s="237"/>
      <c r="VIV114" s="225"/>
      <c r="VIW114" s="235"/>
      <c r="VIX114" s="236" t="s">
        <v>571</v>
      </c>
      <c r="VIY114" s="237"/>
      <c r="VIZ114" s="225"/>
      <c r="VJA114" s="235"/>
      <c r="VJB114" s="236" t="s">
        <v>571</v>
      </c>
      <c r="VJC114" s="237"/>
      <c r="VJD114" s="225"/>
      <c r="VJE114" s="235"/>
      <c r="VJF114" s="236" t="s">
        <v>571</v>
      </c>
      <c r="VJG114" s="237"/>
      <c r="VJH114" s="225"/>
      <c r="VJI114" s="235"/>
      <c r="VJJ114" s="236" t="s">
        <v>571</v>
      </c>
      <c r="VJK114" s="237"/>
      <c r="VJL114" s="225"/>
      <c r="VJM114" s="235"/>
      <c r="VJN114" s="236" t="s">
        <v>571</v>
      </c>
      <c r="VJO114" s="237"/>
      <c r="VJP114" s="225"/>
      <c r="VJQ114" s="235"/>
      <c r="VJR114" s="236" t="s">
        <v>571</v>
      </c>
      <c r="VJS114" s="237"/>
      <c r="VJT114" s="225"/>
      <c r="VJU114" s="235"/>
      <c r="VJV114" s="236" t="s">
        <v>571</v>
      </c>
      <c r="VJW114" s="237"/>
      <c r="VJX114" s="225"/>
      <c r="VJY114" s="235"/>
      <c r="VJZ114" s="236" t="s">
        <v>571</v>
      </c>
      <c r="VKA114" s="237"/>
      <c r="VKB114" s="225"/>
      <c r="VKC114" s="235"/>
      <c r="VKD114" s="236" t="s">
        <v>571</v>
      </c>
      <c r="VKE114" s="237"/>
      <c r="VKF114" s="225"/>
      <c r="VKG114" s="235"/>
      <c r="VKH114" s="236" t="s">
        <v>571</v>
      </c>
      <c r="VKI114" s="237"/>
      <c r="VKJ114" s="225"/>
      <c r="VKK114" s="235"/>
      <c r="VKL114" s="236" t="s">
        <v>571</v>
      </c>
      <c r="VKM114" s="237"/>
      <c r="VKN114" s="225"/>
      <c r="VKO114" s="235"/>
      <c r="VKP114" s="236" t="s">
        <v>571</v>
      </c>
      <c r="VKQ114" s="237"/>
      <c r="VKR114" s="225"/>
      <c r="VKS114" s="235"/>
      <c r="VKT114" s="236" t="s">
        <v>571</v>
      </c>
      <c r="VKU114" s="237"/>
      <c r="VKV114" s="225"/>
      <c r="VKW114" s="235"/>
      <c r="VKX114" s="236" t="s">
        <v>571</v>
      </c>
      <c r="VKY114" s="237"/>
      <c r="VKZ114" s="225"/>
      <c r="VLA114" s="235"/>
      <c r="VLB114" s="236" t="s">
        <v>571</v>
      </c>
      <c r="VLC114" s="237"/>
      <c r="VLD114" s="225"/>
      <c r="VLE114" s="235"/>
      <c r="VLF114" s="236" t="s">
        <v>571</v>
      </c>
      <c r="VLG114" s="237"/>
      <c r="VLH114" s="225"/>
      <c r="VLI114" s="235"/>
      <c r="VLJ114" s="236" t="s">
        <v>571</v>
      </c>
      <c r="VLK114" s="237"/>
      <c r="VLL114" s="225"/>
      <c r="VLM114" s="235"/>
      <c r="VLN114" s="236" t="s">
        <v>571</v>
      </c>
      <c r="VLO114" s="237"/>
      <c r="VLP114" s="225"/>
      <c r="VLQ114" s="235"/>
      <c r="VLR114" s="236" t="s">
        <v>571</v>
      </c>
      <c r="VLS114" s="237"/>
      <c r="VLT114" s="225"/>
      <c r="VLU114" s="235"/>
      <c r="VLV114" s="236" t="s">
        <v>571</v>
      </c>
      <c r="VLW114" s="237"/>
      <c r="VLX114" s="225"/>
      <c r="VLY114" s="235"/>
      <c r="VLZ114" s="236" t="s">
        <v>571</v>
      </c>
      <c r="VMA114" s="237"/>
      <c r="VMB114" s="225"/>
      <c r="VMC114" s="235"/>
      <c r="VMD114" s="236" t="s">
        <v>571</v>
      </c>
      <c r="VME114" s="237"/>
      <c r="VMF114" s="225"/>
      <c r="VMG114" s="235"/>
      <c r="VMH114" s="236" t="s">
        <v>571</v>
      </c>
      <c r="VMI114" s="237"/>
      <c r="VMJ114" s="225"/>
      <c r="VMK114" s="235"/>
      <c r="VML114" s="236" t="s">
        <v>571</v>
      </c>
      <c r="VMM114" s="237"/>
      <c r="VMN114" s="225"/>
      <c r="VMO114" s="235"/>
      <c r="VMP114" s="236" t="s">
        <v>571</v>
      </c>
      <c r="VMQ114" s="237"/>
      <c r="VMR114" s="225"/>
      <c r="VMS114" s="235"/>
      <c r="VMT114" s="236" t="s">
        <v>571</v>
      </c>
      <c r="VMU114" s="237"/>
      <c r="VMV114" s="225"/>
      <c r="VMW114" s="235"/>
      <c r="VMX114" s="236" t="s">
        <v>571</v>
      </c>
      <c r="VMY114" s="237"/>
      <c r="VMZ114" s="225"/>
      <c r="VNA114" s="235"/>
      <c r="VNB114" s="236" t="s">
        <v>571</v>
      </c>
      <c r="VNC114" s="237"/>
      <c r="VND114" s="225"/>
      <c r="VNE114" s="235"/>
      <c r="VNF114" s="236" t="s">
        <v>571</v>
      </c>
      <c r="VNG114" s="237"/>
      <c r="VNH114" s="225"/>
      <c r="VNI114" s="235"/>
      <c r="VNJ114" s="236" t="s">
        <v>571</v>
      </c>
      <c r="VNK114" s="237"/>
      <c r="VNL114" s="225"/>
      <c r="VNM114" s="235"/>
      <c r="VNN114" s="236" t="s">
        <v>571</v>
      </c>
      <c r="VNO114" s="237"/>
      <c r="VNP114" s="225"/>
      <c r="VNQ114" s="235"/>
      <c r="VNR114" s="236" t="s">
        <v>571</v>
      </c>
      <c r="VNS114" s="237"/>
      <c r="VNT114" s="225"/>
      <c r="VNU114" s="235"/>
      <c r="VNV114" s="236" t="s">
        <v>571</v>
      </c>
      <c r="VNW114" s="237"/>
      <c r="VNX114" s="225"/>
      <c r="VNY114" s="235"/>
      <c r="VNZ114" s="236" t="s">
        <v>571</v>
      </c>
      <c r="VOA114" s="237"/>
      <c r="VOB114" s="225"/>
      <c r="VOC114" s="235"/>
      <c r="VOD114" s="236" t="s">
        <v>571</v>
      </c>
      <c r="VOE114" s="237"/>
      <c r="VOF114" s="225"/>
      <c r="VOG114" s="235"/>
      <c r="VOH114" s="236" t="s">
        <v>571</v>
      </c>
      <c r="VOI114" s="237"/>
      <c r="VOJ114" s="225"/>
      <c r="VOK114" s="235"/>
      <c r="VOL114" s="236" t="s">
        <v>571</v>
      </c>
      <c r="VOM114" s="237"/>
      <c r="VON114" s="225"/>
      <c r="VOO114" s="235"/>
      <c r="VOP114" s="236" t="s">
        <v>571</v>
      </c>
      <c r="VOQ114" s="237"/>
      <c r="VOR114" s="225"/>
      <c r="VOS114" s="235"/>
      <c r="VOT114" s="236" t="s">
        <v>571</v>
      </c>
      <c r="VOU114" s="237"/>
      <c r="VOV114" s="225"/>
      <c r="VOW114" s="235"/>
      <c r="VOX114" s="236" t="s">
        <v>571</v>
      </c>
      <c r="VOY114" s="237"/>
      <c r="VOZ114" s="225"/>
      <c r="VPA114" s="235"/>
      <c r="VPB114" s="236" t="s">
        <v>571</v>
      </c>
      <c r="VPC114" s="237"/>
      <c r="VPD114" s="225"/>
      <c r="VPE114" s="235"/>
      <c r="VPF114" s="236" t="s">
        <v>571</v>
      </c>
      <c r="VPG114" s="237"/>
      <c r="VPH114" s="225"/>
      <c r="VPI114" s="235"/>
      <c r="VPJ114" s="236" t="s">
        <v>571</v>
      </c>
      <c r="VPK114" s="237"/>
      <c r="VPL114" s="225"/>
      <c r="VPM114" s="235"/>
      <c r="VPN114" s="236" t="s">
        <v>571</v>
      </c>
      <c r="VPO114" s="237"/>
      <c r="VPP114" s="225"/>
      <c r="VPQ114" s="235"/>
      <c r="VPR114" s="236" t="s">
        <v>571</v>
      </c>
      <c r="VPS114" s="237"/>
      <c r="VPT114" s="225"/>
      <c r="VPU114" s="235"/>
      <c r="VPV114" s="236" t="s">
        <v>571</v>
      </c>
      <c r="VPW114" s="237"/>
      <c r="VPX114" s="225"/>
      <c r="VPY114" s="235"/>
      <c r="VPZ114" s="236" t="s">
        <v>571</v>
      </c>
      <c r="VQA114" s="237"/>
      <c r="VQB114" s="225"/>
      <c r="VQC114" s="235"/>
      <c r="VQD114" s="236" t="s">
        <v>571</v>
      </c>
      <c r="VQE114" s="237"/>
      <c r="VQF114" s="225"/>
      <c r="VQG114" s="235"/>
      <c r="VQH114" s="236" t="s">
        <v>571</v>
      </c>
      <c r="VQI114" s="237"/>
      <c r="VQJ114" s="225"/>
      <c r="VQK114" s="235"/>
      <c r="VQL114" s="236" t="s">
        <v>571</v>
      </c>
      <c r="VQM114" s="237"/>
      <c r="VQN114" s="225"/>
      <c r="VQO114" s="235"/>
      <c r="VQP114" s="236" t="s">
        <v>571</v>
      </c>
      <c r="VQQ114" s="237"/>
      <c r="VQR114" s="225"/>
      <c r="VQS114" s="235"/>
      <c r="VQT114" s="236" t="s">
        <v>571</v>
      </c>
      <c r="VQU114" s="237"/>
      <c r="VQV114" s="225"/>
      <c r="VQW114" s="235"/>
      <c r="VQX114" s="236" t="s">
        <v>571</v>
      </c>
      <c r="VQY114" s="237"/>
      <c r="VQZ114" s="225"/>
      <c r="VRA114" s="235"/>
      <c r="VRB114" s="236" t="s">
        <v>571</v>
      </c>
      <c r="VRC114" s="237"/>
      <c r="VRD114" s="225"/>
      <c r="VRE114" s="235"/>
      <c r="VRF114" s="236" t="s">
        <v>571</v>
      </c>
      <c r="VRG114" s="237"/>
      <c r="VRH114" s="225"/>
      <c r="VRI114" s="235"/>
      <c r="VRJ114" s="236" t="s">
        <v>571</v>
      </c>
      <c r="VRK114" s="237"/>
      <c r="VRL114" s="225"/>
      <c r="VRM114" s="235"/>
      <c r="VRN114" s="236" t="s">
        <v>571</v>
      </c>
      <c r="VRO114" s="237"/>
      <c r="VRP114" s="225"/>
      <c r="VRQ114" s="235"/>
      <c r="VRR114" s="236" t="s">
        <v>571</v>
      </c>
      <c r="VRS114" s="237"/>
      <c r="VRT114" s="225"/>
      <c r="VRU114" s="235"/>
      <c r="VRV114" s="236" t="s">
        <v>571</v>
      </c>
      <c r="VRW114" s="237"/>
      <c r="VRX114" s="225"/>
      <c r="VRY114" s="235"/>
      <c r="VRZ114" s="236" t="s">
        <v>571</v>
      </c>
      <c r="VSA114" s="237"/>
      <c r="VSB114" s="225"/>
      <c r="VSC114" s="235"/>
      <c r="VSD114" s="236" t="s">
        <v>571</v>
      </c>
      <c r="VSE114" s="237"/>
      <c r="VSF114" s="225"/>
      <c r="VSG114" s="235"/>
      <c r="VSH114" s="236" t="s">
        <v>571</v>
      </c>
      <c r="VSI114" s="237"/>
      <c r="VSJ114" s="225"/>
      <c r="VSK114" s="235"/>
      <c r="VSL114" s="236" t="s">
        <v>571</v>
      </c>
      <c r="VSM114" s="237"/>
      <c r="VSN114" s="225"/>
      <c r="VSO114" s="235"/>
      <c r="VSP114" s="236" t="s">
        <v>571</v>
      </c>
      <c r="VSQ114" s="237"/>
      <c r="VSR114" s="225"/>
      <c r="VSS114" s="235"/>
      <c r="VST114" s="236" t="s">
        <v>571</v>
      </c>
      <c r="VSU114" s="237"/>
      <c r="VSV114" s="225"/>
      <c r="VSW114" s="235"/>
      <c r="VSX114" s="236" t="s">
        <v>571</v>
      </c>
      <c r="VSY114" s="237"/>
      <c r="VSZ114" s="225"/>
      <c r="VTA114" s="235"/>
      <c r="VTB114" s="236" t="s">
        <v>571</v>
      </c>
      <c r="VTC114" s="237"/>
      <c r="VTD114" s="225"/>
      <c r="VTE114" s="235"/>
      <c r="VTF114" s="236" t="s">
        <v>571</v>
      </c>
      <c r="VTG114" s="237"/>
      <c r="VTH114" s="225"/>
      <c r="VTI114" s="235"/>
      <c r="VTJ114" s="236" t="s">
        <v>571</v>
      </c>
      <c r="VTK114" s="237"/>
      <c r="VTL114" s="225"/>
      <c r="VTM114" s="235"/>
      <c r="VTN114" s="236" t="s">
        <v>571</v>
      </c>
      <c r="VTO114" s="237"/>
      <c r="VTP114" s="225"/>
      <c r="VTQ114" s="235"/>
      <c r="VTR114" s="236" t="s">
        <v>571</v>
      </c>
      <c r="VTS114" s="237"/>
      <c r="VTT114" s="225"/>
      <c r="VTU114" s="235"/>
      <c r="VTV114" s="236" t="s">
        <v>571</v>
      </c>
      <c r="VTW114" s="237"/>
      <c r="VTX114" s="225"/>
      <c r="VTY114" s="235"/>
      <c r="VTZ114" s="236" t="s">
        <v>571</v>
      </c>
      <c r="VUA114" s="237"/>
      <c r="VUB114" s="225"/>
      <c r="VUC114" s="235"/>
      <c r="VUD114" s="236" t="s">
        <v>571</v>
      </c>
      <c r="VUE114" s="237"/>
      <c r="VUF114" s="225"/>
      <c r="VUG114" s="235"/>
      <c r="VUH114" s="236" t="s">
        <v>571</v>
      </c>
      <c r="VUI114" s="237"/>
      <c r="VUJ114" s="225"/>
      <c r="VUK114" s="235"/>
      <c r="VUL114" s="236" t="s">
        <v>571</v>
      </c>
      <c r="VUM114" s="237"/>
      <c r="VUN114" s="225"/>
      <c r="VUO114" s="235"/>
      <c r="VUP114" s="236" t="s">
        <v>571</v>
      </c>
      <c r="VUQ114" s="237"/>
      <c r="VUR114" s="225"/>
      <c r="VUS114" s="235"/>
      <c r="VUT114" s="236" t="s">
        <v>571</v>
      </c>
      <c r="VUU114" s="237"/>
      <c r="VUV114" s="225"/>
      <c r="VUW114" s="235"/>
      <c r="VUX114" s="236" t="s">
        <v>571</v>
      </c>
      <c r="VUY114" s="237"/>
      <c r="VUZ114" s="225"/>
      <c r="VVA114" s="235"/>
      <c r="VVB114" s="236" t="s">
        <v>571</v>
      </c>
      <c r="VVC114" s="237"/>
      <c r="VVD114" s="225"/>
      <c r="VVE114" s="235"/>
      <c r="VVF114" s="236" t="s">
        <v>571</v>
      </c>
      <c r="VVG114" s="237"/>
      <c r="VVH114" s="225"/>
      <c r="VVI114" s="235"/>
      <c r="VVJ114" s="236" t="s">
        <v>571</v>
      </c>
      <c r="VVK114" s="237"/>
      <c r="VVL114" s="225"/>
      <c r="VVM114" s="235"/>
      <c r="VVN114" s="236" t="s">
        <v>571</v>
      </c>
      <c r="VVO114" s="237"/>
      <c r="VVP114" s="225"/>
      <c r="VVQ114" s="235"/>
      <c r="VVR114" s="236" t="s">
        <v>571</v>
      </c>
      <c r="VVS114" s="237"/>
      <c r="VVT114" s="225"/>
      <c r="VVU114" s="235"/>
      <c r="VVV114" s="236" t="s">
        <v>571</v>
      </c>
      <c r="VVW114" s="237"/>
      <c r="VVX114" s="225"/>
      <c r="VVY114" s="235"/>
      <c r="VVZ114" s="236" t="s">
        <v>571</v>
      </c>
      <c r="VWA114" s="237"/>
      <c r="VWB114" s="225"/>
      <c r="VWC114" s="235"/>
      <c r="VWD114" s="236" t="s">
        <v>571</v>
      </c>
      <c r="VWE114" s="237"/>
      <c r="VWF114" s="225"/>
      <c r="VWG114" s="235"/>
      <c r="VWH114" s="236" t="s">
        <v>571</v>
      </c>
      <c r="VWI114" s="237"/>
      <c r="VWJ114" s="225"/>
      <c r="VWK114" s="235"/>
      <c r="VWL114" s="236" t="s">
        <v>571</v>
      </c>
      <c r="VWM114" s="237"/>
      <c r="VWN114" s="225"/>
      <c r="VWO114" s="235"/>
      <c r="VWP114" s="236" t="s">
        <v>571</v>
      </c>
      <c r="VWQ114" s="237"/>
      <c r="VWR114" s="225"/>
      <c r="VWS114" s="235"/>
      <c r="VWT114" s="236" t="s">
        <v>571</v>
      </c>
      <c r="VWU114" s="237"/>
      <c r="VWV114" s="225"/>
      <c r="VWW114" s="235"/>
      <c r="VWX114" s="236" t="s">
        <v>571</v>
      </c>
      <c r="VWY114" s="237"/>
      <c r="VWZ114" s="225"/>
      <c r="VXA114" s="235"/>
      <c r="VXB114" s="236" t="s">
        <v>571</v>
      </c>
      <c r="VXC114" s="237"/>
      <c r="VXD114" s="225"/>
      <c r="VXE114" s="235"/>
      <c r="VXF114" s="236" t="s">
        <v>571</v>
      </c>
      <c r="VXG114" s="237"/>
      <c r="VXH114" s="225"/>
      <c r="VXI114" s="235"/>
      <c r="VXJ114" s="236" t="s">
        <v>571</v>
      </c>
      <c r="VXK114" s="237"/>
      <c r="VXL114" s="225"/>
      <c r="VXM114" s="235"/>
      <c r="VXN114" s="236" t="s">
        <v>571</v>
      </c>
      <c r="VXO114" s="237"/>
      <c r="VXP114" s="225"/>
      <c r="VXQ114" s="235"/>
      <c r="VXR114" s="236" t="s">
        <v>571</v>
      </c>
      <c r="VXS114" s="237"/>
      <c r="VXT114" s="225"/>
      <c r="VXU114" s="235"/>
      <c r="VXV114" s="236" t="s">
        <v>571</v>
      </c>
      <c r="VXW114" s="237"/>
      <c r="VXX114" s="225"/>
      <c r="VXY114" s="235"/>
      <c r="VXZ114" s="236" t="s">
        <v>571</v>
      </c>
      <c r="VYA114" s="237"/>
      <c r="VYB114" s="225"/>
      <c r="VYC114" s="235"/>
      <c r="VYD114" s="236" t="s">
        <v>571</v>
      </c>
      <c r="VYE114" s="237"/>
      <c r="VYF114" s="225"/>
      <c r="VYG114" s="235"/>
      <c r="VYH114" s="236" t="s">
        <v>571</v>
      </c>
      <c r="VYI114" s="237"/>
      <c r="VYJ114" s="225"/>
      <c r="VYK114" s="235"/>
      <c r="VYL114" s="236" t="s">
        <v>571</v>
      </c>
      <c r="VYM114" s="237"/>
      <c r="VYN114" s="225"/>
      <c r="VYO114" s="235"/>
      <c r="VYP114" s="236" t="s">
        <v>571</v>
      </c>
      <c r="VYQ114" s="237"/>
      <c r="VYR114" s="225"/>
      <c r="VYS114" s="235"/>
      <c r="VYT114" s="236" t="s">
        <v>571</v>
      </c>
      <c r="VYU114" s="237"/>
      <c r="VYV114" s="225"/>
      <c r="VYW114" s="235"/>
      <c r="VYX114" s="236" t="s">
        <v>571</v>
      </c>
      <c r="VYY114" s="237"/>
      <c r="VYZ114" s="225"/>
      <c r="VZA114" s="235"/>
      <c r="VZB114" s="236" t="s">
        <v>571</v>
      </c>
      <c r="VZC114" s="237"/>
      <c r="VZD114" s="225"/>
      <c r="VZE114" s="235"/>
      <c r="VZF114" s="236" t="s">
        <v>571</v>
      </c>
      <c r="VZG114" s="237"/>
      <c r="VZH114" s="225"/>
      <c r="VZI114" s="235"/>
      <c r="VZJ114" s="236" t="s">
        <v>571</v>
      </c>
      <c r="VZK114" s="237"/>
      <c r="VZL114" s="225"/>
      <c r="VZM114" s="235"/>
      <c r="VZN114" s="236" t="s">
        <v>571</v>
      </c>
      <c r="VZO114" s="237"/>
      <c r="VZP114" s="225"/>
      <c r="VZQ114" s="235"/>
      <c r="VZR114" s="236" t="s">
        <v>571</v>
      </c>
      <c r="VZS114" s="237"/>
      <c r="VZT114" s="225"/>
      <c r="VZU114" s="235"/>
      <c r="VZV114" s="236" t="s">
        <v>571</v>
      </c>
      <c r="VZW114" s="237"/>
      <c r="VZX114" s="225"/>
      <c r="VZY114" s="235"/>
      <c r="VZZ114" s="236" t="s">
        <v>571</v>
      </c>
      <c r="WAA114" s="237"/>
      <c r="WAB114" s="225"/>
      <c r="WAC114" s="235"/>
      <c r="WAD114" s="236" t="s">
        <v>571</v>
      </c>
      <c r="WAE114" s="237"/>
      <c r="WAF114" s="225"/>
      <c r="WAG114" s="235"/>
      <c r="WAH114" s="236" t="s">
        <v>571</v>
      </c>
      <c r="WAI114" s="237"/>
      <c r="WAJ114" s="225"/>
      <c r="WAK114" s="235"/>
      <c r="WAL114" s="236" t="s">
        <v>571</v>
      </c>
      <c r="WAM114" s="237"/>
      <c r="WAN114" s="225"/>
      <c r="WAO114" s="235"/>
      <c r="WAP114" s="236" t="s">
        <v>571</v>
      </c>
      <c r="WAQ114" s="237"/>
      <c r="WAR114" s="225"/>
      <c r="WAS114" s="235"/>
      <c r="WAT114" s="236" t="s">
        <v>571</v>
      </c>
      <c r="WAU114" s="237"/>
      <c r="WAV114" s="225"/>
      <c r="WAW114" s="235"/>
      <c r="WAX114" s="236" t="s">
        <v>571</v>
      </c>
      <c r="WAY114" s="237"/>
      <c r="WAZ114" s="225"/>
      <c r="WBA114" s="235"/>
      <c r="WBB114" s="236" t="s">
        <v>571</v>
      </c>
      <c r="WBC114" s="237"/>
      <c r="WBD114" s="225"/>
      <c r="WBE114" s="235"/>
      <c r="WBF114" s="236" t="s">
        <v>571</v>
      </c>
      <c r="WBG114" s="237"/>
      <c r="WBH114" s="225"/>
      <c r="WBI114" s="235"/>
      <c r="WBJ114" s="236" t="s">
        <v>571</v>
      </c>
      <c r="WBK114" s="237"/>
      <c r="WBL114" s="225"/>
      <c r="WBM114" s="235"/>
      <c r="WBN114" s="236" t="s">
        <v>571</v>
      </c>
      <c r="WBO114" s="237"/>
      <c r="WBP114" s="225"/>
      <c r="WBQ114" s="235"/>
      <c r="WBR114" s="236" t="s">
        <v>571</v>
      </c>
      <c r="WBS114" s="237"/>
      <c r="WBT114" s="225"/>
      <c r="WBU114" s="235"/>
      <c r="WBV114" s="236" t="s">
        <v>571</v>
      </c>
      <c r="WBW114" s="237"/>
      <c r="WBX114" s="225"/>
      <c r="WBY114" s="235"/>
      <c r="WBZ114" s="236" t="s">
        <v>571</v>
      </c>
      <c r="WCA114" s="237"/>
      <c r="WCB114" s="225"/>
      <c r="WCC114" s="235"/>
      <c r="WCD114" s="236" t="s">
        <v>571</v>
      </c>
      <c r="WCE114" s="237"/>
      <c r="WCF114" s="225"/>
      <c r="WCG114" s="235"/>
      <c r="WCH114" s="236" t="s">
        <v>571</v>
      </c>
      <c r="WCI114" s="237"/>
      <c r="WCJ114" s="225"/>
      <c r="WCK114" s="235"/>
      <c r="WCL114" s="236" t="s">
        <v>571</v>
      </c>
      <c r="WCM114" s="237"/>
      <c r="WCN114" s="225"/>
      <c r="WCO114" s="235"/>
      <c r="WCP114" s="236" t="s">
        <v>571</v>
      </c>
      <c r="WCQ114" s="237"/>
      <c r="WCR114" s="225"/>
      <c r="WCS114" s="235"/>
      <c r="WCT114" s="236" t="s">
        <v>571</v>
      </c>
      <c r="WCU114" s="237"/>
      <c r="WCV114" s="225"/>
      <c r="WCW114" s="235"/>
      <c r="WCX114" s="236" t="s">
        <v>571</v>
      </c>
      <c r="WCY114" s="237"/>
      <c r="WCZ114" s="225"/>
      <c r="WDA114" s="235"/>
      <c r="WDB114" s="236" t="s">
        <v>571</v>
      </c>
      <c r="WDC114" s="237"/>
      <c r="WDD114" s="225"/>
      <c r="WDE114" s="235"/>
      <c r="WDF114" s="236" t="s">
        <v>571</v>
      </c>
      <c r="WDG114" s="237"/>
      <c r="WDH114" s="225"/>
      <c r="WDI114" s="235"/>
      <c r="WDJ114" s="236" t="s">
        <v>571</v>
      </c>
      <c r="WDK114" s="237"/>
      <c r="WDL114" s="225"/>
      <c r="WDM114" s="235"/>
      <c r="WDN114" s="236" t="s">
        <v>571</v>
      </c>
      <c r="WDO114" s="237"/>
      <c r="WDP114" s="225"/>
      <c r="WDQ114" s="235"/>
      <c r="WDR114" s="236" t="s">
        <v>571</v>
      </c>
      <c r="WDS114" s="237"/>
      <c r="WDT114" s="225"/>
      <c r="WDU114" s="235"/>
      <c r="WDV114" s="236" t="s">
        <v>571</v>
      </c>
      <c r="WDW114" s="237"/>
      <c r="WDX114" s="225"/>
      <c r="WDY114" s="235"/>
      <c r="WDZ114" s="236" t="s">
        <v>571</v>
      </c>
      <c r="WEA114" s="237"/>
      <c r="WEB114" s="225"/>
      <c r="WEC114" s="235"/>
      <c r="WED114" s="236" t="s">
        <v>571</v>
      </c>
      <c r="WEE114" s="237"/>
      <c r="WEF114" s="225"/>
      <c r="WEG114" s="235"/>
      <c r="WEH114" s="236" t="s">
        <v>571</v>
      </c>
      <c r="WEI114" s="237"/>
      <c r="WEJ114" s="225"/>
      <c r="WEK114" s="235"/>
      <c r="WEL114" s="236" t="s">
        <v>571</v>
      </c>
      <c r="WEM114" s="237"/>
      <c r="WEN114" s="225"/>
      <c r="WEO114" s="235"/>
      <c r="WEP114" s="236" t="s">
        <v>571</v>
      </c>
      <c r="WEQ114" s="237"/>
      <c r="WER114" s="225"/>
      <c r="WES114" s="235"/>
      <c r="WET114" s="236" t="s">
        <v>571</v>
      </c>
      <c r="WEU114" s="237"/>
      <c r="WEV114" s="225"/>
      <c r="WEW114" s="235"/>
      <c r="WEX114" s="236" t="s">
        <v>571</v>
      </c>
      <c r="WEY114" s="237"/>
      <c r="WEZ114" s="225"/>
      <c r="WFA114" s="235"/>
      <c r="WFB114" s="236" t="s">
        <v>571</v>
      </c>
      <c r="WFC114" s="237"/>
      <c r="WFD114" s="225"/>
      <c r="WFE114" s="235"/>
      <c r="WFF114" s="236" t="s">
        <v>571</v>
      </c>
      <c r="WFG114" s="237"/>
      <c r="WFH114" s="225"/>
      <c r="WFI114" s="235"/>
      <c r="WFJ114" s="236" t="s">
        <v>571</v>
      </c>
      <c r="WFK114" s="237"/>
      <c r="WFL114" s="225"/>
      <c r="WFM114" s="235"/>
      <c r="WFN114" s="236" t="s">
        <v>571</v>
      </c>
      <c r="WFO114" s="237"/>
      <c r="WFP114" s="225"/>
      <c r="WFQ114" s="235"/>
      <c r="WFR114" s="236" t="s">
        <v>571</v>
      </c>
      <c r="WFS114" s="237"/>
      <c r="WFT114" s="225"/>
      <c r="WFU114" s="235"/>
      <c r="WFV114" s="236" t="s">
        <v>571</v>
      </c>
      <c r="WFW114" s="237"/>
      <c r="WFX114" s="225"/>
      <c r="WFY114" s="235"/>
      <c r="WFZ114" s="236" t="s">
        <v>571</v>
      </c>
      <c r="WGA114" s="237"/>
      <c r="WGB114" s="225"/>
      <c r="WGC114" s="235"/>
      <c r="WGD114" s="236" t="s">
        <v>571</v>
      </c>
      <c r="WGE114" s="237"/>
      <c r="WGF114" s="225"/>
      <c r="WGG114" s="235"/>
      <c r="WGH114" s="236" t="s">
        <v>571</v>
      </c>
      <c r="WGI114" s="237"/>
      <c r="WGJ114" s="225"/>
      <c r="WGK114" s="235"/>
      <c r="WGL114" s="236" t="s">
        <v>571</v>
      </c>
      <c r="WGM114" s="237"/>
      <c r="WGN114" s="225"/>
      <c r="WGO114" s="235"/>
      <c r="WGP114" s="236" t="s">
        <v>571</v>
      </c>
      <c r="WGQ114" s="237"/>
      <c r="WGR114" s="225"/>
      <c r="WGS114" s="235"/>
      <c r="WGT114" s="236" t="s">
        <v>571</v>
      </c>
      <c r="WGU114" s="237"/>
      <c r="WGV114" s="225"/>
      <c r="WGW114" s="235"/>
      <c r="WGX114" s="236" t="s">
        <v>571</v>
      </c>
      <c r="WGY114" s="237"/>
      <c r="WGZ114" s="225"/>
      <c r="WHA114" s="235"/>
      <c r="WHB114" s="236" t="s">
        <v>571</v>
      </c>
      <c r="WHC114" s="237"/>
      <c r="WHD114" s="225"/>
      <c r="WHE114" s="235"/>
      <c r="WHF114" s="236" t="s">
        <v>571</v>
      </c>
      <c r="WHG114" s="237"/>
      <c r="WHH114" s="225"/>
      <c r="WHI114" s="235"/>
      <c r="WHJ114" s="236" t="s">
        <v>571</v>
      </c>
      <c r="WHK114" s="237"/>
      <c r="WHL114" s="225"/>
      <c r="WHM114" s="235"/>
      <c r="WHN114" s="236" t="s">
        <v>571</v>
      </c>
      <c r="WHO114" s="237"/>
      <c r="WHP114" s="225"/>
      <c r="WHQ114" s="235"/>
      <c r="WHR114" s="236" t="s">
        <v>571</v>
      </c>
      <c r="WHS114" s="237"/>
      <c r="WHT114" s="225"/>
      <c r="WHU114" s="235"/>
      <c r="WHV114" s="236" t="s">
        <v>571</v>
      </c>
      <c r="WHW114" s="237"/>
      <c r="WHX114" s="225"/>
      <c r="WHY114" s="235"/>
      <c r="WHZ114" s="236" t="s">
        <v>571</v>
      </c>
      <c r="WIA114" s="237"/>
      <c r="WIB114" s="225"/>
      <c r="WIC114" s="235"/>
      <c r="WID114" s="236" t="s">
        <v>571</v>
      </c>
      <c r="WIE114" s="237"/>
      <c r="WIF114" s="225"/>
      <c r="WIG114" s="235"/>
      <c r="WIH114" s="236" t="s">
        <v>571</v>
      </c>
      <c r="WII114" s="237"/>
      <c r="WIJ114" s="225"/>
      <c r="WIK114" s="235"/>
      <c r="WIL114" s="236" t="s">
        <v>571</v>
      </c>
      <c r="WIM114" s="237"/>
      <c r="WIN114" s="225"/>
      <c r="WIO114" s="235"/>
      <c r="WIP114" s="236" t="s">
        <v>571</v>
      </c>
      <c r="WIQ114" s="237"/>
      <c r="WIR114" s="225"/>
      <c r="WIS114" s="235"/>
      <c r="WIT114" s="236" t="s">
        <v>571</v>
      </c>
      <c r="WIU114" s="237"/>
      <c r="WIV114" s="225"/>
      <c r="WIW114" s="235"/>
      <c r="WIX114" s="236" t="s">
        <v>571</v>
      </c>
      <c r="WIY114" s="237"/>
      <c r="WIZ114" s="225"/>
      <c r="WJA114" s="235"/>
      <c r="WJB114" s="236" t="s">
        <v>571</v>
      </c>
      <c r="WJC114" s="237"/>
      <c r="WJD114" s="225"/>
      <c r="WJE114" s="235"/>
      <c r="WJF114" s="236" t="s">
        <v>571</v>
      </c>
      <c r="WJG114" s="237"/>
      <c r="WJH114" s="225"/>
      <c r="WJI114" s="235"/>
      <c r="WJJ114" s="236" t="s">
        <v>571</v>
      </c>
      <c r="WJK114" s="237"/>
      <c r="WJL114" s="225"/>
      <c r="WJM114" s="235"/>
      <c r="WJN114" s="236" t="s">
        <v>571</v>
      </c>
      <c r="WJO114" s="237"/>
      <c r="WJP114" s="225"/>
      <c r="WJQ114" s="235"/>
      <c r="WJR114" s="236" t="s">
        <v>571</v>
      </c>
      <c r="WJS114" s="237"/>
      <c r="WJT114" s="225"/>
      <c r="WJU114" s="235"/>
      <c r="WJV114" s="236" t="s">
        <v>571</v>
      </c>
      <c r="WJW114" s="237"/>
      <c r="WJX114" s="225"/>
      <c r="WJY114" s="235"/>
      <c r="WJZ114" s="236" t="s">
        <v>571</v>
      </c>
      <c r="WKA114" s="237"/>
      <c r="WKB114" s="225"/>
      <c r="WKC114" s="235"/>
      <c r="WKD114" s="236" t="s">
        <v>571</v>
      </c>
      <c r="WKE114" s="237"/>
      <c r="WKF114" s="225"/>
      <c r="WKG114" s="235"/>
      <c r="WKH114" s="236" t="s">
        <v>571</v>
      </c>
      <c r="WKI114" s="237"/>
      <c r="WKJ114" s="225"/>
      <c r="WKK114" s="235"/>
      <c r="WKL114" s="236" t="s">
        <v>571</v>
      </c>
      <c r="WKM114" s="237"/>
      <c r="WKN114" s="225"/>
      <c r="WKO114" s="235"/>
      <c r="WKP114" s="236" t="s">
        <v>571</v>
      </c>
      <c r="WKQ114" s="237"/>
      <c r="WKR114" s="225"/>
      <c r="WKS114" s="235"/>
      <c r="WKT114" s="236" t="s">
        <v>571</v>
      </c>
      <c r="WKU114" s="237"/>
      <c r="WKV114" s="225"/>
      <c r="WKW114" s="235"/>
      <c r="WKX114" s="236" t="s">
        <v>571</v>
      </c>
      <c r="WKY114" s="237"/>
      <c r="WKZ114" s="225"/>
      <c r="WLA114" s="235"/>
      <c r="WLB114" s="236" t="s">
        <v>571</v>
      </c>
      <c r="WLC114" s="237"/>
      <c r="WLD114" s="225"/>
      <c r="WLE114" s="235"/>
      <c r="WLF114" s="236" t="s">
        <v>571</v>
      </c>
      <c r="WLG114" s="237"/>
      <c r="WLH114" s="225"/>
      <c r="WLI114" s="235"/>
      <c r="WLJ114" s="236" t="s">
        <v>571</v>
      </c>
      <c r="WLK114" s="237"/>
      <c r="WLL114" s="225"/>
      <c r="WLM114" s="235"/>
      <c r="WLN114" s="236" t="s">
        <v>571</v>
      </c>
      <c r="WLO114" s="237"/>
      <c r="WLP114" s="225"/>
      <c r="WLQ114" s="235"/>
      <c r="WLR114" s="236" t="s">
        <v>571</v>
      </c>
      <c r="WLS114" s="237"/>
      <c r="WLT114" s="225"/>
      <c r="WLU114" s="235"/>
      <c r="WLV114" s="236" t="s">
        <v>571</v>
      </c>
      <c r="WLW114" s="237"/>
      <c r="WLX114" s="225"/>
      <c r="WLY114" s="235"/>
      <c r="WLZ114" s="236" t="s">
        <v>571</v>
      </c>
      <c r="WMA114" s="237"/>
      <c r="WMB114" s="225"/>
      <c r="WMC114" s="235"/>
      <c r="WMD114" s="236" t="s">
        <v>571</v>
      </c>
      <c r="WME114" s="237"/>
      <c r="WMF114" s="225"/>
      <c r="WMG114" s="235"/>
      <c r="WMH114" s="236" t="s">
        <v>571</v>
      </c>
      <c r="WMI114" s="237"/>
      <c r="WMJ114" s="225"/>
      <c r="WMK114" s="235"/>
      <c r="WML114" s="236" t="s">
        <v>571</v>
      </c>
      <c r="WMM114" s="237"/>
      <c r="WMN114" s="225"/>
      <c r="WMO114" s="235"/>
      <c r="WMP114" s="236" t="s">
        <v>571</v>
      </c>
      <c r="WMQ114" s="237"/>
      <c r="WMR114" s="225"/>
      <c r="WMS114" s="235"/>
      <c r="WMT114" s="236" t="s">
        <v>571</v>
      </c>
      <c r="WMU114" s="237"/>
      <c r="WMV114" s="225"/>
      <c r="WMW114" s="235"/>
      <c r="WMX114" s="236" t="s">
        <v>571</v>
      </c>
      <c r="WMY114" s="237"/>
      <c r="WMZ114" s="225"/>
      <c r="WNA114" s="235"/>
      <c r="WNB114" s="236" t="s">
        <v>571</v>
      </c>
      <c r="WNC114" s="237"/>
      <c r="WND114" s="225"/>
      <c r="WNE114" s="235"/>
      <c r="WNF114" s="236" t="s">
        <v>571</v>
      </c>
      <c r="WNG114" s="237"/>
      <c r="WNH114" s="225"/>
      <c r="WNI114" s="235"/>
      <c r="WNJ114" s="236" t="s">
        <v>571</v>
      </c>
      <c r="WNK114" s="237"/>
      <c r="WNL114" s="225"/>
      <c r="WNM114" s="235"/>
      <c r="WNN114" s="236" t="s">
        <v>571</v>
      </c>
      <c r="WNO114" s="237"/>
      <c r="WNP114" s="225"/>
      <c r="WNQ114" s="235"/>
      <c r="WNR114" s="236" t="s">
        <v>571</v>
      </c>
      <c r="WNS114" s="237"/>
      <c r="WNT114" s="225"/>
      <c r="WNU114" s="235"/>
      <c r="WNV114" s="236" t="s">
        <v>571</v>
      </c>
      <c r="WNW114" s="237"/>
      <c r="WNX114" s="225"/>
      <c r="WNY114" s="235"/>
      <c r="WNZ114" s="236" t="s">
        <v>571</v>
      </c>
      <c r="WOA114" s="237"/>
      <c r="WOB114" s="225"/>
      <c r="WOC114" s="235"/>
      <c r="WOD114" s="236" t="s">
        <v>571</v>
      </c>
      <c r="WOE114" s="237"/>
      <c r="WOF114" s="225"/>
      <c r="WOG114" s="235"/>
      <c r="WOH114" s="236" t="s">
        <v>571</v>
      </c>
      <c r="WOI114" s="237"/>
      <c r="WOJ114" s="225"/>
      <c r="WOK114" s="235"/>
      <c r="WOL114" s="236" t="s">
        <v>571</v>
      </c>
      <c r="WOM114" s="237"/>
      <c r="WON114" s="225"/>
      <c r="WOO114" s="235"/>
      <c r="WOP114" s="236" t="s">
        <v>571</v>
      </c>
      <c r="WOQ114" s="237"/>
      <c r="WOR114" s="225"/>
      <c r="WOS114" s="235"/>
      <c r="WOT114" s="236" t="s">
        <v>571</v>
      </c>
      <c r="WOU114" s="237"/>
      <c r="WOV114" s="225"/>
      <c r="WOW114" s="235"/>
      <c r="WOX114" s="236" t="s">
        <v>571</v>
      </c>
      <c r="WOY114" s="237"/>
      <c r="WOZ114" s="225"/>
      <c r="WPA114" s="235"/>
      <c r="WPB114" s="236" t="s">
        <v>571</v>
      </c>
      <c r="WPC114" s="237"/>
      <c r="WPD114" s="225"/>
      <c r="WPE114" s="235"/>
      <c r="WPF114" s="236" t="s">
        <v>571</v>
      </c>
      <c r="WPG114" s="237"/>
      <c r="WPH114" s="225"/>
      <c r="WPI114" s="235"/>
      <c r="WPJ114" s="236" t="s">
        <v>571</v>
      </c>
      <c r="WPK114" s="237"/>
      <c r="WPL114" s="225"/>
      <c r="WPM114" s="235"/>
      <c r="WPN114" s="236" t="s">
        <v>571</v>
      </c>
      <c r="WPO114" s="237"/>
      <c r="WPP114" s="225"/>
      <c r="WPQ114" s="235"/>
      <c r="WPR114" s="236" t="s">
        <v>571</v>
      </c>
      <c r="WPS114" s="237"/>
      <c r="WPT114" s="225"/>
      <c r="WPU114" s="235"/>
      <c r="WPV114" s="236" t="s">
        <v>571</v>
      </c>
      <c r="WPW114" s="237"/>
      <c r="WPX114" s="225"/>
      <c r="WPY114" s="235"/>
      <c r="WPZ114" s="236" t="s">
        <v>571</v>
      </c>
      <c r="WQA114" s="237"/>
      <c r="WQB114" s="225"/>
      <c r="WQC114" s="235"/>
      <c r="WQD114" s="236" t="s">
        <v>571</v>
      </c>
      <c r="WQE114" s="237"/>
      <c r="WQF114" s="225"/>
      <c r="WQG114" s="235"/>
      <c r="WQH114" s="236" t="s">
        <v>571</v>
      </c>
      <c r="WQI114" s="237"/>
      <c r="WQJ114" s="225"/>
      <c r="WQK114" s="235"/>
      <c r="WQL114" s="236" t="s">
        <v>571</v>
      </c>
      <c r="WQM114" s="237"/>
      <c r="WQN114" s="225"/>
      <c r="WQO114" s="235"/>
      <c r="WQP114" s="236" t="s">
        <v>571</v>
      </c>
      <c r="WQQ114" s="237"/>
      <c r="WQR114" s="225"/>
      <c r="WQS114" s="235"/>
      <c r="WQT114" s="236" t="s">
        <v>571</v>
      </c>
      <c r="WQU114" s="237"/>
      <c r="WQV114" s="225"/>
      <c r="WQW114" s="235"/>
      <c r="WQX114" s="236" t="s">
        <v>571</v>
      </c>
      <c r="WQY114" s="237"/>
      <c r="WQZ114" s="225"/>
      <c r="WRA114" s="235"/>
      <c r="WRB114" s="236" t="s">
        <v>571</v>
      </c>
      <c r="WRC114" s="237"/>
      <c r="WRD114" s="225"/>
      <c r="WRE114" s="235"/>
      <c r="WRF114" s="236" t="s">
        <v>571</v>
      </c>
      <c r="WRG114" s="237"/>
      <c r="WRH114" s="225"/>
      <c r="WRI114" s="235"/>
      <c r="WRJ114" s="236" t="s">
        <v>571</v>
      </c>
      <c r="WRK114" s="237"/>
      <c r="WRL114" s="225"/>
      <c r="WRM114" s="235"/>
      <c r="WRN114" s="236" t="s">
        <v>571</v>
      </c>
      <c r="WRO114" s="237"/>
      <c r="WRP114" s="225"/>
      <c r="WRQ114" s="235"/>
      <c r="WRR114" s="236" t="s">
        <v>571</v>
      </c>
      <c r="WRS114" s="237"/>
      <c r="WRT114" s="225"/>
      <c r="WRU114" s="235"/>
      <c r="WRV114" s="236" t="s">
        <v>571</v>
      </c>
      <c r="WRW114" s="237"/>
      <c r="WRX114" s="225"/>
      <c r="WRY114" s="235"/>
      <c r="WRZ114" s="236" t="s">
        <v>571</v>
      </c>
      <c r="WSA114" s="237"/>
      <c r="WSB114" s="225"/>
      <c r="WSC114" s="235"/>
      <c r="WSD114" s="236" t="s">
        <v>571</v>
      </c>
      <c r="WSE114" s="237"/>
      <c r="WSF114" s="225"/>
      <c r="WSG114" s="235"/>
      <c r="WSH114" s="236" t="s">
        <v>571</v>
      </c>
      <c r="WSI114" s="237"/>
      <c r="WSJ114" s="225"/>
      <c r="WSK114" s="235"/>
      <c r="WSL114" s="236" t="s">
        <v>571</v>
      </c>
      <c r="WSM114" s="237"/>
      <c r="WSN114" s="225"/>
      <c r="WSO114" s="235"/>
      <c r="WSP114" s="236" t="s">
        <v>571</v>
      </c>
      <c r="WSQ114" s="237"/>
      <c r="WSR114" s="225"/>
      <c r="WSS114" s="235"/>
      <c r="WST114" s="236" t="s">
        <v>571</v>
      </c>
      <c r="WSU114" s="237"/>
      <c r="WSV114" s="225"/>
      <c r="WSW114" s="235"/>
      <c r="WSX114" s="236" t="s">
        <v>571</v>
      </c>
      <c r="WSY114" s="237"/>
      <c r="WSZ114" s="225"/>
      <c r="WTA114" s="235"/>
      <c r="WTB114" s="236" t="s">
        <v>571</v>
      </c>
      <c r="WTC114" s="237"/>
      <c r="WTD114" s="225"/>
      <c r="WTE114" s="235"/>
      <c r="WTF114" s="236" t="s">
        <v>571</v>
      </c>
      <c r="WTG114" s="237"/>
      <c r="WTH114" s="225"/>
      <c r="WTI114" s="235"/>
      <c r="WTJ114" s="236" t="s">
        <v>571</v>
      </c>
      <c r="WTK114" s="237"/>
      <c r="WTL114" s="225"/>
      <c r="WTM114" s="235"/>
      <c r="WTN114" s="236" t="s">
        <v>571</v>
      </c>
      <c r="WTO114" s="237"/>
      <c r="WTP114" s="225"/>
      <c r="WTQ114" s="235"/>
      <c r="WTR114" s="236" t="s">
        <v>571</v>
      </c>
      <c r="WTS114" s="237"/>
      <c r="WTT114" s="225"/>
      <c r="WTU114" s="235"/>
      <c r="WTV114" s="236" t="s">
        <v>571</v>
      </c>
      <c r="WTW114" s="237"/>
      <c r="WTX114" s="225"/>
      <c r="WTY114" s="235"/>
      <c r="WTZ114" s="236" t="s">
        <v>571</v>
      </c>
      <c r="WUA114" s="237"/>
      <c r="WUB114" s="225"/>
      <c r="WUC114" s="235"/>
      <c r="WUD114" s="236" t="s">
        <v>571</v>
      </c>
      <c r="WUE114" s="237"/>
      <c r="WUF114" s="225"/>
      <c r="WUG114" s="235"/>
      <c r="WUH114" s="236" t="s">
        <v>571</v>
      </c>
      <c r="WUI114" s="237"/>
      <c r="WUJ114" s="225"/>
      <c r="WUK114" s="235"/>
      <c r="WUL114" s="236" t="s">
        <v>571</v>
      </c>
      <c r="WUM114" s="237"/>
      <c r="WUN114" s="225"/>
      <c r="WUO114" s="235"/>
      <c r="WUP114" s="236" t="s">
        <v>571</v>
      </c>
      <c r="WUQ114" s="237"/>
      <c r="WUR114" s="225"/>
      <c r="WUS114" s="235"/>
      <c r="WUT114" s="236" t="s">
        <v>571</v>
      </c>
      <c r="WUU114" s="237"/>
      <c r="WUV114" s="225"/>
      <c r="WUW114" s="235"/>
      <c r="WUX114" s="236" t="s">
        <v>571</v>
      </c>
      <c r="WUY114" s="237"/>
      <c r="WUZ114" s="225"/>
      <c r="WVA114" s="235"/>
      <c r="WVB114" s="236" t="s">
        <v>571</v>
      </c>
      <c r="WVC114" s="237"/>
      <c r="WVD114" s="225"/>
      <c r="WVE114" s="235"/>
      <c r="WVF114" s="236" t="s">
        <v>571</v>
      </c>
      <c r="WVG114" s="237"/>
      <c r="WVH114" s="225"/>
      <c r="WVI114" s="235"/>
      <c r="WVJ114" s="236" t="s">
        <v>571</v>
      </c>
      <c r="WVK114" s="237"/>
      <c r="WVL114" s="225"/>
      <c r="WVM114" s="235"/>
      <c r="WVN114" s="236" t="s">
        <v>571</v>
      </c>
      <c r="WVO114" s="237"/>
      <c r="WVP114" s="225"/>
      <c r="WVQ114" s="235"/>
      <c r="WVR114" s="236" t="s">
        <v>571</v>
      </c>
      <c r="WVS114" s="237"/>
      <c r="WVT114" s="225"/>
      <c r="WVU114" s="235"/>
      <c r="WVV114" s="236" t="s">
        <v>571</v>
      </c>
      <c r="WVW114" s="237"/>
      <c r="WVX114" s="225"/>
      <c r="WVY114" s="235"/>
      <c r="WVZ114" s="236" t="s">
        <v>571</v>
      </c>
      <c r="WWA114" s="237"/>
      <c r="WWB114" s="225"/>
      <c r="WWC114" s="235"/>
      <c r="WWD114" s="236" t="s">
        <v>571</v>
      </c>
      <c r="WWE114" s="237"/>
      <c r="WWF114" s="225"/>
      <c r="WWG114" s="235"/>
      <c r="WWH114" s="236" t="s">
        <v>571</v>
      </c>
      <c r="WWI114" s="237"/>
      <c r="WWJ114" s="225"/>
      <c r="WWK114" s="235"/>
      <c r="WWL114" s="236" t="s">
        <v>571</v>
      </c>
      <c r="WWM114" s="237"/>
      <c r="WWN114" s="225"/>
      <c r="WWO114" s="235"/>
      <c r="WWP114" s="236" t="s">
        <v>571</v>
      </c>
      <c r="WWQ114" s="237"/>
      <c r="WWR114" s="225"/>
      <c r="WWS114" s="235"/>
      <c r="WWT114" s="236" t="s">
        <v>571</v>
      </c>
      <c r="WWU114" s="237"/>
      <c r="WWV114" s="225"/>
      <c r="WWW114" s="235"/>
      <c r="WWX114" s="236" t="s">
        <v>571</v>
      </c>
      <c r="WWY114" s="237"/>
      <c r="WWZ114" s="225"/>
      <c r="WXA114" s="235"/>
      <c r="WXB114" s="236" t="s">
        <v>571</v>
      </c>
      <c r="WXC114" s="237"/>
      <c r="WXD114" s="225"/>
      <c r="WXE114" s="235"/>
      <c r="WXF114" s="236" t="s">
        <v>571</v>
      </c>
      <c r="WXG114" s="237"/>
      <c r="WXH114" s="225"/>
      <c r="WXI114" s="235"/>
      <c r="WXJ114" s="236" t="s">
        <v>571</v>
      </c>
      <c r="WXK114" s="237"/>
      <c r="WXL114" s="225"/>
      <c r="WXM114" s="235"/>
      <c r="WXN114" s="236" t="s">
        <v>571</v>
      </c>
      <c r="WXO114" s="237"/>
      <c r="WXP114" s="225"/>
      <c r="WXQ114" s="235"/>
      <c r="WXR114" s="236" t="s">
        <v>571</v>
      </c>
      <c r="WXS114" s="237"/>
      <c r="WXT114" s="225"/>
      <c r="WXU114" s="235"/>
      <c r="WXV114" s="236" t="s">
        <v>571</v>
      </c>
      <c r="WXW114" s="237"/>
      <c r="WXX114" s="225"/>
      <c r="WXY114" s="235"/>
      <c r="WXZ114" s="236" t="s">
        <v>571</v>
      </c>
      <c r="WYA114" s="237"/>
      <c r="WYB114" s="225"/>
      <c r="WYC114" s="235"/>
      <c r="WYD114" s="236" t="s">
        <v>571</v>
      </c>
      <c r="WYE114" s="237"/>
      <c r="WYF114" s="225"/>
      <c r="WYG114" s="235"/>
      <c r="WYH114" s="236" t="s">
        <v>571</v>
      </c>
      <c r="WYI114" s="237"/>
      <c r="WYJ114" s="225"/>
      <c r="WYK114" s="235"/>
      <c r="WYL114" s="236" t="s">
        <v>571</v>
      </c>
      <c r="WYM114" s="237"/>
      <c r="WYN114" s="225"/>
      <c r="WYO114" s="235"/>
      <c r="WYP114" s="236" t="s">
        <v>571</v>
      </c>
      <c r="WYQ114" s="237"/>
      <c r="WYR114" s="225"/>
      <c r="WYS114" s="235"/>
      <c r="WYT114" s="236" t="s">
        <v>571</v>
      </c>
      <c r="WYU114" s="237"/>
      <c r="WYV114" s="225"/>
      <c r="WYW114" s="235"/>
      <c r="WYX114" s="236" t="s">
        <v>571</v>
      </c>
      <c r="WYY114" s="237"/>
      <c r="WYZ114" s="225"/>
      <c r="WZA114" s="235"/>
      <c r="WZB114" s="236" t="s">
        <v>571</v>
      </c>
      <c r="WZC114" s="237"/>
      <c r="WZD114" s="225"/>
      <c r="WZE114" s="235"/>
      <c r="WZF114" s="236" t="s">
        <v>571</v>
      </c>
      <c r="WZG114" s="237"/>
      <c r="WZH114" s="225"/>
      <c r="WZI114" s="235"/>
      <c r="WZJ114" s="236" t="s">
        <v>571</v>
      </c>
      <c r="WZK114" s="237"/>
      <c r="WZL114" s="225"/>
      <c r="WZM114" s="235"/>
      <c r="WZN114" s="236" t="s">
        <v>571</v>
      </c>
      <c r="WZO114" s="237"/>
      <c r="WZP114" s="225"/>
      <c r="WZQ114" s="235"/>
      <c r="WZR114" s="236" t="s">
        <v>571</v>
      </c>
      <c r="WZS114" s="237"/>
      <c r="WZT114" s="225"/>
      <c r="WZU114" s="235"/>
      <c r="WZV114" s="236" t="s">
        <v>571</v>
      </c>
      <c r="WZW114" s="237"/>
      <c r="WZX114" s="225"/>
      <c r="WZY114" s="235"/>
      <c r="WZZ114" s="236" t="s">
        <v>571</v>
      </c>
      <c r="XAA114" s="237"/>
      <c r="XAB114" s="225"/>
      <c r="XAC114" s="235"/>
      <c r="XAD114" s="236" t="s">
        <v>571</v>
      </c>
      <c r="XAE114" s="237"/>
      <c r="XAF114" s="225"/>
      <c r="XAG114" s="235"/>
      <c r="XAH114" s="236" t="s">
        <v>571</v>
      </c>
      <c r="XAI114" s="237"/>
      <c r="XAJ114" s="225"/>
      <c r="XAK114" s="235"/>
      <c r="XAL114" s="236" t="s">
        <v>571</v>
      </c>
      <c r="XAM114" s="237"/>
      <c r="XAN114" s="225"/>
      <c r="XAO114" s="235"/>
      <c r="XAP114" s="236" t="s">
        <v>571</v>
      </c>
      <c r="XAQ114" s="237"/>
      <c r="XAR114" s="225"/>
      <c r="XAS114" s="235"/>
      <c r="XAT114" s="236" t="s">
        <v>571</v>
      </c>
      <c r="XAU114" s="237"/>
      <c r="XAV114" s="225"/>
      <c r="XAW114" s="235"/>
      <c r="XAX114" s="236" t="s">
        <v>571</v>
      </c>
      <c r="XAY114" s="237"/>
      <c r="XAZ114" s="225"/>
      <c r="XBA114" s="235"/>
      <c r="XBB114" s="236" t="s">
        <v>571</v>
      </c>
      <c r="XBC114" s="237"/>
      <c r="XBD114" s="225"/>
      <c r="XBE114" s="235"/>
      <c r="XBF114" s="236" t="s">
        <v>571</v>
      </c>
      <c r="XBG114" s="237"/>
      <c r="XBH114" s="225"/>
      <c r="XBI114" s="235"/>
      <c r="XBJ114" s="236" t="s">
        <v>571</v>
      </c>
      <c r="XBK114" s="237"/>
      <c r="XBL114" s="225"/>
      <c r="XBM114" s="235"/>
      <c r="XBN114" s="236" t="s">
        <v>571</v>
      </c>
      <c r="XBO114" s="237"/>
      <c r="XBP114" s="225"/>
      <c r="XBQ114" s="235"/>
      <c r="XBR114" s="236" t="s">
        <v>571</v>
      </c>
      <c r="XBS114" s="237"/>
      <c r="XBT114" s="225"/>
      <c r="XBU114" s="235"/>
      <c r="XBV114" s="236" t="s">
        <v>571</v>
      </c>
      <c r="XBW114" s="237"/>
      <c r="XBX114" s="225"/>
      <c r="XBY114" s="235"/>
      <c r="XBZ114" s="236" t="s">
        <v>571</v>
      </c>
      <c r="XCA114" s="237"/>
      <c r="XCB114" s="225"/>
      <c r="XCC114" s="235"/>
      <c r="XCD114" s="236" t="s">
        <v>571</v>
      </c>
      <c r="XCE114" s="237"/>
      <c r="XCF114" s="225"/>
      <c r="XCG114" s="235"/>
      <c r="XCH114" s="236" t="s">
        <v>571</v>
      </c>
      <c r="XCI114" s="237"/>
      <c r="XCJ114" s="225"/>
      <c r="XCK114" s="235"/>
      <c r="XCL114" s="236" t="s">
        <v>571</v>
      </c>
      <c r="XCM114" s="237"/>
      <c r="XCN114" s="225"/>
      <c r="XCO114" s="235"/>
      <c r="XCP114" s="236" t="s">
        <v>571</v>
      </c>
      <c r="XCQ114" s="237"/>
      <c r="XCR114" s="225"/>
      <c r="XCS114" s="235"/>
      <c r="XCT114" s="236" t="s">
        <v>571</v>
      </c>
      <c r="XCU114" s="237"/>
      <c r="XCV114" s="225"/>
      <c r="XCW114" s="235"/>
      <c r="XCX114" s="236" t="s">
        <v>571</v>
      </c>
      <c r="XCY114" s="237"/>
      <c r="XCZ114" s="225"/>
      <c r="XDA114" s="235"/>
      <c r="XDB114" s="236" t="s">
        <v>571</v>
      </c>
      <c r="XDC114" s="237"/>
      <c r="XDD114" s="225"/>
      <c r="XDE114" s="235"/>
      <c r="XDF114" s="236" t="s">
        <v>571</v>
      </c>
      <c r="XDG114" s="237"/>
      <c r="XDH114" s="225"/>
      <c r="XDI114" s="235"/>
      <c r="XDJ114" s="236" t="s">
        <v>571</v>
      </c>
      <c r="XDK114" s="237"/>
      <c r="XDL114" s="225"/>
      <c r="XDM114" s="235"/>
      <c r="XDN114" s="236" t="s">
        <v>571</v>
      </c>
      <c r="XDO114" s="237"/>
      <c r="XDP114" s="225"/>
      <c r="XDQ114" s="235"/>
      <c r="XDR114" s="236" t="s">
        <v>571</v>
      </c>
      <c r="XDS114" s="237"/>
      <c r="XDT114" s="225"/>
      <c r="XDU114" s="235"/>
      <c r="XDV114" s="236" t="s">
        <v>571</v>
      </c>
      <c r="XDW114" s="237"/>
      <c r="XDX114" s="225"/>
      <c r="XDY114" s="235"/>
      <c r="XDZ114" s="236" t="s">
        <v>571</v>
      </c>
      <c r="XEA114" s="237"/>
      <c r="XEB114" s="225"/>
      <c r="XEC114" s="235"/>
      <c r="XED114" s="236" t="s">
        <v>571</v>
      </c>
      <c r="XEE114" s="237"/>
      <c r="XEF114" s="225"/>
      <c r="XEG114" s="235"/>
      <c r="XEH114" s="236" t="s">
        <v>571</v>
      </c>
      <c r="XEI114" s="237"/>
      <c r="XEJ114" s="225"/>
      <c r="XEK114" s="235"/>
      <c r="XEL114" s="236" t="s">
        <v>571</v>
      </c>
      <c r="XEM114" s="237"/>
      <c r="XEN114" s="225"/>
      <c r="XEO114" s="235"/>
      <c r="XEP114" s="236" t="s">
        <v>571</v>
      </c>
      <c r="XEQ114" s="237"/>
      <c r="XER114" s="225"/>
      <c r="XES114" s="235"/>
      <c r="XET114" s="236" t="s">
        <v>571</v>
      </c>
      <c r="XEU114" s="237"/>
      <c r="XEV114" s="225"/>
      <c r="XEW114" s="235"/>
      <c r="XEX114" s="236" t="s">
        <v>571</v>
      </c>
      <c r="XEY114" s="237"/>
      <c r="XEZ114" s="225"/>
      <c r="XFA114" s="235"/>
      <c r="XFB114" s="236" t="s">
        <v>571</v>
      </c>
      <c r="XFC114" s="237"/>
      <c r="XFD114" s="225"/>
    </row>
    <row r="115" spans="1:16384" s="226" customFormat="1" ht="30" customHeight="1">
      <c r="A115" s="357"/>
      <c r="B115" s="358" t="s">
        <v>572</v>
      </c>
      <c r="C115" s="359"/>
      <c r="D115" s="351"/>
      <c r="E115"/>
      <c r="F115"/>
      <c r="G115"/>
      <c r="H115"/>
      <c r="I115"/>
      <c r="J115"/>
      <c r="K115"/>
      <c r="L115"/>
      <c r="M115"/>
      <c r="N115"/>
      <c r="O115"/>
      <c r="P115"/>
      <c r="Q115"/>
      <c r="R115"/>
      <c r="S115"/>
      <c r="T115"/>
      <c r="U115"/>
      <c r="V115"/>
      <c r="W115"/>
      <c r="X115"/>
      <c r="Y115"/>
      <c r="Z115"/>
      <c r="AA115"/>
      <c r="AB115"/>
      <c r="AC115"/>
      <c r="AD115"/>
      <c r="AE115"/>
      <c r="AF115"/>
      <c r="AG115"/>
      <c r="AH115"/>
      <c r="AI115"/>
      <c r="AJ115"/>
      <c r="AK115"/>
      <c r="AL115"/>
      <c r="AM115"/>
      <c r="AN115"/>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c r="DY115"/>
      <c r="DZ115"/>
      <c r="EA115"/>
      <c r="EB115"/>
      <c r="EC115"/>
      <c r="ED115"/>
      <c r="EE115"/>
      <c r="EF115"/>
      <c r="EG115"/>
      <c r="EH115"/>
      <c r="EI115"/>
      <c r="EJ115"/>
      <c r="EK115"/>
      <c r="EL115"/>
      <c r="EM115"/>
      <c r="EN115"/>
      <c r="EO115"/>
      <c r="EP115"/>
      <c r="EQ115"/>
      <c r="ER115"/>
      <c r="ES115"/>
      <c r="ET115"/>
      <c r="EU115"/>
      <c r="EV115"/>
      <c r="EW115"/>
      <c r="EX115"/>
      <c r="EY115"/>
      <c r="EZ115"/>
      <c r="FA115"/>
      <c r="FB115"/>
      <c r="FC115"/>
      <c r="FD115"/>
      <c r="FE115"/>
      <c r="FF115"/>
      <c r="FG115"/>
      <c r="FH115"/>
      <c r="FI115"/>
      <c r="FJ115"/>
      <c r="FK115"/>
      <c r="FL115"/>
      <c r="FM115"/>
      <c r="FN115"/>
      <c r="FO115"/>
      <c r="FP115"/>
      <c r="FQ115"/>
      <c r="FR115"/>
      <c r="FS115"/>
      <c r="FT115"/>
      <c r="FU115"/>
      <c r="FV115"/>
      <c r="FW115"/>
      <c r="FX115"/>
      <c r="FY115"/>
      <c r="FZ115"/>
      <c r="GA115"/>
      <c r="GB115"/>
      <c r="GC115"/>
      <c r="GD115"/>
      <c r="GE115"/>
      <c r="GF115"/>
      <c r="GG115"/>
      <c r="GH115"/>
      <c r="GI115"/>
      <c r="GJ115"/>
      <c r="GK115"/>
      <c r="GL115"/>
      <c r="GM115"/>
      <c r="GN115"/>
      <c r="GO115"/>
      <c r="GP115"/>
      <c r="GQ115"/>
      <c r="GR115"/>
      <c r="GS115"/>
      <c r="GT115"/>
      <c r="GU115"/>
      <c r="GV115"/>
      <c r="GW115"/>
      <c r="GX115"/>
      <c r="GY115"/>
      <c r="GZ115"/>
      <c r="HA115"/>
      <c r="HB115"/>
      <c r="HC115"/>
      <c r="HD115"/>
      <c r="HE115"/>
      <c r="HF115"/>
      <c r="HG115"/>
      <c r="HH115"/>
      <c r="HI115"/>
      <c r="HJ115"/>
      <c r="HK115"/>
      <c r="HL115"/>
      <c r="HM115"/>
      <c r="HN115"/>
      <c r="HO115"/>
      <c r="HP115"/>
      <c r="HQ115"/>
      <c r="HR115"/>
      <c r="HS115"/>
      <c r="HT115"/>
      <c r="HU115"/>
      <c r="HV115"/>
      <c r="HW115"/>
      <c r="HX115"/>
      <c r="HY115"/>
      <c r="HZ115"/>
      <c r="IA115"/>
      <c r="IB115"/>
      <c r="IC115"/>
      <c r="ID115"/>
      <c r="IE115"/>
      <c r="IF115"/>
      <c r="IG115"/>
      <c r="IH115"/>
      <c r="II115" s="237"/>
      <c r="IJ115" s="225"/>
      <c r="IK115" s="235"/>
      <c r="IL115" s="236" t="s">
        <v>572</v>
      </c>
      <c r="IM115" s="237"/>
      <c r="IN115" s="225"/>
      <c r="IO115" s="235"/>
      <c r="IP115" s="236" t="s">
        <v>572</v>
      </c>
      <c r="IQ115" s="237"/>
      <c r="IR115" s="225"/>
      <c r="IS115" s="235"/>
      <c r="IT115" s="236" t="s">
        <v>572</v>
      </c>
      <c r="IU115" s="237"/>
      <c r="IV115" s="225"/>
      <c r="IW115" s="235"/>
      <c r="IX115" s="236" t="s">
        <v>572</v>
      </c>
      <c r="IY115" s="237"/>
      <c r="IZ115" s="225"/>
      <c r="JA115" s="235"/>
      <c r="JB115" s="236" t="s">
        <v>572</v>
      </c>
      <c r="JC115" s="237"/>
      <c r="JD115" s="225"/>
      <c r="JE115" s="235"/>
      <c r="JF115" s="236" t="s">
        <v>572</v>
      </c>
      <c r="JG115" s="237"/>
      <c r="JH115" s="225"/>
      <c r="JI115" s="235"/>
      <c r="JJ115" s="236" t="s">
        <v>572</v>
      </c>
      <c r="JK115" s="237"/>
      <c r="JL115" s="225"/>
      <c r="JM115" s="235"/>
      <c r="JN115" s="236" t="s">
        <v>572</v>
      </c>
      <c r="JO115" s="237"/>
      <c r="JP115" s="225"/>
      <c r="JQ115" s="235"/>
      <c r="JR115" s="236" t="s">
        <v>572</v>
      </c>
      <c r="JS115" s="237"/>
      <c r="JT115" s="225"/>
      <c r="JU115" s="235"/>
      <c r="JV115" s="236" t="s">
        <v>572</v>
      </c>
      <c r="JW115" s="237"/>
      <c r="JX115" s="225"/>
      <c r="JY115" s="235"/>
      <c r="JZ115" s="236" t="s">
        <v>572</v>
      </c>
      <c r="KA115" s="237"/>
      <c r="KB115" s="225"/>
      <c r="KC115" s="235"/>
      <c r="KD115" s="236" t="s">
        <v>572</v>
      </c>
      <c r="KE115" s="237"/>
      <c r="KF115" s="225"/>
      <c r="KG115" s="235"/>
      <c r="KH115" s="236" t="s">
        <v>572</v>
      </c>
      <c r="KI115" s="237"/>
      <c r="KJ115" s="225"/>
      <c r="KK115" s="235"/>
      <c r="KL115" s="236" t="s">
        <v>572</v>
      </c>
      <c r="KM115" s="237"/>
      <c r="KN115" s="225"/>
      <c r="KO115" s="235"/>
      <c r="KP115" s="236" t="s">
        <v>572</v>
      </c>
      <c r="KQ115" s="237"/>
      <c r="KR115" s="225"/>
      <c r="KS115" s="235"/>
      <c r="KT115" s="236" t="s">
        <v>572</v>
      </c>
      <c r="KU115" s="237"/>
      <c r="KV115" s="225"/>
      <c r="KW115" s="235"/>
      <c r="KX115" s="236" t="s">
        <v>572</v>
      </c>
      <c r="KY115" s="237"/>
      <c r="KZ115" s="225"/>
      <c r="LA115" s="235"/>
      <c r="LB115" s="236" t="s">
        <v>572</v>
      </c>
      <c r="LC115" s="237"/>
      <c r="LD115" s="225"/>
      <c r="LE115" s="235"/>
      <c r="LF115" s="236" t="s">
        <v>572</v>
      </c>
      <c r="LG115" s="237"/>
      <c r="LH115" s="225"/>
      <c r="LI115" s="235"/>
      <c r="LJ115" s="236" t="s">
        <v>572</v>
      </c>
      <c r="LK115" s="237"/>
      <c r="LL115" s="225"/>
      <c r="LM115" s="235"/>
      <c r="LN115" s="236" t="s">
        <v>572</v>
      </c>
      <c r="LO115" s="237"/>
      <c r="LP115" s="225"/>
      <c r="LQ115" s="235"/>
      <c r="LR115" s="236" t="s">
        <v>572</v>
      </c>
      <c r="LS115" s="237"/>
      <c r="LT115" s="225"/>
      <c r="LU115" s="235"/>
      <c r="LV115" s="236" t="s">
        <v>572</v>
      </c>
      <c r="LW115" s="237"/>
      <c r="LX115" s="225"/>
      <c r="LY115" s="235"/>
      <c r="LZ115" s="236" t="s">
        <v>572</v>
      </c>
      <c r="MA115" s="237"/>
      <c r="MB115" s="225"/>
      <c r="MC115" s="235"/>
      <c r="MD115" s="236" t="s">
        <v>572</v>
      </c>
      <c r="ME115" s="237"/>
      <c r="MF115" s="225"/>
      <c r="MG115" s="235"/>
      <c r="MH115" s="236" t="s">
        <v>572</v>
      </c>
      <c r="MI115" s="237"/>
      <c r="MJ115" s="225"/>
      <c r="MK115" s="235"/>
      <c r="ML115" s="236" t="s">
        <v>572</v>
      </c>
      <c r="MM115" s="237"/>
      <c r="MN115" s="225"/>
      <c r="MO115" s="235"/>
      <c r="MP115" s="236" t="s">
        <v>572</v>
      </c>
      <c r="MQ115" s="237"/>
      <c r="MR115" s="225"/>
      <c r="MS115" s="235"/>
      <c r="MT115" s="236" t="s">
        <v>572</v>
      </c>
      <c r="MU115" s="237"/>
      <c r="MV115" s="225"/>
      <c r="MW115" s="235"/>
      <c r="MX115" s="236" t="s">
        <v>572</v>
      </c>
      <c r="MY115" s="237"/>
      <c r="MZ115" s="225"/>
      <c r="NA115" s="235"/>
      <c r="NB115" s="236" t="s">
        <v>572</v>
      </c>
      <c r="NC115" s="237"/>
      <c r="ND115" s="225"/>
      <c r="NE115" s="235"/>
      <c r="NF115" s="236" t="s">
        <v>572</v>
      </c>
      <c r="NG115" s="237"/>
      <c r="NH115" s="225"/>
      <c r="NI115" s="235"/>
      <c r="NJ115" s="236" t="s">
        <v>572</v>
      </c>
      <c r="NK115" s="237"/>
      <c r="NL115" s="225"/>
      <c r="NM115" s="235"/>
      <c r="NN115" s="236" t="s">
        <v>572</v>
      </c>
      <c r="NO115" s="237"/>
      <c r="NP115" s="225"/>
      <c r="NQ115" s="235"/>
      <c r="NR115" s="236" t="s">
        <v>572</v>
      </c>
      <c r="NS115" s="237"/>
      <c r="NT115" s="225"/>
      <c r="NU115" s="235"/>
      <c r="NV115" s="236" t="s">
        <v>572</v>
      </c>
      <c r="NW115" s="237"/>
      <c r="NX115" s="225"/>
      <c r="NY115" s="235"/>
      <c r="NZ115" s="236" t="s">
        <v>572</v>
      </c>
      <c r="OA115" s="237"/>
      <c r="OB115" s="225"/>
      <c r="OC115" s="235"/>
      <c r="OD115" s="236" t="s">
        <v>572</v>
      </c>
      <c r="OE115" s="237"/>
      <c r="OF115" s="225"/>
      <c r="OG115" s="235"/>
      <c r="OH115" s="236" t="s">
        <v>572</v>
      </c>
      <c r="OI115" s="237"/>
      <c r="OJ115" s="225"/>
      <c r="OK115" s="235"/>
      <c r="OL115" s="236" t="s">
        <v>572</v>
      </c>
      <c r="OM115" s="237"/>
      <c r="ON115" s="225"/>
      <c r="OO115" s="235"/>
      <c r="OP115" s="236" t="s">
        <v>572</v>
      </c>
      <c r="OQ115" s="237"/>
      <c r="OR115" s="225"/>
      <c r="OS115" s="235"/>
      <c r="OT115" s="236" t="s">
        <v>572</v>
      </c>
      <c r="OU115" s="237"/>
      <c r="OV115" s="225"/>
      <c r="OW115" s="235"/>
      <c r="OX115" s="236" t="s">
        <v>572</v>
      </c>
      <c r="OY115" s="237"/>
      <c r="OZ115" s="225"/>
      <c r="PA115" s="235"/>
      <c r="PB115" s="236" t="s">
        <v>572</v>
      </c>
      <c r="PC115" s="237"/>
      <c r="PD115" s="225"/>
      <c r="PE115" s="235"/>
      <c r="PF115" s="236" t="s">
        <v>572</v>
      </c>
      <c r="PG115" s="237"/>
      <c r="PH115" s="225"/>
      <c r="PI115" s="235"/>
      <c r="PJ115" s="236" t="s">
        <v>572</v>
      </c>
      <c r="PK115" s="237"/>
      <c r="PL115" s="225"/>
      <c r="PM115" s="235"/>
      <c r="PN115" s="236" t="s">
        <v>572</v>
      </c>
      <c r="PO115" s="237"/>
      <c r="PP115" s="225"/>
      <c r="PQ115" s="235"/>
      <c r="PR115" s="236" t="s">
        <v>572</v>
      </c>
      <c r="PS115" s="237"/>
      <c r="PT115" s="225"/>
      <c r="PU115" s="235"/>
      <c r="PV115" s="236" t="s">
        <v>572</v>
      </c>
      <c r="PW115" s="237"/>
      <c r="PX115" s="225"/>
      <c r="PY115" s="235"/>
      <c r="PZ115" s="236" t="s">
        <v>572</v>
      </c>
      <c r="QA115" s="237"/>
      <c r="QB115" s="225"/>
      <c r="QC115" s="235"/>
      <c r="QD115" s="236" t="s">
        <v>572</v>
      </c>
      <c r="QE115" s="237"/>
      <c r="QF115" s="225"/>
      <c r="QG115" s="235"/>
      <c r="QH115" s="236" t="s">
        <v>572</v>
      </c>
      <c r="QI115" s="237"/>
      <c r="QJ115" s="225"/>
      <c r="QK115" s="235"/>
      <c r="QL115" s="236" t="s">
        <v>572</v>
      </c>
      <c r="QM115" s="237"/>
      <c r="QN115" s="225"/>
      <c r="QO115" s="235"/>
      <c r="QP115" s="236" t="s">
        <v>572</v>
      </c>
      <c r="QQ115" s="237"/>
      <c r="QR115" s="225"/>
      <c r="QS115" s="235"/>
      <c r="QT115" s="236" t="s">
        <v>572</v>
      </c>
      <c r="QU115" s="237"/>
      <c r="QV115" s="225"/>
      <c r="QW115" s="235"/>
      <c r="QX115" s="236" t="s">
        <v>572</v>
      </c>
      <c r="QY115" s="237"/>
      <c r="QZ115" s="225"/>
      <c r="RA115" s="235"/>
      <c r="RB115" s="236" t="s">
        <v>572</v>
      </c>
      <c r="RC115" s="237"/>
      <c r="RD115" s="225"/>
      <c r="RE115" s="235"/>
      <c r="RF115" s="236" t="s">
        <v>572</v>
      </c>
      <c r="RG115" s="237"/>
      <c r="RH115" s="225"/>
      <c r="RI115" s="235"/>
      <c r="RJ115" s="236" t="s">
        <v>572</v>
      </c>
      <c r="RK115" s="237"/>
      <c r="RL115" s="225"/>
      <c r="RM115" s="235"/>
      <c r="RN115" s="236" t="s">
        <v>572</v>
      </c>
      <c r="RO115" s="237"/>
      <c r="RP115" s="225"/>
      <c r="RQ115" s="235"/>
      <c r="RR115" s="236" t="s">
        <v>572</v>
      </c>
      <c r="RS115" s="237"/>
      <c r="RT115" s="225"/>
      <c r="RU115" s="235"/>
      <c r="RV115" s="236" t="s">
        <v>572</v>
      </c>
      <c r="RW115" s="237"/>
      <c r="RX115" s="225"/>
      <c r="RY115" s="235"/>
      <c r="RZ115" s="236" t="s">
        <v>572</v>
      </c>
      <c r="SA115" s="237"/>
      <c r="SB115" s="225"/>
      <c r="SC115" s="235"/>
      <c r="SD115" s="236" t="s">
        <v>572</v>
      </c>
      <c r="SE115" s="237"/>
      <c r="SF115" s="225"/>
      <c r="SG115" s="235"/>
      <c r="SH115" s="236" t="s">
        <v>572</v>
      </c>
      <c r="SI115" s="237"/>
      <c r="SJ115" s="225"/>
      <c r="SK115" s="235"/>
      <c r="SL115" s="236" t="s">
        <v>572</v>
      </c>
      <c r="SM115" s="237"/>
      <c r="SN115" s="225"/>
      <c r="SO115" s="235"/>
      <c r="SP115" s="236" t="s">
        <v>572</v>
      </c>
      <c r="SQ115" s="237"/>
      <c r="SR115" s="225"/>
      <c r="SS115" s="235"/>
      <c r="ST115" s="236" t="s">
        <v>572</v>
      </c>
      <c r="SU115" s="237"/>
      <c r="SV115" s="225"/>
      <c r="SW115" s="235"/>
      <c r="SX115" s="236" t="s">
        <v>572</v>
      </c>
      <c r="SY115" s="237"/>
      <c r="SZ115" s="225"/>
      <c r="TA115" s="235"/>
      <c r="TB115" s="236" t="s">
        <v>572</v>
      </c>
      <c r="TC115" s="237"/>
      <c r="TD115" s="225"/>
      <c r="TE115" s="235"/>
      <c r="TF115" s="236" t="s">
        <v>572</v>
      </c>
      <c r="TG115" s="237"/>
      <c r="TH115" s="225"/>
      <c r="TI115" s="235"/>
      <c r="TJ115" s="236" t="s">
        <v>572</v>
      </c>
      <c r="TK115" s="237"/>
      <c r="TL115" s="225"/>
      <c r="TM115" s="235"/>
      <c r="TN115" s="236" t="s">
        <v>572</v>
      </c>
      <c r="TO115" s="237"/>
      <c r="TP115" s="225"/>
      <c r="TQ115" s="235"/>
      <c r="TR115" s="236" t="s">
        <v>572</v>
      </c>
      <c r="TS115" s="237"/>
      <c r="TT115" s="225"/>
      <c r="TU115" s="235"/>
      <c r="TV115" s="236" t="s">
        <v>572</v>
      </c>
      <c r="TW115" s="237"/>
      <c r="TX115" s="225"/>
      <c r="TY115" s="235"/>
      <c r="TZ115" s="236" t="s">
        <v>572</v>
      </c>
      <c r="UA115" s="237"/>
      <c r="UB115" s="225"/>
      <c r="UC115" s="235"/>
      <c r="UD115" s="236" t="s">
        <v>572</v>
      </c>
      <c r="UE115" s="237"/>
      <c r="UF115" s="225"/>
      <c r="UG115" s="235"/>
      <c r="UH115" s="236" t="s">
        <v>572</v>
      </c>
      <c r="UI115" s="237"/>
      <c r="UJ115" s="225"/>
      <c r="UK115" s="235"/>
      <c r="UL115" s="236" t="s">
        <v>572</v>
      </c>
      <c r="UM115" s="237"/>
      <c r="UN115" s="225"/>
      <c r="UO115" s="235"/>
      <c r="UP115" s="236" t="s">
        <v>572</v>
      </c>
      <c r="UQ115" s="237"/>
      <c r="UR115" s="225"/>
      <c r="US115" s="235"/>
      <c r="UT115" s="236" t="s">
        <v>572</v>
      </c>
      <c r="UU115" s="237"/>
      <c r="UV115" s="225"/>
      <c r="UW115" s="235"/>
      <c r="UX115" s="236" t="s">
        <v>572</v>
      </c>
      <c r="UY115" s="237"/>
      <c r="UZ115" s="225"/>
      <c r="VA115" s="235"/>
      <c r="VB115" s="236" t="s">
        <v>572</v>
      </c>
      <c r="VC115" s="237"/>
      <c r="VD115" s="225"/>
      <c r="VE115" s="235"/>
      <c r="VF115" s="236" t="s">
        <v>572</v>
      </c>
      <c r="VG115" s="237"/>
      <c r="VH115" s="225"/>
      <c r="VI115" s="235"/>
      <c r="VJ115" s="236" t="s">
        <v>572</v>
      </c>
      <c r="VK115" s="237"/>
      <c r="VL115" s="225"/>
      <c r="VM115" s="235"/>
      <c r="VN115" s="236" t="s">
        <v>572</v>
      </c>
      <c r="VO115" s="237"/>
      <c r="VP115" s="225"/>
      <c r="VQ115" s="235"/>
      <c r="VR115" s="236" t="s">
        <v>572</v>
      </c>
      <c r="VS115" s="237"/>
      <c r="VT115" s="225"/>
      <c r="VU115" s="235"/>
      <c r="VV115" s="236" t="s">
        <v>572</v>
      </c>
      <c r="VW115" s="237"/>
      <c r="VX115" s="225"/>
      <c r="VY115" s="235"/>
      <c r="VZ115" s="236" t="s">
        <v>572</v>
      </c>
      <c r="WA115" s="237"/>
      <c r="WB115" s="225"/>
      <c r="WC115" s="235"/>
      <c r="WD115" s="236" t="s">
        <v>572</v>
      </c>
      <c r="WE115" s="237"/>
      <c r="WF115" s="225"/>
      <c r="WG115" s="235"/>
      <c r="WH115" s="236" t="s">
        <v>572</v>
      </c>
      <c r="WI115" s="237"/>
      <c r="WJ115" s="225"/>
      <c r="WK115" s="235"/>
      <c r="WL115" s="236" t="s">
        <v>572</v>
      </c>
      <c r="WM115" s="237"/>
      <c r="WN115" s="225"/>
      <c r="WO115" s="235"/>
      <c r="WP115" s="236" t="s">
        <v>572</v>
      </c>
      <c r="WQ115" s="237"/>
      <c r="WR115" s="225"/>
      <c r="WS115" s="235"/>
      <c r="WT115" s="236" t="s">
        <v>572</v>
      </c>
      <c r="WU115" s="237"/>
      <c r="WV115" s="225"/>
      <c r="WW115" s="235"/>
      <c r="WX115" s="236" t="s">
        <v>572</v>
      </c>
      <c r="WY115" s="237"/>
      <c r="WZ115" s="225"/>
      <c r="XA115" s="235"/>
      <c r="XB115" s="236" t="s">
        <v>572</v>
      </c>
      <c r="XC115" s="237"/>
      <c r="XD115" s="225"/>
      <c r="XE115" s="235"/>
      <c r="XF115" s="236" t="s">
        <v>572</v>
      </c>
      <c r="XG115" s="237"/>
      <c r="XH115" s="225"/>
      <c r="XI115" s="235"/>
      <c r="XJ115" s="236" t="s">
        <v>572</v>
      </c>
      <c r="XK115" s="237"/>
      <c r="XL115" s="225"/>
      <c r="XM115" s="235"/>
      <c r="XN115" s="236" t="s">
        <v>572</v>
      </c>
      <c r="XO115" s="237"/>
      <c r="XP115" s="225"/>
      <c r="XQ115" s="235"/>
      <c r="XR115" s="236" t="s">
        <v>572</v>
      </c>
      <c r="XS115" s="237"/>
      <c r="XT115" s="225"/>
      <c r="XU115" s="235"/>
      <c r="XV115" s="236" t="s">
        <v>572</v>
      </c>
      <c r="XW115" s="237"/>
      <c r="XX115" s="225"/>
      <c r="XY115" s="235"/>
      <c r="XZ115" s="236" t="s">
        <v>572</v>
      </c>
      <c r="YA115" s="237"/>
      <c r="YB115" s="225"/>
      <c r="YC115" s="235"/>
      <c r="YD115" s="236" t="s">
        <v>572</v>
      </c>
      <c r="YE115" s="237"/>
      <c r="YF115" s="225"/>
      <c r="YG115" s="235"/>
      <c r="YH115" s="236" t="s">
        <v>572</v>
      </c>
      <c r="YI115" s="237"/>
      <c r="YJ115" s="225"/>
      <c r="YK115" s="235"/>
      <c r="YL115" s="236" t="s">
        <v>572</v>
      </c>
      <c r="YM115" s="237"/>
      <c r="YN115" s="225"/>
      <c r="YO115" s="235"/>
      <c r="YP115" s="236" t="s">
        <v>572</v>
      </c>
      <c r="YQ115" s="237"/>
      <c r="YR115" s="225"/>
      <c r="YS115" s="235"/>
      <c r="YT115" s="236" t="s">
        <v>572</v>
      </c>
      <c r="YU115" s="237"/>
      <c r="YV115" s="225"/>
      <c r="YW115" s="235"/>
      <c r="YX115" s="236" t="s">
        <v>572</v>
      </c>
      <c r="YY115" s="237"/>
      <c r="YZ115" s="225"/>
      <c r="ZA115" s="235"/>
      <c r="ZB115" s="236" t="s">
        <v>572</v>
      </c>
      <c r="ZC115" s="237"/>
      <c r="ZD115" s="225"/>
      <c r="ZE115" s="235"/>
      <c r="ZF115" s="236" t="s">
        <v>572</v>
      </c>
      <c r="ZG115" s="237"/>
      <c r="ZH115" s="225"/>
      <c r="ZI115" s="235"/>
      <c r="ZJ115" s="236" t="s">
        <v>572</v>
      </c>
      <c r="ZK115" s="237"/>
      <c r="ZL115" s="225"/>
      <c r="ZM115" s="235"/>
      <c r="ZN115" s="236" t="s">
        <v>572</v>
      </c>
      <c r="ZO115" s="237"/>
      <c r="ZP115" s="225"/>
      <c r="ZQ115" s="235"/>
      <c r="ZR115" s="236" t="s">
        <v>572</v>
      </c>
      <c r="ZS115" s="237"/>
      <c r="ZT115" s="225"/>
      <c r="ZU115" s="235"/>
      <c r="ZV115" s="236" t="s">
        <v>572</v>
      </c>
      <c r="ZW115" s="237"/>
      <c r="ZX115" s="225"/>
      <c r="ZY115" s="235"/>
      <c r="ZZ115" s="236" t="s">
        <v>572</v>
      </c>
      <c r="AAA115" s="237"/>
      <c r="AAB115" s="225"/>
      <c r="AAC115" s="235"/>
      <c r="AAD115" s="236" t="s">
        <v>572</v>
      </c>
      <c r="AAE115" s="237"/>
      <c r="AAF115" s="225"/>
      <c r="AAG115" s="235"/>
      <c r="AAH115" s="236" t="s">
        <v>572</v>
      </c>
      <c r="AAI115" s="237"/>
      <c r="AAJ115" s="225"/>
      <c r="AAK115" s="235"/>
      <c r="AAL115" s="236" t="s">
        <v>572</v>
      </c>
      <c r="AAM115" s="237"/>
      <c r="AAN115" s="225"/>
      <c r="AAO115" s="235"/>
      <c r="AAP115" s="236" t="s">
        <v>572</v>
      </c>
      <c r="AAQ115" s="237"/>
      <c r="AAR115" s="225"/>
      <c r="AAS115" s="235"/>
      <c r="AAT115" s="236" t="s">
        <v>572</v>
      </c>
      <c r="AAU115" s="237"/>
      <c r="AAV115" s="225"/>
      <c r="AAW115" s="235"/>
      <c r="AAX115" s="236" t="s">
        <v>572</v>
      </c>
      <c r="AAY115" s="237"/>
      <c r="AAZ115" s="225"/>
      <c r="ABA115" s="235"/>
      <c r="ABB115" s="236" t="s">
        <v>572</v>
      </c>
      <c r="ABC115" s="237"/>
      <c r="ABD115" s="225"/>
      <c r="ABE115" s="235"/>
      <c r="ABF115" s="236" t="s">
        <v>572</v>
      </c>
      <c r="ABG115" s="237"/>
      <c r="ABH115" s="225"/>
      <c r="ABI115" s="235"/>
      <c r="ABJ115" s="236" t="s">
        <v>572</v>
      </c>
      <c r="ABK115" s="237"/>
      <c r="ABL115" s="225"/>
      <c r="ABM115" s="235"/>
      <c r="ABN115" s="236" t="s">
        <v>572</v>
      </c>
      <c r="ABO115" s="237"/>
      <c r="ABP115" s="225"/>
      <c r="ABQ115" s="235"/>
      <c r="ABR115" s="236" t="s">
        <v>572</v>
      </c>
      <c r="ABS115" s="237"/>
      <c r="ABT115" s="225"/>
      <c r="ABU115" s="235"/>
      <c r="ABV115" s="236" t="s">
        <v>572</v>
      </c>
      <c r="ABW115" s="237"/>
      <c r="ABX115" s="225"/>
      <c r="ABY115" s="235"/>
      <c r="ABZ115" s="236" t="s">
        <v>572</v>
      </c>
      <c r="ACA115" s="237"/>
      <c r="ACB115" s="225"/>
      <c r="ACC115" s="235"/>
      <c r="ACD115" s="236" t="s">
        <v>572</v>
      </c>
      <c r="ACE115" s="237"/>
      <c r="ACF115" s="225"/>
      <c r="ACG115" s="235"/>
      <c r="ACH115" s="236" t="s">
        <v>572</v>
      </c>
      <c r="ACI115" s="237"/>
      <c r="ACJ115" s="225"/>
      <c r="ACK115" s="235"/>
      <c r="ACL115" s="236" t="s">
        <v>572</v>
      </c>
      <c r="ACM115" s="237"/>
      <c r="ACN115" s="225"/>
      <c r="ACO115" s="235"/>
      <c r="ACP115" s="236" t="s">
        <v>572</v>
      </c>
      <c r="ACQ115" s="237"/>
      <c r="ACR115" s="225"/>
      <c r="ACS115" s="235"/>
      <c r="ACT115" s="236" t="s">
        <v>572</v>
      </c>
      <c r="ACU115" s="237"/>
      <c r="ACV115" s="225"/>
      <c r="ACW115" s="235"/>
      <c r="ACX115" s="236" t="s">
        <v>572</v>
      </c>
      <c r="ACY115" s="237"/>
      <c r="ACZ115" s="225"/>
      <c r="ADA115" s="235"/>
      <c r="ADB115" s="236" t="s">
        <v>572</v>
      </c>
      <c r="ADC115" s="237"/>
      <c r="ADD115" s="225"/>
      <c r="ADE115" s="235"/>
      <c r="ADF115" s="236" t="s">
        <v>572</v>
      </c>
      <c r="ADG115" s="237"/>
      <c r="ADH115" s="225"/>
      <c r="ADI115" s="235"/>
      <c r="ADJ115" s="236" t="s">
        <v>572</v>
      </c>
      <c r="ADK115" s="237"/>
      <c r="ADL115" s="225"/>
      <c r="ADM115" s="235"/>
      <c r="ADN115" s="236" t="s">
        <v>572</v>
      </c>
      <c r="ADO115" s="237"/>
      <c r="ADP115" s="225"/>
      <c r="ADQ115" s="235"/>
      <c r="ADR115" s="236" t="s">
        <v>572</v>
      </c>
      <c r="ADS115" s="237"/>
      <c r="ADT115" s="225"/>
      <c r="ADU115" s="235"/>
      <c r="ADV115" s="236" t="s">
        <v>572</v>
      </c>
      <c r="ADW115" s="237"/>
      <c r="ADX115" s="225"/>
      <c r="ADY115" s="235"/>
      <c r="ADZ115" s="236" t="s">
        <v>572</v>
      </c>
      <c r="AEA115" s="237"/>
      <c r="AEB115" s="225"/>
      <c r="AEC115" s="235"/>
      <c r="AED115" s="236" t="s">
        <v>572</v>
      </c>
      <c r="AEE115" s="237"/>
      <c r="AEF115" s="225"/>
      <c r="AEG115" s="235"/>
      <c r="AEH115" s="236" t="s">
        <v>572</v>
      </c>
      <c r="AEI115" s="237"/>
      <c r="AEJ115" s="225"/>
      <c r="AEK115" s="235"/>
      <c r="AEL115" s="236" t="s">
        <v>572</v>
      </c>
      <c r="AEM115" s="237"/>
      <c r="AEN115" s="225"/>
      <c r="AEO115" s="235"/>
      <c r="AEP115" s="236" t="s">
        <v>572</v>
      </c>
      <c r="AEQ115" s="237"/>
      <c r="AER115" s="225"/>
      <c r="AES115" s="235"/>
      <c r="AET115" s="236" t="s">
        <v>572</v>
      </c>
      <c r="AEU115" s="237"/>
      <c r="AEV115" s="225"/>
      <c r="AEW115" s="235"/>
      <c r="AEX115" s="236" t="s">
        <v>572</v>
      </c>
      <c r="AEY115" s="237"/>
      <c r="AEZ115" s="225"/>
      <c r="AFA115" s="235"/>
      <c r="AFB115" s="236" t="s">
        <v>572</v>
      </c>
      <c r="AFC115" s="237"/>
      <c r="AFD115" s="225"/>
      <c r="AFE115" s="235"/>
      <c r="AFF115" s="236" t="s">
        <v>572</v>
      </c>
      <c r="AFG115" s="237"/>
      <c r="AFH115" s="225"/>
      <c r="AFI115" s="235"/>
      <c r="AFJ115" s="236" t="s">
        <v>572</v>
      </c>
      <c r="AFK115" s="237"/>
      <c r="AFL115" s="225"/>
      <c r="AFM115" s="235"/>
      <c r="AFN115" s="236" t="s">
        <v>572</v>
      </c>
      <c r="AFO115" s="237"/>
      <c r="AFP115" s="225"/>
      <c r="AFQ115" s="235"/>
      <c r="AFR115" s="236" t="s">
        <v>572</v>
      </c>
      <c r="AFS115" s="237"/>
      <c r="AFT115" s="225"/>
      <c r="AFU115" s="235"/>
      <c r="AFV115" s="236" t="s">
        <v>572</v>
      </c>
      <c r="AFW115" s="237"/>
      <c r="AFX115" s="225"/>
      <c r="AFY115" s="235"/>
      <c r="AFZ115" s="236" t="s">
        <v>572</v>
      </c>
      <c r="AGA115" s="237"/>
      <c r="AGB115" s="225"/>
      <c r="AGC115" s="235"/>
      <c r="AGD115" s="236" t="s">
        <v>572</v>
      </c>
      <c r="AGE115" s="237"/>
      <c r="AGF115" s="225"/>
      <c r="AGG115" s="235"/>
      <c r="AGH115" s="236" t="s">
        <v>572</v>
      </c>
      <c r="AGI115" s="237"/>
      <c r="AGJ115" s="225"/>
      <c r="AGK115" s="235"/>
      <c r="AGL115" s="236" t="s">
        <v>572</v>
      </c>
      <c r="AGM115" s="237"/>
      <c r="AGN115" s="225"/>
      <c r="AGO115" s="235"/>
      <c r="AGP115" s="236" t="s">
        <v>572</v>
      </c>
      <c r="AGQ115" s="237"/>
      <c r="AGR115" s="225"/>
      <c r="AGS115" s="235"/>
      <c r="AGT115" s="236" t="s">
        <v>572</v>
      </c>
      <c r="AGU115" s="237"/>
      <c r="AGV115" s="225"/>
      <c r="AGW115" s="235"/>
      <c r="AGX115" s="236" t="s">
        <v>572</v>
      </c>
      <c r="AGY115" s="237"/>
      <c r="AGZ115" s="225"/>
      <c r="AHA115" s="235"/>
      <c r="AHB115" s="236" t="s">
        <v>572</v>
      </c>
      <c r="AHC115" s="237"/>
      <c r="AHD115" s="225"/>
      <c r="AHE115" s="235"/>
      <c r="AHF115" s="236" t="s">
        <v>572</v>
      </c>
      <c r="AHG115" s="237"/>
      <c r="AHH115" s="225"/>
      <c r="AHI115" s="235"/>
      <c r="AHJ115" s="236" t="s">
        <v>572</v>
      </c>
      <c r="AHK115" s="237"/>
      <c r="AHL115" s="225"/>
      <c r="AHM115" s="235"/>
      <c r="AHN115" s="236" t="s">
        <v>572</v>
      </c>
      <c r="AHO115" s="237"/>
      <c r="AHP115" s="225"/>
      <c r="AHQ115" s="235"/>
      <c r="AHR115" s="236" t="s">
        <v>572</v>
      </c>
      <c r="AHS115" s="237"/>
      <c r="AHT115" s="225"/>
      <c r="AHU115" s="235"/>
      <c r="AHV115" s="236" t="s">
        <v>572</v>
      </c>
      <c r="AHW115" s="237"/>
      <c r="AHX115" s="225"/>
      <c r="AHY115" s="235"/>
      <c r="AHZ115" s="236" t="s">
        <v>572</v>
      </c>
      <c r="AIA115" s="237"/>
      <c r="AIB115" s="225"/>
      <c r="AIC115" s="235"/>
      <c r="AID115" s="236" t="s">
        <v>572</v>
      </c>
      <c r="AIE115" s="237"/>
      <c r="AIF115" s="225"/>
      <c r="AIG115" s="235"/>
      <c r="AIH115" s="236" t="s">
        <v>572</v>
      </c>
      <c r="AII115" s="237"/>
      <c r="AIJ115" s="225"/>
      <c r="AIK115" s="235"/>
      <c r="AIL115" s="236" t="s">
        <v>572</v>
      </c>
      <c r="AIM115" s="237"/>
      <c r="AIN115" s="225"/>
      <c r="AIO115" s="235"/>
      <c r="AIP115" s="236" t="s">
        <v>572</v>
      </c>
      <c r="AIQ115" s="237"/>
      <c r="AIR115" s="225"/>
      <c r="AIS115" s="235"/>
      <c r="AIT115" s="236" t="s">
        <v>572</v>
      </c>
      <c r="AIU115" s="237"/>
      <c r="AIV115" s="225"/>
      <c r="AIW115" s="235"/>
      <c r="AIX115" s="236" t="s">
        <v>572</v>
      </c>
      <c r="AIY115" s="237"/>
      <c r="AIZ115" s="225"/>
      <c r="AJA115" s="235"/>
      <c r="AJB115" s="236" t="s">
        <v>572</v>
      </c>
      <c r="AJC115" s="237"/>
      <c r="AJD115" s="225"/>
      <c r="AJE115" s="235"/>
      <c r="AJF115" s="236" t="s">
        <v>572</v>
      </c>
      <c r="AJG115" s="237"/>
      <c r="AJH115" s="225"/>
      <c r="AJI115" s="235"/>
      <c r="AJJ115" s="236" t="s">
        <v>572</v>
      </c>
      <c r="AJK115" s="237"/>
      <c r="AJL115" s="225"/>
      <c r="AJM115" s="235"/>
      <c r="AJN115" s="236" t="s">
        <v>572</v>
      </c>
      <c r="AJO115" s="237"/>
      <c r="AJP115" s="225"/>
      <c r="AJQ115" s="235"/>
      <c r="AJR115" s="236" t="s">
        <v>572</v>
      </c>
      <c r="AJS115" s="237"/>
      <c r="AJT115" s="225"/>
      <c r="AJU115" s="235"/>
      <c r="AJV115" s="236" t="s">
        <v>572</v>
      </c>
      <c r="AJW115" s="237"/>
      <c r="AJX115" s="225"/>
      <c r="AJY115" s="235"/>
      <c r="AJZ115" s="236" t="s">
        <v>572</v>
      </c>
      <c r="AKA115" s="237"/>
      <c r="AKB115" s="225"/>
      <c r="AKC115" s="235"/>
      <c r="AKD115" s="236" t="s">
        <v>572</v>
      </c>
      <c r="AKE115" s="237"/>
      <c r="AKF115" s="225"/>
      <c r="AKG115" s="235"/>
      <c r="AKH115" s="236" t="s">
        <v>572</v>
      </c>
      <c r="AKI115" s="237"/>
      <c r="AKJ115" s="225"/>
      <c r="AKK115" s="235"/>
      <c r="AKL115" s="236" t="s">
        <v>572</v>
      </c>
      <c r="AKM115" s="237"/>
      <c r="AKN115" s="225"/>
      <c r="AKO115" s="235"/>
      <c r="AKP115" s="236" t="s">
        <v>572</v>
      </c>
      <c r="AKQ115" s="237"/>
      <c r="AKR115" s="225"/>
      <c r="AKS115" s="235"/>
      <c r="AKT115" s="236" t="s">
        <v>572</v>
      </c>
      <c r="AKU115" s="237"/>
      <c r="AKV115" s="225"/>
      <c r="AKW115" s="235"/>
      <c r="AKX115" s="236" t="s">
        <v>572</v>
      </c>
      <c r="AKY115" s="237"/>
      <c r="AKZ115" s="225"/>
      <c r="ALA115" s="235"/>
      <c r="ALB115" s="236" t="s">
        <v>572</v>
      </c>
      <c r="ALC115" s="237"/>
      <c r="ALD115" s="225"/>
      <c r="ALE115" s="235"/>
      <c r="ALF115" s="236" t="s">
        <v>572</v>
      </c>
      <c r="ALG115" s="237"/>
      <c r="ALH115" s="225"/>
      <c r="ALI115" s="235"/>
      <c r="ALJ115" s="236" t="s">
        <v>572</v>
      </c>
      <c r="ALK115" s="237"/>
      <c r="ALL115" s="225"/>
      <c r="ALM115" s="235"/>
      <c r="ALN115" s="236" t="s">
        <v>572</v>
      </c>
      <c r="ALO115" s="237"/>
      <c r="ALP115" s="225"/>
      <c r="ALQ115" s="235"/>
      <c r="ALR115" s="236" t="s">
        <v>572</v>
      </c>
      <c r="ALS115" s="237"/>
      <c r="ALT115" s="225"/>
      <c r="ALU115" s="235"/>
      <c r="ALV115" s="236" t="s">
        <v>572</v>
      </c>
      <c r="ALW115" s="237"/>
      <c r="ALX115" s="225"/>
      <c r="ALY115" s="235"/>
      <c r="ALZ115" s="236" t="s">
        <v>572</v>
      </c>
      <c r="AMA115" s="237"/>
      <c r="AMB115" s="225"/>
      <c r="AMC115" s="235"/>
      <c r="AMD115" s="236" t="s">
        <v>572</v>
      </c>
      <c r="AME115" s="237"/>
      <c r="AMF115" s="225"/>
      <c r="AMG115" s="235"/>
      <c r="AMH115" s="236" t="s">
        <v>572</v>
      </c>
      <c r="AMI115" s="237"/>
      <c r="AMJ115" s="225"/>
      <c r="AMK115" s="235"/>
      <c r="AML115" s="236" t="s">
        <v>572</v>
      </c>
      <c r="AMM115" s="237"/>
      <c r="AMN115" s="225"/>
      <c r="AMO115" s="235"/>
      <c r="AMP115" s="236" t="s">
        <v>572</v>
      </c>
      <c r="AMQ115" s="237"/>
      <c r="AMR115" s="225"/>
      <c r="AMS115" s="235"/>
      <c r="AMT115" s="236" t="s">
        <v>572</v>
      </c>
      <c r="AMU115" s="237"/>
      <c r="AMV115" s="225"/>
      <c r="AMW115" s="235"/>
      <c r="AMX115" s="236" t="s">
        <v>572</v>
      </c>
      <c r="AMY115" s="237"/>
      <c r="AMZ115" s="225"/>
      <c r="ANA115" s="235"/>
      <c r="ANB115" s="236" t="s">
        <v>572</v>
      </c>
      <c r="ANC115" s="237"/>
      <c r="AND115" s="225"/>
      <c r="ANE115" s="235"/>
      <c r="ANF115" s="236" t="s">
        <v>572</v>
      </c>
      <c r="ANG115" s="237"/>
      <c r="ANH115" s="225"/>
      <c r="ANI115" s="235"/>
      <c r="ANJ115" s="236" t="s">
        <v>572</v>
      </c>
      <c r="ANK115" s="237"/>
      <c r="ANL115" s="225"/>
      <c r="ANM115" s="235"/>
      <c r="ANN115" s="236" t="s">
        <v>572</v>
      </c>
      <c r="ANO115" s="237"/>
      <c r="ANP115" s="225"/>
      <c r="ANQ115" s="235"/>
      <c r="ANR115" s="236" t="s">
        <v>572</v>
      </c>
      <c r="ANS115" s="237"/>
      <c r="ANT115" s="225"/>
      <c r="ANU115" s="235"/>
      <c r="ANV115" s="236" t="s">
        <v>572</v>
      </c>
      <c r="ANW115" s="237"/>
      <c r="ANX115" s="225"/>
      <c r="ANY115" s="235"/>
      <c r="ANZ115" s="236" t="s">
        <v>572</v>
      </c>
      <c r="AOA115" s="237"/>
      <c r="AOB115" s="225"/>
      <c r="AOC115" s="235"/>
      <c r="AOD115" s="236" t="s">
        <v>572</v>
      </c>
      <c r="AOE115" s="237"/>
      <c r="AOF115" s="225"/>
      <c r="AOG115" s="235"/>
      <c r="AOH115" s="236" t="s">
        <v>572</v>
      </c>
      <c r="AOI115" s="237"/>
      <c r="AOJ115" s="225"/>
      <c r="AOK115" s="235"/>
      <c r="AOL115" s="236" t="s">
        <v>572</v>
      </c>
      <c r="AOM115" s="237"/>
      <c r="AON115" s="225"/>
      <c r="AOO115" s="235"/>
      <c r="AOP115" s="236" t="s">
        <v>572</v>
      </c>
      <c r="AOQ115" s="237"/>
      <c r="AOR115" s="225"/>
      <c r="AOS115" s="235"/>
      <c r="AOT115" s="236" t="s">
        <v>572</v>
      </c>
      <c r="AOU115" s="237"/>
      <c r="AOV115" s="225"/>
      <c r="AOW115" s="235"/>
      <c r="AOX115" s="236" t="s">
        <v>572</v>
      </c>
      <c r="AOY115" s="237"/>
      <c r="AOZ115" s="225"/>
      <c r="APA115" s="235"/>
      <c r="APB115" s="236" t="s">
        <v>572</v>
      </c>
      <c r="APC115" s="237"/>
      <c r="APD115" s="225"/>
      <c r="APE115" s="235"/>
      <c r="APF115" s="236" t="s">
        <v>572</v>
      </c>
      <c r="APG115" s="237"/>
      <c r="APH115" s="225"/>
      <c r="API115" s="235"/>
      <c r="APJ115" s="236" t="s">
        <v>572</v>
      </c>
      <c r="APK115" s="237"/>
      <c r="APL115" s="225"/>
      <c r="APM115" s="235"/>
      <c r="APN115" s="236" t="s">
        <v>572</v>
      </c>
      <c r="APO115" s="237"/>
      <c r="APP115" s="225"/>
      <c r="APQ115" s="235"/>
      <c r="APR115" s="236" t="s">
        <v>572</v>
      </c>
      <c r="APS115" s="237"/>
      <c r="APT115" s="225"/>
      <c r="APU115" s="235"/>
      <c r="APV115" s="236" t="s">
        <v>572</v>
      </c>
      <c r="APW115" s="237"/>
      <c r="APX115" s="225"/>
      <c r="APY115" s="235"/>
      <c r="APZ115" s="236" t="s">
        <v>572</v>
      </c>
      <c r="AQA115" s="237"/>
      <c r="AQB115" s="225"/>
      <c r="AQC115" s="235"/>
      <c r="AQD115" s="236" t="s">
        <v>572</v>
      </c>
      <c r="AQE115" s="237"/>
      <c r="AQF115" s="225"/>
      <c r="AQG115" s="235"/>
      <c r="AQH115" s="236" t="s">
        <v>572</v>
      </c>
      <c r="AQI115" s="237"/>
      <c r="AQJ115" s="225"/>
      <c r="AQK115" s="235"/>
      <c r="AQL115" s="236" t="s">
        <v>572</v>
      </c>
      <c r="AQM115" s="237"/>
      <c r="AQN115" s="225"/>
      <c r="AQO115" s="235"/>
      <c r="AQP115" s="236" t="s">
        <v>572</v>
      </c>
      <c r="AQQ115" s="237"/>
      <c r="AQR115" s="225"/>
      <c r="AQS115" s="235"/>
      <c r="AQT115" s="236" t="s">
        <v>572</v>
      </c>
      <c r="AQU115" s="237"/>
      <c r="AQV115" s="225"/>
      <c r="AQW115" s="235"/>
      <c r="AQX115" s="236" t="s">
        <v>572</v>
      </c>
      <c r="AQY115" s="237"/>
      <c r="AQZ115" s="225"/>
      <c r="ARA115" s="235"/>
      <c r="ARB115" s="236" t="s">
        <v>572</v>
      </c>
      <c r="ARC115" s="237"/>
      <c r="ARD115" s="225"/>
      <c r="ARE115" s="235"/>
      <c r="ARF115" s="236" t="s">
        <v>572</v>
      </c>
      <c r="ARG115" s="237"/>
      <c r="ARH115" s="225"/>
      <c r="ARI115" s="235"/>
      <c r="ARJ115" s="236" t="s">
        <v>572</v>
      </c>
      <c r="ARK115" s="237"/>
      <c r="ARL115" s="225"/>
      <c r="ARM115" s="235"/>
      <c r="ARN115" s="236" t="s">
        <v>572</v>
      </c>
      <c r="ARO115" s="237"/>
      <c r="ARP115" s="225"/>
      <c r="ARQ115" s="235"/>
      <c r="ARR115" s="236" t="s">
        <v>572</v>
      </c>
      <c r="ARS115" s="237"/>
      <c r="ART115" s="225"/>
      <c r="ARU115" s="235"/>
      <c r="ARV115" s="236" t="s">
        <v>572</v>
      </c>
      <c r="ARW115" s="237"/>
      <c r="ARX115" s="225"/>
      <c r="ARY115" s="235"/>
      <c r="ARZ115" s="236" t="s">
        <v>572</v>
      </c>
      <c r="ASA115" s="237"/>
      <c r="ASB115" s="225"/>
      <c r="ASC115" s="235"/>
      <c r="ASD115" s="236" t="s">
        <v>572</v>
      </c>
      <c r="ASE115" s="237"/>
      <c r="ASF115" s="225"/>
      <c r="ASG115" s="235"/>
      <c r="ASH115" s="236" t="s">
        <v>572</v>
      </c>
      <c r="ASI115" s="237"/>
      <c r="ASJ115" s="225"/>
      <c r="ASK115" s="235"/>
      <c r="ASL115" s="236" t="s">
        <v>572</v>
      </c>
      <c r="ASM115" s="237"/>
      <c r="ASN115" s="225"/>
      <c r="ASO115" s="235"/>
      <c r="ASP115" s="236" t="s">
        <v>572</v>
      </c>
      <c r="ASQ115" s="237"/>
      <c r="ASR115" s="225"/>
      <c r="ASS115" s="235"/>
      <c r="AST115" s="236" t="s">
        <v>572</v>
      </c>
      <c r="ASU115" s="237"/>
      <c r="ASV115" s="225"/>
      <c r="ASW115" s="235"/>
      <c r="ASX115" s="236" t="s">
        <v>572</v>
      </c>
      <c r="ASY115" s="237"/>
      <c r="ASZ115" s="225"/>
      <c r="ATA115" s="235"/>
      <c r="ATB115" s="236" t="s">
        <v>572</v>
      </c>
      <c r="ATC115" s="237"/>
      <c r="ATD115" s="225"/>
      <c r="ATE115" s="235"/>
      <c r="ATF115" s="236" t="s">
        <v>572</v>
      </c>
      <c r="ATG115" s="237"/>
      <c r="ATH115" s="225"/>
      <c r="ATI115" s="235"/>
      <c r="ATJ115" s="236" t="s">
        <v>572</v>
      </c>
      <c r="ATK115" s="237"/>
      <c r="ATL115" s="225"/>
      <c r="ATM115" s="235"/>
      <c r="ATN115" s="236" t="s">
        <v>572</v>
      </c>
      <c r="ATO115" s="237"/>
      <c r="ATP115" s="225"/>
      <c r="ATQ115" s="235"/>
      <c r="ATR115" s="236" t="s">
        <v>572</v>
      </c>
      <c r="ATS115" s="237"/>
      <c r="ATT115" s="225"/>
      <c r="ATU115" s="235"/>
      <c r="ATV115" s="236" t="s">
        <v>572</v>
      </c>
      <c r="ATW115" s="237"/>
      <c r="ATX115" s="225"/>
      <c r="ATY115" s="235"/>
      <c r="ATZ115" s="236" t="s">
        <v>572</v>
      </c>
      <c r="AUA115" s="237"/>
      <c r="AUB115" s="225"/>
      <c r="AUC115" s="235"/>
      <c r="AUD115" s="236" t="s">
        <v>572</v>
      </c>
      <c r="AUE115" s="237"/>
      <c r="AUF115" s="225"/>
      <c r="AUG115" s="235"/>
      <c r="AUH115" s="236" t="s">
        <v>572</v>
      </c>
      <c r="AUI115" s="237"/>
      <c r="AUJ115" s="225"/>
      <c r="AUK115" s="235"/>
      <c r="AUL115" s="236" t="s">
        <v>572</v>
      </c>
      <c r="AUM115" s="237"/>
      <c r="AUN115" s="225"/>
      <c r="AUO115" s="235"/>
      <c r="AUP115" s="236" t="s">
        <v>572</v>
      </c>
      <c r="AUQ115" s="237"/>
      <c r="AUR115" s="225"/>
      <c r="AUS115" s="235"/>
      <c r="AUT115" s="236" t="s">
        <v>572</v>
      </c>
      <c r="AUU115" s="237"/>
      <c r="AUV115" s="225"/>
      <c r="AUW115" s="235"/>
      <c r="AUX115" s="236" t="s">
        <v>572</v>
      </c>
      <c r="AUY115" s="237"/>
      <c r="AUZ115" s="225"/>
      <c r="AVA115" s="235"/>
      <c r="AVB115" s="236" t="s">
        <v>572</v>
      </c>
      <c r="AVC115" s="237"/>
      <c r="AVD115" s="225"/>
      <c r="AVE115" s="235"/>
      <c r="AVF115" s="236" t="s">
        <v>572</v>
      </c>
      <c r="AVG115" s="237"/>
      <c r="AVH115" s="225"/>
      <c r="AVI115" s="235"/>
      <c r="AVJ115" s="236" t="s">
        <v>572</v>
      </c>
      <c r="AVK115" s="237"/>
      <c r="AVL115" s="225"/>
      <c r="AVM115" s="235"/>
      <c r="AVN115" s="236" t="s">
        <v>572</v>
      </c>
      <c r="AVO115" s="237"/>
      <c r="AVP115" s="225"/>
      <c r="AVQ115" s="235"/>
      <c r="AVR115" s="236" t="s">
        <v>572</v>
      </c>
      <c r="AVS115" s="237"/>
      <c r="AVT115" s="225"/>
      <c r="AVU115" s="235"/>
      <c r="AVV115" s="236" t="s">
        <v>572</v>
      </c>
      <c r="AVW115" s="237"/>
      <c r="AVX115" s="225"/>
      <c r="AVY115" s="235"/>
      <c r="AVZ115" s="236" t="s">
        <v>572</v>
      </c>
      <c r="AWA115" s="237"/>
      <c r="AWB115" s="225"/>
      <c r="AWC115" s="235"/>
      <c r="AWD115" s="236" t="s">
        <v>572</v>
      </c>
      <c r="AWE115" s="237"/>
      <c r="AWF115" s="225"/>
      <c r="AWG115" s="235"/>
      <c r="AWH115" s="236" t="s">
        <v>572</v>
      </c>
      <c r="AWI115" s="237"/>
      <c r="AWJ115" s="225"/>
      <c r="AWK115" s="235"/>
      <c r="AWL115" s="236" t="s">
        <v>572</v>
      </c>
      <c r="AWM115" s="237"/>
      <c r="AWN115" s="225"/>
      <c r="AWO115" s="235"/>
      <c r="AWP115" s="236" t="s">
        <v>572</v>
      </c>
      <c r="AWQ115" s="237"/>
      <c r="AWR115" s="225"/>
      <c r="AWS115" s="235"/>
      <c r="AWT115" s="236" t="s">
        <v>572</v>
      </c>
      <c r="AWU115" s="237"/>
      <c r="AWV115" s="225"/>
      <c r="AWW115" s="235"/>
      <c r="AWX115" s="236" t="s">
        <v>572</v>
      </c>
      <c r="AWY115" s="237"/>
      <c r="AWZ115" s="225"/>
      <c r="AXA115" s="235"/>
      <c r="AXB115" s="236" t="s">
        <v>572</v>
      </c>
      <c r="AXC115" s="237"/>
      <c r="AXD115" s="225"/>
      <c r="AXE115" s="235"/>
      <c r="AXF115" s="236" t="s">
        <v>572</v>
      </c>
      <c r="AXG115" s="237"/>
      <c r="AXH115" s="225"/>
      <c r="AXI115" s="235"/>
      <c r="AXJ115" s="236" t="s">
        <v>572</v>
      </c>
      <c r="AXK115" s="237"/>
      <c r="AXL115" s="225"/>
      <c r="AXM115" s="235"/>
      <c r="AXN115" s="236" t="s">
        <v>572</v>
      </c>
      <c r="AXO115" s="237"/>
      <c r="AXP115" s="225"/>
      <c r="AXQ115" s="235"/>
      <c r="AXR115" s="236" t="s">
        <v>572</v>
      </c>
      <c r="AXS115" s="237"/>
      <c r="AXT115" s="225"/>
      <c r="AXU115" s="235"/>
      <c r="AXV115" s="236" t="s">
        <v>572</v>
      </c>
      <c r="AXW115" s="237"/>
      <c r="AXX115" s="225"/>
      <c r="AXY115" s="235"/>
      <c r="AXZ115" s="236" t="s">
        <v>572</v>
      </c>
      <c r="AYA115" s="237"/>
      <c r="AYB115" s="225"/>
      <c r="AYC115" s="235"/>
      <c r="AYD115" s="236" t="s">
        <v>572</v>
      </c>
      <c r="AYE115" s="237"/>
      <c r="AYF115" s="225"/>
      <c r="AYG115" s="235"/>
      <c r="AYH115" s="236" t="s">
        <v>572</v>
      </c>
      <c r="AYI115" s="237"/>
      <c r="AYJ115" s="225"/>
      <c r="AYK115" s="235"/>
      <c r="AYL115" s="236" t="s">
        <v>572</v>
      </c>
      <c r="AYM115" s="237"/>
      <c r="AYN115" s="225"/>
      <c r="AYO115" s="235"/>
      <c r="AYP115" s="236" t="s">
        <v>572</v>
      </c>
      <c r="AYQ115" s="237"/>
      <c r="AYR115" s="225"/>
      <c r="AYS115" s="235"/>
      <c r="AYT115" s="236" t="s">
        <v>572</v>
      </c>
      <c r="AYU115" s="237"/>
      <c r="AYV115" s="225"/>
      <c r="AYW115" s="235"/>
      <c r="AYX115" s="236" t="s">
        <v>572</v>
      </c>
      <c r="AYY115" s="237"/>
      <c r="AYZ115" s="225"/>
      <c r="AZA115" s="235"/>
      <c r="AZB115" s="236" t="s">
        <v>572</v>
      </c>
      <c r="AZC115" s="237"/>
      <c r="AZD115" s="225"/>
      <c r="AZE115" s="235"/>
      <c r="AZF115" s="236" t="s">
        <v>572</v>
      </c>
      <c r="AZG115" s="237"/>
      <c r="AZH115" s="225"/>
      <c r="AZI115" s="235"/>
      <c r="AZJ115" s="236" t="s">
        <v>572</v>
      </c>
      <c r="AZK115" s="237"/>
      <c r="AZL115" s="225"/>
      <c r="AZM115" s="235"/>
      <c r="AZN115" s="236" t="s">
        <v>572</v>
      </c>
      <c r="AZO115" s="237"/>
      <c r="AZP115" s="225"/>
      <c r="AZQ115" s="235"/>
      <c r="AZR115" s="236" t="s">
        <v>572</v>
      </c>
      <c r="AZS115" s="237"/>
      <c r="AZT115" s="225"/>
      <c r="AZU115" s="235"/>
      <c r="AZV115" s="236" t="s">
        <v>572</v>
      </c>
      <c r="AZW115" s="237"/>
      <c r="AZX115" s="225"/>
      <c r="AZY115" s="235"/>
      <c r="AZZ115" s="236" t="s">
        <v>572</v>
      </c>
      <c r="BAA115" s="237"/>
      <c r="BAB115" s="225"/>
      <c r="BAC115" s="235"/>
      <c r="BAD115" s="236" t="s">
        <v>572</v>
      </c>
      <c r="BAE115" s="237"/>
      <c r="BAF115" s="225"/>
      <c r="BAG115" s="235"/>
      <c r="BAH115" s="236" t="s">
        <v>572</v>
      </c>
      <c r="BAI115" s="237"/>
      <c r="BAJ115" s="225"/>
      <c r="BAK115" s="235"/>
      <c r="BAL115" s="236" t="s">
        <v>572</v>
      </c>
      <c r="BAM115" s="237"/>
      <c r="BAN115" s="225"/>
      <c r="BAO115" s="235"/>
      <c r="BAP115" s="236" t="s">
        <v>572</v>
      </c>
      <c r="BAQ115" s="237"/>
      <c r="BAR115" s="225"/>
      <c r="BAS115" s="235"/>
      <c r="BAT115" s="236" t="s">
        <v>572</v>
      </c>
      <c r="BAU115" s="237"/>
      <c r="BAV115" s="225"/>
      <c r="BAW115" s="235"/>
      <c r="BAX115" s="236" t="s">
        <v>572</v>
      </c>
      <c r="BAY115" s="237"/>
      <c r="BAZ115" s="225"/>
      <c r="BBA115" s="235"/>
      <c r="BBB115" s="236" t="s">
        <v>572</v>
      </c>
      <c r="BBC115" s="237"/>
      <c r="BBD115" s="225"/>
      <c r="BBE115" s="235"/>
      <c r="BBF115" s="236" t="s">
        <v>572</v>
      </c>
      <c r="BBG115" s="237"/>
      <c r="BBH115" s="225"/>
      <c r="BBI115" s="235"/>
      <c r="BBJ115" s="236" t="s">
        <v>572</v>
      </c>
      <c r="BBK115" s="237"/>
      <c r="BBL115" s="225"/>
      <c r="BBM115" s="235"/>
      <c r="BBN115" s="236" t="s">
        <v>572</v>
      </c>
      <c r="BBO115" s="237"/>
      <c r="BBP115" s="225"/>
      <c r="BBQ115" s="235"/>
      <c r="BBR115" s="236" t="s">
        <v>572</v>
      </c>
      <c r="BBS115" s="237"/>
      <c r="BBT115" s="225"/>
      <c r="BBU115" s="235"/>
      <c r="BBV115" s="236" t="s">
        <v>572</v>
      </c>
      <c r="BBW115" s="237"/>
      <c r="BBX115" s="225"/>
      <c r="BBY115" s="235"/>
      <c r="BBZ115" s="236" t="s">
        <v>572</v>
      </c>
      <c r="BCA115" s="237"/>
      <c r="BCB115" s="225"/>
      <c r="BCC115" s="235"/>
      <c r="BCD115" s="236" t="s">
        <v>572</v>
      </c>
      <c r="BCE115" s="237"/>
      <c r="BCF115" s="225"/>
      <c r="BCG115" s="235"/>
      <c r="BCH115" s="236" t="s">
        <v>572</v>
      </c>
      <c r="BCI115" s="237"/>
      <c r="BCJ115" s="225"/>
      <c r="BCK115" s="235"/>
      <c r="BCL115" s="236" t="s">
        <v>572</v>
      </c>
      <c r="BCM115" s="237"/>
      <c r="BCN115" s="225"/>
      <c r="BCO115" s="235"/>
      <c r="BCP115" s="236" t="s">
        <v>572</v>
      </c>
      <c r="BCQ115" s="237"/>
      <c r="BCR115" s="225"/>
      <c r="BCS115" s="235"/>
      <c r="BCT115" s="236" t="s">
        <v>572</v>
      </c>
      <c r="BCU115" s="237"/>
      <c r="BCV115" s="225"/>
      <c r="BCW115" s="235"/>
      <c r="BCX115" s="236" t="s">
        <v>572</v>
      </c>
      <c r="BCY115" s="237"/>
      <c r="BCZ115" s="225"/>
      <c r="BDA115" s="235"/>
      <c r="BDB115" s="236" t="s">
        <v>572</v>
      </c>
      <c r="BDC115" s="237"/>
      <c r="BDD115" s="225"/>
      <c r="BDE115" s="235"/>
      <c r="BDF115" s="236" t="s">
        <v>572</v>
      </c>
      <c r="BDG115" s="237"/>
      <c r="BDH115" s="225"/>
      <c r="BDI115" s="235"/>
      <c r="BDJ115" s="236" t="s">
        <v>572</v>
      </c>
      <c r="BDK115" s="237"/>
      <c r="BDL115" s="225"/>
      <c r="BDM115" s="235"/>
      <c r="BDN115" s="236" t="s">
        <v>572</v>
      </c>
      <c r="BDO115" s="237"/>
      <c r="BDP115" s="225"/>
      <c r="BDQ115" s="235"/>
      <c r="BDR115" s="236" t="s">
        <v>572</v>
      </c>
      <c r="BDS115" s="237"/>
      <c r="BDT115" s="225"/>
      <c r="BDU115" s="235"/>
      <c r="BDV115" s="236" t="s">
        <v>572</v>
      </c>
      <c r="BDW115" s="237"/>
      <c r="BDX115" s="225"/>
      <c r="BDY115" s="235"/>
      <c r="BDZ115" s="236" t="s">
        <v>572</v>
      </c>
      <c r="BEA115" s="237"/>
      <c r="BEB115" s="225"/>
      <c r="BEC115" s="235"/>
      <c r="BED115" s="236" t="s">
        <v>572</v>
      </c>
      <c r="BEE115" s="237"/>
      <c r="BEF115" s="225"/>
      <c r="BEG115" s="235"/>
      <c r="BEH115" s="236" t="s">
        <v>572</v>
      </c>
      <c r="BEI115" s="237"/>
      <c r="BEJ115" s="225"/>
      <c r="BEK115" s="235"/>
      <c r="BEL115" s="236" t="s">
        <v>572</v>
      </c>
      <c r="BEM115" s="237"/>
      <c r="BEN115" s="225"/>
      <c r="BEO115" s="235"/>
      <c r="BEP115" s="236" t="s">
        <v>572</v>
      </c>
      <c r="BEQ115" s="237"/>
      <c r="BER115" s="225"/>
      <c r="BES115" s="235"/>
      <c r="BET115" s="236" t="s">
        <v>572</v>
      </c>
      <c r="BEU115" s="237"/>
      <c r="BEV115" s="225"/>
      <c r="BEW115" s="235"/>
      <c r="BEX115" s="236" t="s">
        <v>572</v>
      </c>
      <c r="BEY115" s="237"/>
      <c r="BEZ115" s="225"/>
      <c r="BFA115" s="235"/>
      <c r="BFB115" s="236" t="s">
        <v>572</v>
      </c>
      <c r="BFC115" s="237"/>
      <c r="BFD115" s="225"/>
      <c r="BFE115" s="235"/>
      <c r="BFF115" s="236" t="s">
        <v>572</v>
      </c>
      <c r="BFG115" s="237"/>
      <c r="BFH115" s="225"/>
      <c r="BFI115" s="235"/>
      <c r="BFJ115" s="236" t="s">
        <v>572</v>
      </c>
      <c r="BFK115" s="237"/>
      <c r="BFL115" s="225"/>
      <c r="BFM115" s="235"/>
      <c r="BFN115" s="236" t="s">
        <v>572</v>
      </c>
      <c r="BFO115" s="237"/>
      <c r="BFP115" s="225"/>
      <c r="BFQ115" s="235"/>
      <c r="BFR115" s="236" t="s">
        <v>572</v>
      </c>
      <c r="BFS115" s="237"/>
      <c r="BFT115" s="225"/>
      <c r="BFU115" s="235"/>
      <c r="BFV115" s="236" t="s">
        <v>572</v>
      </c>
      <c r="BFW115" s="237"/>
      <c r="BFX115" s="225"/>
      <c r="BFY115" s="235"/>
      <c r="BFZ115" s="236" t="s">
        <v>572</v>
      </c>
      <c r="BGA115" s="237"/>
      <c r="BGB115" s="225"/>
      <c r="BGC115" s="235"/>
      <c r="BGD115" s="236" t="s">
        <v>572</v>
      </c>
      <c r="BGE115" s="237"/>
      <c r="BGF115" s="225"/>
      <c r="BGG115" s="235"/>
      <c r="BGH115" s="236" t="s">
        <v>572</v>
      </c>
      <c r="BGI115" s="237"/>
      <c r="BGJ115" s="225"/>
      <c r="BGK115" s="235"/>
      <c r="BGL115" s="236" t="s">
        <v>572</v>
      </c>
      <c r="BGM115" s="237"/>
      <c r="BGN115" s="225"/>
      <c r="BGO115" s="235"/>
      <c r="BGP115" s="236" t="s">
        <v>572</v>
      </c>
      <c r="BGQ115" s="237"/>
      <c r="BGR115" s="225"/>
      <c r="BGS115" s="235"/>
      <c r="BGT115" s="236" t="s">
        <v>572</v>
      </c>
      <c r="BGU115" s="237"/>
      <c r="BGV115" s="225"/>
      <c r="BGW115" s="235"/>
      <c r="BGX115" s="236" t="s">
        <v>572</v>
      </c>
      <c r="BGY115" s="237"/>
      <c r="BGZ115" s="225"/>
      <c r="BHA115" s="235"/>
      <c r="BHB115" s="236" t="s">
        <v>572</v>
      </c>
      <c r="BHC115" s="237"/>
      <c r="BHD115" s="225"/>
      <c r="BHE115" s="235"/>
      <c r="BHF115" s="236" t="s">
        <v>572</v>
      </c>
      <c r="BHG115" s="237"/>
      <c r="BHH115" s="225"/>
      <c r="BHI115" s="235"/>
      <c r="BHJ115" s="236" t="s">
        <v>572</v>
      </c>
      <c r="BHK115" s="237"/>
      <c r="BHL115" s="225"/>
      <c r="BHM115" s="235"/>
      <c r="BHN115" s="236" t="s">
        <v>572</v>
      </c>
      <c r="BHO115" s="237"/>
      <c r="BHP115" s="225"/>
      <c r="BHQ115" s="235"/>
      <c r="BHR115" s="236" t="s">
        <v>572</v>
      </c>
      <c r="BHS115" s="237"/>
      <c r="BHT115" s="225"/>
      <c r="BHU115" s="235"/>
      <c r="BHV115" s="236" t="s">
        <v>572</v>
      </c>
      <c r="BHW115" s="237"/>
      <c r="BHX115" s="225"/>
      <c r="BHY115" s="235"/>
      <c r="BHZ115" s="236" t="s">
        <v>572</v>
      </c>
      <c r="BIA115" s="237"/>
      <c r="BIB115" s="225"/>
      <c r="BIC115" s="235"/>
      <c r="BID115" s="236" t="s">
        <v>572</v>
      </c>
      <c r="BIE115" s="237"/>
      <c r="BIF115" s="225"/>
      <c r="BIG115" s="235"/>
      <c r="BIH115" s="236" t="s">
        <v>572</v>
      </c>
      <c r="BII115" s="237"/>
      <c r="BIJ115" s="225"/>
      <c r="BIK115" s="235"/>
      <c r="BIL115" s="236" t="s">
        <v>572</v>
      </c>
      <c r="BIM115" s="237"/>
      <c r="BIN115" s="225"/>
      <c r="BIO115" s="235"/>
      <c r="BIP115" s="236" t="s">
        <v>572</v>
      </c>
      <c r="BIQ115" s="237"/>
      <c r="BIR115" s="225"/>
      <c r="BIS115" s="235"/>
      <c r="BIT115" s="236" t="s">
        <v>572</v>
      </c>
      <c r="BIU115" s="237"/>
      <c r="BIV115" s="225"/>
      <c r="BIW115" s="235"/>
      <c r="BIX115" s="236" t="s">
        <v>572</v>
      </c>
      <c r="BIY115" s="237"/>
      <c r="BIZ115" s="225"/>
      <c r="BJA115" s="235"/>
      <c r="BJB115" s="236" t="s">
        <v>572</v>
      </c>
      <c r="BJC115" s="237"/>
      <c r="BJD115" s="225"/>
      <c r="BJE115" s="235"/>
      <c r="BJF115" s="236" t="s">
        <v>572</v>
      </c>
      <c r="BJG115" s="237"/>
      <c r="BJH115" s="225"/>
      <c r="BJI115" s="235"/>
      <c r="BJJ115" s="236" t="s">
        <v>572</v>
      </c>
      <c r="BJK115" s="237"/>
      <c r="BJL115" s="225"/>
      <c r="BJM115" s="235"/>
      <c r="BJN115" s="236" t="s">
        <v>572</v>
      </c>
      <c r="BJO115" s="237"/>
      <c r="BJP115" s="225"/>
      <c r="BJQ115" s="235"/>
      <c r="BJR115" s="236" t="s">
        <v>572</v>
      </c>
      <c r="BJS115" s="237"/>
      <c r="BJT115" s="225"/>
      <c r="BJU115" s="235"/>
      <c r="BJV115" s="236" t="s">
        <v>572</v>
      </c>
      <c r="BJW115" s="237"/>
      <c r="BJX115" s="225"/>
      <c r="BJY115" s="235"/>
      <c r="BJZ115" s="236" t="s">
        <v>572</v>
      </c>
      <c r="BKA115" s="237"/>
      <c r="BKB115" s="225"/>
      <c r="BKC115" s="235"/>
      <c r="BKD115" s="236" t="s">
        <v>572</v>
      </c>
      <c r="BKE115" s="237"/>
      <c r="BKF115" s="225"/>
      <c r="BKG115" s="235"/>
      <c r="BKH115" s="236" t="s">
        <v>572</v>
      </c>
      <c r="BKI115" s="237"/>
      <c r="BKJ115" s="225"/>
      <c r="BKK115" s="235"/>
      <c r="BKL115" s="236" t="s">
        <v>572</v>
      </c>
      <c r="BKM115" s="237"/>
      <c r="BKN115" s="225"/>
      <c r="BKO115" s="235"/>
      <c r="BKP115" s="236" t="s">
        <v>572</v>
      </c>
      <c r="BKQ115" s="237"/>
      <c r="BKR115" s="225"/>
      <c r="BKS115" s="235"/>
      <c r="BKT115" s="236" t="s">
        <v>572</v>
      </c>
      <c r="BKU115" s="237"/>
      <c r="BKV115" s="225"/>
      <c r="BKW115" s="235"/>
      <c r="BKX115" s="236" t="s">
        <v>572</v>
      </c>
      <c r="BKY115" s="237"/>
      <c r="BKZ115" s="225"/>
      <c r="BLA115" s="235"/>
      <c r="BLB115" s="236" t="s">
        <v>572</v>
      </c>
      <c r="BLC115" s="237"/>
      <c r="BLD115" s="225"/>
      <c r="BLE115" s="235"/>
      <c r="BLF115" s="236" t="s">
        <v>572</v>
      </c>
      <c r="BLG115" s="237"/>
      <c r="BLH115" s="225"/>
      <c r="BLI115" s="235"/>
      <c r="BLJ115" s="236" t="s">
        <v>572</v>
      </c>
      <c r="BLK115" s="237"/>
      <c r="BLL115" s="225"/>
      <c r="BLM115" s="235"/>
      <c r="BLN115" s="236" t="s">
        <v>572</v>
      </c>
      <c r="BLO115" s="237"/>
      <c r="BLP115" s="225"/>
      <c r="BLQ115" s="235"/>
      <c r="BLR115" s="236" t="s">
        <v>572</v>
      </c>
      <c r="BLS115" s="237"/>
      <c r="BLT115" s="225"/>
      <c r="BLU115" s="235"/>
      <c r="BLV115" s="236" t="s">
        <v>572</v>
      </c>
      <c r="BLW115" s="237"/>
      <c r="BLX115" s="225"/>
      <c r="BLY115" s="235"/>
      <c r="BLZ115" s="236" t="s">
        <v>572</v>
      </c>
      <c r="BMA115" s="237"/>
      <c r="BMB115" s="225"/>
      <c r="BMC115" s="235"/>
      <c r="BMD115" s="236" t="s">
        <v>572</v>
      </c>
      <c r="BME115" s="237"/>
      <c r="BMF115" s="225"/>
      <c r="BMG115" s="235"/>
      <c r="BMH115" s="236" t="s">
        <v>572</v>
      </c>
      <c r="BMI115" s="237"/>
      <c r="BMJ115" s="225"/>
      <c r="BMK115" s="235"/>
      <c r="BML115" s="236" t="s">
        <v>572</v>
      </c>
      <c r="BMM115" s="237"/>
      <c r="BMN115" s="225"/>
      <c r="BMO115" s="235"/>
      <c r="BMP115" s="236" t="s">
        <v>572</v>
      </c>
      <c r="BMQ115" s="237"/>
      <c r="BMR115" s="225"/>
      <c r="BMS115" s="235"/>
      <c r="BMT115" s="236" t="s">
        <v>572</v>
      </c>
      <c r="BMU115" s="237"/>
      <c r="BMV115" s="225"/>
      <c r="BMW115" s="235"/>
      <c r="BMX115" s="236" t="s">
        <v>572</v>
      </c>
      <c r="BMY115" s="237"/>
      <c r="BMZ115" s="225"/>
      <c r="BNA115" s="235"/>
      <c r="BNB115" s="236" t="s">
        <v>572</v>
      </c>
      <c r="BNC115" s="237"/>
      <c r="BND115" s="225"/>
      <c r="BNE115" s="235"/>
      <c r="BNF115" s="236" t="s">
        <v>572</v>
      </c>
      <c r="BNG115" s="237"/>
      <c r="BNH115" s="225"/>
      <c r="BNI115" s="235"/>
      <c r="BNJ115" s="236" t="s">
        <v>572</v>
      </c>
      <c r="BNK115" s="237"/>
      <c r="BNL115" s="225"/>
      <c r="BNM115" s="235"/>
      <c r="BNN115" s="236" t="s">
        <v>572</v>
      </c>
      <c r="BNO115" s="237"/>
      <c r="BNP115" s="225"/>
      <c r="BNQ115" s="235"/>
      <c r="BNR115" s="236" t="s">
        <v>572</v>
      </c>
      <c r="BNS115" s="237"/>
      <c r="BNT115" s="225"/>
      <c r="BNU115" s="235"/>
      <c r="BNV115" s="236" t="s">
        <v>572</v>
      </c>
      <c r="BNW115" s="237"/>
      <c r="BNX115" s="225"/>
      <c r="BNY115" s="235"/>
      <c r="BNZ115" s="236" t="s">
        <v>572</v>
      </c>
      <c r="BOA115" s="237"/>
      <c r="BOB115" s="225"/>
      <c r="BOC115" s="235"/>
      <c r="BOD115" s="236" t="s">
        <v>572</v>
      </c>
      <c r="BOE115" s="237"/>
      <c r="BOF115" s="225"/>
      <c r="BOG115" s="235"/>
      <c r="BOH115" s="236" t="s">
        <v>572</v>
      </c>
      <c r="BOI115" s="237"/>
      <c r="BOJ115" s="225"/>
      <c r="BOK115" s="235"/>
      <c r="BOL115" s="236" t="s">
        <v>572</v>
      </c>
      <c r="BOM115" s="237"/>
      <c r="BON115" s="225"/>
      <c r="BOO115" s="235"/>
      <c r="BOP115" s="236" t="s">
        <v>572</v>
      </c>
      <c r="BOQ115" s="237"/>
      <c r="BOR115" s="225"/>
      <c r="BOS115" s="235"/>
      <c r="BOT115" s="236" t="s">
        <v>572</v>
      </c>
      <c r="BOU115" s="237"/>
      <c r="BOV115" s="225"/>
      <c r="BOW115" s="235"/>
      <c r="BOX115" s="236" t="s">
        <v>572</v>
      </c>
      <c r="BOY115" s="237"/>
      <c r="BOZ115" s="225"/>
      <c r="BPA115" s="235"/>
      <c r="BPB115" s="236" t="s">
        <v>572</v>
      </c>
      <c r="BPC115" s="237"/>
      <c r="BPD115" s="225"/>
      <c r="BPE115" s="235"/>
      <c r="BPF115" s="236" t="s">
        <v>572</v>
      </c>
      <c r="BPG115" s="237"/>
      <c r="BPH115" s="225"/>
      <c r="BPI115" s="235"/>
      <c r="BPJ115" s="236" t="s">
        <v>572</v>
      </c>
      <c r="BPK115" s="237"/>
      <c r="BPL115" s="225"/>
      <c r="BPM115" s="235"/>
      <c r="BPN115" s="236" t="s">
        <v>572</v>
      </c>
      <c r="BPO115" s="237"/>
      <c r="BPP115" s="225"/>
      <c r="BPQ115" s="235"/>
      <c r="BPR115" s="236" t="s">
        <v>572</v>
      </c>
      <c r="BPS115" s="237"/>
      <c r="BPT115" s="225"/>
      <c r="BPU115" s="235"/>
      <c r="BPV115" s="236" t="s">
        <v>572</v>
      </c>
      <c r="BPW115" s="237"/>
      <c r="BPX115" s="225"/>
      <c r="BPY115" s="235"/>
      <c r="BPZ115" s="236" t="s">
        <v>572</v>
      </c>
      <c r="BQA115" s="237"/>
      <c r="BQB115" s="225"/>
      <c r="BQC115" s="235"/>
      <c r="BQD115" s="236" t="s">
        <v>572</v>
      </c>
      <c r="BQE115" s="237"/>
      <c r="BQF115" s="225"/>
      <c r="BQG115" s="235"/>
      <c r="BQH115" s="236" t="s">
        <v>572</v>
      </c>
      <c r="BQI115" s="237"/>
      <c r="BQJ115" s="225"/>
      <c r="BQK115" s="235"/>
      <c r="BQL115" s="236" t="s">
        <v>572</v>
      </c>
      <c r="BQM115" s="237"/>
      <c r="BQN115" s="225"/>
      <c r="BQO115" s="235"/>
      <c r="BQP115" s="236" t="s">
        <v>572</v>
      </c>
      <c r="BQQ115" s="237"/>
      <c r="BQR115" s="225"/>
      <c r="BQS115" s="235"/>
      <c r="BQT115" s="236" t="s">
        <v>572</v>
      </c>
      <c r="BQU115" s="237"/>
      <c r="BQV115" s="225"/>
      <c r="BQW115" s="235"/>
      <c r="BQX115" s="236" t="s">
        <v>572</v>
      </c>
      <c r="BQY115" s="237"/>
      <c r="BQZ115" s="225"/>
      <c r="BRA115" s="235"/>
      <c r="BRB115" s="236" t="s">
        <v>572</v>
      </c>
      <c r="BRC115" s="237"/>
      <c r="BRD115" s="225"/>
      <c r="BRE115" s="235"/>
      <c r="BRF115" s="236" t="s">
        <v>572</v>
      </c>
      <c r="BRG115" s="237"/>
      <c r="BRH115" s="225"/>
      <c r="BRI115" s="235"/>
      <c r="BRJ115" s="236" t="s">
        <v>572</v>
      </c>
      <c r="BRK115" s="237"/>
      <c r="BRL115" s="225"/>
      <c r="BRM115" s="235"/>
      <c r="BRN115" s="236" t="s">
        <v>572</v>
      </c>
      <c r="BRO115" s="237"/>
      <c r="BRP115" s="225"/>
      <c r="BRQ115" s="235"/>
      <c r="BRR115" s="236" t="s">
        <v>572</v>
      </c>
      <c r="BRS115" s="237"/>
      <c r="BRT115" s="225"/>
      <c r="BRU115" s="235"/>
      <c r="BRV115" s="236" t="s">
        <v>572</v>
      </c>
      <c r="BRW115" s="237"/>
      <c r="BRX115" s="225"/>
      <c r="BRY115" s="235"/>
      <c r="BRZ115" s="236" t="s">
        <v>572</v>
      </c>
      <c r="BSA115" s="237"/>
      <c r="BSB115" s="225"/>
      <c r="BSC115" s="235"/>
      <c r="BSD115" s="236" t="s">
        <v>572</v>
      </c>
      <c r="BSE115" s="237"/>
      <c r="BSF115" s="225"/>
      <c r="BSG115" s="235"/>
      <c r="BSH115" s="236" t="s">
        <v>572</v>
      </c>
      <c r="BSI115" s="237"/>
      <c r="BSJ115" s="225"/>
      <c r="BSK115" s="235"/>
      <c r="BSL115" s="236" t="s">
        <v>572</v>
      </c>
      <c r="BSM115" s="237"/>
      <c r="BSN115" s="225"/>
      <c r="BSO115" s="235"/>
      <c r="BSP115" s="236" t="s">
        <v>572</v>
      </c>
      <c r="BSQ115" s="237"/>
      <c r="BSR115" s="225"/>
      <c r="BSS115" s="235"/>
      <c r="BST115" s="236" t="s">
        <v>572</v>
      </c>
      <c r="BSU115" s="237"/>
      <c r="BSV115" s="225"/>
      <c r="BSW115" s="235"/>
      <c r="BSX115" s="236" t="s">
        <v>572</v>
      </c>
      <c r="BSY115" s="237"/>
      <c r="BSZ115" s="225"/>
      <c r="BTA115" s="235"/>
      <c r="BTB115" s="236" t="s">
        <v>572</v>
      </c>
      <c r="BTC115" s="237"/>
      <c r="BTD115" s="225"/>
      <c r="BTE115" s="235"/>
      <c r="BTF115" s="236" t="s">
        <v>572</v>
      </c>
      <c r="BTG115" s="237"/>
      <c r="BTH115" s="225"/>
      <c r="BTI115" s="235"/>
      <c r="BTJ115" s="236" t="s">
        <v>572</v>
      </c>
      <c r="BTK115" s="237"/>
      <c r="BTL115" s="225"/>
      <c r="BTM115" s="235"/>
      <c r="BTN115" s="236" t="s">
        <v>572</v>
      </c>
      <c r="BTO115" s="237"/>
      <c r="BTP115" s="225"/>
      <c r="BTQ115" s="235"/>
      <c r="BTR115" s="236" t="s">
        <v>572</v>
      </c>
      <c r="BTS115" s="237"/>
      <c r="BTT115" s="225"/>
      <c r="BTU115" s="235"/>
      <c r="BTV115" s="236" t="s">
        <v>572</v>
      </c>
      <c r="BTW115" s="237"/>
      <c r="BTX115" s="225"/>
      <c r="BTY115" s="235"/>
      <c r="BTZ115" s="236" t="s">
        <v>572</v>
      </c>
      <c r="BUA115" s="237"/>
      <c r="BUB115" s="225"/>
      <c r="BUC115" s="235"/>
      <c r="BUD115" s="236" t="s">
        <v>572</v>
      </c>
      <c r="BUE115" s="237"/>
      <c r="BUF115" s="225"/>
      <c r="BUG115" s="235"/>
      <c r="BUH115" s="236" t="s">
        <v>572</v>
      </c>
      <c r="BUI115" s="237"/>
      <c r="BUJ115" s="225"/>
      <c r="BUK115" s="235"/>
      <c r="BUL115" s="236" t="s">
        <v>572</v>
      </c>
      <c r="BUM115" s="237"/>
      <c r="BUN115" s="225"/>
      <c r="BUO115" s="235"/>
      <c r="BUP115" s="236" t="s">
        <v>572</v>
      </c>
      <c r="BUQ115" s="237"/>
      <c r="BUR115" s="225"/>
      <c r="BUS115" s="235"/>
      <c r="BUT115" s="236" t="s">
        <v>572</v>
      </c>
      <c r="BUU115" s="237"/>
      <c r="BUV115" s="225"/>
      <c r="BUW115" s="235"/>
      <c r="BUX115" s="236" t="s">
        <v>572</v>
      </c>
      <c r="BUY115" s="237"/>
      <c r="BUZ115" s="225"/>
      <c r="BVA115" s="235"/>
      <c r="BVB115" s="236" t="s">
        <v>572</v>
      </c>
      <c r="BVC115" s="237"/>
      <c r="BVD115" s="225"/>
      <c r="BVE115" s="235"/>
      <c r="BVF115" s="236" t="s">
        <v>572</v>
      </c>
      <c r="BVG115" s="237"/>
      <c r="BVH115" s="225"/>
      <c r="BVI115" s="235"/>
      <c r="BVJ115" s="236" t="s">
        <v>572</v>
      </c>
      <c r="BVK115" s="237"/>
      <c r="BVL115" s="225"/>
      <c r="BVM115" s="235"/>
      <c r="BVN115" s="236" t="s">
        <v>572</v>
      </c>
      <c r="BVO115" s="237"/>
      <c r="BVP115" s="225"/>
      <c r="BVQ115" s="235"/>
      <c r="BVR115" s="236" t="s">
        <v>572</v>
      </c>
      <c r="BVS115" s="237"/>
      <c r="BVT115" s="225"/>
      <c r="BVU115" s="235"/>
      <c r="BVV115" s="236" t="s">
        <v>572</v>
      </c>
      <c r="BVW115" s="237"/>
      <c r="BVX115" s="225"/>
      <c r="BVY115" s="235"/>
      <c r="BVZ115" s="236" t="s">
        <v>572</v>
      </c>
      <c r="BWA115" s="237"/>
      <c r="BWB115" s="225"/>
      <c r="BWC115" s="235"/>
      <c r="BWD115" s="236" t="s">
        <v>572</v>
      </c>
      <c r="BWE115" s="237"/>
      <c r="BWF115" s="225"/>
      <c r="BWG115" s="235"/>
      <c r="BWH115" s="236" t="s">
        <v>572</v>
      </c>
      <c r="BWI115" s="237"/>
      <c r="BWJ115" s="225"/>
      <c r="BWK115" s="235"/>
      <c r="BWL115" s="236" t="s">
        <v>572</v>
      </c>
      <c r="BWM115" s="237"/>
      <c r="BWN115" s="225"/>
      <c r="BWO115" s="235"/>
      <c r="BWP115" s="236" t="s">
        <v>572</v>
      </c>
      <c r="BWQ115" s="237"/>
      <c r="BWR115" s="225"/>
      <c r="BWS115" s="235"/>
      <c r="BWT115" s="236" t="s">
        <v>572</v>
      </c>
      <c r="BWU115" s="237"/>
      <c r="BWV115" s="225"/>
      <c r="BWW115" s="235"/>
      <c r="BWX115" s="236" t="s">
        <v>572</v>
      </c>
      <c r="BWY115" s="237"/>
      <c r="BWZ115" s="225"/>
      <c r="BXA115" s="235"/>
      <c r="BXB115" s="236" t="s">
        <v>572</v>
      </c>
      <c r="BXC115" s="237"/>
      <c r="BXD115" s="225"/>
      <c r="BXE115" s="235"/>
      <c r="BXF115" s="236" t="s">
        <v>572</v>
      </c>
      <c r="BXG115" s="237"/>
      <c r="BXH115" s="225"/>
      <c r="BXI115" s="235"/>
      <c r="BXJ115" s="236" t="s">
        <v>572</v>
      </c>
      <c r="BXK115" s="237"/>
      <c r="BXL115" s="225"/>
      <c r="BXM115" s="235"/>
      <c r="BXN115" s="236" t="s">
        <v>572</v>
      </c>
      <c r="BXO115" s="237"/>
      <c r="BXP115" s="225"/>
      <c r="BXQ115" s="235"/>
      <c r="BXR115" s="236" t="s">
        <v>572</v>
      </c>
      <c r="BXS115" s="237"/>
      <c r="BXT115" s="225"/>
      <c r="BXU115" s="235"/>
      <c r="BXV115" s="236" t="s">
        <v>572</v>
      </c>
      <c r="BXW115" s="237"/>
      <c r="BXX115" s="225"/>
      <c r="BXY115" s="235"/>
      <c r="BXZ115" s="236" t="s">
        <v>572</v>
      </c>
      <c r="BYA115" s="237"/>
      <c r="BYB115" s="225"/>
      <c r="BYC115" s="235"/>
      <c r="BYD115" s="236" t="s">
        <v>572</v>
      </c>
      <c r="BYE115" s="237"/>
      <c r="BYF115" s="225"/>
      <c r="BYG115" s="235"/>
      <c r="BYH115" s="236" t="s">
        <v>572</v>
      </c>
      <c r="BYI115" s="237"/>
      <c r="BYJ115" s="225"/>
      <c r="BYK115" s="235"/>
      <c r="BYL115" s="236" t="s">
        <v>572</v>
      </c>
      <c r="BYM115" s="237"/>
      <c r="BYN115" s="225"/>
      <c r="BYO115" s="235"/>
      <c r="BYP115" s="236" t="s">
        <v>572</v>
      </c>
      <c r="BYQ115" s="237"/>
      <c r="BYR115" s="225"/>
      <c r="BYS115" s="235"/>
      <c r="BYT115" s="236" t="s">
        <v>572</v>
      </c>
      <c r="BYU115" s="237"/>
      <c r="BYV115" s="225"/>
      <c r="BYW115" s="235"/>
      <c r="BYX115" s="236" t="s">
        <v>572</v>
      </c>
      <c r="BYY115" s="237"/>
      <c r="BYZ115" s="225"/>
      <c r="BZA115" s="235"/>
      <c r="BZB115" s="236" t="s">
        <v>572</v>
      </c>
      <c r="BZC115" s="237"/>
      <c r="BZD115" s="225"/>
      <c r="BZE115" s="235"/>
      <c r="BZF115" s="236" t="s">
        <v>572</v>
      </c>
      <c r="BZG115" s="237"/>
      <c r="BZH115" s="225"/>
      <c r="BZI115" s="235"/>
      <c r="BZJ115" s="236" t="s">
        <v>572</v>
      </c>
      <c r="BZK115" s="237"/>
      <c r="BZL115" s="225"/>
      <c r="BZM115" s="235"/>
      <c r="BZN115" s="236" t="s">
        <v>572</v>
      </c>
      <c r="BZO115" s="237"/>
      <c r="BZP115" s="225"/>
      <c r="BZQ115" s="235"/>
      <c r="BZR115" s="236" t="s">
        <v>572</v>
      </c>
      <c r="BZS115" s="237"/>
      <c r="BZT115" s="225"/>
      <c r="BZU115" s="235"/>
      <c r="BZV115" s="236" t="s">
        <v>572</v>
      </c>
      <c r="BZW115" s="237"/>
      <c r="BZX115" s="225"/>
      <c r="BZY115" s="235"/>
      <c r="BZZ115" s="236" t="s">
        <v>572</v>
      </c>
      <c r="CAA115" s="237"/>
      <c r="CAB115" s="225"/>
      <c r="CAC115" s="235"/>
      <c r="CAD115" s="236" t="s">
        <v>572</v>
      </c>
      <c r="CAE115" s="237"/>
      <c r="CAF115" s="225"/>
      <c r="CAG115" s="235"/>
      <c r="CAH115" s="236" t="s">
        <v>572</v>
      </c>
      <c r="CAI115" s="237"/>
      <c r="CAJ115" s="225"/>
      <c r="CAK115" s="235"/>
      <c r="CAL115" s="236" t="s">
        <v>572</v>
      </c>
      <c r="CAM115" s="237"/>
      <c r="CAN115" s="225"/>
      <c r="CAO115" s="235"/>
      <c r="CAP115" s="236" t="s">
        <v>572</v>
      </c>
      <c r="CAQ115" s="237"/>
      <c r="CAR115" s="225"/>
      <c r="CAS115" s="235"/>
      <c r="CAT115" s="236" t="s">
        <v>572</v>
      </c>
      <c r="CAU115" s="237"/>
      <c r="CAV115" s="225"/>
      <c r="CAW115" s="235"/>
      <c r="CAX115" s="236" t="s">
        <v>572</v>
      </c>
      <c r="CAY115" s="237"/>
      <c r="CAZ115" s="225"/>
      <c r="CBA115" s="235"/>
      <c r="CBB115" s="236" t="s">
        <v>572</v>
      </c>
      <c r="CBC115" s="237"/>
      <c r="CBD115" s="225"/>
      <c r="CBE115" s="235"/>
      <c r="CBF115" s="236" t="s">
        <v>572</v>
      </c>
      <c r="CBG115" s="237"/>
      <c r="CBH115" s="225"/>
      <c r="CBI115" s="235"/>
      <c r="CBJ115" s="236" t="s">
        <v>572</v>
      </c>
      <c r="CBK115" s="237"/>
      <c r="CBL115" s="225"/>
      <c r="CBM115" s="235"/>
      <c r="CBN115" s="236" t="s">
        <v>572</v>
      </c>
      <c r="CBO115" s="237"/>
      <c r="CBP115" s="225"/>
      <c r="CBQ115" s="235"/>
      <c r="CBR115" s="236" t="s">
        <v>572</v>
      </c>
      <c r="CBS115" s="237"/>
      <c r="CBT115" s="225"/>
      <c r="CBU115" s="235"/>
      <c r="CBV115" s="236" t="s">
        <v>572</v>
      </c>
      <c r="CBW115" s="237"/>
      <c r="CBX115" s="225"/>
      <c r="CBY115" s="235"/>
      <c r="CBZ115" s="236" t="s">
        <v>572</v>
      </c>
      <c r="CCA115" s="237"/>
      <c r="CCB115" s="225"/>
      <c r="CCC115" s="235"/>
      <c r="CCD115" s="236" t="s">
        <v>572</v>
      </c>
      <c r="CCE115" s="237"/>
      <c r="CCF115" s="225"/>
      <c r="CCG115" s="235"/>
      <c r="CCH115" s="236" t="s">
        <v>572</v>
      </c>
      <c r="CCI115" s="237"/>
      <c r="CCJ115" s="225"/>
      <c r="CCK115" s="235"/>
      <c r="CCL115" s="236" t="s">
        <v>572</v>
      </c>
      <c r="CCM115" s="237"/>
      <c r="CCN115" s="225"/>
      <c r="CCO115" s="235"/>
      <c r="CCP115" s="236" t="s">
        <v>572</v>
      </c>
      <c r="CCQ115" s="237"/>
      <c r="CCR115" s="225"/>
      <c r="CCS115" s="235"/>
      <c r="CCT115" s="236" t="s">
        <v>572</v>
      </c>
      <c r="CCU115" s="237"/>
      <c r="CCV115" s="225"/>
      <c r="CCW115" s="235"/>
      <c r="CCX115" s="236" t="s">
        <v>572</v>
      </c>
      <c r="CCY115" s="237"/>
      <c r="CCZ115" s="225"/>
      <c r="CDA115" s="235"/>
      <c r="CDB115" s="236" t="s">
        <v>572</v>
      </c>
      <c r="CDC115" s="237"/>
      <c r="CDD115" s="225"/>
      <c r="CDE115" s="235"/>
      <c r="CDF115" s="236" t="s">
        <v>572</v>
      </c>
      <c r="CDG115" s="237"/>
      <c r="CDH115" s="225"/>
      <c r="CDI115" s="235"/>
      <c r="CDJ115" s="236" t="s">
        <v>572</v>
      </c>
      <c r="CDK115" s="237"/>
      <c r="CDL115" s="225"/>
      <c r="CDM115" s="235"/>
      <c r="CDN115" s="236" t="s">
        <v>572</v>
      </c>
      <c r="CDO115" s="237"/>
      <c r="CDP115" s="225"/>
      <c r="CDQ115" s="235"/>
      <c r="CDR115" s="236" t="s">
        <v>572</v>
      </c>
      <c r="CDS115" s="237"/>
      <c r="CDT115" s="225"/>
      <c r="CDU115" s="235"/>
      <c r="CDV115" s="236" t="s">
        <v>572</v>
      </c>
      <c r="CDW115" s="237"/>
      <c r="CDX115" s="225"/>
      <c r="CDY115" s="235"/>
      <c r="CDZ115" s="236" t="s">
        <v>572</v>
      </c>
      <c r="CEA115" s="237"/>
      <c r="CEB115" s="225"/>
      <c r="CEC115" s="235"/>
      <c r="CED115" s="236" t="s">
        <v>572</v>
      </c>
      <c r="CEE115" s="237"/>
      <c r="CEF115" s="225"/>
      <c r="CEG115" s="235"/>
      <c r="CEH115" s="236" t="s">
        <v>572</v>
      </c>
      <c r="CEI115" s="237"/>
      <c r="CEJ115" s="225"/>
      <c r="CEK115" s="235"/>
      <c r="CEL115" s="236" t="s">
        <v>572</v>
      </c>
      <c r="CEM115" s="237"/>
      <c r="CEN115" s="225"/>
      <c r="CEO115" s="235"/>
      <c r="CEP115" s="236" t="s">
        <v>572</v>
      </c>
      <c r="CEQ115" s="237"/>
      <c r="CER115" s="225"/>
      <c r="CES115" s="235"/>
      <c r="CET115" s="236" t="s">
        <v>572</v>
      </c>
      <c r="CEU115" s="237"/>
      <c r="CEV115" s="225"/>
      <c r="CEW115" s="235"/>
      <c r="CEX115" s="236" t="s">
        <v>572</v>
      </c>
      <c r="CEY115" s="237"/>
      <c r="CEZ115" s="225"/>
      <c r="CFA115" s="235"/>
      <c r="CFB115" s="236" t="s">
        <v>572</v>
      </c>
      <c r="CFC115" s="237"/>
      <c r="CFD115" s="225"/>
      <c r="CFE115" s="235"/>
      <c r="CFF115" s="236" t="s">
        <v>572</v>
      </c>
      <c r="CFG115" s="237"/>
      <c r="CFH115" s="225"/>
      <c r="CFI115" s="235"/>
      <c r="CFJ115" s="236" t="s">
        <v>572</v>
      </c>
      <c r="CFK115" s="237"/>
      <c r="CFL115" s="225"/>
      <c r="CFM115" s="235"/>
      <c r="CFN115" s="236" t="s">
        <v>572</v>
      </c>
      <c r="CFO115" s="237"/>
      <c r="CFP115" s="225"/>
      <c r="CFQ115" s="235"/>
      <c r="CFR115" s="236" t="s">
        <v>572</v>
      </c>
      <c r="CFS115" s="237"/>
      <c r="CFT115" s="225"/>
      <c r="CFU115" s="235"/>
      <c r="CFV115" s="236" t="s">
        <v>572</v>
      </c>
      <c r="CFW115" s="237"/>
      <c r="CFX115" s="225"/>
      <c r="CFY115" s="235"/>
      <c r="CFZ115" s="236" t="s">
        <v>572</v>
      </c>
      <c r="CGA115" s="237"/>
      <c r="CGB115" s="225"/>
      <c r="CGC115" s="235"/>
      <c r="CGD115" s="236" t="s">
        <v>572</v>
      </c>
      <c r="CGE115" s="237"/>
      <c r="CGF115" s="225"/>
      <c r="CGG115" s="235"/>
      <c r="CGH115" s="236" t="s">
        <v>572</v>
      </c>
      <c r="CGI115" s="237"/>
      <c r="CGJ115" s="225"/>
      <c r="CGK115" s="235"/>
      <c r="CGL115" s="236" t="s">
        <v>572</v>
      </c>
      <c r="CGM115" s="237"/>
      <c r="CGN115" s="225"/>
      <c r="CGO115" s="235"/>
      <c r="CGP115" s="236" t="s">
        <v>572</v>
      </c>
      <c r="CGQ115" s="237"/>
      <c r="CGR115" s="225"/>
      <c r="CGS115" s="235"/>
      <c r="CGT115" s="236" t="s">
        <v>572</v>
      </c>
      <c r="CGU115" s="237"/>
      <c r="CGV115" s="225"/>
      <c r="CGW115" s="235"/>
      <c r="CGX115" s="236" t="s">
        <v>572</v>
      </c>
      <c r="CGY115" s="237"/>
      <c r="CGZ115" s="225"/>
      <c r="CHA115" s="235"/>
      <c r="CHB115" s="236" t="s">
        <v>572</v>
      </c>
      <c r="CHC115" s="237"/>
      <c r="CHD115" s="225"/>
      <c r="CHE115" s="235"/>
      <c r="CHF115" s="236" t="s">
        <v>572</v>
      </c>
      <c r="CHG115" s="237"/>
      <c r="CHH115" s="225"/>
      <c r="CHI115" s="235"/>
      <c r="CHJ115" s="236" t="s">
        <v>572</v>
      </c>
      <c r="CHK115" s="237"/>
      <c r="CHL115" s="225"/>
      <c r="CHM115" s="235"/>
      <c r="CHN115" s="236" t="s">
        <v>572</v>
      </c>
      <c r="CHO115" s="237"/>
      <c r="CHP115" s="225"/>
      <c r="CHQ115" s="235"/>
      <c r="CHR115" s="236" t="s">
        <v>572</v>
      </c>
      <c r="CHS115" s="237"/>
      <c r="CHT115" s="225"/>
      <c r="CHU115" s="235"/>
      <c r="CHV115" s="236" t="s">
        <v>572</v>
      </c>
      <c r="CHW115" s="237"/>
      <c r="CHX115" s="225"/>
      <c r="CHY115" s="235"/>
      <c r="CHZ115" s="236" t="s">
        <v>572</v>
      </c>
      <c r="CIA115" s="237"/>
      <c r="CIB115" s="225"/>
      <c r="CIC115" s="235"/>
      <c r="CID115" s="236" t="s">
        <v>572</v>
      </c>
      <c r="CIE115" s="237"/>
      <c r="CIF115" s="225"/>
      <c r="CIG115" s="235"/>
      <c r="CIH115" s="236" t="s">
        <v>572</v>
      </c>
      <c r="CII115" s="237"/>
      <c r="CIJ115" s="225"/>
      <c r="CIK115" s="235"/>
      <c r="CIL115" s="236" t="s">
        <v>572</v>
      </c>
      <c r="CIM115" s="237"/>
      <c r="CIN115" s="225"/>
      <c r="CIO115" s="235"/>
      <c r="CIP115" s="236" t="s">
        <v>572</v>
      </c>
      <c r="CIQ115" s="237"/>
      <c r="CIR115" s="225"/>
      <c r="CIS115" s="235"/>
      <c r="CIT115" s="236" t="s">
        <v>572</v>
      </c>
      <c r="CIU115" s="237"/>
      <c r="CIV115" s="225"/>
      <c r="CIW115" s="235"/>
      <c r="CIX115" s="236" t="s">
        <v>572</v>
      </c>
      <c r="CIY115" s="237"/>
      <c r="CIZ115" s="225"/>
      <c r="CJA115" s="235"/>
      <c r="CJB115" s="236" t="s">
        <v>572</v>
      </c>
      <c r="CJC115" s="237"/>
      <c r="CJD115" s="225"/>
      <c r="CJE115" s="235"/>
      <c r="CJF115" s="236" t="s">
        <v>572</v>
      </c>
      <c r="CJG115" s="237"/>
      <c r="CJH115" s="225"/>
      <c r="CJI115" s="235"/>
      <c r="CJJ115" s="236" t="s">
        <v>572</v>
      </c>
      <c r="CJK115" s="237"/>
      <c r="CJL115" s="225"/>
      <c r="CJM115" s="235"/>
      <c r="CJN115" s="236" t="s">
        <v>572</v>
      </c>
      <c r="CJO115" s="237"/>
      <c r="CJP115" s="225"/>
      <c r="CJQ115" s="235"/>
      <c r="CJR115" s="236" t="s">
        <v>572</v>
      </c>
      <c r="CJS115" s="237"/>
      <c r="CJT115" s="225"/>
      <c r="CJU115" s="235"/>
      <c r="CJV115" s="236" t="s">
        <v>572</v>
      </c>
      <c r="CJW115" s="237"/>
      <c r="CJX115" s="225"/>
      <c r="CJY115" s="235"/>
      <c r="CJZ115" s="236" t="s">
        <v>572</v>
      </c>
      <c r="CKA115" s="237"/>
      <c r="CKB115" s="225"/>
      <c r="CKC115" s="235"/>
      <c r="CKD115" s="236" t="s">
        <v>572</v>
      </c>
      <c r="CKE115" s="237"/>
      <c r="CKF115" s="225"/>
      <c r="CKG115" s="235"/>
      <c r="CKH115" s="236" t="s">
        <v>572</v>
      </c>
      <c r="CKI115" s="237"/>
      <c r="CKJ115" s="225"/>
      <c r="CKK115" s="235"/>
      <c r="CKL115" s="236" t="s">
        <v>572</v>
      </c>
      <c r="CKM115" s="237"/>
      <c r="CKN115" s="225"/>
      <c r="CKO115" s="235"/>
      <c r="CKP115" s="236" t="s">
        <v>572</v>
      </c>
      <c r="CKQ115" s="237"/>
      <c r="CKR115" s="225"/>
      <c r="CKS115" s="235"/>
      <c r="CKT115" s="236" t="s">
        <v>572</v>
      </c>
      <c r="CKU115" s="237"/>
      <c r="CKV115" s="225"/>
      <c r="CKW115" s="235"/>
      <c r="CKX115" s="236" t="s">
        <v>572</v>
      </c>
      <c r="CKY115" s="237"/>
      <c r="CKZ115" s="225"/>
      <c r="CLA115" s="235"/>
      <c r="CLB115" s="236" t="s">
        <v>572</v>
      </c>
      <c r="CLC115" s="237"/>
      <c r="CLD115" s="225"/>
      <c r="CLE115" s="235"/>
      <c r="CLF115" s="236" t="s">
        <v>572</v>
      </c>
      <c r="CLG115" s="237"/>
      <c r="CLH115" s="225"/>
      <c r="CLI115" s="235"/>
      <c r="CLJ115" s="236" t="s">
        <v>572</v>
      </c>
      <c r="CLK115" s="237"/>
      <c r="CLL115" s="225"/>
      <c r="CLM115" s="235"/>
      <c r="CLN115" s="236" t="s">
        <v>572</v>
      </c>
      <c r="CLO115" s="237"/>
      <c r="CLP115" s="225"/>
      <c r="CLQ115" s="235"/>
      <c r="CLR115" s="236" t="s">
        <v>572</v>
      </c>
      <c r="CLS115" s="237"/>
      <c r="CLT115" s="225"/>
      <c r="CLU115" s="235"/>
      <c r="CLV115" s="236" t="s">
        <v>572</v>
      </c>
      <c r="CLW115" s="237"/>
      <c r="CLX115" s="225"/>
      <c r="CLY115" s="235"/>
      <c r="CLZ115" s="236" t="s">
        <v>572</v>
      </c>
      <c r="CMA115" s="237"/>
      <c r="CMB115" s="225"/>
      <c r="CMC115" s="235"/>
      <c r="CMD115" s="236" t="s">
        <v>572</v>
      </c>
      <c r="CME115" s="237"/>
      <c r="CMF115" s="225"/>
      <c r="CMG115" s="235"/>
      <c r="CMH115" s="236" t="s">
        <v>572</v>
      </c>
      <c r="CMI115" s="237"/>
      <c r="CMJ115" s="225"/>
      <c r="CMK115" s="235"/>
      <c r="CML115" s="236" t="s">
        <v>572</v>
      </c>
      <c r="CMM115" s="237"/>
      <c r="CMN115" s="225"/>
      <c r="CMO115" s="235"/>
      <c r="CMP115" s="236" t="s">
        <v>572</v>
      </c>
      <c r="CMQ115" s="237"/>
      <c r="CMR115" s="225"/>
      <c r="CMS115" s="235"/>
      <c r="CMT115" s="236" t="s">
        <v>572</v>
      </c>
      <c r="CMU115" s="237"/>
      <c r="CMV115" s="225"/>
      <c r="CMW115" s="235"/>
      <c r="CMX115" s="236" t="s">
        <v>572</v>
      </c>
      <c r="CMY115" s="237"/>
      <c r="CMZ115" s="225"/>
      <c r="CNA115" s="235"/>
      <c r="CNB115" s="236" t="s">
        <v>572</v>
      </c>
      <c r="CNC115" s="237"/>
      <c r="CND115" s="225"/>
      <c r="CNE115" s="235"/>
      <c r="CNF115" s="236" t="s">
        <v>572</v>
      </c>
      <c r="CNG115" s="237"/>
      <c r="CNH115" s="225"/>
      <c r="CNI115" s="235"/>
      <c r="CNJ115" s="236" t="s">
        <v>572</v>
      </c>
      <c r="CNK115" s="237"/>
      <c r="CNL115" s="225"/>
      <c r="CNM115" s="235"/>
      <c r="CNN115" s="236" t="s">
        <v>572</v>
      </c>
      <c r="CNO115" s="237"/>
      <c r="CNP115" s="225"/>
      <c r="CNQ115" s="235"/>
      <c r="CNR115" s="236" t="s">
        <v>572</v>
      </c>
      <c r="CNS115" s="237"/>
      <c r="CNT115" s="225"/>
      <c r="CNU115" s="235"/>
      <c r="CNV115" s="236" t="s">
        <v>572</v>
      </c>
      <c r="CNW115" s="237"/>
      <c r="CNX115" s="225"/>
      <c r="CNY115" s="235"/>
      <c r="CNZ115" s="236" t="s">
        <v>572</v>
      </c>
      <c r="COA115" s="237"/>
      <c r="COB115" s="225"/>
      <c r="COC115" s="235"/>
      <c r="COD115" s="236" t="s">
        <v>572</v>
      </c>
      <c r="COE115" s="237"/>
      <c r="COF115" s="225"/>
      <c r="COG115" s="235"/>
      <c r="COH115" s="236" t="s">
        <v>572</v>
      </c>
      <c r="COI115" s="237"/>
      <c r="COJ115" s="225"/>
      <c r="COK115" s="235"/>
      <c r="COL115" s="236" t="s">
        <v>572</v>
      </c>
      <c r="COM115" s="237"/>
      <c r="CON115" s="225"/>
      <c r="COO115" s="235"/>
      <c r="COP115" s="236" t="s">
        <v>572</v>
      </c>
      <c r="COQ115" s="237"/>
      <c r="COR115" s="225"/>
      <c r="COS115" s="235"/>
      <c r="COT115" s="236" t="s">
        <v>572</v>
      </c>
      <c r="COU115" s="237"/>
      <c r="COV115" s="225"/>
      <c r="COW115" s="235"/>
      <c r="COX115" s="236" t="s">
        <v>572</v>
      </c>
      <c r="COY115" s="237"/>
      <c r="COZ115" s="225"/>
      <c r="CPA115" s="235"/>
      <c r="CPB115" s="236" t="s">
        <v>572</v>
      </c>
      <c r="CPC115" s="237"/>
      <c r="CPD115" s="225"/>
      <c r="CPE115" s="235"/>
      <c r="CPF115" s="236" t="s">
        <v>572</v>
      </c>
      <c r="CPG115" s="237"/>
      <c r="CPH115" s="225"/>
      <c r="CPI115" s="235"/>
      <c r="CPJ115" s="236" t="s">
        <v>572</v>
      </c>
      <c r="CPK115" s="237"/>
      <c r="CPL115" s="225"/>
      <c r="CPM115" s="235"/>
      <c r="CPN115" s="236" t="s">
        <v>572</v>
      </c>
      <c r="CPO115" s="237"/>
      <c r="CPP115" s="225"/>
      <c r="CPQ115" s="235"/>
      <c r="CPR115" s="236" t="s">
        <v>572</v>
      </c>
      <c r="CPS115" s="237"/>
      <c r="CPT115" s="225"/>
      <c r="CPU115" s="235"/>
      <c r="CPV115" s="236" t="s">
        <v>572</v>
      </c>
      <c r="CPW115" s="237"/>
      <c r="CPX115" s="225"/>
      <c r="CPY115" s="235"/>
      <c r="CPZ115" s="236" t="s">
        <v>572</v>
      </c>
      <c r="CQA115" s="237"/>
      <c r="CQB115" s="225"/>
      <c r="CQC115" s="235"/>
      <c r="CQD115" s="236" t="s">
        <v>572</v>
      </c>
      <c r="CQE115" s="237"/>
      <c r="CQF115" s="225"/>
      <c r="CQG115" s="235"/>
      <c r="CQH115" s="236" t="s">
        <v>572</v>
      </c>
      <c r="CQI115" s="237"/>
      <c r="CQJ115" s="225"/>
      <c r="CQK115" s="235"/>
      <c r="CQL115" s="236" t="s">
        <v>572</v>
      </c>
      <c r="CQM115" s="237"/>
      <c r="CQN115" s="225"/>
      <c r="CQO115" s="235"/>
      <c r="CQP115" s="236" t="s">
        <v>572</v>
      </c>
      <c r="CQQ115" s="237"/>
      <c r="CQR115" s="225"/>
      <c r="CQS115" s="235"/>
      <c r="CQT115" s="236" t="s">
        <v>572</v>
      </c>
      <c r="CQU115" s="237"/>
      <c r="CQV115" s="225"/>
      <c r="CQW115" s="235"/>
      <c r="CQX115" s="236" t="s">
        <v>572</v>
      </c>
      <c r="CQY115" s="237"/>
      <c r="CQZ115" s="225"/>
      <c r="CRA115" s="235"/>
      <c r="CRB115" s="236" t="s">
        <v>572</v>
      </c>
      <c r="CRC115" s="237"/>
      <c r="CRD115" s="225"/>
      <c r="CRE115" s="235"/>
      <c r="CRF115" s="236" t="s">
        <v>572</v>
      </c>
      <c r="CRG115" s="237"/>
      <c r="CRH115" s="225"/>
      <c r="CRI115" s="235"/>
      <c r="CRJ115" s="236" t="s">
        <v>572</v>
      </c>
      <c r="CRK115" s="237"/>
      <c r="CRL115" s="225"/>
      <c r="CRM115" s="235"/>
      <c r="CRN115" s="236" t="s">
        <v>572</v>
      </c>
      <c r="CRO115" s="237"/>
      <c r="CRP115" s="225"/>
      <c r="CRQ115" s="235"/>
      <c r="CRR115" s="236" t="s">
        <v>572</v>
      </c>
      <c r="CRS115" s="237"/>
      <c r="CRT115" s="225"/>
      <c r="CRU115" s="235"/>
      <c r="CRV115" s="236" t="s">
        <v>572</v>
      </c>
      <c r="CRW115" s="237"/>
      <c r="CRX115" s="225"/>
      <c r="CRY115" s="235"/>
      <c r="CRZ115" s="236" t="s">
        <v>572</v>
      </c>
      <c r="CSA115" s="237"/>
      <c r="CSB115" s="225"/>
      <c r="CSC115" s="235"/>
      <c r="CSD115" s="236" t="s">
        <v>572</v>
      </c>
      <c r="CSE115" s="237"/>
      <c r="CSF115" s="225"/>
      <c r="CSG115" s="235"/>
      <c r="CSH115" s="236" t="s">
        <v>572</v>
      </c>
      <c r="CSI115" s="237"/>
      <c r="CSJ115" s="225"/>
      <c r="CSK115" s="235"/>
      <c r="CSL115" s="236" t="s">
        <v>572</v>
      </c>
      <c r="CSM115" s="237"/>
      <c r="CSN115" s="225"/>
      <c r="CSO115" s="235"/>
      <c r="CSP115" s="236" t="s">
        <v>572</v>
      </c>
      <c r="CSQ115" s="237"/>
      <c r="CSR115" s="225"/>
      <c r="CSS115" s="235"/>
      <c r="CST115" s="236" t="s">
        <v>572</v>
      </c>
      <c r="CSU115" s="237"/>
      <c r="CSV115" s="225"/>
      <c r="CSW115" s="235"/>
      <c r="CSX115" s="236" t="s">
        <v>572</v>
      </c>
      <c r="CSY115" s="237"/>
      <c r="CSZ115" s="225"/>
      <c r="CTA115" s="235"/>
      <c r="CTB115" s="236" t="s">
        <v>572</v>
      </c>
      <c r="CTC115" s="237"/>
      <c r="CTD115" s="225"/>
      <c r="CTE115" s="235"/>
      <c r="CTF115" s="236" t="s">
        <v>572</v>
      </c>
      <c r="CTG115" s="237"/>
      <c r="CTH115" s="225"/>
      <c r="CTI115" s="235"/>
      <c r="CTJ115" s="236" t="s">
        <v>572</v>
      </c>
      <c r="CTK115" s="237"/>
      <c r="CTL115" s="225"/>
      <c r="CTM115" s="235"/>
      <c r="CTN115" s="236" t="s">
        <v>572</v>
      </c>
      <c r="CTO115" s="237"/>
      <c r="CTP115" s="225"/>
      <c r="CTQ115" s="235"/>
      <c r="CTR115" s="236" t="s">
        <v>572</v>
      </c>
      <c r="CTS115" s="237"/>
      <c r="CTT115" s="225"/>
      <c r="CTU115" s="235"/>
      <c r="CTV115" s="236" t="s">
        <v>572</v>
      </c>
      <c r="CTW115" s="237"/>
      <c r="CTX115" s="225"/>
      <c r="CTY115" s="235"/>
      <c r="CTZ115" s="236" t="s">
        <v>572</v>
      </c>
      <c r="CUA115" s="237"/>
      <c r="CUB115" s="225"/>
      <c r="CUC115" s="235"/>
      <c r="CUD115" s="236" t="s">
        <v>572</v>
      </c>
      <c r="CUE115" s="237"/>
      <c r="CUF115" s="225"/>
      <c r="CUG115" s="235"/>
      <c r="CUH115" s="236" t="s">
        <v>572</v>
      </c>
      <c r="CUI115" s="237"/>
      <c r="CUJ115" s="225"/>
      <c r="CUK115" s="235"/>
      <c r="CUL115" s="236" t="s">
        <v>572</v>
      </c>
      <c r="CUM115" s="237"/>
      <c r="CUN115" s="225"/>
      <c r="CUO115" s="235"/>
      <c r="CUP115" s="236" t="s">
        <v>572</v>
      </c>
      <c r="CUQ115" s="237"/>
      <c r="CUR115" s="225"/>
      <c r="CUS115" s="235"/>
      <c r="CUT115" s="236" t="s">
        <v>572</v>
      </c>
      <c r="CUU115" s="237"/>
      <c r="CUV115" s="225"/>
      <c r="CUW115" s="235"/>
      <c r="CUX115" s="236" t="s">
        <v>572</v>
      </c>
      <c r="CUY115" s="237"/>
      <c r="CUZ115" s="225"/>
      <c r="CVA115" s="235"/>
      <c r="CVB115" s="236" t="s">
        <v>572</v>
      </c>
      <c r="CVC115" s="237"/>
      <c r="CVD115" s="225"/>
      <c r="CVE115" s="235"/>
      <c r="CVF115" s="236" t="s">
        <v>572</v>
      </c>
      <c r="CVG115" s="237"/>
      <c r="CVH115" s="225"/>
      <c r="CVI115" s="235"/>
      <c r="CVJ115" s="236" t="s">
        <v>572</v>
      </c>
      <c r="CVK115" s="237"/>
      <c r="CVL115" s="225"/>
      <c r="CVM115" s="235"/>
      <c r="CVN115" s="236" t="s">
        <v>572</v>
      </c>
      <c r="CVO115" s="237"/>
      <c r="CVP115" s="225"/>
      <c r="CVQ115" s="235"/>
      <c r="CVR115" s="236" t="s">
        <v>572</v>
      </c>
      <c r="CVS115" s="237"/>
      <c r="CVT115" s="225"/>
      <c r="CVU115" s="235"/>
      <c r="CVV115" s="236" t="s">
        <v>572</v>
      </c>
      <c r="CVW115" s="237"/>
      <c r="CVX115" s="225"/>
      <c r="CVY115" s="235"/>
      <c r="CVZ115" s="236" t="s">
        <v>572</v>
      </c>
      <c r="CWA115" s="237"/>
      <c r="CWB115" s="225"/>
      <c r="CWC115" s="235"/>
      <c r="CWD115" s="236" t="s">
        <v>572</v>
      </c>
      <c r="CWE115" s="237"/>
      <c r="CWF115" s="225"/>
      <c r="CWG115" s="235"/>
      <c r="CWH115" s="236" t="s">
        <v>572</v>
      </c>
      <c r="CWI115" s="237"/>
      <c r="CWJ115" s="225"/>
      <c r="CWK115" s="235"/>
      <c r="CWL115" s="236" t="s">
        <v>572</v>
      </c>
      <c r="CWM115" s="237"/>
      <c r="CWN115" s="225"/>
      <c r="CWO115" s="235"/>
      <c r="CWP115" s="236" t="s">
        <v>572</v>
      </c>
      <c r="CWQ115" s="237"/>
      <c r="CWR115" s="225"/>
      <c r="CWS115" s="235"/>
      <c r="CWT115" s="236" t="s">
        <v>572</v>
      </c>
      <c r="CWU115" s="237"/>
      <c r="CWV115" s="225"/>
      <c r="CWW115" s="235"/>
      <c r="CWX115" s="236" t="s">
        <v>572</v>
      </c>
      <c r="CWY115" s="237"/>
      <c r="CWZ115" s="225"/>
      <c r="CXA115" s="235"/>
      <c r="CXB115" s="236" t="s">
        <v>572</v>
      </c>
      <c r="CXC115" s="237"/>
      <c r="CXD115" s="225"/>
      <c r="CXE115" s="235"/>
      <c r="CXF115" s="236" t="s">
        <v>572</v>
      </c>
      <c r="CXG115" s="237"/>
      <c r="CXH115" s="225"/>
      <c r="CXI115" s="235"/>
      <c r="CXJ115" s="236" t="s">
        <v>572</v>
      </c>
      <c r="CXK115" s="237"/>
      <c r="CXL115" s="225"/>
      <c r="CXM115" s="235"/>
      <c r="CXN115" s="236" t="s">
        <v>572</v>
      </c>
      <c r="CXO115" s="237"/>
      <c r="CXP115" s="225"/>
      <c r="CXQ115" s="235"/>
      <c r="CXR115" s="236" t="s">
        <v>572</v>
      </c>
      <c r="CXS115" s="237"/>
      <c r="CXT115" s="225"/>
      <c r="CXU115" s="235"/>
      <c r="CXV115" s="236" t="s">
        <v>572</v>
      </c>
      <c r="CXW115" s="237"/>
      <c r="CXX115" s="225"/>
      <c r="CXY115" s="235"/>
      <c r="CXZ115" s="236" t="s">
        <v>572</v>
      </c>
      <c r="CYA115" s="237"/>
      <c r="CYB115" s="225"/>
      <c r="CYC115" s="235"/>
      <c r="CYD115" s="236" t="s">
        <v>572</v>
      </c>
      <c r="CYE115" s="237"/>
      <c r="CYF115" s="225"/>
      <c r="CYG115" s="235"/>
      <c r="CYH115" s="236" t="s">
        <v>572</v>
      </c>
      <c r="CYI115" s="237"/>
      <c r="CYJ115" s="225"/>
      <c r="CYK115" s="235"/>
      <c r="CYL115" s="236" t="s">
        <v>572</v>
      </c>
      <c r="CYM115" s="237"/>
      <c r="CYN115" s="225"/>
      <c r="CYO115" s="235"/>
      <c r="CYP115" s="236" t="s">
        <v>572</v>
      </c>
      <c r="CYQ115" s="237"/>
      <c r="CYR115" s="225"/>
      <c r="CYS115" s="235"/>
      <c r="CYT115" s="236" t="s">
        <v>572</v>
      </c>
      <c r="CYU115" s="237"/>
      <c r="CYV115" s="225"/>
      <c r="CYW115" s="235"/>
      <c r="CYX115" s="236" t="s">
        <v>572</v>
      </c>
      <c r="CYY115" s="237"/>
      <c r="CYZ115" s="225"/>
      <c r="CZA115" s="235"/>
      <c r="CZB115" s="236" t="s">
        <v>572</v>
      </c>
      <c r="CZC115" s="237"/>
      <c r="CZD115" s="225"/>
      <c r="CZE115" s="235"/>
      <c r="CZF115" s="236" t="s">
        <v>572</v>
      </c>
      <c r="CZG115" s="237"/>
      <c r="CZH115" s="225"/>
      <c r="CZI115" s="235"/>
      <c r="CZJ115" s="236" t="s">
        <v>572</v>
      </c>
      <c r="CZK115" s="237"/>
      <c r="CZL115" s="225"/>
      <c r="CZM115" s="235"/>
      <c r="CZN115" s="236" t="s">
        <v>572</v>
      </c>
      <c r="CZO115" s="237"/>
      <c r="CZP115" s="225"/>
      <c r="CZQ115" s="235"/>
      <c r="CZR115" s="236" t="s">
        <v>572</v>
      </c>
      <c r="CZS115" s="237"/>
      <c r="CZT115" s="225"/>
      <c r="CZU115" s="235"/>
      <c r="CZV115" s="236" t="s">
        <v>572</v>
      </c>
      <c r="CZW115" s="237"/>
      <c r="CZX115" s="225"/>
      <c r="CZY115" s="235"/>
      <c r="CZZ115" s="236" t="s">
        <v>572</v>
      </c>
      <c r="DAA115" s="237"/>
      <c r="DAB115" s="225"/>
      <c r="DAC115" s="235"/>
      <c r="DAD115" s="236" t="s">
        <v>572</v>
      </c>
      <c r="DAE115" s="237"/>
      <c r="DAF115" s="225"/>
      <c r="DAG115" s="235"/>
      <c r="DAH115" s="236" t="s">
        <v>572</v>
      </c>
      <c r="DAI115" s="237"/>
      <c r="DAJ115" s="225"/>
      <c r="DAK115" s="235"/>
      <c r="DAL115" s="236" t="s">
        <v>572</v>
      </c>
      <c r="DAM115" s="237"/>
      <c r="DAN115" s="225"/>
      <c r="DAO115" s="235"/>
      <c r="DAP115" s="236" t="s">
        <v>572</v>
      </c>
      <c r="DAQ115" s="237"/>
      <c r="DAR115" s="225"/>
      <c r="DAS115" s="235"/>
      <c r="DAT115" s="236" t="s">
        <v>572</v>
      </c>
      <c r="DAU115" s="237"/>
      <c r="DAV115" s="225"/>
      <c r="DAW115" s="235"/>
      <c r="DAX115" s="236" t="s">
        <v>572</v>
      </c>
      <c r="DAY115" s="237"/>
      <c r="DAZ115" s="225"/>
      <c r="DBA115" s="235"/>
      <c r="DBB115" s="236" t="s">
        <v>572</v>
      </c>
      <c r="DBC115" s="237"/>
      <c r="DBD115" s="225"/>
      <c r="DBE115" s="235"/>
      <c r="DBF115" s="236" t="s">
        <v>572</v>
      </c>
      <c r="DBG115" s="237"/>
      <c r="DBH115" s="225"/>
      <c r="DBI115" s="235"/>
      <c r="DBJ115" s="236" t="s">
        <v>572</v>
      </c>
      <c r="DBK115" s="237"/>
      <c r="DBL115" s="225"/>
      <c r="DBM115" s="235"/>
      <c r="DBN115" s="236" t="s">
        <v>572</v>
      </c>
      <c r="DBO115" s="237"/>
      <c r="DBP115" s="225"/>
      <c r="DBQ115" s="235"/>
      <c r="DBR115" s="236" t="s">
        <v>572</v>
      </c>
      <c r="DBS115" s="237"/>
      <c r="DBT115" s="225"/>
      <c r="DBU115" s="235"/>
      <c r="DBV115" s="236" t="s">
        <v>572</v>
      </c>
      <c r="DBW115" s="237"/>
      <c r="DBX115" s="225"/>
      <c r="DBY115" s="235"/>
      <c r="DBZ115" s="236" t="s">
        <v>572</v>
      </c>
      <c r="DCA115" s="237"/>
      <c r="DCB115" s="225"/>
      <c r="DCC115" s="235"/>
      <c r="DCD115" s="236" t="s">
        <v>572</v>
      </c>
      <c r="DCE115" s="237"/>
      <c r="DCF115" s="225"/>
      <c r="DCG115" s="235"/>
      <c r="DCH115" s="236" t="s">
        <v>572</v>
      </c>
      <c r="DCI115" s="237"/>
      <c r="DCJ115" s="225"/>
      <c r="DCK115" s="235"/>
      <c r="DCL115" s="236" t="s">
        <v>572</v>
      </c>
      <c r="DCM115" s="237"/>
      <c r="DCN115" s="225"/>
      <c r="DCO115" s="235"/>
      <c r="DCP115" s="236" t="s">
        <v>572</v>
      </c>
      <c r="DCQ115" s="237"/>
      <c r="DCR115" s="225"/>
      <c r="DCS115" s="235"/>
      <c r="DCT115" s="236" t="s">
        <v>572</v>
      </c>
      <c r="DCU115" s="237"/>
      <c r="DCV115" s="225"/>
      <c r="DCW115" s="235"/>
      <c r="DCX115" s="236" t="s">
        <v>572</v>
      </c>
      <c r="DCY115" s="237"/>
      <c r="DCZ115" s="225"/>
      <c r="DDA115" s="235"/>
      <c r="DDB115" s="236" t="s">
        <v>572</v>
      </c>
      <c r="DDC115" s="237"/>
      <c r="DDD115" s="225"/>
      <c r="DDE115" s="235"/>
      <c r="DDF115" s="236" t="s">
        <v>572</v>
      </c>
      <c r="DDG115" s="237"/>
      <c r="DDH115" s="225"/>
      <c r="DDI115" s="235"/>
      <c r="DDJ115" s="236" t="s">
        <v>572</v>
      </c>
      <c r="DDK115" s="237"/>
      <c r="DDL115" s="225"/>
      <c r="DDM115" s="235"/>
      <c r="DDN115" s="236" t="s">
        <v>572</v>
      </c>
      <c r="DDO115" s="237"/>
      <c r="DDP115" s="225"/>
      <c r="DDQ115" s="235"/>
      <c r="DDR115" s="236" t="s">
        <v>572</v>
      </c>
      <c r="DDS115" s="237"/>
      <c r="DDT115" s="225"/>
      <c r="DDU115" s="235"/>
      <c r="DDV115" s="236" t="s">
        <v>572</v>
      </c>
      <c r="DDW115" s="237"/>
      <c r="DDX115" s="225"/>
      <c r="DDY115" s="235"/>
      <c r="DDZ115" s="236" t="s">
        <v>572</v>
      </c>
      <c r="DEA115" s="237"/>
      <c r="DEB115" s="225"/>
      <c r="DEC115" s="235"/>
      <c r="DED115" s="236" t="s">
        <v>572</v>
      </c>
      <c r="DEE115" s="237"/>
      <c r="DEF115" s="225"/>
      <c r="DEG115" s="235"/>
      <c r="DEH115" s="236" t="s">
        <v>572</v>
      </c>
      <c r="DEI115" s="237"/>
      <c r="DEJ115" s="225"/>
      <c r="DEK115" s="235"/>
      <c r="DEL115" s="236" t="s">
        <v>572</v>
      </c>
      <c r="DEM115" s="237"/>
      <c r="DEN115" s="225"/>
      <c r="DEO115" s="235"/>
      <c r="DEP115" s="236" t="s">
        <v>572</v>
      </c>
      <c r="DEQ115" s="237"/>
      <c r="DER115" s="225"/>
      <c r="DES115" s="235"/>
      <c r="DET115" s="236" t="s">
        <v>572</v>
      </c>
      <c r="DEU115" s="237"/>
      <c r="DEV115" s="225"/>
      <c r="DEW115" s="235"/>
      <c r="DEX115" s="236" t="s">
        <v>572</v>
      </c>
      <c r="DEY115" s="237"/>
      <c r="DEZ115" s="225"/>
      <c r="DFA115" s="235"/>
      <c r="DFB115" s="236" t="s">
        <v>572</v>
      </c>
      <c r="DFC115" s="237"/>
      <c r="DFD115" s="225"/>
      <c r="DFE115" s="235"/>
      <c r="DFF115" s="236" t="s">
        <v>572</v>
      </c>
      <c r="DFG115" s="237"/>
      <c r="DFH115" s="225"/>
      <c r="DFI115" s="235"/>
      <c r="DFJ115" s="236" t="s">
        <v>572</v>
      </c>
      <c r="DFK115" s="237"/>
      <c r="DFL115" s="225"/>
      <c r="DFM115" s="235"/>
      <c r="DFN115" s="236" t="s">
        <v>572</v>
      </c>
      <c r="DFO115" s="237"/>
      <c r="DFP115" s="225"/>
      <c r="DFQ115" s="235"/>
      <c r="DFR115" s="236" t="s">
        <v>572</v>
      </c>
      <c r="DFS115" s="237"/>
      <c r="DFT115" s="225"/>
      <c r="DFU115" s="235"/>
      <c r="DFV115" s="236" t="s">
        <v>572</v>
      </c>
      <c r="DFW115" s="237"/>
      <c r="DFX115" s="225"/>
      <c r="DFY115" s="235"/>
      <c r="DFZ115" s="236" t="s">
        <v>572</v>
      </c>
      <c r="DGA115" s="237"/>
      <c r="DGB115" s="225"/>
      <c r="DGC115" s="235"/>
      <c r="DGD115" s="236" t="s">
        <v>572</v>
      </c>
      <c r="DGE115" s="237"/>
      <c r="DGF115" s="225"/>
      <c r="DGG115" s="235"/>
      <c r="DGH115" s="236" t="s">
        <v>572</v>
      </c>
      <c r="DGI115" s="237"/>
      <c r="DGJ115" s="225"/>
      <c r="DGK115" s="235"/>
      <c r="DGL115" s="236" t="s">
        <v>572</v>
      </c>
      <c r="DGM115" s="237"/>
      <c r="DGN115" s="225"/>
      <c r="DGO115" s="235"/>
      <c r="DGP115" s="236" t="s">
        <v>572</v>
      </c>
      <c r="DGQ115" s="237"/>
      <c r="DGR115" s="225"/>
      <c r="DGS115" s="235"/>
      <c r="DGT115" s="236" t="s">
        <v>572</v>
      </c>
      <c r="DGU115" s="237"/>
      <c r="DGV115" s="225"/>
      <c r="DGW115" s="235"/>
      <c r="DGX115" s="236" t="s">
        <v>572</v>
      </c>
      <c r="DGY115" s="237"/>
      <c r="DGZ115" s="225"/>
      <c r="DHA115" s="235"/>
      <c r="DHB115" s="236" t="s">
        <v>572</v>
      </c>
      <c r="DHC115" s="237"/>
      <c r="DHD115" s="225"/>
      <c r="DHE115" s="235"/>
      <c r="DHF115" s="236" t="s">
        <v>572</v>
      </c>
      <c r="DHG115" s="237"/>
      <c r="DHH115" s="225"/>
      <c r="DHI115" s="235"/>
      <c r="DHJ115" s="236" t="s">
        <v>572</v>
      </c>
      <c r="DHK115" s="237"/>
      <c r="DHL115" s="225"/>
      <c r="DHM115" s="235"/>
      <c r="DHN115" s="236" t="s">
        <v>572</v>
      </c>
      <c r="DHO115" s="237"/>
      <c r="DHP115" s="225"/>
      <c r="DHQ115" s="235"/>
      <c r="DHR115" s="236" t="s">
        <v>572</v>
      </c>
      <c r="DHS115" s="237"/>
      <c r="DHT115" s="225"/>
      <c r="DHU115" s="235"/>
      <c r="DHV115" s="236" t="s">
        <v>572</v>
      </c>
      <c r="DHW115" s="237"/>
      <c r="DHX115" s="225"/>
      <c r="DHY115" s="235"/>
      <c r="DHZ115" s="236" t="s">
        <v>572</v>
      </c>
      <c r="DIA115" s="237"/>
      <c r="DIB115" s="225"/>
      <c r="DIC115" s="235"/>
      <c r="DID115" s="236" t="s">
        <v>572</v>
      </c>
      <c r="DIE115" s="237"/>
      <c r="DIF115" s="225"/>
      <c r="DIG115" s="235"/>
      <c r="DIH115" s="236" t="s">
        <v>572</v>
      </c>
      <c r="DII115" s="237"/>
      <c r="DIJ115" s="225"/>
      <c r="DIK115" s="235"/>
      <c r="DIL115" s="236" t="s">
        <v>572</v>
      </c>
      <c r="DIM115" s="237"/>
      <c r="DIN115" s="225"/>
      <c r="DIO115" s="235"/>
      <c r="DIP115" s="236" t="s">
        <v>572</v>
      </c>
      <c r="DIQ115" s="237"/>
      <c r="DIR115" s="225"/>
      <c r="DIS115" s="235"/>
      <c r="DIT115" s="236" t="s">
        <v>572</v>
      </c>
      <c r="DIU115" s="237"/>
      <c r="DIV115" s="225"/>
      <c r="DIW115" s="235"/>
      <c r="DIX115" s="236" t="s">
        <v>572</v>
      </c>
      <c r="DIY115" s="237"/>
      <c r="DIZ115" s="225"/>
      <c r="DJA115" s="235"/>
      <c r="DJB115" s="236" t="s">
        <v>572</v>
      </c>
      <c r="DJC115" s="237"/>
      <c r="DJD115" s="225"/>
      <c r="DJE115" s="235"/>
      <c r="DJF115" s="236" t="s">
        <v>572</v>
      </c>
      <c r="DJG115" s="237"/>
      <c r="DJH115" s="225"/>
      <c r="DJI115" s="235"/>
      <c r="DJJ115" s="236" t="s">
        <v>572</v>
      </c>
      <c r="DJK115" s="237"/>
      <c r="DJL115" s="225"/>
      <c r="DJM115" s="235"/>
      <c r="DJN115" s="236" t="s">
        <v>572</v>
      </c>
      <c r="DJO115" s="237"/>
      <c r="DJP115" s="225"/>
      <c r="DJQ115" s="235"/>
      <c r="DJR115" s="236" t="s">
        <v>572</v>
      </c>
      <c r="DJS115" s="237"/>
      <c r="DJT115" s="225"/>
      <c r="DJU115" s="235"/>
      <c r="DJV115" s="236" t="s">
        <v>572</v>
      </c>
      <c r="DJW115" s="237"/>
      <c r="DJX115" s="225"/>
      <c r="DJY115" s="235"/>
      <c r="DJZ115" s="236" t="s">
        <v>572</v>
      </c>
      <c r="DKA115" s="237"/>
      <c r="DKB115" s="225"/>
      <c r="DKC115" s="235"/>
      <c r="DKD115" s="236" t="s">
        <v>572</v>
      </c>
      <c r="DKE115" s="237"/>
      <c r="DKF115" s="225"/>
      <c r="DKG115" s="235"/>
      <c r="DKH115" s="236" t="s">
        <v>572</v>
      </c>
      <c r="DKI115" s="237"/>
      <c r="DKJ115" s="225"/>
      <c r="DKK115" s="235"/>
      <c r="DKL115" s="236" t="s">
        <v>572</v>
      </c>
      <c r="DKM115" s="237"/>
      <c r="DKN115" s="225"/>
      <c r="DKO115" s="235"/>
      <c r="DKP115" s="236" t="s">
        <v>572</v>
      </c>
      <c r="DKQ115" s="237"/>
      <c r="DKR115" s="225"/>
      <c r="DKS115" s="235"/>
      <c r="DKT115" s="236" t="s">
        <v>572</v>
      </c>
      <c r="DKU115" s="237"/>
      <c r="DKV115" s="225"/>
      <c r="DKW115" s="235"/>
      <c r="DKX115" s="236" t="s">
        <v>572</v>
      </c>
      <c r="DKY115" s="237"/>
      <c r="DKZ115" s="225"/>
      <c r="DLA115" s="235"/>
      <c r="DLB115" s="236" t="s">
        <v>572</v>
      </c>
      <c r="DLC115" s="237"/>
      <c r="DLD115" s="225"/>
      <c r="DLE115" s="235"/>
      <c r="DLF115" s="236" t="s">
        <v>572</v>
      </c>
      <c r="DLG115" s="237"/>
      <c r="DLH115" s="225"/>
      <c r="DLI115" s="235"/>
      <c r="DLJ115" s="236" t="s">
        <v>572</v>
      </c>
      <c r="DLK115" s="237"/>
      <c r="DLL115" s="225"/>
      <c r="DLM115" s="235"/>
      <c r="DLN115" s="236" t="s">
        <v>572</v>
      </c>
      <c r="DLO115" s="237"/>
      <c r="DLP115" s="225"/>
      <c r="DLQ115" s="235"/>
      <c r="DLR115" s="236" t="s">
        <v>572</v>
      </c>
      <c r="DLS115" s="237"/>
      <c r="DLT115" s="225"/>
      <c r="DLU115" s="235"/>
      <c r="DLV115" s="236" t="s">
        <v>572</v>
      </c>
      <c r="DLW115" s="237"/>
      <c r="DLX115" s="225"/>
      <c r="DLY115" s="235"/>
      <c r="DLZ115" s="236" t="s">
        <v>572</v>
      </c>
      <c r="DMA115" s="237"/>
      <c r="DMB115" s="225"/>
      <c r="DMC115" s="235"/>
      <c r="DMD115" s="236" t="s">
        <v>572</v>
      </c>
      <c r="DME115" s="237"/>
      <c r="DMF115" s="225"/>
      <c r="DMG115" s="235"/>
      <c r="DMH115" s="236" t="s">
        <v>572</v>
      </c>
      <c r="DMI115" s="237"/>
      <c r="DMJ115" s="225"/>
      <c r="DMK115" s="235"/>
      <c r="DML115" s="236" t="s">
        <v>572</v>
      </c>
      <c r="DMM115" s="237"/>
      <c r="DMN115" s="225"/>
      <c r="DMO115" s="235"/>
      <c r="DMP115" s="236" t="s">
        <v>572</v>
      </c>
      <c r="DMQ115" s="237"/>
      <c r="DMR115" s="225"/>
      <c r="DMS115" s="235"/>
      <c r="DMT115" s="236" t="s">
        <v>572</v>
      </c>
      <c r="DMU115" s="237"/>
      <c r="DMV115" s="225"/>
      <c r="DMW115" s="235"/>
      <c r="DMX115" s="236" t="s">
        <v>572</v>
      </c>
      <c r="DMY115" s="237"/>
      <c r="DMZ115" s="225"/>
      <c r="DNA115" s="235"/>
      <c r="DNB115" s="236" t="s">
        <v>572</v>
      </c>
      <c r="DNC115" s="237"/>
      <c r="DND115" s="225"/>
      <c r="DNE115" s="235"/>
      <c r="DNF115" s="236" t="s">
        <v>572</v>
      </c>
      <c r="DNG115" s="237"/>
      <c r="DNH115" s="225"/>
      <c r="DNI115" s="235"/>
      <c r="DNJ115" s="236" t="s">
        <v>572</v>
      </c>
      <c r="DNK115" s="237"/>
      <c r="DNL115" s="225"/>
      <c r="DNM115" s="235"/>
      <c r="DNN115" s="236" t="s">
        <v>572</v>
      </c>
      <c r="DNO115" s="237"/>
      <c r="DNP115" s="225"/>
      <c r="DNQ115" s="235"/>
      <c r="DNR115" s="236" t="s">
        <v>572</v>
      </c>
      <c r="DNS115" s="237"/>
      <c r="DNT115" s="225"/>
      <c r="DNU115" s="235"/>
      <c r="DNV115" s="236" t="s">
        <v>572</v>
      </c>
      <c r="DNW115" s="237"/>
      <c r="DNX115" s="225"/>
      <c r="DNY115" s="235"/>
      <c r="DNZ115" s="236" t="s">
        <v>572</v>
      </c>
      <c r="DOA115" s="237"/>
      <c r="DOB115" s="225"/>
      <c r="DOC115" s="235"/>
      <c r="DOD115" s="236" t="s">
        <v>572</v>
      </c>
      <c r="DOE115" s="237"/>
      <c r="DOF115" s="225"/>
      <c r="DOG115" s="235"/>
      <c r="DOH115" s="236" t="s">
        <v>572</v>
      </c>
      <c r="DOI115" s="237"/>
      <c r="DOJ115" s="225"/>
      <c r="DOK115" s="235"/>
      <c r="DOL115" s="236" t="s">
        <v>572</v>
      </c>
      <c r="DOM115" s="237"/>
      <c r="DON115" s="225"/>
      <c r="DOO115" s="235"/>
      <c r="DOP115" s="236" t="s">
        <v>572</v>
      </c>
      <c r="DOQ115" s="237"/>
      <c r="DOR115" s="225"/>
      <c r="DOS115" s="235"/>
      <c r="DOT115" s="236" t="s">
        <v>572</v>
      </c>
      <c r="DOU115" s="237"/>
      <c r="DOV115" s="225"/>
      <c r="DOW115" s="235"/>
      <c r="DOX115" s="236" t="s">
        <v>572</v>
      </c>
      <c r="DOY115" s="237"/>
      <c r="DOZ115" s="225"/>
      <c r="DPA115" s="235"/>
      <c r="DPB115" s="236" t="s">
        <v>572</v>
      </c>
      <c r="DPC115" s="237"/>
      <c r="DPD115" s="225"/>
      <c r="DPE115" s="235"/>
      <c r="DPF115" s="236" t="s">
        <v>572</v>
      </c>
      <c r="DPG115" s="237"/>
      <c r="DPH115" s="225"/>
      <c r="DPI115" s="235"/>
      <c r="DPJ115" s="236" t="s">
        <v>572</v>
      </c>
      <c r="DPK115" s="237"/>
      <c r="DPL115" s="225"/>
      <c r="DPM115" s="235"/>
      <c r="DPN115" s="236" t="s">
        <v>572</v>
      </c>
      <c r="DPO115" s="237"/>
      <c r="DPP115" s="225"/>
      <c r="DPQ115" s="235"/>
      <c r="DPR115" s="236" t="s">
        <v>572</v>
      </c>
      <c r="DPS115" s="237"/>
      <c r="DPT115" s="225"/>
      <c r="DPU115" s="235"/>
      <c r="DPV115" s="236" t="s">
        <v>572</v>
      </c>
      <c r="DPW115" s="237"/>
      <c r="DPX115" s="225"/>
      <c r="DPY115" s="235"/>
      <c r="DPZ115" s="236" t="s">
        <v>572</v>
      </c>
      <c r="DQA115" s="237"/>
      <c r="DQB115" s="225"/>
      <c r="DQC115" s="235"/>
      <c r="DQD115" s="236" t="s">
        <v>572</v>
      </c>
      <c r="DQE115" s="237"/>
      <c r="DQF115" s="225"/>
      <c r="DQG115" s="235"/>
      <c r="DQH115" s="236" t="s">
        <v>572</v>
      </c>
      <c r="DQI115" s="237"/>
      <c r="DQJ115" s="225"/>
      <c r="DQK115" s="235"/>
      <c r="DQL115" s="236" t="s">
        <v>572</v>
      </c>
      <c r="DQM115" s="237"/>
      <c r="DQN115" s="225"/>
      <c r="DQO115" s="235"/>
      <c r="DQP115" s="236" t="s">
        <v>572</v>
      </c>
      <c r="DQQ115" s="237"/>
      <c r="DQR115" s="225"/>
      <c r="DQS115" s="235"/>
      <c r="DQT115" s="236" t="s">
        <v>572</v>
      </c>
      <c r="DQU115" s="237"/>
      <c r="DQV115" s="225"/>
      <c r="DQW115" s="235"/>
      <c r="DQX115" s="236" t="s">
        <v>572</v>
      </c>
      <c r="DQY115" s="237"/>
      <c r="DQZ115" s="225"/>
      <c r="DRA115" s="235"/>
      <c r="DRB115" s="236" t="s">
        <v>572</v>
      </c>
      <c r="DRC115" s="237"/>
      <c r="DRD115" s="225"/>
      <c r="DRE115" s="235"/>
      <c r="DRF115" s="236" t="s">
        <v>572</v>
      </c>
      <c r="DRG115" s="237"/>
      <c r="DRH115" s="225"/>
      <c r="DRI115" s="235"/>
      <c r="DRJ115" s="236" t="s">
        <v>572</v>
      </c>
      <c r="DRK115" s="237"/>
      <c r="DRL115" s="225"/>
      <c r="DRM115" s="235"/>
      <c r="DRN115" s="236" t="s">
        <v>572</v>
      </c>
      <c r="DRO115" s="237"/>
      <c r="DRP115" s="225"/>
      <c r="DRQ115" s="235"/>
      <c r="DRR115" s="236" t="s">
        <v>572</v>
      </c>
      <c r="DRS115" s="237"/>
      <c r="DRT115" s="225"/>
      <c r="DRU115" s="235"/>
      <c r="DRV115" s="236" t="s">
        <v>572</v>
      </c>
      <c r="DRW115" s="237"/>
      <c r="DRX115" s="225"/>
      <c r="DRY115" s="235"/>
      <c r="DRZ115" s="236" t="s">
        <v>572</v>
      </c>
      <c r="DSA115" s="237"/>
      <c r="DSB115" s="225"/>
      <c r="DSC115" s="235"/>
      <c r="DSD115" s="236" t="s">
        <v>572</v>
      </c>
      <c r="DSE115" s="237"/>
      <c r="DSF115" s="225"/>
      <c r="DSG115" s="235"/>
      <c r="DSH115" s="236" t="s">
        <v>572</v>
      </c>
      <c r="DSI115" s="237"/>
      <c r="DSJ115" s="225"/>
      <c r="DSK115" s="235"/>
      <c r="DSL115" s="236" t="s">
        <v>572</v>
      </c>
      <c r="DSM115" s="237"/>
      <c r="DSN115" s="225"/>
      <c r="DSO115" s="235"/>
      <c r="DSP115" s="236" t="s">
        <v>572</v>
      </c>
      <c r="DSQ115" s="237"/>
      <c r="DSR115" s="225"/>
      <c r="DSS115" s="235"/>
      <c r="DST115" s="236" t="s">
        <v>572</v>
      </c>
      <c r="DSU115" s="237"/>
      <c r="DSV115" s="225"/>
      <c r="DSW115" s="235"/>
      <c r="DSX115" s="236" t="s">
        <v>572</v>
      </c>
      <c r="DSY115" s="237"/>
      <c r="DSZ115" s="225"/>
      <c r="DTA115" s="235"/>
      <c r="DTB115" s="236" t="s">
        <v>572</v>
      </c>
      <c r="DTC115" s="237"/>
      <c r="DTD115" s="225"/>
      <c r="DTE115" s="235"/>
      <c r="DTF115" s="236" t="s">
        <v>572</v>
      </c>
      <c r="DTG115" s="237"/>
      <c r="DTH115" s="225"/>
      <c r="DTI115" s="235"/>
      <c r="DTJ115" s="236" t="s">
        <v>572</v>
      </c>
      <c r="DTK115" s="237"/>
      <c r="DTL115" s="225"/>
      <c r="DTM115" s="235"/>
      <c r="DTN115" s="236" t="s">
        <v>572</v>
      </c>
      <c r="DTO115" s="237"/>
      <c r="DTP115" s="225"/>
      <c r="DTQ115" s="235"/>
      <c r="DTR115" s="236" t="s">
        <v>572</v>
      </c>
      <c r="DTS115" s="237"/>
      <c r="DTT115" s="225"/>
      <c r="DTU115" s="235"/>
      <c r="DTV115" s="236" t="s">
        <v>572</v>
      </c>
      <c r="DTW115" s="237"/>
      <c r="DTX115" s="225"/>
      <c r="DTY115" s="235"/>
      <c r="DTZ115" s="236" t="s">
        <v>572</v>
      </c>
      <c r="DUA115" s="237"/>
      <c r="DUB115" s="225"/>
      <c r="DUC115" s="235"/>
      <c r="DUD115" s="236" t="s">
        <v>572</v>
      </c>
      <c r="DUE115" s="237"/>
      <c r="DUF115" s="225"/>
      <c r="DUG115" s="235"/>
      <c r="DUH115" s="236" t="s">
        <v>572</v>
      </c>
      <c r="DUI115" s="237"/>
      <c r="DUJ115" s="225"/>
      <c r="DUK115" s="235"/>
      <c r="DUL115" s="236" t="s">
        <v>572</v>
      </c>
      <c r="DUM115" s="237"/>
      <c r="DUN115" s="225"/>
      <c r="DUO115" s="235"/>
      <c r="DUP115" s="236" t="s">
        <v>572</v>
      </c>
      <c r="DUQ115" s="237"/>
      <c r="DUR115" s="225"/>
      <c r="DUS115" s="235"/>
      <c r="DUT115" s="236" t="s">
        <v>572</v>
      </c>
      <c r="DUU115" s="237"/>
      <c r="DUV115" s="225"/>
      <c r="DUW115" s="235"/>
      <c r="DUX115" s="236" t="s">
        <v>572</v>
      </c>
      <c r="DUY115" s="237"/>
      <c r="DUZ115" s="225"/>
      <c r="DVA115" s="235"/>
      <c r="DVB115" s="236" t="s">
        <v>572</v>
      </c>
      <c r="DVC115" s="237"/>
      <c r="DVD115" s="225"/>
      <c r="DVE115" s="235"/>
      <c r="DVF115" s="236" t="s">
        <v>572</v>
      </c>
      <c r="DVG115" s="237"/>
      <c r="DVH115" s="225"/>
      <c r="DVI115" s="235"/>
      <c r="DVJ115" s="236" t="s">
        <v>572</v>
      </c>
      <c r="DVK115" s="237"/>
      <c r="DVL115" s="225"/>
      <c r="DVM115" s="235"/>
      <c r="DVN115" s="236" t="s">
        <v>572</v>
      </c>
      <c r="DVO115" s="237"/>
      <c r="DVP115" s="225"/>
      <c r="DVQ115" s="235"/>
      <c r="DVR115" s="236" t="s">
        <v>572</v>
      </c>
      <c r="DVS115" s="237"/>
      <c r="DVT115" s="225"/>
      <c r="DVU115" s="235"/>
      <c r="DVV115" s="236" t="s">
        <v>572</v>
      </c>
      <c r="DVW115" s="237"/>
      <c r="DVX115" s="225"/>
      <c r="DVY115" s="235"/>
      <c r="DVZ115" s="236" t="s">
        <v>572</v>
      </c>
      <c r="DWA115" s="237"/>
      <c r="DWB115" s="225"/>
      <c r="DWC115" s="235"/>
      <c r="DWD115" s="236" t="s">
        <v>572</v>
      </c>
      <c r="DWE115" s="237"/>
      <c r="DWF115" s="225"/>
      <c r="DWG115" s="235"/>
      <c r="DWH115" s="236" t="s">
        <v>572</v>
      </c>
      <c r="DWI115" s="237"/>
      <c r="DWJ115" s="225"/>
      <c r="DWK115" s="235"/>
      <c r="DWL115" s="236" t="s">
        <v>572</v>
      </c>
      <c r="DWM115" s="237"/>
      <c r="DWN115" s="225"/>
      <c r="DWO115" s="235"/>
      <c r="DWP115" s="236" t="s">
        <v>572</v>
      </c>
      <c r="DWQ115" s="237"/>
      <c r="DWR115" s="225"/>
      <c r="DWS115" s="235"/>
      <c r="DWT115" s="236" t="s">
        <v>572</v>
      </c>
      <c r="DWU115" s="237"/>
      <c r="DWV115" s="225"/>
      <c r="DWW115" s="235"/>
      <c r="DWX115" s="236" t="s">
        <v>572</v>
      </c>
      <c r="DWY115" s="237"/>
      <c r="DWZ115" s="225"/>
      <c r="DXA115" s="235"/>
      <c r="DXB115" s="236" t="s">
        <v>572</v>
      </c>
      <c r="DXC115" s="237"/>
      <c r="DXD115" s="225"/>
      <c r="DXE115" s="235"/>
      <c r="DXF115" s="236" t="s">
        <v>572</v>
      </c>
      <c r="DXG115" s="237"/>
      <c r="DXH115" s="225"/>
      <c r="DXI115" s="235"/>
      <c r="DXJ115" s="236" t="s">
        <v>572</v>
      </c>
      <c r="DXK115" s="237"/>
      <c r="DXL115" s="225"/>
      <c r="DXM115" s="235"/>
      <c r="DXN115" s="236" t="s">
        <v>572</v>
      </c>
      <c r="DXO115" s="237"/>
      <c r="DXP115" s="225"/>
      <c r="DXQ115" s="235"/>
      <c r="DXR115" s="236" t="s">
        <v>572</v>
      </c>
      <c r="DXS115" s="237"/>
      <c r="DXT115" s="225"/>
      <c r="DXU115" s="235"/>
      <c r="DXV115" s="236" t="s">
        <v>572</v>
      </c>
      <c r="DXW115" s="237"/>
      <c r="DXX115" s="225"/>
      <c r="DXY115" s="235"/>
      <c r="DXZ115" s="236" t="s">
        <v>572</v>
      </c>
      <c r="DYA115" s="237"/>
      <c r="DYB115" s="225"/>
      <c r="DYC115" s="235"/>
      <c r="DYD115" s="236" t="s">
        <v>572</v>
      </c>
      <c r="DYE115" s="237"/>
      <c r="DYF115" s="225"/>
      <c r="DYG115" s="235"/>
      <c r="DYH115" s="236" t="s">
        <v>572</v>
      </c>
      <c r="DYI115" s="237"/>
      <c r="DYJ115" s="225"/>
      <c r="DYK115" s="235"/>
      <c r="DYL115" s="236" t="s">
        <v>572</v>
      </c>
      <c r="DYM115" s="237"/>
      <c r="DYN115" s="225"/>
      <c r="DYO115" s="235"/>
      <c r="DYP115" s="236" t="s">
        <v>572</v>
      </c>
      <c r="DYQ115" s="237"/>
      <c r="DYR115" s="225"/>
      <c r="DYS115" s="235"/>
      <c r="DYT115" s="236" t="s">
        <v>572</v>
      </c>
      <c r="DYU115" s="237"/>
      <c r="DYV115" s="225"/>
      <c r="DYW115" s="235"/>
      <c r="DYX115" s="236" t="s">
        <v>572</v>
      </c>
      <c r="DYY115" s="237"/>
      <c r="DYZ115" s="225"/>
      <c r="DZA115" s="235"/>
      <c r="DZB115" s="236" t="s">
        <v>572</v>
      </c>
      <c r="DZC115" s="237"/>
      <c r="DZD115" s="225"/>
      <c r="DZE115" s="235"/>
      <c r="DZF115" s="236" t="s">
        <v>572</v>
      </c>
      <c r="DZG115" s="237"/>
      <c r="DZH115" s="225"/>
      <c r="DZI115" s="235"/>
      <c r="DZJ115" s="236" t="s">
        <v>572</v>
      </c>
      <c r="DZK115" s="237"/>
      <c r="DZL115" s="225"/>
      <c r="DZM115" s="235"/>
      <c r="DZN115" s="236" t="s">
        <v>572</v>
      </c>
      <c r="DZO115" s="237"/>
      <c r="DZP115" s="225"/>
      <c r="DZQ115" s="235"/>
      <c r="DZR115" s="236" t="s">
        <v>572</v>
      </c>
      <c r="DZS115" s="237"/>
      <c r="DZT115" s="225"/>
      <c r="DZU115" s="235"/>
      <c r="DZV115" s="236" t="s">
        <v>572</v>
      </c>
      <c r="DZW115" s="237"/>
      <c r="DZX115" s="225"/>
      <c r="DZY115" s="235"/>
      <c r="DZZ115" s="236" t="s">
        <v>572</v>
      </c>
      <c r="EAA115" s="237"/>
      <c r="EAB115" s="225"/>
      <c r="EAC115" s="235"/>
      <c r="EAD115" s="236" t="s">
        <v>572</v>
      </c>
      <c r="EAE115" s="237"/>
      <c r="EAF115" s="225"/>
      <c r="EAG115" s="235"/>
      <c r="EAH115" s="236" t="s">
        <v>572</v>
      </c>
      <c r="EAI115" s="237"/>
      <c r="EAJ115" s="225"/>
      <c r="EAK115" s="235"/>
      <c r="EAL115" s="236" t="s">
        <v>572</v>
      </c>
      <c r="EAM115" s="237"/>
      <c r="EAN115" s="225"/>
      <c r="EAO115" s="235"/>
      <c r="EAP115" s="236" t="s">
        <v>572</v>
      </c>
      <c r="EAQ115" s="237"/>
      <c r="EAR115" s="225"/>
      <c r="EAS115" s="235"/>
      <c r="EAT115" s="236" t="s">
        <v>572</v>
      </c>
      <c r="EAU115" s="237"/>
      <c r="EAV115" s="225"/>
      <c r="EAW115" s="235"/>
      <c r="EAX115" s="236" t="s">
        <v>572</v>
      </c>
      <c r="EAY115" s="237"/>
      <c r="EAZ115" s="225"/>
      <c r="EBA115" s="235"/>
      <c r="EBB115" s="236" t="s">
        <v>572</v>
      </c>
      <c r="EBC115" s="237"/>
      <c r="EBD115" s="225"/>
      <c r="EBE115" s="235"/>
      <c r="EBF115" s="236" t="s">
        <v>572</v>
      </c>
      <c r="EBG115" s="237"/>
      <c r="EBH115" s="225"/>
      <c r="EBI115" s="235"/>
      <c r="EBJ115" s="236" t="s">
        <v>572</v>
      </c>
      <c r="EBK115" s="237"/>
      <c r="EBL115" s="225"/>
      <c r="EBM115" s="235"/>
      <c r="EBN115" s="236" t="s">
        <v>572</v>
      </c>
      <c r="EBO115" s="237"/>
      <c r="EBP115" s="225"/>
      <c r="EBQ115" s="235"/>
      <c r="EBR115" s="236" t="s">
        <v>572</v>
      </c>
      <c r="EBS115" s="237"/>
      <c r="EBT115" s="225"/>
      <c r="EBU115" s="235"/>
      <c r="EBV115" s="236" t="s">
        <v>572</v>
      </c>
      <c r="EBW115" s="237"/>
      <c r="EBX115" s="225"/>
      <c r="EBY115" s="235"/>
      <c r="EBZ115" s="236" t="s">
        <v>572</v>
      </c>
      <c r="ECA115" s="237"/>
      <c r="ECB115" s="225"/>
      <c r="ECC115" s="235"/>
      <c r="ECD115" s="236" t="s">
        <v>572</v>
      </c>
      <c r="ECE115" s="237"/>
      <c r="ECF115" s="225"/>
      <c r="ECG115" s="235"/>
      <c r="ECH115" s="236" t="s">
        <v>572</v>
      </c>
      <c r="ECI115" s="237"/>
      <c r="ECJ115" s="225"/>
      <c r="ECK115" s="235"/>
      <c r="ECL115" s="236" t="s">
        <v>572</v>
      </c>
      <c r="ECM115" s="237"/>
      <c r="ECN115" s="225"/>
      <c r="ECO115" s="235"/>
      <c r="ECP115" s="236" t="s">
        <v>572</v>
      </c>
      <c r="ECQ115" s="237"/>
      <c r="ECR115" s="225"/>
      <c r="ECS115" s="235"/>
      <c r="ECT115" s="236" t="s">
        <v>572</v>
      </c>
      <c r="ECU115" s="237"/>
      <c r="ECV115" s="225"/>
      <c r="ECW115" s="235"/>
      <c r="ECX115" s="236" t="s">
        <v>572</v>
      </c>
      <c r="ECY115" s="237"/>
      <c r="ECZ115" s="225"/>
      <c r="EDA115" s="235"/>
      <c r="EDB115" s="236" t="s">
        <v>572</v>
      </c>
      <c r="EDC115" s="237"/>
      <c r="EDD115" s="225"/>
      <c r="EDE115" s="235"/>
      <c r="EDF115" s="236" t="s">
        <v>572</v>
      </c>
      <c r="EDG115" s="237"/>
      <c r="EDH115" s="225"/>
      <c r="EDI115" s="235"/>
      <c r="EDJ115" s="236" t="s">
        <v>572</v>
      </c>
      <c r="EDK115" s="237"/>
      <c r="EDL115" s="225"/>
      <c r="EDM115" s="235"/>
      <c r="EDN115" s="236" t="s">
        <v>572</v>
      </c>
      <c r="EDO115" s="237"/>
      <c r="EDP115" s="225"/>
      <c r="EDQ115" s="235"/>
      <c r="EDR115" s="236" t="s">
        <v>572</v>
      </c>
      <c r="EDS115" s="237"/>
      <c r="EDT115" s="225"/>
      <c r="EDU115" s="235"/>
      <c r="EDV115" s="236" t="s">
        <v>572</v>
      </c>
      <c r="EDW115" s="237"/>
      <c r="EDX115" s="225"/>
      <c r="EDY115" s="235"/>
      <c r="EDZ115" s="236" t="s">
        <v>572</v>
      </c>
      <c r="EEA115" s="237"/>
      <c r="EEB115" s="225"/>
      <c r="EEC115" s="235"/>
      <c r="EED115" s="236" t="s">
        <v>572</v>
      </c>
      <c r="EEE115" s="237"/>
      <c r="EEF115" s="225"/>
      <c r="EEG115" s="235"/>
      <c r="EEH115" s="236" t="s">
        <v>572</v>
      </c>
      <c r="EEI115" s="237"/>
      <c r="EEJ115" s="225"/>
      <c r="EEK115" s="235"/>
      <c r="EEL115" s="236" t="s">
        <v>572</v>
      </c>
      <c r="EEM115" s="237"/>
      <c r="EEN115" s="225"/>
      <c r="EEO115" s="235"/>
      <c r="EEP115" s="236" t="s">
        <v>572</v>
      </c>
      <c r="EEQ115" s="237"/>
      <c r="EER115" s="225"/>
      <c r="EES115" s="235"/>
      <c r="EET115" s="236" t="s">
        <v>572</v>
      </c>
      <c r="EEU115" s="237"/>
      <c r="EEV115" s="225"/>
      <c r="EEW115" s="235"/>
      <c r="EEX115" s="236" t="s">
        <v>572</v>
      </c>
      <c r="EEY115" s="237"/>
      <c r="EEZ115" s="225"/>
      <c r="EFA115" s="235"/>
      <c r="EFB115" s="236" t="s">
        <v>572</v>
      </c>
      <c r="EFC115" s="237"/>
      <c r="EFD115" s="225"/>
      <c r="EFE115" s="235"/>
      <c r="EFF115" s="236" t="s">
        <v>572</v>
      </c>
      <c r="EFG115" s="237"/>
      <c r="EFH115" s="225"/>
      <c r="EFI115" s="235"/>
      <c r="EFJ115" s="236" t="s">
        <v>572</v>
      </c>
      <c r="EFK115" s="237"/>
      <c r="EFL115" s="225"/>
      <c r="EFM115" s="235"/>
      <c r="EFN115" s="236" t="s">
        <v>572</v>
      </c>
      <c r="EFO115" s="237"/>
      <c r="EFP115" s="225"/>
      <c r="EFQ115" s="235"/>
      <c r="EFR115" s="236" t="s">
        <v>572</v>
      </c>
      <c r="EFS115" s="237"/>
      <c r="EFT115" s="225"/>
      <c r="EFU115" s="235"/>
      <c r="EFV115" s="236" t="s">
        <v>572</v>
      </c>
      <c r="EFW115" s="237"/>
      <c r="EFX115" s="225"/>
      <c r="EFY115" s="235"/>
      <c r="EFZ115" s="236" t="s">
        <v>572</v>
      </c>
      <c r="EGA115" s="237"/>
      <c r="EGB115" s="225"/>
      <c r="EGC115" s="235"/>
      <c r="EGD115" s="236" t="s">
        <v>572</v>
      </c>
      <c r="EGE115" s="237"/>
      <c r="EGF115" s="225"/>
      <c r="EGG115" s="235"/>
      <c r="EGH115" s="236" t="s">
        <v>572</v>
      </c>
      <c r="EGI115" s="237"/>
      <c r="EGJ115" s="225"/>
      <c r="EGK115" s="235"/>
      <c r="EGL115" s="236" t="s">
        <v>572</v>
      </c>
      <c r="EGM115" s="237"/>
      <c r="EGN115" s="225"/>
      <c r="EGO115" s="235"/>
      <c r="EGP115" s="236" t="s">
        <v>572</v>
      </c>
      <c r="EGQ115" s="237"/>
      <c r="EGR115" s="225"/>
      <c r="EGS115" s="235"/>
      <c r="EGT115" s="236" t="s">
        <v>572</v>
      </c>
      <c r="EGU115" s="237"/>
      <c r="EGV115" s="225"/>
      <c r="EGW115" s="235"/>
      <c r="EGX115" s="236" t="s">
        <v>572</v>
      </c>
      <c r="EGY115" s="237"/>
      <c r="EGZ115" s="225"/>
      <c r="EHA115" s="235"/>
      <c r="EHB115" s="236" t="s">
        <v>572</v>
      </c>
      <c r="EHC115" s="237"/>
      <c r="EHD115" s="225"/>
      <c r="EHE115" s="235"/>
      <c r="EHF115" s="236" t="s">
        <v>572</v>
      </c>
      <c r="EHG115" s="237"/>
      <c r="EHH115" s="225"/>
      <c r="EHI115" s="235"/>
      <c r="EHJ115" s="236" t="s">
        <v>572</v>
      </c>
      <c r="EHK115" s="237"/>
      <c r="EHL115" s="225"/>
      <c r="EHM115" s="235"/>
      <c r="EHN115" s="236" t="s">
        <v>572</v>
      </c>
      <c r="EHO115" s="237"/>
      <c r="EHP115" s="225"/>
      <c r="EHQ115" s="235"/>
      <c r="EHR115" s="236" t="s">
        <v>572</v>
      </c>
      <c r="EHS115" s="237"/>
      <c r="EHT115" s="225"/>
      <c r="EHU115" s="235"/>
      <c r="EHV115" s="236" t="s">
        <v>572</v>
      </c>
      <c r="EHW115" s="237"/>
      <c r="EHX115" s="225"/>
      <c r="EHY115" s="235"/>
      <c r="EHZ115" s="236" t="s">
        <v>572</v>
      </c>
      <c r="EIA115" s="237"/>
      <c r="EIB115" s="225"/>
      <c r="EIC115" s="235"/>
      <c r="EID115" s="236" t="s">
        <v>572</v>
      </c>
      <c r="EIE115" s="237"/>
      <c r="EIF115" s="225"/>
      <c r="EIG115" s="235"/>
      <c r="EIH115" s="236" t="s">
        <v>572</v>
      </c>
      <c r="EII115" s="237"/>
      <c r="EIJ115" s="225"/>
      <c r="EIK115" s="235"/>
      <c r="EIL115" s="236" t="s">
        <v>572</v>
      </c>
      <c r="EIM115" s="237"/>
      <c r="EIN115" s="225"/>
      <c r="EIO115" s="235"/>
      <c r="EIP115" s="236" t="s">
        <v>572</v>
      </c>
      <c r="EIQ115" s="237"/>
      <c r="EIR115" s="225"/>
      <c r="EIS115" s="235"/>
      <c r="EIT115" s="236" t="s">
        <v>572</v>
      </c>
      <c r="EIU115" s="237"/>
      <c r="EIV115" s="225"/>
      <c r="EIW115" s="235"/>
      <c r="EIX115" s="236" t="s">
        <v>572</v>
      </c>
      <c r="EIY115" s="237"/>
      <c r="EIZ115" s="225"/>
      <c r="EJA115" s="235"/>
      <c r="EJB115" s="236" t="s">
        <v>572</v>
      </c>
      <c r="EJC115" s="237"/>
      <c r="EJD115" s="225"/>
      <c r="EJE115" s="235"/>
      <c r="EJF115" s="236" t="s">
        <v>572</v>
      </c>
      <c r="EJG115" s="237"/>
      <c r="EJH115" s="225"/>
      <c r="EJI115" s="235"/>
      <c r="EJJ115" s="236" t="s">
        <v>572</v>
      </c>
      <c r="EJK115" s="237"/>
      <c r="EJL115" s="225"/>
      <c r="EJM115" s="235"/>
      <c r="EJN115" s="236" t="s">
        <v>572</v>
      </c>
      <c r="EJO115" s="237"/>
      <c r="EJP115" s="225"/>
      <c r="EJQ115" s="235"/>
      <c r="EJR115" s="236" t="s">
        <v>572</v>
      </c>
      <c r="EJS115" s="237"/>
      <c r="EJT115" s="225"/>
      <c r="EJU115" s="235"/>
      <c r="EJV115" s="236" t="s">
        <v>572</v>
      </c>
      <c r="EJW115" s="237"/>
      <c r="EJX115" s="225"/>
      <c r="EJY115" s="235"/>
      <c r="EJZ115" s="236" t="s">
        <v>572</v>
      </c>
      <c r="EKA115" s="237"/>
      <c r="EKB115" s="225"/>
      <c r="EKC115" s="235"/>
      <c r="EKD115" s="236" t="s">
        <v>572</v>
      </c>
      <c r="EKE115" s="237"/>
      <c r="EKF115" s="225"/>
      <c r="EKG115" s="235"/>
      <c r="EKH115" s="236" t="s">
        <v>572</v>
      </c>
      <c r="EKI115" s="237"/>
      <c r="EKJ115" s="225"/>
      <c r="EKK115" s="235"/>
      <c r="EKL115" s="236" t="s">
        <v>572</v>
      </c>
      <c r="EKM115" s="237"/>
      <c r="EKN115" s="225"/>
      <c r="EKO115" s="235"/>
      <c r="EKP115" s="236" t="s">
        <v>572</v>
      </c>
      <c r="EKQ115" s="237"/>
      <c r="EKR115" s="225"/>
      <c r="EKS115" s="235"/>
      <c r="EKT115" s="236" t="s">
        <v>572</v>
      </c>
      <c r="EKU115" s="237"/>
      <c r="EKV115" s="225"/>
      <c r="EKW115" s="235"/>
      <c r="EKX115" s="236" t="s">
        <v>572</v>
      </c>
      <c r="EKY115" s="237"/>
      <c r="EKZ115" s="225"/>
      <c r="ELA115" s="235"/>
      <c r="ELB115" s="236" t="s">
        <v>572</v>
      </c>
      <c r="ELC115" s="237"/>
      <c r="ELD115" s="225"/>
      <c r="ELE115" s="235"/>
      <c r="ELF115" s="236" t="s">
        <v>572</v>
      </c>
      <c r="ELG115" s="237"/>
      <c r="ELH115" s="225"/>
      <c r="ELI115" s="235"/>
      <c r="ELJ115" s="236" t="s">
        <v>572</v>
      </c>
      <c r="ELK115" s="237"/>
      <c r="ELL115" s="225"/>
      <c r="ELM115" s="235"/>
      <c r="ELN115" s="236" t="s">
        <v>572</v>
      </c>
      <c r="ELO115" s="237"/>
      <c r="ELP115" s="225"/>
      <c r="ELQ115" s="235"/>
      <c r="ELR115" s="236" t="s">
        <v>572</v>
      </c>
      <c r="ELS115" s="237"/>
      <c r="ELT115" s="225"/>
      <c r="ELU115" s="235"/>
      <c r="ELV115" s="236" t="s">
        <v>572</v>
      </c>
      <c r="ELW115" s="237"/>
      <c r="ELX115" s="225"/>
      <c r="ELY115" s="235"/>
      <c r="ELZ115" s="236" t="s">
        <v>572</v>
      </c>
      <c r="EMA115" s="237"/>
      <c r="EMB115" s="225"/>
      <c r="EMC115" s="235"/>
      <c r="EMD115" s="236" t="s">
        <v>572</v>
      </c>
      <c r="EME115" s="237"/>
      <c r="EMF115" s="225"/>
      <c r="EMG115" s="235"/>
      <c r="EMH115" s="236" t="s">
        <v>572</v>
      </c>
      <c r="EMI115" s="237"/>
      <c r="EMJ115" s="225"/>
      <c r="EMK115" s="235"/>
      <c r="EML115" s="236" t="s">
        <v>572</v>
      </c>
      <c r="EMM115" s="237"/>
      <c r="EMN115" s="225"/>
      <c r="EMO115" s="235"/>
      <c r="EMP115" s="236" t="s">
        <v>572</v>
      </c>
      <c r="EMQ115" s="237"/>
      <c r="EMR115" s="225"/>
      <c r="EMS115" s="235"/>
      <c r="EMT115" s="236" t="s">
        <v>572</v>
      </c>
      <c r="EMU115" s="237"/>
      <c r="EMV115" s="225"/>
      <c r="EMW115" s="235"/>
      <c r="EMX115" s="236" t="s">
        <v>572</v>
      </c>
      <c r="EMY115" s="237"/>
      <c r="EMZ115" s="225"/>
      <c r="ENA115" s="235"/>
      <c r="ENB115" s="236" t="s">
        <v>572</v>
      </c>
      <c r="ENC115" s="237"/>
      <c r="END115" s="225"/>
      <c r="ENE115" s="235"/>
      <c r="ENF115" s="236" t="s">
        <v>572</v>
      </c>
      <c r="ENG115" s="237"/>
      <c r="ENH115" s="225"/>
      <c r="ENI115" s="235"/>
      <c r="ENJ115" s="236" t="s">
        <v>572</v>
      </c>
      <c r="ENK115" s="237"/>
      <c r="ENL115" s="225"/>
      <c r="ENM115" s="235"/>
      <c r="ENN115" s="236" t="s">
        <v>572</v>
      </c>
      <c r="ENO115" s="237"/>
      <c r="ENP115" s="225"/>
      <c r="ENQ115" s="235"/>
      <c r="ENR115" s="236" t="s">
        <v>572</v>
      </c>
      <c r="ENS115" s="237"/>
      <c r="ENT115" s="225"/>
      <c r="ENU115" s="235"/>
      <c r="ENV115" s="236" t="s">
        <v>572</v>
      </c>
      <c r="ENW115" s="237"/>
      <c r="ENX115" s="225"/>
      <c r="ENY115" s="235"/>
      <c r="ENZ115" s="236" t="s">
        <v>572</v>
      </c>
      <c r="EOA115" s="237"/>
      <c r="EOB115" s="225"/>
      <c r="EOC115" s="235"/>
      <c r="EOD115" s="236" t="s">
        <v>572</v>
      </c>
      <c r="EOE115" s="237"/>
      <c r="EOF115" s="225"/>
      <c r="EOG115" s="235"/>
      <c r="EOH115" s="236" t="s">
        <v>572</v>
      </c>
      <c r="EOI115" s="237"/>
      <c r="EOJ115" s="225"/>
      <c r="EOK115" s="235"/>
      <c r="EOL115" s="236" t="s">
        <v>572</v>
      </c>
      <c r="EOM115" s="237"/>
      <c r="EON115" s="225"/>
      <c r="EOO115" s="235"/>
      <c r="EOP115" s="236" t="s">
        <v>572</v>
      </c>
      <c r="EOQ115" s="237"/>
      <c r="EOR115" s="225"/>
      <c r="EOS115" s="235"/>
      <c r="EOT115" s="236" t="s">
        <v>572</v>
      </c>
      <c r="EOU115" s="237"/>
      <c r="EOV115" s="225"/>
      <c r="EOW115" s="235"/>
      <c r="EOX115" s="236" t="s">
        <v>572</v>
      </c>
      <c r="EOY115" s="237"/>
      <c r="EOZ115" s="225"/>
      <c r="EPA115" s="235"/>
      <c r="EPB115" s="236" t="s">
        <v>572</v>
      </c>
      <c r="EPC115" s="237"/>
      <c r="EPD115" s="225"/>
      <c r="EPE115" s="235"/>
      <c r="EPF115" s="236" t="s">
        <v>572</v>
      </c>
      <c r="EPG115" s="237"/>
      <c r="EPH115" s="225"/>
      <c r="EPI115" s="235"/>
      <c r="EPJ115" s="236" t="s">
        <v>572</v>
      </c>
      <c r="EPK115" s="237"/>
      <c r="EPL115" s="225"/>
      <c r="EPM115" s="235"/>
      <c r="EPN115" s="236" t="s">
        <v>572</v>
      </c>
      <c r="EPO115" s="237"/>
      <c r="EPP115" s="225"/>
      <c r="EPQ115" s="235"/>
      <c r="EPR115" s="236" t="s">
        <v>572</v>
      </c>
      <c r="EPS115" s="237"/>
      <c r="EPT115" s="225"/>
      <c r="EPU115" s="235"/>
      <c r="EPV115" s="236" t="s">
        <v>572</v>
      </c>
      <c r="EPW115" s="237"/>
      <c r="EPX115" s="225"/>
      <c r="EPY115" s="235"/>
      <c r="EPZ115" s="236" t="s">
        <v>572</v>
      </c>
      <c r="EQA115" s="237"/>
      <c r="EQB115" s="225"/>
      <c r="EQC115" s="235"/>
      <c r="EQD115" s="236" t="s">
        <v>572</v>
      </c>
      <c r="EQE115" s="237"/>
      <c r="EQF115" s="225"/>
      <c r="EQG115" s="235"/>
      <c r="EQH115" s="236" t="s">
        <v>572</v>
      </c>
      <c r="EQI115" s="237"/>
      <c r="EQJ115" s="225"/>
      <c r="EQK115" s="235"/>
      <c r="EQL115" s="236" t="s">
        <v>572</v>
      </c>
      <c r="EQM115" s="237"/>
      <c r="EQN115" s="225"/>
      <c r="EQO115" s="235"/>
      <c r="EQP115" s="236" t="s">
        <v>572</v>
      </c>
      <c r="EQQ115" s="237"/>
      <c r="EQR115" s="225"/>
      <c r="EQS115" s="235"/>
      <c r="EQT115" s="236" t="s">
        <v>572</v>
      </c>
      <c r="EQU115" s="237"/>
      <c r="EQV115" s="225"/>
      <c r="EQW115" s="235"/>
      <c r="EQX115" s="236" t="s">
        <v>572</v>
      </c>
      <c r="EQY115" s="237"/>
      <c r="EQZ115" s="225"/>
      <c r="ERA115" s="235"/>
      <c r="ERB115" s="236" t="s">
        <v>572</v>
      </c>
      <c r="ERC115" s="237"/>
      <c r="ERD115" s="225"/>
      <c r="ERE115" s="235"/>
      <c r="ERF115" s="236" t="s">
        <v>572</v>
      </c>
      <c r="ERG115" s="237"/>
      <c r="ERH115" s="225"/>
      <c r="ERI115" s="235"/>
      <c r="ERJ115" s="236" t="s">
        <v>572</v>
      </c>
      <c r="ERK115" s="237"/>
      <c r="ERL115" s="225"/>
      <c r="ERM115" s="235"/>
      <c r="ERN115" s="236" t="s">
        <v>572</v>
      </c>
      <c r="ERO115" s="237"/>
      <c r="ERP115" s="225"/>
      <c r="ERQ115" s="235"/>
      <c r="ERR115" s="236" t="s">
        <v>572</v>
      </c>
      <c r="ERS115" s="237"/>
      <c r="ERT115" s="225"/>
      <c r="ERU115" s="235"/>
      <c r="ERV115" s="236" t="s">
        <v>572</v>
      </c>
      <c r="ERW115" s="237"/>
      <c r="ERX115" s="225"/>
      <c r="ERY115" s="235"/>
      <c r="ERZ115" s="236" t="s">
        <v>572</v>
      </c>
      <c r="ESA115" s="237"/>
      <c r="ESB115" s="225"/>
      <c r="ESC115" s="235"/>
      <c r="ESD115" s="236" t="s">
        <v>572</v>
      </c>
      <c r="ESE115" s="237"/>
      <c r="ESF115" s="225"/>
      <c r="ESG115" s="235"/>
      <c r="ESH115" s="236" t="s">
        <v>572</v>
      </c>
      <c r="ESI115" s="237"/>
      <c r="ESJ115" s="225"/>
      <c r="ESK115" s="235"/>
      <c r="ESL115" s="236" t="s">
        <v>572</v>
      </c>
      <c r="ESM115" s="237"/>
      <c r="ESN115" s="225"/>
      <c r="ESO115" s="235"/>
      <c r="ESP115" s="236" t="s">
        <v>572</v>
      </c>
      <c r="ESQ115" s="237"/>
      <c r="ESR115" s="225"/>
      <c r="ESS115" s="235"/>
      <c r="EST115" s="236" t="s">
        <v>572</v>
      </c>
      <c r="ESU115" s="237"/>
      <c r="ESV115" s="225"/>
      <c r="ESW115" s="235"/>
      <c r="ESX115" s="236" t="s">
        <v>572</v>
      </c>
      <c r="ESY115" s="237"/>
      <c r="ESZ115" s="225"/>
      <c r="ETA115" s="235"/>
      <c r="ETB115" s="236" t="s">
        <v>572</v>
      </c>
      <c r="ETC115" s="237"/>
      <c r="ETD115" s="225"/>
      <c r="ETE115" s="235"/>
      <c r="ETF115" s="236" t="s">
        <v>572</v>
      </c>
      <c r="ETG115" s="237"/>
      <c r="ETH115" s="225"/>
      <c r="ETI115" s="235"/>
      <c r="ETJ115" s="236" t="s">
        <v>572</v>
      </c>
      <c r="ETK115" s="237"/>
      <c r="ETL115" s="225"/>
      <c r="ETM115" s="235"/>
      <c r="ETN115" s="236" t="s">
        <v>572</v>
      </c>
      <c r="ETO115" s="237"/>
      <c r="ETP115" s="225"/>
      <c r="ETQ115" s="235"/>
      <c r="ETR115" s="236" t="s">
        <v>572</v>
      </c>
      <c r="ETS115" s="237"/>
      <c r="ETT115" s="225"/>
      <c r="ETU115" s="235"/>
      <c r="ETV115" s="236" t="s">
        <v>572</v>
      </c>
      <c r="ETW115" s="237"/>
      <c r="ETX115" s="225"/>
      <c r="ETY115" s="235"/>
      <c r="ETZ115" s="236" t="s">
        <v>572</v>
      </c>
      <c r="EUA115" s="237"/>
      <c r="EUB115" s="225"/>
      <c r="EUC115" s="235"/>
      <c r="EUD115" s="236" t="s">
        <v>572</v>
      </c>
      <c r="EUE115" s="237"/>
      <c r="EUF115" s="225"/>
      <c r="EUG115" s="235"/>
      <c r="EUH115" s="236" t="s">
        <v>572</v>
      </c>
      <c r="EUI115" s="237"/>
      <c r="EUJ115" s="225"/>
      <c r="EUK115" s="235"/>
      <c r="EUL115" s="236" t="s">
        <v>572</v>
      </c>
      <c r="EUM115" s="237"/>
      <c r="EUN115" s="225"/>
      <c r="EUO115" s="235"/>
      <c r="EUP115" s="236" t="s">
        <v>572</v>
      </c>
      <c r="EUQ115" s="237"/>
      <c r="EUR115" s="225"/>
      <c r="EUS115" s="235"/>
      <c r="EUT115" s="236" t="s">
        <v>572</v>
      </c>
      <c r="EUU115" s="237"/>
      <c r="EUV115" s="225"/>
      <c r="EUW115" s="235"/>
      <c r="EUX115" s="236" t="s">
        <v>572</v>
      </c>
      <c r="EUY115" s="237"/>
      <c r="EUZ115" s="225"/>
      <c r="EVA115" s="235"/>
      <c r="EVB115" s="236" t="s">
        <v>572</v>
      </c>
      <c r="EVC115" s="237"/>
      <c r="EVD115" s="225"/>
      <c r="EVE115" s="235"/>
      <c r="EVF115" s="236" t="s">
        <v>572</v>
      </c>
      <c r="EVG115" s="237"/>
      <c r="EVH115" s="225"/>
      <c r="EVI115" s="235"/>
      <c r="EVJ115" s="236" t="s">
        <v>572</v>
      </c>
      <c r="EVK115" s="237"/>
      <c r="EVL115" s="225"/>
      <c r="EVM115" s="235"/>
      <c r="EVN115" s="236" t="s">
        <v>572</v>
      </c>
      <c r="EVO115" s="237"/>
      <c r="EVP115" s="225"/>
      <c r="EVQ115" s="235"/>
      <c r="EVR115" s="236" t="s">
        <v>572</v>
      </c>
      <c r="EVS115" s="237"/>
      <c r="EVT115" s="225"/>
      <c r="EVU115" s="235"/>
      <c r="EVV115" s="236" t="s">
        <v>572</v>
      </c>
      <c r="EVW115" s="237"/>
      <c r="EVX115" s="225"/>
      <c r="EVY115" s="235"/>
      <c r="EVZ115" s="236" t="s">
        <v>572</v>
      </c>
      <c r="EWA115" s="237"/>
      <c r="EWB115" s="225"/>
      <c r="EWC115" s="235"/>
      <c r="EWD115" s="236" t="s">
        <v>572</v>
      </c>
      <c r="EWE115" s="237"/>
      <c r="EWF115" s="225"/>
      <c r="EWG115" s="235"/>
      <c r="EWH115" s="236" t="s">
        <v>572</v>
      </c>
      <c r="EWI115" s="237"/>
      <c r="EWJ115" s="225"/>
      <c r="EWK115" s="235"/>
      <c r="EWL115" s="236" t="s">
        <v>572</v>
      </c>
      <c r="EWM115" s="237"/>
      <c r="EWN115" s="225"/>
      <c r="EWO115" s="235"/>
      <c r="EWP115" s="236" t="s">
        <v>572</v>
      </c>
      <c r="EWQ115" s="237"/>
      <c r="EWR115" s="225"/>
      <c r="EWS115" s="235"/>
      <c r="EWT115" s="236" t="s">
        <v>572</v>
      </c>
      <c r="EWU115" s="237"/>
      <c r="EWV115" s="225"/>
      <c r="EWW115" s="235"/>
      <c r="EWX115" s="236" t="s">
        <v>572</v>
      </c>
      <c r="EWY115" s="237"/>
      <c r="EWZ115" s="225"/>
      <c r="EXA115" s="235"/>
      <c r="EXB115" s="236" t="s">
        <v>572</v>
      </c>
      <c r="EXC115" s="237"/>
      <c r="EXD115" s="225"/>
      <c r="EXE115" s="235"/>
      <c r="EXF115" s="236" t="s">
        <v>572</v>
      </c>
      <c r="EXG115" s="237"/>
      <c r="EXH115" s="225"/>
      <c r="EXI115" s="235"/>
      <c r="EXJ115" s="236" t="s">
        <v>572</v>
      </c>
      <c r="EXK115" s="237"/>
      <c r="EXL115" s="225"/>
      <c r="EXM115" s="235"/>
      <c r="EXN115" s="236" t="s">
        <v>572</v>
      </c>
      <c r="EXO115" s="237"/>
      <c r="EXP115" s="225"/>
      <c r="EXQ115" s="235"/>
      <c r="EXR115" s="236" t="s">
        <v>572</v>
      </c>
      <c r="EXS115" s="237"/>
      <c r="EXT115" s="225"/>
      <c r="EXU115" s="235"/>
      <c r="EXV115" s="236" t="s">
        <v>572</v>
      </c>
      <c r="EXW115" s="237"/>
      <c r="EXX115" s="225"/>
      <c r="EXY115" s="235"/>
      <c r="EXZ115" s="236" t="s">
        <v>572</v>
      </c>
      <c r="EYA115" s="237"/>
      <c r="EYB115" s="225"/>
      <c r="EYC115" s="235"/>
      <c r="EYD115" s="236" t="s">
        <v>572</v>
      </c>
      <c r="EYE115" s="237"/>
      <c r="EYF115" s="225"/>
      <c r="EYG115" s="235"/>
      <c r="EYH115" s="236" t="s">
        <v>572</v>
      </c>
      <c r="EYI115" s="237"/>
      <c r="EYJ115" s="225"/>
      <c r="EYK115" s="235"/>
      <c r="EYL115" s="236" t="s">
        <v>572</v>
      </c>
      <c r="EYM115" s="237"/>
      <c r="EYN115" s="225"/>
      <c r="EYO115" s="235"/>
      <c r="EYP115" s="236" t="s">
        <v>572</v>
      </c>
      <c r="EYQ115" s="237"/>
      <c r="EYR115" s="225"/>
      <c r="EYS115" s="235"/>
      <c r="EYT115" s="236" t="s">
        <v>572</v>
      </c>
      <c r="EYU115" s="237"/>
      <c r="EYV115" s="225"/>
      <c r="EYW115" s="235"/>
      <c r="EYX115" s="236" t="s">
        <v>572</v>
      </c>
      <c r="EYY115" s="237"/>
      <c r="EYZ115" s="225"/>
      <c r="EZA115" s="235"/>
      <c r="EZB115" s="236" t="s">
        <v>572</v>
      </c>
      <c r="EZC115" s="237"/>
      <c r="EZD115" s="225"/>
      <c r="EZE115" s="235"/>
      <c r="EZF115" s="236" t="s">
        <v>572</v>
      </c>
      <c r="EZG115" s="237"/>
      <c r="EZH115" s="225"/>
      <c r="EZI115" s="235"/>
      <c r="EZJ115" s="236" t="s">
        <v>572</v>
      </c>
      <c r="EZK115" s="237"/>
      <c r="EZL115" s="225"/>
      <c r="EZM115" s="235"/>
      <c r="EZN115" s="236" t="s">
        <v>572</v>
      </c>
      <c r="EZO115" s="237"/>
      <c r="EZP115" s="225"/>
      <c r="EZQ115" s="235"/>
      <c r="EZR115" s="236" t="s">
        <v>572</v>
      </c>
      <c r="EZS115" s="237"/>
      <c r="EZT115" s="225"/>
      <c r="EZU115" s="235"/>
      <c r="EZV115" s="236" t="s">
        <v>572</v>
      </c>
      <c r="EZW115" s="237"/>
      <c r="EZX115" s="225"/>
      <c r="EZY115" s="235"/>
      <c r="EZZ115" s="236" t="s">
        <v>572</v>
      </c>
      <c r="FAA115" s="237"/>
      <c r="FAB115" s="225"/>
      <c r="FAC115" s="235"/>
      <c r="FAD115" s="236" t="s">
        <v>572</v>
      </c>
      <c r="FAE115" s="237"/>
      <c r="FAF115" s="225"/>
      <c r="FAG115" s="235"/>
      <c r="FAH115" s="236" t="s">
        <v>572</v>
      </c>
      <c r="FAI115" s="237"/>
      <c r="FAJ115" s="225"/>
      <c r="FAK115" s="235"/>
      <c r="FAL115" s="236" t="s">
        <v>572</v>
      </c>
      <c r="FAM115" s="237"/>
      <c r="FAN115" s="225"/>
      <c r="FAO115" s="235"/>
      <c r="FAP115" s="236" t="s">
        <v>572</v>
      </c>
      <c r="FAQ115" s="237"/>
      <c r="FAR115" s="225"/>
      <c r="FAS115" s="235"/>
      <c r="FAT115" s="236" t="s">
        <v>572</v>
      </c>
      <c r="FAU115" s="237"/>
      <c r="FAV115" s="225"/>
      <c r="FAW115" s="235"/>
      <c r="FAX115" s="236" t="s">
        <v>572</v>
      </c>
      <c r="FAY115" s="237"/>
      <c r="FAZ115" s="225"/>
      <c r="FBA115" s="235"/>
      <c r="FBB115" s="236" t="s">
        <v>572</v>
      </c>
      <c r="FBC115" s="237"/>
      <c r="FBD115" s="225"/>
      <c r="FBE115" s="235"/>
      <c r="FBF115" s="236" t="s">
        <v>572</v>
      </c>
      <c r="FBG115" s="237"/>
      <c r="FBH115" s="225"/>
      <c r="FBI115" s="235"/>
      <c r="FBJ115" s="236" t="s">
        <v>572</v>
      </c>
      <c r="FBK115" s="237"/>
      <c r="FBL115" s="225"/>
      <c r="FBM115" s="235"/>
      <c r="FBN115" s="236" t="s">
        <v>572</v>
      </c>
      <c r="FBO115" s="237"/>
      <c r="FBP115" s="225"/>
      <c r="FBQ115" s="235"/>
      <c r="FBR115" s="236" t="s">
        <v>572</v>
      </c>
      <c r="FBS115" s="237"/>
      <c r="FBT115" s="225"/>
      <c r="FBU115" s="235"/>
      <c r="FBV115" s="236" t="s">
        <v>572</v>
      </c>
      <c r="FBW115" s="237"/>
      <c r="FBX115" s="225"/>
      <c r="FBY115" s="235"/>
      <c r="FBZ115" s="236" t="s">
        <v>572</v>
      </c>
      <c r="FCA115" s="237"/>
      <c r="FCB115" s="225"/>
      <c r="FCC115" s="235"/>
      <c r="FCD115" s="236" t="s">
        <v>572</v>
      </c>
      <c r="FCE115" s="237"/>
      <c r="FCF115" s="225"/>
      <c r="FCG115" s="235"/>
      <c r="FCH115" s="236" t="s">
        <v>572</v>
      </c>
      <c r="FCI115" s="237"/>
      <c r="FCJ115" s="225"/>
      <c r="FCK115" s="235"/>
      <c r="FCL115" s="236" t="s">
        <v>572</v>
      </c>
      <c r="FCM115" s="237"/>
      <c r="FCN115" s="225"/>
      <c r="FCO115" s="235"/>
      <c r="FCP115" s="236" t="s">
        <v>572</v>
      </c>
      <c r="FCQ115" s="237"/>
      <c r="FCR115" s="225"/>
      <c r="FCS115" s="235"/>
      <c r="FCT115" s="236" t="s">
        <v>572</v>
      </c>
      <c r="FCU115" s="237"/>
      <c r="FCV115" s="225"/>
      <c r="FCW115" s="235"/>
      <c r="FCX115" s="236" t="s">
        <v>572</v>
      </c>
      <c r="FCY115" s="237"/>
      <c r="FCZ115" s="225"/>
      <c r="FDA115" s="235"/>
      <c r="FDB115" s="236" t="s">
        <v>572</v>
      </c>
      <c r="FDC115" s="237"/>
      <c r="FDD115" s="225"/>
      <c r="FDE115" s="235"/>
      <c r="FDF115" s="236" t="s">
        <v>572</v>
      </c>
      <c r="FDG115" s="237"/>
      <c r="FDH115" s="225"/>
      <c r="FDI115" s="235"/>
      <c r="FDJ115" s="236" t="s">
        <v>572</v>
      </c>
      <c r="FDK115" s="237"/>
      <c r="FDL115" s="225"/>
      <c r="FDM115" s="235"/>
      <c r="FDN115" s="236" t="s">
        <v>572</v>
      </c>
      <c r="FDO115" s="237"/>
      <c r="FDP115" s="225"/>
      <c r="FDQ115" s="235"/>
      <c r="FDR115" s="236" t="s">
        <v>572</v>
      </c>
      <c r="FDS115" s="237"/>
      <c r="FDT115" s="225"/>
      <c r="FDU115" s="235"/>
      <c r="FDV115" s="236" t="s">
        <v>572</v>
      </c>
      <c r="FDW115" s="237"/>
      <c r="FDX115" s="225"/>
      <c r="FDY115" s="235"/>
      <c r="FDZ115" s="236" t="s">
        <v>572</v>
      </c>
      <c r="FEA115" s="237"/>
      <c r="FEB115" s="225"/>
      <c r="FEC115" s="235"/>
      <c r="FED115" s="236" t="s">
        <v>572</v>
      </c>
      <c r="FEE115" s="237"/>
      <c r="FEF115" s="225"/>
      <c r="FEG115" s="235"/>
      <c r="FEH115" s="236" t="s">
        <v>572</v>
      </c>
      <c r="FEI115" s="237"/>
      <c r="FEJ115" s="225"/>
      <c r="FEK115" s="235"/>
      <c r="FEL115" s="236" t="s">
        <v>572</v>
      </c>
      <c r="FEM115" s="237"/>
      <c r="FEN115" s="225"/>
      <c r="FEO115" s="235"/>
      <c r="FEP115" s="236" t="s">
        <v>572</v>
      </c>
      <c r="FEQ115" s="237"/>
      <c r="FER115" s="225"/>
      <c r="FES115" s="235"/>
      <c r="FET115" s="236" t="s">
        <v>572</v>
      </c>
      <c r="FEU115" s="237"/>
      <c r="FEV115" s="225"/>
      <c r="FEW115" s="235"/>
      <c r="FEX115" s="236" t="s">
        <v>572</v>
      </c>
      <c r="FEY115" s="237"/>
      <c r="FEZ115" s="225"/>
      <c r="FFA115" s="235"/>
      <c r="FFB115" s="236" t="s">
        <v>572</v>
      </c>
      <c r="FFC115" s="237"/>
      <c r="FFD115" s="225"/>
      <c r="FFE115" s="235"/>
      <c r="FFF115" s="236" t="s">
        <v>572</v>
      </c>
      <c r="FFG115" s="237"/>
      <c r="FFH115" s="225"/>
      <c r="FFI115" s="235"/>
      <c r="FFJ115" s="236" t="s">
        <v>572</v>
      </c>
      <c r="FFK115" s="237"/>
      <c r="FFL115" s="225"/>
      <c r="FFM115" s="235"/>
      <c r="FFN115" s="236" t="s">
        <v>572</v>
      </c>
      <c r="FFO115" s="237"/>
      <c r="FFP115" s="225"/>
      <c r="FFQ115" s="235"/>
      <c r="FFR115" s="236" t="s">
        <v>572</v>
      </c>
      <c r="FFS115" s="237"/>
      <c r="FFT115" s="225"/>
      <c r="FFU115" s="235"/>
      <c r="FFV115" s="236" t="s">
        <v>572</v>
      </c>
      <c r="FFW115" s="237"/>
      <c r="FFX115" s="225"/>
      <c r="FFY115" s="235"/>
      <c r="FFZ115" s="236" t="s">
        <v>572</v>
      </c>
      <c r="FGA115" s="237"/>
      <c r="FGB115" s="225"/>
      <c r="FGC115" s="235"/>
      <c r="FGD115" s="236" t="s">
        <v>572</v>
      </c>
      <c r="FGE115" s="237"/>
      <c r="FGF115" s="225"/>
      <c r="FGG115" s="235"/>
      <c r="FGH115" s="236" t="s">
        <v>572</v>
      </c>
      <c r="FGI115" s="237"/>
      <c r="FGJ115" s="225"/>
      <c r="FGK115" s="235"/>
      <c r="FGL115" s="236" t="s">
        <v>572</v>
      </c>
      <c r="FGM115" s="237"/>
      <c r="FGN115" s="225"/>
      <c r="FGO115" s="235"/>
      <c r="FGP115" s="236" t="s">
        <v>572</v>
      </c>
      <c r="FGQ115" s="237"/>
      <c r="FGR115" s="225"/>
      <c r="FGS115" s="235"/>
      <c r="FGT115" s="236" t="s">
        <v>572</v>
      </c>
      <c r="FGU115" s="237"/>
      <c r="FGV115" s="225"/>
      <c r="FGW115" s="235"/>
      <c r="FGX115" s="236" t="s">
        <v>572</v>
      </c>
      <c r="FGY115" s="237"/>
      <c r="FGZ115" s="225"/>
      <c r="FHA115" s="235"/>
      <c r="FHB115" s="236" t="s">
        <v>572</v>
      </c>
      <c r="FHC115" s="237"/>
      <c r="FHD115" s="225"/>
      <c r="FHE115" s="235"/>
      <c r="FHF115" s="236" t="s">
        <v>572</v>
      </c>
      <c r="FHG115" s="237"/>
      <c r="FHH115" s="225"/>
      <c r="FHI115" s="235"/>
      <c r="FHJ115" s="236" t="s">
        <v>572</v>
      </c>
      <c r="FHK115" s="237"/>
      <c r="FHL115" s="225"/>
      <c r="FHM115" s="235"/>
      <c r="FHN115" s="236" t="s">
        <v>572</v>
      </c>
      <c r="FHO115" s="237"/>
      <c r="FHP115" s="225"/>
      <c r="FHQ115" s="235"/>
      <c r="FHR115" s="236" t="s">
        <v>572</v>
      </c>
      <c r="FHS115" s="237"/>
      <c r="FHT115" s="225"/>
      <c r="FHU115" s="235"/>
      <c r="FHV115" s="236" t="s">
        <v>572</v>
      </c>
      <c r="FHW115" s="237"/>
      <c r="FHX115" s="225"/>
      <c r="FHY115" s="235"/>
      <c r="FHZ115" s="236" t="s">
        <v>572</v>
      </c>
      <c r="FIA115" s="237"/>
      <c r="FIB115" s="225"/>
      <c r="FIC115" s="235"/>
      <c r="FID115" s="236" t="s">
        <v>572</v>
      </c>
      <c r="FIE115" s="237"/>
      <c r="FIF115" s="225"/>
      <c r="FIG115" s="235"/>
      <c r="FIH115" s="236" t="s">
        <v>572</v>
      </c>
      <c r="FII115" s="237"/>
      <c r="FIJ115" s="225"/>
      <c r="FIK115" s="235"/>
      <c r="FIL115" s="236" t="s">
        <v>572</v>
      </c>
      <c r="FIM115" s="237"/>
      <c r="FIN115" s="225"/>
      <c r="FIO115" s="235"/>
      <c r="FIP115" s="236" t="s">
        <v>572</v>
      </c>
      <c r="FIQ115" s="237"/>
      <c r="FIR115" s="225"/>
      <c r="FIS115" s="235"/>
      <c r="FIT115" s="236" t="s">
        <v>572</v>
      </c>
      <c r="FIU115" s="237"/>
      <c r="FIV115" s="225"/>
      <c r="FIW115" s="235"/>
      <c r="FIX115" s="236" t="s">
        <v>572</v>
      </c>
      <c r="FIY115" s="237"/>
      <c r="FIZ115" s="225"/>
      <c r="FJA115" s="235"/>
      <c r="FJB115" s="236" t="s">
        <v>572</v>
      </c>
      <c r="FJC115" s="237"/>
      <c r="FJD115" s="225"/>
      <c r="FJE115" s="235"/>
      <c r="FJF115" s="236" t="s">
        <v>572</v>
      </c>
      <c r="FJG115" s="237"/>
      <c r="FJH115" s="225"/>
      <c r="FJI115" s="235"/>
      <c r="FJJ115" s="236" t="s">
        <v>572</v>
      </c>
      <c r="FJK115" s="237"/>
      <c r="FJL115" s="225"/>
      <c r="FJM115" s="235"/>
      <c r="FJN115" s="236" t="s">
        <v>572</v>
      </c>
      <c r="FJO115" s="237"/>
      <c r="FJP115" s="225"/>
      <c r="FJQ115" s="235"/>
      <c r="FJR115" s="236" t="s">
        <v>572</v>
      </c>
      <c r="FJS115" s="237"/>
      <c r="FJT115" s="225"/>
      <c r="FJU115" s="235"/>
      <c r="FJV115" s="236" t="s">
        <v>572</v>
      </c>
      <c r="FJW115" s="237"/>
      <c r="FJX115" s="225"/>
      <c r="FJY115" s="235"/>
      <c r="FJZ115" s="236" t="s">
        <v>572</v>
      </c>
      <c r="FKA115" s="237"/>
      <c r="FKB115" s="225"/>
      <c r="FKC115" s="235"/>
      <c r="FKD115" s="236" t="s">
        <v>572</v>
      </c>
      <c r="FKE115" s="237"/>
      <c r="FKF115" s="225"/>
      <c r="FKG115" s="235"/>
      <c r="FKH115" s="236" t="s">
        <v>572</v>
      </c>
      <c r="FKI115" s="237"/>
      <c r="FKJ115" s="225"/>
      <c r="FKK115" s="235"/>
      <c r="FKL115" s="236" t="s">
        <v>572</v>
      </c>
      <c r="FKM115" s="237"/>
      <c r="FKN115" s="225"/>
      <c r="FKO115" s="235"/>
      <c r="FKP115" s="236" t="s">
        <v>572</v>
      </c>
      <c r="FKQ115" s="237"/>
      <c r="FKR115" s="225"/>
      <c r="FKS115" s="235"/>
      <c r="FKT115" s="236" t="s">
        <v>572</v>
      </c>
      <c r="FKU115" s="237"/>
      <c r="FKV115" s="225"/>
      <c r="FKW115" s="235"/>
      <c r="FKX115" s="236" t="s">
        <v>572</v>
      </c>
      <c r="FKY115" s="237"/>
      <c r="FKZ115" s="225"/>
      <c r="FLA115" s="235"/>
      <c r="FLB115" s="236" t="s">
        <v>572</v>
      </c>
      <c r="FLC115" s="237"/>
      <c r="FLD115" s="225"/>
      <c r="FLE115" s="235"/>
      <c r="FLF115" s="236" t="s">
        <v>572</v>
      </c>
      <c r="FLG115" s="237"/>
      <c r="FLH115" s="225"/>
      <c r="FLI115" s="235"/>
      <c r="FLJ115" s="236" t="s">
        <v>572</v>
      </c>
      <c r="FLK115" s="237"/>
      <c r="FLL115" s="225"/>
      <c r="FLM115" s="235"/>
      <c r="FLN115" s="236" t="s">
        <v>572</v>
      </c>
      <c r="FLO115" s="237"/>
      <c r="FLP115" s="225"/>
      <c r="FLQ115" s="235"/>
      <c r="FLR115" s="236" t="s">
        <v>572</v>
      </c>
      <c r="FLS115" s="237"/>
      <c r="FLT115" s="225"/>
      <c r="FLU115" s="235"/>
      <c r="FLV115" s="236" t="s">
        <v>572</v>
      </c>
      <c r="FLW115" s="237"/>
      <c r="FLX115" s="225"/>
      <c r="FLY115" s="235"/>
      <c r="FLZ115" s="236" t="s">
        <v>572</v>
      </c>
      <c r="FMA115" s="237"/>
      <c r="FMB115" s="225"/>
      <c r="FMC115" s="235"/>
      <c r="FMD115" s="236" t="s">
        <v>572</v>
      </c>
      <c r="FME115" s="237"/>
      <c r="FMF115" s="225"/>
      <c r="FMG115" s="235"/>
      <c r="FMH115" s="236" t="s">
        <v>572</v>
      </c>
      <c r="FMI115" s="237"/>
      <c r="FMJ115" s="225"/>
      <c r="FMK115" s="235"/>
      <c r="FML115" s="236" t="s">
        <v>572</v>
      </c>
      <c r="FMM115" s="237"/>
      <c r="FMN115" s="225"/>
      <c r="FMO115" s="235"/>
      <c r="FMP115" s="236" t="s">
        <v>572</v>
      </c>
      <c r="FMQ115" s="237"/>
      <c r="FMR115" s="225"/>
      <c r="FMS115" s="235"/>
      <c r="FMT115" s="236" t="s">
        <v>572</v>
      </c>
      <c r="FMU115" s="237"/>
      <c r="FMV115" s="225"/>
      <c r="FMW115" s="235"/>
      <c r="FMX115" s="236" t="s">
        <v>572</v>
      </c>
      <c r="FMY115" s="237"/>
      <c r="FMZ115" s="225"/>
      <c r="FNA115" s="235"/>
      <c r="FNB115" s="236" t="s">
        <v>572</v>
      </c>
      <c r="FNC115" s="237"/>
      <c r="FND115" s="225"/>
      <c r="FNE115" s="235"/>
      <c r="FNF115" s="236" t="s">
        <v>572</v>
      </c>
      <c r="FNG115" s="237"/>
      <c r="FNH115" s="225"/>
      <c r="FNI115" s="235"/>
      <c r="FNJ115" s="236" t="s">
        <v>572</v>
      </c>
      <c r="FNK115" s="237"/>
      <c r="FNL115" s="225"/>
      <c r="FNM115" s="235"/>
      <c r="FNN115" s="236" t="s">
        <v>572</v>
      </c>
      <c r="FNO115" s="237"/>
      <c r="FNP115" s="225"/>
      <c r="FNQ115" s="235"/>
      <c r="FNR115" s="236" t="s">
        <v>572</v>
      </c>
      <c r="FNS115" s="237"/>
      <c r="FNT115" s="225"/>
      <c r="FNU115" s="235"/>
      <c r="FNV115" s="236" t="s">
        <v>572</v>
      </c>
      <c r="FNW115" s="237"/>
      <c r="FNX115" s="225"/>
      <c r="FNY115" s="235"/>
      <c r="FNZ115" s="236" t="s">
        <v>572</v>
      </c>
      <c r="FOA115" s="237"/>
      <c r="FOB115" s="225"/>
      <c r="FOC115" s="235"/>
      <c r="FOD115" s="236" t="s">
        <v>572</v>
      </c>
      <c r="FOE115" s="237"/>
      <c r="FOF115" s="225"/>
      <c r="FOG115" s="235"/>
      <c r="FOH115" s="236" t="s">
        <v>572</v>
      </c>
      <c r="FOI115" s="237"/>
      <c r="FOJ115" s="225"/>
      <c r="FOK115" s="235"/>
      <c r="FOL115" s="236" t="s">
        <v>572</v>
      </c>
      <c r="FOM115" s="237"/>
      <c r="FON115" s="225"/>
      <c r="FOO115" s="235"/>
      <c r="FOP115" s="236" t="s">
        <v>572</v>
      </c>
      <c r="FOQ115" s="237"/>
      <c r="FOR115" s="225"/>
      <c r="FOS115" s="235"/>
      <c r="FOT115" s="236" t="s">
        <v>572</v>
      </c>
      <c r="FOU115" s="237"/>
      <c r="FOV115" s="225"/>
      <c r="FOW115" s="235"/>
      <c r="FOX115" s="236" t="s">
        <v>572</v>
      </c>
      <c r="FOY115" s="237"/>
      <c r="FOZ115" s="225"/>
      <c r="FPA115" s="235"/>
      <c r="FPB115" s="236" t="s">
        <v>572</v>
      </c>
      <c r="FPC115" s="237"/>
      <c r="FPD115" s="225"/>
      <c r="FPE115" s="235"/>
      <c r="FPF115" s="236" t="s">
        <v>572</v>
      </c>
      <c r="FPG115" s="237"/>
      <c r="FPH115" s="225"/>
      <c r="FPI115" s="235"/>
      <c r="FPJ115" s="236" t="s">
        <v>572</v>
      </c>
      <c r="FPK115" s="237"/>
      <c r="FPL115" s="225"/>
      <c r="FPM115" s="235"/>
      <c r="FPN115" s="236" t="s">
        <v>572</v>
      </c>
      <c r="FPO115" s="237"/>
      <c r="FPP115" s="225"/>
      <c r="FPQ115" s="235"/>
      <c r="FPR115" s="236" t="s">
        <v>572</v>
      </c>
      <c r="FPS115" s="237"/>
      <c r="FPT115" s="225"/>
      <c r="FPU115" s="235"/>
      <c r="FPV115" s="236" t="s">
        <v>572</v>
      </c>
      <c r="FPW115" s="237"/>
      <c r="FPX115" s="225"/>
      <c r="FPY115" s="235"/>
      <c r="FPZ115" s="236" t="s">
        <v>572</v>
      </c>
      <c r="FQA115" s="237"/>
      <c r="FQB115" s="225"/>
      <c r="FQC115" s="235"/>
      <c r="FQD115" s="236" t="s">
        <v>572</v>
      </c>
      <c r="FQE115" s="237"/>
      <c r="FQF115" s="225"/>
      <c r="FQG115" s="235"/>
      <c r="FQH115" s="236" t="s">
        <v>572</v>
      </c>
      <c r="FQI115" s="237"/>
      <c r="FQJ115" s="225"/>
      <c r="FQK115" s="235"/>
      <c r="FQL115" s="236" t="s">
        <v>572</v>
      </c>
      <c r="FQM115" s="237"/>
      <c r="FQN115" s="225"/>
      <c r="FQO115" s="235"/>
      <c r="FQP115" s="236" t="s">
        <v>572</v>
      </c>
      <c r="FQQ115" s="237"/>
      <c r="FQR115" s="225"/>
      <c r="FQS115" s="235"/>
      <c r="FQT115" s="236" t="s">
        <v>572</v>
      </c>
      <c r="FQU115" s="237"/>
      <c r="FQV115" s="225"/>
      <c r="FQW115" s="235"/>
      <c r="FQX115" s="236" t="s">
        <v>572</v>
      </c>
      <c r="FQY115" s="237"/>
      <c r="FQZ115" s="225"/>
      <c r="FRA115" s="235"/>
      <c r="FRB115" s="236" t="s">
        <v>572</v>
      </c>
      <c r="FRC115" s="237"/>
      <c r="FRD115" s="225"/>
      <c r="FRE115" s="235"/>
      <c r="FRF115" s="236" t="s">
        <v>572</v>
      </c>
      <c r="FRG115" s="237"/>
      <c r="FRH115" s="225"/>
      <c r="FRI115" s="235"/>
      <c r="FRJ115" s="236" t="s">
        <v>572</v>
      </c>
      <c r="FRK115" s="237"/>
      <c r="FRL115" s="225"/>
      <c r="FRM115" s="235"/>
      <c r="FRN115" s="236" t="s">
        <v>572</v>
      </c>
      <c r="FRO115" s="237"/>
      <c r="FRP115" s="225"/>
      <c r="FRQ115" s="235"/>
      <c r="FRR115" s="236" t="s">
        <v>572</v>
      </c>
      <c r="FRS115" s="237"/>
      <c r="FRT115" s="225"/>
      <c r="FRU115" s="235"/>
      <c r="FRV115" s="236" t="s">
        <v>572</v>
      </c>
      <c r="FRW115" s="237"/>
      <c r="FRX115" s="225"/>
      <c r="FRY115" s="235"/>
      <c r="FRZ115" s="236" t="s">
        <v>572</v>
      </c>
      <c r="FSA115" s="237"/>
      <c r="FSB115" s="225"/>
      <c r="FSC115" s="235"/>
      <c r="FSD115" s="236" t="s">
        <v>572</v>
      </c>
      <c r="FSE115" s="237"/>
      <c r="FSF115" s="225"/>
      <c r="FSG115" s="235"/>
      <c r="FSH115" s="236" t="s">
        <v>572</v>
      </c>
      <c r="FSI115" s="237"/>
      <c r="FSJ115" s="225"/>
      <c r="FSK115" s="235"/>
      <c r="FSL115" s="236" t="s">
        <v>572</v>
      </c>
      <c r="FSM115" s="237"/>
      <c r="FSN115" s="225"/>
      <c r="FSO115" s="235"/>
      <c r="FSP115" s="236" t="s">
        <v>572</v>
      </c>
      <c r="FSQ115" s="237"/>
      <c r="FSR115" s="225"/>
      <c r="FSS115" s="235"/>
      <c r="FST115" s="236" t="s">
        <v>572</v>
      </c>
      <c r="FSU115" s="237"/>
      <c r="FSV115" s="225"/>
      <c r="FSW115" s="235"/>
      <c r="FSX115" s="236" t="s">
        <v>572</v>
      </c>
      <c r="FSY115" s="237"/>
      <c r="FSZ115" s="225"/>
      <c r="FTA115" s="235"/>
      <c r="FTB115" s="236" t="s">
        <v>572</v>
      </c>
      <c r="FTC115" s="237"/>
      <c r="FTD115" s="225"/>
      <c r="FTE115" s="235"/>
      <c r="FTF115" s="236" t="s">
        <v>572</v>
      </c>
      <c r="FTG115" s="237"/>
      <c r="FTH115" s="225"/>
      <c r="FTI115" s="235"/>
      <c r="FTJ115" s="236" t="s">
        <v>572</v>
      </c>
      <c r="FTK115" s="237"/>
      <c r="FTL115" s="225"/>
      <c r="FTM115" s="235"/>
      <c r="FTN115" s="236" t="s">
        <v>572</v>
      </c>
      <c r="FTO115" s="237"/>
      <c r="FTP115" s="225"/>
      <c r="FTQ115" s="235"/>
      <c r="FTR115" s="236" t="s">
        <v>572</v>
      </c>
      <c r="FTS115" s="237"/>
      <c r="FTT115" s="225"/>
      <c r="FTU115" s="235"/>
      <c r="FTV115" s="236" t="s">
        <v>572</v>
      </c>
      <c r="FTW115" s="237"/>
      <c r="FTX115" s="225"/>
      <c r="FTY115" s="235"/>
      <c r="FTZ115" s="236" t="s">
        <v>572</v>
      </c>
      <c r="FUA115" s="237"/>
      <c r="FUB115" s="225"/>
      <c r="FUC115" s="235"/>
      <c r="FUD115" s="236" t="s">
        <v>572</v>
      </c>
      <c r="FUE115" s="237"/>
      <c r="FUF115" s="225"/>
      <c r="FUG115" s="235"/>
      <c r="FUH115" s="236" t="s">
        <v>572</v>
      </c>
      <c r="FUI115" s="237"/>
      <c r="FUJ115" s="225"/>
      <c r="FUK115" s="235"/>
      <c r="FUL115" s="236" t="s">
        <v>572</v>
      </c>
      <c r="FUM115" s="237"/>
      <c r="FUN115" s="225"/>
      <c r="FUO115" s="235"/>
      <c r="FUP115" s="236" t="s">
        <v>572</v>
      </c>
      <c r="FUQ115" s="237"/>
      <c r="FUR115" s="225"/>
      <c r="FUS115" s="235"/>
      <c r="FUT115" s="236" t="s">
        <v>572</v>
      </c>
      <c r="FUU115" s="237"/>
      <c r="FUV115" s="225"/>
      <c r="FUW115" s="235"/>
      <c r="FUX115" s="236" t="s">
        <v>572</v>
      </c>
      <c r="FUY115" s="237"/>
      <c r="FUZ115" s="225"/>
      <c r="FVA115" s="235"/>
      <c r="FVB115" s="236" t="s">
        <v>572</v>
      </c>
      <c r="FVC115" s="237"/>
      <c r="FVD115" s="225"/>
      <c r="FVE115" s="235"/>
      <c r="FVF115" s="236" t="s">
        <v>572</v>
      </c>
      <c r="FVG115" s="237"/>
      <c r="FVH115" s="225"/>
      <c r="FVI115" s="235"/>
      <c r="FVJ115" s="236" t="s">
        <v>572</v>
      </c>
      <c r="FVK115" s="237"/>
      <c r="FVL115" s="225"/>
      <c r="FVM115" s="235"/>
      <c r="FVN115" s="236" t="s">
        <v>572</v>
      </c>
      <c r="FVO115" s="237"/>
      <c r="FVP115" s="225"/>
      <c r="FVQ115" s="235"/>
      <c r="FVR115" s="236" t="s">
        <v>572</v>
      </c>
      <c r="FVS115" s="237"/>
      <c r="FVT115" s="225"/>
      <c r="FVU115" s="235"/>
      <c r="FVV115" s="236" t="s">
        <v>572</v>
      </c>
      <c r="FVW115" s="237"/>
      <c r="FVX115" s="225"/>
      <c r="FVY115" s="235"/>
      <c r="FVZ115" s="236" t="s">
        <v>572</v>
      </c>
      <c r="FWA115" s="237"/>
      <c r="FWB115" s="225"/>
      <c r="FWC115" s="235"/>
      <c r="FWD115" s="236" t="s">
        <v>572</v>
      </c>
      <c r="FWE115" s="237"/>
      <c r="FWF115" s="225"/>
      <c r="FWG115" s="235"/>
      <c r="FWH115" s="236" t="s">
        <v>572</v>
      </c>
      <c r="FWI115" s="237"/>
      <c r="FWJ115" s="225"/>
      <c r="FWK115" s="235"/>
      <c r="FWL115" s="236" t="s">
        <v>572</v>
      </c>
      <c r="FWM115" s="237"/>
      <c r="FWN115" s="225"/>
      <c r="FWO115" s="235"/>
      <c r="FWP115" s="236" t="s">
        <v>572</v>
      </c>
      <c r="FWQ115" s="237"/>
      <c r="FWR115" s="225"/>
      <c r="FWS115" s="235"/>
      <c r="FWT115" s="236" t="s">
        <v>572</v>
      </c>
      <c r="FWU115" s="237"/>
      <c r="FWV115" s="225"/>
      <c r="FWW115" s="235"/>
      <c r="FWX115" s="236" t="s">
        <v>572</v>
      </c>
      <c r="FWY115" s="237"/>
      <c r="FWZ115" s="225"/>
      <c r="FXA115" s="235"/>
      <c r="FXB115" s="236" t="s">
        <v>572</v>
      </c>
      <c r="FXC115" s="237"/>
      <c r="FXD115" s="225"/>
      <c r="FXE115" s="235"/>
      <c r="FXF115" s="236" t="s">
        <v>572</v>
      </c>
      <c r="FXG115" s="237"/>
      <c r="FXH115" s="225"/>
      <c r="FXI115" s="235"/>
      <c r="FXJ115" s="236" t="s">
        <v>572</v>
      </c>
      <c r="FXK115" s="237"/>
      <c r="FXL115" s="225"/>
      <c r="FXM115" s="235"/>
      <c r="FXN115" s="236" t="s">
        <v>572</v>
      </c>
      <c r="FXO115" s="237"/>
      <c r="FXP115" s="225"/>
      <c r="FXQ115" s="235"/>
      <c r="FXR115" s="236" t="s">
        <v>572</v>
      </c>
      <c r="FXS115" s="237"/>
      <c r="FXT115" s="225"/>
      <c r="FXU115" s="235"/>
      <c r="FXV115" s="236" t="s">
        <v>572</v>
      </c>
      <c r="FXW115" s="237"/>
      <c r="FXX115" s="225"/>
      <c r="FXY115" s="235"/>
      <c r="FXZ115" s="236" t="s">
        <v>572</v>
      </c>
      <c r="FYA115" s="237"/>
      <c r="FYB115" s="225"/>
      <c r="FYC115" s="235"/>
      <c r="FYD115" s="236" t="s">
        <v>572</v>
      </c>
      <c r="FYE115" s="237"/>
      <c r="FYF115" s="225"/>
      <c r="FYG115" s="235"/>
      <c r="FYH115" s="236" t="s">
        <v>572</v>
      </c>
      <c r="FYI115" s="237"/>
      <c r="FYJ115" s="225"/>
      <c r="FYK115" s="235"/>
      <c r="FYL115" s="236" t="s">
        <v>572</v>
      </c>
      <c r="FYM115" s="237"/>
      <c r="FYN115" s="225"/>
      <c r="FYO115" s="235"/>
      <c r="FYP115" s="236" t="s">
        <v>572</v>
      </c>
      <c r="FYQ115" s="237"/>
      <c r="FYR115" s="225"/>
      <c r="FYS115" s="235"/>
      <c r="FYT115" s="236" t="s">
        <v>572</v>
      </c>
      <c r="FYU115" s="237"/>
      <c r="FYV115" s="225"/>
      <c r="FYW115" s="235"/>
      <c r="FYX115" s="236" t="s">
        <v>572</v>
      </c>
      <c r="FYY115" s="237"/>
      <c r="FYZ115" s="225"/>
      <c r="FZA115" s="235"/>
      <c r="FZB115" s="236" t="s">
        <v>572</v>
      </c>
      <c r="FZC115" s="237"/>
      <c r="FZD115" s="225"/>
      <c r="FZE115" s="235"/>
      <c r="FZF115" s="236" t="s">
        <v>572</v>
      </c>
      <c r="FZG115" s="237"/>
      <c r="FZH115" s="225"/>
      <c r="FZI115" s="235"/>
      <c r="FZJ115" s="236" t="s">
        <v>572</v>
      </c>
      <c r="FZK115" s="237"/>
      <c r="FZL115" s="225"/>
      <c r="FZM115" s="235"/>
      <c r="FZN115" s="236" t="s">
        <v>572</v>
      </c>
      <c r="FZO115" s="237"/>
      <c r="FZP115" s="225"/>
      <c r="FZQ115" s="235"/>
      <c r="FZR115" s="236" t="s">
        <v>572</v>
      </c>
      <c r="FZS115" s="237"/>
      <c r="FZT115" s="225"/>
      <c r="FZU115" s="235"/>
      <c r="FZV115" s="236" t="s">
        <v>572</v>
      </c>
      <c r="FZW115" s="237"/>
      <c r="FZX115" s="225"/>
      <c r="FZY115" s="235"/>
      <c r="FZZ115" s="236" t="s">
        <v>572</v>
      </c>
      <c r="GAA115" s="237"/>
      <c r="GAB115" s="225"/>
      <c r="GAC115" s="235"/>
      <c r="GAD115" s="236" t="s">
        <v>572</v>
      </c>
      <c r="GAE115" s="237"/>
      <c r="GAF115" s="225"/>
      <c r="GAG115" s="235"/>
      <c r="GAH115" s="236" t="s">
        <v>572</v>
      </c>
      <c r="GAI115" s="237"/>
      <c r="GAJ115" s="225"/>
      <c r="GAK115" s="235"/>
      <c r="GAL115" s="236" t="s">
        <v>572</v>
      </c>
      <c r="GAM115" s="237"/>
      <c r="GAN115" s="225"/>
      <c r="GAO115" s="235"/>
      <c r="GAP115" s="236" t="s">
        <v>572</v>
      </c>
      <c r="GAQ115" s="237"/>
      <c r="GAR115" s="225"/>
      <c r="GAS115" s="235"/>
      <c r="GAT115" s="236" t="s">
        <v>572</v>
      </c>
      <c r="GAU115" s="237"/>
      <c r="GAV115" s="225"/>
      <c r="GAW115" s="235"/>
      <c r="GAX115" s="236" t="s">
        <v>572</v>
      </c>
      <c r="GAY115" s="237"/>
      <c r="GAZ115" s="225"/>
      <c r="GBA115" s="235"/>
      <c r="GBB115" s="236" t="s">
        <v>572</v>
      </c>
      <c r="GBC115" s="237"/>
      <c r="GBD115" s="225"/>
      <c r="GBE115" s="235"/>
      <c r="GBF115" s="236" t="s">
        <v>572</v>
      </c>
      <c r="GBG115" s="237"/>
      <c r="GBH115" s="225"/>
      <c r="GBI115" s="235"/>
      <c r="GBJ115" s="236" t="s">
        <v>572</v>
      </c>
      <c r="GBK115" s="237"/>
      <c r="GBL115" s="225"/>
      <c r="GBM115" s="235"/>
      <c r="GBN115" s="236" t="s">
        <v>572</v>
      </c>
      <c r="GBO115" s="237"/>
      <c r="GBP115" s="225"/>
      <c r="GBQ115" s="235"/>
      <c r="GBR115" s="236" t="s">
        <v>572</v>
      </c>
      <c r="GBS115" s="237"/>
      <c r="GBT115" s="225"/>
      <c r="GBU115" s="235"/>
      <c r="GBV115" s="236" t="s">
        <v>572</v>
      </c>
      <c r="GBW115" s="237"/>
      <c r="GBX115" s="225"/>
      <c r="GBY115" s="235"/>
      <c r="GBZ115" s="236" t="s">
        <v>572</v>
      </c>
      <c r="GCA115" s="237"/>
      <c r="GCB115" s="225"/>
      <c r="GCC115" s="235"/>
      <c r="GCD115" s="236" t="s">
        <v>572</v>
      </c>
      <c r="GCE115" s="237"/>
      <c r="GCF115" s="225"/>
      <c r="GCG115" s="235"/>
      <c r="GCH115" s="236" t="s">
        <v>572</v>
      </c>
      <c r="GCI115" s="237"/>
      <c r="GCJ115" s="225"/>
      <c r="GCK115" s="235"/>
      <c r="GCL115" s="236" t="s">
        <v>572</v>
      </c>
      <c r="GCM115" s="237"/>
      <c r="GCN115" s="225"/>
      <c r="GCO115" s="235"/>
      <c r="GCP115" s="236" t="s">
        <v>572</v>
      </c>
      <c r="GCQ115" s="237"/>
      <c r="GCR115" s="225"/>
      <c r="GCS115" s="235"/>
      <c r="GCT115" s="236" t="s">
        <v>572</v>
      </c>
      <c r="GCU115" s="237"/>
      <c r="GCV115" s="225"/>
      <c r="GCW115" s="235"/>
      <c r="GCX115" s="236" t="s">
        <v>572</v>
      </c>
      <c r="GCY115" s="237"/>
      <c r="GCZ115" s="225"/>
      <c r="GDA115" s="235"/>
      <c r="GDB115" s="236" t="s">
        <v>572</v>
      </c>
      <c r="GDC115" s="237"/>
      <c r="GDD115" s="225"/>
      <c r="GDE115" s="235"/>
      <c r="GDF115" s="236" t="s">
        <v>572</v>
      </c>
      <c r="GDG115" s="237"/>
      <c r="GDH115" s="225"/>
      <c r="GDI115" s="235"/>
      <c r="GDJ115" s="236" t="s">
        <v>572</v>
      </c>
      <c r="GDK115" s="237"/>
      <c r="GDL115" s="225"/>
      <c r="GDM115" s="235"/>
      <c r="GDN115" s="236" t="s">
        <v>572</v>
      </c>
      <c r="GDO115" s="237"/>
      <c r="GDP115" s="225"/>
      <c r="GDQ115" s="235"/>
      <c r="GDR115" s="236" t="s">
        <v>572</v>
      </c>
      <c r="GDS115" s="237"/>
      <c r="GDT115" s="225"/>
      <c r="GDU115" s="235"/>
      <c r="GDV115" s="236" t="s">
        <v>572</v>
      </c>
      <c r="GDW115" s="237"/>
      <c r="GDX115" s="225"/>
      <c r="GDY115" s="235"/>
      <c r="GDZ115" s="236" t="s">
        <v>572</v>
      </c>
      <c r="GEA115" s="237"/>
      <c r="GEB115" s="225"/>
      <c r="GEC115" s="235"/>
      <c r="GED115" s="236" t="s">
        <v>572</v>
      </c>
      <c r="GEE115" s="237"/>
      <c r="GEF115" s="225"/>
      <c r="GEG115" s="235"/>
      <c r="GEH115" s="236" t="s">
        <v>572</v>
      </c>
      <c r="GEI115" s="237"/>
      <c r="GEJ115" s="225"/>
      <c r="GEK115" s="235"/>
      <c r="GEL115" s="236" t="s">
        <v>572</v>
      </c>
      <c r="GEM115" s="237"/>
      <c r="GEN115" s="225"/>
      <c r="GEO115" s="235"/>
      <c r="GEP115" s="236" t="s">
        <v>572</v>
      </c>
      <c r="GEQ115" s="237"/>
      <c r="GER115" s="225"/>
      <c r="GES115" s="235"/>
      <c r="GET115" s="236" t="s">
        <v>572</v>
      </c>
      <c r="GEU115" s="237"/>
      <c r="GEV115" s="225"/>
      <c r="GEW115" s="235"/>
      <c r="GEX115" s="236" t="s">
        <v>572</v>
      </c>
      <c r="GEY115" s="237"/>
      <c r="GEZ115" s="225"/>
      <c r="GFA115" s="235"/>
      <c r="GFB115" s="236" t="s">
        <v>572</v>
      </c>
      <c r="GFC115" s="237"/>
      <c r="GFD115" s="225"/>
      <c r="GFE115" s="235"/>
      <c r="GFF115" s="236" t="s">
        <v>572</v>
      </c>
      <c r="GFG115" s="237"/>
      <c r="GFH115" s="225"/>
      <c r="GFI115" s="235"/>
      <c r="GFJ115" s="236" t="s">
        <v>572</v>
      </c>
      <c r="GFK115" s="237"/>
      <c r="GFL115" s="225"/>
      <c r="GFM115" s="235"/>
      <c r="GFN115" s="236" t="s">
        <v>572</v>
      </c>
      <c r="GFO115" s="237"/>
      <c r="GFP115" s="225"/>
      <c r="GFQ115" s="235"/>
      <c r="GFR115" s="236" t="s">
        <v>572</v>
      </c>
      <c r="GFS115" s="237"/>
      <c r="GFT115" s="225"/>
      <c r="GFU115" s="235"/>
      <c r="GFV115" s="236" t="s">
        <v>572</v>
      </c>
      <c r="GFW115" s="237"/>
      <c r="GFX115" s="225"/>
      <c r="GFY115" s="235"/>
      <c r="GFZ115" s="236" t="s">
        <v>572</v>
      </c>
      <c r="GGA115" s="237"/>
      <c r="GGB115" s="225"/>
      <c r="GGC115" s="235"/>
      <c r="GGD115" s="236" t="s">
        <v>572</v>
      </c>
      <c r="GGE115" s="237"/>
      <c r="GGF115" s="225"/>
      <c r="GGG115" s="235"/>
      <c r="GGH115" s="236" t="s">
        <v>572</v>
      </c>
      <c r="GGI115" s="237"/>
      <c r="GGJ115" s="225"/>
      <c r="GGK115" s="235"/>
      <c r="GGL115" s="236" t="s">
        <v>572</v>
      </c>
      <c r="GGM115" s="237"/>
      <c r="GGN115" s="225"/>
      <c r="GGO115" s="235"/>
      <c r="GGP115" s="236" t="s">
        <v>572</v>
      </c>
      <c r="GGQ115" s="237"/>
      <c r="GGR115" s="225"/>
      <c r="GGS115" s="235"/>
      <c r="GGT115" s="236" t="s">
        <v>572</v>
      </c>
      <c r="GGU115" s="237"/>
      <c r="GGV115" s="225"/>
      <c r="GGW115" s="235"/>
      <c r="GGX115" s="236" t="s">
        <v>572</v>
      </c>
      <c r="GGY115" s="237"/>
      <c r="GGZ115" s="225"/>
      <c r="GHA115" s="235"/>
      <c r="GHB115" s="236" t="s">
        <v>572</v>
      </c>
      <c r="GHC115" s="237"/>
      <c r="GHD115" s="225"/>
      <c r="GHE115" s="235"/>
      <c r="GHF115" s="236" t="s">
        <v>572</v>
      </c>
      <c r="GHG115" s="237"/>
      <c r="GHH115" s="225"/>
      <c r="GHI115" s="235"/>
      <c r="GHJ115" s="236" t="s">
        <v>572</v>
      </c>
      <c r="GHK115" s="237"/>
      <c r="GHL115" s="225"/>
      <c r="GHM115" s="235"/>
      <c r="GHN115" s="236" t="s">
        <v>572</v>
      </c>
      <c r="GHO115" s="237"/>
      <c r="GHP115" s="225"/>
      <c r="GHQ115" s="235"/>
      <c r="GHR115" s="236" t="s">
        <v>572</v>
      </c>
      <c r="GHS115" s="237"/>
      <c r="GHT115" s="225"/>
      <c r="GHU115" s="235"/>
      <c r="GHV115" s="236" t="s">
        <v>572</v>
      </c>
      <c r="GHW115" s="237"/>
      <c r="GHX115" s="225"/>
      <c r="GHY115" s="235"/>
      <c r="GHZ115" s="236" t="s">
        <v>572</v>
      </c>
      <c r="GIA115" s="237"/>
      <c r="GIB115" s="225"/>
      <c r="GIC115" s="235"/>
      <c r="GID115" s="236" t="s">
        <v>572</v>
      </c>
      <c r="GIE115" s="237"/>
      <c r="GIF115" s="225"/>
      <c r="GIG115" s="235"/>
      <c r="GIH115" s="236" t="s">
        <v>572</v>
      </c>
      <c r="GII115" s="237"/>
      <c r="GIJ115" s="225"/>
      <c r="GIK115" s="235"/>
      <c r="GIL115" s="236" t="s">
        <v>572</v>
      </c>
      <c r="GIM115" s="237"/>
      <c r="GIN115" s="225"/>
      <c r="GIO115" s="235"/>
      <c r="GIP115" s="236" t="s">
        <v>572</v>
      </c>
      <c r="GIQ115" s="237"/>
      <c r="GIR115" s="225"/>
      <c r="GIS115" s="235"/>
      <c r="GIT115" s="236" t="s">
        <v>572</v>
      </c>
      <c r="GIU115" s="237"/>
      <c r="GIV115" s="225"/>
      <c r="GIW115" s="235"/>
      <c r="GIX115" s="236" t="s">
        <v>572</v>
      </c>
      <c r="GIY115" s="237"/>
      <c r="GIZ115" s="225"/>
      <c r="GJA115" s="235"/>
      <c r="GJB115" s="236" t="s">
        <v>572</v>
      </c>
      <c r="GJC115" s="237"/>
      <c r="GJD115" s="225"/>
      <c r="GJE115" s="235"/>
      <c r="GJF115" s="236" t="s">
        <v>572</v>
      </c>
      <c r="GJG115" s="237"/>
      <c r="GJH115" s="225"/>
      <c r="GJI115" s="235"/>
      <c r="GJJ115" s="236" t="s">
        <v>572</v>
      </c>
      <c r="GJK115" s="237"/>
      <c r="GJL115" s="225"/>
      <c r="GJM115" s="235"/>
      <c r="GJN115" s="236" t="s">
        <v>572</v>
      </c>
      <c r="GJO115" s="237"/>
      <c r="GJP115" s="225"/>
      <c r="GJQ115" s="235"/>
      <c r="GJR115" s="236" t="s">
        <v>572</v>
      </c>
      <c r="GJS115" s="237"/>
      <c r="GJT115" s="225"/>
      <c r="GJU115" s="235"/>
      <c r="GJV115" s="236" t="s">
        <v>572</v>
      </c>
      <c r="GJW115" s="237"/>
      <c r="GJX115" s="225"/>
      <c r="GJY115" s="235"/>
      <c r="GJZ115" s="236" t="s">
        <v>572</v>
      </c>
      <c r="GKA115" s="237"/>
      <c r="GKB115" s="225"/>
      <c r="GKC115" s="235"/>
      <c r="GKD115" s="236" t="s">
        <v>572</v>
      </c>
      <c r="GKE115" s="237"/>
      <c r="GKF115" s="225"/>
      <c r="GKG115" s="235"/>
      <c r="GKH115" s="236" t="s">
        <v>572</v>
      </c>
      <c r="GKI115" s="237"/>
      <c r="GKJ115" s="225"/>
      <c r="GKK115" s="235"/>
      <c r="GKL115" s="236" t="s">
        <v>572</v>
      </c>
      <c r="GKM115" s="237"/>
      <c r="GKN115" s="225"/>
      <c r="GKO115" s="235"/>
      <c r="GKP115" s="236" t="s">
        <v>572</v>
      </c>
      <c r="GKQ115" s="237"/>
      <c r="GKR115" s="225"/>
      <c r="GKS115" s="235"/>
      <c r="GKT115" s="236" t="s">
        <v>572</v>
      </c>
      <c r="GKU115" s="237"/>
      <c r="GKV115" s="225"/>
      <c r="GKW115" s="235"/>
      <c r="GKX115" s="236" t="s">
        <v>572</v>
      </c>
      <c r="GKY115" s="237"/>
      <c r="GKZ115" s="225"/>
      <c r="GLA115" s="235"/>
      <c r="GLB115" s="236" t="s">
        <v>572</v>
      </c>
      <c r="GLC115" s="237"/>
      <c r="GLD115" s="225"/>
      <c r="GLE115" s="235"/>
      <c r="GLF115" s="236" t="s">
        <v>572</v>
      </c>
      <c r="GLG115" s="237"/>
      <c r="GLH115" s="225"/>
      <c r="GLI115" s="235"/>
      <c r="GLJ115" s="236" t="s">
        <v>572</v>
      </c>
      <c r="GLK115" s="237"/>
      <c r="GLL115" s="225"/>
      <c r="GLM115" s="235"/>
      <c r="GLN115" s="236" t="s">
        <v>572</v>
      </c>
      <c r="GLO115" s="237"/>
      <c r="GLP115" s="225"/>
      <c r="GLQ115" s="235"/>
      <c r="GLR115" s="236" t="s">
        <v>572</v>
      </c>
      <c r="GLS115" s="237"/>
      <c r="GLT115" s="225"/>
      <c r="GLU115" s="235"/>
      <c r="GLV115" s="236" t="s">
        <v>572</v>
      </c>
      <c r="GLW115" s="237"/>
      <c r="GLX115" s="225"/>
      <c r="GLY115" s="235"/>
      <c r="GLZ115" s="236" t="s">
        <v>572</v>
      </c>
      <c r="GMA115" s="237"/>
      <c r="GMB115" s="225"/>
      <c r="GMC115" s="235"/>
      <c r="GMD115" s="236" t="s">
        <v>572</v>
      </c>
      <c r="GME115" s="237"/>
      <c r="GMF115" s="225"/>
      <c r="GMG115" s="235"/>
      <c r="GMH115" s="236" t="s">
        <v>572</v>
      </c>
      <c r="GMI115" s="237"/>
      <c r="GMJ115" s="225"/>
      <c r="GMK115" s="235"/>
      <c r="GML115" s="236" t="s">
        <v>572</v>
      </c>
      <c r="GMM115" s="237"/>
      <c r="GMN115" s="225"/>
      <c r="GMO115" s="235"/>
      <c r="GMP115" s="236" t="s">
        <v>572</v>
      </c>
      <c r="GMQ115" s="237"/>
      <c r="GMR115" s="225"/>
      <c r="GMS115" s="235"/>
      <c r="GMT115" s="236" t="s">
        <v>572</v>
      </c>
      <c r="GMU115" s="237"/>
      <c r="GMV115" s="225"/>
      <c r="GMW115" s="235"/>
      <c r="GMX115" s="236" t="s">
        <v>572</v>
      </c>
      <c r="GMY115" s="237"/>
      <c r="GMZ115" s="225"/>
      <c r="GNA115" s="235"/>
      <c r="GNB115" s="236" t="s">
        <v>572</v>
      </c>
      <c r="GNC115" s="237"/>
      <c r="GND115" s="225"/>
      <c r="GNE115" s="235"/>
      <c r="GNF115" s="236" t="s">
        <v>572</v>
      </c>
      <c r="GNG115" s="237"/>
      <c r="GNH115" s="225"/>
      <c r="GNI115" s="235"/>
      <c r="GNJ115" s="236" t="s">
        <v>572</v>
      </c>
      <c r="GNK115" s="237"/>
      <c r="GNL115" s="225"/>
      <c r="GNM115" s="235"/>
      <c r="GNN115" s="236" t="s">
        <v>572</v>
      </c>
      <c r="GNO115" s="237"/>
      <c r="GNP115" s="225"/>
      <c r="GNQ115" s="235"/>
      <c r="GNR115" s="236" t="s">
        <v>572</v>
      </c>
      <c r="GNS115" s="237"/>
      <c r="GNT115" s="225"/>
      <c r="GNU115" s="235"/>
      <c r="GNV115" s="236" t="s">
        <v>572</v>
      </c>
      <c r="GNW115" s="237"/>
      <c r="GNX115" s="225"/>
      <c r="GNY115" s="235"/>
      <c r="GNZ115" s="236" t="s">
        <v>572</v>
      </c>
      <c r="GOA115" s="237"/>
      <c r="GOB115" s="225"/>
      <c r="GOC115" s="235"/>
      <c r="GOD115" s="236" t="s">
        <v>572</v>
      </c>
      <c r="GOE115" s="237"/>
      <c r="GOF115" s="225"/>
      <c r="GOG115" s="235"/>
      <c r="GOH115" s="236" t="s">
        <v>572</v>
      </c>
      <c r="GOI115" s="237"/>
      <c r="GOJ115" s="225"/>
      <c r="GOK115" s="235"/>
      <c r="GOL115" s="236" t="s">
        <v>572</v>
      </c>
      <c r="GOM115" s="237"/>
      <c r="GON115" s="225"/>
      <c r="GOO115" s="235"/>
      <c r="GOP115" s="236" t="s">
        <v>572</v>
      </c>
      <c r="GOQ115" s="237"/>
      <c r="GOR115" s="225"/>
      <c r="GOS115" s="235"/>
      <c r="GOT115" s="236" t="s">
        <v>572</v>
      </c>
      <c r="GOU115" s="237"/>
      <c r="GOV115" s="225"/>
      <c r="GOW115" s="235"/>
      <c r="GOX115" s="236" t="s">
        <v>572</v>
      </c>
      <c r="GOY115" s="237"/>
      <c r="GOZ115" s="225"/>
      <c r="GPA115" s="235"/>
      <c r="GPB115" s="236" t="s">
        <v>572</v>
      </c>
      <c r="GPC115" s="237"/>
      <c r="GPD115" s="225"/>
      <c r="GPE115" s="235"/>
      <c r="GPF115" s="236" t="s">
        <v>572</v>
      </c>
      <c r="GPG115" s="237"/>
      <c r="GPH115" s="225"/>
      <c r="GPI115" s="235"/>
      <c r="GPJ115" s="236" t="s">
        <v>572</v>
      </c>
      <c r="GPK115" s="237"/>
      <c r="GPL115" s="225"/>
      <c r="GPM115" s="235"/>
      <c r="GPN115" s="236" t="s">
        <v>572</v>
      </c>
      <c r="GPO115" s="237"/>
      <c r="GPP115" s="225"/>
      <c r="GPQ115" s="235"/>
      <c r="GPR115" s="236" t="s">
        <v>572</v>
      </c>
      <c r="GPS115" s="237"/>
      <c r="GPT115" s="225"/>
      <c r="GPU115" s="235"/>
      <c r="GPV115" s="236" t="s">
        <v>572</v>
      </c>
      <c r="GPW115" s="237"/>
      <c r="GPX115" s="225"/>
      <c r="GPY115" s="235"/>
      <c r="GPZ115" s="236" t="s">
        <v>572</v>
      </c>
      <c r="GQA115" s="237"/>
      <c r="GQB115" s="225"/>
      <c r="GQC115" s="235"/>
      <c r="GQD115" s="236" t="s">
        <v>572</v>
      </c>
      <c r="GQE115" s="237"/>
      <c r="GQF115" s="225"/>
      <c r="GQG115" s="235"/>
      <c r="GQH115" s="236" t="s">
        <v>572</v>
      </c>
      <c r="GQI115" s="237"/>
      <c r="GQJ115" s="225"/>
      <c r="GQK115" s="235"/>
      <c r="GQL115" s="236" t="s">
        <v>572</v>
      </c>
      <c r="GQM115" s="237"/>
      <c r="GQN115" s="225"/>
      <c r="GQO115" s="235"/>
      <c r="GQP115" s="236" t="s">
        <v>572</v>
      </c>
      <c r="GQQ115" s="237"/>
      <c r="GQR115" s="225"/>
      <c r="GQS115" s="235"/>
      <c r="GQT115" s="236" t="s">
        <v>572</v>
      </c>
      <c r="GQU115" s="237"/>
      <c r="GQV115" s="225"/>
      <c r="GQW115" s="235"/>
      <c r="GQX115" s="236" t="s">
        <v>572</v>
      </c>
      <c r="GQY115" s="237"/>
      <c r="GQZ115" s="225"/>
      <c r="GRA115" s="235"/>
      <c r="GRB115" s="236" t="s">
        <v>572</v>
      </c>
      <c r="GRC115" s="237"/>
      <c r="GRD115" s="225"/>
      <c r="GRE115" s="235"/>
      <c r="GRF115" s="236" t="s">
        <v>572</v>
      </c>
      <c r="GRG115" s="237"/>
      <c r="GRH115" s="225"/>
      <c r="GRI115" s="235"/>
      <c r="GRJ115" s="236" t="s">
        <v>572</v>
      </c>
      <c r="GRK115" s="237"/>
      <c r="GRL115" s="225"/>
      <c r="GRM115" s="235"/>
      <c r="GRN115" s="236" t="s">
        <v>572</v>
      </c>
      <c r="GRO115" s="237"/>
      <c r="GRP115" s="225"/>
      <c r="GRQ115" s="235"/>
      <c r="GRR115" s="236" t="s">
        <v>572</v>
      </c>
      <c r="GRS115" s="237"/>
      <c r="GRT115" s="225"/>
      <c r="GRU115" s="235"/>
      <c r="GRV115" s="236" t="s">
        <v>572</v>
      </c>
      <c r="GRW115" s="237"/>
      <c r="GRX115" s="225"/>
      <c r="GRY115" s="235"/>
      <c r="GRZ115" s="236" t="s">
        <v>572</v>
      </c>
      <c r="GSA115" s="237"/>
      <c r="GSB115" s="225"/>
      <c r="GSC115" s="235"/>
      <c r="GSD115" s="236" t="s">
        <v>572</v>
      </c>
      <c r="GSE115" s="237"/>
      <c r="GSF115" s="225"/>
      <c r="GSG115" s="235"/>
      <c r="GSH115" s="236" t="s">
        <v>572</v>
      </c>
      <c r="GSI115" s="237"/>
      <c r="GSJ115" s="225"/>
      <c r="GSK115" s="235"/>
      <c r="GSL115" s="236" t="s">
        <v>572</v>
      </c>
      <c r="GSM115" s="237"/>
      <c r="GSN115" s="225"/>
      <c r="GSO115" s="235"/>
      <c r="GSP115" s="236" t="s">
        <v>572</v>
      </c>
      <c r="GSQ115" s="237"/>
      <c r="GSR115" s="225"/>
      <c r="GSS115" s="235"/>
      <c r="GST115" s="236" t="s">
        <v>572</v>
      </c>
      <c r="GSU115" s="237"/>
      <c r="GSV115" s="225"/>
      <c r="GSW115" s="235"/>
      <c r="GSX115" s="236" t="s">
        <v>572</v>
      </c>
      <c r="GSY115" s="237"/>
      <c r="GSZ115" s="225"/>
      <c r="GTA115" s="235"/>
      <c r="GTB115" s="236" t="s">
        <v>572</v>
      </c>
      <c r="GTC115" s="237"/>
      <c r="GTD115" s="225"/>
      <c r="GTE115" s="235"/>
      <c r="GTF115" s="236" t="s">
        <v>572</v>
      </c>
      <c r="GTG115" s="237"/>
      <c r="GTH115" s="225"/>
      <c r="GTI115" s="235"/>
      <c r="GTJ115" s="236" t="s">
        <v>572</v>
      </c>
      <c r="GTK115" s="237"/>
      <c r="GTL115" s="225"/>
      <c r="GTM115" s="235"/>
      <c r="GTN115" s="236" t="s">
        <v>572</v>
      </c>
      <c r="GTO115" s="237"/>
      <c r="GTP115" s="225"/>
      <c r="GTQ115" s="235"/>
      <c r="GTR115" s="236" t="s">
        <v>572</v>
      </c>
      <c r="GTS115" s="237"/>
      <c r="GTT115" s="225"/>
      <c r="GTU115" s="235"/>
      <c r="GTV115" s="236" t="s">
        <v>572</v>
      </c>
      <c r="GTW115" s="237"/>
      <c r="GTX115" s="225"/>
      <c r="GTY115" s="235"/>
      <c r="GTZ115" s="236" t="s">
        <v>572</v>
      </c>
      <c r="GUA115" s="237"/>
      <c r="GUB115" s="225"/>
      <c r="GUC115" s="235"/>
      <c r="GUD115" s="236" t="s">
        <v>572</v>
      </c>
      <c r="GUE115" s="237"/>
      <c r="GUF115" s="225"/>
      <c r="GUG115" s="235"/>
      <c r="GUH115" s="236" t="s">
        <v>572</v>
      </c>
      <c r="GUI115" s="237"/>
      <c r="GUJ115" s="225"/>
      <c r="GUK115" s="235"/>
      <c r="GUL115" s="236" t="s">
        <v>572</v>
      </c>
      <c r="GUM115" s="237"/>
      <c r="GUN115" s="225"/>
      <c r="GUO115" s="235"/>
      <c r="GUP115" s="236" t="s">
        <v>572</v>
      </c>
      <c r="GUQ115" s="237"/>
      <c r="GUR115" s="225"/>
      <c r="GUS115" s="235"/>
      <c r="GUT115" s="236" t="s">
        <v>572</v>
      </c>
      <c r="GUU115" s="237"/>
      <c r="GUV115" s="225"/>
      <c r="GUW115" s="235"/>
      <c r="GUX115" s="236" t="s">
        <v>572</v>
      </c>
      <c r="GUY115" s="237"/>
      <c r="GUZ115" s="225"/>
      <c r="GVA115" s="235"/>
      <c r="GVB115" s="236" t="s">
        <v>572</v>
      </c>
      <c r="GVC115" s="237"/>
      <c r="GVD115" s="225"/>
      <c r="GVE115" s="235"/>
      <c r="GVF115" s="236" t="s">
        <v>572</v>
      </c>
      <c r="GVG115" s="237"/>
      <c r="GVH115" s="225"/>
      <c r="GVI115" s="235"/>
      <c r="GVJ115" s="236" t="s">
        <v>572</v>
      </c>
      <c r="GVK115" s="237"/>
      <c r="GVL115" s="225"/>
      <c r="GVM115" s="235"/>
      <c r="GVN115" s="236" t="s">
        <v>572</v>
      </c>
      <c r="GVO115" s="237"/>
      <c r="GVP115" s="225"/>
      <c r="GVQ115" s="235"/>
      <c r="GVR115" s="236" t="s">
        <v>572</v>
      </c>
      <c r="GVS115" s="237"/>
      <c r="GVT115" s="225"/>
      <c r="GVU115" s="235"/>
      <c r="GVV115" s="236" t="s">
        <v>572</v>
      </c>
      <c r="GVW115" s="237"/>
      <c r="GVX115" s="225"/>
      <c r="GVY115" s="235"/>
      <c r="GVZ115" s="236" t="s">
        <v>572</v>
      </c>
      <c r="GWA115" s="237"/>
      <c r="GWB115" s="225"/>
      <c r="GWC115" s="235"/>
      <c r="GWD115" s="236" t="s">
        <v>572</v>
      </c>
      <c r="GWE115" s="237"/>
      <c r="GWF115" s="225"/>
      <c r="GWG115" s="235"/>
      <c r="GWH115" s="236" t="s">
        <v>572</v>
      </c>
      <c r="GWI115" s="237"/>
      <c r="GWJ115" s="225"/>
      <c r="GWK115" s="235"/>
      <c r="GWL115" s="236" t="s">
        <v>572</v>
      </c>
      <c r="GWM115" s="237"/>
      <c r="GWN115" s="225"/>
      <c r="GWO115" s="235"/>
      <c r="GWP115" s="236" t="s">
        <v>572</v>
      </c>
      <c r="GWQ115" s="237"/>
      <c r="GWR115" s="225"/>
      <c r="GWS115" s="235"/>
      <c r="GWT115" s="236" t="s">
        <v>572</v>
      </c>
      <c r="GWU115" s="237"/>
      <c r="GWV115" s="225"/>
      <c r="GWW115" s="235"/>
      <c r="GWX115" s="236" t="s">
        <v>572</v>
      </c>
      <c r="GWY115" s="237"/>
      <c r="GWZ115" s="225"/>
      <c r="GXA115" s="235"/>
      <c r="GXB115" s="236" t="s">
        <v>572</v>
      </c>
      <c r="GXC115" s="237"/>
      <c r="GXD115" s="225"/>
      <c r="GXE115" s="235"/>
      <c r="GXF115" s="236" t="s">
        <v>572</v>
      </c>
      <c r="GXG115" s="237"/>
      <c r="GXH115" s="225"/>
      <c r="GXI115" s="235"/>
      <c r="GXJ115" s="236" t="s">
        <v>572</v>
      </c>
      <c r="GXK115" s="237"/>
      <c r="GXL115" s="225"/>
      <c r="GXM115" s="235"/>
      <c r="GXN115" s="236" t="s">
        <v>572</v>
      </c>
      <c r="GXO115" s="237"/>
      <c r="GXP115" s="225"/>
      <c r="GXQ115" s="235"/>
      <c r="GXR115" s="236" t="s">
        <v>572</v>
      </c>
      <c r="GXS115" s="237"/>
      <c r="GXT115" s="225"/>
      <c r="GXU115" s="235"/>
      <c r="GXV115" s="236" t="s">
        <v>572</v>
      </c>
      <c r="GXW115" s="237"/>
      <c r="GXX115" s="225"/>
      <c r="GXY115" s="235"/>
      <c r="GXZ115" s="236" t="s">
        <v>572</v>
      </c>
      <c r="GYA115" s="237"/>
      <c r="GYB115" s="225"/>
      <c r="GYC115" s="235"/>
      <c r="GYD115" s="236" t="s">
        <v>572</v>
      </c>
      <c r="GYE115" s="237"/>
      <c r="GYF115" s="225"/>
      <c r="GYG115" s="235"/>
      <c r="GYH115" s="236" t="s">
        <v>572</v>
      </c>
      <c r="GYI115" s="237"/>
      <c r="GYJ115" s="225"/>
      <c r="GYK115" s="235"/>
      <c r="GYL115" s="236" t="s">
        <v>572</v>
      </c>
      <c r="GYM115" s="237"/>
      <c r="GYN115" s="225"/>
      <c r="GYO115" s="235"/>
      <c r="GYP115" s="236" t="s">
        <v>572</v>
      </c>
      <c r="GYQ115" s="237"/>
      <c r="GYR115" s="225"/>
      <c r="GYS115" s="235"/>
      <c r="GYT115" s="236" t="s">
        <v>572</v>
      </c>
      <c r="GYU115" s="237"/>
      <c r="GYV115" s="225"/>
      <c r="GYW115" s="235"/>
      <c r="GYX115" s="236" t="s">
        <v>572</v>
      </c>
      <c r="GYY115" s="237"/>
      <c r="GYZ115" s="225"/>
      <c r="GZA115" s="235"/>
      <c r="GZB115" s="236" t="s">
        <v>572</v>
      </c>
      <c r="GZC115" s="237"/>
      <c r="GZD115" s="225"/>
      <c r="GZE115" s="235"/>
      <c r="GZF115" s="236" t="s">
        <v>572</v>
      </c>
      <c r="GZG115" s="237"/>
      <c r="GZH115" s="225"/>
      <c r="GZI115" s="235"/>
      <c r="GZJ115" s="236" t="s">
        <v>572</v>
      </c>
      <c r="GZK115" s="237"/>
      <c r="GZL115" s="225"/>
      <c r="GZM115" s="235"/>
      <c r="GZN115" s="236" t="s">
        <v>572</v>
      </c>
      <c r="GZO115" s="237"/>
      <c r="GZP115" s="225"/>
      <c r="GZQ115" s="235"/>
      <c r="GZR115" s="236" t="s">
        <v>572</v>
      </c>
      <c r="GZS115" s="237"/>
      <c r="GZT115" s="225"/>
      <c r="GZU115" s="235"/>
      <c r="GZV115" s="236" t="s">
        <v>572</v>
      </c>
      <c r="GZW115" s="237"/>
      <c r="GZX115" s="225"/>
      <c r="GZY115" s="235"/>
      <c r="GZZ115" s="236" t="s">
        <v>572</v>
      </c>
      <c r="HAA115" s="237"/>
      <c r="HAB115" s="225"/>
      <c r="HAC115" s="235"/>
      <c r="HAD115" s="236" t="s">
        <v>572</v>
      </c>
      <c r="HAE115" s="237"/>
      <c r="HAF115" s="225"/>
      <c r="HAG115" s="235"/>
      <c r="HAH115" s="236" t="s">
        <v>572</v>
      </c>
      <c r="HAI115" s="237"/>
      <c r="HAJ115" s="225"/>
      <c r="HAK115" s="235"/>
      <c r="HAL115" s="236" t="s">
        <v>572</v>
      </c>
      <c r="HAM115" s="237"/>
      <c r="HAN115" s="225"/>
      <c r="HAO115" s="235"/>
      <c r="HAP115" s="236" t="s">
        <v>572</v>
      </c>
      <c r="HAQ115" s="237"/>
      <c r="HAR115" s="225"/>
      <c r="HAS115" s="235"/>
      <c r="HAT115" s="236" t="s">
        <v>572</v>
      </c>
      <c r="HAU115" s="237"/>
      <c r="HAV115" s="225"/>
      <c r="HAW115" s="235"/>
      <c r="HAX115" s="236" t="s">
        <v>572</v>
      </c>
      <c r="HAY115" s="237"/>
      <c r="HAZ115" s="225"/>
      <c r="HBA115" s="235"/>
      <c r="HBB115" s="236" t="s">
        <v>572</v>
      </c>
      <c r="HBC115" s="237"/>
      <c r="HBD115" s="225"/>
      <c r="HBE115" s="235"/>
      <c r="HBF115" s="236" t="s">
        <v>572</v>
      </c>
      <c r="HBG115" s="237"/>
      <c r="HBH115" s="225"/>
      <c r="HBI115" s="235"/>
      <c r="HBJ115" s="236" t="s">
        <v>572</v>
      </c>
      <c r="HBK115" s="237"/>
      <c r="HBL115" s="225"/>
      <c r="HBM115" s="235"/>
      <c r="HBN115" s="236" t="s">
        <v>572</v>
      </c>
      <c r="HBO115" s="237"/>
      <c r="HBP115" s="225"/>
      <c r="HBQ115" s="235"/>
      <c r="HBR115" s="236" t="s">
        <v>572</v>
      </c>
      <c r="HBS115" s="237"/>
      <c r="HBT115" s="225"/>
      <c r="HBU115" s="235"/>
      <c r="HBV115" s="236" t="s">
        <v>572</v>
      </c>
      <c r="HBW115" s="237"/>
      <c r="HBX115" s="225"/>
      <c r="HBY115" s="235"/>
      <c r="HBZ115" s="236" t="s">
        <v>572</v>
      </c>
      <c r="HCA115" s="237"/>
      <c r="HCB115" s="225"/>
      <c r="HCC115" s="235"/>
      <c r="HCD115" s="236" t="s">
        <v>572</v>
      </c>
      <c r="HCE115" s="237"/>
      <c r="HCF115" s="225"/>
      <c r="HCG115" s="235"/>
      <c r="HCH115" s="236" t="s">
        <v>572</v>
      </c>
      <c r="HCI115" s="237"/>
      <c r="HCJ115" s="225"/>
      <c r="HCK115" s="235"/>
      <c r="HCL115" s="236" t="s">
        <v>572</v>
      </c>
      <c r="HCM115" s="237"/>
      <c r="HCN115" s="225"/>
      <c r="HCO115" s="235"/>
      <c r="HCP115" s="236" t="s">
        <v>572</v>
      </c>
      <c r="HCQ115" s="237"/>
      <c r="HCR115" s="225"/>
      <c r="HCS115" s="235"/>
      <c r="HCT115" s="236" t="s">
        <v>572</v>
      </c>
      <c r="HCU115" s="237"/>
      <c r="HCV115" s="225"/>
      <c r="HCW115" s="235"/>
      <c r="HCX115" s="236" t="s">
        <v>572</v>
      </c>
      <c r="HCY115" s="237"/>
      <c r="HCZ115" s="225"/>
      <c r="HDA115" s="235"/>
      <c r="HDB115" s="236" t="s">
        <v>572</v>
      </c>
      <c r="HDC115" s="237"/>
      <c r="HDD115" s="225"/>
      <c r="HDE115" s="235"/>
      <c r="HDF115" s="236" t="s">
        <v>572</v>
      </c>
      <c r="HDG115" s="237"/>
      <c r="HDH115" s="225"/>
      <c r="HDI115" s="235"/>
      <c r="HDJ115" s="236" t="s">
        <v>572</v>
      </c>
      <c r="HDK115" s="237"/>
      <c r="HDL115" s="225"/>
      <c r="HDM115" s="235"/>
      <c r="HDN115" s="236" t="s">
        <v>572</v>
      </c>
      <c r="HDO115" s="237"/>
      <c r="HDP115" s="225"/>
      <c r="HDQ115" s="235"/>
      <c r="HDR115" s="236" t="s">
        <v>572</v>
      </c>
      <c r="HDS115" s="237"/>
      <c r="HDT115" s="225"/>
      <c r="HDU115" s="235"/>
      <c r="HDV115" s="236" t="s">
        <v>572</v>
      </c>
      <c r="HDW115" s="237"/>
      <c r="HDX115" s="225"/>
      <c r="HDY115" s="235"/>
      <c r="HDZ115" s="236" t="s">
        <v>572</v>
      </c>
      <c r="HEA115" s="237"/>
      <c r="HEB115" s="225"/>
      <c r="HEC115" s="235"/>
      <c r="HED115" s="236" t="s">
        <v>572</v>
      </c>
      <c r="HEE115" s="237"/>
      <c r="HEF115" s="225"/>
      <c r="HEG115" s="235"/>
      <c r="HEH115" s="236" t="s">
        <v>572</v>
      </c>
      <c r="HEI115" s="237"/>
      <c r="HEJ115" s="225"/>
      <c r="HEK115" s="235"/>
      <c r="HEL115" s="236" t="s">
        <v>572</v>
      </c>
      <c r="HEM115" s="237"/>
      <c r="HEN115" s="225"/>
      <c r="HEO115" s="235"/>
      <c r="HEP115" s="236" t="s">
        <v>572</v>
      </c>
      <c r="HEQ115" s="237"/>
      <c r="HER115" s="225"/>
      <c r="HES115" s="235"/>
      <c r="HET115" s="236" t="s">
        <v>572</v>
      </c>
      <c r="HEU115" s="237"/>
      <c r="HEV115" s="225"/>
      <c r="HEW115" s="235"/>
      <c r="HEX115" s="236" t="s">
        <v>572</v>
      </c>
      <c r="HEY115" s="237"/>
      <c r="HEZ115" s="225"/>
      <c r="HFA115" s="235"/>
      <c r="HFB115" s="236" t="s">
        <v>572</v>
      </c>
      <c r="HFC115" s="237"/>
      <c r="HFD115" s="225"/>
      <c r="HFE115" s="235"/>
      <c r="HFF115" s="236" t="s">
        <v>572</v>
      </c>
      <c r="HFG115" s="237"/>
      <c r="HFH115" s="225"/>
      <c r="HFI115" s="235"/>
      <c r="HFJ115" s="236" t="s">
        <v>572</v>
      </c>
      <c r="HFK115" s="237"/>
      <c r="HFL115" s="225"/>
      <c r="HFM115" s="235"/>
      <c r="HFN115" s="236" t="s">
        <v>572</v>
      </c>
      <c r="HFO115" s="237"/>
      <c r="HFP115" s="225"/>
      <c r="HFQ115" s="235"/>
      <c r="HFR115" s="236" t="s">
        <v>572</v>
      </c>
      <c r="HFS115" s="237"/>
      <c r="HFT115" s="225"/>
      <c r="HFU115" s="235"/>
      <c r="HFV115" s="236" t="s">
        <v>572</v>
      </c>
      <c r="HFW115" s="237"/>
      <c r="HFX115" s="225"/>
      <c r="HFY115" s="235"/>
      <c r="HFZ115" s="236" t="s">
        <v>572</v>
      </c>
      <c r="HGA115" s="237"/>
      <c r="HGB115" s="225"/>
      <c r="HGC115" s="235"/>
      <c r="HGD115" s="236" t="s">
        <v>572</v>
      </c>
      <c r="HGE115" s="237"/>
      <c r="HGF115" s="225"/>
      <c r="HGG115" s="235"/>
      <c r="HGH115" s="236" t="s">
        <v>572</v>
      </c>
      <c r="HGI115" s="237"/>
      <c r="HGJ115" s="225"/>
      <c r="HGK115" s="235"/>
      <c r="HGL115" s="236" t="s">
        <v>572</v>
      </c>
      <c r="HGM115" s="237"/>
      <c r="HGN115" s="225"/>
      <c r="HGO115" s="235"/>
      <c r="HGP115" s="236" t="s">
        <v>572</v>
      </c>
      <c r="HGQ115" s="237"/>
      <c r="HGR115" s="225"/>
      <c r="HGS115" s="235"/>
      <c r="HGT115" s="236" t="s">
        <v>572</v>
      </c>
      <c r="HGU115" s="237"/>
      <c r="HGV115" s="225"/>
      <c r="HGW115" s="235"/>
      <c r="HGX115" s="236" t="s">
        <v>572</v>
      </c>
      <c r="HGY115" s="237"/>
      <c r="HGZ115" s="225"/>
      <c r="HHA115" s="235"/>
      <c r="HHB115" s="236" t="s">
        <v>572</v>
      </c>
      <c r="HHC115" s="237"/>
      <c r="HHD115" s="225"/>
      <c r="HHE115" s="235"/>
      <c r="HHF115" s="236" t="s">
        <v>572</v>
      </c>
      <c r="HHG115" s="237"/>
      <c r="HHH115" s="225"/>
      <c r="HHI115" s="235"/>
      <c r="HHJ115" s="236" t="s">
        <v>572</v>
      </c>
      <c r="HHK115" s="237"/>
      <c r="HHL115" s="225"/>
      <c r="HHM115" s="235"/>
      <c r="HHN115" s="236" t="s">
        <v>572</v>
      </c>
      <c r="HHO115" s="237"/>
      <c r="HHP115" s="225"/>
      <c r="HHQ115" s="235"/>
      <c r="HHR115" s="236" t="s">
        <v>572</v>
      </c>
      <c r="HHS115" s="237"/>
      <c r="HHT115" s="225"/>
      <c r="HHU115" s="235"/>
      <c r="HHV115" s="236" t="s">
        <v>572</v>
      </c>
      <c r="HHW115" s="237"/>
      <c r="HHX115" s="225"/>
      <c r="HHY115" s="235"/>
      <c r="HHZ115" s="236" t="s">
        <v>572</v>
      </c>
      <c r="HIA115" s="237"/>
      <c r="HIB115" s="225"/>
      <c r="HIC115" s="235"/>
      <c r="HID115" s="236" t="s">
        <v>572</v>
      </c>
      <c r="HIE115" s="237"/>
      <c r="HIF115" s="225"/>
      <c r="HIG115" s="235"/>
      <c r="HIH115" s="236" t="s">
        <v>572</v>
      </c>
      <c r="HII115" s="237"/>
      <c r="HIJ115" s="225"/>
      <c r="HIK115" s="235"/>
      <c r="HIL115" s="236" t="s">
        <v>572</v>
      </c>
      <c r="HIM115" s="237"/>
      <c r="HIN115" s="225"/>
      <c r="HIO115" s="235"/>
      <c r="HIP115" s="236" t="s">
        <v>572</v>
      </c>
      <c r="HIQ115" s="237"/>
      <c r="HIR115" s="225"/>
      <c r="HIS115" s="235"/>
      <c r="HIT115" s="236" t="s">
        <v>572</v>
      </c>
      <c r="HIU115" s="237"/>
      <c r="HIV115" s="225"/>
      <c r="HIW115" s="235"/>
      <c r="HIX115" s="236" t="s">
        <v>572</v>
      </c>
      <c r="HIY115" s="237"/>
      <c r="HIZ115" s="225"/>
      <c r="HJA115" s="235"/>
      <c r="HJB115" s="236" t="s">
        <v>572</v>
      </c>
      <c r="HJC115" s="237"/>
      <c r="HJD115" s="225"/>
      <c r="HJE115" s="235"/>
      <c r="HJF115" s="236" t="s">
        <v>572</v>
      </c>
      <c r="HJG115" s="237"/>
      <c r="HJH115" s="225"/>
      <c r="HJI115" s="235"/>
      <c r="HJJ115" s="236" t="s">
        <v>572</v>
      </c>
      <c r="HJK115" s="237"/>
      <c r="HJL115" s="225"/>
      <c r="HJM115" s="235"/>
      <c r="HJN115" s="236" t="s">
        <v>572</v>
      </c>
      <c r="HJO115" s="237"/>
      <c r="HJP115" s="225"/>
      <c r="HJQ115" s="235"/>
      <c r="HJR115" s="236" t="s">
        <v>572</v>
      </c>
      <c r="HJS115" s="237"/>
      <c r="HJT115" s="225"/>
      <c r="HJU115" s="235"/>
      <c r="HJV115" s="236" t="s">
        <v>572</v>
      </c>
      <c r="HJW115" s="237"/>
      <c r="HJX115" s="225"/>
      <c r="HJY115" s="235"/>
      <c r="HJZ115" s="236" t="s">
        <v>572</v>
      </c>
      <c r="HKA115" s="237"/>
      <c r="HKB115" s="225"/>
      <c r="HKC115" s="235"/>
      <c r="HKD115" s="236" t="s">
        <v>572</v>
      </c>
      <c r="HKE115" s="237"/>
      <c r="HKF115" s="225"/>
      <c r="HKG115" s="235"/>
      <c r="HKH115" s="236" t="s">
        <v>572</v>
      </c>
      <c r="HKI115" s="237"/>
      <c r="HKJ115" s="225"/>
      <c r="HKK115" s="235"/>
      <c r="HKL115" s="236" t="s">
        <v>572</v>
      </c>
      <c r="HKM115" s="237"/>
      <c r="HKN115" s="225"/>
      <c r="HKO115" s="235"/>
      <c r="HKP115" s="236" t="s">
        <v>572</v>
      </c>
      <c r="HKQ115" s="237"/>
      <c r="HKR115" s="225"/>
      <c r="HKS115" s="235"/>
      <c r="HKT115" s="236" t="s">
        <v>572</v>
      </c>
      <c r="HKU115" s="237"/>
      <c r="HKV115" s="225"/>
      <c r="HKW115" s="235"/>
      <c r="HKX115" s="236" t="s">
        <v>572</v>
      </c>
      <c r="HKY115" s="237"/>
      <c r="HKZ115" s="225"/>
      <c r="HLA115" s="235"/>
      <c r="HLB115" s="236" t="s">
        <v>572</v>
      </c>
      <c r="HLC115" s="237"/>
      <c r="HLD115" s="225"/>
      <c r="HLE115" s="235"/>
      <c r="HLF115" s="236" t="s">
        <v>572</v>
      </c>
      <c r="HLG115" s="237"/>
      <c r="HLH115" s="225"/>
      <c r="HLI115" s="235"/>
      <c r="HLJ115" s="236" t="s">
        <v>572</v>
      </c>
      <c r="HLK115" s="237"/>
      <c r="HLL115" s="225"/>
      <c r="HLM115" s="235"/>
      <c r="HLN115" s="236" t="s">
        <v>572</v>
      </c>
      <c r="HLO115" s="237"/>
      <c r="HLP115" s="225"/>
      <c r="HLQ115" s="235"/>
      <c r="HLR115" s="236" t="s">
        <v>572</v>
      </c>
      <c r="HLS115" s="237"/>
      <c r="HLT115" s="225"/>
      <c r="HLU115" s="235"/>
      <c r="HLV115" s="236" t="s">
        <v>572</v>
      </c>
      <c r="HLW115" s="237"/>
      <c r="HLX115" s="225"/>
      <c r="HLY115" s="235"/>
      <c r="HLZ115" s="236" t="s">
        <v>572</v>
      </c>
      <c r="HMA115" s="237"/>
      <c r="HMB115" s="225"/>
      <c r="HMC115" s="235"/>
      <c r="HMD115" s="236" t="s">
        <v>572</v>
      </c>
      <c r="HME115" s="237"/>
      <c r="HMF115" s="225"/>
      <c r="HMG115" s="235"/>
      <c r="HMH115" s="236" t="s">
        <v>572</v>
      </c>
      <c r="HMI115" s="237"/>
      <c r="HMJ115" s="225"/>
      <c r="HMK115" s="235"/>
      <c r="HML115" s="236" t="s">
        <v>572</v>
      </c>
      <c r="HMM115" s="237"/>
      <c r="HMN115" s="225"/>
      <c r="HMO115" s="235"/>
      <c r="HMP115" s="236" t="s">
        <v>572</v>
      </c>
      <c r="HMQ115" s="237"/>
      <c r="HMR115" s="225"/>
      <c r="HMS115" s="235"/>
      <c r="HMT115" s="236" t="s">
        <v>572</v>
      </c>
      <c r="HMU115" s="237"/>
      <c r="HMV115" s="225"/>
      <c r="HMW115" s="235"/>
      <c r="HMX115" s="236" t="s">
        <v>572</v>
      </c>
      <c r="HMY115" s="237"/>
      <c r="HMZ115" s="225"/>
      <c r="HNA115" s="235"/>
      <c r="HNB115" s="236" t="s">
        <v>572</v>
      </c>
      <c r="HNC115" s="237"/>
      <c r="HND115" s="225"/>
      <c r="HNE115" s="235"/>
      <c r="HNF115" s="236" t="s">
        <v>572</v>
      </c>
      <c r="HNG115" s="237"/>
      <c r="HNH115" s="225"/>
      <c r="HNI115" s="235"/>
      <c r="HNJ115" s="236" t="s">
        <v>572</v>
      </c>
      <c r="HNK115" s="237"/>
      <c r="HNL115" s="225"/>
      <c r="HNM115" s="235"/>
      <c r="HNN115" s="236" t="s">
        <v>572</v>
      </c>
      <c r="HNO115" s="237"/>
      <c r="HNP115" s="225"/>
      <c r="HNQ115" s="235"/>
      <c r="HNR115" s="236" t="s">
        <v>572</v>
      </c>
      <c r="HNS115" s="237"/>
      <c r="HNT115" s="225"/>
      <c r="HNU115" s="235"/>
      <c r="HNV115" s="236" t="s">
        <v>572</v>
      </c>
      <c r="HNW115" s="237"/>
      <c r="HNX115" s="225"/>
      <c r="HNY115" s="235"/>
      <c r="HNZ115" s="236" t="s">
        <v>572</v>
      </c>
      <c r="HOA115" s="237"/>
      <c r="HOB115" s="225"/>
      <c r="HOC115" s="235"/>
      <c r="HOD115" s="236" t="s">
        <v>572</v>
      </c>
      <c r="HOE115" s="237"/>
      <c r="HOF115" s="225"/>
      <c r="HOG115" s="235"/>
      <c r="HOH115" s="236" t="s">
        <v>572</v>
      </c>
      <c r="HOI115" s="237"/>
      <c r="HOJ115" s="225"/>
      <c r="HOK115" s="235"/>
      <c r="HOL115" s="236" t="s">
        <v>572</v>
      </c>
      <c r="HOM115" s="237"/>
      <c r="HON115" s="225"/>
      <c r="HOO115" s="235"/>
      <c r="HOP115" s="236" t="s">
        <v>572</v>
      </c>
      <c r="HOQ115" s="237"/>
      <c r="HOR115" s="225"/>
      <c r="HOS115" s="235"/>
      <c r="HOT115" s="236" t="s">
        <v>572</v>
      </c>
      <c r="HOU115" s="237"/>
      <c r="HOV115" s="225"/>
      <c r="HOW115" s="235"/>
      <c r="HOX115" s="236" t="s">
        <v>572</v>
      </c>
      <c r="HOY115" s="237"/>
      <c r="HOZ115" s="225"/>
      <c r="HPA115" s="235"/>
      <c r="HPB115" s="236" t="s">
        <v>572</v>
      </c>
      <c r="HPC115" s="237"/>
      <c r="HPD115" s="225"/>
      <c r="HPE115" s="235"/>
      <c r="HPF115" s="236" t="s">
        <v>572</v>
      </c>
      <c r="HPG115" s="237"/>
      <c r="HPH115" s="225"/>
      <c r="HPI115" s="235"/>
      <c r="HPJ115" s="236" t="s">
        <v>572</v>
      </c>
      <c r="HPK115" s="237"/>
      <c r="HPL115" s="225"/>
      <c r="HPM115" s="235"/>
      <c r="HPN115" s="236" t="s">
        <v>572</v>
      </c>
      <c r="HPO115" s="237"/>
      <c r="HPP115" s="225"/>
      <c r="HPQ115" s="235"/>
      <c r="HPR115" s="236" t="s">
        <v>572</v>
      </c>
      <c r="HPS115" s="237"/>
      <c r="HPT115" s="225"/>
      <c r="HPU115" s="235"/>
      <c r="HPV115" s="236" t="s">
        <v>572</v>
      </c>
      <c r="HPW115" s="237"/>
      <c r="HPX115" s="225"/>
      <c r="HPY115" s="235"/>
      <c r="HPZ115" s="236" t="s">
        <v>572</v>
      </c>
      <c r="HQA115" s="237"/>
      <c r="HQB115" s="225"/>
      <c r="HQC115" s="235"/>
      <c r="HQD115" s="236" t="s">
        <v>572</v>
      </c>
      <c r="HQE115" s="237"/>
      <c r="HQF115" s="225"/>
      <c r="HQG115" s="235"/>
      <c r="HQH115" s="236" t="s">
        <v>572</v>
      </c>
      <c r="HQI115" s="237"/>
      <c r="HQJ115" s="225"/>
      <c r="HQK115" s="235"/>
      <c r="HQL115" s="236" t="s">
        <v>572</v>
      </c>
      <c r="HQM115" s="237"/>
      <c r="HQN115" s="225"/>
      <c r="HQO115" s="235"/>
      <c r="HQP115" s="236" t="s">
        <v>572</v>
      </c>
      <c r="HQQ115" s="237"/>
      <c r="HQR115" s="225"/>
      <c r="HQS115" s="235"/>
      <c r="HQT115" s="236" t="s">
        <v>572</v>
      </c>
      <c r="HQU115" s="237"/>
      <c r="HQV115" s="225"/>
      <c r="HQW115" s="235"/>
      <c r="HQX115" s="236" t="s">
        <v>572</v>
      </c>
      <c r="HQY115" s="237"/>
      <c r="HQZ115" s="225"/>
      <c r="HRA115" s="235"/>
      <c r="HRB115" s="236" t="s">
        <v>572</v>
      </c>
      <c r="HRC115" s="237"/>
      <c r="HRD115" s="225"/>
      <c r="HRE115" s="235"/>
      <c r="HRF115" s="236" t="s">
        <v>572</v>
      </c>
      <c r="HRG115" s="237"/>
      <c r="HRH115" s="225"/>
      <c r="HRI115" s="235"/>
      <c r="HRJ115" s="236" t="s">
        <v>572</v>
      </c>
      <c r="HRK115" s="237"/>
      <c r="HRL115" s="225"/>
      <c r="HRM115" s="235"/>
      <c r="HRN115" s="236" t="s">
        <v>572</v>
      </c>
      <c r="HRO115" s="237"/>
      <c r="HRP115" s="225"/>
      <c r="HRQ115" s="235"/>
      <c r="HRR115" s="236" t="s">
        <v>572</v>
      </c>
      <c r="HRS115" s="237"/>
      <c r="HRT115" s="225"/>
      <c r="HRU115" s="235"/>
      <c r="HRV115" s="236" t="s">
        <v>572</v>
      </c>
      <c r="HRW115" s="237"/>
      <c r="HRX115" s="225"/>
      <c r="HRY115" s="235"/>
      <c r="HRZ115" s="236" t="s">
        <v>572</v>
      </c>
      <c r="HSA115" s="237"/>
      <c r="HSB115" s="225"/>
      <c r="HSC115" s="235"/>
      <c r="HSD115" s="236" t="s">
        <v>572</v>
      </c>
      <c r="HSE115" s="237"/>
      <c r="HSF115" s="225"/>
      <c r="HSG115" s="235"/>
      <c r="HSH115" s="236" t="s">
        <v>572</v>
      </c>
      <c r="HSI115" s="237"/>
      <c r="HSJ115" s="225"/>
      <c r="HSK115" s="235"/>
      <c r="HSL115" s="236" t="s">
        <v>572</v>
      </c>
      <c r="HSM115" s="237"/>
      <c r="HSN115" s="225"/>
      <c r="HSO115" s="235"/>
      <c r="HSP115" s="236" t="s">
        <v>572</v>
      </c>
      <c r="HSQ115" s="237"/>
      <c r="HSR115" s="225"/>
      <c r="HSS115" s="235"/>
      <c r="HST115" s="236" t="s">
        <v>572</v>
      </c>
      <c r="HSU115" s="237"/>
      <c r="HSV115" s="225"/>
      <c r="HSW115" s="235"/>
      <c r="HSX115" s="236" t="s">
        <v>572</v>
      </c>
      <c r="HSY115" s="237"/>
      <c r="HSZ115" s="225"/>
      <c r="HTA115" s="235"/>
      <c r="HTB115" s="236" t="s">
        <v>572</v>
      </c>
      <c r="HTC115" s="237"/>
      <c r="HTD115" s="225"/>
      <c r="HTE115" s="235"/>
      <c r="HTF115" s="236" t="s">
        <v>572</v>
      </c>
      <c r="HTG115" s="237"/>
      <c r="HTH115" s="225"/>
      <c r="HTI115" s="235"/>
      <c r="HTJ115" s="236" t="s">
        <v>572</v>
      </c>
      <c r="HTK115" s="237"/>
      <c r="HTL115" s="225"/>
      <c r="HTM115" s="235"/>
      <c r="HTN115" s="236" t="s">
        <v>572</v>
      </c>
      <c r="HTO115" s="237"/>
      <c r="HTP115" s="225"/>
      <c r="HTQ115" s="235"/>
      <c r="HTR115" s="236" t="s">
        <v>572</v>
      </c>
      <c r="HTS115" s="237"/>
      <c r="HTT115" s="225"/>
      <c r="HTU115" s="235"/>
      <c r="HTV115" s="236" t="s">
        <v>572</v>
      </c>
      <c r="HTW115" s="237"/>
      <c r="HTX115" s="225"/>
      <c r="HTY115" s="235"/>
      <c r="HTZ115" s="236" t="s">
        <v>572</v>
      </c>
      <c r="HUA115" s="237"/>
      <c r="HUB115" s="225"/>
      <c r="HUC115" s="235"/>
      <c r="HUD115" s="236" t="s">
        <v>572</v>
      </c>
      <c r="HUE115" s="237"/>
      <c r="HUF115" s="225"/>
      <c r="HUG115" s="235"/>
      <c r="HUH115" s="236" t="s">
        <v>572</v>
      </c>
      <c r="HUI115" s="237"/>
      <c r="HUJ115" s="225"/>
      <c r="HUK115" s="235"/>
      <c r="HUL115" s="236" t="s">
        <v>572</v>
      </c>
      <c r="HUM115" s="237"/>
      <c r="HUN115" s="225"/>
      <c r="HUO115" s="235"/>
      <c r="HUP115" s="236" t="s">
        <v>572</v>
      </c>
      <c r="HUQ115" s="237"/>
      <c r="HUR115" s="225"/>
      <c r="HUS115" s="235"/>
      <c r="HUT115" s="236" t="s">
        <v>572</v>
      </c>
      <c r="HUU115" s="237"/>
      <c r="HUV115" s="225"/>
      <c r="HUW115" s="235"/>
      <c r="HUX115" s="236" t="s">
        <v>572</v>
      </c>
      <c r="HUY115" s="237"/>
      <c r="HUZ115" s="225"/>
      <c r="HVA115" s="235"/>
      <c r="HVB115" s="236" t="s">
        <v>572</v>
      </c>
      <c r="HVC115" s="237"/>
      <c r="HVD115" s="225"/>
      <c r="HVE115" s="235"/>
      <c r="HVF115" s="236" t="s">
        <v>572</v>
      </c>
      <c r="HVG115" s="237"/>
      <c r="HVH115" s="225"/>
      <c r="HVI115" s="235"/>
      <c r="HVJ115" s="236" t="s">
        <v>572</v>
      </c>
      <c r="HVK115" s="237"/>
      <c r="HVL115" s="225"/>
      <c r="HVM115" s="235"/>
      <c r="HVN115" s="236" t="s">
        <v>572</v>
      </c>
      <c r="HVO115" s="237"/>
      <c r="HVP115" s="225"/>
      <c r="HVQ115" s="235"/>
      <c r="HVR115" s="236" t="s">
        <v>572</v>
      </c>
      <c r="HVS115" s="237"/>
      <c r="HVT115" s="225"/>
      <c r="HVU115" s="235"/>
      <c r="HVV115" s="236" t="s">
        <v>572</v>
      </c>
      <c r="HVW115" s="237"/>
      <c r="HVX115" s="225"/>
      <c r="HVY115" s="235"/>
      <c r="HVZ115" s="236" t="s">
        <v>572</v>
      </c>
      <c r="HWA115" s="237"/>
      <c r="HWB115" s="225"/>
      <c r="HWC115" s="235"/>
      <c r="HWD115" s="236" t="s">
        <v>572</v>
      </c>
      <c r="HWE115" s="237"/>
      <c r="HWF115" s="225"/>
      <c r="HWG115" s="235"/>
      <c r="HWH115" s="236" t="s">
        <v>572</v>
      </c>
      <c r="HWI115" s="237"/>
      <c r="HWJ115" s="225"/>
      <c r="HWK115" s="235"/>
      <c r="HWL115" s="236" t="s">
        <v>572</v>
      </c>
      <c r="HWM115" s="237"/>
      <c r="HWN115" s="225"/>
      <c r="HWO115" s="235"/>
      <c r="HWP115" s="236" t="s">
        <v>572</v>
      </c>
      <c r="HWQ115" s="237"/>
      <c r="HWR115" s="225"/>
      <c r="HWS115" s="235"/>
      <c r="HWT115" s="236" t="s">
        <v>572</v>
      </c>
      <c r="HWU115" s="237"/>
      <c r="HWV115" s="225"/>
      <c r="HWW115" s="235"/>
      <c r="HWX115" s="236" t="s">
        <v>572</v>
      </c>
      <c r="HWY115" s="237"/>
      <c r="HWZ115" s="225"/>
      <c r="HXA115" s="235"/>
      <c r="HXB115" s="236" t="s">
        <v>572</v>
      </c>
      <c r="HXC115" s="237"/>
      <c r="HXD115" s="225"/>
      <c r="HXE115" s="235"/>
      <c r="HXF115" s="236" t="s">
        <v>572</v>
      </c>
      <c r="HXG115" s="237"/>
      <c r="HXH115" s="225"/>
      <c r="HXI115" s="235"/>
      <c r="HXJ115" s="236" t="s">
        <v>572</v>
      </c>
      <c r="HXK115" s="237"/>
      <c r="HXL115" s="225"/>
      <c r="HXM115" s="235"/>
      <c r="HXN115" s="236" t="s">
        <v>572</v>
      </c>
      <c r="HXO115" s="237"/>
      <c r="HXP115" s="225"/>
      <c r="HXQ115" s="235"/>
      <c r="HXR115" s="236" t="s">
        <v>572</v>
      </c>
      <c r="HXS115" s="237"/>
      <c r="HXT115" s="225"/>
      <c r="HXU115" s="235"/>
      <c r="HXV115" s="236" t="s">
        <v>572</v>
      </c>
      <c r="HXW115" s="237"/>
      <c r="HXX115" s="225"/>
      <c r="HXY115" s="235"/>
      <c r="HXZ115" s="236" t="s">
        <v>572</v>
      </c>
      <c r="HYA115" s="237"/>
      <c r="HYB115" s="225"/>
      <c r="HYC115" s="235"/>
      <c r="HYD115" s="236" t="s">
        <v>572</v>
      </c>
      <c r="HYE115" s="237"/>
      <c r="HYF115" s="225"/>
      <c r="HYG115" s="235"/>
      <c r="HYH115" s="236" t="s">
        <v>572</v>
      </c>
      <c r="HYI115" s="237"/>
      <c r="HYJ115" s="225"/>
      <c r="HYK115" s="235"/>
      <c r="HYL115" s="236" t="s">
        <v>572</v>
      </c>
      <c r="HYM115" s="237"/>
      <c r="HYN115" s="225"/>
      <c r="HYO115" s="235"/>
      <c r="HYP115" s="236" t="s">
        <v>572</v>
      </c>
      <c r="HYQ115" s="237"/>
      <c r="HYR115" s="225"/>
      <c r="HYS115" s="235"/>
      <c r="HYT115" s="236" t="s">
        <v>572</v>
      </c>
      <c r="HYU115" s="237"/>
      <c r="HYV115" s="225"/>
      <c r="HYW115" s="235"/>
      <c r="HYX115" s="236" t="s">
        <v>572</v>
      </c>
      <c r="HYY115" s="237"/>
      <c r="HYZ115" s="225"/>
      <c r="HZA115" s="235"/>
      <c r="HZB115" s="236" t="s">
        <v>572</v>
      </c>
      <c r="HZC115" s="237"/>
      <c r="HZD115" s="225"/>
      <c r="HZE115" s="235"/>
      <c r="HZF115" s="236" t="s">
        <v>572</v>
      </c>
      <c r="HZG115" s="237"/>
      <c r="HZH115" s="225"/>
      <c r="HZI115" s="235"/>
      <c r="HZJ115" s="236" t="s">
        <v>572</v>
      </c>
      <c r="HZK115" s="237"/>
      <c r="HZL115" s="225"/>
      <c r="HZM115" s="235"/>
      <c r="HZN115" s="236" t="s">
        <v>572</v>
      </c>
      <c r="HZO115" s="237"/>
      <c r="HZP115" s="225"/>
      <c r="HZQ115" s="235"/>
      <c r="HZR115" s="236" t="s">
        <v>572</v>
      </c>
      <c r="HZS115" s="237"/>
      <c r="HZT115" s="225"/>
      <c r="HZU115" s="235"/>
      <c r="HZV115" s="236" t="s">
        <v>572</v>
      </c>
      <c r="HZW115" s="237"/>
      <c r="HZX115" s="225"/>
      <c r="HZY115" s="235"/>
      <c r="HZZ115" s="236" t="s">
        <v>572</v>
      </c>
      <c r="IAA115" s="237"/>
      <c r="IAB115" s="225"/>
      <c r="IAC115" s="235"/>
      <c r="IAD115" s="236" t="s">
        <v>572</v>
      </c>
      <c r="IAE115" s="237"/>
      <c r="IAF115" s="225"/>
      <c r="IAG115" s="235"/>
      <c r="IAH115" s="236" t="s">
        <v>572</v>
      </c>
      <c r="IAI115" s="237"/>
      <c r="IAJ115" s="225"/>
      <c r="IAK115" s="235"/>
      <c r="IAL115" s="236" t="s">
        <v>572</v>
      </c>
      <c r="IAM115" s="237"/>
      <c r="IAN115" s="225"/>
      <c r="IAO115" s="235"/>
      <c r="IAP115" s="236" t="s">
        <v>572</v>
      </c>
      <c r="IAQ115" s="237"/>
      <c r="IAR115" s="225"/>
      <c r="IAS115" s="235"/>
      <c r="IAT115" s="236" t="s">
        <v>572</v>
      </c>
      <c r="IAU115" s="237"/>
      <c r="IAV115" s="225"/>
      <c r="IAW115" s="235"/>
      <c r="IAX115" s="236" t="s">
        <v>572</v>
      </c>
      <c r="IAY115" s="237"/>
      <c r="IAZ115" s="225"/>
      <c r="IBA115" s="235"/>
      <c r="IBB115" s="236" t="s">
        <v>572</v>
      </c>
      <c r="IBC115" s="237"/>
      <c r="IBD115" s="225"/>
      <c r="IBE115" s="235"/>
      <c r="IBF115" s="236" t="s">
        <v>572</v>
      </c>
      <c r="IBG115" s="237"/>
      <c r="IBH115" s="225"/>
      <c r="IBI115" s="235"/>
      <c r="IBJ115" s="236" t="s">
        <v>572</v>
      </c>
      <c r="IBK115" s="237"/>
      <c r="IBL115" s="225"/>
      <c r="IBM115" s="235"/>
      <c r="IBN115" s="236" t="s">
        <v>572</v>
      </c>
      <c r="IBO115" s="237"/>
      <c r="IBP115" s="225"/>
      <c r="IBQ115" s="235"/>
      <c r="IBR115" s="236" t="s">
        <v>572</v>
      </c>
      <c r="IBS115" s="237"/>
      <c r="IBT115" s="225"/>
      <c r="IBU115" s="235"/>
      <c r="IBV115" s="236" t="s">
        <v>572</v>
      </c>
      <c r="IBW115" s="237"/>
      <c r="IBX115" s="225"/>
      <c r="IBY115" s="235"/>
      <c r="IBZ115" s="236" t="s">
        <v>572</v>
      </c>
      <c r="ICA115" s="237"/>
      <c r="ICB115" s="225"/>
      <c r="ICC115" s="235"/>
      <c r="ICD115" s="236" t="s">
        <v>572</v>
      </c>
      <c r="ICE115" s="237"/>
      <c r="ICF115" s="225"/>
      <c r="ICG115" s="235"/>
      <c r="ICH115" s="236" t="s">
        <v>572</v>
      </c>
      <c r="ICI115" s="237"/>
      <c r="ICJ115" s="225"/>
      <c r="ICK115" s="235"/>
      <c r="ICL115" s="236" t="s">
        <v>572</v>
      </c>
      <c r="ICM115" s="237"/>
      <c r="ICN115" s="225"/>
      <c r="ICO115" s="235"/>
      <c r="ICP115" s="236" t="s">
        <v>572</v>
      </c>
      <c r="ICQ115" s="237"/>
      <c r="ICR115" s="225"/>
      <c r="ICS115" s="235"/>
      <c r="ICT115" s="236" t="s">
        <v>572</v>
      </c>
      <c r="ICU115" s="237"/>
      <c r="ICV115" s="225"/>
      <c r="ICW115" s="235"/>
      <c r="ICX115" s="236" t="s">
        <v>572</v>
      </c>
      <c r="ICY115" s="237"/>
      <c r="ICZ115" s="225"/>
      <c r="IDA115" s="235"/>
      <c r="IDB115" s="236" t="s">
        <v>572</v>
      </c>
      <c r="IDC115" s="237"/>
      <c r="IDD115" s="225"/>
      <c r="IDE115" s="235"/>
      <c r="IDF115" s="236" t="s">
        <v>572</v>
      </c>
      <c r="IDG115" s="237"/>
      <c r="IDH115" s="225"/>
      <c r="IDI115" s="235"/>
      <c r="IDJ115" s="236" t="s">
        <v>572</v>
      </c>
      <c r="IDK115" s="237"/>
      <c r="IDL115" s="225"/>
      <c r="IDM115" s="235"/>
      <c r="IDN115" s="236" t="s">
        <v>572</v>
      </c>
      <c r="IDO115" s="237"/>
      <c r="IDP115" s="225"/>
      <c r="IDQ115" s="235"/>
      <c r="IDR115" s="236" t="s">
        <v>572</v>
      </c>
      <c r="IDS115" s="237"/>
      <c r="IDT115" s="225"/>
      <c r="IDU115" s="235"/>
      <c r="IDV115" s="236" t="s">
        <v>572</v>
      </c>
      <c r="IDW115" s="237"/>
      <c r="IDX115" s="225"/>
      <c r="IDY115" s="235"/>
      <c r="IDZ115" s="236" t="s">
        <v>572</v>
      </c>
      <c r="IEA115" s="237"/>
      <c r="IEB115" s="225"/>
      <c r="IEC115" s="235"/>
      <c r="IED115" s="236" t="s">
        <v>572</v>
      </c>
      <c r="IEE115" s="237"/>
      <c r="IEF115" s="225"/>
      <c r="IEG115" s="235"/>
      <c r="IEH115" s="236" t="s">
        <v>572</v>
      </c>
      <c r="IEI115" s="237"/>
      <c r="IEJ115" s="225"/>
      <c r="IEK115" s="235"/>
      <c r="IEL115" s="236" t="s">
        <v>572</v>
      </c>
      <c r="IEM115" s="237"/>
      <c r="IEN115" s="225"/>
      <c r="IEO115" s="235"/>
      <c r="IEP115" s="236" t="s">
        <v>572</v>
      </c>
      <c r="IEQ115" s="237"/>
      <c r="IER115" s="225"/>
      <c r="IES115" s="235"/>
      <c r="IET115" s="236" t="s">
        <v>572</v>
      </c>
      <c r="IEU115" s="237"/>
      <c r="IEV115" s="225"/>
      <c r="IEW115" s="235"/>
      <c r="IEX115" s="236" t="s">
        <v>572</v>
      </c>
      <c r="IEY115" s="237"/>
      <c r="IEZ115" s="225"/>
      <c r="IFA115" s="235"/>
      <c r="IFB115" s="236" t="s">
        <v>572</v>
      </c>
      <c r="IFC115" s="237"/>
      <c r="IFD115" s="225"/>
      <c r="IFE115" s="235"/>
      <c r="IFF115" s="236" t="s">
        <v>572</v>
      </c>
      <c r="IFG115" s="237"/>
      <c r="IFH115" s="225"/>
      <c r="IFI115" s="235"/>
      <c r="IFJ115" s="236" t="s">
        <v>572</v>
      </c>
      <c r="IFK115" s="237"/>
      <c r="IFL115" s="225"/>
      <c r="IFM115" s="235"/>
      <c r="IFN115" s="236" t="s">
        <v>572</v>
      </c>
      <c r="IFO115" s="237"/>
      <c r="IFP115" s="225"/>
      <c r="IFQ115" s="235"/>
      <c r="IFR115" s="236" t="s">
        <v>572</v>
      </c>
      <c r="IFS115" s="237"/>
      <c r="IFT115" s="225"/>
      <c r="IFU115" s="235"/>
      <c r="IFV115" s="236" t="s">
        <v>572</v>
      </c>
      <c r="IFW115" s="237"/>
      <c r="IFX115" s="225"/>
      <c r="IFY115" s="235"/>
      <c r="IFZ115" s="236" t="s">
        <v>572</v>
      </c>
      <c r="IGA115" s="237"/>
      <c r="IGB115" s="225"/>
      <c r="IGC115" s="235"/>
      <c r="IGD115" s="236" t="s">
        <v>572</v>
      </c>
      <c r="IGE115" s="237"/>
      <c r="IGF115" s="225"/>
      <c r="IGG115" s="235"/>
      <c r="IGH115" s="236" t="s">
        <v>572</v>
      </c>
      <c r="IGI115" s="237"/>
      <c r="IGJ115" s="225"/>
      <c r="IGK115" s="235"/>
      <c r="IGL115" s="236" t="s">
        <v>572</v>
      </c>
      <c r="IGM115" s="237"/>
      <c r="IGN115" s="225"/>
      <c r="IGO115" s="235"/>
      <c r="IGP115" s="236" t="s">
        <v>572</v>
      </c>
      <c r="IGQ115" s="237"/>
      <c r="IGR115" s="225"/>
      <c r="IGS115" s="235"/>
      <c r="IGT115" s="236" t="s">
        <v>572</v>
      </c>
      <c r="IGU115" s="237"/>
      <c r="IGV115" s="225"/>
      <c r="IGW115" s="235"/>
      <c r="IGX115" s="236" t="s">
        <v>572</v>
      </c>
      <c r="IGY115" s="237"/>
      <c r="IGZ115" s="225"/>
      <c r="IHA115" s="235"/>
      <c r="IHB115" s="236" t="s">
        <v>572</v>
      </c>
      <c r="IHC115" s="237"/>
      <c r="IHD115" s="225"/>
      <c r="IHE115" s="235"/>
      <c r="IHF115" s="236" t="s">
        <v>572</v>
      </c>
      <c r="IHG115" s="237"/>
      <c r="IHH115" s="225"/>
      <c r="IHI115" s="235"/>
      <c r="IHJ115" s="236" t="s">
        <v>572</v>
      </c>
      <c r="IHK115" s="237"/>
      <c r="IHL115" s="225"/>
      <c r="IHM115" s="235"/>
      <c r="IHN115" s="236" t="s">
        <v>572</v>
      </c>
      <c r="IHO115" s="237"/>
      <c r="IHP115" s="225"/>
      <c r="IHQ115" s="235"/>
      <c r="IHR115" s="236" t="s">
        <v>572</v>
      </c>
      <c r="IHS115" s="237"/>
      <c r="IHT115" s="225"/>
      <c r="IHU115" s="235"/>
      <c r="IHV115" s="236" t="s">
        <v>572</v>
      </c>
      <c r="IHW115" s="237"/>
      <c r="IHX115" s="225"/>
      <c r="IHY115" s="235"/>
      <c r="IHZ115" s="236" t="s">
        <v>572</v>
      </c>
      <c r="IIA115" s="237"/>
      <c r="IIB115" s="225"/>
      <c r="IIC115" s="235"/>
      <c r="IID115" s="236" t="s">
        <v>572</v>
      </c>
      <c r="IIE115" s="237"/>
      <c r="IIF115" s="225"/>
      <c r="IIG115" s="235"/>
      <c r="IIH115" s="236" t="s">
        <v>572</v>
      </c>
      <c r="III115" s="237"/>
      <c r="IIJ115" s="225"/>
      <c r="IIK115" s="235"/>
      <c r="IIL115" s="236" t="s">
        <v>572</v>
      </c>
      <c r="IIM115" s="237"/>
      <c r="IIN115" s="225"/>
      <c r="IIO115" s="235"/>
      <c r="IIP115" s="236" t="s">
        <v>572</v>
      </c>
      <c r="IIQ115" s="237"/>
      <c r="IIR115" s="225"/>
      <c r="IIS115" s="235"/>
      <c r="IIT115" s="236" t="s">
        <v>572</v>
      </c>
      <c r="IIU115" s="237"/>
      <c r="IIV115" s="225"/>
      <c r="IIW115" s="235"/>
      <c r="IIX115" s="236" t="s">
        <v>572</v>
      </c>
      <c r="IIY115" s="237"/>
      <c r="IIZ115" s="225"/>
      <c r="IJA115" s="235"/>
      <c r="IJB115" s="236" t="s">
        <v>572</v>
      </c>
      <c r="IJC115" s="237"/>
      <c r="IJD115" s="225"/>
      <c r="IJE115" s="235"/>
      <c r="IJF115" s="236" t="s">
        <v>572</v>
      </c>
      <c r="IJG115" s="237"/>
      <c r="IJH115" s="225"/>
      <c r="IJI115" s="235"/>
      <c r="IJJ115" s="236" t="s">
        <v>572</v>
      </c>
      <c r="IJK115" s="237"/>
      <c r="IJL115" s="225"/>
      <c r="IJM115" s="235"/>
      <c r="IJN115" s="236" t="s">
        <v>572</v>
      </c>
      <c r="IJO115" s="237"/>
      <c r="IJP115" s="225"/>
      <c r="IJQ115" s="235"/>
      <c r="IJR115" s="236" t="s">
        <v>572</v>
      </c>
      <c r="IJS115" s="237"/>
      <c r="IJT115" s="225"/>
      <c r="IJU115" s="235"/>
      <c r="IJV115" s="236" t="s">
        <v>572</v>
      </c>
      <c r="IJW115" s="237"/>
      <c r="IJX115" s="225"/>
      <c r="IJY115" s="235"/>
      <c r="IJZ115" s="236" t="s">
        <v>572</v>
      </c>
      <c r="IKA115" s="237"/>
      <c r="IKB115" s="225"/>
      <c r="IKC115" s="235"/>
      <c r="IKD115" s="236" t="s">
        <v>572</v>
      </c>
      <c r="IKE115" s="237"/>
      <c r="IKF115" s="225"/>
      <c r="IKG115" s="235"/>
      <c r="IKH115" s="236" t="s">
        <v>572</v>
      </c>
      <c r="IKI115" s="237"/>
      <c r="IKJ115" s="225"/>
      <c r="IKK115" s="235"/>
      <c r="IKL115" s="236" t="s">
        <v>572</v>
      </c>
      <c r="IKM115" s="237"/>
      <c r="IKN115" s="225"/>
      <c r="IKO115" s="235"/>
      <c r="IKP115" s="236" t="s">
        <v>572</v>
      </c>
      <c r="IKQ115" s="237"/>
      <c r="IKR115" s="225"/>
      <c r="IKS115" s="235"/>
      <c r="IKT115" s="236" t="s">
        <v>572</v>
      </c>
      <c r="IKU115" s="237"/>
      <c r="IKV115" s="225"/>
      <c r="IKW115" s="235"/>
      <c r="IKX115" s="236" t="s">
        <v>572</v>
      </c>
      <c r="IKY115" s="237"/>
      <c r="IKZ115" s="225"/>
      <c r="ILA115" s="235"/>
      <c r="ILB115" s="236" t="s">
        <v>572</v>
      </c>
      <c r="ILC115" s="237"/>
      <c r="ILD115" s="225"/>
      <c r="ILE115" s="235"/>
      <c r="ILF115" s="236" t="s">
        <v>572</v>
      </c>
      <c r="ILG115" s="237"/>
      <c r="ILH115" s="225"/>
      <c r="ILI115" s="235"/>
      <c r="ILJ115" s="236" t="s">
        <v>572</v>
      </c>
      <c r="ILK115" s="237"/>
      <c r="ILL115" s="225"/>
      <c r="ILM115" s="235"/>
      <c r="ILN115" s="236" t="s">
        <v>572</v>
      </c>
      <c r="ILO115" s="237"/>
      <c r="ILP115" s="225"/>
      <c r="ILQ115" s="235"/>
      <c r="ILR115" s="236" t="s">
        <v>572</v>
      </c>
      <c r="ILS115" s="237"/>
      <c r="ILT115" s="225"/>
      <c r="ILU115" s="235"/>
      <c r="ILV115" s="236" t="s">
        <v>572</v>
      </c>
      <c r="ILW115" s="237"/>
      <c r="ILX115" s="225"/>
      <c r="ILY115" s="235"/>
      <c r="ILZ115" s="236" t="s">
        <v>572</v>
      </c>
      <c r="IMA115" s="237"/>
      <c r="IMB115" s="225"/>
      <c r="IMC115" s="235"/>
      <c r="IMD115" s="236" t="s">
        <v>572</v>
      </c>
      <c r="IME115" s="237"/>
      <c r="IMF115" s="225"/>
      <c r="IMG115" s="235"/>
      <c r="IMH115" s="236" t="s">
        <v>572</v>
      </c>
      <c r="IMI115" s="237"/>
      <c r="IMJ115" s="225"/>
      <c r="IMK115" s="235"/>
      <c r="IML115" s="236" t="s">
        <v>572</v>
      </c>
      <c r="IMM115" s="237"/>
      <c r="IMN115" s="225"/>
      <c r="IMO115" s="235"/>
      <c r="IMP115" s="236" t="s">
        <v>572</v>
      </c>
      <c r="IMQ115" s="237"/>
      <c r="IMR115" s="225"/>
      <c r="IMS115" s="235"/>
      <c r="IMT115" s="236" t="s">
        <v>572</v>
      </c>
      <c r="IMU115" s="237"/>
      <c r="IMV115" s="225"/>
      <c r="IMW115" s="235"/>
      <c r="IMX115" s="236" t="s">
        <v>572</v>
      </c>
      <c r="IMY115" s="237"/>
      <c r="IMZ115" s="225"/>
      <c r="INA115" s="235"/>
      <c r="INB115" s="236" t="s">
        <v>572</v>
      </c>
      <c r="INC115" s="237"/>
      <c r="IND115" s="225"/>
      <c r="INE115" s="235"/>
      <c r="INF115" s="236" t="s">
        <v>572</v>
      </c>
      <c r="ING115" s="237"/>
      <c r="INH115" s="225"/>
      <c r="INI115" s="235"/>
      <c r="INJ115" s="236" t="s">
        <v>572</v>
      </c>
      <c r="INK115" s="237"/>
      <c r="INL115" s="225"/>
      <c r="INM115" s="235"/>
      <c r="INN115" s="236" t="s">
        <v>572</v>
      </c>
      <c r="INO115" s="237"/>
      <c r="INP115" s="225"/>
      <c r="INQ115" s="235"/>
      <c r="INR115" s="236" t="s">
        <v>572</v>
      </c>
      <c r="INS115" s="237"/>
      <c r="INT115" s="225"/>
      <c r="INU115" s="235"/>
      <c r="INV115" s="236" t="s">
        <v>572</v>
      </c>
      <c r="INW115" s="237"/>
      <c r="INX115" s="225"/>
      <c r="INY115" s="235"/>
      <c r="INZ115" s="236" t="s">
        <v>572</v>
      </c>
      <c r="IOA115" s="237"/>
      <c r="IOB115" s="225"/>
      <c r="IOC115" s="235"/>
      <c r="IOD115" s="236" t="s">
        <v>572</v>
      </c>
      <c r="IOE115" s="237"/>
      <c r="IOF115" s="225"/>
      <c r="IOG115" s="235"/>
      <c r="IOH115" s="236" t="s">
        <v>572</v>
      </c>
      <c r="IOI115" s="237"/>
      <c r="IOJ115" s="225"/>
      <c r="IOK115" s="235"/>
      <c r="IOL115" s="236" t="s">
        <v>572</v>
      </c>
      <c r="IOM115" s="237"/>
      <c r="ION115" s="225"/>
      <c r="IOO115" s="235"/>
      <c r="IOP115" s="236" t="s">
        <v>572</v>
      </c>
      <c r="IOQ115" s="237"/>
      <c r="IOR115" s="225"/>
      <c r="IOS115" s="235"/>
      <c r="IOT115" s="236" t="s">
        <v>572</v>
      </c>
      <c r="IOU115" s="237"/>
      <c r="IOV115" s="225"/>
      <c r="IOW115" s="235"/>
      <c r="IOX115" s="236" t="s">
        <v>572</v>
      </c>
      <c r="IOY115" s="237"/>
      <c r="IOZ115" s="225"/>
      <c r="IPA115" s="235"/>
      <c r="IPB115" s="236" t="s">
        <v>572</v>
      </c>
      <c r="IPC115" s="237"/>
      <c r="IPD115" s="225"/>
      <c r="IPE115" s="235"/>
      <c r="IPF115" s="236" t="s">
        <v>572</v>
      </c>
      <c r="IPG115" s="237"/>
      <c r="IPH115" s="225"/>
      <c r="IPI115" s="235"/>
      <c r="IPJ115" s="236" t="s">
        <v>572</v>
      </c>
      <c r="IPK115" s="237"/>
      <c r="IPL115" s="225"/>
      <c r="IPM115" s="235"/>
      <c r="IPN115" s="236" t="s">
        <v>572</v>
      </c>
      <c r="IPO115" s="237"/>
      <c r="IPP115" s="225"/>
      <c r="IPQ115" s="235"/>
      <c r="IPR115" s="236" t="s">
        <v>572</v>
      </c>
      <c r="IPS115" s="237"/>
      <c r="IPT115" s="225"/>
      <c r="IPU115" s="235"/>
      <c r="IPV115" s="236" t="s">
        <v>572</v>
      </c>
      <c r="IPW115" s="237"/>
      <c r="IPX115" s="225"/>
      <c r="IPY115" s="235"/>
      <c r="IPZ115" s="236" t="s">
        <v>572</v>
      </c>
      <c r="IQA115" s="237"/>
      <c r="IQB115" s="225"/>
      <c r="IQC115" s="235"/>
      <c r="IQD115" s="236" t="s">
        <v>572</v>
      </c>
      <c r="IQE115" s="237"/>
      <c r="IQF115" s="225"/>
      <c r="IQG115" s="235"/>
      <c r="IQH115" s="236" t="s">
        <v>572</v>
      </c>
      <c r="IQI115" s="237"/>
      <c r="IQJ115" s="225"/>
      <c r="IQK115" s="235"/>
      <c r="IQL115" s="236" t="s">
        <v>572</v>
      </c>
      <c r="IQM115" s="237"/>
      <c r="IQN115" s="225"/>
      <c r="IQO115" s="235"/>
      <c r="IQP115" s="236" t="s">
        <v>572</v>
      </c>
      <c r="IQQ115" s="237"/>
      <c r="IQR115" s="225"/>
      <c r="IQS115" s="235"/>
      <c r="IQT115" s="236" t="s">
        <v>572</v>
      </c>
      <c r="IQU115" s="237"/>
      <c r="IQV115" s="225"/>
      <c r="IQW115" s="235"/>
      <c r="IQX115" s="236" t="s">
        <v>572</v>
      </c>
      <c r="IQY115" s="237"/>
      <c r="IQZ115" s="225"/>
      <c r="IRA115" s="235"/>
      <c r="IRB115" s="236" t="s">
        <v>572</v>
      </c>
      <c r="IRC115" s="237"/>
      <c r="IRD115" s="225"/>
      <c r="IRE115" s="235"/>
      <c r="IRF115" s="236" t="s">
        <v>572</v>
      </c>
      <c r="IRG115" s="237"/>
      <c r="IRH115" s="225"/>
      <c r="IRI115" s="235"/>
      <c r="IRJ115" s="236" t="s">
        <v>572</v>
      </c>
      <c r="IRK115" s="237"/>
      <c r="IRL115" s="225"/>
      <c r="IRM115" s="235"/>
      <c r="IRN115" s="236" t="s">
        <v>572</v>
      </c>
      <c r="IRO115" s="237"/>
      <c r="IRP115" s="225"/>
      <c r="IRQ115" s="235"/>
      <c r="IRR115" s="236" t="s">
        <v>572</v>
      </c>
      <c r="IRS115" s="237"/>
      <c r="IRT115" s="225"/>
      <c r="IRU115" s="235"/>
      <c r="IRV115" s="236" t="s">
        <v>572</v>
      </c>
      <c r="IRW115" s="237"/>
      <c r="IRX115" s="225"/>
      <c r="IRY115" s="235"/>
      <c r="IRZ115" s="236" t="s">
        <v>572</v>
      </c>
      <c r="ISA115" s="237"/>
      <c r="ISB115" s="225"/>
      <c r="ISC115" s="235"/>
      <c r="ISD115" s="236" t="s">
        <v>572</v>
      </c>
      <c r="ISE115" s="237"/>
      <c r="ISF115" s="225"/>
      <c r="ISG115" s="235"/>
      <c r="ISH115" s="236" t="s">
        <v>572</v>
      </c>
      <c r="ISI115" s="237"/>
      <c r="ISJ115" s="225"/>
      <c r="ISK115" s="235"/>
      <c r="ISL115" s="236" t="s">
        <v>572</v>
      </c>
      <c r="ISM115" s="237"/>
      <c r="ISN115" s="225"/>
      <c r="ISO115" s="235"/>
      <c r="ISP115" s="236" t="s">
        <v>572</v>
      </c>
      <c r="ISQ115" s="237"/>
      <c r="ISR115" s="225"/>
      <c r="ISS115" s="235"/>
      <c r="IST115" s="236" t="s">
        <v>572</v>
      </c>
      <c r="ISU115" s="237"/>
      <c r="ISV115" s="225"/>
      <c r="ISW115" s="235"/>
      <c r="ISX115" s="236" t="s">
        <v>572</v>
      </c>
      <c r="ISY115" s="237"/>
      <c r="ISZ115" s="225"/>
      <c r="ITA115" s="235"/>
      <c r="ITB115" s="236" t="s">
        <v>572</v>
      </c>
      <c r="ITC115" s="237"/>
      <c r="ITD115" s="225"/>
      <c r="ITE115" s="235"/>
      <c r="ITF115" s="236" t="s">
        <v>572</v>
      </c>
      <c r="ITG115" s="237"/>
      <c r="ITH115" s="225"/>
      <c r="ITI115" s="235"/>
      <c r="ITJ115" s="236" t="s">
        <v>572</v>
      </c>
      <c r="ITK115" s="237"/>
      <c r="ITL115" s="225"/>
      <c r="ITM115" s="235"/>
      <c r="ITN115" s="236" t="s">
        <v>572</v>
      </c>
      <c r="ITO115" s="237"/>
      <c r="ITP115" s="225"/>
      <c r="ITQ115" s="235"/>
      <c r="ITR115" s="236" t="s">
        <v>572</v>
      </c>
      <c r="ITS115" s="237"/>
      <c r="ITT115" s="225"/>
      <c r="ITU115" s="235"/>
      <c r="ITV115" s="236" t="s">
        <v>572</v>
      </c>
      <c r="ITW115" s="237"/>
      <c r="ITX115" s="225"/>
      <c r="ITY115" s="235"/>
      <c r="ITZ115" s="236" t="s">
        <v>572</v>
      </c>
      <c r="IUA115" s="237"/>
      <c r="IUB115" s="225"/>
      <c r="IUC115" s="235"/>
      <c r="IUD115" s="236" t="s">
        <v>572</v>
      </c>
      <c r="IUE115" s="237"/>
      <c r="IUF115" s="225"/>
      <c r="IUG115" s="235"/>
      <c r="IUH115" s="236" t="s">
        <v>572</v>
      </c>
      <c r="IUI115" s="237"/>
      <c r="IUJ115" s="225"/>
      <c r="IUK115" s="235"/>
      <c r="IUL115" s="236" t="s">
        <v>572</v>
      </c>
      <c r="IUM115" s="237"/>
      <c r="IUN115" s="225"/>
      <c r="IUO115" s="235"/>
      <c r="IUP115" s="236" t="s">
        <v>572</v>
      </c>
      <c r="IUQ115" s="237"/>
      <c r="IUR115" s="225"/>
      <c r="IUS115" s="235"/>
      <c r="IUT115" s="236" t="s">
        <v>572</v>
      </c>
      <c r="IUU115" s="237"/>
      <c r="IUV115" s="225"/>
      <c r="IUW115" s="235"/>
      <c r="IUX115" s="236" t="s">
        <v>572</v>
      </c>
      <c r="IUY115" s="237"/>
      <c r="IUZ115" s="225"/>
      <c r="IVA115" s="235"/>
      <c r="IVB115" s="236" t="s">
        <v>572</v>
      </c>
      <c r="IVC115" s="237"/>
      <c r="IVD115" s="225"/>
      <c r="IVE115" s="235"/>
      <c r="IVF115" s="236" t="s">
        <v>572</v>
      </c>
      <c r="IVG115" s="237"/>
      <c r="IVH115" s="225"/>
      <c r="IVI115" s="235"/>
      <c r="IVJ115" s="236" t="s">
        <v>572</v>
      </c>
      <c r="IVK115" s="237"/>
      <c r="IVL115" s="225"/>
      <c r="IVM115" s="235"/>
      <c r="IVN115" s="236" t="s">
        <v>572</v>
      </c>
      <c r="IVO115" s="237"/>
      <c r="IVP115" s="225"/>
      <c r="IVQ115" s="235"/>
      <c r="IVR115" s="236" t="s">
        <v>572</v>
      </c>
      <c r="IVS115" s="237"/>
      <c r="IVT115" s="225"/>
      <c r="IVU115" s="235"/>
      <c r="IVV115" s="236" t="s">
        <v>572</v>
      </c>
      <c r="IVW115" s="237"/>
      <c r="IVX115" s="225"/>
      <c r="IVY115" s="235"/>
      <c r="IVZ115" s="236" t="s">
        <v>572</v>
      </c>
      <c r="IWA115" s="237"/>
      <c r="IWB115" s="225"/>
      <c r="IWC115" s="235"/>
      <c r="IWD115" s="236" t="s">
        <v>572</v>
      </c>
      <c r="IWE115" s="237"/>
      <c r="IWF115" s="225"/>
      <c r="IWG115" s="235"/>
      <c r="IWH115" s="236" t="s">
        <v>572</v>
      </c>
      <c r="IWI115" s="237"/>
      <c r="IWJ115" s="225"/>
      <c r="IWK115" s="235"/>
      <c r="IWL115" s="236" t="s">
        <v>572</v>
      </c>
      <c r="IWM115" s="237"/>
      <c r="IWN115" s="225"/>
      <c r="IWO115" s="235"/>
      <c r="IWP115" s="236" t="s">
        <v>572</v>
      </c>
      <c r="IWQ115" s="237"/>
      <c r="IWR115" s="225"/>
      <c r="IWS115" s="235"/>
      <c r="IWT115" s="236" t="s">
        <v>572</v>
      </c>
      <c r="IWU115" s="237"/>
      <c r="IWV115" s="225"/>
      <c r="IWW115" s="235"/>
      <c r="IWX115" s="236" t="s">
        <v>572</v>
      </c>
      <c r="IWY115" s="237"/>
      <c r="IWZ115" s="225"/>
      <c r="IXA115" s="235"/>
      <c r="IXB115" s="236" t="s">
        <v>572</v>
      </c>
      <c r="IXC115" s="237"/>
      <c r="IXD115" s="225"/>
      <c r="IXE115" s="235"/>
      <c r="IXF115" s="236" t="s">
        <v>572</v>
      </c>
      <c r="IXG115" s="237"/>
      <c r="IXH115" s="225"/>
      <c r="IXI115" s="235"/>
      <c r="IXJ115" s="236" t="s">
        <v>572</v>
      </c>
      <c r="IXK115" s="237"/>
      <c r="IXL115" s="225"/>
      <c r="IXM115" s="235"/>
      <c r="IXN115" s="236" t="s">
        <v>572</v>
      </c>
      <c r="IXO115" s="237"/>
      <c r="IXP115" s="225"/>
      <c r="IXQ115" s="235"/>
      <c r="IXR115" s="236" t="s">
        <v>572</v>
      </c>
      <c r="IXS115" s="237"/>
      <c r="IXT115" s="225"/>
      <c r="IXU115" s="235"/>
      <c r="IXV115" s="236" t="s">
        <v>572</v>
      </c>
      <c r="IXW115" s="237"/>
      <c r="IXX115" s="225"/>
      <c r="IXY115" s="235"/>
      <c r="IXZ115" s="236" t="s">
        <v>572</v>
      </c>
      <c r="IYA115" s="237"/>
      <c r="IYB115" s="225"/>
      <c r="IYC115" s="235"/>
      <c r="IYD115" s="236" t="s">
        <v>572</v>
      </c>
      <c r="IYE115" s="237"/>
      <c r="IYF115" s="225"/>
      <c r="IYG115" s="235"/>
      <c r="IYH115" s="236" t="s">
        <v>572</v>
      </c>
      <c r="IYI115" s="237"/>
      <c r="IYJ115" s="225"/>
      <c r="IYK115" s="235"/>
      <c r="IYL115" s="236" t="s">
        <v>572</v>
      </c>
      <c r="IYM115" s="237"/>
      <c r="IYN115" s="225"/>
      <c r="IYO115" s="235"/>
      <c r="IYP115" s="236" t="s">
        <v>572</v>
      </c>
      <c r="IYQ115" s="237"/>
      <c r="IYR115" s="225"/>
      <c r="IYS115" s="235"/>
      <c r="IYT115" s="236" t="s">
        <v>572</v>
      </c>
      <c r="IYU115" s="237"/>
      <c r="IYV115" s="225"/>
      <c r="IYW115" s="235"/>
      <c r="IYX115" s="236" t="s">
        <v>572</v>
      </c>
      <c r="IYY115" s="237"/>
      <c r="IYZ115" s="225"/>
      <c r="IZA115" s="235"/>
      <c r="IZB115" s="236" t="s">
        <v>572</v>
      </c>
      <c r="IZC115" s="237"/>
      <c r="IZD115" s="225"/>
      <c r="IZE115" s="235"/>
      <c r="IZF115" s="236" t="s">
        <v>572</v>
      </c>
      <c r="IZG115" s="237"/>
      <c r="IZH115" s="225"/>
      <c r="IZI115" s="235"/>
      <c r="IZJ115" s="236" t="s">
        <v>572</v>
      </c>
      <c r="IZK115" s="237"/>
      <c r="IZL115" s="225"/>
      <c r="IZM115" s="235"/>
      <c r="IZN115" s="236" t="s">
        <v>572</v>
      </c>
      <c r="IZO115" s="237"/>
      <c r="IZP115" s="225"/>
      <c r="IZQ115" s="235"/>
      <c r="IZR115" s="236" t="s">
        <v>572</v>
      </c>
      <c r="IZS115" s="237"/>
      <c r="IZT115" s="225"/>
      <c r="IZU115" s="235"/>
      <c r="IZV115" s="236" t="s">
        <v>572</v>
      </c>
      <c r="IZW115" s="237"/>
      <c r="IZX115" s="225"/>
      <c r="IZY115" s="235"/>
      <c r="IZZ115" s="236" t="s">
        <v>572</v>
      </c>
      <c r="JAA115" s="237"/>
      <c r="JAB115" s="225"/>
      <c r="JAC115" s="235"/>
      <c r="JAD115" s="236" t="s">
        <v>572</v>
      </c>
      <c r="JAE115" s="237"/>
      <c r="JAF115" s="225"/>
      <c r="JAG115" s="235"/>
      <c r="JAH115" s="236" t="s">
        <v>572</v>
      </c>
      <c r="JAI115" s="237"/>
      <c r="JAJ115" s="225"/>
      <c r="JAK115" s="235"/>
      <c r="JAL115" s="236" t="s">
        <v>572</v>
      </c>
      <c r="JAM115" s="237"/>
      <c r="JAN115" s="225"/>
      <c r="JAO115" s="235"/>
      <c r="JAP115" s="236" t="s">
        <v>572</v>
      </c>
      <c r="JAQ115" s="237"/>
      <c r="JAR115" s="225"/>
      <c r="JAS115" s="235"/>
      <c r="JAT115" s="236" t="s">
        <v>572</v>
      </c>
      <c r="JAU115" s="237"/>
      <c r="JAV115" s="225"/>
      <c r="JAW115" s="235"/>
      <c r="JAX115" s="236" t="s">
        <v>572</v>
      </c>
      <c r="JAY115" s="237"/>
      <c r="JAZ115" s="225"/>
      <c r="JBA115" s="235"/>
      <c r="JBB115" s="236" t="s">
        <v>572</v>
      </c>
      <c r="JBC115" s="237"/>
      <c r="JBD115" s="225"/>
      <c r="JBE115" s="235"/>
      <c r="JBF115" s="236" t="s">
        <v>572</v>
      </c>
      <c r="JBG115" s="237"/>
      <c r="JBH115" s="225"/>
      <c r="JBI115" s="235"/>
      <c r="JBJ115" s="236" t="s">
        <v>572</v>
      </c>
      <c r="JBK115" s="237"/>
      <c r="JBL115" s="225"/>
      <c r="JBM115" s="235"/>
      <c r="JBN115" s="236" t="s">
        <v>572</v>
      </c>
      <c r="JBO115" s="237"/>
      <c r="JBP115" s="225"/>
      <c r="JBQ115" s="235"/>
      <c r="JBR115" s="236" t="s">
        <v>572</v>
      </c>
      <c r="JBS115" s="237"/>
      <c r="JBT115" s="225"/>
      <c r="JBU115" s="235"/>
      <c r="JBV115" s="236" t="s">
        <v>572</v>
      </c>
      <c r="JBW115" s="237"/>
      <c r="JBX115" s="225"/>
      <c r="JBY115" s="235"/>
      <c r="JBZ115" s="236" t="s">
        <v>572</v>
      </c>
      <c r="JCA115" s="237"/>
      <c r="JCB115" s="225"/>
      <c r="JCC115" s="235"/>
      <c r="JCD115" s="236" t="s">
        <v>572</v>
      </c>
      <c r="JCE115" s="237"/>
      <c r="JCF115" s="225"/>
      <c r="JCG115" s="235"/>
      <c r="JCH115" s="236" t="s">
        <v>572</v>
      </c>
      <c r="JCI115" s="237"/>
      <c r="JCJ115" s="225"/>
      <c r="JCK115" s="235"/>
      <c r="JCL115" s="236" t="s">
        <v>572</v>
      </c>
      <c r="JCM115" s="237"/>
      <c r="JCN115" s="225"/>
      <c r="JCO115" s="235"/>
      <c r="JCP115" s="236" t="s">
        <v>572</v>
      </c>
      <c r="JCQ115" s="237"/>
      <c r="JCR115" s="225"/>
      <c r="JCS115" s="235"/>
      <c r="JCT115" s="236" t="s">
        <v>572</v>
      </c>
      <c r="JCU115" s="237"/>
      <c r="JCV115" s="225"/>
      <c r="JCW115" s="235"/>
      <c r="JCX115" s="236" t="s">
        <v>572</v>
      </c>
      <c r="JCY115" s="237"/>
      <c r="JCZ115" s="225"/>
      <c r="JDA115" s="235"/>
      <c r="JDB115" s="236" t="s">
        <v>572</v>
      </c>
      <c r="JDC115" s="237"/>
      <c r="JDD115" s="225"/>
      <c r="JDE115" s="235"/>
      <c r="JDF115" s="236" t="s">
        <v>572</v>
      </c>
      <c r="JDG115" s="237"/>
      <c r="JDH115" s="225"/>
      <c r="JDI115" s="235"/>
      <c r="JDJ115" s="236" t="s">
        <v>572</v>
      </c>
      <c r="JDK115" s="237"/>
      <c r="JDL115" s="225"/>
      <c r="JDM115" s="235"/>
      <c r="JDN115" s="236" t="s">
        <v>572</v>
      </c>
      <c r="JDO115" s="237"/>
      <c r="JDP115" s="225"/>
      <c r="JDQ115" s="235"/>
      <c r="JDR115" s="236" t="s">
        <v>572</v>
      </c>
      <c r="JDS115" s="237"/>
      <c r="JDT115" s="225"/>
      <c r="JDU115" s="235"/>
      <c r="JDV115" s="236" t="s">
        <v>572</v>
      </c>
      <c r="JDW115" s="237"/>
      <c r="JDX115" s="225"/>
      <c r="JDY115" s="235"/>
      <c r="JDZ115" s="236" t="s">
        <v>572</v>
      </c>
      <c r="JEA115" s="237"/>
      <c r="JEB115" s="225"/>
      <c r="JEC115" s="235"/>
      <c r="JED115" s="236" t="s">
        <v>572</v>
      </c>
      <c r="JEE115" s="237"/>
      <c r="JEF115" s="225"/>
      <c r="JEG115" s="235"/>
      <c r="JEH115" s="236" t="s">
        <v>572</v>
      </c>
      <c r="JEI115" s="237"/>
      <c r="JEJ115" s="225"/>
      <c r="JEK115" s="235"/>
      <c r="JEL115" s="236" t="s">
        <v>572</v>
      </c>
      <c r="JEM115" s="237"/>
      <c r="JEN115" s="225"/>
      <c r="JEO115" s="235"/>
      <c r="JEP115" s="236" t="s">
        <v>572</v>
      </c>
      <c r="JEQ115" s="237"/>
      <c r="JER115" s="225"/>
      <c r="JES115" s="235"/>
      <c r="JET115" s="236" t="s">
        <v>572</v>
      </c>
      <c r="JEU115" s="237"/>
      <c r="JEV115" s="225"/>
      <c r="JEW115" s="235"/>
      <c r="JEX115" s="236" t="s">
        <v>572</v>
      </c>
      <c r="JEY115" s="237"/>
      <c r="JEZ115" s="225"/>
      <c r="JFA115" s="235"/>
      <c r="JFB115" s="236" t="s">
        <v>572</v>
      </c>
      <c r="JFC115" s="237"/>
      <c r="JFD115" s="225"/>
      <c r="JFE115" s="235"/>
      <c r="JFF115" s="236" t="s">
        <v>572</v>
      </c>
      <c r="JFG115" s="237"/>
      <c r="JFH115" s="225"/>
      <c r="JFI115" s="235"/>
      <c r="JFJ115" s="236" t="s">
        <v>572</v>
      </c>
      <c r="JFK115" s="237"/>
      <c r="JFL115" s="225"/>
      <c r="JFM115" s="235"/>
      <c r="JFN115" s="236" t="s">
        <v>572</v>
      </c>
      <c r="JFO115" s="237"/>
      <c r="JFP115" s="225"/>
      <c r="JFQ115" s="235"/>
      <c r="JFR115" s="236" t="s">
        <v>572</v>
      </c>
      <c r="JFS115" s="237"/>
      <c r="JFT115" s="225"/>
      <c r="JFU115" s="235"/>
      <c r="JFV115" s="236" t="s">
        <v>572</v>
      </c>
      <c r="JFW115" s="237"/>
      <c r="JFX115" s="225"/>
      <c r="JFY115" s="235"/>
      <c r="JFZ115" s="236" t="s">
        <v>572</v>
      </c>
      <c r="JGA115" s="237"/>
      <c r="JGB115" s="225"/>
      <c r="JGC115" s="235"/>
      <c r="JGD115" s="236" t="s">
        <v>572</v>
      </c>
      <c r="JGE115" s="237"/>
      <c r="JGF115" s="225"/>
      <c r="JGG115" s="235"/>
      <c r="JGH115" s="236" t="s">
        <v>572</v>
      </c>
      <c r="JGI115" s="237"/>
      <c r="JGJ115" s="225"/>
      <c r="JGK115" s="235"/>
      <c r="JGL115" s="236" t="s">
        <v>572</v>
      </c>
      <c r="JGM115" s="237"/>
      <c r="JGN115" s="225"/>
      <c r="JGO115" s="235"/>
      <c r="JGP115" s="236" t="s">
        <v>572</v>
      </c>
      <c r="JGQ115" s="237"/>
      <c r="JGR115" s="225"/>
      <c r="JGS115" s="235"/>
      <c r="JGT115" s="236" t="s">
        <v>572</v>
      </c>
      <c r="JGU115" s="237"/>
      <c r="JGV115" s="225"/>
      <c r="JGW115" s="235"/>
      <c r="JGX115" s="236" t="s">
        <v>572</v>
      </c>
      <c r="JGY115" s="237"/>
      <c r="JGZ115" s="225"/>
      <c r="JHA115" s="235"/>
      <c r="JHB115" s="236" t="s">
        <v>572</v>
      </c>
      <c r="JHC115" s="237"/>
      <c r="JHD115" s="225"/>
      <c r="JHE115" s="235"/>
      <c r="JHF115" s="236" t="s">
        <v>572</v>
      </c>
      <c r="JHG115" s="237"/>
      <c r="JHH115" s="225"/>
      <c r="JHI115" s="235"/>
      <c r="JHJ115" s="236" t="s">
        <v>572</v>
      </c>
      <c r="JHK115" s="237"/>
      <c r="JHL115" s="225"/>
      <c r="JHM115" s="235"/>
      <c r="JHN115" s="236" t="s">
        <v>572</v>
      </c>
      <c r="JHO115" s="237"/>
      <c r="JHP115" s="225"/>
      <c r="JHQ115" s="235"/>
      <c r="JHR115" s="236" t="s">
        <v>572</v>
      </c>
      <c r="JHS115" s="237"/>
      <c r="JHT115" s="225"/>
      <c r="JHU115" s="235"/>
      <c r="JHV115" s="236" t="s">
        <v>572</v>
      </c>
      <c r="JHW115" s="237"/>
      <c r="JHX115" s="225"/>
      <c r="JHY115" s="235"/>
      <c r="JHZ115" s="236" t="s">
        <v>572</v>
      </c>
      <c r="JIA115" s="237"/>
      <c r="JIB115" s="225"/>
      <c r="JIC115" s="235"/>
      <c r="JID115" s="236" t="s">
        <v>572</v>
      </c>
      <c r="JIE115" s="237"/>
      <c r="JIF115" s="225"/>
      <c r="JIG115" s="235"/>
      <c r="JIH115" s="236" t="s">
        <v>572</v>
      </c>
      <c r="JII115" s="237"/>
      <c r="JIJ115" s="225"/>
      <c r="JIK115" s="235"/>
      <c r="JIL115" s="236" t="s">
        <v>572</v>
      </c>
      <c r="JIM115" s="237"/>
      <c r="JIN115" s="225"/>
      <c r="JIO115" s="235"/>
      <c r="JIP115" s="236" t="s">
        <v>572</v>
      </c>
      <c r="JIQ115" s="237"/>
      <c r="JIR115" s="225"/>
      <c r="JIS115" s="235"/>
      <c r="JIT115" s="236" t="s">
        <v>572</v>
      </c>
      <c r="JIU115" s="237"/>
      <c r="JIV115" s="225"/>
      <c r="JIW115" s="235"/>
      <c r="JIX115" s="236" t="s">
        <v>572</v>
      </c>
      <c r="JIY115" s="237"/>
      <c r="JIZ115" s="225"/>
      <c r="JJA115" s="235"/>
      <c r="JJB115" s="236" t="s">
        <v>572</v>
      </c>
      <c r="JJC115" s="237"/>
      <c r="JJD115" s="225"/>
      <c r="JJE115" s="235"/>
      <c r="JJF115" s="236" t="s">
        <v>572</v>
      </c>
      <c r="JJG115" s="237"/>
      <c r="JJH115" s="225"/>
      <c r="JJI115" s="235"/>
      <c r="JJJ115" s="236" t="s">
        <v>572</v>
      </c>
      <c r="JJK115" s="237"/>
      <c r="JJL115" s="225"/>
      <c r="JJM115" s="235"/>
      <c r="JJN115" s="236" t="s">
        <v>572</v>
      </c>
      <c r="JJO115" s="237"/>
      <c r="JJP115" s="225"/>
      <c r="JJQ115" s="235"/>
      <c r="JJR115" s="236" t="s">
        <v>572</v>
      </c>
      <c r="JJS115" s="237"/>
      <c r="JJT115" s="225"/>
      <c r="JJU115" s="235"/>
      <c r="JJV115" s="236" t="s">
        <v>572</v>
      </c>
      <c r="JJW115" s="237"/>
      <c r="JJX115" s="225"/>
      <c r="JJY115" s="235"/>
      <c r="JJZ115" s="236" t="s">
        <v>572</v>
      </c>
      <c r="JKA115" s="237"/>
      <c r="JKB115" s="225"/>
      <c r="JKC115" s="235"/>
      <c r="JKD115" s="236" t="s">
        <v>572</v>
      </c>
      <c r="JKE115" s="237"/>
      <c r="JKF115" s="225"/>
      <c r="JKG115" s="235"/>
      <c r="JKH115" s="236" t="s">
        <v>572</v>
      </c>
      <c r="JKI115" s="237"/>
      <c r="JKJ115" s="225"/>
      <c r="JKK115" s="235"/>
      <c r="JKL115" s="236" t="s">
        <v>572</v>
      </c>
      <c r="JKM115" s="237"/>
      <c r="JKN115" s="225"/>
      <c r="JKO115" s="235"/>
      <c r="JKP115" s="236" t="s">
        <v>572</v>
      </c>
      <c r="JKQ115" s="237"/>
      <c r="JKR115" s="225"/>
      <c r="JKS115" s="235"/>
      <c r="JKT115" s="236" t="s">
        <v>572</v>
      </c>
      <c r="JKU115" s="237"/>
      <c r="JKV115" s="225"/>
      <c r="JKW115" s="235"/>
      <c r="JKX115" s="236" t="s">
        <v>572</v>
      </c>
      <c r="JKY115" s="237"/>
      <c r="JKZ115" s="225"/>
      <c r="JLA115" s="235"/>
      <c r="JLB115" s="236" t="s">
        <v>572</v>
      </c>
      <c r="JLC115" s="237"/>
      <c r="JLD115" s="225"/>
      <c r="JLE115" s="235"/>
      <c r="JLF115" s="236" t="s">
        <v>572</v>
      </c>
      <c r="JLG115" s="237"/>
      <c r="JLH115" s="225"/>
      <c r="JLI115" s="235"/>
      <c r="JLJ115" s="236" t="s">
        <v>572</v>
      </c>
      <c r="JLK115" s="237"/>
      <c r="JLL115" s="225"/>
      <c r="JLM115" s="235"/>
      <c r="JLN115" s="236" t="s">
        <v>572</v>
      </c>
      <c r="JLO115" s="237"/>
      <c r="JLP115" s="225"/>
      <c r="JLQ115" s="235"/>
      <c r="JLR115" s="236" t="s">
        <v>572</v>
      </c>
      <c r="JLS115" s="237"/>
      <c r="JLT115" s="225"/>
      <c r="JLU115" s="235"/>
      <c r="JLV115" s="236" t="s">
        <v>572</v>
      </c>
      <c r="JLW115" s="237"/>
      <c r="JLX115" s="225"/>
      <c r="JLY115" s="235"/>
      <c r="JLZ115" s="236" t="s">
        <v>572</v>
      </c>
      <c r="JMA115" s="237"/>
      <c r="JMB115" s="225"/>
      <c r="JMC115" s="235"/>
      <c r="JMD115" s="236" t="s">
        <v>572</v>
      </c>
      <c r="JME115" s="237"/>
      <c r="JMF115" s="225"/>
      <c r="JMG115" s="235"/>
      <c r="JMH115" s="236" t="s">
        <v>572</v>
      </c>
      <c r="JMI115" s="237"/>
      <c r="JMJ115" s="225"/>
      <c r="JMK115" s="235"/>
      <c r="JML115" s="236" t="s">
        <v>572</v>
      </c>
      <c r="JMM115" s="237"/>
      <c r="JMN115" s="225"/>
      <c r="JMO115" s="235"/>
      <c r="JMP115" s="236" t="s">
        <v>572</v>
      </c>
      <c r="JMQ115" s="237"/>
      <c r="JMR115" s="225"/>
      <c r="JMS115" s="235"/>
      <c r="JMT115" s="236" t="s">
        <v>572</v>
      </c>
      <c r="JMU115" s="237"/>
      <c r="JMV115" s="225"/>
      <c r="JMW115" s="235"/>
      <c r="JMX115" s="236" t="s">
        <v>572</v>
      </c>
      <c r="JMY115" s="237"/>
      <c r="JMZ115" s="225"/>
      <c r="JNA115" s="235"/>
      <c r="JNB115" s="236" t="s">
        <v>572</v>
      </c>
      <c r="JNC115" s="237"/>
      <c r="JND115" s="225"/>
      <c r="JNE115" s="235"/>
      <c r="JNF115" s="236" t="s">
        <v>572</v>
      </c>
      <c r="JNG115" s="237"/>
      <c r="JNH115" s="225"/>
      <c r="JNI115" s="235"/>
      <c r="JNJ115" s="236" t="s">
        <v>572</v>
      </c>
      <c r="JNK115" s="237"/>
      <c r="JNL115" s="225"/>
      <c r="JNM115" s="235"/>
      <c r="JNN115" s="236" t="s">
        <v>572</v>
      </c>
      <c r="JNO115" s="237"/>
      <c r="JNP115" s="225"/>
      <c r="JNQ115" s="235"/>
      <c r="JNR115" s="236" t="s">
        <v>572</v>
      </c>
      <c r="JNS115" s="237"/>
      <c r="JNT115" s="225"/>
      <c r="JNU115" s="235"/>
      <c r="JNV115" s="236" t="s">
        <v>572</v>
      </c>
      <c r="JNW115" s="237"/>
      <c r="JNX115" s="225"/>
      <c r="JNY115" s="235"/>
      <c r="JNZ115" s="236" t="s">
        <v>572</v>
      </c>
      <c r="JOA115" s="237"/>
      <c r="JOB115" s="225"/>
      <c r="JOC115" s="235"/>
      <c r="JOD115" s="236" t="s">
        <v>572</v>
      </c>
      <c r="JOE115" s="237"/>
      <c r="JOF115" s="225"/>
      <c r="JOG115" s="235"/>
      <c r="JOH115" s="236" t="s">
        <v>572</v>
      </c>
      <c r="JOI115" s="237"/>
      <c r="JOJ115" s="225"/>
      <c r="JOK115" s="235"/>
      <c r="JOL115" s="236" t="s">
        <v>572</v>
      </c>
      <c r="JOM115" s="237"/>
      <c r="JON115" s="225"/>
      <c r="JOO115" s="235"/>
      <c r="JOP115" s="236" t="s">
        <v>572</v>
      </c>
      <c r="JOQ115" s="237"/>
      <c r="JOR115" s="225"/>
      <c r="JOS115" s="235"/>
      <c r="JOT115" s="236" t="s">
        <v>572</v>
      </c>
      <c r="JOU115" s="237"/>
      <c r="JOV115" s="225"/>
      <c r="JOW115" s="235"/>
      <c r="JOX115" s="236" t="s">
        <v>572</v>
      </c>
      <c r="JOY115" s="237"/>
      <c r="JOZ115" s="225"/>
      <c r="JPA115" s="235"/>
      <c r="JPB115" s="236" t="s">
        <v>572</v>
      </c>
      <c r="JPC115" s="237"/>
      <c r="JPD115" s="225"/>
      <c r="JPE115" s="235"/>
      <c r="JPF115" s="236" t="s">
        <v>572</v>
      </c>
      <c r="JPG115" s="237"/>
      <c r="JPH115" s="225"/>
      <c r="JPI115" s="235"/>
      <c r="JPJ115" s="236" t="s">
        <v>572</v>
      </c>
      <c r="JPK115" s="237"/>
      <c r="JPL115" s="225"/>
      <c r="JPM115" s="235"/>
      <c r="JPN115" s="236" t="s">
        <v>572</v>
      </c>
      <c r="JPO115" s="237"/>
      <c r="JPP115" s="225"/>
      <c r="JPQ115" s="235"/>
      <c r="JPR115" s="236" t="s">
        <v>572</v>
      </c>
      <c r="JPS115" s="237"/>
      <c r="JPT115" s="225"/>
      <c r="JPU115" s="235"/>
      <c r="JPV115" s="236" t="s">
        <v>572</v>
      </c>
      <c r="JPW115" s="237"/>
      <c r="JPX115" s="225"/>
      <c r="JPY115" s="235"/>
      <c r="JPZ115" s="236" t="s">
        <v>572</v>
      </c>
      <c r="JQA115" s="237"/>
      <c r="JQB115" s="225"/>
      <c r="JQC115" s="235"/>
      <c r="JQD115" s="236" t="s">
        <v>572</v>
      </c>
      <c r="JQE115" s="237"/>
      <c r="JQF115" s="225"/>
      <c r="JQG115" s="235"/>
      <c r="JQH115" s="236" t="s">
        <v>572</v>
      </c>
      <c r="JQI115" s="237"/>
      <c r="JQJ115" s="225"/>
      <c r="JQK115" s="235"/>
      <c r="JQL115" s="236" t="s">
        <v>572</v>
      </c>
      <c r="JQM115" s="237"/>
      <c r="JQN115" s="225"/>
      <c r="JQO115" s="235"/>
      <c r="JQP115" s="236" t="s">
        <v>572</v>
      </c>
      <c r="JQQ115" s="237"/>
      <c r="JQR115" s="225"/>
      <c r="JQS115" s="235"/>
      <c r="JQT115" s="236" t="s">
        <v>572</v>
      </c>
      <c r="JQU115" s="237"/>
      <c r="JQV115" s="225"/>
      <c r="JQW115" s="235"/>
      <c r="JQX115" s="236" t="s">
        <v>572</v>
      </c>
      <c r="JQY115" s="237"/>
      <c r="JQZ115" s="225"/>
      <c r="JRA115" s="235"/>
      <c r="JRB115" s="236" t="s">
        <v>572</v>
      </c>
      <c r="JRC115" s="237"/>
      <c r="JRD115" s="225"/>
      <c r="JRE115" s="235"/>
      <c r="JRF115" s="236" t="s">
        <v>572</v>
      </c>
      <c r="JRG115" s="237"/>
      <c r="JRH115" s="225"/>
      <c r="JRI115" s="235"/>
      <c r="JRJ115" s="236" t="s">
        <v>572</v>
      </c>
      <c r="JRK115" s="237"/>
      <c r="JRL115" s="225"/>
      <c r="JRM115" s="235"/>
      <c r="JRN115" s="236" t="s">
        <v>572</v>
      </c>
      <c r="JRO115" s="237"/>
      <c r="JRP115" s="225"/>
      <c r="JRQ115" s="235"/>
      <c r="JRR115" s="236" t="s">
        <v>572</v>
      </c>
      <c r="JRS115" s="237"/>
      <c r="JRT115" s="225"/>
      <c r="JRU115" s="235"/>
      <c r="JRV115" s="236" t="s">
        <v>572</v>
      </c>
      <c r="JRW115" s="237"/>
      <c r="JRX115" s="225"/>
      <c r="JRY115" s="235"/>
      <c r="JRZ115" s="236" t="s">
        <v>572</v>
      </c>
      <c r="JSA115" s="237"/>
      <c r="JSB115" s="225"/>
      <c r="JSC115" s="235"/>
      <c r="JSD115" s="236" t="s">
        <v>572</v>
      </c>
      <c r="JSE115" s="237"/>
      <c r="JSF115" s="225"/>
      <c r="JSG115" s="235"/>
      <c r="JSH115" s="236" t="s">
        <v>572</v>
      </c>
      <c r="JSI115" s="237"/>
      <c r="JSJ115" s="225"/>
      <c r="JSK115" s="235"/>
      <c r="JSL115" s="236" t="s">
        <v>572</v>
      </c>
      <c r="JSM115" s="237"/>
      <c r="JSN115" s="225"/>
      <c r="JSO115" s="235"/>
      <c r="JSP115" s="236" t="s">
        <v>572</v>
      </c>
      <c r="JSQ115" s="237"/>
      <c r="JSR115" s="225"/>
      <c r="JSS115" s="235"/>
      <c r="JST115" s="236" t="s">
        <v>572</v>
      </c>
      <c r="JSU115" s="237"/>
      <c r="JSV115" s="225"/>
      <c r="JSW115" s="235"/>
      <c r="JSX115" s="236" t="s">
        <v>572</v>
      </c>
      <c r="JSY115" s="237"/>
      <c r="JSZ115" s="225"/>
      <c r="JTA115" s="235"/>
      <c r="JTB115" s="236" t="s">
        <v>572</v>
      </c>
      <c r="JTC115" s="237"/>
      <c r="JTD115" s="225"/>
      <c r="JTE115" s="235"/>
      <c r="JTF115" s="236" t="s">
        <v>572</v>
      </c>
      <c r="JTG115" s="237"/>
      <c r="JTH115" s="225"/>
      <c r="JTI115" s="235"/>
      <c r="JTJ115" s="236" t="s">
        <v>572</v>
      </c>
      <c r="JTK115" s="237"/>
      <c r="JTL115" s="225"/>
      <c r="JTM115" s="235"/>
      <c r="JTN115" s="236" t="s">
        <v>572</v>
      </c>
      <c r="JTO115" s="237"/>
      <c r="JTP115" s="225"/>
      <c r="JTQ115" s="235"/>
      <c r="JTR115" s="236" t="s">
        <v>572</v>
      </c>
      <c r="JTS115" s="237"/>
      <c r="JTT115" s="225"/>
      <c r="JTU115" s="235"/>
      <c r="JTV115" s="236" t="s">
        <v>572</v>
      </c>
      <c r="JTW115" s="237"/>
      <c r="JTX115" s="225"/>
      <c r="JTY115" s="235"/>
      <c r="JTZ115" s="236" t="s">
        <v>572</v>
      </c>
      <c r="JUA115" s="237"/>
      <c r="JUB115" s="225"/>
      <c r="JUC115" s="235"/>
      <c r="JUD115" s="236" t="s">
        <v>572</v>
      </c>
      <c r="JUE115" s="237"/>
      <c r="JUF115" s="225"/>
      <c r="JUG115" s="235"/>
      <c r="JUH115" s="236" t="s">
        <v>572</v>
      </c>
      <c r="JUI115" s="237"/>
      <c r="JUJ115" s="225"/>
      <c r="JUK115" s="235"/>
      <c r="JUL115" s="236" t="s">
        <v>572</v>
      </c>
      <c r="JUM115" s="237"/>
      <c r="JUN115" s="225"/>
      <c r="JUO115" s="235"/>
      <c r="JUP115" s="236" t="s">
        <v>572</v>
      </c>
      <c r="JUQ115" s="237"/>
      <c r="JUR115" s="225"/>
      <c r="JUS115" s="235"/>
      <c r="JUT115" s="236" t="s">
        <v>572</v>
      </c>
      <c r="JUU115" s="237"/>
      <c r="JUV115" s="225"/>
      <c r="JUW115" s="235"/>
      <c r="JUX115" s="236" t="s">
        <v>572</v>
      </c>
      <c r="JUY115" s="237"/>
      <c r="JUZ115" s="225"/>
      <c r="JVA115" s="235"/>
      <c r="JVB115" s="236" t="s">
        <v>572</v>
      </c>
      <c r="JVC115" s="237"/>
      <c r="JVD115" s="225"/>
      <c r="JVE115" s="235"/>
      <c r="JVF115" s="236" t="s">
        <v>572</v>
      </c>
      <c r="JVG115" s="237"/>
      <c r="JVH115" s="225"/>
      <c r="JVI115" s="235"/>
      <c r="JVJ115" s="236" t="s">
        <v>572</v>
      </c>
      <c r="JVK115" s="237"/>
      <c r="JVL115" s="225"/>
      <c r="JVM115" s="235"/>
      <c r="JVN115" s="236" t="s">
        <v>572</v>
      </c>
      <c r="JVO115" s="237"/>
      <c r="JVP115" s="225"/>
      <c r="JVQ115" s="235"/>
      <c r="JVR115" s="236" t="s">
        <v>572</v>
      </c>
      <c r="JVS115" s="237"/>
      <c r="JVT115" s="225"/>
      <c r="JVU115" s="235"/>
      <c r="JVV115" s="236" t="s">
        <v>572</v>
      </c>
      <c r="JVW115" s="237"/>
      <c r="JVX115" s="225"/>
      <c r="JVY115" s="235"/>
      <c r="JVZ115" s="236" t="s">
        <v>572</v>
      </c>
      <c r="JWA115" s="237"/>
      <c r="JWB115" s="225"/>
      <c r="JWC115" s="235"/>
      <c r="JWD115" s="236" t="s">
        <v>572</v>
      </c>
      <c r="JWE115" s="237"/>
      <c r="JWF115" s="225"/>
      <c r="JWG115" s="235"/>
      <c r="JWH115" s="236" t="s">
        <v>572</v>
      </c>
      <c r="JWI115" s="237"/>
      <c r="JWJ115" s="225"/>
      <c r="JWK115" s="235"/>
      <c r="JWL115" s="236" t="s">
        <v>572</v>
      </c>
      <c r="JWM115" s="237"/>
      <c r="JWN115" s="225"/>
      <c r="JWO115" s="235"/>
      <c r="JWP115" s="236" t="s">
        <v>572</v>
      </c>
      <c r="JWQ115" s="237"/>
      <c r="JWR115" s="225"/>
      <c r="JWS115" s="235"/>
      <c r="JWT115" s="236" t="s">
        <v>572</v>
      </c>
      <c r="JWU115" s="237"/>
      <c r="JWV115" s="225"/>
      <c r="JWW115" s="235"/>
      <c r="JWX115" s="236" t="s">
        <v>572</v>
      </c>
      <c r="JWY115" s="237"/>
      <c r="JWZ115" s="225"/>
      <c r="JXA115" s="235"/>
      <c r="JXB115" s="236" t="s">
        <v>572</v>
      </c>
      <c r="JXC115" s="237"/>
      <c r="JXD115" s="225"/>
      <c r="JXE115" s="235"/>
      <c r="JXF115" s="236" t="s">
        <v>572</v>
      </c>
      <c r="JXG115" s="237"/>
      <c r="JXH115" s="225"/>
      <c r="JXI115" s="235"/>
      <c r="JXJ115" s="236" t="s">
        <v>572</v>
      </c>
      <c r="JXK115" s="237"/>
      <c r="JXL115" s="225"/>
      <c r="JXM115" s="235"/>
      <c r="JXN115" s="236" t="s">
        <v>572</v>
      </c>
      <c r="JXO115" s="237"/>
      <c r="JXP115" s="225"/>
      <c r="JXQ115" s="235"/>
      <c r="JXR115" s="236" t="s">
        <v>572</v>
      </c>
      <c r="JXS115" s="237"/>
      <c r="JXT115" s="225"/>
      <c r="JXU115" s="235"/>
      <c r="JXV115" s="236" t="s">
        <v>572</v>
      </c>
      <c r="JXW115" s="237"/>
      <c r="JXX115" s="225"/>
      <c r="JXY115" s="235"/>
      <c r="JXZ115" s="236" t="s">
        <v>572</v>
      </c>
      <c r="JYA115" s="237"/>
      <c r="JYB115" s="225"/>
      <c r="JYC115" s="235"/>
      <c r="JYD115" s="236" t="s">
        <v>572</v>
      </c>
      <c r="JYE115" s="237"/>
      <c r="JYF115" s="225"/>
      <c r="JYG115" s="235"/>
      <c r="JYH115" s="236" t="s">
        <v>572</v>
      </c>
      <c r="JYI115" s="237"/>
      <c r="JYJ115" s="225"/>
      <c r="JYK115" s="235"/>
      <c r="JYL115" s="236" t="s">
        <v>572</v>
      </c>
      <c r="JYM115" s="237"/>
      <c r="JYN115" s="225"/>
      <c r="JYO115" s="235"/>
      <c r="JYP115" s="236" t="s">
        <v>572</v>
      </c>
      <c r="JYQ115" s="237"/>
      <c r="JYR115" s="225"/>
      <c r="JYS115" s="235"/>
      <c r="JYT115" s="236" t="s">
        <v>572</v>
      </c>
      <c r="JYU115" s="237"/>
      <c r="JYV115" s="225"/>
      <c r="JYW115" s="235"/>
      <c r="JYX115" s="236" t="s">
        <v>572</v>
      </c>
      <c r="JYY115" s="237"/>
      <c r="JYZ115" s="225"/>
      <c r="JZA115" s="235"/>
      <c r="JZB115" s="236" t="s">
        <v>572</v>
      </c>
      <c r="JZC115" s="237"/>
      <c r="JZD115" s="225"/>
      <c r="JZE115" s="235"/>
      <c r="JZF115" s="236" t="s">
        <v>572</v>
      </c>
      <c r="JZG115" s="237"/>
      <c r="JZH115" s="225"/>
      <c r="JZI115" s="235"/>
      <c r="JZJ115" s="236" t="s">
        <v>572</v>
      </c>
      <c r="JZK115" s="237"/>
      <c r="JZL115" s="225"/>
      <c r="JZM115" s="235"/>
      <c r="JZN115" s="236" t="s">
        <v>572</v>
      </c>
      <c r="JZO115" s="237"/>
      <c r="JZP115" s="225"/>
      <c r="JZQ115" s="235"/>
      <c r="JZR115" s="236" t="s">
        <v>572</v>
      </c>
      <c r="JZS115" s="237"/>
      <c r="JZT115" s="225"/>
      <c r="JZU115" s="235"/>
      <c r="JZV115" s="236" t="s">
        <v>572</v>
      </c>
      <c r="JZW115" s="237"/>
      <c r="JZX115" s="225"/>
      <c r="JZY115" s="235"/>
      <c r="JZZ115" s="236" t="s">
        <v>572</v>
      </c>
      <c r="KAA115" s="237"/>
      <c r="KAB115" s="225"/>
      <c r="KAC115" s="235"/>
      <c r="KAD115" s="236" t="s">
        <v>572</v>
      </c>
      <c r="KAE115" s="237"/>
      <c r="KAF115" s="225"/>
      <c r="KAG115" s="235"/>
      <c r="KAH115" s="236" t="s">
        <v>572</v>
      </c>
      <c r="KAI115" s="237"/>
      <c r="KAJ115" s="225"/>
      <c r="KAK115" s="235"/>
      <c r="KAL115" s="236" t="s">
        <v>572</v>
      </c>
      <c r="KAM115" s="237"/>
      <c r="KAN115" s="225"/>
      <c r="KAO115" s="235"/>
      <c r="KAP115" s="236" t="s">
        <v>572</v>
      </c>
      <c r="KAQ115" s="237"/>
      <c r="KAR115" s="225"/>
      <c r="KAS115" s="235"/>
      <c r="KAT115" s="236" t="s">
        <v>572</v>
      </c>
      <c r="KAU115" s="237"/>
      <c r="KAV115" s="225"/>
      <c r="KAW115" s="235"/>
      <c r="KAX115" s="236" t="s">
        <v>572</v>
      </c>
      <c r="KAY115" s="237"/>
      <c r="KAZ115" s="225"/>
      <c r="KBA115" s="235"/>
      <c r="KBB115" s="236" t="s">
        <v>572</v>
      </c>
      <c r="KBC115" s="237"/>
      <c r="KBD115" s="225"/>
      <c r="KBE115" s="235"/>
      <c r="KBF115" s="236" t="s">
        <v>572</v>
      </c>
      <c r="KBG115" s="237"/>
      <c r="KBH115" s="225"/>
      <c r="KBI115" s="235"/>
      <c r="KBJ115" s="236" t="s">
        <v>572</v>
      </c>
      <c r="KBK115" s="237"/>
      <c r="KBL115" s="225"/>
      <c r="KBM115" s="235"/>
      <c r="KBN115" s="236" t="s">
        <v>572</v>
      </c>
      <c r="KBO115" s="237"/>
      <c r="KBP115" s="225"/>
      <c r="KBQ115" s="235"/>
      <c r="KBR115" s="236" t="s">
        <v>572</v>
      </c>
      <c r="KBS115" s="237"/>
      <c r="KBT115" s="225"/>
      <c r="KBU115" s="235"/>
      <c r="KBV115" s="236" t="s">
        <v>572</v>
      </c>
      <c r="KBW115" s="237"/>
      <c r="KBX115" s="225"/>
      <c r="KBY115" s="235"/>
      <c r="KBZ115" s="236" t="s">
        <v>572</v>
      </c>
      <c r="KCA115" s="237"/>
      <c r="KCB115" s="225"/>
      <c r="KCC115" s="235"/>
      <c r="KCD115" s="236" t="s">
        <v>572</v>
      </c>
      <c r="KCE115" s="237"/>
      <c r="KCF115" s="225"/>
      <c r="KCG115" s="235"/>
      <c r="KCH115" s="236" t="s">
        <v>572</v>
      </c>
      <c r="KCI115" s="237"/>
      <c r="KCJ115" s="225"/>
      <c r="KCK115" s="235"/>
      <c r="KCL115" s="236" t="s">
        <v>572</v>
      </c>
      <c r="KCM115" s="237"/>
      <c r="KCN115" s="225"/>
      <c r="KCO115" s="235"/>
      <c r="KCP115" s="236" t="s">
        <v>572</v>
      </c>
      <c r="KCQ115" s="237"/>
      <c r="KCR115" s="225"/>
      <c r="KCS115" s="235"/>
      <c r="KCT115" s="236" t="s">
        <v>572</v>
      </c>
      <c r="KCU115" s="237"/>
      <c r="KCV115" s="225"/>
      <c r="KCW115" s="235"/>
      <c r="KCX115" s="236" t="s">
        <v>572</v>
      </c>
      <c r="KCY115" s="237"/>
      <c r="KCZ115" s="225"/>
      <c r="KDA115" s="235"/>
      <c r="KDB115" s="236" t="s">
        <v>572</v>
      </c>
      <c r="KDC115" s="237"/>
      <c r="KDD115" s="225"/>
      <c r="KDE115" s="235"/>
      <c r="KDF115" s="236" t="s">
        <v>572</v>
      </c>
      <c r="KDG115" s="237"/>
      <c r="KDH115" s="225"/>
      <c r="KDI115" s="235"/>
      <c r="KDJ115" s="236" t="s">
        <v>572</v>
      </c>
      <c r="KDK115" s="237"/>
      <c r="KDL115" s="225"/>
      <c r="KDM115" s="235"/>
      <c r="KDN115" s="236" t="s">
        <v>572</v>
      </c>
      <c r="KDO115" s="237"/>
      <c r="KDP115" s="225"/>
      <c r="KDQ115" s="235"/>
      <c r="KDR115" s="236" t="s">
        <v>572</v>
      </c>
      <c r="KDS115" s="237"/>
      <c r="KDT115" s="225"/>
      <c r="KDU115" s="235"/>
      <c r="KDV115" s="236" t="s">
        <v>572</v>
      </c>
      <c r="KDW115" s="237"/>
      <c r="KDX115" s="225"/>
      <c r="KDY115" s="235"/>
      <c r="KDZ115" s="236" t="s">
        <v>572</v>
      </c>
      <c r="KEA115" s="237"/>
      <c r="KEB115" s="225"/>
      <c r="KEC115" s="235"/>
      <c r="KED115" s="236" t="s">
        <v>572</v>
      </c>
      <c r="KEE115" s="237"/>
      <c r="KEF115" s="225"/>
      <c r="KEG115" s="235"/>
      <c r="KEH115" s="236" t="s">
        <v>572</v>
      </c>
      <c r="KEI115" s="237"/>
      <c r="KEJ115" s="225"/>
      <c r="KEK115" s="235"/>
      <c r="KEL115" s="236" t="s">
        <v>572</v>
      </c>
      <c r="KEM115" s="237"/>
      <c r="KEN115" s="225"/>
      <c r="KEO115" s="235"/>
      <c r="KEP115" s="236" t="s">
        <v>572</v>
      </c>
      <c r="KEQ115" s="237"/>
      <c r="KER115" s="225"/>
      <c r="KES115" s="235"/>
      <c r="KET115" s="236" t="s">
        <v>572</v>
      </c>
      <c r="KEU115" s="237"/>
      <c r="KEV115" s="225"/>
      <c r="KEW115" s="235"/>
      <c r="KEX115" s="236" t="s">
        <v>572</v>
      </c>
      <c r="KEY115" s="237"/>
      <c r="KEZ115" s="225"/>
      <c r="KFA115" s="235"/>
      <c r="KFB115" s="236" t="s">
        <v>572</v>
      </c>
      <c r="KFC115" s="237"/>
      <c r="KFD115" s="225"/>
      <c r="KFE115" s="235"/>
      <c r="KFF115" s="236" t="s">
        <v>572</v>
      </c>
      <c r="KFG115" s="237"/>
      <c r="KFH115" s="225"/>
      <c r="KFI115" s="235"/>
      <c r="KFJ115" s="236" t="s">
        <v>572</v>
      </c>
      <c r="KFK115" s="237"/>
      <c r="KFL115" s="225"/>
      <c r="KFM115" s="235"/>
      <c r="KFN115" s="236" t="s">
        <v>572</v>
      </c>
      <c r="KFO115" s="237"/>
      <c r="KFP115" s="225"/>
      <c r="KFQ115" s="235"/>
      <c r="KFR115" s="236" t="s">
        <v>572</v>
      </c>
      <c r="KFS115" s="237"/>
      <c r="KFT115" s="225"/>
      <c r="KFU115" s="235"/>
      <c r="KFV115" s="236" t="s">
        <v>572</v>
      </c>
      <c r="KFW115" s="237"/>
      <c r="KFX115" s="225"/>
      <c r="KFY115" s="235"/>
      <c r="KFZ115" s="236" t="s">
        <v>572</v>
      </c>
      <c r="KGA115" s="237"/>
      <c r="KGB115" s="225"/>
      <c r="KGC115" s="235"/>
      <c r="KGD115" s="236" t="s">
        <v>572</v>
      </c>
      <c r="KGE115" s="237"/>
      <c r="KGF115" s="225"/>
      <c r="KGG115" s="235"/>
      <c r="KGH115" s="236" t="s">
        <v>572</v>
      </c>
      <c r="KGI115" s="237"/>
      <c r="KGJ115" s="225"/>
      <c r="KGK115" s="235"/>
      <c r="KGL115" s="236" t="s">
        <v>572</v>
      </c>
      <c r="KGM115" s="237"/>
      <c r="KGN115" s="225"/>
      <c r="KGO115" s="235"/>
      <c r="KGP115" s="236" t="s">
        <v>572</v>
      </c>
      <c r="KGQ115" s="237"/>
      <c r="KGR115" s="225"/>
      <c r="KGS115" s="235"/>
      <c r="KGT115" s="236" t="s">
        <v>572</v>
      </c>
      <c r="KGU115" s="237"/>
      <c r="KGV115" s="225"/>
      <c r="KGW115" s="235"/>
      <c r="KGX115" s="236" t="s">
        <v>572</v>
      </c>
      <c r="KGY115" s="237"/>
      <c r="KGZ115" s="225"/>
      <c r="KHA115" s="235"/>
      <c r="KHB115" s="236" t="s">
        <v>572</v>
      </c>
      <c r="KHC115" s="237"/>
      <c r="KHD115" s="225"/>
      <c r="KHE115" s="235"/>
      <c r="KHF115" s="236" t="s">
        <v>572</v>
      </c>
      <c r="KHG115" s="237"/>
      <c r="KHH115" s="225"/>
      <c r="KHI115" s="235"/>
      <c r="KHJ115" s="236" t="s">
        <v>572</v>
      </c>
      <c r="KHK115" s="237"/>
      <c r="KHL115" s="225"/>
      <c r="KHM115" s="235"/>
      <c r="KHN115" s="236" t="s">
        <v>572</v>
      </c>
      <c r="KHO115" s="237"/>
      <c r="KHP115" s="225"/>
      <c r="KHQ115" s="235"/>
      <c r="KHR115" s="236" t="s">
        <v>572</v>
      </c>
      <c r="KHS115" s="237"/>
      <c r="KHT115" s="225"/>
      <c r="KHU115" s="235"/>
      <c r="KHV115" s="236" t="s">
        <v>572</v>
      </c>
      <c r="KHW115" s="237"/>
      <c r="KHX115" s="225"/>
      <c r="KHY115" s="235"/>
      <c r="KHZ115" s="236" t="s">
        <v>572</v>
      </c>
      <c r="KIA115" s="237"/>
      <c r="KIB115" s="225"/>
      <c r="KIC115" s="235"/>
      <c r="KID115" s="236" t="s">
        <v>572</v>
      </c>
      <c r="KIE115" s="237"/>
      <c r="KIF115" s="225"/>
      <c r="KIG115" s="235"/>
      <c r="KIH115" s="236" t="s">
        <v>572</v>
      </c>
      <c r="KII115" s="237"/>
      <c r="KIJ115" s="225"/>
      <c r="KIK115" s="235"/>
      <c r="KIL115" s="236" t="s">
        <v>572</v>
      </c>
      <c r="KIM115" s="237"/>
      <c r="KIN115" s="225"/>
      <c r="KIO115" s="235"/>
      <c r="KIP115" s="236" t="s">
        <v>572</v>
      </c>
      <c r="KIQ115" s="237"/>
      <c r="KIR115" s="225"/>
      <c r="KIS115" s="235"/>
      <c r="KIT115" s="236" t="s">
        <v>572</v>
      </c>
      <c r="KIU115" s="237"/>
      <c r="KIV115" s="225"/>
      <c r="KIW115" s="235"/>
      <c r="KIX115" s="236" t="s">
        <v>572</v>
      </c>
      <c r="KIY115" s="237"/>
      <c r="KIZ115" s="225"/>
      <c r="KJA115" s="235"/>
      <c r="KJB115" s="236" t="s">
        <v>572</v>
      </c>
      <c r="KJC115" s="237"/>
      <c r="KJD115" s="225"/>
      <c r="KJE115" s="235"/>
      <c r="KJF115" s="236" t="s">
        <v>572</v>
      </c>
      <c r="KJG115" s="237"/>
      <c r="KJH115" s="225"/>
      <c r="KJI115" s="235"/>
      <c r="KJJ115" s="236" t="s">
        <v>572</v>
      </c>
      <c r="KJK115" s="237"/>
      <c r="KJL115" s="225"/>
      <c r="KJM115" s="235"/>
      <c r="KJN115" s="236" t="s">
        <v>572</v>
      </c>
      <c r="KJO115" s="237"/>
      <c r="KJP115" s="225"/>
      <c r="KJQ115" s="235"/>
      <c r="KJR115" s="236" t="s">
        <v>572</v>
      </c>
      <c r="KJS115" s="237"/>
      <c r="KJT115" s="225"/>
      <c r="KJU115" s="235"/>
      <c r="KJV115" s="236" t="s">
        <v>572</v>
      </c>
      <c r="KJW115" s="237"/>
      <c r="KJX115" s="225"/>
      <c r="KJY115" s="235"/>
      <c r="KJZ115" s="236" t="s">
        <v>572</v>
      </c>
      <c r="KKA115" s="237"/>
      <c r="KKB115" s="225"/>
      <c r="KKC115" s="235"/>
      <c r="KKD115" s="236" t="s">
        <v>572</v>
      </c>
      <c r="KKE115" s="237"/>
      <c r="KKF115" s="225"/>
      <c r="KKG115" s="235"/>
      <c r="KKH115" s="236" t="s">
        <v>572</v>
      </c>
      <c r="KKI115" s="237"/>
      <c r="KKJ115" s="225"/>
      <c r="KKK115" s="235"/>
      <c r="KKL115" s="236" t="s">
        <v>572</v>
      </c>
      <c r="KKM115" s="237"/>
      <c r="KKN115" s="225"/>
      <c r="KKO115" s="235"/>
      <c r="KKP115" s="236" t="s">
        <v>572</v>
      </c>
      <c r="KKQ115" s="237"/>
      <c r="KKR115" s="225"/>
      <c r="KKS115" s="235"/>
      <c r="KKT115" s="236" t="s">
        <v>572</v>
      </c>
      <c r="KKU115" s="237"/>
      <c r="KKV115" s="225"/>
      <c r="KKW115" s="235"/>
      <c r="KKX115" s="236" t="s">
        <v>572</v>
      </c>
      <c r="KKY115" s="237"/>
      <c r="KKZ115" s="225"/>
      <c r="KLA115" s="235"/>
      <c r="KLB115" s="236" t="s">
        <v>572</v>
      </c>
      <c r="KLC115" s="237"/>
      <c r="KLD115" s="225"/>
      <c r="KLE115" s="235"/>
      <c r="KLF115" s="236" t="s">
        <v>572</v>
      </c>
      <c r="KLG115" s="237"/>
      <c r="KLH115" s="225"/>
      <c r="KLI115" s="235"/>
      <c r="KLJ115" s="236" t="s">
        <v>572</v>
      </c>
      <c r="KLK115" s="237"/>
      <c r="KLL115" s="225"/>
      <c r="KLM115" s="235"/>
      <c r="KLN115" s="236" t="s">
        <v>572</v>
      </c>
      <c r="KLO115" s="237"/>
      <c r="KLP115" s="225"/>
      <c r="KLQ115" s="235"/>
      <c r="KLR115" s="236" t="s">
        <v>572</v>
      </c>
      <c r="KLS115" s="237"/>
      <c r="KLT115" s="225"/>
      <c r="KLU115" s="235"/>
      <c r="KLV115" s="236" t="s">
        <v>572</v>
      </c>
      <c r="KLW115" s="237"/>
      <c r="KLX115" s="225"/>
      <c r="KLY115" s="235"/>
      <c r="KLZ115" s="236" t="s">
        <v>572</v>
      </c>
      <c r="KMA115" s="237"/>
      <c r="KMB115" s="225"/>
      <c r="KMC115" s="235"/>
      <c r="KMD115" s="236" t="s">
        <v>572</v>
      </c>
      <c r="KME115" s="237"/>
      <c r="KMF115" s="225"/>
      <c r="KMG115" s="235"/>
      <c r="KMH115" s="236" t="s">
        <v>572</v>
      </c>
      <c r="KMI115" s="237"/>
      <c r="KMJ115" s="225"/>
      <c r="KMK115" s="235"/>
      <c r="KML115" s="236" t="s">
        <v>572</v>
      </c>
      <c r="KMM115" s="237"/>
      <c r="KMN115" s="225"/>
      <c r="KMO115" s="235"/>
      <c r="KMP115" s="236" t="s">
        <v>572</v>
      </c>
      <c r="KMQ115" s="237"/>
      <c r="KMR115" s="225"/>
      <c r="KMS115" s="235"/>
      <c r="KMT115" s="236" t="s">
        <v>572</v>
      </c>
      <c r="KMU115" s="237"/>
      <c r="KMV115" s="225"/>
      <c r="KMW115" s="235"/>
      <c r="KMX115" s="236" t="s">
        <v>572</v>
      </c>
      <c r="KMY115" s="237"/>
      <c r="KMZ115" s="225"/>
      <c r="KNA115" s="235"/>
      <c r="KNB115" s="236" t="s">
        <v>572</v>
      </c>
      <c r="KNC115" s="237"/>
      <c r="KND115" s="225"/>
      <c r="KNE115" s="235"/>
      <c r="KNF115" s="236" t="s">
        <v>572</v>
      </c>
      <c r="KNG115" s="237"/>
      <c r="KNH115" s="225"/>
      <c r="KNI115" s="235"/>
      <c r="KNJ115" s="236" t="s">
        <v>572</v>
      </c>
      <c r="KNK115" s="237"/>
      <c r="KNL115" s="225"/>
      <c r="KNM115" s="235"/>
      <c r="KNN115" s="236" t="s">
        <v>572</v>
      </c>
      <c r="KNO115" s="237"/>
      <c r="KNP115" s="225"/>
      <c r="KNQ115" s="235"/>
      <c r="KNR115" s="236" t="s">
        <v>572</v>
      </c>
      <c r="KNS115" s="237"/>
      <c r="KNT115" s="225"/>
      <c r="KNU115" s="235"/>
      <c r="KNV115" s="236" t="s">
        <v>572</v>
      </c>
      <c r="KNW115" s="237"/>
      <c r="KNX115" s="225"/>
      <c r="KNY115" s="235"/>
      <c r="KNZ115" s="236" t="s">
        <v>572</v>
      </c>
      <c r="KOA115" s="237"/>
      <c r="KOB115" s="225"/>
      <c r="KOC115" s="235"/>
      <c r="KOD115" s="236" t="s">
        <v>572</v>
      </c>
      <c r="KOE115" s="237"/>
      <c r="KOF115" s="225"/>
      <c r="KOG115" s="235"/>
      <c r="KOH115" s="236" t="s">
        <v>572</v>
      </c>
      <c r="KOI115" s="237"/>
      <c r="KOJ115" s="225"/>
      <c r="KOK115" s="235"/>
      <c r="KOL115" s="236" t="s">
        <v>572</v>
      </c>
      <c r="KOM115" s="237"/>
      <c r="KON115" s="225"/>
      <c r="KOO115" s="235"/>
      <c r="KOP115" s="236" t="s">
        <v>572</v>
      </c>
      <c r="KOQ115" s="237"/>
      <c r="KOR115" s="225"/>
      <c r="KOS115" s="235"/>
      <c r="KOT115" s="236" t="s">
        <v>572</v>
      </c>
      <c r="KOU115" s="237"/>
      <c r="KOV115" s="225"/>
      <c r="KOW115" s="235"/>
      <c r="KOX115" s="236" t="s">
        <v>572</v>
      </c>
      <c r="KOY115" s="237"/>
      <c r="KOZ115" s="225"/>
      <c r="KPA115" s="235"/>
      <c r="KPB115" s="236" t="s">
        <v>572</v>
      </c>
      <c r="KPC115" s="237"/>
      <c r="KPD115" s="225"/>
      <c r="KPE115" s="235"/>
      <c r="KPF115" s="236" t="s">
        <v>572</v>
      </c>
      <c r="KPG115" s="237"/>
      <c r="KPH115" s="225"/>
      <c r="KPI115" s="235"/>
      <c r="KPJ115" s="236" t="s">
        <v>572</v>
      </c>
      <c r="KPK115" s="237"/>
      <c r="KPL115" s="225"/>
      <c r="KPM115" s="235"/>
      <c r="KPN115" s="236" t="s">
        <v>572</v>
      </c>
      <c r="KPO115" s="237"/>
      <c r="KPP115" s="225"/>
      <c r="KPQ115" s="235"/>
      <c r="KPR115" s="236" t="s">
        <v>572</v>
      </c>
      <c r="KPS115" s="237"/>
      <c r="KPT115" s="225"/>
      <c r="KPU115" s="235"/>
      <c r="KPV115" s="236" t="s">
        <v>572</v>
      </c>
      <c r="KPW115" s="237"/>
      <c r="KPX115" s="225"/>
      <c r="KPY115" s="235"/>
      <c r="KPZ115" s="236" t="s">
        <v>572</v>
      </c>
      <c r="KQA115" s="237"/>
      <c r="KQB115" s="225"/>
      <c r="KQC115" s="235"/>
      <c r="KQD115" s="236" t="s">
        <v>572</v>
      </c>
      <c r="KQE115" s="237"/>
      <c r="KQF115" s="225"/>
      <c r="KQG115" s="235"/>
      <c r="KQH115" s="236" t="s">
        <v>572</v>
      </c>
      <c r="KQI115" s="237"/>
      <c r="KQJ115" s="225"/>
      <c r="KQK115" s="235"/>
      <c r="KQL115" s="236" t="s">
        <v>572</v>
      </c>
      <c r="KQM115" s="237"/>
      <c r="KQN115" s="225"/>
      <c r="KQO115" s="235"/>
      <c r="KQP115" s="236" t="s">
        <v>572</v>
      </c>
      <c r="KQQ115" s="237"/>
      <c r="KQR115" s="225"/>
      <c r="KQS115" s="235"/>
      <c r="KQT115" s="236" t="s">
        <v>572</v>
      </c>
      <c r="KQU115" s="237"/>
      <c r="KQV115" s="225"/>
      <c r="KQW115" s="235"/>
      <c r="KQX115" s="236" t="s">
        <v>572</v>
      </c>
      <c r="KQY115" s="237"/>
      <c r="KQZ115" s="225"/>
      <c r="KRA115" s="235"/>
      <c r="KRB115" s="236" t="s">
        <v>572</v>
      </c>
      <c r="KRC115" s="237"/>
      <c r="KRD115" s="225"/>
      <c r="KRE115" s="235"/>
      <c r="KRF115" s="236" t="s">
        <v>572</v>
      </c>
      <c r="KRG115" s="237"/>
      <c r="KRH115" s="225"/>
      <c r="KRI115" s="235"/>
      <c r="KRJ115" s="236" t="s">
        <v>572</v>
      </c>
      <c r="KRK115" s="237"/>
      <c r="KRL115" s="225"/>
      <c r="KRM115" s="235"/>
      <c r="KRN115" s="236" t="s">
        <v>572</v>
      </c>
      <c r="KRO115" s="237"/>
      <c r="KRP115" s="225"/>
      <c r="KRQ115" s="235"/>
      <c r="KRR115" s="236" t="s">
        <v>572</v>
      </c>
      <c r="KRS115" s="237"/>
      <c r="KRT115" s="225"/>
      <c r="KRU115" s="235"/>
      <c r="KRV115" s="236" t="s">
        <v>572</v>
      </c>
      <c r="KRW115" s="237"/>
      <c r="KRX115" s="225"/>
      <c r="KRY115" s="235"/>
      <c r="KRZ115" s="236" t="s">
        <v>572</v>
      </c>
      <c r="KSA115" s="237"/>
      <c r="KSB115" s="225"/>
      <c r="KSC115" s="235"/>
      <c r="KSD115" s="236" t="s">
        <v>572</v>
      </c>
      <c r="KSE115" s="237"/>
      <c r="KSF115" s="225"/>
      <c r="KSG115" s="235"/>
      <c r="KSH115" s="236" t="s">
        <v>572</v>
      </c>
      <c r="KSI115" s="237"/>
      <c r="KSJ115" s="225"/>
      <c r="KSK115" s="235"/>
      <c r="KSL115" s="236" t="s">
        <v>572</v>
      </c>
      <c r="KSM115" s="237"/>
      <c r="KSN115" s="225"/>
      <c r="KSO115" s="235"/>
      <c r="KSP115" s="236" t="s">
        <v>572</v>
      </c>
      <c r="KSQ115" s="237"/>
      <c r="KSR115" s="225"/>
      <c r="KSS115" s="235"/>
      <c r="KST115" s="236" t="s">
        <v>572</v>
      </c>
      <c r="KSU115" s="237"/>
      <c r="KSV115" s="225"/>
      <c r="KSW115" s="235"/>
      <c r="KSX115" s="236" t="s">
        <v>572</v>
      </c>
      <c r="KSY115" s="237"/>
      <c r="KSZ115" s="225"/>
      <c r="KTA115" s="235"/>
      <c r="KTB115" s="236" t="s">
        <v>572</v>
      </c>
      <c r="KTC115" s="237"/>
      <c r="KTD115" s="225"/>
      <c r="KTE115" s="235"/>
      <c r="KTF115" s="236" t="s">
        <v>572</v>
      </c>
      <c r="KTG115" s="237"/>
      <c r="KTH115" s="225"/>
      <c r="KTI115" s="235"/>
      <c r="KTJ115" s="236" t="s">
        <v>572</v>
      </c>
      <c r="KTK115" s="237"/>
      <c r="KTL115" s="225"/>
      <c r="KTM115" s="235"/>
      <c r="KTN115" s="236" t="s">
        <v>572</v>
      </c>
      <c r="KTO115" s="237"/>
      <c r="KTP115" s="225"/>
      <c r="KTQ115" s="235"/>
      <c r="KTR115" s="236" t="s">
        <v>572</v>
      </c>
      <c r="KTS115" s="237"/>
      <c r="KTT115" s="225"/>
      <c r="KTU115" s="235"/>
      <c r="KTV115" s="236" t="s">
        <v>572</v>
      </c>
      <c r="KTW115" s="237"/>
      <c r="KTX115" s="225"/>
      <c r="KTY115" s="235"/>
      <c r="KTZ115" s="236" t="s">
        <v>572</v>
      </c>
      <c r="KUA115" s="237"/>
      <c r="KUB115" s="225"/>
      <c r="KUC115" s="235"/>
      <c r="KUD115" s="236" t="s">
        <v>572</v>
      </c>
      <c r="KUE115" s="237"/>
      <c r="KUF115" s="225"/>
      <c r="KUG115" s="235"/>
      <c r="KUH115" s="236" t="s">
        <v>572</v>
      </c>
      <c r="KUI115" s="237"/>
      <c r="KUJ115" s="225"/>
      <c r="KUK115" s="235"/>
      <c r="KUL115" s="236" t="s">
        <v>572</v>
      </c>
      <c r="KUM115" s="237"/>
      <c r="KUN115" s="225"/>
      <c r="KUO115" s="235"/>
      <c r="KUP115" s="236" t="s">
        <v>572</v>
      </c>
      <c r="KUQ115" s="237"/>
      <c r="KUR115" s="225"/>
      <c r="KUS115" s="235"/>
      <c r="KUT115" s="236" t="s">
        <v>572</v>
      </c>
      <c r="KUU115" s="237"/>
      <c r="KUV115" s="225"/>
      <c r="KUW115" s="235"/>
      <c r="KUX115" s="236" t="s">
        <v>572</v>
      </c>
      <c r="KUY115" s="237"/>
      <c r="KUZ115" s="225"/>
      <c r="KVA115" s="235"/>
      <c r="KVB115" s="236" t="s">
        <v>572</v>
      </c>
      <c r="KVC115" s="237"/>
      <c r="KVD115" s="225"/>
      <c r="KVE115" s="235"/>
      <c r="KVF115" s="236" t="s">
        <v>572</v>
      </c>
      <c r="KVG115" s="237"/>
      <c r="KVH115" s="225"/>
      <c r="KVI115" s="235"/>
      <c r="KVJ115" s="236" t="s">
        <v>572</v>
      </c>
      <c r="KVK115" s="237"/>
      <c r="KVL115" s="225"/>
      <c r="KVM115" s="235"/>
      <c r="KVN115" s="236" t="s">
        <v>572</v>
      </c>
      <c r="KVO115" s="237"/>
      <c r="KVP115" s="225"/>
      <c r="KVQ115" s="235"/>
      <c r="KVR115" s="236" t="s">
        <v>572</v>
      </c>
      <c r="KVS115" s="237"/>
      <c r="KVT115" s="225"/>
      <c r="KVU115" s="235"/>
      <c r="KVV115" s="236" t="s">
        <v>572</v>
      </c>
      <c r="KVW115" s="237"/>
      <c r="KVX115" s="225"/>
      <c r="KVY115" s="235"/>
      <c r="KVZ115" s="236" t="s">
        <v>572</v>
      </c>
      <c r="KWA115" s="237"/>
      <c r="KWB115" s="225"/>
      <c r="KWC115" s="235"/>
      <c r="KWD115" s="236" t="s">
        <v>572</v>
      </c>
      <c r="KWE115" s="237"/>
      <c r="KWF115" s="225"/>
      <c r="KWG115" s="235"/>
      <c r="KWH115" s="236" t="s">
        <v>572</v>
      </c>
      <c r="KWI115" s="237"/>
      <c r="KWJ115" s="225"/>
      <c r="KWK115" s="235"/>
      <c r="KWL115" s="236" t="s">
        <v>572</v>
      </c>
      <c r="KWM115" s="237"/>
      <c r="KWN115" s="225"/>
      <c r="KWO115" s="235"/>
      <c r="KWP115" s="236" t="s">
        <v>572</v>
      </c>
      <c r="KWQ115" s="237"/>
      <c r="KWR115" s="225"/>
      <c r="KWS115" s="235"/>
      <c r="KWT115" s="236" t="s">
        <v>572</v>
      </c>
      <c r="KWU115" s="237"/>
      <c r="KWV115" s="225"/>
      <c r="KWW115" s="235"/>
      <c r="KWX115" s="236" t="s">
        <v>572</v>
      </c>
      <c r="KWY115" s="237"/>
      <c r="KWZ115" s="225"/>
      <c r="KXA115" s="235"/>
      <c r="KXB115" s="236" t="s">
        <v>572</v>
      </c>
      <c r="KXC115" s="237"/>
      <c r="KXD115" s="225"/>
      <c r="KXE115" s="235"/>
      <c r="KXF115" s="236" t="s">
        <v>572</v>
      </c>
      <c r="KXG115" s="237"/>
      <c r="KXH115" s="225"/>
      <c r="KXI115" s="235"/>
      <c r="KXJ115" s="236" t="s">
        <v>572</v>
      </c>
      <c r="KXK115" s="237"/>
      <c r="KXL115" s="225"/>
      <c r="KXM115" s="235"/>
      <c r="KXN115" s="236" t="s">
        <v>572</v>
      </c>
      <c r="KXO115" s="237"/>
      <c r="KXP115" s="225"/>
      <c r="KXQ115" s="235"/>
      <c r="KXR115" s="236" t="s">
        <v>572</v>
      </c>
      <c r="KXS115" s="237"/>
      <c r="KXT115" s="225"/>
      <c r="KXU115" s="235"/>
      <c r="KXV115" s="236" t="s">
        <v>572</v>
      </c>
      <c r="KXW115" s="237"/>
      <c r="KXX115" s="225"/>
      <c r="KXY115" s="235"/>
      <c r="KXZ115" s="236" t="s">
        <v>572</v>
      </c>
      <c r="KYA115" s="237"/>
      <c r="KYB115" s="225"/>
      <c r="KYC115" s="235"/>
      <c r="KYD115" s="236" t="s">
        <v>572</v>
      </c>
      <c r="KYE115" s="237"/>
      <c r="KYF115" s="225"/>
      <c r="KYG115" s="235"/>
      <c r="KYH115" s="236" t="s">
        <v>572</v>
      </c>
      <c r="KYI115" s="237"/>
      <c r="KYJ115" s="225"/>
      <c r="KYK115" s="235"/>
      <c r="KYL115" s="236" t="s">
        <v>572</v>
      </c>
      <c r="KYM115" s="237"/>
      <c r="KYN115" s="225"/>
      <c r="KYO115" s="235"/>
      <c r="KYP115" s="236" t="s">
        <v>572</v>
      </c>
      <c r="KYQ115" s="237"/>
      <c r="KYR115" s="225"/>
      <c r="KYS115" s="235"/>
      <c r="KYT115" s="236" t="s">
        <v>572</v>
      </c>
      <c r="KYU115" s="237"/>
      <c r="KYV115" s="225"/>
      <c r="KYW115" s="235"/>
      <c r="KYX115" s="236" t="s">
        <v>572</v>
      </c>
      <c r="KYY115" s="237"/>
      <c r="KYZ115" s="225"/>
      <c r="KZA115" s="235"/>
      <c r="KZB115" s="236" t="s">
        <v>572</v>
      </c>
      <c r="KZC115" s="237"/>
      <c r="KZD115" s="225"/>
      <c r="KZE115" s="235"/>
      <c r="KZF115" s="236" t="s">
        <v>572</v>
      </c>
      <c r="KZG115" s="237"/>
      <c r="KZH115" s="225"/>
      <c r="KZI115" s="235"/>
      <c r="KZJ115" s="236" t="s">
        <v>572</v>
      </c>
      <c r="KZK115" s="237"/>
      <c r="KZL115" s="225"/>
      <c r="KZM115" s="235"/>
      <c r="KZN115" s="236" t="s">
        <v>572</v>
      </c>
      <c r="KZO115" s="237"/>
      <c r="KZP115" s="225"/>
      <c r="KZQ115" s="235"/>
      <c r="KZR115" s="236" t="s">
        <v>572</v>
      </c>
      <c r="KZS115" s="237"/>
      <c r="KZT115" s="225"/>
      <c r="KZU115" s="235"/>
      <c r="KZV115" s="236" t="s">
        <v>572</v>
      </c>
      <c r="KZW115" s="237"/>
      <c r="KZX115" s="225"/>
      <c r="KZY115" s="235"/>
      <c r="KZZ115" s="236" t="s">
        <v>572</v>
      </c>
      <c r="LAA115" s="237"/>
      <c r="LAB115" s="225"/>
      <c r="LAC115" s="235"/>
      <c r="LAD115" s="236" t="s">
        <v>572</v>
      </c>
      <c r="LAE115" s="237"/>
      <c r="LAF115" s="225"/>
      <c r="LAG115" s="235"/>
      <c r="LAH115" s="236" t="s">
        <v>572</v>
      </c>
      <c r="LAI115" s="237"/>
      <c r="LAJ115" s="225"/>
      <c r="LAK115" s="235"/>
      <c r="LAL115" s="236" t="s">
        <v>572</v>
      </c>
      <c r="LAM115" s="237"/>
      <c r="LAN115" s="225"/>
      <c r="LAO115" s="235"/>
      <c r="LAP115" s="236" t="s">
        <v>572</v>
      </c>
      <c r="LAQ115" s="237"/>
      <c r="LAR115" s="225"/>
      <c r="LAS115" s="235"/>
      <c r="LAT115" s="236" t="s">
        <v>572</v>
      </c>
      <c r="LAU115" s="237"/>
      <c r="LAV115" s="225"/>
      <c r="LAW115" s="235"/>
      <c r="LAX115" s="236" t="s">
        <v>572</v>
      </c>
      <c r="LAY115" s="237"/>
      <c r="LAZ115" s="225"/>
      <c r="LBA115" s="235"/>
      <c r="LBB115" s="236" t="s">
        <v>572</v>
      </c>
      <c r="LBC115" s="237"/>
      <c r="LBD115" s="225"/>
      <c r="LBE115" s="235"/>
      <c r="LBF115" s="236" t="s">
        <v>572</v>
      </c>
      <c r="LBG115" s="237"/>
      <c r="LBH115" s="225"/>
      <c r="LBI115" s="235"/>
      <c r="LBJ115" s="236" t="s">
        <v>572</v>
      </c>
      <c r="LBK115" s="237"/>
      <c r="LBL115" s="225"/>
      <c r="LBM115" s="235"/>
      <c r="LBN115" s="236" t="s">
        <v>572</v>
      </c>
      <c r="LBO115" s="237"/>
      <c r="LBP115" s="225"/>
      <c r="LBQ115" s="235"/>
      <c r="LBR115" s="236" t="s">
        <v>572</v>
      </c>
      <c r="LBS115" s="237"/>
      <c r="LBT115" s="225"/>
      <c r="LBU115" s="235"/>
      <c r="LBV115" s="236" t="s">
        <v>572</v>
      </c>
      <c r="LBW115" s="237"/>
      <c r="LBX115" s="225"/>
      <c r="LBY115" s="235"/>
      <c r="LBZ115" s="236" t="s">
        <v>572</v>
      </c>
      <c r="LCA115" s="237"/>
      <c r="LCB115" s="225"/>
      <c r="LCC115" s="235"/>
      <c r="LCD115" s="236" t="s">
        <v>572</v>
      </c>
      <c r="LCE115" s="237"/>
      <c r="LCF115" s="225"/>
      <c r="LCG115" s="235"/>
      <c r="LCH115" s="236" t="s">
        <v>572</v>
      </c>
      <c r="LCI115" s="237"/>
      <c r="LCJ115" s="225"/>
      <c r="LCK115" s="235"/>
      <c r="LCL115" s="236" t="s">
        <v>572</v>
      </c>
      <c r="LCM115" s="237"/>
      <c r="LCN115" s="225"/>
      <c r="LCO115" s="235"/>
      <c r="LCP115" s="236" t="s">
        <v>572</v>
      </c>
      <c r="LCQ115" s="237"/>
      <c r="LCR115" s="225"/>
      <c r="LCS115" s="235"/>
      <c r="LCT115" s="236" t="s">
        <v>572</v>
      </c>
      <c r="LCU115" s="237"/>
      <c r="LCV115" s="225"/>
      <c r="LCW115" s="235"/>
      <c r="LCX115" s="236" t="s">
        <v>572</v>
      </c>
      <c r="LCY115" s="237"/>
      <c r="LCZ115" s="225"/>
      <c r="LDA115" s="235"/>
      <c r="LDB115" s="236" t="s">
        <v>572</v>
      </c>
      <c r="LDC115" s="237"/>
      <c r="LDD115" s="225"/>
      <c r="LDE115" s="235"/>
      <c r="LDF115" s="236" t="s">
        <v>572</v>
      </c>
      <c r="LDG115" s="237"/>
      <c r="LDH115" s="225"/>
      <c r="LDI115" s="235"/>
      <c r="LDJ115" s="236" t="s">
        <v>572</v>
      </c>
      <c r="LDK115" s="237"/>
      <c r="LDL115" s="225"/>
      <c r="LDM115" s="235"/>
      <c r="LDN115" s="236" t="s">
        <v>572</v>
      </c>
      <c r="LDO115" s="237"/>
      <c r="LDP115" s="225"/>
      <c r="LDQ115" s="235"/>
      <c r="LDR115" s="236" t="s">
        <v>572</v>
      </c>
      <c r="LDS115" s="237"/>
      <c r="LDT115" s="225"/>
      <c r="LDU115" s="235"/>
      <c r="LDV115" s="236" t="s">
        <v>572</v>
      </c>
      <c r="LDW115" s="237"/>
      <c r="LDX115" s="225"/>
      <c r="LDY115" s="235"/>
      <c r="LDZ115" s="236" t="s">
        <v>572</v>
      </c>
      <c r="LEA115" s="237"/>
      <c r="LEB115" s="225"/>
      <c r="LEC115" s="235"/>
      <c r="LED115" s="236" t="s">
        <v>572</v>
      </c>
      <c r="LEE115" s="237"/>
      <c r="LEF115" s="225"/>
      <c r="LEG115" s="235"/>
      <c r="LEH115" s="236" t="s">
        <v>572</v>
      </c>
      <c r="LEI115" s="237"/>
      <c r="LEJ115" s="225"/>
      <c r="LEK115" s="235"/>
      <c r="LEL115" s="236" t="s">
        <v>572</v>
      </c>
      <c r="LEM115" s="237"/>
      <c r="LEN115" s="225"/>
      <c r="LEO115" s="235"/>
      <c r="LEP115" s="236" t="s">
        <v>572</v>
      </c>
      <c r="LEQ115" s="237"/>
      <c r="LER115" s="225"/>
      <c r="LES115" s="235"/>
      <c r="LET115" s="236" t="s">
        <v>572</v>
      </c>
      <c r="LEU115" s="237"/>
      <c r="LEV115" s="225"/>
      <c r="LEW115" s="235"/>
      <c r="LEX115" s="236" t="s">
        <v>572</v>
      </c>
      <c r="LEY115" s="237"/>
      <c r="LEZ115" s="225"/>
      <c r="LFA115" s="235"/>
      <c r="LFB115" s="236" t="s">
        <v>572</v>
      </c>
      <c r="LFC115" s="237"/>
      <c r="LFD115" s="225"/>
      <c r="LFE115" s="235"/>
      <c r="LFF115" s="236" t="s">
        <v>572</v>
      </c>
      <c r="LFG115" s="237"/>
      <c r="LFH115" s="225"/>
      <c r="LFI115" s="235"/>
      <c r="LFJ115" s="236" t="s">
        <v>572</v>
      </c>
      <c r="LFK115" s="237"/>
      <c r="LFL115" s="225"/>
      <c r="LFM115" s="235"/>
      <c r="LFN115" s="236" t="s">
        <v>572</v>
      </c>
      <c r="LFO115" s="237"/>
      <c r="LFP115" s="225"/>
      <c r="LFQ115" s="235"/>
      <c r="LFR115" s="236" t="s">
        <v>572</v>
      </c>
      <c r="LFS115" s="237"/>
      <c r="LFT115" s="225"/>
      <c r="LFU115" s="235"/>
      <c r="LFV115" s="236" t="s">
        <v>572</v>
      </c>
      <c r="LFW115" s="237"/>
      <c r="LFX115" s="225"/>
      <c r="LFY115" s="235"/>
      <c r="LFZ115" s="236" t="s">
        <v>572</v>
      </c>
      <c r="LGA115" s="237"/>
      <c r="LGB115" s="225"/>
      <c r="LGC115" s="235"/>
      <c r="LGD115" s="236" t="s">
        <v>572</v>
      </c>
      <c r="LGE115" s="237"/>
      <c r="LGF115" s="225"/>
      <c r="LGG115" s="235"/>
      <c r="LGH115" s="236" t="s">
        <v>572</v>
      </c>
      <c r="LGI115" s="237"/>
      <c r="LGJ115" s="225"/>
      <c r="LGK115" s="235"/>
      <c r="LGL115" s="236" t="s">
        <v>572</v>
      </c>
      <c r="LGM115" s="237"/>
      <c r="LGN115" s="225"/>
      <c r="LGO115" s="235"/>
      <c r="LGP115" s="236" t="s">
        <v>572</v>
      </c>
      <c r="LGQ115" s="237"/>
      <c r="LGR115" s="225"/>
      <c r="LGS115" s="235"/>
      <c r="LGT115" s="236" t="s">
        <v>572</v>
      </c>
      <c r="LGU115" s="237"/>
      <c r="LGV115" s="225"/>
      <c r="LGW115" s="235"/>
      <c r="LGX115" s="236" t="s">
        <v>572</v>
      </c>
      <c r="LGY115" s="237"/>
      <c r="LGZ115" s="225"/>
      <c r="LHA115" s="235"/>
      <c r="LHB115" s="236" t="s">
        <v>572</v>
      </c>
      <c r="LHC115" s="237"/>
      <c r="LHD115" s="225"/>
      <c r="LHE115" s="235"/>
      <c r="LHF115" s="236" t="s">
        <v>572</v>
      </c>
      <c r="LHG115" s="237"/>
      <c r="LHH115" s="225"/>
      <c r="LHI115" s="235"/>
      <c r="LHJ115" s="236" t="s">
        <v>572</v>
      </c>
      <c r="LHK115" s="237"/>
      <c r="LHL115" s="225"/>
      <c r="LHM115" s="235"/>
      <c r="LHN115" s="236" t="s">
        <v>572</v>
      </c>
      <c r="LHO115" s="237"/>
      <c r="LHP115" s="225"/>
      <c r="LHQ115" s="235"/>
      <c r="LHR115" s="236" t="s">
        <v>572</v>
      </c>
      <c r="LHS115" s="237"/>
      <c r="LHT115" s="225"/>
      <c r="LHU115" s="235"/>
      <c r="LHV115" s="236" t="s">
        <v>572</v>
      </c>
      <c r="LHW115" s="237"/>
      <c r="LHX115" s="225"/>
      <c r="LHY115" s="235"/>
      <c r="LHZ115" s="236" t="s">
        <v>572</v>
      </c>
      <c r="LIA115" s="237"/>
      <c r="LIB115" s="225"/>
      <c r="LIC115" s="235"/>
      <c r="LID115" s="236" t="s">
        <v>572</v>
      </c>
      <c r="LIE115" s="237"/>
      <c r="LIF115" s="225"/>
      <c r="LIG115" s="235"/>
      <c r="LIH115" s="236" t="s">
        <v>572</v>
      </c>
      <c r="LII115" s="237"/>
      <c r="LIJ115" s="225"/>
      <c r="LIK115" s="235"/>
      <c r="LIL115" s="236" t="s">
        <v>572</v>
      </c>
      <c r="LIM115" s="237"/>
      <c r="LIN115" s="225"/>
      <c r="LIO115" s="235"/>
      <c r="LIP115" s="236" t="s">
        <v>572</v>
      </c>
      <c r="LIQ115" s="237"/>
      <c r="LIR115" s="225"/>
      <c r="LIS115" s="235"/>
      <c r="LIT115" s="236" t="s">
        <v>572</v>
      </c>
      <c r="LIU115" s="237"/>
      <c r="LIV115" s="225"/>
      <c r="LIW115" s="235"/>
      <c r="LIX115" s="236" t="s">
        <v>572</v>
      </c>
      <c r="LIY115" s="237"/>
      <c r="LIZ115" s="225"/>
      <c r="LJA115" s="235"/>
      <c r="LJB115" s="236" t="s">
        <v>572</v>
      </c>
      <c r="LJC115" s="237"/>
      <c r="LJD115" s="225"/>
      <c r="LJE115" s="235"/>
      <c r="LJF115" s="236" t="s">
        <v>572</v>
      </c>
      <c r="LJG115" s="237"/>
      <c r="LJH115" s="225"/>
      <c r="LJI115" s="235"/>
      <c r="LJJ115" s="236" t="s">
        <v>572</v>
      </c>
      <c r="LJK115" s="237"/>
      <c r="LJL115" s="225"/>
      <c r="LJM115" s="235"/>
      <c r="LJN115" s="236" t="s">
        <v>572</v>
      </c>
      <c r="LJO115" s="237"/>
      <c r="LJP115" s="225"/>
      <c r="LJQ115" s="235"/>
      <c r="LJR115" s="236" t="s">
        <v>572</v>
      </c>
      <c r="LJS115" s="237"/>
      <c r="LJT115" s="225"/>
      <c r="LJU115" s="235"/>
      <c r="LJV115" s="236" t="s">
        <v>572</v>
      </c>
      <c r="LJW115" s="237"/>
      <c r="LJX115" s="225"/>
      <c r="LJY115" s="235"/>
      <c r="LJZ115" s="236" t="s">
        <v>572</v>
      </c>
      <c r="LKA115" s="237"/>
      <c r="LKB115" s="225"/>
      <c r="LKC115" s="235"/>
      <c r="LKD115" s="236" t="s">
        <v>572</v>
      </c>
      <c r="LKE115" s="237"/>
      <c r="LKF115" s="225"/>
      <c r="LKG115" s="235"/>
      <c r="LKH115" s="236" t="s">
        <v>572</v>
      </c>
      <c r="LKI115" s="237"/>
      <c r="LKJ115" s="225"/>
      <c r="LKK115" s="235"/>
      <c r="LKL115" s="236" t="s">
        <v>572</v>
      </c>
      <c r="LKM115" s="237"/>
      <c r="LKN115" s="225"/>
      <c r="LKO115" s="235"/>
      <c r="LKP115" s="236" t="s">
        <v>572</v>
      </c>
      <c r="LKQ115" s="237"/>
      <c r="LKR115" s="225"/>
      <c r="LKS115" s="235"/>
      <c r="LKT115" s="236" t="s">
        <v>572</v>
      </c>
      <c r="LKU115" s="237"/>
      <c r="LKV115" s="225"/>
      <c r="LKW115" s="235"/>
      <c r="LKX115" s="236" t="s">
        <v>572</v>
      </c>
      <c r="LKY115" s="237"/>
      <c r="LKZ115" s="225"/>
      <c r="LLA115" s="235"/>
      <c r="LLB115" s="236" t="s">
        <v>572</v>
      </c>
      <c r="LLC115" s="237"/>
      <c r="LLD115" s="225"/>
      <c r="LLE115" s="235"/>
      <c r="LLF115" s="236" t="s">
        <v>572</v>
      </c>
      <c r="LLG115" s="237"/>
      <c r="LLH115" s="225"/>
      <c r="LLI115" s="235"/>
      <c r="LLJ115" s="236" t="s">
        <v>572</v>
      </c>
      <c r="LLK115" s="237"/>
      <c r="LLL115" s="225"/>
      <c r="LLM115" s="235"/>
      <c r="LLN115" s="236" t="s">
        <v>572</v>
      </c>
      <c r="LLO115" s="237"/>
      <c r="LLP115" s="225"/>
      <c r="LLQ115" s="235"/>
      <c r="LLR115" s="236" t="s">
        <v>572</v>
      </c>
      <c r="LLS115" s="237"/>
      <c r="LLT115" s="225"/>
      <c r="LLU115" s="235"/>
      <c r="LLV115" s="236" t="s">
        <v>572</v>
      </c>
      <c r="LLW115" s="237"/>
      <c r="LLX115" s="225"/>
      <c r="LLY115" s="235"/>
      <c r="LLZ115" s="236" t="s">
        <v>572</v>
      </c>
      <c r="LMA115" s="237"/>
      <c r="LMB115" s="225"/>
      <c r="LMC115" s="235"/>
      <c r="LMD115" s="236" t="s">
        <v>572</v>
      </c>
      <c r="LME115" s="237"/>
      <c r="LMF115" s="225"/>
      <c r="LMG115" s="235"/>
      <c r="LMH115" s="236" t="s">
        <v>572</v>
      </c>
      <c r="LMI115" s="237"/>
      <c r="LMJ115" s="225"/>
      <c r="LMK115" s="235"/>
      <c r="LML115" s="236" t="s">
        <v>572</v>
      </c>
      <c r="LMM115" s="237"/>
      <c r="LMN115" s="225"/>
      <c r="LMO115" s="235"/>
      <c r="LMP115" s="236" t="s">
        <v>572</v>
      </c>
      <c r="LMQ115" s="237"/>
      <c r="LMR115" s="225"/>
      <c r="LMS115" s="235"/>
      <c r="LMT115" s="236" t="s">
        <v>572</v>
      </c>
      <c r="LMU115" s="237"/>
      <c r="LMV115" s="225"/>
      <c r="LMW115" s="235"/>
      <c r="LMX115" s="236" t="s">
        <v>572</v>
      </c>
      <c r="LMY115" s="237"/>
      <c r="LMZ115" s="225"/>
      <c r="LNA115" s="235"/>
      <c r="LNB115" s="236" t="s">
        <v>572</v>
      </c>
      <c r="LNC115" s="237"/>
      <c r="LND115" s="225"/>
      <c r="LNE115" s="235"/>
      <c r="LNF115" s="236" t="s">
        <v>572</v>
      </c>
      <c r="LNG115" s="237"/>
      <c r="LNH115" s="225"/>
      <c r="LNI115" s="235"/>
      <c r="LNJ115" s="236" t="s">
        <v>572</v>
      </c>
      <c r="LNK115" s="237"/>
      <c r="LNL115" s="225"/>
      <c r="LNM115" s="235"/>
      <c r="LNN115" s="236" t="s">
        <v>572</v>
      </c>
      <c r="LNO115" s="237"/>
      <c r="LNP115" s="225"/>
      <c r="LNQ115" s="235"/>
      <c r="LNR115" s="236" t="s">
        <v>572</v>
      </c>
      <c r="LNS115" s="237"/>
      <c r="LNT115" s="225"/>
      <c r="LNU115" s="235"/>
      <c r="LNV115" s="236" t="s">
        <v>572</v>
      </c>
      <c r="LNW115" s="237"/>
      <c r="LNX115" s="225"/>
      <c r="LNY115" s="235"/>
      <c r="LNZ115" s="236" t="s">
        <v>572</v>
      </c>
      <c r="LOA115" s="237"/>
      <c r="LOB115" s="225"/>
      <c r="LOC115" s="235"/>
      <c r="LOD115" s="236" t="s">
        <v>572</v>
      </c>
      <c r="LOE115" s="237"/>
      <c r="LOF115" s="225"/>
      <c r="LOG115" s="235"/>
      <c r="LOH115" s="236" t="s">
        <v>572</v>
      </c>
      <c r="LOI115" s="237"/>
      <c r="LOJ115" s="225"/>
      <c r="LOK115" s="235"/>
      <c r="LOL115" s="236" t="s">
        <v>572</v>
      </c>
      <c r="LOM115" s="237"/>
      <c r="LON115" s="225"/>
      <c r="LOO115" s="235"/>
      <c r="LOP115" s="236" t="s">
        <v>572</v>
      </c>
      <c r="LOQ115" s="237"/>
      <c r="LOR115" s="225"/>
      <c r="LOS115" s="235"/>
      <c r="LOT115" s="236" t="s">
        <v>572</v>
      </c>
      <c r="LOU115" s="237"/>
      <c r="LOV115" s="225"/>
      <c r="LOW115" s="235"/>
      <c r="LOX115" s="236" t="s">
        <v>572</v>
      </c>
      <c r="LOY115" s="237"/>
      <c r="LOZ115" s="225"/>
      <c r="LPA115" s="235"/>
      <c r="LPB115" s="236" t="s">
        <v>572</v>
      </c>
      <c r="LPC115" s="237"/>
      <c r="LPD115" s="225"/>
      <c r="LPE115" s="235"/>
      <c r="LPF115" s="236" t="s">
        <v>572</v>
      </c>
      <c r="LPG115" s="237"/>
      <c r="LPH115" s="225"/>
      <c r="LPI115" s="235"/>
      <c r="LPJ115" s="236" t="s">
        <v>572</v>
      </c>
      <c r="LPK115" s="237"/>
      <c r="LPL115" s="225"/>
      <c r="LPM115" s="235"/>
      <c r="LPN115" s="236" t="s">
        <v>572</v>
      </c>
      <c r="LPO115" s="237"/>
      <c r="LPP115" s="225"/>
      <c r="LPQ115" s="235"/>
      <c r="LPR115" s="236" t="s">
        <v>572</v>
      </c>
      <c r="LPS115" s="237"/>
      <c r="LPT115" s="225"/>
      <c r="LPU115" s="235"/>
      <c r="LPV115" s="236" t="s">
        <v>572</v>
      </c>
      <c r="LPW115" s="237"/>
      <c r="LPX115" s="225"/>
      <c r="LPY115" s="235"/>
      <c r="LPZ115" s="236" t="s">
        <v>572</v>
      </c>
      <c r="LQA115" s="237"/>
      <c r="LQB115" s="225"/>
      <c r="LQC115" s="235"/>
      <c r="LQD115" s="236" t="s">
        <v>572</v>
      </c>
      <c r="LQE115" s="237"/>
      <c r="LQF115" s="225"/>
      <c r="LQG115" s="235"/>
      <c r="LQH115" s="236" t="s">
        <v>572</v>
      </c>
      <c r="LQI115" s="237"/>
      <c r="LQJ115" s="225"/>
      <c r="LQK115" s="235"/>
      <c r="LQL115" s="236" t="s">
        <v>572</v>
      </c>
      <c r="LQM115" s="237"/>
      <c r="LQN115" s="225"/>
      <c r="LQO115" s="235"/>
      <c r="LQP115" s="236" t="s">
        <v>572</v>
      </c>
      <c r="LQQ115" s="237"/>
      <c r="LQR115" s="225"/>
      <c r="LQS115" s="235"/>
      <c r="LQT115" s="236" t="s">
        <v>572</v>
      </c>
      <c r="LQU115" s="237"/>
      <c r="LQV115" s="225"/>
      <c r="LQW115" s="235"/>
      <c r="LQX115" s="236" t="s">
        <v>572</v>
      </c>
      <c r="LQY115" s="237"/>
      <c r="LQZ115" s="225"/>
      <c r="LRA115" s="235"/>
      <c r="LRB115" s="236" t="s">
        <v>572</v>
      </c>
      <c r="LRC115" s="237"/>
      <c r="LRD115" s="225"/>
      <c r="LRE115" s="235"/>
      <c r="LRF115" s="236" t="s">
        <v>572</v>
      </c>
      <c r="LRG115" s="237"/>
      <c r="LRH115" s="225"/>
      <c r="LRI115" s="235"/>
      <c r="LRJ115" s="236" t="s">
        <v>572</v>
      </c>
      <c r="LRK115" s="237"/>
      <c r="LRL115" s="225"/>
      <c r="LRM115" s="235"/>
      <c r="LRN115" s="236" t="s">
        <v>572</v>
      </c>
      <c r="LRO115" s="237"/>
      <c r="LRP115" s="225"/>
      <c r="LRQ115" s="235"/>
      <c r="LRR115" s="236" t="s">
        <v>572</v>
      </c>
      <c r="LRS115" s="237"/>
      <c r="LRT115" s="225"/>
      <c r="LRU115" s="235"/>
      <c r="LRV115" s="236" t="s">
        <v>572</v>
      </c>
      <c r="LRW115" s="237"/>
      <c r="LRX115" s="225"/>
      <c r="LRY115" s="235"/>
      <c r="LRZ115" s="236" t="s">
        <v>572</v>
      </c>
      <c r="LSA115" s="237"/>
      <c r="LSB115" s="225"/>
      <c r="LSC115" s="235"/>
      <c r="LSD115" s="236" t="s">
        <v>572</v>
      </c>
      <c r="LSE115" s="237"/>
      <c r="LSF115" s="225"/>
      <c r="LSG115" s="235"/>
      <c r="LSH115" s="236" t="s">
        <v>572</v>
      </c>
      <c r="LSI115" s="237"/>
      <c r="LSJ115" s="225"/>
      <c r="LSK115" s="235"/>
      <c r="LSL115" s="236" t="s">
        <v>572</v>
      </c>
      <c r="LSM115" s="237"/>
      <c r="LSN115" s="225"/>
      <c r="LSO115" s="235"/>
      <c r="LSP115" s="236" t="s">
        <v>572</v>
      </c>
      <c r="LSQ115" s="237"/>
      <c r="LSR115" s="225"/>
      <c r="LSS115" s="235"/>
      <c r="LST115" s="236" t="s">
        <v>572</v>
      </c>
      <c r="LSU115" s="237"/>
      <c r="LSV115" s="225"/>
      <c r="LSW115" s="235"/>
      <c r="LSX115" s="236" t="s">
        <v>572</v>
      </c>
      <c r="LSY115" s="237"/>
      <c r="LSZ115" s="225"/>
      <c r="LTA115" s="235"/>
      <c r="LTB115" s="236" t="s">
        <v>572</v>
      </c>
      <c r="LTC115" s="237"/>
      <c r="LTD115" s="225"/>
      <c r="LTE115" s="235"/>
      <c r="LTF115" s="236" t="s">
        <v>572</v>
      </c>
      <c r="LTG115" s="237"/>
      <c r="LTH115" s="225"/>
      <c r="LTI115" s="235"/>
      <c r="LTJ115" s="236" t="s">
        <v>572</v>
      </c>
      <c r="LTK115" s="237"/>
      <c r="LTL115" s="225"/>
      <c r="LTM115" s="235"/>
      <c r="LTN115" s="236" t="s">
        <v>572</v>
      </c>
      <c r="LTO115" s="237"/>
      <c r="LTP115" s="225"/>
      <c r="LTQ115" s="235"/>
      <c r="LTR115" s="236" t="s">
        <v>572</v>
      </c>
      <c r="LTS115" s="237"/>
      <c r="LTT115" s="225"/>
      <c r="LTU115" s="235"/>
      <c r="LTV115" s="236" t="s">
        <v>572</v>
      </c>
      <c r="LTW115" s="237"/>
      <c r="LTX115" s="225"/>
      <c r="LTY115" s="235"/>
      <c r="LTZ115" s="236" t="s">
        <v>572</v>
      </c>
      <c r="LUA115" s="237"/>
      <c r="LUB115" s="225"/>
      <c r="LUC115" s="235"/>
      <c r="LUD115" s="236" t="s">
        <v>572</v>
      </c>
      <c r="LUE115" s="237"/>
      <c r="LUF115" s="225"/>
      <c r="LUG115" s="235"/>
      <c r="LUH115" s="236" t="s">
        <v>572</v>
      </c>
      <c r="LUI115" s="237"/>
      <c r="LUJ115" s="225"/>
      <c r="LUK115" s="235"/>
      <c r="LUL115" s="236" t="s">
        <v>572</v>
      </c>
      <c r="LUM115" s="237"/>
      <c r="LUN115" s="225"/>
      <c r="LUO115" s="235"/>
      <c r="LUP115" s="236" t="s">
        <v>572</v>
      </c>
      <c r="LUQ115" s="237"/>
      <c r="LUR115" s="225"/>
      <c r="LUS115" s="235"/>
      <c r="LUT115" s="236" t="s">
        <v>572</v>
      </c>
      <c r="LUU115" s="237"/>
      <c r="LUV115" s="225"/>
      <c r="LUW115" s="235"/>
      <c r="LUX115" s="236" t="s">
        <v>572</v>
      </c>
      <c r="LUY115" s="237"/>
      <c r="LUZ115" s="225"/>
      <c r="LVA115" s="235"/>
      <c r="LVB115" s="236" t="s">
        <v>572</v>
      </c>
      <c r="LVC115" s="237"/>
      <c r="LVD115" s="225"/>
      <c r="LVE115" s="235"/>
      <c r="LVF115" s="236" t="s">
        <v>572</v>
      </c>
      <c r="LVG115" s="237"/>
      <c r="LVH115" s="225"/>
      <c r="LVI115" s="235"/>
      <c r="LVJ115" s="236" t="s">
        <v>572</v>
      </c>
      <c r="LVK115" s="237"/>
      <c r="LVL115" s="225"/>
      <c r="LVM115" s="235"/>
      <c r="LVN115" s="236" t="s">
        <v>572</v>
      </c>
      <c r="LVO115" s="237"/>
      <c r="LVP115" s="225"/>
      <c r="LVQ115" s="235"/>
      <c r="LVR115" s="236" t="s">
        <v>572</v>
      </c>
      <c r="LVS115" s="237"/>
      <c r="LVT115" s="225"/>
      <c r="LVU115" s="235"/>
      <c r="LVV115" s="236" t="s">
        <v>572</v>
      </c>
      <c r="LVW115" s="237"/>
      <c r="LVX115" s="225"/>
      <c r="LVY115" s="235"/>
      <c r="LVZ115" s="236" t="s">
        <v>572</v>
      </c>
      <c r="LWA115" s="237"/>
      <c r="LWB115" s="225"/>
      <c r="LWC115" s="235"/>
      <c r="LWD115" s="236" t="s">
        <v>572</v>
      </c>
      <c r="LWE115" s="237"/>
      <c r="LWF115" s="225"/>
      <c r="LWG115" s="235"/>
      <c r="LWH115" s="236" t="s">
        <v>572</v>
      </c>
      <c r="LWI115" s="237"/>
      <c r="LWJ115" s="225"/>
      <c r="LWK115" s="235"/>
      <c r="LWL115" s="236" t="s">
        <v>572</v>
      </c>
      <c r="LWM115" s="237"/>
      <c r="LWN115" s="225"/>
      <c r="LWO115" s="235"/>
      <c r="LWP115" s="236" t="s">
        <v>572</v>
      </c>
      <c r="LWQ115" s="237"/>
      <c r="LWR115" s="225"/>
      <c r="LWS115" s="235"/>
      <c r="LWT115" s="236" t="s">
        <v>572</v>
      </c>
      <c r="LWU115" s="237"/>
      <c r="LWV115" s="225"/>
      <c r="LWW115" s="235"/>
      <c r="LWX115" s="236" t="s">
        <v>572</v>
      </c>
      <c r="LWY115" s="237"/>
      <c r="LWZ115" s="225"/>
      <c r="LXA115" s="235"/>
      <c r="LXB115" s="236" t="s">
        <v>572</v>
      </c>
      <c r="LXC115" s="237"/>
      <c r="LXD115" s="225"/>
      <c r="LXE115" s="235"/>
      <c r="LXF115" s="236" t="s">
        <v>572</v>
      </c>
      <c r="LXG115" s="237"/>
      <c r="LXH115" s="225"/>
      <c r="LXI115" s="235"/>
      <c r="LXJ115" s="236" t="s">
        <v>572</v>
      </c>
      <c r="LXK115" s="237"/>
      <c r="LXL115" s="225"/>
      <c r="LXM115" s="235"/>
      <c r="LXN115" s="236" t="s">
        <v>572</v>
      </c>
      <c r="LXO115" s="237"/>
      <c r="LXP115" s="225"/>
      <c r="LXQ115" s="235"/>
      <c r="LXR115" s="236" t="s">
        <v>572</v>
      </c>
      <c r="LXS115" s="237"/>
      <c r="LXT115" s="225"/>
      <c r="LXU115" s="235"/>
      <c r="LXV115" s="236" t="s">
        <v>572</v>
      </c>
      <c r="LXW115" s="237"/>
      <c r="LXX115" s="225"/>
      <c r="LXY115" s="235"/>
      <c r="LXZ115" s="236" t="s">
        <v>572</v>
      </c>
      <c r="LYA115" s="237"/>
      <c r="LYB115" s="225"/>
      <c r="LYC115" s="235"/>
      <c r="LYD115" s="236" t="s">
        <v>572</v>
      </c>
      <c r="LYE115" s="237"/>
      <c r="LYF115" s="225"/>
      <c r="LYG115" s="235"/>
      <c r="LYH115" s="236" t="s">
        <v>572</v>
      </c>
      <c r="LYI115" s="237"/>
      <c r="LYJ115" s="225"/>
      <c r="LYK115" s="235"/>
      <c r="LYL115" s="236" t="s">
        <v>572</v>
      </c>
      <c r="LYM115" s="237"/>
      <c r="LYN115" s="225"/>
      <c r="LYO115" s="235"/>
      <c r="LYP115" s="236" t="s">
        <v>572</v>
      </c>
      <c r="LYQ115" s="237"/>
      <c r="LYR115" s="225"/>
      <c r="LYS115" s="235"/>
      <c r="LYT115" s="236" t="s">
        <v>572</v>
      </c>
      <c r="LYU115" s="237"/>
      <c r="LYV115" s="225"/>
      <c r="LYW115" s="235"/>
      <c r="LYX115" s="236" t="s">
        <v>572</v>
      </c>
      <c r="LYY115" s="237"/>
      <c r="LYZ115" s="225"/>
      <c r="LZA115" s="235"/>
      <c r="LZB115" s="236" t="s">
        <v>572</v>
      </c>
      <c r="LZC115" s="237"/>
      <c r="LZD115" s="225"/>
      <c r="LZE115" s="235"/>
      <c r="LZF115" s="236" t="s">
        <v>572</v>
      </c>
      <c r="LZG115" s="237"/>
      <c r="LZH115" s="225"/>
      <c r="LZI115" s="235"/>
      <c r="LZJ115" s="236" t="s">
        <v>572</v>
      </c>
      <c r="LZK115" s="237"/>
      <c r="LZL115" s="225"/>
      <c r="LZM115" s="235"/>
      <c r="LZN115" s="236" t="s">
        <v>572</v>
      </c>
      <c r="LZO115" s="237"/>
      <c r="LZP115" s="225"/>
      <c r="LZQ115" s="235"/>
      <c r="LZR115" s="236" t="s">
        <v>572</v>
      </c>
      <c r="LZS115" s="237"/>
      <c r="LZT115" s="225"/>
      <c r="LZU115" s="235"/>
      <c r="LZV115" s="236" t="s">
        <v>572</v>
      </c>
      <c r="LZW115" s="237"/>
      <c r="LZX115" s="225"/>
      <c r="LZY115" s="235"/>
      <c r="LZZ115" s="236" t="s">
        <v>572</v>
      </c>
      <c r="MAA115" s="237"/>
      <c r="MAB115" s="225"/>
      <c r="MAC115" s="235"/>
      <c r="MAD115" s="236" t="s">
        <v>572</v>
      </c>
      <c r="MAE115" s="237"/>
      <c r="MAF115" s="225"/>
      <c r="MAG115" s="235"/>
      <c r="MAH115" s="236" t="s">
        <v>572</v>
      </c>
      <c r="MAI115" s="237"/>
      <c r="MAJ115" s="225"/>
      <c r="MAK115" s="235"/>
      <c r="MAL115" s="236" t="s">
        <v>572</v>
      </c>
      <c r="MAM115" s="237"/>
      <c r="MAN115" s="225"/>
      <c r="MAO115" s="235"/>
      <c r="MAP115" s="236" t="s">
        <v>572</v>
      </c>
      <c r="MAQ115" s="237"/>
      <c r="MAR115" s="225"/>
      <c r="MAS115" s="235"/>
      <c r="MAT115" s="236" t="s">
        <v>572</v>
      </c>
      <c r="MAU115" s="237"/>
      <c r="MAV115" s="225"/>
      <c r="MAW115" s="235"/>
      <c r="MAX115" s="236" t="s">
        <v>572</v>
      </c>
      <c r="MAY115" s="237"/>
      <c r="MAZ115" s="225"/>
      <c r="MBA115" s="235"/>
      <c r="MBB115" s="236" t="s">
        <v>572</v>
      </c>
      <c r="MBC115" s="237"/>
      <c r="MBD115" s="225"/>
      <c r="MBE115" s="235"/>
      <c r="MBF115" s="236" t="s">
        <v>572</v>
      </c>
      <c r="MBG115" s="237"/>
      <c r="MBH115" s="225"/>
      <c r="MBI115" s="235"/>
      <c r="MBJ115" s="236" t="s">
        <v>572</v>
      </c>
      <c r="MBK115" s="237"/>
      <c r="MBL115" s="225"/>
      <c r="MBM115" s="235"/>
      <c r="MBN115" s="236" t="s">
        <v>572</v>
      </c>
      <c r="MBO115" s="237"/>
      <c r="MBP115" s="225"/>
      <c r="MBQ115" s="235"/>
      <c r="MBR115" s="236" t="s">
        <v>572</v>
      </c>
      <c r="MBS115" s="237"/>
      <c r="MBT115" s="225"/>
      <c r="MBU115" s="235"/>
      <c r="MBV115" s="236" t="s">
        <v>572</v>
      </c>
      <c r="MBW115" s="237"/>
      <c r="MBX115" s="225"/>
      <c r="MBY115" s="235"/>
      <c r="MBZ115" s="236" t="s">
        <v>572</v>
      </c>
      <c r="MCA115" s="237"/>
      <c r="MCB115" s="225"/>
      <c r="MCC115" s="235"/>
      <c r="MCD115" s="236" t="s">
        <v>572</v>
      </c>
      <c r="MCE115" s="237"/>
      <c r="MCF115" s="225"/>
      <c r="MCG115" s="235"/>
      <c r="MCH115" s="236" t="s">
        <v>572</v>
      </c>
      <c r="MCI115" s="237"/>
      <c r="MCJ115" s="225"/>
      <c r="MCK115" s="235"/>
      <c r="MCL115" s="236" t="s">
        <v>572</v>
      </c>
      <c r="MCM115" s="237"/>
      <c r="MCN115" s="225"/>
      <c r="MCO115" s="235"/>
      <c r="MCP115" s="236" t="s">
        <v>572</v>
      </c>
      <c r="MCQ115" s="237"/>
      <c r="MCR115" s="225"/>
      <c r="MCS115" s="235"/>
      <c r="MCT115" s="236" t="s">
        <v>572</v>
      </c>
      <c r="MCU115" s="237"/>
      <c r="MCV115" s="225"/>
      <c r="MCW115" s="235"/>
      <c r="MCX115" s="236" t="s">
        <v>572</v>
      </c>
      <c r="MCY115" s="237"/>
      <c r="MCZ115" s="225"/>
      <c r="MDA115" s="235"/>
      <c r="MDB115" s="236" t="s">
        <v>572</v>
      </c>
      <c r="MDC115" s="237"/>
      <c r="MDD115" s="225"/>
      <c r="MDE115" s="235"/>
      <c r="MDF115" s="236" t="s">
        <v>572</v>
      </c>
      <c r="MDG115" s="237"/>
      <c r="MDH115" s="225"/>
      <c r="MDI115" s="235"/>
      <c r="MDJ115" s="236" t="s">
        <v>572</v>
      </c>
      <c r="MDK115" s="237"/>
      <c r="MDL115" s="225"/>
      <c r="MDM115" s="235"/>
      <c r="MDN115" s="236" t="s">
        <v>572</v>
      </c>
      <c r="MDO115" s="237"/>
      <c r="MDP115" s="225"/>
      <c r="MDQ115" s="235"/>
      <c r="MDR115" s="236" t="s">
        <v>572</v>
      </c>
      <c r="MDS115" s="237"/>
      <c r="MDT115" s="225"/>
      <c r="MDU115" s="235"/>
      <c r="MDV115" s="236" t="s">
        <v>572</v>
      </c>
      <c r="MDW115" s="237"/>
      <c r="MDX115" s="225"/>
      <c r="MDY115" s="235"/>
      <c r="MDZ115" s="236" t="s">
        <v>572</v>
      </c>
      <c r="MEA115" s="237"/>
      <c r="MEB115" s="225"/>
      <c r="MEC115" s="235"/>
      <c r="MED115" s="236" t="s">
        <v>572</v>
      </c>
      <c r="MEE115" s="237"/>
      <c r="MEF115" s="225"/>
      <c r="MEG115" s="235"/>
      <c r="MEH115" s="236" t="s">
        <v>572</v>
      </c>
      <c r="MEI115" s="237"/>
      <c r="MEJ115" s="225"/>
      <c r="MEK115" s="235"/>
      <c r="MEL115" s="236" t="s">
        <v>572</v>
      </c>
      <c r="MEM115" s="237"/>
      <c r="MEN115" s="225"/>
      <c r="MEO115" s="235"/>
      <c r="MEP115" s="236" t="s">
        <v>572</v>
      </c>
      <c r="MEQ115" s="237"/>
      <c r="MER115" s="225"/>
      <c r="MES115" s="235"/>
      <c r="MET115" s="236" t="s">
        <v>572</v>
      </c>
      <c r="MEU115" s="237"/>
      <c r="MEV115" s="225"/>
      <c r="MEW115" s="235"/>
      <c r="MEX115" s="236" t="s">
        <v>572</v>
      </c>
      <c r="MEY115" s="237"/>
      <c r="MEZ115" s="225"/>
      <c r="MFA115" s="235"/>
      <c r="MFB115" s="236" t="s">
        <v>572</v>
      </c>
      <c r="MFC115" s="237"/>
      <c r="MFD115" s="225"/>
      <c r="MFE115" s="235"/>
      <c r="MFF115" s="236" t="s">
        <v>572</v>
      </c>
      <c r="MFG115" s="237"/>
      <c r="MFH115" s="225"/>
      <c r="MFI115" s="235"/>
      <c r="MFJ115" s="236" t="s">
        <v>572</v>
      </c>
      <c r="MFK115" s="237"/>
      <c r="MFL115" s="225"/>
      <c r="MFM115" s="235"/>
      <c r="MFN115" s="236" t="s">
        <v>572</v>
      </c>
      <c r="MFO115" s="237"/>
      <c r="MFP115" s="225"/>
      <c r="MFQ115" s="235"/>
      <c r="MFR115" s="236" t="s">
        <v>572</v>
      </c>
      <c r="MFS115" s="237"/>
      <c r="MFT115" s="225"/>
      <c r="MFU115" s="235"/>
      <c r="MFV115" s="236" t="s">
        <v>572</v>
      </c>
      <c r="MFW115" s="237"/>
      <c r="MFX115" s="225"/>
      <c r="MFY115" s="235"/>
      <c r="MFZ115" s="236" t="s">
        <v>572</v>
      </c>
      <c r="MGA115" s="237"/>
      <c r="MGB115" s="225"/>
      <c r="MGC115" s="235"/>
      <c r="MGD115" s="236" t="s">
        <v>572</v>
      </c>
      <c r="MGE115" s="237"/>
      <c r="MGF115" s="225"/>
      <c r="MGG115" s="235"/>
      <c r="MGH115" s="236" t="s">
        <v>572</v>
      </c>
      <c r="MGI115" s="237"/>
      <c r="MGJ115" s="225"/>
      <c r="MGK115" s="235"/>
      <c r="MGL115" s="236" t="s">
        <v>572</v>
      </c>
      <c r="MGM115" s="237"/>
      <c r="MGN115" s="225"/>
      <c r="MGO115" s="235"/>
      <c r="MGP115" s="236" t="s">
        <v>572</v>
      </c>
      <c r="MGQ115" s="237"/>
      <c r="MGR115" s="225"/>
      <c r="MGS115" s="235"/>
      <c r="MGT115" s="236" t="s">
        <v>572</v>
      </c>
      <c r="MGU115" s="237"/>
      <c r="MGV115" s="225"/>
      <c r="MGW115" s="235"/>
      <c r="MGX115" s="236" t="s">
        <v>572</v>
      </c>
      <c r="MGY115" s="237"/>
      <c r="MGZ115" s="225"/>
      <c r="MHA115" s="235"/>
      <c r="MHB115" s="236" t="s">
        <v>572</v>
      </c>
      <c r="MHC115" s="237"/>
      <c r="MHD115" s="225"/>
      <c r="MHE115" s="235"/>
      <c r="MHF115" s="236" t="s">
        <v>572</v>
      </c>
      <c r="MHG115" s="237"/>
      <c r="MHH115" s="225"/>
      <c r="MHI115" s="235"/>
      <c r="MHJ115" s="236" t="s">
        <v>572</v>
      </c>
      <c r="MHK115" s="237"/>
      <c r="MHL115" s="225"/>
      <c r="MHM115" s="235"/>
      <c r="MHN115" s="236" t="s">
        <v>572</v>
      </c>
      <c r="MHO115" s="237"/>
      <c r="MHP115" s="225"/>
      <c r="MHQ115" s="235"/>
      <c r="MHR115" s="236" t="s">
        <v>572</v>
      </c>
      <c r="MHS115" s="237"/>
      <c r="MHT115" s="225"/>
      <c r="MHU115" s="235"/>
      <c r="MHV115" s="236" t="s">
        <v>572</v>
      </c>
      <c r="MHW115" s="237"/>
      <c r="MHX115" s="225"/>
      <c r="MHY115" s="235"/>
      <c r="MHZ115" s="236" t="s">
        <v>572</v>
      </c>
      <c r="MIA115" s="237"/>
      <c r="MIB115" s="225"/>
      <c r="MIC115" s="235"/>
      <c r="MID115" s="236" t="s">
        <v>572</v>
      </c>
      <c r="MIE115" s="237"/>
      <c r="MIF115" s="225"/>
      <c r="MIG115" s="235"/>
      <c r="MIH115" s="236" t="s">
        <v>572</v>
      </c>
      <c r="MII115" s="237"/>
      <c r="MIJ115" s="225"/>
      <c r="MIK115" s="235"/>
      <c r="MIL115" s="236" t="s">
        <v>572</v>
      </c>
      <c r="MIM115" s="237"/>
      <c r="MIN115" s="225"/>
      <c r="MIO115" s="235"/>
      <c r="MIP115" s="236" t="s">
        <v>572</v>
      </c>
      <c r="MIQ115" s="237"/>
      <c r="MIR115" s="225"/>
      <c r="MIS115" s="235"/>
      <c r="MIT115" s="236" t="s">
        <v>572</v>
      </c>
      <c r="MIU115" s="237"/>
      <c r="MIV115" s="225"/>
      <c r="MIW115" s="235"/>
      <c r="MIX115" s="236" t="s">
        <v>572</v>
      </c>
      <c r="MIY115" s="237"/>
      <c r="MIZ115" s="225"/>
      <c r="MJA115" s="235"/>
      <c r="MJB115" s="236" t="s">
        <v>572</v>
      </c>
      <c r="MJC115" s="237"/>
      <c r="MJD115" s="225"/>
      <c r="MJE115" s="235"/>
      <c r="MJF115" s="236" t="s">
        <v>572</v>
      </c>
      <c r="MJG115" s="237"/>
      <c r="MJH115" s="225"/>
      <c r="MJI115" s="235"/>
      <c r="MJJ115" s="236" t="s">
        <v>572</v>
      </c>
      <c r="MJK115" s="237"/>
      <c r="MJL115" s="225"/>
      <c r="MJM115" s="235"/>
      <c r="MJN115" s="236" t="s">
        <v>572</v>
      </c>
      <c r="MJO115" s="237"/>
      <c r="MJP115" s="225"/>
      <c r="MJQ115" s="235"/>
      <c r="MJR115" s="236" t="s">
        <v>572</v>
      </c>
      <c r="MJS115" s="237"/>
      <c r="MJT115" s="225"/>
      <c r="MJU115" s="235"/>
      <c r="MJV115" s="236" t="s">
        <v>572</v>
      </c>
      <c r="MJW115" s="237"/>
      <c r="MJX115" s="225"/>
      <c r="MJY115" s="235"/>
      <c r="MJZ115" s="236" t="s">
        <v>572</v>
      </c>
      <c r="MKA115" s="237"/>
      <c r="MKB115" s="225"/>
      <c r="MKC115" s="235"/>
      <c r="MKD115" s="236" t="s">
        <v>572</v>
      </c>
      <c r="MKE115" s="237"/>
      <c r="MKF115" s="225"/>
      <c r="MKG115" s="235"/>
      <c r="MKH115" s="236" t="s">
        <v>572</v>
      </c>
      <c r="MKI115" s="237"/>
      <c r="MKJ115" s="225"/>
      <c r="MKK115" s="235"/>
      <c r="MKL115" s="236" t="s">
        <v>572</v>
      </c>
      <c r="MKM115" s="237"/>
      <c r="MKN115" s="225"/>
      <c r="MKO115" s="235"/>
      <c r="MKP115" s="236" t="s">
        <v>572</v>
      </c>
      <c r="MKQ115" s="237"/>
      <c r="MKR115" s="225"/>
      <c r="MKS115" s="235"/>
      <c r="MKT115" s="236" t="s">
        <v>572</v>
      </c>
      <c r="MKU115" s="237"/>
      <c r="MKV115" s="225"/>
      <c r="MKW115" s="235"/>
      <c r="MKX115" s="236" t="s">
        <v>572</v>
      </c>
      <c r="MKY115" s="237"/>
      <c r="MKZ115" s="225"/>
      <c r="MLA115" s="235"/>
      <c r="MLB115" s="236" t="s">
        <v>572</v>
      </c>
      <c r="MLC115" s="237"/>
      <c r="MLD115" s="225"/>
      <c r="MLE115" s="235"/>
      <c r="MLF115" s="236" t="s">
        <v>572</v>
      </c>
      <c r="MLG115" s="237"/>
      <c r="MLH115" s="225"/>
      <c r="MLI115" s="235"/>
      <c r="MLJ115" s="236" t="s">
        <v>572</v>
      </c>
      <c r="MLK115" s="237"/>
      <c r="MLL115" s="225"/>
      <c r="MLM115" s="235"/>
      <c r="MLN115" s="236" t="s">
        <v>572</v>
      </c>
      <c r="MLO115" s="237"/>
      <c r="MLP115" s="225"/>
      <c r="MLQ115" s="235"/>
      <c r="MLR115" s="236" t="s">
        <v>572</v>
      </c>
      <c r="MLS115" s="237"/>
      <c r="MLT115" s="225"/>
      <c r="MLU115" s="235"/>
      <c r="MLV115" s="236" t="s">
        <v>572</v>
      </c>
      <c r="MLW115" s="237"/>
      <c r="MLX115" s="225"/>
      <c r="MLY115" s="235"/>
      <c r="MLZ115" s="236" t="s">
        <v>572</v>
      </c>
      <c r="MMA115" s="237"/>
      <c r="MMB115" s="225"/>
      <c r="MMC115" s="235"/>
      <c r="MMD115" s="236" t="s">
        <v>572</v>
      </c>
      <c r="MME115" s="237"/>
      <c r="MMF115" s="225"/>
      <c r="MMG115" s="235"/>
      <c r="MMH115" s="236" t="s">
        <v>572</v>
      </c>
      <c r="MMI115" s="237"/>
      <c r="MMJ115" s="225"/>
      <c r="MMK115" s="235"/>
      <c r="MML115" s="236" t="s">
        <v>572</v>
      </c>
      <c r="MMM115" s="237"/>
      <c r="MMN115" s="225"/>
      <c r="MMO115" s="235"/>
      <c r="MMP115" s="236" t="s">
        <v>572</v>
      </c>
      <c r="MMQ115" s="237"/>
      <c r="MMR115" s="225"/>
      <c r="MMS115" s="235"/>
      <c r="MMT115" s="236" t="s">
        <v>572</v>
      </c>
      <c r="MMU115" s="237"/>
      <c r="MMV115" s="225"/>
      <c r="MMW115" s="235"/>
      <c r="MMX115" s="236" t="s">
        <v>572</v>
      </c>
      <c r="MMY115" s="237"/>
      <c r="MMZ115" s="225"/>
      <c r="MNA115" s="235"/>
      <c r="MNB115" s="236" t="s">
        <v>572</v>
      </c>
      <c r="MNC115" s="237"/>
      <c r="MND115" s="225"/>
      <c r="MNE115" s="235"/>
      <c r="MNF115" s="236" t="s">
        <v>572</v>
      </c>
      <c r="MNG115" s="237"/>
      <c r="MNH115" s="225"/>
      <c r="MNI115" s="235"/>
      <c r="MNJ115" s="236" t="s">
        <v>572</v>
      </c>
      <c r="MNK115" s="237"/>
      <c r="MNL115" s="225"/>
      <c r="MNM115" s="235"/>
      <c r="MNN115" s="236" t="s">
        <v>572</v>
      </c>
      <c r="MNO115" s="237"/>
      <c r="MNP115" s="225"/>
      <c r="MNQ115" s="235"/>
      <c r="MNR115" s="236" t="s">
        <v>572</v>
      </c>
      <c r="MNS115" s="237"/>
      <c r="MNT115" s="225"/>
      <c r="MNU115" s="235"/>
      <c r="MNV115" s="236" t="s">
        <v>572</v>
      </c>
      <c r="MNW115" s="237"/>
      <c r="MNX115" s="225"/>
      <c r="MNY115" s="235"/>
      <c r="MNZ115" s="236" t="s">
        <v>572</v>
      </c>
      <c r="MOA115" s="237"/>
      <c r="MOB115" s="225"/>
      <c r="MOC115" s="235"/>
      <c r="MOD115" s="236" t="s">
        <v>572</v>
      </c>
      <c r="MOE115" s="237"/>
      <c r="MOF115" s="225"/>
      <c r="MOG115" s="235"/>
      <c r="MOH115" s="236" t="s">
        <v>572</v>
      </c>
      <c r="MOI115" s="237"/>
      <c r="MOJ115" s="225"/>
      <c r="MOK115" s="235"/>
      <c r="MOL115" s="236" t="s">
        <v>572</v>
      </c>
      <c r="MOM115" s="237"/>
      <c r="MON115" s="225"/>
      <c r="MOO115" s="235"/>
      <c r="MOP115" s="236" t="s">
        <v>572</v>
      </c>
      <c r="MOQ115" s="237"/>
      <c r="MOR115" s="225"/>
      <c r="MOS115" s="235"/>
      <c r="MOT115" s="236" t="s">
        <v>572</v>
      </c>
      <c r="MOU115" s="237"/>
      <c r="MOV115" s="225"/>
      <c r="MOW115" s="235"/>
      <c r="MOX115" s="236" t="s">
        <v>572</v>
      </c>
      <c r="MOY115" s="237"/>
      <c r="MOZ115" s="225"/>
      <c r="MPA115" s="235"/>
      <c r="MPB115" s="236" t="s">
        <v>572</v>
      </c>
      <c r="MPC115" s="237"/>
      <c r="MPD115" s="225"/>
      <c r="MPE115" s="235"/>
      <c r="MPF115" s="236" t="s">
        <v>572</v>
      </c>
      <c r="MPG115" s="237"/>
      <c r="MPH115" s="225"/>
      <c r="MPI115" s="235"/>
      <c r="MPJ115" s="236" t="s">
        <v>572</v>
      </c>
      <c r="MPK115" s="237"/>
      <c r="MPL115" s="225"/>
      <c r="MPM115" s="235"/>
      <c r="MPN115" s="236" t="s">
        <v>572</v>
      </c>
      <c r="MPO115" s="237"/>
      <c r="MPP115" s="225"/>
      <c r="MPQ115" s="235"/>
      <c r="MPR115" s="236" t="s">
        <v>572</v>
      </c>
      <c r="MPS115" s="237"/>
      <c r="MPT115" s="225"/>
      <c r="MPU115" s="235"/>
      <c r="MPV115" s="236" t="s">
        <v>572</v>
      </c>
      <c r="MPW115" s="237"/>
      <c r="MPX115" s="225"/>
      <c r="MPY115" s="235"/>
      <c r="MPZ115" s="236" t="s">
        <v>572</v>
      </c>
      <c r="MQA115" s="237"/>
      <c r="MQB115" s="225"/>
      <c r="MQC115" s="235"/>
      <c r="MQD115" s="236" t="s">
        <v>572</v>
      </c>
      <c r="MQE115" s="237"/>
      <c r="MQF115" s="225"/>
      <c r="MQG115" s="235"/>
      <c r="MQH115" s="236" t="s">
        <v>572</v>
      </c>
      <c r="MQI115" s="237"/>
      <c r="MQJ115" s="225"/>
      <c r="MQK115" s="235"/>
      <c r="MQL115" s="236" t="s">
        <v>572</v>
      </c>
      <c r="MQM115" s="237"/>
      <c r="MQN115" s="225"/>
      <c r="MQO115" s="235"/>
      <c r="MQP115" s="236" t="s">
        <v>572</v>
      </c>
      <c r="MQQ115" s="237"/>
      <c r="MQR115" s="225"/>
      <c r="MQS115" s="235"/>
      <c r="MQT115" s="236" t="s">
        <v>572</v>
      </c>
      <c r="MQU115" s="237"/>
      <c r="MQV115" s="225"/>
      <c r="MQW115" s="235"/>
      <c r="MQX115" s="236" t="s">
        <v>572</v>
      </c>
      <c r="MQY115" s="237"/>
      <c r="MQZ115" s="225"/>
      <c r="MRA115" s="235"/>
      <c r="MRB115" s="236" t="s">
        <v>572</v>
      </c>
      <c r="MRC115" s="237"/>
      <c r="MRD115" s="225"/>
      <c r="MRE115" s="235"/>
      <c r="MRF115" s="236" t="s">
        <v>572</v>
      </c>
      <c r="MRG115" s="237"/>
      <c r="MRH115" s="225"/>
      <c r="MRI115" s="235"/>
      <c r="MRJ115" s="236" t="s">
        <v>572</v>
      </c>
      <c r="MRK115" s="237"/>
      <c r="MRL115" s="225"/>
      <c r="MRM115" s="235"/>
      <c r="MRN115" s="236" t="s">
        <v>572</v>
      </c>
      <c r="MRO115" s="237"/>
      <c r="MRP115" s="225"/>
      <c r="MRQ115" s="235"/>
      <c r="MRR115" s="236" t="s">
        <v>572</v>
      </c>
      <c r="MRS115" s="237"/>
      <c r="MRT115" s="225"/>
      <c r="MRU115" s="235"/>
      <c r="MRV115" s="236" t="s">
        <v>572</v>
      </c>
      <c r="MRW115" s="237"/>
      <c r="MRX115" s="225"/>
      <c r="MRY115" s="235"/>
      <c r="MRZ115" s="236" t="s">
        <v>572</v>
      </c>
      <c r="MSA115" s="237"/>
      <c r="MSB115" s="225"/>
      <c r="MSC115" s="235"/>
      <c r="MSD115" s="236" t="s">
        <v>572</v>
      </c>
      <c r="MSE115" s="237"/>
      <c r="MSF115" s="225"/>
      <c r="MSG115" s="235"/>
      <c r="MSH115" s="236" t="s">
        <v>572</v>
      </c>
      <c r="MSI115" s="237"/>
      <c r="MSJ115" s="225"/>
      <c r="MSK115" s="235"/>
      <c r="MSL115" s="236" t="s">
        <v>572</v>
      </c>
      <c r="MSM115" s="237"/>
      <c r="MSN115" s="225"/>
      <c r="MSO115" s="235"/>
      <c r="MSP115" s="236" t="s">
        <v>572</v>
      </c>
      <c r="MSQ115" s="237"/>
      <c r="MSR115" s="225"/>
      <c r="MSS115" s="235"/>
      <c r="MST115" s="236" t="s">
        <v>572</v>
      </c>
      <c r="MSU115" s="237"/>
      <c r="MSV115" s="225"/>
      <c r="MSW115" s="235"/>
      <c r="MSX115" s="236" t="s">
        <v>572</v>
      </c>
      <c r="MSY115" s="237"/>
      <c r="MSZ115" s="225"/>
      <c r="MTA115" s="235"/>
      <c r="MTB115" s="236" t="s">
        <v>572</v>
      </c>
      <c r="MTC115" s="237"/>
      <c r="MTD115" s="225"/>
      <c r="MTE115" s="235"/>
      <c r="MTF115" s="236" t="s">
        <v>572</v>
      </c>
      <c r="MTG115" s="237"/>
      <c r="MTH115" s="225"/>
      <c r="MTI115" s="235"/>
      <c r="MTJ115" s="236" t="s">
        <v>572</v>
      </c>
      <c r="MTK115" s="237"/>
      <c r="MTL115" s="225"/>
      <c r="MTM115" s="235"/>
      <c r="MTN115" s="236" t="s">
        <v>572</v>
      </c>
      <c r="MTO115" s="237"/>
      <c r="MTP115" s="225"/>
      <c r="MTQ115" s="235"/>
      <c r="MTR115" s="236" t="s">
        <v>572</v>
      </c>
      <c r="MTS115" s="237"/>
      <c r="MTT115" s="225"/>
      <c r="MTU115" s="235"/>
      <c r="MTV115" s="236" t="s">
        <v>572</v>
      </c>
      <c r="MTW115" s="237"/>
      <c r="MTX115" s="225"/>
      <c r="MTY115" s="235"/>
      <c r="MTZ115" s="236" t="s">
        <v>572</v>
      </c>
      <c r="MUA115" s="237"/>
      <c r="MUB115" s="225"/>
      <c r="MUC115" s="235"/>
      <c r="MUD115" s="236" t="s">
        <v>572</v>
      </c>
      <c r="MUE115" s="237"/>
      <c r="MUF115" s="225"/>
      <c r="MUG115" s="235"/>
      <c r="MUH115" s="236" t="s">
        <v>572</v>
      </c>
      <c r="MUI115" s="237"/>
      <c r="MUJ115" s="225"/>
      <c r="MUK115" s="235"/>
      <c r="MUL115" s="236" t="s">
        <v>572</v>
      </c>
      <c r="MUM115" s="237"/>
      <c r="MUN115" s="225"/>
      <c r="MUO115" s="235"/>
      <c r="MUP115" s="236" t="s">
        <v>572</v>
      </c>
      <c r="MUQ115" s="237"/>
      <c r="MUR115" s="225"/>
      <c r="MUS115" s="235"/>
      <c r="MUT115" s="236" t="s">
        <v>572</v>
      </c>
      <c r="MUU115" s="237"/>
      <c r="MUV115" s="225"/>
      <c r="MUW115" s="235"/>
      <c r="MUX115" s="236" t="s">
        <v>572</v>
      </c>
      <c r="MUY115" s="237"/>
      <c r="MUZ115" s="225"/>
      <c r="MVA115" s="235"/>
      <c r="MVB115" s="236" t="s">
        <v>572</v>
      </c>
      <c r="MVC115" s="237"/>
      <c r="MVD115" s="225"/>
      <c r="MVE115" s="235"/>
      <c r="MVF115" s="236" t="s">
        <v>572</v>
      </c>
      <c r="MVG115" s="237"/>
      <c r="MVH115" s="225"/>
      <c r="MVI115" s="235"/>
      <c r="MVJ115" s="236" t="s">
        <v>572</v>
      </c>
      <c r="MVK115" s="237"/>
      <c r="MVL115" s="225"/>
      <c r="MVM115" s="235"/>
      <c r="MVN115" s="236" t="s">
        <v>572</v>
      </c>
      <c r="MVO115" s="237"/>
      <c r="MVP115" s="225"/>
      <c r="MVQ115" s="235"/>
      <c r="MVR115" s="236" t="s">
        <v>572</v>
      </c>
      <c r="MVS115" s="237"/>
      <c r="MVT115" s="225"/>
      <c r="MVU115" s="235"/>
      <c r="MVV115" s="236" t="s">
        <v>572</v>
      </c>
      <c r="MVW115" s="237"/>
      <c r="MVX115" s="225"/>
      <c r="MVY115" s="235"/>
      <c r="MVZ115" s="236" t="s">
        <v>572</v>
      </c>
      <c r="MWA115" s="237"/>
      <c r="MWB115" s="225"/>
      <c r="MWC115" s="235"/>
      <c r="MWD115" s="236" t="s">
        <v>572</v>
      </c>
      <c r="MWE115" s="237"/>
      <c r="MWF115" s="225"/>
      <c r="MWG115" s="235"/>
      <c r="MWH115" s="236" t="s">
        <v>572</v>
      </c>
      <c r="MWI115" s="237"/>
      <c r="MWJ115" s="225"/>
      <c r="MWK115" s="235"/>
      <c r="MWL115" s="236" t="s">
        <v>572</v>
      </c>
      <c r="MWM115" s="237"/>
      <c r="MWN115" s="225"/>
      <c r="MWO115" s="235"/>
      <c r="MWP115" s="236" t="s">
        <v>572</v>
      </c>
      <c r="MWQ115" s="237"/>
      <c r="MWR115" s="225"/>
      <c r="MWS115" s="235"/>
      <c r="MWT115" s="236" t="s">
        <v>572</v>
      </c>
      <c r="MWU115" s="237"/>
      <c r="MWV115" s="225"/>
      <c r="MWW115" s="235"/>
      <c r="MWX115" s="236" t="s">
        <v>572</v>
      </c>
      <c r="MWY115" s="237"/>
      <c r="MWZ115" s="225"/>
      <c r="MXA115" s="235"/>
      <c r="MXB115" s="236" t="s">
        <v>572</v>
      </c>
      <c r="MXC115" s="237"/>
      <c r="MXD115" s="225"/>
      <c r="MXE115" s="235"/>
      <c r="MXF115" s="236" t="s">
        <v>572</v>
      </c>
      <c r="MXG115" s="237"/>
      <c r="MXH115" s="225"/>
      <c r="MXI115" s="235"/>
      <c r="MXJ115" s="236" t="s">
        <v>572</v>
      </c>
      <c r="MXK115" s="237"/>
      <c r="MXL115" s="225"/>
      <c r="MXM115" s="235"/>
      <c r="MXN115" s="236" t="s">
        <v>572</v>
      </c>
      <c r="MXO115" s="237"/>
      <c r="MXP115" s="225"/>
      <c r="MXQ115" s="235"/>
      <c r="MXR115" s="236" t="s">
        <v>572</v>
      </c>
      <c r="MXS115" s="237"/>
      <c r="MXT115" s="225"/>
      <c r="MXU115" s="235"/>
      <c r="MXV115" s="236" t="s">
        <v>572</v>
      </c>
      <c r="MXW115" s="237"/>
      <c r="MXX115" s="225"/>
      <c r="MXY115" s="235"/>
      <c r="MXZ115" s="236" t="s">
        <v>572</v>
      </c>
      <c r="MYA115" s="237"/>
      <c r="MYB115" s="225"/>
      <c r="MYC115" s="235"/>
      <c r="MYD115" s="236" t="s">
        <v>572</v>
      </c>
      <c r="MYE115" s="237"/>
      <c r="MYF115" s="225"/>
      <c r="MYG115" s="235"/>
      <c r="MYH115" s="236" t="s">
        <v>572</v>
      </c>
      <c r="MYI115" s="237"/>
      <c r="MYJ115" s="225"/>
      <c r="MYK115" s="235"/>
      <c r="MYL115" s="236" t="s">
        <v>572</v>
      </c>
      <c r="MYM115" s="237"/>
      <c r="MYN115" s="225"/>
      <c r="MYO115" s="235"/>
      <c r="MYP115" s="236" t="s">
        <v>572</v>
      </c>
      <c r="MYQ115" s="237"/>
      <c r="MYR115" s="225"/>
      <c r="MYS115" s="235"/>
      <c r="MYT115" s="236" t="s">
        <v>572</v>
      </c>
      <c r="MYU115" s="237"/>
      <c r="MYV115" s="225"/>
      <c r="MYW115" s="235"/>
      <c r="MYX115" s="236" t="s">
        <v>572</v>
      </c>
      <c r="MYY115" s="237"/>
      <c r="MYZ115" s="225"/>
      <c r="MZA115" s="235"/>
      <c r="MZB115" s="236" t="s">
        <v>572</v>
      </c>
      <c r="MZC115" s="237"/>
      <c r="MZD115" s="225"/>
      <c r="MZE115" s="235"/>
      <c r="MZF115" s="236" t="s">
        <v>572</v>
      </c>
      <c r="MZG115" s="237"/>
      <c r="MZH115" s="225"/>
      <c r="MZI115" s="235"/>
      <c r="MZJ115" s="236" t="s">
        <v>572</v>
      </c>
      <c r="MZK115" s="237"/>
      <c r="MZL115" s="225"/>
      <c r="MZM115" s="235"/>
      <c r="MZN115" s="236" t="s">
        <v>572</v>
      </c>
      <c r="MZO115" s="237"/>
      <c r="MZP115" s="225"/>
      <c r="MZQ115" s="235"/>
      <c r="MZR115" s="236" t="s">
        <v>572</v>
      </c>
      <c r="MZS115" s="237"/>
      <c r="MZT115" s="225"/>
      <c r="MZU115" s="235"/>
      <c r="MZV115" s="236" t="s">
        <v>572</v>
      </c>
      <c r="MZW115" s="237"/>
      <c r="MZX115" s="225"/>
      <c r="MZY115" s="235"/>
      <c r="MZZ115" s="236" t="s">
        <v>572</v>
      </c>
      <c r="NAA115" s="237"/>
      <c r="NAB115" s="225"/>
      <c r="NAC115" s="235"/>
      <c r="NAD115" s="236" t="s">
        <v>572</v>
      </c>
      <c r="NAE115" s="237"/>
      <c r="NAF115" s="225"/>
      <c r="NAG115" s="235"/>
      <c r="NAH115" s="236" t="s">
        <v>572</v>
      </c>
      <c r="NAI115" s="237"/>
      <c r="NAJ115" s="225"/>
      <c r="NAK115" s="235"/>
      <c r="NAL115" s="236" t="s">
        <v>572</v>
      </c>
      <c r="NAM115" s="237"/>
      <c r="NAN115" s="225"/>
      <c r="NAO115" s="235"/>
      <c r="NAP115" s="236" t="s">
        <v>572</v>
      </c>
      <c r="NAQ115" s="237"/>
      <c r="NAR115" s="225"/>
      <c r="NAS115" s="235"/>
      <c r="NAT115" s="236" t="s">
        <v>572</v>
      </c>
      <c r="NAU115" s="237"/>
      <c r="NAV115" s="225"/>
      <c r="NAW115" s="235"/>
      <c r="NAX115" s="236" t="s">
        <v>572</v>
      </c>
      <c r="NAY115" s="237"/>
      <c r="NAZ115" s="225"/>
      <c r="NBA115" s="235"/>
      <c r="NBB115" s="236" t="s">
        <v>572</v>
      </c>
      <c r="NBC115" s="237"/>
      <c r="NBD115" s="225"/>
      <c r="NBE115" s="235"/>
      <c r="NBF115" s="236" t="s">
        <v>572</v>
      </c>
      <c r="NBG115" s="237"/>
      <c r="NBH115" s="225"/>
      <c r="NBI115" s="235"/>
      <c r="NBJ115" s="236" t="s">
        <v>572</v>
      </c>
      <c r="NBK115" s="237"/>
      <c r="NBL115" s="225"/>
      <c r="NBM115" s="235"/>
      <c r="NBN115" s="236" t="s">
        <v>572</v>
      </c>
      <c r="NBO115" s="237"/>
      <c r="NBP115" s="225"/>
      <c r="NBQ115" s="235"/>
      <c r="NBR115" s="236" t="s">
        <v>572</v>
      </c>
      <c r="NBS115" s="237"/>
      <c r="NBT115" s="225"/>
      <c r="NBU115" s="235"/>
      <c r="NBV115" s="236" t="s">
        <v>572</v>
      </c>
      <c r="NBW115" s="237"/>
      <c r="NBX115" s="225"/>
      <c r="NBY115" s="235"/>
      <c r="NBZ115" s="236" t="s">
        <v>572</v>
      </c>
      <c r="NCA115" s="237"/>
      <c r="NCB115" s="225"/>
      <c r="NCC115" s="235"/>
      <c r="NCD115" s="236" t="s">
        <v>572</v>
      </c>
      <c r="NCE115" s="237"/>
      <c r="NCF115" s="225"/>
      <c r="NCG115" s="235"/>
      <c r="NCH115" s="236" t="s">
        <v>572</v>
      </c>
      <c r="NCI115" s="237"/>
      <c r="NCJ115" s="225"/>
      <c r="NCK115" s="235"/>
      <c r="NCL115" s="236" t="s">
        <v>572</v>
      </c>
      <c r="NCM115" s="237"/>
      <c r="NCN115" s="225"/>
      <c r="NCO115" s="235"/>
      <c r="NCP115" s="236" t="s">
        <v>572</v>
      </c>
      <c r="NCQ115" s="237"/>
      <c r="NCR115" s="225"/>
      <c r="NCS115" s="235"/>
      <c r="NCT115" s="236" t="s">
        <v>572</v>
      </c>
      <c r="NCU115" s="237"/>
      <c r="NCV115" s="225"/>
      <c r="NCW115" s="235"/>
      <c r="NCX115" s="236" t="s">
        <v>572</v>
      </c>
      <c r="NCY115" s="237"/>
      <c r="NCZ115" s="225"/>
      <c r="NDA115" s="235"/>
      <c r="NDB115" s="236" t="s">
        <v>572</v>
      </c>
      <c r="NDC115" s="237"/>
      <c r="NDD115" s="225"/>
      <c r="NDE115" s="235"/>
      <c r="NDF115" s="236" t="s">
        <v>572</v>
      </c>
      <c r="NDG115" s="237"/>
      <c r="NDH115" s="225"/>
      <c r="NDI115" s="235"/>
      <c r="NDJ115" s="236" t="s">
        <v>572</v>
      </c>
      <c r="NDK115" s="237"/>
      <c r="NDL115" s="225"/>
      <c r="NDM115" s="235"/>
      <c r="NDN115" s="236" t="s">
        <v>572</v>
      </c>
      <c r="NDO115" s="237"/>
      <c r="NDP115" s="225"/>
      <c r="NDQ115" s="235"/>
      <c r="NDR115" s="236" t="s">
        <v>572</v>
      </c>
      <c r="NDS115" s="237"/>
      <c r="NDT115" s="225"/>
      <c r="NDU115" s="235"/>
      <c r="NDV115" s="236" t="s">
        <v>572</v>
      </c>
      <c r="NDW115" s="237"/>
      <c r="NDX115" s="225"/>
      <c r="NDY115" s="235"/>
      <c r="NDZ115" s="236" t="s">
        <v>572</v>
      </c>
      <c r="NEA115" s="237"/>
      <c r="NEB115" s="225"/>
      <c r="NEC115" s="235"/>
      <c r="NED115" s="236" t="s">
        <v>572</v>
      </c>
      <c r="NEE115" s="237"/>
      <c r="NEF115" s="225"/>
      <c r="NEG115" s="235"/>
      <c r="NEH115" s="236" t="s">
        <v>572</v>
      </c>
      <c r="NEI115" s="237"/>
      <c r="NEJ115" s="225"/>
      <c r="NEK115" s="235"/>
      <c r="NEL115" s="236" t="s">
        <v>572</v>
      </c>
      <c r="NEM115" s="237"/>
      <c r="NEN115" s="225"/>
      <c r="NEO115" s="235"/>
      <c r="NEP115" s="236" t="s">
        <v>572</v>
      </c>
      <c r="NEQ115" s="237"/>
      <c r="NER115" s="225"/>
      <c r="NES115" s="235"/>
      <c r="NET115" s="236" t="s">
        <v>572</v>
      </c>
      <c r="NEU115" s="237"/>
      <c r="NEV115" s="225"/>
      <c r="NEW115" s="235"/>
      <c r="NEX115" s="236" t="s">
        <v>572</v>
      </c>
      <c r="NEY115" s="237"/>
      <c r="NEZ115" s="225"/>
      <c r="NFA115" s="235"/>
      <c r="NFB115" s="236" t="s">
        <v>572</v>
      </c>
      <c r="NFC115" s="237"/>
      <c r="NFD115" s="225"/>
      <c r="NFE115" s="235"/>
      <c r="NFF115" s="236" t="s">
        <v>572</v>
      </c>
      <c r="NFG115" s="237"/>
      <c r="NFH115" s="225"/>
      <c r="NFI115" s="235"/>
      <c r="NFJ115" s="236" t="s">
        <v>572</v>
      </c>
      <c r="NFK115" s="237"/>
      <c r="NFL115" s="225"/>
      <c r="NFM115" s="235"/>
      <c r="NFN115" s="236" t="s">
        <v>572</v>
      </c>
      <c r="NFO115" s="237"/>
      <c r="NFP115" s="225"/>
      <c r="NFQ115" s="235"/>
      <c r="NFR115" s="236" t="s">
        <v>572</v>
      </c>
      <c r="NFS115" s="237"/>
      <c r="NFT115" s="225"/>
      <c r="NFU115" s="235"/>
      <c r="NFV115" s="236" t="s">
        <v>572</v>
      </c>
      <c r="NFW115" s="237"/>
      <c r="NFX115" s="225"/>
      <c r="NFY115" s="235"/>
      <c r="NFZ115" s="236" t="s">
        <v>572</v>
      </c>
      <c r="NGA115" s="237"/>
      <c r="NGB115" s="225"/>
      <c r="NGC115" s="235"/>
      <c r="NGD115" s="236" t="s">
        <v>572</v>
      </c>
      <c r="NGE115" s="237"/>
      <c r="NGF115" s="225"/>
      <c r="NGG115" s="235"/>
      <c r="NGH115" s="236" t="s">
        <v>572</v>
      </c>
      <c r="NGI115" s="237"/>
      <c r="NGJ115" s="225"/>
      <c r="NGK115" s="235"/>
      <c r="NGL115" s="236" t="s">
        <v>572</v>
      </c>
      <c r="NGM115" s="237"/>
      <c r="NGN115" s="225"/>
      <c r="NGO115" s="235"/>
      <c r="NGP115" s="236" t="s">
        <v>572</v>
      </c>
      <c r="NGQ115" s="237"/>
      <c r="NGR115" s="225"/>
      <c r="NGS115" s="235"/>
      <c r="NGT115" s="236" t="s">
        <v>572</v>
      </c>
      <c r="NGU115" s="237"/>
      <c r="NGV115" s="225"/>
      <c r="NGW115" s="235"/>
      <c r="NGX115" s="236" t="s">
        <v>572</v>
      </c>
      <c r="NGY115" s="237"/>
      <c r="NGZ115" s="225"/>
      <c r="NHA115" s="235"/>
      <c r="NHB115" s="236" t="s">
        <v>572</v>
      </c>
      <c r="NHC115" s="237"/>
      <c r="NHD115" s="225"/>
      <c r="NHE115" s="235"/>
      <c r="NHF115" s="236" t="s">
        <v>572</v>
      </c>
      <c r="NHG115" s="237"/>
      <c r="NHH115" s="225"/>
      <c r="NHI115" s="235"/>
      <c r="NHJ115" s="236" t="s">
        <v>572</v>
      </c>
      <c r="NHK115" s="237"/>
      <c r="NHL115" s="225"/>
      <c r="NHM115" s="235"/>
      <c r="NHN115" s="236" t="s">
        <v>572</v>
      </c>
      <c r="NHO115" s="237"/>
      <c r="NHP115" s="225"/>
      <c r="NHQ115" s="235"/>
      <c r="NHR115" s="236" t="s">
        <v>572</v>
      </c>
      <c r="NHS115" s="237"/>
      <c r="NHT115" s="225"/>
      <c r="NHU115" s="235"/>
      <c r="NHV115" s="236" t="s">
        <v>572</v>
      </c>
      <c r="NHW115" s="237"/>
      <c r="NHX115" s="225"/>
      <c r="NHY115" s="235"/>
      <c r="NHZ115" s="236" t="s">
        <v>572</v>
      </c>
      <c r="NIA115" s="237"/>
      <c r="NIB115" s="225"/>
      <c r="NIC115" s="235"/>
      <c r="NID115" s="236" t="s">
        <v>572</v>
      </c>
      <c r="NIE115" s="237"/>
      <c r="NIF115" s="225"/>
      <c r="NIG115" s="235"/>
      <c r="NIH115" s="236" t="s">
        <v>572</v>
      </c>
      <c r="NII115" s="237"/>
      <c r="NIJ115" s="225"/>
      <c r="NIK115" s="235"/>
      <c r="NIL115" s="236" t="s">
        <v>572</v>
      </c>
      <c r="NIM115" s="237"/>
      <c r="NIN115" s="225"/>
      <c r="NIO115" s="235"/>
      <c r="NIP115" s="236" t="s">
        <v>572</v>
      </c>
      <c r="NIQ115" s="237"/>
      <c r="NIR115" s="225"/>
      <c r="NIS115" s="235"/>
      <c r="NIT115" s="236" t="s">
        <v>572</v>
      </c>
      <c r="NIU115" s="237"/>
      <c r="NIV115" s="225"/>
      <c r="NIW115" s="235"/>
      <c r="NIX115" s="236" t="s">
        <v>572</v>
      </c>
      <c r="NIY115" s="237"/>
      <c r="NIZ115" s="225"/>
      <c r="NJA115" s="235"/>
      <c r="NJB115" s="236" t="s">
        <v>572</v>
      </c>
      <c r="NJC115" s="237"/>
      <c r="NJD115" s="225"/>
      <c r="NJE115" s="235"/>
      <c r="NJF115" s="236" t="s">
        <v>572</v>
      </c>
      <c r="NJG115" s="237"/>
      <c r="NJH115" s="225"/>
      <c r="NJI115" s="235"/>
      <c r="NJJ115" s="236" t="s">
        <v>572</v>
      </c>
      <c r="NJK115" s="237"/>
      <c r="NJL115" s="225"/>
      <c r="NJM115" s="235"/>
      <c r="NJN115" s="236" t="s">
        <v>572</v>
      </c>
      <c r="NJO115" s="237"/>
      <c r="NJP115" s="225"/>
      <c r="NJQ115" s="235"/>
      <c r="NJR115" s="236" t="s">
        <v>572</v>
      </c>
      <c r="NJS115" s="237"/>
      <c r="NJT115" s="225"/>
      <c r="NJU115" s="235"/>
      <c r="NJV115" s="236" t="s">
        <v>572</v>
      </c>
      <c r="NJW115" s="237"/>
      <c r="NJX115" s="225"/>
      <c r="NJY115" s="235"/>
      <c r="NJZ115" s="236" t="s">
        <v>572</v>
      </c>
      <c r="NKA115" s="237"/>
      <c r="NKB115" s="225"/>
      <c r="NKC115" s="235"/>
      <c r="NKD115" s="236" t="s">
        <v>572</v>
      </c>
      <c r="NKE115" s="237"/>
      <c r="NKF115" s="225"/>
      <c r="NKG115" s="235"/>
      <c r="NKH115" s="236" t="s">
        <v>572</v>
      </c>
      <c r="NKI115" s="237"/>
      <c r="NKJ115" s="225"/>
      <c r="NKK115" s="235"/>
      <c r="NKL115" s="236" t="s">
        <v>572</v>
      </c>
      <c r="NKM115" s="237"/>
      <c r="NKN115" s="225"/>
      <c r="NKO115" s="235"/>
      <c r="NKP115" s="236" t="s">
        <v>572</v>
      </c>
      <c r="NKQ115" s="237"/>
      <c r="NKR115" s="225"/>
      <c r="NKS115" s="235"/>
      <c r="NKT115" s="236" t="s">
        <v>572</v>
      </c>
      <c r="NKU115" s="237"/>
      <c r="NKV115" s="225"/>
      <c r="NKW115" s="235"/>
      <c r="NKX115" s="236" t="s">
        <v>572</v>
      </c>
      <c r="NKY115" s="237"/>
      <c r="NKZ115" s="225"/>
      <c r="NLA115" s="235"/>
      <c r="NLB115" s="236" t="s">
        <v>572</v>
      </c>
      <c r="NLC115" s="237"/>
      <c r="NLD115" s="225"/>
      <c r="NLE115" s="235"/>
      <c r="NLF115" s="236" t="s">
        <v>572</v>
      </c>
      <c r="NLG115" s="237"/>
      <c r="NLH115" s="225"/>
      <c r="NLI115" s="235"/>
      <c r="NLJ115" s="236" t="s">
        <v>572</v>
      </c>
      <c r="NLK115" s="237"/>
      <c r="NLL115" s="225"/>
      <c r="NLM115" s="235"/>
      <c r="NLN115" s="236" t="s">
        <v>572</v>
      </c>
      <c r="NLO115" s="237"/>
      <c r="NLP115" s="225"/>
      <c r="NLQ115" s="235"/>
      <c r="NLR115" s="236" t="s">
        <v>572</v>
      </c>
      <c r="NLS115" s="237"/>
      <c r="NLT115" s="225"/>
      <c r="NLU115" s="235"/>
      <c r="NLV115" s="236" t="s">
        <v>572</v>
      </c>
      <c r="NLW115" s="237"/>
      <c r="NLX115" s="225"/>
      <c r="NLY115" s="235"/>
      <c r="NLZ115" s="236" t="s">
        <v>572</v>
      </c>
      <c r="NMA115" s="237"/>
      <c r="NMB115" s="225"/>
      <c r="NMC115" s="235"/>
      <c r="NMD115" s="236" t="s">
        <v>572</v>
      </c>
      <c r="NME115" s="237"/>
      <c r="NMF115" s="225"/>
      <c r="NMG115" s="235"/>
      <c r="NMH115" s="236" t="s">
        <v>572</v>
      </c>
      <c r="NMI115" s="237"/>
      <c r="NMJ115" s="225"/>
      <c r="NMK115" s="235"/>
      <c r="NML115" s="236" t="s">
        <v>572</v>
      </c>
      <c r="NMM115" s="237"/>
      <c r="NMN115" s="225"/>
      <c r="NMO115" s="235"/>
      <c r="NMP115" s="236" t="s">
        <v>572</v>
      </c>
      <c r="NMQ115" s="237"/>
      <c r="NMR115" s="225"/>
      <c r="NMS115" s="235"/>
      <c r="NMT115" s="236" t="s">
        <v>572</v>
      </c>
      <c r="NMU115" s="237"/>
      <c r="NMV115" s="225"/>
      <c r="NMW115" s="235"/>
      <c r="NMX115" s="236" t="s">
        <v>572</v>
      </c>
      <c r="NMY115" s="237"/>
      <c r="NMZ115" s="225"/>
      <c r="NNA115" s="235"/>
      <c r="NNB115" s="236" t="s">
        <v>572</v>
      </c>
      <c r="NNC115" s="237"/>
      <c r="NND115" s="225"/>
      <c r="NNE115" s="235"/>
      <c r="NNF115" s="236" t="s">
        <v>572</v>
      </c>
      <c r="NNG115" s="237"/>
      <c r="NNH115" s="225"/>
      <c r="NNI115" s="235"/>
      <c r="NNJ115" s="236" t="s">
        <v>572</v>
      </c>
      <c r="NNK115" s="237"/>
      <c r="NNL115" s="225"/>
      <c r="NNM115" s="235"/>
      <c r="NNN115" s="236" t="s">
        <v>572</v>
      </c>
      <c r="NNO115" s="237"/>
      <c r="NNP115" s="225"/>
      <c r="NNQ115" s="235"/>
      <c r="NNR115" s="236" t="s">
        <v>572</v>
      </c>
      <c r="NNS115" s="237"/>
      <c r="NNT115" s="225"/>
      <c r="NNU115" s="235"/>
      <c r="NNV115" s="236" t="s">
        <v>572</v>
      </c>
      <c r="NNW115" s="237"/>
      <c r="NNX115" s="225"/>
      <c r="NNY115" s="235"/>
      <c r="NNZ115" s="236" t="s">
        <v>572</v>
      </c>
      <c r="NOA115" s="237"/>
      <c r="NOB115" s="225"/>
      <c r="NOC115" s="235"/>
      <c r="NOD115" s="236" t="s">
        <v>572</v>
      </c>
      <c r="NOE115" s="237"/>
      <c r="NOF115" s="225"/>
      <c r="NOG115" s="235"/>
      <c r="NOH115" s="236" t="s">
        <v>572</v>
      </c>
      <c r="NOI115" s="237"/>
      <c r="NOJ115" s="225"/>
      <c r="NOK115" s="235"/>
      <c r="NOL115" s="236" t="s">
        <v>572</v>
      </c>
      <c r="NOM115" s="237"/>
      <c r="NON115" s="225"/>
      <c r="NOO115" s="235"/>
      <c r="NOP115" s="236" t="s">
        <v>572</v>
      </c>
      <c r="NOQ115" s="237"/>
      <c r="NOR115" s="225"/>
      <c r="NOS115" s="235"/>
      <c r="NOT115" s="236" t="s">
        <v>572</v>
      </c>
      <c r="NOU115" s="237"/>
      <c r="NOV115" s="225"/>
      <c r="NOW115" s="235"/>
      <c r="NOX115" s="236" t="s">
        <v>572</v>
      </c>
      <c r="NOY115" s="237"/>
      <c r="NOZ115" s="225"/>
      <c r="NPA115" s="235"/>
      <c r="NPB115" s="236" t="s">
        <v>572</v>
      </c>
      <c r="NPC115" s="237"/>
      <c r="NPD115" s="225"/>
      <c r="NPE115" s="235"/>
      <c r="NPF115" s="236" t="s">
        <v>572</v>
      </c>
      <c r="NPG115" s="237"/>
      <c r="NPH115" s="225"/>
      <c r="NPI115" s="235"/>
      <c r="NPJ115" s="236" t="s">
        <v>572</v>
      </c>
      <c r="NPK115" s="237"/>
      <c r="NPL115" s="225"/>
      <c r="NPM115" s="235"/>
      <c r="NPN115" s="236" t="s">
        <v>572</v>
      </c>
      <c r="NPO115" s="237"/>
      <c r="NPP115" s="225"/>
      <c r="NPQ115" s="235"/>
      <c r="NPR115" s="236" t="s">
        <v>572</v>
      </c>
      <c r="NPS115" s="237"/>
      <c r="NPT115" s="225"/>
      <c r="NPU115" s="235"/>
      <c r="NPV115" s="236" t="s">
        <v>572</v>
      </c>
      <c r="NPW115" s="237"/>
      <c r="NPX115" s="225"/>
      <c r="NPY115" s="235"/>
      <c r="NPZ115" s="236" t="s">
        <v>572</v>
      </c>
      <c r="NQA115" s="237"/>
      <c r="NQB115" s="225"/>
      <c r="NQC115" s="235"/>
      <c r="NQD115" s="236" t="s">
        <v>572</v>
      </c>
      <c r="NQE115" s="237"/>
      <c r="NQF115" s="225"/>
      <c r="NQG115" s="235"/>
      <c r="NQH115" s="236" t="s">
        <v>572</v>
      </c>
      <c r="NQI115" s="237"/>
      <c r="NQJ115" s="225"/>
      <c r="NQK115" s="235"/>
      <c r="NQL115" s="236" t="s">
        <v>572</v>
      </c>
      <c r="NQM115" s="237"/>
      <c r="NQN115" s="225"/>
      <c r="NQO115" s="235"/>
      <c r="NQP115" s="236" t="s">
        <v>572</v>
      </c>
      <c r="NQQ115" s="237"/>
      <c r="NQR115" s="225"/>
      <c r="NQS115" s="235"/>
      <c r="NQT115" s="236" t="s">
        <v>572</v>
      </c>
      <c r="NQU115" s="237"/>
      <c r="NQV115" s="225"/>
      <c r="NQW115" s="235"/>
      <c r="NQX115" s="236" t="s">
        <v>572</v>
      </c>
      <c r="NQY115" s="237"/>
      <c r="NQZ115" s="225"/>
      <c r="NRA115" s="235"/>
      <c r="NRB115" s="236" t="s">
        <v>572</v>
      </c>
      <c r="NRC115" s="237"/>
      <c r="NRD115" s="225"/>
      <c r="NRE115" s="235"/>
      <c r="NRF115" s="236" t="s">
        <v>572</v>
      </c>
      <c r="NRG115" s="237"/>
      <c r="NRH115" s="225"/>
      <c r="NRI115" s="235"/>
      <c r="NRJ115" s="236" t="s">
        <v>572</v>
      </c>
      <c r="NRK115" s="237"/>
      <c r="NRL115" s="225"/>
      <c r="NRM115" s="235"/>
      <c r="NRN115" s="236" t="s">
        <v>572</v>
      </c>
      <c r="NRO115" s="237"/>
      <c r="NRP115" s="225"/>
      <c r="NRQ115" s="235"/>
      <c r="NRR115" s="236" t="s">
        <v>572</v>
      </c>
      <c r="NRS115" s="237"/>
      <c r="NRT115" s="225"/>
      <c r="NRU115" s="235"/>
      <c r="NRV115" s="236" t="s">
        <v>572</v>
      </c>
      <c r="NRW115" s="237"/>
      <c r="NRX115" s="225"/>
      <c r="NRY115" s="235"/>
      <c r="NRZ115" s="236" t="s">
        <v>572</v>
      </c>
      <c r="NSA115" s="237"/>
      <c r="NSB115" s="225"/>
      <c r="NSC115" s="235"/>
      <c r="NSD115" s="236" t="s">
        <v>572</v>
      </c>
      <c r="NSE115" s="237"/>
      <c r="NSF115" s="225"/>
      <c r="NSG115" s="235"/>
      <c r="NSH115" s="236" t="s">
        <v>572</v>
      </c>
      <c r="NSI115" s="237"/>
      <c r="NSJ115" s="225"/>
      <c r="NSK115" s="235"/>
      <c r="NSL115" s="236" t="s">
        <v>572</v>
      </c>
      <c r="NSM115" s="237"/>
      <c r="NSN115" s="225"/>
      <c r="NSO115" s="235"/>
      <c r="NSP115" s="236" t="s">
        <v>572</v>
      </c>
      <c r="NSQ115" s="237"/>
      <c r="NSR115" s="225"/>
      <c r="NSS115" s="235"/>
      <c r="NST115" s="236" t="s">
        <v>572</v>
      </c>
      <c r="NSU115" s="237"/>
      <c r="NSV115" s="225"/>
      <c r="NSW115" s="235"/>
      <c r="NSX115" s="236" t="s">
        <v>572</v>
      </c>
      <c r="NSY115" s="237"/>
      <c r="NSZ115" s="225"/>
      <c r="NTA115" s="235"/>
      <c r="NTB115" s="236" t="s">
        <v>572</v>
      </c>
      <c r="NTC115" s="237"/>
      <c r="NTD115" s="225"/>
      <c r="NTE115" s="235"/>
      <c r="NTF115" s="236" t="s">
        <v>572</v>
      </c>
      <c r="NTG115" s="237"/>
      <c r="NTH115" s="225"/>
      <c r="NTI115" s="235"/>
      <c r="NTJ115" s="236" t="s">
        <v>572</v>
      </c>
      <c r="NTK115" s="237"/>
      <c r="NTL115" s="225"/>
      <c r="NTM115" s="235"/>
      <c r="NTN115" s="236" t="s">
        <v>572</v>
      </c>
      <c r="NTO115" s="237"/>
      <c r="NTP115" s="225"/>
      <c r="NTQ115" s="235"/>
      <c r="NTR115" s="236" t="s">
        <v>572</v>
      </c>
      <c r="NTS115" s="237"/>
      <c r="NTT115" s="225"/>
      <c r="NTU115" s="235"/>
      <c r="NTV115" s="236" t="s">
        <v>572</v>
      </c>
      <c r="NTW115" s="237"/>
      <c r="NTX115" s="225"/>
      <c r="NTY115" s="235"/>
      <c r="NTZ115" s="236" t="s">
        <v>572</v>
      </c>
      <c r="NUA115" s="237"/>
      <c r="NUB115" s="225"/>
      <c r="NUC115" s="235"/>
      <c r="NUD115" s="236" t="s">
        <v>572</v>
      </c>
      <c r="NUE115" s="237"/>
      <c r="NUF115" s="225"/>
      <c r="NUG115" s="235"/>
      <c r="NUH115" s="236" t="s">
        <v>572</v>
      </c>
      <c r="NUI115" s="237"/>
      <c r="NUJ115" s="225"/>
      <c r="NUK115" s="235"/>
      <c r="NUL115" s="236" t="s">
        <v>572</v>
      </c>
      <c r="NUM115" s="237"/>
      <c r="NUN115" s="225"/>
      <c r="NUO115" s="235"/>
      <c r="NUP115" s="236" t="s">
        <v>572</v>
      </c>
      <c r="NUQ115" s="237"/>
      <c r="NUR115" s="225"/>
      <c r="NUS115" s="235"/>
      <c r="NUT115" s="236" t="s">
        <v>572</v>
      </c>
      <c r="NUU115" s="237"/>
      <c r="NUV115" s="225"/>
      <c r="NUW115" s="235"/>
      <c r="NUX115" s="236" t="s">
        <v>572</v>
      </c>
      <c r="NUY115" s="237"/>
      <c r="NUZ115" s="225"/>
      <c r="NVA115" s="235"/>
      <c r="NVB115" s="236" t="s">
        <v>572</v>
      </c>
      <c r="NVC115" s="237"/>
      <c r="NVD115" s="225"/>
      <c r="NVE115" s="235"/>
      <c r="NVF115" s="236" t="s">
        <v>572</v>
      </c>
      <c r="NVG115" s="237"/>
      <c r="NVH115" s="225"/>
      <c r="NVI115" s="235"/>
      <c r="NVJ115" s="236" t="s">
        <v>572</v>
      </c>
      <c r="NVK115" s="237"/>
      <c r="NVL115" s="225"/>
      <c r="NVM115" s="235"/>
      <c r="NVN115" s="236" t="s">
        <v>572</v>
      </c>
      <c r="NVO115" s="237"/>
      <c r="NVP115" s="225"/>
      <c r="NVQ115" s="235"/>
      <c r="NVR115" s="236" t="s">
        <v>572</v>
      </c>
      <c r="NVS115" s="237"/>
      <c r="NVT115" s="225"/>
      <c r="NVU115" s="235"/>
      <c r="NVV115" s="236" t="s">
        <v>572</v>
      </c>
      <c r="NVW115" s="237"/>
      <c r="NVX115" s="225"/>
      <c r="NVY115" s="235"/>
      <c r="NVZ115" s="236" t="s">
        <v>572</v>
      </c>
      <c r="NWA115" s="237"/>
      <c r="NWB115" s="225"/>
      <c r="NWC115" s="235"/>
      <c r="NWD115" s="236" t="s">
        <v>572</v>
      </c>
      <c r="NWE115" s="237"/>
      <c r="NWF115" s="225"/>
      <c r="NWG115" s="235"/>
      <c r="NWH115" s="236" t="s">
        <v>572</v>
      </c>
      <c r="NWI115" s="237"/>
      <c r="NWJ115" s="225"/>
      <c r="NWK115" s="235"/>
      <c r="NWL115" s="236" t="s">
        <v>572</v>
      </c>
      <c r="NWM115" s="237"/>
      <c r="NWN115" s="225"/>
      <c r="NWO115" s="235"/>
      <c r="NWP115" s="236" t="s">
        <v>572</v>
      </c>
      <c r="NWQ115" s="237"/>
      <c r="NWR115" s="225"/>
      <c r="NWS115" s="235"/>
      <c r="NWT115" s="236" t="s">
        <v>572</v>
      </c>
      <c r="NWU115" s="237"/>
      <c r="NWV115" s="225"/>
      <c r="NWW115" s="235"/>
      <c r="NWX115" s="236" t="s">
        <v>572</v>
      </c>
      <c r="NWY115" s="237"/>
      <c r="NWZ115" s="225"/>
      <c r="NXA115" s="235"/>
      <c r="NXB115" s="236" t="s">
        <v>572</v>
      </c>
      <c r="NXC115" s="237"/>
      <c r="NXD115" s="225"/>
      <c r="NXE115" s="235"/>
      <c r="NXF115" s="236" t="s">
        <v>572</v>
      </c>
      <c r="NXG115" s="237"/>
      <c r="NXH115" s="225"/>
      <c r="NXI115" s="235"/>
      <c r="NXJ115" s="236" t="s">
        <v>572</v>
      </c>
      <c r="NXK115" s="237"/>
      <c r="NXL115" s="225"/>
      <c r="NXM115" s="235"/>
      <c r="NXN115" s="236" t="s">
        <v>572</v>
      </c>
      <c r="NXO115" s="237"/>
      <c r="NXP115" s="225"/>
      <c r="NXQ115" s="235"/>
      <c r="NXR115" s="236" t="s">
        <v>572</v>
      </c>
      <c r="NXS115" s="237"/>
      <c r="NXT115" s="225"/>
      <c r="NXU115" s="235"/>
      <c r="NXV115" s="236" t="s">
        <v>572</v>
      </c>
      <c r="NXW115" s="237"/>
      <c r="NXX115" s="225"/>
      <c r="NXY115" s="235"/>
      <c r="NXZ115" s="236" t="s">
        <v>572</v>
      </c>
      <c r="NYA115" s="237"/>
      <c r="NYB115" s="225"/>
      <c r="NYC115" s="235"/>
      <c r="NYD115" s="236" t="s">
        <v>572</v>
      </c>
      <c r="NYE115" s="237"/>
      <c r="NYF115" s="225"/>
      <c r="NYG115" s="235"/>
      <c r="NYH115" s="236" t="s">
        <v>572</v>
      </c>
      <c r="NYI115" s="237"/>
      <c r="NYJ115" s="225"/>
      <c r="NYK115" s="235"/>
      <c r="NYL115" s="236" t="s">
        <v>572</v>
      </c>
      <c r="NYM115" s="237"/>
      <c r="NYN115" s="225"/>
      <c r="NYO115" s="235"/>
      <c r="NYP115" s="236" t="s">
        <v>572</v>
      </c>
      <c r="NYQ115" s="237"/>
      <c r="NYR115" s="225"/>
      <c r="NYS115" s="235"/>
      <c r="NYT115" s="236" t="s">
        <v>572</v>
      </c>
      <c r="NYU115" s="237"/>
      <c r="NYV115" s="225"/>
      <c r="NYW115" s="235"/>
      <c r="NYX115" s="236" t="s">
        <v>572</v>
      </c>
      <c r="NYY115" s="237"/>
      <c r="NYZ115" s="225"/>
      <c r="NZA115" s="235"/>
      <c r="NZB115" s="236" t="s">
        <v>572</v>
      </c>
      <c r="NZC115" s="237"/>
      <c r="NZD115" s="225"/>
      <c r="NZE115" s="235"/>
      <c r="NZF115" s="236" t="s">
        <v>572</v>
      </c>
      <c r="NZG115" s="237"/>
      <c r="NZH115" s="225"/>
      <c r="NZI115" s="235"/>
      <c r="NZJ115" s="236" t="s">
        <v>572</v>
      </c>
      <c r="NZK115" s="237"/>
      <c r="NZL115" s="225"/>
      <c r="NZM115" s="235"/>
      <c r="NZN115" s="236" t="s">
        <v>572</v>
      </c>
      <c r="NZO115" s="237"/>
      <c r="NZP115" s="225"/>
      <c r="NZQ115" s="235"/>
      <c r="NZR115" s="236" t="s">
        <v>572</v>
      </c>
      <c r="NZS115" s="237"/>
      <c r="NZT115" s="225"/>
      <c r="NZU115" s="235"/>
      <c r="NZV115" s="236" t="s">
        <v>572</v>
      </c>
      <c r="NZW115" s="237"/>
      <c r="NZX115" s="225"/>
      <c r="NZY115" s="235"/>
      <c r="NZZ115" s="236" t="s">
        <v>572</v>
      </c>
      <c r="OAA115" s="237"/>
      <c r="OAB115" s="225"/>
      <c r="OAC115" s="235"/>
      <c r="OAD115" s="236" t="s">
        <v>572</v>
      </c>
      <c r="OAE115" s="237"/>
      <c r="OAF115" s="225"/>
      <c r="OAG115" s="235"/>
      <c r="OAH115" s="236" t="s">
        <v>572</v>
      </c>
      <c r="OAI115" s="237"/>
      <c r="OAJ115" s="225"/>
      <c r="OAK115" s="235"/>
      <c r="OAL115" s="236" t="s">
        <v>572</v>
      </c>
      <c r="OAM115" s="237"/>
      <c r="OAN115" s="225"/>
      <c r="OAO115" s="235"/>
      <c r="OAP115" s="236" t="s">
        <v>572</v>
      </c>
      <c r="OAQ115" s="237"/>
      <c r="OAR115" s="225"/>
      <c r="OAS115" s="235"/>
      <c r="OAT115" s="236" t="s">
        <v>572</v>
      </c>
      <c r="OAU115" s="237"/>
      <c r="OAV115" s="225"/>
      <c r="OAW115" s="235"/>
      <c r="OAX115" s="236" t="s">
        <v>572</v>
      </c>
      <c r="OAY115" s="237"/>
      <c r="OAZ115" s="225"/>
      <c r="OBA115" s="235"/>
      <c r="OBB115" s="236" t="s">
        <v>572</v>
      </c>
      <c r="OBC115" s="237"/>
      <c r="OBD115" s="225"/>
      <c r="OBE115" s="235"/>
      <c r="OBF115" s="236" t="s">
        <v>572</v>
      </c>
      <c r="OBG115" s="237"/>
      <c r="OBH115" s="225"/>
      <c r="OBI115" s="235"/>
      <c r="OBJ115" s="236" t="s">
        <v>572</v>
      </c>
      <c r="OBK115" s="237"/>
      <c r="OBL115" s="225"/>
      <c r="OBM115" s="235"/>
      <c r="OBN115" s="236" t="s">
        <v>572</v>
      </c>
      <c r="OBO115" s="237"/>
      <c r="OBP115" s="225"/>
      <c r="OBQ115" s="235"/>
      <c r="OBR115" s="236" t="s">
        <v>572</v>
      </c>
      <c r="OBS115" s="237"/>
      <c r="OBT115" s="225"/>
      <c r="OBU115" s="235"/>
      <c r="OBV115" s="236" t="s">
        <v>572</v>
      </c>
      <c r="OBW115" s="237"/>
      <c r="OBX115" s="225"/>
      <c r="OBY115" s="235"/>
      <c r="OBZ115" s="236" t="s">
        <v>572</v>
      </c>
      <c r="OCA115" s="237"/>
      <c r="OCB115" s="225"/>
      <c r="OCC115" s="235"/>
      <c r="OCD115" s="236" t="s">
        <v>572</v>
      </c>
      <c r="OCE115" s="237"/>
      <c r="OCF115" s="225"/>
      <c r="OCG115" s="235"/>
      <c r="OCH115" s="236" t="s">
        <v>572</v>
      </c>
      <c r="OCI115" s="237"/>
      <c r="OCJ115" s="225"/>
      <c r="OCK115" s="235"/>
      <c r="OCL115" s="236" t="s">
        <v>572</v>
      </c>
      <c r="OCM115" s="237"/>
      <c r="OCN115" s="225"/>
      <c r="OCO115" s="235"/>
      <c r="OCP115" s="236" t="s">
        <v>572</v>
      </c>
      <c r="OCQ115" s="237"/>
      <c r="OCR115" s="225"/>
      <c r="OCS115" s="235"/>
      <c r="OCT115" s="236" t="s">
        <v>572</v>
      </c>
      <c r="OCU115" s="237"/>
      <c r="OCV115" s="225"/>
      <c r="OCW115" s="235"/>
      <c r="OCX115" s="236" t="s">
        <v>572</v>
      </c>
      <c r="OCY115" s="237"/>
      <c r="OCZ115" s="225"/>
      <c r="ODA115" s="235"/>
      <c r="ODB115" s="236" t="s">
        <v>572</v>
      </c>
      <c r="ODC115" s="237"/>
      <c r="ODD115" s="225"/>
      <c r="ODE115" s="235"/>
      <c r="ODF115" s="236" t="s">
        <v>572</v>
      </c>
      <c r="ODG115" s="237"/>
      <c r="ODH115" s="225"/>
      <c r="ODI115" s="235"/>
      <c r="ODJ115" s="236" t="s">
        <v>572</v>
      </c>
      <c r="ODK115" s="237"/>
      <c r="ODL115" s="225"/>
      <c r="ODM115" s="235"/>
      <c r="ODN115" s="236" t="s">
        <v>572</v>
      </c>
      <c r="ODO115" s="237"/>
      <c r="ODP115" s="225"/>
      <c r="ODQ115" s="235"/>
      <c r="ODR115" s="236" t="s">
        <v>572</v>
      </c>
      <c r="ODS115" s="237"/>
      <c r="ODT115" s="225"/>
      <c r="ODU115" s="235"/>
      <c r="ODV115" s="236" t="s">
        <v>572</v>
      </c>
      <c r="ODW115" s="237"/>
      <c r="ODX115" s="225"/>
      <c r="ODY115" s="235"/>
      <c r="ODZ115" s="236" t="s">
        <v>572</v>
      </c>
      <c r="OEA115" s="237"/>
      <c r="OEB115" s="225"/>
      <c r="OEC115" s="235"/>
      <c r="OED115" s="236" t="s">
        <v>572</v>
      </c>
      <c r="OEE115" s="237"/>
      <c r="OEF115" s="225"/>
      <c r="OEG115" s="235"/>
      <c r="OEH115" s="236" t="s">
        <v>572</v>
      </c>
      <c r="OEI115" s="237"/>
      <c r="OEJ115" s="225"/>
      <c r="OEK115" s="235"/>
      <c r="OEL115" s="236" t="s">
        <v>572</v>
      </c>
      <c r="OEM115" s="237"/>
      <c r="OEN115" s="225"/>
      <c r="OEO115" s="235"/>
      <c r="OEP115" s="236" t="s">
        <v>572</v>
      </c>
      <c r="OEQ115" s="237"/>
      <c r="OER115" s="225"/>
      <c r="OES115" s="235"/>
      <c r="OET115" s="236" t="s">
        <v>572</v>
      </c>
      <c r="OEU115" s="237"/>
      <c r="OEV115" s="225"/>
      <c r="OEW115" s="235"/>
      <c r="OEX115" s="236" t="s">
        <v>572</v>
      </c>
      <c r="OEY115" s="237"/>
      <c r="OEZ115" s="225"/>
      <c r="OFA115" s="235"/>
      <c r="OFB115" s="236" t="s">
        <v>572</v>
      </c>
      <c r="OFC115" s="237"/>
      <c r="OFD115" s="225"/>
      <c r="OFE115" s="235"/>
      <c r="OFF115" s="236" t="s">
        <v>572</v>
      </c>
      <c r="OFG115" s="237"/>
      <c r="OFH115" s="225"/>
      <c r="OFI115" s="235"/>
      <c r="OFJ115" s="236" t="s">
        <v>572</v>
      </c>
      <c r="OFK115" s="237"/>
      <c r="OFL115" s="225"/>
      <c r="OFM115" s="235"/>
      <c r="OFN115" s="236" t="s">
        <v>572</v>
      </c>
      <c r="OFO115" s="237"/>
      <c r="OFP115" s="225"/>
      <c r="OFQ115" s="235"/>
      <c r="OFR115" s="236" t="s">
        <v>572</v>
      </c>
      <c r="OFS115" s="237"/>
      <c r="OFT115" s="225"/>
      <c r="OFU115" s="235"/>
      <c r="OFV115" s="236" t="s">
        <v>572</v>
      </c>
      <c r="OFW115" s="237"/>
      <c r="OFX115" s="225"/>
      <c r="OFY115" s="235"/>
      <c r="OFZ115" s="236" t="s">
        <v>572</v>
      </c>
      <c r="OGA115" s="237"/>
      <c r="OGB115" s="225"/>
      <c r="OGC115" s="235"/>
      <c r="OGD115" s="236" t="s">
        <v>572</v>
      </c>
      <c r="OGE115" s="237"/>
      <c r="OGF115" s="225"/>
      <c r="OGG115" s="235"/>
      <c r="OGH115" s="236" t="s">
        <v>572</v>
      </c>
      <c r="OGI115" s="237"/>
      <c r="OGJ115" s="225"/>
      <c r="OGK115" s="235"/>
      <c r="OGL115" s="236" t="s">
        <v>572</v>
      </c>
      <c r="OGM115" s="237"/>
      <c r="OGN115" s="225"/>
      <c r="OGO115" s="235"/>
      <c r="OGP115" s="236" t="s">
        <v>572</v>
      </c>
      <c r="OGQ115" s="237"/>
      <c r="OGR115" s="225"/>
      <c r="OGS115" s="235"/>
      <c r="OGT115" s="236" t="s">
        <v>572</v>
      </c>
      <c r="OGU115" s="237"/>
      <c r="OGV115" s="225"/>
      <c r="OGW115" s="235"/>
      <c r="OGX115" s="236" t="s">
        <v>572</v>
      </c>
      <c r="OGY115" s="237"/>
      <c r="OGZ115" s="225"/>
      <c r="OHA115" s="235"/>
      <c r="OHB115" s="236" t="s">
        <v>572</v>
      </c>
      <c r="OHC115" s="237"/>
      <c r="OHD115" s="225"/>
      <c r="OHE115" s="235"/>
      <c r="OHF115" s="236" t="s">
        <v>572</v>
      </c>
      <c r="OHG115" s="237"/>
      <c r="OHH115" s="225"/>
      <c r="OHI115" s="235"/>
      <c r="OHJ115" s="236" t="s">
        <v>572</v>
      </c>
      <c r="OHK115" s="237"/>
      <c r="OHL115" s="225"/>
      <c r="OHM115" s="235"/>
      <c r="OHN115" s="236" t="s">
        <v>572</v>
      </c>
      <c r="OHO115" s="237"/>
      <c r="OHP115" s="225"/>
      <c r="OHQ115" s="235"/>
      <c r="OHR115" s="236" t="s">
        <v>572</v>
      </c>
      <c r="OHS115" s="237"/>
      <c r="OHT115" s="225"/>
      <c r="OHU115" s="235"/>
      <c r="OHV115" s="236" t="s">
        <v>572</v>
      </c>
      <c r="OHW115" s="237"/>
      <c r="OHX115" s="225"/>
      <c r="OHY115" s="235"/>
      <c r="OHZ115" s="236" t="s">
        <v>572</v>
      </c>
      <c r="OIA115" s="237"/>
      <c r="OIB115" s="225"/>
      <c r="OIC115" s="235"/>
      <c r="OID115" s="236" t="s">
        <v>572</v>
      </c>
      <c r="OIE115" s="237"/>
      <c r="OIF115" s="225"/>
      <c r="OIG115" s="235"/>
      <c r="OIH115" s="236" t="s">
        <v>572</v>
      </c>
      <c r="OII115" s="237"/>
      <c r="OIJ115" s="225"/>
      <c r="OIK115" s="235"/>
      <c r="OIL115" s="236" t="s">
        <v>572</v>
      </c>
      <c r="OIM115" s="237"/>
      <c r="OIN115" s="225"/>
      <c r="OIO115" s="235"/>
      <c r="OIP115" s="236" t="s">
        <v>572</v>
      </c>
      <c r="OIQ115" s="237"/>
      <c r="OIR115" s="225"/>
      <c r="OIS115" s="235"/>
      <c r="OIT115" s="236" t="s">
        <v>572</v>
      </c>
      <c r="OIU115" s="237"/>
      <c r="OIV115" s="225"/>
      <c r="OIW115" s="235"/>
      <c r="OIX115" s="236" t="s">
        <v>572</v>
      </c>
      <c r="OIY115" s="237"/>
      <c r="OIZ115" s="225"/>
      <c r="OJA115" s="235"/>
      <c r="OJB115" s="236" t="s">
        <v>572</v>
      </c>
      <c r="OJC115" s="237"/>
      <c r="OJD115" s="225"/>
      <c r="OJE115" s="235"/>
      <c r="OJF115" s="236" t="s">
        <v>572</v>
      </c>
      <c r="OJG115" s="237"/>
      <c r="OJH115" s="225"/>
      <c r="OJI115" s="235"/>
      <c r="OJJ115" s="236" t="s">
        <v>572</v>
      </c>
      <c r="OJK115" s="237"/>
      <c r="OJL115" s="225"/>
      <c r="OJM115" s="235"/>
      <c r="OJN115" s="236" t="s">
        <v>572</v>
      </c>
      <c r="OJO115" s="237"/>
      <c r="OJP115" s="225"/>
      <c r="OJQ115" s="235"/>
      <c r="OJR115" s="236" t="s">
        <v>572</v>
      </c>
      <c r="OJS115" s="237"/>
      <c r="OJT115" s="225"/>
      <c r="OJU115" s="235"/>
      <c r="OJV115" s="236" t="s">
        <v>572</v>
      </c>
      <c r="OJW115" s="237"/>
      <c r="OJX115" s="225"/>
      <c r="OJY115" s="235"/>
      <c r="OJZ115" s="236" t="s">
        <v>572</v>
      </c>
      <c r="OKA115" s="237"/>
      <c r="OKB115" s="225"/>
      <c r="OKC115" s="235"/>
      <c r="OKD115" s="236" t="s">
        <v>572</v>
      </c>
      <c r="OKE115" s="237"/>
      <c r="OKF115" s="225"/>
      <c r="OKG115" s="235"/>
      <c r="OKH115" s="236" t="s">
        <v>572</v>
      </c>
      <c r="OKI115" s="237"/>
      <c r="OKJ115" s="225"/>
      <c r="OKK115" s="235"/>
      <c r="OKL115" s="236" t="s">
        <v>572</v>
      </c>
      <c r="OKM115" s="237"/>
      <c r="OKN115" s="225"/>
      <c r="OKO115" s="235"/>
      <c r="OKP115" s="236" t="s">
        <v>572</v>
      </c>
      <c r="OKQ115" s="237"/>
      <c r="OKR115" s="225"/>
      <c r="OKS115" s="235"/>
      <c r="OKT115" s="236" t="s">
        <v>572</v>
      </c>
      <c r="OKU115" s="237"/>
      <c r="OKV115" s="225"/>
      <c r="OKW115" s="235"/>
      <c r="OKX115" s="236" t="s">
        <v>572</v>
      </c>
      <c r="OKY115" s="237"/>
      <c r="OKZ115" s="225"/>
      <c r="OLA115" s="235"/>
      <c r="OLB115" s="236" t="s">
        <v>572</v>
      </c>
      <c r="OLC115" s="237"/>
      <c r="OLD115" s="225"/>
      <c r="OLE115" s="235"/>
      <c r="OLF115" s="236" t="s">
        <v>572</v>
      </c>
      <c r="OLG115" s="237"/>
      <c r="OLH115" s="225"/>
      <c r="OLI115" s="235"/>
      <c r="OLJ115" s="236" t="s">
        <v>572</v>
      </c>
      <c r="OLK115" s="237"/>
      <c r="OLL115" s="225"/>
      <c r="OLM115" s="235"/>
      <c r="OLN115" s="236" t="s">
        <v>572</v>
      </c>
      <c r="OLO115" s="237"/>
      <c r="OLP115" s="225"/>
      <c r="OLQ115" s="235"/>
      <c r="OLR115" s="236" t="s">
        <v>572</v>
      </c>
      <c r="OLS115" s="237"/>
      <c r="OLT115" s="225"/>
      <c r="OLU115" s="235"/>
      <c r="OLV115" s="236" t="s">
        <v>572</v>
      </c>
      <c r="OLW115" s="237"/>
      <c r="OLX115" s="225"/>
      <c r="OLY115" s="235"/>
      <c r="OLZ115" s="236" t="s">
        <v>572</v>
      </c>
      <c r="OMA115" s="237"/>
      <c r="OMB115" s="225"/>
      <c r="OMC115" s="235"/>
      <c r="OMD115" s="236" t="s">
        <v>572</v>
      </c>
      <c r="OME115" s="237"/>
      <c r="OMF115" s="225"/>
      <c r="OMG115" s="235"/>
      <c r="OMH115" s="236" t="s">
        <v>572</v>
      </c>
      <c r="OMI115" s="237"/>
      <c r="OMJ115" s="225"/>
      <c r="OMK115" s="235"/>
      <c r="OML115" s="236" t="s">
        <v>572</v>
      </c>
      <c r="OMM115" s="237"/>
      <c r="OMN115" s="225"/>
      <c r="OMO115" s="235"/>
      <c r="OMP115" s="236" t="s">
        <v>572</v>
      </c>
      <c r="OMQ115" s="237"/>
      <c r="OMR115" s="225"/>
      <c r="OMS115" s="235"/>
      <c r="OMT115" s="236" t="s">
        <v>572</v>
      </c>
      <c r="OMU115" s="237"/>
      <c r="OMV115" s="225"/>
      <c r="OMW115" s="235"/>
      <c r="OMX115" s="236" t="s">
        <v>572</v>
      </c>
      <c r="OMY115" s="237"/>
      <c r="OMZ115" s="225"/>
      <c r="ONA115" s="235"/>
      <c r="ONB115" s="236" t="s">
        <v>572</v>
      </c>
      <c r="ONC115" s="237"/>
      <c r="OND115" s="225"/>
      <c r="ONE115" s="235"/>
      <c r="ONF115" s="236" t="s">
        <v>572</v>
      </c>
      <c r="ONG115" s="237"/>
      <c r="ONH115" s="225"/>
      <c r="ONI115" s="235"/>
      <c r="ONJ115" s="236" t="s">
        <v>572</v>
      </c>
      <c r="ONK115" s="237"/>
      <c r="ONL115" s="225"/>
      <c r="ONM115" s="235"/>
      <c r="ONN115" s="236" t="s">
        <v>572</v>
      </c>
      <c r="ONO115" s="237"/>
      <c r="ONP115" s="225"/>
      <c r="ONQ115" s="235"/>
      <c r="ONR115" s="236" t="s">
        <v>572</v>
      </c>
      <c r="ONS115" s="237"/>
      <c r="ONT115" s="225"/>
      <c r="ONU115" s="235"/>
      <c r="ONV115" s="236" t="s">
        <v>572</v>
      </c>
      <c r="ONW115" s="237"/>
      <c r="ONX115" s="225"/>
      <c r="ONY115" s="235"/>
      <c r="ONZ115" s="236" t="s">
        <v>572</v>
      </c>
      <c r="OOA115" s="237"/>
      <c r="OOB115" s="225"/>
      <c r="OOC115" s="235"/>
      <c r="OOD115" s="236" t="s">
        <v>572</v>
      </c>
      <c r="OOE115" s="237"/>
      <c r="OOF115" s="225"/>
      <c r="OOG115" s="235"/>
      <c r="OOH115" s="236" t="s">
        <v>572</v>
      </c>
      <c r="OOI115" s="237"/>
      <c r="OOJ115" s="225"/>
      <c r="OOK115" s="235"/>
      <c r="OOL115" s="236" t="s">
        <v>572</v>
      </c>
      <c r="OOM115" s="237"/>
      <c r="OON115" s="225"/>
      <c r="OOO115" s="235"/>
      <c r="OOP115" s="236" t="s">
        <v>572</v>
      </c>
      <c r="OOQ115" s="237"/>
      <c r="OOR115" s="225"/>
      <c r="OOS115" s="235"/>
      <c r="OOT115" s="236" t="s">
        <v>572</v>
      </c>
      <c r="OOU115" s="237"/>
      <c r="OOV115" s="225"/>
      <c r="OOW115" s="235"/>
      <c r="OOX115" s="236" t="s">
        <v>572</v>
      </c>
      <c r="OOY115" s="237"/>
      <c r="OOZ115" s="225"/>
      <c r="OPA115" s="235"/>
      <c r="OPB115" s="236" t="s">
        <v>572</v>
      </c>
      <c r="OPC115" s="237"/>
      <c r="OPD115" s="225"/>
      <c r="OPE115" s="235"/>
      <c r="OPF115" s="236" t="s">
        <v>572</v>
      </c>
      <c r="OPG115" s="237"/>
      <c r="OPH115" s="225"/>
      <c r="OPI115" s="235"/>
      <c r="OPJ115" s="236" t="s">
        <v>572</v>
      </c>
      <c r="OPK115" s="237"/>
      <c r="OPL115" s="225"/>
      <c r="OPM115" s="235"/>
      <c r="OPN115" s="236" t="s">
        <v>572</v>
      </c>
      <c r="OPO115" s="237"/>
      <c r="OPP115" s="225"/>
      <c r="OPQ115" s="235"/>
      <c r="OPR115" s="236" t="s">
        <v>572</v>
      </c>
      <c r="OPS115" s="237"/>
      <c r="OPT115" s="225"/>
      <c r="OPU115" s="235"/>
      <c r="OPV115" s="236" t="s">
        <v>572</v>
      </c>
      <c r="OPW115" s="237"/>
      <c r="OPX115" s="225"/>
      <c r="OPY115" s="235"/>
      <c r="OPZ115" s="236" t="s">
        <v>572</v>
      </c>
      <c r="OQA115" s="237"/>
      <c r="OQB115" s="225"/>
      <c r="OQC115" s="235"/>
      <c r="OQD115" s="236" t="s">
        <v>572</v>
      </c>
      <c r="OQE115" s="237"/>
      <c r="OQF115" s="225"/>
      <c r="OQG115" s="235"/>
      <c r="OQH115" s="236" t="s">
        <v>572</v>
      </c>
      <c r="OQI115" s="237"/>
      <c r="OQJ115" s="225"/>
      <c r="OQK115" s="235"/>
      <c r="OQL115" s="236" t="s">
        <v>572</v>
      </c>
      <c r="OQM115" s="237"/>
      <c r="OQN115" s="225"/>
      <c r="OQO115" s="235"/>
      <c r="OQP115" s="236" t="s">
        <v>572</v>
      </c>
      <c r="OQQ115" s="237"/>
      <c r="OQR115" s="225"/>
      <c r="OQS115" s="235"/>
      <c r="OQT115" s="236" t="s">
        <v>572</v>
      </c>
      <c r="OQU115" s="237"/>
      <c r="OQV115" s="225"/>
      <c r="OQW115" s="235"/>
      <c r="OQX115" s="236" t="s">
        <v>572</v>
      </c>
      <c r="OQY115" s="237"/>
      <c r="OQZ115" s="225"/>
      <c r="ORA115" s="235"/>
      <c r="ORB115" s="236" t="s">
        <v>572</v>
      </c>
      <c r="ORC115" s="237"/>
      <c r="ORD115" s="225"/>
      <c r="ORE115" s="235"/>
      <c r="ORF115" s="236" t="s">
        <v>572</v>
      </c>
      <c r="ORG115" s="237"/>
      <c r="ORH115" s="225"/>
      <c r="ORI115" s="235"/>
      <c r="ORJ115" s="236" t="s">
        <v>572</v>
      </c>
      <c r="ORK115" s="237"/>
      <c r="ORL115" s="225"/>
      <c r="ORM115" s="235"/>
      <c r="ORN115" s="236" t="s">
        <v>572</v>
      </c>
      <c r="ORO115" s="237"/>
      <c r="ORP115" s="225"/>
      <c r="ORQ115" s="235"/>
      <c r="ORR115" s="236" t="s">
        <v>572</v>
      </c>
      <c r="ORS115" s="237"/>
      <c r="ORT115" s="225"/>
      <c r="ORU115" s="235"/>
      <c r="ORV115" s="236" t="s">
        <v>572</v>
      </c>
      <c r="ORW115" s="237"/>
      <c r="ORX115" s="225"/>
      <c r="ORY115" s="235"/>
      <c r="ORZ115" s="236" t="s">
        <v>572</v>
      </c>
      <c r="OSA115" s="237"/>
      <c r="OSB115" s="225"/>
      <c r="OSC115" s="235"/>
      <c r="OSD115" s="236" t="s">
        <v>572</v>
      </c>
      <c r="OSE115" s="237"/>
      <c r="OSF115" s="225"/>
      <c r="OSG115" s="235"/>
      <c r="OSH115" s="236" t="s">
        <v>572</v>
      </c>
      <c r="OSI115" s="237"/>
      <c r="OSJ115" s="225"/>
      <c r="OSK115" s="235"/>
      <c r="OSL115" s="236" t="s">
        <v>572</v>
      </c>
      <c r="OSM115" s="237"/>
      <c r="OSN115" s="225"/>
      <c r="OSO115" s="235"/>
      <c r="OSP115" s="236" t="s">
        <v>572</v>
      </c>
      <c r="OSQ115" s="237"/>
      <c r="OSR115" s="225"/>
      <c r="OSS115" s="235"/>
      <c r="OST115" s="236" t="s">
        <v>572</v>
      </c>
      <c r="OSU115" s="237"/>
      <c r="OSV115" s="225"/>
      <c r="OSW115" s="235"/>
      <c r="OSX115" s="236" t="s">
        <v>572</v>
      </c>
      <c r="OSY115" s="237"/>
      <c r="OSZ115" s="225"/>
      <c r="OTA115" s="235"/>
      <c r="OTB115" s="236" t="s">
        <v>572</v>
      </c>
      <c r="OTC115" s="237"/>
      <c r="OTD115" s="225"/>
      <c r="OTE115" s="235"/>
      <c r="OTF115" s="236" t="s">
        <v>572</v>
      </c>
      <c r="OTG115" s="237"/>
      <c r="OTH115" s="225"/>
      <c r="OTI115" s="235"/>
      <c r="OTJ115" s="236" t="s">
        <v>572</v>
      </c>
      <c r="OTK115" s="237"/>
      <c r="OTL115" s="225"/>
      <c r="OTM115" s="235"/>
      <c r="OTN115" s="236" t="s">
        <v>572</v>
      </c>
      <c r="OTO115" s="237"/>
      <c r="OTP115" s="225"/>
      <c r="OTQ115" s="235"/>
      <c r="OTR115" s="236" t="s">
        <v>572</v>
      </c>
      <c r="OTS115" s="237"/>
      <c r="OTT115" s="225"/>
      <c r="OTU115" s="235"/>
      <c r="OTV115" s="236" t="s">
        <v>572</v>
      </c>
      <c r="OTW115" s="237"/>
      <c r="OTX115" s="225"/>
      <c r="OTY115" s="235"/>
      <c r="OTZ115" s="236" t="s">
        <v>572</v>
      </c>
      <c r="OUA115" s="237"/>
      <c r="OUB115" s="225"/>
      <c r="OUC115" s="235"/>
      <c r="OUD115" s="236" t="s">
        <v>572</v>
      </c>
      <c r="OUE115" s="237"/>
      <c r="OUF115" s="225"/>
      <c r="OUG115" s="235"/>
      <c r="OUH115" s="236" t="s">
        <v>572</v>
      </c>
      <c r="OUI115" s="237"/>
      <c r="OUJ115" s="225"/>
      <c r="OUK115" s="235"/>
      <c r="OUL115" s="236" t="s">
        <v>572</v>
      </c>
      <c r="OUM115" s="237"/>
      <c r="OUN115" s="225"/>
      <c r="OUO115" s="235"/>
      <c r="OUP115" s="236" t="s">
        <v>572</v>
      </c>
      <c r="OUQ115" s="237"/>
      <c r="OUR115" s="225"/>
      <c r="OUS115" s="235"/>
      <c r="OUT115" s="236" t="s">
        <v>572</v>
      </c>
      <c r="OUU115" s="237"/>
      <c r="OUV115" s="225"/>
      <c r="OUW115" s="235"/>
      <c r="OUX115" s="236" t="s">
        <v>572</v>
      </c>
      <c r="OUY115" s="237"/>
      <c r="OUZ115" s="225"/>
      <c r="OVA115" s="235"/>
      <c r="OVB115" s="236" t="s">
        <v>572</v>
      </c>
      <c r="OVC115" s="237"/>
      <c r="OVD115" s="225"/>
      <c r="OVE115" s="235"/>
      <c r="OVF115" s="236" t="s">
        <v>572</v>
      </c>
      <c r="OVG115" s="237"/>
      <c r="OVH115" s="225"/>
      <c r="OVI115" s="235"/>
      <c r="OVJ115" s="236" t="s">
        <v>572</v>
      </c>
      <c r="OVK115" s="237"/>
      <c r="OVL115" s="225"/>
      <c r="OVM115" s="235"/>
      <c r="OVN115" s="236" t="s">
        <v>572</v>
      </c>
      <c r="OVO115" s="237"/>
      <c r="OVP115" s="225"/>
      <c r="OVQ115" s="235"/>
      <c r="OVR115" s="236" t="s">
        <v>572</v>
      </c>
      <c r="OVS115" s="237"/>
      <c r="OVT115" s="225"/>
      <c r="OVU115" s="235"/>
      <c r="OVV115" s="236" t="s">
        <v>572</v>
      </c>
      <c r="OVW115" s="237"/>
      <c r="OVX115" s="225"/>
      <c r="OVY115" s="235"/>
      <c r="OVZ115" s="236" t="s">
        <v>572</v>
      </c>
      <c r="OWA115" s="237"/>
      <c r="OWB115" s="225"/>
      <c r="OWC115" s="235"/>
      <c r="OWD115" s="236" t="s">
        <v>572</v>
      </c>
      <c r="OWE115" s="237"/>
      <c r="OWF115" s="225"/>
      <c r="OWG115" s="235"/>
      <c r="OWH115" s="236" t="s">
        <v>572</v>
      </c>
      <c r="OWI115" s="237"/>
      <c r="OWJ115" s="225"/>
      <c r="OWK115" s="235"/>
      <c r="OWL115" s="236" t="s">
        <v>572</v>
      </c>
      <c r="OWM115" s="237"/>
      <c r="OWN115" s="225"/>
      <c r="OWO115" s="235"/>
      <c r="OWP115" s="236" t="s">
        <v>572</v>
      </c>
      <c r="OWQ115" s="237"/>
      <c r="OWR115" s="225"/>
      <c r="OWS115" s="235"/>
      <c r="OWT115" s="236" t="s">
        <v>572</v>
      </c>
      <c r="OWU115" s="237"/>
      <c r="OWV115" s="225"/>
      <c r="OWW115" s="235"/>
      <c r="OWX115" s="236" t="s">
        <v>572</v>
      </c>
      <c r="OWY115" s="237"/>
      <c r="OWZ115" s="225"/>
      <c r="OXA115" s="235"/>
      <c r="OXB115" s="236" t="s">
        <v>572</v>
      </c>
      <c r="OXC115" s="237"/>
      <c r="OXD115" s="225"/>
      <c r="OXE115" s="235"/>
      <c r="OXF115" s="236" t="s">
        <v>572</v>
      </c>
      <c r="OXG115" s="237"/>
      <c r="OXH115" s="225"/>
      <c r="OXI115" s="235"/>
      <c r="OXJ115" s="236" t="s">
        <v>572</v>
      </c>
      <c r="OXK115" s="237"/>
      <c r="OXL115" s="225"/>
      <c r="OXM115" s="235"/>
      <c r="OXN115" s="236" t="s">
        <v>572</v>
      </c>
      <c r="OXO115" s="237"/>
      <c r="OXP115" s="225"/>
      <c r="OXQ115" s="235"/>
      <c r="OXR115" s="236" t="s">
        <v>572</v>
      </c>
      <c r="OXS115" s="237"/>
      <c r="OXT115" s="225"/>
      <c r="OXU115" s="235"/>
      <c r="OXV115" s="236" t="s">
        <v>572</v>
      </c>
      <c r="OXW115" s="237"/>
      <c r="OXX115" s="225"/>
      <c r="OXY115" s="235"/>
      <c r="OXZ115" s="236" t="s">
        <v>572</v>
      </c>
      <c r="OYA115" s="237"/>
      <c r="OYB115" s="225"/>
      <c r="OYC115" s="235"/>
      <c r="OYD115" s="236" t="s">
        <v>572</v>
      </c>
      <c r="OYE115" s="237"/>
      <c r="OYF115" s="225"/>
      <c r="OYG115" s="235"/>
      <c r="OYH115" s="236" t="s">
        <v>572</v>
      </c>
      <c r="OYI115" s="237"/>
      <c r="OYJ115" s="225"/>
      <c r="OYK115" s="235"/>
      <c r="OYL115" s="236" t="s">
        <v>572</v>
      </c>
      <c r="OYM115" s="237"/>
      <c r="OYN115" s="225"/>
      <c r="OYO115" s="235"/>
      <c r="OYP115" s="236" t="s">
        <v>572</v>
      </c>
      <c r="OYQ115" s="237"/>
      <c r="OYR115" s="225"/>
      <c r="OYS115" s="235"/>
      <c r="OYT115" s="236" t="s">
        <v>572</v>
      </c>
      <c r="OYU115" s="237"/>
      <c r="OYV115" s="225"/>
      <c r="OYW115" s="235"/>
      <c r="OYX115" s="236" t="s">
        <v>572</v>
      </c>
      <c r="OYY115" s="237"/>
      <c r="OYZ115" s="225"/>
      <c r="OZA115" s="235"/>
      <c r="OZB115" s="236" t="s">
        <v>572</v>
      </c>
      <c r="OZC115" s="237"/>
      <c r="OZD115" s="225"/>
      <c r="OZE115" s="235"/>
      <c r="OZF115" s="236" t="s">
        <v>572</v>
      </c>
      <c r="OZG115" s="237"/>
      <c r="OZH115" s="225"/>
      <c r="OZI115" s="235"/>
      <c r="OZJ115" s="236" t="s">
        <v>572</v>
      </c>
      <c r="OZK115" s="237"/>
      <c r="OZL115" s="225"/>
      <c r="OZM115" s="235"/>
      <c r="OZN115" s="236" t="s">
        <v>572</v>
      </c>
      <c r="OZO115" s="237"/>
      <c r="OZP115" s="225"/>
      <c r="OZQ115" s="235"/>
      <c r="OZR115" s="236" t="s">
        <v>572</v>
      </c>
      <c r="OZS115" s="237"/>
      <c r="OZT115" s="225"/>
      <c r="OZU115" s="235"/>
      <c r="OZV115" s="236" t="s">
        <v>572</v>
      </c>
      <c r="OZW115" s="237"/>
      <c r="OZX115" s="225"/>
      <c r="OZY115" s="235"/>
      <c r="OZZ115" s="236" t="s">
        <v>572</v>
      </c>
      <c r="PAA115" s="237"/>
      <c r="PAB115" s="225"/>
      <c r="PAC115" s="235"/>
      <c r="PAD115" s="236" t="s">
        <v>572</v>
      </c>
      <c r="PAE115" s="237"/>
      <c r="PAF115" s="225"/>
      <c r="PAG115" s="235"/>
      <c r="PAH115" s="236" t="s">
        <v>572</v>
      </c>
      <c r="PAI115" s="237"/>
      <c r="PAJ115" s="225"/>
      <c r="PAK115" s="235"/>
      <c r="PAL115" s="236" t="s">
        <v>572</v>
      </c>
      <c r="PAM115" s="237"/>
      <c r="PAN115" s="225"/>
      <c r="PAO115" s="235"/>
      <c r="PAP115" s="236" t="s">
        <v>572</v>
      </c>
      <c r="PAQ115" s="237"/>
      <c r="PAR115" s="225"/>
      <c r="PAS115" s="235"/>
      <c r="PAT115" s="236" t="s">
        <v>572</v>
      </c>
      <c r="PAU115" s="237"/>
      <c r="PAV115" s="225"/>
      <c r="PAW115" s="235"/>
      <c r="PAX115" s="236" t="s">
        <v>572</v>
      </c>
      <c r="PAY115" s="237"/>
      <c r="PAZ115" s="225"/>
      <c r="PBA115" s="235"/>
      <c r="PBB115" s="236" t="s">
        <v>572</v>
      </c>
      <c r="PBC115" s="237"/>
      <c r="PBD115" s="225"/>
      <c r="PBE115" s="235"/>
      <c r="PBF115" s="236" t="s">
        <v>572</v>
      </c>
      <c r="PBG115" s="237"/>
      <c r="PBH115" s="225"/>
      <c r="PBI115" s="235"/>
      <c r="PBJ115" s="236" t="s">
        <v>572</v>
      </c>
      <c r="PBK115" s="237"/>
      <c r="PBL115" s="225"/>
      <c r="PBM115" s="235"/>
      <c r="PBN115" s="236" t="s">
        <v>572</v>
      </c>
      <c r="PBO115" s="237"/>
      <c r="PBP115" s="225"/>
      <c r="PBQ115" s="235"/>
      <c r="PBR115" s="236" t="s">
        <v>572</v>
      </c>
      <c r="PBS115" s="237"/>
      <c r="PBT115" s="225"/>
      <c r="PBU115" s="235"/>
      <c r="PBV115" s="236" t="s">
        <v>572</v>
      </c>
      <c r="PBW115" s="237"/>
      <c r="PBX115" s="225"/>
      <c r="PBY115" s="235"/>
      <c r="PBZ115" s="236" t="s">
        <v>572</v>
      </c>
      <c r="PCA115" s="237"/>
      <c r="PCB115" s="225"/>
      <c r="PCC115" s="235"/>
      <c r="PCD115" s="236" t="s">
        <v>572</v>
      </c>
      <c r="PCE115" s="237"/>
      <c r="PCF115" s="225"/>
      <c r="PCG115" s="235"/>
      <c r="PCH115" s="236" t="s">
        <v>572</v>
      </c>
      <c r="PCI115" s="237"/>
      <c r="PCJ115" s="225"/>
      <c r="PCK115" s="235"/>
      <c r="PCL115" s="236" t="s">
        <v>572</v>
      </c>
      <c r="PCM115" s="237"/>
      <c r="PCN115" s="225"/>
      <c r="PCO115" s="235"/>
      <c r="PCP115" s="236" t="s">
        <v>572</v>
      </c>
      <c r="PCQ115" s="237"/>
      <c r="PCR115" s="225"/>
      <c r="PCS115" s="235"/>
      <c r="PCT115" s="236" t="s">
        <v>572</v>
      </c>
      <c r="PCU115" s="237"/>
      <c r="PCV115" s="225"/>
      <c r="PCW115" s="235"/>
      <c r="PCX115" s="236" t="s">
        <v>572</v>
      </c>
      <c r="PCY115" s="237"/>
      <c r="PCZ115" s="225"/>
      <c r="PDA115" s="235"/>
      <c r="PDB115" s="236" t="s">
        <v>572</v>
      </c>
      <c r="PDC115" s="237"/>
      <c r="PDD115" s="225"/>
      <c r="PDE115" s="235"/>
      <c r="PDF115" s="236" t="s">
        <v>572</v>
      </c>
      <c r="PDG115" s="237"/>
      <c r="PDH115" s="225"/>
      <c r="PDI115" s="235"/>
      <c r="PDJ115" s="236" t="s">
        <v>572</v>
      </c>
      <c r="PDK115" s="237"/>
      <c r="PDL115" s="225"/>
      <c r="PDM115" s="235"/>
      <c r="PDN115" s="236" t="s">
        <v>572</v>
      </c>
      <c r="PDO115" s="237"/>
      <c r="PDP115" s="225"/>
      <c r="PDQ115" s="235"/>
      <c r="PDR115" s="236" t="s">
        <v>572</v>
      </c>
      <c r="PDS115" s="237"/>
      <c r="PDT115" s="225"/>
      <c r="PDU115" s="235"/>
      <c r="PDV115" s="236" t="s">
        <v>572</v>
      </c>
      <c r="PDW115" s="237"/>
      <c r="PDX115" s="225"/>
      <c r="PDY115" s="235"/>
      <c r="PDZ115" s="236" t="s">
        <v>572</v>
      </c>
      <c r="PEA115" s="237"/>
      <c r="PEB115" s="225"/>
      <c r="PEC115" s="235"/>
      <c r="PED115" s="236" t="s">
        <v>572</v>
      </c>
      <c r="PEE115" s="237"/>
      <c r="PEF115" s="225"/>
      <c r="PEG115" s="235"/>
      <c r="PEH115" s="236" t="s">
        <v>572</v>
      </c>
      <c r="PEI115" s="237"/>
      <c r="PEJ115" s="225"/>
      <c r="PEK115" s="235"/>
      <c r="PEL115" s="236" t="s">
        <v>572</v>
      </c>
      <c r="PEM115" s="237"/>
      <c r="PEN115" s="225"/>
      <c r="PEO115" s="235"/>
      <c r="PEP115" s="236" t="s">
        <v>572</v>
      </c>
      <c r="PEQ115" s="237"/>
      <c r="PER115" s="225"/>
      <c r="PES115" s="235"/>
      <c r="PET115" s="236" t="s">
        <v>572</v>
      </c>
      <c r="PEU115" s="237"/>
      <c r="PEV115" s="225"/>
      <c r="PEW115" s="235"/>
      <c r="PEX115" s="236" t="s">
        <v>572</v>
      </c>
      <c r="PEY115" s="237"/>
      <c r="PEZ115" s="225"/>
      <c r="PFA115" s="235"/>
      <c r="PFB115" s="236" t="s">
        <v>572</v>
      </c>
      <c r="PFC115" s="237"/>
      <c r="PFD115" s="225"/>
      <c r="PFE115" s="235"/>
      <c r="PFF115" s="236" t="s">
        <v>572</v>
      </c>
      <c r="PFG115" s="237"/>
      <c r="PFH115" s="225"/>
      <c r="PFI115" s="235"/>
      <c r="PFJ115" s="236" t="s">
        <v>572</v>
      </c>
      <c r="PFK115" s="237"/>
      <c r="PFL115" s="225"/>
      <c r="PFM115" s="235"/>
      <c r="PFN115" s="236" t="s">
        <v>572</v>
      </c>
      <c r="PFO115" s="237"/>
      <c r="PFP115" s="225"/>
      <c r="PFQ115" s="235"/>
      <c r="PFR115" s="236" t="s">
        <v>572</v>
      </c>
      <c r="PFS115" s="237"/>
      <c r="PFT115" s="225"/>
      <c r="PFU115" s="235"/>
      <c r="PFV115" s="236" t="s">
        <v>572</v>
      </c>
      <c r="PFW115" s="237"/>
      <c r="PFX115" s="225"/>
      <c r="PFY115" s="235"/>
      <c r="PFZ115" s="236" t="s">
        <v>572</v>
      </c>
      <c r="PGA115" s="237"/>
      <c r="PGB115" s="225"/>
      <c r="PGC115" s="235"/>
      <c r="PGD115" s="236" t="s">
        <v>572</v>
      </c>
      <c r="PGE115" s="237"/>
      <c r="PGF115" s="225"/>
      <c r="PGG115" s="235"/>
      <c r="PGH115" s="236" t="s">
        <v>572</v>
      </c>
      <c r="PGI115" s="237"/>
      <c r="PGJ115" s="225"/>
      <c r="PGK115" s="235"/>
      <c r="PGL115" s="236" t="s">
        <v>572</v>
      </c>
      <c r="PGM115" s="237"/>
      <c r="PGN115" s="225"/>
      <c r="PGO115" s="235"/>
      <c r="PGP115" s="236" t="s">
        <v>572</v>
      </c>
      <c r="PGQ115" s="237"/>
      <c r="PGR115" s="225"/>
      <c r="PGS115" s="235"/>
      <c r="PGT115" s="236" t="s">
        <v>572</v>
      </c>
      <c r="PGU115" s="237"/>
      <c r="PGV115" s="225"/>
      <c r="PGW115" s="235"/>
      <c r="PGX115" s="236" t="s">
        <v>572</v>
      </c>
      <c r="PGY115" s="237"/>
      <c r="PGZ115" s="225"/>
      <c r="PHA115" s="235"/>
      <c r="PHB115" s="236" t="s">
        <v>572</v>
      </c>
      <c r="PHC115" s="237"/>
      <c r="PHD115" s="225"/>
      <c r="PHE115" s="235"/>
      <c r="PHF115" s="236" t="s">
        <v>572</v>
      </c>
      <c r="PHG115" s="237"/>
      <c r="PHH115" s="225"/>
      <c r="PHI115" s="235"/>
      <c r="PHJ115" s="236" t="s">
        <v>572</v>
      </c>
      <c r="PHK115" s="237"/>
      <c r="PHL115" s="225"/>
      <c r="PHM115" s="235"/>
      <c r="PHN115" s="236" t="s">
        <v>572</v>
      </c>
      <c r="PHO115" s="237"/>
      <c r="PHP115" s="225"/>
      <c r="PHQ115" s="235"/>
      <c r="PHR115" s="236" t="s">
        <v>572</v>
      </c>
      <c r="PHS115" s="237"/>
      <c r="PHT115" s="225"/>
      <c r="PHU115" s="235"/>
      <c r="PHV115" s="236" t="s">
        <v>572</v>
      </c>
      <c r="PHW115" s="237"/>
      <c r="PHX115" s="225"/>
      <c r="PHY115" s="235"/>
      <c r="PHZ115" s="236" t="s">
        <v>572</v>
      </c>
      <c r="PIA115" s="237"/>
      <c r="PIB115" s="225"/>
      <c r="PIC115" s="235"/>
      <c r="PID115" s="236" t="s">
        <v>572</v>
      </c>
      <c r="PIE115" s="237"/>
      <c r="PIF115" s="225"/>
      <c r="PIG115" s="235"/>
      <c r="PIH115" s="236" t="s">
        <v>572</v>
      </c>
      <c r="PII115" s="237"/>
      <c r="PIJ115" s="225"/>
      <c r="PIK115" s="235"/>
      <c r="PIL115" s="236" t="s">
        <v>572</v>
      </c>
      <c r="PIM115" s="237"/>
      <c r="PIN115" s="225"/>
      <c r="PIO115" s="235"/>
      <c r="PIP115" s="236" t="s">
        <v>572</v>
      </c>
      <c r="PIQ115" s="237"/>
      <c r="PIR115" s="225"/>
      <c r="PIS115" s="235"/>
      <c r="PIT115" s="236" t="s">
        <v>572</v>
      </c>
      <c r="PIU115" s="237"/>
      <c r="PIV115" s="225"/>
      <c r="PIW115" s="235"/>
      <c r="PIX115" s="236" t="s">
        <v>572</v>
      </c>
      <c r="PIY115" s="237"/>
      <c r="PIZ115" s="225"/>
      <c r="PJA115" s="235"/>
      <c r="PJB115" s="236" t="s">
        <v>572</v>
      </c>
      <c r="PJC115" s="237"/>
      <c r="PJD115" s="225"/>
      <c r="PJE115" s="235"/>
      <c r="PJF115" s="236" t="s">
        <v>572</v>
      </c>
      <c r="PJG115" s="237"/>
      <c r="PJH115" s="225"/>
      <c r="PJI115" s="235"/>
      <c r="PJJ115" s="236" t="s">
        <v>572</v>
      </c>
      <c r="PJK115" s="237"/>
      <c r="PJL115" s="225"/>
      <c r="PJM115" s="235"/>
      <c r="PJN115" s="236" t="s">
        <v>572</v>
      </c>
      <c r="PJO115" s="237"/>
      <c r="PJP115" s="225"/>
      <c r="PJQ115" s="235"/>
      <c r="PJR115" s="236" t="s">
        <v>572</v>
      </c>
      <c r="PJS115" s="237"/>
      <c r="PJT115" s="225"/>
      <c r="PJU115" s="235"/>
      <c r="PJV115" s="236" t="s">
        <v>572</v>
      </c>
      <c r="PJW115" s="237"/>
      <c r="PJX115" s="225"/>
      <c r="PJY115" s="235"/>
      <c r="PJZ115" s="236" t="s">
        <v>572</v>
      </c>
      <c r="PKA115" s="237"/>
      <c r="PKB115" s="225"/>
      <c r="PKC115" s="235"/>
      <c r="PKD115" s="236" t="s">
        <v>572</v>
      </c>
      <c r="PKE115" s="237"/>
      <c r="PKF115" s="225"/>
      <c r="PKG115" s="235"/>
      <c r="PKH115" s="236" t="s">
        <v>572</v>
      </c>
      <c r="PKI115" s="237"/>
      <c r="PKJ115" s="225"/>
      <c r="PKK115" s="235"/>
      <c r="PKL115" s="236" t="s">
        <v>572</v>
      </c>
      <c r="PKM115" s="237"/>
      <c r="PKN115" s="225"/>
      <c r="PKO115" s="235"/>
      <c r="PKP115" s="236" t="s">
        <v>572</v>
      </c>
      <c r="PKQ115" s="237"/>
      <c r="PKR115" s="225"/>
      <c r="PKS115" s="235"/>
      <c r="PKT115" s="236" t="s">
        <v>572</v>
      </c>
      <c r="PKU115" s="237"/>
      <c r="PKV115" s="225"/>
      <c r="PKW115" s="235"/>
      <c r="PKX115" s="236" t="s">
        <v>572</v>
      </c>
      <c r="PKY115" s="237"/>
      <c r="PKZ115" s="225"/>
      <c r="PLA115" s="235"/>
      <c r="PLB115" s="236" t="s">
        <v>572</v>
      </c>
      <c r="PLC115" s="237"/>
      <c r="PLD115" s="225"/>
      <c r="PLE115" s="235"/>
      <c r="PLF115" s="236" t="s">
        <v>572</v>
      </c>
      <c r="PLG115" s="237"/>
      <c r="PLH115" s="225"/>
      <c r="PLI115" s="235"/>
      <c r="PLJ115" s="236" t="s">
        <v>572</v>
      </c>
      <c r="PLK115" s="237"/>
      <c r="PLL115" s="225"/>
      <c r="PLM115" s="235"/>
      <c r="PLN115" s="236" t="s">
        <v>572</v>
      </c>
      <c r="PLO115" s="237"/>
      <c r="PLP115" s="225"/>
      <c r="PLQ115" s="235"/>
      <c r="PLR115" s="236" t="s">
        <v>572</v>
      </c>
      <c r="PLS115" s="237"/>
      <c r="PLT115" s="225"/>
      <c r="PLU115" s="235"/>
      <c r="PLV115" s="236" t="s">
        <v>572</v>
      </c>
      <c r="PLW115" s="237"/>
      <c r="PLX115" s="225"/>
      <c r="PLY115" s="235"/>
      <c r="PLZ115" s="236" t="s">
        <v>572</v>
      </c>
      <c r="PMA115" s="237"/>
      <c r="PMB115" s="225"/>
      <c r="PMC115" s="235"/>
      <c r="PMD115" s="236" t="s">
        <v>572</v>
      </c>
      <c r="PME115" s="237"/>
      <c r="PMF115" s="225"/>
      <c r="PMG115" s="235"/>
      <c r="PMH115" s="236" t="s">
        <v>572</v>
      </c>
      <c r="PMI115" s="237"/>
      <c r="PMJ115" s="225"/>
      <c r="PMK115" s="235"/>
      <c r="PML115" s="236" t="s">
        <v>572</v>
      </c>
      <c r="PMM115" s="237"/>
      <c r="PMN115" s="225"/>
      <c r="PMO115" s="235"/>
      <c r="PMP115" s="236" t="s">
        <v>572</v>
      </c>
      <c r="PMQ115" s="237"/>
      <c r="PMR115" s="225"/>
      <c r="PMS115" s="235"/>
      <c r="PMT115" s="236" t="s">
        <v>572</v>
      </c>
      <c r="PMU115" s="237"/>
      <c r="PMV115" s="225"/>
      <c r="PMW115" s="235"/>
      <c r="PMX115" s="236" t="s">
        <v>572</v>
      </c>
      <c r="PMY115" s="237"/>
      <c r="PMZ115" s="225"/>
      <c r="PNA115" s="235"/>
      <c r="PNB115" s="236" t="s">
        <v>572</v>
      </c>
      <c r="PNC115" s="237"/>
      <c r="PND115" s="225"/>
      <c r="PNE115" s="235"/>
      <c r="PNF115" s="236" t="s">
        <v>572</v>
      </c>
      <c r="PNG115" s="237"/>
      <c r="PNH115" s="225"/>
      <c r="PNI115" s="235"/>
      <c r="PNJ115" s="236" t="s">
        <v>572</v>
      </c>
      <c r="PNK115" s="237"/>
      <c r="PNL115" s="225"/>
      <c r="PNM115" s="235"/>
      <c r="PNN115" s="236" t="s">
        <v>572</v>
      </c>
      <c r="PNO115" s="237"/>
      <c r="PNP115" s="225"/>
      <c r="PNQ115" s="235"/>
      <c r="PNR115" s="236" t="s">
        <v>572</v>
      </c>
      <c r="PNS115" s="237"/>
      <c r="PNT115" s="225"/>
      <c r="PNU115" s="235"/>
      <c r="PNV115" s="236" t="s">
        <v>572</v>
      </c>
      <c r="PNW115" s="237"/>
      <c r="PNX115" s="225"/>
      <c r="PNY115" s="235"/>
      <c r="PNZ115" s="236" t="s">
        <v>572</v>
      </c>
      <c r="POA115" s="237"/>
      <c r="POB115" s="225"/>
      <c r="POC115" s="235"/>
      <c r="POD115" s="236" t="s">
        <v>572</v>
      </c>
      <c r="POE115" s="237"/>
      <c r="POF115" s="225"/>
      <c r="POG115" s="235"/>
      <c r="POH115" s="236" t="s">
        <v>572</v>
      </c>
      <c r="POI115" s="237"/>
      <c r="POJ115" s="225"/>
      <c r="POK115" s="235"/>
      <c r="POL115" s="236" t="s">
        <v>572</v>
      </c>
      <c r="POM115" s="237"/>
      <c r="PON115" s="225"/>
      <c r="POO115" s="235"/>
      <c r="POP115" s="236" t="s">
        <v>572</v>
      </c>
      <c r="POQ115" s="237"/>
      <c r="POR115" s="225"/>
      <c r="POS115" s="235"/>
      <c r="POT115" s="236" t="s">
        <v>572</v>
      </c>
      <c r="POU115" s="237"/>
      <c r="POV115" s="225"/>
      <c r="POW115" s="235"/>
      <c r="POX115" s="236" t="s">
        <v>572</v>
      </c>
      <c r="POY115" s="237"/>
      <c r="POZ115" s="225"/>
      <c r="PPA115" s="235"/>
      <c r="PPB115" s="236" t="s">
        <v>572</v>
      </c>
      <c r="PPC115" s="237"/>
      <c r="PPD115" s="225"/>
      <c r="PPE115" s="235"/>
      <c r="PPF115" s="236" t="s">
        <v>572</v>
      </c>
      <c r="PPG115" s="237"/>
      <c r="PPH115" s="225"/>
      <c r="PPI115" s="235"/>
      <c r="PPJ115" s="236" t="s">
        <v>572</v>
      </c>
      <c r="PPK115" s="237"/>
      <c r="PPL115" s="225"/>
      <c r="PPM115" s="235"/>
      <c r="PPN115" s="236" t="s">
        <v>572</v>
      </c>
      <c r="PPO115" s="237"/>
      <c r="PPP115" s="225"/>
      <c r="PPQ115" s="235"/>
      <c r="PPR115" s="236" t="s">
        <v>572</v>
      </c>
      <c r="PPS115" s="237"/>
      <c r="PPT115" s="225"/>
      <c r="PPU115" s="235"/>
      <c r="PPV115" s="236" t="s">
        <v>572</v>
      </c>
      <c r="PPW115" s="237"/>
      <c r="PPX115" s="225"/>
      <c r="PPY115" s="235"/>
      <c r="PPZ115" s="236" t="s">
        <v>572</v>
      </c>
      <c r="PQA115" s="237"/>
      <c r="PQB115" s="225"/>
      <c r="PQC115" s="235"/>
      <c r="PQD115" s="236" t="s">
        <v>572</v>
      </c>
      <c r="PQE115" s="237"/>
      <c r="PQF115" s="225"/>
      <c r="PQG115" s="235"/>
      <c r="PQH115" s="236" t="s">
        <v>572</v>
      </c>
      <c r="PQI115" s="237"/>
      <c r="PQJ115" s="225"/>
      <c r="PQK115" s="235"/>
      <c r="PQL115" s="236" t="s">
        <v>572</v>
      </c>
      <c r="PQM115" s="237"/>
      <c r="PQN115" s="225"/>
      <c r="PQO115" s="235"/>
      <c r="PQP115" s="236" t="s">
        <v>572</v>
      </c>
      <c r="PQQ115" s="237"/>
      <c r="PQR115" s="225"/>
      <c r="PQS115" s="235"/>
      <c r="PQT115" s="236" t="s">
        <v>572</v>
      </c>
      <c r="PQU115" s="237"/>
      <c r="PQV115" s="225"/>
      <c r="PQW115" s="235"/>
      <c r="PQX115" s="236" t="s">
        <v>572</v>
      </c>
      <c r="PQY115" s="237"/>
      <c r="PQZ115" s="225"/>
      <c r="PRA115" s="235"/>
      <c r="PRB115" s="236" t="s">
        <v>572</v>
      </c>
      <c r="PRC115" s="237"/>
      <c r="PRD115" s="225"/>
      <c r="PRE115" s="235"/>
      <c r="PRF115" s="236" t="s">
        <v>572</v>
      </c>
      <c r="PRG115" s="237"/>
      <c r="PRH115" s="225"/>
      <c r="PRI115" s="235"/>
      <c r="PRJ115" s="236" t="s">
        <v>572</v>
      </c>
      <c r="PRK115" s="237"/>
      <c r="PRL115" s="225"/>
      <c r="PRM115" s="235"/>
      <c r="PRN115" s="236" t="s">
        <v>572</v>
      </c>
      <c r="PRO115" s="237"/>
      <c r="PRP115" s="225"/>
      <c r="PRQ115" s="235"/>
      <c r="PRR115" s="236" t="s">
        <v>572</v>
      </c>
      <c r="PRS115" s="237"/>
      <c r="PRT115" s="225"/>
      <c r="PRU115" s="235"/>
      <c r="PRV115" s="236" t="s">
        <v>572</v>
      </c>
      <c r="PRW115" s="237"/>
      <c r="PRX115" s="225"/>
      <c r="PRY115" s="235"/>
      <c r="PRZ115" s="236" t="s">
        <v>572</v>
      </c>
      <c r="PSA115" s="237"/>
      <c r="PSB115" s="225"/>
      <c r="PSC115" s="235"/>
      <c r="PSD115" s="236" t="s">
        <v>572</v>
      </c>
      <c r="PSE115" s="237"/>
      <c r="PSF115" s="225"/>
      <c r="PSG115" s="235"/>
      <c r="PSH115" s="236" t="s">
        <v>572</v>
      </c>
      <c r="PSI115" s="237"/>
      <c r="PSJ115" s="225"/>
      <c r="PSK115" s="235"/>
      <c r="PSL115" s="236" t="s">
        <v>572</v>
      </c>
      <c r="PSM115" s="237"/>
      <c r="PSN115" s="225"/>
      <c r="PSO115" s="235"/>
      <c r="PSP115" s="236" t="s">
        <v>572</v>
      </c>
      <c r="PSQ115" s="237"/>
      <c r="PSR115" s="225"/>
      <c r="PSS115" s="235"/>
      <c r="PST115" s="236" t="s">
        <v>572</v>
      </c>
      <c r="PSU115" s="237"/>
      <c r="PSV115" s="225"/>
      <c r="PSW115" s="235"/>
      <c r="PSX115" s="236" t="s">
        <v>572</v>
      </c>
      <c r="PSY115" s="237"/>
      <c r="PSZ115" s="225"/>
      <c r="PTA115" s="235"/>
      <c r="PTB115" s="236" t="s">
        <v>572</v>
      </c>
      <c r="PTC115" s="237"/>
      <c r="PTD115" s="225"/>
      <c r="PTE115" s="235"/>
      <c r="PTF115" s="236" t="s">
        <v>572</v>
      </c>
      <c r="PTG115" s="237"/>
      <c r="PTH115" s="225"/>
      <c r="PTI115" s="235"/>
      <c r="PTJ115" s="236" t="s">
        <v>572</v>
      </c>
      <c r="PTK115" s="237"/>
      <c r="PTL115" s="225"/>
      <c r="PTM115" s="235"/>
      <c r="PTN115" s="236" t="s">
        <v>572</v>
      </c>
      <c r="PTO115" s="237"/>
      <c r="PTP115" s="225"/>
      <c r="PTQ115" s="235"/>
      <c r="PTR115" s="236" t="s">
        <v>572</v>
      </c>
      <c r="PTS115" s="237"/>
      <c r="PTT115" s="225"/>
      <c r="PTU115" s="235"/>
      <c r="PTV115" s="236" t="s">
        <v>572</v>
      </c>
      <c r="PTW115" s="237"/>
      <c r="PTX115" s="225"/>
      <c r="PTY115" s="235"/>
      <c r="PTZ115" s="236" t="s">
        <v>572</v>
      </c>
      <c r="PUA115" s="237"/>
      <c r="PUB115" s="225"/>
      <c r="PUC115" s="235"/>
      <c r="PUD115" s="236" t="s">
        <v>572</v>
      </c>
      <c r="PUE115" s="237"/>
      <c r="PUF115" s="225"/>
      <c r="PUG115" s="235"/>
      <c r="PUH115" s="236" t="s">
        <v>572</v>
      </c>
      <c r="PUI115" s="237"/>
      <c r="PUJ115" s="225"/>
      <c r="PUK115" s="235"/>
      <c r="PUL115" s="236" t="s">
        <v>572</v>
      </c>
      <c r="PUM115" s="237"/>
      <c r="PUN115" s="225"/>
      <c r="PUO115" s="235"/>
      <c r="PUP115" s="236" t="s">
        <v>572</v>
      </c>
      <c r="PUQ115" s="237"/>
      <c r="PUR115" s="225"/>
      <c r="PUS115" s="235"/>
      <c r="PUT115" s="236" t="s">
        <v>572</v>
      </c>
      <c r="PUU115" s="237"/>
      <c r="PUV115" s="225"/>
      <c r="PUW115" s="235"/>
      <c r="PUX115" s="236" t="s">
        <v>572</v>
      </c>
      <c r="PUY115" s="237"/>
      <c r="PUZ115" s="225"/>
      <c r="PVA115" s="235"/>
      <c r="PVB115" s="236" t="s">
        <v>572</v>
      </c>
      <c r="PVC115" s="237"/>
      <c r="PVD115" s="225"/>
      <c r="PVE115" s="235"/>
      <c r="PVF115" s="236" t="s">
        <v>572</v>
      </c>
      <c r="PVG115" s="237"/>
      <c r="PVH115" s="225"/>
      <c r="PVI115" s="235"/>
      <c r="PVJ115" s="236" t="s">
        <v>572</v>
      </c>
      <c r="PVK115" s="237"/>
      <c r="PVL115" s="225"/>
      <c r="PVM115" s="235"/>
      <c r="PVN115" s="236" t="s">
        <v>572</v>
      </c>
      <c r="PVO115" s="237"/>
      <c r="PVP115" s="225"/>
      <c r="PVQ115" s="235"/>
      <c r="PVR115" s="236" t="s">
        <v>572</v>
      </c>
      <c r="PVS115" s="237"/>
      <c r="PVT115" s="225"/>
      <c r="PVU115" s="235"/>
      <c r="PVV115" s="236" t="s">
        <v>572</v>
      </c>
      <c r="PVW115" s="237"/>
      <c r="PVX115" s="225"/>
      <c r="PVY115" s="235"/>
      <c r="PVZ115" s="236" t="s">
        <v>572</v>
      </c>
      <c r="PWA115" s="237"/>
      <c r="PWB115" s="225"/>
      <c r="PWC115" s="235"/>
      <c r="PWD115" s="236" t="s">
        <v>572</v>
      </c>
      <c r="PWE115" s="237"/>
      <c r="PWF115" s="225"/>
      <c r="PWG115" s="235"/>
      <c r="PWH115" s="236" t="s">
        <v>572</v>
      </c>
      <c r="PWI115" s="237"/>
      <c r="PWJ115" s="225"/>
      <c r="PWK115" s="235"/>
      <c r="PWL115" s="236" t="s">
        <v>572</v>
      </c>
      <c r="PWM115" s="237"/>
      <c r="PWN115" s="225"/>
      <c r="PWO115" s="235"/>
      <c r="PWP115" s="236" t="s">
        <v>572</v>
      </c>
      <c r="PWQ115" s="237"/>
      <c r="PWR115" s="225"/>
      <c r="PWS115" s="235"/>
      <c r="PWT115" s="236" t="s">
        <v>572</v>
      </c>
      <c r="PWU115" s="237"/>
      <c r="PWV115" s="225"/>
      <c r="PWW115" s="235"/>
      <c r="PWX115" s="236" t="s">
        <v>572</v>
      </c>
      <c r="PWY115" s="237"/>
      <c r="PWZ115" s="225"/>
      <c r="PXA115" s="235"/>
      <c r="PXB115" s="236" t="s">
        <v>572</v>
      </c>
      <c r="PXC115" s="237"/>
      <c r="PXD115" s="225"/>
      <c r="PXE115" s="235"/>
      <c r="PXF115" s="236" t="s">
        <v>572</v>
      </c>
      <c r="PXG115" s="237"/>
      <c r="PXH115" s="225"/>
      <c r="PXI115" s="235"/>
      <c r="PXJ115" s="236" t="s">
        <v>572</v>
      </c>
      <c r="PXK115" s="237"/>
      <c r="PXL115" s="225"/>
      <c r="PXM115" s="235"/>
      <c r="PXN115" s="236" t="s">
        <v>572</v>
      </c>
      <c r="PXO115" s="237"/>
      <c r="PXP115" s="225"/>
      <c r="PXQ115" s="235"/>
      <c r="PXR115" s="236" t="s">
        <v>572</v>
      </c>
      <c r="PXS115" s="237"/>
      <c r="PXT115" s="225"/>
      <c r="PXU115" s="235"/>
      <c r="PXV115" s="236" t="s">
        <v>572</v>
      </c>
      <c r="PXW115" s="237"/>
      <c r="PXX115" s="225"/>
      <c r="PXY115" s="235"/>
      <c r="PXZ115" s="236" t="s">
        <v>572</v>
      </c>
      <c r="PYA115" s="237"/>
      <c r="PYB115" s="225"/>
      <c r="PYC115" s="235"/>
      <c r="PYD115" s="236" t="s">
        <v>572</v>
      </c>
      <c r="PYE115" s="237"/>
      <c r="PYF115" s="225"/>
      <c r="PYG115" s="235"/>
      <c r="PYH115" s="236" t="s">
        <v>572</v>
      </c>
      <c r="PYI115" s="237"/>
      <c r="PYJ115" s="225"/>
      <c r="PYK115" s="235"/>
      <c r="PYL115" s="236" t="s">
        <v>572</v>
      </c>
      <c r="PYM115" s="237"/>
      <c r="PYN115" s="225"/>
      <c r="PYO115" s="235"/>
      <c r="PYP115" s="236" t="s">
        <v>572</v>
      </c>
      <c r="PYQ115" s="237"/>
      <c r="PYR115" s="225"/>
      <c r="PYS115" s="235"/>
      <c r="PYT115" s="236" t="s">
        <v>572</v>
      </c>
      <c r="PYU115" s="237"/>
      <c r="PYV115" s="225"/>
      <c r="PYW115" s="235"/>
      <c r="PYX115" s="236" t="s">
        <v>572</v>
      </c>
      <c r="PYY115" s="237"/>
      <c r="PYZ115" s="225"/>
      <c r="PZA115" s="235"/>
      <c r="PZB115" s="236" t="s">
        <v>572</v>
      </c>
      <c r="PZC115" s="237"/>
      <c r="PZD115" s="225"/>
      <c r="PZE115" s="235"/>
      <c r="PZF115" s="236" t="s">
        <v>572</v>
      </c>
      <c r="PZG115" s="237"/>
      <c r="PZH115" s="225"/>
      <c r="PZI115" s="235"/>
      <c r="PZJ115" s="236" t="s">
        <v>572</v>
      </c>
      <c r="PZK115" s="237"/>
      <c r="PZL115" s="225"/>
      <c r="PZM115" s="235"/>
      <c r="PZN115" s="236" t="s">
        <v>572</v>
      </c>
      <c r="PZO115" s="237"/>
      <c r="PZP115" s="225"/>
      <c r="PZQ115" s="235"/>
      <c r="PZR115" s="236" t="s">
        <v>572</v>
      </c>
      <c r="PZS115" s="237"/>
      <c r="PZT115" s="225"/>
      <c r="PZU115" s="235"/>
      <c r="PZV115" s="236" t="s">
        <v>572</v>
      </c>
      <c r="PZW115" s="237"/>
      <c r="PZX115" s="225"/>
      <c r="PZY115" s="235"/>
      <c r="PZZ115" s="236" t="s">
        <v>572</v>
      </c>
      <c r="QAA115" s="237"/>
      <c r="QAB115" s="225"/>
      <c r="QAC115" s="235"/>
      <c r="QAD115" s="236" t="s">
        <v>572</v>
      </c>
      <c r="QAE115" s="237"/>
      <c r="QAF115" s="225"/>
      <c r="QAG115" s="235"/>
      <c r="QAH115" s="236" t="s">
        <v>572</v>
      </c>
      <c r="QAI115" s="237"/>
      <c r="QAJ115" s="225"/>
      <c r="QAK115" s="235"/>
      <c r="QAL115" s="236" t="s">
        <v>572</v>
      </c>
      <c r="QAM115" s="237"/>
      <c r="QAN115" s="225"/>
      <c r="QAO115" s="235"/>
      <c r="QAP115" s="236" t="s">
        <v>572</v>
      </c>
      <c r="QAQ115" s="237"/>
      <c r="QAR115" s="225"/>
      <c r="QAS115" s="235"/>
      <c r="QAT115" s="236" t="s">
        <v>572</v>
      </c>
      <c r="QAU115" s="237"/>
      <c r="QAV115" s="225"/>
      <c r="QAW115" s="235"/>
      <c r="QAX115" s="236" t="s">
        <v>572</v>
      </c>
      <c r="QAY115" s="237"/>
      <c r="QAZ115" s="225"/>
      <c r="QBA115" s="235"/>
      <c r="QBB115" s="236" t="s">
        <v>572</v>
      </c>
      <c r="QBC115" s="237"/>
      <c r="QBD115" s="225"/>
      <c r="QBE115" s="235"/>
      <c r="QBF115" s="236" t="s">
        <v>572</v>
      </c>
      <c r="QBG115" s="237"/>
      <c r="QBH115" s="225"/>
      <c r="QBI115" s="235"/>
      <c r="QBJ115" s="236" t="s">
        <v>572</v>
      </c>
      <c r="QBK115" s="237"/>
      <c r="QBL115" s="225"/>
      <c r="QBM115" s="235"/>
      <c r="QBN115" s="236" t="s">
        <v>572</v>
      </c>
      <c r="QBO115" s="237"/>
      <c r="QBP115" s="225"/>
      <c r="QBQ115" s="235"/>
      <c r="QBR115" s="236" t="s">
        <v>572</v>
      </c>
      <c r="QBS115" s="237"/>
      <c r="QBT115" s="225"/>
      <c r="QBU115" s="235"/>
      <c r="QBV115" s="236" t="s">
        <v>572</v>
      </c>
      <c r="QBW115" s="237"/>
      <c r="QBX115" s="225"/>
      <c r="QBY115" s="235"/>
      <c r="QBZ115" s="236" t="s">
        <v>572</v>
      </c>
      <c r="QCA115" s="237"/>
      <c r="QCB115" s="225"/>
      <c r="QCC115" s="235"/>
      <c r="QCD115" s="236" t="s">
        <v>572</v>
      </c>
      <c r="QCE115" s="237"/>
      <c r="QCF115" s="225"/>
      <c r="QCG115" s="235"/>
      <c r="QCH115" s="236" t="s">
        <v>572</v>
      </c>
      <c r="QCI115" s="237"/>
      <c r="QCJ115" s="225"/>
      <c r="QCK115" s="235"/>
      <c r="QCL115" s="236" t="s">
        <v>572</v>
      </c>
      <c r="QCM115" s="237"/>
      <c r="QCN115" s="225"/>
      <c r="QCO115" s="235"/>
      <c r="QCP115" s="236" t="s">
        <v>572</v>
      </c>
      <c r="QCQ115" s="237"/>
      <c r="QCR115" s="225"/>
      <c r="QCS115" s="235"/>
      <c r="QCT115" s="236" t="s">
        <v>572</v>
      </c>
      <c r="QCU115" s="237"/>
      <c r="QCV115" s="225"/>
      <c r="QCW115" s="235"/>
      <c r="QCX115" s="236" t="s">
        <v>572</v>
      </c>
      <c r="QCY115" s="237"/>
      <c r="QCZ115" s="225"/>
      <c r="QDA115" s="235"/>
      <c r="QDB115" s="236" t="s">
        <v>572</v>
      </c>
      <c r="QDC115" s="237"/>
      <c r="QDD115" s="225"/>
      <c r="QDE115" s="235"/>
      <c r="QDF115" s="236" t="s">
        <v>572</v>
      </c>
      <c r="QDG115" s="237"/>
      <c r="QDH115" s="225"/>
      <c r="QDI115" s="235"/>
      <c r="QDJ115" s="236" t="s">
        <v>572</v>
      </c>
      <c r="QDK115" s="237"/>
      <c r="QDL115" s="225"/>
      <c r="QDM115" s="235"/>
      <c r="QDN115" s="236" t="s">
        <v>572</v>
      </c>
      <c r="QDO115" s="237"/>
      <c r="QDP115" s="225"/>
      <c r="QDQ115" s="235"/>
      <c r="QDR115" s="236" t="s">
        <v>572</v>
      </c>
      <c r="QDS115" s="237"/>
      <c r="QDT115" s="225"/>
      <c r="QDU115" s="235"/>
      <c r="QDV115" s="236" t="s">
        <v>572</v>
      </c>
      <c r="QDW115" s="237"/>
      <c r="QDX115" s="225"/>
      <c r="QDY115" s="235"/>
      <c r="QDZ115" s="236" t="s">
        <v>572</v>
      </c>
      <c r="QEA115" s="237"/>
      <c r="QEB115" s="225"/>
      <c r="QEC115" s="235"/>
      <c r="QED115" s="236" t="s">
        <v>572</v>
      </c>
      <c r="QEE115" s="237"/>
      <c r="QEF115" s="225"/>
      <c r="QEG115" s="235"/>
      <c r="QEH115" s="236" t="s">
        <v>572</v>
      </c>
      <c r="QEI115" s="237"/>
      <c r="QEJ115" s="225"/>
      <c r="QEK115" s="235"/>
      <c r="QEL115" s="236" t="s">
        <v>572</v>
      </c>
      <c r="QEM115" s="237"/>
      <c r="QEN115" s="225"/>
      <c r="QEO115" s="235"/>
      <c r="QEP115" s="236" t="s">
        <v>572</v>
      </c>
      <c r="QEQ115" s="237"/>
      <c r="QER115" s="225"/>
      <c r="QES115" s="235"/>
      <c r="QET115" s="236" t="s">
        <v>572</v>
      </c>
      <c r="QEU115" s="237"/>
      <c r="QEV115" s="225"/>
      <c r="QEW115" s="235"/>
      <c r="QEX115" s="236" t="s">
        <v>572</v>
      </c>
      <c r="QEY115" s="237"/>
      <c r="QEZ115" s="225"/>
      <c r="QFA115" s="235"/>
      <c r="QFB115" s="236" t="s">
        <v>572</v>
      </c>
      <c r="QFC115" s="237"/>
      <c r="QFD115" s="225"/>
      <c r="QFE115" s="235"/>
      <c r="QFF115" s="236" t="s">
        <v>572</v>
      </c>
      <c r="QFG115" s="237"/>
      <c r="QFH115" s="225"/>
      <c r="QFI115" s="235"/>
      <c r="QFJ115" s="236" t="s">
        <v>572</v>
      </c>
      <c r="QFK115" s="237"/>
      <c r="QFL115" s="225"/>
      <c r="QFM115" s="235"/>
      <c r="QFN115" s="236" t="s">
        <v>572</v>
      </c>
      <c r="QFO115" s="237"/>
      <c r="QFP115" s="225"/>
      <c r="QFQ115" s="235"/>
      <c r="QFR115" s="236" t="s">
        <v>572</v>
      </c>
      <c r="QFS115" s="237"/>
      <c r="QFT115" s="225"/>
      <c r="QFU115" s="235"/>
      <c r="QFV115" s="236" t="s">
        <v>572</v>
      </c>
      <c r="QFW115" s="237"/>
      <c r="QFX115" s="225"/>
      <c r="QFY115" s="235"/>
      <c r="QFZ115" s="236" t="s">
        <v>572</v>
      </c>
      <c r="QGA115" s="237"/>
      <c r="QGB115" s="225"/>
      <c r="QGC115" s="235"/>
      <c r="QGD115" s="236" t="s">
        <v>572</v>
      </c>
      <c r="QGE115" s="237"/>
      <c r="QGF115" s="225"/>
      <c r="QGG115" s="235"/>
      <c r="QGH115" s="236" t="s">
        <v>572</v>
      </c>
      <c r="QGI115" s="237"/>
      <c r="QGJ115" s="225"/>
      <c r="QGK115" s="235"/>
      <c r="QGL115" s="236" t="s">
        <v>572</v>
      </c>
      <c r="QGM115" s="237"/>
      <c r="QGN115" s="225"/>
      <c r="QGO115" s="235"/>
      <c r="QGP115" s="236" t="s">
        <v>572</v>
      </c>
      <c r="QGQ115" s="237"/>
      <c r="QGR115" s="225"/>
      <c r="QGS115" s="235"/>
      <c r="QGT115" s="236" t="s">
        <v>572</v>
      </c>
      <c r="QGU115" s="237"/>
      <c r="QGV115" s="225"/>
      <c r="QGW115" s="235"/>
      <c r="QGX115" s="236" t="s">
        <v>572</v>
      </c>
      <c r="QGY115" s="237"/>
      <c r="QGZ115" s="225"/>
      <c r="QHA115" s="235"/>
      <c r="QHB115" s="236" t="s">
        <v>572</v>
      </c>
      <c r="QHC115" s="237"/>
      <c r="QHD115" s="225"/>
      <c r="QHE115" s="235"/>
      <c r="QHF115" s="236" t="s">
        <v>572</v>
      </c>
      <c r="QHG115" s="237"/>
      <c r="QHH115" s="225"/>
      <c r="QHI115" s="235"/>
      <c r="QHJ115" s="236" t="s">
        <v>572</v>
      </c>
      <c r="QHK115" s="237"/>
      <c r="QHL115" s="225"/>
      <c r="QHM115" s="235"/>
      <c r="QHN115" s="236" t="s">
        <v>572</v>
      </c>
      <c r="QHO115" s="237"/>
      <c r="QHP115" s="225"/>
      <c r="QHQ115" s="235"/>
      <c r="QHR115" s="236" t="s">
        <v>572</v>
      </c>
      <c r="QHS115" s="237"/>
      <c r="QHT115" s="225"/>
      <c r="QHU115" s="235"/>
      <c r="QHV115" s="236" t="s">
        <v>572</v>
      </c>
      <c r="QHW115" s="237"/>
      <c r="QHX115" s="225"/>
      <c r="QHY115" s="235"/>
      <c r="QHZ115" s="236" t="s">
        <v>572</v>
      </c>
      <c r="QIA115" s="237"/>
      <c r="QIB115" s="225"/>
      <c r="QIC115" s="235"/>
      <c r="QID115" s="236" t="s">
        <v>572</v>
      </c>
      <c r="QIE115" s="237"/>
      <c r="QIF115" s="225"/>
      <c r="QIG115" s="235"/>
      <c r="QIH115" s="236" t="s">
        <v>572</v>
      </c>
      <c r="QII115" s="237"/>
      <c r="QIJ115" s="225"/>
      <c r="QIK115" s="235"/>
      <c r="QIL115" s="236" t="s">
        <v>572</v>
      </c>
      <c r="QIM115" s="237"/>
      <c r="QIN115" s="225"/>
      <c r="QIO115" s="235"/>
      <c r="QIP115" s="236" t="s">
        <v>572</v>
      </c>
      <c r="QIQ115" s="237"/>
      <c r="QIR115" s="225"/>
      <c r="QIS115" s="235"/>
      <c r="QIT115" s="236" t="s">
        <v>572</v>
      </c>
      <c r="QIU115" s="237"/>
      <c r="QIV115" s="225"/>
      <c r="QIW115" s="235"/>
      <c r="QIX115" s="236" t="s">
        <v>572</v>
      </c>
      <c r="QIY115" s="237"/>
      <c r="QIZ115" s="225"/>
      <c r="QJA115" s="235"/>
      <c r="QJB115" s="236" t="s">
        <v>572</v>
      </c>
      <c r="QJC115" s="237"/>
      <c r="QJD115" s="225"/>
      <c r="QJE115" s="235"/>
      <c r="QJF115" s="236" t="s">
        <v>572</v>
      </c>
      <c r="QJG115" s="237"/>
      <c r="QJH115" s="225"/>
      <c r="QJI115" s="235"/>
      <c r="QJJ115" s="236" t="s">
        <v>572</v>
      </c>
      <c r="QJK115" s="237"/>
      <c r="QJL115" s="225"/>
      <c r="QJM115" s="235"/>
      <c r="QJN115" s="236" t="s">
        <v>572</v>
      </c>
      <c r="QJO115" s="237"/>
      <c r="QJP115" s="225"/>
      <c r="QJQ115" s="235"/>
      <c r="QJR115" s="236" t="s">
        <v>572</v>
      </c>
      <c r="QJS115" s="237"/>
      <c r="QJT115" s="225"/>
      <c r="QJU115" s="235"/>
      <c r="QJV115" s="236" t="s">
        <v>572</v>
      </c>
      <c r="QJW115" s="237"/>
      <c r="QJX115" s="225"/>
      <c r="QJY115" s="235"/>
      <c r="QJZ115" s="236" t="s">
        <v>572</v>
      </c>
      <c r="QKA115" s="237"/>
      <c r="QKB115" s="225"/>
      <c r="QKC115" s="235"/>
      <c r="QKD115" s="236" t="s">
        <v>572</v>
      </c>
      <c r="QKE115" s="237"/>
      <c r="QKF115" s="225"/>
      <c r="QKG115" s="235"/>
      <c r="QKH115" s="236" t="s">
        <v>572</v>
      </c>
      <c r="QKI115" s="237"/>
      <c r="QKJ115" s="225"/>
      <c r="QKK115" s="235"/>
      <c r="QKL115" s="236" t="s">
        <v>572</v>
      </c>
      <c r="QKM115" s="237"/>
      <c r="QKN115" s="225"/>
      <c r="QKO115" s="235"/>
      <c r="QKP115" s="236" t="s">
        <v>572</v>
      </c>
      <c r="QKQ115" s="237"/>
      <c r="QKR115" s="225"/>
      <c r="QKS115" s="235"/>
      <c r="QKT115" s="236" t="s">
        <v>572</v>
      </c>
      <c r="QKU115" s="237"/>
      <c r="QKV115" s="225"/>
      <c r="QKW115" s="235"/>
      <c r="QKX115" s="236" t="s">
        <v>572</v>
      </c>
      <c r="QKY115" s="237"/>
      <c r="QKZ115" s="225"/>
      <c r="QLA115" s="235"/>
      <c r="QLB115" s="236" t="s">
        <v>572</v>
      </c>
      <c r="QLC115" s="237"/>
      <c r="QLD115" s="225"/>
      <c r="QLE115" s="235"/>
      <c r="QLF115" s="236" t="s">
        <v>572</v>
      </c>
      <c r="QLG115" s="237"/>
      <c r="QLH115" s="225"/>
      <c r="QLI115" s="235"/>
      <c r="QLJ115" s="236" t="s">
        <v>572</v>
      </c>
      <c r="QLK115" s="237"/>
      <c r="QLL115" s="225"/>
      <c r="QLM115" s="235"/>
      <c r="QLN115" s="236" t="s">
        <v>572</v>
      </c>
      <c r="QLO115" s="237"/>
      <c r="QLP115" s="225"/>
      <c r="QLQ115" s="235"/>
      <c r="QLR115" s="236" t="s">
        <v>572</v>
      </c>
      <c r="QLS115" s="237"/>
      <c r="QLT115" s="225"/>
      <c r="QLU115" s="235"/>
      <c r="QLV115" s="236" t="s">
        <v>572</v>
      </c>
      <c r="QLW115" s="237"/>
      <c r="QLX115" s="225"/>
      <c r="QLY115" s="235"/>
      <c r="QLZ115" s="236" t="s">
        <v>572</v>
      </c>
      <c r="QMA115" s="237"/>
      <c r="QMB115" s="225"/>
      <c r="QMC115" s="235"/>
      <c r="QMD115" s="236" t="s">
        <v>572</v>
      </c>
      <c r="QME115" s="237"/>
      <c r="QMF115" s="225"/>
      <c r="QMG115" s="235"/>
      <c r="QMH115" s="236" t="s">
        <v>572</v>
      </c>
      <c r="QMI115" s="237"/>
      <c r="QMJ115" s="225"/>
      <c r="QMK115" s="235"/>
      <c r="QML115" s="236" t="s">
        <v>572</v>
      </c>
      <c r="QMM115" s="237"/>
      <c r="QMN115" s="225"/>
      <c r="QMO115" s="235"/>
      <c r="QMP115" s="236" t="s">
        <v>572</v>
      </c>
      <c r="QMQ115" s="237"/>
      <c r="QMR115" s="225"/>
      <c r="QMS115" s="235"/>
      <c r="QMT115" s="236" t="s">
        <v>572</v>
      </c>
      <c r="QMU115" s="237"/>
      <c r="QMV115" s="225"/>
      <c r="QMW115" s="235"/>
      <c r="QMX115" s="236" t="s">
        <v>572</v>
      </c>
      <c r="QMY115" s="237"/>
      <c r="QMZ115" s="225"/>
      <c r="QNA115" s="235"/>
      <c r="QNB115" s="236" t="s">
        <v>572</v>
      </c>
      <c r="QNC115" s="237"/>
      <c r="QND115" s="225"/>
      <c r="QNE115" s="235"/>
      <c r="QNF115" s="236" t="s">
        <v>572</v>
      </c>
      <c r="QNG115" s="237"/>
      <c r="QNH115" s="225"/>
      <c r="QNI115" s="235"/>
      <c r="QNJ115" s="236" t="s">
        <v>572</v>
      </c>
      <c r="QNK115" s="237"/>
      <c r="QNL115" s="225"/>
      <c r="QNM115" s="235"/>
      <c r="QNN115" s="236" t="s">
        <v>572</v>
      </c>
      <c r="QNO115" s="237"/>
      <c r="QNP115" s="225"/>
      <c r="QNQ115" s="235"/>
      <c r="QNR115" s="236" t="s">
        <v>572</v>
      </c>
      <c r="QNS115" s="237"/>
      <c r="QNT115" s="225"/>
      <c r="QNU115" s="235"/>
      <c r="QNV115" s="236" t="s">
        <v>572</v>
      </c>
      <c r="QNW115" s="237"/>
      <c r="QNX115" s="225"/>
      <c r="QNY115" s="235"/>
      <c r="QNZ115" s="236" t="s">
        <v>572</v>
      </c>
      <c r="QOA115" s="237"/>
      <c r="QOB115" s="225"/>
      <c r="QOC115" s="235"/>
      <c r="QOD115" s="236" t="s">
        <v>572</v>
      </c>
      <c r="QOE115" s="237"/>
      <c r="QOF115" s="225"/>
      <c r="QOG115" s="235"/>
      <c r="QOH115" s="236" t="s">
        <v>572</v>
      </c>
      <c r="QOI115" s="237"/>
      <c r="QOJ115" s="225"/>
      <c r="QOK115" s="235"/>
      <c r="QOL115" s="236" t="s">
        <v>572</v>
      </c>
      <c r="QOM115" s="237"/>
      <c r="QON115" s="225"/>
      <c r="QOO115" s="235"/>
      <c r="QOP115" s="236" t="s">
        <v>572</v>
      </c>
      <c r="QOQ115" s="237"/>
      <c r="QOR115" s="225"/>
      <c r="QOS115" s="235"/>
      <c r="QOT115" s="236" t="s">
        <v>572</v>
      </c>
      <c r="QOU115" s="237"/>
      <c r="QOV115" s="225"/>
      <c r="QOW115" s="235"/>
      <c r="QOX115" s="236" t="s">
        <v>572</v>
      </c>
      <c r="QOY115" s="237"/>
      <c r="QOZ115" s="225"/>
      <c r="QPA115" s="235"/>
      <c r="QPB115" s="236" t="s">
        <v>572</v>
      </c>
      <c r="QPC115" s="237"/>
      <c r="QPD115" s="225"/>
      <c r="QPE115" s="235"/>
      <c r="QPF115" s="236" t="s">
        <v>572</v>
      </c>
      <c r="QPG115" s="237"/>
      <c r="QPH115" s="225"/>
      <c r="QPI115" s="235"/>
      <c r="QPJ115" s="236" t="s">
        <v>572</v>
      </c>
      <c r="QPK115" s="237"/>
      <c r="QPL115" s="225"/>
      <c r="QPM115" s="235"/>
      <c r="QPN115" s="236" t="s">
        <v>572</v>
      </c>
      <c r="QPO115" s="237"/>
      <c r="QPP115" s="225"/>
      <c r="QPQ115" s="235"/>
      <c r="QPR115" s="236" t="s">
        <v>572</v>
      </c>
      <c r="QPS115" s="237"/>
      <c r="QPT115" s="225"/>
      <c r="QPU115" s="235"/>
      <c r="QPV115" s="236" t="s">
        <v>572</v>
      </c>
      <c r="QPW115" s="237"/>
      <c r="QPX115" s="225"/>
      <c r="QPY115" s="235"/>
      <c r="QPZ115" s="236" t="s">
        <v>572</v>
      </c>
      <c r="QQA115" s="237"/>
      <c r="QQB115" s="225"/>
      <c r="QQC115" s="235"/>
      <c r="QQD115" s="236" t="s">
        <v>572</v>
      </c>
      <c r="QQE115" s="237"/>
      <c r="QQF115" s="225"/>
      <c r="QQG115" s="235"/>
      <c r="QQH115" s="236" t="s">
        <v>572</v>
      </c>
      <c r="QQI115" s="237"/>
      <c r="QQJ115" s="225"/>
      <c r="QQK115" s="235"/>
      <c r="QQL115" s="236" t="s">
        <v>572</v>
      </c>
      <c r="QQM115" s="237"/>
      <c r="QQN115" s="225"/>
      <c r="QQO115" s="235"/>
      <c r="QQP115" s="236" t="s">
        <v>572</v>
      </c>
      <c r="QQQ115" s="237"/>
      <c r="QQR115" s="225"/>
      <c r="QQS115" s="235"/>
      <c r="QQT115" s="236" t="s">
        <v>572</v>
      </c>
      <c r="QQU115" s="237"/>
      <c r="QQV115" s="225"/>
      <c r="QQW115" s="235"/>
      <c r="QQX115" s="236" t="s">
        <v>572</v>
      </c>
      <c r="QQY115" s="237"/>
      <c r="QQZ115" s="225"/>
      <c r="QRA115" s="235"/>
      <c r="QRB115" s="236" t="s">
        <v>572</v>
      </c>
      <c r="QRC115" s="237"/>
      <c r="QRD115" s="225"/>
      <c r="QRE115" s="235"/>
      <c r="QRF115" s="236" t="s">
        <v>572</v>
      </c>
      <c r="QRG115" s="237"/>
      <c r="QRH115" s="225"/>
      <c r="QRI115" s="235"/>
      <c r="QRJ115" s="236" t="s">
        <v>572</v>
      </c>
      <c r="QRK115" s="237"/>
      <c r="QRL115" s="225"/>
      <c r="QRM115" s="235"/>
      <c r="QRN115" s="236" t="s">
        <v>572</v>
      </c>
      <c r="QRO115" s="237"/>
      <c r="QRP115" s="225"/>
      <c r="QRQ115" s="235"/>
      <c r="QRR115" s="236" t="s">
        <v>572</v>
      </c>
      <c r="QRS115" s="237"/>
      <c r="QRT115" s="225"/>
      <c r="QRU115" s="235"/>
      <c r="QRV115" s="236" t="s">
        <v>572</v>
      </c>
      <c r="QRW115" s="237"/>
      <c r="QRX115" s="225"/>
      <c r="QRY115" s="235"/>
      <c r="QRZ115" s="236" t="s">
        <v>572</v>
      </c>
      <c r="QSA115" s="237"/>
      <c r="QSB115" s="225"/>
      <c r="QSC115" s="235"/>
      <c r="QSD115" s="236" t="s">
        <v>572</v>
      </c>
      <c r="QSE115" s="237"/>
      <c r="QSF115" s="225"/>
      <c r="QSG115" s="235"/>
      <c r="QSH115" s="236" t="s">
        <v>572</v>
      </c>
      <c r="QSI115" s="237"/>
      <c r="QSJ115" s="225"/>
      <c r="QSK115" s="235"/>
      <c r="QSL115" s="236" t="s">
        <v>572</v>
      </c>
      <c r="QSM115" s="237"/>
      <c r="QSN115" s="225"/>
      <c r="QSO115" s="235"/>
      <c r="QSP115" s="236" t="s">
        <v>572</v>
      </c>
      <c r="QSQ115" s="237"/>
      <c r="QSR115" s="225"/>
      <c r="QSS115" s="235"/>
      <c r="QST115" s="236" t="s">
        <v>572</v>
      </c>
      <c r="QSU115" s="237"/>
      <c r="QSV115" s="225"/>
      <c r="QSW115" s="235"/>
      <c r="QSX115" s="236" t="s">
        <v>572</v>
      </c>
      <c r="QSY115" s="237"/>
      <c r="QSZ115" s="225"/>
      <c r="QTA115" s="235"/>
      <c r="QTB115" s="236" t="s">
        <v>572</v>
      </c>
      <c r="QTC115" s="237"/>
      <c r="QTD115" s="225"/>
      <c r="QTE115" s="235"/>
      <c r="QTF115" s="236" t="s">
        <v>572</v>
      </c>
      <c r="QTG115" s="237"/>
      <c r="QTH115" s="225"/>
      <c r="QTI115" s="235"/>
      <c r="QTJ115" s="236" t="s">
        <v>572</v>
      </c>
      <c r="QTK115" s="237"/>
      <c r="QTL115" s="225"/>
      <c r="QTM115" s="235"/>
      <c r="QTN115" s="236" t="s">
        <v>572</v>
      </c>
      <c r="QTO115" s="237"/>
      <c r="QTP115" s="225"/>
      <c r="QTQ115" s="235"/>
      <c r="QTR115" s="236" t="s">
        <v>572</v>
      </c>
      <c r="QTS115" s="237"/>
      <c r="QTT115" s="225"/>
      <c r="QTU115" s="235"/>
      <c r="QTV115" s="236" t="s">
        <v>572</v>
      </c>
      <c r="QTW115" s="237"/>
      <c r="QTX115" s="225"/>
      <c r="QTY115" s="235"/>
      <c r="QTZ115" s="236" t="s">
        <v>572</v>
      </c>
      <c r="QUA115" s="237"/>
      <c r="QUB115" s="225"/>
      <c r="QUC115" s="235"/>
      <c r="QUD115" s="236" t="s">
        <v>572</v>
      </c>
      <c r="QUE115" s="237"/>
      <c r="QUF115" s="225"/>
      <c r="QUG115" s="235"/>
      <c r="QUH115" s="236" t="s">
        <v>572</v>
      </c>
      <c r="QUI115" s="237"/>
      <c r="QUJ115" s="225"/>
      <c r="QUK115" s="235"/>
      <c r="QUL115" s="236" t="s">
        <v>572</v>
      </c>
      <c r="QUM115" s="237"/>
      <c r="QUN115" s="225"/>
      <c r="QUO115" s="235"/>
      <c r="QUP115" s="236" t="s">
        <v>572</v>
      </c>
      <c r="QUQ115" s="237"/>
      <c r="QUR115" s="225"/>
      <c r="QUS115" s="235"/>
      <c r="QUT115" s="236" t="s">
        <v>572</v>
      </c>
      <c r="QUU115" s="237"/>
      <c r="QUV115" s="225"/>
      <c r="QUW115" s="235"/>
      <c r="QUX115" s="236" t="s">
        <v>572</v>
      </c>
      <c r="QUY115" s="237"/>
      <c r="QUZ115" s="225"/>
      <c r="QVA115" s="235"/>
      <c r="QVB115" s="236" t="s">
        <v>572</v>
      </c>
      <c r="QVC115" s="237"/>
      <c r="QVD115" s="225"/>
      <c r="QVE115" s="235"/>
      <c r="QVF115" s="236" t="s">
        <v>572</v>
      </c>
      <c r="QVG115" s="237"/>
      <c r="QVH115" s="225"/>
      <c r="QVI115" s="235"/>
      <c r="QVJ115" s="236" t="s">
        <v>572</v>
      </c>
      <c r="QVK115" s="237"/>
      <c r="QVL115" s="225"/>
      <c r="QVM115" s="235"/>
      <c r="QVN115" s="236" t="s">
        <v>572</v>
      </c>
      <c r="QVO115" s="237"/>
      <c r="QVP115" s="225"/>
      <c r="QVQ115" s="235"/>
      <c r="QVR115" s="236" t="s">
        <v>572</v>
      </c>
      <c r="QVS115" s="237"/>
      <c r="QVT115" s="225"/>
      <c r="QVU115" s="235"/>
      <c r="QVV115" s="236" t="s">
        <v>572</v>
      </c>
      <c r="QVW115" s="237"/>
      <c r="QVX115" s="225"/>
      <c r="QVY115" s="235"/>
      <c r="QVZ115" s="236" t="s">
        <v>572</v>
      </c>
      <c r="QWA115" s="237"/>
      <c r="QWB115" s="225"/>
      <c r="QWC115" s="235"/>
      <c r="QWD115" s="236" t="s">
        <v>572</v>
      </c>
      <c r="QWE115" s="237"/>
      <c r="QWF115" s="225"/>
      <c r="QWG115" s="235"/>
      <c r="QWH115" s="236" t="s">
        <v>572</v>
      </c>
      <c r="QWI115" s="237"/>
      <c r="QWJ115" s="225"/>
      <c r="QWK115" s="235"/>
      <c r="QWL115" s="236" t="s">
        <v>572</v>
      </c>
      <c r="QWM115" s="237"/>
      <c r="QWN115" s="225"/>
      <c r="QWO115" s="235"/>
      <c r="QWP115" s="236" t="s">
        <v>572</v>
      </c>
      <c r="QWQ115" s="237"/>
      <c r="QWR115" s="225"/>
      <c r="QWS115" s="235"/>
      <c r="QWT115" s="236" t="s">
        <v>572</v>
      </c>
      <c r="QWU115" s="237"/>
      <c r="QWV115" s="225"/>
      <c r="QWW115" s="235"/>
      <c r="QWX115" s="236" t="s">
        <v>572</v>
      </c>
      <c r="QWY115" s="237"/>
      <c r="QWZ115" s="225"/>
      <c r="QXA115" s="235"/>
      <c r="QXB115" s="236" t="s">
        <v>572</v>
      </c>
      <c r="QXC115" s="237"/>
      <c r="QXD115" s="225"/>
      <c r="QXE115" s="235"/>
      <c r="QXF115" s="236" t="s">
        <v>572</v>
      </c>
      <c r="QXG115" s="237"/>
      <c r="QXH115" s="225"/>
      <c r="QXI115" s="235"/>
      <c r="QXJ115" s="236" t="s">
        <v>572</v>
      </c>
      <c r="QXK115" s="237"/>
      <c r="QXL115" s="225"/>
      <c r="QXM115" s="235"/>
      <c r="QXN115" s="236" t="s">
        <v>572</v>
      </c>
      <c r="QXO115" s="237"/>
      <c r="QXP115" s="225"/>
      <c r="QXQ115" s="235"/>
      <c r="QXR115" s="236" t="s">
        <v>572</v>
      </c>
      <c r="QXS115" s="237"/>
      <c r="QXT115" s="225"/>
      <c r="QXU115" s="235"/>
      <c r="QXV115" s="236" t="s">
        <v>572</v>
      </c>
      <c r="QXW115" s="237"/>
      <c r="QXX115" s="225"/>
      <c r="QXY115" s="235"/>
      <c r="QXZ115" s="236" t="s">
        <v>572</v>
      </c>
      <c r="QYA115" s="237"/>
      <c r="QYB115" s="225"/>
      <c r="QYC115" s="235"/>
      <c r="QYD115" s="236" t="s">
        <v>572</v>
      </c>
      <c r="QYE115" s="237"/>
      <c r="QYF115" s="225"/>
      <c r="QYG115" s="235"/>
      <c r="QYH115" s="236" t="s">
        <v>572</v>
      </c>
      <c r="QYI115" s="237"/>
      <c r="QYJ115" s="225"/>
      <c r="QYK115" s="235"/>
      <c r="QYL115" s="236" t="s">
        <v>572</v>
      </c>
      <c r="QYM115" s="237"/>
      <c r="QYN115" s="225"/>
      <c r="QYO115" s="235"/>
      <c r="QYP115" s="236" t="s">
        <v>572</v>
      </c>
      <c r="QYQ115" s="237"/>
      <c r="QYR115" s="225"/>
      <c r="QYS115" s="235"/>
      <c r="QYT115" s="236" t="s">
        <v>572</v>
      </c>
      <c r="QYU115" s="237"/>
      <c r="QYV115" s="225"/>
      <c r="QYW115" s="235"/>
      <c r="QYX115" s="236" t="s">
        <v>572</v>
      </c>
      <c r="QYY115" s="237"/>
      <c r="QYZ115" s="225"/>
      <c r="QZA115" s="235"/>
      <c r="QZB115" s="236" t="s">
        <v>572</v>
      </c>
      <c r="QZC115" s="237"/>
      <c r="QZD115" s="225"/>
      <c r="QZE115" s="235"/>
      <c r="QZF115" s="236" t="s">
        <v>572</v>
      </c>
      <c r="QZG115" s="237"/>
      <c r="QZH115" s="225"/>
      <c r="QZI115" s="235"/>
      <c r="QZJ115" s="236" t="s">
        <v>572</v>
      </c>
      <c r="QZK115" s="237"/>
      <c r="QZL115" s="225"/>
      <c r="QZM115" s="235"/>
      <c r="QZN115" s="236" t="s">
        <v>572</v>
      </c>
      <c r="QZO115" s="237"/>
      <c r="QZP115" s="225"/>
      <c r="QZQ115" s="235"/>
      <c r="QZR115" s="236" t="s">
        <v>572</v>
      </c>
      <c r="QZS115" s="237"/>
      <c r="QZT115" s="225"/>
      <c r="QZU115" s="235"/>
      <c r="QZV115" s="236" t="s">
        <v>572</v>
      </c>
      <c r="QZW115" s="237"/>
      <c r="QZX115" s="225"/>
      <c r="QZY115" s="235"/>
      <c r="QZZ115" s="236" t="s">
        <v>572</v>
      </c>
      <c r="RAA115" s="237"/>
      <c r="RAB115" s="225"/>
      <c r="RAC115" s="235"/>
      <c r="RAD115" s="236" t="s">
        <v>572</v>
      </c>
      <c r="RAE115" s="237"/>
      <c r="RAF115" s="225"/>
      <c r="RAG115" s="235"/>
      <c r="RAH115" s="236" t="s">
        <v>572</v>
      </c>
      <c r="RAI115" s="237"/>
      <c r="RAJ115" s="225"/>
      <c r="RAK115" s="235"/>
      <c r="RAL115" s="236" t="s">
        <v>572</v>
      </c>
      <c r="RAM115" s="237"/>
      <c r="RAN115" s="225"/>
      <c r="RAO115" s="235"/>
      <c r="RAP115" s="236" t="s">
        <v>572</v>
      </c>
      <c r="RAQ115" s="237"/>
      <c r="RAR115" s="225"/>
      <c r="RAS115" s="235"/>
      <c r="RAT115" s="236" t="s">
        <v>572</v>
      </c>
      <c r="RAU115" s="237"/>
      <c r="RAV115" s="225"/>
      <c r="RAW115" s="235"/>
      <c r="RAX115" s="236" t="s">
        <v>572</v>
      </c>
      <c r="RAY115" s="237"/>
      <c r="RAZ115" s="225"/>
      <c r="RBA115" s="235"/>
      <c r="RBB115" s="236" t="s">
        <v>572</v>
      </c>
      <c r="RBC115" s="237"/>
      <c r="RBD115" s="225"/>
      <c r="RBE115" s="235"/>
      <c r="RBF115" s="236" t="s">
        <v>572</v>
      </c>
      <c r="RBG115" s="237"/>
      <c r="RBH115" s="225"/>
      <c r="RBI115" s="235"/>
      <c r="RBJ115" s="236" t="s">
        <v>572</v>
      </c>
      <c r="RBK115" s="237"/>
      <c r="RBL115" s="225"/>
      <c r="RBM115" s="235"/>
      <c r="RBN115" s="236" t="s">
        <v>572</v>
      </c>
      <c r="RBO115" s="237"/>
      <c r="RBP115" s="225"/>
      <c r="RBQ115" s="235"/>
      <c r="RBR115" s="236" t="s">
        <v>572</v>
      </c>
      <c r="RBS115" s="237"/>
      <c r="RBT115" s="225"/>
      <c r="RBU115" s="235"/>
      <c r="RBV115" s="236" t="s">
        <v>572</v>
      </c>
      <c r="RBW115" s="237"/>
      <c r="RBX115" s="225"/>
      <c r="RBY115" s="235"/>
      <c r="RBZ115" s="236" t="s">
        <v>572</v>
      </c>
      <c r="RCA115" s="237"/>
      <c r="RCB115" s="225"/>
      <c r="RCC115" s="235"/>
      <c r="RCD115" s="236" t="s">
        <v>572</v>
      </c>
      <c r="RCE115" s="237"/>
      <c r="RCF115" s="225"/>
      <c r="RCG115" s="235"/>
      <c r="RCH115" s="236" t="s">
        <v>572</v>
      </c>
      <c r="RCI115" s="237"/>
      <c r="RCJ115" s="225"/>
      <c r="RCK115" s="235"/>
      <c r="RCL115" s="236" t="s">
        <v>572</v>
      </c>
      <c r="RCM115" s="237"/>
      <c r="RCN115" s="225"/>
      <c r="RCO115" s="235"/>
      <c r="RCP115" s="236" t="s">
        <v>572</v>
      </c>
      <c r="RCQ115" s="237"/>
      <c r="RCR115" s="225"/>
      <c r="RCS115" s="235"/>
      <c r="RCT115" s="236" t="s">
        <v>572</v>
      </c>
      <c r="RCU115" s="237"/>
      <c r="RCV115" s="225"/>
      <c r="RCW115" s="235"/>
      <c r="RCX115" s="236" t="s">
        <v>572</v>
      </c>
      <c r="RCY115" s="237"/>
      <c r="RCZ115" s="225"/>
      <c r="RDA115" s="235"/>
      <c r="RDB115" s="236" t="s">
        <v>572</v>
      </c>
      <c r="RDC115" s="237"/>
      <c r="RDD115" s="225"/>
      <c r="RDE115" s="235"/>
      <c r="RDF115" s="236" t="s">
        <v>572</v>
      </c>
      <c r="RDG115" s="237"/>
      <c r="RDH115" s="225"/>
      <c r="RDI115" s="235"/>
      <c r="RDJ115" s="236" t="s">
        <v>572</v>
      </c>
      <c r="RDK115" s="237"/>
      <c r="RDL115" s="225"/>
      <c r="RDM115" s="235"/>
      <c r="RDN115" s="236" t="s">
        <v>572</v>
      </c>
      <c r="RDO115" s="237"/>
      <c r="RDP115" s="225"/>
      <c r="RDQ115" s="235"/>
      <c r="RDR115" s="236" t="s">
        <v>572</v>
      </c>
      <c r="RDS115" s="237"/>
      <c r="RDT115" s="225"/>
      <c r="RDU115" s="235"/>
      <c r="RDV115" s="236" t="s">
        <v>572</v>
      </c>
      <c r="RDW115" s="237"/>
      <c r="RDX115" s="225"/>
      <c r="RDY115" s="235"/>
      <c r="RDZ115" s="236" t="s">
        <v>572</v>
      </c>
      <c r="REA115" s="237"/>
      <c r="REB115" s="225"/>
      <c r="REC115" s="235"/>
      <c r="RED115" s="236" t="s">
        <v>572</v>
      </c>
      <c r="REE115" s="237"/>
      <c r="REF115" s="225"/>
      <c r="REG115" s="235"/>
      <c r="REH115" s="236" t="s">
        <v>572</v>
      </c>
      <c r="REI115" s="237"/>
      <c r="REJ115" s="225"/>
      <c r="REK115" s="235"/>
      <c r="REL115" s="236" t="s">
        <v>572</v>
      </c>
      <c r="REM115" s="237"/>
      <c r="REN115" s="225"/>
      <c r="REO115" s="235"/>
      <c r="REP115" s="236" t="s">
        <v>572</v>
      </c>
      <c r="REQ115" s="237"/>
      <c r="RER115" s="225"/>
      <c r="RES115" s="235"/>
      <c r="RET115" s="236" t="s">
        <v>572</v>
      </c>
      <c r="REU115" s="237"/>
      <c r="REV115" s="225"/>
      <c r="REW115" s="235"/>
      <c r="REX115" s="236" t="s">
        <v>572</v>
      </c>
      <c r="REY115" s="237"/>
      <c r="REZ115" s="225"/>
      <c r="RFA115" s="235"/>
      <c r="RFB115" s="236" t="s">
        <v>572</v>
      </c>
      <c r="RFC115" s="237"/>
      <c r="RFD115" s="225"/>
      <c r="RFE115" s="235"/>
      <c r="RFF115" s="236" t="s">
        <v>572</v>
      </c>
      <c r="RFG115" s="237"/>
      <c r="RFH115" s="225"/>
      <c r="RFI115" s="235"/>
      <c r="RFJ115" s="236" t="s">
        <v>572</v>
      </c>
      <c r="RFK115" s="237"/>
      <c r="RFL115" s="225"/>
      <c r="RFM115" s="235"/>
      <c r="RFN115" s="236" t="s">
        <v>572</v>
      </c>
      <c r="RFO115" s="237"/>
      <c r="RFP115" s="225"/>
      <c r="RFQ115" s="235"/>
      <c r="RFR115" s="236" t="s">
        <v>572</v>
      </c>
      <c r="RFS115" s="237"/>
      <c r="RFT115" s="225"/>
      <c r="RFU115" s="235"/>
      <c r="RFV115" s="236" t="s">
        <v>572</v>
      </c>
      <c r="RFW115" s="237"/>
      <c r="RFX115" s="225"/>
      <c r="RFY115" s="235"/>
      <c r="RFZ115" s="236" t="s">
        <v>572</v>
      </c>
      <c r="RGA115" s="237"/>
      <c r="RGB115" s="225"/>
      <c r="RGC115" s="235"/>
      <c r="RGD115" s="236" t="s">
        <v>572</v>
      </c>
      <c r="RGE115" s="237"/>
      <c r="RGF115" s="225"/>
      <c r="RGG115" s="235"/>
      <c r="RGH115" s="236" t="s">
        <v>572</v>
      </c>
      <c r="RGI115" s="237"/>
      <c r="RGJ115" s="225"/>
      <c r="RGK115" s="235"/>
      <c r="RGL115" s="236" t="s">
        <v>572</v>
      </c>
      <c r="RGM115" s="237"/>
      <c r="RGN115" s="225"/>
      <c r="RGO115" s="235"/>
      <c r="RGP115" s="236" t="s">
        <v>572</v>
      </c>
      <c r="RGQ115" s="237"/>
      <c r="RGR115" s="225"/>
      <c r="RGS115" s="235"/>
      <c r="RGT115" s="236" t="s">
        <v>572</v>
      </c>
      <c r="RGU115" s="237"/>
      <c r="RGV115" s="225"/>
      <c r="RGW115" s="235"/>
      <c r="RGX115" s="236" t="s">
        <v>572</v>
      </c>
      <c r="RGY115" s="237"/>
      <c r="RGZ115" s="225"/>
      <c r="RHA115" s="235"/>
      <c r="RHB115" s="236" t="s">
        <v>572</v>
      </c>
      <c r="RHC115" s="237"/>
      <c r="RHD115" s="225"/>
      <c r="RHE115" s="235"/>
      <c r="RHF115" s="236" t="s">
        <v>572</v>
      </c>
      <c r="RHG115" s="237"/>
      <c r="RHH115" s="225"/>
      <c r="RHI115" s="235"/>
      <c r="RHJ115" s="236" t="s">
        <v>572</v>
      </c>
      <c r="RHK115" s="237"/>
      <c r="RHL115" s="225"/>
      <c r="RHM115" s="235"/>
      <c r="RHN115" s="236" t="s">
        <v>572</v>
      </c>
      <c r="RHO115" s="237"/>
      <c r="RHP115" s="225"/>
      <c r="RHQ115" s="235"/>
      <c r="RHR115" s="236" t="s">
        <v>572</v>
      </c>
      <c r="RHS115" s="237"/>
      <c r="RHT115" s="225"/>
      <c r="RHU115" s="235"/>
      <c r="RHV115" s="236" t="s">
        <v>572</v>
      </c>
      <c r="RHW115" s="237"/>
      <c r="RHX115" s="225"/>
      <c r="RHY115" s="235"/>
      <c r="RHZ115" s="236" t="s">
        <v>572</v>
      </c>
      <c r="RIA115" s="237"/>
      <c r="RIB115" s="225"/>
      <c r="RIC115" s="235"/>
      <c r="RID115" s="236" t="s">
        <v>572</v>
      </c>
      <c r="RIE115" s="237"/>
      <c r="RIF115" s="225"/>
      <c r="RIG115" s="235"/>
      <c r="RIH115" s="236" t="s">
        <v>572</v>
      </c>
      <c r="RII115" s="237"/>
      <c r="RIJ115" s="225"/>
      <c r="RIK115" s="235"/>
      <c r="RIL115" s="236" t="s">
        <v>572</v>
      </c>
      <c r="RIM115" s="237"/>
      <c r="RIN115" s="225"/>
      <c r="RIO115" s="235"/>
      <c r="RIP115" s="236" t="s">
        <v>572</v>
      </c>
      <c r="RIQ115" s="237"/>
      <c r="RIR115" s="225"/>
      <c r="RIS115" s="235"/>
      <c r="RIT115" s="236" t="s">
        <v>572</v>
      </c>
      <c r="RIU115" s="237"/>
      <c r="RIV115" s="225"/>
      <c r="RIW115" s="235"/>
      <c r="RIX115" s="236" t="s">
        <v>572</v>
      </c>
      <c r="RIY115" s="237"/>
      <c r="RIZ115" s="225"/>
      <c r="RJA115" s="235"/>
      <c r="RJB115" s="236" t="s">
        <v>572</v>
      </c>
      <c r="RJC115" s="237"/>
      <c r="RJD115" s="225"/>
      <c r="RJE115" s="235"/>
      <c r="RJF115" s="236" t="s">
        <v>572</v>
      </c>
      <c r="RJG115" s="237"/>
      <c r="RJH115" s="225"/>
      <c r="RJI115" s="235"/>
      <c r="RJJ115" s="236" t="s">
        <v>572</v>
      </c>
      <c r="RJK115" s="237"/>
      <c r="RJL115" s="225"/>
      <c r="RJM115" s="235"/>
      <c r="RJN115" s="236" t="s">
        <v>572</v>
      </c>
      <c r="RJO115" s="237"/>
      <c r="RJP115" s="225"/>
      <c r="RJQ115" s="235"/>
      <c r="RJR115" s="236" t="s">
        <v>572</v>
      </c>
      <c r="RJS115" s="237"/>
      <c r="RJT115" s="225"/>
      <c r="RJU115" s="235"/>
      <c r="RJV115" s="236" t="s">
        <v>572</v>
      </c>
      <c r="RJW115" s="237"/>
      <c r="RJX115" s="225"/>
      <c r="RJY115" s="235"/>
      <c r="RJZ115" s="236" t="s">
        <v>572</v>
      </c>
      <c r="RKA115" s="237"/>
      <c r="RKB115" s="225"/>
      <c r="RKC115" s="235"/>
      <c r="RKD115" s="236" t="s">
        <v>572</v>
      </c>
      <c r="RKE115" s="237"/>
      <c r="RKF115" s="225"/>
      <c r="RKG115" s="235"/>
      <c r="RKH115" s="236" t="s">
        <v>572</v>
      </c>
      <c r="RKI115" s="237"/>
      <c r="RKJ115" s="225"/>
      <c r="RKK115" s="235"/>
      <c r="RKL115" s="236" t="s">
        <v>572</v>
      </c>
      <c r="RKM115" s="237"/>
      <c r="RKN115" s="225"/>
      <c r="RKO115" s="235"/>
      <c r="RKP115" s="236" t="s">
        <v>572</v>
      </c>
      <c r="RKQ115" s="237"/>
      <c r="RKR115" s="225"/>
      <c r="RKS115" s="235"/>
      <c r="RKT115" s="236" t="s">
        <v>572</v>
      </c>
      <c r="RKU115" s="237"/>
      <c r="RKV115" s="225"/>
      <c r="RKW115" s="235"/>
      <c r="RKX115" s="236" t="s">
        <v>572</v>
      </c>
      <c r="RKY115" s="237"/>
      <c r="RKZ115" s="225"/>
      <c r="RLA115" s="235"/>
      <c r="RLB115" s="236" t="s">
        <v>572</v>
      </c>
      <c r="RLC115" s="237"/>
      <c r="RLD115" s="225"/>
      <c r="RLE115" s="235"/>
      <c r="RLF115" s="236" t="s">
        <v>572</v>
      </c>
      <c r="RLG115" s="237"/>
      <c r="RLH115" s="225"/>
      <c r="RLI115" s="235"/>
      <c r="RLJ115" s="236" t="s">
        <v>572</v>
      </c>
      <c r="RLK115" s="237"/>
      <c r="RLL115" s="225"/>
      <c r="RLM115" s="235"/>
      <c r="RLN115" s="236" t="s">
        <v>572</v>
      </c>
      <c r="RLO115" s="237"/>
      <c r="RLP115" s="225"/>
      <c r="RLQ115" s="235"/>
      <c r="RLR115" s="236" t="s">
        <v>572</v>
      </c>
      <c r="RLS115" s="237"/>
      <c r="RLT115" s="225"/>
      <c r="RLU115" s="235"/>
      <c r="RLV115" s="236" t="s">
        <v>572</v>
      </c>
      <c r="RLW115" s="237"/>
      <c r="RLX115" s="225"/>
      <c r="RLY115" s="235"/>
      <c r="RLZ115" s="236" t="s">
        <v>572</v>
      </c>
      <c r="RMA115" s="237"/>
      <c r="RMB115" s="225"/>
      <c r="RMC115" s="235"/>
      <c r="RMD115" s="236" t="s">
        <v>572</v>
      </c>
      <c r="RME115" s="237"/>
      <c r="RMF115" s="225"/>
      <c r="RMG115" s="235"/>
      <c r="RMH115" s="236" t="s">
        <v>572</v>
      </c>
      <c r="RMI115" s="237"/>
      <c r="RMJ115" s="225"/>
      <c r="RMK115" s="235"/>
      <c r="RML115" s="236" t="s">
        <v>572</v>
      </c>
      <c r="RMM115" s="237"/>
      <c r="RMN115" s="225"/>
      <c r="RMO115" s="235"/>
      <c r="RMP115" s="236" t="s">
        <v>572</v>
      </c>
      <c r="RMQ115" s="237"/>
      <c r="RMR115" s="225"/>
      <c r="RMS115" s="235"/>
      <c r="RMT115" s="236" t="s">
        <v>572</v>
      </c>
      <c r="RMU115" s="237"/>
      <c r="RMV115" s="225"/>
      <c r="RMW115" s="235"/>
      <c r="RMX115" s="236" t="s">
        <v>572</v>
      </c>
      <c r="RMY115" s="237"/>
      <c r="RMZ115" s="225"/>
      <c r="RNA115" s="235"/>
      <c r="RNB115" s="236" t="s">
        <v>572</v>
      </c>
      <c r="RNC115" s="237"/>
      <c r="RND115" s="225"/>
      <c r="RNE115" s="235"/>
      <c r="RNF115" s="236" t="s">
        <v>572</v>
      </c>
      <c r="RNG115" s="237"/>
      <c r="RNH115" s="225"/>
      <c r="RNI115" s="235"/>
      <c r="RNJ115" s="236" t="s">
        <v>572</v>
      </c>
      <c r="RNK115" s="237"/>
      <c r="RNL115" s="225"/>
      <c r="RNM115" s="235"/>
      <c r="RNN115" s="236" t="s">
        <v>572</v>
      </c>
      <c r="RNO115" s="237"/>
      <c r="RNP115" s="225"/>
      <c r="RNQ115" s="235"/>
      <c r="RNR115" s="236" t="s">
        <v>572</v>
      </c>
      <c r="RNS115" s="237"/>
      <c r="RNT115" s="225"/>
      <c r="RNU115" s="235"/>
      <c r="RNV115" s="236" t="s">
        <v>572</v>
      </c>
      <c r="RNW115" s="237"/>
      <c r="RNX115" s="225"/>
      <c r="RNY115" s="235"/>
      <c r="RNZ115" s="236" t="s">
        <v>572</v>
      </c>
      <c r="ROA115" s="237"/>
      <c r="ROB115" s="225"/>
      <c r="ROC115" s="235"/>
      <c r="ROD115" s="236" t="s">
        <v>572</v>
      </c>
      <c r="ROE115" s="237"/>
      <c r="ROF115" s="225"/>
      <c r="ROG115" s="235"/>
      <c r="ROH115" s="236" t="s">
        <v>572</v>
      </c>
      <c r="ROI115" s="237"/>
      <c r="ROJ115" s="225"/>
      <c r="ROK115" s="235"/>
      <c r="ROL115" s="236" t="s">
        <v>572</v>
      </c>
      <c r="ROM115" s="237"/>
      <c r="RON115" s="225"/>
      <c r="ROO115" s="235"/>
      <c r="ROP115" s="236" t="s">
        <v>572</v>
      </c>
      <c r="ROQ115" s="237"/>
      <c r="ROR115" s="225"/>
      <c r="ROS115" s="235"/>
      <c r="ROT115" s="236" t="s">
        <v>572</v>
      </c>
      <c r="ROU115" s="237"/>
      <c r="ROV115" s="225"/>
      <c r="ROW115" s="235"/>
      <c r="ROX115" s="236" t="s">
        <v>572</v>
      </c>
      <c r="ROY115" s="237"/>
      <c r="ROZ115" s="225"/>
      <c r="RPA115" s="235"/>
      <c r="RPB115" s="236" t="s">
        <v>572</v>
      </c>
      <c r="RPC115" s="237"/>
      <c r="RPD115" s="225"/>
      <c r="RPE115" s="235"/>
      <c r="RPF115" s="236" t="s">
        <v>572</v>
      </c>
      <c r="RPG115" s="237"/>
      <c r="RPH115" s="225"/>
      <c r="RPI115" s="235"/>
      <c r="RPJ115" s="236" t="s">
        <v>572</v>
      </c>
      <c r="RPK115" s="237"/>
      <c r="RPL115" s="225"/>
      <c r="RPM115" s="235"/>
      <c r="RPN115" s="236" t="s">
        <v>572</v>
      </c>
      <c r="RPO115" s="237"/>
      <c r="RPP115" s="225"/>
      <c r="RPQ115" s="235"/>
      <c r="RPR115" s="236" t="s">
        <v>572</v>
      </c>
      <c r="RPS115" s="237"/>
      <c r="RPT115" s="225"/>
      <c r="RPU115" s="235"/>
      <c r="RPV115" s="236" t="s">
        <v>572</v>
      </c>
      <c r="RPW115" s="237"/>
      <c r="RPX115" s="225"/>
      <c r="RPY115" s="235"/>
      <c r="RPZ115" s="236" t="s">
        <v>572</v>
      </c>
      <c r="RQA115" s="237"/>
      <c r="RQB115" s="225"/>
      <c r="RQC115" s="235"/>
      <c r="RQD115" s="236" t="s">
        <v>572</v>
      </c>
      <c r="RQE115" s="237"/>
      <c r="RQF115" s="225"/>
      <c r="RQG115" s="235"/>
      <c r="RQH115" s="236" t="s">
        <v>572</v>
      </c>
      <c r="RQI115" s="237"/>
      <c r="RQJ115" s="225"/>
      <c r="RQK115" s="235"/>
      <c r="RQL115" s="236" t="s">
        <v>572</v>
      </c>
      <c r="RQM115" s="237"/>
      <c r="RQN115" s="225"/>
      <c r="RQO115" s="235"/>
      <c r="RQP115" s="236" t="s">
        <v>572</v>
      </c>
      <c r="RQQ115" s="237"/>
      <c r="RQR115" s="225"/>
      <c r="RQS115" s="235"/>
      <c r="RQT115" s="236" t="s">
        <v>572</v>
      </c>
      <c r="RQU115" s="237"/>
      <c r="RQV115" s="225"/>
      <c r="RQW115" s="235"/>
      <c r="RQX115" s="236" t="s">
        <v>572</v>
      </c>
      <c r="RQY115" s="237"/>
      <c r="RQZ115" s="225"/>
      <c r="RRA115" s="235"/>
      <c r="RRB115" s="236" t="s">
        <v>572</v>
      </c>
      <c r="RRC115" s="237"/>
      <c r="RRD115" s="225"/>
      <c r="RRE115" s="235"/>
      <c r="RRF115" s="236" t="s">
        <v>572</v>
      </c>
      <c r="RRG115" s="237"/>
      <c r="RRH115" s="225"/>
      <c r="RRI115" s="235"/>
      <c r="RRJ115" s="236" t="s">
        <v>572</v>
      </c>
      <c r="RRK115" s="237"/>
      <c r="RRL115" s="225"/>
      <c r="RRM115" s="235"/>
      <c r="RRN115" s="236" t="s">
        <v>572</v>
      </c>
      <c r="RRO115" s="237"/>
      <c r="RRP115" s="225"/>
      <c r="RRQ115" s="235"/>
      <c r="RRR115" s="236" t="s">
        <v>572</v>
      </c>
      <c r="RRS115" s="237"/>
      <c r="RRT115" s="225"/>
      <c r="RRU115" s="235"/>
      <c r="RRV115" s="236" t="s">
        <v>572</v>
      </c>
      <c r="RRW115" s="237"/>
      <c r="RRX115" s="225"/>
      <c r="RRY115" s="235"/>
      <c r="RRZ115" s="236" t="s">
        <v>572</v>
      </c>
      <c r="RSA115" s="237"/>
      <c r="RSB115" s="225"/>
      <c r="RSC115" s="235"/>
      <c r="RSD115" s="236" t="s">
        <v>572</v>
      </c>
      <c r="RSE115" s="237"/>
      <c r="RSF115" s="225"/>
      <c r="RSG115" s="235"/>
      <c r="RSH115" s="236" t="s">
        <v>572</v>
      </c>
      <c r="RSI115" s="237"/>
      <c r="RSJ115" s="225"/>
      <c r="RSK115" s="235"/>
      <c r="RSL115" s="236" t="s">
        <v>572</v>
      </c>
      <c r="RSM115" s="237"/>
      <c r="RSN115" s="225"/>
      <c r="RSO115" s="235"/>
      <c r="RSP115" s="236" t="s">
        <v>572</v>
      </c>
      <c r="RSQ115" s="237"/>
      <c r="RSR115" s="225"/>
      <c r="RSS115" s="235"/>
      <c r="RST115" s="236" t="s">
        <v>572</v>
      </c>
      <c r="RSU115" s="237"/>
      <c r="RSV115" s="225"/>
      <c r="RSW115" s="235"/>
      <c r="RSX115" s="236" t="s">
        <v>572</v>
      </c>
      <c r="RSY115" s="237"/>
      <c r="RSZ115" s="225"/>
      <c r="RTA115" s="235"/>
      <c r="RTB115" s="236" t="s">
        <v>572</v>
      </c>
      <c r="RTC115" s="237"/>
      <c r="RTD115" s="225"/>
      <c r="RTE115" s="235"/>
      <c r="RTF115" s="236" t="s">
        <v>572</v>
      </c>
      <c r="RTG115" s="237"/>
      <c r="RTH115" s="225"/>
      <c r="RTI115" s="235"/>
      <c r="RTJ115" s="236" t="s">
        <v>572</v>
      </c>
      <c r="RTK115" s="237"/>
      <c r="RTL115" s="225"/>
      <c r="RTM115" s="235"/>
      <c r="RTN115" s="236" t="s">
        <v>572</v>
      </c>
      <c r="RTO115" s="237"/>
      <c r="RTP115" s="225"/>
      <c r="RTQ115" s="235"/>
      <c r="RTR115" s="236" t="s">
        <v>572</v>
      </c>
      <c r="RTS115" s="237"/>
      <c r="RTT115" s="225"/>
      <c r="RTU115" s="235"/>
      <c r="RTV115" s="236" t="s">
        <v>572</v>
      </c>
      <c r="RTW115" s="237"/>
      <c r="RTX115" s="225"/>
      <c r="RTY115" s="235"/>
      <c r="RTZ115" s="236" t="s">
        <v>572</v>
      </c>
      <c r="RUA115" s="237"/>
      <c r="RUB115" s="225"/>
      <c r="RUC115" s="235"/>
      <c r="RUD115" s="236" t="s">
        <v>572</v>
      </c>
      <c r="RUE115" s="237"/>
      <c r="RUF115" s="225"/>
      <c r="RUG115" s="235"/>
      <c r="RUH115" s="236" t="s">
        <v>572</v>
      </c>
      <c r="RUI115" s="237"/>
      <c r="RUJ115" s="225"/>
      <c r="RUK115" s="235"/>
      <c r="RUL115" s="236" t="s">
        <v>572</v>
      </c>
      <c r="RUM115" s="237"/>
      <c r="RUN115" s="225"/>
      <c r="RUO115" s="235"/>
      <c r="RUP115" s="236" t="s">
        <v>572</v>
      </c>
      <c r="RUQ115" s="237"/>
      <c r="RUR115" s="225"/>
      <c r="RUS115" s="235"/>
      <c r="RUT115" s="236" t="s">
        <v>572</v>
      </c>
      <c r="RUU115" s="237"/>
      <c r="RUV115" s="225"/>
      <c r="RUW115" s="235"/>
      <c r="RUX115" s="236" t="s">
        <v>572</v>
      </c>
      <c r="RUY115" s="237"/>
      <c r="RUZ115" s="225"/>
      <c r="RVA115" s="235"/>
      <c r="RVB115" s="236" t="s">
        <v>572</v>
      </c>
      <c r="RVC115" s="237"/>
      <c r="RVD115" s="225"/>
      <c r="RVE115" s="235"/>
      <c r="RVF115" s="236" t="s">
        <v>572</v>
      </c>
      <c r="RVG115" s="237"/>
      <c r="RVH115" s="225"/>
      <c r="RVI115" s="235"/>
      <c r="RVJ115" s="236" t="s">
        <v>572</v>
      </c>
      <c r="RVK115" s="237"/>
      <c r="RVL115" s="225"/>
      <c r="RVM115" s="235"/>
      <c r="RVN115" s="236" t="s">
        <v>572</v>
      </c>
      <c r="RVO115" s="237"/>
      <c r="RVP115" s="225"/>
      <c r="RVQ115" s="235"/>
      <c r="RVR115" s="236" t="s">
        <v>572</v>
      </c>
      <c r="RVS115" s="237"/>
      <c r="RVT115" s="225"/>
      <c r="RVU115" s="235"/>
      <c r="RVV115" s="236" t="s">
        <v>572</v>
      </c>
      <c r="RVW115" s="237"/>
      <c r="RVX115" s="225"/>
      <c r="RVY115" s="235"/>
      <c r="RVZ115" s="236" t="s">
        <v>572</v>
      </c>
      <c r="RWA115" s="237"/>
      <c r="RWB115" s="225"/>
      <c r="RWC115" s="235"/>
      <c r="RWD115" s="236" t="s">
        <v>572</v>
      </c>
      <c r="RWE115" s="237"/>
      <c r="RWF115" s="225"/>
      <c r="RWG115" s="235"/>
      <c r="RWH115" s="236" t="s">
        <v>572</v>
      </c>
      <c r="RWI115" s="237"/>
      <c r="RWJ115" s="225"/>
      <c r="RWK115" s="235"/>
      <c r="RWL115" s="236" t="s">
        <v>572</v>
      </c>
      <c r="RWM115" s="237"/>
      <c r="RWN115" s="225"/>
      <c r="RWO115" s="235"/>
      <c r="RWP115" s="236" t="s">
        <v>572</v>
      </c>
      <c r="RWQ115" s="237"/>
      <c r="RWR115" s="225"/>
      <c r="RWS115" s="235"/>
      <c r="RWT115" s="236" t="s">
        <v>572</v>
      </c>
      <c r="RWU115" s="237"/>
      <c r="RWV115" s="225"/>
      <c r="RWW115" s="235"/>
      <c r="RWX115" s="236" t="s">
        <v>572</v>
      </c>
      <c r="RWY115" s="237"/>
      <c r="RWZ115" s="225"/>
      <c r="RXA115" s="235"/>
      <c r="RXB115" s="236" t="s">
        <v>572</v>
      </c>
      <c r="RXC115" s="237"/>
      <c r="RXD115" s="225"/>
      <c r="RXE115" s="235"/>
      <c r="RXF115" s="236" t="s">
        <v>572</v>
      </c>
      <c r="RXG115" s="237"/>
      <c r="RXH115" s="225"/>
      <c r="RXI115" s="235"/>
      <c r="RXJ115" s="236" t="s">
        <v>572</v>
      </c>
      <c r="RXK115" s="237"/>
      <c r="RXL115" s="225"/>
      <c r="RXM115" s="235"/>
      <c r="RXN115" s="236" t="s">
        <v>572</v>
      </c>
      <c r="RXO115" s="237"/>
      <c r="RXP115" s="225"/>
      <c r="RXQ115" s="235"/>
      <c r="RXR115" s="236" t="s">
        <v>572</v>
      </c>
      <c r="RXS115" s="237"/>
      <c r="RXT115" s="225"/>
      <c r="RXU115" s="235"/>
      <c r="RXV115" s="236" t="s">
        <v>572</v>
      </c>
      <c r="RXW115" s="237"/>
      <c r="RXX115" s="225"/>
      <c r="RXY115" s="235"/>
      <c r="RXZ115" s="236" t="s">
        <v>572</v>
      </c>
      <c r="RYA115" s="237"/>
      <c r="RYB115" s="225"/>
      <c r="RYC115" s="235"/>
      <c r="RYD115" s="236" t="s">
        <v>572</v>
      </c>
      <c r="RYE115" s="237"/>
      <c r="RYF115" s="225"/>
      <c r="RYG115" s="235"/>
      <c r="RYH115" s="236" t="s">
        <v>572</v>
      </c>
      <c r="RYI115" s="237"/>
      <c r="RYJ115" s="225"/>
      <c r="RYK115" s="235"/>
      <c r="RYL115" s="236" t="s">
        <v>572</v>
      </c>
      <c r="RYM115" s="237"/>
      <c r="RYN115" s="225"/>
      <c r="RYO115" s="235"/>
      <c r="RYP115" s="236" t="s">
        <v>572</v>
      </c>
      <c r="RYQ115" s="237"/>
      <c r="RYR115" s="225"/>
      <c r="RYS115" s="235"/>
      <c r="RYT115" s="236" t="s">
        <v>572</v>
      </c>
      <c r="RYU115" s="237"/>
      <c r="RYV115" s="225"/>
      <c r="RYW115" s="235"/>
      <c r="RYX115" s="236" t="s">
        <v>572</v>
      </c>
      <c r="RYY115" s="237"/>
      <c r="RYZ115" s="225"/>
      <c r="RZA115" s="235"/>
      <c r="RZB115" s="236" t="s">
        <v>572</v>
      </c>
      <c r="RZC115" s="237"/>
      <c r="RZD115" s="225"/>
      <c r="RZE115" s="235"/>
      <c r="RZF115" s="236" t="s">
        <v>572</v>
      </c>
      <c r="RZG115" s="237"/>
      <c r="RZH115" s="225"/>
      <c r="RZI115" s="235"/>
      <c r="RZJ115" s="236" t="s">
        <v>572</v>
      </c>
      <c r="RZK115" s="237"/>
      <c r="RZL115" s="225"/>
      <c r="RZM115" s="235"/>
      <c r="RZN115" s="236" t="s">
        <v>572</v>
      </c>
      <c r="RZO115" s="237"/>
      <c r="RZP115" s="225"/>
      <c r="RZQ115" s="235"/>
      <c r="RZR115" s="236" t="s">
        <v>572</v>
      </c>
      <c r="RZS115" s="237"/>
      <c r="RZT115" s="225"/>
      <c r="RZU115" s="235"/>
      <c r="RZV115" s="236" t="s">
        <v>572</v>
      </c>
      <c r="RZW115" s="237"/>
      <c r="RZX115" s="225"/>
      <c r="RZY115" s="235"/>
      <c r="RZZ115" s="236" t="s">
        <v>572</v>
      </c>
      <c r="SAA115" s="237"/>
      <c r="SAB115" s="225"/>
      <c r="SAC115" s="235"/>
      <c r="SAD115" s="236" t="s">
        <v>572</v>
      </c>
      <c r="SAE115" s="237"/>
      <c r="SAF115" s="225"/>
      <c r="SAG115" s="235"/>
      <c r="SAH115" s="236" t="s">
        <v>572</v>
      </c>
      <c r="SAI115" s="237"/>
      <c r="SAJ115" s="225"/>
      <c r="SAK115" s="235"/>
      <c r="SAL115" s="236" t="s">
        <v>572</v>
      </c>
      <c r="SAM115" s="237"/>
      <c r="SAN115" s="225"/>
      <c r="SAO115" s="235"/>
      <c r="SAP115" s="236" t="s">
        <v>572</v>
      </c>
      <c r="SAQ115" s="237"/>
      <c r="SAR115" s="225"/>
      <c r="SAS115" s="235"/>
      <c r="SAT115" s="236" t="s">
        <v>572</v>
      </c>
      <c r="SAU115" s="237"/>
      <c r="SAV115" s="225"/>
      <c r="SAW115" s="235"/>
      <c r="SAX115" s="236" t="s">
        <v>572</v>
      </c>
      <c r="SAY115" s="237"/>
      <c r="SAZ115" s="225"/>
      <c r="SBA115" s="235"/>
      <c r="SBB115" s="236" t="s">
        <v>572</v>
      </c>
      <c r="SBC115" s="237"/>
      <c r="SBD115" s="225"/>
      <c r="SBE115" s="235"/>
      <c r="SBF115" s="236" t="s">
        <v>572</v>
      </c>
      <c r="SBG115" s="237"/>
      <c r="SBH115" s="225"/>
      <c r="SBI115" s="235"/>
      <c r="SBJ115" s="236" t="s">
        <v>572</v>
      </c>
      <c r="SBK115" s="237"/>
      <c r="SBL115" s="225"/>
      <c r="SBM115" s="235"/>
      <c r="SBN115" s="236" t="s">
        <v>572</v>
      </c>
      <c r="SBO115" s="237"/>
      <c r="SBP115" s="225"/>
      <c r="SBQ115" s="235"/>
      <c r="SBR115" s="236" t="s">
        <v>572</v>
      </c>
      <c r="SBS115" s="237"/>
      <c r="SBT115" s="225"/>
      <c r="SBU115" s="235"/>
      <c r="SBV115" s="236" t="s">
        <v>572</v>
      </c>
      <c r="SBW115" s="237"/>
      <c r="SBX115" s="225"/>
      <c r="SBY115" s="235"/>
      <c r="SBZ115" s="236" t="s">
        <v>572</v>
      </c>
      <c r="SCA115" s="237"/>
      <c r="SCB115" s="225"/>
      <c r="SCC115" s="235"/>
      <c r="SCD115" s="236" t="s">
        <v>572</v>
      </c>
      <c r="SCE115" s="237"/>
      <c r="SCF115" s="225"/>
      <c r="SCG115" s="235"/>
      <c r="SCH115" s="236" t="s">
        <v>572</v>
      </c>
      <c r="SCI115" s="237"/>
      <c r="SCJ115" s="225"/>
      <c r="SCK115" s="235"/>
      <c r="SCL115" s="236" t="s">
        <v>572</v>
      </c>
      <c r="SCM115" s="237"/>
      <c r="SCN115" s="225"/>
      <c r="SCO115" s="235"/>
      <c r="SCP115" s="236" t="s">
        <v>572</v>
      </c>
      <c r="SCQ115" s="237"/>
      <c r="SCR115" s="225"/>
      <c r="SCS115" s="235"/>
      <c r="SCT115" s="236" t="s">
        <v>572</v>
      </c>
      <c r="SCU115" s="237"/>
      <c r="SCV115" s="225"/>
      <c r="SCW115" s="235"/>
      <c r="SCX115" s="236" t="s">
        <v>572</v>
      </c>
      <c r="SCY115" s="237"/>
      <c r="SCZ115" s="225"/>
      <c r="SDA115" s="235"/>
      <c r="SDB115" s="236" t="s">
        <v>572</v>
      </c>
      <c r="SDC115" s="237"/>
      <c r="SDD115" s="225"/>
      <c r="SDE115" s="235"/>
      <c r="SDF115" s="236" t="s">
        <v>572</v>
      </c>
      <c r="SDG115" s="237"/>
      <c r="SDH115" s="225"/>
      <c r="SDI115" s="235"/>
      <c r="SDJ115" s="236" t="s">
        <v>572</v>
      </c>
      <c r="SDK115" s="237"/>
      <c r="SDL115" s="225"/>
      <c r="SDM115" s="235"/>
      <c r="SDN115" s="236" t="s">
        <v>572</v>
      </c>
      <c r="SDO115" s="237"/>
      <c r="SDP115" s="225"/>
      <c r="SDQ115" s="235"/>
      <c r="SDR115" s="236" t="s">
        <v>572</v>
      </c>
      <c r="SDS115" s="237"/>
      <c r="SDT115" s="225"/>
      <c r="SDU115" s="235"/>
      <c r="SDV115" s="236" t="s">
        <v>572</v>
      </c>
      <c r="SDW115" s="237"/>
      <c r="SDX115" s="225"/>
      <c r="SDY115" s="235"/>
      <c r="SDZ115" s="236" t="s">
        <v>572</v>
      </c>
      <c r="SEA115" s="237"/>
      <c r="SEB115" s="225"/>
      <c r="SEC115" s="235"/>
      <c r="SED115" s="236" t="s">
        <v>572</v>
      </c>
      <c r="SEE115" s="237"/>
      <c r="SEF115" s="225"/>
      <c r="SEG115" s="235"/>
      <c r="SEH115" s="236" t="s">
        <v>572</v>
      </c>
      <c r="SEI115" s="237"/>
      <c r="SEJ115" s="225"/>
      <c r="SEK115" s="235"/>
      <c r="SEL115" s="236" t="s">
        <v>572</v>
      </c>
      <c r="SEM115" s="237"/>
      <c r="SEN115" s="225"/>
      <c r="SEO115" s="235"/>
      <c r="SEP115" s="236" t="s">
        <v>572</v>
      </c>
      <c r="SEQ115" s="237"/>
      <c r="SER115" s="225"/>
      <c r="SES115" s="235"/>
      <c r="SET115" s="236" t="s">
        <v>572</v>
      </c>
      <c r="SEU115" s="237"/>
      <c r="SEV115" s="225"/>
      <c r="SEW115" s="235"/>
      <c r="SEX115" s="236" t="s">
        <v>572</v>
      </c>
      <c r="SEY115" s="237"/>
      <c r="SEZ115" s="225"/>
      <c r="SFA115" s="235"/>
      <c r="SFB115" s="236" t="s">
        <v>572</v>
      </c>
      <c r="SFC115" s="237"/>
      <c r="SFD115" s="225"/>
      <c r="SFE115" s="235"/>
      <c r="SFF115" s="236" t="s">
        <v>572</v>
      </c>
      <c r="SFG115" s="237"/>
      <c r="SFH115" s="225"/>
      <c r="SFI115" s="235"/>
      <c r="SFJ115" s="236" t="s">
        <v>572</v>
      </c>
      <c r="SFK115" s="237"/>
      <c r="SFL115" s="225"/>
      <c r="SFM115" s="235"/>
      <c r="SFN115" s="236" t="s">
        <v>572</v>
      </c>
      <c r="SFO115" s="237"/>
      <c r="SFP115" s="225"/>
      <c r="SFQ115" s="235"/>
      <c r="SFR115" s="236" t="s">
        <v>572</v>
      </c>
      <c r="SFS115" s="237"/>
      <c r="SFT115" s="225"/>
      <c r="SFU115" s="235"/>
      <c r="SFV115" s="236" t="s">
        <v>572</v>
      </c>
      <c r="SFW115" s="237"/>
      <c r="SFX115" s="225"/>
      <c r="SFY115" s="235"/>
      <c r="SFZ115" s="236" t="s">
        <v>572</v>
      </c>
      <c r="SGA115" s="237"/>
      <c r="SGB115" s="225"/>
      <c r="SGC115" s="235"/>
      <c r="SGD115" s="236" t="s">
        <v>572</v>
      </c>
      <c r="SGE115" s="237"/>
      <c r="SGF115" s="225"/>
      <c r="SGG115" s="235"/>
      <c r="SGH115" s="236" t="s">
        <v>572</v>
      </c>
      <c r="SGI115" s="237"/>
      <c r="SGJ115" s="225"/>
      <c r="SGK115" s="235"/>
      <c r="SGL115" s="236" t="s">
        <v>572</v>
      </c>
      <c r="SGM115" s="237"/>
      <c r="SGN115" s="225"/>
      <c r="SGO115" s="235"/>
      <c r="SGP115" s="236" t="s">
        <v>572</v>
      </c>
      <c r="SGQ115" s="237"/>
      <c r="SGR115" s="225"/>
      <c r="SGS115" s="235"/>
      <c r="SGT115" s="236" t="s">
        <v>572</v>
      </c>
      <c r="SGU115" s="237"/>
      <c r="SGV115" s="225"/>
      <c r="SGW115" s="235"/>
      <c r="SGX115" s="236" t="s">
        <v>572</v>
      </c>
      <c r="SGY115" s="237"/>
      <c r="SGZ115" s="225"/>
      <c r="SHA115" s="235"/>
      <c r="SHB115" s="236" t="s">
        <v>572</v>
      </c>
      <c r="SHC115" s="237"/>
      <c r="SHD115" s="225"/>
      <c r="SHE115" s="235"/>
      <c r="SHF115" s="236" t="s">
        <v>572</v>
      </c>
      <c r="SHG115" s="237"/>
      <c r="SHH115" s="225"/>
      <c r="SHI115" s="235"/>
      <c r="SHJ115" s="236" t="s">
        <v>572</v>
      </c>
      <c r="SHK115" s="237"/>
      <c r="SHL115" s="225"/>
      <c r="SHM115" s="235"/>
      <c r="SHN115" s="236" t="s">
        <v>572</v>
      </c>
      <c r="SHO115" s="237"/>
      <c r="SHP115" s="225"/>
      <c r="SHQ115" s="235"/>
      <c r="SHR115" s="236" t="s">
        <v>572</v>
      </c>
      <c r="SHS115" s="237"/>
      <c r="SHT115" s="225"/>
      <c r="SHU115" s="235"/>
      <c r="SHV115" s="236" t="s">
        <v>572</v>
      </c>
      <c r="SHW115" s="237"/>
      <c r="SHX115" s="225"/>
      <c r="SHY115" s="235"/>
      <c r="SHZ115" s="236" t="s">
        <v>572</v>
      </c>
      <c r="SIA115" s="237"/>
      <c r="SIB115" s="225"/>
      <c r="SIC115" s="235"/>
      <c r="SID115" s="236" t="s">
        <v>572</v>
      </c>
      <c r="SIE115" s="237"/>
      <c r="SIF115" s="225"/>
      <c r="SIG115" s="235"/>
      <c r="SIH115" s="236" t="s">
        <v>572</v>
      </c>
      <c r="SII115" s="237"/>
      <c r="SIJ115" s="225"/>
      <c r="SIK115" s="235"/>
      <c r="SIL115" s="236" t="s">
        <v>572</v>
      </c>
      <c r="SIM115" s="237"/>
      <c r="SIN115" s="225"/>
      <c r="SIO115" s="235"/>
      <c r="SIP115" s="236" t="s">
        <v>572</v>
      </c>
      <c r="SIQ115" s="237"/>
      <c r="SIR115" s="225"/>
      <c r="SIS115" s="235"/>
      <c r="SIT115" s="236" t="s">
        <v>572</v>
      </c>
      <c r="SIU115" s="237"/>
      <c r="SIV115" s="225"/>
      <c r="SIW115" s="235"/>
      <c r="SIX115" s="236" t="s">
        <v>572</v>
      </c>
      <c r="SIY115" s="237"/>
      <c r="SIZ115" s="225"/>
      <c r="SJA115" s="235"/>
      <c r="SJB115" s="236" t="s">
        <v>572</v>
      </c>
      <c r="SJC115" s="237"/>
      <c r="SJD115" s="225"/>
      <c r="SJE115" s="235"/>
      <c r="SJF115" s="236" t="s">
        <v>572</v>
      </c>
      <c r="SJG115" s="237"/>
      <c r="SJH115" s="225"/>
      <c r="SJI115" s="235"/>
      <c r="SJJ115" s="236" t="s">
        <v>572</v>
      </c>
      <c r="SJK115" s="237"/>
      <c r="SJL115" s="225"/>
      <c r="SJM115" s="235"/>
      <c r="SJN115" s="236" t="s">
        <v>572</v>
      </c>
      <c r="SJO115" s="237"/>
      <c r="SJP115" s="225"/>
      <c r="SJQ115" s="235"/>
      <c r="SJR115" s="236" t="s">
        <v>572</v>
      </c>
      <c r="SJS115" s="237"/>
      <c r="SJT115" s="225"/>
      <c r="SJU115" s="235"/>
      <c r="SJV115" s="236" t="s">
        <v>572</v>
      </c>
      <c r="SJW115" s="237"/>
      <c r="SJX115" s="225"/>
      <c r="SJY115" s="235"/>
      <c r="SJZ115" s="236" t="s">
        <v>572</v>
      </c>
      <c r="SKA115" s="237"/>
      <c r="SKB115" s="225"/>
      <c r="SKC115" s="235"/>
      <c r="SKD115" s="236" t="s">
        <v>572</v>
      </c>
      <c r="SKE115" s="237"/>
      <c r="SKF115" s="225"/>
      <c r="SKG115" s="235"/>
      <c r="SKH115" s="236" t="s">
        <v>572</v>
      </c>
      <c r="SKI115" s="237"/>
      <c r="SKJ115" s="225"/>
      <c r="SKK115" s="235"/>
      <c r="SKL115" s="236" t="s">
        <v>572</v>
      </c>
      <c r="SKM115" s="237"/>
      <c r="SKN115" s="225"/>
      <c r="SKO115" s="235"/>
      <c r="SKP115" s="236" t="s">
        <v>572</v>
      </c>
      <c r="SKQ115" s="237"/>
      <c r="SKR115" s="225"/>
      <c r="SKS115" s="235"/>
      <c r="SKT115" s="236" t="s">
        <v>572</v>
      </c>
      <c r="SKU115" s="237"/>
      <c r="SKV115" s="225"/>
      <c r="SKW115" s="235"/>
      <c r="SKX115" s="236" t="s">
        <v>572</v>
      </c>
      <c r="SKY115" s="237"/>
      <c r="SKZ115" s="225"/>
      <c r="SLA115" s="235"/>
      <c r="SLB115" s="236" t="s">
        <v>572</v>
      </c>
      <c r="SLC115" s="237"/>
      <c r="SLD115" s="225"/>
      <c r="SLE115" s="235"/>
      <c r="SLF115" s="236" t="s">
        <v>572</v>
      </c>
      <c r="SLG115" s="237"/>
      <c r="SLH115" s="225"/>
      <c r="SLI115" s="235"/>
      <c r="SLJ115" s="236" t="s">
        <v>572</v>
      </c>
      <c r="SLK115" s="237"/>
      <c r="SLL115" s="225"/>
      <c r="SLM115" s="235"/>
      <c r="SLN115" s="236" t="s">
        <v>572</v>
      </c>
      <c r="SLO115" s="237"/>
      <c r="SLP115" s="225"/>
      <c r="SLQ115" s="235"/>
      <c r="SLR115" s="236" t="s">
        <v>572</v>
      </c>
      <c r="SLS115" s="237"/>
      <c r="SLT115" s="225"/>
      <c r="SLU115" s="235"/>
      <c r="SLV115" s="236" t="s">
        <v>572</v>
      </c>
      <c r="SLW115" s="237"/>
      <c r="SLX115" s="225"/>
      <c r="SLY115" s="235"/>
      <c r="SLZ115" s="236" t="s">
        <v>572</v>
      </c>
      <c r="SMA115" s="237"/>
      <c r="SMB115" s="225"/>
      <c r="SMC115" s="235"/>
      <c r="SMD115" s="236" t="s">
        <v>572</v>
      </c>
      <c r="SME115" s="237"/>
      <c r="SMF115" s="225"/>
      <c r="SMG115" s="235"/>
      <c r="SMH115" s="236" t="s">
        <v>572</v>
      </c>
      <c r="SMI115" s="237"/>
      <c r="SMJ115" s="225"/>
      <c r="SMK115" s="235"/>
      <c r="SML115" s="236" t="s">
        <v>572</v>
      </c>
      <c r="SMM115" s="237"/>
      <c r="SMN115" s="225"/>
      <c r="SMO115" s="235"/>
      <c r="SMP115" s="236" t="s">
        <v>572</v>
      </c>
      <c r="SMQ115" s="237"/>
      <c r="SMR115" s="225"/>
      <c r="SMS115" s="235"/>
      <c r="SMT115" s="236" t="s">
        <v>572</v>
      </c>
      <c r="SMU115" s="237"/>
      <c r="SMV115" s="225"/>
      <c r="SMW115" s="235"/>
      <c r="SMX115" s="236" t="s">
        <v>572</v>
      </c>
      <c r="SMY115" s="237"/>
      <c r="SMZ115" s="225"/>
      <c r="SNA115" s="235"/>
      <c r="SNB115" s="236" t="s">
        <v>572</v>
      </c>
      <c r="SNC115" s="237"/>
      <c r="SND115" s="225"/>
      <c r="SNE115" s="235"/>
      <c r="SNF115" s="236" t="s">
        <v>572</v>
      </c>
      <c r="SNG115" s="237"/>
      <c r="SNH115" s="225"/>
      <c r="SNI115" s="235"/>
      <c r="SNJ115" s="236" t="s">
        <v>572</v>
      </c>
      <c r="SNK115" s="237"/>
      <c r="SNL115" s="225"/>
      <c r="SNM115" s="235"/>
      <c r="SNN115" s="236" t="s">
        <v>572</v>
      </c>
      <c r="SNO115" s="237"/>
      <c r="SNP115" s="225"/>
      <c r="SNQ115" s="235"/>
      <c r="SNR115" s="236" t="s">
        <v>572</v>
      </c>
      <c r="SNS115" s="237"/>
      <c r="SNT115" s="225"/>
      <c r="SNU115" s="235"/>
      <c r="SNV115" s="236" t="s">
        <v>572</v>
      </c>
      <c r="SNW115" s="237"/>
      <c r="SNX115" s="225"/>
      <c r="SNY115" s="235"/>
      <c r="SNZ115" s="236" t="s">
        <v>572</v>
      </c>
      <c r="SOA115" s="237"/>
      <c r="SOB115" s="225"/>
      <c r="SOC115" s="235"/>
      <c r="SOD115" s="236" t="s">
        <v>572</v>
      </c>
      <c r="SOE115" s="237"/>
      <c r="SOF115" s="225"/>
      <c r="SOG115" s="235"/>
      <c r="SOH115" s="236" t="s">
        <v>572</v>
      </c>
      <c r="SOI115" s="237"/>
      <c r="SOJ115" s="225"/>
      <c r="SOK115" s="235"/>
      <c r="SOL115" s="236" t="s">
        <v>572</v>
      </c>
      <c r="SOM115" s="237"/>
      <c r="SON115" s="225"/>
      <c r="SOO115" s="235"/>
      <c r="SOP115" s="236" t="s">
        <v>572</v>
      </c>
      <c r="SOQ115" s="237"/>
      <c r="SOR115" s="225"/>
      <c r="SOS115" s="235"/>
      <c r="SOT115" s="236" t="s">
        <v>572</v>
      </c>
      <c r="SOU115" s="237"/>
      <c r="SOV115" s="225"/>
      <c r="SOW115" s="235"/>
      <c r="SOX115" s="236" t="s">
        <v>572</v>
      </c>
      <c r="SOY115" s="237"/>
      <c r="SOZ115" s="225"/>
      <c r="SPA115" s="235"/>
      <c r="SPB115" s="236" t="s">
        <v>572</v>
      </c>
      <c r="SPC115" s="237"/>
      <c r="SPD115" s="225"/>
      <c r="SPE115" s="235"/>
      <c r="SPF115" s="236" t="s">
        <v>572</v>
      </c>
      <c r="SPG115" s="237"/>
      <c r="SPH115" s="225"/>
      <c r="SPI115" s="235"/>
      <c r="SPJ115" s="236" t="s">
        <v>572</v>
      </c>
      <c r="SPK115" s="237"/>
      <c r="SPL115" s="225"/>
      <c r="SPM115" s="235"/>
      <c r="SPN115" s="236" t="s">
        <v>572</v>
      </c>
      <c r="SPO115" s="237"/>
      <c r="SPP115" s="225"/>
      <c r="SPQ115" s="235"/>
      <c r="SPR115" s="236" t="s">
        <v>572</v>
      </c>
      <c r="SPS115" s="237"/>
      <c r="SPT115" s="225"/>
      <c r="SPU115" s="235"/>
      <c r="SPV115" s="236" t="s">
        <v>572</v>
      </c>
      <c r="SPW115" s="237"/>
      <c r="SPX115" s="225"/>
      <c r="SPY115" s="235"/>
      <c r="SPZ115" s="236" t="s">
        <v>572</v>
      </c>
      <c r="SQA115" s="237"/>
      <c r="SQB115" s="225"/>
      <c r="SQC115" s="235"/>
      <c r="SQD115" s="236" t="s">
        <v>572</v>
      </c>
      <c r="SQE115" s="237"/>
      <c r="SQF115" s="225"/>
      <c r="SQG115" s="235"/>
      <c r="SQH115" s="236" t="s">
        <v>572</v>
      </c>
      <c r="SQI115" s="237"/>
      <c r="SQJ115" s="225"/>
      <c r="SQK115" s="235"/>
      <c r="SQL115" s="236" t="s">
        <v>572</v>
      </c>
      <c r="SQM115" s="237"/>
      <c r="SQN115" s="225"/>
      <c r="SQO115" s="235"/>
      <c r="SQP115" s="236" t="s">
        <v>572</v>
      </c>
      <c r="SQQ115" s="237"/>
      <c r="SQR115" s="225"/>
      <c r="SQS115" s="235"/>
      <c r="SQT115" s="236" t="s">
        <v>572</v>
      </c>
      <c r="SQU115" s="237"/>
      <c r="SQV115" s="225"/>
      <c r="SQW115" s="235"/>
      <c r="SQX115" s="236" t="s">
        <v>572</v>
      </c>
      <c r="SQY115" s="237"/>
      <c r="SQZ115" s="225"/>
      <c r="SRA115" s="235"/>
      <c r="SRB115" s="236" t="s">
        <v>572</v>
      </c>
      <c r="SRC115" s="237"/>
      <c r="SRD115" s="225"/>
      <c r="SRE115" s="235"/>
      <c r="SRF115" s="236" t="s">
        <v>572</v>
      </c>
      <c r="SRG115" s="237"/>
      <c r="SRH115" s="225"/>
      <c r="SRI115" s="235"/>
      <c r="SRJ115" s="236" t="s">
        <v>572</v>
      </c>
      <c r="SRK115" s="237"/>
      <c r="SRL115" s="225"/>
      <c r="SRM115" s="235"/>
      <c r="SRN115" s="236" t="s">
        <v>572</v>
      </c>
      <c r="SRO115" s="237"/>
      <c r="SRP115" s="225"/>
      <c r="SRQ115" s="235"/>
      <c r="SRR115" s="236" t="s">
        <v>572</v>
      </c>
      <c r="SRS115" s="237"/>
      <c r="SRT115" s="225"/>
      <c r="SRU115" s="235"/>
      <c r="SRV115" s="236" t="s">
        <v>572</v>
      </c>
      <c r="SRW115" s="237"/>
      <c r="SRX115" s="225"/>
      <c r="SRY115" s="235"/>
      <c r="SRZ115" s="236" t="s">
        <v>572</v>
      </c>
      <c r="SSA115" s="237"/>
      <c r="SSB115" s="225"/>
      <c r="SSC115" s="235"/>
      <c r="SSD115" s="236" t="s">
        <v>572</v>
      </c>
      <c r="SSE115" s="237"/>
      <c r="SSF115" s="225"/>
      <c r="SSG115" s="235"/>
      <c r="SSH115" s="236" t="s">
        <v>572</v>
      </c>
      <c r="SSI115" s="237"/>
      <c r="SSJ115" s="225"/>
      <c r="SSK115" s="235"/>
      <c r="SSL115" s="236" t="s">
        <v>572</v>
      </c>
      <c r="SSM115" s="237"/>
      <c r="SSN115" s="225"/>
      <c r="SSO115" s="235"/>
      <c r="SSP115" s="236" t="s">
        <v>572</v>
      </c>
      <c r="SSQ115" s="237"/>
      <c r="SSR115" s="225"/>
      <c r="SSS115" s="235"/>
      <c r="SST115" s="236" t="s">
        <v>572</v>
      </c>
      <c r="SSU115" s="237"/>
      <c r="SSV115" s="225"/>
      <c r="SSW115" s="235"/>
      <c r="SSX115" s="236" t="s">
        <v>572</v>
      </c>
      <c r="SSY115" s="237"/>
      <c r="SSZ115" s="225"/>
      <c r="STA115" s="235"/>
      <c r="STB115" s="236" t="s">
        <v>572</v>
      </c>
      <c r="STC115" s="237"/>
      <c r="STD115" s="225"/>
      <c r="STE115" s="235"/>
      <c r="STF115" s="236" t="s">
        <v>572</v>
      </c>
      <c r="STG115" s="237"/>
      <c r="STH115" s="225"/>
      <c r="STI115" s="235"/>
      <c r="STJ115" s="236" t="s">
        <v>572</v>
      </c>
      <c r="STK115" s="237"/>
      <c r="STL115" s="225"/>
      <c r="STM115" s="235"/>
      <c r="STN115" s="236" t="s">
        <v>572</v>
      </c>
      <c r="STO115" s="237"/>
      <c r="STP115" s="225"/>
      <c r="STQ115" s="235"/>
      <c r="STR115" s="236" t="s">
        <v>572</v>
      </c>
      <c r="STS115" s="237"/>
      <c r="STT115" s="225"/>
      <c r="STU115" s="235"/>
      <c r="STV115" s="236" t="s">
        <v>572</v>
      </c>
      <c r="STW115" s="237"/>
      <c r="STX115" s="225"/>
      <c r="STY115" s="235"/>
      <c r="STZ115" s="236" t="s">
        <v>572</v>
      </c>
      <c r="SUA115" s="237"/>
      <c r="SUB115" s="225"/>
      <c r="SUC115" s="235"/>
      <c r="SUD115" s="236" t="s">
        <v>572</v>
      </c>
      <c r="SUE115" s="237"/>
      <c r="SUF115" s="225"/>
      <c r="SUG115" s="235"/>
      <c r="SUH115" s="236" t="s">
        <v>572</v>
      </c>
      <c r="SUI115" s="237"/>
      <c r="SUJ115" s="225"/>
      <c r="SUK115" s="235"/>
      <c r="SUL115" s="236" t="s">
        <v>572</v>
      </c>
      <c r="SUM115" s="237"/>
      <c r="SUN115" s="225"/>
      <c r="SUO115" s="235"/>
      <c r="SUP115" s="236" t="s">
        <v>572</v>
      </c>
      <c r="SUQ115" s="237"/>
      <c r="SUR115" s="225"/>
      <c r="SUS115" s="235"/>
      <c r="SUT115" s="236" t="s">
        <v>572</v>
      </c>
      <c r="SUU115" s="237"/>
      <c r="SUV115" s="225"/>
      <c r="SUW115" s="235"/>
      <c r="SUX115" s="236" t="s">
        <v>572</v>
      </c>
      <c r="SUY115" s="237"/>
      <c r="SUZ115" s="225"/>
      <c r="SVA115" s="235"/>
      <c r="SVB115" s="236" t="s">
        <v>572</v>
      </c>
      <c r="SVC115" s="237"/>
      <c r="SVD115" s="225"/>
      <c r="SVE115" s="235"/>
      <c r="SVF115" s="236" t="s">
        <v>572</v>
      </c>
      <c r="SVG115" s="237"/>
      <c r="SVH115" s="225"/>
      <c r="SVI115" s="235"/>
      <c r="SVJ115" s="236" t="s">
        <v>572</v>
      </c>
      <c r="SVK115" s="237"/>
      <c r="SVL115" s="225"/>
      <c r="SVM115" s="235"/>
      <c r="SVN115" s="236" t="s">
        <v>572</v>
      </c>
      <c r="SVO115" s="237"/>
      <c r="SVP115" s="225"/>
      <c r="SVQ115" s="235"/>
      <c r="SVR115" s="236" t="s">
        <v>572</v>
      </c>
      <c r="SVS115" s="237"/>
      <c r="SVT115" s="225"/>
      <c r="SVU115" s="235"/>
      <c r="SVV115" s="236" t="s">
        <v>572</v>
      </c>
      <c r="SVW115" s="237"/>
      <c r="SVX115" s="225"/>
      <c r="SVY115" s="235"/>
      <c r="SVZ115" s="236" t="s">
        <v>572</v>
      </c>
      <c r="SWA115" s="237"/>
      <c r="SWB115" s="225"/>
      <c r="SWC115" s="235"/>
      <c r="SWD115" s="236" t="s">
        <v>572</v>
      </c>
      <c r="SWE115" s="237"/>
      <c r="SWF115" s="225"/>
      <c r="SWG115" s="235"/>
      <c r="SWH115" s="236" t="s">
        <v>572</v>
      </c>
      <c r="SWI115" s="237"/>
      <c r="SWJ115" s="225"/>
      <c r="SWK115" s="235"/>
      <c r="SWL115" s="236" t="s">
        <v>572</v>
      </c>
      <c r="SWM115" s="237"/>
      <c r="SWN115" s="225"/>
      <c r="SWO115" s="235"/>
      <c r="SWP115" s="236" t="s">
        <v>572</v>
      </c>
      <c r="SWQ115" s="237"/>
      <c r="SWR115" s="225"/>
      <c r="SWS115" s="235"/>
      <c r="SWT115" s="236" t="s">
        <v>572</v>
      </c>
      <c r="SWU115" s="237"/>
      <c r="SWV115" s="225"/>
      <c r="SWW115" s="235"/>
      <c r="SWX115" s="236" t="s">
        <v>572</v>
      </c>
      <c r="SWY115" s="237"/>
      <c r="SWZ115" s="225"/>
      <c r="SXA115" s="235"/>
      <c r="SXB115" s="236" t="s">
        <v>572</v>
      </c>
      <c r="SXC115" s="237"/>
      <c r="SXD115" s="225"/>
      <c r="SXE115" s="235"/>
      <c r="SXF115" s="236" t="s">
        <v>572</v>
      </c>
      <c r="SXG115" s="237"/>
      <c r="SXH115" s="225"/>
      <c r="SXI115" s="235"/>
      <c r="SXJ115" s="236" t="s">
        <v>572</v>
      </c>
      <c r="SXK115" s="237"/>
      <c r="SXL115" s="225"/>
      <c r="SXM115" s="235"/>
      <c r="SXN115" s="236" t="s">
        <v>572</v>
      </c>
      <c r="SXO115" s="237"/>
      <c r="SXP115" s="225"/>
      <c r="SXQ115" s="235"/>
      <c r="SXR115" s="236" t="s">
        <v>572</v>
      </c>
      <c r="SXS115" s="237"/>
      <c r="SXT115" s="225"/>
      <c r="SXU115" s="235"/>
      <c r="SXV115" s="236" t="s">
        <v>572</v>
      </c>
      <c r="SXW115" s="237"/>
      <c r="SXX115" s="225"/>
      <c r="SXY115" s="235"/>
      <c r="SXZ115" s="236" t="s">
        <v>572</v>
      </c>
      <c r="SYA115" s="237"/>
      <c r="SYB115" s="225"/>
      <c r="SYC115" s="235"/>
      <c r="SYD115" s="236" t="s">
        <v>572</v>
      </c>
      <c r="SYE115" s="237"/>
      <c r="SYF115" s="225"/>
      <c r="SYG115" s="235"/>
      <c r="SYH115" s="236" t="s">
        <v>572</v>
      </c>
      <c r="SYI115" s="237"/>
      <c r="SYJ115" s="225"/>
      <c r="SYK115" s="235"/>
      <c r="SYL115" s="236" t="s">
        <v>572</v>
      </c>
      <c r="SYM115" s="237"/>
      <c r="SYN115" s="225"/>
      <c r="SYO115" s="235"/>
      <c r="SYP115" s="236" t="s">
        <v>572</v>
      </c>
      <c r="SYQ115" s="237"/>
      <c r="SYR115" s="225"/>
      <c r="SYS115" s="235"/>
      <c r="SYT115" s="236" t="s">
        <v>572</v>
      </c>
      <c r="SYU115" s="237"/>
      <c r="SYV115" s="225"/>
      <c r="SYW115" s="235"/>
      <c r="SYX115" s="236" t="s">
        <v>572</v>
      </c>
      <c r="SYY115" s="237"/>
      <c r="SYZ115" s="225"/>
      <c r="SZA115" s="235"/>
      <c r="SZB115" s="236" t="s">
        <v>572</v>
      </c>
      <c r="SZC115" s="237"/>
      <c r="SZD115" s="225"/>
      <c r="SZE115" s="235"/>
      <c r="SZF115" s="236" t="s">
        <v>572</v>
      </c>
      <c r="SZG115" s="237"/>
      <c r="SZH115" s="225"/>
      <c r="SZI115" s="235"/>
      <c r="SZJ115" s="236" t="s">
        <v>572</v>
      </c>
      <c r="SZK115" s="237"/>
      <c r="SZL115" s="225"/>
      <c r="SZM115" s="235"/>
      <c r="SZN115" s="236" t="s">
        <v>572</v>
      </c>
      <c r="SZO115" s="237"/>
      <c r="SZP115" s="225"/>
      <c r="SZQ115" s="235"/>
      <c r="SZR115" s="236" t="s">
        <v>572</v>
      </c>
      <c r="SZS115" s="237"/>
      <c r="SZT115" s="225"/>
      <c r="SZU115" s="235"/>
      <c r="SZV115" s="236" t="s">
        <v>572</v>
      </c>
      <c r="SZW115" s="237"/>
      <c r="SZX115" s="225"/>
      <c r="SZY115" s="235"/>
      <c r="SZZ115" s="236" t="s">
        <v>572</v>
      </c>
      <c r="TAA115" s="237"/>
      <c r="TAB115" s="225"/>
      <c r="TAC115" s="235"/>
      <c r="TAD115" s="236" t="s">
        <v>572</v>
      </c>
      <c r="TAE115" s="237"/>
      <c r="TAF115" s="225"/>
      <c r="TAG115" s="235"/>
      <c r="TAH115" s="236" t="s">
        <v>572</v>
      </c>
      <c r="TAI115" s="237"/>
      <c r="TAJ115" s="225"/>
      <c r="TAK115" s="235"/>
      <c r="TAL115" s="236" t="s">
        <v>572</v>
      </c>
      <c r="TAM115" s="237"/>
      <c r="TAN115" s="225"/>
      <c r="TAO115" s="235"/>
      <c r="TAP115" s="236" t="s">
        <v>572</v>
      </c>
      <c r="TAQ115" s="237"/>
      <c r="TAR115" s="225"/>
      <c r="TAS115" s="235"/>
      <c r="TAT115" s="236" t="s">
        <v>572</v>
      </c>
      <c r="TAU115" s="237"/>
      <c r="TAV115" s="225"/>
      <c r="TAW115" s="235"/>
      <c r="TAX115" s="236" t="s">
        <v>572</v>
      </c>
      <c r="TAY115" s="237"/>
      <c r="TAZ115" s="225"/>
      <c r="TBA115" s="235"/>
      <c r="TBB115" s="236" t="s">
        <v>572</v>
      </c>
      <c r="TBC115" s="237"/>
      <c r="TBD115" s="225"/>
      <c r="TBE115" s="235"/>
      <c r="TBF115" s="236" t="s">
        <v>572</v>
      </c>
      <c r="TBG115" s="237"/>
      <c r="TBH115" s="225"/>
      <c r="TBI115" s="235"/>
      <c r="TBJ115" s="236" t="s">
        <v>572</v>
      </c>
      <c r="TBK115" s="237"/>
      <c r="TBL115" s="225"/>
      <c r="TBM115" s="235"/>
      <c r="TBN115" s="236" t="s">
        <v>572</v>
      </c>
      <c r="TBO115" s="237"/>
      <c r="TBP115" s="225"/>
      <c r="TBQ115" s="235"/>
      <c r="TBR115" s="236" t="s">
        <v>572</v>
      </c>
      <c r="TBS115" s="237"/>
      <c r="TBT115" s="225"/>
      <c r="TBU115" s="235"/>
      <c r="TBV115" s="236" t="s">
        <v>572</v>
      </c>
      <c r="TBW115" s="237"/>
      <c r="TBX115" s="225"/>
      <c r="TBY115" s="235"/>
      <c r="TBZ115" s="236" t="s">
        <v>572</v>
      </c>
      <c r="TCA115" s="237"/>
      <c r="TCB115" s="225"/>
      <c r="TCC115" s="235"/>
      <c r="TCD115" s="236" t="s">
        <v>572</v>
      </c>
      <c r="TCE115" s="237"/>
      <c r="TCF115" s="225"/>
      <c r="TCG115" s="235"/>
      <c r="TCH115" s="236" t="s">
        <v>572</v>
      </c>
      <c r="TCI115" s="237"/>
      <c r="TCJ115" s="225"/>
      <c r="TCK115" s="235"/>
      <c r="TCL115" s="236" t="s">
        <v>572</v>
      </c>
      <c r="TCM115" s="237"/>
      <c r="TCN115" s="225"/>
      <c r="TCO115" s="235"/>
      <c r="TCP115" s="236" t="s">
        <v>572</v>
      </c>
      <c r="TCQ115" s="237"/>
      <c r="TCR115" s="225"/>
      <c r="TCS115" s="235"/>
      <c r="TCT115" s="236" t="s">
        <v>572</v>
      </c>
      <c r="TCU115" s="237"/>
      <c r="TCV115" s="225"/>
      <c r="TCW115" s="235"/>
      <c r="TCX115" s="236" t="s">
        <v>572</v>
      </c>
      <c r="TCY115" s="237"/>
      <c r="TCZ115" s="225"/>
      <c r="TDA115" s="235"/>
      <c r="TDB115" s="236" t="s">
        <v>572</v>
      </c>
      <c r="TDC115" s="237"/>
      <c r="TDD115" s="225"/>
      <c r="TDE115" s="235"/>
      <c r="TDF115" s="236" t="s">
        <v>572</v>
      </c>
      <c r="TDG115" s="237"/>
      <c r="TDH115" s="225"/>
      <c r="TDI115" s="235"/>
      <c r="TDJ115" s="236" t="s">
        <v>572</v>
      </c>
      <c r="TDK115" s="237"/>
      <c r="TDL115" s="225"/>
      <c r="TDM115" s="235"/>
      <c r="TDN115" s="236" t="s">
        <v>572</v>
      </c>
      <c r="TDO115" s="237"/>
      <c r="TDP115" s="225"/>
      <c r="TDQ115" s="235"/>
      <c r="TDR115" s="236" t="s">
        <v>572</v>
      </c>
      <c r="TDS115" s="237"/>
      <c r="TDT115" s="225"/>
      <c r="TDU115" s="235"/>
      <c r="TDV115" s="236" t="s">
        <v>572</v>
      </c>
      <c r="TDW115" s="237"/>
      <c r="TDX115" s="225"/>
      <c r="TDY115" s="235"/>
      <c r="TDZ115" s="236" t="s">
        <v>572</v>
      </c>
      <c r="TEA115" s="237"/>
      <c r="TEB115" s="225"/>
      <c r="TEC115" s="235"/>
      <c r="TED115" s="236" t="s">
        <v>572</v>
      </c>
      <c r="TEE115" s="237"/>
      <c r="TEF115" s="225"/>
      <c r="TEG115" s="235"/>
      <c r="TEH115" s="236" t="s">
        <v>572</v>
      </c>
      <c r="TEI115" s="237"/>
      <c r="TEJ115" s="225"/>
      <c r="TEK115" s="235"/>
      <c r="TEL115" s="236" t="s">
        <v>572</v>
      </c>
      <c r="TEM115" s="237"/>
      <c r="TEN115" s="225"/>
      <c r="TEO115" s="235"/>
      <c r="TEP115" s="236" t="s">
        <v>572</v>
      </c>
      <c r="TEQ115" s="237"/>
      <c r="TER115" s="225"/>
      <c r="TES115" s="235"/>
      <c r="TET115" s="236" t="s">
        <v>572</v>
      </c>
      <c r="TEU115" s="237"/>
      <c r="TEV115" s="225"/>
      <c r="TEW115" s="235"/>
      <c r="TEX115" s="236" t="s">
        <v>572</v>
      </c>
      <c r="TEY115" s="237"/>
      <c r="TEZ115" s="225"/>
      <c r="TFA115" s="235"/>
      <c r="TFB115" s="236" t="s">
        <v>572</v>
      </c>
      <c r="TFC115" s="237"/>
      <c r="TFD115" s="225"/>
      <c r="TFE115" s="235"/>
      <c r="TFF115" s="236" t="s">
        <v>572</v>
      </c>
      <c r="TFG115" s="237"/>
      <c r="TFH115" s="225"/>
      <c r="TFI115" s="235"/>
      <c r="TFJ115" s="236" t="s">
        <v>572</v>
      </c>
      <c r="TFK115" s="237"/>
      <c r="TFL115" s="225"/>
      <c r="TFM115" s="235"/>
      <c r="TFN115" s="236" t="s">
        <v>572</v>
      </c>
      <c r="TFO115" s="237"/>
      <c r="TFP115" s="225"/>
      <c r="TFQ115" s="235"/>
      <c r="TFR115" s="236" t="s">
        <v>572</v>
      </c>
      <c r="TFS115" s="237"/>
      <c r="TFT115" s="225"/>
      <c r="TFU115" s="235"/>
      <c r="TFV115" s="236" t="s">
        <v>572</v>
      </c>
      <c r="TFW115" s="237"/>
      <c r="TFX115" s="225"/>
      <c r="TFY115" s="235"/>
      <c r="TFZ115" s="236" t="s">
        <v>572</v>
      </c>
      <c r="TGA115" s="237"/>
      <c r="TGB115" s="225"/>
      <c r="TGC115" s="235"/>
      <c r="TGD115" s="236" t="s">
        <v>572</v>
      </c>
      <c r="TGE115" s="237"/>
      <c r="TGF115" s="225"/>
      <c r="TGG115" s="235"/>
      <c r="TGH115" s="236" t="s">
        <v>572</v>
      </c>
      <c r="TGI115" s="237"/>
      <c r="TGJ115" s="225"/>
      <c r="TGK115" s="235"/>
      <c r="TGL115" s="236" t="s">
        <v>572</v>
      </c>
      <c r="TGM115" s="237"/>
      <c r="TGN115" s="225"/>
      <c r="TGO115" s="235"/>
      <c r="TGP115" s="236" t="s">
        <v>572</v>
      </c>
      <c r="TGQ115" s="237"/>
      <c r="TGR115" s="225"/>
      <c r="TGS115" s="235"/>
      <c r="TGT115" s="236" t="s">
        <v>572</v>
      </c>
      <c r="TGU115" s="237"/>
      <c r="TGV115" s="225"/>
      <c r="TGW115" s="235"/>
      <c r="TGX115" s="236" t="s">
        <v>572</v>
      </c>
      <c r="TGY115" s="237"/>
      <c r="TGZ115" s="225"/>
      <c r="THA115" s="235"/>
      <c r="THB115" s="236" t="s">
        <v>572</v>
      </c>
      <c r="THC115" s="237"/>
      <c r="THD115" s="225"/>
      <c r="THE115" s="235"/>
      <c r="THF115" s="236" t="s">
        <v>572</v>
      </c>
      <c r="THG115" s="237"/>
      <c r="THH115" s="225"/>
      <c r="THI115" s="235"/>
      <c r="THJ115" s="236" t="s">
        <v>572</v>
      </c>
      <c r="THK115" s="237"/>
      <c r="THL115" s="225"/>
      <c r="THM115" s="235"/>
      <c r="THN115" s="236" t="s">
        <v>572</v>
      </c>
      <c r="THO115" s="237"/>
      <c r="THP115" s="225"/>
      <c r="THQ115" s="235"/>
      <c r="THR115" s="236" t="s">
        <v>572</v>
      </c>
      <c r="THS115" s="237"/>
      <c r="THT115" s="225"/>
      <c r="THU115" s="235"/>
      <c r="THV115" s="236" t="s">
        <v>572</v>
      </c>
      <c r="THW115" s="237"/>
      <c r="THX115" s="225"/>
      <c r="THY115" s="235"/>
      <c r="THZ115" s="236" t="s">
        <v>572</v>
      </c>
      <c r="TIA115" s="237"/>
      <c r="TIB115" s="225"/>
      <c r="TIC115" s="235"/>
      <c r="TID115" s="236" t="s">
        <v>572</v>
      </c>
      <c r="TIE115" s="237"/>
      <c r="TIF115" s="225"/>
      <c r="TIG115" s="235"/>
      <c r="TIH115" s="236" t="s">
        <v>572</v>
      </c>
      <c r="TII115" s="237"/>
      <c r="TIJ115" s="225"/>
      <c r="TIK115" s="235"/>
      <c r="TIL115" s="236" t="s">
        <v>572</v>
      </c>
      <c r="TIM115" s="237"/>
      <c r="TIN115" s="225"/>
      <c r="TIO115" s="235"/>
      <c r="TIP115" s="236" t="s">
        <v>572</v>
      </c>
      <c r="TIQ115" s="237"/>
      <c r="TIR115" s="225"/>
      <c r="TIS115" s="235"/>
      <c r="TIT115" s="236" t="s">
        <v>572</v>
      </c>
      <c r="TIU115" s="237"/>
      <c r="TIV115" s="225"/>
      <c r="TIW115" s="235"/>
      <c r="TIX115" s="236" t="s">
        <v>572</v>
      </c>
      <c r="TIY115" s="237"/>
      <c r="TIZ115" s="225"/>
      <c r="TJA115" s="235"/>
      <c r="TJB115" s="236" t="s">
        <v>572</v>
      </c>
      <c r="TJC115" s="237"/>
      <c r="TJD115" s="225"/>
      <c r="TJE115" s="235"/>
      <c r="TJF115" s="236" t="s">
        <v>572</v>
      </c>
      <c r="TJG115" s="237"/>
      <c r="TJH115" s="225"/>
      <c r="TJI115" s="235"/>
      <c r="TJJ115" s="236" t="s">
        <v>572</v>
      </c>
      <c r="TJK115" s="237"/>
      <c r="TJL115" s="225"/>
      <c r="TJM115" s="235"/>
      <c r="TJN115" s="236" t="s">
        <v>572</v>
      </c>
      <c r="TJO115" s="237"/>
      <c r="TJP115" s="225"/>
      <c r="TJQ115" s="235"/>
      <c r="TJR115" s="236" t="s">
        <v>572</v>
      </c>
      <c r="TJS115" s="237"/>
      <c r="TJT115" s="225"/>
      <c r="TJU115" s="235"/>
      <c r="TJV115" s="236" t="s">
        <v>572</v>
      </c>
      <c r="TJW115" s="237"/>
      <c r="TJX115" s="225"/>
      <c r="TJY115" s="235"/>
      <c r="TJZ115" s="236" t="s">
        <v>572</v>
      </c>
      <c r="TKA115" s="237"/>
      <c r="TKB115" s="225"/>
      <c r="TKC115" s="235"/>
      <c r="TKD115" s="236" t="s">
        <v>572</v>
      </c>
      <c r="TKE115" s="237"/>
      <c r="TKF115" s="225"/>
      <c r="TKG115" s="235"/>
      <c r="TKH115" s="236" t="s">
        <v>572</v>
      </c>
      <c r="TKI115" s="237"/>
      <c r="TKJ115" s="225"/>
      <c r="TKK115" s="235"/>
      <c r="TKL115" s="236" t="s">
        <v>572</v>
      </c>
      <c r="TKM115" s="237"/>
      <c r="TKN115" s="225"/>
      <c r="TKO115" s="235"/>
      <c r="TKP115" s="236" t="s">
        <v>572</v>
      </c>
      <c r="TKQ115" s="237"/>
      <c r="TKR115" s="225"/>
      <c r="TKS115" s="235"/>
      <c r="TKT115" s="236" t="s">
        <v>572</v>
      </c>
      <c r="TKU115" s="237"/>
      <c r="TKV115" s="225"/>
      <c r="TKW115" s="235"/>
      <c r="TKX115" s="236" t="s">
        <v>572</v>
      </c>
      <c r="TKY115" s="237"/>
      <c r="TKZ115" s="225"/>
      <c r="TLA115" s="235"/>
      <c r="TLB115" s="236" t="s">
        <v>572</v>
      </c>
      <c r="TLC115" s="237"/>
      <c r="TLD115" s="225"/>
      <c r="TLE115" s="235"/>
      <c r="TLF115" s="236" t="s">
        <v>572</v>
      </c>
      <c r="TLG115" s="237"/>
      <c r="TLH115" s="225"/>
      <c r="TLI115" s="235"/>
      <c r="TLJ115" s="236" t="s">
        <v>572</v>
      </c>
      <c r="TLK115" s="237"/>
      <c r="TLL115" s="225"/>
      <c r="TLM115" s="235"/>
      <c r="TLN115" s="236" t="s">
        <v>572</v>
      </c>
      <c r="TLO115" s="237"/>
      <c r="TLP115" s="225"/>
      <c r="TLQ115" s="235"/>
      <c r="TLR115" s="236" t="s">
        <v>572</v>
      </c>
      <c r="TLS115" s="237"/>
      <c r="TLT115" s="225"/>
      <c r="TLU115" s="235"/>
      <c r="TLV115" s="236" t="s">
        <v>572</v>
      </c>
      <c r="TLW115" s="237"/>
      <c r="TLX115" s="225"/>
      <c r="TLY115" s="235"/>
      <c r="TLZ115" s="236" t="s">
        <v>572</v>
      </c>
      <c r="TMA115" s="237"/>
      <c r="TMB115" s="225"/>
      <c r="TMC115" s="235"/>
      <c r="TMD115" s="236" t="s">
        <v>572</v>
      </c>
      <c r="TME115" s="237"/>
      <c r="TMF115" s="225"/>
      <c r="TMG115" s="235"/>
      <c r="TMH115" s="236" t="s">
        <v>572</v>
      </c>
      <c r="TMI115" s="237"/>
      <c r="TMJ115" s="225"/>
      <c r="TMK115" s="235"/>
      <c r="TML115" s="236" t="s">
        <v>572</v>
      </c>
      <c r="TMM115" s="237"/>
      <c r="TMN115" s="225"/>
      <c r="TMO115" s="235"/>
      <c r="TMP115" s="236" t="s">
        <v>572</v>
      </c>
      <c r="TMQ115" s="237"/>
      <c r="TMR115" s="225"/>
      <c r="TMS115" s="235"/>
      <c r="TMT115" s="236" t="s">
        <v>572</v>
      </c>
      <c r="TMU115" s="237"/>
      <c r="TMV115" s="225"/>
      <c r="TMW115" s="235"/>
      <c r="TMX115" s="236" t="s">
        <v>572</v>
      </c>
      <c r="TMY115" s="237"/>
      <c r="TMZ115" s="225"/>
      <c r="TNA115" s="235"/>
      <c r="TNB115" s="236" t="s">
        <v>572</v>
      </c>
      <c r="TNC115" s="237"/>
      <c r="TND115" s="225"/>
      <c r="TNE115" s="235"/>
      <c r="TNF115" s="236" t="s">
        <v>572</v>
      </c>
      <c r="TNG115" s="237"/>
      <c r="TNH115" s="225"/>
      <c r="TNI115" s="235"/>
      <c r="TNJ115" s="236" t="s">
        <v>572</v>
      </c>
      <c r="TNK115" s="237"/>
      <c r="TNL115" s="225"/>
      <c r="TNM115" s="235"/>
      <c r="TNN115" s="236" t="s">
        <v>572</v>
      </c>
      <c r="TNO115" s="237"/>
      <c r="TNP115" s="225"/>
      <c r="TNQ115" s="235"/>
      <c r="TNR115" s="236" t="s">
        <v>572</v>
      </c>
      <c r="TNS115" s="237"/>
      <c r="TNT115" s="225"/>
      <c r="TNU115" s="235"/>
      <c r="TNV115" s="236" t="s">
        <v>572</v>
      </c>
      <c r="TNW115" s="237"/>
      <c r="TNX115" s="225"/>
      <c r="TNY115" s="235"/>
      <c r="TNZ115" s="236" t="s">
        <v>572</v>
      </c>
      <c r="TOA115" s="237"/>
      <c r="TOB115" s="225"/>
      <c r="TOC115" s="235"/>
      <c r="TOD115" s="236" t="s">
        <v>572</v>
      </c>
      <c r="TOE115" s="237"/>
      <c r="TOF115" s="225"/>
      <c r="TOG115" s="235"/>
      <c r="TOH115" s="236" t="s">
        <v>572</v>
      </c>
      <c r="TOI115" s="237"/>
      <c r="TOJ115" s="225"/>
      <c r="TOK115" s="235"/>
      <c r="TOL115" s="236" t="s">
        <v>572</v>
      </c>
      <c r="TOM115" s="237"/>
      <c r="TON115" s="225"/>
      <c r="TOO115" s="235"/>
      <c r="TOP115" s="236" t="s">
        <v>572</v>
      </c>
      <c r="TOQ115" s="237"/>
      <c r="TOR115" s="225"/>
      <c r="TOS115" s="235"/>
      <c r="TOT115" s="236" t="s">
        <v>572</v>
      </c>
      <c r="TOU115" s="237"/>
      <c r="TOV115" s="225"/>
      <c r="TOW115" s="235"/>
      <c r="TOX115" s="236" t="s">
        <v>572</v>
      </c>
      <c r="TOY115" s="237"/>
      <c r="TOZ115" s="225"/>
      <c r="TPA115" s="235"/>
      <c r="TPB115" s="236" t="s">
        <v>572</v>
      </c>
      <c r="TPC115" s="237"/>
      <c r="TPD115" s="225"/>
      <c r="TPE115" s="235"/>
      <c r="TPF115" s="236" t="s">
        <v>572</v>
      </c>
      <c r="TPG115" s="237"/>
      <c r="TPH115" s="225"/>
      <c r="TPI115" s="235"/>
      <c r="TPJ115" s="236" t="s">
        <v>572</v>
      </c>
      <c r="TPK115" s="237"/>
      <c r="TPL115" s="225"/>
      <c r="TPM115" s="235"/>
      <c r="TPN115" s="236" t="s">
        <v>572</v>
      </c>
      <c r="TPO115" s="237"/>
      <c r="TPP115" s="225"/>
      <c r="TPQ115" s="235"/>
      <c r="TPR115" s="236" t="s">
        <v>572</v>
      </c>
      <c r="TPS115" s="237"/>
      <c r="TPT115" s="225"/>
      <c r="TPU115" s="235"/>
      <c r="TPV115" s="236" t="s">
        <v>572</v>
      </c>
      <c r="TPW115" s="237"/>
      <c r="TPX115" s="225"/>
      <c r="TPY115" s="235"/>
      <c r="TPZ115" s="236" t="s">
        <v>572</v>
      </c>
      <c r="TQA115" s="237"/>
      <c r="TQB115" s="225"/>
      <c r="TQC115" s="235"/>
      <c r="TQD115" s="236" t="s">
        <v>572</v>
      </c>
      <c r="TQE115" s="237"/>
      <c r="TQF115" s="225"/>
      <c r="TQG115" s="235"/>
      <c r="TQH115" s="236" t="s">
        <v>572</v>
      </c>
      <c r="TQI115" s="237"/>
      <c r="TQJ115" s="225"/>
      <c r="TQK115" s="235"/>
      <c r="TQL115" s="236" t="s">
        <v>572</v>
      </c>
      <c r="TQM115" s="237"/>
      <c r="TQN115" s="225"/>
      <c r="TQO115" s="235"/>
      <c r="TQP115" s="236" t="s">
        <v>572</v>
      </c>
      <c r="TQQ115" s="237"/>
      <c r="TQR115" s="225"/>
      <c r="TQS115" s="235"/>
      <c r="TQT115" s="236" t="s">
        <v>572</v>
      </c>
      <c r="TQU115" s="237"/>
      <c r="TQV115" s="225"/>
      <c r="TQW115" s="235"/>
      <c r="TQX115" s="236" t="s">
        <v>572</v>
      </c>
      <c r="TQY115" s="237"/>
      <c r="TQZ115" s="225"/>
      <c r="TRA115" s="235"/>
      <c r="TRB115" s="236" t="s">
        <v>572</v>
      </c>
      <c r="TRC115" s="237"/>
      <c r="TRD115" s="225"/>
      <c r="TRE115" s="235"/>
      <c r="TRF115" s="236" t="s">
        <v>572</v>
      </c>
      <c r="TRG115" s="237"/>
      <c r="TRH115" s="225"/>
      <c r="TRI115" s="235"/>
      <c r="TRJ115" s="236" t="s">
        <v>572</v>
      </c>
      <c r="TRK115" s="237"/>
      <c r="TRL115" s="225"/>
      <c r="TRM115" s="235"/>
      <c r="TRN115" s="236" t="s">
        <v>572</v>
      </c>
      <c r="TRO115" s="237"/>
      <c r="TRP115" s="225"/>
      <c r="TRQ115" s="235"/>
      <c r="TRR115" s="236" t="s">
        <v>572</v>
      </c>
      <c r="TRS115" s="237"/>
      <c r="TRT115" s="225"/>
      <c r="TRU115" s="235"/>
      <c r="TRV115" s="236" t="s">
        <v>572</v>
      </c>
      <c r="TRW115" s="237"/>
      <c r="TRX115" s="225"/>
      <c r="TRY115" s="235"/>
      <c r="TRZ115" s="236" t="s">
        <v>572</v>
      </c>
      <c r="TSA115" s="237"/>
      <c r="TSB115" s="225"/>
      <c r="TSC115" s="235"/>
      <c r="TSD115" s="236" t="s">
        <v>572</v>
      </c>
      <c r="TSE115" s="237"/>
      <c r="TSF115" s="225"/>
      <c r="TSG115" s="235"/>
      <c r="TSH115" s="236" t="s">
        <v>572</v>
      </c>
      <c r="TSI115" s="237"/>
      <c r="TSJ115" s="225"/>
      <c r="TSK115" s="235"/>
      <c r="TSL115" s="236" t="s">
        <v>572</v>
      </c>
      <c r="TSM115" s="237"/>
      <c r="TSN115" s="225"/>
      <c r="TSO115" s="235"/>
      <c r="TSP115" s="236" t="s">
        <v>572</v>
      </c>
      <c r="TSQ115" s="237"/>
      <c r="TSR115" s="225"/>
      <c r="TSS115" s="235"/>
      <c r="TST115" s="236" t="s">
        <v>572</v>
      </c>
      <c r="TSU115" s="237"/>
      <c r="TSV115" s="225"/>
      <c r="TSW115" s="235"/>
      <c r="TSX115" s="236" t="s">
        <v>572</v>
      </c>
      <c r="TSY115" s="237"/>
      <c r="TSZ115" s="225"/>
      <c r="TTA115" s="235"/>
      <c r="TTB115" s="236" t="s">
        <v>572</v>
      </c>
      <c r="TTC115" s="237"/>
      <c r="TTD115" s="225"/>
      <c r="TTE115" s="235"/>
      <c r="TTF115" s="236" t="s">
        <v>572</v>
      </c>
      <c r="TTG115" s="237"/>
      <c r="TTH115" s="225"/>
      <c r="TTI115" s="235"/>
      <c r="TTJ115" s="236" t="s">
        <v>572</v>
      </c>
      <c r="TTK115" s="237"/>
      <c r="TTL115" s="225"/>
      <c r="TTM115" s="235"/>
      <c r="TTN115" s="236" t="s">
        <v>572</v>
      </c>
      <c r="TTO115" s="237"/>
      <c r="TTP115" s="225"/>
      <c r="TTQ115" s="235"/>
      <c r="TTR115" s="236" t="s">
        <v>572</v>
      </c>
      <c r="TTS115" s="237"/>
      <c r="TTT115" s="225"/>
      <c r="TTU115" s="235"/>
      <c r="TTV115" s="236" t="s">
        <v>572</v>
      </c>
      <c r="TTW115" s="237"/>
      <c r="TTX115" s="225"/>
      <c r="TTY115" s="235"/>
      <c r="TTZ115" s="236" t="s">
        <v>572</v>
      </c>
      <c r="TUA115" s="237"/>
      <c r="TUB115" s="225"/>
      <c r="TUC115" s="235"/>
      <c r="TUD115" s="236" t="s">
        <v>572</v>
      </c>
      <c r="TUE115" s="237"/>
      <c r="TUF115" s="225"/>
      <c r="TUG115" s="235"/>
      <c r="TUH115" s="236" t="s">
        <v>572</v>
      </c>
      <c r="TUI115" s="237"/>
      <c r="TUJ115" s="225"/>
      <c r="TUK115" s="235"/>
      <c r="TUL115" s="236" t="s">
        <v>572</v>
      </c>
      <c r="TUM115" s="237"/>
      <c r="TUN115" s="225"/>
      <c r="TUO115" s="235"/>
      <c r="TUP115" s="236" t="s">
        <v>572</v>
      </c>
      <c r="TUQ115" s="237"/>
      <c r="TUR115" s="225"/>
      <c r="TUS115" s="235"/>
      <c r="TUT115" s="236" t="s">
        <v>572</v>
      </c>
      <c r="TUU115" s="237"/>
      <c r="TUV115" s="225"/>
      <c r="TUW115" s="235"/>
      <c r="TUX115" s="236" t="s">
        <v>572</v>
      </c>
      <c r="TUY115" s="237"/>
      <c r="TUZ115" s="225"/>
      <c r="TVA115" s="235"/>
      <c r="TVB115" s="236" t="s">
        <v>572</v>
      </c>
      <c r="TVC115" s="237"/>
      <c r="TVD115" s="225"/>
      <c r="TVE115" s="235"/>
      <c r="TVF115" s="236" t="s">
        <v>572</v>
      </c>
      <c r="TVG115" s="237"/>
      <c r="TVH115" s="225"/>
      <c r="TVI115" s="235"/>
      <c r="TVJ115" s="236" t="s">
        <v>572</v>
      </c>
      <c r="TVK115" s="237"/>
      <c r="TVL115" s="225"/>
      <c r="TVM115" s="235"/>
      <c r="TVN115" s="236" t="s">
        <v>572</v>
      </c>
      <c r="TVO115" s="237"/>
      <c r="TVP115" s="225"/>
      <c r="TVQ115" s="235"/>
      <c r="TVR115" s="236" t="s">
        <v>572</v>
      </c>
      <c r="TVS115" s="237"/>
      <c r="TVT115" s="225"/>
      <c r="TVU115" s="235"/>
      <c r="TVV115" s="236" t="s">
        <v>572</v>
      </c>
      <c r="TVW115" s="237"/>
      <c r="TVX115" s="225"/>
      <c r="TVY115" s="235"/>
      <c r="TVZ115" s="236" t="s">
        <v>572</v>
      </c>
      <c r="TWA115" s="237"/>
      <c r="TWB115" s="225"/>
      <c r="TWC115" s="235"/>
      <c r="TWD115" s="236" t="s">
        <v>572</v>
      </c>
      <c r="TWE115" s="237"/>
      <c r="TWF115" s="225"/>
      <c r="TWG115" s="235"/>
      <c r="TWH115" s="236" t="s">
        <v>572</v>
      </c>
      <c r="TWI115" s="237"/>
      <c r="TWJ115" s="225"/>
      <c r="TWK115" s="235"/>
      <c r="TWL115" s="236" t="s">
        <v>572</v>
      </c>
      <c r="TWM115" s="237"/>
      <c r="TWN115" s="225"/>
      <c r="TWO115" s="235"/>
      <c r="TWP115" s="236" t="s">
        <v>572</v>
      </c>
      <c r="TWQ115" s="237"/>
      <c r="TWR115" s="225"/>
      <c r="TWS115" s="235"/>
      <c r="TWT115" s="236" t="s">
        <v>572</v>
      </c>
      <c r="TWU115" s="237"/>
      <c r="TWV115" s="225"/>
      <c r="TWW115" s="235"/>
      <c r="TWX115" s="236" t="s">
        <v>572</v>
      </c>
      <c r="TWY115" s="237"/>
      <c r="TWZ115" s="225"/>
      <c r="TXA115" s="235"/>
      <c r="TXB115" s="236" t="s">
        <v>572</v>
      </c>
      <c r="TXC115" s="237"/>
      <c r="TXD115" s="225"/>
      <c r="TXE115" s="235"/>
      <c r="TXF115" s="236" t="s">
        <v>572</v>
      </c>
      <c r="TXG115" s="237"/>
      <c r="TXH115" s="225"/>
      <c r="TXI115" s="235"/>
      <c r="TXJ115" s="236" t="s">
        <v>572</v>
      </c>
      <c r="TXK115" s="237"/>
      <c r="TXL115" s="225"/>
      <c r="TXM115" s="235"/>
      <c r="TXN115" s="236" t="s">
        <v>572</v>
      </c>
      <c r="TXO115" s="237"/>
      <c r="TXP115" s="225"/>
      <c r="TXQ115" s="235"/>
      <c r="TXR115" s="236" t="s">
        <v>572</v>
      </c>
      <c r="TXS115" s="237"/>
      <c r="TXT115" s="225"/>
      <c r="TXU115" s="235"/>
      <c r="TXV115" s="236" t="s">
        <v>572</v>
      </c>
      <c r="TXW115" s="237"/>
      <c r="TXX115" s="225"/>
      <c r="TXY115" s="235"/>
      <c r="TXZ115" s="236" t="s">
        <v>572</v>
      </c>
      <c r="TYA115" s="237"/>
      <c r="TYB115" s="225"/>
      <c r="TYC115" s="235"/>
      <c r="TYD115" s="236" t="s">
        <v>572</v>
      </c>
      <c r="TYE115" s="237"/>
      <c r="TYF115" s="225"/>
      <c r="TYG115" s="235"/>
      <c r="TYH115" s="236" t="s">
        <v>572</v>
      </c>
      <c r="TYI115" s="237"/>
      <c r="TYJ115" s="225"/>
      <c r="TYK115" s="235"/>
      <c r="TYL115" s="236" t="s">
        <v>572</v>
      </c>
      <c r="TYM115" s="237"/>
      <c r="TYN115" s="225"/>
      <c r="TYO115" s="235"/>
      <c r="TYP115" s="236" t="s">
        <v>572</v>
      </c>
      <c r="TYQ115" s="237"/>
      <c r="TYR115" s="225"/>
      <c r="TYS115" s="235"/>
      <c r="TYT115" s="236" t="s">
        <v>572</v>
      </c>
      <c r="TYU115" s="237"/>
      <c r="TYV115" s="225"/>
      <c r="TYW115" s="235"/>
      <c r="TYX115" s="236" t="s">
        <v>572</v>
      </c>
      <c r="TYY115" s="237"/>
      <c r="TYZ115" s="225"/>
      <c r="TZA115" s="235"/>
      <c r="TZB115" s="236" t="s">
        <v>572</v>
      </c>
      <c r="TZC115" s="237"/>
      <c r="TZD115" s="225"/>
      <c r="TZE115" s="235"/>
      <c r="TZF115" s="236" t="s">
        <v>572</v>
      </c>
      <c r="TZG115" s="237"/>
      <c r="TZH115" s="225"/>
      <c r="TZI115" s="235"/>
      <c r="TZJ115" s="236" t="s">
        <v>572</v>
      </c>
      <c r="TZK115" s="237"/>
      <c r="TZL115" s="225"/>
      <c r="TZM115" s="235"/>
      <c r="TZN115" s="236" t="s">
        <v>572</v>
      </c>
      <c r="TZO115" s="237"/>
      <c r="TZP115" s="225"/>
      <c r="TZQ115" s="235"/>
      <c r="TZR115" s="236" t="s">
        <v>572</v>
      </c>
      <c r="TZS115" s="237"/>
      <c r="TZT115" s="225"/>
      <c r="TZU115" s="235"/>
      <c r="TZV115" s="236" t="s">
        <v>572</v>
      </c>
      <c r="TZW115" s="237"/>
      <c r="TZX115" s="225"/>
      <c r="TZY115" s="235"/>
      <c r="TZZ115" s="236" t="s">
        <v>572</v>
      </c>
      <c r="UAA115" s="237"/>
      <c r="UAB115" s="225"/>
      <c r="UAC115" s="235"/>
      <c r="UAD115" s="236" t="s">
        <v>572</v>
      </c>
      <c r="UAE115" s="237"/>
      <c r="UAF115" s="225"/>
      <c r="UAG115" s="235"/>
      <c r="UAH115" s="236" t="s">
        <v>572</v>
      </c>
      <c r="UAI115" s="237"/>
      <c r="UAJ115" s="225"/>
      <c r="UAK115" s="235"/>
      <c r="UAL115" s="236" t="s">
        <v>572</v>
      </c>
      <c r="UAM115" s="237"/>
      <c r="UAN115" s="225"/>
      <c r="UAO115" s="235"/>
      <c r="UAP115" s="236" t="s">
        <v>572</v>
      </c>
      <c r="UAQ115" s="237"/>
      <c r="UAR115" s="225"/>
      <c r="UAS115" s="235"/>
      <c r="UAT115" s="236" t="s">
        <v>572</v>
      </c>
      <c r="UAU115" s="237"/>
      <c r="UAV115" s="225"/>
      <c r="UAW115" s="235"/>
      <c r="UAX115" s="236" t="s">
        <v>572</v>
      </c>
      <c r="UAY115" s="237"/>
      <c r="UAZ115" s="225"/>
      <c r="UBA115" s="235"/>
      <c r="UBB115" s="236" t="s">
        <v>572</v>
      </c>
      <c r="UBC115" s="237"/>
      <c r="UBD115" s="225"/>
      <c r="UBE115" s="235"/>
      <c r="UBF115" s="236" t="s">
        <v>572</v>
      </c>
      <c r="UBG115" s="237"/>
      <c r="UBH115" s="225"/>
      <c r="UBI115" s="235"/>
      <c r="UBJ115" s="236" t="s">
        <v>572</v>
      </c>
      <c r="UBK115" s="237"/>
      <c r="UBL115" s="225"/>
      <c r="UBM115" s="235"/>
      <c r="UBN115" s="236" t="s">
        <v>572</v>
      </c>
      <c r="UBO115" s="237"/>
      <c r="UBP115" s="225"/>
      <c r="UBQ115" s="235"/>
      <c r="UBR115" s="236" t="s">
        <v>572</v>
      </c>
      <c r="UBS115" s="237"/>
      <c r="UBT115" s="225"/>
      <c r="UBU115" s="235"/>
      <c r="UBV115" s="236" t="s">
        <v>572</v>
      </c>
      <c r="UBW115" s="237"/>
      <c r="UBX115" s="225"/>
      <c r="UBY115" s="235"/>
      <c r="UBZ115" s="236" t="s">
        <v>572</v>
      </c>
      <c r="UCA115" s="237"/>
      <c r="UCB115" s="225"/>
      <c r="UCC115" s="235"/>
      <c r="UCD115" s="236" t="s">
        <v>572</v>
      </c>
      <c r="UCE115" s="237"/>
      <c r="UCF115" s="225"/>
      <c r="UCG115" s="235"/>
      <c r="UCH115" s="236" t="s">
        <v>572</v>
      </c>
      <c r="UCI115" s="237"/>
      <c r="UCJ115" s="225"/>
      <c r="UCK115" s="235"/>
      <c r="UCL115" s="236" t="s">
        <v>572</v>
      </c>
      <c r="UCM115" s="237"/>
      <c r="UCN115" s="225"/>
      <c r="UCO115" s="235"/>
      <c r="UCP115" s="236" t="s">
        <v>572</v>
      </c>
      <c r="UCQ115" s="237"/>
      <c r="UCR115" s="225"/>
      <c r="UCS115" s="235"/>
      <c r="UCT115" s="236" t="s">
        <v>572</v>
      </c>
      <c r="UCU115" s="237"/>
      <c r="UCV115" s="225"/>
      <c r="UCW115" s="235"/>
      <c r="UCX115" s="236" t="s">
        <v>572</v>
      </c>
      <c r="UCY115" s="237"/>
      <c r="UCZ115" s="225"/>
      <c r="UDA115" s="235"/>
      <c r="UDB115" s="236" t="s">
        <v>572</v>
      </c>
      <c r="UDC115" s="237"/>
      <c r="UDD115" s="225"/>
      <c r="UDE115" s="235"/>
      <c r="UDF115" s="236" t="s">
        <v>572</v>
      </c>
      <c r="UDG115" s="237"/>
      <c r="UDH115" s="225"/>
      <c r="UDI115" s="235"/>
      <c r="UDJ115" s="236" t="s">
        <v>572</v>
      </c>
      <c r="UDK115" s="237"/>
      <c r="UDL115" s="225"/>
      <c r="UDM115" s="235"/>
      <c r="UDN115" s="236" t="s">
        <v>572</v>
      </c>
      <c r="UDO115" s="237"/>
      <c r="UDP115" s="225"/>
      <c r="UDQ115" s="235"/>
      <c r="UDR115" s="236" t="s">
        <v>572</v>
      </c>
      <c r="UDS115" s="237"/>
      <c r="UDT115" s="225"/>
      <c r="UDU115" s="235"/>
      <c r="UDV115" s="236" t="s">
        <v>572</v>
      </c>
      <c r="UDW115" s="237"/>
      <c r="UDX115" s="225"/>
      <c r="UDY115" s="235"/>
      <c r="UDZ115" s="236" t="s">
        <v>572</v>
      </c>
      <c r="UEA115" s="237"/>
      <c r="UEB115" s="225"/>
      <c r="UEC115" s="235"/>
      <c r="UED115" s="236" t="s">
        <v>572</v>
      </c>
      <c r="UEE115" s="237"/>
      <c r="UEF115" s="225"/>
      <c r="UEG115" s="235"/>
      <c r="UEH115" s="236" t="s">
        <v>572</v>
      </c>
      <c r="UEI115" s="237"/>
      <c r="UEJ115" s="225"/>
      <c r="UEK115" s="235"/>
      <c r="UEL115" s="236" t="s">
        <v>572</v>
      </c>
      <c r="UEM115" s="237"/>
      <c r="UEN115" s="225"/>
      <c r="UEO115" s="235"/>
      <c r="UEP115" s="236" t="s">
        <v>572</v>
      </c>
      <c r="UEQ115" s="237"/>
      <c r="UER115" s="225"/>
      <c r="UES115" s="235"/>
      <c r="UET115" s="236" t="s">
        <v>572</v>
      </c>
      <c r="UEU115" s="237"/>
      <c r="UEV115" s="225"/>
      <c r="UEW115" s="235"/>
      <c r="UEX115" s="236" t="s">
        <v>572</v>
      </c>
      <c r="UEY115" s="237"/>
      <c r="UEZ115" s="225"/>
      <c r="UFA115" s="235"/>
      <c r="UFB115" s="236" t="s">
        <v>572</v>
      </c>
      <c r="UFC115" s="237"/>
      <c r="UFD115" s="225"/>
      <c r="UFE115" s="235"/>
      <c r="UFF115" s="236" t="s">
        <v>572</v>
      </c>
      <c r="UFG115" s="237"/>
      <c r="UFH115" s="225"/>
      <c r="UFI115" s="235"/>
      <c r="UFJ115" s="236" t="s">
        <v>572</v>
      </c>
      <c r="UFK115" s="237"/>
      <c r="UFL115" s="225"/>
      <c r="UFM115" s="235"/>
      <c r="UFN115" s="236" t="s">
        <v>572</v>
      </c>
      <c r="UFO115" s="237"/>
      <c r="UFP115" s="225"/>
      <c r="UFQ115" s="235"/>
      <c r="UFR115" s="236" t="s">
        <v>572</v>
      </c>
      <c r="UFS115" s="237"/>
      <c r="UFT115" s="225"/>
      <c r="UFU115" s="235"/>
      <c r="UFV115" s="236" t="s">
        <v>572</v>
      </c>
      <c r="UFW115" s="237"/>
      <c r="UFX115" s="225"/>
      <c r="UFY115" s="235"/>
      <c r="UFZ115" s="236" t="s">
        <v>572</v>
      </c>
      <c r="UGA115" s="237"/>
      <c r="UGB115" s="225"/>
      <c r="UGC115" s="235"/>
      <c r="UGD115" s="236" t="s">
        <v>572</v>
      </c>
      <c r="UGE115" s="237"/>
      <c r="UGF115" s="225"/>
      <c r="UGG115" s="235"/>
      <c r="UGH115" s="236" t="s">
        <v>572</v>
      </c>
      <c r="UGI115" s="237"/>
      <c r="UGJ115" s="225"/>
      <c r="UGK115" s="235"/>
      <c r="UGL115" s="236" t="s">
        <v>572</v>
      </c>
      <c r="UGM115" s="237"/>
      <c r="UGN115" s="225"/>
      <c r="UGO115" s="235"/>
      <c r="UGP115" s="236" t="s">
        <v>572</v>
      </c>
      <c r="UGQ115" s="237"/>
      <c r="UGR115" s="225"/>
      <c r="UGS115" s="235"/>
      <c r="UGT115" s="236" t="s">
        <v>572</v>
      </c>
      <c r="UGU115" s="237"/>
      <c r="UGV115" s="225"/>
      <c r="UGW115" s="235"/>
      <c r="UGX115" s="236" t="s">
        <v>572</v>
      </c>
      <c r="UGY115" s="237"/>
      <c r="UGZ115" s="225"/>
      <c r="UHA115" s="235"/>
      <c r="UHB115" s="236" t="s">
        <v>572</v>
      </c>
      <c r="UHC115" s="237"/>
      <c r="UHD115" s="225"/>
      <c r="UHE115" s="235"/>
      <c r="UHF115" s="236" t="s">
        <v>572</v>
      </c>
      <c r="UHG115" s="237"/>
      <c r="UHH115" s="225"/>
      <c r="UHI115" s="235"/>
      <c r="UHJ115" s="236" t="s">
        <v>572</v>
      </c>
      <c r="UHK115" s="237"/>
      <c r="UHL115" s="225"/>
      <c r="UHM115" s="235"/>
      <c r="UHN115" s="236" t="s">
        <v>572</v>
      </c>
      <c r="UHO115" s="237"/>
      <c r="UHP115" s="225"/>
      <c r="UHQ115" s="235"/>
      <c r="UHR115" s="236" t="s">
        <v>572</v>
      </c>
      <c r="UHS115" s="237"/>
      <c r="UHT115" s="225"/>
      <c r="UHU115" s="235"/>
      <c r="UHV115" s="236" t="s">
        <v>572</v>
      </c>
      <c r="UHW115" s="237"/>
      <c r="UHX115" s="225"/>
      <c r="UHY115" s="235"/>
      <c r="UHZ115" s="236" t="s">
        <v>572</v>
      </c>
      <c r="UIA115" s="237"/>
      <c r="UIB115" s="225"/>
      <c r="UIC115" s="235"/>
      <c r="UID115" s="236" t="s">
        <v>572</v>
      </c>
      <c r="UIE115" s="237"/>
      <c r="UIF115" s="225"/>
      <c r="UIG115" s="235"/>
      <c r="UIH115" s="236" t="s">
        <v>572</v>
      </c>
      <c r="UII115" s="237"/>
      <c r="UIJ115" s="225"/>
      <c r="UIK115" s="235"/>
      <c r="UIL115" s="236" t="s">
        <v>572</v>
      </c>
      <c r="UIM115" s="237"/>
      <c r="UIN115" s="225"/>
      <c r="UIO115" s="235"/>
      <c r="UIP115" s="236" t="s">
        <v>572</v>
      </c>
      <c r="UIQ115" s="237"/>
      <c r="UIR115" s="225"/>
      <c r="UIS115" s="235"/>
      <c r="UIT115" s="236" t="s">
        <v>572</v>
      </c>
      <c r="UIU115" s="237"/>
      <c r="UIV115" s="225"/>
      <c r="UIW115" s="235"/>
      <c r="UIX115" s="236" t="s">
        <v>572</v>
      </c>
      <c r="UIY115" s="237"/>
      <c r="UIZ115" s="225"/>
      <c r="UJA115" s="235"/>
      <c r="UJB115" s="236" t="s">
        <v>572</v>
      </c>
      <c r="UJC115" s="237"/>
      <c r="UJD115" s="225"/>
      <c r="UJE115" s="235"/>
      <c r="UJF115" s="236" t="s">
        <v>572</v>
      </c>
      <c r="UJG115" s="237"/>
      <c r="UJH115" s="225"/>
      <c r="UJI115" s="235"/>
      <c r="UJJ115" s="236" t="s">
        <v>572</v>
      </c>
      <c r="UJK115" s="237"/>
      <c r="UJL115" s="225"/>
      <c r="UJM115" s="235"/>
      <c r="UJN115" s="236" t="s">
        <v>572</v>
      </c>
      <c r="UJO115" s="237"/>
      <c r="UJP115" s="225"/>
      <c r="UJQ115" s="235"/>
      <c r="UJR115" s="236" t="s">
        <v>572</v>
      </c>
      <c r="UJS115" s="237"/>
      <c r="UJT115" s="225"/>
      <c r="UJU115" s="235"/>
      <c r="UJV115" s="236" t="s">
        <v>572</v>
      </c>
      <c r="UJW115" s="237"/>
      <c r="UJX115" s="225"/>
      <c r="UJY115" s="235"/>
      <c r="UJZ115" s="236" t="s">
        <v>572</v>
      </c>
      <c r="UKA115" s="237"/>
      <c r="UKB115" s="225"/>
      <c r="UKC115" s="235"/>
      <c r="UKD115" s="236" t="s">
        <v>572</v>
      </c>
      <c r="UKE115" s="237"/>
      <c r="UKF115" s="225"/>
      <c r="UKG115" s="235"/>
      <c r="UKH115" s="236" t="s">
        <v>572</v>
      </c>
      <c r="UKI115" s="237"/>
      <c r="UKJ115" s="225"/>
      <c r="UKK115" s="235"/>
      <c r="UKL115" s="236" t="s">
        <v>572</v>
      </c>
      <c r="UKM115" s="237"/>
      <c r="UKN115" s="225"/>
      <c r="UKO115" s="235"/>
      <c r="UKP115" s="236" t="s">
        <v>572</v>
      </c>
      <c r="UKQ115" s="237"/>
      <c r="UKR115" s="225"/>
      <c r="UKS115" s="235"/>
      <c r="UKT115" s="236" t="s">
        <v>572</v>
      </c>
      <c r="UKU115" s="237"/>
      <c r="UKV115" s="225"/>
      <c r="UKW115" s="235"/>
      <c r="UKX115" s="236" t="s">
        <v>572</v>
      </c>
      <c r="UKY115" s="237"/>
      <c r="UKZ115" s="225"/>
      <c r="ULA115" s="235"/>
      <c r="ULB115" s="236" t="s">
        <v>572</v>
      </c>
      <c r="ULC115" s="237"/>
      <c r="ULD115" s="225"/>
      <c r="ULE115" s="235"/>
      <c r="ULF115" s="236" t="s">
        <v>572</v>
      </c>
      <c r="ULG115" s="237"/>
      <c r="ULH115" s="225"/>
      <c r="ULI115" s="235"/>
      <c r="ULJ115" s="236" t="s">
        <v>572</v>
      </c>
      <c r="ULK115" s="237"/>
      <c r="ULL115" s="225"/>
      <c r="ULM115" s="235"/>
      <c r="ULN115" s="236" t="s">
        <v>572</v>
      </c>
      <c r="ULO115" s="237"/>
      <c r="ULP115" s="225"/>
      <c r="ULQ115" s="235"/>
      <c r="ULR115" s="236" t="s">
        <v>572</v>
      </c>
      <c r="ULS115" s="237"/>
      <c r="ULT115" s="225"/>
      <c r="ULU115" s="235"/>
      <c r="ULV115" s="236" t="s">
        <v>572</v>
      </c>
      <c r="ULW115" s="237"/>
      <c r="ULX115" s="225"/>
      <c r="ULY115" s="235"/>
      <c r="ULZ115" s="236" t="s">
        <v>572</v>
      </c>
      <c r="UMA115" s="237"/>
      <c r="UMB115" s="225"/>
      <c r="UMC115" s="235"/>
      <c r="UMD115" s="236" t="s">
        <v>572</v>
      </c>
      <c r="UME115" s="237"/>
      <c r="UMF115" s="225"/>
      <c r="UMG115" s="235"/>
      <c r="UMH115" s="236" t="s">
        <v>572</v>
      </c>
      <c r="UMI115" s="237"/>
      <c r="UMJ115" s="225"/>
      <c r="UMK115" s="235"/>
      <c r="UML115" s="236" t="s">
        <v>572</v>
      </c>
      <c r="UMM115" s="237"/>
      <c r="UMN115" s="225"/>
      <c r="UMO115" s="235"/>
      <c r="UMP115" s="236" t="s">
        <v>572</v>
      </c>
      <c r="UMQ115" s="237"/>
      <c r="UMR115" s="225"/>
      <c r="UMS115" s="235"/>
      <c r="UMT115" s="236" t="s">
        <v>572</v>
      </c>
      <c r="UMU115" s="237"/>
      <c r="UMV115" s="225"/>
      <c r="UMW115" s="235"/>
      <c r="UMX115" s="236" t="s">
        <v>572</v>
      </c>
      <c r="UMY115" s="237"/>
      <c r="UMZ115" s="225"/>
      <c r="UNA115" s="235"/>
      <c r="UNB115" s="236" t="s">
        <v>572</v>
      </c>
      <c r="UNC115" s="237"/>
      <c r="UND115" s="225"/>
      <c r="UNE115" s="235"/>
      <c r="UNF115" s="236" t="s">
        <v>572</v>
      </c>
      <c r="UNG115" s="237"/>
      <c r="UNH115" s="225"/>
      <c r="UNI115" s="235"/>
      <c r="UNJ115" s="236" t="s">
        <v>572</v>
      </c>
      <c r="UNK115" s="237"/>
      <c r="UNL115" s="225"/>
      <c r="UNM115" s="235"/>
      <c r="UNN115" s="236" t="s">
        <v>572</v>
      </c>
      <c r="UNO115" s="237"/>
      <c r="UNP115" s="225"/>
      <c r="UNQ115" s="235"/>
      <c r="UNR115" s="236" t="s">
        <v>572</v>
      </c>
      <c r="UNS115" s="237"/>
      <c r="UNT115" s="225"/>
      <c r="UNU115" s="235"/>
      <c r="UNV115" s="236" t="s">
        <v>572</v>
      </c>
      <c r="UNW115" s="237"/>
      <c r="UNX115" s="225"/>
      <c r="UNY115" s="235"/>
      <c r="UNZ115" s="236" t="s">
        <v>572</v>
      </c>
      <c r="UOA115" s="237"/>
      <c r="UOB115" s="225"/>
      <c r="UOC115" s="235"/>
      <c r="UOD115" s="236" t="s">
        <v>572</v>
      </c>
      <c r="UOE115" s="237"/>
      <c r="UOF115" s="225"/>
      <c r="UOG115" s="235"/>
      <c r="UOH115" s="236" t="s">
        <v>572</v>
      </c>
      <c r="UOI115" s="237"/>
      <c r="UOJ115" s="225"/>
      <c r="UOK115" s="235"/>
      <c r="UOL115" s="236" t="s">
        <v>572</v>
      </c>
      <c r="UOM115" s="237"/>
      <c r="UON115" s="225"/>
      <c r="UOO115" s="235"/>
      <c r="UOP115" s="236" t="s">
        <v>572</v>
      </c>
      <c r="UOQ115" s="237"/>
      <c r="UOR115" s="225"/>
      <c r="UOS115" s="235"/>
      <c r="UOT115" s="236" t="s">
        <v>572</v>
      </c>
      <c r="UOU115" s="237"/>
      <c r="UOV115" s="225"/>
      <c r="UOW115" s="235"/>
      <c r="UOX115" s="236" t="s">
        <v>572</v>
      </c>
      <c r="UOY115" s="237"/>
      <c r="UOZ115" s="225"/>
      <c r="UPA115" s="235"/>
      <c r="UPB115" s="236" t="s">
        <v>572</v>
      </c>
      <c r="UPC115" s="237"/>
      <c r="UPD115" s="225"/>
      <c r="UPE115" s="235"/>
      <c r="UPF115" s="236" t="s">
        <v>572</v>
      </c>
      <c r="UPG115" s="237"/>
      <c r="UPH115" s="225"/>
      <c r="UPI115" s="235"/>
      <c r="UPJ115" s="236" t="s">
        <v>572</v>
      </c>
      <c r="UPK115" s="237"/>
      <c r="UPL115" s="225"/>
      <c r="UPM115" s="235"/>
      <c r="UPN115" s="236" t="s">
        <v>572</v>
      </c>
      <c r="UPO115" s="237"/>
      <c r="UPP115" s="225"/>
      <c r="UPQ115" s="235"/>
      <c r="UPR115" s="236" t="s">
        <v>572</v>
      </c>
      <c r="UPS115" s="237"/>
      <c r="UPT115" s="225"/>
      <c r="UPU115" s="235"/>
      <c r="UPV115" s="236" t="s">
        <v>572</v>
      </c>
      <c r="UPW115" s="237"/>
      <c r="UPX115" s="225"/>
      <c r="UPY115" s="235"/>
      <c r="UPZ115" s="236" t="s">
        <v>572</v>
      </c>
      <c r="UQA115" s="237"/>
      <c r="UQB115" s="225"/>
      <c r="UQC115" s="235"/>
      <c r="UQD115" s="236" t="s">
        <v>572</v>
      </c>
      <c r="UQE115" s="237"/>
      <c r="UQF115" s="225"/>
      <c r="UQG115" s="235"/>
      <c r="UQH115" s="236" t="s">
        <v>572</v>
      </c>
      <c r="UQI115" s="237"/>
      <c r="UQJ115" s="225"/>
      <c r="UQK115" s="235"/>
      <c r="UQL115" s="236" t="s">
        <v>572</v>
      </c>
      <c r="UQM115" s="237"/>
      <c r="UQN115" s="225"/>
      <c r="UQO115" s="235"/>
      <c r="UQP115" s="236" t="s">
        <v>572</v>
      </c>
      <c r="UQQ115" s="237"/>
      <c r="UQR115" s="225"/>
      <c r="UQS115" s="235"/>
      <c r="UQT115" s="236" t="s">
        <v>572</v>
      </c>
      <c r="UQU115" s="237"/>
      <c r="UQV115" s="225"/>
      <c r="UQW115" s="235"/>
      <c r="UQX115" s="236" t="s">
        <v>572</v>
      </c>
      <c r="UQY115" s="237"/>
      <c r="UQZ115" s="225"/>
      <c r="URA115" s="235"/>
      <c r="URB115" s="236" t="s">
        <v>572</v>
      </c>
      <c r="URC115" s="237"/>
      <c r="URD115" s="225"/>
      <c r="URE115" s="235"/>
      <c r="URF115" s="236" t="s">
        <v>572</v>
      </c>
      <c r="URG115" s="237"/>
      <c r="URH115" s="225"/>
      <c r="URI115" s="235"/>
      <c r="URJ115" s="236" t="s">
        <v>572</v>
      </c>
      <c r="URK115" s="237"/>
      <c r="URL115" s="225"/>
      <c r="URM115" s="235"/>
      <c r="URN115" s="236" t="s">
        <v>572</v>
      </c>
      <c r="URO115" s="237"/>
      <c r="URP115" s="225"/>
      <c r="URQ115" s="235"/>
      <c r="URR115" s="236" t="s">
        <v>572</v>
      </c>
      <c r="URS115" s="237"/>
      <c r="URT115" s="225"/>
      <c r="URU115" s="235"/>
      <c r="URV115" s="236" t="s">
        <v>572</v>
      </c>
      <c r="URW115" s="237"/>
      <c r="URX115" s="225"/>
      <c r="URY115" s="235"/>
      <c r="URZ115" s="236" t="s">
        <v>572</v>
      </c>
      <c r="USA115" s="237"/>
      <c r="USB115" s="225"/>
      <c r="USC115" s="235"/>
      <c r="USD115" s="236" t="s">
        <v>572</v>
      </c>
      <c r="USE115" s="237"/>
      <c r="USF115" s="225"/>
      <c r="USG115" s="235"/>
      <c r="USH115" s="236" t="s">
        <v>572</v>
      </c>
      <c r="USI115" s="237"/>
      <c r="USJ115" s="225"/>
      <c r="USK115" s="235"/>
      <c r="USL115" s="236" t="s">
        <v>572</v>
      </c>
      <c r="USM115" s="237"/>
      <c r="USN115" s="225"/>
      <c r="USO115" s="235"/>
      <c r="USP115" s="236" t="s">
        <v>572</v>
      </c>
      <c r="USQ115" s="237"/>
      <c r="USR115" s="225"/>
      <c r="USS115" s="235"/>
      <c r="UST115" s="236" t="s">
        <v>572</v>
      </c>
      <c r="USU115" s="237"/>
      <c r="USV115" s="225"/>
      <c r="USW115" s="235"/>
      <c r="USX115" s="236" t="s">
        <v>572</v>
      </c>
      <c r="USY115" s="237"/>
      <c r="USZ115" s="225"/>
      <c r="UTA115" s="235"/>
      <c r="UTB115" s="236" t="s">
        <v>572</v>
      </c>
      <c r="UTC115" s="237"/>
      <c r="UTD115" s="225"/>
      <c r="UTE115" s="235"/>
      <c r="UTF115" s="236" t="s">
        <v>572</v>
      </c>
      <c r="UTG115" s="237"/>
      <c r="UTH115" s="225"/>
      <c r="UTI115" s="235"/>
      <c r="UTJ115" s="236" t="s">
        <v>572</v>
      </c>
      <c r="UTK115" s="237"/>
      <c r="UTL115" s="225"/>
      <c r="UTM115" s="235"/>
      <c r="UTN115" s="236" t="s">
        <v>572</v>
      </c>
      <c r="UTO115" s="237"/>
      <c r="UTP115" s="225"/>
      <c r="UTQ115" s="235"/>
      <c r="UTR115" s="236" t="s">
        <v>572</v>
      </c>
      <c r="UTS115" s="237"/>
      <c r="UTT115" s="225"/>
      <c r="UTU115" s="235"/>
      <c r="UTV115" s="236" t="s">
        <v>572</v>
      </c>
      <c r="UTW115" s="237"/>
      <c r="UTX115" s="225"/>
      <c r="UTY115" s="235"/>
      <c r="UTZ115" s="236" t="s">
        <v>572</v>
      </c>
      <c r="UUA115" s="237"/>
      <c r="UUB115" s="225"/>
      <c r="UUC115" s="235"/>
      <c r="UUD115" s="236" t="s">
        <v>572</v>
      </c>
      <c r="UUE115" s="237"/>
      <c r="UUF115" s="225"/>
      <c r="UUG115" s="235"/>
      <c r="UUH115" s="236" t="s">
        <v>572</v>
      </c>
      <c r="UUI115" s="237"/>
      <c r="UUJ115" s="225"/>
      <c r="UUK115" s="235"/>
      <c r="UUL115" s="236" t="s">
        <v>572</v>
      </c>
      <c r="UUM115" s="237"/>
      <c r="UUN115" s="225"/>
      <c r="UUO115" s="235"/>
      <c r="UUP115" s="236" t="s">
        <v>572</v>
      </c>
      <c r="UUQ115" s="237"/>
      <c r="UUR115" s="225"/>
      <c r="UUS115" s="235"/>
      <c r="UUT115" s="236" t="s">
        <v>572</v>
      </c>
      <c r="UUU115" s="237"/>
      <c r="UUV115" s="225"/>
      <c r="UUW115" s="235"/>
      <c r="UUX115" s="236" t="s">
        <v>572</v>
      </c>
      <c r="UUY115" s="237"/>
      <c r="UUZ115" s="225"/>
      <c r="UVA115" s="235"/>
      <c r="UVB115" s="236" t="s">
        <v>572</v>
      </c>
      <c r="UVC115" s="237"/>
      <c r="UVD115" s="225"/>
      <c r="UVE115" s="235"/>
      <c r="UVF115" s="236" t="s">
        <v>572</v>
      </c>
      <c r="UVG115" s="237"/>
      <c r="UVH115" s="225"/>
      <c r="UVI115" s="235"/>
      <c r="UVJ115" s="236" t="s">
        <v>572</v>
      </c>
      <c r="UVK115" s="237"/>
      <c r="UVL115" s="225"/>
      <c r="UVM115" s="235"/>
      <c r="UVN115" s="236" t="s">
        <v>572</v>
      </c>
      <c r="UVO115" s="237"/>
      <c r="UVP115" s="225"/>
      <c r="UVQ115" s="235"/>
      <c r="UVR115" s="236" t="s">
        <v>572</v>
      </c>
      <c r="UVS115" s="237"/>
      <c r="UVT115" s="225"/>
      <c r="UVU115" s="235"/>
      <c r="UVV115" s="236" t="s">
        <v>572</v>
      </c>
      <c r="UVW115" s="237"/>
      <c r="UVX115" s="225"/>
      <c r="UVY115" s="235"/>
      <c r="UVZ115" s="236" t="s">
        <v>572</v>
      </c>
      <c r="UWA115" s="237"/>
      <c r="UWB115" s="225"/>
      <c r="UWC115" s="235"/>
      <c r="UWD115" s="236" t="s">
        <v>572</v>
      </c>
      <c r="UWE115" s="237"/>
      <c r="UWF115" s="225"/>
      <c r="UWG115" s="235"/>
      <c r="UWH115" s="236" t="s">
        <v>572</v>
      </c>
      <c r="UWI115" s="237"/>
      <c r="UWJ115" s="225"/>
      <c r="UWK115" s="235"/>
      <c r="UWL115" s="236" t="s">
        <v>572</v>
      </c>
      <c r="UWM115" s="237"/>
      <c r="UWN115" s="225"/>
      <c r="UWO115" s="235"/>
      <c r="UWP115" s="236" t="s">
        <v>572</v>
      </c>
      <c r="UWQ115" s="237"/>
      <c r="UWR115" s="225"/>
      <c r="UWS115" s="235"/>
      <c r="UWT115" s="236" t="s">
        <v>572</v>
      </c>
      <c r="UWU115" s="237"/>
      <c r="UWV115" s="225"/>
      <c r="UWW115" s="235"/>
      <c r="UWX115" s="236" t="s">
        <v>572</v>
      </c>
      <c r="UWY115" s="237"/>
      <c r="UWZ115" s="225"/>
      <c r="UXA115" s="235"/>
      <c r="UXB115" s="236" t="s">
        <v>572</v>
      </c>
      <c r="UXC115" s="237"/>
      <c r="UXD115" s="225"/>
      <c r="UXE115" s="235"/>
      <c r="UXF115" s="236" t="s">
        <v>572</v>
      </c>
      <c r="UXG115" s="237"/>
      <c r="UXH115" s="225"/>
      <c r="UXI115" s="235"/>
      <c r="UXJ115" s="236" t="s">
        <v>572</v>
      </c>
      <c r="UXK115" s="237"/>
      <c r="UXL115" s="225"/>
      <c r="UXM115" s="235"/>
      <c r="UXN115" s="236" t="s">
        <v>572</v>
      </c>
      <c r="UXO115" s="237"/>
      <c r="UXP115" s="225"/>
      <c r="UXQ115" s="235"/>
      <c r="UXR115" s="236" t="s">
        <v>572</v>
      </c>
      <c r="UXS115" s="237"/>
      <c r="UXT115" s="225"/>
      <c r="UXU115" s="235"/>
      <c r="UXV115" s="236" t="s">
        <v>572</v>
      </c>
      <c r="UXW115" s="237"/>
      <c r="UXX115" s="225"/>
      <c r="UXY115" s="235"/>
      <c r="UXZ115" s="236" t="s">
        <v>572</v>
      </c>
      <c r="UYA115" s="237"/>
      <c r="UYB115" s="225"/>
      <c r="UYC115" s="235"/>
      <c r="UYD115" s="236" t="s">
        <v>572</v>
      </c>
      <c r="UYE115" s="237"/>
      <c r="UYF115" s="225"/>
      <c r="UYG115" s="235"/>
      <c r="UYH115" s="236" t="s">
        <v>572</v>
      </c>
      <c r="UYI115" s="237"/>
      <c r="UYJ115" s="225"/>
      <c r="UYK115" s="235"/>
      <c r="UYL115" s="236" t="s">
        <v>572</v>
      </c>
      <c r="UYM115" s="237"/>
      <c r="UYN115" s="225"/>
      <c r="UYO115" s="235"/>
      <c r="UYP115" s="236" t="s">
        <v>572</v>
      </c>
      <c r="UYQ115" s="237"/>
      <c r="UYR115" s="225"/>
      <c r="UYS115" s="235"/>
      <c r="UYT115" s="236" t="s">
        <v>572</v>
      </c>
      <c r="UYU115" s="237"/>
      <c r="UYV115" s="225"/>
      <c r="UYW115" s="235"/>
      <c r="UYX115" s="236" t="s">
        <v>572</v>
      </c>
      <c r="UYY115" s="237"/>
      <c r="UYZ115" s="225"/>
      <c r="UZA115" s="235"/>
      <c r="UZB115" s="236" t="s">
        <v>572</v>
      </c>
      <c r="UZC115" s="237"/>
      <c r="UZD115" s="225"/>
      <c r="UZE115" s="235"/>
      <c r="UZF115" s="236" t="s">
        <v>572</v>
      </c>
      <c r="UZG115" s="237"/>
      <c r="UZH115" s="225"/>
      <c r="UZI115" s="235"/>
      <c r="UZJ115" s="236" t="s">
        <v>572</v>
      </c>
      <c r="UZK115" s="237"/>
      <c r="UZL115" s="225"/>
      <c r="UZM115" s="235"/>
      <c r="UZN115" s="236" t="s">
        <v>572</v>
      </c>
      <c r="UZO115" s="237"/>
      <c r="UZP115" s="225"/>
      <c r="UZQ115" s="235"/>
      <c r="UZR115" s="236" t="s">
        <v>572</v>
      </c>
      <c r="UZS115" s="237"/>
      <c r="UZT115" s="225"/>
      <c r="UZU115" s="235"/>
      <c r="UZV115" s="236" t="s">
        <v>572</v>
      </c>
      <c r="UZW115" s="237"/>
      <c r="UZX115" s="225"/>
      <c r="UZY115" s="235"/>
      <c r="UZZ115" s="236" t="s">
        <v>572</v>
      </c>
      <c r="VAA115" s="237"/>
      <c r="VAB115" s="225"/>
      <c r="VAC115" s="235"/>
      <c r="VAD115" s="236" t="s">
        <v>572</v>
      </c>
      <c r="VAE115" s="237"/>
      <c r="VAF115" s="225"/>
      <c r="VAG115" s="235"/>
      <c r="VAH115" s="236" t="s">
        <v>572</v>
      </c>
      <c r="VAI115" s="237"/>
      <c r="VAJ115" s="225"/>
      <c r="VAK115" s="235"/>
      <c r="VAL115" s="236" t="s">
        <v>572</v>
      </c>
      <c r="VAM115" s="237"/>
      <c r="VAN115" s="225"/>
      <c r="VAO115" s="235"/>
      <c r="VAP115" s="236" t="s">
        <v>572</v>
      </c>
      <c r="VAQ115" s="237"/>
      <c r="VAR115" s="225"/>
      <c r="VAS115" s="235"/>
      <c r="VAT115" s="236" t="s">
        <v>572</v>
      </c>
      <c r="VAU115" s="237"/>
      <c r="VAV115" s="225"/>
      <c r="VAW115" s="235"/>
      <c r="VAX115" s="236" t="s">
        <v>572</v>
      </c>
      <c r="VAY115" s="237"/>
      <c r="VAZ115" s="225"/>
      <c r="VBA115" s="235"/>
      <c r="VBB115" s="236" t="s">
        <v>572</v>
      </c>
      <c r="VBC115" s="237"/>
      <c r="VBD115" s="225"/>
      <c r="VBE115" s="235"/>
      <c r="VBF115" s="236" t="s">
        <v>572</v>
      </c>
      <c r="VBG115" s="237"/>
      <c r="VBH115" s="225"/>
      <c r="VBI115" s="235"/>
      <c r="VBJ115" s="236" t="s">
        <v>572</v>
      </c>
      <c r="VBK115" s="237"/>
      <c r="VBL115" s="225"/>
      <c r="VBM115" s="235"/>
      <c r="VBN115" s="236" t="s">
        <v>572</v>
      </c>
      <c r="VBO115" s="237"/>
      <c r="VBP115" s="225"/>
      <c r="VBQ115" s="235"/>
      <c r="VBR115" s="236" t="s">
        <v>572</v>
      </c>
      <c r="VBS115" s="237"/>
      <c r="VBT115" s="225"/>
      <c r="VBU115" s="235"/>
      <c r="VBV115" s="236" t="s">
        <v>572</v>
      </c>
      <c r="VBW115" s="237"/>
      <c r="VBX115" s="225"/>
      <c r="VBY115" s="235"/>
      <c r="VBZ115" s="236" t="s">
        <v>572</v>
      </c>
      <c r="VCA115" s="237"/>
      <c r="VCB115" s="225"/>
      <c r="VCC115" s="235"/>
      <c r="VCD115" s="236" t="s">
        <v>572</v>
      </c>
      <c r="VCE115" s="237"/>
      <c r="VCF115" s="225"/>
      <c r="VCG115" s="235"/>
      <c r="VCH115" s="236" t="s">
        <v>572</v>
      </c>
      <c r="VCI115" s="237"/>
      <c r="VCJ115" s="225"/>
      <c r="VCK115" s="235"/>
      <c r="VCL115" s="236" t="s">
        <v>572</v>
      </c>
      <c r="VCM115" s="237"/>
      <c r="VCN115" s="225"/>
      <c r="VCO115" s="235"/>
      <c r="VCP115" s="236" t="s">
        <v>572</v>
      </c>
      <c r="VCQ115" s="237"/>
      <c r="VCR115" s="225"/>
      <c r="VCS115" s="235"/>
      <c r="VCT115" s="236" t="s">
        <v>572</v>
      </c>
      <c r="VCU115" s="237"/>
      <c r="VCV115" s="225"/>
      <c r="VCW115" s="235"/>
      <c r="VCX115" s="236" t="s">
        <v>572</v>
      </c>
      <c r="VCY115" s="237"/>
      <c r="VCZ115" s="225"/>
      <c r="VDA115" s="235"/>
      <c r="VDB115" s="236" t="s">
        <v>572</v>
      </c>
      <c r="VDC115" s="237"/>
      <c r="VDD115" s="225"/>
      <c r="VDE115" s="235"/>
      <c r="VDF115" s="236" t="s">
        <v>572</v>
      </c>
      <c r="VDG115" s="237"/>
      <c r="VDH115" s="225"/>
      <c r="VDI115" s="235"/>
      <c r="VDJ115" s="236" t="s">
        <v>572</v>
      </c>
      <c r="VDK115" s="237"/>
      <c r="VDL115" s="225"/>
      <c r="VDM115" s="235"/>
      <c r="VDN115" s="236" t="s">
        <v>572</v>
      </c>
      <c r="VDO115" s="237"/>
      <c r="VDP115" s="225"/>
      <c r="VDQ115" s="235"/>
      <c r="VDR115" s="236" t="s">
        <v>572</v>
      </c>
      <c r="VDS115" s="237"/>
      <c r="VDT115" s="225"/>
      <c r="VDU115" s="235"/>
      <c r="VDV115" s="236" t="s">
        <v>572</v>
      </c>
      <c r="VDW115" s="237"/>
      <c r="VDX115" s="225"/>
      <c r="VDY115" s="235"/>
      <c r="VDZ115" s="236" t="s">
        <v>572</v>
      </c>
      <c r="VEA115" s="237"/>
      <c r="VEB115" s="225"/>
      <c r="VEC115" s="235"/>
      <c r="VED115" s="236" t="s">
        <v>572</v>
      </c>
      <c r="VEE115" s="237"/>
      <c r="VEF115" s="225"/>
      <c r="VEG115" s="235"/>
      <c r="VEH115" s="236" t="s">
        <v>572</v>
      </c>
      <c r="VEI115" s="237"/>
      <c r="VEJ115" s="225"/>
      <c r="VEK115" s="235"/>
      <c r="VEL115" s="236" t="s">
        <v>572</v>
      </c>
      <c r="VEM115" s="237"/>
      <c r="VEN115" s="225"/>
      <c r="VEO115" s="235"/>
      <c r="VEP115" s="236" t="s">
        <v>572</v>
      </c>
      <c r="VEQ115" s="237"/>
      <c r="VER115" s="225"/>
      <c r="VES115" s="235"/>
      <c r="VET115" s="236" t="s">
        <v>572</v>
      </c>
      <c r="VEU115" s="237"/>
      <c r="VEV115" s="225"/>
      <c r="VEW115" s="235"/>
      <c r="VEX115" s="236" t="s">
        <v>572</v>
      </c>
      <c r="VEY115" s="237"/>
      <c r="VEZ115" s="225"/>
      <c r="VFA115" s="235"/>
      <c r="VFB115" s="236" t="s">
        <v>572</v>
      </c>
      <c r="VFC115" s="237"/>
      <c r="VFD115" s="225"/>
      <c r="VFE115" s="235"/>
      <c r="VFF115" s="236" t="s">
        <v>572</v>
      </c>
      <c r="VFG115" s="237"/>
      <c r="VFH115" s="225"/>
      <c r="VFI115" s="235"/>
      <c r="VFJ115" s="236" t="s">
        <v>572</v>
      </c>
      <c r="VFK115" s="237"/>
      <c r="VFL115" s="225"/>
      <c r="VFM115" s="235"/>
      <c r="VFN115" s="236" t="s">
        <v>572</v>
      </c>
      <c r="VFO115" s="237"/>
      <c r="VFP115" s="225"/>
      <c r="VFQ115" s="235"/>
      <c r="VFR115" s="236" t="s">
        <v>572</v>
      </c>
      <c r="VFS115" s="237"/>
      <c r="VFT115" s="225"/>
      <c r="VFU115" s="235"/>
      <c r="VFV115" s="236" t="s">
        <v>572</v>
      </c>
      <c r="VFW115" s="237"/>
      <c r="VFX115" s="225"/>
      <c r="VFY115" s="235"/>
      <c r="VFZ115" s="236" t="s">
        <v>572</v>
      </c>
      <c r="VGA115" s="237"/>
      <c r="VGB115" s="225"/>
      <c r="VGC115" s="235"/>
      <c r="VGD115" s="236" t="s">
        <v>572</v>
      </c>
      <c r="VGE115" s="237"/>
      <c r="VGF115" s="225"/>
      <c r="VGG115" s="235"/>
      <c r="VGH115" s="236" t="s">
        <v>572</v>
      </c>
      <c r="VGI115" s="237"/>
      <c r="VGJ115" s="225"/>
      <c r="VGK115" s="235"/>
      <c r="VGL115" s="236" t="s">
        <v>572</v>
      </c>
      <c r="VGM115" s="237"/>
      <c r="VGN115" s="225"/>
      <c r="VGO115" s="235"/>
      <c r="VGP115" s="236" t="s">
        <v>572</v>
      </c>
      <c r="VGQ115" s="237"/>
      <c r="VGR115" s="225"/>
      <c r="VGS115" s="235"/>
      <c r="VGT115" s="236" t="s">
        <v>572</v>
      </c>
      <c r="VGU115" s="237"/>
      <c r="VGV115" s="225"/>
      <c r="VGW115" s="235"/>
      <c r="VGX115" s="236" t="s">
        <v>572</v>
      </c>
      <c r="VGY115" s="237"/>
      <c r="VGZ115" s="225"/>
      <c r="VHA115" s="235"/>
      <c r="VHB115" s="236" t="s">
        <v>572</v>
      </c>
      <c r="VHC115" s="237"/>
      <c r="VHD115" s="225"/>
      <c r="VHE115" s="235"/>
      <c r="VHF115" s="236" t="s">
        <v>572</v>
      </c>
      <c r="VHG115" s="237"/>
      <c r="VHH115" s="225"/>
      <c r="VHI115" s="235"/>
      <c r="VHJ115" s="236" t="s">
        <v>572</v>
      </c>
      <c r="VHK115" s="237"/>
      <c r="VHL115" s="225"/>
      <c r="VHM115" s="235"/>
      <c r="VHN115" s="236" t="s">
        <v>572</v>
      </c>
      <c r="VHO115" s="237"/>
      <c r="VHP115" s="225"/>
      <c r="VHQ115" s="235"/>
      <c r="VHR115" s="236" t="s">
        <v>572</v>
      </c>
      <c r="VHS115" s="237"/>
      <c r="VHT115" s="225"/>
      <c r="VHU115" s="235"/>
      <c r="VHV115" s="236" t="s">
        <v>572</v>
      </c>
      <c r="VHW115" s="237"/>
      <c r="VHX115" s="225"/>
      <c r="VHY115" s="235"/>
      <c r="VHZ115" s="236" t="s">
        <v>572</v>
      </c>
      <c r="VIA115" s="237"/>
      <c r="VIB115" s="225"/>
      <c r="VIC115" s="235"/>
      <c r="VID115" s="236" t="s">
        <v>572</v>
      </c>
      <c r="VIE115" s="237"/>
      <c r="VIF115" s="225"/>
      <c r="VIG115" s="235"/>
      <c r="VIH115" s="236" t="s">
        <v>572</v>
      </c>
      <c r="VII115" s="237"/>
      <c r="VIJ115" s="225"/>
      <c r="VIK115" s="235"/>
      <c r="VIL115" s="236" t="s">
        <v>572</v>
      </c>
      <c r="VIM115" s="237"/>
      <c r="VIN115" s="225"/>
      <c r="VIO115" s="235"/>
      <c r="VIP115" s="236" t="s">
        <v>572</v>
      </c>
      <c r="VIQ115" s="237"/>
      <c r="VIR115" s="225"/>
      <c r="VIS115" s="235"/>
      <c r="VIT115" s="236" t="s">
        <v>572</v>
      </c>
      <c r="VIU115" s="237"/>
      <c r="VIV115" s="225"/>
      <c r="VIW115" s="235"/>
      <c r="VIX115" s="236" t="s">
        <v>572</v>
      </c>
      <c r="VIY115" s="237"/>
      <c r="VIZ115" s="225"/>
      <c r="VJA115" s="235"/>
      <c r="VJB115" s="236" t="s">
        <v>572</v>
      </c>
      <c r="VJC115" s="237"/>
      <c r="VJD115" s="225"/>
      <c r="VJE115" s="235"/>
      <c r="VJF115" s="236" t="s">
        <v>572</v>
      </c>
      <c r="VJG115" s="237"/>
      <c r="VJH115" s="225"/>
      <c r="VJI115" s="235"/>
      <c r="VJJ115" s="236" t="s">
        <v>572</v>
      </c>
      <c r="VJK115" s="237"/>
      <c r="VJL115" s="225"/>
      <c r="VJM115" s="235"/>
      <c r="VJN115" s="236" t="s">
        <v>572</v>
      </c>
      <c r="VJO115" s="237"/>
      <c r="VJP115" s="225"/>
      <c r="VJQ115" s="235"/>
      <c r="VJR115" s="236" t="s">
        <v>572</v>
      </c>
      <c r="VJS115" s="237"/>
      <c r="VJT115" s="225"/>
      <c r="VJU115" s="235"/>
      <c r="VJV115" s="236" t="s">
        <v>572</v>
      </c>
      <c r="VJW115" s="237"/>
      <c r="VJX115" s="225"/>
      <c r="VJY115" s="235"/>
      <c r="VJZ115" s="236" t="s">
        <v>572</v>
      </c>
      <c r="VKA115" s="237"/>
      <c r="VKB115" s="225"/>
      <c r="VKC115" s="235"/>
      <c r="VKD115" s="236" t="s">
        <v>572</v>
      </c>
      <c r="VKE115" s="237"/>
      <c r="VKF115" s="225"/>
      <c r="VKG115" s="235"/>
      <c r="VKH115" s="236" t="s">
        <v>572</v>
      </c>
      <c r="VKI115" s="237"/>
      <c r="VKJ115" s="225"/>
      <c r="VKK115" s="235"/>
      <c r="VKL115" s="236" t="s">
        <v>572</v>
      </c>
      <c r="VKM115" s="237"/>
      <c r="VKN115" s="225"/>
      <c r="VKO115" s="235"/>
      <c r="VKP115" s="236" t="s">
        <v>572</v>
      </c>
      <c r="VKQ115" s="237"/>
      <c r="VKR115" s="225"/>
      <c r="VKS115" s="235"/>
      <c r="VKT115" s="236" t="s">
        <v>572</v>
      </c>
      <c r="VKU115" s="237"/>
      <c r="VKV115" s="225"/>
      <c r="VKW115" s="235"/>
      <c r="VKX115" s="236" t="s">
        <v>572</v>
      </c>
      <c r="VKY115" s="237"/>
      <c r="VKZ115" s="225"/>
      <c r="VLA115" s="235"/>
      <c r="VLB115" s="236" t="s">
        <v>572</v>
      </c>
      <c r="VLC115" s="237"/>
      <c r="VLD115" s="225"/>
      <c r="VLE115" s="235"/>
      <c r="VLF115" s="236" t="s">
        <v>572</v>
      </c>
      <c r="VLG115" s="237"/>
      <c r="VLH115" s="225"/>
      <c r="VLI115" s="235"/>
      <c r="VLJ115" s="236" t="s">
        <v>572</v>
      </c>
      <c r="VLK115" s="237"/>
      <c r="VLL115" s="225"/>
      <c r="VLM115" s="235"/>
      <c r="VLN115" s="236" t="s">
        <v>572</v>
      </c>
      <c r="VLO115" s="237"/>
      <c r="VLP115" s="225"/>
      <c r="VLQ115" s="235"/>
      <c r="VLR115" s="236" t="s">
        <v>572</v>
      </c>
      <c r="VLS115" s="237"/>
      <c r="VLT115" s="225"/>
      <c r="VLU115" s="235"/>
      <c r="VLV115" s="236" t="s">
        <v>572</v>
      </c>
      <c r="VLW115" s="237"/>
      <c r="VLX115" s="225"/>
      <c r="VLY115" s="235"/>
      <c r="VLZ115" s="236" t="s">
        <v>572</v>
      </c>
      <c r="VMA115" s="237"/>
      <c r="VMB115" s="225"/>
      <c r="VMC115" s="235"/>
      <c r="VMD115" s="236" t="s">
        <v>572</v>
      </c>
      <c r="VME115" s="237"/>
      <c r="VMF115" s="225"/>
      <c r="VMG115" s="235"/>
      <c r="VMH115" s="236" t="s">
        <v>572</v>
      </c>
      <c r="VMI115" s="237"/>
      <c r="VMJ115" s="225"/>
      <c r="VMK115" s="235"/>
      <c r="VML115" s="236" t="s">
        <v>572</v>
      </c>
      <c r="VMM115" s="237"/>
      <c r="VMN115" s="225"/>
      <c r="VMO115" s="235"/>
      <c r="VMP115" s="236" t="s">
        <v>572</v>
      </c>
      <c r="VMQ115" s="237"/>
      <c r="VMR115" s="225"/>
      <c r="VMS115" s="235"/>
      <c r="VMT115" s="236" t="s">
        <v>572</v>
      </c>
      <c r="VMU115" s="237"/>
      <c r="VMV115" s="225"/>
      <c r="VMW115" s="235"/>
      <c r="VMX115" s="236" t="s">
        <v>572</v>
      </c>
      <c r="VMY115" s="237"/>
      <c r="VMZ115" s="225"/>
      <c r="VNA115" s="235"/>
      <c r="VNB115" s="236" t="s">
        <v>572</v>
      </c>
      <c r="VNC115" s="237"/>
      <c r="VND115" s="225"/>
      <c r="VNE115" s="235"/>
      <c r="VNF115" s="236" t="s">
        <v>572</v>
      </c>
      <c r="VNG115" s="237"/>
      <c r="VNH115" s="225"/>
      <c r="VNI115" s="235"/>
      <c r="VNJ115" s="236" t="s">
        <v>572</v>
      </c>
      <c r="VNK115" s="237"/>
      <c r="VNL115" s="225"/>
      <c r="VNM115" s="235"/>
      <c r="VNN115" s="236" t="s">
        <v>572</v>
      </c>
      <c r="VNO115" s="237"/>
      <c r="VNP115" s="225"/>
      <c r="VNQ115" s="235"/>
      <c r="VNR115" s="236" t="s">
        <v>572</v>
      </c>
      <c r="VNS115" s="237"/>
      <c r="VNT115" s="225"/>
      <c r="VNU115" s="235"/>
      <c r="VNV115" s="236" t="s">
        <v>572</v>
      </c>
      <c r="VNW115" s="237"/>
      <c r="VNX115" s="225"/>
      <c r="VNY115" s="235"/>
      <c r="VNZ115" s="236" t="s">
        <v>572</v>
      </c>
      <c r="VOA115" s="237"/>
      <c r="VOB115" s="225"/>
      <c r="VOC115" s="235"/>
      <c r="VOD115" s="236" t="s">
        <v>572</v>
      </c>
      <c r="VOE115" s="237"/>
      <c r="VOF115" s="225"/>
      <c r="VOG115" s="235"/>
      <c r="VOH115" s="236" t="s">
        <v>572</v>
      </c>
      <c r="VOI115" s="237"/>
      <c r="VOJ115" s="225"/>
      <c r="VOK115" s="235"/>
      <c r="VOL115" s="236" t="s">
        <v>572</v>
      </c>
      <c r="VOM115" s="237"/>
      <c r="VON115" s="225"/>
      <c r="VOO115" s="235"/>
      <c r="VOP115" s="236" t="s">
        <v>572</v>
      </c>
      <c r="VOQ115" s="237"/>
      <c r="VOR115" s="225"/>
      <c r="VOS115" s="235"/>
      <c r="VOT115" s="236" t="s">
        <v>572</v>
      </c>
      <c r="VOU115" s="237"/>
      <c r="VOV115" s="225"/>
      <c r="VOW115" s="235"/>
      <c r="VOX115" s="236" t="s">
        <v>572</v>
      </c>
      <c r="VOY115" s="237"/>
      <c r="VOZ115" s="225"/>
      <c r="VPA115" s="235"/>
      <c r="VPB115" s="236" t="s">
        <v>572</v>
      </c>
      <c r="VPC115" s="237"/>
      <c r="VPD115" s="225"/>
      <c r="VPE115" s="235"/>
      <c r="VPF115" s="236" t="s">
        <v>572</v>
      </c>
      <c r="VPG115" s="237"/>
      <c r="VPH115" s="225"/>
      <c r="VPI115" s="235"/>
      <c r="VPJ115" s="236" t="s">
        <v>572</v>
      </c>
      <c r="VPK115" s="237"/>
      <c r="VPL115" s="225"/>
      <c r="VPM115" s="235"/>
      <c r="VPN115" s="236" t="s">
        <v>572</v>
      </c>
      <c r="VPO115" s="237"/>
      <c r="VPP115" s="225"/>
      <c r="VPQ115" s="235"/>
      <c r="VPR115" s="236" t="s">
        <v>572</v>
      </c>
      <c r="VPS115" s="237"/>
      <c r="VPT115" s="225"/>
      <c r="VPU115" s="235"/>
      <c r="VPV115" s="236" t="s">
        <v>572</v>
      </c>
      <c r="VPW115" s="237"/>
      <c r="VPX115" s="225"/>
      <c r="VPY115" s="235"/>
      <c r="VPZ115" s="236" t="s">
        <v>572</v>
      </c>
      <c r="VQA115" s="237"/>
      <c r="VQB115" s="225"/>
      <c r="VQC115" s="235"/>
      <c r="VQD115" s="236" t="s">
        <v>572</v>
      </c>
      <c r="VQE115" s="237"/>
      <c r="VQF115" s="225"/>
      <c r="VQG115" s="235"/>
      <c r="VQH115" s="236" t="s">
        <v>572</v>
      </c>
      <c r="VQI115" s="237"/>
      <c r="VQJ115" s="225"/>
      <c r="VQK115" s="235"/>
      <c r="VQL115" s="236" t="s">
        <v>572</v>
      </c>
      <c r="VQM115" s="237"/>
      <c r="VQN115" s="225"/>
      <c r="VQO115" s="235"/>
      <c r="VQP115" s="236" t="s">
        <v>572</v>
      </c>
      <c r="VQQ115" s="237"/>
      <c r="VQR115" s="225"/>
      <c r="VQS115" s="235"/>
      <c r="VQT115" s="236" t="s">
        <v>572</v>
      </c>
      <c r="VQU115" s="237"/>
      <c r="VQV115" s="225"/>
      <c r="VQW115" s="235"/>
      <c r="VQX115" s="236" t="s">
        <v>572</v>
      </c>
      <c r="VQY115" s="237"/>
      <c r="VQZ115" s="225"/>
      <c r="VRA115" s="235"/>
      <c r="VRB115" s="236" t="s">
        <v>572</v>
      </c>
      <c r="VRC115" s="237"/>
      <c r="VRD115" s="225"/>
      <c r="VRE115" s="235"/>
      <c r="VRF115" s="236" t="s">
        <v>572</v>
      </c>
      <c r="VRG115" s="237"/>
      <c r="VRH115" s="225"/>
      <c r="VRI115" s="235"/>
      <c r="VRJ115" s="236" t="s">
        <v>572</v>
      </c>
      <c r="VRK115" s="237"/>
      <c r="VRL115" s="225"/>
      <c r="VRM115" s="235"/>
      <c r="VRN115" s="236" t="s">
        <v>572</v>
      </c>
      <c r="VRO115" s="237"/>
      <c r="VRP115" s="225"/>
      <c r="VRQ115" s="235"/>
      <c r="VRR115" s="236" t="s">
        <v>572</v>
      </c>
      <c r="VRS115" s="237"/>
      <c r="VRT115" s="225"/>
      <c r="VRU115" s="235"/>
      <c r="VRV115" s="236" t="s">
        <v>572</v>
      </c>
      <c r="VRW115" s="237"/>
      <c r="VRX115" s="225"/>
      <c r="VRY115" s="235"/>
      <c r="VRZ115" s="236" t="s">
        <v>572</v>
      </c>
      <c r="VSA115" s="237"/>
      <c r="VSB115" s="225"/>
      <c r="VSC115" s="235"/>
      <c r="VSD115" s="236" t="s">
        <v>572</v>
      </c>
      <c r="VSE115" s="237"/>
      <c r="VSF115" s="225"/>
      <c r="VSG115" s="235"/>
      <c r="VSH115" s="236" t="s">
        <v>572</v>
      </c>
      <c r="VSI115" s="237"/>
      <c r="VSJ115" s="225"/>
      <c r="VSK115" s="235"/>
      <c r="VSL115" s="236" t="s">
        <v>572</v>
      </c>
      <c r="VSM115" s="237"/>
      <c r="VSN115" s="225"/>
      <c r="VSO115" s="235"/>
      <c r="VSP115" s="236" t="s">
        <v>572</v>
      </c>
      <c r="VSQ115" s="237"/>
      <c r="VSR115" s="225"/>
      <c r="VSS115" s="235"/>
      <c r="VST115" s="236" t="s">
        <v>572</v>
      </c>
      <c r="VSU115" s="237"/>
      <c r="VSV115" s="225"/>
      <c r="VSW115" s="235"/>
      <c r="VSX115" s="236" t="s">
        <v>572</v>
      </c>
      <c r="VSY115" s="237"/>
      <c r="VSZ115" s="225"/>
      <c r="VTA115" s="235"/>
      <c r="VTB115" s="236" t="s">
        <v>572</v>
      </c>
      <c r="VTC115" s="237"/>
      <c r="VTD115" s="225"/>
      <c r="VTE115" s="235"/>
      <c r="VTF115" s="236" t="s">
        <v>572</v>
      </c>
      <c r="VTG115" s="237"/>
      <c r="VTH115" s="225"/>
      <c r="VTI115" s="235"/>
      <c r="VTJ115" s="236" t="s">
        <v>572</v>
      </c>
      <c r="VTK115" s="237"/>
      <c r="VTL115" s="225"/>
      <c r="VTM115" s="235"/>
      <c r="VTN115" s="236" t="s">
        <v>572</v>
      </c>
      <c r="VTO115" s="237"/>
      <c r="VTP115" s="225"/>
      <c r="VTQ115" s="235"/>
      <c r="VTR115" s="236" t="s">
        <v>572</v>
      </c>
      <c r="VTS115" s="237"/>
      <c r="VTT115" s="225"/>
      <c r="VTU115" s="235"/>
      <c r="VTV115" s="236" t="s">
        <v>572</v>
      </c>
      <c r="VTW115" s="237"/>
      <c r="VTX115" s="225"/>
      <c r="VTY115" s="235"/>
      <c r="VTZ115" s="236" t="s">
        <v>572</v>
      </c>
      <c r="VUA115" s="237"/>
      <c r="VUB115" s="225"/>
      <c r="VUC115" s="235"/>
      <c r="VUD115" s="236" t="s">
        <v>572</v>
      </c>
      <c r="VUE115" s="237"/>
      <c r="VUF115" s="225"/>
      <c r="VUG115" s="235"/>
      <c r="VUH115" s="236" t="s">
        <v>572</v>
      </c>
      <c r="VUI115" s="237"/>
      <c r="VUJ115" s="225"/>
      <c r="VUK115" s="235"/>
      <c r="VUL115" s="236" t="s">
        <v>572</v>
      </c>
      <c r="VUM115" s="237"/>
      <c r="VUN115" s="225"/>
      <c r="VUO115" s="235"/>
      <c r="VUP115" s="236" t="s">
        <v>572</v>
      </c>
      <c r="VUQ115" s="237"/>
      <c r="VUR115" s="225"/>
      <c r="VUS115" s="235"/>
      <c r="VUT115" s="236" t="s">
        <v>572</v>
      </c>
      <c r="VUU115" s="237"/>
      <c r="VUV115" s="225"/>
      <c r="VUW115" s="235"/>
      <c r="VUX115" s="236" t="s">
        <v>572</v>
      </c>
      <c r="VUY115" s="237"/>
      <c r="VUZ115" s="225"/>
      <c r="VVA115" s="235"/>
      <c r="VVB115" s="236" t="s">
        <v>572</v>
      </c>
      <c r="VVC115" s="237"/>
      <c r="VVD115" s="225"/>
      <c r="VVE115" s="235"/>
      <c r="VVF115" s="236" t="s">
        <v>572</v>
      </c>
      <c r="VVG115" s="237"/>
      <c r="VVH115" s="225"/>
      <c r="VVI115" s="235"/>
      <c r="VVJ115" s="236" t="s">
        <v>572</v>
      </c>
      <c r="VVK115" s="237"/>
      <c r="VVL115" s="225"/>
      <c r="VVM115" s="235"/>
      <c r="VVN115" s="236" t="s">
        <v>572</v>
      </c>
      <c r="VVO115" s="237"/>
      <c r="VVP115" s="225"/>
      <c r="VVQ115" s="235"/>
      <c r="VVR115" s="236" t="s">
        <v>572</v>
      </c>
      <c r="VVS115" s="237"/>
      <c r="VVT115" s="225"/>
      <c r="VVU115" s="235"/>
      <c r="VVV115" s="236" t="s">
        <v>572</v>
      </c>
      <c r="VVW115" s="237"/>
      <c r="VVX115" s="225"/>
      <c r="VVY115" s="235"/>
      <c r="VVZ115" s="236" t="s">
        <v>572</v>
      </c>
      <c r="VWA115" s="237"/>
      <c r="VWB115" s="225"/>
      <c r="VWC115" s="235"/>
      <c r="VWD115" s="236" t="s">
        <v>572</v>
      </c>
      <c r="VWE115" s="237"/>
      <c r="VWF115" s="225"/>
      <c r="VWG115" s="235"/>
      <c r="VWH115" s="236" t="s">
        <v>572</v>
      </c>
      <c r="VWI115" s="237"/>
      <c r="VWJ115" s="225"/>
      <c r="VWK115" s="235"/>
      <c r="VWL115" s="236" t="s">
        <v>572</v>
      </c>
      <c r="VWM115" s="237"/>
      <c r="VWN115" s="225"/>
      <c r="VWO115" s="235"/>
      <c r="VWP115" s="236" t="s">
        <v>572</v>
      </c>
      <c r="VWQ115" s="237"/>
      <c r="VWR115" s="225"/>
      <c r="VWS115" s="235"/>
      <c r="VWT115" s="236" t="s">
        <v>572</v>
      </c>
      <c r="VWU115" s="237"/>
      <c r="VWV115" s="225"/>
      <c r="VWW115" s="235"/>
      <c r="VWX115" s="236" t="s">
        <v>572</v>
      </c>
      <c r="VWY115" s="237"/>
      <c r="VWZ115" s="225"/>
      <c r="VXA115" s="235"/>
      <c r="VXB115" s="236" t="s">
        <v>572</v>
      </c>
      <c r="VXC115" s="237"/>
      <c r="VXD115" s="225"/>
      <c r="VXE115" s="235"/>
      <c r="VXF115" s="236" t="s">
        <v>572</v>
      </c>
      <c r="VXG115" s="237"/>
      <c r="VXH115" s="225"/>
      <c r="VXI115" s="235"/>
      <c r="VXJ115" s="236" t="s">
        <v>572</v>
      </c>
      <c r="VXK115" s="237"/>
      <c r="VXL115" s="225"/>
      <c r="VXM115" s="235"/>
      <c r="VXN115" s="236" t="s">
        <v>572</v>
      </c>
      <c r="VXO115" s="237"/>
      <c r="VXP115" s="225"/>
      <c r="VXQ115" s="235"/>
      <c r="VXR115" s="236" t="s">
        <v>572</v>
      </c>
      <c r="VXS115" s="237"/>
      <c r="VXT115" s="225"/>
      <c r="VXU115" s="235"/>
      <c r="VXV115" s="236" t="s">
        <v>572</v>
      </c>
      <c r="VXW115" s="237"/>
      <c r="VXX115" s="225"/>
      <c r="VXY115" s="235"/>
      <c r="VXZ115" s="236" t="s">
        <v>572</v>
      </c>
      <c r="VYA115" s="237"/>
      <c r="VYB115" s="225"/>
      <c r="VYC115" s="235"/>
      <c r="VYD115" s="236" t="s">
        <v>572</v>
      </c>
      <c r="VYE115" s="237"/>
      <c r="VYF115" s="225"/>
      <c r="VYG115" s="235"/>
      <c r="VYH115" s="236" t="s">
        <v>572</v>
      </c>
      <c r="VYI115" s="237"/>
      <c r="VYJ115" s="225"/>
      <c r="VYK115" s="235"/>
      <c r="VYL115" s="236" t="s">
        <v>572</v>
      </c>
      <c r="VYM115" s="237"/>
      <c r="VYN115" s="225"/>
      <c r="VYO115" s="235"/>
      <c r="VYP115" s="236" t="s">
        <v>572</v>
      </c>
      <c r="VYQ115" s="237"/>
      <c r="VYR115" s="225"/>
      <c r="VYS115" s="235"/>
      <c r="VYT115" s="236" t="s">
        <v>572</v>
      </c>
      <c r="VYU115" s="237"/>
      <c r="VYV115" s="225"/>
      <c r="VYW115" s="235"/>
      <c r="VYX115" s="236" t="s">
        <v>572</v>
      </c>
      <c r="VYY115" s="237"/>
      <c r="VYZ115" s="225"/>
      <c r="VZA115" s="235"/>
      <c r="VZB115" s="236" t="s">
        <v>572</v>
      </c>
      <c r="VZC115" s="237"/>
      <c r="VZD115" s="225"/>
      <c r="VZE115" s="235"/>
      <c r="VZF115" s="236" t="s">
        <v>572</v>
      </c>
      <c r="VZG115" s="237"/>
      <c r="VZH115" s="225"/>
      <c r="VZI115" s="235"/>
      <c r="VZJ115" s="236" t="s">
        <v>572</v>
      </c>
      <c r="VZK115" s="237"/>
      <c r="VZL115" s="225"/>
      <c r="VZM115" s="235"/>
      <c r="VZN115" s="236" t="s">
        <v>572</v>
      </c>
      <c r="VZO115" s="237"/>
      <c r="VZP115" s="225"/>
      <c r="VZQ115" s="235"/>
      <c r="VZR115" s="236" t="s">
        <v>572</v>
      </c>
      <c r="VZS115" s="237"/>
      <c r="VZT115" s="225"/>
      <c r="VZU115" s="235"/>
      <c r="VZV115" s="236" t="s">
        <v>572</v>
      </c>
      <c r="VZW115" s="237"/>
      <c r="VZX115" s="225"/>
      <c r="VZY115" s="235"/>
      <c r="VZZ115" s="236" t="s">
        <v>572</v>
      </c>
      <c r="WAA115" s="237"/>
      <c r="WAB115" s="225"/>
      <c r="WAC115" s="235"/>
      <c r="WAD115" s="236" t="s">
        <v>572</v>
      </c>
      <c r="WAE115" s="237"/>
      <c r="WAF115" s="225"/>
      <c r="WAG115" s="235"/>
      <c r="WAH115" s="236" t="s">
        <v>572</v>
      </c>
      <c r="WAI115" s="237"/>
      <c r="WAJ115" s="225"/>
      <c r="WAK115" s="235"/>
      <c r="WAL115" s="236" t="s">
        <v>572</v>
      </c>
      <c r="WAM115" s="237"/>
      <c r="WAN115" s="225"/>
      <c r="WAO115" s="235"/>
      <c r="WAP115" s="236" t="s">
        <v>572</v>
      </c>
      <c r="WAQ115" s="237"/>
      <c r="WAR115" s="225"/>
      <c r="WAS115" s="235"/>
      <c r="WAT115" s="236" t="s">
        <v>572</v>
      </c>
      <c r="WAU115" s="237"/>
      <c r="WAV115" s="225"/>
      <c r="WAW115" s="235"/>
      <c r="WAX115" s="236" t="s">
        <v>572</v>
      </c>
      <c r="WAY115" s="237"/>
      <c r="WAZ115" s="225"/>
      <c r="WBA115" s="235"/>
      <c r="WBB115" s="236" t="s">
        <v>572</v>
      </c>
      <c r="WBC115" s="237"/>
      <c r="WBD115" s="225"/>
      <c r="WBE115" s="235"/>
      <c r="WBF115" s="236" t="s">
        <v>572</v>
      </c>
      <c r="WBG115" s="237"/>
      <c r="WBH115" s="225"/>
      <c r="WBI115" s="235"/>
      <c r="WBJ115" s="236" t="s">
        <v>572</v>
      </c>
      <c r="WBK115" s="237"/>
      <c r="WBL115" s="225"/>
      <c r="WBM115" s="235"/>
      <c r="WBN115" s="236" t="s">
        <v>572</v>
      </c>
      <c r="WBO115" s="237"/>
      <c r="WBP115" s="225"/>
      <c r="WBQ115" s="235"/>
      <c r="WBR115" s="236" t="s">
        <v>572</v>
      </c>
      <c r="WBS115" s="237"/>
      <c r="WBT115" s="225"/>
      <c r="WBU115" s="235"/>
      <c r="WBV115" s="236" t="s">
        <v>572</v>
      </c>
      <c r="WBW115" s="237"/>
      <c r="WBX115" s="225"/>
      <c r="WBY115" s="235"/>
      <c r="WBZ115" s="236" t="s">
        <v>572</v>
      </c>
      <c r="WCA115" s="237"/>
      <c r="WCB115" s="225"/>
      <c r="WCC115" s="235"/>
      <c r="WCD115" s="236" t="s">
        <v>572</v>
      </c>
      <c r="WCE115" s="237"/>
      <c r="WCF115" s="225"/>
      <c r="WCG115" s="235"/>
      <c r="WCH115" s="236" t="s">
        <v>572</v>
      </c>
      <c r="WCI115" s="237"/>
      <c r="WCJ115" s="225"/>
      <c r="WCK115" s="235"/>
      <c r="WCL115" s="236" t="s">
        <v>572</v>
      </c>
      <c r="WCM115" s="237"/>
      <c r="WCN115" s="225"/>
      <c r="WCO115" s="235"/>
      <c r="WCP115" s="236" t="s">
        <v>572</v>
      </c>
      <c r="WCQ115" s="237"/>
      <c r="WCR115" s="225"/>
      <c r="WCS115" s="235"/>
      <c r="WCT115" s="236" t="s">
        <v>572</v>
      </c>
      <c r="WCU115" s="237"/>
      <c r="WCV115" s="225"/>
      <c r="WCW115" s="235"/>
      <c r="WCX115" s="236" t="s">
        <v>572</v>
      </c>
      <c r="WCY115" s="237"/>
      <c r="WCZ115" s="225"/>
      <c r="WDA115" s="235"/>
      <c r="WDB115" s="236" t="s">
        <v>572</v>
      </c>
      <c r="WDC115" s="237"/>
      <c r="WDD115" s="225"/>
      <c r="WDE115" s="235"/>
      <c r="WDF115" s="236" t="s">
        <v>572</v>
      </c>
      <c r="WDG115" s="237"/>
      <c r="WDH115" s="225"/>
      <c r="WDI115" s="235"/>
      <c r="WDJ115" s="236" t="s">
        <v>572</v>
      </c>
      <c r="WDK115" s="237"/>
      <c r="WDL115" s="225"/>
      <c r="WDM115" s="235"/>
      <c r="WDN115" s="236" t="s">
        <v>572</v>
      </c>
      <c r="WDO115" s="237"/>
      <c r="WDP115" s="225"/>
      <c r="WDQ115" s="235"/>
      <c r="WDR115" s="236" t="s">
        <v>572</v>
      </c>
      <c r="WDS115" s="237"/>
      <c r="WDT115" s="225"/>
      <c r="WDU115" s="235"/>
      <c r="WDV115" s="236" t="s">
        <v>572</v>
      </c>
      <c r="WDW115" s="237"/>
      <c r="WDX115" s="225"/>
      <c r="WDY115" s="235"/>
      <c r="WDZ115" s="236" t="s">
        <v>572</v>
      </c>
      <c r="WEA115" s="237"/>
      <c r="WEB115" s="225"/>
      <c r="WEC115" s="235"/>
      <c r="WED115" s="236" t="s">
        <v>572</v>
      </c>
      <c r="WEE115" s="237"/>
      <c r="WEF115" s="225"/>
      <c r="WEG115" s="235"/>
      <c r="WEH115" s="236" t="s">
        <v>572</v>
      </c>
      <c r="WEI115" s="237"/>
      <c r="WEJ115" s="225"/>
      <c r="WEK115" s="235"/>
      <c r="WEL115" s="236" t="s">
        <v>572</v>
      </c>
      <c r="WEM115" s="237"/>
      <c r="WEN115" s="225"/>
      <c r="WEO115" s="235"/>
      <c r="WEP115" s="236" t="s">
        <v>572</v>
      </c>
      <c r="WEQ115" s="237"/>
      <c r="WER115" s="225"/>
      <c r="WES115" s="235"/>
      <c r="WET115" s="236" t="s">
        <v>572</v>
      </c>
      <c r="WEU115" s="237"/>
      <c r="WEV115" s="225"/>
      <c r="WEW115" s="235"/>
      <c r="WEX115" s="236" t="s">
        <v>572</v>
      </c>
      <c r="WEY115" s="237"/>
      <c r="WEZ115" s="225"/>
      <c r="WFA115" s="235"/>
      <c r="WFB115" s="236" t="s">
        <v>572</v>
      </c>
      <c r="WFC115" s="237"/>
      <c r="WFD115" s="225"/>
      <c r="WFE115" s="235"/>
      <c r="WFF115" s="236" t="s">
        <v>572</v>
      </c>
      <c r="WFG115" s="237"/>
      <c r="WFH115" s="225"/>
      <c r="WFI115" s="235"/>
      <c r="WFJ115" s="236" t="s">
        <v>572</v>
      </c>
      <c r="WFK115" s="237"/>
      <c r="WFL115" s="225"/>
      <c r="WFM115" s="235"/>
      <c r="WFN115" s="236" t="s">
        <v>572</v>
      </c>
      <c r="WFO115" s="237"/>
      <c r="WFP115" s="225"/>
      <c r="WFQ115" s="235"/>
      <c r="WFR115" s="236" t="s">
        <v>572</v>
      </c>
      <c r="WFS115" s="237"/>
      <c r="WFT115" s="225"/>
      <c r="WFU115" s="235"/>
      <c r="WFV115" s="236" t="s">
        <v>572</v>
      </c>
      <c r="WFW115" s="237"/>
      <c r="WFX115" s="225"/>
      <c r="WFY115" s="235"/>
      <c r="WFZ115" s="236" t="s">
        <v>572</v>
      </c>
      <c r="WGA115" s="237"/>
      <c r="WGB115" s="225"/>
      <c r="WGC115" s="235"/>
      <c r="WGD115" s="236" t="s">
        <v>572</v>
      </c>
      <c r="WGE115" s="237"/>
      <c r="WGF115" s="225"/>
      <c r="WGG115" s="235"/>
      <c r="WGH115" s="236" t="s">
        <v>572</v>
      </c>
      <c r="WGI115" s="237"/>
      <c r="WGJ115" s="225"/>
      <c r="WGK115" s="235"/>
      <c r="WGL115" s="236" t="s">
        <v>572</v>
      </c>
      <c r="WGM115" s="237"/>
      <c r="WGN115" s="225"/>
      <c r="WGO115" s="235"/>
      <c r="WGP115" s="236" t="s">
        <v>572</v>
      </c>
      <c r="WGQ115" s="237"/>
      <c r="WGR115" s="225"/>
      <c r="WGS115" s="235"/>
      <c r="WGT115" s="236" t="s">
        <v>572</v>
      </c>
      <c r="WGU115" s="237"/>
      <c r="WGV115" s="225"/>
      <c r="WGW115" s="235"/>
      <c r="WGX115" s="236" t="s">
        <v>572</v>
      </c>
      <c r="WGY115" s="237"/>
      <c r="WGZ115" s="225"/>
      <c r="WHA115" s="235"/>
      <c r="WHB115" s="236" t="s">
        <v>572</v>
      </c>
      <c r="WHC115" s="237"/>
      <c r="WHD115" s="225"/>
      <c r="WHE115" s="235"/>
      <c r="WHF115" s="236" t="s">
        <v>572</v>
      </c>
      <c r="WHG115" s="237"/>
      <c r="WHH115" s="225"/>
      <c r="WHI115" s="235"/>
      <c r="WHJ115" s="236" t="s">
        <v>572</v>
      </c>
      <c r="WHK115" s="237"/>
      <c r="WHL115" s="225"/>
      <c r="WHM115" s="235"/>
      <c r="WHN115" s="236" t="s">
        <v>572</v>
      </c>
      <c r="WHO115" s="237"/>
      <c r="WHP115" s="225"/>
      <c r="WHQ115" s="235"/>
      <c r="WHR115" s="236" t="s">
        <v>572</v>
      </c>
      <c r="WHS115" s="237"/>
      <c r="WHT115" s="225"/>
      <c r="WHU115" s="235"/>
      <c r="WHV115" s="236" t="s">
        <v>572</v>
      </c>
      <c r="WHW115" s="237"/>
      <c r="WHX115" s="225"/>
      <c r="WHY115" s="235"/>
      <c r="WHZ115" s="236" t="s">
        <v>572</v>
      </c>
      <c r="WIA115" s="237"/>
      <c r="WIB115" s="225"/>
      <c r="WIC115" s="235"/>
      <c r="WID115" s="236" t="s">
        <v>572</v>
      </c>
      <c r="WIE115" s="237"/>
      <c r="WIF115" s="225"/>
      <c r="WIG115" s="235"/>
      <c r="WIH115" s="236" t="s">
        <v>572</v>
      </c>
      <c r="WII115" s="237"/>
      <c r="WIJ115" s="225"/>
      <c r="WIK115" s="235"/>
      <c r="WIL115" s="236" t="s">
        <v>572</v>
      </c>
      <c r="WIM115" s="237"/>
      <c r="WIN115" s="225"/>
      <c r="WIO115" s="235"/>
      <c r="WIP115" s="236" t="s">
        <v>572</v>
      </c>
      <c r="WIQ115" s="237"/>
      <c r="WIR115" s="225"/>
      <c r="WIS115" s="235"/>
      <c r="WIT115" s="236" t="s">
        <v>572</v>
      </c>
      <c r="WIU115" s="237"/>
      <c r="WIV115" s="225"/>
      <c r="WIW115" s="235"/>
      <c r="WIX115" s="236" t="s">
        <v>572</v>
      </c>
      <c r="WIY115" s="237"/>
      <c r="WIZ115" s="225"/>
      <c r="WJA115" s="235"/>
      <c r="WJB115" s="236" t="s">
        <v>572</v>
      </c>
      <c r="WJC115" s="237"/>
      <c r="WJD115" s="225"/>
      <c r="WJE115" s="235"/>
      <c r="WJF115" s="236" t="s">
        <v>572</v>
      </c>
      <c r="WJG115" s="237"/>
      <c r="WJH115" s="225"/>
      <c r="WJI115" s="235"/>
      <c r="WJJ115" s="236" t="s">
        <v>572</v>
      </c>
      <c r="WJK115" s="237"/>
      <c r="WJL115" s="225"/>
      <c r="WJM115" s="235"/>
      <c r="WJN115" s="236" t="s">
        <v>572</v>
      </c>
      <c r="WJO115" s="237"/>
      <c r="WJP115" s="225"/>
      <c r="WJQ115" s="235"/>
      <c r="WJR115" s="236" t="s">
        <v>572</v>
      </c>
      <c r="WJS115" s="237"/>
      <c r="WJT115" s="225"/>
      <c r="WJU115" s="235"/>
      <c r="WJV115" s="236" t="s">
        <v>572</v>
      </c>
      <c r="WJW115" s="237"/>
      <c r="WJX115" s="225"/>
      <c r="WJY115" s="235"/>
      <c r="WJZ115" s="236" t="s">
        <v>572</v>
      </c>
      <c r="WKA115" s="237"/>
      <c r="WKB115" s="225"/>
      <c r="WKC115" s="235"/>
      <c r="WKD115" s="236" t="s">
        <v>572</v>
      </c>
      <c r="WKE115" s="237"/>
      <c r="WKF115" s="225"/>
      <c r="WKG115" s="235"/>
      <c r="WKH115" s="236" t="s">
        <v>572</v>
      </c>
      <c r="WKI115" s="237"/>
      <c r="WKJ115" s="225"/>
      <c r="WKK115" s="235"/>
      <c r="WKL115" s="236" t="s">
        <v>572</v>
      </c>
      <c r="WKM115" s="237"/>
      <c r="WKN115" s="225"/>
      <c r="WKO115" s="235"/>
      <c r="WKP115" s="236" t="s">
        <v>572</v>
      </c>
      <c r="WKQ115" s="237"/>
      <c r="WKR115" s="225"/>
      <c r="WKS115" s="235"/>
      <c r="WKT115" s="236" t="s">
        <v>572</v>
      </c>
      <c r="WKU115" s="237"/>
      <c r="WKV115" s="225"/>
      <c r="WKW115" s="235"/>
      <c r="WKX115" s="236" t="s">
        <v>572</v>
      </c>
      <c r="WKY115" s="237"/>
      <c r="WKZ115" s="225"/>
      <c r="WLA115" s="235"/>
      <c r="WLB115" s="236" t="s">
        <v>572</v>
      </c>
      <c r="WLC115" s="237"/>
      <c r="WLD115" s="225"/>
      <c r="WLE115" s="235"/>
      <c r="WLF115" s="236" t="s">
        <v>572</v>
      </c>
      <c r="WLG115" s="237"/>
      <c r="WLH115" s="225"/>
      <c r="WLI115" s="235"/>
      <c r="WLJ115" s="236" t="s">
        <v>572</v>
      </c>
      <c r="WLK115" s="237"/>
      <c r="WLL115" s="225"/>
      <c r="WLM115" s="235"/>
      <c r="WLN115" s="236" t="s">
        <v>572</v>
      </c>
      <c r="WLO115" s="237"/>
      <c r="WLP115" s="225"/>
      <c r="WLQ115" s="235"/>
      <c r="WLR115" s="236" t="s">
        <v>572</v>
      </c>
      <c r="WLS115" s="237"/>
      <c r="WLT115" s="225"/>
      <c r="WLU115" s="235"/>
      <c r="WLV115" s="236" t="s">
        <v>572</v>
      </c>
      <c r="WLW115" s="237"/>
      <c r="WLX115" s="225"/>
      <c r="WLY115" s="235"/>
      <c r="WLZ115" s="236" t="s">
        <v>572</v>
      </c>
      <c r="WMA115" s="237"/>
      <c r="WMB115" s="225"/>
      <c r="WMC115" s="235"/>
      <c r="WMD115" s="236" t="s">
        <v>572</v>
      </c>
      <c r="WME115" s="237"/>
      <c r="WMF115" s="225"/>
      <c r="WMG115" s="235"/>
      <c r="WMH115" s="236" t="s">
        <v>572</v>
      </c>
      <c r="WMI115" s="237"/>
      <c r="WMJ115" s="225"/>
      <c r="WMK115" s="235"/>
      <c r="WML115" s="236" t="s">
        <v>572</v>
      </c>
      <c r="WMM115" s="237"/>
      <c r="WMN115" s="225"/>
      <c r="WMO115" s="235"/>
      <c r="WMP115" s="236" t="s">
        <v>572</v>
      </c>
      <c r="WMQ115" s="237"/>
      <c r="WMR115" s="225"/>
      <c r="WMS115" s="235"/>
      <c r="WMT115" s="236" t="s">
        <v>572</v>
      </c>
      <c r="WMU115" s="237"/>
      <c r="WMV115" s="225"/>
      <c r="WMW115" s="235"/>
      <c r="WMX115" s="236" t="s">
        <v>572</v>
      </c>
      <c r="WMY115" s="237"/>
      <c r="WMZ115" s="225"/>
      <c r="WNA115" s="235"/>
      <c r="WNB115" s="236" t="s">
        <v>572</v>
      </c>
      <c r="WNC115" s="237"/>
      <c r="WND115" s="225"/>
      <c r="WNE115" s="235"/>
      <c r="WNF115" s="236" t="s">
        <v>572</v>
      </c>
      <c r="WNG115" s="237"/>
      <c r="WNH115" s="225"/>
      <c r="WNI115" s="235"/>
      <c r="WNJ115" s="236" t="s">
        <v>572</v>
      </c>
      <c r="WNK115" s="237"/>
      <c r="WNL115" s="225"/>
      <c r="WNM115" s="235"/>
      <c r="WNN115" s="236" t="s">
        <v>572</v>
      </c>
      <c r="WNO115" s="237"/>
      <c r="WNP115" s="225"/>
      <c r="WNQ115" s="235"/>
      <c r="WNR115" s="236" t="s">
        <v>572</v>
      </c>
      <c r="WNS115" s="237"/>
      <c r="WNT115" s="225"/>
      <c r="WNU115" s="235"/>
      <c r="WNV115" s="236" t="s">
        <v>572</v>
      </c>
      <c r="WNW115" s="237"/>
      <c r="WNX115" s="225"/>
      <c r="WNY115" s="235"/>
      <c r="WNZ115" s="236" t="s">
        <v>572</v>
      </c>
      <c r="WOA115" s="237"/>
      <c r="WOB115" s="225"/>
      <c r="WOC115" s="235"/>
      <c r="WOD115" s="236" t="s">
        <v>572</v>
      </c>
      <c r="WOE115" s="237"/>
      <c r="WOF115" s="225"/>
      <c r="WOG115" s="235"/>
      <c r="WOH115" s="236" t="s">
        <v>572</v>
      </c>
      <c r="WOI115" s="237"/>
      <c r="WOJ115" s="225"/>
      <c r="WOK115" s="235"/>
      <c r="WOL115" s="236" t="s">
        <v>572</v>
      </c>
      <c r="WOM115" s="237"/>
      <c r="WON115" s="225"/>
      <c r="WOO115" s="235"/>
      <c r="WOP115" s="236" t="s">
        <v>572</v>
      </c>
      <c r="WOQ115" s="237"/>
      <c r="WOR115" s="225"/>
      <c r="WOS115" s="235"/>
      <c r="WOT115" s="236" t="s">
        <v>572</v>
      </c>
      <c r="WOU115" s="237"/>
      <c r="WOV115" s="225"/>
      <c r="WOW115" s="235"/>
      <c r="WOX115" s="236" t="s">
        <v>572</v>
      </c>
      <c r="WOY115" s="237"/>
      <c r="WOZ115" s="225"/>
      <c r="WPA115" s="235"/>
      <c r="WPB115" s="236" t="s">
        <v>572</v>
      </c>
      <c r="WPC115" s="237"/>
      <c r="WPD115" s="225"/>
      <c r="WPE115" s="235"/>
      <c r="WPF115" s="236" t="s">
        <v>572</v>
      </c>
      <c r="WPG115" s="237"/>
      <c r="WPH115" s="225"/>
      <c r="WPI115" s="235"/>
      <c r="WPJ115" s="236" t="s">
        <v>572</v>
      </c>
      <c r="WPK115" s="237"/>
      <c r="WPL115" s="225"/>
      <c r="WPM115" s="235"/>
      <c r="WPN115" s="236" t="s">
        <v>572</v>
      </c>
      <c r="WPO115" s="237"/>
      <c r="WPP115" s="225"/>
      <c r="WPQ115" s="235"/>
      <c r="WPR115" s="236" t="s">
        <v>572</v>
      </c>
      <c r="WPS115" s="237"/>
      <c r="WPT115" s="225"/>
      <c r="WPU115" s="235"/>
      <c r="WPV115" s="236" t="s">
        <v>572</v>
      </c>
      <c r="WPW115" s="237"/>
      <c r="WPX115" s="225"/>
      <c r="WPY115" s="235"/>
      <c r="WPZ115" s="236" t="s">
        <v>572</v>
      </c>
      <c r="WQA115" s="237"/>
      <c r="WQB115" s="225"/>
      <c r="WQC115" s="235"/>
      <c r="WQD115" s="236" t="s">
        <v>572</v>
      </c>
      <c r="WQE115" s="237"/>
      <c r="WQF115" s="225"/>
      <c r="WQG115" s="235"/>
      <c r="WQH115" s="236" t="s">
        <v>572</v>
      </c>
      <c r="WQI115" s="237"/>
      <c r="WQJ115" s="225"/>
      <c r="WQK115" s="235"/>
      <c r="WQL115" s="236" t="s">
        <v>572</v>
      </c>
      <c r="WQM115" s="237"/>
      <c r="WQN115" s="225"/>
      <c r="WQO115" s="235"/>
      <c r="WQP115" s="236" t="s">
        <v>572</v>
      </c>
      <c r="WQQ115" s="237"/>
      <c r="WQR115" s="225"/>
      <c r="WQS115" s="235"/>
      <c r="WQT115" s="236" t="s">
        <v>572</v>
      </c>
      <c r="WQU115" s="237"/>
      <c r="WQV115" s="225"/>
      <c r="WQW115" s="235"/>
      <c r="WQX115" s="236" t="s">
        <v>572</v>
      </c>
      <c r="WQY115" s="237"/>
      <c r="WQZ115" s="225"/>
      <c r="WRA115" s="235"/>
      <c r="WRB115" s="236" t="s">
        <v>572</v>
      </c>
      <c r="WRC115" s="237"/>
      <c r="WRD115" s="225"/>
      <c r="WRE115" s="235"/>
      <c r="WRF115" s="236" t="s">
        <v>572</v>
      </c>
      <c r="WRG115" s="237"/>
      <c r="WRH115" s="225"/>
      <c r="WRI115" s="235"/>
      <c r="WRJ115" s="236" t="s">
        <v>572</v>
      </c>
      <c r="WRK115" s="237"/>
      <c r="WRL115" s="225"/>
      <c r="WRM115" s="235"/>
      <c r="WRN115" s="236" t="s">
        <v>572</v>
      </c>
      <c r="WRO115" s="237"/>
      <c r="WRP115" s="225"/>
      <c r="WRQ115" s="235"/>
      <c r="WRR115" s="236" t="s">
        <v>572</v>
      </c>
      <c r="WRS115" s="237"/>
      <c r="WRT115" s="225"/>
      <c r="WRU115" s="235"/>
      <c r="WRV115" s="236" t="s">
        <v>572</v>
      </c>
      <c r="WRW115" s="237"/>
      <c r="WRX115" s="225"/>
      <c r="WRY115" s="235"/>
      <c r="WRZ115" s="236" t="s">
        <v>572</v>
      </c>
      <c r="WSA115" s="237"/>
      <c r="WSB115" s="225"/>
      <c r="WSC115" s="235"/>
      <c r="WSD115" s="236" t="s">
        <v>572</v>
      </c>
      <c r="WSE115" s="237"/>
      <c r="WSF115" s="225"/>
      <c r="WSG115" s="235"/>
      <c r="WSH115" s="236" t="s">
        <v>572</v>
      </c>
      <c r="WSI115" s="237"/>
      <c r="WSJ115" s="225"/>
      <c r="WSK115" s="235"/>
      <c r="WSL115" s="236" t="s">
        <v>572</v>
      </c>
      <c r="WSM115" s="237"/>
      <c r="WSN115" s="225"/>
      <c r="WSO115" s="235"/>
      <c r="WSP115" s="236" t="s">
        <v>572</v>
      </c>
      <c r="WSQ115" s="237"/>
      <c r="WSR115" s="225"/>
      <c r="WSS115" s="235"/>
      <c r="WST115" s="236" t="s">
        <v>572</v>
      </c>
      <c r="WSU115" s="237"/>
      <c r="WSV115" s="225"/>
      <c r="WSW115" s="235"/>
      <c r="WSX115" s="236" t="s">
        <v>572</v>
      </c>
      <c r="WSY115" s="237"/>
      <c r="WSZ115" s="225"/>
      <c r="WTA115" s="235"/>
      <c r="WTB115" s="236" t="s">
        <v>572</v>
      </c>
      <c r="WTC115" s="237"/>
      <c r="WTD115" s="225"/>
      <c r="WTE115" s="235"/>
      <c r="WTF115" s="236" t="s">
        <v>572</v>
      </c>
      <c r="WTG115" s="237"/>
      <c r="WTH115" s="225"/>
      <c r="WTI115" s="235"/>
      <c r="WTJ115" s="236" t="s">
        <v>572</v>
      </c>
      <c r="WTK115" s="237"/>
      <c r="WTL115" s="225"/>
      <c r="WTM115" s="235"/>
      <c r="WTN115" s="236" t="s">
        <v>572</v>
      </c>
      <c r="WTO115" s="237"/>
      <c r="WTP115" s="225"/>
      <c r="WTQ115" s="235"/>
      <c r="WTR115" s="236" t="s">
        <v>572</v>
      </c>
      <c r="WTS115" s="237"/>
      <c r="WTT115" s="225"/>
      <c r="WTU115" s="235"/>
      <c r="WTV115" s="236" t="s">
        <v>572</v>
      </c>
      <c r="WTW115" s="237"/>
      <c r="WTX115" s="225"/>
      <c r="WTY115" s="235"/>
      <c r="WTZ115" s="236" t="s">
        <v>572</v>
      </c>
      <c r="WUA115" s="237"/>
      <c r="WUB115" s="225"/>
      <c r="WUC115" s="235"/>
      <c r="WUD115" s="236" t="s">
        <v>572</v>
      </c>
      <c r="WUE115" s="237"/>
      <c r="WUF115" s="225"/>
      <c r="WUG115" s="235"/>
      <c r="WUH115" s="236" t="s">
        <v>572</v>
      </c>
      <c r="WUI115" s="237"/>
      <c r="WUJ115" s="225"/>
      <c r="WUK115" s="235"/>
      <c r="WUL115" s="236" t="s">
        <v>572</v>
      </c>
      <c r="WUM115" s="237"/>
      <c r="WUN115" s="225"/>
      <c r="WUO115" s="235"/>
      <c r="WUP115" s="236" t="s">
        <v>572</v>
      </c>
      <c r="WUQ115" s="237"/>
      <c r="WUR115" s="225"/>
      <c r="WUS115" s="235"/>
      <c r="WUT115" s="236" t="s">
        <v>572</v>
      </c>
      <c r="WUU115" s="237"/>
      <c r="WUV115" s="225"/>
      <c r="WUW115" s="235"/>
      <c r="WUX115" s="236" t="s">
        <v>572</v>
      </c>
      <c r="WUY115" s="237"/>
      <c r="WUZ115" s="225"/>
      <c r="WVA115" s="235"/>
      <c r="WVB115" s="236" t="s">
        <v>572</v>
      </c>
      <c r="WVC115" s="237"/>
      <c r="WVD115" s="225"/>
      <c r="WVE115" s="235"/>
      <c r="WVF115" s="236" t="s">
        <v>572</v>
      </c>
      <c r="WVG115" s="237"/>
      <c r="WVH115" s="225"/>
      <c r="WVI115" s="235"/>
      <c r="WVJ115" s="236" t="s">
        <v>572</v>
      </c>
      <c r="WVK115" s="237"/>
      <c r="WVL115" s="225"/>
      <c r="WVM115" s="235"/>
      <c r="WVN115" s="236" t="s">
        <v>572</v>
      </c>
      <c r="WVO115" s="237"/>
      <c r="WVP115" s="225"/>
      <c r="WVQ115" s="235"/>
      <c r="WVR115" s="236" t="s">
        <v>572</v>
      </c>
      <c r="WVS115" s="237"/>
      <c r="WVT115" s="225"/>
      <c r="WVU115" s="235"/>
      <c r="WVV115" s="236" t="s">
        <v>572</v>
      </c>
      <c r="WVW115" s="237"/>
      <c r="WVX115" s="225"/>
      <c r="WVY115" s="235"/>
      <c r="WVZ115" s="236" t="s">
        <v>572</v>
      </c>
      <c r="WWA115" s="237"/>
      <c r="WWB115" s="225"/>
      <c r="WWC115" s="235"/>
      <c r="WWD115" s="236" t="s">
        <v>572</v>
      </c>
      <c r="WWE115" s="237"/>
      <c r="WWF115" s="225"/>
      <c r="WWG115" s="235"/>
      <c r="WWH115" s="236" t="s">
        <v>572</v>
      </c>
      <c r="WWI115" s="237"/>
      <c r="WWJ115" s="225"/>
      <c r="WWK115" s="235"/>
      <c r="WWL115" s="236" t="s">
        <v>572</v>
      </c>
      <c r="WWM115" s="237"/>
      <c r="WWN115" s="225"/>
      <c r="WWO115" s="235"/>
      <c r="WWP115" s="236" t="s">
        <v>572</v>
      </c>
      <c r="WWQ115" s="237"/>
      <c r="WWR115" s="225"/>
      <c r="WWS115" s="235"/>
      <c r="WWT115" s="236" t="s">
        <v>572</v>
      </c>
      <c r="WWU115" s="237"/>
      <c r="WWV115" s="225"/>
      <c r="WWW115" s="235"/>
      <c r="WWX115" s="236" t="s">
        <v>572</v>
      </c>
      <c r="WWY115" s="237"/>
      <c r="WWZ115" s="225"/>
      <c r="WXA115" s="235"/>
      <c r="WXB115" s="236" t="s">
        <v>572</v>
      </c>
      <c r="WXC115" s="237"/>
      <c r="WXD115" s="225"/>
      <c r="WXE115" s="235"/>
      <c r="WXF115" s="236" t="s">
        <v>572</v>
      </c>
      <c r="WXG115" s="237"/>
      <c r="WXH115" s="225"/>
      <c r="WXI115" s="235"/>
      <c r="WXJ115" s="236" t="s">
        <v>572</v>
      </c>
      <c r="WXK115" s="237"/>
      <c r="WXL115" s="225"/>
      <c r="WXM115" s="235"/>
      <c r="WXN115" s="236" t="s">
        <v>572</v>
      </c>
      <c r="WXO115" s="237"/>
      <c r="WXP115" s="225"/>
      <c r="WXQ115" s="235"/>
      <c r="WXR115" s="236" t="s">
        <v>572</v>
      </c>
      <c r="WXS115" s="237"/>
      <c r="WXT115" s="225"/>
      <c r="WXU115" s="235"/>
      <c r="WXV115" s="236" t="s">
        <v>572</v>
      </c>
      <c r="WXW115" s="237"/>
      <c r="WXX115" s="225"/>
      <c r="WXY115" s="235"/>
      <c r="WXZ115" s="236" t="s">
        <v>572</v>
      </c>
      <c r="WYA115" s="237"/>
      <c r="WYB115" s="225"/>
      <c r="WYC115" s="235"/>
      <c r="WYD115" s="236" t="s">
        <v>572</v>
      </c>
      <c r="WYE115" s="237"/>
      <c r="WYF115" s="225"/>
      <c r="WYG115" s="235"/>
      <c r="WYH115" s="236" t="s">
        <v>572</v>
      </c>
      <c r="WYI115" s="237"/>
      <c r="WYJ115" s="225"/>
      <c r="WYK115" s="235"/>
      <c r="WYL115" s="236" t="s">
        <v>572</v>
      </c>
      <c r="WYM115" s="237"/>
      <c r="WYN115" s="225"/>
      <c r="WYO115" s="235"/>
      <c r="WYP115" s="236" t="s">
        <v>572</v>
      </c>
      <c r="WYQ115" s="237"/>
      <c r="WYR115" s="225"/>
      <c r="WYS115" s="235"/>
      <c r="WYT115" s="236" t="s">
        <v>572</v>
      </c>
      <c r="WYU115" s="237"/>
      <c r="WYV115" s="225"/>
      <c r="WYW115" s="235"/>
      <c r="WYX115" s="236" t="s">
        <v>572</v>
      </c>
      <c r="WYY115" s="237"/>
      <c r="WYZ115" s="225"/>
      <c r="WZA115" s="235"/>
      <c r="WZB115" s="236" t="s">
        <v>572</v>
      </c>
      <c r="WZC115" s="237"/>
      <c r="WZD115" s="225"/>
      <c r="WZE115" s="235"/>
      <c r="WZF115" s="236" t="s">
        <v>572</v>
      </c>
      <c r="WZG115" s="237"/>
      <c r="WZH115" s="225"/>
      <c r="WZI115" s="235"/>
      <c r="WZJ115" s="236" t="s">
        <v>572</v>
      </c>
      <c r="WZK115" s="237"/>
      <c r="WZL115" s="225"/>
      <c r="WZM115" s="235"/>
      <c r="WZN115" s="236" t="s">
        <v>572</v>
      </c>
      <c r="WZO115" s="237"/>
      <c r="WZP115" s="225"/>
      <c r="WZQ115" s="235"/>
      <c r="WZR115" s="236" t="s">
        <v>572</v>
      </c>
      <c r="WZS115" s="237"/>
      <c r="WZT115" s="225"/>
      <c r="WZU115" s="235"/>
      <c r="WZV115" s="236" t="s">
        <v>572</v>
      </c>
      <c r="WZW115" s="237"/>
      <c r="WZX115" s="225"/>
      <c r="WZY115" s="235"/>
      <c r="WZZ115" s="236" t="s">
        <v>572</v>
      </c>
      <c r="XAA115" s="237"/>
      <c r="XAB115" s="225"/>
      <c r="XAC115" s="235"/>
      <c r="XAD115" s="236" t="s">
        <v>572</v>
      </c>
      <c r="XAE115" s="237"/>
      <c r="XAF115" s="225"/>
      <c r="XAG115" s="235"/>
      <c r="XAH115" s="236" t="s">
        <v>572</v>
      </c>
      <c r="XAI115" s="237"/>
      <c r="XAJ115" s="225"/>
      <c r="XAK115" s="235"/>
      <c r="XAL115" s="236" t="s">
        <v>572</v>
      </c>
      <c r="XAM115" s="237"/>
      <c r="XAN115" s="225"/>
      <c r="XAO115" s="235"/>
      <c r="XAP115" s="236" t="s">
        <v>572</v>
      </c>
      <c r="XAQ115" s="237"/>
      <c r="XAR115" s="225"/>
      <c r="XAS115" s="235"/>
      <c r="XAT115" s="236" t="s">
        <v>572</v>
      </c>
      <c r="XAU115" s="237"/>
      <c r="XAV115" s="225"/>
      <c r="XAW115" s="235"/>
      <c r="XAX115" s="236" t="s">
        <v>572</v>
      </c>
      <c r="XAY115" s="237"/>
      <c r="XAZ115" s="225"/>
      <c r="XBA115" s="235"/>
      <c r="XBB115" s="236" t="s">
        <v>572</v>
      </c>
      <c r="XBC115" s="237"/>
      <c r="XBD115" s="225"/>
      <c r="XBE115" s="235"/>
      <c r="XBF115" s="236" t="s">
        <v>572</v>
      </c>
      <c r="XBG115" s="237"/>
      <c r="XBH115" s="225"/>
      <c r="XBI115" s="235"/>
      <c r="XBJ115" s="236" t="s">
        <v>572</v>
      </c>
      <c r="XBK115" s="237"/>
      <c r="XBL115" s="225"/>
      <c r="XBM115" s="235"/>
      <c r="XBN115" s="236" t="s">
        <v>572</v>
      </c>
      <c r="XBO115" s="237"/>
      <c r="XBP115" s="225"/>
      <c r="XBQ115" s="235"/>
      <c r="XBR115" s="236" t="s">
        <v>572</v>
      </c>
      <c r="XBS115" s="237"/>
      <c r="XBT115" s="225"/>
      <c r="XBU115" s="235"/>
      <c r="XBV115" s="236" t="s">
        <v>572</v>
      </c>
      <c r="XBW115" s="237"/>
      <c r="XBX115" s="225"/>
      <c r="XBY115" s="235"/>
      <c r="XBZ115" s="236" t="s">
        <v>572</v>
      </c>
      <c r="XCA115" s="237"/>
      <c r="XCB115" s="225"/>
      <c r="XCC115" s="235"/>
      <c r="XCD115" s="236" t="s">
        <v>572</v>
      </c>
      <c r="XCE115" s="237"/>
      <c r="XCF115" s="225"/>
      <c r="XCG115" s="235"/>
      <c r="XCH115" s="236" t="s">
        <v>572</v>
      </c>
      <c r="XCI115" s="237"/>
      <c r="XCJ115" s="225"/>
      <c r="XCK115" s="235"/>
      <c r="XCL115" s="236" t="s">
        <v>572</v>
      </c>
      <c r="XCM115" s="237"/>
      <c r="XCN115" s="225"/>
      <c r="XCO115" s="235"/>
      <c r="XCP115" s="236" t="s">
        <v>572</v>
      </c>
      <c r="XCQ115" s="237"/>
      <c r="XCR115" s="225"/>
      <c r="XCS115" s="235"/>
      <c r="XCT115" s="236" t="s">
        <v>572</v>
      </c>
      <c r="XCU115" s="237"/>
      <c r="XCV115" s="225"/>
      <c r="XCW115" s="235"/>
      <c r="XCX115" s="236" t="s">
        <v>572</v>
      </c>
      <c r="XCY115" s="237"/>
      <c r="XCZ115" s="225"/>
      <c r="XDA115" s="235"/>
      <c r="XDB115" s="236" t="s">
        <v>572</v>
      </c>
      <c r="XDC115" s="237"/>
      <c r="XDD115" s="225"/>
      <c r="XDE115" s="235"/>
      <c r="XDF115" s="236" t="s">
        <v>572</v>
      </c>
      <c r="XDG115" s="237"/>
      <c r="XDH115" s="225"/>
      <c r="XDI115" s="235"/>
      <c r="XDJ115" s="236" t="s">
        <v>572</v>
      </c>
      <c r="XDK115" s="237"/>
      <c r="XDL115" s="225"/>
      <c r="XDM115" s="235"/>
      <c r="XDN115" s="236" t="s">
        <v>572</v>
      </c>
      <c r="XDO115" s="237"/>
      <c r="XDP115" s="225"/>
      <c r="XDQ115" s="235"/>
      <c r="XDR115" s="236" t="s">
        <v>572</v>
      </c>
      <c r="XDS115" s="237"/>
      <c r="XDT115" s="225"/>
      <c r="XDU115" s="235"/>
      <c r="XDV115" s="236" t="s">
        <v>572</v>
      </c>
      <c r="XDW115" s="237"/>
      <c r="XDX115" s="225"/>
      <c r="XDY115" s="235"/>
      <c r="XDZ115" s="236" t="s">
        <v>572</v>
      </c>
      <c r="XEA115" s="237"/>
      <c r="XEB115" s="225"/>
      <c r="XEC115" s="235"/>
      <c r="XED115" s="236" t="s">
        <v>572</v>
      </c>
      <c r="XEE115" s="237"/>
      <c r="XEF115" s="225"/>
      <c r="XEG115" s="235"/>
      <c r="XEH115" s="236" t="s">
        <v>572</v>
      </c>
      <c r="XEI115" s="237"/>
      <c r="XEJ115" s="225"/>
      <c r="XEK115" s="235"/>
      <c r="XEL115" s="236" t="s">
        <v>572</v>
      </c>
      <c r="XEM115" s="237"/>
      <c r="XEN115" s="225"/>
      <c r="XEO115" s="235"/>
      <c r="XEP115" s="236" t="s">
        <v>572</v>
      </c>
      <c r="XEQ115" s="237"/>
      <c r="XER115" s="225"/>
      <c r="XES115" s="235"/>
      <c r="XET115" s="236" t="s">
        <v>572</v>
      </c>
      <c r="XEU115" s="237"/>
      <c r="XEV115" s="225"/>
      <c r="XEW115" s="235"/>
      <c r="XEX115" s="236" t="s">
        <v>572</v>
      </c>
      <c r="XEY115" s="237"/>
      <c r="XEZ115" s="225"/>
      <c r="XFA115" s="235"/>
      <c r="XFB115" s="236" t="s">
        <v>572</v>
      </c>
      <c r="XFC115" s="237"/>
      <c r="XFD115" s="225"/>
    </row>
    <row r="116" spans="1:16384" s="226" customFormat="1" ht="30" customHeight="1">
      <c r="A116" s="357"/>
      <c r="B116" s="358"/>
      <c r="C116" s="359"/>
      <c r="D116" s="351"/>
      <c r="E116"/>
      <c r="F116"/>
      <c r="G116"/>
      <c r="H116"/>
      <c r="I116"/>
      <c r="J116"/>
      <c r="K116"/>
      <c r="L116"/>
      <c r="M116"/>
      <c r="N116"/>
      <c r="O116"/>
      <c r="P116"/>
      <c r="Q116"/>
      <c r="R116"/>
      <c r="S116"/>
      <c r="T116"/>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c r="DY116"/>
      <c r="DZ116"/>
      <c r="EA116"/>
      <c r="EB116"/>
      <c r="EC116"/>
      <c r="ED116"/>
      <c r="EE116"/>
      <c r="EF116"/>
      <c r="EG116"/>
      <c r="EH116"/>
      <c r="EI116"/>
      <c r="EJ116"/>
      <c r="EK116"/>
      <c r="EL116"/>
      <c r="EM116"/>
      <c r="EN116"/>
      <c r="EO116"/>
      <c r="EP116"/>
      <c r="EQ116"/>
      <c r="ER116"/>
      <c r="ES116"/>
      <c r="ET116"/>
      <c r="EU116"/>
      <c r="EV116"/>
      <c r="EW116"/>
      <c r="EX116"/>
      <c r="EY116"/>
      <c r="EZ116"/>
      <c r="FA116"/>
      <c r="FB116"/>
      <c r="FC116"/>
      <c r="FD116"/>
      <c r="FE116"/>
      <c r="FF116"/>
      <c r="FG116"/>
      <c r="FH116"/>
      <c r="FI116"/>
      <c r="FJ116"/>
      <c r="FK116"/>
      <c r="FL116"/>
      <c r="FM116"/>
      <c r="FN116"/>
      <c r="FO116"/>
      <c r="FP116"/>
      <c r="FQ116"/>
      <c r="FR116"/>
      <c r="FS116"/>
      <c r="FT116"/>
      <c r="FU116"/>
      <c r="FV116"/>
      <c r="FW116"/>
      <c r="FX116"/>
      <c r="FY116"/>
      <c r="FZ116"/>
      <c r="GA116"/>
      <c r="GB116"/>
      <c r="GC116"/>
      <c r="GD116"/>
      <c r="GE116"/>
      <c r="GF116"/>
      <c r="GG116"/>
      <c r="GH116"/>
      <c r="GI116"/>
      <c r="GJ116"/>
      <c r="GK116"/>
      <c r="GL116"/>
      <c r="GM116"/>
      <c r="GN116"/>
      <c r="GO116"/>
      <c r="GP116"/>
      <c r="GQ116"/>
      <c r="GR116"/>
      <c r="GS116"/>
      <c r="GT116"/>
      <c r="GU116"/>
      <c r="GV116"/>
      <c r="GW116"/>
      <c r="GX116"/>
      <c r="GY116"/>
      <c r="GZ116"/>
      <c r="HA116"/>
      <c r="HB116"/>
      <c r="HC116"/>
      <c r="HD116"/>
      <c r="HE116"/>
      <c r="HF116"/>
      <c r="HG116"/>
      <c r="HH116"/>
      <c r="HI116"/>
      <c r="HJ116"/>
      <c r="HK116"/>
      <c r="HL116"/>
      <c r="HM116"/>
      <c r="HN116"/>
      <c r="HO116"/>
      <c r="HP116"/>
      <c r="HQ116"/>
      <c r="HR116"/>
      <c r="HS116"/>
      <c r="HT116"/>
      <c r="HU116"/>
      <c r="HV116"/>
      <c r="HW116"/>
      <c r="HX116"/>
      <c r="HY116"/>
      <c r="HZ116"/>
      <c r="IA116"/>
      <c r="IB116"/>
      <c r="IC116"/>
      <c r="ID116"/>
      <c r="IE116"/>
      <c r="IF116"/>
      <c r="IG116"/>
      <c r="IH116"/>
      <c r="II116" s="237"/>
      <c r="IJ116" s="225"/>
      <c r="IK116" s="235"/>
      <c r="IL116" s="236"/>
      <c r="IM116" s="237"/>
      <c r="IN116" s="225"/>
      <c r="IO116" s="235"/>
      <c r="IP116" s="236"/>
      <c r="IQ116" s="237"/>
      <c r="IR116" s="225"/>
      <c r="IS116" s="235"/>
      <c r="IT116" s="236"/>
      <c r="IU116" s="237"/>
      <c r="IV116" s="225"/>
      <c r="IW116" s="235"/>
      <c r="IX116" s="236"/>
      <c r="IY116" s="237"/>
      <c r="IZ116" s="225"/>
      <c r="JA116" s="235"/>
      <c r="JB116" s="236"/>
      <c r="JC116" s="237"/>
      <c r="JD116" s="225"/>
      <c r="JE116" s="235"/>
      <c r="JF116" s="236"/>
      <c r="JG116" s="237"/>
      <c r="JH116" s="225"/>
      <c r="JI116" s="235"/>
      <c r="JJ116" s="236"/>
      <c r="JK116" s="237"/>
      <c r="JL116" s="225"/>
      <c r="JM116" s="235"/>
      <c r="JN116" s="236"/>
      <c r="JO116" s="237"/>
      <c r="JP116" s="225"/>
      <c r="JQ116" s="235"/>
      <c r="JR116" s="236"/>
      <c r="JS116" s="237"/>
      <c r="JT116" s="225"/>
      <c r="JU116" s="235"/>
      <c r="JV116" s="236"/>
      <c r="JW116" s="237"/>
      <c r="JX116" s="225"/>
      <c r="JY116" s="235"/>
      <c r="JZ116" s="236"/>
      <c r="KA116" s="237"/>
      <c r="KB116" s="225"/>
      <c r="KC116" s="235"/>
      <c r="KD116" s="236"/>
      <c r="KE116" s="237"/>
      <c r="KF116" s="225"/>
      <c r="KG116" s="235"/>
      <c r="KH116" s="236"/>
      <c r="KI116" s="237"/>
      <c r="KJ116" s="225"/>
      <c r="KK116" s="235"/>
      <c r="KL116" s="236"/>
      <c r="KM116" s="237"/>
      <c r="KN116" s="225"/>
      <c r="KO116" s="235"/>
      <c r="KP116" s="236"/>
      <c r="KQ116" s="237"/>
      <c r="KR116" s="225"/>
      <c r="KS116" s="235"/>
      <c r="KT116" s="236"/>
      <c r="KU116" s="237"/>
      <c r="KV116" s="225"/>
      <c r="KW116" s="235"/>
      <c r="KX116" s="236"/>
      <c r="KY116" s="237"/>
      <c r="KZ116" s="225"/>
      <c r="LA116" s="235"/>
      <c r="LB116" s="236"/>
      <c r="LC116" s="237"/>
      <c r="LD116" s="225"/>
      <c r="LE116" s="235"/>
      <c r="LF116" s="236"/>
      <c r="LG116" s="237"/>
      <c r="LH116" s="225"/>
      <c r="LI116" s="235"/>
      <c r="LJ116" s="236"/>
      <c r="LK116" s="237"/>
      <c r="LL116" s="225"/>
      <c r="LM116" s="235"/>
      <c r="LN116" s="236"/>
      <c r="LO116" s="237"/>
      <c r="LP116" s="225"/>
      <c r="LQ116" s="235"/>
      <c r="LR116" s="236"/>
      <c r="LS116" s="237"/>
      <c r="LT116" s="225"/>
      <c r="LU116" s="235"/>
      <c r="LV116" s="236"/>
      <c r="LW116" s="237"/>
      <c r="LX116" s="225"/>
      <c r="LY116" s="235"/>
      <c r="LZ116" s="236"/>
      <c r="MA116" s="237"/>
      <c r="MB116" s="225"/>
      <c r="MC116" s="235"/>
      <c r="MD116" s="236"/>
      <c r="ME116" s="237"/>
      <c r="MF116" s="225"/>
      <c r="MG116" s="235"/>
      <c r="MH116" s="236"/>
      <c r="MI116" s="237"/>
      <c r="MJ116" s="225"/>
      <c r="MK116" s="235"/>
      <c r="ML116" s="236"/>
      <c r="MM116" s="237"/>
      <c r="MN116" s="225"/>
      <c r="MO116" s="235"/>
      <c r="MP116" s="236"/>
      <c r="MQ116" s="237"/>
      <c r="MR116" s="225"/>
      <c r="MS116" s="235"/>
      <c r="MT116" s="236"/>
      <c r="MU116" s="237"/>
      <c r="MV116" s="225"/>
      <c r="MW116" s="235"/>
      <c r="MX116" s="236"/>
      <c r="MY116" s="237"/>
      <c r="MZ116" s="225"/>
      <c r="NA116" s="235"/>
      <c r="NB116" s="236"/>
      <c r="NC116" s="237"/>
      <c r="ND116" s="225"/>
      <c r="NE116" s="235"/>
      <c r="NF116" s="236"/>
      <c r="NG116" s="237"/>
      <c r="NH116" s="225"/>
      <c r="NI116" s="235"/>
      <c r="NJ116" s="236"/>
      <c r="NK116" s="237"/>
      <c r="NL116" s="225"/>
      <c r="NM116" s="235"/>
      <c r="NN116" s="236"/>
      <c r="NO116" s="237"/>
      <c r="NP116" s="225"/>
      <c r="NQ116" s="235"/>
      <c r="NR116" s="236"/>
      <c r="NS116" s="237"/>
      <c r="NT116" s="225"/>
      <c r="NU116" s="235"/>
      <c r="NV116" s="236"/>
      <c r="NW116" s="237"/>
      <c r="NX116" s="225"/>
      <c r="NY116" s="235"/>
      <c r="NZ116" s="236"/>
      <c r="OA116" s="237"/>
      <c r="OB116" s="225"/>
      <c r="OC116" s="235"/>
      <c r="OD116" s="236"/>
      <c r="OE116" s="237"/>
      <c r="OF116" s="225"/>
      <c r="OG116" s="235"/>
      <c r="OH116" s="236"/>
      <c r="OI116" s="237"/>
      <c r="OJ116" s="225"/>
      <c r="OK116" s="235"/>
      <c r="OL116" s="236"/>
      <c r="OM116" s="237"/>
      <c r="ON116" s="225"/>
      <c r="OO116" s="235"/>
      <c r="OP116" s="236"/>
      <c r="OQ116" s="237"/>
      <c r="OR116" s="225"/>
      <c r="OS116" s="235"/>
      <c r="OT116" s="236"/>
      <c r="OU116" s="237"/>
      <c r="OV116" s="225"/>
      <c r="OW116" s="235"/>
      <c r="OX116" s="236"/>
      <c r="OY116" s="237"/>
      <c r="OZ116" s="225"/>
      <c r="PA116" s="235"/>
      <c r="PB116" s="236"/>
      <c r="PC116" s="237"/>
      <c r="PD116" s="225"/>
      <c r="PE116" s="235"/>
      <c r="PF116" s="236"/>
      <c r="PG116" s="237"/>
      <c r="PH116" s="225"/>
      <c r="PI116" s="235"/>
      <c r="PJ116" s="236"/>
      <c r="PK116" s="237"/>
      <c r="PL116" s="225"/>
      <c r="PM116" s="235"/>
      <c r="PN116" s="236"/>
      <c r="PO116" s="237"/>
      <c r="PP116" s="225"/>
      <c r="PQ116" s="235"/>
      <c r="PR116" s="236"/>
      <c r="PS116" s="237"/>
      <c r="PT116" s="225"/>
      <c r="PU116" s="235"/>
      <c r="PV116" s="236"/>
      <c r="PW116" s="237"/>
      <c r="PX116" s="225"/>
      <c r="PY116" s="235"/>
      <c r="PZ116" s="236"/>
      <c r="QA116" s="237"/>
      <c r="QB116" s="225"/>
      <c r="QC116" s="235"/>
      <c r="QD116" s="236"/>
      <c r="QE116" s="237"/>
      <c r="QF116" s="225"/>
      <c r="QG116" s="235"/>
      <c r="QH116" s="236"/>
      <c r="QI116" s="237"/>
      <c r="QJ116" s="225"/>
      <c r="QK116" s="235"/>
      <c r="QL116" s="236"/>
      <c r="QM116" s="237"/>
      <c r="QN116" s="225"/>
      <c r="QO116" s="235"/>
      <c r="QP116" s="236"/>
      <c r="QQ116" s="237"/>
      <c r="QR116" s="225"/>
      <c r="QS116" s="235"/>
      <c r="QT116" s="236"/>
      <c r="QU116" s="237"/>
      <c r="QV116" s="225"/>
      <c r="QW116" s="235"/>
      <c r="QX116" s="236"/>
      <c r="QY116" s="237"/>
      <c r="QZ116" s="225"/>
      <c r="RA116" s="235"/>
      <c r="RB116" s="236"/>
      <c r="RC116" s="237"/>
      <c r="RD116" s="225"/>
      <c r="RE116" s="235"/>
      <c r="RF116" s="236"/>
      <c r="RG116" s="237"/>
      <c r="RH116" s="225"/>
      <c r="RI116" s="235"/>
      <c r="RJ116" s="236"/>
      <c r="RK116" s="237"/>
      <c r="RL116" s="225"/>
      <c r="RM116" s="235"/>
      <c r="RN116" s="236"/>
      <c r="RO116" s="237"/>
      <c r="RP116" s="225"/>
      <c r="RQ116" s="235"/>
      <c r="RR116" s="236"/>
      <c r="RS116" s="237"/>
      <c r="RT116" s="225"/>
      <c r="RU116" s="235"/>
      <c r="RV116" s="236"/>
      <c r="RW116" s="237"/>
      <c r="RX116" s="225"/>
      <c r="RY116" s="235"/>
      <c r="RZ116" s="236"/>
      <c r="SA116" s="237"/>
      <c r="SB116" s="225"/>
      <c r="SC116" s="235"/>
      <c r="SD116" s="236"/>
      <c r="SE116" s="237"/>
      <c r="SF116" s="225"/>
      <c r="SG116" s="235"/>
      <c r="SH116" s="236"/>
      <c r="SI116" s="237"/>
      <c r="SJ116" s="225"/>
      <c r="SK116" s="235"/>
      <c r="SL116" s="236"/>
      <c r="SM116" s="237"/>
      <c r="SN116" s="225"/>
      <c r="SO116" s="235"/>
      <c r="SP116" s="236"/>
      <c r="SQ116" s="237"/>
      <c r="SR116" s="225"/>
      <c r="SS116" s="235"/>
      <c r="ST116" s="236"/>
      <c r="SU116" s="237"/>
      <c r="SV116" s="225"/>
      <c r="SW116" s="235"/>
      <c r="SX116" s="236"/>
      <c r="SY116" s="237"/>
      <c r="SZ116" s="225"/>
      <c r="TA116" s="235"/>
      <c r="TB116" s="236"/>
      <c r="TC116" s="237"/>
      <c r="TD116" s="225"/>
      <c r="TE116" s="235"/>
      <c r="TF116" s="236"/>
      <c r="TG116" s="237"/>
      <c r="TH116" s="225"/>
      <c r="TI116" s="235"/>
      <c r="TJ116" s="236"/>
      <c r="TK116" s="237"/>
      <c r="TL116" s="225"/>
      <c r="TM116" s="235"/>
      <c r="TN116" s="236"/>
      <c r="TO116" s="237"/>
      <c r="TP116" s="225"/>
      <c r="TQ116" s="235"/>
      <c r="TR116" s="236"/>
      <c r="TS116" s="237"/>
      <c r="TT116" s="225"/>
      <c r="TU116" s="235"/>
      <c r="TV116" s="236"/>
      <c r="TW116" s="237"/>
      <c r="TX116" s="225"/>
      <c r="TY116" s="235"/>
      <c r="TZ116" s="236"/>
      <c r="UA116" s="237"/>
      <c r="UB116" s="225"/>
      <c r="UC116" s="235"/>
      <c r="UD116" s="236"/>
      <c r="UE116" s="237"/>
      <c r="UF116" s="225"/>
      <c r="UG116" s="235"/>
      <c r="UH116" s="236"/>
      <c r="UI116" s="237"/>
      <c r="UJ116" s="225"/>
      <c r="UK116" s="235"/>
      <c r="UL116" s="236"/>
      <c r="UM116" s="237"/>
      <c r="UN116" s="225"/>
      <c r="UO116" s="235"/>
      <c r="UP116" s="236"/>
      <c r="UQ116" s="237"/>
      <c r="UR116" s="225"/>
      <c r="US116" s="235"/>
      <c r="UT116" s="236"/>
      <c r="UU116" s="237"/>
      <c r="UV116" s="225"/>
      <c r="UW116" s="235"/>
      <c r="UX116" s="236"/>
      <c r="UY116" s="237"/>
      <c r="UZ116" s="225"/>
      <c r="VA116" s="235"/>
      <c r="VB116" s="236"/>
      <c r="VC116" s="237"/>
      <c r="VD116" s="225"/>
      <c r="VE116" s="235"/>
      <c r="VF116" s="236"/>
      <c r="VG116" s="237"/>
      <c r="VH116" s="225"/>
      <c r="VI116" s="235"/>
      <c r="VJ116" s="236"/>
      <c r="VK116" s="237"/>
      <c r="VL116" s="225"/>
      <c r="VM116" s="235"/>
      <c r="VN116" s="236"/>
      <c r="VO116" s="237"/>
      <c r="VP116" s="225"/>
      <c r="VQ116" s="235"/>
      <c r="VR116" s="236"/>
      <c r="VS116" s="237"/>
      <c r="VT116" s="225"/>
      <c r="VU116" s="235"/>
      <c r="VV116" s="236"/>
      <c r="VW116" s="237"/>
      <c r="VX116" s="225"/>
      <c r="VY116" s="235"/>
      <c r="VZ116" s="236"/>
      <c r="WA116" s="237"/>
      <c r="WB116" s="225"/>
      <c r="WC116" s="235"/>
      <c r="WD116" s="236"/>
      <c r="WE116" s="237"/>
      <c r="WF116" s="225"/>
      <c r="WG116" s="235"/>
      <c r="WH116" s="236"/>
      <c r="WI116" s="237"/>
      <c r="WJ116" s="225"/>
      <c r="WK116" s="235"/>
      <c r="WL116" s="236"/>
      <c r="WM116" s="237"/>
      <c r="WN116" s="225"/>
      <c r="WO116" s="235"/>
      <c r="WP116" s="236"/>
      <c r="WQ116" s="237"/>
      <c r="WR116" s="225"/>
      <c r="WS116" s="235"/>
      <c r="WT116" s="236"/>
      <c r="WU116" s="237"/>
      <c r="WV116" s="225"/>
      <c r="WW116" s="235"/>
      <c r="WX116" s="236"/>
      <c r="WY116" s="237"/>
      <c r="WZ116" s="225"/>
      <c r="XA116" s="235"/>
      <c r="XB116" s="236"/>
      <c r="XC116" s="237"/>
      <c r="XD116" s="225"/>
      <c r="XE116" s="235"/>
      <c r="XF116" s="236"/>
      <c r="XG116" s="237"/>
      <c r="XH116" s="225"/>
      <c r="XI116" s="235"/>
      <c r="XJ116" s="236"/>
      <c r="XK116" s="237"/>
      <c r="XL116" s="225"/>
      <c r="XM116" s="235"/>
      <c r="XN116" s="236"/>
      <c r="XO116" s="237"/>
      <c r="XP116" s="225"/>
      <c r="XQ116" s="235"/>
      <c r="XR116" s="236"/>
      <c r="XS116" s="237"/>
      <c r="XT116" s="225"/>
      <c r="XU116" s="235"/>
      <c r="XV116" s="236"/>
      <c r="XW116" s="237"/>
      <c r="XX116" s="225"/>
      <c r="XY116" s="235"/>
      <c r="XZ116" s="236"/>
      <c r="YA116" s="237"/>
      <c r="YB116" s="225"/>
      <c r="YC116" s="235"/>
      <c r="YD116" s="236"/>
      <c r="YE116" s="237"/>
      <c r="YF116" s="225"/>
      <c r="YG116" s="235"/>
      <c r="YH116" s="236"/>
      <c r="YI116" s="237"/>
      <c r="YJ116" s="225"/>
      <c r="YK116" s="235"/>
      <c r="YL116" s="236"/>
      <c r="YM116" s="237"/>
      <c r="YN116" s="225"/>
      <c r="YO116" s="235"/>
      <c r="YP116" s="236"/>
      <c r="YQ116" s="237"/>
      <c r="YR116" s="225"/>
      <c r="YS116" s="235"/>
      <c r="YT116" s="236"/>
      <c r="YU116" s="237"/>
      <c r="YV116" s="225"/>
      <c r="YW116" s="235"/>
      <c r="YX116" s="236"/>
      <c r="YY116" s="237"/>
      <c r="YZ116" s="225"/>
      <c r="ZA116" s="235"/>
      <c r="ZB116" s="236"/>
      <c r="ZC116" s="237"/>
      <c r="ZD116" s="225"/>
      <c r="ZE116" s="235"/>
      <c r="ZF116" s="236"/>
      <c r="ZG116" s="237"/>
      <c r="ZH116" s="225"/>
      <c r="ZI116" s="235"/>
      <c r="ZJ116" s="236"/>
      <c r="ZK116" s="237"/>
      <c r="ZL116" s="225"/>
      <c r="ZM116" s="235"/>
      <c r="ZN116" s="236"/>
      <c r="ZO116" s="237"/>
      <c r="ZP116" s="225"/>
      <c r="ZQ116" s="235"/>
      <c r="ZR116" s="236"/>
      <c r="ZS116" s="237"/>
      <c r="ZT116" s="225"/>
      <c r="ZU116" s="235"/>
      <c r="ZV116" s="236"/>
      <c r="ZW116" s="237"/>
      <c r="ZX116" s="225"/>
      <c r="ZY116" s="235"/>
      <c r="ZZ116" s="236"/>
      <c r="AAA116" s="237"/>
      <c r="AAB116" s="225"/>
      <c r="AAC116" s="235"/>
      <c r="AAD116" s="236"/>
      <c r="AAE116" s="237"/>
      <c r="AAF116" s="225"/>
      <c r="AAG116" s="235"/>
      <c r="AAH116" s="236"/>
      <c r="AAI116" s="237"/>
      <c r="AAJ116" s="225"/>
      <c r="AAK116" s="235"/>
      <c r="AAL116" s="236"/>
      <c r="AAM116" s="237"/>
      <c r="AAN116" s="225"/>
      <c r="AAO116" s="235"/>
      <c r="AAP116" s="236"/>
      <c r="AAQ116" s="237"/>
      <c r="AAR116" s="225"/>
      <c r="AAS116" s="235"/>
      <c r="AAT116" s="236"/>
      <c r="AAU116" s="237"/>
      <c r="AAV116" s="225"/>
      <c r="AAW116" s="235"/>
      <c r="AAX116" s="236"/>
      <c r="AAY116" s="237"/>
      <c r="AAZ116" s="225"/>
      <c r="ABA116" s="235"/>
      <c r="ABB116" s="236"/>
      <c r="ABC116" s="237"/>
      <c r="ABD116" s="225"/>
      <c r="ABE116" s="235"/>
      <c r="ABF116" s="236"/>
      <c r="ABG116" s="237"/>
      <c r="ABH116" s="225"/>
      <c r="ABI116" s="235"/>
      <c r="ABJ116" s="236"/>
      <c r="ABK116" s="237"/>
      <c r="ABL116" s="225"/>
      <c r="ABM116" s="235"/>
      <c r="ABN116" s="236"/>
      <c r="ABO116" s="237"/>
      <c r="ABP116" s="225"/>
      <c r="ABQ116" s="235"/>
      <c r="ABR116" s="236"/>
      <c r="ABS116" s="237"/>
      <c r="ABT116" s="225"/>
      <c r="ABU116" s="235"/>
      <c r="ABV116" s="236"/>
      <c r="ABW116" s="237"/>
      <c r="ABX116" s="225"/>
      <c r="ABY116" s="235"/>
      <c r="ABZ116" s="236"/>
      <c r="ACA116" s="237"/>
      <c r="ACB116" s="225"/>
      <c r="ACC116" s="235"/>
      <c r="ACD116" s="236"/>
      <c r="ACE116" s="237"/>
      <c r="ACF116" s="225"/>
      <c r="ACG116" s="235"/>
      <c r="ACH116" s="236"/>
      <c r="ACI116" s="237"/>
      <c r="ACJ116" s="225"/>
      <c r="ACK116" s="235"/>
      <c r="ACL116" s="236"/>
      <c r="ACM116" s="237"/>
      <c r="ACN116" s="225"/>
      <c r="ACO116" s="235"/>
      <c r="ACP116" s="236"/>
      <c r="ACQ116" s="237"/>
      <c r="ACR116" s="225"/>
      <c r="ACS116" s="235"/>
      <c r="ACT116" s="236"/>
      <c r="ACU116" s="237"/>
      <c r="ACV116" s="225"/>
      <c r="ACW116" s="235"/>
      <c r="ACX116" s="236"/>
      <c r="ACY116" s="237"/>
      <c r="ACZ116" s="225"/>
      <c r="ADA116" s="235"/>
      <c r="ADB116" s="236"/>
      <c r="ADC116" s="237"/>
      <c r="ADD116" s="225"/>
      <c r="ADE116" s="235"/>
      <c r="ADF116" s="236"/>
      <c r="ADG116" s="237"/>
      <c r="ADH116" s="225"/>
      <c r="ADI116" s="235"/>
      <c r="ADJ116" s="236"/>
      <c r="ADK116" s="237"/>
      <c r="ADL116" s="225"/>
      <c r="ADM116" s="235"/>
      <c r="ADN116" s="236"/>
      <c r="ADO116" s="237"/>
      <c r="ADP116" s="225"/>
      <c r="ADQ116" s="235"/>
      <c r="ADR116" s="236"/>
      <c r="ADS116" s="237"/>
      <c r="ADT116" s="225"/>
      <c r="ADU116" s="235"/>
      <c r="ADV116" s="236"/>
      <c r="ADW116" s="237"/>
      <c r="ADX116" s="225"/>
      <c r="ADY116" s="235"/>
      <c r="ADZ116" s="236"/>
      <c r="AEA116" s="237"/>
      <c r="AEB116" s="225"/>
      <c r="AEC116" s="235"/>
      <c r="AED116" s="236"/>
      <c r="AEE116" s="237"/>
      <c r="AEF116" s="225"/>
      <c r="AEG116" s="235"/>
      <c r="AEH116" s="236"/>
      <c r="AEI116" s="237"/>
      <c r="AEJ116" s="225"/>
      <c r="AEK116" s="235"/>
      <c r="AEL116" s="236"/>
      <c r="AEM116" s="237"/>
      <c r="AEN116" s="225"/>
      <c r="AEO116" s="235"/>
      <c r="AEP116" s="236"/>
      <c r="AEQ116" s="237"/>
      <c r="AER116" s="225"/>
      <c r="AES116" s="235"/>
      <c r="AET116" s="236"/>
      <c r="AEU116" s="237"/>
      <c r="AEV116" s="225"/>
      <c r="AEW116" s="235"/>
      <c r="AEX116" s="236"/>
      <c r="AEY116" s="237"/>
      <c r="AEZ116" s="225"/>
      <c r="AFA116" s="235"/>
      <c r="AFB116" s="236"/>
      <c r="AFC116" s="237"/>
      <c r="AFD116" s="225"/>
      <c r="AFE116" s="235"/>
      <c r="AFF116" s="236"/>
      <c r="AFG116" s="237"/>
      <c r="AFH116" s="225"/>
      <c r="AFI116" s="235"/>
      <c r="AFJ116" s="236"/>
      <c r="AFK116" s="237"/>
      <c r="AFL116" s="225"/>
      <c r="AFM116" s="235"/>
      <c r="AFN116" s="236"/>
      <c r="AFO116" s="237"/>
      <c r="AFP116" s="225"/>
      <c r="AFQ116" s="235"/>
      <c r="AFR116" s="236"/>
      <c r="AFS116" s="237"/>
      <c r="AFT116" s="225"/>
      <c r="AFU116" s="235"/>
      <c r="AFV116" s="236"/>
      <c r="AFW116" s="237"/>
      <c r="AFX116" s="225"/>
      <c r="AFY116" s="235"/>
      <c r="AFZ116" s="236"/>
      <c r="AGA116" s="237"/>
      <c r="AGB116" s="225"/>
      <c r="AGC116" s="235"/>
      <c r="AGD116" s="236"/>
      <c r="AGE116" s="237"/>
      <c r="AGF116" s="225"/>
      <c r="AGG116" s="235"/>
      <c r="AGH116" s="236"/>
      <c r="AGI116" s="237"/>
      <c r="AGJ116" s="225"/>
      <c r="AGK116" s="235"/>
      <c r="AGL116" s="236"/>
      <c r="AGM116" s="237"/>
      <c r="AGN116" s="225"/>
      <c r="AGO116" s="235"/>
      <c r="AGP116" s="236"/>
      <c r="AGQ116" s="237"/>
      <c r="AGR116" s="225"/>
      <c r="AGS116" s="235"/>
      <c r="AGT116" s="236"/>
      <c r="AGU116" s="237"/>
      <c r="AGV116" s="225"/>
      <c r="AGW116" s="235"/>
      <c r="AGX116" s="236"/>
      <c r="AGY116" s="237"/>
      <c r="AGZ116" s="225"/>
      <c r="AHA116" s="235"/>
      <c r="AHB116" s="236"/>
      <c r="AHC116" s="237"/>
      <c r="AHD116" s="225"/>
      <c r="AHE116" s="235"/>
      <c r="AHF116" s="236"/>
      <c r="AHG116" s="237"/>
      <c r="AHH116" s="225"/>
      <c r="AHI116" s="235"/>
      <c r="AHJ116" s="236"/>
      <c r="AHK116" s="237"/>
      <c r="AHL116" s="225"/>
      <c r="AHM116" s="235"/>
      <c r="AHN116" s="236"/>
      <c r="AHO116" s="237"/>
      <c r="AHP116" s="225"/>
      <c r="AHQ116" s="235"/>
      <c r="AHR116" s="236"/>
      <c r="AHS116" s="237"/>
      <c r="AHT116" s="225"/>
      <c r="AHU116" s="235"/>
      <c r="AHV116" s="236"/>
      <c r="AHW116" s="237"/>
      <c r="AHX116" s="225"/>
      <c r="AHY116" s="235"/>
      <c r="AHZ116" s="236"/>
      <c r="AIA116" s="237"/>
      <c r="AIB116" s="225"/>
      <c r="AIC116" s="235"/>
      <c r="AID116" s="236"/>
      <c r="AIE116" s="237"/>
      <c r="AIF116" s="225"/>
      <c r="AIG116" s="235"/>
      <c r="AIH116" s="236"/>
      <c r="AII116" s="237"/>
      <c r="AIJ116" s="225"/>
      <c r="AIK116" s="235"/>
      <c r="AIL116" s="236"/>
      <c r="AIM116" s="237"/>
      <c r="AIN116" s="225"/>
      <c r="AIO116" s="235"/>
      <c r="AIP116" s="236"/>
      <c r="AIQ116" s="237"/>
      <c r="AIR116" s="225"/>
      <c r="AIS116" s="235"/>
      <c r="AIT116" s="236"/>
      <c r="AIU116" s="237"/>
      <c r="AIV116" s="225"/>
      <c r="AIW116" s="235"/>
      <c r="AIX116" s="236"/>
      <c r="AIY116" s="237"/>
      <c r="AIZ116" s="225"/>
      <c r="AJA116" s="235"/>
      <c r="AJB116" s="236"/>
      <c r="AJC116" s="237"/>
      <c r="AJD116" s="225"/>
      <c r="AJE116" s="235"/>
      <c r="AJF116" s="236"/>
      <c r="AJG116" s="237"/>
      <c r="AJH116" s="225"/>
      <c r="AJI116" s="235"/>
      <c r="AJJ116" s="236"/>
      <c r="AJK116" s="237"/>
      <c r="AJL116" s="225"/>
      <c r="AJM116" s="235"/>
      <c r="AJN116" s="236"/>
      <c r="AJO116" s="237"/>
      <c r="AJP116" s="225"/>
      <c r="AJQ116" s="235"/>
      <c r="AJR116" s="236"/>
      <c r="AJS116" s="237"/>
      <c r="AJT116" s="225"/>
      <c r="AJU116" s="235"/>
      <c r="AJV116" s="236"/>
      <c r="AJW116" s="237"/>
      <c r="AJX116" s="225"/>
      <c r="AJY116" s="235"/>
      <c r="AJZ116" s="236"/>
      <c r="AKA116" s="237"/>
      <c r="AKB116" s="225"/>
      <c r="AKC116" s="235"/>
      <c r="AKD116" s="236"/>
      <c r="AKE116" s="237"/>
      <c r="AKF116" s="225"/>
      <c r="AKG116" s="235"/>
      <c r="AKH116" s="236"/>
      <c r="AKI116" s="237"/>
      <c r="AKJ116" s="225"/>
      <c r="AKK116" s="235"/>
      <c r="AKL116" s="236"/>
      <c r="AKM116" s="237"/>
      <c r="AKN116" s="225"/>
      <c r="AKO116" s="235"/>
      <c r="AKP116" s="236"/>
      <c r="AKQ116" s="237"/>
      <c r="AKR116" s="225"/>
      <c r="AKS116" s="235"/>
      <c r="AKT116" s="236"/>
      <c r="AKU116" s="237"/>
      <c r="AKV116" s="225"/>
      <c r="AKW116" s="235"/>
      <c r="AKX116" s="236"/>
      <c r="AKY116" s="237"/>
      <c r="AKZ116" s="225"/>
      <c r="ALA116" s="235"/>
      <c r="ALB116" s="236"/>
      <c r="ALC116" s="237"/>
      <c r="ALD116" s="225"/>
      <c r="ALE116" s="235"/>
      <c r="ALF116" s="236"/>
      <c r="ALG116" s="237"/>
      <c r="ALH116" s="225"/>
      <c r="ALI116" s="235"/>
      <c r="ALJ116" s="236"/>
      <c r="ALK116" s="237"/>
      <c r="ALL116" s="225"/>
      <c r="ALM116" s="235"/>
      <c r="ALN116" s="236"/>
      <c r="ALO116" s="237"/>
      <c r="ALP116" s="225"/>
      <c r="ALQ116" s="235"/>
      <c r="ALR116" s="236"/>
      <c r="ALS116" s="237"/>
      <c r="ALT116" s="225"/>
      <c r="ALU116" s="235"/>
      <c r="ALV116" s="236"/>
      <c r="ALW116" s="237"/>
      <c r="ALX116" s="225"/>
      <c r="ALY116" s="235"/>
      <c r="ALZ116" s="236"/>
      <c r="AMA116" s="237"/>
      <c r="AMB116" s="225"/>
      <c r="AMC116" s="235"/>
      <c r="AMD116" s="236"/>
      <c r="AME116" s="237"/>
      <c r="AMF116" s="225"/>
      <c r="AMG116" s="235"/>
      <c r="AMH116" s="236"/>
      <c r="AMI116" s="237"/>
      <c r="AMJ116" s="225"/>
      <c r="AMK116" s="235"/>
      <c r="AML116" s="236"/>
      <c r="AMM116" s="237"/>
      <c r="AMN116" s="225"/>
      <c r="AMO116" s="235"/>
      <c r="AMP116" s="236"/>
      <c r="AMQ116" s="237"/>
      <c r="AMR116" s="225"/>
      <c r="AMS116" s="235"/>
      <c r="AMT116" s="236"/>
      <c r="AMU116" s="237"/>
      <c r="AMV116" s="225"/>
      <c r="AMW116" s="235"/>
      <c r="AMX116" s="236"/>
      <c r="AMY116" s="237"/>
      <c r="AMZ116" s="225"/>
      <c r="ANA116" s="235"/>
      <c r="ANB116" s="236"/>
      <c r="ANC116" s="237"/>
      <c r="AND116" s="225"/>
      <c r="ANE116" s="235"/>
      <c r="ANF116" s="236"/>
      <c r="ANG116" s="237"/>
      <c r="ANH116" s="225"/>
      <c r="ANI116" s="235"/>
      <c r="ANJ116" s="236"/>
      <c r="ANK116" s="237"/>
      <c r="ANL116" s="225"/>
      <c r="ANM116" s="235"/>
      <c r="ANN116" s="236"/>
      <c r="ANO116" s="237"/>
      <c r="ANP116" s="225"/>
      <c r="ANQ116" s="235"/>
      <c r="ANR116" s="236"/>
      <c r="ANS116" s="237"/>
      <c r="ANT116" s="225"/>
      <c r="ANU116" s="235"/>
      <c r="ANV116" s="236"/>
      <c r="ANW116" s="237"/>
      <c r="ANX116" s="225"/>
      <c r="ANY116" s="235"/>
      <c r="ANZ116" s="236"/>
      <c r="AOA116" s="237"/>
      <c r="AOB116" s="225"/>
      <c r="AOC116" s="235"/>
      <c r="AOD116" s="236"/>
      <c r="AOE116" s="237"/>
      <c r="AOF116" s="225"/>
      <c r="AOG116" s="235"/>
      <c r="AOH116" s="236"/>
      <c r="AOI116" s="237"/>
      <c r="AOJ116" s="225"/>
      <c r="AOK116" s="235"/>
      <c r="AOL116" s="236"/>
      <c r="AOM116" s="237"/>
      <c r="AON116" s="225"/>
      <c r="AOO116" s="235"/>
      <c r="AOP116" s="236"/>
      <c r="AOQ116" s="237"/>
      <c r="AOR116" s="225"/>
      <c r="AOS116" s="235"/>
      <c r="AOT116" s="236"/>
      <c r="AOU116" s="237"/>
      <c r="AOV116" s="225"/>
      <c r="AOW116" s="235"/>
      <c r="AOX116" s="236"/>
      <c r="AOY116" s="237"/>
      <c r="AOZ116" s="225"/>
      <c r="APA116" s="235"/>
      <c r="APB116" s="236"/>
      <c r="APC116" s="237"/>
      <c r="APD116" s="225"/>
      <c r="APE116" s="235"/>
      <c r="APF116" s="236"/>
      <c r="APG116" s="237"/>
      <c r="APH116" s="225"/>
      <c r="API116" s="235"/>
      <c r="APJ116" s="236"/>
      <c r="APK116" s="237"/>
      <c r="APL116" s="225"/>
      <c r="APM116" s="235"/>
      <c r="APN116" s="236"/>
      <c r="APO116" s="237"/>
      <c r="APP116" s="225"/>
      <c r="APQ116" s="235"/>
      <c r="APR116" s="236"/>
      <c r="APS116" s="237"/>
      <c r="APT116" s="225"/>
      <c r="APU116" s="235"/>
      <c r="APV116" s="236"/>
      <c r="APW116" s="237"/>
      <c r="APX116" s="225"/>
      <c r="APY116" s="235"/>
      <c r="APZ116" s="236"/>
      <c r="AQA116" s="237"/>
      <c r="AQB116" s="225"/>
      <c r="AQC116" s="235"/>
      <c r="AQD116" s="236"/>
      <c r="AQE116" s="237"/>
      <c r="AQF116" s="225"/>
      <c r="AQG116" s="235"/>
      <c r="AQH116" s="236"/>
      <c r="AQI116" s="237"/>
      <c r="AQJ116" s="225"/>
      <c r="AQK116" s="235"/>
      <c r="AQL116" s="236"/>
      <c r="AQM116" s="237"/>
      <c r="AQN116" s="225"/>
      <c r="AQO116" s="235"/>
      <c r="AQP116" s="236"/>
      <c r="AQQ116" s="237"/>
      <c r="AQR116" s="225"/>
      <c r="AQS116" s="235"/>
      <c r="AQT116" s="236"/>
      <c r="AQU116" s="237"/>
      <c r="AQV116" s="225"/>
      <c r="AQW116" s="235"/>
      <c r="AQX116" s="236"/>
      <c r="AQY116" s="237"/>
      <c r="AQZ116" s="225"/>
      <c r="ARA116" s="235"/>
      <c r="ARB116" s="236"/>
      <c r="ARC116" s="237"/>
      <c r="ARD116" s="225"/>
      <c r="ARE116" s="235"/>
      <c r="ARF116" s="236"/>
      <c r="ARG116" s="237"/>
      <c r="ARH116" s="225"/>
      <c r="ARI116" s="235"/>
      <c r="ARJ116" s="236"/>
      <c r="ARK116" s="237"/>
      <c r="ARL116" s="225"/>
      <c r="ARM116" s="235"/>
      <c r="ARN116" s="236"/>
      <c r="ARO116" s="237"/>
      <c r="ARP116" s="225"/>
      <c r="ARQ116" s="235"/>
      <c r="ARR116" s="236"/>
      <c r="ARS116" s="237"/>
      <c r="ART116" s="225"/>
      <c r="ARU116" s="235"/>
      <c r="ARV116" s="236"/>
      <c r="ARW116" s="237"/>
      <c r="ARX116" s="225"/>
      <c r="ARY116" s="235"/>
      <c r="ARZ116" s="236"/>
      <c r="ASA116" s="237"/>
      <c r="ASB116" s="225"/>
      <c r="ASC116" s="235"/>
      <c r="ASD116" s="236"/>
      <c r="ASE116" s="237"/>
      <c r="ASF116" s="225"/>
      <c r="ASG116" s="235"/>
      <c r="ASH116" s="236"/>
      <c r="ASI116" s="237"/>
      <c r="ASJ116" s="225"/>
      <c r="ASK116" s="235"/>
      <c r="ASL116" s="236"/>
      <c r="ASM116" s="237"/>
      <c r="ASN116" s="225"/>
      <c r="ASO116" s="235"/>
      <c r="ASP116" s="236"/>
      <c r="ASQ116" s="237"/>
      <c r="ASR116" s="225"/>
      <c r="ASS116" s="235"/>
      <c r="AST116" s="236"/>
      <c r="ASU116" s="237"/>
      <c r="ASV116" s="225"/>
      <c r="ASW116" s="235"/>
      <c r="ASX116" s="236"/>
      <c r="ASY116" s="237"/>
      <c r="ASZ116" s="225"/>
      <c r="ATA116" s="235"/>
      <c r="ATB116" s="236"/>
      <c r="ATC116" s="237"/>
      <c r="ATD116" s="225"/>
      <c r="ATE116" s="235"/>
      <c r="ATF116" s="236"/>
      <c r="ATG116" s="237"/>
      <c r="ATH116" s="225"/>
      <c r="ATI116" s="235"/>
      <c r="ATJ116" s="236"/>
      <c r="ATK116" s="237"/>
      <c r="ATL116" s="225"/>
      <c r="ATM116" s="235"/>
      <c r="ATN116" s="236"/>
      <c r="ATO116" s="237"/>
      <c r="ATP116" s="225"/>
      <c r="ATQ116" s="235"/>
      <c r="ATR116" s="236"/>
      <c r="ATS116" s="237"/>
      <c r="ATT116" s="225"/>
      <c r="ATU116" s="235"/>
      <c r="ATV116" s="236"/>
      <c r="ATW116" s="237"/>
      <c r="ATX116" s="225"/>
      <c r="ATY116" s="235"/>
      <c r="ATZ116" s="236"/>
      <c r="AUA116" s="237"/>
      <c r="AUB116" s="225"/>
      <c r="AUC116" s="235"/>
      <c r="AUD116" s="236"/>
      <c r="AUE116" s="237"/>
      <c r="AUF116" s="225"/>
      <c r="AUG116" s="235"/>
      <c r="AUH116" s="236"/>
      <c r="AUI116" s="237"/>
      <c r="AUJ116" s="225"/>
      <c r="AUK116" s="235"/>
      <c r="AUL116" s="236"/>
      <c r="AUM116" s="237"/>
      <c r="AUN116" s="225"/>
      <c r="AUO116" s="235"/>
      <c r="AUP116" s="236"/>
      <c r="AUQ116" s="237"/>
      <c r="AUR116" s="225"/>
      <c r="AUS116" s="235"/>
      <c r="AUT116" s="236"/>
      <c r="AUU116" s="237"/>
      <c r="AUV116" s="225"/>
      <c r="AUW116" s="235"/>
      <c r="AUX116" s="236"/>
      <c r="AUY116" s="237"/>
      <c r="AUZ116" s="225"/>
      <c r="AVA116" s="235"/>
      <c r="AVB116" s="236"/>
      <c r="AVC116" s="237"/>
      <c r="AVD116" s="225"/>
      <c r="AVE116" s="235"/>
      <c r="AVF116" s="236"/>
      <c r="AVG116" s="237"/>
      <c r="AVH116" s="225"/>
      <c r="AVI116" s="235"/>
      <c r="AVJ116" s="236"/>
      <c r="AVK116" s="237"/>
      <c r="AVL116" s="225"/>
      <c r="AVM116" s="235"/>
      <c r="AVN116" s="236"/>
      <c r="AVO116" s="237"/>
      <c r="AVP116" s="225"/>
      <c r="AVQ116" s="235"/>
      <c r="AVR116" s="236"/>
      <c r="AVS116" s="237"/>
      <c r="AVT116" s="225"/>
      <c r="AVU116" s="235"/>
      <c r="AVV116" s="236"/>
      <c r="AVW116" s="237"/>
      <c r="AVX116" s="225"/>
      <c r="AVY116" s="235"/>
      <c r="AVZ116" s="236"/>
      <c r="AWA116" s="237"/>
      <c r="AWB116" s="225"/>
      <c r="AWC116" s="235"/>
      <c r="AWD116" s="236"/>
      <c r="AWE116" s="237"/>
      <c r="AWF116" s="225"/>
      <c r="AWG116" s="235"/>
      <c r="AWH116" s="236"/>
      <c r="AWI116" s="237"/>
      <c r="AWJ116" s="225"/>
      <c r="AWK116" s="235"/>
      <c r="AWL116" s="236"/>
      <c r="AWM116" s="237"/>
      <c r="AWN116" s="225"/>
      <c r="AWO116" s="235"/>
      <c r="AWP116" s="236"/>
      <c r="AWQ116" s="237"/>
      <c r="AWR116" s="225"/>
      <c r="AWS116" s="235"/>
      <c r="AWT116" s="236"/>
      <c r="AWU116" s="237"/>
      <c r="AWV116" s="225"/>
      <c r="AWW116" s="235"/>
      <c r="AWX116" s="236"/>
      <c r="AWY116" s="237"/>
      <c r="AWZ116" s="225"/>
      <c r="AXA116" s="235"/>
      <c r="AXB116" s="236"/>
      <c r="AXC116" s="237"/>
      <c r="AXD116" s="225"/>
      <c r="AXE116" s="235"/>
      <c r="AXF116" s="236"/>
      <c r="AXG116" s="237"/>
      <c r="AXH116" s="225"/>
      <c r="AXI116" s="235"/>
      <c r="AXJ116" s="236"/>
      <c r="AXK116" s="237"/>
      <c r="AXL116" s="225"/>
      <c r="AXM116" s="235"/>
      <c r="AXN116" s="236"/>
      <c r="AXO116" s="237"/>
      <c r="AXP116" s="225"/>
      <c r="AXQ116" s="235"/>
      <c r="AXR116" s="236"/>
      <c r="AXS116" s="237"/>
      <c r="AXT116" s="225"/>
      <c r="AXU116" s="235"/>
      <c r="AXV116" s="236"/>
      <c r="AXW116" s="237"/>
      <c r="AXX116" s="225"/>
      <c r="AXY116" s="235"/>
      <c r="AXZ116" s="236"/>
      <c r="AYA116" s="237"/>
      <c r="AYB116" s="225"/>
      <c r="AYC116" s="235"/>
      <c r="AYD116" s="236"/>
      <c r="AYE116" s="237"/>
      <c r="AYF116" s="225"/>
      <c r="AYG116" s="235"/>
      <c r="AYH116" s="236"/>
      <c r="AYI116" s="237"/>
      <c r="AYJ116" s="225"/>
      <c r="AYK116" s="235"/>
      <c r="AYL116" s="236"/>
      <c r="AYM116" s="237"/>
      <c r="AYN116" s="225"/>
      <c r="AYO116" s="235"/>
      <c r="AYP116" s="236"/>
      <c r="AYQ116" s="237"/>
      <c r="AYR116" s="225"/>
      <c r="AYS116" s="235"/>
      <c r="AYT116" s="236"/>
      <c r="AYU116" s="237"/>
      <c r="AYV116" s="225"/>
      <c r="AYW116" s="235"/>
      <c r="AYX116" s="236"/>
      <c r="AYY116" s="237"/>
      <c r="AYZ116" s="225"/>
      <c r="AZA116" s="235"/>
      <c r="AZB116" s="236"/>
      <c r="AZC116" s="237"/>
      <c r="AZD116" s="225"/>
      <c r="AZE116" s="235"/>
      <c r="AZF116" s="236"/>
      <c r="AZG116" s="237"/>
      <c r="AZH116" s="225"/>
      <c r="AZI116" s="235"/>
      <c r="AZJ116" s="236"/>
      <c r="AZK116" s="237"/>
      <c r="AZL116" s="225"/>
      <c r="AZM116" s="235"/>
      <c r="AZN116" s="236"/>
      <c r="AZO116" s="237"/>
      <c r="AZP116" s="225"/>
      <c r="AZQ116" s="235"/>
      <c r="AZR116" s="236"/>
      <c r="AZS116" s="237"/>
      <c r="AZT116" s="225"/>
      <c r="AZU116" s="235"/>
      <c r="AZV116" s="236"/>
      <c r="AZW116" s="237"/>
      <c r="AZX116" s="225"/>
      <c r="AZY116" s="235"/>
      <c r="AZZ116" s="236"/>
      <c r="BAA116" s="237"/>
      <c r="BAB116" s="225"/>
      <c r="BAC116" s="235"/>
      <c r="BAD116" s="236"/>
      <c r="BAE116" s="237"/>
      <c r="BAF116" s="225"/>
      <c r="BAG116" s="235"/>
      <c r="BAH116" s="236"/>
      <c r="BAI116" s="237"/>
      <c r="BAJ116" s="225"/>
      <c r="BAK116" s="235"/>
      <c r="BAL116" s="236"/>
      <c r="BAM116" s="237"/>
      <c r="BAN116" s="225"/>
      <c r="BAO116" s="235"/>
      <c r="BAP116" s="236"/>
      <c r="BAQ116" s="237"/>
      <c r="BAR116" s="225"/>
      <c r="BAS116" s="235"/>
      <c r="BAT116" s="236"/>
      <c r="BAU116" s="237"/>
      <c r="BAV116" s="225"/>
      <c r="BAW116" s="235"/>
      <c r="BAX116" s="236"/>
      <c r="BAY116" s="237"/>
      <c r="BAZ116" s="225"/>
      <c r="BBA116" s="235"/>
      <c r="BBB116" s="236"/>
      <c r="BBC116" s="237"/>
      <c r="BBD116" s="225"/>
      <c r="BBE116" s="235"/>
      <c r="BBF116" s="236"/>
      <c r="BBG116" s="237"/>
      <c r="BBH116" s="225"/>
      <c r="BBI116" s="235"/>
      <c r="BBJ116" s="236"/>
      <c r="BBK116" s="237"/>
      <c r="BBL116" s="225"/>
      <c r="BBM116" s="235"/>
      <c r="BBN116" s="236"/>
      <c r="BBO116" s="237"/>
      <c r="BBP116" s="225"/>
      <c r="BBQ116" s="235"/>
      <c r="BBR116" s="236"/>
      <c r="BBS116" s="237"/>
      <c r="BBT116" s="225"/>
      <c r="BBU116" s="235"/>
      <c r="BBV116" s="236"/>
      <c r="BBW116" s="237"/>
      <c r="BBX116" s="225"/>
      <c r="BBY116" s="235"/>
      <c r="BBZ116" s="236"/>
      <c r="BCA116" s="237"/>
      <c r="BCB116" s="225"/>
      <c r="BCC116" s="235"/>
      <c r="BCD116" s="236"/>
      <c r="BCE116" s="237"/>
      <c r="BCF116" s="225"/>
      <c r="BCG116" s="235"/>
      <c r="BCH116" s="236"/>
      <c r="BCI116" s="237"/>
      <c r="BCJ116" s="225"/>
      <c r="BCK116" s="235"/>
      <c r="BCL116" s="236"/>
      <c r="BCM116" s="237"/>
      <c r="BCN116" s="225"/>
      <c r="BCO116" s="235"/>
      <c r="BCP116" s="236"/>
      <c r="BCQ116" s="237"/>
      <c r="BCR116" s="225"/>
      <c r="BCS116" s="235"/>
      <c r="BCT116" s="236"/>
      <c r="BCU116" s="237"/>
      <c r="BCV116" s="225"/>
      <c r="BCW116" s="235"/>
      <c r="BCX116" s="236"/>
      <c r="BCY116" s="237"/>
      <c r="BCZ116" s="225"/>
      <c r="BDA116" s="235"/>
      <c r="BDB116" s="236"/>
      <c r="BDC116" s="237"/>
      <c r="BDD116" s="225"/>
      <c r="BDE116" s="235"/>
      <c r="BDF116" s="236"/>
      <c r="BDG116" s="237"/>
      <c r="BDH116" s="225"/>
      <c r="BDI116" s="235"/>
      <c r="BDJ116" s="236"/>
      <c r="BDK116" s="237"/>
      <c r="BDL116" s="225"/>
      <c r="BDM116" s="235"/>
      <c r="BDN116" s="236"/>
      <c r="BDO116" s="237"/>
      <c r="BDP116" s="225"/>
      <c r="BDQ116" s="235"/>
      <c r="BDR116" s="236"/>
      <c r="BDS116" s="237"/>
      <c r="BDT116" s="225"/>
      <c r="BDU116" s="235"/>
      <c r="BDV116" s="236"/>
      <c r="BDW116" s="237"/>
      <c r="BDX116" s="225"/>
      <c r="BDY116" s="235"/>
      <c r="BDZ116" s="236"/>
      <c r="BEA116" s="237"/>
      <c r="BEB116" s="225"/>
      <c r="BEC116" s="235"/>
      <c r="BED116" s="236"/>
      <c r="BEE116" s="237"/>
      <c r="BEF116" s="225"/>
      <c r="BEG116" s="235"/>
      <c r="BEH116" s="236"/>
      <c r="BEI116" s="237"/>
      <c r="BEJ116" s="225"/>
      <c r="BEK116" s="235"/>
      <c r="BEL116" s="236"/>
      <c r="BEM116" s="237"/>
      <c r="BEN116" s="225"/>
      <c r="BEO116" s="235"/>
      <c r="BEP116" s="236"/>
      <c r="BEQ116" s="237"/>
      <c r="BER116" s="225"/>
      <c r="BES116" s="235"/>
      <c r="BET116" s="236"/>
      <c r="BEU116" s="237"/>
      <c r="BEV116" s="225"/>
      <c r="BEW116" s="235"/>
      <c r="BEX116" s="236"/>
      <c r="BEY116" s="237"/>
      <c r="BEZ116" s="225"/>
      <c r="BFA116" s="235"/>
      <c r="BFB116" s="236"/>
      <c r="BFC116" s="237"/>
      <c r="BFD116" s="225"/>
      <c r="BFE116" s="235"/>
      <c r="BFF116" s="236"/>
      <c r="BFG116" s="237"/>
      <c r="BFH116" s="225"/>
      <c r="BFI116" s="235"/>
      <c r="BFJ116" s="236"/>
      <c r="BFK116" s="237"/>
      <c r="BFL116" s="225"/>
      <c r="BFM116" s="235"/>
      <c r="BFN116" s="236"/>
      <c r="BFO116" s="237"/>
      <c r="BFP116" s="225"/>
      <c r="BFQ116" s="235"/>
      <c r="BFR116" s="236"/>
      <c r="BFS116" s="237"/>
      <c r="BFT116" s="225"/>
      <c r="BFU116" s="235"/>
      <c r="BFV116" s="236"/>
      <c r="BFW116" s="237"/>
      <c r="BFX116" s="225"/>
      <c r="BFY116" s="235"/>
      <c r="BFZ116" s="236"/>
      <c r="BGA116" s="237"/>
      <c r="BGB116" s="225"/>
      <c r="BGC116" s="235"/>
      <c r="BGD116" s="236"/>
      <c r="BGE116" s="237"/>
      <c r="BGF116" s="225"/>
      <c r="BGG116" s="235"/>
      <c r="BGH116" s="236"/>
      <c r="BGI116" s="237"/>
      <c r="BGJ116" s="225"/>
      <c r="BGK116" s="235"/>
      <c r="BGL116" s="236"/>
      <c r="BGM116" s="237"/>
      <c r="BGN116" s="225"/>
      <c r="BGO116" s="235"/>
      <c r="BGP116" s="236"/>
      <c r="BGQ116" s="237"/>
      <c r="BGR116" s="225"/>
      <c r="BGS116" s="235"/>
      <c r="BGT116" s="236"/>
      <c r="BGU116" s="237"/>
      <c r="BGV116" s="225"/>
      <c r="BGW116" s="235"/>
      <c r="BGX116" s="236"/>
      <c r="BGY116" s="237"/>
      <c r="BGZ116" s="225"/>
      <c r="BHA116" s="235"/>
      <c r="BHB116" s="236"/>
      <c r="BHC116" s="237"/>
      <c r="BHD116" s="225"/>
      <c r="BHE116" s="235"/>
      <c r="BHF116" s="236"/>
      <c r="BHG116" s="237"/>
      <c r="BHH116" s="225"/>
      <c r="BHI116" s="235"/>
      <c r="BHJ116" s="236"/>
      <c r="BHK116" s="237"/>
      <c r="BHL116" s="225"/>
      <c r="BHM116" s="235"/>
      <c r="BHN116" s="236"/>
      <c r="BHO116" s="237"/>
      <c r="BHP116" s="225"/>
      <c r="BHQ116" s="235"/>
      <c r="BHR116" s="236"/>
      <c r="BHS116" s="237"/>
      <c r="BHT116" s="225"/>
      <c r="BHU116" s="235"/>
      <c r="BHV116" s="236"/>
      <c r="BHW116" s="237"/>
      <c r="BHX116" s="225"/>
      <c r="BHY116" s="235"/>
      <c r="BHZ116" s="236"/>
      <c r="BIA116" s="237"/>
      <c r="BIB116" s="225"/>
      <c r="BIC116" s="235"/>
      <c r="BID116" s="236"/>
      <c r="BIE116" s="237"/>
      <c r="BIF116" s="225"/>
      <c r="BIG116" s="235"/>
      <c r="BIH116" s="236"/>
      <c r="BII116" s="237"/>
      <c r="BIJ116" s="225"/>
      <c r="BIK116" s="235"/>
      <c r="BIL116" s="236"/>
      <c r="BIM116" s="237"/>
      <c r="BIN116" s="225"/>
      <c r="BIO116" s="235"/>
      <c r="BIP116" s="236"/>
      <c r="BIQ116" s="237"/>
      <c r="BIR116" s="225"/>
      <c r="BIS116" s="235"/>
      <c r="BIT116" s="236"/>
      <c r="BIU116" s="237"/>
      <c r="BIV116" s="225"/>
      <c r="BIW116" s="235"/>
      <c r="BIX116" s="236"/>
      <c r="BIY116" s="237"/>
      <c r="BIZ116" s="225"/>
      <c r="BJA116" s="235"/>
      <c r="BJB116" s="236"/>
      <c r="BJC116" s="237"/>
      <c r="BJD116" s="225"/>
      <c r="BJE116" s="235"/>
      <c r="BJF116" s="236"/>
      <c r="BJG116" s="237"/>
      <c r="BJH116" s="225"/>
      <c r="BJI116" s="235"/>
      <c r="BJJ116" s="236"/>
      <c r="BJK116" s="237"/>
      <c r="BJL116" s="225"/>
      <c r="BJM116" s="235"/>
      <c r="BJN116" s="236"/>
      <c r="BJO116" s="237"/>
      <c r="BJP116" s="225"/>
      <c r="BJQ116" s="235"/>
      <c r="BJR116" s="236"/>
      <c r="BJS116" s="237"/>
      <c r="BJT116" s="225"/>
      <c r="BJU116" s="235"/>
      <c r="BJV116" s="236"/>
      <c r="BJW116" s="237"/>
      <c r="BJX116" s="225"/>
      <c r="BJY116" s="235"/>
      <c r="BJZ116" s="236"/>
      <c r="BKA116" s="237"/>
      <c r="BKB116" s="225"/>
      <c r="BKC116" s="235"/>
      <c r="BKD116" s="236"/>
      <c r="BKE116" s="237"/>
      <c r="BKF116" s="225"/>
      <c r="BKG116" s="235"/>
      <c r="BKH116" s="236"/>
      <c r="BKI116" s="237"/>
      <c r="BKJ116" s="225"/>
      <c r="BKK116" s="235"/>
      <c r="BKL116" s="236"/>
      <c r="BKM116" s="237"/>
      <c r="BKN116" s="225"/>
      <c r="BKO116" s="235"/>
      <c r="BKP116" s="236"/>
      <c r="BKQ116" s="237"/>
      <c r="BKR116" s="225"/>
      <c r="BKS116" s="235"/>
      <c r="BKT116" s="236"/>
      <c r="BKU116" s="237"/>
      <c r="BKV116" s="225"/>
      <c r="BKW116" s="235"/>
      <c r="BKX116" s="236"/>
      <c r="BKY116" s="237"/>
      <c r="BKZ116" s="225"/>
      <c r="BLA116" s="235"/>
      <c r="BLB116" s="236"/>
      <c r="BLC116" s="237"/>
      <c r="BLD116" s="225"/>
      <c r="BLE116" s="235"/>
      <c r="BLF116" s="236"/>
      <c r="BLG116" s="237"/>
      <c r="BLH116" s="225"/>
      <c r="BLI116" s="235"/>
      <c r="BLJ116" s="236"/>
      <c r="BLK116" s="237"/>
      <c r="BLL116" s="225"/>
      <c r="BLM116" s="235"/>
      <c r="BLN116" s="236"/>
      <c r="BLO116" s="237"/>
      <c r="BLP116" s="225"/>
      <c r="BLQ116" s="235"/>
      <c r="BLR116" s="236"/>
      <c r="BLS116" s="237"/>
      <c r="BLT116" s="225"/>
      <c r="BLU116" s="235"/>
      <c r="BLV116" s="236"/>
      <c r="BLW116" s="237"/>
      <c r="BLX116" s="225"/>
      <c r="BLY116" s="235"/>
      <c r="BLZ116" s="236"/>
      <c r="BMA116" s="237"/>
      <c r="BMB116" s="225"/>
      <c r="BMC116" s="235"/>
      <c r="BMD116" s="236"/>
      <c r="BME116" s="237"/>
      <c r="BMF116" s="225"/>
      <c r="BMG116" s="235"/>
      <c r="BMH116" s="236"/>
      <c r="BMI116" s="237"/>
      <c r="BMJ116" s="225"/>
      <c r="BMK116" s="235"/>
      <c r="BML116" s="236"/>
      <c r="BMM116" s="237"/>
      <c r="BMN116" s="225"/>
      <c r="BMO116" s="235"/>
      <c r="BMP116" s="236"/>
      <c r="BMQ116" s="237"/>
      <c r="BMR116" s="225"/>
      <c r="BMS116" s="235"/>
      <c r="BMT116" s="236"/>
      <c r="BMU116" s="237"/>
      <c r="BMV116" s="225"/>
      <c r="BMW116" s="235"/>
      <c r="BMX116" s="236"/>
      <c r="BMY116" s="237"/>
      <c r="BMZ116" s="225"/>
      <c r="BNA116" s="235"/>
      <c r="BNB116" s="236"/>
      <c r="BNC116" s="237"/>
      <c r="BND116" s="225"/>
      <c r="BNE116" s="235"/>
      <c r="BNF116" s="236"/>
      <c r="BNG116" s="237"/>
      <c r="BNH116" s="225"/>
      <c r="BNI116" s="235"/>
      <c r="BNJ116" s="236"/>
      <c r="BNK116" s="237"/>
      <c r="BNL116" s="225"/>
      <c r="BNM116" s="235"/>
      <c r="BNN116" s="236"/>
      <c r="BNO116" s="237"/>
      <c r="BNP116" s="225"/>
      <c r="BNQ116" s="235"/>
      <c r="BNR116" s="236"/>
      <c r="BNS116" s="237"/>
      <c r="BNT116" s="225"/>
      <c r="BNU116" s="235"/>
      <c r="BNV116" s="236"/>
      <c r="BNW116" s="237"/>
      <c r="BNX116" s="225"/>
      <c r="BNY116" s="235"/>
      <c r="BNZ116" s="236"/>
      <c r="BOA116" s="237"/>
      <c r="BOB116" s="225"/>
      <c r="BOC116" s="235"/>
      <c r="BOD116" s="236"/>
      <c r="BOE116" s="237"/>
      <c r="BOF116" s="225"/>
      <c r="BOG116" s="235"/>
      <c r="BOH116" s="236"/>
      <c r="BOI116" s="237"/>
      <c r="BOJ116" s="225"/>
      <c r="BOK116" s="235"/>
      <c r="BOL116" s="236"/>
      <c r="BOM116" s="237"/>
      <c r="BON116" s="225"/>
      <c r="BOO116" s="235"/>
      <c r="BOP116" s="236"/>
      <c r="BOQ116" s="237"/>
      <c r="BOR116" s="225"/>
      <c r="BOS116" s="235"/>
      <c r="BOT116" s="236"/>
      <c r="BOU116" s="237"/>
      <c r="BOV116" s="225"/>
      <c r="BOW116" s="235"/>
      <c r="BOX116" s="236"/>
      <c r="BOY116" s="237"/>
      <c r="BOZ116" s="225"/>
      <c r="BPA116" s="235"/>
      <c r="BPB116" s="236"/>
      <c r="BPC116" s="237"/>
      <c r="BPD116" s="225"/>
      <c r="BPE116" s="235"/>
      <c r="BPF116" s="236"/>
      <c r="BPG116" s="237"/>
      <c r="BPH116" s="225"/>
      <c r="BPI116" s="235"/>
      <c r="BPJ116" s="236"/>
      <c r="BPK116" s="237"/>
      <c r="BPL116" s="225"/>
      <c r="BPM116" s="235"/>
      <c r="BPN116" s="236"/>
      <c r="BPO116" s="237"/>
      <c r="BPP116" s="225"/>
      <c r="BPQ116" s="235"/>
      <c r="BPR116" s="236"/>
      <c r="BPS116" s="237"/>
      <c r="BPT116" s="225"/>
      <c r="BPU116" s="235"/>
      <c r="BPV116" s="236"/>
      <c r="BPW116" s="237"/>
      <c r="BPX116" s="225"/>
      <c r="BPY116" s="235"/>
      <c r="BPZ116" s="236"/>
      <c r="BQA116" s="237"/>
      <c r="BQB116" s="225"/>
      <c r="BQC116" s="235"/>
      <c r="BQD116" s="236"/>
      <c r="BQE116" s="237"/>
      <c r="BQF116" s="225"/>
      <c r="BQG116" s="235"/>
      <c r="BQH116" s="236"/>
      <c r="BQI116" s="237"/>
      <c r="BQJ116" s="225"/>
      <c r="BQK116" s="235"/>
      <c r="BQL116" s="236"/>
      <c r="BQM116" s="237"/>
      <c r="BQN116" s="225"/>
      <c r="BQO116" s="235"/>
      <c r="BQP116" s="236"/>
      <c r="BQQ116" s="237"/>
      <c r="BQR116" s="225"/>
      <c r="BQS116" s="235"/>
      <c r="BQT116" s="236"/>
      <c r="BQU116" s="237"/>
      <c r="BQV116" s="225"/>
      <c r="BQW116" s="235"/>
      <c r="BQX116" s="236"/>
      <c r="BQY116" s="237"/>
      <c r="BQZ116" s="225"/>
      <c r="BRA116" s="235"/>
      <c r="BRB116" s="236"/>
      <c r="BRC116" s="237"/>
      <c r="BRD116" s="225"/>
      <c r="BRE116" s="235"/>
      <c r="BRF116" s="236"/>
      <c r="BRG116" s="237"/>
      <c r="BRH116" s="225"/>
      <c r="BRI116" s="235"/>
      <c r="BRJ116" s="236"/>
      <c r="BRK116" s="237"/>
      <c r="BRL116" s="225"/>
      <c r="BRM116" s="235"/>
      <c r="BRN116" s="236"/>
      <c r="BRO116" s="237"/>
      <c r="BRP116" s="225"/>
      <c r="BRQ116" s="235"/>
      <c r="BRR116" s="236"/>
      <c r="BRS116" s="237"/>
      <c r="BRT116" s="225"/>
      <c r="BRU116" s="235"/>
      <c r="BRV116" s="236"/>
      <c r="BRW116" s="237"/>
      <c r="BRX116" s="225"/>
      <c r="BRY116" s="235"/>
      <c r="BRZ116" s="236"/>
      <c r="BSA116" s="237"/>
      <c r="BSB116" s="225"/>
      <c r="BSC116" s="235"/>
      <c r="BSD116" s="236"/>
      <c r="BSE116" s="237"/>
      <c r="BSF116" s="225"/>
      <c r="BSG116" s="235"/>
      <c r="BSH116" s="236"/>
      <c r="BSI116" s="237"/>
      <c r="BSJ116" s="225"/>
      <c r="BSK116" s="235"/>
      <c r="BSL116" s="236"/>
      <c r="BSM116" s="237"/>
      <c r="BSN116" s="225"/>
      <c r="BSO116" s="235"/>
      <c r="BSP116" s="236"/>
      <c r="BSQ116" s="237"/>
      <c r="BSR116" s="225"/>
      <c r="BSS116" s="235"/>
      <c r="BST116" s="236"/>
      <c r="BSU116" s="237"/>
      <c r="BSV116" s="225"/>
      <c r="BSW116" s="235"/>
      <c r="BSX116" s="236"/>
      <c r="BSY116" s="237"/>
      <c r="BSZ116" s="225"/>
      <c r="BTA116" s="235"/>
      <c r="BTB116" s="236"/>
      <c r="BTC116" s="237"/>
      <c r="BTD116" s="225"/>
      <c r="BTE116" s="235"/>
      <c r="BTF116" s="236"/>
      <c r="BTG116" s="237"/>
      <c r="BTH116" s="225"/>
      <c r="BTI116" s="235"/>
      <c r="BTJ116" s="236"/>
      <c r="BTK116" s="237"/>
      <c r="BTL116" s="225"/>
      <c r="BTM116" s="235"/>
      <c r="BTN116" s="236"/>
      <c r="BTO116" s="237"/>
      <c r="BTP116" s="225"/>
      <c r="BTQ116" s="235"/>
      <c r="BTR116" s="236"/>
      <c r="BTS116" s="237"/>
      <c r="BTT116" s="225"/>
      <c r="BTU116" s="235"/>
      <c r="BTV116" s="236"/>
      <c r="BTW116" s="237"/>
      <c r="BTX116" s="225"/>
      <c r="BTY116" s="235"/>
      <c r="BTZ116" s="236"/>
      <c r="BUA116" s="237"/>
      <c r="BUB116" s="225"/>
      <c r="BUC116" s="235"/>
      <c r="BUD116" s="236"/>
      <c r="BUE116" s="237"/>
      <c r="BUF116" s="225"/>
      <c r="BUG116" s="235"/>
      <c r="BUH116" s="236"/>
      <c r="BUI116" s="237"/>
      <c r="BUJ116" s="225"/>
      <c r="BUK116" s="235"/>
      <c r="BUL116" s="236"/>
      <c r="BUM116" s="237"/>
      <c r="BUN116" s="225"/>
      <c r="BUO116" s="235"/>
      <c r="BUP116" s="236"/>
      <c r="BUQ116" s="237"/>
      <c r="BUR116" s="225"/>
      <c r="BUS116" s="235"/>
      <c r="BUT116" s="236"/>
      <c r="BUU116" s="237"/>
      <c r="BUV116" s="225"/>
      <c r="BUW116" s="235"/>
      <c r="BUX116" s="236"/>
      <c r="BUY116" s="237"/>
      <c r="BUZ116" s="225"/>
      <c r="BVA116" s="235"/>
      <c r="BVB116" s="236"/>
      <c r="BVC116" s="237"/>
      <c r="BVD116" s="225"/>
      <c r="BVE116" s="235"/>
      <c r="BVF116" s="236"/>
      <c r="BVG116" s="237"/>
      <c r="BVH116" s="225"/>
      <c r="BVI116" s="235"/>
      <c r="BVJ116" s="236"/>
      <c r="BVK116" s="237"/>
      <c r="BVL116" s="225"/>
      <c r="BVM116" s="235"/>
      <c r="BVN116" s="236"/>
      <c r="BVO116" s="237"/>
      <c r="BVP116" s="225"/>
      <c r="BVQ116" s="235"/>
      <c r="BVR116" s="236"/>
      <c r="BVS116" s="237"/>
      <c r="BVT116" s="225"/>
      <c r="BVU116" s="235"/>
      <c r="BVV116" s="236"/>
      <c r="BVW116" s="237"/>
      <c r="BVX116" s="225"/>
      <c r="BVY116" s="235"/>
      <c r="BVZ116" s="236"/>
      <c r="BWA116" s="237"/>
      <c r="BWB116" s="225"/>
      <c r="BWC116" s="235"/>
      <c r="BWD116" s="236"/>
      <c r="BWE116" s="237"/>
      <c r="BWF116" s="225"/>
      <c r="BWG116" s="235"/>
      <c r="BWH116" s="236"/>
      <c r="BWI116" s="237"/>
      <c r="BWJ116" s="225"/>
      <c r="BWK116" s="235"/>
      <c r="BWL116" s="236"/>
      <c r="BWM116" s="237"/>
      <c r="BWN116" s="225"/>
      <c r="BWO116" s="235"/>
      <c r="BWP116" s="236"/>
      <c r="BWQ116" s="237"/>
      <c r="BWR116" s="225"/>
      <c r="BWS116" s="235"/>
      <c r="BWT116" s="236"/>
      <c r="BWU116" s="237"/>
      <c r="BWV116" s="225"/>
      <c r="BWW116" s="235"/>
      <c r="BWX116" s="236"/>
      <c r="BWY116" s="237"/>
      <c r="BWZ116" s="225"/>
      <c r="BXA116" s="235"/>
      <c r="BXB116" s="236"/>
      <c r="BXC116" s="237"/>
      <c r="BXD116" s="225"/>
      <c r="BXE116" s="235"/>
      <c r="BXF116" s="236"/>
      <c r="BXG116" s="237"/>
      <c r="BXH116" s="225"/>
      <c r="BXI116" s="235"/>
      <c r="BXJ116" s="236"/>
      <c r="BXK116" s="237"/>
      <c r="BXL116" s="225"/>
      <c r="BXM116" s="235"/>
      <c r="BXN116" s="236"/>
      <c r="BXO116" s="237"/>
      <c r="BXP116" s="225"/>
      <c r="BXQ116" s="235"/>
      <c r="BXR116" s="236"/>
      <c r="BXS116" s="237"/>
      <c r="BXT116" s="225"/>
      <c r="BXU116" s="235"/>
      <c r="BXV116" s="236"/>
      <c r="BXW116" s="237"/>
      <c r="BXX116" s="225"/>
      <c r="BXY116" s="235"/>
      <c r="BXZ116" s="236"/>
      <c r="BYA116" s="237"/>
      <c r="BYB116" s="225"/>
      <c r="BYC116" s="235"/>
      <c r="BYD116" s="236"/>
      <c r="BYE116" s="237"/>
      <c r="BYF116" s="225"/>
      <c r="BYG116" s="235"/>
      <c r="BYH116" s="236"/>
      <c r="BYI116" s="237"/>
      <c r="BYJ116" s="225"/>
      <c r="BYK116" s="235"/>
      <c r="BYL116" s="236"/>
      <c r="BYM116" s="237"/>
      <c r="BYN116" s="225"/>
      <c r="BYO116" s="235"/>
      <c r="BYP116" s="236"/>
      <c r="BYQ116" s="237"/>
      <c r="BYR116" s="225"/>
      <c r="BYS116" s="235"/>
      <c r="BYT116" s="236"/>
      <c r="BYU116" s="237"/>
      <c r="BYV116" s="225"/>
      <c r="BYW116" s="235"/>
      <c r="BYX116" s="236"/>
      <c r="BYY116" s="237"/>
      <c r="BYZ116" s="225"/>
      <c r="BZA116" s="235"/>
      <c r="BZB116" s="236"/>
      <c r="BZC116" s="237"/>
      <c r="BZD116" s="225"/>
      <c r="BZE116" s="235"/>
      <c r="BZF116" s="236"/>
      <c r="BZG116" s="237"/>
      <c r="BZH116" s="225"/>
      <c r="BZI116" s="235"/>
      <c r="BZJ116" s="236"/>
      <c r="BZK116" s="237"/>
      <c r="BZL116" s="225"/>
      <c r="BZM116" s="235"/>
      <c r="BZN116" s="236"/>
      <c r="BZO116" s="237"/>
      <c r="BZP116" s="225"/>
      <c r="BZQ116" s="235"/>
      <c r="BZR116" s="236"/>
      <c r="BZS116" s="237"/>
      <c r="BZT116" s="225"/>
      <c r="BZU116" s="235"/>
      <c r="BZV116" s="236"/>
      <c r="BZW116" s="237"/>
      <c r="BZX116" s="225"/>
      <c r="BZY116" s="235"/>
      <c r="BZZ116" s="236"/>
      <c r="CAA116" s="237"/>
      <c r="CAB116" s="225"/>
      <c r="CAC116" s="235"/>
      <c r="CAD116" s="236"/>
      <c r="CAE116" s="237"/>
      <c r="CAF116" s="225"/>
      <c r="CAG116" s="235"/>
      <c r="CAH116" s="236"/>
      <c r="CAI116" s="237"/>
      <c r="CAJ116" s="225"/>
      <c r="CAK116" s="235"/>
      <c r="CAL116" s="236"/>
      <c r="CAM116" s="237"/>
      <c r="CAN116" s="225"/>
      <c r="CAO116" s="235"/>
      <c r="CAP116" s="236"/>
      <c r="CAQ116" s="237"/>
      <c r="CAR116" s="225"/>
      <c r="CAS116" s="235"/>
      <c r="CAT116" s="236"/>
      <c r="CAU116" s="237"/>
      <c r="CAV116" s="225"/>
      <c r="CAW116" s="235"/>
      <c r="CAX116" s="236"/>
      <c r="CAY116" s="237"/>
      <c r="CAZ116" s="225"/>
      <c r="CBA116" s="235"/>
      <c r="CBB116" s="236"/>
      <c r="CBC116" s="237"/>
      <c r="CBD116" s="225"/>
      <c r="CBE116" s="235"/>
      <c r="CBF116" s="236"/>
      <c r="CBG116" s="237"/>
      <c r="CBH116" s="225"/>
      <c r="CBI116" s="235"/>
      <c r="CBJ116" s="236"/>
      <c r="CBK116" s="237"/>
      <c r="CBL116" s="225"/>
      <c r="CBM116" s="235"/>
      <c r="CBN116" s="236"/>
      <c r="CBO116" s="237"/>
      <c r="CBP116" s="225"/>
      <c r="CBQ116" s="235"/>
      <c r="CBR116" s="236"/>
      <c r="CBS116" s="237"/>
      <c r="CBT116" s="225"/>
      <c r="CBU116" s="235"/>
      <c r="CBV116" s="236"/>
      <c r="CBW116" s="237"/>
      <c r="CBX116" s="225"/>
      <c r="CBY116" s="235"/>
      <c r="CBZ116" s="236"/>
      <c r="CCA116" s="237"/>
      <c r="CCB116" s="225"/>
      <c r="CCC116" s="235"/>
      <c r="CCD116" s="236"/>
      <c r="CCE116" s="237"/>
      <c r="CCF116" s="225"/>
      <c r="CCG116" s="235"/>
      <c r="CCH116" s="236"/>
      <c r="CCI116" s="237"/>
      <c r="CCJ116" s="225"/>
      <c r="CCK116" s="235"/>
      <c r="CCL116" s="236"/>
      <c r="CCM116" s="237"/>
      <c r="CCN116" s="225"/>
      <c r="CCO116" s="235"/>
      <c r="CCP116" s="236"/>
      <c r="CCQ116" s="237"/>
      <c r="CCR116" s="225"/>
      <c r="CCS116" s="235"/>
      <c r="CCT116" s="236"/>
      <c r="CCU116" s="237"/>
      <c r="CCV116" s="225"/>
      <c r="CCW116" s="235"/>
      <c r="CCX116" s="236"/>
      <c r="CCY116" s="237"/>
      <c r="CCZ116" s="225"/>
      <c r="CDA116" s="235"/>
      <c r="CDB116" s="236"/>
      <c r="CDC116" s="237"/>
      <c r="CDD116" s="225"/>
      <c r="CDE116" s="235"/>
      <c r="CDF116" s="236"/>
      <c r="CDG116" s="237"/>
      <c r="CDH116" s="225"/>
      <c r="CDI116" s="235"/>
      <c r="CDJ116" s="236"/>
      <c r="CDK116" s="237"/>
      <c r="CDL116" s="225"/>
      <c r="CDM116" s="235"/>
      <c r="CDN116" s="236"/>
      <c r="CDO116" s="237"/>
      <c r="CDP116" s="225"/>
      <c r="CDQ116" s="235"/>
      <c r="CDR116" s="236"/>
      <c r="CDS116" s="237"/>
      <c r="CDT116" s="225"/>
      <c r="CDU116" s="235"/>
      <c r="CDV116" s="236"/>
      <c r="CDW116" s="237"/>
      <c r="CDX116" s="225"/>
      <c r="CDY116" s="235"/>
      <c r="CDZ116" s="236"/>
      <c r="CEA116" s="237"/>
      <c r="CEB116" s="225"/>
      <c r="CEC116" s="235"/>
      <c r="CED116" s="236"/>
      <c r="CEE116" s="237"/>
      <c r="CEF116" s="225"/>
      <c r="CEG116" s="235"/>
      <c r="CEH116" s="236"/>
      <c r="CEI116" s="237"/>
      <c r="CEJ116" s="225"/>
      <c r="CEK116" s="235"/>
      <c r="CEL116" s="236"/>
      <c r="CEM116" s="237"/>
      <c r="CEN116" s="225"/>
      <c r="CEO116" s="235"/>
      <c r="CEP116" s="236"/>
      <c r="CEQ116" s="237"/>
      <c r="CER116" s="225"/>
      <c r="CES116" s="235"/>
      <c r="CET116" s="236"/>
      <c r="CEU116" s="237"/>
      <c r="CEV116" s="225"/>
      <c r="CEW116" s="235"/>
      <c r="CEX116" s="236"/>
      <c r="CEY116" s="237"/>
      <c r="CEZ116" s="225"/>
      <c r="CFA116" s="235"/>
      <c r="CFB116" s="236"/>
      <c r="CFC116" s="237"/>
      <c r="CFD116" s="225"/>
      <c r="CFE116" s="235"/>
      <c r="CFF116" s="236"/>
      <c r="CFG116" s="237"/>
      <c r="CFH116" s="225"/>
      <c r="CFI116" s="235"/>
      <c r="CFJ116" s="236"/>
      <c r="CFK116" s="237"/>
      <c r="CFL116" s="225"/>
      <c r="CFM116" s="235"/>
      <c r="CFN116" s="236"/>
      <c r="CFO116" s="237"/>
      <c r="CFP116" s="225"/>
      <c r="CFQ116" s="235"/>
      <c r="CFR116" s="236"/>
      <c r="CFS116" s="237"/>
      <c r="CFT116" s="225"/>
      <c r="CFU116" s="235"/>
      <c r="CFV116" s="236"/>
      <c r="CFW116" s="237"/>
      <c r="CFX116" s="225"/>
      <c r="CFY116" s="235"/>
      <c r="CFZ116" s="236"/>
      <c r="CGA116" s="237"/>
      <c r="CGB116" s="225"/>
      <c r="CGC116" s="235"/>
      <c r="CGD116" s="236"/>
      <c r="CGE116" s="237"/>
      <c r="CGF116" s="225"/>
      <c r="CGG116" s="235"/>
      <c r="CGH116" s="236"/>
      <c r="CGI116" s="237"/>
      <c r="CGJ116" s="225"/>
      <c r="CGK116" s="235"/>
      <c r="CGL116" s="236"/>
      <c r="CGM116" s="237"/>
      <c r="CGN116" s="225"/>
      <c r="CGO116" s="235"/>
      <c r="CGP116" s="236"/>
      <c r="CGQ116" s="237"/>
      <c r="CGR116" s="225"/>
      <c r="CGS116" s="235"/>
      <c r="CGT116" s="236"/>
      <c r="CGU116" s="237"/>
      <c r="CGV116" s="225"/>
      <c r="CGW116" s="235"/>
      <c r="CGX116" s="236"/>
      <c r="CGY116" s="237"/>
      <c r="CGZ116" s="225"/>
      <c r="CHA116" s="235"/>
      <c r="CHB116" s="236"/>
      <c r="CHC116" s="237"/>
      <c r="CHD116" s="225"/>
      <c r="CHE116" s="235"/>
      <c r="CHF116" s="236"/>
      <c r="CHG116" s="237"/>
      <c r="CHH116" s="225"/>
      <c r="CHI116" s="235"/>
      <c r="CHJ116" s="236"/>
      <c r="CHK116" s="237"/>
      <c r="CHL116" s="225"/>
      <c r="CHM116" s="235"/>
      <c r="CHN116" s="236"/>
      <c r="CHO116" s="237"/>
      <c r="CHP116" s="225"/>
      <c r="CHQ116" s="235"/>
      <c r="CHR116" s="236"/>
      <c r="CHS116" s="237"/>
      <c r="CHT116" s="225"/>
      <c r="CHU116" s="235"/>
      <c r="CHV116" s="236"/>
      <c r="CHW116" s="237"/>
      <c r="CHX116" s="225"/>
      <c r="CHY116" s="235"/>
      <c r="CHZ116" s="236"/>
      <c r="CIA116" s="237"/>
      <c r="CIB116" s="225"/>
      <c r="CIC116" s="235"/>
      <c r="CID116" s="236"/>
      <c r="CIE116" s="237"/>
      <c r="CIF116" s="225"/>
      <c r="CIG116" s="235"/>
      <c r="CIH116" s="236"/>
      <c r="CII116" s="237"/>
      <c r="CIJ116" s="225"/>
      <c r="CIK116" s="235"/>
      <c r="CIL116" s="236"/>
      <c r="CIM116" s="237"/>
      <c r="CIN116" s="225"/>
      <c r="CIO116" s="235"/>
      <c r="CIP116" s="236"/>
      <c r="CIQ116" s="237"/>
      <c r="CIR116" s="225"/>
      <c r="CIS116" s="235"/>
      <c r="CIT116" s="236"/>
      <c r="CIU116" s="237"/>
      <c r="CIV116" s="225"/>
      <c r="CIW116" s="235"/>
      <c r="CIX116" s="236"/>
      <c r="CIY116" s="237"/>
      <c r="CIZ116" s="225"/>
      <c r="CJA116" s="235"/>
      <c r="CJB116" s="236"/>
      <c r="CJC116" s="237"/>
      <c r="CJD116" s="225"/>
      <c r="CJE116" s="235"/>
      <c r="CJF116" s="236"/>
      <c r="CJG116" s="237"/>
      <c r="CJH116" s="225"/>
      <c r="CJI116" s="235"/>
      <c r="CJJ116" s="236"/>
      <c r="CJK116" s="237"/>
      <c r="CJL116" s="225"/>
      <c r="CJM116" s="235"/>
      <c r="CJN116" s="236"/>
      <c r="CJO116" s="237"/>
      <c r="CJP116" s="225"/>
      <c r="CJQ116" s="235"/>
      <c r="CJR116" s="236"/>
      <c r="CJS116" s="237"/>
      <c r="CJT116" s="225"/>
      <c r="CJU116" s="235"/>
      <c r="CJV116" s="236"/>
      <c r="CJW116" s="237"/>
      <c r="CJX116" s="225"/>
      <c r="CJY116" s="235"/>
      <c r="CJZ116" s="236"/>
      <c r="CKA116" s="237"/>
      <c r="CKB116" s="225"/>
      <c r="CKC116" s="235"/>
      <c r="CKD116" s="236"/>
      <c r="CKE116" s="237"/>
      <c r="CKF116" s="225"/>
      <c r="CKG116" s="235"/>
      <c r="CKH116" s="236"/>
      <c r="CKI116" s="237"/>
      <c r="CKJ116" s="225"/>
      <c r="CKK116" s="235"/>
      <c r="CKL116" s="236"/>
      <c r="CKM116" s="237"/>
      <c r="CKN116" s="225"/>
      <c r="CKO116" s="235"/>
      <c r="CKP116" s="236"/>
      <c r="CKQ116" s="237"/>
      <c r="CKR116" s="225"/>
      <c r="CKS116" s="235"/>
      <c r="CKT116" s="236"/>
      <c r="CKU116" s="237"/>
      <c r="CKV116" s="225"/>
      <c r="CKW116" s="235"/>
      <c r="CKX116" s="236"/>
      <c r="CKY116" s="237"/>
      <c r="CKZ116" s="225"/>
      <c r="CLA116" s="235"/>
      <c r="CLB116" s="236"/>
      <c r="CLC116" s="237"/>
      <c r="CLD116" s="225"/>
      <c r="CLE116" s="235"/>
      <c r="CLF116" s="236"/>
      <c r="CLG116" s="237"/>
      <c r="CLH116" s="225"/>
      <c r="CLI116" s="235"/>
      <c r="CLJ116" s="236"/>
      <c r="CLK116" s="237"/>
      <c r="CLL116" s="225"/>
      <c r="CLM116" s="235"/>
      <c r="CLN116" s="236"/>
      <c r="CLO116" s="237"/>
      <c r="CLP116" s="225"/>
      <c r="CLQ116" s="235"/>
      <c r="CLR116" s="236"/>
      <c r="CLS116" s="237"/>
      <c r="CLT116" s="225"/>
      <c r="CLU116" s="235"/>
      <c r="CLV116" s="236"/>
      <c r="CLW116" s="237"/>
      <c r="CLX116" s="225"/>
      <c r="CLY116" s="235"/>
      <c r="CLZ116" s="236"/>
      <c r="CMA116" s="237"/>
      <c r="CMB116" s="225"/>
      <c r="CMC116" s="235"/>
      <c r="CMD116" s="236"/>
      <c r="CME116" s="237"/>
      <c r="CMF116" s="225"/>
      <c r="CMG116" s="235"/>
      <c r="CMH116" s="236"/>
      <c r="CMI116" s="237"/>
      <c r="CMJ116" s="225"/>
      <c r="CMK116" s="235"/>
      <c r="CML116" s="236"/>
      <c r="CMM116" s="237"/>
      <c r="CMN116" s="225"/>
      <c r="CMO116" s="235"/>
      <c r="CMP116" s="236"/>
      <c r="CMQ116" s="237"/>
      <c r="CMR116" s="225"/>
      <c r="CMS116" s="235"/>
      <c r="CMT116" s="236"/>
      <c r="CMU116" s="237"/>
      <c r="CMV116" s="225"/>
      <c r="CMW116" s="235"/>
      <c r="CMX116" s="236"/>
      <c r="CMY116" s="237"/>
      <c r="CMZ116" s="225"/>
      <c r="CNA116" s="235"/>
      <c r="CNB116" s="236"/>
      <c r="CNC116" s="237"/>
      <c r="CND116" s="225"/>
      <c r="CNE116" s="235"/>
      <c r="CNF116" s="236"/>
      <c r="CNG116" s="237"/>
      <c r="CNH116" s="225"/>
      <c r="CNI116" s="235"/>
      <c r="CNJ116" s="236"/>
      <c r="CNK116" s="237"/>
      <c r="CNL116" s="225"/>
      <c r="CNM116" s="235"/>
      <c r="CNN116" s="236"/>
      <c r="CNO116" s="237"/>
      <c r="CNP116" s="225"/>
      <c r="CNQ116" s="235"/>
      <c r="CNR116" s="236"/>
      <c r="CNS116" s="237"/>
      <c r="CNT116" s="225"/>
      <c r="CNU116" s="235"/>
      <c r="CNV116" s="236"/>
      <c r="CNW116" s="237"/>
      <c r="CNX116" s="225"/>
      <c r="CNY116" s="235"/>
      <c r="CNZ116" s="236"/>
      <c r="COA116" s="237"/>
      <c r="COB116" s="225"/>
      <c r="COC116" s="235"/>
      <c r="COD116" s="236"/>
      <c r="COE116" s="237"/>
      <c r="COF116" s="225"/>
      <c r="COG116" s="235"/>
      <c r="COH116" s="236"/>
      <c r="COI116" s="237"/>
      <c r="COJ116" s="225"/>
      <c r="COK116" s="235"/>
      <c r="COL116" s="236"/>
      <c r="COM116" s="237"/>
      <c r="CON116" s="225"/>
      <c r="COO116" s="235"/>
      <c r="COP116" s="236"/>
      <c r="COQ116" s="237"/>
      <c r="COR116" s="225"/>
      <c r="COS116" s="235"/>
      <c r="COT116" s="236"/>
      <c r="COU116" s="237"/>
      <c r="COV116" s="225"/>
      <c r="COW116" s="235"/>
      <c r="COX116" s="236"/>
      <c r="COY116" s="237"/>
      <c r="COZ116" s="225"/>
      <c r="CPA116" s="235"/>
      <c r="CPB116" s="236"/>
      <c r="CPC116" s="237"/>
      <c r="CPD116" s="225"/>
      <c r="CPE116" s="235"/>
      <c r="CPF116" s="236"/>
      <c r="CPG116" s="237"/>
      <c r="CPH116" s="225"/>
      <c r="CPI116" s="235"/>
      <c r="CPJ116" s="236"/>
      <c r="CPK116" s="237"/>
      <c r="CPL116" s="225"/>
      <c r="CPM116" s="235"/>
      <c r="CPN116" s="236"/>
      <c r="CPO116" s="237"/>
      <c r="CPP116" s="225"/>
      <c r="CPQ116" s="235"/>
      <c r="CPR116" s="236"/>
      <c r="CPS116" s="237"/>
      <c r="CPT116" s="225"/>
      <c r="CPU116" s="235"/>
      <c r="CPV116" s="236"/>
      <c r="CPW116" s="237"/>
      <c r="CPX116" s="225"/>
      <c r="CPY116" s="235"/>
      <c r="CPZ116" s="236"/>
      <c r="CQA116" s="237"/>
      <c r="CQB116" s="225"/>
      <c r="CQC116" s="235"/>
      <c r="CQD116" s="236"/>
      <c r="CQE116" s="237"/>
      <c r="CQF116" s="225"/>
      <c r="CQG116" s="235"/>
      <c r="CQH116" s="236"/>
      <c r="CQI116" s="237"/>
      <c r="CQJ116" s="225"/>
      <c r="CQK116" s="235"/>
      <c r="CQL116" s="236"/>
      <c r="CQM116" s="237"/>
      <c r="CQN116" s="225"/>
      <c r="CQO116" s="235"/>
      <c r="CQP116" s="236"/>
      <c r="CQQ116" s="237"/>
      <c r="CQR116" s="225"/>
      <c r="CQS116" s="235"/>
      <c r="CQT116" s="236"/>
      <c r="CQU116" s="237"/>
      <c r="CQV116" s="225"/>
      <c r="CQW116" s="235"/>
      <c r="CQX116" s="236"/>
      <c r="CQY116" s="237"/>
      <c r="CQZ116" s="225"/>
      <c r="CRA116" s="235"/>
      <c r="CRB116" s="236"/>
      <c r="CRC116" s="237"/>
      <c r="CRD116" s="225"/>
      <c r="CRE116" s="235"/>
      <c r="CRF116" s="236"/>
      <c r="CRG116" s="237"/>
      <c r="CRH116" s="225"/>
      <c r="CRI116" s="235"/>
      <c r="CRJ116" s="236"/>
      <c r="CRK116" s="237"/>
      <c r="CRL116" s="225"/>
      <c r="CRM116" s="235"/>
      <c r="CRN116" s="236"/>
      <c r="CRO116" s="237"/>
      <c r="CRP116" s="225"/>
      <c r="CRQ116" s="235"/>
      <c r="CRR116" s="236"/>
      <c r="CRS116" s="237"/>
      <c r="CRT116" s="225"/>
      <c r="CRU116" s="235"/>
      <c r="CRV116" s="236"/>
      <c r="CRW116" s="237"/>
      <c r="CRX116" s="225"/>
      <c r="CRY116" s="235"/>
      <c r="CRZ116" s="236"/>
      <c r="CSA116" s="237"/>
      <c r="CSB116" s="225"/>
      <c r="CSC116" s="235"/>
      <c r="CSD116" s="236"/>
      <c r="CSE116" s="237"/>
      <c r="CSF116" s="225"/>
      <c r="CSG116" s="235"/>
      <c r="CSH116" s="236"/>
      <c r="CSI116" s="237"/>
      <c r="CSJ116" s="225"/>
      <c r="CSK116" s="235"/>
      <c r="CSL116" s="236"/>
      <c r="CSM116" s="237"/>
      <c r="CSN116" s="225"/>
      <c r="CSO116" s="235"/>
      <c r="CSP116" s="236"/>
      <c r="CSQ116" s="237"/>
      <c r="CSR116" s="225"/>
      <c r="CSS116" s="235"/>
      <c r="CST116" s="236"/>
      <c r="CSU116" s="237"/>
      <c r="CSV116" s="225"/>
      <c r="CSW116" s="235"/>
      <c r="CSX116" s="236"/>
      <c r="CSY116" s="237"/>
      <c r="CSZ116" s="225"/>
      <c r="CTA116" s="235"/>
      <c r="CTB116" s="236"/>
      <c r="CTC116" s="237"/>
      <c r="CTD116" s="225"/>
      <c r="CTE116" s="235"/>
      <c r="CTF116" s="236"/>
      <c r="CTG116" s="237"/>
      <c r="CTH116" s="225"/>
      <c r="CTI116" s="235"/>
      <c r="CTJ116" s="236"/>
      <c r="CTK116" s="237"/>
      <c r="CTL116" s="225"/>
      <c r="CTM116" s="235"/>
      <c r="CTN116" s="236"/>
      <c r="CTO116" s="237"/>
      <c r="CTP116" s="225"/>
      <c r="CTQ116" s="235"/>
      <c r="CTR116" s="236"/>
      <c r="CTS116" s="237"/>
      <c r="CTT116" s="225"/>
      <c r="CTU116" s="235"/>
      <c r="CTV116" s="236"/>
      <c r="CTW116" s="237"/>
      <c r="CTX116" s="225"/>
      <c r="CTY116" s="235"/>
      <c r="CTZ116" s="236"/>
      <c r="CUA116" s="237"/>
      <c r="CUB116" s="225"/>
      <c r="CUC116" s="235"/>
      <c r="CUD116" s="236"/>
      <c r="CUE116" s="237"/>
      <c r="CUF116" s="225"/>
      <c r="CUG116" s="235"/>
      <c r="CUH116" s="236"/>
      <c r="CUI116" s="237"/>
      <c r="CUJ116" s="225"/>
      <c r="CUK116" s="235"/>
      <c r="CUL116" s="236"/>
      <c r="CUM116" s="237"/>
      <c r="CUN116" s="225"/>
      <c r="CUO116" s="235"/>
      <c r="CUP116" s="236"/>
      <c r="CUQ116" s="237"/>
      <c r="CUR116" s="225"/>
      <c r="CUS116" s="235"/>
      <c r="CUT116" s="236"/>
      <c r="CUU116" s="237"/>
      <c r="CUV116" s="225"/>
      <c r="CUW116" s="235"/>
      <c r="CUX116" s="236"/>
      <c r="CUY116" s="237"/>
      <c r="CUZ116" s="225"/>
      <c r="CVA116" s="235"/>
      <c r="CVB116" s="236"/>
      <c r="CVC116" s="237"/>
      <c r="CVD116" s="225"/>
      <c r="CVE116" s="235"/>
      <c r="CVF116" s="236"/>
      <c r="CVG116" s="237"/>
      <c r="CVH116" s="225"/>
      <c r="CVI116" s="235"/>
      <c r="CVJ116" s="236"/>
      <c r="CVK116" s="237"/>
      <c r="CVL116" s="225"/>
      <c r="CVM116" s="235"/>
      <c r="CVN116" s="236"/>
      <c r="CVO116" s="237"/>
      <c r="CVP116" s="225"/>
      <c r="CVQ116" s="235"/>
      <c r="CVR116" s="236"/>
      <c r="CVS116" s="237"/>
      <c r="CVT116" s="225"/>
      <c r="CVU116" s="235"/>
      <c r="CVV116" s="236"/>
      <c r="CVW116" s="237"/>
      <c r="CVX116" s="225"/>
      <c r="CVY116" s="235"/>
      <c r="CVZ116" s="236"/>
      <c r="CWA116" s="237"/>
      <c r="CWB116" s="225"/>
      <c r="CWC116" s="235"/>
      <c r="CWD116" s="236"/>
      <c r="CWE116" s="237"/>
      <c r="CWF116" s="225"/>
      <c r="CWG116" s="235"/>
      <c r="CWH116" s="236"/>
      <c r="CWI116" s="237"/>
      <c r="CWJ116" s="225"/>
      <c r="CWK116" s="235"/>
      <c r="CWL116" s="236"/>
      <c r="CWM116" s="237"/>
      <c r="CWN116" s="225"/>
      <c r="CWO116" s="235"/>
      <c r="CWP116" s="236"/>
      <c r="CWQ116" s="237"/>
      <c r="CWR116" s="225"/>
      <c r="CWS116" s="235"/>
      <c r="CWT116" s="236"/>
      <c r="CWU116" s="237"/>
      <c r="CWV116" s="225"/>
      <c r="CWW116" s="235"/>
      <c r="CWX116" s="236"/>
      <c r="CWY116" s="237"/>
      <c r="CWZ116" s="225"/>
      <c r="CXA116" s="235"/>
      <c r="CXB116" s="236"/>
      <c r="CXC116" s="237"/>
      <c r="CXD116" s="225"/>
      <c r="CXE116" s="235"/>
      <c r="CXF116" s="236"/>
      <c r="CXG116" s="237"/>
      <c r="CXH116" s="225"/>
      <c r="CXI116" s="235"/>
      <c r="CXJ116" s="236"/>
      <c r="CXK116" s="237"/>
      <c r="CXL116" s="225"/>
      <c r="CXM116" s="235"/>
      <c r="CXN116" s="236"/>
      <c r="CXO116" s="237"/>
      <c r="CXP116" s="225"/>
      <c r="CXQ116" s="235"/>
      <c r="CXR116" s="236"/>
      <c r="CXS116" s="237"/>
      <c r="CXT116" s="225"/>
      <c r="CXU116" s="235"/>
      <c r="CXV116" s="236"/>
      <c r="CXW116" s="237"/>
      <c r="CXX116" s="225"/>
      <c r="CXY116" s="235"/>
      <c r="CXZ116" s="236"/>
      <c r="CYA116" s="237"/>
      <c r="CYB116" s="225"/>
      <c r="CYC116" s="235"/>
      <c r="CYD116" s="236"/>
      <c r="CYE116" s="237"/>
      <c r="CYF116" s="225"/>
      <c r="CYG116" s="235"/>
      <c r="CYH116" s="236"/>
      <c r="CYI116" s="237"/>
      <c r="CYJ116" s="225"/>
      <c r="CYK116" s="235"/>
      <c r="CYL116" s="236"/>
      <c r="CYM116" s="237"/>
      <c r="CYN116" s="225"/>
      <c r="CYO116" s="235"/>
      <c r="CYP116" s="236"/>
      <c r="CYQ116" s="237"/>
      <c r="CYR116" s="225"/>
      <c r="CYS116" s="235"/>
      <c r="CYT116" s="236"/>
      <c r="CYU116" s="237"/>
      <c r="CYV116" s="225"/>
      <c r="CYW116" s="235"/>
      <c r="CYX116" s="236"/>
      <c r="CYY116" s="237"/>
      <c r="CYZ116" s="225"/>
      <c r="CZA116" s="235"/>
      <c r="CZB116" s="236"/>
      <c r="CZC116" s="237"/>
      <c r="CZD116" s="225"/>
      <c r="CZE116" s="235"/>
      <c r="CZF116" s="236"/>
      <c r="CZG116" s="237"/>
      <c r="CZH116" s="225"/>
      <c r="CZI116" s="235"/>
      <c r="CZJ116" s="236"/>
      <c r="CZK116" s="237"/>
      <c r="CZL116" s="225"/>
      <c r="CZM116" s="235"/>
      <c r="CZN116" s="236"/>
      <c r="CZO116" s="237"/>
      <c r="CZP116" s="225"/>
      <c r="CZQ116" s="235"/>
      <c r="CZR116" s="236"/>
      <c r="CZS116" s="237"/>
      <c r="CZT116" s="225"/>
      <c r="CZU116" s="235"/>
      <c r="CZV116" s="236"/>
      <c r="CZW116" s="237"/>
      <c r="CZX116" s="225"/>
      <c r="CZY116" s="235"/>
      <c r="CZZ116" s="236"/>
      <c r="DAA116" s="237"/>
      <c r="DAB116" s="225"/>
      <c r="DAC116" s="235"/>
      <c r="DAD116" s="236"/>
      <c r="DAE116" s="237"/>
      <c r="DAF116" s="225"/>
      <c r="DAG116" s="235"/>
      <c r="DAH116" s="236"/>
      <c r="DAI116" s="237"/>
      <c r="DAJ116" s="225"/>
      <c r="DAK116" s="235"/>
      <c r="DAL116" s="236"/>
      <c r="DAM116" s="237"/>
      <c r="DAN116" s="225"/>
      <c r="DAO116" s="235"/>
      <c r="DAP116" s="236"/>
      <c r="DAQ116" s="237"/>
      <c r="DAR116" s="225"/>
      <c r="DAS116" s="235"/>
      <c r="DAT116" s="236"/>
      <c r="DAU116" s="237"/>
      <c r="DAV116" s="225"/>
      <c r="DAW116" s="235"/>
      <c r="DAX116" s="236"/>
      <c r="DAY116" s="237"/>
      <c r="DAZ116" s="225"/>
      <c r="DBA116" s="235"/>
      <c r="DBB116" s="236"/>
      <c r="DBC116" s="237"/>
      <c r="DBD116" s="225"/>
      <c r="DBE116" s="235"/>
      <c r="DBF116" s="236"/>
      <c r="DBG116" s="237"/>
      <c r="DBH116" s="225"/>
      <c r="DBI116" s="235"/>
      <c r="DBJ116" s="236"/>
      <c r="DBK116" s="237"/>
      <c r="DBL116" s="225"/>
      <c r="DBM116" s="235"/>
      <c r="DBN116" s="236"/>
      <c r="DBO116" s="237"/>
      <c r="DBP116" s="225"/>
      <c r="DBQ116" s="235"/>
      <c r="DBR116" s="236"/>
      <c r="DBS116" s="237"/>
      <c r="DBT116" s="225"/>
      <c r="DBU116" s="235"/>
      <c r="DBV116" s="236"/>
      <c r="DBW116" s="237"/>
      <c r="DBX116" s="225"/>
      <c r="DBY116" s="235"/>
      <c r="DBZ116" s="236"/>
      <c r="DCA116" s="237"/>
      <c r="DCB116" s="225"/>
      <c r="DCC116" s="235"/>
      <c r="DCD116" s="236"/>
      <c r="DCE116" s="237"/>
      <c r="DCF116" s="225"/>
      <c r="DCG116" s="235"/>
      <c r="DCH116" s="236"/>
      <c r="DCI116" s="237"/>
      <c r="DCJ116" s="225"/>
      <c r="DCK116" s="235"/>
      <c r="DCL116" s="236"/>
      <c r="DCM116" s="237"/>
      <c r="DCN116" s="225"/>
      <c r="DCO116" s="235"/>
      <c r="DCP116" s="236"/>
      <c r="DCQ116" s="237"/>
      <c r="DCR116" s="225"/>
      <c r="DCS116" s="235"/>
      <c r="DCT116" s="236"/>
      <c r="DCU116" s="237"/>
      <c r="DCV116" s="225"/>
      <c r="DCW116" s="235"/>
      <c r="DCX116" s="236"/>
      <c r="DCY116" s="237"/>
      <c r="DCZ116" s="225"/>
      <c r="DDA116" s="235"/>
      <c r="DDB116" s="236"/>
      <c r="DDC116" s="237"/>
      <c r="DDD116" s="225"/>
      <c r="DDE116" s="235"/>
      <c r="DDF116" s="236"/>
      <c r="DDG116" s="237"/>
      <c r="DDH116" s="225"/>
      <c r="DDI116" s="235"/>
      <c r="DDJ116" s="236"/>
      <c r="DDK116" s="237"/>
      <c r="DDL116" s="225"/>
      <c r="DDM116" s="235"/>
      <c r="DDN116" s="236"/>
      <c r="DDO116" s="237"/>
      <c r="DDP116" s="225"/>
      <c r="DDQ116" s="235"/>
      <c r="DDR116" s="236"/>
      <c r="DDS116" s="237"/>
      <c r="DDT116" s="225"/>
      <c r="DDU116" s="235"/>
      <c r="DDV116" s="236"/>
      <c r="DDW116" s="237"/>
      <c r="DDX116" s="225"/>
      <c r="DDY116" s="235"/>
      <c r="DDZ116" s="236"/>
      <c r="DEA116" s="237"/>
      <c r="DEB116" s="225"/>
      <c r="DEC116" s="235"/>
      <c r="DED116" s="236"/>
      <c r="DEE116" s="237"/>
      <c r="DEF116" s="225"/>
      <c r="DEG116" s="235"/>
      <c r="DEH116" s="236"/>
      <c r="DEI116" s="237"/>
      <c r="DEJ116" s="225"/>
      <c r="DEK116" s="235"/>
      <c r="DEL116" s="236"/>
      <c r="DEM116" s="237"/>
      <c r="DEN116" s="225"/>
      <c r="DEO116" s="235"/>
      <c r="DEP116" s="236"/>
      <c r="DEQ116" s="237"/>
      <c r="DER116" s="225"/>
      <c r="DES116" s="235"/>
      <c r="DET116" s="236"/>
      <c r="DEU116" s="237"/>
      <c r="DEV116" s="225"/>
      <c r="DEW116" s="235"/>
      <c r="DEX116" s="236"/>
      <c r="DEY116" s="237"/>
      <c r="DEZ116" s="225"/>
      <c r="DFA116" s="235"/>
      <c r="DFB116" s="236"/>
      <c r="DFC116" s="237"/>
      <c r="DFD116" s="225"/>
      <c r="DFE116" s="235"/>
      <c r="DFF116" s="236"/>
      <c r="DFG116" s="237"/>
      <c r="DFH116" s="225"/>
      <c r="DFI116" s="235"/>
      <c r="DFJ116" s="236"/>
      <c r="DFK116" s="237"/>
      <c r="DFL116" s="225"/>
      <c r="DFM116" s="235"/>
      <c r="DFN116" s="236"/>
      <c r="DFO116" s="237"/>
      <c r="DFP116" s="225"/>
      <c r="DFQ116" s="235"/>
      <c r="DFR116" s="236"/>
      <c r="DFS116" s="237"/>
      <c r="DFT116" s="225"/>
      <c r="DFU116" s="235"/>
      <c r="DFV116" s="236"/>
      <c r="DFW116" s="237"/>
      <c r="DFX116" s="225"/>
      <c r="DFY116" s="235"/>
      <c r="DFZ116" s="236"/>
      <c r="DGA116" s="237"/>
      <c r="DGB116" s="225"/>
      <c r="DGC116" s="235"/>
      <c r="DGD116" s="236"/>
      <c r="DGE116" s="237"/>
      <c r="DGF116" s="225"/>
      <c r="DGG116" s="235"/>
      <c r="DGH116" s="236"/>
      <c r="DGI116" s="237"/>
      <c r="DGJ116" s="225"/>
      <c r="DGK116" s="235"/>
      <c r="DGL116" s="236"/>
      <c r="DGM116" s="237"/>
      <c r="DGN116" s="225"/>
      <c r="DGO116" s="235"/>
      <c r="DGP116" s="236"/>
      <c r="DGQ116" s="237"/>
      <c r="DGR116" s="225"/>
      <c r="DGS116" s="235"/>
      <c r="DGT116" s="236"/>
      <c r="DGU116" s="237"/>
      <c r="DGV116" s="225"/>
      <c r="DGW116" s="235"/>
      <c r="DGX116" s="236"/>
      <c r="DGY116" s="237"/>
      <c r="DGZ116" s="225"/>
      <c r="DHA116" s="235"/>
      <c r="DHB116" s="236"/>
      <c r="DHC116" s="237"/>
      <c r="DHD116" s="225"/>
      <c r="DHE116" s="235"/>
      <c r="DHF116" s="236"/>
      <c r="DHG116" s="237"/>
      <c r="DHH116" s="225"/>
      <c r="DHI116" s="235"/>
      <c r="DHJ116" s="236"/>
      <c r="DHK116" s="237"/>
      <c r="DHL116" s="225"/>
      <c r="DHM116" s="235"/>
      <c r="DHN116" s="236"/>
      <c r="DHO116" s="237"/>
      <c r="DHP116" s="225"/>
      <c r="DHQ116" s="235"/>
      <c r="DHR116" s="236"/>
      <c r="DHS116" s="237"/>
      <c r="DHT116" s="225"/>
      <c r="DHU116" s="235"/>
      <c r="DHV116" s="236"/>
      <c r="DHW116" s="237"/>
      <c r="DHX116" s="225"/>
      <c r="DHY116" s="235"/>
      <c r="DHZ116" s="236"/>
      <c r="DIA116" s="237"/>
      <c r="DIB116" s="225"/>
      <c r="DIC116" s="235"/>
      <c r="DID116" s="236"/>
      <c r="DIE116" s="237"/>
      <c r="DIF116" s="225"/>
      <c r="DIG116" s="235"/>
      <c r="DIH116" s="236"/>
      <c r="DII116" s="237"/>
      <c r="DIJ116" s="225"/>
      <c r="DIK116" s="235"/>
      <c r="DIL116" s="236"/>
      <c r="DIM116" s="237"/>
      <c r="DIN116" s="225"/>
      <c r="DIO116" s="235"/>
      <c r="DIP116" s="236"/>
      <c r="DIQ116" s="237"/>
      <c r="DIR116" s="225"/>
      <c r="DIS116" s="235"/>
      <c r="DIT116" s="236"/>
      <c r="DIU116" s="237"/>
      <c r="DIV116" s="225"/>
      <c r="DIW116" s="235"/>
      <c r="DIX116" s="236"/>
      <c r="DIY116" s="237"/>
      <c r="DIZ116" s="225"/>
      <c r="DJA116" s="235"/>
      <c r="DJB116" s="236"/>
      <c r="DJC116" s="237"/>
      <c r="DJD116" s="225"/>
      <c r="DJE116" s="235"/>
      <c r="DJF116" s="236"/>
      <c r="DJG116" s="237"/>
      <c r="DJH116" s="225"/>
      <c r="DJI116" s="235"/>
      <c r="DJJ116" s="236"/>
      <c r="DJK116" s="237"/>
      <c r="DJL116" s="225"/>
      <c r="DJM116" s="235"/>
      <c r="DJN116" s="236"/>
      <c r="DJO116" s="237"/>
      <c r="DJP116" s="225"/>
      <c r="DJQ116" s="235"/>
      <c r="DJR116" s="236"/>
      <c r="DJS116" s="237"/>
      <c r="DJT116" s="225"/>
      <c r="DJU116" s="235"/>
      <c r="DJV116" s="236"/>
      <c r="DJW116" s="237"/>
      <c r="DJX116" s="225"/>
      <c r="DJY116" s="235"/>
      <c r="DJZ116" s="236"/>
      <c r="DKA116" s="237"/>
      <c r="DKB116" s="225"/>
      <c r="DKC116" s="235"/>
      <c r="DKD116" s="236"/>
      <c r="DKE116" s="237"/>
      <c r="DKF116" s="225"/>
      <c r="DKG116" s="235"/>
      <c r="DKH116" s="236"/>
      <c r="DKI116" s="237"/>
      <c r="DKJ116" s="225"/>
      <c r="DKK116" s="235"/>
      <c r="DKL116" s="236"/>
      <c r="DKM116" s="237"/>
      <c r="DKN116" s="225"/>
      <c r="DKO116" s="235"/>
      <c r="DKP116" s="236"/>
      <c r="DKQ116" s="237"/>
      <c r="DKR116" s="225"/>
      <c r="DKS116" s="235"/>
      <c r="DKT116" s="236"/>
      <c r="DKU116" s="237"/>
      <c r="DKV116" s="225"/>
      <c r="DKW116" s="235"/>
      <c r="DKX116" s="236"/>
      <c r="DKY116" s="237"/>
      <c r="DKZ116" s="225"/>
      <c r="DLA116" s="235"/>
      <c r="DLB116" s="236"/>
      <c r="DLC116" s="237"/>
      <c r="DLD116" s="225"/>
      <c r="DLE116" s="235"/>
      <c r="DLF116" s="236"/>
      <c r="DLG116" s="237"/>
      <c r="DLH116" s="225"/>
      <c r="DLI116" s="235"/>
      <c r="DLJ116" s="236"/>
      <c r="DLK116" s="237"/>
      <c r="DLL116" s="225"/>
      <c r="DLM116" s="235"/>
      <c r="DLN116" s="236"/>
      <c r="DLO116" s="237"/>
      <c r="DLP116" s="225"/>
      <c r="DLQ116" s="235"/>
      <c r="DLR116" s="236"/>
      <c r="DLS116" s="237"/>
      <c r="DLT116" s="225"/>
      <c r="DLU116" s="235"/>
      <c r="DLV116" s="236"/>
      <c r="DLW116" s="237"/>
      <c r="DLX116" s="225"/>
      <c r="DLY116" s="235"/>
      <c r="DLZ116" s="236"/>
      <c r="DMA116" s="237"/>
      <c r="DMB116" s="225"/>
      <c r="DMC116" s="235"/>
      <c r="DMD116" s="236"/>
      <c r="DME116" s="237"/>
      <c r="DMF116" s="225"/>
      <c r="DMG116" s="235"/>
      <c r="DMH116" s="236"/>
      <c r="DMI116" s="237"/>
      <c r="DMJ116" s="225"/>
      <c r="DMK116" s="235"/>
      <c r="DML116" s="236"/>
      <c r="DMM116" s="237"/>
      <c r="DMN116" s="225"/>
      <c r="DMO116" s="235"/>
      <c r="DMP116" s="236"/>
      <c r="DMQ116" s="237"/>
      <c r="DMR116" s="225"/>
      <c r="DMS116" s="235"/>
      <c r="DMT116" s="236"/>
      <c r="DMU116" s="237"/>
      <c r="DMV116" s="225"/>
      <c r="DMW116" s="235"/>
      <c r="DMX116" s="236"/>
      <c r="DMY116" s="237"/>
      <c r="DMZ116" s="225"/>
      <c r="DNA116" s="235"/>
      <c r="DNB116" s="236"/>
      <c r="DNC116" s="237"/>
      <c r="DND116" s="225"/>
      <c r="DNE116" s="235"/>
      <c r="DNF116" s="236"/>
      <c r="DNG116" s="237"/>
      <c r="DNH116" s="225"/>
      <c r="DNI116" s="235"/>
      <c r="DNJ116" s="236"/>
      <c r="DNK116" s="237"/>
      <c r="DNL116" s="225"/>
      <c r="DNM116" s="235"/>
      <c r="DNN116" s="236"/>
      <c r="DNO116" s="237"/>
      <c r="DNP116" s="225"/>
      <c r="DNQ116" s="235"/>
      <c r="DNR116" s="236"/>
      <c r="DNS116" s="237"/>
      <c r="DNT116" s="225"/>
      <c r="DNU116" s="235"/>
      <c r="DNV116" s="236"/>
      <c r="DNW116" s="237"/>
      <c r="DNX116" s="225"/>
      <c r="DNY116" s="235"/>
      <c r="DNZ116" s="236"/>
      <c r="DOA116" s="237"/>
      <c r="DOB116" s="225"/>
      <c r="DOC116" s="235"/>
      <c r="DOD116" s="236"/>
      <c r="DOE116" s="237"/>
      <c r="DOF116" s="225"/>
      <c r="DOG116" s="235"/>
      <c r="DOH116" s="236"/>
      <c r="DOI116" s="237"/>
      <c r="DOJ116" s="225"/>
      <c r="DOK116" s="235"/>
      <c r="DOL116" s="236"/>
      <c r="DOM116" s="237"/>
      <c r="DON116" s="225"/>
      <c r="DOO116" s="235"/>
      <c r="DOP116" s="236"/>
      <c r="DOQ116" s="237"/>
      <c r="DOR116" s="225"/>
      <c r="DOS116" s="235"/>
      <c r="DOT116" s="236"/>
      <c r="DOU116" s="237"/>
      <c r="DOV116" s="225"/>
      <c r="DOW116" s="235"/>
      <c r="DOX116" s="236"/>
      <c r="DOY116" s="237"/>
      <c r="DOZ116" s="225"/>
      <c r="DPA116" s="235"/>
      <c r="DPB116" s="236"/>
      <c r="DPC116" s="237"/>
      <c r="DPD116" s="225"/>
      <c r="DPE116" s="235"/>
      <c r="DPF116" s="236"/>
      <c r="DPG116" s="237"/>
      <c r="DPH116" s="225"/>
      <c r="DPI116" s="235"/>
      <c r="DPJ116" s="236"/>
      <c r="DPK116" s="237"/>
      <c r="DPL116" s="225"/>
      <c r="DPM116" s="235"/>
      <c r="DPN116" s="236"/>
      <c r="DPO116" s="237"/>
      <c r="DPP116" s="225"/>
      <c r="DPQ116" s="235"/>
      <c r="DPR116" s="236"/>
      <c r="DPS116" s="237"/>
      <c r="DPT116" s="225"/>
      <c r="DPU116" s="235"/>
      <c r="DPV116" s="236"/>
      <c r="DPW116" s="237"/>
      <c r="DPX116" s="225"/>
      <c r="DPY116" s="235"/>
      <c r="DPZ116" s="236"/>
      <c r="DQA116" s="237"/>
      <c r="DQB116" s="225"/>
      <c r="DQC116" s="235"/>
      <c r="DQD116" s="236"/>
      <c r="DQE116" s="237"/>
      <c r="DQF116" s="225"/>
      <c r="DQG116" s="235"/>
      <c r="DQH116" s="236"/>
      <c r="DQI116" s="237"/>
      <c r="DQJ116" s="225"/>
      <c r="DQK116" s="235"/>
      <c r="DQL116" s="236"/>
      <c r="DQM116" s="237"/>
      <c r="DQN116" s="225"/>
      <c r="DQO116" s="235"/>
      <c r="DQP116" s="236"/>
      <c r="DQQ116" s="237"/>
      <c r="DQR116" s="225"/>
      <c r="DQS116" s="235"/>
      <c r="DQT116" s="236"/>
      <c r="DQU116" s="237"/>
      <c r="DQV116" s="225"/>
      <c r="DQW116" s="235"/>
      <c r="DQX116" s="236"/>
      <c r="DQY116" s="237"/>
      <c r="DQZ116" s="225"/>
      <c r="DRA116" s="235"/>
      <c r="DRB116" s="236"/>
      <c r="DRC116" s="237"/>
      <c r="DRD116" s="225"/>
      <c r="DRE116" s="235"/>
      <c r="DRF116" s="236"/>
      <c r="DRG116" s="237"/>
      <c r="DRH116" s="225"/>
      <c r="DRI116" s="235"/>
      <c r="DRJ116" s="236"/>
      <c r="DRK116" s="237"/>
      <c r="DRL116" s="225"/>
      <c r="DRM116" s="235"/>
      <c r="DRN116" s="236"/>
      <c r="DRO116" s="237"/>
      <c r="DRP116" s="225"/>
      <c r="DRQ116" s="235"/>
      <c r="DRR116" s="236"/>
      <c r="DRS116" s="237"/>
      <c r="DRT116" s="225"/>
      <c r="DRU116" s="235"/>
      <c r="DRV116" s="236"/>
      <c r="DRW116" s="237"/>
      <c r="DRX116" s="225"/>
      <c r="DRY116" s="235"/>
      <c r="DRZ116" s="236"/>
      <c r="DSA116" s="237"/>
      <c r="DSB116" s="225"/>
      <c r="DSC116" s="235"/>
      <c r="DSD116" s="236"/>
      <c r="DSE116" s="237"/>
      <c r="DSF116" s="225"/>
      <c r="DSG116" s="235"/>
      <c r="DSH116" s="236"/>
      <c r="DSI116" s="237"/>
      <c r="DSJ116" s="225"/>
      <c r="DSK116" s="235"/>
      <c r="DSL116" s="236"/>
      <c r="DSM116" s="237"/>
      <c r="DSN116" s="225"/>
      <c r="DSO116" s="235"/>
      <c r="DSP116" s="236"/>
      <c r="DSQ116" s="237"/>
      <c r="DSR116" s="225"/>
      <c r="DSS116" s="235"/>
      <c r="DST116" s="236"/>
      <c r="DSU116" s="237"/>
      <c r="DSV116" s="225"/>
      <c r="DSW116" s="235"/>
      <c r="DSX116" s="236"/>
      <c r="DSY116" s="237"/>
      <c r="DSZ116" s="225"/>
      <c r="DTA116" s="235"/>
      <c r="DTB116" s="236"/>
      <c r="DTC116" s="237"/>
      <c r="DTD116" s="225"/>
      <c r="DTE116" s="235"/>
      <c r="DTF116" s="236"/>
      <c r="DTG116" s="237"/>
      <c r="DTH116" s="225"/>
      <c r="DTI116" s="235"/>
      <c r="DTJ116" s="236"/>
      <c r="DTK116" s="237"/>
      <c r="DTL116" s="225"/>
      <c r="DTM116" s="235"/>
      <c r="DTN116" s="236"/>
      <c r="DTO116" s="237"/>
      <c r="DTP116" s="225"/>
      <c r="DTQ116" s="235"/>
      <c r="DTR116" s="236"/>
      <c r="DTS116" s="237"/>
      <c r="DTT116" s="225"/>
      <c r="DTU116" s="235"/>
      <c r="DTV116" s="236"/>
      <c r="DTW116" s="237"/>
      <c r="DTX116" s="225"/>
      <c r="DTY116" s="235"/>
      <c r="DTZ116" s="236"/>
      <c r="DUA116" s="237"/>
      <c r="DUB116" s="225"/>
      <c r="DUC116" s="235"/>
      <c r="DUD116" s="236"/>
      <c r="DUE116" s="237"/>
      <c r="DUF116" s="225"/>
      <c r="DUG116" s="235"/>
      <c r="DUH116" s="236"/>
      <c r="DUI116" s="237"/>
      <c r="DUJ116" s="225"/>
      <c r="DUK116" s="235"/>
      <c r="DUL116" s="236"/>
      <c r="DUM116" s="237"/>
      <c r="DUN116" s="225"/>
      <c r="DUO116" s="235"/>
      <c r="DUP116" s="236"/>
      <c r="DUQ116" s="237"/>
      <c r="DUR116" s="225"/>
      <c r="DUS116" s="235"/>
      <c r="DUT116" s="236"/>
      <c r="DUU116" s="237"/>
      <c r="DUV116" s="225"/>
      <c r="DUW116" s="235"/>
      <c r="DUX116" s="236"/>
      <c r="DUY116" s="237"/>
      <c r="DUZ116" s="225"/>
      <c r="DVA116" s="235"/>
      <c r="DVB116" s="236"/>
      <c r="DVC116" s="237"/>
      <c r="DVD116" s="225"/>
      <c r="DVE116" s="235"/>
      <c r="DVF116" s="236"/>
      <c r="DVG116" s="237"/>
      <c r="DVH116" s="225"/>
      <c r="DVI116" s="235"/>
      <c r="DVJ116" s="236"/>
      <c r="DVK116" s="237"/>
      <c r="DVL116" s="225"/>
      <c r="DVM116" s="235"/>
      <c r="DVN116" s="236"/>
      <c r="DVO116" s="237"/>
      <c r="DVP116" s="225"/>
      <c r="DVQ116" s="235"/>
      <c r="DVR116" s="236"/>
      <c r="DVS116" s="237"/>
      <c r="DVT116" s="225"/>
      <c r="DVU116" s="235"/>
      <c r="DVV116" s="236"/>
      <c r="DVW116" s="237"/>
      <c r="DVX116" s="225"/>
      <c r="DVY116" s="235"/>
      <c r="DVZ116" s="236"/>
      <c r="DWA116" s="237"/>
      <c r="DWB116" s="225"/>
      <c r="DWC116" s="235"/>
      <c r="DWD116" s="236"/>
      <c r="DWE116" s="237"/>
      <c r="DWF116" s="225"/>
      <c r="DWG116" s="235"/>
      <c r="DWH116" s="236"/>
      <c r="DWI116" s="237"/>
      <c r="DWJ116" s="225"/>
      <c r="DWK116" s="235"/>
      <c r="DWL116" s="236"/>
      <c r="DWM116" s="237"/>
      <c r="DWN116" s="225"/>
      <c r="DWO116" s="235"/>
      <c r="DWP116" s="236"/>
      <c r="DWQ116" s="237"/>
      <c r="DWR116" s="225"/>
      <c r="DWS116" s="235"/>
      <c r="DWT116" s="236"/>
      <c r="DWU116" s="237"/>
      <c r="DWV116" s="225"/>
      <c r="DWW116" s="235"/>
      <c r="DWX116" s="236"/>
      <c r="DWY116" s="237"/>
      <c r="DWZ116" s="225"/>
      <c r="DXA116" s="235"/>
      <c r="DXB116" s="236"/>
      <c r="DXC116" s="237"/>
      <c r="DXD116" s="225"/>
      <c r="DXE116" s="235"/>
      <c r="DXF116" s="236"/>
      <c r="DXG116" s="237"/>
      <c r="DXH116" s="225"/>
      <c r="DXI116" s="235"/>
      <c r="DXJ116" s="236"/>
      <c r="DXK116" s="237"/>
      <c r="DXL116" s="225"/>
      <c r="DXM116" s="235"/>
      <c r="DXN116" s="236"/>
      <c r="DXO116" s="237"/>
      <c r="DXP116" s="225"/>
      <c r="DXQ116" s="235"/>
      <c r="DXR116" s="236"/>
      <c r="DXS116" s="237"/>
      <c r="DXT116" s="225"/>
      <c r="DXU116" s="235"/>
      <c r="DXV116" s="236"/>
      <c r="DXW116" s="237"/>
      <c r="DXX116" s="225"/>
      <c r="DXY116" s="235"/>
      <c r="DXZ116" s="236"/>
      <c r="DYA116" s="237"/>
      <c r="DYB116" s="225"/>
      <c r="DYC116" s="235"/>
      <c r="DYD116" s="236"/>
      <c r="DYE116" s="237"/>
      <c r="DYF116" s="225"/>
      <c r="DYG116" s="235"/>
      <c r="DYH116" s="236"/>
      <c r="DYI116" s="237"/>
      <c r="DYJ116" s="225"/>
      <c r="DYK116" s="235"/>
      <c r="DYL116" s="236"/>
      <c r="DYM116" s="237"/>
      <c r="DYN116" s="225"/>
      <c r="DYO116" s="235"/>
      <c r="DYP116" s="236"/>
      <c r="DYQ116" s="237"/>
      <c r="DYR116" s="225"/>
      <c r="DYS116" s="235"/>
      <c r="DYT116" s="236"/>
      <c r="DYU116" s="237"/>
      <c r="DYV116" s="225"/>
      <c r="DYW116" s="235"/>
      <c r="DYX116" s="236"/>
      <c r="DYY116" s="237"/>
      <c r="DYZ116" s="225"/>
      <c r="DZA116" s="235"/>
      <c r="DZB116" s="236"/>
      <c r="DZC116" s="237"/>
      <c r="DZD116" s="225"/>
      <c r="DZE116" s="235"/>
      <c r="DZF116" s="236"/>
      <c r="DZG116" s="237"/>
      <c r="DZH116" s="225"/>
      <c r="DZI116" s="235"/>
      <c r="DZJ116" s="236"/>
      <c r="DZK116" s="237"/>
      <c r="DZL116" s="225"/>
      <c r="DZM116" s="235"/>
      <c r="DZN116" s="236"/>
      <c r="DZO116" s="237"/>
      <c r="DZP116" s="225"/>
      <c r="DZQ116" s="235"/>
      <c r="DZR116" s="236"/>
      <c r="DZS116" s="237"/>
      <c r="DZT116" s="225"/>
      <c r="DZU116" s="235"/>
      <c r="DZV116" s="236"/>
      <c r="DZW116" s="237"/>
      <c r="DZX116" s="225"/>
      <c r="DZY116" s="235"/>
      <c r="DZZ116" s="236"/>
      <c r="EAA116" s="237"/>
      <c r="EAB116" s="225"/>
      <c r="EAC116" s="235"/>
      <c r="EAD116" s="236"/>
      <c r="EAE116" s="237"/>
      <c r="EAF116" s="225"/>
      <c r="EAG116" s="235"/>
      <c r="EAH116" s="236"/>
      <c r="EAI116" s="237"/>
      <c r="EAJ116" s="225"/>
      <c r="EAK116" s="235"/>
      <c r="EAL116" s="236"/>
      <c r="EAM116" s="237"/>
      <c r="EAN116" s="225"/>
      <c r="EAO116" s="235"/>
      <c r="EAP116" s="236"/>
      <c r="EAQ116" s="237"/>
      <c r="EAR116" s="225"/>
      <c r="EAS116" s="235"/>
      <c r="EAT116" s="236"/>
      <c r="EAU116" s="237"/>
      <c r="EAV116" s="225"/>
      <c r="EAW116" s="235"/>
      <c r="EAX116" s="236"/>
      <c r="EAY116" s="237"/>
      <c r="EAZ116" s="225"/>
      <c r="EBA116" s="235"/>
      <c r="EBB116" s="236"/>
      <c r="EBC116" s="237"/>
      <c r="EBD116" s="225"/>
      <c r="EBE116" s="235"/>
      <c r="EBF116" s="236"/>
      <c r="EBG116" s="237"/>
      <c r="EBH116" s="225"/>
      <c r="EBI116" s="235"/>
      <c r="EBJ116" s="236"/>
      <c r="EBK116" s="237"/>
      <c r="EBL116" s="225"/>
      <c r="EBM116" s="235"/>
      <c r="EBN116" s="236"/>
      <c r="EBO116" s="237"/>
      <c r="EBP116" s="225"/>
      <c r="EBQ116" s="235"/>
      <c r="EBR116" s="236"/>
      <c r="EBS116" s="237"/>
      <c r="EBT116" s="225"/>
      <c r="EBU116" s="235"/>
      <c r="EBV116" s="236"/>
      <c r="EBW116" s="237"/>
      <c r="EBX116" s="225"/>
      <c r="EBY116" s="235"/>
      <c r="EBZ116" s="236"/>
      <c r="ECA116" s="237"/>
      <c r="ECB116" s="225"/>
      <c r="ECC116" s="235"/>
      <c r="ECD116" s="236"/>
      <c r="ECE116" s="237"/>
      <c r="ECF116" s="225"/>
      <c r="ECG116" s="235"/>
      <c r="ECH116" s="236"/>
      <c r="ECI116" s="237"/>
      <c r="ECJ116" s="225"/>
      <c r="ECK116" s="235"/>
      <c r="ECL116" s="236"/>
      <c r="ECM116" s="237"/>
      <c r="ECN116" s="225"/>
      <c r="ECO116" s="235"/>
      <c r="ECP116" s="236"/>
      <c r="ECQ116" s="237"/>
      <c r="ECR116" s="225"/>
      <c r="ECS116" s="235"/>
      <c r="ECT116" s="236"/>
      <c r="ECU116" s="237"/>
      <c r="ECV116" s="225"/>
      <c r="ECW116" s="235"/>
      <c r="ECX116" s="236"/>
      <c r="ECY116" s="237"/>
      <c r="ECZ116" s="225"/>
      <c r="EDA116" s="235"/>
      <c r="EDB116" s="236"/>
      <c r="EDC116" s="237"/>
      <c r="EDD116" s="225"/>
      <c r="EDE116" s="235"/>
      <c r="EDF116" s="236"/>
      <c r="EDG116" s="237"/>
      <c r="EDH116" s="225"/>
      <c r="EDI116" s="235"/>
      <c r="EDJ116" s="236"/>
      <c r="EDK116" s="237"/>
      <c r="EDL116" s="225"/>
      <c r="EDM116" s="235"/>
      <c r="EDN116" s="236"/>
      <c r="EDO116" s="237"/>
      <c r="EDP116" s="225"/>
      <c r="EDQ116" s="235"/>
      <c r="EDR116" s="236"/>
      <c r="EDS116" s="237"/>
      <c r="EDT116" s="225"/>
      <c r="EDU116" s="235"/>
      <c r="EDV116" s="236"/>
      <c r="EDW116" s="237"/>
      <c r="EDX116" s="225"/>
      <c r="EDY116" s="235"/>
      <c r="EDZ116" s="236"/>
      <c r="EEA116" s="237"/>
      <c r="EEB116" s="225"/>
      <c r="EEC116" s="235"/>
      <c r="EED116" s="236"/>
      <c r="EEE116" s="237"/>
      <c r="EEF116" s="225"/>
      <c r="EEG116" s="235"/>
      <c r="EEH116" s="236"/>
      <c r="EEI116" s="237"/>
      <c r="EEJ116" s="225"/>
      <c r="EEK116" s="235"/>
      <c r="EEL116" s="236"/>
      <c r="EEM116" s="237"/>
      <c r="EEN116" s="225"/>
      <c r="EEO116" s="235"/>
      <c r="EEP116" s="236"/>
      <c r="EEQ116" s="237"/>
      <c r="EER116" s="225"/>
      <c r="EES116" s="235"/>
      <c r="EET116" s="236"/>
      <c r="EEU116" s="237"/>
      <c r="EEV116" s="225"/>
      <c r="EEW116" s="235"/>
      <c r="EEX116" s="236"/>
      <c r="EEY116" s="237"/>
      <c r="EEZ116" s="225"/>
      <c r="EFA116" s="235"/>
      <c r="EFB116" s="236"/>
      <c r="EFC116" s="237"/>
      <c r="EFD116" s="225"/>
      <c r="EFE116" s="235"/>
      <c r="EFF116" s="236"/>
      <c r="EFG116" s="237"/>
      <c r="EFH116" s="225"/>
      <c r="EFI116" s="235"/>
      <c r="EFJ116" s="236"/>
      <c r="EFK116" s="237"/>
      <c r="EFL116" s="225"/>
      <c r="EFM116" s="235"/>
      <c r="EFN116" s="236"/>
      <c r="EFO116" s="237"/>
      <c r="EFP116" s="225"/>
      <c r="EFQ116" s="235"/>
      <c r="EFR116" s="236"/>
      <c r="EFS116" s="237"/>
      <c r="EFT116" s="225"/>
      <c r="EFU116" s="235"/>
      <c r="EFV116" s="236"/>
      <c r="EFW116" s="237"/>
      <c r="EFX116" s="225"/>
      <c r="EFY116" s="235"/>
      <c r="EFZ116" s="236"/>
      <c r="EGA116" s="237"/>
      <c r="EGB116" s="225"/>
      <c r="EGC116" s="235"/>
      <c r="EGD116" s="236"/>
      <c r="EGE116" s="237"/>
      <c r="EGF116" s="225"/>
      <c r="EGG116" s="235"/>
      <c r="EGH116" s="236"/>
      <c r="EGI116" s="237"/>
      <c r="EGJ116" s="225"/>
      <c r="EGK116" s="235"/>
      <c r="EGL116" s="236"/>
      <c r="EGM116" s="237"/>
      <c r="EGN116" s="225"/>
      <c r="EGO116" s="235"/>
      <c r="EGP116" s="236"/>
      <c r="EGQ116" s="237"/>
      <c r="EGR116" s="225"/>
      <c r="EGS116" s="235"/>
      <c r="EGT116" s="236"/>
      <c r="EGU116" s="237"/>
      <c r="EGV116" s="225"/>
      <c r="EGW116" s="235"/>
      <c r="EGX116" s="236"/>
      <c r="EGY116" s="237"/>
      <c r="EGZ116" s="225"/>
      <c r="EHA116" s="235"/>
      <c r="EHB116" s="236"/>
      <c r="EHC116" s="237"/>
      <c r="EHD116" s="225"/>
      <c r="EHE116" s="235"/>
      <c r="EHF116" s="236"/>
      <c r="EHG116" s="237"/>
      <c r="EHH116" s="225"/>
      <c r="EHI116" s="235"/>
      <c r="EHJ116" s="236"/>
      <c r="EHK116" s="237"/>
      <c r="EHL116" s="225"/>
      <c r="EHM116" s="235"/>
      <c r="EHN116" s="236"/>
      <c r="EHO116" s="237"/>
      <c r="EHP116" s="225"/>
      <c r="EHQ116" s="235"/>
      <c r="EHR116" s="236"/>
      <c r="EHS116" s="237"/>
      <c r="EHT116" s="225"/>
      <c r="EHU116" s="235"/>
      <c r="EHV116" s="236"/>
      <c r="EHW116" s="237"/>
      <c r="EHX116" s="225"/>
      <c r="EHY116" s="235"/>
      <c r="EHZ116" s="236"/>
      <c r="EIA116" s="237"/>
      <c r="EIB116" s="225"/>
      <c r="EIC116" s="235"/>
      <c r="EID116" s="236"/>
      <c r="EIE116" s="237"/>
      <c r="EIF116" s="225"/>
      <c r="EIG116" s="235"/>
      <c r="EIH116" s="236"/>
      <c r="EII116" s="237"/>
      <c r="EIJ116" s="225"/>
      <c r="EIK116" s="235"/>
      <c r="EIL116" s="236"/>
      <c r="EIM116" s="237"/>
      <c r="EIN116" s="225"/>
      <c r="EIO116" s="235"/>
      <c r="EIP116" s="236"/>
      <c r="EIQ116" s="237"/>
      <c r="EIR116" s="225"/>
      <c r="EIS116" s="235"/>
      <c r="EIT116" s="236"/>
      <c r="EIU116" s="237"/>
      <c r="EIV116" s="225"/>
      <c r="EIW116" s="235"/>
      <c r="EIX116" s="236"/>
      <c r="EIY116" s="237"/>
      <c r="EIZ116" s="225"/>
      <c r="EJA116" s="235"/>
      <c r="EJB116" s="236"/>
      <c r="EJC116" s="237"/>
      <c r="EJD116" s="225"/>
      <c r="EJE116" s="235"/>
      <c r="EJF116" s="236"/>
      <c r="EJG116" s="237"/>
      <c r="EJH116" s="225"/>
      <c r="EJI116" s="235"/>
      <c r="EJJ116" s="236"/>
      <c r="EJK116" s="237"/>
      <c r="EJL116" s="225"/>
      <c r="EJM116" s="235"/>
      <c r="EJN116" s="236"/>
      <c r="EJO116" s="237"/>
      <c r="EJP116" s="225"/>
      <c r="EJQ116" s="235"/>
      <c r="EJR116" s="236"/>
      <c r="EJS116" s="237"/>
      <c r="EJT116" s="225"/>
      <c r="EJU116" s="235"/>
      <c r="EJV116" s="236"/>
      <c r="EJW116" s="237"/>
      <c r="EJX116" s="225"/>
      <c r="EJY116" s="235"/>
      <c r="EJZ116" s="236"/>
      <c r="EKA116" s="237"/>
      <c r="EKB116" s="225"/>
      <c r="EKC116" s="235"/>
      <c r="EKD116" s="236"/>
      <c r="EKE116" s="237"/>
      <c r="EKF116" s="225"/>
      <c r="EKG116" s="235"/>
      <c r="EKH116" s="236"/>
      <c r="EKI116" s="237"/>
      <c r="EKJ116" s="225"/>
      <c r="EKK116" s="235"/>
      <c r="EKL116" s="236"/>
      <c r="EKM116" s="237"/>
      <c r="EKN116" s="225"/>
      <c r="EKO116" s="235"/>
      <c r="EKP116" s="236"/>
      <c r="EKQ116" s="237"/>
      <c r="EKR116" s="225"/>
      <c r="EKS116" s="235"/>
      <c r="EKT116" s="236"/>
      <c r="EKU116" s="237"/>
      <c r="EKV116" s="225"/>
      <c r="EKW116" s="235"/>
      <c r="EKX116" s="236"/>
      <c r="EKY116" s="237"/>
      <c r="EKZ116" s="225"/>
      <c r="ELA116" s="235"/>
      <c r="ELB116" s="236"/>
      <c r="ELC116" s="237"/>
      <c r="ELD116" s="225"/>
      <c r="ELE116" s="235"/>
      <c r="ELF116" s="236"/>
      <c r="ELG116" s="237"/>
      <c r="ELH116" s="225"/>
      <c r="ELI116" s="235"/>
      <c r="ELJ116" s="236"/>
      <c r="ELK116" s="237"/>
      <c r="ELL116" s="225"/>
      <c r="ELM116" s="235"/>
      <c r="ELN116" s="236"/>
      <c r="ELO116" s="237"/>
      <c r="ELP116" s="225"/>
      <c r="ELQ116" s="235"/>
      <c r="ELR116" s="236"/>
      <c r="ELS116" s="237"/>
      <c r="ELT116" s="225"/>
      <c r="ELU116" s="235"/>
      <c r="ELV116" s="236"/>
      <c r="ELW116" s="237"/>
      <c r="ELX116" s="225"/>
      <c r="ELY116" s="235"/>
      <c r="ELZ116" s="236"/>
      <c r="EMA116" s="237"/>
      <c r="EMB116" s="225"/>
      <c r="EMC116" s="235"/>
      <c r="EMD116" s="236"/>
      <c r="EME116" s="237"/>
      <c r="EMF116" s="225"/>
      <c r="EMG116" s="235"/>
      <c r="EMH116" s="236"/>
      <c r="EMI116" s="237"/>
      <c r="EMJ116" s="225"/>
      <c r="EMK116" s="235"/>
      <c r="EML116" s="236"/>
      <c r="EMM116" s="237"/>
      <c r="EMN116" s="225"/>
      <c r="EMO116" s="235"/>
      <c r="EMP116" s="236"/>
      <c r="EMQ116" s="237"/>
      <c r="EMR116" s="225"/>
      <c r="EMS116" s="235"/>
      <c r="EMT116" s="236"/>
      <c r="EMU116" s="237"/>
      <c r="EMV116" s="225"/>
      <c r="EMW116" s="235"/>
      <c r="EMX116" s="236"/>
      <c r="EMY116" s="237"/>
      <c r="EMZ116" s="225"/>
      <c r="ENA116" s="235"/>
      <c r="ENB116" s="236"/>
      <c r="ENC116" s="237"/>
      <c r="END116" s="225"/>
      <c r="ENE116" s="235"/>
      <c r="ENF116" s="236"/>
      <c r="ENG116" s="237"/>
      <c r="ENH116" s="225"/>
      <c r="ENI116" s="235"/>
      <c r="ENJ116" s="236"/>
      <c r="ENK116" s="237"/>
      <c r="ENL116" s="225"/>
      <c r="ENM116" s="235"/>
      <c r="ENN116" s="236"/>
      <c r="ENO116" s="237"/>
      <c r="ENP116" s="225"/>
      <c r="ENQ116" s="235"/>
      <c r="ENR116" s="236"/>
      <c r="ENS116" s="237"/>
      <c r="ENT116" s="225"/>
      <c r="ENU116" s="235"/>
      <c r="ENV116" s="236"/>
      <c r="ENW116" s="237"/>
      <c r="ENX116" s="225"/>
      <c r="ENY116" s="235"/>
      <c r="ENZ116" s="236"/>
      <c r="EOA116" s="237"/>
      <c r="EOB116" s="225"/>
      <c r="EOC116" s="235"/>
      <c r="EOD116" s="236"/>
      <c r="EOE116" s="237"/>
      <c r="EOF116" s="225"/>
      <c r="EOG116" s="235"/>
      <c r="EOH116" s="236"/>
      <c r="EOI116" s="237"/>
      <c r="EOJ116" s="225"/>
      <c r="EOK116" s="235"/>
      <c r="EOL116" s="236"/>
      <c r="EOM116" s="237"/>
      <c r="EON116" s="225"/>
      <c r="EOO116" s="235"/>
      <c r="EOP116" s="236"/>
      <c r="EOQ116" s="237"/>
      <c r="EOR116" s="225"/>
      <c r="EOS116" s="235"/>
      <c r="EOT116" s="236"/>
      <c r="EOU116" s="237"/>
      <c r="EOV116" s="225"/>
      <c r="EOW116" s="235"/>
      <c r="EOX116" s="236"/>
      <c r="EOY116" s="237"/>
      <c r="EOZ116" s="225"/>
      <c r="EPA116" s="235"/>
      <c r="EPB116" s="236"/>
      <c r="EPC116" s="237"/>
      <c r="EPD116" s="225"/>
      <c r="EPE116" s="235"/>
      <c r="EPF116" s="236"/>
      <c r="EPG116" s="237"/>
      <c r="EPH116" s="225"/>
      <c r="EPI116" s="235"/>
      <c r="EPJ116" s="236"/>
      <c r="EPK116" s="237"/>
      <c r="EPL116" s="225"/>
      <c r="EPM116" s="235"/>
      <c r="EPN116" s="236"/>
      <c r="EPO116" s="237"/>
      <c r="EPP116" s="225"/>
      <c r="EPQ116" s="235"/>
      <c r="EPR116" s="236"/>
      <c r="EPS116" s="237"/>
      <c r="EPT116" s="225"/>
      <c r="EPU116" s="235"/>
      <c r="EPV116" s="236"/>
      <c r="EPW116" s="237"/>
      <c r="EPX116" s="225"/>
      <c r="EPY116" s="235"/>
      <c r="EPZ116" s="236"/>
      <c r="EQA116" s="237"/>
      <c r="EQB116" s="225"/>
      <c r="EQC116" s="235"/>
      <c r="EQD116" s="236"/>
      <c r="EQE116" s="237"/>
      <c r="EQF116" s="225"/>
      <c r="EQG116" s="235"/>
      <c r="EQH116" s="236"/>
      <c r="EQI116" s="237"/>
      <c r="EQJ116" s="225"/>
      <c r="EQK116" s="235"/>
      <c r="EQL116" s="236"/>
      <c r="EQM116" s="237"/>
      <c r="EQN116" s="225"/>
      <c r="EQO116" s="235"/>
      <c r="EQP116" s="236"/>
      <c r="EQQ116" s="237"/>
      <c r="EQR116" s="225"/>
      <c r="EQS116" s="235"/>
      <c r="EQT116" s="236"/>
      <c r="EQU116" s="237"/>
      <c r="EQV116" s="225"/>
      <c r="EQW116" s="235"/>
      <c r="EQX116" s="236"/>
      <c r="EQY116" s="237"/>
      <c r="EQZ116" s="225"/>
      <c r="ERA116" s="235"/>
      <c r="ERB116" s="236"/>
      <c r="ERC116" s="237"/>
      <c r="ERD116" s="225"/>
      <c r="ERE116" s="235"/>
      <c r="ERF116" s="236"/>
      <c r="ERG116" s="237"/>
      <c r="ERH116" s="225"/>
      <c r="ERI116" s="235"/>
      <c r="ERJ116" s="236"/>
      <c r="ERK116" s="237"/>
      <c r="ERL116" s="225"/>
      <c r="ERM116" s="235"/>
      <c r="ERN116" s="236"/>
      <c r="ERO116" s="237"/>
      <c r="ERP116" s="225"/>
      <c r="ERQ116" s="235"/>
      <c r="ERR116" s="236"/>
      <c r="ERS116" s="237"/>
      <c r="ERT116" s="225"/>
      <c r="ERU116" s="235"/>
      <c r="ERV116" s="236"/>
      <c r="ERW116" s="237"/>
      <c r="ERX116" s="225"/>
      <c r="ERY116" s="235"/>
      <c r="ERZ116" s="236"/>
      <c r="ESA116" s="237"/>
      <c r="ESB116" s="225"/>
      <c r="ESC116" s="235"/>
      <c r="ESD116" s="236"/>
      <c r="ESE116" s="237"/>
      <c r="ESF116" s="225"/>
      <c r="ESG116" s="235"/>
      <c r="ESH116" s="236"/>
      <c r="ESI116" s="237"/>
      <c r="ESJ116" s="225"/>
      <c r="ESK116" s="235"/>
      <c r="ESL116" s="236"/>
      <c r="ESM116" s="237"/>
      <c r="ESN116" s="225"/>
      <c r="ESO116" s="235"/>
      <c r="ESP116" s="236"/>
      <c r="ESQ116" s="237"/>
      <c r="ESR116" s="225"/>
      <c r="ESS116" s="235"/>
      <c r="EST116" s="236"/>
      <c r="ESU116" s="237"/>
      <c r="ESV116" s="225"/>
      <c r="ESW116" s="235"/>
      <c r="ESX116" s="236"/>
      <c r="ESY116" s="237"/>
      <c r="ESZ116" s="225"/>
      <c r="ETA116" s="235"/>
      <c r="ETB116" s="236"/>
      <c r="ETC116" s="237"/>
      <c r="ETD116" s="225"/>
      <c r="ETE116" s="235"/>
      <c r="ETF116" s="236"/>
      <c r="ETG116" s="237"/>
      <c r="ETH116" s="225"/>
      <c r="ETI116" s="235"/>
      <c r="ETJ116" s="236"/>
      <c r="ETK116" s="237"/>
      <c r="ETL116" s="225"/>
      <c r="ETM116" s="235"/>
      <c r="ETN116" s="236"/>
      <c r="ETO116" s="237"/>
      <c r="ETP116" s="225"/>
      <c r="ETQ116" s="235"/>
      <c r="ETR116" s="236"/>
      <c r="ETS116" s="237"/>
      <c r="ETT116" s="225"/>
      <c r="ETU116" s="235"/>
      <c r="ETV116" s="236"/>
      <c r="ETW116" s="237"/>
      <c r="ETX116" s="225"/>
      <c r="ETY116" s="235"/>
      <c r="ETZ116" s="236"/>
      <c r="EUA116" s="237"/>
      <c r="EUB116" s="225"/>
      <c r="EUC116" s="235"/>
      <c r="EUD116" s="236"/>
      <c r="EUE116" s="237"/>
      <c r="EUF116" s="225"/>
      <c r="EUG116" s="235"/>
      <c r="EUH116" s="236"/>
      <c r="EUI116" s="237"/>
      <c r="EUJ116" s="225"/>
      <c r="EUK116" s="235"/>
      <c r="EUL116" s="236"/>
      <c r="EUM116" s="237"/>
      <c r="EUN116" s="225"/>
      <c r="EUO116" s="235"/>
      <c r="EUP116" s="236"/>
      <c r="EUQ116" s="237"/>
      <c r="EUR116" s="225"/>
      <c r="EUS116" s="235"/>
      <c r="EUT116" s="236"/>
      <c r="EUU116" s="237"/>
      <c r="EUV116" s="225"/>
      <c r="EUW116" s="235"/>
      <c r="EUX116" s="236"/>
      <c r="EUY116" s="237"/>
      <c r="EUZ116" s="225"/>
      <c r="EVA116" s="235"/>
      <c r="EVB116" s="236"/>
      <c r="EVC116" s="237"/>
      <c r="EVD116" s="225"/>
      <c r="EVE116" s="235"/>
      <c r="EVF116" s="236"/>
      <c r="EVG116" s="237"/>
      <c r="EVH116" s="225"/>
      <c r="EVI116" s="235"/>
      <c r="EVJ116" s="236"/>
      <c r="EVK116" s="237"/>
      <c r="EVL116" s="225"/>
      <c r="EVM116" s="235"/>
      <c r="EVN116" s="236"/>
      <c r="EVO116" s="237"/>
      <c r="EVP116" s="225"/>
      <c r="EVQ116" s="235"/>
      <c r="EVR116" s="236"/>
      <c r="EVS116" s="237"/>
      <c r="EVT116" s="225"/>
      <c r="EVU116" s="235"/>
      <c r="EVV116" s="236"/>
      <c r="EVW116" s="237"/>
      <c r="EVX116" s="225"/>
      <c r="EVY116" s="235"/>
      <c r="EVZ116" s="236"/>
      <c r="EWA116" s="237"/>
      <c r="EWB116" s="225"/>
      <c r="EWC116" s="235"/>
      <c r="EWD116" s="236"/>
      <c r="EWE116" s="237"/>
      <c r="EWF116" s="225"/>
      <c r="EWG116" s="235"/>
      <c r="EWH116" s="236"/>
      <c r="EWI116" s="237"/>
      <c r="EWJ116" s="225"/>
      <c r="EWK116" s="235"/>
      <c r="EWL116" s="236"/>
      <c r="EWM116" s="237"/>
      <c r="EWN116" s="225"/>
      <c r="EWO116" s="235"/>
      <c r="EWP116" s="236"/>
      <c r="EWQ116" s="237"/>
      <c r="EWR116" s="225"/>
      <c r="EWS116" s="235"/>
      <c r="EWT116" s="236"/>
      <c r="EWU116" s="237"/>
      <c r="EWV116" s="225"/>
      <c r="EWW116" s="235"/>
      <c r="EWX116" s="236"/>
      <c r="EWY116" s="237"/>
      <c r="EWZ116" s="225"/>
      <c r="EXA116" s="235"/>
      <c r="EXB116" s="236"/>
      <c r="EXC116" s="237"/>
      <c r="EXD116" s="225"/>
      <c r="EXE116" s="235"/>
      <c r="EXF116" s="236"/>
      <c r="EXG116" s="237"/>
      <c r="EXH116" s="225"/>
      <c r="EXI116" s="235"/>
      <c r="EXJ116" s="236"/>
      <c r="EXK116" s="237"/>
      <c r="EXL116" s="225"/>
      <c r="EXM116" s="235"/>
      <c r="EXN116" s="236"/>
      <c r="EXO116" s="237"/>
      <c r="EXP116" s="225"/>
      <c r="EXQ116" s="235"/>
      <c r="EXR116" s="236"/>
      <c r="EXS116" s="237"/>
      <c r="EXT116" s="225"/>
      <c r="EXU116" s="235"/>
      <c r="EXV116" s="236"/>
      <c r="EXW116" s="237"/>
      <c r="EXX116" s="225"/>
      <c r="EXY116" s="235"/>
      <c r="EXZ116" s="236"/>
      <c r="EYA116" s="237"/>
      <c r="EYB116" s="225"/>
      <c r="EYC116" s="235"/>
      <c r="EYD116" s="236"/>
      <c r="EYE116" s="237"/>
      <c r="EYF116" s="225"/>
      <c r="EYG116" s="235"/>
      <c r="EYH116" s="236"/>
      <c r="EYI116" s="237"/>
      <c r="EYJ116" s="225"/>
      <c r="EYK116" s="235"/>
      <c r="EYL116" s="236"/>
      <c r="EYM116" s="237"/>
      <c r="EYN116" s="225"/>
      <c r="EYO116" s="235"/>
      <c r="EYP116" s="236"/>
      <c r="EYQ116" s="237"/>
      <c r="EYR116" s="225"/>
      <c r="EYS116" s="235"/>
      <c r="EYT116" s="236"/>
      <c r="EYU116" s="237"/>
      <c r="EYV116" s="225"/>
      <c r="EYW116" s="235"/>
      <c r="EYX116" s="236"/>
      <c r="EYY116" s="237"/>
      <c r="EYZ116" s="225"/>
      <c r="EZA116" s="235"/>
      <c r="EZB116" s="236"/>
      <c r="EZC116" s="237"/>
      <c r="EZD116" s="225"/>
      <c r="EZE116" s="235"/>
      <c r="EZF116" s="236"/>
      <c r="EZG116" s="237"/>
      <c r="EZH116" s="225"/>
      <c r="EZI116" s="235"/>
      <c r="EZJ116" s="236"/>
      <c r="EZK116" s="237"/>
      <c r="EZL116" s="225"/>
      <c r="EZM116" s="235"/>
      <c r="EZN116" s="236"/>
      <c r="EZO116" s="237"/>
      <c r="EZP116" s="225"/>
      <c r="EZQ116" s="235"/>
      <c r="EZR116" s="236"/>
      <c r="EZS116" s="237"/>
      <c r="EZT116" s="225"/>
      <c r="EZU116" s="235"/>
      <c r="EZV116" s="236"/>
      <c r="EZW116" s="237"/>
      <c r="EZX116" s="225"/>
      <c r="EZY116" s="235"/>
      <c r="EZZ116" s="236"/>
      <c r="FAA116" s="237"/>
      <c r="FAB116" s="225"/>
      <c r="FAC116" s="235"/>
      <c r="FAD116" s="236"/>
      <c r="FAE116" s="237"/>
      <c r="FAF116" s="225"/>
      <c r="FAG116" s="235"/>
      <c r="FAH116" s="236"/>
      <c r="FAI116" s="237"/>
      <c r="FAJ116" s="225"/>
      <c r="FAK116" s="235"/>
      <c r="FAL116" s="236"/>
      <c r="FAM116" s="237"/>
      <c r="FAN116" s="225"/>
      <c r="FAO116" s="235"/>
      <c r="FAP116" s="236"/>
      <c r="FAQ116" s="237"/>
      <c r="FAR116" s="225"/>
      <c r="FAS116" s="235"/>
      <c r="FAT116" s="236"/>
      <c r="FAU116" s="237"/>
      <c r="FAV116" s="225"/>
      <c r="FAW116" s="235"/>
      <c r="FAX116" s="236"/>
      <c r="FAY116" s="237"/>
      <c r="FAZ116" s="225"/>
      <c r="FBA116" s="235"/>
      <c r="FBB116" s="236"/>
      <c r="FBC116" s="237"/>
      <c r="FBD116" s="225"/>
      <c r="FBE116" s="235"/>
      <c r="FBF116" s="236"/>
      <c r="FBG116" s="237"/>
      <c r="FBH116" s="225"/>
      <c r="FBI116" s="235"/>
      <c r="FBJ116" s="236"/>
      <c r="FBK116" s="237"/>
      <c r="FBL116" s="225"/>
      <c r="FBM116" s="235"/>
      <c r="FBN116" s="236"/>
      <c r="FBO116" s="237"/>
      <c r="FBP116" s="225"/>
      <c r="FBQ116" s="235"/>
      <c r="FBR116" s="236"/>
      <c r="FBS116" s="237"/>
      <c r="FBT116" s="225"/>
      <c r="FBU116" s="235"/>
      <c r="FBV116" s="236"/>
      <c r="FBW116" s="237"/>
      <c r="FBX116" s="225"/>
      <c r="FBY116" s="235"/>
      <c r="FBZ116" s="236"/>
      <c r="FCA116" s="237"/>
      <c r="FCB116" s="225"/>
      <c r="FCC116" s="235"/>
      <c r="FCD116" s="236"/>
      <c r="FCE116" s="237"/>
      <c r="FCF116" s="225"/>
      <c r="FCG116" s="235"/>
      <c r="FCH116" s="236"/>
      <c r="FCI116" s="237"/>
      <c r="FCJ116" s="225"/>
      <c r="FCK116" s="235"/>
      <c r="FCL116" s="236"/>
      <c r="FCM116" s="237"/>
      <c r="FCN116" s="225"/>
      <c r="FCO116" s="235"/>
      <c r="FCP116" s="236"/>
      <c r="FCQ116" s="237"/>
      <c r="FCR116" s="225"/>
      <c r="FCS116" s="235"/>
      <c r="FCT116" s="236"/>
      <c r="FCU116" s="237"/>
      <c r="FCV116" s="225"/>
      <c r="FCW116" s="235"/>
      <c r="FCX116" s="236"/>
      <c r="FCY116" s="237"/>
      <c r="FCZ116" s="225"/>
      <c r="FDA116" s="235"/>
      <c r="FDB116" s="236"/>
      <c r="FDC116" s="237"/>
      <c r="FDD116" s="225"/>
      <c r="FDE116" s="235"/>
      <c r="FDF116" s="236"/>
      <c r="FDG116" s="237"/>
      <c r="FDH116" s="225"/>
      <c r="FDI116" s="235"/>
      <c r="FDJ116" s="236"/>
      <c r="FDK116" s="237"/>
      <c r="FDL116" s="225"/>
      <c r="FDM116" s="235"/>
      <c r="FDN116" s="236"/>
      <c r="FDO116" s="237"/>
      <c r="FDP116" s="225"/>
      <c r="FDQ116" s="235"/>
      <c r="FDR116" s="236"/>
      <c r="FDS116" s="237"/>
      <c r="FDT116" s="225"/>
      <c r="FDU116" s="235"/>
      <c r="FDV116" s="236"/>
      <c r="FDW116" s="237"/>
      <c r="FDX116" s="225"/>
      <c r="FDY116" s="235"/>
      <c r="FDZ116" s="236"/>
      <c r="FEA116" s="237"/>
      <c r="FEB116" s="225"/>
      <c r="FEC116" s="235"/>
      <c r="FED116" s="236"/>
      <c r="FEE116" s="237"/>
      <c r="FEF116" s="225"/>
      <c r="FEG116" s="235"/>
      <c r="FEH116" s="236"/>
      <c r="FEI116" s="237"/>
      <c r="FEJ116" s="225"/>
      <c r="FEK116" s="235"/>
      <c r="FEL116" s="236"/>
      <c r="FEM116" s="237"/>
      <c r="FEN116" s="225"/>
      <c r="FEO116" s="235"/>
      <c r="FEP116" s="236"/>
      <c r="FEQ116" s="237"/>
      <c r="FER116" s="225"/>
      <c r="FES116" s="235"/>
      <c r="FET116" s="236"/>
      <c r="FEU116" s="237"/>
      <c r="FEV116" s="225"/>
      <c r="FEW116" s="235"/>
      <c r="FEX116" s="236"/>
      <c r="FEY116" s="237"/>
      <c r="FEZ116" s="225"/>
      <c r="FFA116" s="235"/>
      <c r="FFB116" s="236"/>
      <c r="FFC116" s="237"/>
      <c r="FFD116" s="225"/>
      <c r="FFE116" s="235"/>
      <c r="FFF116" s="236"/>
      <c r="FFG116" s="237"/>
      <c r="FFH116" s="225"/>
      <c r="FFI116" s="235"/>
      <c r="FFJ116" s="236"/>
      <c r="FFK116" s="237"/>
      <c r="FFL116" s="225"/>
      <c r="FFM116" s="235"/>
      <c r="FFN116" s="236"/>
      <c r="FFO116" s="237"/>
      <c r="FFP116" s="225"/>
      <c r="FFQ116" s="235"/>
      <c r="FFR116" s="236"/>
      <c r="FFS116" s="237"/>
      <c r="FFT116" s="225"/>
      <c r="FFU116" s="235"/>
      <c r="FFV116" s="236"/>
      <c r="FFW116" s="237"/>
      <c r="FFX116" s="225"/>
      <c r="FFY116" s="235"/>
      <c r="FFZ116" s="236"/>
      <c r="FGA116" s="237"/>
      <c r="FGB116" s="225"/>
      <c r="FGC116" s="235"/>
      <c r="FGD116" s="236"/>
      <c r="FGE116" s="237"/>
      <c r="FGF116" s="225"/>
      <c r="FGG116" s="235"/>
      <c r="FGH116" s="236"/>
      <c r="FGI116" s="237"/>
      <c r="FGJ116" s="225"/>
      <c r="FGK116" s="235"/>
      <c r="FGL116" s="236"/>
      <c r="FGM116" s="237"/>
      <c r="FGN116" s="225"/>
      <c r="FGO116" s="235"/>
      <c r="FGP116" s="236"/>
      <c r="FGQ116" s="237"/>
      <c r="FGR116" s="225"/>
      <c r="FGS116" s="235"/>
      <c r="FGT116" s="236"/>
      <c r="FGU116" s="237"/>
      <c r="FGV116" s="225"/>
      <c r="FGW116" s="235"/>
      <c r="FGX116" s="236"/>
      <c r="FGY116" s="237"/>
      <c r="FGZ116" s="225"/>
      <c r="FHA116" s="235"/>
      <c r="FHB116" s="236"/>
      <c r="FHC116" s="237"/>
      <c r="FHD116" s="225"/>
      <c r="FHE116" s="235"/>
      <c r="FHF116" s="236"/>
      <c r="FHG116" s="237"/>
      <c r="FHH116" s="225"/>
      <c r="FHI116" s="235"/>
      <c r="FHJ116" s="236"/>
      <c r="FHK116" s="237"/>
      <c r="FHL116" s="225"/>
      <c r="FHM116" s="235"/>
      <c r="FHN116" s="236"/>
      <c r="FHO116" s="237"/>
      <c r="FHP116" s="225"/>
      <c r="FHQ116" s="235"/>
      <c r="FHR116" s="236"/>
      <c r="FHS116" s="237"/>
      <c r="FHT116" s="225"/>
      <c r="FHU116" s="235"/>
      <c r="FHV116" s="236"/>
      <c r="FHW116" s="237"/>
      <c r="FHX116" s="225"/>
      <c r="FHY116" s="235"/>
      <c r="FHZ116" s="236"/>
      <c r="FIA116" s="237"/>
      <c r="FIB116" s="225"/>
      <c r="FIC116" s="235"/>
      <c r="FID116" s="236"/>
      <c r="FIE116" s="237"/>
      <c r="FIF116" s="225"/>
      <c r="FIG116" s="235"/>
      <c r="FIH116" s="236"/>
      <c r="FII116" s="237"/>
      <c r="FIJ116" s="225"/>
      <c r="FIK116" s="235"/>
      <c r="FIL116" s="236"/>
      <c r="FIM116" s="237"/>
      <c r="FIN116" s="225"/>
      <c r="FIO116" s="235"/>
      <c r="FIP116" s="236"/>
      <c r="FIQ116" s="237"/>
      <c r="FIR116" s="225"/>
      <c r="FIS116" s="235"/>
      <c r="FIT116" s="236"/>
      <c r="FIU116" s="237"/>
      <c r="FIV116" s="225"/>
      <c r="FIW116" s="235"/>
      <c r="FIX116" s="236"/>
      <c r="FIY116" s="237"/>
      <c r="FIZ116" s="225"/>
      <c r="FJA116" s="235"/>
      <c r="FJB116" s="236"/>
      <c r="FJC116" s="237"/>
      <c r="FJD116" s="225"/>
      <c r="FJE116" s="235"/>
      <c r="FJF116" s="236"/>
      <c r="FJG116" s="237"/>
      <c r="FJH116" s="225"/>
      <c r="FJI116" s="235"/>
      <c r="FJJ116" s="236"/>
      <c r="FJK116" s="237"/>
      <c r="FJL116" s="225"/>
      <c r="FJM116" s="235"/>
      <c r="FJN116" s="236"/>
      <c r="FJO116" s="237"/>
      <c r="FJP116" s="225"/>
      <c r="FJQ116" s="235"/>
      <c r="FJR116" s="236"/>
      <c r="FJS116" s="237"/>
      <c r="FJT116" s="225"/>
      <c r="FJU116" s="235"/>
      <c r="FJV116" s="236"/>
      <c r="FJW116" s="237"/>
      <c r="FJX116" s="225"/>
      <c r="FJY116" s="235"/>
      <c r="FJZ116" s="236"/>
      <c r="FKA116" s="237"/>
      <c r="FKB116" s="225"/>
      <c r="FKC116" s="235"/>
      <c r="FKD116" s="236"/>
      <c r="FKE116" s="237"/>
      <c r="FKF116" s="225"/>
      <c r="FKG116" s="235"/>
      <c r="FKH116" s="236"/>
      <c r="FKI116" s="237"/>
      <c r="FKJ116" s="225"/>
      <c r="FKK116" s="235"/>
      <c r="FKL116" s="236"/>
      <c r="FKM116" s="237"/>
      <c r="FKN116" s="225"/>
      <c r="FKO116" s="235"/>
      <c r="FKP116" s="236"/>
      <c r="FKQ116" s="237"/>
      <c r="FKR116" s="225"/>
      <c r="FKS116" s="235"/>
      <c r="FKT116" s="236"/>
      <c r="FKU116" s="237"/>
      <c r="FKV116" s="225"/>
      <c r="FKW116" s="235"/>
      <c r="FKX116" s="236"/>
      <c r="FKY116" s="237"/>
      <c r="FKZ116" s="225"/>
      <c r="FLA116" s="235"/>
      <c r="FLB116" s="236"/>
      <c r="FLC116" s="237"/>
      <c r="FLD116" s="225"/>
      <c r="FLE116" s="235"/>
      <c r="FLF116" s="236"/>
      <c r="FLG116" s="237"/>
      <c r="FLH116" s="225"/>
      <c r="FLI116" s="235"/>
      <c r="FLJ116" s="236"/>
      <c r="FLK116" s="237"/>
      <c r="FLL116" s="225"/>
      <c r="FLM116" s="235"/>
      <c r="FLN116" s="236"/>
      <c r="FLO116" s="237"/>
      <c r="FLP116" s="225"/>
      <c r="FLQ116" s="235"/>
      <c r="FLR116" s="236"/>
      <c r="FLS116" s="237"/>
      <c r="FLT116" s="225"/>
      <c r="FLU116" s="235"/>
      <c r="FLV116" s="236"/>
      <c r="FLW116" s="237"/>
      <c r="FLX116" s="225"/>
      <c r="FLY116" s="235"/>
      <c r="FLZ116" s="236"/>
      <c r="FMA116" s="237"/>
      <c r="FMB116" s="225"/>
      <c r="FMC116" s="235"/>
      <c r="FMD116" s="236"/>
      <c r="FME116" s="237"/>
      <c r="FMF116" s="225"/>
      <c r="FMG116" s="235"/>
      <c r="FMH116" s="236"/>
      <c r="FMI116" s="237"/>
      <c r="FMJ116" s="225"/>
      <c r="FMK116" s="235"/>
      <c r="FML116" s="236"/>
      <c r="FMM116" s="237"/>
      <c r="FMN116" s="225"/>
      <c r="FMO116" s="235"/>
      <c r="FMP116" s="236"/>
      <c r="FMQ116" s="237"/>
      <c r="FMR116" s="225"/>
      <c r="FMS116" s="235"/>
      <c r="FMT116" s="236"/>
      <c r="FMU116" s="237"/>
      <c r="FMV116" s="225"/>
      <c r="FMW116" s="235"/>
      <c r="FMX116" s="236"/>
      <c r="FMY116" s="237"/>
      <c r="FMZ116" s="225"/>
      <c r="FNA116" s="235"/>
      <c r="FNB116" s="236"/>
      <c r="FNC116" s="237"/>
      <c r="FND116" s="225"/>
      <c r="FNE116" s="235"/>
      <c r="FNF116" s="236"/>
      <c r="FNG116" s="237"/>
      <c r="FNH116" s="225"/>
      <c r="FNI116" s="235"/>
      <c r="FNJ116" s="236"/>
      <c r="FNK116" s="237"/>
      <c r="FNL116" s="225"/>
      <c r="FNM116" s="235"/>
      <c r="FNN116" s="236"/>
      <c r="FNO116" s="237"/>
      <c r="FNP116" s="225"/>
      <c r="FNQ116" s="235"/>
      <c r="FNR116" s="236"/>
      <c r="FNS116" s="237"/>
      <c r="FNT116" s="225"/>
      <c r="FNU116" s="235"/>
      <c r="FNV116" s="236"/>
      <c r="FNW116" s="237"/>
      <c r="FNX116" s="225"/>
      <c r="FNY116" s="235"/>
      <c r="FNZ116" s="236"/>
      <c r="FOA116" s="237"/>
      <c r="FOB116" s="225"/>
      <c r="FOC116" s="235"/>
      <c r="FOD116" s="236"/>
      <c r="FOE116" s="237"/>
      <c r="FOF116" s="225"/>
      <c r="FOG116" s="235"/>
      <c r="FOH116" s="236"/>
      <c r="FOI116" s="237"/>
      <c r="FOJ116" s="225"/>
      <c r="FOK116" s="235"/>
      <c r="FOL116" s="236"/>
      <c r="FOM116" s="237"/>
      <c r="FON116" s="225"/>
      <c r="FOO116" s="235"/>
      <c r="FOP116" s="236"/>
      <c r="FOQ116" s="237"/>
      <c r="FOR116" s="225"/>
      <c r="FOS116" s="235"/>
      <c r="FOT116" s="236"/>
      <c r="FOU116" s="237"/>
      <c r="FOV116" s="225"/>
      <c r="FOW116" s="235"/>
      <c r="FOX116" s="236"/>
      <c r="FOY116" s="237"/>
      <c r="FOZ116" s="225"/>
      <c r="FPA116" s="235"/>
      <c r="FPB116" s="236"/>
      <c r="FPC116" s="237"/>
      <c r="FPD116" s="225"/>
      <c r="FPE116" s="235"/>
      <c r="FPF116" s="236"/>
      <c r="FPG116" s="237"/>
      <c r="FPH116" s="225"/>
      <c r="FPI116" s="235"/>
      <c r="FPJ116" s="236"/>
      <c r="FPK116" s="237"/>
      <c r="FPL116" s="225"/>
      <c r="FPM116" s="235"/>
      <c r="FPN116" s="236"/>
      <c r="FPO116" s="237"/>
      <c r="FPP116" s="225"/>
      <c r="FPQ116" s="235"/>
      <c r="FPR116" s="236"/>
      <c r="FPS116" s="237"/>
      <c r="FPT116" s="225"/>
      <c r="FPU116" s="235"/>
      <c r="FPV116" s="236"/>
      <c r="FPW116" s="237"/>
      <c r="FPX116" s="225"/>
      <c r="FPY116" s="235"/>
      <c r="FPZ116" s="236"/>
      <c r="FQA116" s="237"/>
      <c r="FQB116" s="225"/>
      <c r="FQC116" s="235"/>
      <c r="FQD116" s="236"/>
      <c r="FQE116" s="237"/>
      <c r="FQF116" s="225"/>
      <c r="FQG116" s="235"/>
      <c r="FQH116" s="236"/>
      <c r="FQI116" s="237"/>
      <c r="FQJ116" s="225"/>
      <c r="FQK116" s="235"/>
      <c r="FQL116" s="236"/>
      <c r="FQM116" s="237"/>
      <c r="FQN116" s="225"/>
      <c r="FQO116" s="235"/>
      <c r="FQP116" s="236"/>
      <c r="FQQ116" s="237"/>
      <c r="FQR116" s="225"/>
      <c r="FQS116" s="235"/>
      <c r="FQT116" s="236"/>
      <c r="FQU116" s="237"/>
      <c r="FQV116" s="225"/>
      <c r="FQW116" s="235"/>
      <c r="FQX116" s="236"/>
      <c r="FQY116" s="237"/>
      <c r="FQZ116" s="225"/>
      <c r="FRA116" s="235"/>
      <c r="FRB116" s="236"/>
      <c r="FRC116" s="237"/>
      <c r="FRD116" s="225"/>
      <c r="FRE116" s="235"/>
      <c r="FRF116" s="236"/>
      <c r="FRG116" s="237"/>
      <c r="FRH116" s="225"/>
      <c r="FRI116" s="235"/>
      <c r="FRJ116" s="236"/>
      <c r="FRK116" s="237"/>
      <c r="FRL116" s="225"/>
      <c r="FRM116" s="235"/>
      <c r="FRN116" s="236"/>
      <c r="FRO116" s="237"/>
      <c r="FRP116" s="225"/>
      <c r="FRQ116" s="235"/>
      <c r="FRR116" s="236"/>
      <c r="FRS116" s="237"/>
      <c r="FRT116" s="225"/>
      <c r="FRU116" s="235"/>
      <c r="FRV116" s="236"/>
      <c r="FRW116" s="237"/>
      <c r="FRX116" s="225"/>
      <c r="FRY116" s="235"/>
      <c r="FRZ116" s="236"/>
      <c r="FSA116" s="237"/>
      <c r="FSB116" s="225"/>
      <c r="FSC116" s="235"/>
      <c r="FSD116" s="236"/>
      <c r="FSE116" s="237"/>
      <c r="FSF116" s="225"/>
      <c r="FSG116" s="235"/>
      <c r="FSH116" s="236"/>
      <c r="FSI116" s="237"/>
      <c r="FSJ116" s="225"/>
      <c r="FSK116" s="235"/>
      <c r="FSL116" s="236"/>
      <c r="FSM116" s="237"/>
      <c r="FSN116" s="225"/>
      <c r="FSO116" s="235"/>
      <c r="FSP116" s="236"/>
      <c r="FSQ116" s="237"/>
      <c r="FSR116" s="225"/>
      <c r="FSS116" s="235"/>
      <c r="FST116" s="236"/>
      <c r="FSU116" s="237"/>
      <c r="FSV116" s="225"/>
      <c r="FSW116" s="235"/>
      <c r="FSX116" s="236"/>
      <c r="FSY116" s="237"/>
      <c r="FSZ116" s="225"/>
      <c r="FTA116" s="235"/>
      <c r="FTB116" s="236"/>
      <c r="FTC116" s="237"/>
      <c r="FTD116" s="225"/>
      <c r="FTE116" s="235"/>
      <c r="FTF116" s="236"/>
      <c r="FTG116" s="237"/>
      <c r="FTH116" s="225"/>
      <c r="FTI116" s="235"/>
      <c r="FTJ116" s="236"/>
      <c r="FTK116" s="237"/>
      <c r="FTL116" s="225"/>
      <c r="FTM116" s="235"/>
      <c r="FTN116" s="236"/>
      <c r="FTO116" s="237"/>
      <c r="FTP116" s="225"/>
      <c r="FTQ116" s="235"/>
      <c r="FTR116" s="236"/>
      <c r="FTS116" s="237"/>
      <c r="FTT116" s="225"/>
      <c r="FTU116" s="235"/>
      <c r="FTV116" s="236"/>
      <c r="FTW116" s="237"/>
      <c r="FTX116" s="225"/>
      <c r="FTY116" s="235"/>
      <c r="FTZ116" s="236"/>
      <c r="FUA116" s="237"/>
      <c r="FUB116" s="225"/>
      <c r="FUC116" s="235"/>
      <c r="FUD116" s="236"/>
      <c r="FUE116" s="237"/>
      <c r="FUF116" s="225"/>
      <c r="FUG116" s="235"/>
      <c r="FUH116" s="236"/>
      <c r="FUI116" s="237"/>
      <c r="FUJ116" s="225"/>
      <c r="FUK116" s="235"/>
      <c r="FUL116" s="236"/>
      <c r="FUM116" s="237"/>
      <c r="FUN116" s="225"/>
      <c r="FUO116" s="235"/>
      <c r="FUP116" s="236"/>
      <c r="FUQ116" s="237"/>
      <c r="FUR116" s="225"/>
      <c r="FUS116" s="235"/>
      <c r="FUT116" s="236"/>
      <c r="FUU116" s="237"/>
      <c r="FUV116" s="225"/>
      <c r="FUW116" s="235"/>
      <c r="FUX116" s="236"/>
      <c r="FUY116" s="237"/>
      <c r="FUZ116" s="225"/>
      <c r="FVA116" s="235"/>
      <c r="FVB116" s="236"/>
      <c r="FVC116" s="237"/>
      <c r="FVD116" s="225"/>
      <c r="FVE116" s="235"/>
      <c r="FVF116" s="236"/>
      <c r="FVG116" s="237"/>
      <c r="FVH116" s="225"/>
      <c r="FVI116" s="235"/>
      <c r="FVJ116" s="236"/>
      <c r="FVK116" s="237"/>
      <c r="FVL116" s="225"/>
      <c r="FVM116" s="235"/>
      <c r="FVN116" s="236"/>
      <c r="FVO116" s="237"/>
      <c r="FVP116" s="225"/>
      <c r="FVQ116" s="235"/>
      <c r="FVR116" s="236"/>
      <c r="FVS116" s="237"/>
      <c r="FVT116" s="225"/>
      <c r="FVU116" s="235"/>
      <c r="FVV116" s="236"/>
      <c r="FVW116" s="237"/>
      <c r="FVX116" s="225"/>
      <c r="FVY116" s="235"/>
      <c r="FVZ116" s="236"/>
      <c r="FWA116" s="237"/>
      <c r="FWB116" s="225"/>
      <c r="FWC116" s="235"/>
      <c r="FWD116" s="236"/>
      <c r="FWE116" s="237"/>
      <c r="FWF116" s="225"/>
      <c r="FWG116" s="235"/>
      <c r="FWH116" s="236"/>
      <c r="FWI116" s="237"/>
      <c r="FWJ116" s="225"/>
      <c r="FWK116" s="235"/>
      <c r="FWL116" s="236"/>
      <c r="FWM116" s="237"/>
      <c r="FWN116" s="225"/>
      <c r="FWO116" s="235"/>
      <c r="FWP116" s="236"/>
      <c r="FWQ116" s="237"/>
      <c r="FWR116" s="225"/>
      <c r="FWS116" s="235"/>
      <c r="FWT116" s="236"/>
      <c r="FWU116" s="237"/>
      <c r="FWV116" s="225"/>
      <c r="FWW116" s="235"/>
      <c r="FWX116" s="236"/>
      <c r="FWY116" s="237"/>
      <c r="FWZ116" s="225"/>
      <c r="FXA116" s="235"/>
      <c r="FXB116" s="236"/>
      <c r="FXC116" s="237"/>
      <c r="FXD116" s="225"/>
      <c r="FXE116" s="235"/>
      <c r="FXF116" s="236"/>
      <c r="FXG116" s="237"/>
      <c r="FXH116" s="225"/>
      <c r="FXI116" s="235"/>
      <c r="FXJ116" s="236"/>
      <c r="FXK116" s="237"/>
      <c r="FXL116" s="225"/>
      <c r="FXM116" s="235"/>
      <c r="FXN116" s="236"/>
      <c r="FXO116" s="237"/>
      <c r="FXP116" s="225"/>
      <c r="FXQ116" s="235"/>
      <c r="FXR116" s="236"/>
      <c r="FXS116" s="237"/>
      <c r="FXT116" s="225"/>
      <c r="FXU116" s="235"/>
      <c r="FXV116" s="236"/>
      <c r="FXW116" s="237"/>
      <c r="FXX116" s="225"/>
      <c r="FXY116" s="235"/>
      <c r="FXZ116" s="236"/>
      <c r="FYA116" s="237"/>
      <c r="FYB116" s="225"/>
      <c r="FYC116" s="235"/>
      <c r="FYD116" s="236"/>
      <c r="FYE116" s="237"/>
      <c r="FYF116" s="225"/>
      <c r="FYG116" s="235"/>
      <c r="FYH116" s="236"/>
      <c r="FYI116" s="237"/>
      <c r="FYJ116" s="225"/>
      <c r="FYK116" s="235"/>
      <c r="FYL116" s="236"/>
      <c r="FYM116" s="237"/>
      <c r="FYN116" s="225"/>
      <c r="FYO116" s="235"/>
      <c r="FYP116" s="236"/>
      <c r="FYQ116" s="237"/>
      <c r="FYR116" s="225"/>
      <c r="FYS116" s="235"/>
      <c r="FYT116" s="236"/>
      <c r="FYU116" s="237"/>
      <c r="FYV116" s="225"/>
      <c r="FYW116" s="235"/>
      <c r="FYX116" s="236"/>
      <c r="FYY116" s="237"/>
      <c r="FYZ116" s="225"/>
      <c r="FZA116" s="235"/>
      <c r="FZB116" s="236"/>
      <c r="FZC116" s="237"/>
      <c r="FZD116" s="225"/>
      <c r="FZE116" s="235"/>
      <c r="FZF116" s="236"/>
      <c r="FZG116" s="237"/>
      <c r="FZH116" s="225"/>
      <c r="FZI116" s="235"/>
      <c r="FZJ116" s="236"/>
      <c r="FZK116" s="237"/>
      <c r="FZL116" s="225"/>
      <c r="FZM116" s="235"/>
      <c r="FZN116" s="236"/>
      <c r="FZO116" s="237"/>
      <c r="FZP116" s="225"/>
      <c r="FZQ116" s="235"/>
      <c r="FZR116" s="236"/>
      <c r="FZS116" s="237"/>
      <c r="FZT116" s="225"/>
      <c r="FZU116" s="235"/>
      <c r="FZV116" s="236"/>
      <c r="FZW116" s="237"/>
      <c r="FZX116" s="225"/>
      <c r="FZY116" s="235"/>
      <c r="FZZ116" s="236"/>
      <c r="GAA116" s="237"/>
      <c r="GAB116" s="225"/>
      <c r="GAC116" s="235"/>
      <c r="GAD116" s="236"/>
      <c r="GAE116" s="237"/>
      <c r="GAF116" s="225"/>
      <c r="GAG116" s="235"/>
      <c r="GAH116" s="236"/>
      <c r="GAI116" s="237"/>
      <c r="GAJ116" s="225"/>
      <c r="GAK116" s="235"/>
      <c r="GAL116" s="236"/>
      <c r="GAM116" s="237"/>
      <c r="GAN116" s="225"/>
      <c r="GAO116" s="235"/>
      <c r="GAP116" s="236"/>
      <c r="GAQ116" s="237"/>
      <c r="GAR116" s="225"/>
      <c r="GAS116" s="235"/>
      <c r="GAT116" s="236"/>
      <c r="GAU116" s="237"/>
      <c r="GAV116" s="225"/>
      <c r="GAW116" s="235"/>
      <c r="GAX116" s="236"/>
      <c r="GAY116" s="237"/>
      <c r="GAZ116" s="225"/>
      <c r="GBA116" s="235"/>
      <c r="GBB116" s="236"/>
      <c r="GBC116" s="237"/>
      <c r="GBD116" s="225"/>
      <c r="GBE116" s="235"/>
      <c r="GBF116" s="236"/>
      <c r="GBG116" s="237"/>
      <c r="GBH116" s="225"/>
      <c r="GBI116" s="235"/>
      <c r="GBJ116" s="236"/>
      <c r="GBK116" s="237"/>
      <c r="GBL116" s="225"/>
      <c r="GBM116" s="235"/>
      <c r="GBN116" s="236"/>
      <c r="GBO116" s="237"/>
      <c r="GBP116" s="225"/>
      <c r="GBQ116" s="235"/>
      <c r="GBR116" s="236"/>
      <c r="GBS116" s="237"/>
      <c r="GBT116" s="225"/>
      <c r="GBU116" s="235"/>
      <c r="GBV116" s="236"/>
      <c r="GBW116" s="237"/>
      <c r="GBX116" s="225"/>
      <c r="GBY116" s="235"/>
      <c r="GBZ116" s="236"/>
      <c r="GCA116" s="237"/>
      <c r="GCB116" s="225"/>
      <c r="GCC116" s="235"/>
      <c r="GCD116" s="236"/>
      <c r="GCE116" s="237"/>
      <c r="GCF116" s="225"/>
      <c r="GCG116" s="235"/>
      <c r="GCH116" s="236"/>
      <c r="GCI116" s="237"/>
      <c r="GCJ116" s="225"/>
      <c r="GCK116" s="235"/>
      <c r="GCL116" s="236"/>
      <c r="GCM116" s="237"/>
      <c r="GCN116" s="225"/>
      <c r="GCO116" s="235"/>
      <c r="GCP116" s="236"/>
      <c r="GCQ116" s="237"/>
      <c r="GCR116" s="225"/>
      <c r="GCS116" s="235"/>
      <c r="GCT116" s="236"/>
      <c r="GCU116" s="237"/>
      <c r="GCV116" s="225"/>
      <c r="GCW116" s="235"/>
      <c r="GCX116" s="236"/>
      <c r="GCY116" s="237"/>
      <c r="GCZ116" s="225"/>
      <c r="GDA116" s="235"/>
      <c r="GDB116" s="236"/>
      <c r="GDC116" s="237"/>
      <c r="GDD116" s="225"/>
      <c r="GDE116" s="235"/>
      <c r="GDF116" s="236"/>
      <c r="GDG116" s="237"/>
      <c r="GDH116" s="225"/>
      <c r="GDI116" s="235"/>
      <c r="GDJ116" s="236"/>
      <c r="GDK116" s="237"/>
      <c r="GDL116" s="225"/>
      <c r="GDM116" s="235"/>
      <c r="GDN116" s="236"/>
      <c r="GDO116" s="237"/>
      <c r="GDP116" s="225"/>
      <c r="GDQ116" s="235"/>
      <c r="GDR116" s="236"/>
      <c r="GDS116" s="237"/>
      <c r="GDT116" s="225"/>
      <c r="GDU116" s="235"/>
      <c r="GDV116" s="236"/>
      <c r="GDW116" s="237"/>
      <c r="GDX116" s="225"/>
      <c r="GDY116" s="235"/>
      <c r="GDZ116" s="236"/>
      <c r="GEA116" s="237"/>
      <c r="GEB116" s="225"/>
      <c r="GEC116" s="235"/>
      <c r="GED116" s="236"/>
      <c r="GEE116" s="237"/>
      <c r="GEF116" s="225"/>
      <c r="GEG116" s="235"/>
      <c r="GEH116" s="236"/>
      <c r="GEI116" s="237"/>
      <c r="GEJ116" s="225"/>
      <c r="GEK116" s="235"/>
      <c r="GEL116" s="236"/>
      <c r="GEM116" s="237"/>
      <c r="GEN116" s="225"/>
      <c r="GEO116" s="235"/>
      <c r="GEP116" s="236"/>
      <c r="GEQ116" s="237"/>
      <c r="GER116" s="225"/>
      <c r="GES116" s="235"/>
      <c r="GET116" s="236"/>
      <c r="GEU116" s="237"/>
      <c r="GEV116" s="225"/>
      <c r="GEW116" s="235"/>
      <c r="GEX116" s="236"/>
      <c r="GEY116" s="237"/>
      <c r="GEZ116" s="225"/>
      <c r="GFA116" s="235"/>
      <c r="GFB116" s="236"/>
      <c r="GFC116" s="237"/>
      <c r="GFD116" s="225"/>
      <c r="GFE116" s="235"/>
      <c r="GFF116" s="236"/>
      <c r="GFG116" s="237"/>
      <c r="GFH116" s="225"/>
      <c r="GFI116" s="235"/>
      <c r="GFJ116" s="236"/>
      <c r="GFK116" s="237"/>
      <c r="GFL116" s="225"/>
      <c r="GFM116" s="235"/>
      <c r="GFN116" s="236"/>
      <c r="GFO116" s="237"/>
      <c r="GFP116" s="225"/>
      <c r="GFQ116" s="235"/>
      <c r="GFR116" s="236"/>
      <c r="GFS116" s="237"/>
      <c r="GFT116" s="225"/>
      <c r="GFU116" s="235"/>
      <c r="GFV116" s="236"/>
      <c r="GFW116" s="237"/>
      <c r="GFX116" s="225"/>
      <c r="GFY116" s="235"/>
      <c r="GFZ116" s="236"/>
      <c r="GGA116" s="237"/>
      <c r="GGB116" s="225"/>
      <c r="GGC116" s="235"/>
      <c r="GGD116" s="236"/>
      <c r="GGE116" s="237"/>
      <c r="GGF116" s="225"/>
      <c r="GGG116" s="235"/>
      <c r="GGH116" s="236"/>
      <c r="GGI116" s="237"/>
      <c r="GGJ116" s="225"/>
      <c r="GGK116" s="235"/>
      <c r="GGL116" s="236"/>
      <c r="GGM116" s="237"/>
      <c r="GGN116" s="225"/>
      <c r="GGO116" s="235"/>
      <c r="GGP116" s="236"/>
      <c r="GGQ116" s="237"/>
      <c r="GGR116" s="225"/>
      <c r="GGS116" s="235"/>
      <c r="GGT116" s="236"/>
      <c r="GGU116" s="237"/>
      <c r="GGV116" s="225"/>
      <c r="GGW116" s="235"/>
      <c r="GGX116" s="236"/>
      <c r="GGY116" s="237"/>
      <c r="GGZ116" s="225"/>
      <c r="GHA116" s="235"/>
      <c r="GHB116" s="236"/>
      <c r="GHC116" s="237"/>
      <c r="GHD116" s="225"/>
      <c r="GHE116" s="235"/>
      <c r="GHF116" s="236"/>
      <c r="GHG116" s="237"/>
      <c r="GHH116" s="225"/>
      <c r="GHI116" s="235"/>
      <c r="GHJ116" s="236"/>
      <c r="GHK116" s="237"/>
      <c r="GHL116" s="225"/>
      <c r="GHM116" s="235"/>
      <c r="GHN116" s="236"/>
      <c r="GHO116" s="237"/>
      <c r="GHP116" s="225"/>
      <c r="GHQ116" s="235"/>
      <c r="GHR116" s="236"/>
      <c r="GHS116" s="237"/>
      <c r="GHT116" s="225"/>
      <c r="GHU116" s="235"/>
      <c r="GHV116" s="236"/>
      <c r="GHW116" s="237"/>
      <c r="GHX116" s="225"/>
      <c r="GHY116" s="235"/>
      <c r="GHZ116" s="236"/>
      <c r="GIA116" s="237"/>
      <c r="GIB116" s="225"/>
      <c r="GIC116" s="235"/>
      <c r="GID116" s="236"/>
      <c r="GIE116" s="237"/>
      <c r="GIF116" s="225"/>
      <c r="GIG116" s="235"/>
      <c r="GIH116" s="236"/>
      <c r="GII116" s="237"/>
      <c r="GIJ116" s="225"/>
      <c r="GIK116" s="235"/>
      <c r="GIL116" s="236"/>
      <c r="GIM116" s="237"/>
      <c r="GIN116" s="225"/>
      <c r="GIO116" s="235"/>
      <c r="GIP116" s="236"/>
      <c r="GIQ116" s="237"/>
      <c r="GIR116" s="225"/>
      <c r="GIS116" s="235"/>
      <c r="GIT116" s="236"/>
      <c r="GIU116" s="237"/>
      <c r="GIV116" s="225"/>
      <c r="GIW116" s="235"/>
      <c r="GIX116" s="236"/>
      <c r="GIY116" s="237"/>
      <c r="GIZ116" s="225"/>
      <c r="GJA116" s="235"/>
      <c r="GJB116" s="236"/>
      <c r="GJC116" s="237"/>
      <c r="GJD116" s="225"/>
      <c r="GJE116" s="235"/>
      <c r="GJF116" s="236"/>
      <c r="GJG116" s="237"/>
      <c r="GJH116" s="225"/>
      <c r="GJI116" s="235"/>
      <c r="GJJ116" s="236"/>
      <c r="GJK116" s="237"/>
      <c r="GJL116" s="225"/>
      <c r="GJM116" s="235"/>
      <c r="GJN116" s="236"/>
      <c r="GJO116" s="237"/>
      <c r="GJP116" s="225"/>
      <c r="GJQ116" s="235"/>
      <c r="GJR116" s="236"/>
      <c r="GJS116" s="237"/>
      <c r="GJT116" s="225"/>
      <c r="GJU116" s="235"/>
      <c r="GJV116" s="236"/>
      <c r="GJW116" s="237"/>
      <c r="GJX116" s="225"/>
      <c r="GJY116" s="235"/>
      <c r="GJZ116" s="236"/>
      <c r="GKA116" s="237"/>
      <c r="GKB116" s="225"/>
      <c r="GKC116" s="235"/>
      <c r="GKD116" s="236"/>
      <c r="GKE116" s="237"/>
      <c r="GKF116" s="225"/>
      <c r="GKG116" s="235"/>
      <c r="GKH116" s="236"/>
      <c r="GKI116" s="237"/>
      <c r="GKJ116" s="225"/>
      <c r="GKK116" s="235"/>
      <c r="GKL116" s="236"/>
      <c r="GKM116" s="237"/>
      <c r="GKN116" s="225"/>
      <c r="GKO116" s="235"/>
      <c r="GKP116" s="236"/>
      <c r="GKQ116" s="237"/>
      <c r="GKR116" s="225"/>
      <c r="GKS116" s="235"/>
      <c r="GKT116" s="236"/>
      <c r="GKU116" s="237"/>
      <c r="GKV116" s="225"/>
      <c r="GKW116" s="235"/>
      <c r="GKX116" s="236"/>
      <c r="GKY116" s="237"/>
      <c r="GKZ116" s="225"/>
      <c r="GLA116" s="235"/>
      <c r="GLB116" s="236"/>
      <c r="GLC116" s="237"/>
      <c r="GLD116" s="225"/>
      <c r="GLE116" s="235"/>
      <c r="GLF116" s="236"/>
      <c r="GLG116" s="237"/>
      <c r="GLH116" s="225"/>
      <c r="GLI116" s="235"/>
      <c r="GLJ116" s="236"/>
      <c r="GLK116" s="237"/>
      <c r="GLL116" s="225"/>
      <c r="GLM116" s="235"/>
      <c r="GLN116" s="236"/>
      <c r="GLO116" s="237"/>
      <c r="GLP116" s="225"/>
      <c r="GLQ116" s="235"/>
      <c r="GLR116" s="236"/>
      <c r="GLS116" s="237"/>
      <c r="GLT116" s="225"/>
      <c r="GLU116" s="235"/>
      <c r="GLV116" s="236"/>
      <c r="GLW116" s="237"/>
      <c r="GLX116" s="225"/>
      <c r="GLY116" s="235"/>
      <c r="GLZ116" s="236"/>
      <c r="GMA116" s="237"/>
      <c r="GMB116" s="225"/>
      <c r="GMC116" s="235"/>
      <c r="GMD116" s="236"/>
      <c r="GME116" s="237"/>
      <c r="GMF116" s="225"/>
      <c r="GMG116" s="235"/>
      <c r="GMH116" s="236"/>
      <c r="GMI116" s="237"/>
      <c r="GMJ116" s="225"/>
      <c r="GMK116" s="235"/>
      <c r="GML116" s="236"/>
      <c r="GMM116" s="237"/>
      <c r="GMN116" s="225"/>
      <c r="GMO116" s="235"/>
      <c r="GMP116" s="236"/>
      <c r="GMQ116" s="237"/>
      <c r="GMR116" s="225"/>
      <c r="GMS116" s="235"/>
      <c r="GMT116" s="236"/>
      <c r="GMU116" s="237"/>
      <c r="GMV116" s="225"/>
      <c r="GMW116" s="235"/>
      <c r="GMX116" s="236"/>
      <c r="GMY116" s="237"/>
      <c r="GMZ116" s="225"/>
      <c r="GNA116" s="235"/>
      <c r="GNB116" s="236"/>
      <c r="GNC116" s="237"/>
      <c r="GND116" s="225"/>
      <c r="GNE116" s="235"/>
      <c r="GNF116" s="236"/>
      <c r="GNG116" s="237"/>
      <c r="GNH116" s="225"/>
      <c r="GNI116" s="235"/>
      <c r="GNJ116" s="236"/>
      <c r="GNK116" s="237"/>
      <c r="GNL116" s="225"/>
      <c r="GNM116" s="235"/>
      <c r="GNN116" s="236"/>
      <c r="GNO116" s="237"/>
      <c r="GNP116" s="225"/>
      <c r="GNQ116" s="235"/>
      <c r="GNR116" s="236"/>
      <c r="GNS116" s="237"/>
      <c r="GNT116" s="225"/>
      <c r="GNU116" s="235"/>
      <c r="GNV116" s="236"/>
      <c r="GNW116" s="237"/>
      <c r="GNX116" s="225"/>
      <c r="GNY116" s="235"/>
      <c r="GNZ116" s="236"/>
      <c r="GOA116" s="237"/>
      <c r="GOB116" s="225"/>
      <c r="GOC116" s="235"/>
      <c r="GOD116" s="236"/>
      <c r="GOE116" s="237"/>
      <c r="GOF116" s="225"/>
      <c r="GOG116" s="235"/>
      <c r="GOH116" s="236"/>
      <c r="GOI116" s="237"/>
      <c r="GOJ116" s="225"/>
      <c r="GOK116" s="235"/>
      <c r="GOL116" s="236"/>
      <c r="GOM116" s="237"/>
      <c r="GON116" s="225"/>
      <c r="GOO116" s="235"/>
      <c r="GOP116" s="236"/>
      <c r="GOQ116" s="237"/>
      <c r="GOR116" s="225"/>
      <c r="GOS116" s="235"/>
      <c r="GOT116" s="236"/>
      <c r="GOU116" s="237"/>
      <c r="GOV116" s="225"/>
      <c r="GOW116" s="235"/>
      <c r="GOX116" s="236"/>
      <c r="GOY116" s="237"/>
      <c r="GOZ116" s="225"/>
      <c r="GPA116" s="235"/>
      <c r="GPB116" s="236"/>
      <c r="GPC116" s="237"/>
      <c r="GPD116" s="225"/>
      <c r="GPE116" s="235"/>
      <c r="GPF116" s="236"/>
      <c r="GPG116" s="237"/>
      <c r="GPH116" s="225"/>
      <c r="GPI116" s="235"/>
      <c r="GPJ116" s="236"/>
      <c r="GPK116" s="237"/>
      <c r="GPL116" s="225"/>
      <c r="GPM116" s="235"/>
      <c r="GPN116" s="236"/>
      <c r="GPO116" s="237"/>
      <c r="GPP116" s="225"/>
      <c r="GPQ116" s="235"/>
      <c r="GPR116" s="236"/>
      <c r="GPS116" s="237"/>
      <c r="GPT116" s="225"/>
      <c r="GPU116" s="235"/>
      <c r="GPV116" s="236"/>
      <c r="GPW116" s="237"/>
      <c r="GPX116" s="225"/>
      <c r="GPY116" s="235"/>
      <c r="GPZ116" s="236"/>
      <c r="GQA116" s="237"/>
      <c r="GQB116" s="225"/>
      <c r="GQC116" s="235"/>
      <c r="GQD116" s="236"/>
      <c r="GQE116" s="237"/>
      <c r="GQF116" s="225"/>
      <c r="GQG116" s="235"/>
      <c r="GQH116" s="236"/>
      <c r="GQI116" s="237"/>
      <c r="GQJ116" s="225"/>
      <c r="GQK116" s="235"/>
      <c r="GQL116" s="236"/>
      <c r="GQM116" s="237"/>
      <c r="GQN116" s="225"/>
      <c r="GQO116" s="235"/>
      <c r="GQP116" s="236"/>
      <c r="GQQ116" s="237"/>
      <c r="GQR116" s="225"/>
      <c r="GQS116" s="235"/>
      <c r="GQT116" s="236"/>
      <c r="GQU116" s="237"/>
      <c r="GQV116" s="225"/>
      <c r="GQW116" s="235"/>
      <c r="GQX116" s="236"/>
      <c r="GQY116" s="237"/>
      <c r="GQZ116" s="225"/>
      <c r="GRA116" s="235"/>
      <c r="GRB116" s="236"/>
      <c r="GRC116" s="237"/>
      <c r="GRD116" s="225"/>
      <c r="GRE116" s="235"/>
      <c r="GRF116" s="236"/>
      <c r="GRG116" s="237"/>
      <c r="GRH116" s="225"/>
      <c r="GRI116" s="235"/>
      <c r="GRJ116" s="236"/>
      <c r="GRK116" s="237"/>
      <c r="GRL116" s="225"/>
      <c r="GRM116" s="235"/>
      <c r="GRN116" s="236"/>
      <c r="GRO116" s="237"/>
      <c r="GRP116" s="225"/>
      <c r="GRQ116" s="235"/>
      <c r="GRR116" s="236"/>
      <c r="GRS116" s="237"/>
      <c r="GRT116" s="225"/>
      <c r="GRU116" s="235"/>
      <c r="GRV116" s="236"/>
      <c r="GRW116" s="237"/>
      <c r="GRX116" s="225"/>
      <c r="GRY116" s="235"/>
      <c r="GRZ116" s="236"/>
      <c r="GSA116" s="237"/>
      <c r="GSB116" s="225"/>
      <c r="GSC116" s="235"/>
      <c r="GSD116" s="236"/>
      <c r="GSE116" s="237"/>
      <c r="GSF116" s="225"/>
      <c r="GSG116" s="235"/>
      <c r="GSH116" s="236"/>
      <c r="GSI116" s="237"/>
      <c r="GSJ116" s="225"/>
      <c r="GSK116" s="235"/>
      <c r="GSL116" s="236"/>
      <c r="GSM116" s="237"/>
      <c r="GSN116" s="225"/>
      <c r="GSO116" s="235"/>
      <c r="GSP116" s="236"/>
      <c r="GSQ116" s="237"/>
      <c r="GSR116" s="225"/>
      <c r="GSS116" s="235"/>
      <c r="GST116" s="236"/>
      <c r="GSU116" s="237"/>
      <c r="GSV116" s="225"/>
      <c r="GSW116" s="235"/>
      <c r="GSX116" s="236"/>
      <c r="GSY116" s="237"/>
      <c r="GSZ116" s="225"/>
      <c r="GTA116" s="235"/>
      <c r="GTB116" s="236"/>
      <c r="GTC116" s="237"/>
      <c r="GTD116" s="225"/>
      <c r="GTE116" s="235"/>
      <c r="GTF116" s="236"/>
      <c r="GTG116" s="237"/>
      <c r="GTH116" s="225"/>
      <c r="GTI116" s="235"/>
      <c r="GTJ116" s="236"/>
      <c r="GTK116" s="237"/>
      <c r="GTL116" s="225"/>
      <c r="GTM116" s="235"/>
      <c r="GTN116" s="236"/>
      <c r="GTO116" s="237"/>
      <c r="GTP116" s="225"/>
      <c r="GTQ116" s="235"/>
      <c r="GTR116" s="236"/>
      <c r="GTS116" s="237"/>
      <c r="GTT116" s="225"/>
      <c r="GTU116" s="235"/>
      <c r="GTV116" s="236"/>
      <c r="GTW116" s="237"/>
      <c r="GTX116" s="225"/>
      <c r="GTY116" s="235"/>
      <c r="GTZ116" s="236"/>
      <c r="GUA116" s="237"/>
      <c r="GUB116" s="225"/>
      <c r="GUC116" s="235"/>
      <c r="GUD116" s="236"/>
      <c r="GUE116" s="237"/>
      <c r="GUF116" s="225"/>
      <c r="GUG116" s="235"/>
      <c r="GUH116" s="236"/>
      <c r="GUI116" s="237"/>
      <c r="GUJ116" s="225"/>
      <c r="GUK116" s="235"/>
      <c r="GUL116" s="236"/>
      <c r="GUM116" s="237"/>
      <c r="GUN116" s="225"/>
      <c r="GUO116" s="235"/>
      <c r="GUP116" s="236"/>
      <c r="GUQ116" s="237"/>
      <c r="GUR116" s="225"/>
      <c r="GUS116" s="235"/>
      <c r="GUT116" s="236"/>
      <c r="GUU116" s="237"/>
      <c r="GUV116" s="225"/>
      <c r="GUW116" s="235"/>
      <c r="GUX116" s="236"/>
      <c r="GUY116" s="237"/>
      <c r="GUZ116" s="225"/>
      <c r="GVA116" s="235"/>
      <c r="GVB116" s="236"/>
      <c r="GVC116" s="237"/>
      <c r="GVD116" s="225"/>
      <c r="GVE116" s="235"/>
      <c r="GVF116" s="236"/>
      <c r="GVG116" s="237"/>
      <c r="GVH116" s="225"/>
      <c r="GVI116" s="235"/>
      <c r="GVJ116" s="236"/>
      <c r="GVK116" s="237"/>
      <c r="GVL116" s="225"/>
      <c r="GVM116" s="235"/>
      <c r="GVN116" s="236"/>
      <c r="GVO116" s="237"/>
      <c r="GVP116" s="225"/>
      <c r="GVQ116" s="235"/>
      <c r="GVR116" s="236"/>
      <c r="GVS116" s="237"/>
      <c r="GVT116" s="225"/>
      <c r="GVU116" s="235"/>
      <c r="GVV116" s="236"/>
      <c r="GVW116" s="237"/>
      <c r="GVX116" s="225"/>
      <c r="GVY116" s="235"/>
      <c r="GVZ116" s="236"/>
      <c r="GWA116" s="237"/>
      <c r="GWB116" s="225"/>
      <c r="GWC116" s="235"/>
      <c r="GWD116" s="236"/>
      <c r="GWE116" s="237"/>
      <c r="GWF116" s="225"/>
      <c r="GWG116" s="235"/>
      <c r="GWH116" s="236"/>
      <c r="GWI116" s="237"/>
      <c r="GWJ116" s="225"/>
      <c r="GWK116" s="235"/>
      <c r="GWL116" s="236"/>
      <c r="GWM116" s="237"/>
      <c r="GWN116" s="225"/>
      <c r="GWO116" s="235"/>
      <c r="GWP116" s="236"/>
      <c r="GWQ116" s="237"/>
      <c r="GWR116" s="225"/>
      <c r="GWS116" s="235"/>
      <c r="GWT116" s="236"/>
      <c r="GWU116" s="237"/>
      <c r="GWV116" s="225"/>
      <c r="GWW116" s="235"/>
      <c r="GWX116" s="236"/>
      <c r="GWY116" s="237"/>
      <c r="GWZ116" s="225"/>
      <c r="GXA116" s="235"/>
      <c r="GXB116" s="236"/>
      <c r="GXC116" s="237"/>
      <c r="GXD116" s="225"/>
      <c r="GXE116" s="235"/>
      <c r="GXF116" s="236"/>
      <c r="GXG116" s="237"/>
      <c r="GXH116" s="225"/>
      <c r="GXI116" s="235"/>
      <c r="GXJ116" s="236"/>
      <c r="GXK116" s="237"/>
      <c r="GXL116" s="225"/>
      <c r="GXM116" s="235"/>
      <c r="GXN116" s="236"/>
      <c r="GXO116" s="237"/>
      <c r="GXP116" s="225"/>
      <c r="GXQ116" s="235"/>
      <c r="GXR116" s="236"/>
      <c r="GXS116" s="237"/>
      <c r="GXT116" s="225"/>
      <c r="GXU116" s="235"/>
      <c r="GXV116" s="236"/>
      <c r="GXW116" s="237"/>
      <c r="GXX116" s="225"/>
      <c r="GXY116" s="235"/>
      <c r="GXZ116" s="236"/>
      <c r="GYA116" s="237"/>
      <c r="GYB116" s="225"/>
      <c r="GYC116" s="235"/>
      <c r="GYD116" s="236"/>
      <c r="GYE116" s="237"/>
      <c r="GYF116" s="225"/>
      <c r="GYG116" s="235"/>
      <c r="GYH116" s="236"/>
      <c r="GYI116" s="237"/>
      <c r="GYJ116" s="225"/>
      <c r="GYK116" s="235"/>
      <c r="GYL116" s="236"/>
      <c r="GYM116" s="237"/>
      <c r="GYN116" s="225"/>
      <c r="GYO116" s="235"/>
      <c r="GYP116" s="236"/>
      <c r="GYQ116" s="237"/>
      <c r="GYR116" s="225"/>
      <c r="GYS116" s="235"/>
      <c r="GYT116" s="236"/>
      <c r="GYU116" s="237"/>
      <c r="GYV116" s="225"/>
      <c r="GYW116" s="235"/>
      <c r="GYX116" s="236"/>
      <c r="GYY116" s="237"/>
      <c r="GYZ116" s="225"/>
      <c r="GZA116" s="235"/>
      <c r="GZB116" s="236"/>
      <c r="GZC116" s="237"/>
      <c r="GZD116" s="225"/>
      <c r="GZE116" s="235"/>
      <c r="GZF116" s="236"/>
      <c r="GZG116" s="237"/>
      <c r="GZH116" s="225"/>
      <c r="GZI116" s="235"/>
      <c r="GZJ116" s="236"/>
      <c r="GZK116" s="237"/>
      <c r="GZL116" s="225"/>
      <c r="GZM116" s="235"/>
      <c r="GZN116" s="236"/>
      <c r="GZO116" s="237"/>
      <c r="GZP116" s="225"/>
      <c r="GZQ116" s="235"/>
      <c r="GZR116" s="236"/>
      <c r="GZS116" s="237"/>
      <c r="GZT116" s="225"/>
      <c r="GZU116" s="235"/>
      <c r="GZV116" s="236"/>
      <c r="GZW116" s="237"/>
      <c r="GZX116" s="225"/>
      <c r="GZY116" s="235"/>
      <c r="GZZ116" s="236"/>
      <c r="HAA116" s="237"/>
      <c r="HAB116" s="225"/>
      <c r="HAC116" s="235"/>
      <c r="HAD116" s="236"/>
      <c r="HAE116" s="237"/>
      <c r="HAF116" s="225"/>
      <c r="HAG116" s="235"/>
      <c r="HAH116" s="236"/>
      <c r="HAI116" s="237"/>
      <c r="HAJ116" s="225"/>
      <c r="HAK116" s="235"/>
      <c r="HAL116" s="236"/>
      <c r="HAM116" s="237"/>
      <c r="HAN116" s="225"/>
      <c r="HAO116" s="235"/>
      <c r="HAP116" s="236"/>
      <c r="HAQ116" s="237"/>
      <c r="HAR116" s="225"/>
      <c r="HAS116" s="235"/>
      <c r="HAT116" s="236"/>
      <c r="HAU116" s="237"/>
      <c r="HAV116" s="225"/>
      <c r="HAW116" s="235"/>
      <c r="HAX116" s="236"/>
      <c r="HAY116" s="237"/>
      <c r="HAZ116" s="225"/>
      <c r="HBA116" s="235"/>
      <c r="HBB116" s="236"/>
      <c r="HBC116" s="237"/>
      <c r="HBD116" s="225"/>
      <c r="HBE116" s="235"/>
      <c r="HBF116" s="236"/>
      <c r="HBG116" s="237"/>
      <c r="HBH116" s="225"/>
      <c r="HBI116" s="235"/>
      <c r="HBJ116" s="236"/>
      <c r="HBK116" s="237"/>
      <c r="HBL116" s="225"/>
      <c r="HBM116" s="235"/>
      <c r="HBN116" s="236"/>
      <c r="HBO116" s="237"/>
      <c r="HBP116" s="225"/>
      <c r="HBQ116" s="235"/>
      <c r="HBR116" s="236"/>
      <c r="HBS116" s="237"/>
      <c r="HBT116" s="225"/>
      <c r="HBU116" s="235"/>
      <c r="HBV116" s="236"/>
      <c r="HBW116" s="237"/>
      <c r="HBX116" s="225"/>
      <c r="HBY116" s="235"/>
      <c r="HBZ116" s="236"/>
      <c r="HCA116" s="237"/>
      <c r="HCB116" s="225"/>
      <c r="HCC116" s="235"/>
      <c r="HCD116" s="236"/>
      <c r="HCE116" s="237"/>
      <c r="HCF116" s="225"/>
      <c r="HCG116" s="235"/>
      <c r="HCH116" s="236"/>
      <c r="HCI116" s="237"/>
      <c r="HCJ116" s="225"/>
      <c r="HCK116" s="235"/>
      <c r="HCL116" s="236"/>
      <c r="HCM116" s="237"/>
      <c r="HCN116" s="225"/>
      <c r="HCO116" s="235"/>
      <c r="HCP116" s="236"/>
      <c r="HCQ116" s="237"/>
      <c r="HCR116" s="225"/>
      <c r="HCS116" s="235"/>
      <c r="HCT116" s="236"/>
      <c r="HCU116" s="237"/>
      <c r="HCV116" s="225"/>
      <c r="HCW116" s="235"/>
      <c r="HCX116" s="236"/>
      <c r="HCY116" s="237"/>
      <c r="HCZ116" s="225"/>
      <c r="HDA116" s="235"/>
      <c r="HDB116" s="236"/>
      <c r="HDC116" s="237"/>
      <c r="HDD116" s="225"/>
      <c r="HDE116" s="235"/>
      <c r="HDF116" s="236"/>
      <c r="HDG116" s="237"/>
      <c r="HDH116" s="225"/>
      <c r="HDI116" s="235"/>
      <c r="HDJ116" s="236"/>
      <c r="HDK116" s="237"/>
      <c r="HDL116" s="225"/>
      <c r="HDM116" s="235"/>
      <c r="HDN116" s="236"/>
      <c r="HDO116" s="237"/>
      <c r="HDP116" s="225"/>
      <c r="HDQ116" s="235"/>
      <c r="HDR116" s="236"/>
      <c r="HDS116" s="237"/>
      <c r="HDT116" s="225"/>
      <c r="HDU116" s="235"/>
      <c r="HDV116" s="236"/>
      <c r="HDW116" s="237"/>
      <c r="HDX116" s="225"/>
      <c r="HDY116" s="235"/>
      <c r="HDZ116" s="236"/>
      <c r="HEA116" s="237"/>
      <c r="HEB116" s="225"/>
      <c r="HEC116" s="235"/>
      <c r="HED116" s="236"/>
      <c r="HEE116" s="237"/>
      <c r="HEF116" s="225"/>
      <c r="HEG116" s="235"/>
      <c r="HEH116" s="236"/>
      <c r="HEI116" s="237"/>
      <c r="HEJ116" s="225"/>
      <c r="HEK116" s="235"/>
      <c r="HEL116" s="236"/>
      <c r="HEM116" s="237"/>
      <c r="HEN116" s="225"/>
      <c r="HEO116" s="235"/>
      <c r="HEP116" s="236"/>
      <c r="HEQ116" s="237"/>
      <c r="HER116" s="225"/>
      <c r="HES116" s="235"/>
      <c r="HET116" s="236"/>
      <c r="HEU116" s="237"/>
      <c r="HEV116" s="225"/>
      <c r="HEW116" s="235"/>
      <c r="HEX116" s="236"/>
      <c r="HEY116" s="237"/>
      <c r="HEZ116" s="225"/>
      <c r="HFA116" s="235"/>
      <c r="HFB116" s="236"/>
      <c r="HFC116" s="237"/>
      <c r="HFD116" s="225"/>
      <c r="HFE116" s="235"/>
      <c r="HFF116" s="236"/>
      <c r="HFG116" s="237"/>
      <c r="HFH116" s="225"/>
      <c r="HFI116" s="235"/>
      <c r="HFJ116" s="236"/>
      <c r="HFK116" s="237"/>
      <c r="HFL116" s="225"/>
      <c r="HFM116" s="235"/>
      <c r="HFN116" s="236"/>
      <c r="HFO116" s="237"/>
      <c r="HFP116" s="225"/>
      <c r="HFQ116" s="235"/>
      <c r="HFR116" s="236"/>
      <c r="HFS116" s="237"/>
      <c r="HFT116" s="225"/>
      <c r="HFU116" s="235"/>
      <c r="HFV116" s="236"/>
      <c r="HFW116" s="237"/>
      <c r="HFX116" s="225"/>
      <c r="HFY116" s="235"/>
      <c r="HFZ116" s="236"/>
      <c r="HGA116" s="237"/>
      <c r="HGB116" s="225"/>
      <c r="HGC116" s="235"/>
      <c r="HGD116" s="236"/>
      <c r="HGE116" s="237"/>
      <c r="HGF116" s="225"/>
      <c r="HGG116" s="235"/>
      <c r="HGH116" s="236"/>
      <c r="HGI116" s="237"/>
      <c r="HGJ116" s="225"/>
      <c r="HGK116" s="235"/>
      <c r="HGL116" s="236"/>
      <c r="HGM116" s="237"/>
      <c r="HGN116" s="225"/>
      <c r="HGO116" s="235"/>
      <c r="HGP116" s="236"/>
      <c r="HGQ116" s="237"/>
      <c r="HGR116" s="225"/>
      <c r="HGS116" s="235"/>
      <c r="HGT116" s="236"/>
      <c r="HGU116" s="237"/>
      <c r="HGV116" s="225"/>
      <c r="HGW116" s="235"/>
      <c r="HGX116" s="236"/>
      <c r="HGY116" s="237"/>
      <c r="HGZ116" s="225"/>
      <c r="HHA116" s="235"/>
      <c r="HHB116" s="236"/>
      <c r="HHC116" s="237"/>
      <c r="HHD116" s="225"/>
      <c r="HHE116" s="235"/>
      <c r="HHF116" s="236"/>
      <c r="HHG116" s="237"/>
      <c r="HHH116" s="225"/>
      <c r="HHI116" s="235"/>
      <c r="HHJ116" s="236"/>
      <c r="HHK116" s="237"/>
      <c r="HHL116" s="225"/>
      <c r="HHM116" s="235"/>
      <c r="HHN116" s="236"/>
      <c r="HHO116" s="237"/>
      <c r="HHP116" s="225"/>
      <c r="HHQ116" s="235"/>
      <c r="HHR116" s="236"/>
      <c r="HHS116" s="237"/>
      <c r="HHT116" s="225"/>
      <c r="HHU116" s="235"/>
      <c r="HHV116" s="236"/>
      <c r="HHW116" s="237"/>
      <c r="HHX116" s="225"/>
      <c r="HHY116" s="235"/>
      <c r="HHZ116" s="236"/>
      <c r="HIA116" s="237"/>
      <c r="HIB116" s="225"/>
      <c r="HIC116" s="235"/>
      <c r="HID116" s="236"/>
      <c r="HIE116" s="237"/>
      <c r="HIF116" s="225"/>
      <c r="HIG116" s="235"/>
      <c r="HIH116" s="236"/>
      <c r="HII116" s="237"/>
      <c r="HIJ116" s="225"/>
      <c r="HIK116" s="235"/>
      <c r="HIL116" s="236"/>
      <c r="HIM116" s="237"/>
      <c r="HIN116" s="225"/>
      <c r="HIO116" s="235"/>
      <c r="HIP116" s="236"/>
      <c r="HIQ116" s="237"/>
      <c r="HIR116" s="225"/>
      <c r="HIS116" s="235"/>
      <c r="HIT116" s="236"/>
      <c r="HIU116" s="237"/>
      <c r="HIV116" s="225"/>
      <c r="HIW116" s="235"/>
      <c r="HIX116" s="236"/>
      <c r="HIY116" s="237"/>
      <c r="HIZ116" s="225"/>
      <c r="HJA116" s="235"/>
      <c r="HJB116" s="236"/>
      <c r="HJC116" s="237"/>
      <c r="HJD116" s="225"/>
      <c r="HJE116" s="235"/>
      <c r="HJF116" s="236"/>
      <c r="HJG116" s="237"/>
      <c r="HJH116" s="225"/>
      <c r="HJI116" s="235"/>
      <c r="HJJ116" s="236"/>
      <c r="HJK116" s="237"/>
      <c r="HJL116" s="225"/>
      <c r="HJM116" s="235"/>
      <c r="HJN116" s="236"/>
      <c r="HJO116" s="237"/>
      <c r="HJP116" s="225"/>
      <c r="HJQ116" s="235"/>
      <c r="HJR116" s="236"/>
      <c r="HJS116" s="237"/>
      <c r="HJT116" s="225"/>
      <c r="HJU116" s="235"/>
      <c r="HJV116" s="236"/>
      <c r="HJW116" s="237"/>
      <c r="HJX116" s="225"/>
      <c r="HJY116" s="235"/>
      <c r="HJZ116" s="236"/>
      <c r="HKA116" s="237"/>
      <c r="HKB116" s="225"/>
      <c r="HKC116" s="235"/>
      <c r="HKD116" s="236"/>
      <c r="HKE116" s="237"/>
      <c r="HKF116" s="225"/>
      <c r="HKG116" s="235"/>
      <c r="HKH116" s="236"/>
      <c r="HKI116" s="237"/>
      <c r="HKJ116" s="225"/>
      <c r="HKK116" s="235"/>
      <c r="HKL116" s="236"/>
      <c r="HKM116" s="237"/>
      <c r="HKN116" s="225"/>
      <c r="HKO116" s="235"/>
      <c r="HKP116" s="236"/>
      <c r="HKQ116" s="237"/>
      <c r="HKR116" s="225"/>
      <c r="HKS116" s="235"/>
      <c r="HKT116" s="236"/>
      <c r="HKU116" s="237"/>
      <c r="HKV116" s="225"/>
      <c r="HKW116" s="235"/>
      <c r="HKX116" s="236"/>
      <c r="HKY116" s="237"/>
      <c r="HKZ116" s="225"/>
      <c r="HLA116" s="235"/>
      <c r="HLB116" s="236"/>
      <c r="HLC116" s="237"/>
      <c r="HLD116" s="225"/>
      <c r="HLE116" s="235"/>
      <c r="HLF116" s="236"/>
      <c r="HLG116" s="237"/>
      <c r="HLH116" s="225"/>
      <c r="HLI116" s="235"/>
      <c r="HLJ116" s="236"/>
      <c r="HLK116" s="237"/>
      <c r="HLL116" s="225"/>
      <c r="HLM116" s="235"/>
      <c r="HLN116" s="236"/>
      <c r="HLO116" s="237"/>
      <c r="HLP116" s="225"/>
      <c r="HLQ116" s="235"/>
      <c r="HLR116" s="236"/>
      <c r="HLS116" s="237"/>
      <c r="HLT116" s="225"/>
      <c r="HLU116" s="235"/>
      <c r="HLV116" s="236"/>
      <c r="HLW116" s="237"/>
      <c r="HLX116" s="225"/>
      <c r="HLY116" s="235"/>
      <c r="HLZ116" s="236"/>
      <c r="HMA116" s="237"/>
      <c r="HMB116" s="225"/>
      <c r="HMC116" s="235"/>
      <c r="HMD116" s="236"/>
      <c r="HME116" s="237"/>
      <c r="HMF116" s="225"/>
      <c r="HMG116" s="235"/>
      <c r="HMH116" s="236"/>
      <c r="HMI116" s="237"/>
      <c r="HMJ116" s="225"/>
      <c r="HMK116" s="235"/>
      <c r="HML116" s="236"/>
      <c r="HMM116" s="237"/>
      <c r="HMN116" s="225"/>
      <c r="HMO116" s="235"/>
      <c r="HMP116" s="236"/>
      <c r="HMQ116" s="237"/>
      <c r="HMR116" s="225"/>
      <c r="HMS116" s="235"/>
      <c r="HMT116" s="236"/>
      <c r="HMU116" s="237"/>
      <c r="HMV116" s="225"/>
      <c r="HMW116" s="235"/>
      <c r="HMX116" s="236"/>
      <c r="HMY116" s="237"/>
      <c r="HMZ116" s="225"/>
      <c r="HNA116" s="235"/>
      <c r="HNB116" s="236"/>
      <c r="HNC116" s="237"/>
      <c r="HND116" s="225"/>
      <c r="HNE116" s="235"/>
      <c r="HNF116" s="236"/>
      <c r="HNG116" s="237"/>
      <c r="HNH116" s="225"/>
      <c r="HNI116" s="235"/>
      <c r="HNJ116" s="236"/>
      <c r="HNK116" s="237"/>
      <c r="HNL116" s="225"/>
      <c r="HNM116" s="235"/>
      <c r="HNN116" s="236"/>
      <c r="HNO116" s="237"/>
      <c r="HNP116" s="225"/>
      <c r="HNQ116" s="235"/>
      <c r="HNR116" s="236"/>
      <c r="HNS116" s="237"/>
      <c r="HNT116" s="225"/>
      <c r="HNU116" s="235"/>
      <c r="HNV116" s="236"/>
      <c r="HNW116" s="237"/>
      <c r="HNX116" s="225"/>
      <c r="HNY116" s="235"/>
      <c r="HNZ116" s="236"/>
      <c r="HOA116" s="237"/>
      <c r="HOB116" s="225"/>
      <c r="HOC116" s="235"/>
      <c r="HOD116" s="236"/>
      <c r="HOE116" s="237"/>
      <c r="HOF116" s="225"/>
      <c r="HOG116" s="235"/>
      <c r="HOH116" s="236"/>
      <c r="HOI116" s="237"/>
      <c r="HOJ116" s="225"/>
      <c r="HOK116" s="235"/>
      <c r="HOL116" s="236"/>
      <c r="HOM116" s="237"/>
      <c r="HON116" s="225"/>
      <c r="HOO116" s="235"/>
      <c r="HOP116" s="236"/>
      <c r="HOQ116" s="237"/>
      <c r="HOR116" s="225"/>
      <c r="HOS116" s="235"/>
      <c r="HOT116" s="236"/>
      <c r="HOU116" s="237"/>
      <c r="HOV116" s="225"/>
      <c r="HOW116" s="235"/>
      <c r="HOX116" s="236"/>
      <c r="HOY116" s="237"/>
      <c r="HOZ116" s="225"/>
      <c r="HPA116" s="235"/>
      <c r="HPB116" s="236"/>
      <c r="HPC116" s="237"/>
      <c r="HPD116" s="225"/>
      <c r="HPE116" s="235"/>
      <c r="HPF116" s="236"/>
      <c r="HPG116" s="237"/>
      <c r="HPH116" s="225"/>
      <c r="HPI116" s="235"/>
      <c r="HPJ116" s="236"/>
      <c r="HPK116" s="237"/>
      <c r="HPL116" s="225"/>
      <c r="HPM116" s="235"/>
      <c r="HPN116" s="236"/>
      <c r="HPO116" s="237"/>
      <c r="HPP116" s="225"/>
      <c r="HPQ116" s="235"/>
      <c r="HPR116" s="236"/>
      <c r="HPS116" s="237"/>
      <c r="HPT116" s="225"/>
      <c r="HPU116" s="235"/>
      <c r="HPV116" s="236"/>
      <c r="HPW116" s="237"/>
      <c r="HPX116" s="225"/>
      <c r="HPY116" s="235"/>
      <c r="HPZ116" s="236"/>
      <c r="HQA116" s="237"/>
      <c r="HQB116" s="225"/>
      <c r="HQC116" s="235"/>
      <c r="HQD116" s="236"/>
      <c r="HQE116" s="237"/>
      <c r="HQF116" s="225"/>
      <c r="HQG116" s="235"/>
      <c r="HQH116" s="236"/>
      <c r="HQI116" s="237"/>
      <c r="HQJ116" s="225"/>
      <c r="HQK116" s="235"/>
      <c r="HQL116" s="236"/>
      <c r="HQM116" s="237"/>
      <c r="HQN116" s="225"/>
      <c r="HQO116" s="235"/>
      <c r="HQP116" s="236"/>
      <c r="HQQ116" s="237"/>
      <c r="HQR116" s="225"/>
      <c r="HQS116" s="235"/>
      <c r="HQT116" s="236"/>
      <c r="HQU116" s="237"/>
      <c r="HQV116" s="225"/>
      <c r="HQW116" s="235"/>
      <c r="HQX116" s="236"/>
      <c r="HQY116" s="237"/>
      <c r="HQZ116" s="225"/>
      <c r="HRA116" s="235"/>
      <c r="HRB116" s="236"/>
      <c r="HRC116" s="237"/>
      <c r="HRD116" s="225"/>
      <c r="HRE116" s="235"/>
      <c r="HRF116" s="236"/>
      <c r="HRG116" s="237"/>
      <c r="HRH116" s="225"/>
      <c r="HRI116" s="235"/>
      <c r="HRJ116" s="236"/>
      <c r="HRK116" s="237"/>
      <c r="HRL116" s="225"/>
      <c r="HRM116" s="235"/>
      <c r="HRN116" s="236"/>
      <c r="HRO116" s="237"/>
      <c r="HRP116" s="225"/>
      <c r="HRQ116" s="235"/>
      <c r="HRR116" s="236"/>
      <c r="HRS116" s="237"/>
      <c r="HRT116" s="225"/>
      <c r="HRU116" s="235"/>
      <c r="HRV116" s="236"/>
      <c r="HRW116" s="237"/>
      <c r="HRX116" s="225"/>
      <c r="HRY116" s="235"/>
      <c r="HRZ116" s="236"/>
      <c r="HSA116" s="237"/>
      <c r="HSB116" s="225"/>
      <c r="HSC116" s="235"/>
      <c r="HSD116" s="236"/>
      <c r="HSE116" s="237"/>
      <c r="HSF116" s="225"/>
      <c r="HSG116" s="235"/>
      <c r="HSH116" s="236"/>
      <c r="HSI116" s="237"/>
      <c r="HSJ116" s="225"/>
      <c r="HSK116" s="235"/>
      <c r="HSL116" s="236"/>
      <c r="HSM116" s="237"/>
      <c r="HSN116" s="225"/>
      <c r="HSO116" s="235"/>
      <c r="HSP116" s="236"/>
      <c r="HSQ116" s="237"/>
      <c r="HSR116" s="225"/>
      <c r="HSS116" s="235"/>
      <c r="HST116" s="236"/>
      <c r="HSU116" s="237"/>
      <c r="HSV116" s="225"/>
      <c r="HSW116" s="235"/>
      <c r="HSX116" s="236"/>
      <c r="HSY116" s="237"/>
      <c r="HSZ116" s="225"/>
      <c r="HTA116" s="235"/>
      <c r="HTB116" s="236"/>
      <c r="HTC116" s="237"/>
      <c r="HTD116" s="225"/>
      <c r="HTE116" s="235"/>
      <c r="HTF116" s="236"/>
      <c r="HTG116" s="237"/>
      <c r="HTH116" s="225"/>
      <c r="HTI116" s="235"/>
      <c r="HTJ116" s="236"/>
      <c r="HTK116" s="237"/>
      <c r="HTL116" s="225"/>
      <c r="HTM116" s="235"/>
      <c r="HTN116" s="236"/>
      <c r="HTO116" s="237"/>
      <c r="HTP116" s="225"/>
      <c r="HTQ116" s="235"/>
      <c r="HTR116" s="236"/>
      <c r="HTS116" s="237"/>
      <c r="HTT116" s="225"/>
      <c r="HTU116" s="235"/>
      <c r="HTV116" s="236"/>
      <c r="HTW116" s="237"/>
      <c r="HTX116" s="225"/>
      <c r="HTY116" s="235"/>
      <c r="HTZ116" s="236"/>
      <c r="HUA116" s="237"/>
      <c r="HUB116" s="225"/>
      <c r="HUC116" s="235"/>
      <c r="HUD116" s="236"/>
      <c r="HUE116" s="237"/>
      <c r="HUF116" s="225"/>
      <c r="HUG116" s="235"/>
      <c r="HUH116" s="236"/>
      <c r="HUI116" s="237"/>
      <c r="HUJ116" s="225"/>
      <c r="HUK116" s="235"/>
      <c r="HUL116" s="236"/>
      <c r="HUM116" s="237"/>
      <c r="HUN116" s="225"/>
      <c r="HUO116" s="235"/>
      <c r="HUP116" s="236"/>
      <c r="HUQ116" s="237"/>
      <c r="HUR116" s="225"/>
      <c r="HUS116" s="235"/>
      <c r="HUT116" s="236"/>
      <c r="HUU116" s="237"/>
      <c r="HUV116" s="225"/>
      <c r="HUW116" s="235"/>
      <c r="HUX116" s="236"/>
      <c r="HUY116" s="237"/>
      <c r="HUZ116" s="225"/>
      <c r="HVA116" s="235"/>
      <c r="HVB116" s="236"/>
      <c r="HVC116" s="237"/>
      <c r="HVD116" s="225"/>
      <c r="HVE116" s="235"/>
      <c r="HVF116" s="236"/>
      <c r="HVG116" s="237"/>
      <c r="HVH116" s="225"/>
      <c r="HVI116" s="235"/>
      <c r="HVJ116" s="236"/>
      <c r="HVK116" s="237"/>
      <c r="HVL116" s="225"/>
      <c r="HVM116" s="235"/>
      <c r="HVN116" s="236"/>
      <c r="HVO116" s="237"/>
      <c r="HVP116" s="225"/>
      <c r="HVQ116" s="235"/>
      <c r="HVR116" s="236"/>
      <c r="HVS116" s="237"/>
      <c r="HVT116" s="225"/>
      <c r="HVU116" s="235"/>
      <c r="HVV116" s="236"/>
      <c r="HVW116" s="237"/>
      <c r="HVX116" s="225"/>
      <c r="HVY116" s="235"/>
      <c r="HVZ116" s="236"/>
      <c r="HWA116" s="237"/>
      <c r="HWB116" s="225"/>
      <c r="HWC116" s="235"/>
      <c r="HWD116" s="236"/>
      <c r="HWE116" s="237"/>
      <c r="HWF116" s="225"/>
      <c r="HWG116" s="235"/>
      <c r="HWH116" s="236"/>
      <c r="HWI116" s="237"/>
      <c r="HWJ116" s="225"/>
      <c r="HWK116" s="235"/>
      <c r="HWL116" s="236"/>
      <c r="HWM116" s="237"/>
      <c r="HWN116" s="225"/>
      <c r="HWO116" s="235"/>
      <c r="HWP116" s="236"/>
      <c r="HWQ116" s="237"/>
      <c r="HWR116" s="225"/>
      <c r="HWS116" s="235"/>
      <c r="HWT116" s="236"/>
      <c r="HWU116" s="237"/>
      <c r="HWV116" s="225"/>
      <c r="HWW116" s="235"/>
      <c r="HWX116" s="236"/>
      <c r="HWY116" s="237"/>
      <c r="HWZ116" s="225"/>
      <c r="HXA116" s="235"/>
      <c r="HXB116" s="236"/>
      <c r="HXC116" s="237"/>
      <c r="HXD116" s="225"/>
      <c r="HXE116" s="235"/>
      <c r="HXF116" s="236"/>
      <c r="HXG116" s="237"/>
      <c r="HXH116" s="225"/>
      <c r="HXI116" s="235"/>
      <c r="HXJ116" s="236"/>
      <c r="HXK116" s="237"/>
      <c r="HXL116" s="225"/>
      <c r="HXM116" s="235"/>
      <c r="HXN116" s="236"/>
      <c r="HXO116" s="237"/>
      <c r="HXP116" s="225"/>
      <c r="HXQ116" s="235"/>
      <c r="HXR116" s="236"/>
      <c r="HXS116" s="237"/>
      <c r="HXT116" s="225"/>
      <c r="HXU116" s="235"/>
      <c r="HXV116" s="236"/>
      <c r="HXW116" s="237"/>
      <c r="HXX116" s="225"/>
      <c r="HXY116" s="235"/>
      <c r="HXZ116" s="236"/>
      <c r="HYA116" s="237"/>
      <c r="HYB116" s="225"/>
      <c r="HYC116" s="235"/>
      <c r="HYD116" s="236"/>
      <c r="HYE116" s="237"/>
      <c r="HYF116" s="225"/>
      <c r="HYG116" s="235"/>
      <c r="HYH116" s="236"/>
      <c r="HYI116" s="237"/>
      <c r="HYJ116" s="225"/>
      <c r="HYK116" s="235"/>
      <c r="HYL116" s="236"/>
      <c r="HYM116" s="237"/>
      <c r="HYN116" s="225"/>
      <c r="HYO116" s="235"/>
      <c r="HYP116" s="236"/>
      <c r="HYQ116" s="237"/>
      <c r="HYR116" s="225"/>
      <c r="HYS116" s="235"/>
      <c r="HYT116" s="236"/>
      <c r="HYU116" s="237"/>
      <c r="HYV116" s="225"/>
      <c r="HYW116" s="235"/>
      <c r="HYX116" s="236"/>
      <c r="HYY116" s="237"/>
      <c r="HYZ116" s="225"/>
      <c r="HZA116" s="235"/>
      <c r="HZB116" s="236"/>
      <c r="HZC116" s="237"/>
      <c r="HZD116" s="225"/>
      <c r="HZE116" s="235"/>
      <c r="HZF116" s="236"/>
      <c r="HZG116" s="237"/>
      <c r="HZH116" s="225"/>
      <c r="HZI116" s="235"/>
      <c r="HZJ116" s="236"/>
      <c r="HZK116" s="237"/>
      <c r="HZL116" s="225"/>
      <c r="HZM116" s="235"/>
      <c r="HZN116" s="236"/>
      <c r="HZO116" s="237"/>
      <c r="HZP116" s="225"/>
      <c r="HZQ116" s="235"/>
      <c r="HZR116" s="236"/>
      <c r="HZS116" s="237"/>
      <c r="HZT116" s="225"/>
      <c r="HZU116" s="235"/>
      <c r="HZV116" s="236"/>
      <c r="HZW116" s="237"/>
      <c r="HZX116" s="225"/>
      <c r="HZY116" s="235"/>
      <c r="HZZ116" s="236"/>
      <c r="IAA116" s="237"/>
      <c r="IAB116" s="225"/>
      <c r="IAC116" s="235"/>
      <c r="IAD116" s="236"/>
      <c r="IAE116" s="237"/>
      <c r="IAF116" s="225"/>
      <c r="IAG116" s="235"/>
      <c r="IAH116" s="236"/>
      <c r="IAI116" s="237"/>
      <c r="IAJ116" s="225"/>
      <c r="IAK116" s="235"/>
      <c r="IAL116" s="236"/>
      <c r="IAM116" s="237"/>
      <c r="IAN116" s="225"/>
      <c r="IAO116" s="235"/>
      <c r="IAP116" s="236"/>
      <c r="IAQ116" s="237"/>
      <c r="IAR116" s="225"/>
      <c r="IAS116" s="235"/>
      <c r="IAT116" s="236"/>
      <c r="IAU116" s="237"/>
      <c r="IAV116" s="225"/>
      <c r="IAW116" s="235"/>
      <c r="IAX116" s="236"/>
      <c r="IAY116" s="237"/>
      <c r="IAZ116" s="225"/>
      <c r="IBA116" s="235"/>
      <c r="IBB116" s="236"/>
      <c r="IBC116" s="237"/>
      <c r="IBD116" s="225"/>
      <c r="IBE116" s="235"/>
      <c r="IBF116" s="236"/>
      <c r="IBG116" s="237"/>
      <c r="IBH116" s="225"/>
      <c r="IBI116" s="235"/>
      <c r="IBJ116" s="236"/>
      <c r="IBK116" s="237"/>
      <c r="IBL116" s="225"/>
      <c r="IBM116" s="235"/>
      <c r="IBN116" s="236"/>
      <c r="IBO116" s="237"/>
      <c r="IBP116" s="225"/>
      <c r="IBQ116" s="235"/>
      <c r="IBR116" s="236"/>
      <c r="IBS116" s="237"/>
      <c r="IBT116" s="225"/>
      <c r="IBU116" s="235"/>
      <c r="IBV116" s="236"/>
      <c r="IBW116" s="237"/>
      <c r="IBX116" s="225"/>
      <c r="IBY116" s="235"/>
      <c r="IBZ116" s="236"/>
      <c r="ICA116" s="237"/>
      <c r="ICB116" s="225"/>
      <c r="ICC116" s="235"/>
      <c r="ICD116" s="236"/>
      <c r="ICE116" s="237"/>
      <c r="ICF116" s="225"/>
      <c r="ICG116" s="235"/>
      <c r="ICH116" s="236"/>
      <c r="ICI116" s="237"/>
      <c r="ICJ116" s="225"/>
      <c r="ICK116" s="235"/>
      <c r="ICL116" s="236"/>
      <c r="ICM116" s="237"/>
      <c r="ICN116" s="225"/>
      <c r="ICO116" s="235"/>
      <c r="ICP116" s="236"/>
      <c r="ICQ116" s="237"/>
      <c r="ICR116" s="225"/>
      <c r="ICS116" s="235"/>
      <c r="ICT116" s="236"/>
      <c r="ICU116" s="237"/>
      <c r="ICV116" s="225"/>
      <c r="ICW116" s="235"/>
      <c r="ICX116" s="236"/>
      <c r="ICY116" s="237"/>
      <c r="ICZ116" s="225"/>
      <c r="IDA116" s="235"/>
      <c r="IDB116" s="236"/>
      <c r="IDC116" s="237"/>
      <c r="IDD116" s="225"/>
      <c r="IDE116" s="235"/>
      <c r="IDF116" s="236"/>
      <c r="IDG116" s="237"/>
      <c r="IDH116" s="225"/>
      <c r="IDI116" s="235"/>
      <c r="IDJ116" s="236"/>
      <c r="IDK116" s="237"/>
      <c r="IDL116" s="225"/>
      <c r="IDM116" s="235"/>
      <c r="IDN116" s="236"/>
      <c r="IDO116" s="237"/>
      <c r="IDP116" s="225"/>
      <c r="IDQ116" s="235"/>
      <c r="IDR116" s="236"/>
      <c r="IDS116" s="237"/>
      <c r="IDT116" s="225"/>
      <c r="IDU116" s="235"/>
      <c r="IDV116" s="236"/>
      <c r="IDW116" s="237"/>
      <c r="IDX116" s="225"/>
      <c r="IDY116" s="235"/>
      <c r="IDZ116" s="236"/>
      <c r="IEA116" s="237"/>
      <c r="IEB116" s="225"/>
      <c r="IEC116" s="235"/>
      <c r="IED116" s="236"/>
      <c r="IEE116" s="237"/>
      <c r="IEF116" s="225"/>
      <c r="IEG116" s="235"/>
      <c r="IEH116" s="236"/>
      <c r="IEI116" s="237"/>
      <c r="IEJ116" s="225"/>
      <c r="IEK116" s="235"/>
      <c r="IEL116" s="236"/>
      <c r="IEM116" s="237"/>
      <c r="IEN116" s="225"/>
      <c r="IEO116" s="235"/>
      <c r="IEP116" s="236"/>
      <c r="IEQ116" s="237"/>
      <c r="IER116" s="225"/>
      <c r="IES116" s="235"/>
      <c r="IET116" s="236"/>
      <c r="IEU116" s="237"/>
      <c r="IEV116" s="225"/>
      <c r="IEW116" s="235"/>
      <c r="IEX116" s="236"/>
      <c r="IEY116" s="237"/>
      <c r="IEZ116" s="225"/>
      <c r="IFA116" s="235"/>
      <c r="IFB116" s="236"/>
      <c r="IFC116" s="237"/>
      <c r="IFD116" s="225"/>
      <c r="IFE116" s="235"/>
      <c r="IFF116" s="236"/>
      <c r="IFG116" s="237"/>
      <c r="IFH116" s="225"/>
      <c r="IFI116" s="235"/>
      <c r="IFJ116" s="236"/>
      <c r="IFK116" s="237"/>
      <c r="IFL116" s="225"/>
      <c r="IFM116" s="235"/>
      <c r="IFN116" s="236"/>
      <c r="IFO116" s="237"/>
      <c r="IFP116" s="225"/>
      <c r="IFQ116" s="235"/>
      <c r="IFR116" s="236"/>
      <c r="IFS116" s="237"/>
      <c r="IFT116" s="225"/>
      <c r="IFU116" s="235"/>
      <c r="IFV116" s="236"/>
      <c r="IFW116" s="237"/>
      <c r="IFX116" s="225"/>
      <c r="IFY116" s="235"/>
      <c r="IFZ116" s="236"/>
      <c r="IGA116" s="237"/>
      <c r="IGB116" s="225"/>
      <c r="IGC116" s="235"/>
      <c r="IGD116" s="236"/>
      <c r="IGE116" s="237"/>
      <c r="IGF116" s="225"/>
      <c r="IGG116" s="235"/>
      <c r="IGH116" s="236"/>
      <c r="IGI116" s="237"/>
      <c r="IGJ116" s="225"/>
      <c r="IGK116" s="235"/>
      <c r="IGL116" s="236"/>
      <c r="IGM116" s="237"/>
      <c r="IGN116" s="225"/>
      <c r="IGO116" s="235"/>
      <c r="IGP116" s="236"/>
      <c r="IGQ116" s="237"/>
      <c r="IGR116" s="225"/>
      <c r="IGS116" s="235"/>
      <c r="IGT116" s="236"/>
      <c r="IGU116" s="237"/>
      <c r="IGV116" s="225"/>
      <c r="IGW116" s="235"/>
      <c r="IGX116" s="236"/>
      <c r="IGY116" s="237"/>
      <c r="IGZ116" s="225"/>
      <c r="IHA116" s="235"/>
      <c r="IHB116" s="236"/>
      <c r="IHC116" s="237"/>
      <c r="IHD116" s="225"/>
      <c r="IHE116" s="235"/>
      <c r="IHF116" s="236"/>
      <c r="IHG116" s="237"/>
      <c r="IHH116" s="225"/>
      <c r="IHI116" s="235"/>
      <c r="IHJ116" s="236"/>
      <c r="IHK116" s="237"/>
      <c r="IHL116" s="225"/>
      <c r="IHM116" s="235"/>
      <c r="IHN116" s="236"/>
      <c r="IHO116" s="237"/>
      <c r="IHP116" s="225"/>
      <c r="IHQ116" s="235"/>
      <c r="IHR116" s="236"/>
      <c r="IHS116" s="237"/>
      <c r="IHT116" s="225"/>
      <c r="IHU116" s="235"/>
      <c r="IHV116" s="236"/>
      <c r="IHW116" s="237"/>
      <c r="IHX116" s="225"/>
      <c r="IHY116" s="235"/>
      <c r="IHZ116" s="236"/>
      <c r="IIA116" s="237"/>
      <c r="IIB116" s="225"/>
      <c r="IIC116" s="235"/>
      <c r="IID116" s="236"/>
      <c r="IIE116" s="237"/>
      <c r="IIF116" s="225"/>
      <c r="IIG116" s="235"/>
      <c r="IIH116" s="236"/>
      <c r="III116" s="237"/>
      <c r="IIJ116" s="225"/>
      <c r="IIK116" s="235"/>
      <c r="IIL116" s="236"/>
      <c r="IIM116" s="237"/>
      <c r="IIN116" s="225"/>
      <c r="IIO116" s="235"/>
      <c r="IIP116" s="236"/>
      <c r="IIQ116" s="237"/>
      <c r="IIR116" s="225"/>
      <c r="IIS116" s="235"/>
      <c r="IIT116" s="236"/>
      <c r="IIU116" s="237"/>
      <c r="IIV116" s="225"/>
      <c r="IIW116" s="235"/>
      <c r="IIX116" s="236"/>
      <c r="IIY116" s="237"/>
      <c r="IIZ116" s="225"/>
      <c r="IJA116" s="235"/>
      <c r="IJB116" s="236"/>
      <c r="IJC116" s="237"/>
      <c r="IJD116" s="225"/>
      <c r="IJE116" s="235"/>
      <c r="IJF116" s="236"/>
      <c r="IJG116" s="237"/>
      <c r="IJH116" s="225"/>
      <c r="IJI116" s="235"/>
      <c r="IJJ116" s="236"/>
      <c r="IJK116" s="237"/>
      <c r="IJL116" s="225"/>
      <c r="IJM116" s="235"/>
      <c r="IJN116" s="236"/>
      <c r="IJO116" s="237"/>
      <c r="IJP116" s="225"/>
      <c r="IJQ116" s="235"/>
      <c r="IJR116" s="236"/>
      <c r="IJS116" s="237"/>
      <c r="IJT116" s="225"/>
      <c r="IJU116" s="235"/>
      <c r="IJV116" s="236"/>
      <c r="IJW116" s="237"/>
      <c r="IJX116" s="225"/>
      <c r="IJY116" s="235"/>
      <c r="IJZ116" s="236"/>
      <c r="IKA116" s="237"/>
      <c r="IKB116" s="225"/>
      <c r="IKC116" s="235"/>
      <c r="IKD116" s="236"/>
      <c r="IKE116" s="237"/>
      <c r="IKF116" s="225"/>
      <c r="IKG116" s="235"/>
      <c r="IKH116" s="236"/>
      <c r="IKI116" s="237"/>
      <c r="IKJ116" s="225"/>
      <c r="IKK116" s="235"/>
      <c r="IKL116" s="236"/>
      <c r="IKM116" s="237"/>
      <c r="IKN116" s="225"/>
      <c r="IKO116" s="235"/>
      <c r="IKP116" s="236"/>
      <c r="IKQ116" s="237"/>
      <c r="IKR116" s="225"/>
      <c r="IKS116" s="235"/>
      <c r="IKT116" s="236"/>
      <c r="IKU116" s="237"/>
      <c r="IKV116" s="225"/>
      <c r="IKW116" s="235"/>
      <c r="IKX116" s="236"/>
      <c r="IKY116" s="237"/>
      <c r="IKZ116" s="225"/>
      <c r="ILA116" s="235"/>
      <c r="ILB116" s="236"/>
      <c r="ILC116" s="237"/>
      <c r="ILD116" s="225"/>
      <c r="ILE116" s="235"/>
      <c r="ILF116" s="236"/>
      <c r="ILG116" s="237"/>
      <c r="ILH116" s="225"/>
      <c r="ILI116" s="235"/>
      <c r="ILJ116" s="236"/>
      <c r="ILK116" s="237"/>
      <c r="ILL116" s="225"/>
      <c r="ILM116" s="235"/>
      <c r="ILN116" s="236"/>
      <c r="ILO116" s="237"/>
      <c r="ILP116" s="225"/>
      <c r="ILQ116" s="235"/>
      <c r="ILR116" s="236"/>
      <c r="ILS116" s="237"/>
      <c r="ILT116" s="225"/>
      <c r="ILU116" s="235"/>
      <c r="ILV116" s="236"/>
      <c r="ILW116" s="237"/>
      <c r="ILX116" s="225"/>
      <c r="ILY116" s="235"/>
      <c r="ILZ116" s="236"/>
      <c r="IMA116" s="237"/>
      <c r="IMB116" s="225"/>
      <c r="IMC116" s="235"/>
      <c r="IMD116" s="236"/>
      <c r="IME116" s="237"/>
      <c r="IMF116" s="225"/>
      <c r="IMG116" s="235"/>
      <c r="IMH116" s="236"/>
      <c r="IMI116" s="237"/>
      <c r="IMJ116" s="225"/>
      <c r="IMK116" s="235"/>
      <c r="IML116" s="236"/>
      <c r="IMM116" s="237"/>
      <c r="IMN116" s="225"/>
      <c r="IMO116" s="235"/>
      <c r="IMP116" s="236"/>
      <c r="IMQ116" s="237"/>
      <c r="IMR116" s="225"/>
      <c r="IMS116" s="235"/>
      <c r="IMT116" s="236"/>
      <c r="IMU116" s="237"/>
      <c r="IMV116" s="225"/>
      <c r="IMW116" s="235"/>
      <c r="IMX116" s="236"/>
      <c r="IMY116" s="237"/>
      <c r="IMZ116" s="225"/>
      <c r="INA116" s="235"/>
      <c r="INB116" s="236"/>
      <c r="INC116" s="237"/>
      <c r="IND116" s="225"/>
      <c r="INE116" s="235"/>
      <c r="INF116" s="236"/>
      <c r="ING116" s="237"/>
      <c r="INH116" s="225"/>
      <c r="INI116" s="235"/>
      <c r="INJ116" s="236"/>
      <c r="INK116" s="237"/>
      <c r="INL116" s="225"/>
      <c r="INM116" s="235"/>
      <c r="INN116" s="236"/>
      <c r="INO116" s="237"/>
      <c r="INP116" s="225"/>
      <c r="INQ116" s="235"/>
      <c r="INR116" s="236"/>
      <c r="INS116" s="237"/>
      <c r="INT116" s="225"/>
      <c r="INU116" s="235"/>
      <c r="INV116" s="236"/>
      <c r="INW116" s="237"/>
      <c r="INX116" s="225"/>
      <c r="INY116" s="235"/>
      <c r="INZ116" s="236"/>
      <c r="IOA116" s="237"/>
      <c r="IOB116" s="225"/>
      <c r="IOC116" s="235"/>
      <c r="IOD116" s="236"/>
      <c r="IOE116" s="237"/>
      <c r="IOF116" s="225"/>
      <c r="IOG116" s="235"/>
      <c r="IOH116" s="236"/>
      <c r="IOI116" s="237"/>
      <c r="IOJ116" s="225"/>
      <c r="IOK116" s="235"/>
      <c r="IOL116" s="236"/>
      <c r="IOM116" s="237"/>
      <c r="ION116" s="225"/>
      <c r="IOO116" s="235"/>
      <c r="IOP116" s="236"/>
      <c r="IOQ116" s="237"/>
      <c r="IOR116" s="225"/>
      <c r="IOS116" s="235"/>
      <c r="IOT116" s="236"/>
      <c r="IOU116" s="237"/>
      <c r="IOV116" s="225"/>
      <c r="IOW116" s="235"/>
      <c r="IOX116" s="236"/>
      <c r="IOY116" s="237"/>
      <c r="IOZ116" s="225"/>
      <c r="IPA116" s="235"/>
      <c r="IPB116" s="236"/>
      <c r="IPC116" s="237"/>
      <c r="IPD116" s="225"/>
      <c r="IPE116" s="235"/>
      <c r="IPF116" s="236"/>
      <c r="IPG116" s="237"/>
      <c r="IPH116" s="225"/>
      <c r="IPI116" s="235"/>
      <c r="IPJ116" s="236"/>
      <c r="IPK116" s="237"/>
      <c r="IPL116" s="225"/>
      <c r="IPM116" s="235"/>
      <c r="IPN116" s="236"/>
      <c r="IPO116" s="237"/>
      <c r="IPP116" s="225"/>
      <c r="IPQ116" s="235"/>
      <c r="IPR116" s="236"/>
      <c r="IPS116" s="237"/>
      <c r="IPT116" s="225"/>
      <c r="IPU116" s="235"/>
      <c r="IPV116" s="236"/>
      <c r="IPW116" s="237"/>
      <c r="IPX116" s="225"/>
      <c r="IPY116" s="235"/>
      <c r="IPZ116" s="236"/>
      <c r="IQA116" s="237"/>
      <c r="IQB116" s="225"/>
      <c r="IQC116" s="235"/>
      <c r="IQD116" s="236"/>
      <c r="IQE116" s="237"/>
      <c r="IQF116" s="225"/>
      <c r="IQG116" s="235"/>
      <c r="IQH116" s="236"/>
      <c r="IQI116" s="237"/>
      <c r="IQJ116" s="225"/>
      <c r="IQK116" s="235"/>
      <c r="IQL116" s="236"/>
      <c r="IQM116" s="237"/>
      <c r="IQN116" s="225"/>
      <c r="IQO116" s="235"/>
      <c r="IQP116" s="236"/>
      <c r="IQQ116" s="237"/>
      <c r="IQR116" s="225"/>
      <c r="IQS116" s="235"/>
      <c r="IQT116" s="236"/>
      <c r="IQU116" s="237"/>
      <c r="IQV116" s="225"/>
      <c r="IQW116" s="235"/>
      <c r="IQX116" s="236"/>
      <c r="IQY116" s="237"/>
      <c r="IQZ116" s="225"/>
      <c r="IRA116" s="235"/>
      <c r="IRB116" s="236"/>
      <c r="IRC116" s="237"/>
      <c r="IRD116" s="225"/>
      <c r="IRE116" s="235"/>
      <c r="IRF116" s="236"/>
      <c r="IRG116" s="237"/>
      <c r="IRH116" s="225"/>
      <c r="IRI116" s="235"/>
      <c r="IRJ116" s="236"/>
      <c r="IRK116" s="237"/>
      <c r="IRL116" s="225"/>
      <c r="IRM116" s="235"/>
      <c r="IRN116" s="236"/>
      <c r="IRO116" s="237"/>
      <c r="IRP116" s="225"/>
      <c r="IRQ116" s="235"/>
      <c r="IRR116" s="236"/>
      <c r="IRS116" s="237"/>
      <c r="IRT116" s="225"/>
      <c r="IRU116" s="235"/>
      <c r="IRV116" s="236"/>
      <c r="IRW116" s="237"/>
      <c r="IRX116" s="225"/>
      <c r="IRY116" s="235"/>
      <c r="IRZ116" s="236"/>
      <c r="ISA116" s="237"/>
      <c r="ISB116" s="225"/>
      <c r="ISC116" s="235"/>
      <c r="ISD116" s="236"/>
      <c r="ISE116" s="237"/>
      <c r="ISF116" s="225"/>
      <c r="ISG116" s="235"/>
      <c r="ISH116" s="236"/>
      <c r="ISI116" s="237"/>
      <c r="ISJ116" s="225"/>
      <c r="ISK116" s="235"/>
      <c r="ISL116" s="236"/>
      <c r="ISM116" s="237"/>
      <c r="ISN116" s="225"/>
      <c r="ISO116" s="235"/>
      <c r="ISP116" s="236"/>
      <c r="ISQ116" s="237"/>
      <c r="ISR116" s="225"/>
      <c r="ISS116" s="235"/>
      <c r="IST116" s="236"/>
      <c r="ISU116" s="237"/>
      <c r="ISV116" s="225"/>
      <c r="ISW116" s="235"/>
      <c r="ISX116" s="236"/>
      <c r="ISY116" s="237"/>
      <c r="ISZ116" s="225"/>
      <c r="ITA116" s="235"/>
      <c r="ITB116" s="236"/>
      <c r="ITC116" s="237"/>
      <c r="ITD116" s="225"/>
      <c r="ITE116" s="235"/>
      <c r="ITF116" s="236"/>
      <c r="ITG116" s="237"/>
      <c r="ITH116" s="225"/>
      <c r="ITI116" s="235"/>
      <c r="ITJ116" s="236"/>
      <c r="ITK116" s="237"/>
      <c r="ITL116" s="225"/>
      <c r="ITM116" s="235"/>
      <c r="ITN116" s="236"/>
      <c r="ITO116" s="237"/>
      <c r="ITP116" s="225"/>
      <c r="ITQ116" s="235"/>
      <c r="ITR116" s="236"/>
      <c r="ITS116" s="237"/>
      <c r="ITT116" s="225"/>
      <c r="ITU116" s="235"/>
      <c r="ITV116" s="236"/>
      <c r="ITW116" s="237"/>
      <c r="ITX116" s="225"/>
      <c r="ITY116" s="235"/>
      <c r="ITZ116" s="236"/>
      <c r="IUA116" s="237"/>
      <c r="IUB116" s="225"/>
      <c r="IUC116" s="235"/>
      <c r="IUD116" s="236"/>
      <c r="IUE116" s="237"/>
      <c r="IUF116" s="225"/>
      <c r="IUG116" s="235"/>
      <c r="IUH116" s="236"/>
      <c r="IUI116" s="237"/>
      <c r="IUJ116" s="225"/>
      <c r="IUK116" s="235"/>
      <c r="IUL116" s="236"/>
      <c r="IUM116" s="237"/>
      <c r="IUN116" s="225"/>
      <c r="IUO116" s="235"/>
      <c r="IUP116" s="236"/>
      <c r="IUQ116" s="237"/>
      <c r="IUR116" s="225"/>
      <c r="IUS116" s="235"/>
      <c r="IUT116" s="236"/>
      <c r="IUU116" s="237"/>
      <c r="IUV116" s="225"/>
      <c r="IUW116" s="235"/>
      <c r="IUX116" s="236"/>
      <c r="IUY116" s="237"/>
      <c r="IUZ116" s="225"/>
      <c r="IVA116" s="235"/>
      <c r="IVB116" s="236"/>
      <c r="IVC116" s="237"/>
      <c r="IVD116" s="225"/>
      <c r="IVE116" s="235"/>
      <c r="IVF116" s="236"/>
      <c r="IVG116" s="237"/>
      <c r="IVH116" s="225"/>
      <c r="IVI116" s="235"/>
      <c r="IVJ116" s="236"/>
      <c r="IVK116" s="237"/>
      <c r="IVL116" s="225"/>
      <c r="IVM116" s="235"/>
      <c r="IVN116" s="236"/>
      <c r="IVO116" s="237"/>
      <c r="IVP116" s="225"/>
      <c r="IVQ116" s="235"/>
      <c r="IVR116" s="236"/>
      <c r="IVS116" s="237"/>
      <c r="IVT116" s="225"/>
      <c r="IVU116" s="235"/>
      <c r="IVV116" s="236"/>
      <c r="IVW116" s="237"/>
      <c r="IVX116" s="225"/>
      <c r="IVY116" s="235"/>
      <c r="IVZ116" s="236"/>
      <c r="IWA116" s="237"/>
      <c r="IWB116" s="225"/>
      <c r="IWC116" s="235"/>
      <c r="IWD116" s="236"/>
      <c r="IWE116" s="237"/>
      <c r="IWF116" s="225"/>
      <c r="IWG116" s="235"/>
      <c r="IWH116" s="236"/>
      <c r="IWI116" s="237"/>
      <c r="IWJ116" s="225"/>
      <c r="IWK116" s="235"/>
      <c r="IWL116" s="236"/>
      <c r="IWM116" s="237"/>
      <c r="IWN116" s="225"/>
      <c r="IWO116" s="235"/>
      <c r="IWP116" s="236"/>
      <c r="IWQ116" s="237"/>
      <c r="IWR116" s="225"/>
      <c r="IWS116" s="235"/>
      <c r="IWT116" s="236"/>
      <c r="IWU116" s="237"/>
      <c r="IWV116" s="225"/>
      <c r="IWW116" s="235"/>
      <c r="IWX116" s="236"/>
      <c r="IWY116" s="237"/>
      <c r="IWZ116" s="225"/>
      <c r="IXA116" s="235"/>
      <c r="IXB116" s="236"/>
      <c r="IXC116" s="237"/>
      <c r="IXD116" s="225"/>
      <c r="IXE116" s="235"/>
      <c r="IXF116" s="236"/>
      <c r="IXG116" s="237"/>
      <c r="IXH116" s="225"/>
      <c r="IXI116" s="235"/>
      <c r="IXJ116" s="236"/>
      <c r="IXK116" s="237"/>
      <c r="IXL116" s="225"/>
      <c r="IXM116" s="235"/>
      <c r="IXN116" s="236"/>
      <c r="IXO116" s="237"/>
      <c r="IXP116" s="225"/>
      <c r="IXQ116" s="235"/>
      <c r="IXR116" s="236"/>
      <c r="IXS116" s="237"/>
      <c r="IXT116" s="225"/>
      <c r="IXU116" s="235"/>
      <c r="IXV116" s="236"/>
      <c r="IXW116" s="237"/>
      <c r="IXX116" s="225"/>
      <c r="IXY116" s="235"/>
      <c r="IXZ116" s="236"/>
      <c r="IYA116" s="237"/>
      <c r="IYB116" s="225"/>
      <c r="IYC116" s="235"/>
      <c r="IYD116" s="236"/>
      <c r="IYE116" s="237"/>
      <c r="IYF116" s="225"/>
      <c r="IYG116" s="235"/>
      <c r="IYH116" s="236"/>
      <c r="IYI116" s="237"/>
      <c r="IYJ116" s="225"/>
      <c r="IYK116" s="235"/>
      <c r="IYL116" s="236"/>
      <c r="IYM116" s="237"/>
      <c r="IYN116" s="225"/>
      <c r="IYO116" s="235"/>
      <c r="IYP116" s="236"/>
      <c r="IYQ116" s="237"/>
      <c r="IYR116" s="225"/>
      <c r="IYS116" s="235"/>
      <c r="IYT116" s="236"/>
      <c r="IYU116" s="237"/>
      <c r="IYV116" s="225"/>
      <c r="IYW116" s="235"/>
      <c r="IYX116" s="236"/>
      <c r="IYY116" s="237"/>
      <c r="IYZ116" s="225"/>
      <c r="IZA116" s="235"/>
      <c r="IZB116" s="236"/>
      <c r="IZC116" s="237"/>
      <c r="IZD116" s="225"/>
      <c r="IZE116" s="235"/>
      <c r="IZF116" s="236"/>
      <c r="IZG116" s="237"/>
      <c r="IZH116" s="225"/>
      <c r="IZI116" s="235"/>
      <c r="IZJ116" s="236"/>
      <c r="IZK116" s="237"/>
      <c r="IZL116" s="225"/>
      <c r="IZM116" s="235"/>
      <c r="IZN116" s="236"/>
      <c r="IZO116" s="237"/>
      <c r="IZP116" s="225"/>
      <c r="IZQ116" s="235"/>
      <c r="IZR116" s="236"/>
      <c r="IZS116" s="237"/>
      <c r="IZT116" s="225"/>
      <c r="IZU116" s="235"/>
      <c r="IZV116" s="236"/>
      <c r="IZW116" s="237"/>
      <c r="IZX116" s="225"/>
      <c r="IZY116" s="235"/>
      <c r="IZZ116" s="236"/>
      <c r="JAA116" s="237"/>
      <c r="JAB116" s="225"/>
      <c r="JAC116" s="235"/>
      <c r="JAD116" s="236"/>
      <c r="JAE116" s="237"/>
      <c r="JAF116" s="225"/>
      <c r="JAG116" s="235"/>
      <c r="JAH116" s="236"/>
      <c r="JAI116" s="237"/>
      <c r="JAJ116" s="225"/>
      <c r="JAK116" s="235"/>
      <c r="JAL116" s="236"/>
      <c r="JAM116" s="237"/>
      <c r="JAN116" s="225"/>
      <c r="JAO116" s="235"/>
      <c r="JAP116" s="236"/>
      <c r="JAQ116" s="237"/>
      <c r="JAR116" s="225"/>
      <c r="JAS116" s="235"/>
      <c r="JAT116" s="236"/>
      <c r="JAU116" s="237"/>
      <c r="JAV116" s="225"/>
      <c r="JAW116" s="235"/>
      <c r="JAX116" s="236"/>
      <c r="JAY116" s="237"/>
      <c r="JAZ116" s="225"/>
      <c r="JBA116" s="235"/>
      <c r="JBB116" s="236"/>
      <c r="JBC116" s="237"/>
      <c r="JBD116" s="225"/>
      <c r="JBE116" s="235"/>
      <c r="JBF116" s="236"/>
      <c r="JBG116" s="237"/>
      <c r="JBH116" s="225"/>
      <c r="JBI116" s="235"/>
      <c r="JBJ116" s="236"/>
      <c r="JBK116" s="237"/>
      <c r="JBL116" s="225"/>
      <c r="JBM116" s="235"/>
      <c r="JBN116" s="236"/>
      <c r="JBO116" s="237"/>
      <c r="JBP116" s="225"/>
      <c r="JBQ116" s="235"/>
      <c r="JBR116" s="236"/>
      <c r="JBS116" s="237"/>
      <c r="JBT116" s="225"/>
      <c r="JBU116" s="235"/>
      <c r="JBV116" s="236"/>
      <c r="JBW116" s="237"/>
      <c r="JBX116" s="225"/>
      <c r="JBY116" s="235"/>
      <c r="JBZ116" s="236"/>
      <c r="JCA116" s="237"/>
      <c r="JCB116" s="225"/>
      <c r="JCC116" s="235"/>
      <c r="JCD116" s="236"/>
      <c r="JCE116" s="237"/>
      <c r="JCF116" s="225"/>
      <c r="JCG116" s="235"/>
      <c r="JCH116" s="236"/>
      <c r="JCI116" s="237"/>
      <c r="JCJ116" s="225"/>
      <c r="JCK116" s="235"/>
      <c r="JCL116" s="236"/>
      <c r="JCM116" s="237"/>
      <c r="JCN116" s="225"/>
      <c r="JCO116" s="235"/>
      <c r="JCP116" s="236"/>
      <c r="JCQ116" s="237"/>
      <c r="JCR116" s="225"/>
      <c r="JCS116" s="235"/>
      <c r="JCT116" s="236"/>
      <c r="JCU116" s="237"/>
      <c r="JCV116" s="225"/>
      <c r="JCW116" s="235"/>
      <c r="JCX116" s="236"/>
      <c r="JCY116" s="237"/>
      <c r="JCZ116" s="225"/>
      <c r="JDA116" s="235"/>
      <c r="JDB116" s="236"/>
      <c r="JDC116" s="237"/>
      <c r="JDD116" s="225"/>
      <c r="JDE116" s="235"/>
      <c r="JDF116" s="236"/>
      <c r="JDG116" s="237"/>
      <c r="JDH116" s="225"/>
      <c r="JDI116" s="235"/>
      <c r="JDJ116" s="236"/>
      <c r="JDK116" s="237"/>
      <c r="JDL116" s="225"/>
      <c r="JDM116" s="235"/>
      <c r="JDN116" s="236"/>
      <c r="JDO116" s="237"/>
      <c r="JDP116" s="225"/>
      <c r="JDQ116" s="235"/>
      <c r="JDR116" s="236"/>
      <c r="JDS116" s="237"/>
      <c r="JDT116" s="225"/>
      <c r="JDU116" s="235"/>
      <c r="JDV116" s="236"/>
      <c r="JDW116" s="237"/>
      <c r="JDX116" s="225"/>
      <c r="JDY116" s="235"/>
      <c r="JDZ116" s="236"/>
      <c r="JEA116" s="237"/>
      <c r="JEB116" s="225"/>
      <c r="JEC116" s="235"/>
      <c r="JED116" s="236"/>
      <c r="JEE116" s="237"/>
      <c r="JEF116" s="225"/>
      <c r="JEG116" s="235"/>
      <c r="JEH116" s="236"/>
      <c r="JEI116" s="237"/>
      <c r="JEJ116" s="225"/>
      <c r="JEK116" s="235"/>
      <c r="JEL116" s="236"/>
      <c r="JEM116" s="237"/>
      <c r="JEN116" s="225"/>
      <c r="JEO116" s="235"/>
      <c r="JEP116" s="236"/>
      <c r="JEQ116" s="237"/>
      <c r="JER116" s="225"/>
      <c r="JES116" s="235"/>
      <c r="JET116" s="236"/>
      <c r="JEU116" s="237"/>
      <c r="JEV116" s="225"/>
      <c r="JEW116" s="235"/>
      <c r="JEX116" s="236"/>
      <c r="JEY116" s="237"/>
      <c r="JEZ116" s="225"/>
      <c r="JFA116" s="235"/>
      <c r="JFB116" s="236"/>
      <c r="JFC116" s="237"/>
      <c r="JFD116" s="225"/>
      <c r="JFE116" s="235"/>
      <c r="JFF116" s="236"/>
      <c r="JFG116" s="237"/>
      <c r="JFH116" s="225"/>
      <c r="JFI116" s="235"/>
      <c r="JFJ116" s="236"/>
      <c r="JFK116" s="237"/>
      <c r="JFL116" s="225"/>
      <c r="JFM116" s="235"/>
      <c r="JFN116" s="236"/>
      <c r="JFO116" s="237"/>
      <c r="JFP116" s="225"/>
      <c r="JFQ116" s="235"/>
      <c r="JFR116" s="236"/>
      <c r="JFS116" s="237"/>
      <c r="JFT116" s="225"/>
      <c r="JFU116" s="235"/>
      <c r="JFV116" s="236"/>
      <c r="JFW116" s="237"/>
      <c r="JFX116" s="225"/>
      <c r="JFY116" s="235"/>
      <c r="JFZ116" s="236"/>
      <c r="JGA116" s="237"/>
      <c r="JGB116" s="225"/>
      <c r="JGC116" s="235"/>
      <c r="JGD116" s="236"/>
      <c r="JGE116" s="237"/>
      <c r="JGF116" s="225"/>
      <c r="JGG116" s="235"/>
      <c r="JGH116" s="236"/>
      <c r="JGI116" s="237"/>
      <c r="JGJ116" s="225"/>
      <c r="JGK116" s="235"/>
      <c r="JGL116" s="236"/>
      <c r="JGM116" s="237"/>
      <c r="JGN116" s="225"/>
      <c r="JGO116" s="235"/>
      <c r="JGP116" s="236"/>
      <c r="JGQ116" s="237"/>
      <c r="JGR116" s="225"/>
      <c r="JGS116" s="235"/>
      <c r="JGT116" s="236"/>
      <c r="JGU116" s="237"/>
      <c r="JGV116" s="225"/>
      <c r="JGW116" s="235"/>
      <c r="JGX116" s="236"/>
      <c r="JGY116" s="237"/>
      <c r="JGZ116" s="225"/>
      <c r="JHA116" s="235"/>
      <c r="JHB116" s="236"/>
      <c r="JHC116" s="237"/>
      <c r="JHD116" s="225"/>
      <c r="JHE116" s="235"/>
      <c r="JHF116" s="236"/>
      <c r="JHG116" s="237"/>
      <c r="JHH116" s="225"/>
      <c r="JHI116" s="235"/>
      <c r="JHJ116" s="236"/>
      <c r="JHK116" s="237"/>
      <c r="JHL116" s="225"/>
      <c r="JHM116" s="235"/>
      <c r="JHN116" s="236"/>
      <c r="JHO116" s="237"/>
      <c r="JHP116" s="225"/>
      <c r="JHQ116" s="235"/>
      <c r="JHR116" s="236"/>
      <c r="JHS116" s="237"/>
      <c r="JHT116" s="225"/>
      <c r="JHU116" s="235"/>
      <c r="JHV116" s="236"/>
      <c r="JHW116" s="237"/>
      <c r="JHX116" s="225"/>
      <c r="JHY116" s="235"/>
      <c r="JHZ116" s="236"/>
      <c r="JIA116" s="237"/>
      <c r="JIB116" s="225"/>
      <c r="JIC116" s="235"/>
      <c r="JID116" s="236"/>
      <c r="JIE116" s="237"/>
      <c r="JIF116" s="225"/>
      <c r="JIG116" s="235"/>
      <c r="JIH116" s="236"/>
      <c r="JII116" s="237"/>
      <c r="JIJ116" s="225"/>
      <c r="JIK116" s="235"/>
      <c r="JIL116" s="236"/>
      <c r="JIM116" s="237"/>
      <c r="JIN116" s="225"/>
      <c r="JIO116" s="235"/>
      <c r="JIP116" s="236"/>
      <c r="JIQ116" s="237"/>
      <c r="JIR116" s="225"/>
      <c r="JIS116" s="235"/>
      <c r="JIT116" s="236"/>
      <c r="JIU116" s="237"/>
      <c r="JIV116" s="225"/>
      <c r="JIW116" s="235"/>
      <c r="JIX116" s="236"/>
      <c r="JIY116" s="237"/>
      <c r="JIZ116" s="225"/>
      <c r="JJA116" s="235"/>
      <c r="JJB116" s="236"/>
      <c r="JJC116" s="237"/>
      <c r="JJD116" s="225"/>
      <c r="JJE116" s="235"/>
      <c r="JJF116" s="236"/>
      <c r="JJG116" s="237"/>
      <c r="JJH116" s="225"/>
      <c r="JJI116" s="235"/>
      <c r="JJJ116" s="236"/>
      <c r="JJK116" s="237"/>
      <c r="JJL116" s="225"/>
      <c r="JJM116" s="235"/>
      <c r="JJN116" s="236"/>
      <c r="JJO116" s="237"/>
      <c r="JJP116" s="225"/>
      <c r="JJQ116" s="235"/>
      <c r="JJR116" s="236"/>
      <c r="JJS116" s="237"/>
      <c r="JJT116" s="225"/>
      <c r="JJU116" s="235"/>
      <c r="JJV116" s="236"/>
      <c r="JJW116" s="237"/>
      <c r="JJX116" s="225"/>
      <c r="JJY116" s="235"/>
      <c r="JJZ116" s="236"/>
      <c r="JKA116" s="237"/>
      <c r="JKB116" s="225"/>
      <c r="JKC116" s="235"/>
      <c r="JKD116" s="236"/>
      <c r="JKE116" s="237"/>
      <c r="JKF116" s="225"/>
      <c r="JKG116" s="235"/>
      <c r="JKH116" s="236"/>
      <c r="JKI116" s="237"/>
      <c r="JKJ116" s="225"/>
      <c r="JKK116" s="235"/>
      <c r="JKL116" s="236"/>
      <c r="JKM116" s="237"/>
      <c r="JKN116" s="225"/>
      <c r="JKO116" s="235"/>
      <c r="JKP116" s="236"/>
      <c r="JKQ116" s="237"/>
      <c r="JKR116" s="225"/>
      <c r="JKS116" s="235"/>
      <c r="JKT116" s="236"/>
      <c r="JKU116" s="237"/>
      <c r="JKV116" s="225"/>
      <c r="JKW116" s="235"/>
      <c r="JKX116" s="236"/>
      <c r="JKY116" s="237"/>
      <c r="JKZ116" s="225"/>
      <c r="JLA116" s="235"/>
      <c r="JLB116" s="236"/>
      <c r="JLC116" s="237"/>
      <c r="JLD116" s="225"/>
      <c r="JLE116" s="235"/>
      <c r="JLF116" s="236"/>
      <c r="JLG116" s="237"/>
      <c r="JLH116" s="225"/>
      <c r="JLI116" s="235"/>
      <c r="JLJ116" s="236"/>
      <c r="JLK116" s="237"/>
      <c r="JLL116" s="225"/>
      <c r="JLM116" s="235"/>
      <c r="JLN116" s="236"/>
      <c r="JLO116" s="237"/>
      <c r="JLP116" s="225"/>
      <c r="JLQ116" s="235"/>
      <c r="JLR116" s="236"/>
      <c r="JLS116" s="237"/>
      <c r="JLT116" s="225"/>
      <c r="JLU116" s="235"/>
      <c r="JLV116" s="236"/>
      <c r="JLW116" s="237"/>
      <c r="JLX116" s="225"/>
      <c r="JLY116" s="235"/>
      <c r="JLZ116" s="236"/>
      <c r="JMA116" s="237"/>
      <c r="JMB116" s="225"/>
      <c r="JMC116" s="235"/>
      <c r="JMD116" s="236"/>
      <c r="JME116" s="237"/>
      <c r="JMF116" s="225"/>
      <c r="JMG116" s="235"/>
      <c r="JMH116" s="236"/>
      <c r="JMI116" s="237"/>
      <c r="JMJ116" s="225"/>
      <c r="JMK116" s="235"/>
      <c r="JML116" s="236"/>
      <c r="JMM116" s="237"/>
      <c r="JMN116" s="225"/>
      <c r="JMO116" s="235"/>
      <c r="JMP116" s="236"/>
      <c r="JMQ116" s="237"/>
      <c r="JMR116" s="225"/>
      <c r="JMS116" s="235"/>
      <c r="JMT116" s="236"/>
      <c r="JMU116" s="237"/>
      <c r="JMV116" s="225"/>
      <c r="JMW116" s="235"/>
      <c r="JMX116" s="236"/>
      <c r="JMY116" s="237"/>
      <c r="JMZ116" s="225"/>
      <c r="JNA116" s="235"/>
      <c r="JNB116" s="236"/>
      <c r="JNC116" s="237"/>
      <c r="JND116" s="225"/>
      <c r="JNE116" s="235"/>
      <c r="JNF116" s="236"/>
      <c r="JNG116" s="237"/>
      <c r="JNH116" s="225"/>
      <c r="JNI116" s="235"/>
      <c r="JNJ116" s="236"/>
      <c r="JNK116" s="237"/>
      <c r="JNL116" s="225"/>
      <c r="JNM116" s="235"/>
      <c r="JNN116" s="236"/>
      <c r="JNO116" s="237"/>
      <c r="JNP116" s="225"/>
      <c r="JNQ116" s="235"/>
      <c r="JNR116" s="236"/>
      <c r="JNS116" s="237"/>
      <c r="JNT116" s="225"/>
      <c r="JNU116" s="235"/>
      <c r="JNV116" s="236"/>
      <c r="JNW116" s="237"/>
      <c r="JNX116" s="225"/>
      <c r="JNY116" s="235"/>
      <c r="JNZ116" s="236"/>
      <c r="JOA116" s="237"/>
      <c r="JOB116" s="225"/>
      <c r="JOC116" s="235"/>
      <c r="JOD116" s="236"/>
      <c r="JOE116" s="237"/>
      <c r="JOF116" s="225"/>
      <c r="JOG116" s="235"/>
      <c r="JOH116" s="236"/>
      <c r="JOI116" s="237"/>
      <c r="JOJ116" s="225"/>
      <c r="JOK116" s="235"/>
      <c r="JOL116" s="236"/>
      <c r="JOM116" s="237"/>
      <c r="JON116" s="225"/>
      <c r="JOO116" s="235"/>
      <c r="JOP116" s="236"/>
      <c r="JOQ116" s="237"/>
      <c r="JOR116" s="225"/>
      <c r="JOS116" s="235"/>
      <c r="JOT116" s="236"/>
      <c r="JOU116" s="237"/>
      <c r="JOV116" s="225"/>
      <c r="JOW116" s="235"/>
      <c r="JOX116" s="236"/>
      <c r="JOY116" s="237"/>
      <c r="JOZ116" s="225"/>
      <c r="JPA116" s="235"/>
      <c r="JPB116" s="236"/>
      <c r="JPC116" s="237"/>
      <c r="JPD116" s="225"/>
      <c r="JPE116" s="235"/>
      <c r="JPF116" s="236"/>
      <c r="JPG116" s="237"/>
      <c r="JPH116" s="225"/>
      <c r="JPI116" s="235"/>
      <c r="JPJ116" s="236"/>
      <c r="JPK116" s="237"/>
      <c r="JPL116" s="225"/>
      <c r="JPM116" s="235"/>
      <c r="JPN116" s="236"/>
      <c r="JPO116" s="237"/>
      <c r="JPP116" s="225"/>
      <c r="JPQ116" s="235"/>
      <c r="JPR116" s="236"/>
      <c r="JPS116" s="237"/>
      <c r="JPT116" s="225"/>
      <c r="JPU116" s="235"/>
      <c r="JPV116" s="236"/>
      <c r="JPW116" s="237"/>
      <c r="JPX116" s="225"/>
      <c r="JPY116" s="235"/>
      <c r="JPZ116" s="236"/>
      <c r="JQA116" s="237"/>
      <c r="JQB116" s="225"/>
      <c r="JQC116" s="235"/>
      <c r="JQD116" s="236"/>
      <c r="JQE116" s="237"/>
      <c r="JQF116" s="225"/>
      <c r="JQG116" s="235"/>
      <c r="JQH116" s="236"/>
      <c r="JQI116" s="237"/>
      <c r="JQJ116" s="225"/>
      <c r="JQK116" s="235"/>
      <c r="JQL116" s="236"/>
      <c r="JQM116" s="237"/>
      <c r="JQN116" s="225"/>
      <c r="JQO116" s="235"/>
      <c r="JQP116" s="236"/>
      <c r="JQQ116" s="237"/>
      <c r="JQR116" s="225"/>
      <c r="JQS116" s="235"/>
      <c r="JQT116" s="236"/>
      <c r="JQU116" s="237"/>
      <c r="JQV116" s="225"/>
      <c r="JQW116" s="235"/>
      <c r="JQX116" s="236"/>
      <c r="JQY116" s="237"/>
      <c r="JQZ116" s="225"/>
      <c r="JRA116" s="235"/>
      <c r="JRB116" s="236"/>
      <c r="JRC116" s="237"/>
      <c r="JRD116" s="225"/>
      <c r="JRE116" s="235"/>
      <c r="JRF116" s="236"/>
      <c r="JRG116" s="237"/>
      <c r="JRH116" s="225"/>
      <c r="JRI116" s="235"/>
      <c r="JRJ116" s="236"/>
      <c r="JRK116" s="237"/>
      <c r="JRL116" s="225"/>
      <c r="JRM116" s="235"/>
      <c r="JRN116" s="236"/>
      <c r="JRO116" s="237"/>
      <c r="JRP116" s="225"/>
      <c r="JRQ116" s="235"/>
      <c r="JRR116" s="236"/>
      <c r="JRS116" s="237"/>
      <c r="JRT116" s="225"/>
      <c r="JRU116" s="235"/>
      <c r="JRV116" s="236"/>
      <c r="JRW116" s="237"/>
      <c r="JRX116" s="225"/>
      <c r="JRY116" s="235"/>
      <c r="JRZ116" s="236"/>
      <c r="JSA116" s="237"/>
      <c r="JSB116" s="225"/>
      <c r="JSC116" s="235"/>
      <c r="JSD116" s="236"/>
      <c r="JSE116" s="237"/>
      <c r="JSF116" s="225"/>
      <c r="JSG116" s="235"/>
      <c r="JSH116" s="236"/>
      <c r="JSI116" s="237"/>
      <c r="JSJ116" s="225"/>
      <c r="JSK116" s="235"/>
      <c r="JSL116" s="236"/>
      <c r="JSM116" s="237"/>
      <c r="JSN116" s="225"/>
      <c r="JSO116" s="235"/>
      <c r="JSP116" s="236"/>
      <c r="JSQ116" s="237"/>
      <c r="JSR116" s="225"/>
      <c r="JSS116" s="235"/>
      <c r="JST116" s="236"/>
      <c r="JSU116" s="237"/>
      <c r="JSV116" s="225"/>
      <c r="JSW116" s="235"/>
      <c r="JSX116" s="236"/>
      <c r="JSY116" s="237"/>
      <c r="JSZ116" s="225"/>
      <c r="JTA116" s="235"/>
      <c r="JTB116" s="236"/>
      <c r="JTC116" s="237"/>
      <c r="JTD116" s="225"/>
      <c r="JTE116" s="235"/>
      <c r="JTF116" s="236"/>
      <c r="JTG116" s="237"/>
      <c r="JTH116" s="225"/>
      <c r="JTI116" s="235"/>
      <c r="JTJ116" s="236"/>
      <c r="JTK116" s="237"/>
      <c r="JTL116" s="225"/>
      <c r="JTM116" s="235"/>
      <c r="JTN116" s="236"/>
      <c r="JTO116" s="237"/>
      <c r="JTP116" s="225"/>
      <c r="JTQ116" s="235"/>
      <c r="JTR116" s="236"/>
      <c r="JTS116" s="237"/>
      <c r="JTT116" s="225"/>
      <c r="JTU116" s="235"/>
      <c r="JTV116" s="236"/>
      <c r="JTW116" s="237"/>
      <c r="JTX116" s="225"/>
      <c r="JTY116" s="235"/>
      <c r="JTZ116" s="236"/>
      <c r="JUA116" s="237"/>
      <c r="JUB116" s="225"/>
      <c r="JUC116" s="235"/>
      <c r="JUD116" s="236"/>
      <c r="JUE116" s="237"/>
      <c r="JUF116" s="225"/>
      <c r="JUG116" s="235"/>
      <c r="JUH116" s="236"/>
      <c r="JUI116" s="237"/>
      <c r="JUJ116" s="225"/>
      <c r="JUK116" s="235"/>
      <c r="JUL116" s="236"/>
      <c r="JUM116" s="237"/>
      <c r="JUN116" s="225"/>
      <c r="JUO116" s="235"/>
      <c r="JUP116" s="236"/>
      <c r="JUQ116" s="237"/>
      <c r="JUR116" s="225"/>
      <c r="JUS116" s="235"/>
      <c r="JUT116" s="236"/>
      <c r="JUU116" s="237"/>
      <c r="JUV116" s="225"/>
      <c r="JUW116" s="235"/>
      <c r="JUX116" s="236"/>
      <c r="JUY116" s="237"/>
      <c r="JUZ116" s="225"/>
      <c r="JVA116" s="235"/>
      <c r="JVB116" s="236"/>
      <c r="JVC116" s="237"/>
      <c r="JVD116" s="225"/>
      <c r="JVE116" s="235"/>
      <c r="JVF116" s="236"/>
      <c r="JVG116" s="237"/>
      <c r="JVH116" s="225"/>
      <c r="JVI116" s="235"/>
      <c r="JVJ116" s="236"/>
      <c r="JVK116" s="237"/>
      <c r="JVL116" s="225"/>
      <c r="JVM116" s="235"/>
      <c r="JVN116" s="236"/>
      <c r="JVO116" s="237"/>
      <c r="JVP116" s="225"/>
      <c r="JVQ116" s="235"/>
      <c r="JVR116" s="236"/>
      <c r="JVS116" s="237"/>
      <c r="JVT116" s="225"/>
      <c r="JVU116" s="235"/>
      <c r="JVV116" s="236"/>
      <c r="JVW116" s="237"/>
      <c r="JVX116" s="225"/>
      <c r="JVY116" s="235"/>
      <c r="JVZ116" s="236"/>
      <c r="JWA116" s="237"/>
      <c r="JWB116" s="225"/>
      <c r="JWC116" s="235"/>
      <c r="JWD116" s="236"/>
      <c r="JWE116" s="237"/>
      <c r="JWF116" s="225"/>
      <c r="JWG116" s="235"/>
      <c r="JWH116" s="236"/>
      <c r="JWI116" s="237"/>
      <c r="JWJ116" s="225"/>
      <c r="JWK116" s="235"/>
      <c r="JWL116" s="236"/>
      <c r="JWM116" s="237"/>
      <c r="JWN116" s="225"/>
      <c r="JWO116" s="235"/>
      <c r="JWP116" s="236"/>
      <c r="JWQ116" s="237"/>
      <c r="JWR116" s="225"/>
      <c r="JWS116" s="235"/>
      <c r="JWT116" s="236"/>
      <c r="JWU116" s="237"/>
      <c r="JWV116" s="225"/>
      <c r="JWW116" s="235"/>
      <c r="JWX116" s="236"/>
      <c r="JWY116" s="237"/>
      <c r="JWZ116" s="225"/>
      <c r="JXA116" s="235"/>
      <c r="JXB116" s="236"/>
      <c r="JXC116" s="237"/>
      <c r="JXD116" s="225"/>
      <c r="JXE116" s="235"/>
      <c r="JXF116" s="236"/>
      <c r="JXG116" s="237"/>
      <c r="JXH116" s="225"/>
      <c r="JXI116" s="235"/>
      <c r="JXJ116" s="236"/>
      <c r="JXK116" s="237"/>
      <c r="JXL116" s="225"/>
      <c r="JXM116" s="235"/>
      <c r="JXN116" s="236"/>
      <c r="JXO116" s="237"/>
      <c r="JXP116" s="225"/>
      <c r="JXQ116" s="235"/>
      <c r="JXR116" s="236"/>
      <c r="JXS116" s="237"/>
      <c r="JXT116" s="225"/>
      <c r="JXU116" s="235"/>
      <c r="JXV116" s="236"/>
      <c r="JXW116" s="237"/>
      <c r="JXX116" s="225"/>
      <c r="JXY116" s="235"/>
      <c r="JXZ116" s="236"/>
      <c r="JYA116" s="237"/>
      <c r="JYB116" s="225"/>
      <c r="JYC116" s="235"/>
      <c r="JYD116" s="236"/>
      <c r="JYE116" s="237"/>
      <c r="JYF116" s="225"/>
      <c r="JYG116" s="235"/>
      <c r="JYH116" s="236"/>
      <c r="JYI116" s="237"/>
      <c r="JYJ116" s="225"/>
      <c r="JYK116" s="235"/>
      <c r="JYL116" s="236"/>
      <c r="JYM116" s="237"/>
      <c r="JYN116" s="225"/>
      <c r="JYO116" s="235"/>
      <c r="JYP116" s="236"/>
      <c r="JYQ116" s="237"/>
      <c r="JYR116" s="225"/>
      <c r="JYS116" s="235"/>
      <c r="JYT116" s="236"/>
      <c r="JYU116" s="237"/>
      <c r="JYV116" s="225"/>
      <c r="JYW116" s="235"/>
      <c r="JYX116" s="236"/>
      <c r="JYY116" s="237"/>
      <c r="JYZ116" s="225"/>
      <c r="JZA116" s="235"/>
      <c r="JZB116" s="236"/>
      <c r="JZC116" s="237"/>
      <c r="JZD116" s="225"/>
      <c r="JZE116" s="235"/>
      <c r="JZF116" s="236"/>
      <c r="JZG116" s="237"/>
      <c r="JZH116" s="225"/>
      <c r="JZI116" s="235"/>
      <c r="JZJ116" s="236"/>
      <c r="JZK116" s="237"/>
      <c r="JZL116" s="225"/>
      <c r="JZM116" s="235"/>
      <c r="JZN116" s="236"/>
      <c r="JZO116" s="237"/>
      <c r="JZP116" s="225"/>
      <c r="JZQ116" s="235"/>
      <c r="JZR116" s="236"/>
      <c r="JZS116" s="237"/>
      <c r="JZT116" s="225"/>
      <c r="JZU116" s="235"/>
      <c r="JZV116" s="236"/>
      <c r="JZW116" s="237"/>
      <c r="JZX116" s="225"/>
      <c r="JZY116" s="235"/>
      <c r="JZZ116" s="236"/>
      <c r="KAA116" s="237"/>
      <c r="KAB116" s="225"/>
      <c r="KAC116" s="235"/>
      <c r="KAD116" s="236"/>
      <c r="KAE116" s="237"/>
      <c r="KAF116" s="225"/>
      <c r="KAG116" s="235"/>
      <c r="KAH116" s="236"/>
      <c r="KAI116" s="237"/>
      <c r="KAJ116" s="225"/>
      <c r="KAK116" s="235"/>
      <c r="KAL116" s="236"/>
      <c r="KAM116" s="237"/>
      <c r="KAN116" s="225"/>
      <c r="KAO116" s="235"/>
      <c r="KAP116" s="236"/>
      <c r="KAQ116" s="237"/>
      <c r="KAR116" s="225"/>
      <c r="KAS116" s="235"/>
      <c r="KAT116" s="236"/>
      <c r="KAU116" s="237"/>
      <c r="KAV116" s="225"/>
      <c r="KAW116" s="235"/>
      <c r="KAX116" s="236"/>
      <c r="KAY116" s="237"/>
      <c r="KAZ116" s="225"/>
      <c r="KBA116" s="235"/>
      <c r="KBB116" s="236"/>
      <c r="KBC116" s="237"/>
      <c r="KBD116" s="225"/>
      <c r="KBE116" s="235"/>
      <c r="KBF116" s="236"/>
      <c r="KBG116" s="237"/>
      <c r="KBH116" s="225"/>
      <c r="KBI116" s="235"/>
      <c r="KBJ116" s="236"/>
      <c r="KBK116" s="237"/>
      <c r="KBL116" s="225"/>
      <c r="KBM116" s="235"/>
      <c r="KBN116" s="236"/>
      <c r="KBO116" s="237"/>
      <c r="KBP116" s="225"/>
      <c r="KBQ116" s="235"/>
      <c r="KBR116" s="236"/>
      <c r="KBS116" s="237"/>
      <c r="KBT116" s="225"/>
      <c r="KBU116" s="235"/>
      <c r="KBV116" s="236"/>
      <c r="KBW116" s="237"/>
      <c r="KBX116" s="225"/>
      <c r="KBY116" s="235"/>
      <c r="KBZ116" s="236"/>
      <c r="KCA116" s="237"/>
      <c r="KCB116" s="225"/>
      <c r="KCC116" s="235"/>
      <c r="KCD116" s="236"/>
      <c r="KCE116" s="237"/>
      <c r="KCF116" s="225"/>
      <c r="KCG116" s="235"/>
      <c r="KCH116" s="236"/>
      <c r="KCI116" s="237"/>
      <c r="KCJ116" s="225"/>
      <c r="KCK116" s="235"/>
      <c r="KCL116" s="236"/>
      <c r="KCM116" s="237"/>
      <c r="KCN116" s="225"/>
      <c r="KCO116" s="235"/>
      <c r="KCP116" s="236"/>
      <c r="KCQ116" s="237"/>
      <c r="KCR116" s="225"/>
      <c r="KCS116" s="235"/>
      <c r="KCT116" s="236"/>
      <c r="KCU116" s="237"/>
      <c r="KCV116" s="225"/>
      <c r="KCW116" s="235"/>
      <c r="KCX116" s="236"/>
      <c r="KCY116" s="237"/>
      <c r="KCZ116" s="225"/>
      <c r="KDA116" s="235"/>
      <c r="KDB116" s="236"/>
      <c r="KDC116" s="237"/>
      <c r="KDD116" s="225"/>
      <c r="KDE116" s="235"/>
      <c r="KDF116" s="236"/>
      <c r="KDG116" s="237"/>
      <c r="KDH116" s="225"/>
      <c r="KDI116" s="235"/>
      <c r="KDJ116" s="236"/>
      <c r="KDK116" s="237"/>
      <c r="KDL116" s="225"/>
      <c r="KDM116" s="235"/>
      <c r="KDN116" s="236"/>
      <c r="KDO116" s="237"/>
      <c r="KDP116" s="225"/>
      <c r="KDQ116" s="235"/>
      <c r="KDR116" s="236"/>
      <c r="KDS116" s="237"/>
      <c r="KDT116" s="225"/>
      <c r="KDU116" s="235"/>
      <c r="KDV116" s="236"/>
      <c r="KDW116" s="237"/>
      <c r="KDX116" s="225"/>
      <c r="KDY116" s="235"/>
      <c r="KDZ116" s="236"/>
      <c r="KEA116" s="237"/>
      <c r="KEB116" s="225"/>
      <c r="KEC116" s="235"/>
      <c r="KED116" s="236"/>
      <c r="KEE116" s="237"/>
      <c r="KEF116" s="225"/>
      <c r="KEG116" s="235"/>
      <c r="KEH116" s="236"/>
      <c r="KEI116" s="237"/>
      <c r="KEJ116" s="225"/>
      <c r="KEK116" s="235"/>
      <c r="KEL116" s="236"/>
      <c r="KEM116" s="237"/>
      <c r="KEN116" s="225"/>
      <c r="KEO116" s="235"/>
      <c r="KEP116" s="236"/>
      <c r="KEQ116" s="237"/>
      <c r="KER116" s="225"/>
      <c r="KES116" s="235"/>
      <c r="KET116" s="236"/>
      <c r="KEU116" s="237"/>
      <c r="KEV116" s="225"/>
      <c r="KEW116" s="235"/>
      <c r="KEX116" s="236"/>
      <c r="KEY116" s="237"/>
      <c r="KEZ116" s="225"/>
      <c r="KFA116" s="235"/>
      <c r="KFB116" s="236"/>
      <c r="KFC116" s="237"/>
      <c r="KFD116" s="225"/>
      <c r="KFE116" s="235"/>
      <c r="KFF116" s="236"/>
      <c r="KFG116" s="237"/>
      <c r="KFH116" s="225"/>
      <c r="KFI116" s="235"/>
      <c r="KFJ116" s="236"/>
      <c r="KFK116" s="237"/>
      <c r="KFL116" s="225"/>
      <c r="KFM116" s="235"/>
      <c r="KFN116" s="236"/>
      <c r="KFO116" s="237"/>
      <c r="KFP116" s="225"/>
      <c r="KFQ116" s="235"/>
      <c r="KFR116" s="236"/>
      <c r="KFS116" s="237"/>
      <c r="KFT116" s="225"/>
      <c r="KFU116" s="235"/>
      <c r="KFV116" s="236"/>
      <c r="KFW116" s="237"/>
      <c r="KFX116" s="225"/>
      <c r="KFY116" s="235"/>
      <c r="KFZ116" s="236"/>
      <c r="KGA116" s="237"/>
      <c r="KGB116" s="225"/>
      <c r="KGC116" s="235"/>
      <c r="KGD116" s="236"/>
      <c r="KGE116" s="237"/>
      <c r="KGF116" s="225"/>
      <c r="KGG116" s="235"/>
      <c r="KGH116" s="236"/>
      <c r="KGI116" s="237"/>
      <c r="KGJ116" s="225"/>
      <c r="KGK116" s="235"/>
      <c r="KGL116" s="236"/>
      <c r="KGM116" s="237"/>
      <c r="KGN116" s="225"/>
      <c r="KGO116" s="235"/>
      <c r="KGP116" s="236"/>
      <c r="KGQ116" s="237"/>
      <c r="KGR116" s="225"/>
      <c r="KGS116" s="235"/>
      <c r="KGT116" s="236"/>
      <c r="KGU116" s="237"/>
      <c r="KGV116" s="225"/>
      <c r="KGW116" s="235"/>
      <c r="KGX116" s="236"/>
      <c r="KGY116" s="237"/>
      <c r="KGZ116" s="225"/>
      <c r="KHA116" s="235"/>
      <c r="KHB116" s="236"/>
      <c r="KHC116" s="237"/>
      <c r="KHD116" s="225"/>
      <c r="KHE116" s="235"/>
      <c r="KHF116" s="236"/>
      <c r="KHG116" s="237"/>
      <c r="KHH116" s="225"/>
      <c r="KHI116" s="235"/>
      <c r="KHJ116" s="236"/>
      <c r="KHK116" s="237"/>
      <c r="KHL116" s="225"/>
      <c r="KHM116" s="235"/>
      <c r="KHN116" s="236"/>
      <c r="KHO116" s="237"/>
      <c r="KHP116" s="225"/>
      <c r="KHQ116" s="235"/>
      <c r="KHR116" s="236"/>
      <c r="KHS116" s="237"/>
      <c r="KHT116" s="225"/>
      <c r="KHU116" s="235"/>
      <c r="KHV116" s="236"/>
      <c r="KHW116" s="237"/>
      <c r="KHX116" s="225"/>
      <c r="KHY116" s="235"/>
      <c r="KHZ116" s="236"/>
      <c r="KIA116" s="237"/>
      <c r="KIB116" s="225"/>
      <c r="KIC116" s="235"/>
      <c r="KID116" s="236"/>
      <c r="KIE116" s="237"/>
      <c r="KIF116" s="225"/>
      <c r="KIG116" s="235"/>
      <c r="KIH116" s="236"/>
      <c r="KII116" s="237"/>
      <c r="KIJ116" s="225"/>
      <c r="KIK116" s="235"/>
      <c r="KIL116" s="236"/>
      <c r="KIM116" s="237"/>
      <c r="KIN116" s="225"/>
      <c r="KIO116" s="235"/>
      <c r="KIP116" s="236"/>
      <c r="KIQ116" s="237"/>
      <c r="KIR116" s="225"/>
      <c r="KIS116" s="235"/>
      <c r="KIT116" s="236"/>
      <c r="KIU116" s="237"/>
      <c r="KIV116" s="225"/>
      <c r="KIW116" s="235"/>
      <c r="KIX116" s="236"/>
      <c r="KIY116" s="237"/>
      <c r="KIZ116" s="225"/>
      <c r="KJA116" s="235"/>
      <c r="KJB116" s="236"/>
      <c r="KJC116" s="237"/>
      <c r="KJD116" s="225"/>
      <c r="KJE116" s="235"/>
      <c r="KJF116" s="236"/>
      <c r="KJG116" s="237"/>
      <c r="KJH116" s="225"/>
      <c r="KJI116" s="235"/>
      <c r="KJJ116" s="236"/>
      <c r="KJK116" s="237"/>
      <c r="KJL116" s="225"/>
      <c r="KJM116" s="235"/>
      <c r="KJN116" s="236"/>
      <c r="KJO116" s="237"/>
      <c r="KJP116" s="225"/>
      <c r="KJQ116" s="235"/>
      <c r="KJR116" s="236"/>
      <c r="KJS116" s="237"/>
      <c r="KJT116" s="225"/>
      <c r="KJU116" s="235"/>
      <c r="KJV116" s="236"/>
      <c r="KJW116" s="237"/>
      <c r="KJX116" s="225"/>
      <c r="KJY116" s="235"/>
      <c r="KJZ116" s="236"/>
      <c r="KKA116" s="237"/>
      <c r="KKB116" s="225"/>
      <c r="KKC116" s="235"/>
      <c r="KKD116" s="236"/>
      <c r="KKE116" s="237"/>
      <c r="KKF116" s="225"/>
      <c r="KKG116" s="235"/>
      <c r="KKH116" s="236"/>
      <c r="KKI116" s="237"/>
      <c r="KKJ116" s="225"/>
      <c r="KKK116" s="235"/>
      <c r="KKL116" s="236"/>
      <c r="KKM116" s="237"/>
      <c r="KKN116" s="225"/>
      <c r="KKO116" s="235"/>
      <c r="KKP116" s="236"/>
      <c r="KKQ116" s="237"/>
      <c r="KKR116" s="225"/>
      <c r="KKS116" s="235"/>
      <c r="KKT116" s="236"/>
      <c r="KKU116" s="237"/>
      <c r="KKV116" s="225"/>
      <c r="KKW116" s="235"/>
      <c r="KKX116" s="236"/>
      <c r="KKY116" s="237"/>
      <c r="KKZ116" s="225"/>
      <c r="KLA116" s="235"/>
      <c r="KLB116" s="236"/>
      <c r="KLC116" s="237"/>
      <c r="KLD116" s="225"/>
      <c r="KLE116" s="235"/>
      <c r="KLF116" s="236"/>
      <c r="KLG116" s="237"/>
      <c r="KLH116" s="225"/>
      <c r="KLI116" s="235"/>
      <c r="KLJ116" s="236"/>
      <c r="KLK116" s="237"/>
      <c r="KLL116" s="225"/>
      <c r="KLM116" s="235"/>
      <c r="KLN116" s="236"/>
      <c r="KLO116" s="237"/>
      <c r="KLP116" s="225"/>
      <c r="KLQ116" s="235"/>
      <c r="KLR116" s="236"/>
      <c r="KLS116" s="237"/>
      <c r="KLT116" s="225"/>
      <c r="KLU116" s="235"/>
      <c r="KLV116" s="236"/>
      <c r="KLW116" s="237"/>
      <c r="KLX116" s="225"/>
      <c r="KLY116" s="235"/>
      <c r="KLZ116" s="236"/>
      <c r="KMA116" s="237"/>
      <c r="KMB116" s="225"/>
      <c r="KMC116" s="235"/>
      <c r="KMD116" s="236"/>
      <c r="KME116" s="237"/>
      <c r="KMF116" s="225"/>
      <c r="KMG116" s="235"/>
      <c r="KMH116" s="236"/>
      <c r="KMI116" s="237"/>
      <c r="KMJ116" s="225"/>
      <c r="KMK116" s="235"/>
      <c r="KML116" s="236"/>
      <c r="KMM116" s="237"/>
      <c r="KMN116" s="225"/>
      <c r="KMO116" s="235"/>
      <c r="KMP116" s="236"/>
      <c r="KMQ116" s="237"/>
      <c r="KMR116" s="225"/>
      <c r="KMS116" s="235"/>
      <c r="KMT116" s="236"/>
      <c r="KMU116" s="237"/>
      <c r="KMV116" s="225"/>
      <c r="KMW116" s="235"/>
      <c r="KMX116" s="236"/>
      <c r="KMY116" s="237"/>
      <c r="KMZ116" s="225"/>
      <c r="KNA116" s="235"/>
      <c r="KNB116" s="236"/>
      <c r="KNC116" s="237"/>
      <c r="KND116" s="225"/>
      <c r="KNE116" s="235"/>
      <c r="KNF116" s="236"/>
      <c r="KNG116" s="237"/>
      <c r="KNH116" s="225"/>
      <c r="KNI116" s="235"/>
      <c r="KNJ116" s="236"/>
      <c r="KNK116" s="237"/>
      <c r="KNL116" s="225"/>
      <c r="KNM116" s="235"/>
      <c r="KNN116" s="236"/>
      <c r="KNO116" s="237"/>
      <c r="KNP116" s="225"/>
      <c r="KNQ116" s="235"/>
      <c r="KNR116" s="236"/>
      <c r="KNS116" s="237"/>
      <c r="KNT116" s="225"/>
      <c r="KNU116" s="235"/>
      <c r="KNV116" s="236"/>
      <c r="KNW116" s="237"/>
      <c r="KNX116" s="225"/>
      <c r="KNY116" s="235"/>
      <c r="KNZ116" s="236"/>
      <c r="KOA116" s="237"/>
      <c r="KOB116" s="225"/>
      <c r="KOC116" s="235"/>
      <c r="KOD116" s="236"/>
      <c r="KOE116" s="237"/>
      <c r="KOF116" s="225"/>
      <c r="KOG116" s="235"/>
      <c r="KOH116" s="236"/>
      <c r="KOI116" s="237"/>
      <c r="KOJ116" s="225"/>
      <c r="KOK116" s="235"/>
      <c r="KOL116" s="236"/>
      <c r="KOM116" s="237"/>
      <c r="KON116" s="225"/>
      <c r="KOO116" s="235"/>
      <c r="KOP116" s="236"/>
      <c r="KOQ116" s="237"/>
      <c r="KOR116" s="225"/>
      <c r="KOS116" s="235"/>
      <c r="KOT116" s="236"/>
      <c r="KOU116" s="237"/>
      <c r="KOV116" s="225"/>
      <c r="KOW116" s="235"/>
      <c r="KOX116" s="236"/>
      <c r="KOY116" s="237"/>
      <c r="KOZ116" s="225"/>
      <c r="KPA116" s="235"/>
      <c r="KPB116" s="236"/>
      <c r="KPC116" s="237"/>
      <c r="KPD116" s="225"/>
      <c r="KPE116" s="235"/>
      <c r="KPF116" s="236"/>
      <c r="KPG116" s="237"/>
      <c r="KPH116" s="225"/>
      <c r="KPI116" s="235"/>
      <c r="KPJ116" s="236"/>
      <c r="KPK116" s="237"/>
      <c r="KPL116" s="225"/>
      <c r="KPM116" s="235"/>
      <c r="KPN116" s="236"/>
      <c r="KPO116" s="237"/>
      <c r="KPP116" s="225"/>
      <c r="KPQ116" s="235"/>
      <c r="KPR116" s="236"/>
      <c r="KPS116" s="237"/>
      <c r="KPT116" s="225"/>
      <c r="KPU116" s="235"/>
      <c r="KPV116" s="236"/>
      <c r="KPW116" s="237"/>
      <c r="KPX116" s="225"/>
      <c r="KPY116" s="235"/>
      <c r="KPZ116" s="236"/>
      <c r="KQA116" s="237"/>
      <c r="KQB116" s="225"/>
      <c r="KQC116" s="235"/>
      <c r="KQD116" s="236"/>
      <c r="KQE116" s="237"/>
      <c r="KQF116" s="225"/>
      <c r="KQG116" s="235"/>
      <c r="KQH116" s="236"/>
      <c r="KQI116" s="237"/>
      <c r="KQJ116" s="225"/>
      <c r="KQK116" s="235"/>
      <c r="KQL116" s="236"/>
      <c r="KQM116" s="237"/>
      <c r="KQN116" s="225"/>
      <c r="KQO116" s="235"/>
      <c r="KQP116" s="236"/>
      <c r="KQQ116" s="237"/>
      <c r="KQR116" s="225"/>
      <c r="KQS116" s="235"/>
      <c r="KQT116" s="236"/>
      <c r="KQU116" s="237"/>
      <c r="KQV116" s="225"/>
      <c r="KQW116" s="235"/>
      <c r="KQX116" s="236"/>
      <c r="KQY116" s="237"/>
      <c r="KQZ116" s="225"/>
      <c r="KRA116" s="235"/>
      <c r="KRB116" s="236"/>
      <c r="KRC116" s="237"/>
      <c r="KRD116" s="225"/>
      <c r="KRE116" s="235"/>
      <c r="KRF116" s="236"/>
      <c r="KRG116" s="237"/>
      <c r="KRH116" s="225"/>
      <c r="KRI116" s="235"/>
      <c r="KRJ116" s="236"/>
      <c r="KRK116" s="237"/>
      <c r="KRL116" s="225"/>
      <c r="KRM116" s="235"/>
      <c r="KRN116" s="236"/>
      <c r="KRO116" s="237"/>
      <c r="KRP116" s="225"/>
      <c r="KRQ116" s="235"/>
      <c r="KRR116" s="236"/>
      <c r="KRS116" s="237"/>
      <c r="KRT116" s="225"/>
      <c r="KRU116" s="235"/>
      <c r="KRV116" s="236"/>
      <c r="KRW116" s="237"/>
      <c r="KRX116" s="225"/>
      <c r="KRY116" s="235"/>
      <c r="KRZ116" s="236"/>
      <c r="KSA116" s="237"/>
      <c r="KSB116" s="225"/>
      <c r="KSC116" s="235"/>
      <c r="KSD116" s="236"/>
      <c r="KSE116" s="237"/>
      <c r="KSF116" s="225"/>
      <c r="KSG116" s="235"/>
      <c r="KSH116" s="236"/>
      <c r="KSI116" s="237"/>
      <c r="KSJ116" s="225"/>
      <c r="KSK116" s="235"/>
      <c r="KSL116" s="236"/>
      <c r="KSM116" s="237"/>
      <c r="KSN116" s="225"/>
      <c r="KSO116" s="235"/>
      <c r="KSP116" s="236"/>
      <c r="KSQ116" s="237"/>
      <c r="KSR116" s="225"/>
      <c r="KSS116" s="235"/>
      <c r="KST116" s="236"/>
      <c r="KSU116" s="237"/>
      <c r="KSV116" s="225"/>
      <c r="KSW116" s="235"/>
      <c r="KSX116" s="236"/>
      <c r="KSY116" s="237"/>
      <c r="KSZ116" s="225"/>
      <c r="KTA116" s="235"/>
      <c r="KTB116" s="236"/>
      <c r="KTC116" s="237"/>
      <c r="KTD116" s="225"/>
      <c r="KTE116" s="235"/>
      <c r="KTF116" s="236"/>
      <c r="KTG116" s="237"/>
      <c r="KTH116" s="225"/>
      <c r="KTI116" s="235"/>
      <c r="KTJ116" s="236"/>
      <c r="KTK116" s="237"/>
      <c r="KTL116" s="225"/>
      <c r="KTM116" s="235"/>
      <c r="KTN116" s="236"/>
      <c r="KTO116" s="237"/>
      <c r="KTP116" s="225"/>
      <c r="KTQ116" s="235"/>
      <c r="KTR116" s="236"/>
      <c r="KTS116" s="237"/>
      <c r="KTT116" s="225"/>
      <c r="KTU116" s="235"/>
      <c r="KTV116" s="236"/>
      <c r="KTW116" s="237"/>
      <c r="KTX116" s="225"/>
      <c r="KTY116" s="235"/>
      <c r="KTZ116" s="236"/>
      <c r="KUA116" s="237"/>
      <c r="KUB116" s="225"/>
      <c r="KUC116" s="235"/>
      <c r="KUD116" s="236"/>
      <c r="KUE116" s="237"/>
      <c r="KUF116" s="225"/>
      <c r="KUG116" s="235"/>
      <c r="KUH116" s="236"/>
      <c r="KUI116" s="237"/>
      <c r="KUJ116" s="225"/>
      <c r="KUK116" s="235"/>
      <c r="KUL116" s="236"/>
      <c r="KUM116" s="237"/>
      <c r="KUN116" s="225"/>
      <c r="KUO116" s="235"/>
      <c r="KUP116" s="236"/>
      <c r="KUQ116" s="237"/>
      <c r="KUR116" s="225"/>
      <c r="KUS116" s="235"/>
      <c r="KUT116" s="236"/>
      <c r="KUU116" s="237"/>
      <c r="KUV116" s="225"/>
      <c r="KUW116" s="235"/>
      <c r="KUX116" s="236"/>
      <c r="KUY116" s="237"/>
      <c r="KUZ116" s="225"/>
      <c r="KVA116" s="235"/>
      <c r="KVB116" s="236"/>
      <c r="KVC116" s="237"/>
      <c r="KVD116" s="225"/>
      <c r="KVE116" s="235"/>
      <c r="KVF116" s="236"/>
      <c r="KVG116" s="237"/>
      <c r="KVH116" s="225"/>
      <c r="KVI116" s="235"/>
      <c r="KVJ116" s="236"/>
      <c r="KVK116" s="237"/>
      <c r="KVL116" s="225"/>
      <c r="KVM116" s="235"/>
      <c r="KVN116" s="236"/>
      <c r="KVO116" s="237"/>
      <c r="KVP116" s="225"/>
      <c r="KVQ116" s="235"/>
      <c r="KVR116" s="236"/>
      <c r="KVS116" s="237"/>
      <c r="KVT116" s="225"/>
      <c r="KVU116" s="235"/>
      <c r="KVV116" s="236"/>
      <c r="KVW116" s="237"/>
      <c r="KVX116" s="225"/>
      <c r="KVY116" s="235"/>
      <c r="KVZ116" s="236"/>
      <c r="KWA116" s="237"/>
      <c r="KWB116" s="225"/>
      <c r="KWC116" s="235"/>
      <c r="KWD116" s="236"/>
      <c r="KWE116" s="237"/>
      <c r="KWF116" s="225"/>
      <c r="KWG116" s="235"/>
      <c r="KWH116" s="236"/>
      <c r="KWI116" s="237"/>
      <c r="KWJ116" s="225"/>
      <c r="KWK116" s="235"/>
      <c r="KWL116" s="236"/>
      <c r="KWM116" s="237"/>
      <c r="KWN116" s="225"/>
      <c r="KWO116" s="235"/>
      <c r="KWP116" s="236"/>
      <c r="KWQ116" s="237"/>
      <c r="KWR116" s="225"/>
      <c r="KWS116" s="235"/>
      <c r="KWT116" s="236"/>
      <c r="KWU116" s="237"/>
      <c r="KWV116" s="225"/>
      <c r="KWW116" s="235"/>
      <c r="KWX116" s="236"/>
      <c r="KWY116" s="237"/>
      <c r="KWZ116" s="225"/>
      <c r="KXA116" s="235"/>
      <c r="KXB116" s="236"/>
      <c r="KXC116" s="237"/>
      <c r="KXD116" s="225"/>
      <c r="KXE116" s="235"/>
      <c r="KXF116" s="236"/>
      <c r="KXG116" s="237"/>
      <c r="KXH116" s="225"/>
      <c r="KXI116" s="235"/>
      <c r="KXJ116" s="236"/>
      <c r="KXK116" s="237"/>
      <c r="KXL116" s="225"/>
      <c r="KXM116" s="235"/>
      <c r="KXN116" s="236"/>
      <c r="KXO116" s="237"/>
      <c r="KXP116" s="225"/>
      <c r="KXQ116" s="235"/>
      <c r="KXR116" s="236"/>
      <c r="KXS116" s="237"/>
      <c r="KXT116" s="225"/>
      <c r="KXU116" s="235"/>
      <c r="KXV116" s="236"/>
      <c r="KXW116" s="237"/>
      <c r="KXX116" s="225"/>
      <c r="KXY116" s="235"/>
      <c r="KXZ116" s="236"/>
      <c r="KYA116" s="237"/>
      <c r="KYB116" s="225"/>
      <c r="KYC116" s="235"/>
      <c r="KYD116" s="236"/>
      <c r="KYE116" s="237"/>
      <c r="KYF116" s="225"/>
      <c r="KYG116" s="235"/>
      <c r="KYH116" s="236"/>
      <c r="KYI116" s="237"/>
      <c r="KYJ116" s="225"/>
      <c r="KYK116" s="235"/>
      <c r="KYL116" s="236"/>
      <c r="KYM116" s="237"/>
      <c r="KYN116" s="225"/>
      <c r="KYO116" s="235"/>
      <c r="KYP116" s="236"/>
      <c r="KYQ116" s="237"/>
      <c r="KYR116" s="225"/>
      <c r="KYS116" s="235"/>
      <c r="KYT116" s="236"/>
      <c r="KYU116" s="237"/>
      <c r="KYV116" s="225"/>
      <c r="KYW116" s="235"/>
      <c r="KYX116" s="236"/>
      <c r="KYY116" s="237"/>
      <c r="KYZ116" s="225"/>
      <c r="KZA116" s="235"/>
      <c r="KZB116" s="236"/>
      <c r="KZC116" s="237"/>
      <c r="KZD116" s="225"/>
      <c r="KZE116" s="235"/>
      <c r="KZF116" s="236"/>
      <c r="KZG116" s="237"/>
      <c r="KZH116" s="225"/>
      <c r="KZI116" s="235"/>
      <c r="KZJ116" s="236"/>
      <c r="KZK116" s="237"/>
      <c r="KZL116" s="225"/>
      <c r="KZM116" s="235"/>
      <c r="KZN116" s="236"/>
      <c r="KZO116" s="237"/>
      <c r="KZP116" s="225"/>
      <c r="KZQ116" s="235"/>
      <c r="KZR116" s="236"/>
      <c r="KZS116" s="237"/>
      <c r="KZT116" s="225"/>
      <c r="KZU116" s="235"/>
      <c r="KZV116" s="236"/>
      <c r="KZW116" s="237"/>
      <c r="KZX116" s="225"/>
      <c r="KZY116" s="235"/>
      <c r="KZZ116" s="236"/>
      <c r="LAA116" s="237"/>
      <c r="LAB116" s="225"/>
      <c r="LAC116" s="235"/>
      <c r="LAD116" s="236"/>
      <c r="LAE116" s="237"/>
      <c r="LAF116" s="225"/>
      <c r="LAG116" s="235"/>
      <c r="LAH116" s="236"/>
      <c r="LAI116" s="237"/>
      <c r="LAJ116" s="225"/>
      <c r="LAK116" s="235"/>
      <c r="LAL116" s="236"/>
      <c r="LAM116" s="237"/>
      <c r="LAN116" s="225"/>
      <c r="LAO116" s="235"/>
      <c r="LAP116" s="236"/>
      <c r="LAQ116" s="237"/>
      <c r="LAR116" s="225"/>
      <c r="LAS116" s="235"/>
      <c r="LAT116" s="236"/>
      <c r="LAU116" s="237"/>
      <c r="LAV116" s="225"/>
      <c r="LAW116" s="235"/>
      <c r="LAX116" s="236"/>
      <c r="LAY116" s="237"/>
      <c r="LAZ116" s="225"/>
      <c r="LBA116" s="235"/>
      <c r="LBB116" s="236"/>
      <c r="LBC116" s="237"/>
      <c r="LBD116" s="225"/>
      <c r="LBE116" s="235"/>
      <c r="LBF116" s="236"/>
      <c r="LBG116" s="237"/>
      <c r="LBH116" s="225"/>
      <c r="LBI116" s="235"/>
      <c r="LBJ116" s="236"/>
      <c r="LBK116" s="237"/>
      <c r="LBL116" s="225"/>
      <c r="LBM116" s="235"/>
      <c r="LBN116" s="236"/>
      <c r="LBO116" s="237"/>
      <c r="LBP116" s="225"/>
      <c r="LBQ116" s="235"/>
      <c r="LBR116" s="236"/>
      <c r="LBS116" s="237"/>
      <c r="LBT116" s="225"/>
      <c r="LBU116" s="235"/>
      <c r="LBV116" s="236"/>
      <c r="LBW116" s="237"/>
      <c r="LBX116" s="225"/>
      <c r="LBY116" s="235"/>
      <c r="LBZ116" s="236"/>
      <c r="LCA116" s="237"/>
      <c r="LCB116" s="225"/>
      <c r="LCC116" s="235"/>
      <c r="LCD116" s="236"/>
      <c r="LCE116" s="237"/>
      <c r="LCF116" s="225"/>
      <c r="LCG116" s="235"/>
      <c r="LCH116" s="236"/>
      <c r="LCI116" s="237"/>
      <c r="LCJ116" s="225"/>
      <c r="LCK116" s="235"/>
      <c r="LCL116" s="236"/>
      <c r="LCM116" s="237"/>
      <c r="LCN116" s="225"/>
      <c r="LCO116" s="235"/>
      <c r="LCP116" s="236"/>
      <c r="LCQ116" s="237"/>
      <c r="LCR116" s="225"/>
      <c r="LCS116" s="235"/>
      <c r="LCT116" s="236"/>
      <c r="LCU116" s="237"/>
      <c r="LCV116" s="225"/>
      <c r="LCW116" s="235"/>
      <c r="LCX116" s="236"/>
      <c r="LCY116" s="237"/>
      <c r="LCZ116" s="225"/>
      <c r="LDA116" s="235"/>
      <c r="LDB116" s="236"/>
      <c r="LDC116" s="237"/>
      <c r="LDD116" s="225"/>
      <c r="LDE116" s="235"/>
      <c r="LDF116" s="236"/>
      <c r="LDG116" s="237"/>
      <c r="LDH116" s="225"/>
      <c r="LDI116" s="235"/>
      <c r="LDJ116" s="236"/>
      <c r="LDK116" s="237"/>
      <c r="LDL116" s="225"/>
      <c r="LDM116" s="235"/>
      <c r="LDN116" s="236"/>
      <c r="LDO116" s="237"/>
      <c r="LDP116" s="225"/>
      <c r="LDQ116" s="235"/>
      <c r="LDR116" s="236"/>
      <c r="LDS116" s="237"/>
      <c r="LDT116" s="225"/>
      <c r="LDU116" s="235"/>
      <c r="LDV116" s="236"/>
      <c r="LDW116" s="237"/>
      <c r="LDX116" s="225"/>
      <c r="LDY116" s="235"/>
      <c r="LDZ116" s="236"/>
      <c r="LEA116" s="237"/>
      <c r="LEB116" s="225"/>
      <c r="LEC116" s="235"/>
      <c r="LED116" s="236"/>
      <c r="LEE116" s="237"/>
      <c r="LEF116" s="225"/>
      <c r="LEG116" s="235"/>
      <c r="LEH116" s="236"/>
      <c r="LEI116" s="237"/>
      <c r="LEJ116" s="225"/>
      <c r="LEK116" s="235"/>
      <c r="LEL116" s="236"/>
      <c r="LEM116" s="237"/>
      <c r="LEN116" s="225"/>
      <c r="LEO116" s="235"/>
      <c r="LEP116" s="236"/>
      <c r="LEQ116" s="237"/>
      <c r="LER116" s="225"/>
      <c r="LES116" s="235"/>
      <c r="LET116" s="236"/>
      <c r="LEU116" s="237"/>
      <c r="LEV116" s="225"/>
      <c r="LEW116" s="235"/>
      <c r="LEX116" s="236"/>
      <c r="LEY116" s="237"/>
      <c r="LEZ116" s="225"/>
      <c r="LFA116" s="235"/>
      <c r="LFB116" s="236"/>
      <c r="LFC116" s="237"/>
      <c r="LFD116" s="225"/>
      <c r="LFE116" s="235"/>
      <c r="LFF116" s="236"/>
      <c r="LFG116" s="237"/>
      <c r="LFH116" s="225"/>
      <c r="LFI116" s="235"/>
      <c r="LFJ116" s="236"/>
      <c r="LFK116" s="237"/>
      <c r="LFL116" s="225"/>
      <c r="LFM116" s="235"/>
      <c r="LFN116" s="236"/>
      <c r="LFO116" s="237"/>
      <c r="LFP116" s="225"/>
      <c r="LFQ116" s="235"/>
      <c r="LFR116" s="236"/>
      <c r="LFS116" s="237"/>
      <c r="LFT116" s="225"/>
      <c r="LFU116" s="235"/>
      <c r="LFV116" s="236"/>
      <c r="LFW116" s="237"/>
      <c r="LFX116" s="225"/>
      <c r="LFY116" s="235"/>
      <c r="LFZ116" s="236"/>
      <c r="LGA116" s="237"/>
      <c r="LGB116" s="225"/>
      <c r="LGC116" s="235"/>
      <c r="LGD116" s="236"/>
      <c r="LGE116" s="237"/>
      <c r="LGF116" s="225"/>
      <c r="LGG116" s="235"/>
      <c r="LGH116" s="236"/>
      <c r="LGI116" s="237"/>
      <c r="LGJ116" s="225"/>
      <c r="LGK116" s="235"/>
      <c r="LGL116" s="236"/>
      <c r="LGM116" s="237"/>
      <c r="LGN116" s="225"/>
      <c r="LGO116" s="235"/>
      <c r="LGP116" s="236"/>
      <c r="LGQ116" s="237"/>
      <c r="LGR116" s="225"/>
      <c r="LGS116" s="235"/>
      <c r="LGT116" s="236"/>
      <c r="LGU116" s="237"/>
      <c r="LGV116" s="225"/>
      <c r="LGW116" s="235"/>
      <c r="LGX116" s="236"/>
      <c r="LGY116" s="237"/>
      <c r="LGZ116" s="225"/>
      <c r="LHA116" s="235"/>
      <c r="LHB116" s="236"/>
      <c r="LHC116" s="237"/>
      <c r="LHD116" s="225"/>
      <c r="LHE116" s="235"/>
      <c r="LHF116" s="236"/>
      <c r="LHG116" s="237"/>
      <c r="LHH116" s="225"/>
      <c r="LHI116" s="235"/>
      <c r="LHJ116" s="236"/>
      <c r="LHK116" s="237"/>
      <c r="LHL116" s="225"/>
      <c r="LHM116" s="235"/>
      <c r="LHN116" s="236"/>
      <c r="LHO116" s="237"/>
      <c r="LHP116" s="225"/>
      <c r="LHQ116" s="235"/>
      <c r="LHR116" s="236"/>
      <c r="LHS116" s="237"/>
      <c r="LHT116" s="225"/>
      <c r="LHU116" s="235"/>
      <c r="LHV116" s="236"/>
      <c r="LHW116" s="237"/>
      <c r="LHX116" s="225"/>
      <c r="LHY116" s="235"/>
      <c r="LHZ116" s="236"/>
      <c r="LIA116" s="237"/>
      <c r="LIB116" s="225"/>
      <c r="LIC116" s="235"/>
      <c r="LID116" s="236"/>
      <c r="LIE116" s="237"/>
      <c r="LIF116" s="225"/>
      <c r="LIG116" s="235"/>
      <c r="LIH116" s="236"/>
      <c r="LII116" s="237"/>
      <c r="LIJ116" s="225"/>
      <c r="LIK116" s="235"/>
      <c r="LIL116" s="236"/>
      <c r="LIM116" s="237"/>
      <c r="LIN116" s="225"/>
      <c r="LIO116" s="235"/>
      <c r="LIP116" s="236"/>
      <c r="LIQ116" s="237"/>
      <c r="LIR116" s="225"/>
      <c r="LIS116" s="235"/>
      <c r="LIT116" s="236"/>
      <c r="LIU116" s="237"/>
      <c r="LIV116" s="225"/>
      <c r="LIW116" s="235"/>
      <c r="LIX116" s="236"/>
      <c r="LIY116" s="237"/>
      <c r="LIZ116" s="225"/>
      <c r="LJA116" s="235"/>
      <c r="LJB116" s="236"/>
      <c r="LJC116" s="237"/>
      <c r="LJD116" s="225"/>
      <c r="LJE116" s="235"/>
      <c r="LJF116" s="236"/>
      <c r="LJG116" s="237"/>
      <c r="LJH116" s="225"/>
      <c r="LJI116" s="235"/>
      <c r="LJJ116" s="236"/>
      <c r="LJK116" s="237"/>
      <c r="LJL116" s="225"/>
      <c r="LJM116" s="235"/>
      <c r="LJN116" s="236"/>
      <c r="LJO116" s="237"/>
      <c r="LJP116" s="225"/>
      <c r="LJQ116" s="235"/>
      <c r="LJR116" s="236"/>
      <c r="LJS116" s="237"/>
      <c r="LJT116" s="225"/>
      <c r="LJU116" s="235"/>
      <c r="LJV116" s="236"/>
      <c r="LJW116" s="237"/>
      <c r="LJX116" s="225"/>
      <c r="LJY116" s="235"/>
      <c r="LJZ116" s="236"/>
      <c r="LKA116" s="237"/>
      <c r="LKB116" s="225"/>
      <c r="LKC116" s="235"/>
      <c r="LKD116" s="236"/>
      <c r="LKE116" s="237"/>
      <c r="LKF116" s="225"/>
      <c r="LKG116" s="235"/>
      <c r="LKH116" s="236"/>
      <c r="LKI116" s="237"/>
      <c r="LKJ116" s="225"/>
      <c r="LKK116" s="235"/>
      <c r="LKL116" s="236"/>
      <c r="LKM116" s="237"/>
      <c r="LKN116" s="225"/>
      <c r="LKO116" s="235"/>
      <c r="LKP116" s="236"/>
      <c r="LKQ116" s="237"/>
      <c r="LKR116" s="225"/>
      <c r="LKS116" s="235"/>
      <c r="LKT116" s="236"/>
      <c r="LKU116" s="237"/>
      <c r="LKV116" s="225"/>
      <c r="LKW116" s="235"/>
      <c r="LKX116" s="236"/>
      <c r="LKY116" s="237"/>
      <c r="LKZ116" s="225"/>
      <c r="LLA116" s="235"/>
      <c r="LLB116" s="236"/>
      <c r="LLC116" s="237"/>
      <c r="LLD116" s="225"/>
      <c r="LLE116" s="235"/>
      <c r="LLF116" s="236"/>
      <c r="LLG116" s="237"/>
      <c r="LLH116" s="225"/>
      <c r="LLI116" s="235"/>
      <c r="LLJ116" s="236"/>
      <c r="LLK116" s="237"/>
      <c r="LLL116" s="225"/>
      <c r="LLM116" s="235"/>
      <c r="LLN116" s="236"/>
      <c r="LLO116" s="237"/>
      <c r="LLP116" s="225"/>
      <c r="LLQ116" s="235"/>
      <c r="LLR116" s="236"/>
      <c r="LLS116" s="237"/>
      <c r="LLT116" s="225"/>
      <c r="LLU116" s="235"/>
      <c r="LLV116" s="236"/>
      <c r="LLW116" s="237"/>
      <c r="LLX116" s="225"/>
      <c r="LLY116" s="235"/>
      <c r="LLZ116" s="236"/>
      <c r="LMA116" s="237"/>
      <c r="LMB116" s="225"/>
      <c r="LMC116" s="235"/>
      <c r="LMD116" s="236"/>
      <c r="LME116" s="237"/>
      <c r="LMF116" s="225"/>
      <c r="LMG116" s="235"/>
      <c r="LMH116" s="236"/>
      <c r="LMI116" s="237"/>
      <c r="LMJ116" s="225"/>
      <c r="LMK116" s="235"/>
      <c r="LML116" s="236"/>
      <c r="LMM116" s="237"/>
      <c r="LMN116" s="225"/>
      <c r="LMO116" s="235"/>
      <c r="LMP116" s="236"/>
      <c r="LMQ116" s="237"/>
      <c r="LMR116" s="225"/>
      <c r="LMS116" s="235"/>
      <c r="LMT116" s="236"/>
      <c r="LMU116" s="237"/>
      <c r="LMV116" s="225"/>
      <c r="LMW116" s="235"/>
      <c r="LMX116" s="236"/>
      <c r="LMY116" s="237"/>
      <c r="LMZ116" s="225"/>
      <c r="LNA116" s="235"/>
      <c r="LNB116" s="236"/>
      <c r="LNC116" s="237"/>
      <c r="LND116" s="225"/>
      <c r="LNE116" s="235"/>
      <c r="LNF116" s="236"/>
      <c r="LNG116" s="237"/>
      <c r="LNH116" s="225"/>
      <c r="LNI116" s="235"/>
      <c r="LNJ116" s="236"/>
      <c r="LNK116" s="237"/>
      <c r="LNL116" s="225"/>
      <c r="LNM116" s="235"/>
      <c r="LNN116" s="236"/>
      <c r="LNO116" s="237"/>
      <c r="LNP116" s="225"/>
      <c r="LNQ116" s="235"/>
      <c r="LNR116" s="236"/>
      <c r="LNS116" s="237"/>
      <c r="LNT116" s="225"/>
      <c r="LNU116" s="235"/>
      <c r="LNV116" s="236"/>
      <c r="LNW116" s="237"/>
      <c r="LNX116" s="225"/>
      <c r="LNY116" s="235"/>
      <c r="LNZ116" s="236"/>
      <c r="LOA116" s="237"/>
      <c r="LOB116" s="225"/>
      <c r="LOC116" s="235"/>
      <c r="LOD116" s="236"/>
      <c r="LOE116" s="237"/>
      <c r="LOF116" s="225"/>
      <c r="LOG116" s="235"/>
      <c r="LOH116" s="236"/>
      <c r="LOI116" s="237"/>
      <c r="LOJ116" s="225"/>
      <c r="LOK116" s="235"/>
      <c r="LOL116" s="236"/>
      <c r="LOM116" s="237"/>
      <c r="LON116" s="225"/>
      <c r="LOO116" s="235"/>
      <c r="LOP116" s="236"/>
      <c r="LOQ116" s="237"/>
      <c r="LOR116" s="225"/>
      <c r="LOS116" s="235"/>
      <c r="LOT116" s="236"/>
      <c r="LOU116" s="237"/>
      <c r="LOV116" s="225"/>
      <c r="LOW116" s="235"/>
      <c r="LOX116" s="236"/>
      <c r="LOY116" s="237"/>
      <c r="LOZ116" s="225"/>
      <c r="LPA116" s="235"/>
      <c r="LPB116" s="236"/>
      <c r="LPC116" s="237"/>
      <c r="LPD116" s="225"/>
      <c r="LPE116" s="235"/>
      <c r="LPF116" s="236"/>
      <c r="LPG116" s="237"/>
      <c r="LPH116" s="225"/>
      <c r="LPI116" s="235"/>
      <c r="LPJ116" s="236"/>
      <c r="LPK116" s="237"/>
      <c r="LPL116" s="225"/>
      <c r="LPM116" s="235"/>
      <c r="LPN116" s="236"/>
      <c r="LPO116" s="237"/>
      <c r="LPP116" s="225"/>
      <c r="LPQ116" s="235"/>
      <c r="LPR116" s="236"/>
      <c r="LPS116" s="237"/>
      <c r="LPT116" s="225"/>
      <c r="LPU116" s="235"/>
      <c r="LPV116" s="236"/>
      <c r="LPW116" s="237"/>
      <c r="LPX116" s="225"/>
      <c r="LPY116" s="235"/>
      <c r="LPZ116" s="236"/>
      <c r="LQA116" s="237"/>
      <c r="LQB116" s="225"/>
      <c r="LQC116" s="235"/>
      <c r="LQD116" s="236"/>
      <c r="LQE116" s="237"/>
      <c r="LQF116" s="225"/>
      <c r="LQG116" s="235"/>
      <c r="LQH116" s="236"/>
      <c r="LQI116" s="237"/>
      <c r="LQJ116" s="225"/>
      <c r="LQK116" s="235"/>
      <c r="LQL116" s="236"/>
      <c r="LQM116" s="237"/>
      <c r="LQN116" s="225"/>
      <c r="LQO116" s="235"/>
      <c r="LQP116" s="236"/>
      <c r="LQQ116" s="237"/>
      <c r="LQR116" s="225"/>
      <c r="LQS116" s="235"/>
      <c r="LQT116" s="236"/>
      <c r="LQU116" s="237"/>
      <c r="LQV116" s="225"/>
      <c r="LQW116" s="235"/>
      <c r="LQX116" s="236"/>
      <c r="LQY116" s="237"/>
      <c r="LQZ116" s="225"/>
      <c r="LRA116" s="235"/>
      <c r="LRB116" s="236"/>
      <c r="LRC116" s="237"/>
      <c r="LRD116" s="225"/>
      <c r="LRE116" s="235"/>
      <c r="LRF116" s="236"/>
      <c r="LRG116" s="237"/>
      <c r="LRH116" s="225"/>
      <c r="LRI116" s="235"/>
      <c r="LRJ116" s="236"/>
      <c r="LRK116" s="237"/>
      <c r="LRL116" s="225"/>
      <c r="LRM116" s="235"/>
      <c r="LRN116" s="236"/>
      <c r="LRO116" s="237"/>
      <c r="LRP116" s="225"/>
      <c r="LRQ116" s="235"/>
      <c r="LRR116" s="236"/>
      <c r="LRS116" s="237"/>
      <c r="LRT116" s="225"/>
      <c r="LRU116" s="235"/>
      <c r="LRV116" s="236"/>
      <c r="LRW116" s="237"/>
      <c r="LRX116" s="225"/>
      <c r="LRY116" s="235"/>
      <c r="LRZ116" s="236"/>
      <c r="LSA116" s="237"/>
      <c r="LSB116" s="225"/>
      <c r="LSC116" s="235"/>
      <c r="LSD116" s="236"/>
      <c r="LSE116" s="237"/>
      <c r="LSF116" s="225"/>
      <c r="LSG116" s="235"/>
      <c r="LSH116" s="236"/>
      <c r="LSI116" s="237"/>
      <c r="LSJ116" s="225"/>
      <c r="LSK116" s="235"/>
      <c r="LSL116" s="236"/>
      <c r="LSM116" s="237"/>
      <c r="LSN116" s="225"/>
      <c r="LSO116" s="235"/>
      <c r="LSP116" s="236"/>
      <c r="LSQ116" s="237"/>
      <c r="LSR116" s="225"/>
      <c r="LSS116" s="235"/>
      <c r="LST116" s="236"/>
      <c r="LSU116" s="237"/>
      <c r="LSV116" s="225"/>
      <c r="LSW116" s="235"/>
      <c r="LSX116" s="236"/>
      <c r="LSY116" s="237"/>
      <c r="LSZ116" s="225"/>
      <c r="LTA116" s="235"/>
      <c r="LTB116" s="236"/>
      <c r="LTC116" s="237"/>
      <c r="LTD116" s="225"/>
      <c r="LTE116" s="235"/>
      <c r="LTF116" s="236"/>
      <c r="LTG116" s="237"/>
      <c r="LTH116" s="225"/>
      <c r="LTI116" s="235"/>
      <c r="LTJ116" s="236"/>
      <c r="LTK116" s="237"/>
      <c r="LTL116" s="225"/>
      <c r="LTM116" s="235"/>
      <c r="LTN116" s="236"/>
      <c r="LTO116" s="237"/>
      <c r="LTP116" s="225"/>
      <c r="LTQ116" s="235"/>
      <c r="LTR116" s="236"/>
      <c r="LTS116" s="237"/>
      <c r="LTT116" s="225"/>
      <c r="LTU116" s="235"/>
      <c r="LTV116" s="236"/>
      <c r="LTW116" s="237"/>
      <c r="LTX116" s="225"/>
      <c r="LTY116" s="235"/>
      <c r="LTZ116" s="236"/>
      <c r="LUA116" s="237"/>
      <c r="LUB116" s="225"/>
      <c r="LUC116" s="235"/>
      <c r="LUD116" s="236"/>
      <c r="LUE116" s="237"/>
      <c r="LUF116" s="225"/>
      <c r="LUG116" s="235"/>
      <c r="LUH116" s="236"/>
      <c r="LUI116" s="237"/>
      <c r="LUJ116" s="225"/>
      <c r="LUK116" s="235"/>
      <c r="LUL116" s="236"/>
      <c r="LUM116" s="237"/>
      <c r="LUN116" s="225"/>
      <c r="LUO116" s="235"/>
      <c r="LUP116" s="236"/>
      <c r="LUQ116" s="237"/>
      <c r="LUR116" s="225"/>
      <c r="LUS116" s="235"/>
      <c r="LUT116" s="236"/>
      <c r="LUU116" s="237"/>
      <c r="LUV116" s="225"/>
      <c r="LUW116" s="235"/>
      <c r="LUX116" s="236"/>
      <c r="LUY116" s="237"/>
      <c r="LUZ116" s="225"/>
      <c r="LVA116" s="235"/>
      <c r="LVB116" s="236"/>
      <c r="LVC116" s="237"/>
      <c r="LVD116" s="225"/>
      <c r="LVE116" s="235"/>
      <c r="LVF116" s="236"/>
      <c r="LVG116" s="237"/>
      <c r="LVH116" s="225"/>
      <c r="LVI116" s="235"/>
      <c r="LVJ116" s="236"/>
      <c r="LVK116" s="237"/>
      <c r="LVL116" s="225"/>
      <c r="LVM116" s="235"/>
      <c r="LVN116" s="236"/>
      <c r="LVO116" s="237"/>
      <c r="LVP116" s="225"/>
      <c r="LVQ116" s="235"/>
      <c r="LVR116" s="236"/>
      <c r="LVS116" s="237"/>
      <c r="LVT116" s="225"/>
      <c r="LVU116" s="235"/>
      <c r="LVV116" s="236"/>
      <c r="LVW116" s="237"/>
      <c r="LVX116" s="225"/>
      <c r="LVY116" s="235"/>
      <c r="LVZ116" s="236"/>
      <c r="LWA116" s="237"/>
      <c r="LWB116" s="225"/>
      <c r="LWC116" s="235"/>
      <c r="LWD116" s="236"/>
      <c r="LWE116" s="237"/>
      <c r="LWF116" s="225"/>
      <c r="LWG116" s="235"/>
      <c r="LWH116" s="236"/>
      <c r="LWI116" s="237"/>
      <c r="LWJ116" s="225"/>
      <c r="LWK116" s="235"/>
      <c r="LWL116" s="236"/>
      <c r="LWM116" s="237"/>
      <c r="LWN116" s="225"/>
      <c r="LWO116" s="235"/>
      <c r="LWP116" s="236"/>
      <c r="LWQ116" s="237"/>
      <c r="LWR116" s="225"/>
      <c r="LWS116" s="235"/>
      <c r="LWT116" s="236"/>
      <c r="LWU116" s="237"/>
      <c r="LWV116" s="225"/>
      <c r="LWW116" s="235"/>
      <c r="LWX116" s="236"/>
      <c r="LWY116" s="237"/>
      <c r="LWZ116" s="225"/>
      <c r="LXA116" s="235"/>
      <c r="LXB116" s="236"/>
      <c r="LXC116" s="237"/>
      <c r="LXD116" s="225"/>
      <c r="LXE116" s="235"/>
      <c r="LXF116" s="236"/>
      <c r="LXG116" s="237"/>
      <c r="LXH116" s="225"/>
      <c r="LXI116" s="235"/>
      <c r="LXJ116" s="236"/>
      <c r="LXK116" s="237"/>
      <c r="LXL116" s="225"/>
      <c r="LXM116" s="235"/>
      <c r="LXN116" s="236"/>
      <c r="LXO116" s="237"/>
      <c r="LXP116" s="225"/>
      <c r="LXQ116" s="235"/>
      <c r="LXR116" s="236"/>
      <c r="LXS116" s="237"/>
      <c r="LXT116" s="225"/>
      <c r="LXU116" s="235"/>
      <c r="LXV116" s="236"/>
      <c r="LXW116" s="237"/>
      <c r="LXX116" s="225"/>
      <c r="LXY116" s="235"/>
      <c r="LXZ116" s="236"/>
      <c r="LYA116" s="237"/>
      <c r="LYB116" s="225"/>
      <c r="LYC116" s="235"/>
      <c r="LYD116" s="236"/>
      <c r="LYE116" s="237"/>
      <c r="LYF116" s="225"/>
      <c r="LYG116" s="235"/>
      <c r="LYH116" s="236"/>
      <c r="LYI116" s="237"/>
      <c r="LYJ116" s="225"/>
      <c r="LYK116" s="235"/>
      <c r="LYL116" s="236"/>
      <c r="LYM116" s="237"/>
      <c r="LYN116" s="225"/>
      <c r="LYO116" s="235"/>
      <c r="LYP116" s="236"/>
      <c r="LYQ116" s="237"/>
      <c r="LYR116" s="225"/>
      <c r="LYS116" s="235"/>
      <c r="LYT116" s="236"/>
      <c r="LYU116" s="237"/>
      <c r="LYV116" s="225"/>
      <c r="LYW116" s="235"/>
      <c r="LYX116" s="236"/>
      <c r="LYY116" s="237"/>
      <c r="LYZ116" s="225"/>
      <c r="LZA116" s="235"/>
      <c r="LZB116" s="236"/>
      <c r="LZC116" s="237"/>
      <c r="LZD116" s="225"/>
      <c r="LZE116" s="235"/>
      <c r="LZF116" s="236"/>
      <c r="LZG116" s="237"/>
      <c r="LZH116" s="225"/>
      <c r="LZI116" s="235"/>
      <c r="LZJ116" s="236"/>
      <c r="LZK116" s="237"/>
      <c r="LZL116" s="225"/>
      <c r="LZM116" s="235"/>
      <c r="LZN116" s="236"/>
      <c r="LZO116" s="237"/>
      <c r="LZP116" s="225"/>
      <c r="LZQ116" s="235"/>
      <c r="LZR116" s="236"/>
      <c r="LZS116" s="237"/>
      <c r="LZT116" s="225"/>
      <c r="LZU116" s="235"/>
      <c r="LZV116" s="236"/>
      <c r="LZW116" s="237"/>
      <c r="LZX116" s="225"/>
      <c r="LZY116" s="235"/>
      <c r="LZZ116" s="236"/>
      <c r="MAA116" s="237"/>
      <c r="MAB116" s="225"/>
      <c r="MAC116" s="235"/>
      <c r="MAD116" s="236"/>
      <c r="MAE116" s="237"/>
      <c r="MAF116" s="225"/>
      <c r="MAG116" s="235"/>
      <c r="MAH116" s="236"/>
      <c r="MAI116" s="237"/>
      <c r="MAJ116" s="225"/>
      <c r="MAK116" s="235"/>
      <c r="MAL116" s="236"/>
      <c r="MAM116" s="237"/>
      <c r="MAN116" s="225"/>
      <c r="MAO116" s="235"/>
      <c r="MAP116" s="236"/>
      <c r="MAQ116" s="237"/>
      <c r="MAR116" s="225"/>
      <c r="MAS116" s="235"/>
      <c r="MAT116" s="236"/>
      <c r="MAU116" s="237"/>
      <c r="MAV116" s="225"/>
      <c r="MAW116" s="235"/>
      <c r="MAX116" s="236"/>
      <c r="MAY116" s="237"/>
      <c r="MAZ116" s="225"/>
      <c r="MBA116" s="235"/>
      <c r="MBB116" s="236"/>
      <c r="MBC116" s="237"/>
      <c r="MBD116" s="225"/>
      <c r="MBE116" s="235"/>
      <c r="MBF116" s="236"/>
      <c r="MBG116" s="237"/>
      <c r="MBH116" s="225"/>
      <c r="MBI116" s="235"/>
      <c r="MBJ116" s="236"/>
      <c r="MBK116" s="237"/>
      <c r="MBL116" s="225"/>
      <c r="MBM116" s="235"/>
      <c r="MBN116" s="236"/>
      <c r="MBO116" s="237"/>
      <c r="MBP116" s="225"/>
      <c r="MBQ116" s="235"/>
      <c r="MBR116" s="236"/>
      <c r="MBS116" s="237"/>
      <c r="MBT116" s="225"/>
      <c r="MBU116" s="235"/>
      <c r="MBV116" s="236"/>
      <c r="MBW116" s="237"/>
      <c r="MBX116" s="225"/>
      <c r="MBY116" s="235"/>
      <c r="MBZ116" s="236"/>
      <c r="MCA116" s="237"/>
      <c r="MCB116" s="225"/>
      <c r="MCC116" s="235"/>
      <c r="MCD116" s="236"/>
      <c r="MCE116" s="237"/>
      <c r="MCF116" s="225"/>
      <c r="MCG116" s="235"/>
      <c r="MCH116" s="236"/>
      <c r="MCI116" s="237"/>
      <c r="MCJ116" s="225"/>
      <c r="MCK116" s="235"/>
      <c r="MCL116" s="236"/>
      <c r="MCM116" s="237"/>
      <c r="MCN116" s="225"/>
      <c r="MCO116" s="235"/>
      <c r="MCP116" s="236"/>
      <c r="MCQ116" s="237"/>
      <c r="MCR116" s="225"/>
      <c r="MCS116" s="235"/>
      <c r="MCT116" s="236"/>
      <c r="MCU116" s="237"/>
      <c r="MCV116" s="225"/>
      <c r="MCW116" s="235"/>
      <c r="MCX116" s="236"/>
      <c r="MCY116" s="237"/>
      <c r="MCZ116" s="225"/>
      <c r="MDA116" s="235"/>
      <c r="MDB116" s="236"/>
      <c r="MDC116" s="237"/>
      <c r="MDD116" s="225"/>
      <c r="MDE116" s="235"/>
      <c r="MDF116" s="236"/>
      <c r="MDG116" s="237"/>
      <c r="MDH116" s="225"/>
      <c r="MDI116" s="235"/>
      <c r="MDJ116" s="236"/>
      <c r="MDK116" s="237"/>
      <c r="MDL116" s="225"/>
      <c r="MDM116" s="235"/>
      <c r="MDN116" s="236"/>
      <c r="MDO116" s="237"/>
      <c r="MDP116" s="225"/>
      <c r="MDQ116" s="235"/>
      <c r="MDR116" s="236"/>
      <c r="MDS116" s="237"/>
      <c r="MDT116" s="225"/>
      <c r="MDU116" s="235"/>
      <c r="MDV116" s="236"/>
      <c r="MDW116" s="237"/>
      <c r="MDX116" s="225"/>
      <c r="MDY116" s="235"/>
      <c r="MDZ116" s="236"/>
      <c r="MEA116" s="237"/>
      <c r="MEB116" s="225"/>
      <c r="MEC116" s="235"/>
      <c r="MED116" s="236"/>
      <c r="MEE116" s="237"/>
      <c r="MEF116" s="225"/>
      <c r="MEG116" s="235"/>
      <c r="MEH116" s="236"/>
      <c r="MEI116" s="237"/>
      <c r="MEJ116" s="225"/>
      <c r="MEK116" s="235"/>
      <c r="MEL116" s="236"/>
      <c r="MEM116" s="237"/>
      <c r="MEN116" s="225"/>
      <c r="MEO116" s="235"/>
      <c r="MEP116" s="236"/>
      <c r="MEQ116" s="237"/>
      <c r="MER116" s="225"/>
      <c r="MES116" s="235"/>
      <c r="MET116" s="236"/>
      <c r="MEU116" s="237"/>
      <c r="MEV116" s="225"/>
      <c r="MEW116" s="235"/>
      <c r="MEX116" s="236"/>
      <c r="MEY116" s="237"/>
      <c r="MEZ116" s="225"/>
      <c r="MFA116" s="235"/>
      <c r="MFB116" s="236"/>
      <c r="MFC116" s="237"/>
      <c r="MFD116" s="225"/>
      <c r="MFE116" s="235"/>
      <c r="MFF116" s="236"/>
      <c r="MFG116" s="237"/>
      <c r="MFH116" s="225"/>
      <c r="MFI116" s="235"/>
      <c r="MFJ116" s="236"/>
      <c r="MFK116" s="237"/>
      <c r="MFL116" s="225"/>
      <c r="MFM116" s="235"/>
      <c r="MFN116" s="236"/>
      <c r="MFO116" s="237"/>
      <c r="MFP116" s="225"/>
      <c r="MFQ116" s="235"/>
      <c r="MFR116" s="236"/>
      <c r="MFS116" s="237"/>
      <c r="MFT116" s="225"/>
      <c r="MFU116" s="235"/>
      <c r="MFV116" s="236"/>
      <c r="MFW116" s="237"/>
      <c r="MFX116" s="225"/>
      <c r="MFY116" s="235"/>
      <c r="MFZ116" s="236"/>
      <c r="MGA116" s="237"/>
      <c r="MGB116" s="225"/>
      <c r="MGC116" s="235"/>
      <c r="MGD116" s="236"/>
      <c r="MGE116" s="237"/>
      <c r="MGF116" s="225"/>
      <c r="MGG116" s="235"/>
      <c r="MGH116" s="236"/>
      <c r="MGI116" s="237"/>
      <c r="MGJ116" s="225"/>
      <c r="MGK116" s="235"/>
      <c r="MGL116" s="236"/>
      <c r="MGM116" s="237"/>
      <c r="MGN116" s="225"/>
      <c r="MGO116" s="235"/>
      <c r="MGP116" s="236"/>
      <c r="MGQ116" s="237"/>
      <c r="MGR116" s="225"/>
      <c r="MGS116" s="235"/>
      <c r="MGT116" s="236"/>
      <c r="MGU116" s="237"/>
      <c r="MGV116" s="225"/>
      <c r="MGW116" s="235"/>
      <c r="MGX116" s="236"/>
      <c r="MGY116" s="237"/>
      <c r="MGZ116" s="225"/>
      <c r="MHA116" s="235"/>
      <c r="MHB116" s="236"/>
      <c r="MHC116" s="237"/>
      <c r="MHD116" s="225"/>
      <c r="MHE116" s="235"/>
      <c r="MHF116" s="236"/>
      <c r="MHG116" s="237"/>
      <c r="MHH116" s="225"/>
      <c r="MHI116" s="235"/>
      <c r="MHJ116" s="236"/>
      <c r="MHK116" s="237"/>
      <c r="MHL116" s="225"/>
      <c r="MHM116" s="235"/>
      <c r="MHN116" s="236"/>
      <c r="MHO116" s="237"/>
      <c r="MHP116" s="225"/>
      <c r="MHQ116" s="235"/>
      <c r="MHR116" s="236"/>
      <c r="MHS116" s="237"/>
      <c r="MHT116" s="225"/>
      <c r="MHU116" s="235"/>
      <c r="MHV116" s="236"/>
      <c r="MHW116" s="237"/>
      <c r="MHX116" s="225"/>
      <c r="MHY116" s="235"/>
      <c r="MHZ116" s="236"/>
      <c r="MIA116" s="237"/>
      <c r="MIB116" s="225"/>
      <c r="MIC116" s="235"/>
      <c r="MID116" s="236"/>
      <c r="MIE116" s="237"/>
      <c r="MIF116" s="225"/>
      <c r="MIG116" s="235"/>
      <c r="MIH116" s="236"/>
      <c r="MII116" s="237"/>
      <c r="MIJ116" s="225"/>
      <c r="MIK116" s="235"/>
      <c r="MIL116" s="236"/>
      <c r="MIM116" s="237"/>
      <c r="MIN116" s="225"/>
      <c r="MIO116" s="235"/>
      <c r="MIP116" s="236"/>
      <c r="MIQ116" s="237"/>
      <c r="MIR116" s="225"/>
      <c r="MIS116" s="235"/>
      <c r="MIT116" s="236"/>
      <c r="MIU116" s="237"/>
      <c r="MIV116" s="225"/>
      <c r="MIW116" s="235"/>
      <c r="MIX116" s="236"/>
      <c r="MIY116" s="237"/>
      <c r="MIZ116" s="225"/>
      <c r="MJA116" s="235"/>
      <c r="MJB116" s="236"/>
      <c r="MJC116" s="237"/>
      <c r="MJD116" s="225"/>
      <c r="MJE116" s="235"/>
      <c r="MJF116" s="236"/>
      <c r="MJG116" s="237"/>
      <c r="MJH116" s="225"/>
      <c r="MJI116" s="235"/>
      <c r="MJJ116" s="236"/>
      <c r="MJK116" s="237"/>
      <c r="MJL116" s="225"/>
      <c r="MJM116" s="235"/>
      <c r="MJN116" s="236"/>
      <c r="MJO116" s="237"/>
      <c r="MJP116" s="225"/>
      <c r="MJQ116" s="235"/>
      <c r="MJR116" s="236"/>
      <c r="MJS116" s="237"/>
      <c r="MJT116" s="225"/>
      <c r="MJU116" s="235"/>
      <c r="MJV116" s="236"/>
      <c r="MJW116" s="237"/>
      <c r="MJX116" s="225"/>
      <c r="MJY116" s="235"/>
      <c r="MJZ116" s="236"/>
      <c r="MKA116" s="237"/>
      <c r="MKB116" s="225"/>
      <c r="MKC116" s="235"/>
      <c r="MKD116" s="236"/>
      <c r="MKE116" s="237"/>
      <c r="MKF116" s="225"/>
      <c r="MKG116" s="235"/>
      <c r="MKH116" s="236"/>
      <c r="MKI116" s="237"/>
      <c r="MKJ116" s="225"/>
      <c r="MKK116" s="235"/>
      <c r="MKL116" s="236"/>
      <c r="MKM116" s="237"/>
      <c r="MKN116" s="225"/>
      <c r="MKO116" s="235"/>
      <c r="MKP116" s="236"/>
      <c r="MKQ116" s="237"/>
      <c r="MKR116" s="225"/>
      <c r="MKS116" s="235"/>
      <c r="MKT116" s="236"/>
      <c r="MKU116" s="237"/>
      <c r="MKV116" s="225"/>
      <c r="MKW116" s="235"/>
      <c r="MKX116" s="236"/>
      <c r="MKY116" s="237"/>
      <c r="MKZ116" s="225"/>
      <c r="MLA116" s="235"/>
      <c r="MLB116" s="236"/>
      <c r="MLC116" s="237"/>
      <c r="MLD116" s="225"/>
      <c r="MLE116" s="235"/>
      <c r="MLF116" s="236"/>
      <c r="MLG116" s="237"/>
      <c r="MLH116" s="225"/>
      <c r="MLI116" s="235"/>
      <c r="MLJ116" s="236"/>
      <c r="MLK116" s="237"/>
      <c r="MLL116" s="225"/>
      <c r="MLM116" s="235"/>
      <c r="MLN116" s="236"/>
      <c r="MLO116" s="237"/>
      <c r="MLP116" s="225"/>
      <c r="MLQ116" s="235"/>
      <c r="MLR116" s="236"/>
      <c r="MLS116" s="237"/>
      <c r="MLT116" s="225"/>
      <c r="MLU116" s="235"/>
      <c r="MLV116" s="236"/>
      <c r="MLW116" s="237"/>
      <c r="MLX116" s="225"/>
      <c r="MLY116" s="235"/>
      <c r="MLZ116" s="236"/>
      <c r="MMA116" s="237"/>
      <c r="MMB116" s="225"/>
      <c r="MMC116" s="235"/>
      <c r="MMD116" s="236"/>
      <c r="MME116" s="237"/>
      <c r="MMF116" s="225"/>
      <c r="MMG116" s="235"/>
      <c r="MMH116" s="236"/>
      <c r="MMI116" s="237"/>
      <c r="MMJ116" s="225"/>
      <c r="MMK116" s="235"/>
      <c r="MML116" s="236"/>
      <c r="MMM116" s="237"/>
      <c r="MMN116" s="225"/>
      <c r="MMO116" s="235"/>
      <c r="MMP116" s="236"/>
      <c r="MMQ116" s="237"/>
      <c r="MMR116" s="225"/>
      <c r="MMS116" s="235"/>
      <c r="MMT116" s="236"/>
      <c r="MMU116" s="237"/>
      <c r="MMV116" s="225"/>
      <c r="MMW116" s="235"/>
      <c r="MMX116" s="236"/>
      <c r="MMY116" s="237"/>
      <c r="MMZ116" s="225"/>
      <c r="MNA116" s="235"/>
      <c r="MNB116" s="236"/>
      <c r="MNC116" s="237"/>
      <c r="MND116" s="225"/>
      <c r="MNE116" s="235"/>
      <c r="MNF116" s="236"/>
      <c r="MNG116" s="237"/>
      <c r="MNH116" s="225"/>
      <c r="MNI116" s="235"/>
      <c r="MNJ116" s="236"/>
      <c r="MNK116" s="237"/>
      <c r="MNL116" s="225"/>
      <c r="MNM116" s="235"/>
      <c r="MNN116" s="236"/>
      <c r="MNO116" s="237"/>
      <c r="MNP116" s="225"/>
      <c r="MNQ116" s="235"/>
      <c r="MNR116" s="236"/>
      <c r="MNS116" s="237"/>
      <c r="MNT116" s="225"/>
      <c r="MNU116" s="235"/>
      <c r="MNV116" s="236"/>
      <c r="MNW116" s="237"/>
      <c r="MNX116" s="225"/>
      <c r="MNY116" s="235"/>
      <c r="MNZ116" s="236"/>
      <c r="MOA116" s="237"/>
      <c r="MOB116" s="225"/>
      <c r="MOC116" s="235"/>
      <c r="MOD116" s="236"/>
      <c r="MOE116" s="237"/>
      <c r="MOF116" s="225"/>
      <c r="MOG116" s="235"/>
      <c r="MOH116" s="236"/>
      <c r="MOI116" s="237"/>
      <c r="MOJ116" s="225"/>
      <c r="MOK116" s="235"/>
      <c r="MOL116" s="236"/>
      <c r="MOM116" s="237"/>
      <c r="MON116" s="225"/>
      <c r="MOO116" s="235"/>
      <c r="MOP116" s="236"/>
      <c r="MOQ116" s="237"/>
      <c r="MOR116" s="225"/>
      <c r="MOS116" s="235"/>
      <c r="MOT116" s="236"/>
      <c r="MOU116" s="237"/>
      <c r="MOV116" s="225"/>
      <c r="MOW116" s="235"/>
      <c r="MOX116" s="236"/>
      <c r="MOY116" s="237"/>
      <c r="MOZ116" s="225"/>
      <c r="MPA116" s="235"/>
      <c r="MPB116" s="236"/>
      <c r="MPC116" s="237"/>
      <c r="MPD116" s="225"/>
      <c r="MPE116" s="235"/>
      <c r="MPF116" s="236"/>
      <c r="MPG116" s="237"/>
      <c r="MPH116" s="225"/>
      <c r="MPI116" s="235"/>
      <c r="MPJ116" s="236"/>
      <c r="MPK116" s="237"/>
      <c r="MPL116" s="225"/>
      <c r="MPM116" s="235"/>
      <c r="MPN116" s="236"/>
      <c r="MPO116" s="237"/>
      <c r="MPP116" s="225"/>
      <c r="MPQ116" s="235"/>
      <c r="MPR116" s="236"/>
      <c r="MPS116" s="237"/>
      <c r="MPT116" s="225"/>
      <c r="MPU116" s="235"/>
      <c r="MPV116" s="236"/>
      <c r="MPW116" s="237"/>
      <c r="MPX116" s="225"/>
      <c r="MPY116" s="235"/>
      <c r="MPZ116" s="236"/>
      <c r="MQA116" s="237"/>
      <c r="MQB116" s="225"/>
      <c r="MQC116" s="235"/>
      <c r="MQD116" s="236"/>
      <c r="MQE116" s="237"/>
      <c r="MQF116" s="225"/>
      <c r="MQG116" s="235"/>
      <c r="MQH116" s="236"/>
      <c r="MQI116" s="237"/>
      <c r="MQJ116" s="225"/>
      <c r="MQK116" s="235"/>
      <c r="MQL116" s="236"/>
      <c r="MQM116" s="237"/>
      <c r="MQN116" s="225"/>
      <c r="MQO116" s="235"/>
      <c r="MQP116" s="236"/>
      <c r="MQQ116" s="237"/>
      <c r="MQR116" s="225"/>
      <c r="MQS116" s="235"/>
      <c r="MQT116" s="236"/>
      <c r="MQU116" s="237"/>
      <c r="MQV116" s="225"/>
      <c r="MQW116" s="235"/>
      <c r="MQX116" s="236"/>
      <c r="MQY116" s="237"/>
      <c r="MQZ116" s="225"/>
      <c r="MRA116" s="235"/>
      <c r="MRB116" s="236"/>
      <c r="MRC116" s="237"/>
      <c r="MRD116" s="225"/>
      <c r="MRE116" s="235"/>
      <c r="MRF116" s="236"/>
      <c r="MRG116" s="237"/>
      <c r="MRH116" s="225"/>
      <c r="MRI116" s="235"/>
      <c r="MRJ116" s="236"/>
      <c r="MRK116" s="237"/>
      <c r="MRL116" s="225"/>
      <c r="MRM116" s="235"/>
      <c r="MRN116" s="236"/>
      <c r="MRO116" s="237"/>
      <c r="MRP116" s="225"/>
      <c r="MRQ116" s="235"/>
      <c r="MRR116" s="236"/>
      <c r="MRS116" s="237"/>
      <c r="MRT116" s="225"/>
      <c r="MRU116" s="235"/>
      <c r="MRV116" s="236"/>
      <c r="MRW116" s="237"/>
      <c r="MRX116" s="225"/>
      <c r="MRY116" s="235"/>
      <c r="MRZ116" s="236"/>
      <c r="MSA116" s="237"/>
      <c r="MSB116" s="225"/>
      <c r="MSC116" s="235"/>
      <c r="MSD116" s="236"/>
      <c r="MSE116" s="237"/>
      <c r="MSF116" s="225"/>
      <c r="MSG116" s="235"/>
      <c r="MSH116" s="236"/>
      <c r="MSI116" s="237"/>
      <c r="MSJ116" s="225"/>
      <c r="MSK116" s="235"/>
      <c r="MSL116" s="236"/>
      <c r="MSM116" s="237"/>
      <c r="MSN116" s="225"/>
      <c r="MSO116" s="235"/>
      <c r="MSP116" s="236"/>
      <c r="MSQ116" s="237"/>
      <c r="MSR116" s="225"/>
      <c r="MSS116" s="235"/>
      <c r="MST116" s="236"/>
      <c r="MSU116" s="237"/>
      <c r="MSV116" s="225"/>
      <c r="MSW116" s="235"/>
      <c r="MSX116" s="236"/>
      <c r="MSY116" s="237"/>
      <c r="MSZ116" s="225"/>
      <c r="MTA116" s="235"/>
      <c r="MTB116" s="236"/>
      <c r="MTC116" s="237"/>
      <c r="MTD116" s="225"/>
      <c r="MTE116" s="235"/>
      <c r="MTF116" s="236"/>
      <c r="MTG116" s="237"/>
      <c r="MTH116" s="225"/>
      <c r="MTI116" s="235"/>
      <c r="MTJ116" s="236"/>
      <c r="MTK116" s="237"/>
      <c r="MTL116" s="225"/>
      <c r="MTM116" s="235"/>
      <c r="MTN116" s="236"/>
      <c r="MTO116" s="237"/>
      <c r="MTP116" s="225"/>
      <c r="MTQ116" s="235"/>
      <c r="MTR116" s="236"/>
      <c r="MTS116" s="237"/>
      <c r="MTT116" s="225"/>
      <c r="MTU116" s="235"/>
      <c r="MTV116" s="236"/>
      <c r="MTW116" s="237"/>
      <c r="MTX116" s="225"/>
      <c r="MTY116" s="235"/>
      <c r="MTZ116" s="236"/>
      <c r="MUA116" s="237"/>
      <c r="MUB116" s="225"/>
      <c r="MUC116" s="235"/>
      <c r="MUD116" s="236"/>
      <c r="MUE116" s="237"/>
      <c r="MUF116" s="225"/>
      <c r="MUG116" s="235"/>
      <c r="MUH116" s="236"/>
      <c r="MUI116" s="237"/>
      <c r="MUJ116" s="225"/>
      <c r="MUK116" s="235"/>
      <c r="MUL116" s="236"/>
      <c r="MUM116" s="237"/>
      <c r="MUN116" s="225"/>
      <c r="MUO116" s="235"/>
      <c r="MUP116" s="236"/>
      <c r="MUQ116" s="237"/>
      <c r="MUR116" s="225"/>
      <c r="MUS116" s="235"/>
      <c r="MUT116" s="236"/>
      <c r="MUU116" s="237"/>
      <c r="MUV116" s="225"/>
      <c r="MUW116" s="235"/>
      <c r="MUX116" s="236"/>
      <c r="MUY116" s="237"/>
      <c r="MUZ116" s="225"/>
      <c r="MVA116" s="235"/>
      <c r="MVB116" s="236"/>
      <c r="MVC116" s="237"/>
      <c r="MVD116" s="225"/>
      <c r="MVE116" s="235"/>
      <c r="MVF116" s="236"/>
      <c r="MVG116" s="237"/>
      <c r="MVH116" s="225"/>
      <c r="MVI116" s="235"/>
      <c r="MVJ116" s="236"/>
      <c r="MVK116" s="237"/>
      <c r="MVL116" s="225"/>
      <c r="MVM116" s="235"/>
      <c r="MVN116" s="236"/>
      <c r="MVO116" s="237"/>
      <c r="MVP116" s="225"/>
      <c r="MVQ116" s="235"/>
      <c r="MVR116" s="236"/>
      <c r="MVS116" s="237"/>
      <c r="MVT116" s="225"/>
      <c r="MVU116" s="235"/>
      <c r="MVV116" s="236"/>
      <c r="MVW116" s="237"/>
      <c r="MVX116" s="225"/>
      <c r="MVY116" s="235"/>
      <c r="MVZ116" s="236"/>
      <c r="MWA116" s="237"/>
      <c r="MWB116" s="225"/>
      <c r="MWC116" s="235"/>
      <c r="MWD116" s="236"/>
      <c r="MWE116" s="237"/>
      <c r="MWF116" s="225"/>
      <c r="MWG116" s="235"/>
      <c r="MWH116" s="236"/>
      <c r="MWI116" s="237"/>
      <c r="MWJ116" s="225"/>
      <c r="MWK116" s="235"/>
      <c r="MWL116" s="236"/>
      <c r="MWM116" s="237"/>
      <c r="MWN116" s="225"/>
      <c r="MWO116" s="235"/>
      <c r="MWP116" s="236"/>
      <c r="MWQ116" s="237"/>
      <c r="MWR116" s="225"/>
      <c r="MWS116" s="235"/>
      <c r="MWT116" s="236"/>
      <c r="MWU116" s="237"/>
      <c r="MWV116" s="225"/>
      <c r="MWW116" s="235"/>
      <c r="MWX116" s="236"/>
      <c r="MWY116" s="237"/>
      <c r="MWZ116" s="225"/>
      <c r="MXA116" s="235"/>
      <c r="MXB116" s="236"/>
      <c r="MXC116" s="237"/>
      <c r="MXD116" s="225"/>
      <c r="MXE116" s="235"/>
      <c r="MXF116" s="236"/>
      <c r="MXG116" s="237"/>
      <c r="MXH116" s="225"/>
      <c r="MXI116" s="235"/>
      <c r="MXJ116" s="236"/>
      <c r="MXK116" s="237"/>
      <c r="MXL116" s="225"/>
      <c r="MXM116" s="235"/>
      <c r="MXN116" s="236"/>
      <c r="MXO116" s="237"/>
      <c r="MXP116" s="225"/>
      <c r="MXQ116" s="235"/>
      <c r="MXR116" s="236"/>
      <c r="MXS116" s="237"/>
      <c r="MXT116" s="225"/>
      <c r="MXU116" s="235"/>
      <c r="MXV116" s="236"/>
      <c r="MXW116" s="237"/>
      <c r="MXX116" s="225"/>
      <c r="MXY116" s="235"/>
      <c r="MXZ116" s="236"/>
      <c r="MYA116" s="237"/>
      <c r="MYB116" s="225"/>
      <c r="MYC116" s="235"/>
      <c r="MYD116" s="236"/>
      <c r="MYE116" s="237"/>
      <c r="MYF116" s="225"/>
      <c r="MYG116" s="235"/>
      <c r="MYH116" s="236"/>
      <c r="MYI116" s="237"/>
      <c r="MYJ116" s="225"/>
      <c r="MYK116" s="235"/>
      <c r="MYL116" s="236"/>
      <c r="MYM116" s="237"/>
      <c r="MYN116" s="225"/>
      <c r="MYO116" s="235"/>
      <c r="MYP116" s="236"/>
      <c r="MYQ116" s="237"/>
      <c r="MYR116" s="225"/>
      <c r="MYS116" s="235"/>
      <c r="MYT116" s="236"/>
      <c r="MYU116" s="237"/>
      <c r="MYV116" s="225"/>
      <c r="MYW116" s="235"/>
      <c r="MYX116" s="236"/>
      <c r="MYY116" s="237"/>
      <c r="MYZ116" s="225"/>
      <c r="MZA116" s="235"/>
      <c r="MZB116" s="236"/>
      <c r="MZC116" s="237"/>
      <c r="MZD116" s="225"/>
      <c r="MZE116" s="235"/>
      <c r="MZF116" s="236"/>
      <c r="MZG116" s="237"/>
      <c r="MZH116" s="225"/>
      <c r="MZI116" s="235"/>
      <c r="MZJ116" s="236"/>
      <c r="MZK116" s="237"/>
      <c r="MZL116" s="225"/>
      <c r="MZM116" s="235"/>
      <c r="MZN116" s="236"/>
      <c r="MZO116" s="237"/>
      <c r="MZP116" s="225"/>
      <c r="MZQ116" s="235"/>
      <c r="MZR116" s="236"/>
      <c r="MZS116" s="237"/>
      <c r="MZT116" s="225"/>
      <c r="MZU116" s="235"/>
      <c r="MZV116" s="236"/>
      <c r="MZW116" s="237"/>
      <c r="MZX116" s="225"/>
      <c r="MZY116" s="235"/>
      <c r="MZZ116" s="236"/>
      <c r="NAA116" s="237"/>
      <c r="NAB116" s="225"/>
      <c r="NAC116" s="235"/>
      <c r="NAD116" s="236"/>
      <c r="NAE116" s="237"/>
      <c r="NAF116" s="225"/>
      <c r="NAG116" s="235"/>
      <c r="NAH116" s="236"/>
      <c r="NAI116" s="237"/>
      <c r="NAJ116" s="225"/>
      <c r="NAK116" s="235"/>
      <c r="NAL116" s="236"/>
      <c r="NAM116" s="237"/>
      <c r="NAN116" s="225"/>
      <c r="NAO116" s="235"/>
      <c r="NAP116" s="236"/>
      <c r="NAQ116" s="237"/>
      <c r="NAR116" s="225"/>
      <c r="NAS116" s="235"/>
      <c r="NAT116" s="236"/>
      <c r="NAU116" s="237"/>
      <c r="NAV116" s="225"/>
      <c r="NAW116" s="235"/>
      <c r="NAX116" s="236"/>
      <c r="NAY116" s="237"/>
      <c r="NAZ116" s="225"/>
      <c r="NBA116" s="235"/>
      <c r="NBB116" s="236"/>
      <c r="NBC116" s="237"/>
      <c r="NBD116" s="225"/>
      <c r="NBE116" s="235"/>
      <c r="NBF116" s="236"/>
      <c r="NBG116" s="237"/>
      <c r="NBH116" s="225"/>
      <c r="NBI116" s="235"/>
      <c r="NBJ116" s="236"/>
      <c r="NBK116" s="237"/>
      <c r="NBL116" s="225"/>
      <c r="NBM116" s="235"/>
      <c r="NBN116" s="236"/>
      <c r="NBO116" s="237"/>
      <c r="NBP116" s="225"/>
      <c r="NBQ116" s="235"/>
      <c r="NBR116" s="236"/>
      <c r="NBS116" s="237"/>
      <c r="NBT116" s="225"/>
      <c r="NBU116" s="235"/>
      <c r="NBV116" s="236"/>
      <c r="NBW116" s="237"/>
      <c r="NBX116" s="225"/>
      <c r="NBY116" s="235"/>
      <c r="NBZ116" s="236"/>
      <c r="NCA116" s="237"/>
      <c r="NCB116" s="225"/>
      <c r="NCC116" s="235"/>
      <c r="NCD116" s="236"/>
      <c r="NCE116" s="237"/>
      <c r="NCF116" s="225"/>
      <c r="NCG116" s="235"/>
      <c r="NCH116" s="236"/>
      <c r="NCI116" s="237"/>
      <c r="NCJ116" s="225"/>
      <c r="NCK116" s="235"/>
      <c r="NCL116" s="236"/>
      <c r="NCM116" s="237"/>
      <c r="NCN116" s="225"/>
      <c r="NCO116" s="235"/>
      <c r="NCP116" s="236"/>
      <c r="NCQ116" s="237"/>
      <c r="NCR116" s="225"/>
      <c r="NCS116" s="235"/>
      <c r="NCT116" s="236"/>
      <c r="NCU116" s="237"/>
      <c r="NCV116" s="225"/>
      <c r="NCW116" s="235"/>
      <c r="NCX116" s="236"/>
      <c r="NCY116" s="237"/>
      <c r="NCZ116" s="225"/>
      <c r="NDA116" s="235"/>
      <c r="NDB116" s="236"/>
      <c r="NDC116" s="237"/>
      <c r="NDD116" s="225"/>
      <c r="NDE116" s="235"/>
      <c r="NDF116" s="236"/>
      <c r="NDG116" s="237"/>
      <c r="NDH116" s="225"/>
      <c r="NDI116" s="235"/>
      <c r="NDJ116" s="236"/>
      <c r="NDK116" s="237"/>
      <c r="NDL116" s="225"/>
      <c r="NDM116" s="235"/>
      <c r="NDN116" s="236"/>
      <c r="NDO116" s="237"/>
      <c r="NDP116" s="225"/>
      <c r="NDQ116" s="235"/>
      <c r="NDR116" s="236"/>
      <c r="NDS116" s="237"/>
      <c r="NDT116" s="225"/>
      <c r="NDU116" s="235"/>
      <c r="NDV116" s="236"/>
      <c r="NDW116" s="237"/>
      <c r="NDX116" s="225"/>
      <c r="NDY116" s="235"/>
      <c r="NDZ116" s="236"/>
      <c r="NEA116" s="237"/>
      <c r="NEB116" s="225"/>
      <c r="NEC116" s="235"/>
      <c r="NED116" s="236"/>
      <c r="NEE116" s="237"/>
      <c r="NEF116" s="225"/>
      <c r="NEG116" s="235"/>
      <c r="NEH116" s="236"/>
      <c r="NEI116" s="237"/>
      <c r="NEJ116" s="225"/>
      <c r="NEK116" s="235"/>
      <c r="NEL116" s="236"/>
      <c r="NEM116" s="237"/>
      <c r="NEN116" s="225"/>
      <c r="NEO116" s="235"/>
      <c r="NEP116" s="236"/>
      <c r="NEQ116" s="237"/>
      <c r="NER116" s="225"/>
      <c r="NES116" s="235"/>
      <c r="NET116" s="236"/>
      <c r="NEU116" s="237"/>
      <c r="NEV116" s="225"/>
      <c r="NEW116" s="235"/>
      <c r="NEX116" s="236"/>
      <c r="NEY116" s="237"/>
      <c r="NEZ116" s="225"/>
      <c r="NFA116" s="235"/>
      <c r="NFB116" s="236"/>
      <c r="NFC116" s="237"/>
      <c r="NFD116" s="225"/>
      <c r="NFE116" s="235"/>
      <c r="NFF116" s="236"/>
      <c r="NFG116" s="237"/>
      <c r="NFH116" s="225"/>
      <c r="NFI116" s="235"/>
      <c r="NFJ116" s="236"/>
      <c r="NFK116" s="237"/>
      <c r="NFL116" s="225"/>
      <c r="NFM116" s="235"/>
      <c r="NFN116" s="236"/>
      <c r="NFO116" s="237"/>
      <c r="NFP116" s="225"/>
      <c r="NFQ116" s="235"/>
      <c r="NFR116" s="236"/>
      <c r="NFS116" s="237"/>
      <c r="NFT116" s="225"/>
      <c r="NFU116" s="235"/>
      <c r="NFV116" s="236"/>
      <c r="NFW116" s="237"/>
      <c r="NFX116" s="225"/>
      <c r="NFY116" s="235"/>
      <c r="NFZ116" s="236"/>
      <c r="NGA116" s="237"/>
      <c r="NGB116" s="225"/>
      <c r="NGC116" s="235"/>
      <c r="NGD116" s="236"/>
      <c r="NGE116" s="237"/>
      <c r="NGF116" s="225"/>
      <c r="NGG116" s="235"/>
      <c r="NGH116" s="236"/>
      <c r="NGI116" s="237"/>
      <c r="NGJ116" s="225"/>
      <c r="NGK116" s="235"/>
      <c r="NGL116" s="236"/>
      <c r="NGM116" s="237"/>
      <c r="NGN116" s="225"/>
      <c r="NGO116" s="235"/>
      <c r="NGP116" s="236"/>
      <c r="NGQ116" s="237"/>
      <c r="NGR116" s="225"/>
      <c r="NGS116" s="235"/>
      <c r="NGT116" s="236"/>
      <c r="NGU116" s="237"/>
      <c r="NGV116" s="225"/>
      <c r="NGW116" s="235"/>
      <c r="NGX116" s="236"/>
      <c r="NGY116" s="237"/>
      <c r="NGZ116" s="225"/>
      <c r="NHA116" s="235"/>
      <c r="NHB116" s="236"/>
      <c r="NHC116" s="237"/>
      <c r="NHD116" s="225"/>
      <c r="NHE116" s="235"/>
      <c r="NHF116" s="236"/>
      <c r="NHG116" s="237"/>
      <c r="NHH116" s="225"/>
      <c r="NHI116" s="235"/>
      <c r="NHJ116" s="236"/>
      <c r="NHK116" s="237"/>
      <c r="NHL116" s="225"/>
      <c r="NHM116" s="235"/>
      <c r="NHN116" s="236"/>
      <c r="NHO116" s="237"/>
      <c r="NHP116" s="225"/>
      <c r="NHQ116" s="235"/>
      <c r="NHR116" s="236"/>
      <c r="NHS116" s="237"/>
      <c r="NHT116" s="225"/>
      <c r="NHU116" s="235"/>
      <c r="NHV116" s="236"/>
      <c r="NHW116" s="237"/>
      <c r="NHX116" s="225"/>
      <c r="NHY116" s="235"/>
      <c r="NHZ116" s="236"/>
      <c r="NIA116" s="237"/>
      <c r="NIB116" s="225"/>
      <c r="NIC116" s="235"/>
      <c r="NID116" s="236"/>
      <c r="NIE116" s="237"/>
      <c r="NIF116" s="225"/>
      <c r="NIG116" s="235"/>
      <c r="NIH116" s="236"/>
      <c r="NII116" s="237"/>
      <c r="NIJ116" s="225"/>
      <c r="NIK116" s="235"/>
      <c r="NIL116" s="236"/>
      <c r="NIM116" s="237"/>
      <c r="NIN116" s="225"/>
      <c r="NIO116" s="235"/>
      <c r="NIP116" s="236"/>
      <c r="NIQ116" s="237"/>
      <c r="NIR116" s="225"/>
      <c r="NIS116" s="235"/>
      <c r="NIT116" s="236"/>
      <c r="NIU116" s="237"/>
      <c r="NIV116" s="225"/>
      <c r="NIW116" s="235"/>
      <c r="NIX116" s="236"/>
      <c r="NIY116" s="237"/>
      <c r="NIZ116" s="225"/>
      <c r="NJA116" s="235"/>
      <c r="NJB116" s="236"/>
      <c r="NJC116" s="237"/>
      <c r="NJD116" s="225"/>
      <c r="NJE116" s="235"/>
      <c r="NJF116" s="236"/>
      <c r="NJG116" s="237"/>
      <c r="NJH116" s="225"/>
      <c r="NJI116" s="235"/>
      <c r="NJJ116" s="236"/>
      <c r="NJK116" s="237"/>
      <c r="NJL116" s="225"/>
      <c r="NJM116" s="235"/>
      <c r="NJN116" s="236"/>
      <c r="NJO116" s="237"/>
      <c r="NJP116" s="225"/>
      <c r="NJQ116" s="235"/>
      <c r="NJR116" s="236"/>
      <c r="NJS116" s="237"/>
      <c r="NJT116" s="225"/>
      <c r="NJU116" s="235"/>
      <c r="NJV116" s="236"/>
      <c r="NJW116" s="237"/>
      <c r="NJX116" s="225"/>
      <c r="NJY116" s="235"/>
      <c r="NJZ116" s="236"/>
      <c r="NKA116" s="237"/>
      <c r="NKB116" s="225"/>
      <c r="NKC116" s="235"/>
      <c r="NKD116" s="236"/>
      <c r="NKE116" s="237"/>
      <c r="NKF116" s="225"/>
      <c r="NKG116" s="235"/>
      <c r="NKH116" s="236"/>
      <c r="NKI116" s="237"/>
      <c r="NKJ116" s="225"/>
      <c r="NKK116" s="235"/>
      <c r="NKL116" s="236"/>
      <c r="NKM116" s="237"/>
      <c r="NKN116" s="225"/>
      <c r="NKO116" s="235"/>
      <c r="NKP116" s="236"/>
      <c r="NKQ116" s="237"/>
      <c r="NKR116" s="225"/>
      <c r="NKS116" s="235"/>
      <c r="NKT116" s="236"/>
      <c r="NKU116" s="237"/>
      <c r="NKV116" s="225"/>
      <c r="NKW116" s="235"/>
      <c r="NKX116" s="236"/>
      <c r="NKY116" s="237"/>
      <c r="NKZ116" s="225"/>
      <c r="NLA116" s="235"/>
      <c r="NLB116" s="236"/>
      <c r="NLC116" s="237"/>
      <c r="NLD116" s="225"/>
      <c r="NLE116" s="235"/>
      <c r="NLF116" s="236"/>
      <c r="NLG116" s="237"/>
      <c r="NLH116" s="225"/>
      <c r="NLI116" s="235"/>
      <c r="NLJ116" s="236"/>
      <c r="NLK116" s="237"/>
      <c r="NLL116" s="225"/>
      <c r="NLM116" s="235"/>
      <c r="NLN116" s="236"/>
      <c r="NLO116" s="237"/>
      <c r="NLP116" s="225"/>
      <c r="NLQ116" s="235"/>
      <c r="NLR116" s="236"/>
      <c r="NLS116" s="237"/>
      <c r="NLT116" s="225"/>
      <c r="NLU116" s="235"/>
      <c r="NLV116" s="236"/>
      <c r="NLW116" s="237"/>
      <c r="NLX116" s="225"/>
      <c r="NLY116" s="235"/>
      <c r="NLZ116" s="236"/>
      <c r="NMA116" s="237"/>
      <c r="NMB116" s="225"/>
      <c r="NMC116" s="235"/>
      <c r="NMD116" s="236"/>
      <c r="NME116" s="237"/>
      <c r="NMF116" s="225"/>
      <c r="NMG116" s="235"/>
      <c r="NMH116" s="236"/>
      <c r="NMI116" s="237"/>
      <c r="NMJ116" s="225"/>
      <c r="NMK116" s="235"/>
      <c r="NML116" s="236"/>
      <c r="NMM116" s="237"/>
      <c r="NMN116" s="225"/>
      <c r="NMO116" s="235"/>
      <c r="NMP116" s="236"/>
      <c r="NMQ116" s="237"/>
      <c r="NMR116" s="225"/>
      <c r="NMS116" s="235"/>
      <c r="NMT116" s="236"/>
      <c r="NMU116" s="237"/>
      <c r="NMV116" s="225"/>
      <c r="NMW116" s="235"/>
      <c r="NMX116" s="236"/>
      <c r="NMY116" s="237"/>
      <c r="NMZ116" s="225"/>
      <c r="NNA116" s="235"/>
      <c r="NNB116" s="236"/>
      <c r="NNC116" s="237"/>
      <c r="NND116" s="225"/>
      <c r="NNE116" s="235"/>
      <c r="NNF116" s="236"/>
      <c r="NNG116" s="237"/>
      <c r="NNH116" s="225"/>
      <c r="NNI116" s="235"/>
      <c r="NNJ116" s="236"/>
      <c r="NNK116" s="237"/>
      <c r="NNL116" s="225"/>
      <c r="NNM116" s="235"/>
      <c r="NNN116" s="236"/>
      <c r="NNO116" s="237"/>
      <c r="NNP116" s="225"/>
      <c r="NNQ116" s="235"/>
      <c r="NNR116" s="236"/>
      <c r="NNS116" s="237"/>
      <c r="NNT116" s="225"/>
      <c r="NNU116" s="235"/>
      <c r="NNV116" s="236"/>
      <c r="NNW116" s="237"/>
      <c r="NNX116" s="225"/>
      <c r="NNY116" s="235"/>
      <c r="NNZ116" s="236"/>
      <c r="NOA116" s="237"/>
      <c r="NOB116" s="225"/>
      <c r="NOC116" s="235"/>
      <c r="NOD116" s="236"/>
      <c r="NOE116" s="237"/>
      <c r="NOF116" s="225"/>
      <c r="NOG116" s="235"/>
      <c r="NOH116" s="236"/>
      <c r="NOI116" s="237"/>
      <c r="NOJ116" s="225"/>
      <c r="NOK116" s="235"/>
      <c r="NOL116" s="236"/>
      <c r="NOM116" s="237"/>
      <c r="NON116" s="225"/>
      <c r="NOO116" s="235"/>
      <c r="NOP116" s="236"/>
      <c r="NOQ116" s="237"/>
      <c r="NOR116" s="225"/>
      <c r="NOS116" s="235"/>
      <c r="NOT116" s="236"/>
      <c r="NOU116" s="237"/>
      <c r="NOV116" s="225"/>
      <c r="NOW116" s="235"/>
      <c r="NOX116" s="236"/>
      <c r="NOY116" s="237"/>
      <c r="NOZ116" s="225"/>
      <c r="NPA116" s="235"/>
      <c r="NPB116" s="236"/>
      <c r="NPC116" s="237"/>
      <c r="NPD116" s="225"/>
      <c r="NPE116" s="235"/>
      <c r="NPF116" s="236"/>
      <c r="NPG116" s="237"/>
      <c r="NPH116" s="225"/>
      <c r="NPI116" s="235"/>
      <c r="NPJ116" s="236"/>
      <c r="NPK116" s="237"/>
      <c r="NPL116" s="225"/>
      <c r="NPM116" s="235"/>
      <c r="NPN116" s="236"/>
      <c r="NPO116" s="237"/>
      <c r="NPP116" s="225"/>
      <c r="NPQ116" s="235"/>
      <c r="NPR116" s="236"/>
      <c r="NPS116" s="237"/>
      <c r="NPT116" s="225"/>
      <c r="NPU116" s="235"/>
      <c r="NPV116" s="236"/>
      <c r="NPW116" s="237"/>
      <c r="NPX116" s="225"/>
      <c r="NPY116" s="235"/>
      <c r="NPZ116" s="236"/>
      <c r="NQA116" s="237"/>
      <c r="NQB116" s="225"/>
      <c r="NQC116" s="235"/>
      <c r="NQD116" s="236"/>
      <c r="NQE116" s="237"/>
      <c r="NQF116" s="225"/>
      <c r="NQG116" s="235"/>
      <c r="NQH116" s="236"/>
      <c r="NQI116" s="237"/>
      <c r="NQJ116" s="225"/>
      <c r="NQK116" s="235"/>
      <c r="NQL116" s="236"/>
      <c r="NQM116" s="237"/>
      <c r="NQN116" s="225"/>
      <c r="NQO116" s="235"/>
      <c r="NQP116" s="236"/>
      <c r="NQQ116" s="237"/>
      <c r="NQR116" s="225"/>
      <c r="NQS116" s="235"/>
      <c r="NQT116" s="236"/>
      <c r="NQU116" s="237"/>
      <c r="NQV116" s="225"/>
      <c r="NQW116" s="235"/>
      <c r="NQX116" s="236"/>
      <c r="NQY116" s="237"/>
      <c r="NQZ116" s="225"/>
      <c r="NRA116" s="235"/>
      <c r="NRB116" s="236"/>
      <c r="NRC116" s="237"/>
      <c r="NRD116" s="225"/>
      <c r="NRE116" s="235"/>
      <c r="NRF116" s="236"/>
      <c r="NRG116" s="237"/>
      <c r="NRH116" s="225"/>
      <c r="NRI116" s="235"/>
      <c r="NRJ116" s="236"/>
      <c r="NRK116" s="237"/>
      <c r="NRL116" s="225"/>
      <c r="NRM116" s="235"/>
      <c r="NRN116" s="236"/>
      <c r="NRO116" s="237"/>
      <c r="NRP116" s="225"/>
      <c r="NRQ116" s="235"/>
      <c r="NRR116" s="236"/>
      <c r="NRS116" s="237"/>
      <c r="NRT116" s="225"/>
      <c r="NRU116" s="235"/>
      <c r="NRV116" s="236"/>
      <c r="NRW116" s="237"/>
      <c r="NRX116" s="225"/>
      <c r="NRY116" s="235"/>
      <c r="NRZ116" s="236"/>
      <c r="NSA116" s="237"/>
      <c r="NSB116" s="225"/>
      <c r="NSC116" s="235"/>
      <c r="NSD116" s="236"/>
      <c r="NSE116" s="237"/>
      <c r="NSF116" s="225"/>
      <c r="NSG116" s="235"/>
      <c r="NSH116" s="236"/>
      <c r="NSI116" s="237"/>
      <c r="NSJ116" s="225"/>
      <c r="NSK116" s="235"/>
      <c r="NSL116" s="236"/>
      <c r="NSM116" s="237"/>
      <c r="NSN116" s="225"/>
      <c r="NSO116" s="235"/>
      <c r="NSP116" s="236"/>
      <c r="NSQ116" s="237"/>
      <c r="NSR116" s="225"/>
      <c r="NSS116" s="235"/>
      <c r="NST116" s="236"/>
      <c r="NSU116" s="237"/>
      <c r="NSV116" s="225"/>
      <c r="NSW116" s="235"/>
      <c r="NSX116" s="236"/>
      <c r="NSY116" s="237"/>
      <c r="NSZ116" s="225"/>
      <c r="NTA116" s="235"/>
      <c r="NTB116" s="236"/>
      <c r="NTC116" s="237"/>
      <c r="NTD116" s="225"/>
      <c r="NTE116" s="235"/>
      <c r="NTF116" s="236"/>
      <c r="NTG116" s="237"/>
      <c r="NTH116" s="225"/>
      <c r="NTI116" s="235"/>
      <c r="NTJ116" s="236"/>
      <c r="NTK116" s="237"/>
      <c r="NTL116" s="225"/>
      <c r="NTM116" s="235"/>
      <c r="NTN116" s="236"/>
      <c r="NTO116" s="237"/>
      <c r="NTP116" s="225"/>
      <c r="NTQ116" s="235"/>
      <c r="NTR116" s="236"/>
      <c r="NTS116" s="237"/>
      <c r="NTT116" s="225"/>
      <c r="NTU116" s="235"/>
      <c r="NTV116" s="236"/>
      <c r="NTW116" s="237"/>
      <c r="NTX116" s="225"/>
      <c r="NTY116" s="235"/>
      <c r="NTZ116" s="236"/>
      <c r="NUA116" s="237"/>
      <c r="NUB116" s="225"/>
      <c r="NUC116" s="235"/>
      <c r="NUD116" s="236"/>
      <c r="NUE116" s="237"/>
      <c r="NUF116" s="225"/>
      <c r="NUG116" s="235"/>
      <c r="NUH116" s="236"/>
      <c r="NUI116" s="237"/>
      <c r="NUJ116" s="225"/>
      <c r="NUK116" s="235"/>
      <c r="NUL116" s="236"/>
      <c r="NUM116" s="237"/>
      <c r="NUN116" s="225"/>
      <c r="NUO116" s="235"/>
      <c r="NUP116" s="236"/>
      <c r="NUQ116" s="237"/>
      <c r="NUR116" s="225"/>
      <c r="NUS116" s="235"/>
      <c r="NUT116" s="236"/>
      <c r="NUU116" s="237"/>
      <c r="NUV116" s="225"/>
      <c r="NUW116" s="235"/>
      <c r="NUX116" s="236"/>
      <c r="NUY116" s="237"/>
      <c r="NUZ116" s="225"/>
      <c r="NVA116" s="235"/>
      <c r="NVB116" s="236"/>
      <c r="NVC116" s="237"/>
      <c r="NVD116" s="225"/>
      <c r="NVE116" s="235"/>
      <c r="NVF116" s="236"/>
      <c r="NVG116" s="237"/>
      <c r="NVH116" s="225"/>
      <c r="NVI116" s="235"/>
      <c r="NVJ116" s="236"/>
      <c r="NVK116" s="237"/>
      <c r="NVL116" s="225"/>
      <c r="NVM116" s="235"/>
      <c r="NVN116" s="236"/>
      <c r="NVO116" s="237"/>
      <c r="NVP116" s="225"/>
      <c r="NVQ116" s="235"/>
      <c r="NVR116" s="236"/>
      <c r="NVS116" s="237"/>
      <c r="NVT116" s="225"/>
      <c r="NVU116" s="235"/>
      <c r="NVV116" s="236"/>
      <c r="NVW116" s="237"/>
      <c r="NVX116" s="225"/>
      <c r="NVY116" s="235"/>
      <c r="NVZ116" s="236"/>
      <c r="NWA116" s="237"/>
      <c r="NWB116" s="225"/>
      <c r="NWC116" s="235"/>
      <c r="NWD116" s="236"/>
      <c r="NWE116" s="237"/>
      <c r="NWF116" s="225"/>
      <c r="NWG116" s="235"/>
      <c r="NWH116" s="236"/>
      <c r="NWI116" s="237"/>
      <c r="NWJ116" s="225"/>
      <c r="NWK116" s="235"/>
      <c r="NWL116" s="236"/>
      <c r="NWM116" s="237"/>
      <c r="NWN116" s="225"/>
      <c r="NWO116" s="235"/>
      <c r="NWP116" s="236"/>
      <c r="NWQ116" s="237"/>
      <c r="NWR116" s="225"/>
      <c r="NWS116" s="235"/>
      <c r="NWT116" s="236"/>
      <c r="NWU116" s="237"/>
      <c r="NWV116" s="225"/>
      <c r="NWW116" s="235"/>
      <c r="NWX116" s="236"/>
      <c r="NWY116" s="237"/>
      <c r="NWZ116" s="225"/>
      <c r="NXA116" s="235"/>
      <c r="NXB116" s="236"/>
      <c r="NXC116" s="237"/>
      <c r="NXD116" s="225"/>
      <c r="NXE116" s="235"/>
      <c r="NXF116" s="236"/>
      <c r="NXG116" s="237"/>
      <c r="NXH116" s="225"/>
      <c r="NXI116" s="235"/>
      <c r="NXJ116" s="236"/>
      <c r="NXK116" s="237"/>
      <c r="NXL116" s="225"/>
      <c r="NXM116" s="235"/>
      <c r="NXN116" s="236"/>
      <c r="NXO116" s="237"/>
      <c r="NXP116" s="225"/>
      <c r="NXQ116" s="235"/>
      <c r="NXR116" s="236"/>
      <c r="NXS116" s="237"/>
      <c r="NXT116" s="225"/>
      <c r="NXU116" s="235"/>
      <c r="NXV116" s="236"/>
      <c r="NXW116" s="237"/>
      <c r="NXX116" s="225"/>
      <c r="NXY116" s="235"/>
      <c r="NXZ116" s="236"/>
      <c r="NYA116" s="237"/>
      <c r="NYB116" s="225"/>
      <c r="NYC116" s="235"/>
      <c r="NYD116" s="236"/>
      <c r="NYE116" s="237"/>
      <c r="NYF116" s="225"/>
      <c r="NYG116" s="235"/>
      <c r="NYH116" s="236"/>
      <c r="NYI116" s="237"/>
      <c r="NYJ116" s="225"/>
      <c r="NYK116" s="235"/>
      <c r="NYL116" s="236"/>
      <c r="NYM116" s="237"/>
      <c r="NYN116" s="225"/>
      <c r="NYO116" s="235"/>
      <c r="NYP116" s="236"/>
      <c r="NYQ116" s="237"/>
      <c r="NYR116" s="225"/>
      <c r="NYS116" s="235"/>
      <c r="NYT116" s="236"/>
      <c r="NYU116" s="237"/>
      <c r="NYV116" s="225"/>
      <c r="NYW116" s="235"/>
      <c r="NYX116" s="236"/>
      <c r="NYY116" s="237"/>
      <c r="NYZ116" s="225"/>
      <c r="NZA116" s="235"/>
      <c r="NZB116" s="236"/>
      <c r="NZC116" s="237"/>
      <c r="NZD116" s="225"/>
      <c r="NZE116" s="235"/>
      <c r="NZF116" s="236"/>
      <c r="NZG116" s="237"/>
      <c r="NZH116" s="225"/>
      <c r="NZI116" s="235"/>
      <c r="NZJ116" s="236"/>
      <c r="NZK116" s="237"/>
      <c r="NZL116" s="225"/>
      <c r="NZM116" s="235"/>
      <c r="NZN116" s="236"/>
      <c r="NZO116" s="237"/>
      <c r="NZP116" s="225"/>
      <c r="NZQ116" s="235"/>
      <c r="NZR116" s="236"/>
      <c r="NZS116" s="237"/>
      <c r="NZT116" s="225"/>
      <c r="NZU116" s="235"/>
      <c r="NZV116" s="236"/>
      <c r="NZW116" s="237"/>
      <c r="NZX116" s="225"/>
      <c r="NZY116" s="235"/>
      <c r="NZZ116" s="236"/>
      <c r="OAA116" s="237"/>
      <c r="OAB116" s="225"/>
      <c r="OAC116" s="235"/>
      <c r="OAD116" s="236"/>
      <c r="OAE116" s="237"/>
      <c r="OAF116" s="225"/>
      <c r="OAG116" s="235"/>
      <c r="OAH116" s="236"/>
      <c r="OAI116" s="237"/>
      <c r="OAJ116" s="225"/>
      <c r="OAK116" s="235"/>
      <c r="OAL116" s="236"/>
      <c r="OAM116" s="237"/>
      <c r="OAN116" s="225"/>
      <c r="OAO116" s="235"/>
      <c r="OAP116" s="236"/>
      <c r="OAQ116" s="237"/>
      <c r="OAR116" s="225"/>
      <c r="OAS116" s="235"/>
      <c r="OAT116" s="236"/>
      <c r="OAU116" s="237"/>
      <c r="OAV116" s="225"/>
      <c r="OAW116" s="235"/>
      <c r="OAX116" s="236"/>
      <c r="OAY116" s="237"/>
      <c r="OAZ116" s="225"/>
      <c r="OBA116" s="235"/>
      <c r="OBB116" s="236"/>
      <c r="OBC116" s="237"/>
      <c r="OBD116" s="225"/>
      <c r="OBE116" s="235"/>
      <c r="OBF116" s="236"/>
      <c r="OBG116" s="237"/>
      <c r="OBH116" s="225"/>
      <c r="OBI116" s="235"/>
      <c r="OBJ116" s="236"/>
      <c r="OBK116" s="237"/>
      <c r="OBL116" s="225"/>
      <c r="OBM116" s="235"/>
      <c r="OBN116" s="236"/>
      <c r="OBO116" s="237"/>
      <c r="OBP116" s="225"/>
      <c r="OBQ116" s="235"/>
      <c r="OBR116" s="236"/>
      <c r="OBS116" s="237"/>
      <c r="OBT116" s="225"/>
      <c r="OBU116" s="235"/>
      <c r="OBV116" s="236"/>
      <c r="OBW116" s="237"/>
      <c r="OBX116" s="225"/>
      <c r="OBY116" s="235"/>
      <c r="OBZ116" s="236"/>
      <c r="OCA116" s="237"/>
      <c r="OCB116" s="225"/>
      <c r="OCC116" s="235"/>
      <c r="OCD116" s="236"/>
      <c r="OCE116" s="237"/>
      <c r="OCF116" s="225"/>
      <c r="OCG116" s="235"/>
      <c r="OCH116" s="236"/>
      <c r="OCI116" s="237"/>
      <c r="OCJ116" s="225"/>
      <c r="OCK116" s="235"/>
      <c r="OCL116" s="236"/>
      <c r="OCM116" s="237"/>
      <c r="OCN116" s="225"/>
      <c r="OCO116" s="235"/>
      <c r="OCP116" s="236"/>
      <c r="OCQ116" s="237"/>
      <c r="OCR116" s="225"/>
      <c r="OCS116" s="235"/>
      <c r="OCT116" s="236"/>
      <c r="OCU116" s="237"/>
      <c r="OCV116" s="225"/>
      <c r="OCW116" s="235"/>
      <c r="OCX116" s="236"/>
      <c r="OCY116" s="237"/>
      <c r="OCZ116" s="225"/>
      <c r="ODA116" s="235"/>
      <c r="ODB116" s="236"/>
      <c r="ODC116" s="237"/>
      <c r="ODD116" s="225"/>
      <c r="ODE116" s="235"/>
      <c r="ODF116" s="236"/>
      <c r="ODG116" s="237"/>
      <c r="ODH116" s="225"/>
      <c r="ODI116" s="235"/>
      <c r="ODJ116" s="236"/>
      <c r="ODK116" s="237"/>
      <c r="ODL116" s="225"/>
      <c r="ODM116" s="235"/>
      <c r="ODN116" s="236"/>
      <c r="ODO116" s="237"/>
      <c r="ODP116" s="225"/>
      <c r="ODQ116" s="235"/>
      <c r="ODR116" s="236"/>
      <c r="ODS116" s="237"/>
      <c r="ODT116" s="225"/>
      <c r="ODU116" s="235"/>
      <c r="ODV116" s="236"/>
      <c r="ODW116" s="237"/>
      <c r="ODX116" s="225"/>
      <c r="ODY116" s="235"/>
      <c r="ODZ116" s="236"/>
      <c r="OEA116" s="237"/>
      <c r="OEB116" s="225"/>
      <c r="OEC116" s="235"/>
      <c r="OED116" s="236"/>
      <c r="OEE116" s="237"/>
      <c r="OEF116" s="225"/>
      <c r="OEG116" s="235"/>
      <c r="OEH116" s="236"/>
      <c r="OEI116" s="237"/>
      <c r="OEJ116" s="225"/>
      <c r="OEK116" s="235"/>
      <c r="OEL116" s="236"/>
      <c r="OEM116" s="237"/>
      <c r="OEN116" s="225"/>
      <c r="OEO116" s="235"/>
      <c r="OEP116" s="236"/>
      <c r="OEQ116" s="237"/>
      <c r="OER116" s="225"/>
      <c r="OES116" s="235"/>
      <c r="OET116" s="236"/>
      <c r="OEU116" s="237"/>
      <c r="OEV116" s="225"/>
      <c r="OEW116" s="235"/>
      <c r="OEX116" s="236"/>
      <c r="OEY116" s="237"/>
      <c r="OEZ116" s="225"/>
      <c r="OFA116" s="235"/>
      <c r="OFB116" s="236"/>
      <c r="OFC116" s="237"/>
      <c r="OFD116" s="225"/>
      <c r="OFE116" s="235"/>
      <c r="OFF116" s="236"/>
      <c r="OFG116" s="237"/>
      <c r="OFH116" s="225"/>
      <c r="OFI116" s="235"/>
      <c r="OFJ116" s="236"/>
      <c r="OFK116" s="237"/>
      <c r="OFL116" s="225"/>
      <c r="OFM116" s="235"/>
      <c r="OFN116" s="236"/>
      <c r="OFO116" s="237"/>
      <c r="OFP116" s="225"/>
      <c r="OFQ116" s="235"/>
      <c r="OFR116" s="236"/>
      <c r="OFS116" s="237"/>
      <c r="OFT116" s="225"/>
      <c r="OFU116" s="235"/>
      <c r="OFV116" s="236"/>
      <c r="OFW116" s="237"/>
      <c r="OFX116" s="225"/>
      <c r="OFY116" s="235"/>
      <c r="OFZ116" s="236"/>
      <c r="OGA116" s="237"/>
      <c r="OGB116" s="225"/>
      <c r="OGC116" s="235"/>
      <c r="OGD116" s="236"/>
      <c r="OGE116" s="237"/>
      <c r="OGF116" s="225"/>
      <c r="OGG116" s="235"/>
      <c r="OGH116" s="236"/>
      <c r="OGI116" s="237"/>
      <c r="OGJ116" s="225"/>
      <c r="OGK116" s="235"/>
      <c r="OGL116" s="236"/>
      <c r="OGM116" s="237"/>
      <c r="OGN116" s="225"/>
      <c r="OGO116" s="235"/>
      <c r="OGP116" s="236"/>
      <c r="OGQ116" s="237"/>
      <c r="OGR116" s="225"/>
      <c r="OGS116" s="235"/>
      <c r="OGT116" s="236"/>
      <c r="OGU116" s="237"/>
      <c r="OGV116" s="225"/>
      <c r="OGW116" s="235"/>
      <c r="OGX116" s="236"/>
      <c r="OGY116" s="237"/>
      <c r="OGZ116" s="225"/>
      <c r="OHA116" s="235"/>
      <c r="OHB116" s="236"/>
      <c r="OHC116" s="237"/>
      <c r="OHD116" s="225"/>
      <c r="OHE116" s="235"/>
      <c r="OHF116" s="236"/>
      <c r="OHG116" s="237"/>
      <c r="OHH116" s="225"/>
      <c r="OHI116" s="235"/>
      <c r="OHJ116" s="236"/>
      <c r="OHK116" s="237"/>
      <c r="OHL116" s="225"/>
      <c r="OHM116" s="235"/>
      <c r="OHN116" s="236"/>
      <c r="OHO116" s="237"/>
      <c r="OHP116" s="225"/>
      <c r="OHQ116" s="235"/>
      <c r="OHR116" s="236"/>
      <c r="OHS116" s="237"/>
      <c r="OHT116" s="225"/>
      <c r="OHU116" s="235"/>
      <c r="OHV116" s="236"/>
      <c r="OHW116" s="237"/>
      <c r="OHX116" s="225"/>
      <c r="OHY116" s="235"/>
      <c r="OHZ116" s="236"/>
      <c r="OIA116" s="237"/>
      <c r="OIB116" s="225"/>
      <c r="OIC116" s="235"/>
      <c r="OID116" s="236"/>
      <c r="OIE116" s="237"/>
      <c r="OIF116" s="225"/>
      <c r="OIG116" s="235"/>
      <c r="OIH116" s="236"/>
      <c r="OII116" s="237"/>
      <c r="OIJ116" s="225"/>
      <c r="OIK116" s="235"/>
      <c r="OIL116" s="236"/>
      <c r="OIM116" s="237"/>
      <c r="OIN116" s="225"/>
      <c r="OIO116" s="235"/>
      <c r="OIP116" s="236"/>
      <c r="OIQ116" s="237"/>
      <c r="OIR116" s="225"/>
      <c r="OIS116" s="235"/>
      <c r="OIT116" s="236"/>
      <c r="OIU116" s="237"/>
      <c r="OIV116" s="225"/>
      <c r="OIW116" s="235"/>
      <c r="OIX116" s="236"/>
      <c r="OIY116" s="237"/>
      <c r="OIZ116" s="225"/>
      <c r="OJA116" s="235"/>
      <c r="OJB116" s="236"/>
      <c r="OJC116" s="237"/>
      <c r="OJD116" s="225"/>
      <c r="OJE116" s="235"/>
      <c r="OJF116" s="236"/>
      <c r="OJG116" s="237"/>
      <c r="OJH116" s="225"/>
      <c r="OJI116" s="235"/>
      <c r="OJJ116" s="236"/>
      <c r="OJK116" s="237"/>
      <c r="OJL116" s="225"/>
      <c r="OJM116" s="235"/>
      <c r="OJN116" s="236"/>
      <c r="OJO116" s="237"/>
      <c r="OJP116" s="225"/>
      <c r="OJQ116" s="235"/>
      <c r="OJR116" s="236"/>
      <c r="OJS116" s="237"/>
      <c r="OJT116" s="225"/>
      <c r="OJU116" s="235"/>
      <c r="OJV116" s="236"/>
      <c r="OJW116" s="237"/>
      <c r="OJX116" s="225"/>
      <c r="OJY116" s="235"/>
      <c r="OJZ116" s="236"/>
      <c r="OKA116" s="237"/>
      <c r="OKB116" s="225"/>
      <c r="OKC116" s="235"/>
      <c r="OKD116" s="236"/>
      <c r="OKE116" s="237"/>
      <c r="OKF116" s="225"/>
      <c r="OKG116" s="235"/>
      <c r="OKH116" s="236"/>
      <c r="OKI116" s="237"/>
      <c r="OKJ116" s="225"/>
      <c r="OKK116" s="235"/>
      <c r="OKL116" s="236"/>
      <c r="OKM116" s="237"/>
      <c r="OKN116" s="225"/>
      <c r="OKO116" s="235"/>
      <c r="OKP116" s="236"/>
      <c r="OKQ116" s="237"/>
      <c r="OKR116" s="225"/>
      <c r="OKS116" s="235"/>
      <c r="OKT116" s="236"/>
      <c r="OKU116" s="237"/>
      <c r="OKV116" s="225"/>
      <c r="OKW116" s="235"/>
      <c r="OKX116" s="236"/>
      <c r="OKY116" s="237"/>
      <c r="OKZ116" s="225"/>
      <c r="OLA116" s="235"/>
      <c r="OLB116" s="236"/>
      <c r="OLC116" s="237"/>
      <c r="OLD116" s="225"/>
      <c r="OLE116" s="235"/>
      <c r="OLF116" s="236"/>
      <c r="OLG116" s="237"/>
      <c r="OLH116" s="225"/>
      <c r="OLI116" s="235"/>
      <c r="OLJ116" s="236"/>
      <c r="OLK116" s="237"/>
      <c r="OLL116" s="225"/>
      <c r="OLM116" s="235"/>
      <c r="OLN116" s="236"/>
      <c r="OLO116" s="237"/>
      <c r="OLP116" s="225"/>
      <c r="OLQ116" s="235"/>
      <c r="OLR116" s="236"/>
      <c r="OLS116" s="237"/>
      <c r="OLT116" s="225"/>
      <c r="OLU116" s="235"/>
      <c r="OLV116" s="236"/>
      <c r="OLW116" s="237"/>
      <c r="OLX116" s="225"/>
      <c r="OLY116" s="235"/>
      <c r="OLZ116" s="236"/>
      <c r="OMA116" s="237"/>
      <c r="OMB116" s="225"/>
      <c r="OMC116" s="235"/>
      <c r="OMD116" s="236"/>
      <c r="OME116" s="237"/>
      <c r="OMF116" s="225"/>
      <c r="OMG116" s="235"/>
      <c r="OMH116" s="236"/>
      <c r="OMI116" s="237"/>
      <c r="OMJ116" s="225"/>
      <c r="OMK116" s="235"/>
      <c r="OML116" s="236"/>
      <c r="OMM116" s="237"/>
      <c r="OMN116" s="225"/>
      <c r="OMO116" s="235"/>
      <c r="OMP116" s="236"/>
      <c r="OMQ116" s="237"/>
      <c r="OMR116" s="225"/>
      <c r="OMS116" s="235"/>
      <c r="OMT116" s="236"/>
      <c r="OMU116" s="237"/>
      <c r="OMV116" s="225"/>
      <c r="OMW116" s="235"/>
      <c r="OMX116" s="236"/>
      <c r="OMY116" s="237"/>
      <c r="OMZ116" s="225"/>
      <c r="ONA116" s="235"/>
      <c r="ONB116" s="236"/>
      <c r="ONC116" s="237"/>
      <c r="OND116" s="225"/>
      <c r="ONE116" s="235"/>
      <c r="ONF116" s="236"/>
      <c r="ONG116" s="237"/>
      <c r="ONH116" s="225"/>
      <c r="ONI116" s="235"/>
      <c r="ONJ116" s="236"/>
      <c r="ONK116" s="237"/>
      <c r="ONL116" s="225"/>
      <c r="ONM116" s="235"/>
      <c r="ONN116" s="236"/>
      <c r="ONO116" s="237"/>
      <c r="ONP116" s="225"/>
      <c r="ONQ116" s="235"/>
      <c r="ONR116" s="236"/>
      <c r="ONS116" s="237"/>
      <c r="ONT116" s="225"/>
      <c r="ONU116" s="235"/>
      <c r="ONV116" s="236"/>
      <c r="ONW116" s="237"/>
      <c r="ONX116" s="225"/>
      <c r="ONY116" s="235"/>
      <c r="ONZ116" s="236"/>
      <c r="OOA116" s="237"/>
      <c r="OOB116" s="225"/>
      <c r="OOC116" s="235"/>
      <c r="OOD116" s="236"/>
      <c r="OOE116" s="237"/>
      <c r="OOF116" s="225"/>
      <c r="OOG116" s="235"/>
      <c r="OOH116" s="236"/>
      <c r="OOI116" s="237"/>
      <c r="OOJ116" s="225"/>
      <c r="OOK116" s="235"/>
      <c r="OOL116" s="236"/>
      <c r="OOM116" s="237"/>
      <c r="OON116" s="225"/>
      <c r="OOO116" s="235"/>
      <c r="OOP116" s="236"/>
      <c r="OOQ116" s="237"/>
      <c r="OOR116" s="225"/>
      <c r="OOS116" s="235"/>
      <c r="OOT116" s="236"/>
      <c r="OOU116" s="237"/>
      <c r="OOV116" s="225"/>
      <c r="OOW116" s="235"/>
      <c r="OOX116" s="236"/>
      <c r="OOY116" s="237"/>
      <c r="OOZ116" s="225"/>
      <c r="OPA116" s="235"/>
      <c r="OPB116" s="236"/>
      <c r="OPC116" s="237"/>
      <c r="OPD116" s="225"/>
      <c r="OPE116" s="235"/>
      <c r="OPF116" s="236"/>
      <c r="OPG116" s="237"/>
      <c r="OPH116" s="225"/>
      <c r="OPI116" s="235"/>
      <c r="OPJ116" s="236"/>
      <c r="OPK116" s="237"/>
      <c r="OPL116" s="225"/>
      <c r="OPM116" s="235"/>
      <c r="OPN116" s="236"/>
      <c r="OPO116" s="237"/>
      <c r="OPP116" s="225"/>
      <c r="OPQ116" s="235"/>
      <c r="OPR116" s="236"/>
      <c r="OPS116" s="237"/>
      <c r="OPT116" s="225"/>
      <c r="OPU116" s="235"/>
      <c r="OPV116" s="236"/>
      <c r="OPW116" s="237"/>
      <c r="OPX116" s="225"/>
      <c r="OPY116" s="235"/>
      <c r="OPZ116" s="236"/>
      <c r="OQA116" s="237"/>
      <c r="OQB116" s="225"/>
      <c r="OQC116" s="235"/>
      <c r="OQD116" s="236"/>
      <c r="OQE116" s="237"/>
      <c r="OQF116" s="225"/>
      <c r="OQG116" s="235"/>
      <c r="OQH116" s="236"/>
      <c r="OQI116" s="237"/>
      <c r="OQJ116" s="225"/>
      <c r="OQK116" s="235"/>
      <c r="OQL116" s="236"/>
      <c r="OQM116" s="237"/>
      <c r="OQN116" s="225"/>
      <c r="OQO116" s="235"/>
      <c r="OQP116" s="236"/>
      <c r="OQQ116" s="237"/>
      <c r="OQR116" s="225"/>
      <c r="OQS116" s="235"/>
      <c r="OQT116" s="236"/>
      <c r="OQU116" s="237"/>
      <c r="OQV116" s="225"/>
      <c r="OQW116" s="235"/>
      <c r="OQX116" s="236"/>
      <c r="OQY116" s="237"/>
      <c r="OQZ116" s="225"/>
      <c r="ORA116" s="235"/>
      <c r="ORB116" s="236"/>
      <c r="ORC116" s="237"/>
      <c r="ORD116" s="225"/>
      <c r="ORE116" s="235"/>
      <c r="ORF116" s="236"/>
      <c r="ORG116" s="237"/>
      <c r="ORH116" s="225"/>
      <c r="ORI116" s="235"/>
      <c r="ORJ116" s="236"/>
      <c r="ORK116" s="237"/>
      <c r="ORL116" s="225"/>
      <c r="ORM116" s="235"/>
      <c r="ORN116" s="236"/>
      <c r="ORO116" s="237"/>
      <c r="ORP116" s="225"/>
      <c r="ORQ116" s="235"/>
      <c r="ORR116" s="236"/>
      <c r="ORS116" s="237"/>
      <c r="ORT116" s="225"/>
      <c r="ORU116" s="235"/>
      <c r="ORV116" s="236"/>
      <c r="ORW116" s="237"/>
      <c r="ORX116" s="225"/>
      <c r="ORY116" s="235"/>
      <c r="ORZ116" s="236"/>
      <c r="OSA116" s="237"/>
      <c r="OSB116" s="225"/>
      <c r="OSC116" s="235"/>
      <c r="OSD116" s="236"/>
      <c r="OSE116" s="237"/>
      <c r="OSF116" s="225"/>
      <c r="OSG116" s="235"/>
      <c r="OSH116" s="236"/>
      <c r="OSI116" s="237"/>
      <c r="OSJ116" s="225"/>
      <c r="OSK116" s="235"/>
      <c r="OSL116" s="236"/>
      <c r="OSM116" s="237"/>
      <c r="OSN116" s="225"/>
      <c r="OSO116" s="235"/>
      <c r="OSP116" s="236"/>
      <c r="OSQ116" s="237"/>
      <c r="OSR116" s="225"/>
      <c r="OSS116" s="235"/>
      <c r="OST116" s="236"/>
      <c r="OSU116" s="237"/>
      <c r="OSV116" s="225"/>
      <c r="OSW116" s="235"/>
      <c r="OSX116" s="236"/>
      <c r="OSY116" s="237"/>
      <c r="OSZ116" s="225"/>
      <c r="OTA116" s="235"/>
      <c r="OTB116" s="236"/>
      <c r="OTC116" s="237"/>
      <c r="OTD116" s="225"/>
      <c r="OTE116" s="235"/>
      <c r="OTF116" s="236"/>
      <c r="OTG116" s="237"/>
      <c r="OTH116" s="225"/>
      <c r="OTI116" s="235"/>
      <c r="OTJ116" s="236"/>
      <c r="OTK116" s="237"/>
      <c r="OTL116" s="225"/>
      <c r="OTM116" s="235"/>
      <c r="OTN116" s="236"/>
      <c r="OTO116" s="237"/>
      <c r="OTP116" s="225"/>
      <c r="OTQ116" s="235"/>
      <c r="OTR116" s="236"/>
      <c r="OTS116" s="237"/>
      <c r="OTT116" s="225"/>
      <c r="OTU116" s="235"/>
      <c r="OTV116" s="236"/>
      <c r="OTW116" s="237"/>
      <c r="OTX116" s="225"/>
      <c r="OTY116" s="235"/>
      <c r="OTZ116" s="236"/>
      <c r="OUA116" s="237"/>
      <c r="OUB116" s="225"/>
      <c r="OUC116" s="235"/>
      <c r="OUD116" s="236"/>
      <c r="OUE116" s="237"/>
      <c r="OUF116" s="225"/>
      <c r="OUG116" s="235"/>
      <c r="OUH116" s="236"/>
      <c r="OUI116" s="237"/>
      <c r="OUJ116" s="225"/>
      <c r="OUK116" s="235"/>
      <c r="OUL116" s="236"/>
      <c r="OUM116" s="237"/>
      <c r="OUN116" s="225"/>
      <c r="OUO116" s="235"/>
      <c r="OUP116" s="236"/>
      <c r="OUQ116" s="237"/>
      <c r="OUR116" s="225"/>
      <c r="OUS116" s="235"/>
      <c r="OUT116" s="236"/>
      <c r="OUU116" s="237"/>
      <c r="OUV116" s="225"/>
      <c r="OUW116" s="235"/>
      <c r="OUX116" s="236"/>
      <c r="OUY116" s="237"/>
      <c r="OUZ116" s="225"/>
      <c r="OVA116" s="235"/>
      <c r="OVB116" s="236"/>
      <c r="OVC116" s="237"/>
      <c r="OVD116" s="225"/>
      <c r="OVE116" s="235"/>
      <c r="OVF116" s="236"/>
      <c r="OVG116" s="237"/>
      <c r="OVH116" s="225"/>
      <c r="OVI116" s="235"/>
      <c r="OVJ116" s="236"/>
      <c r="OVK116" s="237"/>
      <c r="OVL116" s="225"/>
      <c r="OVM116" s="235"/>
      <c r="OVN116" s="236"/>
      <c r="OVO116" s="237"/>
      <c r="OVP116" s="225"/>
      <c r="OVQ116" s="235"/>
      <c r="OVR116" s="236"/>
      <c r="OVS116" s="237"/>
      <c r="OVT116" s="225"/>
      <c r="OVU116" s="235"/>
      <c r="OVV116" s="236"/>
      <c r="OVW116" s="237"/>
      <c r="OVX116" s="225"/>
      <c r="OVY116" s="235"/>
      <c r="OVZ116" s="236"/>
      <c r="OWA116" s="237"/>
      <c r="OWB116" s="225"/>
      <c r="OWC116" s="235"/>
      <c r="OWD116" s="236"/>
      <c r="OWE116" s="237"/>
      <c r="OWF116" s="225"/>
      <c r="OWG116" s="235"/>
      <c r="OWH116" s="236"/>
      <c r="OWI116" s="237"/>
      <c r="OWJ116" s="225"/>
      <c r="OWK116" s="235"/>
      <c r="OWL116" s="236"/>
      <c r="OWM116" s="237"/>
      <c r="OWN116" s="225"/>
      <c r="OWO116" s="235"/>
      <c r="OWP116" s="236"/>
      <c r="OWQ116" s="237"/>
      <c r="OWR116" s="225"/>
      <c r="OWS116" s="235"/>
      <c r="OWT116" s="236"/>
      <c r="OWU116" s="237"/>
      <c r="OWV116" s="225"/>
      <c r="OWW116" s="235"/>
      <c r="OWX116" s="236"/>
      <c r="OWY116" s="237"/>
      <c r="OWZ116" s="225"/>
      <c r="OXA116" s="235"/>
      <c r="OXB116" s="236"/>
      <c r="OXC116" s="237"/>
      <c r="OXD116" s="225"/>
      <c r="OXE116" s="235"/>
      <c r="OXF116" s="236"/>
      <c r="OXG116" s="237"/>
      <c r="OXH116" s="225"/>
      <c r="OXI116" s="235"/>
      <c r="OXJ116" s="236"/>
      <c r="OXK116" s="237"/>
      <c r="OXL116" s="225"/>
      <c r="OXM116" s="235"/>
      <c r="OXN116" s="236"/>
      <c r="OXO116" s="237"/>
      <c r="OXP116" s="225"/>
      <c r="OXQ116" s="235"/>
      <c r="OXR116" s="236"/>
      <c r="OXS116" s="237"/>
      <c r="OXT116" s="225"/>
      <c r="OXU116" s="235"/>
      <c r="OXV116" s="236"/>
      <c r="OXW116" s="237"/>
      <c r="OXX116" s="225"/>
      <c r="OXY116" s="235"/>
      <c r="OXZ116" s="236"/>
      <c r="OYA116" s="237"/>
      <c r="OYB116" s="225"/>
      <c r="OYC116" s="235"/>
      <c r="OYD116" s="236"/>
      <c r="OYE116" s="237"/>
      <c r="OYF116" s="225"/>
      <c r="OYG116" s="235"/>
      <c r="OYH116" s="236"/>
      <c r="OYI116" s="237"/>
      <c r="OYJ116" s="225"/>
      <c r="OYK116" s="235"/>
      <c r="OYL116" s="236"/>
      <c r="OYM116" s="237"/>
      <c r="OYN116" s="225"/>
      <c r="OYO116" s="235"/>
      <c r="OYP116" s="236"/>
      <c r="OYQ116" s="237"/>
      <c r="OYR116" s="225"/>
      <c r="OYS116" s="235"/>
      <c r="OYT116" s="236"/>
      <c r="OYU116" s="237"/>
      <c r="OYV116" s="225"/>
      <c r="OYW116" s="235"/>
      <c r="OYX116" s="236"/>
      <c r="OYY116" s="237"/>
      <c r="OYZ116" s="225"/>
      <c r="OZA116" s="235"/>
      <c r="OZB116" s="236"/>
      <c r="OZC116" s="237"/>
      <c r="OZD116" s="225"/>
      <c r="OZE116" s="235"/>
      <c r="OZF116" s="236"/>
      <c r="OZG116" s="237"/>
      <c r="OZH116" s="225"/>
      <c r="OZI116" s="235"/>
      <c r="OZJ116" s="236"/>
      <c r="OZK116" s="237"/>
      <c r="OZL116" s="225"/>
      <c r="OZM116" s="235"/>
      <c r="OZN116" s="236"/>
      <c r="OZO116" s="237"/>
      <c r="OZP116" s="225"/>
      <c r="OZQ116" s="235"/>
      <c r="OZR116" s="236"/>
      <c r="OZS116" s="237"/>
      <c r="OZT116" s="225"/>
      <c r="OZU116" s="235"/>
      <c r="OZV116" s="236"/>
      <c r="OZW116" s="237"/>
      <c r="OZX116" s="225"/>
      <c r="OZY116" s="235"/>
      <c r="OZZ116" s="236"/>
      <c r="PAA116" s="237"/>
      <c r="PAB116" s="225"/>
      <c r="PAC116" s="235"/>
      <c r="PAD116" s="236"/>
      <c r="PAE116" s="237"/>
      <c r="PAF116" s="225"/>
      <c r="PAG116" s="235"/>
      <c r="PAH116" s="236"/>
      <c r="PAI116" s="237"/>
      <c r="PAJ116" s="225"/>
      <c r="PAK116" s="235"/>
      <c r="PAL116" s="236"/>
      <c r="PAM116" s="237"/>
      <c r="PAN116" s="225"/>
      <c r="PAO116" s="235"/>
      <c r="PAP116" s="236"/>
      <c r="PAQ116" s="237"/>
      <c r="PAR116" s="225"/>
      <c r="PAS116" s="235"/>
      <c r="PAT116" s="236"/>
      <c r="PAU116" s="237"/>
      <c r="PAV116" s="225"/>
      <c r="PAW116" s="235"/>
      <c r="PAX116" s="236"/>
      <c r="PAY116" s="237"/>
      <c r="PAZ116" s="225"/>
      <c r="PBA116" s="235"/>
      <c r="PBB116" s="236"/>
      <c r="PBC116" s="237"/>
      <c r="PBD116" s="225"/>
      <c r="PBE116" s="235"/>
      <c r="PBF116" s="236"/>
      <c r="PBG116" s="237"/>
      <c r="PBH116" s="225"/>
      <c r="PBI116" s="235"/>
      <c r="PBJ116" s="236"/>
      <c r="PBK116" s="237"/>
      <c r="PBL116" s="225"/>
      <c r="PBM116" s="235"/>
      <c r="PBN116" s="236"/>
      <c r="PBO116" s="237"/>
      <c r="PBP116" s="225"/>
      <c r="PBQ116" s="235"/>
      <c r="PBR116" s="236"/>
      <c r="PBS116" s="237"/>
      <c r="PBT116" s="225"/>
      <c r="PBU116" s="235"/>
      <c r="PBV116" s="236"/>
      <c r="PBW116" s="237"/>
      <c r="PBX116" s="225"/>
      <c r="PBY116" s="235"/>
      <c r="PBZ116" s="236"/>
      <c r="PCA116" s="237"/>
      <c r="PCB116" s="225"/>
      <c r="PCC116" s="235"/>
      <c r="PCD116" s="236"/>
      <c r="PCE116" s="237"/>
      <c r="PCF116" s="225"/>
      <c r="PCG116" s="235"/>
      <c r="PCH116" s="236"/>
      <c r="PCI116" s="237"/>
      <c r="PCJ116" s="225"/>
      <c r="PCK116" s="235"/>
      <c r="PCL116" s="236"/>
      <c r="PCM116" s="237"/>
      <c r="PCN116" s="225"/>
      <c r="PCO116" s="235"/>
      <c r="PCP116" s="236"/>
      <c r="PCQ116" s="237"/>
      <c r="PCR116" s="225"/>
      <c r="PCS116" s="235"/>
      <c r="PCT116" s="236"/>
      <c r="PCU116" s="237"/>
      <c r="PCV116" s="225"/>
      <c r="PCW116" s="235"/>
      <c r="PCX116" s="236"/>
      <c r="PCY116" s="237"/>
      <c r="PCZ116" s="225"/>
      <c r="PDA116" s="235"/>
      <c r="PDB116" s="236"/>
      <c r="PDC116" s="237"/>
      <c r="PDD116" s="225"/>
      <c r="PDE116" s="235"/>
      <c r="PDF116" s="236"/>
      <c r="PDG116" s="237"/>
      <c r="PDH116" s="225"/>
      <c r="PDI116" s="235"/>
      <c r="PDJ116" s="236"/>
      <c r="PDK116" s="237"/>
      <c r="PDL116" s="225"/>
      <c r="PDM116" s="235"/>
      <c r="PDN116" s="236"/>
      <c r="PDO116" s="237"/>
      <c r="PDP116" s="225"/>
      <c r="PDQ116" s="235"/>
      <c r="PDR116" s="236"/>
      <c r="PDS116" s="237"/>
      <c r="PDT116" s="225"/>
      <c r="PDU116" s="235"/>
      <c r="PDV116" s="236"/>
      <c r="PDW116" s="237"/>
      <c r="PDX116" s="225"/>
      <c r="PDY116" s="235"/>
      <c r="PDZ116" s="236"/>
      <c r="PEA116" s="237"/>
      <c r="PEB116" s="225"/>
      <c r="PEC116" s="235"/>
      <c r="PED116" s="236"/>
      <c r="PEE116" s="237"/>
      <c r="PEF116" s="225"/>
      <c r="PEG116" s="235"/>
      <c r="PEH116" s="236"/>
      <c r="PEI116" s="237"/>
      <c r="PEJ116" s="225"/>
      <c r="PEK116" s="235"/>
      <c r="PEL116" s="236"/>
      <c r="PEM116" s="237"/>
      <c r="PEN116" s="225"/>
      <c r="PEO116" s="235"/>
      <c r="PEP116" s="236"/>
      <c r="PEQ116" s="237"/>
      <c r="PER116" s="225"/>
      <c r="PES116" s="235"/>
      <c r="PET116" s="236"/>
      <c r="PEU116" s="237"/>
      <c r="PEV116" s="225"/>
      <c r="PEW116" s="235"/>
      <c r="PEX116" s="236"/>
      <c r="PEY116" s="237"/>
      <c r="PEZ116" s="225"/>
      <c r="PFA116" s="235"/>
      <c r="PFB116" s="236"/>
      <c r="PFC116" s="237"/>
      <c r="PFD116" s="225"/>
      <c r="PFE116" s="235"/>
      <c r="PFF116" s="236"/>
      <c r="PFG116" s="237"/>
      <c r="PFH116" s="225"/>
      <c r="PFI116" s="235"/>
      <c r="PFJ116" s="236"/>
      <c r="PFK116" s="237"/>
      <c r="PFL116" s="225"/>
      <c r="PFM116" s="235"/>
      <c r="PFN116" s="236"/>
      <c r="PFO116" s="237"/>
      <c r="PFP116" s="225"/>
      <c r="PFQ116" s="235"/>
      <c r="PFR116" s="236"/>
      <c r="PFS116" s="237"/>
      <c r="PFT116" s="225"/>
      <c r="PFU116" s="235"/>
      <c r="PFV116" s="236"/>
      <c r="PFW116" s="237"/>
      <c r="PFX116" s="225"/>
      <c r="PFY116" s="235"/>
      <c r="PFZ116" s="236"/>
      <c r="PGA116" s="237"/>
      <c r="PGB116" s="225"/>
      <c r="PGC116" s="235"/>
      <c r="PGD116" s="236"/>
      <c r="PGE116" s="237"/>
      <c r="PGF116" s="225"/>
      <c r="PGG116" s="235"/>
      <c r="PGH116" s="236"/>
      <c r="PGI116" s="237"/>
      <c r="PGJ116" s="225"/>
      <c r="PGK116" s="235"/>
      <c r="PGL116" s="236"/>
      <c r="PGM116" s="237"/>
      <c r="PGN116" s="225"/>
      <c r="PGO116" s="235"/>
      <c r="PGP116" s="236"/>
      <c r="PGQ116" s="237"/>
      <c r="PGR116" s="225"/>
      <c r="PGS116" s="235"/>
      <c r="PGT116" s="236"/>
      <c r="PGU116" s="237"/>
      <c r="PGV116" s="225"/>
      <c r="PGW116" s="235"/>
      <c r="PGX116" s="236"/>
      <c r="PGY116" s="237"/>
      <c r="PGZ116" s="225"/>
      <c r="PHA116" s="235"/>
      <c r="PHB116" s="236"/>
      <c r="PHC116" s="237"/>
      <c r="PHD116" s="225"/>
      <c r="PHE116" s="235"/>
      <c r="PHF116" s="236"/>
      <c r="PHG116" s="237"/>
      <c r="PHH116" s="225"/>
      <c r="PHI116" s="235"/>
      <c r="PHJ116" s="236"/>
      <c r="PHK116" s="237"/>
      <c r="PHL116" s="225"/>
      <c r="PHM116" s="235"/>
      <c r="PHN116" s="236"/>
      <c r="PHO116" s="237"/>
      <c r="PHP116" s="225"/>
      <c r="PHQ116" s="235"/>
      <c r="PHR116" s="236"/>
      <c r="PHS116" s="237"/>
      <c r="PHT116" s="225"/>
      <c r="PHU116" s="235"/>
      <c r="PHV116" s="236"/>
      <c r="PHW116" s="237"/>
      <c r="PHX116" s="225"/>
      <c r="PHY116" s="235"/>
      <c r="PHZ116" s="236"/>
      <c r="PIA116" s="237"/>
      <c r="PIB116" s="225"/>
      <c r="PIC116" s="235"/>
      <c r="PID116" s="236"/>
      <c r="PIE116" s="237"/>
      <c r="PIF116" s="225"/>
      <c r="PIG116" s="235"/>
      <c r="PIH116" s="236"/>
      <c r="PII116" s="237"/>
      <c r="PIJ116" s="225"/>
      <c r="PIK116" s="235"/>
      <c r="PIL116" s="236"/>
      <c r="PIM116" s="237"/>
      <c r="PIN116" s="225"/>
      <c r="PIO116" s="235"/>
      <c r="PIP116" s="236"/>
      <c r="PIQ116" s="237"/>
      <c r="PIR116" s="225"/>
      <c r="PIS116" s="235"/>
      <c r="PIT116" s="236"/>
      <c r="PIU116" s="237"/>
      <c r="PIV116" s="225"/>
      <c r="PIW116" s="235"/>
      <c r="PIX116" s="236"/>
      <c r="PIY116" s="237"/>
      <c r="PIZ116" s="225"/>
      <c r="PJA116" s="235"/>
      <c r="PJB116" s="236"/>
      <c r="PJC116" s="237"/>
      <c r="PJD116" s="225"/>
      <c r="PJE116" s="235"/>
      <c r="PJF116" s="236"/>
      <c r="PJG116" s="237"/>
      <c r="PJH116" s="225"/>
      <c r="PJI116" s="235"/>
      <c r="PJJ116" s="236"/>
      <c r="PJK116" s="237"/>
      <c r="PJL116" s="225"/>
      <c r="PJM116" s="235"/>
      <c r="PJN116" s="236"/>
      <c r="PJO116" s="237"/>
      <c r="PJP116" s="225"/>
      <c r="PJQ116" s="235"/>
      <c r="PJR116" s="236"/>
      <c r="PJS116" s="237"/>
      <c r="PJT116" s="225"/>
      <c r="PJU116" s="235"/>
      <c r="PJV116" s="236"/>
      <c r="PJW116" s="237"/>
      <c r="PJX116" s="225"/>
      <c r="PJY116" s="235"/>
      <c r="PJZ116" s="236"/>
      <c r="PKA116" s="237"/>
      <c r="PKB116" s="225"/>
      <c r="PKC116" s="235"/>
      <c r="PKD116" s="236"/>
      <c r="PKE116" s="237"/>
      <c r="PKF116" s="225"/>
      <c r="PKG116" s="235"/>
      <c r="PKH116" s="236"/>
      <c r="PKI116" s="237"/>
      <c r="PKJ116" s="225"/>
      <c r="PKK116" s="235"/>
      <c r="PKL116" s="236"/>
      <c r="PKM116" s="237"/>
      <c r="PKN116" s="225"/>
      <c r="PKO116" s="235"/>
      <c r="PKP116" s="236"/>
      <c r="PKQ116" s="237"/>
      <c r="PKR116" s="225"/>
      <c r="PKS116" s="235"/>
      <c r="PKT116" s="236"/>
      <c r="PKU116" s="237"/>
      <c r="PKV116" s="225"/>
      <c r="PKW116" s="235"/>
      <c r="PKX116" s="236"/>
      <c r="PKY116" s="237"/>
      <c r="PKZ116" s="225"/>
      <c r="PLA116" s="235"/>
      <c r="PLB116" s="236"/>
      <c r="PLC116" s="237"/>
      <c r="PLD116" s="225"/>
      <c r="PLE116" s="235"/>
      <c r="PLF116" s="236"/>
      <c r="PLG116" s="237"/>
      <c r="PLH116" s="225"/>
      <c r="PLI116" s="235"/>
      <c r="PLJ116" s="236"/>
      <c r="PLK116" s="237"/>
      <c r="PLL116" s="225"/>
      <c r="PLM116" s="235"/>
      <c r="PLN116" s="236"/>
      <c r="PLO116" s="237"/>
      <c r="PLP116" s="225"/>
      <c r="PLQ116" s="235"/>
      <c r="PLR116" s="236"/>
      <c r="PLS116" s="237"/>
      <c r="PLT116" s="225"/>
      <c r="PLU116" s="235"/>
      <c r="PLV116" s="236"/>
      <c r="PLW116" s="237"/>
      <c r="PLX116" s="225"/>
      <c r="PLY116" s="235"/>
      <c r="PLZ116" s="236"/>
      <c r="PMA116" s="237"/>
      <c r="PMB116" s="225"/>
      <c r="PMC116" s="235"/>
      <c r="PMD116" s="236"/>
      <c r="PME116" s="237"/>
      <c r="PMF116" s="225"/>
      <c r="PMG116" s="235"/>
      <c r="PMH116" s="236"/>
      <c r="PMI116" s="237"/>
      <c r="PMJ116" s="225"/>
      <c r="PMK116" s="235"/>
      <c r="PML116" s="236"/>
      <c r="PMM116" s="237"/>
      <c r="PMN116" s="225"/>
      <c r="PMO116" s="235"/>
      <c r="PMP116" s="236"/>
      <c r="PMQ116" s="237"/>
      <c r="PMR116" s="225"/>
      <c r="PMS116" s="235"/>
      <c r="PMT116" s="236"/>
      <c r="PMU116" s="237"/>
      <c r="PMV116" s="225"/>
      <c r="PMW116" s="235"/>
      <c r="PMX116" s="236"/>
      <c r="PMY116" s="237"/>
      <c r="PMZ116" s="225"/>
      <c r="PNA116" s="235"/>
      <c r="PNB116" s="236"/>
      <c r="PNC116" s="237"/>
      <c r="PND116" s="225"/>
      <c r="PNE116" s="235"/>
      <c r="PNF116" s="236"/>
      <c r="PNG116" s="237"/>
      <c r="PNH116" s="225"/>
      <c r="PNI116" s="235"/>
      <c r="PNJ116" s="236"/>
      <c r="PNK116" s="237"/>
      <c r="PNL116" s="225"/>
      <c r="PNM116" s="235"/>
      <c r="PNN116" s="236"/>
      <c r="PNO116" s="237"/>
      <c r="PNP116" s="225"/>
      <c r="PNQ116" s="235"/>
      <c r="PNR116" s="236"/>
      <c r="PNS116" s="237"/>
      <c r="PNT116" s="225"/>
      <c r="PNU116" s="235"/>
      <c r="PNV116" s="236"/>
      <c r="PNW116" s="237"/>
      <c r="PNX116" s="225"/>
      <c r="PNY116" s="235"/>
      <c r="PNZ116" s="236"/>
      <c r="POA116" s="237"/>
      <c r="POB116" s="225"/>
      <c r="POC116" s="235"/>
      <c r="POD116" s="236"/>
      <c r="POE116" s="237"/>
      <c r="POF116" s="225"/>
      <c r="POG116" s="235"/>
      <c r="POH116" s="236"/>
      <c r="POI116" s="237"/>
      <c r="POJ116" s="225"/>
      <c r="POK116" s="235"/>
      <c r="POL116" s="236"/>
      <c r="POM116" s="237"/>
      <c r="PON116" s="225"/>
      <c r="POO116" s="235"/>
      <c r="POP116" s="236"/>
      <c r="POQ116" s="237"/>
      <c r="POR116" s="225"/>
      <c r="POS116" s="235"/>
      <c r="POT116" s="236"/>
      <c r="POU116" s="237"/>
      <c r="POV116" s="225"/>
      <c r="POW116" s="235"/>
      <c r="POX116" s="236"/>
      <c r="POY116" s="237"/>
      <c r="POZ116" s="225"/>
      <c r="PPA116" s="235"/>
      <c r="PPB116" s="236"/>
      <c r="PPC116" s="237"/>
      <c r="PPD116" s="225"/>
      <c r="PPE116" s="235"/>
      <c r="PPF116" s="236"/>
      <c r="PPG116" s="237"/>
      <c r="PPH116" s="225"/>
      <c r="PPI116" s="235"/>
      <c r="PPJ116" s="236"/>
      <c r="PPK116" s="237"/>
      <c r="PPL116" s="225"/>
      <c r="PPM116" s="235"/>
      <c r="PPN116" s="236"/>
      <c r="PPO116" s="237"/>
      <c r="PPP116" s="225"/>
      <c r="PPQ116" s="235"/>
      <c r="PPR116" s="236"/>
      <c r="PPS116" s="237"/>
      <c r="PPT116" s="225"/>
      <c r="PPU116" s="235"/>
      <c r="PPV116" s="236"/>
      <c r="PPW116" s="237"/>
      <c r="PPX116" s="225"/>
      <c r="PPY116" s="235"/>
      <c r="PPZ116" s="236"/>
      <c r="PQA116" s="237"/>
      <c r="PQB116" s="225"/>
      <c r="PQC116" s="235"/>
      <c r="PQD116" s="236"/>
      <c r="PQE116" s="237"/>
      <c r="PQF116" s="225"/>
      <c r="PQG116" s="235"/>
      <c r="PQH116" s="236"/>
      <c r="PQI116" s="237"/>
      <c r="PQJ116" s="225"/>
      <c r="PQK116" s="235"/>
      <c r="PQL116" s="236"/>
      <c r="PQM116" s="237"/>
      <c r="PQN116" s="225"/>
      <c r="PQO116" s="235"/>
      <c r="PQP116" s="236"/>
      <c r="PQQ116" s="237"/>
      <c r="PQR116" s="225"/>
      <c r="PQS116" s="235"/>
      <c r="PQT116" s="236"/>
      <c r="PQU116" s="237"/>
      <c r="PQV116" s="225"/>
      <c r="PQW116" s="235"/>
      <c r="PQX116" s="236"/>
      <c r="PQY116" s="237"/>
      <c r="PQZ116" s="225"/>
      <c r="PRA116" s="235"/>
      <c r="PRB116" s="236"/>
      <c r="PRC116" s="237"/>
      <c r="PRD116" s="225"/>
      <c r="PRE116" s="235"/>
      <c r="PRF116" s="236"/>
      <c r="PRG116" s="237"/>
      <c r="PRH116" s="225"/>
      <c r="PRI116" s="235"/>
      <c r="PRJ116" s="236"/>
      <c r="PRK116" s="237"/>
      <c r="PRL116" s="225"/>
      <c r="PRM116" s="235"/>
      <c r="PRN116" s="236"/>
      <c r="PRO116" s="237"/>
      <c r="PRP116" s="225"/>
      <c r="PRQ116" s="235"/>
      <c r="PRR116" s="236"/>
      <c r="PRS116" s="237"/>
      <c r="PRT116" s="225"/>
      <c r="PRU116" s="235"/>
      <c r="PRV116" s="236"/>
      <c r="PRW116" s="237"/>
      <c r="PRX116" s="225"/>
      <c r="PRY116" s="235"/>
      <c r="PRZ116" s="236"/>
      <c r="PSA116" s="237"/>
      <c r="PSB116" s="225"/>
      <c r="PSC116" s="235"/>
      <c r="PSD116" s="236"/>
      <c r="PSE116" s="237"/>
      <c r="PSF116" s="225"/>
      <c r="PSG116" s="235"/>
      <c r="PSH116" s="236"/>
      <c r="PSI116" s="237"/>
      <c r="PSJ116" s="225"/>
      <c r="PSK116" s="235"/>
      <c r="PSL116" s="236"/>
      <c r="PSM116" s="237"/>
      <c r="PSN116" s="225"/>
      <c r="PSO116" s="235"/>
      <c r="PSP116" s="236"/>
      <c r="PSQ116" s="237"/>
      <c r="PSR116" s="225"/>
      <c r="PSS116" s="235"/>
      <c r="PST116" s="236"/>
      <c r="PSU116" s="237"/>
      <c r="PSV116" s="225"/>
      <c r="PSW116" s="235"/>
      <c r="PSX116" s="236"/>
      <c r="PSY116" s="237"/>
      <c r="PSZ116" s="225"/>
      <c r="PTA116" s="235"/>
      <c r="PTB116" s="236"/>
      <c r="PTC116" s="237"/>
      <c r="PTD116" s="225"/>
      <c r="PTE116" s="235"/>
      <c r="PTF116" s="236"/>
      <c r="PTG116" s="237"/>
      <c r="PTH116" s="225"/>
      <c r="PTI116" s="235"/>
      <c r="PTJ116" s="236"/>
      <c r="PTK116" s="237"/>
      <c r="PTL116" s="225"/>
      <c r="PTM116" s="235"/>
      <c r="PTN116" s="236"/>
      <c r="PTO116" s="237"/>
      <c r="PTP116" s="225"/>
      <c r="PTQ116" s="235"/>
      <c r="PTR116" s="236"/>
      <c r="PTS116" s="237"/>
      <c r="PTT116" s="225"/>
      <c r="PTU116" s="235"/>
      <c r="PTV116" s="236"/>
      <c r="PTW116" s="237"/>
      <c r="PTX116" s="225"/>
      <c r="PTY116" s="235"/>
      <c r="PTZ116" s="236"/>
      <c r="PUA116" s="237"/>
      <c r="PUB116" s="225"/>
      <c r="PUC116" s="235"/>
      <c r="PUD116" s="236"/>
      <c r="PUE116" s="237"/>
      <c r="PUF116" s="225"/>
      <c r="PUG116" s="235"/>
      <c r="PUH116" s="236"/>
      <c r="PUI116" s="237"/>
      <c r="PUJ116" s="225"/>
      <c r="PUK116" s="235"/>
      <c r="PUL116" s="236"/>
      <c r="PUM116" s="237"/>
      <c r="PUN116" s="225"/>
      <c r="PUO116" s="235"/>
      <c r="PUP116" s="236"/>
      <c r="PUQ116" s="237"/>
      <c r="PUR116" s="225"/>
      <c r="PUS116" s="235"/>
      <c r="PUT116" s="236"/>
      <c r="PUU116" s="237"/>
      <c r="PUV116" s="225"/>
      <c r="PUW116" s="235"/>
      <c r="PUX116" s="236"/>
      <c r="PUY116" s="237"/>
      <c r="PUZ116" s="225"/>
      <c r="PVA116" s="235"/>
      <c r="PVB116" s="236"/>
      <c r="PVC116" s="237"/>
      <c r="PVD116" s="225"/>
      <c r="PVE116" s="235"/>
      <c r="PVF116" s="236"/>
      <c r="PVG116" s="237"/>
      <c r="PVH116" s="225"/>
      <c r="PVI116" s="235"/>
      <c r="PVJ116" s="236"/>
      <c r="PVK116" s="237"/>
      <c r="PVL116" s="225"/>
      <c r="PVM116" s="235"/>
      <c r="PVN116" s="236"/>
      <c r="PVO116" s="237"/>
      <c r="PVP116" s="225"/>
      <c r="PVQ116" s="235"/>
      <c r="PVR116" s="236"/>
      <c r="PVS116" s="237"/>
      <c r="PVT116" s="225"/>
      <c r="PVU116" s="235"/>
      <c r="PVV116" s="236"/>
      <c r="PVW116" s="237"/>
      <c r="PVX116" s="225"/>
      <c r="PVY116" s="235"/>
      <c r="PVZ116" s="236"/>
      <c r="PWA116" s="237"/>
      <c r="PWB116" s="225"/>
      <c r="PWC116" s="235"/>
      <c r="PWD116" s="236"/>
      <c r="PWE116" s="237"/>
      <c r="PWF116" s="225"/>
      <c r="PWG116" s="235"/>
      <c r="PWH116" s="236"/>
      <c r="PWI116" s="237"/>
      <c r="PWJ116" s="225"/>
      <c r="PWK116" s="235"/>
      <c r="PWL116" s="236"/>
      <c r="PWM116" s="237"/>
      <c r="PWN116" s="225"/>
      <c r="PWO116" s="235"/>
      <c r="PWP116" s="236"/>
      <c r="PWQ116" s="237"/>
      <c r="PWR116" s="225"/>
      <c r="PWS116" s="235"/>
      <c r="PWT116" s="236"/>
      <c r="PWU116" s="237"/>
      <c r="PWV116" s="225"/>
      <c r="PWW116" s="235"/>
      <c r="PWX116" s="236"/>
      <c r="PWY116" s="237"/>
      <c r="PWZ116" s="225"/>
      <c r="PXA116" s="235"/>
      <c r="PXB116" s="236"/>
      <c r="PXC116" s="237"/>
      <c r="PXD116" s="225"/>
      <c r="PXE116" s="235"/>
      <c r="PXF116" s="236"/>
      <c r="PXG116" s="237"/>
      <c r="PXH116" s="225"/>
      <c r="PXI116" s="235"/>
      <c r="PXJ116" s="236"/>
      <c r="PXK116" s="237"/>
      <c r="PXL116" s="225"/>
      <c r="PXM116" s="235"/>
      <c r="PXN116" s="236"/>
      <c r="PXO116" s="237"/>
      <c r="PXP116" s="225"/>
      <c r="PXQ116" s="235"/>
      <c r="PXR116" s="236"/>
      <c r="PXS116" s="237"/>
      <c r="PXT116" s="225"/>
      <c r="PXU116" s="235"/>
      <c r="PXV116" s="236"/>
      <c r="PXW116" s="237"/>
      <c r="PXX116" s="225"/>
      <c r="PXY116" s="235"/>
      <c r="PXZ116" s="236"/>
      <c r="PYA116" s="237"/>
      <c r="PYB116" s="225"/>
      <c r="PYC116" s="235"/>
      <c r="PYD116" s="236"/>
      <c r="PYE116" s="237"/>
      <c r="PYF116" s="225"/>
      <c r="PYG116" s="235"/>
      <c r="PYH116" s="236"/>
      <c r="PYI116" s="237"/>
      <c r="PYJ116" s="225"/>
      <c r="PYK116" s="235"/>
      <c r="PYL116" s="236"/>
      <c r="PYM116" s="237"/>
      <c r="PYN116" s="225"/>
      <c r="PYO116" s="235"/>
      <c r="PYP116" s="236"/>
      <c r="PYQ116" s="237"/>
      <c r="PYR116" s="225"/>
      <c r="PYS116" s="235"/>
      <c r="PYT116" s="236"/>
      <c r="PYU116" s="237"/>
      <c r="PYV116" s="225"/>
      <c r="PYW116" s="235"/>
      <c r="PYX116" s="236"/>
      <c r="PYY116" s="237"/>
      <c r="PYZ116" s="225"/>
      <c r="PZA116" s="235"/>
      <c r="PZB116" s="236"/>
      <c r="PZC116" s="237"/>
      <c r="PZD116" s="225"/>
      <c r="PZE116" s="235"/>
      <c r="PZF116" s="236"/>
      <c r="PZG116" s="237"/>
      <c r="PZH116" s="225"/>
      <c r="PZI116" s="235"/>
      <c r="PZJ116" s="236"/>
      <c r="PZK116" s="237"/>
      <c r="PZL116" s="225"/>
      <c r="PZM116" s="235"/>
      <c r="PZN116" s="236"/>
      <c r="PZO116" s="237"/>
      <c r="PZP116" s="225"/>
      <c r="PZQ116" s="235"/>
      <c r="PZR116" s="236"/>
      <c r="PZS116" s="237"/>
      <c r="PZT116" s="225"/>
      <c r="PZU116" s="235"/>
      <c r="PZV116" s="236"/>
      <c r="PZW116" s="237"/>
      <c r="PZX116" s="225"/>
      <c r="PZY116" s="235"/>
      <c r="PZZ116" s="236"/>
      <c r="QAA116" s="237"/>
      <c r="QAB116" s="225"/>
      <c r="QAC116" s="235"/>
      <c r="QAD116" s="236"/>
      <c r="QAE116" s="237"/>
      <c r="QAF116" s="225"/>
      <c r="QAG116" s="235"/>
      <c r="QAH116" s="236"/>
      <c r="QAI116" s="237"/>
      <c r="QAJ116" s="225"/>
      <c r="QAK116" s="235"/>
      <c r="QAL116" s="236"/>
      <c r="QAM116" s="237"/>
      <c r="QAN116" s="225"/>
      <c r="QAO116" s="235"/>
      <c r="QAP116" s="236"/>
      <c r="QAQ116" s="237"/>
      <c r="QAR116" s="225"/>
      <c r="QAS116" s="235"/>
      <c r="QAT116" s="236"/>
      <c r="QAU116" s="237"/>
      <c r="QAV116" s="225"/>
      <c r="QAW116" s="235"/>
      <c r="QAX116" s="236"/>
      <c r="QAY116" s="237"/>
      <c r="QAZ116" s="225"/>
      <c r="QBA116" s="235"/>
      <c r="QBB116" s="236"/>
      <c r="QBC116" s="237"/>
      <c r="QBD116" s="225"/>
      <c r="QBE116" s="235"/>
      <c r="QBF116" s="236"/>
      <c r="QBG116" s="237"/>
      <c r="QBH116" s="225"/>
      <c r="QBI116" s="235"/>
      <c r="QBJ116" s="236"/>
      <c r="QBK116" s="237"/>
      <c r="QBL116" s="225"/>
      <c r="QBM116" s="235"/>
      <c r="QBN116" s="236"/>
      <c r="QBO116" s="237"/>
      <c r="QBP116" s="225"/>
      <c r="QBQ116" s="235"/>
      <c r="QBR116" s="236"/>
      <c r="QBS116" s="237"/>
      <c r="QBT116" s="225"/>
      <c r="QBU116" s="235"/>
      <c r="QBV116" s="236"/>
      <c r="QBW116" s="237"/>
      <c r="QBX116" s="225"/>
      <c r="QBY116" s="235"/>
      <c r="QBZ116" s="236"/>
      <c r="QCA116" s="237"/>
      <c r="QCB116" s="225"/>
      <c r="QCC116" s="235"/>
      <c r="QCD116" s="236"/>
      <c r="QCE116" s="237"/>
      <c r="QCF116" s="225"/>
      <c r="QCG116" s="235"/>
      <c r="QCH116" s="236"/>
      <c r="QCI116" s="237"/>
      <c r="QCJ116" s="225"/>
      <c r="QCK116" s="235"/>
      <c r="QCL116" s="236"/>
      <c r="QCM116" s="237"/>
      <c r="QCN116" s="225"/>
      <c r="QCO116" s="235"/>
      <c r="QCP116" s="236"/>
      <c r="QCQ116" s="237"/>
      <c r="QCR116" s="225"/>
      <c r="QCS116" s="235"/>
      <c r="QCT116" s="236"/>
      <c r="QCU116" s="237"/>
      <c r="QCV116" s="225"/>
      <c r="QCW116" s="235"/>
      <c r="QCX116" s="236"/>
      <c r="QCY116" s="237"/>
      <c r="QCZ116" s="225"/>
      <c r="QDA116" s="235"/>
      <c r="QDB116" s="236"/>
      <c r="QDC116" s="237"/>
      <c r="QDD116" s="225"/>
      <c r="QDE116" s="235"/>
      <c r="QDF116" s="236"/>
      <c r="QDG116" s="237"/>
      <c r="QDH116" s="225"/>
      <c r="QDI116" s="235"/>
      <c r="QDJ116" s="236"/>
      <c r="QDK116" s="237"/>
      <c r="QDL116" s="225"/>
      <c r="QDM116" s="235"/>
      <c r="QDN116" s="236"/>
      <c r="QDO116" s="237"/>
      <c r="QDP116" s="225"/>
      <c r="QDQ116" s="235"/>
      <c r="QDR116" s="236"/>
      <c r="QDS116" s="237"/>
      <c r="QDT116" s="225"/>
      <c r="QDU116" s="235"/>
      <c r="QDV116" s="236"/>
      <c r="QDW116" s="237"/>
      <c r="QDX116" s="225"/>
      <c r="QDY116" s="235"/>
      <c r="QDZ116" s="236"/>
      <c r="QEA116" s="237"/>
      <c r="QEB116" s="225"/>
      <c r="QEC116" s="235"/>
      <c r="QED116" s="236"/>
      <c r="QEE116" s="237"/>
      <c r="QEF116" s="225"/>
      <c r="QEG116" s="235"/>
      <c r="QEH116" s="236"/>
      <c r="QEI116" s="237"/>
      <c r="QEJ116" s="225"/>
      <c r="QEK116" s="235"/>
      <c r="QEL116" s="236"/>
      <c r="QEM116" s="237"/>
      <c r="QEN116" s="225"/>
      <c r="QEO116" s="235"/>
      <c r="QEP116" s="236"/>
      <c r="QEQ116" s="237"/>
      <c r="QER116" s="225"/>
      <c r="QES116" s="235"/>
      <c r="QET116" s="236"/>
      <c r="QEU116" s="237"/>
      <c r="QEV116" s="225"/>
      <c r="QEW116" s="235"/>
      <c r="QEX116" s="236"/>
      <c r="QEY116" s="237"/>
      <c r="QEZ116" s="225"/>
      <c r="QFA116" s="235"/>
      <c r="QFB116" s="236"/>
      <c r="QFC116" s="237"/>
      <c r="QFD116" s="225"/>
      <c r="QFE116" s="235"/>
      <c r="QFF116" s="236"/>
      <c r="QFG116" s="237"/>
      <c r="QFH116" s="225"/>
      <c r="QFI116" s="235"/>
      <c r="QFJ116" s="236"/>
      <c r="QFK116" s="237"/>
      <c r="QFL116" s="225"/>
      <c r="QFM116" s="235"/>
      <c r="QFN116" s="236"/>
      <c r="QFO116" s="237"/>
      <c r="QFP116" s="225"/>
      <c r="QFQ116" s="235"/>
      <c r="QFR116" s="236"/>
      <c r="QFS116" s="237"/>
      <c r="QFT116" s="225"/>
      <c r="QFU116" s="235"/>
      <c r="QFV116" s="236"/>
      <c r="QFW116" s="237"/>
      <c r="QFX116" s="225"/>
      <c r="QFY116" s="235"/>
      <c r="QFZ116" s="236"/>
      <c r="QGA116" s="237"/>
      <c r="QGB116" s="225"/>
      <c r="QGC116" s="235"/>
      <c r="QGD116" s="236"/>
      <c r="QGE116" s="237"/>
      <c r="QGF116" s="225"/>
      <c r="QGG116" s="235"/>
      <c r="QGH116" s="236"/>
      <c r="QGI116" s="237"/>
      <c r="QGJ116" s="225"/>
      <c r="QGK116" s="235"/>
      <c r="QGL116" s="236"/>
      <c r="QGM116" s="237"/>
      <c r="QGN116" s="225"/>
      <c r="QGO116" s="235"/>
      <c r="QGP116" s="236"/>
      <c r="QGQ116" s="237"/>
      <c r="QGR116" s="225"/>
      <c r="QGS116" s="235"/>
      <c r="QGT116" s="236"/>
      <c r="QGU116" s="237"/>
      <c r="QGV116" s="225"/>
      <c r="QGW116" s="235"/>
      <c r="QGX116" s="236"/>
      <c r="QGY116" s="237"/>
      <c r="QGZ116" s="225"/>
      <c r="QHA116" s="235"/>
      <c r="QHB116" s="236"/>
      <c r="QHC116" s="237"/>
      <c r="QHD116" s="225"/>
      <c r="QHE116" s="235"/>
      <c r="QHF116" s="236"/>
      <c r="QHG116" s="237"/>
      <c r="QHH116" s="225"/>
      <c r="QHI116" s="235"/>
      <c r="QHJ116" s="236"/>
      <c r="QHK116" s="237"/>
      <c r="QHL116" s="225"/>
      <c r="QHM116" s="235"/>
      <c r="QHN116" s="236"/>
      <c r="QHO116" s="237"/>
      <c r="QHP116" s="225"/>
      <c r="QHQ116" s="235"/>
      <c r="QHR116" s="236"/>
      <c r="QHS116" s="237"/>
      <c r="QHT116" s="225"/>
      <c r="QHU116" s="235"/>
      <c r="QHV116" s="236"/>
      <c r="QHW116" s="237"/>
      <c r="QHX116" s="225"/>
      <c r="QHY116" s="235"/>
      <c r="QHZ116" s="236"/>
      <c r="QIA116" s="237"/>
      <c r="QIB116" s="225"/>
      <c r="QIC116" s="235"/>
      <c r="QID116" s="236"/>
      <c r="QIE116" s="237"/>
      <c r="QIF116" s="225"/>
      <c r="QIG116" s="235"/>
      <c r="QIH116" s="236"/>
      <c r="QII116" s="237"/>
      <c r="QIJ116" s="225"/>
      <c r="QIK116" s="235"/>
      <c r="QIL116" s="236"/>
      <c r="QIM116" s="237"/>
      <c r="QIN116" s="225"/>
      <c r="QIO116" s="235"/>
      <c r="QIP116" s="236"/>
      <c r="QIQ116" s="237"/>
      <c r="QIR116" s="225"/>
      <c r="QIS116" s="235"/>
      <c r="QIT116" s="236"/>
      <c r="QIU116" s="237"/>
      <c r="QIV116" s="225"/>
      <c r="QIW116" s="235"/>
      <c r="QIX116" s="236"/>
      <c r="QIY116" s="237"/>
      <c r="QIZ116" s="225"/>
      <c r="QJA116" s="235"/>
      <c r="QJB116" s="236"/>
      <c r="QJC116" s="237"/>
      <c r="QJD116" s="225"/>
      <c r="QJE116" s="235"/>
      <c r="QJF116" s="236"/>
      <c r="QJG116" s="237"/>
      <c r="QJH116" s="225"/>
      <c r="QJI116" s="235"/>
      <c r="QJJ116" s="236"/>
      <c r="QJK116" s="237"/>
      <c r="QJL116" s="225"/>
      <c r="QJM116" s="235"/>
      <c r="QJN116" s="236"/>
      <c r="QJO116" s="237"/>
      <c r="QJP116" s="225"/>
      <c r="QJQ116" s="235"/>
      <c r="QJR116" s="236"/>
      <c r="QJS116" s="237"/>
      <c r="QJT116" s="225"/>
      <c r="QJU116" s="235"/>
      <c r="QJV116" s="236"/>
      <c r="QJW116" s="237"/>
      <c r="QJX116" s="225"/>
      <c r="QJY116" s="235"/>
      <c r="QJZ116" s="236"/>
      <c r="QKA116" s="237"/>
      <c r="QKB116" s="225"/>
      <c r="QKC116" s="235"/>
      <c r="QKD116" s="236"/>
      <c r="QKE116" s="237"/>
      <c r="QKF116" s="225"/>
      <c r="QKG116" s="235"/>
      <c r="QKH116" s="236"/>
      <c r="QKI116" s="237"/>
      <c r="QKJ116" s="225"/>
      <c r="QKK116" s="235"/>
      <c r="QKL116" s="236"/>
      <c r="QKM116" s="237"/>
      <c r="QKN116" s="225"/>
      <c r="QKO116" s="235"/>
      <c r="QKP116" s="236"/>
      <c r="QKQ116" s="237"/>
      <c r="QKR116" s="225"/>
      <c r="QKS116" s="235"/>
      <c r="QKT116" s="236"/>
      <c r="QKU116" s="237"/>
      <c r="QKV116" s="225"/>
      <c r="QKW116" s="235"/>
      <c r="QKX116" s="236"/>
      <c r="QKY116" s="237"/>
      <c r="QKZ116" s="225"/>
      <c r="QLA116" s="235"/>
      <c r="QLB116" s="236"/>
      <c r="QLC116" s="237"/>
      <c r="QLD116" s="225"/>
      <c r="QLE116" s="235"/>
      <c r="QLF116" s="236"/>
      <c r="QLG116" s="237"/>
      <c r="QLH116" s="225"/>
      <c r="QLI116" s="235"/>
      <c r="QLJ116" s="236"/>
      <c r="QLK116" s="237"/>
      <c r="QLL116" s="225"/>
      <c r="QLM116" s="235"/>
      <c r="QLN116" s="236"/>
      <c r="QLO116" s="237"/>
      <c r="QLP116" s="225"/>
      <c r="QLQ116" s="235"/>
      <c r="QLR116" s="236"/>
      <c r="QLS116" s="237"/>
      <c r="QLT116" s="225"/>
      <c r="QLU116" s="235"/>
      <c r="QLV116" s="236"/>
      <c r="QLW116" s="237"/>
      <c r="QLX116" s="225"/>
      <c r="QLY116" s="235"/>
      <c r="QLZ116" s="236"/>
      <c r="QMA116" s="237"/>
      <c r="QMB116" s="225"/>
      <c r="QMC116" s="235"/>
      <c r="QMD116" s="236"/>
      <c r="QME116" s="237"/>
      <c r="QMF116" s="225"/>
      <c r="QMG116" s="235"/>
      <c r="QMH116" s="236"/>
      <c r="QMI116" s="237"/>
      <c r="QMJ116" s="225"/>
      <c r="QMK116" s="235"/>
      <c r="QML116" s="236"/>
      <c r="QMM116" s="237"/>
      <c r="QMN116" s="225"/>
      <c r="QMO116" s="235"/>
      <c r="QMP116" s="236"/>
      <c r="QMQ116" s="237"/>
      <c r="QMR116" s="225"/>
      <c r="QMS116" s="235"/>
      <c r="QMT116" s="236"/>
      <c r="QMU116" s="237"/>
      <c r="QMV116" s="225"/>
      <c r="QMW116" s="235"/>
      <c r="QMX116" s="236"/>
      <c r="QMY116" s="237"/>
      <c r="QMZ116" s="225"/>
      <c r="QNA116" s="235"/>
      <c r="QNB116" s="236"/>
      <c r="QNC116" s="237"/>
      <c r="QND116" s="225"/>
      <c r="QNE116" s="235"/>
      <c r="QNF116" s="236"/>
      <c r="QNG116" s="237"/>
      <c r="QNH116" s="225"/>
      <c r="QNI116" s="235"/>
      <c r="QNJ116" s="236"/>
      <c r="QNK116" s="237"/>
      <c r="QNL116" s="225"/>
      <c r="QNM116" s="235"/>
      <c r="QNN116" s="236"/>
      <c r="QNO116" s="237"/>
      <c r="QNP116" s="225"/>
      <c r="QNQ116" s="235"/>
      <c r="QNR116" s="236"/>
      <c r="QNS116" s="237"/>
      <c r="QNT116" s="225"/>
      <c r="QNU116" s="235"/>
      <c r="QNV116" s="236"/>
      <c r="QNW116" s="237"/>
      <c r="QNX116" s="225"/>
      <c r="QNY116" s="235"/>
      <c r="QNZ116" s="236"/>
      <c r="QOA116" s="237"/>
      <c r="QOB116" s="225"/>
      <c r="QOC116" s="235"/>
      <c r="QOD116" s="236"/>
      <c r="QOE116" s="237"/>
      <c r="QOF116" s="225"/>
      <c r="QOG116" s="235"/>
      <c r="QOH116" s="236"/>
      <c r="QOI116" s="237"/>
      <c r="QOJ116" s="225"/>
      <c r="QOK116" s="235"/>
      <c r="QOL116" s="236"/>
      <c r="QOM116" s="237"/>
      <c r="QON116" s="225"/>
      <c r="QOO116" s="235"/>
      <c r="QOP116" s="236"/>
      <c r="QOQ116" s="237"/>
      <c r="QOR116" s="225"/>
      <c r="QOS116" s="235"/>
      <c r="QOT116" s="236"/>
      <c r="QOU116" s="237"/>
      <c r="QOV116" s="225"/>
      <c r="QOW116" s="235"/>
      <c r="QOX116" s="236"/>
      <c r="QOY116" s="237"/>
      <c r="QOZ116" s="225"/>
      <c r="QPA116" s="235"/>
      <c r="QPB116" s="236"/>
      <c r="QPC116" s="237"/>
      <c r="QPD116" s="225"/>
      <c r="QPE116" s="235"/>
      <c r="QPF116" s="236"/>
      <c r="QPG116" s="237"/>
      <c r="QPH116" s="225"/>
      <c r="QPI116" s="235"/>
      <c r="QPJ116" s="236"/>
      <c r="QPK116" s="237"/>
      <c r="QPL116" s="225"/>
      <c r="QPM116" s="235"/>
      <c r="QPN116" s="236"/>
      <c r="QPO116" s="237"/>
      <c r="QPP116" s="225"/>
      <c r="QPQ116" s="235"/>
      <c r="QPR116" s="236"/>
      <c r="QPS116" s="237"/>
      <c r="QPT116" s="225"/>
      <c r="QPU116" s="235"/>
      <c r="QPV116" s="236"/>
      <c r="QPW116" s="237"/>
      <c r="QPX116" s="225"/>
      <c r="QPY116" s="235"/>
      <c r="QPZ116" s="236"/>
      <c r="QQA116" s="237"/>
      <c r="QQB116" s="225"/>
      <c r="QQC116" s="235"/>
      <c r="QQD116" s="236"/>
      <c r="QQE116" s="237"/>
      <c r="QQF116" s="225"/>
      <c r="QQG116" s="235"/>
      <c r="QQH116" s="236"/>
      <c r="QQI116" s="237"/>
      <c r="QQJ116" s="225"/>
      <c r="QQK116" s="235"/>
      <c r="QQL116" s="236"/>
      <c r="QQM116" s="237"/>
      <c r="QQN116" s="225"/>
      <c r="QQO116" s="235"/>
      <c r="QQP116" s="236"/>
      <c r="QQQ116" s="237"/>
      <c r="QQR116" s="225"/>
      <c r="QQS116" s="235"/>
      <c r="QQT116" s="236"/>
      <c r="QQU116" s="237"/>
      <c r="QQV116" s="225"/>
      <c r="QQW116" s="235"/>
      <c r="QQX116" s="236"/>
      <c r="QQY116" s="237"/>
      <c r="QQZ116" s="225"/>
      <c r="QRA116" s="235"/>
      <c r="QRB116" s="236"/>
      <c r="QRC116" s="237"/>
      <c r="QRD116" s="225"/>
      <c r="QRE116" s="235"/>
      <c r="QRF116" s="236"/>
      <c r="QRG116" s="237"/>
      <c r="QRH116" s="225"/>
      <c r="QRI116" s="235"/>
      <c r="QRJ116" s="236"/>
      <c r="QRK116" s="237"/>
      <c r="QRL116" s="225"/>
      <c r="QRM116" s="235"/>
      <c r="QRN116" s="236"/>
      <c r="QRO116" s="237"/>
      <c r="QRP116" s="225"/>
      <c r="QRQ116" s="235"/>
      <c r="QRR116" s="236"/>
      <c r="QRS116" s="237"/>
      <c r="QRT116" s="225"/>
      <c r="QRU116" s="235"/>
      <c r="QRV116" s="236"/>
      <c r="QRW116" s="237"/>
      <c r="QRX116" s="225"/>
      <c r="QRY116" s="235"/>
      <c r="QRZ116" s="236"/>
      <c r="QSA116" s="237"/>
      <c r="QSB116" s="225"/>
      <c r="QSC116" s="235"/>
      <c r="QSD116" s="236"/>
      <c r="QSE116" s="237"/>
      <c r="QSF116" s="225"/>
      <c r="QSG116" s="235"/>
      <c r="QSH116" s="236"/>
      <c r="QSI116" s="237"/>
      <c r="QSJ116" s="225"/>
      <c r="QSK116" s="235"/>
      <c r="QSL116" s="236"/>
      <c r="QSM116" s="237"/>
      <c r="QSN116" s="225"/>
      <c r="QSO116" s="235"/>
      <c r="QSP116" s="236"/>
      <c r="QSQ116" s="237"/>
      <c r="QSR116" s="225"/>
      <c r="QSS116" s="235"/>
      <c r="QST116" s="236"/>
      <c r="QSU116" s="237"/>
      <c r="QSV116" s="225"/>
      <c r="QSW116" s="235"/>
      <c r="QSX116" s="236"/>
      <c r="QSY116" s="237"/>
      <c r="QSZ116" s="225"/>
      <c r="QTA116" s="235"/>
      <c r="QTB116" s="236"/>
      <c r="QTC116" s="237"/>
      <c r="QTD116" s="225"/>
      <c r="QTE116" s="235"/>
      <c r="QTF116" s="236"/>
      <c r="QTG116" s="237"/>
      <c r="QTH116" s="225"/>
      <c r="QTI116" s="235"/>
      <c r="QTJ116" s="236"/>
      <c r="QTK116" s="237"/>
      <c r="QTL116" s="225"/>
      <c r="QTM116" s="235"/>
      <c r="QTN116" s="236"/>
      <c r="QTO116" s="237"/>
      <c r="QTP116" s="225"/>
      <c r="QTQ116" s="235"/>
      <c r="QTR116" s="236"/>
      <c r="QTS116" s="237"/>
      <c r="QTT116" s="225"/>
      <c r="QTU116" s="235"/>
      <c r="QTV116" s="236"/>
      <c r="QTW116" s="237"/>
      <c r="QTX116" s="225"/>
      <c r="QTY116" s="235"/>
      <c r="QTZ116" s="236"/>
      <c r="QUA116" s="237"/>
      <c r="QUB116" s="225"/>
      <c r="QUC116" s="235"/>
      <c r="QUD116" s="236"/>
      <c r="QUE116" s="237"/>
      <c r="QUF116" s="225"/>
      <c r="QUG116" s="235"/>
      <c r="QUH116" s="236"/>
      <c r="QUI116" s="237"/>
      <c r="QUJ116" s="225"/>
      <c r="QUK116" s="235"/>
      <c r="QUL116" s="236"/>
      <c r="QUM116" s="237"/>
      <c r="QUN116" s="225"/>
      <c r="QUO116" s="235"/>
      <c r="QUP116" s="236"/>
      <c r="QUQ116" s="237"/>
      <c r="QUR116" s="225"/>
      <c r="QUS116" s="235"/>
      <c r="QUT116" s="236"/>
      <c r="QUU116" s="237"/>
      <c r="QUV116" s="225"/>
      <c r="QUW116" s="235"/>
      <c r="QUX116" s="236"/>
      <c r="QUY116" s="237"/>
      <c r="QUZ116" s="225"/>
      <c r="QVA116" s="235"/>
      <c r="QVB116" s="236"/>
      <c r="QVC116" s="237"/>
      <c r="QVD116" s="225"/>
      <c r="QVE116" s="235"/>
      <c r="QVF116" s="236"/>
      <c r="QVG116" s="237"/>
      <c r="QVH116" s="225"/>
      <c r="QVI116" s="235"/>
      <c r="QVJ116" s="236"/>
      <c r="QVK116" s="237"/>
      <c r="QVL116" s="225"/>
      <c r="QVM116" s="235"/>
      <c r="QVN116" s="236"/>
      <c r="QVO116" s="237"/>
      <c r="QVP116" s="225"/>
      <c r="QVQ116" s="235"/>
      <c r="QVR116" s="236"/>
      <c r="QVS116" s="237"/>
      <c r="QVT116" s="225"/>
      <c r="QVU116" s="235"/>
      <c r="QVV116" s="236"/>
      <c r="QVW116" s="237"/>
      <c r="QVX116" s="225"/>
      <c r="QVY116" s="235"/>
      <c r="QVZ116" s="236"/>
      <c r="QWA116" s="237"/>
      <c r="QWB116" s="225"/>
      <c r="QWC116" s="235"/>
      <c r="QWD116" s="236"/>
      <c r="QWE116" s="237"/>
      <c r="QWF116" s="225"/>
      <c r="QWG116" s="235"/>
      <c r="QWH116" s="236"/>
      <c r="QWI116" s="237"/>
      <c r="QWJ116" s="225"/>
      <c r="QWK116" s="235"/>
      <c r="QWL116" s="236"/>
      <c r="QWM116" s="237"/>
      <c r="QWN116" s="225"/>
      <c r="QWO116" s="235"/>
      <c r="QWP116" s="236"/>
      <c r="QWQ116" s="237"/>
      <c r="QWR116" s="225"/>
      <c r="QWS116" s="235"/>
      <c r="QWT116" s="236"/>
      <c r="QWU116" s="237"/>
      <c r="QWV116" s="225"/>
      <c r="QWW116" s="235"/>
      <c r="QWX116" s="236"/>
      <c r="QWY116" s="237"/>
      <c r="QWZ116" s="225"/>
      <c r="QXA116" s="235"/>
      <c r="QXB116" s="236"/>
      <c r="QXC116" s="237"/>
      <c r="QXD116" s="225"/>
      <c r="QXE116" s="235"/>
      <c r="QXF116" s="236"/>
      <c r="QXG116" s="237"/>
      <c r="QXH116" s="225"/>
      <c r="QXI116" s="235"/>
      <c r="QXJ116" s="236"/>
      <c r="QXK116" s="237"/>
      <c r="QXL116" s="225"/>
      <c r="QXM116" s="235"/>
      <c r="QXN116" s="236"/>
      <c r="QXO116" s="237"/>
      <c r="QXP116" s="225"/>
      <c r="QXQ116" s="235"/>
      <c r="QXR116" s="236"/>
      <c r="QXS116" s="237"/>
      <c r="QXT116" s="225"/>
      <c r="QXU116" s="235"/>
      <c r="QXV116" s="236"/>
      <c r="QXW116" s="237"/>
      <c r="QXX116" s="225"/>
      <c r="QXY116" s="235"/>
      <c r="QXZ116" s="236"/>
      <c r="QYA116" s="237"/>
      <c r="QYB116" s="225"/>
      <c r="QYC116" s="235"/>
      <c r="QYD116" s="236"/>
      <c r="QYE116" s="237"/>
      <c r="QYF116" s="225"/>
      <c r="QYG116" s="235"/>
      <c r="QYH116" s="236"/>
      <c r="QYI116" s="237"/>
      <c r="QYJ116" s="225"/>
      <c r="QYK116" s="235"/>
      <c r="QYL116" s="236"/>
      <c r="QYM116" s="237"/>
      <c r="QYN116" s="225"/>
      <c r="QYO116" s="235"/>
      <c r="QYP116" s="236"/>
      <c r="QYQ116" s="237"/>
      <c r="QYR116" s="225"/>
      <c r="QYS116" s="235"/>
      <c r="QYT116" s="236"/>
      <c r="QYU116" s="237"/>
      <c r="QYV116" s="225"/>
      <c r="QYW116" s="235"/>
      <c r="QYX116" s="236"/>
      <c r="QYY116" s="237"/>
      <c r="QYZ116" s="225"/>
      <c r="QZA116" s="235"/>
      <c r="QZB116" s="236"/>
      <c r="QZC116" s="237"/>
      <c r="QZD116" s="225"/>
      <c r="QZE116" s="235"/>
      <c r="QZF116" s="236"/>
      <c r="QZG116" s="237"/>
      <c r="QZH116" s="225"/>
      <c r="QZI116" s="235"/>
      <c r="QZJ116" s="236"/>
      <c r="QZK116" s="237"/>
      <c r="QZL116" s="225"/>
      <c r="QZM116" s="235"/>
      <c r="QZN116" s="236"/>
      <c r="QZO116" s="237"/>
      <c r="QZP116" s="225"/>
      <c r="QZQ116" s="235"/>
      <c r="QZR116" s="236"/>
      <c r="QZS116" s="237"/>
      <c r="QZT116" s="225"/>
      <c r="QZU116" s="235"/>
      <c r="QZV116" s="236"/>
      <c r="QZW116" s="237"/>
      <c r="QZX116" s="225"/>
      <c r="QZY116" s="235"/>
      <c r="QZZ116" s="236"/>
      <c r="RAA116" s="237"/>
      <c r="RAB116" s="225"/>
      <c r="RAC116" s="235"/>
      <c r="RAD116" s="236"/>
      <c r="RAE116" s="237"/>
      <c r="RAF116" s="225"/>
      <c r="RAG116" s="235"/>
      <c r="RAH116" s="236"/>
      <c r="RAI116" s="237"/>
      <c r="RAJ116" s="225"/>
      <c r="RAK116" s="235"/>
      <c r="RAL116" s="236"/>
      <c r="RAM116" s="237"/>
      <c r="RAN116" s="225"/>
      <c r="RAO116" s="235"/>
      <c r="RAP116" s="236"/>
      <c r="RAQ116" s="237"/>
      <c r="RAR116" s="225"/>
      <c r="RAS116" s="235"/>
      <c r="RAT116" s="236"/>
      <c r="RAU116" s="237"/>
      <c r="RAV116" s="225"/>
      <c r="RAW116" s="235"/>
      <c r="RAX116" s="236"/>
      <c r="RAY116" s="237"/>
      <c r="RAZ116" s="225"/>
      <c r="RBA116" s="235"/>
      <c r="RBB116" s="236"/>
      <c r="RBC116" s="237"/>
      <c r="RBD116" s="225"/>
      <c r="RBE116" s="235"/>
      <c r="RBF116" s="236"/>
      <c r="RBG116" s="237"/>
      <c r="RBH116" s="225"/>
      <c r="RBI116" s="235"/>
      <c r="RBJ116" s="236"/>
      <c r="RBK116" s="237"/>
      <c r="RBL116" s="225"/>
      <c r="RBM116" s="235"/>
      <c r="RBN116" s="236"/>
      <c r="RBO116" s="237"/>
      <c r="RBP116" s="225"/>
      <c r="RBQ116" s="235"/>
      <c r="RBR116" s="236"/>
      <c r="RBS116" s="237"/>
      <c r="RBT116" s="225"/>
      <c r="RBU116" s="235"/>
      <c r="RBV116" s="236"/>
      <c r="RBW116" s="237"/>
      <c r="RBX116" s="225"/>
      <c r="RBY116" s="235"/>
      <c r="RBZ116" s="236"/>
      <c r="RCA116" s="237"/>
      <c r="RCB116" s="225"/>
      <c r="RCC116" s="235"/>
      <c r="RCD116" s="236"/>
      <c r="RCE116" s="237"/>
      <c r="RCF116" s="225"/>
      <c r="RCG116" s="235"/>
      <c r="RCH116" s="236"/>
      <c r="RCI116" s="237"/>
      <c r="RCJ116" s="225"/>
      <c r="RCK116" s="235"/>
      <c r="RCL116" s="236"/>
      <c r="RCM116" s="237"/>
      <c r="RCN116" s="225"/>
      <c r="RCO116" s="235"/>
      <c r="RCP116" s="236"/>
      <c r="RCQ116" s="237"/>
      <c r="RCR116" s="225"/>
      <c r="RCS116" s="235"/>
      <c r="RCT116" s="236"/>
      <c r="RCU116" s="237"/>
      <c r="RCV116" s="225"/>
      <c r="RCW116" s="235"/>
      <c r="RCX116" s="236"/>
      <c r="RCY116" s="237"/>
      <c r="RCZ116" s="225"/>
      <c r="RDA116" s="235"/>
      <c r="RDB116" s="236"/>
      <c r="RDC116" s="237"/>
      <c r="RDD116" s="225"/>
      <c r="RDE116" s="235"/>
      <c r="RDF116" s="236"/>
      <c r="RDG116" s="237"/>
      <c r="RDH116" s="225"/>
      <c r="RDI116" s="235"/>
      <c r="RDJ116" s="236"/>
      <c r="RDK116" s="237"/>
      <c r="RDL116" s="225"/>
      <c r="RDM116" s="235"/>
      <c r="RDN116" s="236"/>
      <c r="RDO116" s="237"/>
      <c r="RDP116" s="225"/>
      <c r="RDQ116" s="235"/>
      <c r="RDR116" s="236"/>
      <c r="RDS116" s="237"/>
      <c r="RDT116" s="225"/>
      <c r="RDU116" s="235"/>
      <c r="RDV116" s="236"/>
      <c r="RDW116" s="237"/>
      <c r="RDX116" s="225"/>
      <c r="RDY116" s="235"/>
      <c r="RDZ116" s="236"/>
      <c r="REA116" s="237"/>
      <c r="REB116" s="225"/>
      <c r="REC116" s="235"/>
      <c r="RED116" s="236"/>
      <c r="REE116" s="237"/>
      <c r="REF116" s="225"/>
      <c r="REG116" s="235"/>
      <c r="REH116" s="236"/>
      <c r="REI116" s="237"/>
      <c r="REJ116" s="225"/>
      <c r="REK116" s="235"/>
      <c r="REL116" s="236"/>
      <c r="REM116" s="237"/>
      <c r="REN116" s="225"/>
      <c r="REO116" s="235"/>
      <c r="REP116" s="236"/>
      <c r="REQ116" s="237"/>
      <c r="RER116" s="225"/>
      <c r="RES116" s="235"/>
      <c r="RET116" s="236"/>
      <c r="REU116" s="237"/>
      <c r="REV116" s="225"/>
      <c r="REW116" s="235"/>
      <c r="REX116" s="236"/>
      <c r="REY116" s="237"/>
      <c r="REZ116" s="225"/>
      <c r="RFA116" s="235"/>
      <c r="RFB116" s="236"/>
      <c r="RFC116" s="237"/>
      <c r="RFD116" s="225"/>
      <c r="RFE116" s="235"/>
      <c r="RFF116" s="236"/>
      <c r="RFG116" s="237"/>
      <c r="RFH116" s="225"/>
      <c r="RFI116" s="235"/>
      <c r="RFJ116" s="236"/>
      <c r="RFK116" s="237"/>
      <c r="RFL116" s="225"/>
      <c r="RFM116" s="235"/>
      <c r="RFN116" s="236"/>
      <c r="RFO116" s="237"/>
      <c r="RFP116" s="225"/>
      <c r="RFQ116" s="235"/>
      <c r="RFR116" s="236"/>
      <c r="RFS116" s="237"/>
      <c r="RFT116" s="225"/>
      <c r="RFU116" s="235"/>
      <c r="RFV116" s="236"/>
      <c r="RFW116" s="237"/>
      <c r="RFX116" s="225"/>
      <c r="RFY116" s="235"/>
      <c r="RFZ116" s="236"/>
      <c r="RGA116" s="237"/>
      <c r="RGB116" s="225"/>
      <c r="RGC116" s="235"/>
      <c r="RGD116" s="236"/>
      <c r="RGE116" s="237"/>
      <c r="RGF116" s="225"/>
      <c r="RGG116" s="235"/>
      <c r="RGH116" s="236"/>
      <c r="RGI116" s="237"/>
      <c r="RGJ116" s="225"/>
      <c r="RGK116" s="235"/>
      <c r="RGL116" s="236"/>
      <c r="RGM116" s="237"/>
      <c r="RGN116" s="225"/>
      <c r="RGO116" s="235"/>
      <c r="RGP116" s="236"/>
      <c r="RGQ116" s="237"/>
      <c r="RGR116" s="225"/>
      <c r="RGS116" s="235"/>
      <c r="RGT116" s="236"/>
      <c r="RGU116" s="237"/>
      <c r="RGV116" s="225"/>
      <c r="RGW116" s="235"/>
      <c r="RGX116" s="236"/>
      <c r="RGY116" s="237"/>
      <c r="RGZ116" s="225"/>
      <c r="RHA116" s="235"/>
      <c r="RHB116" s="236"/>
      <c r="RHC116" s="237"/>
      <c r="RHD116" s="225"/>
      <c r="RHE116" s="235"/>
      <c r="RHF116" s="236"/>
      <c r="RHG116" s="237"/>
      <c r="RHH116" s="225"/>
      <c r="RHI116" s="235"/>
      <c r="RHJ116" s="236"/>
      <c r="RHK116" s="237"/>
      <c r="RHL116" s="225"/>
      <c r="RHM116" s="235"/>
      <c r="RHN116" s="236"/>
      <c r="RHO116" s="237"/>
      <c r="RHP116" s="225"/>
      <c r="RHQ116" s="235"/>
      <c r="RHR116" s="236"/>
      <c r="RHS116" s="237"/>
      <c r="RHT116" s="225"/>
      <c r="RHU116" s="235"/>
      <c r="RHV116" s="236"/>
      <c r="RHW116" s="237"/>
      <c r="RHX116" s="225"/>
      <c r="RHY116" s="235"/>
      <c r="RHZ116" s="236"/>
      <c r="RIA116" s="237"/>
      <c r="RIB116" s="225"/>
      <c r="RIC116" s="235"/>
      <c r="RID116" s="236"/>
      <c r="RIE116" s="237"/>
      <c r="RIF116" s="225"/>
      <c r="RIG116" s="235"/>
      <c r="RIH116" s="236"/>
      <c r="RII116" s="237"/>
      <c r="RIJ116" s="225"/>
      <c r="RIK116" s="235"/>
      <c r="RIL116" s="236"/>
      <c r="RIM116" s="237"/>
      <c r="RIN116" s="225"/>
      <c r="RIO116" s="235"/>
      <c r="RIP116" s="236"/>
      <c r="RIQ116" s="237"/>
      <c r="RIR116" s="225"/>
      <c r="RIS116" s="235"/>
      <c r="RIT116" s="236"/>
      <c r="RIU116" s="237"/>
      <c r="RIV116" s="225"/>
      <c r="RIW116" s="235"/>
      <c r="RIX116" s="236"/>
      <c r="RIY116" s="237"/>
      <c r="RIZ116" s="225"/>
      <c r="RJA116" s="235"/>
      <c r="RJB116" s="236"/>
      <c r="RJC116" s="237"/>
      <c r="RJD116" s="225"/>
      <c r="RJE116" s="235"/>
      <c r="RJF116" s="236"/>
      <c r="RJG116" s="237"/>
      <c r="RJH116" s="225"/>
      <c r="RJI116" s="235"/>
      <c r="RJJ116" s="236"/>
      <c r="RJK116" s="237"/>
      <c r="RJL116" s="225"/>
      <c r="RJM116" s="235"/>
      <c r="RJN116" s="236"/>
      <c r="RJO116" s="237"/>
      <c r="RJP116" s="225"/>
      <c r="RJQ116" s="235"/>
      <c r="RJR116" s="236"/>
      <c r="RJS116" s="237"/>
      <c r="RJT116" s="225"/>
      <c r="RJU116" s="235"/>
      <c r="RJV116" s="236"/>
      <c r="RJW116" s="237"/>
      <c r="RJX116" s="225"/>
      <c r="RJY116" s="235"/>
      <c r="RJZ116" s="236"/>
      <c r="RKA116" s="237"/>
      <c r="RKB116" s="225"/>
      <c r="RKC116" s="235"/>
      <c r="RKD116" s="236"/>
      <c r="RKE116" s="237"/>
      <c r="RKF116" s="225"/>
      <c r="RKG116" s="235"/>
      <c r="RKH116" s="236"/>
      <c r="RKI116" s="237"/>
      <c r="RKJ116" s="225"/>
      <c r="RKK116" s="235"/>
      <c r="RKL116" s="236"/>
      <c r="RKM116" s="237"/>
      <c r="RKN116" s="225"/>
      <c r="RKO116" s="235"/>
      <c r="RKP116" s="236"/>
      <c r="RKQ116" s="237"/>
      <c r="RKR116" s="225"/>
      <c r="RKS116" s="235"/>
      <c r="RKT116" s="236"/>
      <c r="RKU116" s="237"/>
      <c r="RKV116" s="225"/>
      <c r="RKW116" s="235"/>
      <c r="RKX116" s="236"/>
      <c r="RKY116" s="237"/>
      <c r="RKZ116" s="225"/>
      <c r="RLA116" s="235"/>
      <c r="RLB116" s="236"/>
      <c r="RLC116" s="237"/>
      <c r="RLD116" s="225"/>
      <c r="RLE116" s="235"/>
      <c r="RLF116" s="236"/>
      <c r="RLG116" s="237"/>
      <c r="RLH116" s="225"/>
      <c r="RLI116" s="235"/>
      <c r="RLJ116" s="236"/>
      <c r="RLK116" s="237"/>
      <c r="RLL116" s="225"/>
      <c r="RLM116" s="235"/>
      <c r="RLN116" s="236"/>
      <c r="RLO116" s="237"/>
      <c r="RLP116" s="225"/>
      <c r="RLQ116" s="235"/>
      <c r="RLR116" s="236"/>
      <c r="RLS116" s="237"/>
      <c r="RLT116" s="225"/>
      <c r="RLU116" s="235"/>
      <c r="RLV116" s="236"/>
      <c r="RLW116" s="237"/>
      <c r="RLX116" s="225"/>
      <c r="RLY116" s="235"/>
      <c r="RLZ116" s="236"/>
      <c r="RMA116" s="237"/>
      <c r="RMB116" s="225"/>
      <c r="RMC116" s="235"/>
      <c r="RMD116" s="236"/>
      <c r="RME116" s="237"/>
      <c r="RMF116" s="225"/>
      <c r="RMG116" s="235"/>
      <c r="RMH116" s="236"/>
      <c r="RMI116" s="237"/>
      <c r="RMJ116" s="225"/>
      <c r="RMK116" s="235"/>
      <c r="RML116" s="236"/>
      <c r="RMM116" s="237"/>
      <c r="RMN116" s="225"/>
      <c r="RMO116" s="235"/>
      <c r="RMP116" s="236"/>
      <c r="RMQ116" s="237"/>
      <c r="RMR116" s="225"/>
      <c r="RMS116" s="235"/>
      <c r="RMT116" s="236"/>
      <c r="RMU116" s="237"/>
      <c r="RMV116" s="225"/>
      <c r="RMW116" s="235"/>
      <c r="RMX116" s="236"/>
      <c r="RMY116" s="237"/>
      <c r="RMZ116" s="225"/>
      <c r="RNA116" s="235"/>
      <c r="RNB116" s="236"/>
      <c r="RNC116" s="237"/>
      <c r="RND116" s="225"/>
      <c r="RNE116" s="235"/>
      <c r="RNF116" s="236"/>
      <c r="RNG116" s="237"/>
      <c r="RNH116" s="225"/>
      <c r="RNI116" s="235"/>
      <c r="RNJ116" s="236"/>
      <c r="RNK116" s="237"/>
      <c r="RNL116" s="225"/>
      <c r="RNM116" s="235"/>
      <c r="RNN116" s="236"/>
      <c r="RNO116" s="237"/>
      <c r="RNP116" s="225"/>
      <c r="RNQ116" s="235"/>
      <c r="RNR116" s="236"/>
      <c r="RNS116" s="237"/>
      <c r="RNT116" s="225"/>
      <c r="RNU116" s="235"/>
      <c r="RNV116" s="236"/>
      <c r="RNW116" s="237"/>
      <c r="RNX116" s="225"/>
      <c r="RNY116" s="235"/>
      <c r="RNZ116" s="236"/>
      <c r="ROA116" s="237"/>
      <c r="ROB116" s="225"/>
      <c r="ROC116" s="235"/>
      <c r="ROD116" s="236"/>
      <c r="ROE116" s="237"/>
      <c r="ROF116" s="225"/>
      <c r="ROG116" s="235"/>
      <c r="ROH116" s="236"/>
      <c r="ROI116" s="237"/>
      <c r="ROJ116" s="225"/>
      <c r="ROK116" s="235"/>
      <c r="ROL116" s="236"/>
      <c r="ROM116" s="237"/>
      <c r="RON116" s="225"/>
      <c r="ROO116" s="235"/>
      <c r="ROP116" s="236"/>
      <c r="ROQ116" s="237"/>
      <c r="ROR116" s="225"/>
      <c r="ROS116" s="235"/>
      <c r="ROT116" s="236"/>
      <c r="ROU116" s="237"/>
      <c r="ROV116" s="225"/>
      <c r="ROW116" s="235"/>
      <c r="ROX116" s="236"/>
      <c r="ROY116" s="237"/>
      <c r="ROZ116" s="225"/>
      <c r="RPA116" s="235"/>
      <c r="RPB116" s="236"/>
      <c r="RPC116" s="237"/>
      <c r="RPD116" s="225"/>
      <c r="RPE116" s="235"/>
      <c r="RPF116" s="236"/>
      <c r="RPG116" s="237"/>
      <c r="RPH116" s="225"/>
      <c r="RPI116" s="235"/>
      <c r="RPJ116" s="236"/>
      <c r="RPK116" s="237"/>
      <c r="RPL116" s="225"/>
      <c r="RPM116" s="235"/>
      <c r="RPN116" s="236"/>
      <c r="RPO116" s="237"/>
      <c r="RPP116" s="225"/>
      <c r="RPQ116" s="235"/>
      <c r="RPR116" s="236"/>
      <c r="RPS116" s="237"/>
      <c r="RPT116" s="225"/>
      <c r="RPU116" s="235"/>
      <c r="RPV116" s="236"/>
      <c r="RPW116" s="237"/>
      <c r="RPX116" s="225"/>
      <c r="RPY116" s="235"/>
      <c r="RPZ116" s="236"/>
      <c r="RQA116" s="237"/>
      <c r="RQB116" s="225"/>
      <c r="RQC116" s="235"/>
      <c r="RQD116" s="236"/>
      <c r="RQE116" s="237"/>
      <c r="RQF116" s="225"/>
      <c r="RQG116" s="235"/>
      <c r="RQH116" s="236"/>
      <c r="RQI116" s="237"/>
      <c r="RQJ116" s="225"/>
      <c r="RQK116" s="235"/>
      <c r="RQL116" s="236"/>
      <c r="RQM116" s="237"/>
      <c r="RQN116" s="225"/>
      <c r="RQO116" s="235"/>
      <c r="RQP116" s="236"/>
      <c r="RQQ116" s="237"/>
      <c r="RQR116" s="225"/>
      <c r="RQS116" s="235"/>
      <c r="RQT116" s="236"/>
      <c r="RQU116" s="237"/>
      <c r="RQV116" s="225"/>
      <c r="RQW116" s="235"/>
      <c r="RQX116" s="236"/>
      <c r="RQY116" s="237"/>
      <c r="RQZ116" s="225"/>
      <c r="RRA116" s="235"/>
      <c r="RRB116" s="236"/>
      <c r="RRC116" s="237"/>
      <c r="RRD116" s="225"/>
      <c r="RRE116" s="235"/>
      <c r="RRF116" s="236"/>
      <c r="RRG116" s="237"/>
      <c r="RRH116" s="225"/>
      <c r="RRI116" s="235"/>
      <c r="RRJ116" s="236"/>
      <c r="RRK116" s="237"/>
      <c r="RRL116" s="225"/>
      <c r="RRM116" s="235"/>
      <c r="RRN116" s="236"/>
      <c r="RRO116" s="237"/>
      <c r="RRP116" s="225"/>
      <c r="RRQ116" s="235"/>
      <c r="RRR116" s="236"/>
      <c r="RRS116" s="237"/>
      <c r="RRT116" s="225"/>
      <c r="RRU116" s="235"/>
      <c r="RRV116" s="236"/>
      <c r="RRW116" s="237"/>
      <c r="RRX116" s="225"/>
      <c r="RRY116" s="235"/>
      <c r="RRZ116" s="236"/>
      <c r="RSA116" s="237"/>
      <c r="RSB116" s="225"/>
      <c r="RSC116" s="235"/>
      <c r="RSD116" s="236"/>
      <c r="RSE116" s="237"/>
      <c r="RSF116" s="225"/>
      <c r="RSG116" s="235"/>
      <c r="RSH116" s="236"/>
      <c r="RSI116" s="237"/>
      <c r="RSJ116" s="225"/>
      <c r="RSK116" s="235"/>
      <c r="RSL116" s="236"/>
      <c r="RSM116" s="237"/>
      <c r="RSN116" s="225"/>
      <c r="RSO116" s="235"/>
      <c r="RSP116" s="236"/>
      <c r="RSQ116" s="237"/>
      <c r="RSR116" s="225"/>
      <c r="RSS116" s="235"/>
      <c r="RST116" s="236"/>
      <c r="RSU116" s="237"/>
      <c r="RSV116" s="225"/>
      <c r="RSW116" s="235"/>
      <c r="RSX116" s="236"/>
      <c r="RSY116" s="237"/>
      <c r="RSZ116" s="225"/>
      <c r="RTA116" s="235"/>
      <c r="RTB116" s="236"/>
      <c r="RTC116" s="237"/>
      <c r="RTD116" s="225"/>
      <c r="RTE116" s="235"/>
      <c r="RTF116" s="236"/>
      <c r="RTG116" s="237"/>
      <c r="RTH116" s="225"/>
      <c r="RTI116" s="235"/>
      <c r="RTJ116" s="236"/>
      <c r="RTK116" s="237"/>
      <c r="RTL116" s="225"/>
      <c r="RTM116" s="235"/>
      <c r="RTN116" s="236"/>
      <c r="RTO116" s="237"/>
      <c r="RTP116" s="225"/>
      <c r="RTQ116" s="235"/>
      <c r="RTR116" s="236"/>
      <c r="RTS116" s="237"/>
      <c r="RTT116" s="225"/>
      <c r="RTU116" s="235"/>
      <c r="RTV116" s="236"/>
      <c r="RTW116" s="237"/>
      <c r="RTX116" s="225"/>
      <c r="RTY116" s="235"/>
      <c r="RTZ116" s="236"/>
      <c r="RUA116" s="237"/>
      <c r="RUB116" s="225"/>
      <c r="RUC116" s="235"/>
      <c r="RUD116" s="236"/>
      <c r="RUE116" s="237"/>
      <c r="RUF116" s="225"/>
      <c r="RUG116" s="235"/>
      <c r="RUH116" s="236"/>
      <c r="RUI116" s="237"/>
      <c r="RUJ116" s="225"/>
      <c r="RUK116" s="235"/>
      <c r="RUL116" s="236"/>
      <c r="RUM116" s="237"/>
      <c r="RUN116" s="225"/>
      <c r="RUO116" s="235"/>
      <c r="RUP116" s="236"/>
      <c r="RUQ116" s="237"/>
      <c r="RUR116" s="225"/>
      <c r="RUS116" s="235"/>
      <c r="RUT116" s="236"/>
      <c r="RUU116" s="237"/>
      <c r="RUV116" s="225"/>
      <c r="RUW116" s="235"/>
      <c r="RUX116" s="236"/>
      <c r="RUY116" s="237"/>
      <c r="RUZ116" s="225"/>
      <c r="RVA116" s="235"/>
      <c r="RVB116" s="236"/>
      <c r="RVC116" s="237"/>
      <c r="RVD116" s="225"/>
      <c r="RVE116" s="235"/>
      <c r="RVF116" s="236"/>
      <c r="RVG116" s="237"/>
      <c r="RVH116" s="225"/>
      <c r="RVI116" s="235"/>
      <c r="RVJ116" s="236"/>
      <c r="RVK116" s="237"/>
      <c r="RVL116" s="225"/>
      <c r="RVM116" s="235"/>
      <c r="RVN116" s="236"/>
      <c r="RVO116" s="237"/>
      <c r="RVP116" s="225"/>
      <c r="RVQ116" s="235"/>
      <c r="RVR116" s="236"/>
      <c r="RVS116" s="237"/>
      <c r="RVT116" s="225"/>
      <c r="RVU116" s="235"/>
      <c r="RVV116" s="236"/>
      <c r="RVW116" s="237"/>
      <c r="RVX116" s="225"/>
      <c r="RVY116" s="235"/>
      <c r="RVZ116" s="236"/>
      <c r="RWA116" s="237"/>
      <c r="RWB116" s="225"/>
      <c r="RWC116" s="235"/>
      <c r="RWD116" s="236"/>
      <c r="RWE116" s="237"/>
      <c r="RWF116" s="225"/>
      <c r="RWG116" s="235"/>
      <c r="RWH116" s="236"/>
      <c r="RWI116" s="237"/>
      <c r="RWJ116" s="225"/>
      <c r="RWK116" s="235"/>
      <c r="RWL116" s="236"/>
      <c r="RWM116" s="237"/>
      <c r="RWN116" s="225"/>
      <c r="RWO116" s="235"/>
      <c r="RWP116" s="236"/>
      <c r="RWQ116" s="237"/>
      <c r="RWR116" s="225"/>
      <c r="RWS116" s="235"/>
      <c r="RWT116" s="236"/>
      <c r="RWU116" s="237"/>
      <c r="RWV116" s="225"/>
      <c r="RWW116" s="235"/>
      <c r="RWX116" s="236"/>
      <c r="RWY116" s="237"/>
      <c r="RWZ116" s="225"/>
      <c r="RXA116" s="235"/>
      <c r="RXB116" s="236"/>
      <c r="RXC116" s="237"/>
      <c r="RXD116" s="225"/>
      <c r="RXE116" s="235"/>
      <c r="RXF116" s="236"/>
      <c r="RXG116" s="237"/>
      <c r="RXH116" s="225"/>
      <c r="RXI116" s="235"/>
      <c r="RXJ116" s="236"/>
      <c r="RXK116" s="237"/>
      <c r="RXL116" s="225"/>
      <c r="RXM116" s="235"/>
      <c r="RXN116" s="236"/>
      <c r="RXO116" s="237"/>
      <c r="RXP116" s="225"/>
      <c r="RXQ116" s="235"/>
      <c r="RXR116" s="236"/>
      <c r="RXS116" s="237"/>
      <c r="RXT116" s="225"/>
      <c r="RXU116" s="235"/>
      <c r="RXV116" s="236"/>
      <c r="RXW116" s="237"/>
      <c r="RXX116" s="225"/>
      <c r="RXY116" s="235"/>
      <c r="RXZ116" s="236"/>
      <c r="RYA116" s="237"/>
      <c r="RYB116" s="225"/>
      <c r="RYC116" s="235"/>
      <c r="RYD116" s="236"/>
      <c r="RYE116" s="237"/>
      <c r="RYF116" s="225"/>
      <c r="RYG116" s="235"/>
      <c r="RYH116" s="236"/>
      <c r="RYI116" s="237"/>
      <c r="RYJ116" s="225"/>
      <c r="RYK116" s="235"/>
      <c r="RYL116" s="236"/>
      <c r="RYM116" s="237"/>
      <c r="RYN116" s="225"/>
      <c r="RYO116" s="235"/>
      <c r="RYP116" s="236"/>
      <c r="RYQ116" s="237"/>
      <c r="RYR116" s="225"/>
      <c r="RYS116" s="235"/>
      <c r="RYT116" s="236"/>
      <c r="RYU116" s="237"/>
      <c r="RYV116" s="225"/>
      <c r="RYW116" s="235"/>
      <c r="RYX116" s="236"/>
      <c r="RYY116" s="237"/>
      <c r="RYZ116" s="225"/>
      <c r="RZA116" s="235"/>
      <c r="RZB116" s="236"/>
      <c r="RZC116" s="237"/>
      <c r="RZD116" s="225"/>
      <c r="RZE116" s="235"/>
      <c r="RZF116" s="236"/>
      <c r="RZG116" s="237"/>
      <c r="RZH116" s="225"/>
      <c r="RZI116" s="235"/>
      <c r="RZJ116" s="236"/>
      <c r="RZK116" s="237"/>
      <c r="RZL116" s="225"/>
      <c r="RZM116" s="235"/>
      <c r="RZN116" s="236"/>
      <c r="RZO116" s="237"/>
      <c r="RZP116" s="225"/>
      <c r="RZQ116" s="235"/>
      <c r="RZR116" s="236"/>
      <c r="RZS116" s="237"/>
      <c r="RZT116" s="225"/>
      <c r="RZU116" s="235"/>
      <c r="RZV116" s="236"/>
      <c r="RZW116" s="237"/>
      <c r="RZX116" s="225"/>
      <c r="RZY116" s="235"/>
      <c r="RZZ116" s="236"/>
      <c r="SAA116" s="237"/>
      <c r="SAB116" s="225"/>
      <c r="SAC116" s="235"/>
      <c r="SAD116" s="236"/>
      <c r="SAE116" s="237"/>
      <c r="SAF116" s="225"/>
      <c r="SAG116" s="235"/>
      <c r="SAH116" s="236"/>
      <c r="SAI116" s="237"/>
      <c r="SAJ116" s="225"/>
      <c r="SAK116" s="235"/>
      <c r="SAL116" s="236"/>
      <c r="SAM116" s="237"/>
      <c r="SAN116" s="225"/>
      <c r="SAO116" s="235"/>
      <c r="SAP116" s="236"/>
      <c r="SAQ116" s="237"/>
      <c r="SAR116" s="225"/>
      <c r="SAS116" s="235"/>
      <c r="SAT116" s="236"/>
      <c r="SAU116" s="237"/>
      <c r="SAV116" s="225"/>
      <c r="SAW116" s="235"/>
      <c r="SAX116" s="236"/>
      <c r="SAY116" s="237"/>
      <c r="SAZ116" s="225"/>
      <c r="SBA116" s="235"/>
      <c r="SBB116" s="236"/>
      <c r="SBC116" s="237"/>
      <c r="SBD116" s="225"/>
      <c r="SBE116" s="235"/>
      <c r="SBF116" s="236"/>
      <c r="SBG116" s="237"/>
      <c r="SBH116" s="225"/>
      <c r="SBI116" s="235"/>
      <c r="SBJ116" s="236"/>
      <c r="SBK116" s="237"/>
      <c r="SBL116" s="225"/>
      <c r="SBM116" s="235"/>
      <c r="SBN116" s="236"/>
      <c r="SBO116" s="237"/>
      <c r="SBP116" s="225"/>
      <c r="SBQ116" s="235"/>
      <c r="SBR116" s="236"/>
      <c r="SBS116" s="237"/>
      <c r="SBT116" s="225"/>
      <c r="SBU116" s="235"/>
      <c r="SBV116" s="236"/>
      <c r="SBW116" s="237"/>
      <c r="SBX116" s="225"/>
      <c r="SBY116" s="235"/>
      <c r="SBZ116" s="236"/>
      <c r="SCA116" s="237"/>
      <c r="SCB116" s="225"/>
      <c r="SCC116" s="235"/>
      <c r="SCD116" s="236"/>
      <c r="SCE116" s="237"/>
      <c r="SCF116" s="225"/>
      <c r="SCG116" s="235"/>
      <c r="SCH116" s="236"/>
      <c r="SCI116" s="237"/>
      <c r="SCJ116" s="225"/>
      <c r="SCK116" s="235"/>
      <c r="SCL116" s="236"/>
      <c r="SCM116" s="237"/>
      <c r="SCN116" s="225"/>
      <c r="SCO116" s="235"/>
      <c r="SCP116" s="236"/>
      <c r="SCQ116" s="237"/>
      <c r="SCR116" s="225"/>
      <c r="SCS116" s="235"/>
      <c r="SCT116" s="236"/>
      <c r="SCU116" s="237"/>
      <c r="SCV116" s="225"/>
      <c r="SCW116" s="235"/>
      <c r="SCX116" s="236"/>
      <c r="SCY116" s="237"/>
      <c r="SCZ116" s="225"/>
      <c r="SDA116" s="235"/>
      <c r="SDB116" s="236"/>
      <c r="SDC116" s="237"/>
      <c r="SDD116" s="225"/>
      <c r="SDE116" s="235"/>
      <c r="SDF116" s="236"/>
      <c r="SDG116" s="237"/>
      <c r="SDH116" s="225"/>
      <c r="SDI116" s="235"/>
      <c r="SDJ116" s="236"/>
      <c r="SDK116" s="237"/>
      <c r="SDL116" s="225"/>
      <c r="SDM116" s="235"/>
      <c r="SDN116" s="236"/>
      <c r="SDO116" s="237"/>
      <c r="SDP116" s="225"/>
      <c r="SDQ116" s="235"/>
      <c r="SDR116" s="236"/>
      <c r="SDS116" s="237"/>
      <c r="SDT116" s="225"/>
      <c r="SDU116" s="235"/>
      <c r="SDV116" s="236"/>
      <c r="SDW116" s="237"/>
      <c r="SDX116" s="225"/>
      <c r="SDY116" s="235"/>
      <c r="SDZ116" s="236"/>
      <c r="SEA116" s="237"/>
      <c r="SEB116" s="225"/>
      <c r="SEC116" s="235"/>
      <c r="SED116" s="236"/>
      <c r="SEE116" s="237"/>
      <c r="SEF116" s="225"/>
      <c r="SEG116" s="235"/>
      <c r="SEH116" s="236"/>
      <c r="SEI116" s="237"/>
      <c r="SEJ116" s="225"/>
      <c r="SEK116" s="235"/>
      <c r="SEL116" s="236"/>
      <c r="SEM116" s="237"/>
      <c r="SEN116" s="225"/>
      <c r="SEO116" s="235"/>
      <c r="SEP116" s="236"/>
      <c r="SEQ116" s="237"/>
      <c r="SER116" s="225"/>
      <c r="SES116" s="235"/>
      <c r="SET116" s="236"/>
      <c r="SEU116" s="237"/>
      <c r="SEV116" s="225"/>
      <c r="SEW116" s="235"/>
      <c r="SEX116" s="236"/>
      <c r="SEY116" s="237"/>
      <c r="SEZ116" s="225"/>
      <c r="SFA116" s="235"/>
      <c r="SFB116" s="236"/>
      <c r="SFC116" s="237"/>
      <c r="SFD116" s="225"/>
      <c r="SFE116" s="235"/>
      <c r="SFF116" s="236"/>
      <c r="SFG116" s="237"/>
      <c r="SFH116" s="225"/>
      <c r="SFI116" s="235"/>
      <c r="SFJ116" s="236"/>
      <c r="SFK116" s="237"/>
      <c r="SFL116" s="225"/>
      <c r="SFM116" s="235"/>
      <c r="SFN116" s="236"/>
      <c r="SFO116" s="237"/>
      <c r="SFP116" s="225"/>
      <c r="SFQ116" s="235"/>
      <c r="SFR116" s="236"/>
      <c r="SFS116" s="237"/>
      <c r="SFT116" s="225"/>
      <c r="SFU116" s="235"/>
      <c r="SFV116" s="236"/>
      <c r="SFW116" s="237"/>
      <c r="SFX116" s="225"/>
      <c r="SFY116" s="235"/>
      <c r="SFZ116" s="236"/>
      <c r="SGA116" s="237"/>
      <c r="SGB116" s="225"/>
      <c r="SGC116" s="235"/>
      <c r="SGD116" s="236"/>
      <c r="SGE116" s="237"/>
      <c r="SGF116" s="225"/>
      <c r="SGG116" s="235"/>
      <c r="SGH116" s="236"/>
      <c r="SGI116" s="237"/>
      <c r="SGJ116" s="225"/>
      <c r="SGK116" s="235"/>
      <c r="SGL116" s="236"/>
      <c r="SGM116" s="237"/>
      <c r="SGN116" s="225"/>
      <c r="SGO116" s="235"/>
      <c r="SGP116" s="236"/>
      <c r="SGQ116" s="237"/>
      <c r="SGR116" s="225"/>
      <c r="SGS116" s="235"/>
      <c r="SGT116" s="236"/>
      <c r="SGU116" s="237"/>
      <c r="SGV116" s="225"/>
      <c r="SGW116" s="235"/>
      <c r="SGX116" s="236"/>
      <c r="SGY116" s="237"/>
      <c r="SGZ116" s="225"/>
      <c r="SHA116" s="235"/>
      <c r="SHB116" s="236"/>
      <c r="SHC116" s="237"/>
      <c r="SHD116" s="225"/>
      <c r="SHE116" s="235"/>
      <c r="SHF116" s="236"/>
      <c r="SHG116" s="237"/>
      <c r="SHH116" s="225"/>
      <c r="SHI116" s="235"/>
      <c r="SHJ116" s="236"/>
      <c r="SHK116" s="237"/>
      <c r="SHL116" s="225"/>
      <c r="SHM116" s="235"/>
      <c r="SHN116" s="236"/>
      <c r="SHO116" s="237"/>
      <c r="SHP116" s="225"/>
      <c r="SHQ116" s="235"/>
      <c r="SHR116" s="236"/>
      <c r="SHS116" s="237"/>
      <c r="SHT116" s="225"/>
      <c r="SHU116" s="235"/>
      <c r="SHV116" s="236"/>
      <c r="SHW116" s="237"/>
      <c r="SHX116" s="225"/>
      <c r="SHY116" s="235"/>
      <c r="SHZ116" s="236"/>
      <c r="SIA116" s="237"/>
      <c r="SIB116" s="225"/>
      <c r="SIC116" s="235"/>
      <c r="SID116" s="236"/>
      <c r="SIE116" s="237"/>
      <c r="SIF116" s="225"/>
      <c r="SIG116" s="235"/>
      <c r="SIH116" s="236"/>
      <c r="SII116" s="237"/>
      <c r="SIJ116" s="225"/>
      <c r="SIK116" s="235"/>
      <c r="SIL116" s="236"/>
      <c r="SIM116" s="237"/>
      <c r="SIN116" s="225"/>
      <c r="SIO116" s="235"/>
      <c r="SIP116" s="236"/>
      <c r="SIQ116" s="237"/>
      <c r="SIR116" s="225"/>
      <c r="SIS116" s="235"/>
      <c r="SIT116" s="236"/>
      <c r="SIU116" s="237"/>
      <c r="SIV116" s="225"/>
      <c r="SIW116" s="235"/>
      <c r="SIX116" s="236"/>
      <c r="SIY116" s="237"/>
      <c r="SIZ116" s="225"/>
      <c r="SJA116" s="235"/>
      <c r="SJB116" s="236"/>
      <c r="SJC116" s="237"/>
      <c r="SJD116" s="225"/>
      <c r="SJE116" s="235"/>
      <c r="SJF116" s="236"/>
      <c r="SJG116" s="237"/>
      <c r="SJH116" s="225"/>
      <c r="SJI116" s="235"/>
      <c r="SJJ116" s="236"/>
      <c r="SJK116" s="237"/>
      <c r="SJL116" s="225"/>
      <c r="SJM116" s="235"/>
      <c r="SJN116" s="236"/>
      <c r="SJO116" s="237"/>
      <c r="SJP116" s="225"/>
      <c r="SJQ116" s="235"/>
      <c r="SJR116" s="236"/>
      <c r="SJS116" s="237"/>
      <c r="SJT116" s="225"/>
      <c r="SJU116" s="235"/>
      <c r="SJV116" s="236"/>
      <c r="SJW116" s="237"/>
      <c r="SJX116" s="225"/>
      <c r="SJY116" s="235"/>
      <c r="SJZ116" s="236"/>
      <c r="SKA116" s="237"/>
      <c r="SKB116" s="225"/>
      <c r="SKC116" s="235"/>
      <c r="SKD116" s="236"/>
      <c r="SKE116" s="237"/>
      <c r="SKF116" s="225"/>
      <c r="SKG116" s="235"/>
      <c r="SKH116" s="236"/>
      <c r="SKI116" s="237"/>
      <c r="SKJ116" s="225"/>
      <c r="SKK116" s="235"/>
      <c r="SKL116" s="236"/>
      <c r="SKM116" s="237"/>
      <c r="SKN116" s="225"/>
      <c r="SKO116" s="235"/>
      <c r="SKP116" s="236"/>
      <c r="SKQ116" s="237"/>
      <c r="SKR116" s="225"/>
      <c r="SKS116" s="235"/>
      <c r="SKT116" s="236"/>
      <c r="SKU116" s="237"/>
      <c r="SKV116" s="225"/>
      <c r="SKW116" s="235"/>
      <c r="SKX116" s="236"/>
      <c r="SKY116" s="237"/>
      <c r="SKZ116" s="225"/>
      <c r="SLA116" s="235"/>
      <c r="SLB116" s="236"/>
      <c r="SLC116" s="237"/>
      <c r="SLD116" s="225"/>
      <c r="SLE116" s="235"/>
      <c r="SLF116" s="236"/>
      <c r="SLG116" s="237"/>
      <c r="SLH116" s="225"/>
      <c r="SLI116" s="235"/>
      <c r="SLJ116" s="236"/>
      <c r="SLK116" s="237"/>
      <c r="SLL116" s="225"/>
      <c r="SLM116" s="235"/>
      <c r="SLN116" s="236"/>
      <c r="SLO116" s="237"/>
      <c r="SLP116" s="225"/>
      <c r="SLQ116" s="235"/>
      <c r="SLR116" s="236"/>
      <c r="SLS116" s="237"/>
      <c r="SLT116" s="225"/>
      <c r="SLU116" s="235"/>
      <c r="SLV116" s="236"/>
      <c r="SLW116" s="237"/>
      <c r="SLX116" s="225"/>
      <c r="SLY116" s="235"/>
      <c r="SLZ116" s="236"/>
      <c r="SMA116" s="237"/>
      <c r="SMB116" s="225"/>
      <c r="SMC116" s="235"/>
      <c r="SMD116" s="236"/>
      <c r="SME116" s="237"/>
      <c r="SMF116" s="225"/>
      <c r="SMG116" s="235"/>
      <c r="SMH116" s="236"/>
      <c r="SMI116" s="237"/>
      <c r="SMJ116" s="225"/>
      <c r="SMK116" s="235"/>
      <c r="SML116" s="236"/>
      <c r="SMM116" s="237"/>
      <c r="SMN116" s="225"/>
      <c r="SMO116" s="235"/>
      <c r="SMP116" s="236"/>
      <c r="SMQ116" s="237"/>
      <c r="SMR116" s="225"/>
      <c r="SMS116" s="235"/>
      <c r="SMT116" s="236"/>
      <c r="SMU116" s="237"/>
      <c r="SMV116" s="225"/>
      <c r="SMW116" s="235"/>
      <c r="SMX116" s="236"/>
      <c r="SMY116" s="237"/>
      <c r="SMZ116" s="225"/>
      <c r="SNA116" s="235"/>
      <c r="SNB116" s="236"/>
      <c r="SNC116" s="237"/>
      <c r="SND116" s="225"/>
      <c r="SNE116" s="235"/>
      <c r="SNF116" s="236"/>
      <c r="SNG116" s="237"/>
      <c r="SNH116" s="225"/>
      <c r="SNI116" s="235"/>
      <c r="SNJ116" s="236"/>
      <c r="SNK116" s="237"/>
      <c r="SNL116" s="225"/>
      <c r="SNM116" s="235"/>
      <c r="SNN116" s="236"/>
      <c r="SNO116" s="237"/>
      <c r="SNP116" s="225"/>
      <c r="SNQ116" s="235"/>
      <c r="SNR116" s="236"/>
      <c r="SNS116" s="237"/>
      <c r="SNT116" s="225"/>
      <c r="SNU116" s="235"/>
      <c r="SNV116" s="236"/>
      <c r="SNW116" s="237"/>
      <c r="SNX116" s="225"/>
      <c r="SNY116" s="235"/>
      <c r="SNZ116" s="236"/>
      <c r="SOA116" s="237"/>
      <c r="SOB116" s="225"/>
      <c r="SOC116" s="235"/>
      <c r="SOD116" s="236"/>
      <c r="SOE116" s="237"/>
      <c r="SOF116" s="225"/>
      <c r="SOG116" s="235"/>
      <c r="SOH116" s="236"/>
      <c r="SOI116" s="237"/>
      <c r="SOJ116" s="225"/>
      <c r="SOK116" s="235"/>
      <c r="SOL116" s="236"/>
      <c r="SOM116" s="237"/>
      <c r="SON116" s="225"/>
      <c r="SOO116" s="235"/>
      <c r="SOP116" s="236"/>
      <c r="SOQ116" s="237"/>
      <c r="SOR116" s="225"/>
      <c r="SOS116" s="235"/>
      <c r="SOT116" s="236"/>
      <c r="SOU116" s="237"/>
      <c r="SOV116" s="225"/>
      <c r="SOW116" s="235"/>
      <c r="SOX116" s="236"/>
      <c r="SOY116" s="237"/>
      <c r="SOZ116" s="225"/>
      <c r="SPA116" s="235"/>
      <c r="SPB116" s="236"/>
      <c r="SPC116" s="237"/>
      <c r="SPD116" s="225"/>
      <c r="SPE116" s="235"/>
      <c r="SPF116" s="236"/>
      <c r="SPG116" s="237"/>
      <c r="SPH116" s="225"/>
      <c r="SPI116" s="235"/>
      <c r="SPJ116" s="236"/>
      <c r="SPK116" s="237"/>
      <c r="SPL116" s="225"/>
      <c r="SPM116" s="235"/>
      <c r="SPN116" s="236"/>
      <c r="SPO116" s="237"/>
      <c r="SPP116" s="225"/>
      <c r="SPQ116" s="235"/>
      <c r="SPR116" s="236"/>
      <c r="SPS116" s="237"/>
      <c r="SPT116" s="225"/>
      <c r="SPU116" s="235"/>
      <c r="SPV116" s="236"/>
      <c r="SPW116" s="237"/>
      <c r="SPX116" s="225"/>
      <c r="SPY116" s="235"/>
      <c r="SPZ116" s="236"/>
      <c r="SQA116" s="237"/>
      <c r="SQB116" s="225"/>
      <c r="SQC116" s="235"/>
      <c r="SQD116" s="236"/>
      <c r="SQE116" s="237"/>
      <c r="SQF116" s="225"/>
      <c r="SQG116" s="235"/>
      <c r="SQH116" s="236"/>
      <c r="SQI116" s="237"/>
      <c r="SQJ116" s="225"/>
      <c r="SQK116" s="235"/>
      <c r="SQL116" s="236"/>
      <c r="SQM116" s="237"/>
      <c r="SQN116" s="225"/>
      <c r="SQO116" s="235"/>
      <c r="SQP116" s="236"/>
      <c r="SQQ116" s="237"/>
      <c r="SQR116" s="225"/>
      <c r="SQS116" s="235"/>
      <c r="SQT116" s="236"/>
      <c r="SQU116" s="237"/>
      <c r="SQV116" s="225"/>
      <c r="SQW116" s="235"/>
      <c r="SQX116" s="236"/>
      <c r="SQY116" s="237"/>
      <c r="SQZ116" s="225"/>
      <c r="SRA116" s="235"/>
      <c r="SRB116" s="236"/>
      <c r="SRC116" s="237"/>
      <c r="SRD116" s="225"/>
      <c r="SRE116" s="235"/>
      <c r="SRF116" s="236"/>
      <c r="SRG116" s="237"/>
      <c r="SRH116" s="225"/>
      <c r="SRI116" s="235"/>
      <c r="SRJ116" s="236"/>
      <c r="SRK116" s="237"/>
      <c r="SRL116" s="225"/>
      <c r="SRM116" s="235"/>
      <c r="SRN116" s="236"/>
      <c r="SRO116" s="237"/>
      <c r="SRP116" s="225"/>
      <c r="SRQ116" s="235"/>
      <c r="SRR116" s="236"/>
      <c r="SRS116" s="237"/>
      <c r="SRT116" s="225"/>
      <c r="SRU116" s="235"/>
      <c r="SRV116" s="236"/>
      <c r="SRW116" s="237"/>
      <c r="SRX116" s="225"/>
      <c r="SRY116" s="235"/>
      <c r="SRZ116" s="236"/>
      <c r="SSA116" s="237"/>
      <c r="SSB116" s="225"/>
      <c r="SSC116" s="235"/>
      <c r="SSD116" s="236"/>
      <c r="SSE116" s="237"/>
      <c r="SSF116" s="225"/>
      <c r="SSG116" s="235"/>
      <c r="SSH116" s="236"/>
      <c r="SSI116" s="237"/>
      <c r="SSJ116" s="225"/>
      <c r="SSK116" s="235"/>
      <c r="SSL116" s="236"/>
      <c r="SSM116" s="237"/>
      <c r="SSN116" s="225"/>
      <c r="SSO116" s="235"/>
      <c r="SSP116" s="236"/>
      <c r="SSQ116" s="237"/>
      <c r="SSR116" s="225"/>
      <c r="SSS116" s="235"/>
      <c r="SST116" s="236"/>
      <c r="SSU116" s="237"/>
      <c r="SSV116" s="225"/>
      <c r="SSW116" s="235"/>
      <c r="SSX116" s="236"/>
      <c r="SSY116" s="237"/>
      <c r="SSZ116" s="225"/>
      <c r="STA116" s="235"/>
      <c r="STB116" s="236"/>
      <c r="STC116" s="237"/>
      <c r="STD116" s="225"/>
      <c r="STE116" s="235"/>
      <c r="STF116" s="236"/>
      <c r="STG116" s="237"/>
      <c r="STH116" s="225"/>
      <c r="STI116" s="235"/>
      <c r="STJ116" s="236"/>
      <c r="STK116" s="237"/>
      <c r="STL116" s="225"/>
      <c r="STM116" s="235"/>
      <c r="STN116" s="236"/>
      <c r="STO116" s="237"/>
      <c r="STP116" s="225"/>
      <c r="STQ116" s="235"/>
      <c r="STR116" s="236"/>
      <c r="STS116" s="237"/>
      <c r="STT116" s="225"/>
      <c r="STU116" s="235"/>
      <c r="STV116" s="236"/>
      <c r="STW116" s="237"/>
      <c r="STX116" s="225"/>
      <c r="STY116" s="235"/>
      <c r="STZ116" s="236"/>
      <c r="SUA116" s="237"/>
      <c r="SUB116" s="225"/>
      <c r="SUC116" s="235"/>
      <c r="SUD116" s="236"/>
      <c r="SUE116" s="237"/>
      <c r="SUF116" s="225"/>
      <c r="SUG116" s="235"/>
      <c r="SUH116" s="236"/>
      <c r="SUI116" s="237"/>
      <c r="SUJ116" s="225"/>
      <c r="SUK116" s="235"/>
      <c r="SUL116" s="236"/>
      <c r="SUM116" s="237"/>
      <c r="SUN116" s="225"/>
      <c r="SUO116" s="235"/>
      <c r="SUP116" s="236"/>
      <c r="SUQ116" s="237"/>
      <c r="SUR116" s="225"/>
      <c r="SUS116" s="235"/>
      <c r="SUT116" s="236"/>
      <c r="SUU116" s="237"/>
      <c r="SUV116" s="225"/>
      <c r="SUW116" s="235"/>
      <c r="SUX116" s="236"/>
      <c r="SUY116" s="237"/>
      <c r="SUZ116" s="225"/>
      <c r="SVA116" s="235"/>
      <c r="SVB116" s="236"/>
      <c r="SVC116" s="237"/>
      <c r="SVD116" s="225"/>
      <c r="SVE116" s="235"/>
      <c r="SVF116" s="236"/>
      <c r="SVG116" s="237"/>
      <c r="SVH116" s="225"/>
      <c r="SVI116" s="235"/>
      <c r="SVJ116" s="236"/>
      <c r="SVK116" s="237"/>
      <c r="SVL116" s="225"/>
      <c r="SVM116" s="235"/>
      <c r="SVN116" s="236"/>
      <c r="SVO116" s="237"/>
      <c r="SVP116" s="225"/>
      <c r="SVQ116" s="235"/>
      <c r="SVR116" s="236"/>
      <c r="SVS116" s="237"/>
      <c r="SVT116" s="225"/>
      <c r="SVU116" s="235"/>
      <c r="SVV116" s="236"/>
      <c r="SVW116" s="237"/>
      <c r="SVX116" s="225"/>
      <c r="SVY116" s="235"/>
      <c r="SVZ116" s="236"/>
      <c r="SWA116" s="237"/>
      <c r="SWB116" s="225"/>
      <c r="SWC116" s="235"/>
      <c r="SWD116" s="236"/>
      <c r="SWE116" s="237"/>
      <c r="SWF116" s="225"/>
      <c r="SWG116" s="235"/>
      <c r="SWH116" s="236"/>
      <c r="SWI116" s="237"/>
      <c r="SWJ116" s="225"/>
      <c r="SWK116" s="235"/>
      <c r="SWL116" s="236"/>
      <c r="SWM116" s="237"/>
      <c r="SWN116" s="225"/>
      <c r="SWO116" s="235"/>
      <c r="SWP116" s="236"/>
      <c r="SWQ116" s="237"/>
      <c r="SWR116" s="225"/>
      <c r="SWS116" s="235"/>
      <c r="SWT116" s="236"/>
      <c r="SWU116" s="237"/>
      <c r="SWV116" s="225"/>
      <c r="SWW116" s="235"/>
      <c r="SWX116" s="236"/>
      <c r="SWY116" s="237"/>
      <c r="SWZ116" s="225"/>
      <c r="SXA116" s="235"/>
      <c r="SXB116" s="236"/>
      <c r="SXC116" s="237"/>
      <c r="SXD116" s="225"/>
      <c r="SXE116" s="235"/>
      <c r="SXF116" s="236"/>
      <c r="SXG116" s="237"/>
      <c r="SXH116" s="225"/>
      <c r="SXI116" s="235"/>
      <c r="SXJ116" s="236"/>
      <c r="SXK116" s="237"/>
      <c r="SXL116" s="225"/>
      <c r="SXM116" s="235"/>
      <c r="SXN116" s="236"/>
      <c r="SXO116" s="237"/>
      <c r="SXP116" s="225"/>
      <c r="SXQ116" s="235"/>
      <c r="SXR116" s="236"/>
      <c r="SXS116" s="237"/>
      <c r="SXT116" s="225"/>
      <c r="SXU116" s="235"/>
      <c r="SXV116" s="236"/>
      <c r="SXW116" s="237"/>
      <c r="SXX116" s="225"/>
      <c r="SXY116" s="235"/>
      <c r="SXZ116" s="236"/>
      <c r="SYA116" s="237"/>
      <c r="SYB116" s="225"/>
      <c r="SYC116" s="235"/>
      <c r="SYD116" s="236"/>
      <c r="SYE116" s="237"/>
      <c r="SYF116" s="225"/>
      <c r="SYG116" s="235"/>
      <c r="SYH116" s="236"/>
      <c r="SYI116" s="237"/>
      <c r="SYJ116" s="225"/>
      <c r="SYK116" s="235"/>
      <c r="SYL116" s="236"/>
      <c r="SYM116" s="237"/>
      <c r="SYN116" s="225"/>
      <c r="SYO116" s="235"/>
      <c r="SYP116" s="236"/>
      <c r="SYQ116" s="237"/>
      <c r="SYR116" s="225"/>
      <c r="SYS116" s="235"/>
      <c r="SYT116" s="236"/>
      <c r="SYU116" s="237"/>
      <c r="SYV116" s="225"/>
      <c r="SYW116" s="235"/>
      <c r="SYX116" s="236"/>
      <c r="SYY116" s="237"/>
      <c r="SYZ116" s="225"/>
      <c r="SZA116" s="235"/>
      <c r="SZB116" s="236"/>
      <c r="SZC116" s="237"/>
      <c r="SZD116" s="225"/>
      <c r="SZE116" s="235"/>
      <c r="SZF116" s="236"/>
      <c r="SZG116" s="237"/>
      <c r="SZH116" s="225"/>
      <c r="SZI116" s="235"/>
      <c r="SZJ116" s="236"/>
      <c r="SZK116" s="237"/>
      <c r="SZL116" s="225"/>
      <c r="SZM116" s="235"/>
      <c r="SZN116" s="236"/>
      <c r="SZO116" s="237"/>
      <c r="SZP116" s="225"/>
      <c r="SZQ116" s="235"/>
      <c r="SZR116" s="236"/>
      <c r="SZS116" s="237"/>
      <c r="SZT116" s="225"/>
      <c r="SZU116" s="235"/>
      <c r="SZV116" s="236"/>
      <c r="SZW116" s="237"/>
      <c r="SZX116" s="225"/>
      <c r="SZY116" s="235"/>
      <c r="SZZ116" s="236"/>
      <c r="TAA116" s="237"/>
      <c r="TAB116" s="225"/>
      <c r="TAC116" s="235"/>
      <c r="TAD116" s="236"/>
      <c r="TAE116" s="237"/>
      <c r="TAF116" s="225"/>
      <c r="TAG116" s="235"/>
      <c r="TAH116" s="236"/>
      <c r="TAI116" s="237"/>
      <c r="TAJ116" s="225"/>
      <c r="TAK116" s="235"/>
      <c r="TAL116" s="236"/>
      <c r="TAM116" s="237"/>
      <c r="TAN116" s="225"/>
      <c r="TAO116" s="235"/>
      <c r="TAP116" s="236"/>
      <c r="TAQ116" s="237"/>
      <c r="TAR116" s="225"/>
      <c r="TAS116" s="235"/>
      <c r="TAT116" s="236"/>
      <c r="TAU116" s="237"/>
      <c r="TAV116" s="225"/>
      <c r="TAW116" s="235"/>
      <c r="TAX116" s="236"/>
      <c r="TAY116" s="237"/>
      <c r="TAZ116" s="225"/>
      <c r="TBA116" s="235"/>
      <c r="TBB116" s="236"/>
      <c r="TBC116" s="237"/>
      <c r="TBD116" s="225"/>
      <c r="TBE116" s="235"/>
      <c r="TBF116" s="236"/>
      <c r="TBG116" s="237"/>
      <c r="TBH116" s="225"/>
      <c r="TBI116" s="235"/>
      <c r="TBJ116" s="236"/>
      <c r="TBK116" s="237"/>
      <c r="TBL116" s="225"/>
      <c r="TBM116" s="235"/>
      <c r="TBN116" s="236"/>
      <c r="TBO116" s="237"/>
      <c r="TBP116" s="225"/>
      <c r="TBQ116" s="235"/>
      <c r="TBR116" s="236"/>
      <c r="TBS116" s="237"/>
      <c r="TBT116" s="225"/>
      <c r="TBU116" s="235"/>
      <c r="TBV116" s="236"/>
      <c r="TBW116" s="237"/>
      <c r="TBX116" s="225"/>
      <c r="TBY116" s="235"/>
      <c r="TBZ116" s="236"/>
      <c r="TCA116" s="237"/>
      <c r="TCB116" s="225"/>
      <c r="TCC116" s="235"/>
      <c r="TCD116" s="236"/>
      <c r="TCE116" s="237"/>
      <c r="TCF116" s="225"/>
      <c r="TCG116" s="235"/>
      <c r="TCH116" s="236"/>
      <c r="TCI116" s="237"/>
      <c r="TCJ116" s="225"/>
      <c r="TCK116" s="235"/>
      <c r="TCL116" s="236"/>
      <c r="TCM116" s="237"/>
      <c r="TCN116" s="225"/>
      <c r="TCO116" s="235"/>
      <c r="TCP116" s="236"/>
      <c r="TCQ116" s="237"/>
      <c r="TCR116" s="225"/>
      <c r="TCS116" s="235"/>
      <c r="TCT116" s="236"/>
      <c r="TCU116" s="237"/>
      <c r="TCV116" s="225"/>
      <c r="TCW116" s="235"/>
      <c r="TCX116" s="236"/>
      <c r="TCY116" s="237"/>
      <c r="TCZ116" s="225"/>
      <c r="TDA116" s="235"/>
      <c r="TDB116" s="236"/>
      <c r="TDC116" s="237"/>
      <c r="TDD116" s="225"/>
      <c r="TDE116" s="235"/>
      <c r="TDF116" s="236"/>
      <c r="TDG116" s="237"/>
      <c r="TDH116" s="225"/>
      <c r="TDI116" s="235"/>
      <c r="TDJ116" s="236"/>
      <c r="TDK116" s="237"/>
      <c r="TDL116" s="225"/>
      <c r="TDM116" s="235"/>
      <c r="TDN116" s="236"/>
      <c r="TDO116" s="237"/>
      <c r="TDP116" s="225"/>
      <c r="TDQ116" s="235"/>
      <c r="TDR116" s="236"/>
      <c r="TDS116" s="237"/>
      <c r="TDT116" s="225"/>
      <c r="TDU116" s="235"/>
      <c r="TDV116" s="236"/>
      <c r="TDW116" s="237"/>
      <c r="TDX116" s="225"/>
      <c r="TDY116" s="235"/>
      <c r="TDZ116" s="236"/>
      <c r="TEA116" s="237"/>
      <c r="TEB116" s="225"/>
      <c r="TEC116" s="235"/>
      <c r="TED116" s="236"/>
      <c r="TEE116" s="237"/>
      <c r="TEF116" s="225"/>
      <c r="TEG116" s="235"/>
      <c r="TEH116" s="236"/>
      <c r="TEI116" s="237"/>
      <c r="TEJ116" s="225"/>
      <c r="TEK116" s="235"/>
      <c r="TEL116" s="236"/>
      <c r="TEM116" s="237"/>
      <c r="TEN116" s="225"/>
      <c r="TEO116" s="235"/>
      <c r="TEP116" s="236"/>
      <c r="TEQ116" s="237"/>
      <c r="TER116" s="225"/>
      <c r="TES116" s="235"/>
      <c r="TET116" s="236"/>
      <c r="TEU116" s="237"/>
      <c r="TEV116" s="225"/>
      <c r="TEW116" s="235"/>
      <c r="TEX116" s="236"/>
      <c r="TEY116" s="237"/>
      <c r="TEZ116" s="225"/>
      <c r="TFA116" s="235"/>
      <c r="TFB116" s="236"/>
      <c r="TFC116" s="237"/>
      <c r="TFD116" s="225"/>
      <c r="TFE116" s="235"/>
      <c r="TFF116" s="236"/>
      <c r="TFG116" s="237"/>
      <c r="TFH116" s="225"/>
      <c r="TFI116" s="235"/>
      <c r="TFJ116" s="236"/>
      <c r="TFK116" s="237"/>
      <c r="TFL116" s="225"/>
      <c r="TFM116" s="235"/>
      <c r="TFN116" s="236"/>
      <c r="TFO116" s="237"/>
      <c r="TFP116" s="225"/>
      <c r="TFQ116" s="235"/>
      <c r="TFR116" s="236"/>
      <c r="TFS116" s="237"/>
      <c r="TFT116" s="225"/>
      <c r="TFU116" s="235"/>
      <c r="TFV116" s="236"/>
      <c r="TFW116" s="237"/>
      <c r="TFX116" s="225"/>
      <c r="TFY116" s="235"/>
      <c r="TFZ116" s="236"/>
      <c r="TGA116" s="237"/>
      <c r="TGB116" s="225"/>
      <c r="TGC116" s="235"/>
      <c r="TGD116" s="236"/>
      <c r="TGE116" s="237"/>
      <c r="TGF116" s="225"/>
      <c r="TGG116" s="235"/>
      <c r="TGH116" s="236"/>
      <c r="TGI116" s="237"/>
      <c r="TGJ116" s="225"/>
      <c r="TGK116" s="235"/>
      <c r="TGL116" s="236"/>
      <c r="TGM116" s="237"/>
      <c r="TGN116" s="225"/>
      <c r="TGO116" s="235"/>
      <c r="TGP116" s="236"/>
      <c r="TGQ116" s="237"/>
      <c r="TGR116" s="225"/>
      <c r="TGS116" s="235"/>
      <c r="TGT116" s="236"/>
      <c r="TGU116" s="237"/>
      <c r="TGV116" s="225"/>
      <c r="TGW116" s="235"/>
      <c r="TGX116" s="236"/>
      <c r="TGY116" s="237"/>
      <c r="TGZ116" s="225"/>
      <c r="THA116" s="235"/>
      <c r="THB116" s="236"/>
      <c r="THC116" s="237"/>
      <c r="THD116" s="225"/>
      <c r="THE116" s="235"/>
      <c r="THF116" s="236"/>
      <c r="THG116" s="237"/>
      <c r="THH116" s="225"/>
      <c r="THI116" s="235"/>
      <c r="THJ116" s="236"/>
      <c r="THK116" s="237"/>
      <c r="THL116" s="225"/>
      <c r="THM116" s="235"/>
      <c r="THN116" s="236"/>
      <c r="THO116" s="237"/>
      <c r="THP116" s="225"/>
      <c r="THQ116" s="235"/>
      <c r="THR116" s="236"/>
      <c r="THS116" s="237"/>
      <c r="THT116" s="225"/>
      <c r="THU116" s="235"/>
      <c r="THV116" s="236"/>
      <c r="THW116" s="237"/>
      <c r="THX116" s="225"/>
      <c r="THY116" s="235"/>
      <c r="THZ116" s="236"/>
      <c r="TIA116" s="237"/>
      <c r="TIB116" s="225"/>
      <c r="TIC116" s="235"/>
      <c r="TID116" s="236"/>
      <c r="TIE116" s="237"/>
      <c r="TIF116" s="225"/>
      <c r="TIG116" s="235"/>
      <c r="TIH116" s="236"/>
      <c r="TII116" s="237"/>
      <c r="TIJ116" s="225"/>
      <c r="TIK116" s="235"/>
      <c r="TIL116" s="236"/>
      <c r="TIM116" s="237"/>
      <c r="TIN116" s="225"/>
      <c r="TIO116" s="235"/>
      <c r="TIP116" s="236"/>
      <c r="TIQ116" s="237"/>
      <c r="TIR116" s="225"/>
      <c r="TIS116" s="235"/>
      <c r="TIT116" s="236"/>
      <c r="TIU116" s="237"/>
      <c r="TIV116" s="225"/>
      <c r="TIW116" s="235"/>
      <c r="TIX116" s="236"/>
      <c r="TIY116" s="237"/>
      <c r="TIZ116" s="225"/>
      <c r="TJA116" s="235"/>
      <c r="TJB116" s="236"/>
      <c r="TJC116" s="237"/>
      <c r="TJD116" s="225"/>
      <c r="TJE116" s="235"/>
      <c r="TJF116" s="236"/>
      <c r="TJG116" s="237"/>
      <c r="TJH116" s="225"/>
      <c r="TJI116" s="235"/>
      <c r="TJJ116" s="236"/>
      <c r="TJK116" s="237"/>
      <c r="TJL116" s="225"/>
      <c r="TJM116" s="235"/>
      <c r="TJN116" s="236"/>
      <c r="TJO116" s="237"/>
      <c r="TJP116" s="225"/>
      <c r="TJQ116" s="235"/>
      <c r="TJR116" s="236"/>
      <c r="TJS116" s="237"/>
      <c r="TJT116" s="225"/>
      <c r="TJU116" s="235"/>
      <c r="TJV116" s="236"/>
      <c r="TJW116" s="237"/>
      <c r="TJX116" s="225"/>
      <c r="TJY116" s="235"/>
      <c r="TJZ116" s="236"/>
      <c r="TKA116" s="237"/>
      <c r="TKB116" s="225"/>
      <c r="TKC116" s="235"/>
      <c r="TKD116" s="236"/>
      <c r="TKE116" s="237"/>
      <c r="TKF116" s="225"/>
      <c r="TKG116" s="235"/>
      <c r="TKH116" s="236"/>
      <c r="TKI116" s="237"/>
      <c r="TKJ116" s="225"/>
      <c r="TKK116" s="235"/>
      <c r="TKL116" s="236"/>
      <c r="TKM116" s="237"/>
      <c r="TKN116" s="225"/>
      <c r="TKO116" s="235"/>
      <c r="TKP116" s="236"/>
      <c r="TKQ116" s="237"/>
      <c r="TKR116" s="225"/>
      <c r="TKS116" s="235"/>
      <c r="TKT116" s="236"/>
      <c r="TKU116" s="237"/>
      <c r="TKV116" s="225"/>
      <c r="TKW116" s="235"/>
      <c r="TKX116" s="236"/>
      <c r="TKY116" s="237"/>
      <c r="TKZ116" s="225"/>
      <c r="TLA116" s="235"/>
      <c r="TLB116" s="236"/>
      <c r="TLC116" s="237"/>
      <c r="TLD116" s="225"/>
      <c r="TLE116" s="235"/>
      <c r="TLF116" s="236"/>
      <c r="TLG116" s="237"/>
      <c r="TLH116" s="225"/>
      <c r="TLI116" s="235"/>
      <c r="TLJ116" s="236"/>
      <c r="TLK116" s="237"/>
      <c r="TLL116" s="225"/>
      <c r="TLM116" s="235"/>
      <c r="TLN116" s="236"/>
      <c r="TLO116" s="237"/>
      <c r="TLP116" s="225"/>
      <c r="TLQ116" s="235"/>
      <c r="TLR116" s="236"/>
      <c r="TLS116" s="237"/>
      <c r="TLT116" s="225"/>
      <c r="TLU116" s="235"/>
      <c r="TLV116" s="236"/>
      <c r="TLW116" s="237"/>
      <c r="TLX116" s="225"/>
      <c r="TLY116" s="235"/>
      <c r="TLZ116" s="236"/>
      <c r="TMA116" s="237"/>
      <c r="TMB116" s="225"/>
      <c r="TMC116" s="235"/>
      <c r="TMD116" s="236"/>
      <c r="TME116" s="237"/>
      <c r="TMF116" s="225"/>
      <c r="TMG116" s="235"/>
      <c r="TMH116" s="236"/>
      <c r="TMI116" s="237"/>
      <c r="TMJ116" s="225"/>
      <c r="TMK116" s="235"/>
      <c r="TML116" s="236"/>
      <c r="TMM116" s="237"/>
      <c r="TMN116" s="225"/>
      <c r="TMO116" s="235"/>
      <c r="TMP116" s="236"/>
      <c r="TMQ116" s="237"/>
      <c r="TMR116" s="225"/>
      <c r="TMS116" s="235"/>
      <c r="TMT116" s="236"/>
      <c r="TMU116" s="237"/>
      <c r="TMV116" s="225"/>
      <c r="TMW116" s="235"/>
      <c r="TMX116" s="236"/>
      <c r="TMY116" s="237"/>
      <c r="TMZ116" s="225"/>
      <c r="TNA116" s="235"/>
      <c r="TNB116" s="236"/>
      <c r="TNC116" s="237"/>
      <c r="TND116" s="225"/>
      <c r="TNE116" s="235"/>
      <c r="TNF116" s="236"/>
      <c r="TNG116" s="237"/>
      <c r="TNH116" s="225"/>
      <c r="TNI116" s="235"/>
      <c r="TNJ116" s="236"/>
      <c r="TNK116" s="237"/>
      <c r="TNL116" s="225"/>
      <c r="TNM116" s="235"/>
      <c r="TNN116" s="236"/>
      <c r="TNO116" s="237"/>
      <c r="TNP116" s="225"/>
      <c r="TNQ116" s="235"/>
      <c r="TNR116" s="236"/>
      <c r="TNS116" s="237"/>
      <c r="TNT116" s="225"/>
      <c r="TNU116" s="235"/>
      <c r="TNV116" s="236"/>
      <c r="TNW116" s="237"/>
      <c r="TNX116" s="225"/>
      <c r="TNY116" s="235"/>
      <c r="TNZ116" s="236"/>
      <c r="TOA116" s="237"/>
      <c r="TOB116" s="225"/>
      <c r="TOC116" s="235"/>
      <c r="TOD116" s="236"/>
      <c r="TOE116" s="237"/>
      <c r="TOF116" s="225"/>
      <c r="TOG116" s="235"/>
      <c r="TOH116" s="236"/>
      <c r="TOI116" s="237"/>
      <c r="TOJ116" s="225"/>
      <c r="TOK116" s="235"/>
      <c r="TOL116" s="236"/>
      <c r="TOM116" s="237"/>
      <c r="TON116" s="225"/>
      <c r="TOO116" s="235"/>
      <c r="TOP116" s="236"/>
      <c r="TOQ116" s="237"/>
      <c r="TOR116" s="225"/>
      <c r="TOS116" s="235"/>
      <c r="TOT116" s="236"/>
      <c r="TOU116" s="237"/>
      <c r="TOV116" s="225"/>
      <c r="TOW116" s="235"/>
      <c r="TOX116" s="236"/>
      <c r="TOY116" s="237"/>
      <c r="TOZ116" s="225"/>
      <c r="TPA116" s="235"/>
      <c r="TPB116" s="236"/>
      <c r="TPC116" s="237"/>
      <c r="TPD116" s="225"/>
      <c r="TPE116" s="235"/>
      <c r="TPF116" s="236"/>
      <c r="TPG116" s="237"/>
      <c r="TPH116" s="225"/>
      <c r="TPI116" s="235"/>
      <c r="TPJ116" s="236"/>
      <c r="TPK116" s="237"/>
      <c r="TPL116" s="225"/>
      <c r="TPM116" s="235"/>
      <c r="TPN116" s="236"/>
      <c r="TPO116" s="237"/>
      <c r="TPP116" s="225"/>
      <c r="TPQ116" s="235"/>
      <c r="TPR116" s="236"/>
      <c r="TPS116" s="237"/>
      <c r="TPT116" s="225"/>
      <c r="TPU116" s="235"/>
      <c r="TPV116" s="236"/>
      <c r="TPW116" s="237"/>
      <c r="TPX116" s="225"/>
      <c r="TPY116" s="235"/>
      <c r="TPZ116" s="236"/>
      <c r="TQA116" s="237"/>
      <c r="TQB116" s="225"/>
      <c r="TQC116" s="235"/>
      <c r="TQD116" s="236"/>
      <c r="TQE116" s="237"/>
      <c r="TQF116" s="225"/>
      <c r="TQG116" s="235"/>
      <c r="TQH116" s="236"/>
      <c r="TQI116" s="237"/>
      <c r="TQJ116" s="225"/>
      <c r="TQK116" s="235"/>
      <c r="TQL116" s="236"/>
      <c r="TQM116" s="237"/>
      <c r="TQN116" s="225"/>
      <c r="TQO116" s="235"/>
      <c r="TQP116" s="236"/>
      <c r="TQQ116" s="237"/>
      <c r="TQR116" s="225"/>
      <c r="TQS116" s="235"/>
      <c r="TQT116" s="236"/>
      <c r="TQU116" s="237"/>
      <c r="TQV116" s="225"/>
      <c r="TQW116" s="235"/>
      <c r="TQX116" s="236"/>
      <c r="TQY116" s="237"/>
      <c r="TQZ116" s="225"/>
      <c r="TRA116" s="235"/>
      <c r="TRB116" s="236"/>
      <c r="TRC116" s="237"/>
      <c r="TRD116" s="225"/>
      <c r="TRE116" s="235"/>
      <c r="TRF116" s="236"/>
      <c r="TRG116" s="237"/>
      <c r="TRH116" s="225"/>
      <c r="TRI116" s="235"/>
      <c r="TRJ116" s="236"/>
      <c r="TRK116" s="237"/>
      <c r="TRL116" s="225"/>
      <c r="TRM116" s="235"/>
      <c r="TRN116" s="236"/>
      <c r="TRO116" s="237"/>
      <c r="TRP116" s="225"/>
      <c r="TRQ116" s="235"/>
      <c r="TRR116" s="236"/>
      <c r="TRS116" s="237"/>
      <c r="TRT116" s="225"/>
      <c r="TRU116" s="235"/>
      <c r="TRV116" s="236"/>
      <c r="TRW116" s="237"/>
      <c r="TRX116" s="225"/>
      <c r="TRY116" s="235"/>
      <c r="TRZ116" s="236"/>
      <c r="TSA116" s="237"/>
      <c r="TSB116" s="225"/>
      <c r="TSC116" s="235"/>
      <c r="TSD116" s="236"/>
      <c r="TSE116" s="237"/>
      <c r="TSF116" s="225"/>
      <c r="TSG116" s="235"/>
      <c r="TSH116" s="236"/>
      <c r="TSI116" s="237"/>
      <c r="TSJ116" s="225"/>
      <c r="TSK116" s="235"/>
      <c r="TSL116" s="236"/>
      <c r="TSM116" s="237"/>
      <c r="TSN116" s="225"/>
      <c r="TSO116" s="235"/>
      <c r="TSP116" s="236"/>
      <c r="TSQ116" s="237"/>
      <c r="TSR116" s="225"/>
      <c r="TSS116" s="235"/>
      <c r="TST116" s="236"/>
      <c r="TSU116" s="237"/>
      <c r="TSV116" s="225"/>
      <c r="TSW116" s="235"/>
      <c r="TSX116" s="236"/>
      <c r="TSY116" s="237"/>
      <c r="TSZ116" s="225"/>
      <c r="TTA116" s="235"/>
      <c r="TTB116" s="236"/>
      <c r="TTC116" s="237"/>
      <c r="TTD116" s="225"/>
      <c r="TTE116" s="235"/>
      <c r="TTF116" s="236"/>
      <c r="TTG116" s="237"/>
      <c r="TTH116" s="225"/>
      <c r="TTI116" s="235"/>
      <c r="TTJ116" s="236"/>
      <c r="TTK116" s="237"/>
      <c r="TTL116" s="225"/>
      <c r="TTM116" s="235"/>
      <c r="TTN116" s="236"/>
      <c r="TTO116" s="237"/>
      <c r="TTP116" s="225"/>
      <c r="TTQ116" s="235"/>
      <c r="TTR116" s="236"/>
      <c r="TTS116" s="237"/>
      <c r="TTT116" s="225"/>
      <c r="TTU116" s="235"/>
      <c r="TTV116" s="236"/>
      <c r="TTW116" s="237"/>
      <c r="TTX116" s="225"/>
      <c r="TTY116" s="235"/>
      <c r="TTZ116" s="236"/>
      <c r="TUA116" s="237"/>
      <c r="TUB116" s="225"/>
      <c r="TUC116" s="235"/>
      <c r="TUD116" s="236"/>
      <c r="TUE116" s="237"/>
      <c r="TUF116" s="225"/>
      <c r="TUG116" s="235"/>
      <c r="TUH116" s="236"/>
      <c r="TUI116" s="237"/>
      <c r="TUJ116" s="225"/>
      <c r="TUK116" s="235"/>
      <c r="TUL116" s="236"/>
      <c r="TUM116" s="237"/>
      <c r="TUN116" s="225"/>
      <c r="TUO116" s="235"/>
      <c r="TUP116" s="236"/>
      <c r="TUQ116" s="237"/>
      <c r="TUR116" s="225"/>
      <c r="TUS116" s="235"/>
      <c r="TUT116" s="236"/>
      <c r="TUU116" s="237"/>
      <c r="TUV116" s="225"/>
      <c r="TUW116" s="235"/>
      <c r="TUX116" s="236"/>
      <c r="TUY116" s="237"/>
      <c r="TUZ116" s="225"/>
      <c r="TVA116" s="235"/>
      <c r="TVB116" s="236"/>
      <c r="TVC116" s="237"/>
      <c r="TVD116" s="225"/>
      <c r="TVE116" s="235"/>
      <c r="TVF116" s="236"/>
      <c r="TVG116" s="237"/>
      <c r="TVH116" s="225"/>
      <c r="TVI116" s="235"/>
      <c r="TVJ116" s="236"/>
      <c r="TVK116" s="237"/>
      <c r="TVL116" s="225"/>
      <c r="TVM116" s="235"/>
      <c r="TVN116" s="236"/>
      <c r="TVO116" s="237"/>
      <c r="TVP116" s="225"/>
      <c r="TVQ116" s="235"/>
      <c r="TVR116" s="236"/>
      <c r="TVS116" s="237"/>
      <c r="TVT116" s="225"/>
      <c r="TVU116" s="235"/>
      <c r="TVV116" s="236"/>
      <c r="TVW116" s="237"/>
      <c r="TVX116" s="225"/>
      <c r="TVY116" s="235"/>
      <c r="TVZ116" s="236"/>
      <c r="TWA116" s="237"/>
      <c r="TWB116" s="225"/>
      <c r="TWC116" s="235"/>
      <c r="TWD116" s="236"/>
      <c r="TWE116" s="237"/>
      <c r="TWF116" s="225"/>
      <c r="TWG116" s="235"/>
      <c r="TWH116" s="236"/>
      <c r="TWI116" s="237"/>
      <c r="TWJ116" s="225"/>
      <c r="TWK116" s="235"/>
      <c r="TWL116" s="236"/>
      <c r="TWM116" s="237"/>
      <c r="TWN116" s="225"/>
      <c r="TWO116" s="235"/>
      <c r="TWP116" s="236"/>
      <c r="TWQ116" s="237"/>
      <c r="TWR116" s="225"/>
      <c r="TWS116" s="235"/>
      <c r="TWT116" s="236"/>
      <c r="TWU116" s="237"/>
      <c r="TWV116" s="225"/>
      <c r="TWW116" s="235"/>
      <c r="TWX116" s="236"/>
      <c r="TWY116" s="237"/>
      <c r="TWZ116" s="225"/>
      <c r="TXA116" s="235"/>
      <c r="TXB116" s="236"/>
      <c r="TXC116" s="237"/>
      <c r="TXD116" s="225"/>
      <c r="TXE116" s="235"/>
      <c r="TXF116" s="236"/>
      <c r="TXG116" s="237"/>
      <c r="TXH116" s="225"/>
      <c r="TXI116" s="235"/>
      <c r="TXJ116" s="236"/>
      <c r="TXK116" s="237"/>
      <c r="TXL116" s="225"/>
      <c r="TXM116" s="235"/>
      <c r="TXN116" s="236"/>
      <c r="TXO116" s="237"/>
      <c r="TXP116" s="225"/>
      <c r="TXQ116" s="235"/>
      <c r="TXR116" s="236"/>
      <c r="TXS116" s="237"/>
      <c r="TXT116" s="225"/>
      <c r="TXU116" s="235"/>
      <c r="TXV116" s="236"/>
      <c r="TXW116" s="237"/>
      <c r="TXX116" s="225"/>
      <c r="TXY116" s="235"/>
      <c r="TXZ116" s="236"/>
      <c r="TYA116" s="237"/>
      <c r="TYB116" s="225"/>
      <c r="TYC116" s="235"/>
      <c r="TYD116" s="236"/>
      <c r="TYE116" s="237"/>
      <c r="TYF116" s="225"/>
      <c r="TYG116" s="235"/>
      <c r="TYH116" s="236"/>
      <c r="TYI116" s="237"/>
      <c r="TYJ116" s="225"/>
      <c r="TYK116" s="235"/>
      <c r="TYL116" s="236"/>
      <c r="TYM116" s="237"/>
      <c r="TYN116" s="225"/>
      <c r="TYO116" s="235"/>
      <c r="TYP116" s="236"/>
      <c r="TYQ116" s="237"/>
      <c r="TYR116" s="225"/>
      <c r="TYS116" s="235"/>
      <c r="TYT116" s="236"/>
      <c r="TYU116" s="237"/>
      <c r="TYV116" s="225"/>
      <c r="TYW116" s="235"/>
      <c r="TYX116" s="236"/>
      <c r="TYY116" s="237"/>
      <c r="TYZ116" s="225"/>
      <c r="TZA116" s="235"/>
      <c r="TZB116" s="236"/>
      <c r="TZC116" s="237"/>
      <c r="TZD116" s="225"/>
      <c r="TZE116" s="235"/>
      <c r="TZF116" s="236"/>
      <c r="TZG116" s="237"/>
      <c r="TZH116" s="225"/>
      <c r="TZI116" s="235"/>
      <c r="TZJ116" s="236"/>
      <c r="TZK116" s="237"/>
      <c r="TZL116" s="225"/>
      <c r="TZM116" s="235"/>
      <c r="TZN116" s="236"/>
      <c r="TZO116" s="237"/>
      <c r="TZP116" s="225"/>
      <c r="TZQ116" s="235"/>
      <c r="TZR116" s="236"/>
      <c r="TZS116" s="237"/>
      <c r="TZT116" s="225"/>
      <c r="TZU116" s="235"/>
      <c r="TZV116" s="236"/>
      <c r="TZW116" s="237"/>
      <c r="TZX116" s="225"/>
      <c r="TZY116" s="235"/>
      <c r="TZZ116" s="236"/>
      <c r="UAA116" s="237"/>
      <c r="UAB116" s="225"/>
      <c r="UAC116" s="235"/>
      <c r="UAD116" s="236"/>
      <c r="UAE116" s="237"/>
      <c r="UAF116" s="225"/>
      <c r="UAG116" s="235"/>
      <c r="UAH116" s="236"/>
      <c r="UAI116" s="237"/>
      <c r="UAJ116" s="225"/>
      <c r="UAK116" s="235"/>
      <c r="UAL116" s="236"/>
      <c r="UAM116" s="237"/>
      <c r="UAN116" s="225"/>
      <c r="UAO116" s="235"/>
      <c r="UAP116" s="236"/>
      <c r="UAQ116" s="237"/>
      <c r="UAR116" s="225"/>
      <c r="UAS116" s="235"/>
      <c r="UAT116" s="236"/>
      <c r="UAU116" s="237"/>
      <c r="UAV116" s="225"/>
      <c r="UAW116" s="235"/>
      <c r="UAX116" s="236"/>
      <c r="UAY116" s="237"/>
      <c r="UAZ116" s="225"/>
      <c r="UBA116" s="235"/>
      <c r="UBB116" s="236"/>
      <c r="UBC116" s="237"/>
      <c r="UBD116" s="225"/>
      <c r="UBE116" s="235"/>
      <c r="UBF116" s="236"/>
      <c r="UBG116" s="237"/>
      <c r="UBH116" s="225"/>
      <c r="UBI116" s="235"/>
      <c r="UBJ116" s="236"/>
      <c r="UBK116" s="237"/>
      <c r="UBL116" s="225"/>
      <c r="UBM116" s="235"/>
      <c r="UBN116" s="236"/>
      <c r="UBO116" s="237"/>
      <c r="UBP116" s="225"/>
      <c r="UBQ116" s="235"/>
      <c r="UBR116" s="236"/>
      <c r="UBS116" s="237"/>
      <c r="UBT116" s="225"/>
      <c r="UBU116" s="235"/>
      <c r="UBV116" s="236"/>
      <c r="UBW116" s="237"/>
      <c r="UBX116" s="225"/>
      <c r="UBY116" s="235"/>
      <c r="UBZ116" s="236"/>
      <c r="UCA116" s="237"/>
      <c r="UCB116" s="225"/>
      <c r="UCC116" s="235"/>
      <c r="UCD116" s="236"/>
      <c r="UCE116" s="237"/>
      <c r="UCF116" s="225"/>
      <c r="UCG116" s="235"/>
      <c r="UCH116" s="236"/>
      <c r="UCI116" s="237"/>
      <c r="UCJ116" s="225"/>
      <c r="UCK116" s="235"/>
      <c r="UCL116" s="236"/>
      <c r="UCM116" s="237"/>
      <c r="UCN116" s="225"/>
      <c r="UCO116" s="235"/>
      <c r="UCP116" s="236"/>
      <c r="UCQ116" s="237"/>
      <c r="UCR116" s="225"/>
      <c r="UCS116" s="235"/>
      <c r="UCT116" s="236"/>
      <c r="UCU116" s="237"/>
      <c r="UCV116" s="225"/>
      <c r="UCW116" s="235"/>
      <c r="UCX116" s="236"/>
      <c r="UCY116" s="237"/>
      <c r="UCZ116" s="225"/>
      <c r="UDA116" s="235"/>
      <c r="UDB116" s="236"/>
      <c r="UDC116" s="237"/>
      <c r="UDD116" s="225"/>
      <c r="UDE116" s="235"/>
      <c r="UDF116" s="236"/>
      <c r="UDG116" s="237"/>
      <c r="UDH116" s="225"/>
      <c r="UDI116" s="235"/>
      <c r="UDJ116" s="236"/>
      <c r="UDK116" s="237"/>
      <c r="UDL116" s="225"/>
      <c r="UDM116" s="235"/>
      <c r="UDN116" s="236"/>
      <c r="UDO116" s="237"/>
      <c r="UDP116" s="225"/>
      <c r="UDQ116" s="235"/>
      <c r="UDR116" s="236"/>
      <c r="UDS116" s="237"/>
      <c r="UDT116" s="225"/>
      <c r="UDU116" s="235"/>
      <c r="UDV116" s="236"/>
      <c r="UDW116" s="237"/>
      <c r="UDX116" s="225"/>
      <c r="UDY116" s="235"/>
      <c r="UDZ116" s="236"/>
      <c r="UEA116" s="237"/>
      <c r="UEB116" s="225"/>
      <c r="UEC116" s="235"/>
      <c r="UED116" s="236"/>
      <c r="UEE116" s="237"/>
      <c r="UEF116" s="225"/>
      <c r="UEG116" s="235"/>
      <c r="UEH116" s="236"/>
      <c r="UEI116" s="237"/>
      <c r="UEJ116" s="225"/>
      <c r="UEK116" s="235"/>
      <c r="UEL116" s="236"/>
      <c r="UEM116" s="237"/>
      <c r="UEN116" s="225"/>
      <c r="UEO116" s="235"/>
      <c r="UEP116" s="236"/>
      <c r="UEQ116" s="237"/>
      <c r="UER116" s="225"/>
      <c r="UES116" s="235"/>
      <c r="UET116" s="236"/>
      <c r="UEU116" s="237"/>
      <c r="UEV116" s="225"/>
      <c r="UEW116" s="235"/>
      <c r="UEX116" s="236"/>
      <c r="UEY116" s="237"/>
      <c r="UEZ116" s="225"/>
      <c r="UFA116" s="235"/>
      <c r="UFB116" s="236"/>
      <c r="UFC116" s="237"/>
      <c r="UFD116" s="225"/>
      <c r="UFE116" s="235"/>
      <c r="UFF116" s="236"/>
      <c r="UFG116" s="237"/>
      <c r="UFH116" s="225"/>
      <c r="UFI116" s="235"/>
      <c r="UFJ116" s="236"/>
      <c r="UFK116" s="237"/>
      <c r="UFL116" s="225"/>
      <c r="UFM116" s="235"/>
      <c r="UFN116" s="236"/>
      <c r="UFO116" s="237"/>
      <c r="UFP116" s="225"/>
      <c r="UFQ116" s="235"/>
      <c r="UFR116" s="236"/>
      <c r="UFS116" s="237"/>
      <c r="UFT116" s="225"/>
      <c r="UFU116" s="235"/>
      <c r="UFV116" s="236"/>
      <c r="UFW116" s="237"/>
      <c r="UFX116" s="225"/>
      <c r="UFY116" s="235"/>
      <c r="UFZ116" s="236"/>
      <c r="UGA116" s="237"/>
      <c r="UGB116" s="225"/>
      <c r="UGC116" s="235"/>
      <c r="UGD116" s="236"/>
      <c r="UGE116" s="237"/>
      <c r="UGF116" s="225"/>
      <c r="UGG116" s="235"/>
      <c r="UGH116" s="236"/>
      <c r="UGI116" s="237"/>
      <c r="UGJ116" s="225"/>
      <c r="UGK116" s="235"/>
      <c r="UGL116" s="236"/>
      <c r="UGM116" s="237"/>
      <c r="UGN116" s="225"/>
      <c r="UGO116" s="235"/>
      <c r="UGP116" s="236"/>
      <c r="UGQ116" s="237"/>
      <c r="UGR116" s="225"/>
      <c r="UGS116" s="235"/>
      <c r="UGT116" s="236"/>
      <c r="UGU116" s="237"/>
      <c r="UGV116" s="225"/>
      <c r="UGW116" s="235"/>
      <c r="UGX116" s="236"/>
      <c r="UGY116" s="237"/>
      <c r="UGZ116" s="225"/>
      <c r="UHA116" s="235"/>
      <c r="UHB116" s="236"/>
      <c r="UHC116" s="237"/>
      <c r="UHD116" s="225"/>
      <c r="UHE116" s="235"/>
      <c r="UHF116" s="236"/>
      <c r="UHG116" s="237"/>
      <c r="UHH116" s="225"/>
      <c r="UHI116" s="235"/>
      <c r="UHJ116" s="236"/>
      <c r="UHK116" s="237"/>
      <c r="UHL116" s="225"/>
      <c r="UHM116" s="235"/>
      <c r="UHN116" s="236"/>
      <c r="UHO116" s="237"/>
      <c r="UHP116" s="225"/>
      <c r="UHQ116" s="235"/>
      <c r="UHR116" s="236"/>
      <c r="UHS116" s="237"/>
      <c r="UHT116" s="225"/>
      <c r="UHU116" s="235"/>
      <c r="UHV116" s="236"/>
      <c r="UHW116" s="237"/>
      <c r="UHX116" s="225"/>
      <c r="UHY116" s="235"/>
      <c r="UHZ116" s="236"/>
      <c r="UIA116" s="237"/>
      <c r="UIB116" s="225"/>
      <c r="UIC116" s="235"/>
      <c r="UID116" s="236"/>
      <c r="UIE116" s="237"/>
      <c r="UIF116" s="225"/>
      <c r="UIG116" s="235"/>
      <c r="UIH116" s="236"/>
      <c r="UII116" s="237"/>
      <c r="UIJ116" s="225"/>
      <c r="UIK116" s="235"/>
      <c r="UIL116" s="236"/>
      <c r="UIM116" s="237"/>
      <c r="UIN116" s="225"/>
      <c r="UIO116" s="235"/>
      <c r="UIP116" s="236"/>
      <c r="UIQ116" s="237"/>
      <c r="UIR116" s="225"/>
      <c r="UIS116" s="235"/>
      <c r="UIT116" s="236"/>
      <c r="UIU116" s="237"/>
      <c r="UIV116" s="225"/>
      <c r="UIW116" s="235"/>
      <c r="UIX116" s="236"/>
      <c r="UIY116" s="237"/>
      <c r="UIZ116" s="225"/>
      <c r="UJA116" s="235"/>
      <c r="UJB116" s="236"/>
      <c r="UJC116" s="237"/>
      <c r="UJD116" s="225"/>
      <c r="UJE116" s="235"/>
      <c r="UJF116" s="236"/>
      <c r="UJG116" s="237"/>
      <c r="UJH116" s="225"/>
      <c r="UJI116" s="235"/>
      <c r="UJJ116" s="236"/>
      <c r="UJK116" s="237"/>
      <c r="UJL116" s="225"/>
      <c r="UJM116" s="235"/>
      <c r="UJN116" s="236"/>
      <c r="UJO116" s="237"/>
      <c r="UJP116" s="225"/>
      <c r="UJQ116" s="235"/>
      <c r="UJR116" s="236"/>
      <c r="UJS116" s="237"/>
      <c r="UJT116" s="225"/>
      <c r="UJU116" s="235"/>
      <c r="UJV116" s="236"/>
      <c r="UJW116" s="237"/>
      <c r="UJX116" s="225"/>
      <c r="UJY116" s="235"/>
      <c r="UJZ116" s="236"/>
      <c r="UKA116" s="237"/>
      <c r="UKB116" s="225"/>
      <c r="UKC116" s="235"/>
      <c r="UKD116" s="236"/>
      <c r="UKE116" s="237"/>
      <c r="UKF116" s="225"/>
      <c r="UKG116" s="235"/>
      <c r="UKH116" s="236"/>
      <c r="UKI116" s="237"/>
      <c r="UKJ116" s="225"/>
      <c r="UKK116" s="235"/>
      <c r="UKL116" s="236"/>
      <c r="UKM116" s="237"/>
      <c r="UKN116" s="225"/>
      <c r="UKO116" s="235"/>
      <c r="UKP116" s="236"/>
      <c r="UKQ116" s="237"/>
      <c r="UKR116" s="225"/>
      <c r="UKS116" s="235"/>
      <c r="UKT116" s="236"/>
      <c r="UKU116" s="237"/>
      <c r="UKV116" s="225"/>
      <c r="UKW116" s="235"/>
      <c r="UKX116" s="236"/>
      <c r="UKY116" s="237"/>
      <c r="UKZ116" s="225"/>
      <c r="ULA116" s="235"/>
      <c r="ULB116" s="236"/>
      <c r="ULC116" s="237"/>
      <c r="ULD116" s="225"/>
      <c r="ULE116" s="235"/>
      <c r="ULF116" s="236"/>
      <c r="ULG116" s="237"/>
      <c r="ULH116" s="225"/>
      <c r="ULI116" s="235"/>
      <c r="ULJ116" s="236"/>
      <c r="ULK116" s="237"/>
      <c r="ULL116" s="225"/>
      <c r="ULM116" s="235"/>
      <c r="ULN116" s="236"/>
      <c r="ULO116" s="237"/>
      <c r="ULP116" s="225"/>
      <c r="ULQ116" s="235"/>
      <c r="ULR116" s="236"/>
      <c r="ULS116" s="237"/>
      <c r="ULT116" s="225"/>
      <c r="ULU116" s="235"/>
      <c r="ULV116" s="236"/>
      <c r="ULW116" s="237"/>
      <c r="ULX116" s="225"/>
      <c r="ULY116" s="235"/>
      <c r="ULZ116" s="236"/>
      <c r="UMA116" s="237"/>
      <c r="UMB116" s="225"/>
      <c r="UMC116" s="235"/>
      <c r="UMD116" s="236"/>
      <c r="UME116" s="237"/>
      <c r="UMF116" s="225"/>
      <c r="UMG116" s="235"/>
      <c r="UMH116" s="236"/>
      <c r="UMI116" s="237"/>
      <c r="UMJ116" s="225"/>
      <c r="UMK116" s="235"/>
      <c r="UML116" s="236"/>
      <c r="UMM116" s="237"/>
      <c r="UMN116" s="225"/>
      <c r="UMO116" s="235"/>
      <c r="UMP116" s="236"/>
      <c r="UMQ116" s="237"/>
      <c r="UMR116" s="225"/>
      <c r="UMS116" s="235"/>
      <c r="UMT116" s="236"/>
      <c r="UMU116" s="237"/>
      <c r="UMV116" s="225"/>
      <c r="UMW116" s="235"/>
      <c r="UMX116" s="236"/>
      <c r="UMY116" s="237"/>
      <c r="UMZ116" s="225"/>
      <c r="UNA116" s="235"/>
      <c r="UNB116" s="236"/>
      <c r="UNC116" s="237"/>
      <c r="UND116" s="225"/>
      <c r="UNE116" s="235"/>
      <c r="UNF116" s="236"/>
      <c r="UNG116" s="237"/>
      <c r="UNH116" s="225"/>
      <c r="UNI116" s="235"/>
      <c r="UNJ116" s="236"/>
      <c r="UNK116" s="237"/>
      <c r="UNL116" s="225"/>
      <c r="UNM116" s="235"/>
      <c r="UNN116" s="236"/>
      <c r="UNO116" s="237"/>
      <c r="UNP116" s="225"/>
      <c r="UNQ116" s="235"/>
      <c r="UNR116" s="236"/>
      <c r="UNS116" s="237"/>
      <c r="UNT116" s="225"/>
      <c r="UNU116" s="235"/>
      <c r="UNV116" s="236"/>
      <c r="UNW116" s="237"/>
      <c r="UNX116" s="225"/>
      <c r="UNY116" s="235"/>
      <c r="UNZ116" s="236"/>
      <c r="UOA116" s="237"/>
      <c r="UOB116" s="225"/>
      <c r="UOC116" s="235"/>
      <c r="UOD116" s="236"/>
      <c r="UOE116" s="237"/>
      <c r="UOF116" s="225"/>
      <c r="UOG116" s="235"/>
      <c r="UOH116" s="236"/>
      <c r="UOI116" s="237"/>
      <c r="UOJ116" s="225"/>
      <c r="UOK116" s="235"/>
      <c r="UOL116" s="236"/>
      <c r="UOM116" s="237"/>
      <c r="UON116" s="225"/>
      <c r="UOO116" s="235"/>
      <c r="UOP116" s="236"/>
      <c r="UOQ116" s="237"/>
      <c r="UOR116" s="225"/>
      <c r="UOS116" s="235"/>
      <c r="UOT116" s="236"/>
      <c r="UOU116" s="237"/>
      <c r="UOV116" s="225"/>
      <c r="UOW116" s="235"/>
      <c r="UOX116" s="236"/>
      <c r="UOY116" s="237"/>
      <c r="UOZ116" s="225"/>
      <c r="UPA116" s="235"/>
      <c r="UPB116" s="236"/>
      <c r="UPC116" s="237"/>
      <c r="UPD116" s="225"/>
      <c r="UPE116" s="235"/>
      <c r="UPF116" s="236"/>
      <c r="UPG116" s="237"/>
      <c r="UPH116" s="225"/>
      <c r="UPI116" s="235"/>
      <c r="UPJ116" s="236"/>
      <c r="UPK116" s="237"/>
      <c r="UPL116" s="225"/>
      <c r="UPM116" s="235"/>
      <c r="UPN116" s="236"/>
      <c r="UPO116" s="237"/>
      <c r="UPP116" s="225"/>
      <c r="UPQ116" s="235"/>
      <c r="UPR116" s="236"/>
      <c r="UPS116" s="237"/>
      <c r="UPT116" s="225"/>
      <c r="UPU116" s="235"/>
      <c r="UPV116" s="236"/>
      <c r="UPW116" s="237"/>
      <c r="UPX116" s="225"/>
      <c r="UPY116" s="235"/>
      <c r="UPZ116" s="236"/>
      <c r="UQA116" s="237"/>
      <c r="UQB116" s="225"/>
      <c r="UQC116" s="235"/>
      <c r="UQD116" s="236"/>
      <c r="UQE116" s="237"/>
      <c r="UQF116" s="225"/>
      <c r="UQG116" s="235"/>
      <c r="UQH116" s="236"/>
      <c r="UQI116" s="237"/>
      <c r="UQJ116" s="225"/>
      <c r="UQK116" s="235"/>
      <c r="UQL116" s="236"/>
      <c r="UQM116" s="237"/>
      <c r="UQN116" s="225"/>
      <c r="UQO116" s="235"/>
      <c r="UQP116" s="236"/>
      <c r="UQQ116" s="237"/>
      <c r="UQR116" s="225"/>
      <c r="UQS116" s="235"/>
      <c r="UQT116" s="236"/>
      <c r="UQU116" s="237"/>
      <c r="UQV116" s="225"/>
      <c r="UQW116" s="235"/>
      <c r="UQX116" s="236"/>
      <c r="UQY116" s="237"/>
      <c r="UQZ116" s="225"/>
      <c r="URA116" s="235"/>
      <c r="URB116" s="236"/>
      <c r="URC116" s="237"/>
      <c r="URD116" s="225"/>
      <c r="URE116" s="235"/>
      <c r="URF116" s="236"/>
      <c r="URG116" s="237"/>
      <c r="URH116" s="225"/>
      <c r="URI116" s="235"/>
      <c r="URJ116" s="236"/>
      <c r="URK116" s="237"/>
      <c r="URL116" s="225"/>
      <c r="URM116" s="235"/>
      <c r="URN116" s="236"/>
      <c r="URO116" s="237"/>
      <c r="URP116" s="225"/>
      <c r="URQ116" s="235"/>
      <c r="URR116" s="236"/>
      <c r="URS116" s="237"/>
      <c r="URT116" s="225"/>
      <c r="URU116" s="235"/>
      <c r="URV116" s="236"/>
      <c r="URW116" s="237"/>
      <c r="URX116" s="225"/>
      <c r="URY116" s="235"/>
      <c r="URZ116" s="236"/>
      <c r="USA116" s="237"/>
      <c r="USB116" s="225"/>
      <c r="USC116" s="235"/>
      <c r="USD116" s="236"/>
      <c r="USE116" s="237"/>
      <c r="USF116" s="225"/>
      <c r="USG116" s="235"/>
      <c r="USH116" s="236"/>
      <c r="USI116" s="237"/>
      <c r="USJ116" s="225"/>
      <c r="USK116" s="235"/>
      <c r="USL116" s="236"/>
      <c r="USM116" s="237"/>
      <c r="USN116" s="225"/>
      <c r="USO116" s="235"/>
      <c r="USP116" s="236"/>
      <c r="USQ116" s="237"/>
      <c r="USR116" s="225"/>
      <c r="USS116" s="235"/>
      <c r="UST116" s="236"/>
      <c r="USU116" s="237"/>
      <c r="USV116" s="225"/>
      <c r="USW116" s="235"/>
      <c r="USX116" s="236"/>
      <c r="USY116" s="237"/>
      <c r="USZ116" s="225"/>
      <c r="UTA116" s="235"/>
      <c r="UTB116" s="236"/>
      <c r="UTC116" s="237"/>
      <c r="UTD116" s="225"/>
      <c r="UTE116" s="235"/>
      <c r="UTF116" s="236"/>
      <c r="UTG116" s="237"/>
      <c r="UTH116" s="225"/>
      <c r="UTI116" s="235"/>
      <c r="UTJ116" s="236"/>
      <c r="UTK116" s="237"/>
      <c r="UTL116" s="225"/>
      <c r="UTM116" s="235"/>
      <c r="UTN116" s="236"/>
      <c r="UTO116" s="237"/>
      <c r="UTP116" s="225"/>
      <c r="UTQ116" s="235"/>
      <c r="UTR116" s="236"/>
      <c r="UTS116" s="237"/>
      <c r="UTT116" s="225"/>
      <c r="UTU116" s="235"/>
      <c r="UTV116" s="236"/>
      <c r="UTW116" s="237"/>
      <c r="UTX116" s="225"/>
      <c r="UTY116" s="235"/>
      <c r="UTZ116" s="236"/>
      <c r="UUA116" s="237"/>
      <c r="UUB116" s="225"/>
      <c r="UUC116" s="235"/>
      <c r="UUD116" s="236"/>
      <c r="UUE116" s="237"/>
      <c r="UUF116" s="225"/>
      <c r="UUG116" s="235"/>
      <c r="UUH116" s="236"/>
      <c r="UUI116" s="237"/>
      <c r="UUJ116" s="225"/>
      <c r="UUK116" s="235"/>
      <c r="UUL116" s="236"/>
      <c r="UUM116" s="237"/>
      <c r="UUN116" s="225"/>
      <c r="UUO116" s="235"/>
      <c r="UUP116" s="236"/>
      <c r="UUQ116" s="237"/>
      <c r="UUR116" s="225"/>
      <c r="UUS116" s="235"/>
      <c r="UUT116" s="236"/>
      <c r="UUU116" s="237"/>
      <c r="UUV116" s="225"/>
      <c r="UUW116" s="235"/>
      <c r="UUX116" s="236"/>
      <c r="UUY116" s="237"/>
      <c r="UUZ116" s="225"/>
      <c r="UVA116" s="235"/>
      <c r="UVB116" s="236"/>
      <c r="UVC116" s="237"/>
      <c r="UVD116" s="225"/>
      <c r="UVE116" s="235"/>
      <c r="UVF116" s="236"/>
      <c r="UVG116" s="237"/>
      <c r="UVH116" s="225"/>
      <c r="UVI116" s="235"/>
      <c r="UVJ116" s="236"/>
      <c r="UVK116" s="237"/>
      <c r="UVL116" s="225"/>
      <c r="UVM116" s="235"/>
      <c r="UVN116" s="236"/>
      <c r="UVO116" s="237"/>
      <c r="UVP116" s="225"/>
      <c r="UVQ116" s="235"/>
      <c r="UVR116" s="236"/>
      <c r="UVS116" s="237"/>
      <c r="UVT116" s="225"/>
      <c r="UVU116" s="235"/>
      <c r="UVV116" s="236"/>
      <c r="UVW116" s="237"/>
      <c r="UVX116" s="225"/>
      <c r="UVY116" s="235"/>
      <c r="UVZ116" s="236"/>
      <c r="UWA116" s="237"/>
      <c r="UWB116" s="225"/>
      <c r="UWC116" s="235"/>
      <c r="UWD116" s="236"/>
      <c r="UWE116" s="237"/>
      <c r="UWF116" s="225"/>
      <c r="UWG116" s="235"/>
      <c r="UWH116" s="236"/>
      <c r="UWI116" s="237"/>
      <c r="UWJ116" s="225"/>
      <c r="UWK116" s="235"/>
      <c r="UWL116" s="236"/>
      <c r="UWM116" s="237"/>
      <c r="UWN116" s="225"/>
      <c r="UWO116" s="235"/>
      <c r="UWP116" s="236"/>
      <c r="UWQ116" s="237"/>
      <c r="UWR116" s="225"/>
      <c r="UWS116" s="235"/>
      <c r="UWT116" s="236"/>
      <c r="UWU116" s="237"/>
      <c r="UWV116" s="225"/>
      <c r="UWW116" s="235"/>
      <c r="UWX116" s="236"/>
      <c r="UWY116" s="237"/>
      <c r="UWZ116" s="225"/>
      <c r="UXA116" s="235"/>
      <c r="UXB116" s="236"/>
      <c r="UXC116" s="237"/>
      <c r="UXD116" s="225"/>
      <c r="UXE116" s="235"/>
      <c r="UXF116" s="236"/>
      <c r="UXG116" s="237"/>
      <c r="UXH116" s="225"/>
      <c r="UXI116" s="235"/>
      <c r="UXJ116" s="236"/>
      <c r="UXK116" s="237"/>
      <c r="UXL116" s="225"/>
      <c r="UXM116" s="235"/>
      <c r="UXN116" s="236"/>
      <c r="UXO116" s="237"/>
      <c r="UXP116" s="225"/>
      <c r="UXQ116" s="235"/>
      <c r="UXR116" s="236"/>
      <c r="UXS116" s="237"/>
      <c r="UXT116" s="225"/>
      <c r="UXU116" s="235"/>
      <c r="UXV116" s="236"/>
      <c r="UXW116" s="237"/>
      <c r="UXX116" s="225"/>
      <c r="UXY116" s="235"/>
      <c r="UXZ116" s="236"/>
      <c r="UYA116" s="237"/>
      <c r="UYB116" s="225"/>
      <c r="UYC116" s="235"/>
      <c r="UYD116" s="236"/>
      <c r="UYE116" s="237"/>
      <c r="UYF116" s="225"/>
      <c r="UYG116" s="235"/>
      <c r="UYH116" s="236"/>
      <c r="UYI116" s="237"/>
      <c r="UYJ116" s="225"/>
      <c r="UYK116" s="235"/>
      <c r="UYL116" s="236"/>
      <c r="UYM116" s="237"/>
      <c r="UYN116" s="225"/>
      <c r="UYO116" s="235"/>
      <c r="UYP116" s="236"/>
      <c r="UYQ116" s="237"/>
      <c r="UYR116" s="225"/>
      <c r="UYS116" s="235"/>
      <c r="UYT116" s="236"/>
      <c r="UYU116" s="237"/>
      <c r="UYV116" s="225"/>
      <c r="UYW116" s="235"/>
      <c r="UYX116" s="236"/>
      <c r="UYY116" s="237"/>
      <c r="UYZ116" s="225"/>
      <c r="UZA116" s="235"/>
      <c r="UZB116" s="236"/>
      <c r="UZC116" s="237"/>
      <c r="UZD116" s="225"/>
      <c r="UZE116" s="235"/>
      <c r="UZF116" s="236"/>
      <c r="UZG116" s="237"/>
      <c r="UZH116" s="225"/>
      <c r="UZI116" s="235"/>
      <c r="UZJ116" s="236"/>
      <c r="UZK116" s="237"/>
      <c r="UZL116" s="225"/>
      <c r="UZM116" s="235"/>
      <c r="UZN116" s="236"/>
      <c r="UZO116" s="237"/>
      <c r="UZP116" s="225"/>
      <c r="UZQ116" s="235"/>
      <c r="UZR116" s="236"/>
      <c r="UZS116" s="237"/>
      <c r="UZT116" s="225"/>
      <c r="UZU116" s="235"/>
      <c r="UZV116" s="236"/>
      <c r="UZW116" s="237"/>
      <c r="UZX116" s="225"/>
      <c r="UZY116" s="235"/>
      <c r="UZZ116" s="236"/>
      <c r="VAA116" s="237"/>
      <c r="VAB116" s="225"/>
      <c r="VAC116" s="235"/>
      <c r="VAD116" s="236"/>
      <c r="VAE116" s="237"/>
      <c r="VAF116" s="225"/>
      <c r="VAG116" s="235"/>
      <c r="VAH116" s="236"/>
      <c r="VAI116" s="237"/>
      <c r="VAJ116" s="225"/>
      <c r="VAK116" s="235"/>
      <c r="VAL116" s="236"/>
      <c r="VAM116" s="237"/>
      <c r="VAN116" s="225"/>
      <c r="VAO116" s="235"/>
      <c r="VAP116" s="236"/>
      <c r="VAQ116" s="237"/>
      <c r="VAR116" s="225"/>
      <c r="VAS116" s="235"/>
      <c r="VAT116" s="236"/>
      <c r="VAU116" s="237"/>
      <c r="VAV116" s="225"/>
      <c r="VAW116" s="235"/>
      <c r="VAX116" s="236"/>
      <c r="VAY116" s="237"/>
      <c r="VAZ116" s="225"/>
      <c r="VBA116" s="235"/>
      <c r="VBB116" s="236"/>
      <c r="VBC116" s="237"/>
      <c r="VBD116" s="225"/>
      <c r="VBE116" s="235"/>
      <c r="VBF116" s="236"/>
      <c r="VBG116" s="237"/>
      <c r="VBH116" s="225"/>
      <c r="VBI116" s="235"/>
      <c r="VBJ116" s="236"/>
      <c r="VBK116" s="237"/>
      <c r="VBL116" s="225"/>
      <c r="VBM116" s="235"/>
      <c r="VBN116" s="236"/>
      <c r="VBO116" s="237"/>
      <c r="VBP116" s="225"/>
      <c r="VBQ116" s="235"/>
      <c r="VBR116" s="236"/>
      <c r="VBS116" s="237"/>
      <c r="VBT116" s="225"/>
      <c r="VBU116" s="235"/>
      <c r="VBV116" s="236"/>
      <c r="VBW116" s="237"/>
      <c r="VBX116" s="225"/>
      <c r="VBY116" s="235"/>
      <c r="VBZ116" s="236"/>
      <c r="VCA116" s="237"/>
      <c r="VCB116" s="225"/>
      <c r="VCC116" s="235"/>
      <c r="VCD116" s="236"/>
      <c r="VCE116" s="237"/>
      <c r="VCF116" s="225"/>
      <c r="VCG116" s="235"/>
      <c r="VCH116" s="236"/>
      <c r="VCI116" s="237"/>
      <c r="VCJ116" s="225"/>
      <c r="VCK116" s="235"/>
      <c r="VCL116" s="236"/>
      <c r="VCM116" s="237"/>
      <c r="VCN116" s="225"/>
      <c r="VCO116" s="235"/>
      <c r="VCP116" s="236"/>
      <c r="VCQ116" s="237"/>
      <c r="VCR116" s="225"/>
      <c r="VCS116" s="235"/>
      <c r="VCT116" s="236"/>
      <c r="VCU116" s="237"/>
      <c r="VCV116" s="225"/>
      <c r="VCW116" s="235"/>
      <c r="VCX116" s="236"/>
      <c r="VCY116" s="237"/>
      <c r="VCZ116" s="225"/>
      <c r="VDA116" s="235"/>
      <c r="VDB116" s="236"/>
      <c r="VDC116" s="237"/>
      <c r="VDD116" s="225"/>
      <c r="VDE116" s="235"/>
      <c r="VDF116" s="236"/>
      <c r="VDG116" s="237"/>
      <c r="VDH116" s="225"/>
      <c r="VDI116" s="235"/>
      <c r="VDJ116" s="236"/>
      <c r="VDK116" s="237"/>
      <c r="VDL116" s="225"/>
      <c r="VDM116" s="235"/>
      <c r="VDN116" s="236"/>
      <c r="VDO116" s="237"/>
      <c r="VDP116" s="225"/>
      <c r="VDQ116" s="235"/>
      <c r="VDR116" s="236"/>
      <c r="VDS116" s="237"/>
      <c r="VDT116" s="225"/>
      <c r="VDU116" s="235"/>
      <c r="VDV116" s="236"/>
      <c r="VDW116" s="237"/>
      <c r="VDX116" s="225"/>
      <c r="VDY116" s="235"/>
      <c r="VDZ116" s="236"/>
      <c r="VEA116" s="237"/>
      <c r="VEB116" s="225"/>
      <c r="VEC116" s="235"/>
      <c r="VED116" s="236"/>
      <c r="VEE116" s="237"/>
      <c r="VEF116" s="225"/>
      <c r="VEG116" s="235"/>
      <c r="VEH116" s="236"/>
      <c r="VEI116" s="237"/>
      <c r="VEJ116" s="225"/>
      <c r="VEK116" s="235"/>
      <c r="VEL116" s="236"/>
      <c r="VEM116" s="237"/>
      <c r="VEN116" s="225"/>
      <c r="VEO116" s="235"/>
      <c r="VEP116" s="236"/>
      <c r="VEQ116" s="237"/>
      <c r="VER116" s="225"/>
      <c r="VES116" s="235"/>
      <c r="VET116" s="236"/>
      <c r="VEU116" s="237"/>
      <c r="VEV116" s="225"/>
      <c r="VEW116" s="235"/>
      <c r="VEX116" s="236"/>
      <c r="VEY116" s="237"/>
      <c r="VEZ116" s="225"/>
      <c r="VFA116" s="235"/>
      <c r="VFB116" s="236"/>
      <c r="VFC116" s="237"/>
      <c r="VFD116" s="225"/>
      <c r="VFE116" s="235"/>
      <c r="VFF116" s="236"/>
      <c r="VFG116" s="237"/>
      <c r="VFH116" s="225"/>
      <c r="VFI116" s="235"/>
      <c r="VFJ116" s="236"/>
      <c r="VFK116" s="237"/>
      <c r="VFL116" s="225"/>
      <c r="VFM116" s="235"/>
      <c r="VFN116" s="236"/>
      <c r="VFO116" s="237"/>
      <c r="VFP116" s="225"/>
      <c r="VFQ116" s="235"/>
      <c r="VFR116" s="236"/>
      <c r="VFS116" s="237"/>
      <c r="VFT116" s="225"/>
      <c r="VFU116" s="235"/>
      <c r="VFV116" s="236"/>
      <c r="VFW116" s="237"/>
      <c r="VFX116" s="225"/>
      <c r="VFY116" s="235"/>
      <c r="VFZ116" s="236"/>
      <c r="VGA116" s="237"/>
      <c r="VGB116" s="225"/>
      <c r="VGC116" s="235"/>
      <c r="VGD116" s="236"/>
      <c r="VGE116" s="237"/>
      <c r="VGF116" s="225"/>
      <c r="VGG116" s="235"/>
      <c r="VGH116" s="236"/>
      <c r="VGI116" s="237"/>
      <c r="VGJ116" s="225"/>
      <c r="VGK116" s="235"/>
      <c r="VGL116" s="236"/>
      <c r="VGM116" s="237"/>
      <c r="VGN116" s="225"/>
      <c r="VGO116" s="235"/>
      <c r="VGP116" s="236"/>
      <c r="VGQ116" s="237"/>
      <c r="VGR116" s="225"/>
      <c r="VGS116" s="235"/>
      <c r="VGT116" s="236"/>
      <c r="VGU116" s="237"/>
      <c r="VGV116" s="225"/>
      <c r="VGW116" s="235"/>
      <c r="VGX116" s="236"/>
      <c r="VGY116" s="237"/>
      <c r="VGZ116" s="225"/>
      <c r="VHA116" s="235"/>
      <c r="VHB116" s="236"/>
      <c r="VHC116" s="237"/>
      <c r="VHD116" s="225"/>
      <c r="VHE116" s="235"/>
      <c r="VHF116" s="236"/>
      <c r="VHG116" s="237"/>
      <c r="VHH116" s="225"/>
      <c r="VHI116" s="235"/>
      <c r="VHJ116" s="236"/>
      <c r="VHK116" s="237"/>
      <c r="VHL116" s="225"/>
      <c r="VHM116" s="235"/>
      <c r="VHN116" s="236"/>
      <c r="VHO116" s="237"/>
      <c r="VHP116" s="225"/>
      <c r="VHQ116" s="235"/>
      <c r="VHR116" s="236"/>
      <c r="VHS116" s="237"/>
      <c r="VHT116" s="225"/>
      <c r="VHU116" s="235"/>
      <c r="VHV116" s="236"/>
      <c r="VHW116" s="237"/>
      <c r="VHX116" s="225"/>
      <c r="VHY116" s="235"/>
      <c r="VHZ116" s="236"/>
      <c r="VIA116" s="237"/>
      <c r="VIB116" s="225"/>
      <c r="VIC116" s="235"/>
      <c r="VID116" s="236"/>
      <c r="VIE116" s="237"/>
      <c r="VIF116" s="225"/>
      <c r="VIG116" s="235"/>
      <c r="VIH116" s="236"/>
      <c r="VII116" s="237"/>
      <c r="VIJ116" s="225"/>
      <c r="VIK116" s="235"/>
      <c r="VIL116" s="236"/>
      <c r="VIM116" s="237"/>
      <c r="VIN116" s="225"/>
      <c r="VIO116" s="235"/>
      <c r="VIP116" s="236"/>
      <c r="VIQ116" s="237"/>
      <c r="VIR116" s="225"/>
      <c r="VIS116" s="235"/>
      <c r="VIT116" s="236"/>
      <c r="VIU116" s="237"/>
      <c r="VIV116" s="225"/>
      <c r="VIW116" s="235"/>
      <c r="VIX116" s="236"/>
      <c r="VIY116" s="237"/>
      <c r="VIZ116" s="225"/>
      <c r="VJA116" s="235"/>
      <c r="VJB116" s="236"/>
      <c r="VJC116" s="237"/>
      <c r="VJD116" s="225"/>
      <c r="VJE116" s="235"/>
      <c r="VJF116" s="236"/>
      <c r="VJG116" s="237"/>
      <c r="VJH116" s="225"/>
      <c r="VJI116" s="235"/>
      <c r="VJJ116" s="236"/>
      <c r="VJK116" s="237"/>
      <c r="VJL116" s="225"/>
      <c r="VJM116" s="235"/>
      <c r="VJN116" s="236"/>
      <c r="VJO116" s="237"/>
      <c r="VJP116" s="225"/>
      <c r="VJQ116" s="235"/>
      <c r="VJR116" s="236"/>
      <c r="VJS116" s="237"/>
      <c r="VJT116" s="225"/>
      <c r="VJU116" s="235"/>
      <c r="VJV116" s="236"/>
      <c r="VJW116" s="237"/>
      <c r="VJX116" s="225"/>
      <c r="VJY116" s="235"/>
      <c r="VJZ116" s="236"/>
      <c r="VKA116" s="237"/>
      <c r="VKB116" s="225"/>
      <c r="VKC116" s="235"/>
      <c r="VKD116" s="236"/>
      <c r="VKE116" s="237"/>
      <c r="VKF116" s="225"/>
      <c r="VKG116" s="235"/>
      <c r="VKH116" s="236"/>
      <c r="VKI116" s="237"/>
      <c r="VKJ116" s="225"/>
      <c r="VKK116" s="235"/>
      <c r="VKL116" s="236"/>
      <c r="VKM116" s="237"/>
      <c r="VKN116" s="225"/>
      <c r="VKO116" s="235"/>
      <c r="VKP116" s="236"/>
      <c r="VKQ116" s="237"/>
      <c r="VKR116" s="225"/>
      <c r="VKS116" s="235"/>
      <c r="VKT116" s="236"/>
      <c r="VKU116" s="237"/>
      <c r="VKV116" s="225"/>
      <c r="VKW116" s="235"/>
      <c r="VKX116" s="236"/>
      <c r="VKY116" s="237"/>
      <c r="VKZ116" s="225"/>
      <c r="VLA116" s="235"/>
      <c r="VLB116" s="236"/>
      <c r="VLC116" s="237"/>
      <c r="VLD116" s="225"/>
      <c r="VLE116" s="235"/>
      <c r="VLF116" s="236"/>
      <c r="VLG116" s="237"/>
      <c r="VLH116" s="225"/>
      <c r="VLI116" s="235"/>
      <c r="VLJ116" s="236"/>
      <c r="VLK116" s="237"/>
      <c r="VLL116" s="225"/>
      <c r="VLM116" s="235"/>
      <c r="VLN116" s="236"/>
      <c r="VLO116" s="237"/>
      <c r="VLP116" s="225"/>
      <c r="VLQ116" s="235"/>
      <c r="VLR116" s="236"/>
      <c r="VLS116" s="237"/>
      <c r="VLT116" s="225"/>
      <c r="VLU116" s="235"/>
      <c r="VLV116" s="236"/>
      <c r="VLW116" s="237"/>
      <c r="VLX116" s="225"/>
      <c r="VLY116" s="235"/>
      <c r="VLZ116" s="236"/>
      <c r="VMA116" s="237"/>
      <c r="VMB116" s="225"/>
      <c r="VMC116" s="235"/>
      <c r="VMD116" s="236"/>
      <c r="VME116" s="237"/>
      <c r="VMF116" s="225"/>
      <c r="VMG116" s="235"/>
      <c r="VMH116" s="236"/>
      <c r="VMI116" s="237"/>
      <c r="VMJ116" s="225"/>
      <c r="VMK116" s="235"/>
      <c r="VML116" s="236"/>
      <c r="VMM116" s="237"/>
      <c r="VMN116" s="225"/>
      <c r="VMO116" s="235"/>
      <c r="VMP116" s="236"/>
      <c r="VMQ116" s="237"/>
      <c r="VMR116" s="225"/>
      <c r="VMS116" s="235"/>
      <c r="VMT116" s="236"/>
      <c r="VMU116" s="237"/>
      <c r="VMV116" s="225"/>
      <c r="VMW116" s="235"/>
      <c r="VMX116" s="236"/>
      <c r="VMY116" s="237"/>
      <c r="VMZ116" s="225"/>
      <c r="VNA116" s="235"/>
      <c r="VNB116" s="236"/>
      <c r="VNC116" s="237"/>
      <c r="VND116" s="225"/>
      <c r="VNE116" s="235"/>
      <c r="VNF116" s="236"/>
      <c r="VNG116" s="237"/>
      <c r="VNH116" s="225"/>
      <c r="VNI116" s="235"/>
      <c r="VNJ116" s="236"/>
      <c r="VNK116" s="237"/>
      <c r="VNL116" s="225"/>
      <c r="VNM116" s="235"/>
      <c r="VNN116" s="236"/>
      <c r="VNO116" s="237"/>
      <c r="VNP116" s="225"/>
      <c r="VNQ116" s="235"/>
      <c r="VNR116" s="236"/>
      <c r="VNS116" s="237"/>
      <c r="VNT116" s="225"/>
      <c r="VNU116" s="235"/>
      <c r="VNV116" s="236"/>
      <c r="VNW116" s="237"/>
      <c r="VNX116" s="225"/>
      <c r="VNY116" s="235"/>
      <c r="VNZ116" s="236"/>
      <c r="VOA116" s="237"/>
      <c r="VOB116" s="225"/>
      <c r="VOC116" s="235"/>
      <c r="VOD116" s="236"/>
      <c r="VOE116" s="237"/>
      <c r="VOF116" s="225"/>
      <c r="VOG116" s="235"/>
      <c r="VOH116" s="236"/>
      <c r="VOI116" s="237"/>
      <c r="VOJ116" s="225"/>
      <c r="VOK116" s="235"/>
      <c r="VOL116" s="236"/>
      <c r="VOM116" s="237"/>
      <c r="VON116" s="225"/>
      <c r="VOO116" s="235"/>
      <c r="VOP116" s="236"/>
      <c r="VOQ116" s="237"/>
      <c r="VOR116" s="225"/>
      <c r="VOS116" s="235"/>
      <c r="VOT116" s="236"/>
      <c r="VOU116" s="237"/>
      <c r="VOV116" s="225"/>
      <c r="VOW116" s="235"/>
      <c r="VOX116" s="236"/>
      <c r="VOY116" s="237"/>
      <c r="VOZ116" s="225"/>
      <c r="VPA116" s="235"/>
      <c r="VPB116" s="236"/>
      <c r="VPC116" s="237"/>
      <c r="VPD116" s="225"/>
      <c r="VPE116" s="235"/>
      <c r="VPF116" s="236"/>
      <c r="VPG116" s="237"/>
      <c r="VPH116" s="225"/>
      <c r="VPI116" s="235"/>
      <c r="VPJ116" s="236"/>
      <c r="VPK116" s="237"/>
      <c r="VPL116" s="225"/>
      <c r="VPM116" s="235"/>
      <c r="VPN116" s="236"/>
      <c r="VPO116" s="237"/>
      <c r="VPP116" s="225"/>
      <c r="VPQ116" s="235"/>
      <c r="VPR116" s="236"/>
      <c r="VPS116" s="237"/>
      <c r="VPT116" s="225"/>
      <c r="VPU116" s="235"/>
      <c r="VPV116" s="236"/>
      <c r="VPW116" s="237"/>
      <c r="VPX116" s="225"/>
      <c r="VPY116" s="235"/>
      <c r="VPZ116" s="236"/>
      <c r="VQA116" s="237"/>
      <c r="VQB116" s="225"/>
      <c r="VQC116" s="235"/>
      <c r="VQD116" s="236"/>
      <c r="VQE116" s="237"/>
      <c r="VQF116" s="225"/>
      <c r="VQG116" s="235"/>
      <c r="VQH116" s="236"/>
      <c r="VQI116" s="237"/>
      <c r="VQJ116" s="225"/>
      <c r="VQK116" s="235"/>
      <c r="VQL116" s="236"/>
      <c r="VQM116" s="237"/>
      <c r="VQN116" s="225"/>
      <c r="VQO116" s="235"/>
      <c r="VQP116" s="236"/>
      <c r="VQQ116" s="237"/>
      <c r="VQR116" s="225"/>
      <c r="VQS116" s="235"/>
      <c r="VQT116" s="236"/>
      <c r="VQU116" s="237"/>
      <c r="VQV116" s="225"/>
      <c r="VQW116" s="235"/>
      <c r="VQX116" s="236"/>
      <c r="VQY116" s="237"/>
      <c r="VQZ116" s="225"/>
      <c r="VRA116" s="235"/>
      <c r="VRB116" s="236"/>
      <c r="VRC116" s="237"/>
      <c r="VRD116" s="225"/>
      <c r="VRE116" s="235"/>
      <c r="VRF116" s="236"/>
      <c r="VRG116" s="237"/>
      <c r="VRH116" s="225"/>
      <c r="VRI116" s="235"/>
      <c r="VRJ116" s="236"/>
      <c r="VRK116" s="237"/>
      <c r="VRL116" s="225"/>
      <c r="VRM116" s="235"/>
      <c r="VRN116" s="236"/>
      <c r="VRO116" s="237"/>
      <c r="VRP116" s="225"/>
      <c r="VRQ116" s="235"/>
      <c r="VRR116" s="236"/>
      <c r="VRS116" s="237"/>
      <c r="VRT116" s="225"/>
      <c r="VRU116" s="235"/>
      <c r="VRV116" s="236"/>
      <c r="VRW116" s="237"/>
      <c r="VRX116" s="225"/>
      <c r="VRY116" s="235"/>
      <c r="VRZ116" s="236"/>
      <c r="VSA116" s="237"/>
      <c r="VSB116" s="225"/>
      <c r="VSC116" s="235"/>
      <c r="VSD116" s="236"/>
      <c r="VSE116" s="237"/>
      <c r="VSF116" s="225"/>
      <c r="VSG116" s="235"/>
      <c r="VSH116" s="236"/>
      <c r="VSI116" s="237"/>
      <c r="VSJ116" s="225"/>
      <c r="VSK116" s="235"/>
      <c r="VSL116" s="236"/>
      <c r="VSM116" s="237"/>
      <c r="VSN116" s="225"/>
      <c r="VSO116" s="235"/>
      <c r="VSP116" s="236"/>
      <c r="VSQ116" s="237"/>
      <c r="VSR116" s="225"/>
      <c r="VSS116" s="235"/>
      <c r="VST116" s="236"/>
      <c r="VSU116" s="237"/>
      <c r="VSV116" s="225"/>
      <c r="VSW116" s="235"/>
      <c r="VSX116" s="236"/>
      <c r="VSY116" s="237"/>
      <c r="VSZ116" s="225"/>
      <c r="VTA116" s="235"/>
      <c r="VTB116" s="236"/>
      <c r="VTC116" s="237"/>
      <c r="VTD116" s="225"/>
      <c r="VTE116" s="235"/>
      <c r="VTF116" s="236"/>
      <c r="VTG116" s="237"/>
      <c r="VTH116" s="225"/>
      <c r="VTI116" s="235"/>
      <c r="VTJ116" s="236"/>
      <c r="VTK116" s="237"/>
      <c r="VTL116" s="225"/>
      <c r="VTM116" s="235"/>
      <c r="VTN116" s="236"/>
      <c r="VTO116" s="237"/>
      <c r="VTP116" s="225"/>
      <c r="VTQ116" s="235"/>
      <c r="VTR116" s="236"/>
      <c r="VTS116" s="237"/>
      <c r="VTT116" s="225"/>
      <c r="VTU116" s="235"/>
      <c r="VTV116" s="236"/>
      <c r="VTW116" s="237"/>
      <c r="VTX116" s="225"/>
      <c r="VTY116" s="235"/>
      <c r="VTZ116" s="236"/>
      <c r="VUA116" s="237"/>
      <c r="VUB116" s="225"/>
      <c r="VUC116" s="235"/>
      <c r="VUD116" s="236"/>
      <c r="VUE116" s="237"/>
      <c r="VUF116" s="225"/>
      <c r="VUG116" s="235"/>
      <c r="VUH116" s="236"/>
      <c r="VUI116" s="237"/>
      <c r="VUJ116" s="225"/>
      <c r="VUK116" s="235"/>
      <c r="VUL116" s="236"/>
      <c r="VUM116" s="237"/>
      <c r="VUN116" s="225"/>
      <c r="VUO116" s="235"/>
      <c r="VUP116" s="236"/>
      <c r="VUQ116" s="237"/>
      <c r="VUR116" s="225"/>
      <c r="VUS116" s="235"/>
      <c r="VUT116" s="236"/>
      <c r="VUU116" s="237"/>
      <c r="VUV116" s="225"/>
      <c r="VUW116" s="235"/>
      <c r="VUX116" s="236"/>
      <c r="VUY116" s="237"/>
      <c r="VUZ116" s="225"/>
      <c r="VVA116" s="235"/>
      <c r="VVB116" s="236"/>
      <c r="VVC116" s="237"/>
      <c r="VVD116" s="225"/>
      <c r="VVE116" s="235"/>
      <c r="VVF116" s="236"/>
      <c r="VVG116" s="237"/>
      <c r="VVH116" s="225"/>
      <c r="VVI116" s="235"/>
      <c r="VVJ116" s="236"/>
      <c r="VVK116" s="237"/>
      <c r="VVL116" s="225"/>
      <c r="VVM116" s="235"/>
      <c r="VVN116" s="236"/>
      <c r="VVO116" s="237"/>
      <c r="VVP116" s="225"/>
      <c r="VVQ116" s="235"/>
      <c r="VVR116" s="236"/>
      <c r="VVS116" s="237"/>
      <c r="VVT116" s="225"/>
      <c r="VVU116" s="235"/>
      <c r="VVV116" s="236"/>
      <c r="VVW116" s="237"/>
      <c r="VVX116" s="225"/>
      <c r="VVY116" s="235"/>
      <c r="VVZ116" s="236"/>
      <c r="VWA116" s="237"/>
      <c r="VWB116" s="225"/>
      <c r="VWC116" s="235"/>
      <c r="VWD116" s="236"/>
      <c r="VWE116" s="237"/>
      <c r="VWF116" s="225"/>
      <c r="VWG116" s="235"/>
      <c r="VWH116" s="236"/>
      <c r="VWI116" s="237"/>
      <c r="VWJ116" s="225"/>
      <c r="VWK116" s="235"/>
      <c r="VWL116" s="236"/>
      <c r="VWM116" s="237"/>
      <c r="VWN116" s="225"/>
      <c r="VWO116" s="235"/>
      <c r="VWP116" s="236"/>
      <c r="VWQ116" s="237"/>
      <c r="VWR116" s="225"/>
      <c r="VWS116" s="235"/>
      <c r="VWT116" s="236"/>
      <c r="VWU116" s="237"/>
      <c r="VWV116" s="225"/>
      <c r="VWW116" s="235"/>
      <c r="VWX116" s="236"/>
      <c r="VWY116" s="237"/>
      <c r="VWZ116" s="225"/>
      <c r="VXA116" s="235"/>
      <c r="VXB116" s="236"/>
      <c r="VXC116" s="237"/>
      <c r="VXD116" s="225"/>
      <c r="VXE116" s="235"/>
      <c r="VXF116" s="236"/>
      <c r="VXG116" s="237"/>
      <c r="VXH116" s="225"/>
      <c r="VXI116" s="235"/>
      <c r="VXJ116" s="236"/>
      <c r="VXK116" s="237"/>
      <c r="VXL116" s="225"/>
      <c r="VXM116" s="235"/>
      <c r="VXN116" s="236"/>
      <c r="VXO116" s="237"/>
      <c r="VXP116" s="225"/>
      <c r="VXQ116" s="235"/>
      <c r="VXR116" s="236"/>
      <c r="VXS116" s="237"/>
      <c r="VXT116" s="225"/>
      <c r="VXU116" s="235"/>
      <c r="VXV116" s="236"/>
      <c r="VXW116" s="237"/>
      <c r="VXX116" s="225"/>
      <c r="VXY116" s="235"/>
      <c r="VXZ116" s="236"/>
      <c r="VYA116" s="237"/>
      <c r="VYB116" s="225"/>
      <c r="VYC116" s="235"/>
      <c r="VYD116" s="236"/>
      <c r="VYE116" s="237"/>
      <c r="VYF116" s="225"/>
      <c r="VYG116" s="235"/>
      <c r="VYH116" s="236"/>
      <c r="VYI116" s="237"/>
      <c r="VYJ116" s="225"/>
      <c r="VYK116" s="235"/>
      <c r="VYL116" s="236"/>
      <c r="VYM116" s="237"/>
      <c r="VYN116" s="225"/>
      <c r="VYO116" s="235"/>
      <c r="VYP116" s="236"/>
      <c r="VYQ116" s="237"/>
      <c r="VYR116" s="225"/>
      <c r="VYS116" s="235"/>
      <c r="VYT116" s="236"/>
      <c r="VYU116" s="237"/>
      <c r="VYV116" s="225"/>
      <c r="VYW116" s="235"/>
      <c r="VYX116" s="236"/>
      <c r="VYY116" s="237"/>
      <c r="VYZ116" s="225"/>
      <c r="VZA116" s="235"/>
      <c r="VZB116" s="236"/>
      <c r="VZC116" s="237"/>
      <c r="VZD116" s="225"/>
      <c r="VZE116" s="235"/>
      <c r="VZF116" s="236"/>
      <c r="VZG116" s="237"/>
      <c r="VZH116" s="225"/>
      <c r="VZI116" s="235"/>
      <c r="VZJ116" s="236"/>
      <c r="VZK116" s="237"/>
      <c r="VZL116" s="225"/>
      <c r="VZM116" s="235"/>
      <c r="VZN116" s="236"/>
      <c r="VZO116" s="237"/>
      <c r="VZP116" s="225"/>
      <c r="VZQ116" s="235"/>
      <c r="VZR116" s="236"/>
      <c r="VZS116" s="237"/>
      <c r="VZT116" s="225"/>
      <c r="VZU116" s="235"/>
      <c r="VZV116" s="236"/>
      <c r="VZW116" s="237"/>
      <c r="VZX116" s="225"/>
      <c r="VZY116" s="235"/>
      <c r="VZZ116" s="236"/>
      <c r="WAA116" s="237"/>
      <c r="WAB116" s="225"/>
      <c r="WAC116" s="235"/>
      <c r="WAD116" s="236"/>
      <c r="WAE116" s="237"/>
      <c r="WAF116" s="225"/>
      <c r="WAG116" s="235"/>
      <c r="WAH116" s="236"/>
      <c r="WAI116" s="237"/>
      <c r="WAJ116" s="225"/>
      <c r="WAK116" s="235"/>
      <c r="WAL116" s="236"/>
      <c r="WAM116" s="237"/>
      <c r="WAN116" s="225"/>
      <c r="WAO116" s="235"/>
      <c r="WAP116" s="236"/>
      <c r="WAQ116" s="237"/>
      <c r="WAR116" s="225"/>
      <c r="WAS116" s="235"/>
      <c r="WAT116" s="236"/>
      <c r="WAU116" s="237"/>
      <c r="WAV116" s="225"/>
      <c r="WAW116" s="235"/>
      <c r="WAX116" s="236"/>
      <c r="WAY116" s="237"/>
      <c r="WAZ116" s="225"/>
      <c r="WBA116" s="235"/>
      <c r="WBB116" s="236"/>
      <c r="WBC116" s="237"/>
      <c r="WBD116" s="225"/>
      <c r="WBE116" s="235"/>
      <c r="WBF116" s="236"/>
      <c r="WBG116" s="237"/>
      <c r="WBH116" s="225"/>
      <c r="WBI116" s="235"/>
      <c r="WBJ116" s="236"/>
      <c r="WBK116" s="237"/>
      <c r="WBL116" s="225"/>
      <c r="WBM116" s="235"/>
      <c r="WBN116" s="236"/>
      <c r="WBO116" s="237"/>
      <c r="WBP116" s="225"/>
      <c r="WBQ116" s="235"/>
      <c r="WBR116" s="236"/>
      <c r="WBS116" s="237"/>
      <c r="WBT116" s="225"/>
      <c r="WBU116" s="235"/>
      <c r="WBV116" s="236"/>
      <c r="WBW116" s="237"/>
      <c r="WBX116" s="225"/>
      <c r="WBY116" s="235"/>
      <c r="WBZ116" s="236"/>
      <c r="WCA116" s="237"/>
      <c r="WCB116" s="225"/>
      <c r="WCC116" s="235"/>
      <c r="WCD116" s="236"/>
      <c r="WCE116" s="237"/>
      <c r="WCF116" s="225"/>
      <c r="WCG116" s="235"/>
      <c r="WCH116" s="236"/>
      <c r="WCI116" s="237"/>
      <c r="WCJ116" s="225"/>
      <c r="WCK116" s="235"/>
      <c r="WCL116" s="236"/>
      <c r="WCM116" s="237"/>
      <c r="WCN116" s="225"/>
      <c r="WCO116" s="235"/>
      <c r="WCP116" s="236"/>
      <c r="WCQ116" s="237"/>
      <c r="WCR116" s="225"/>
      <c r="WCS116" s="235"/>
      <c r="WCT116" s="236"/>
      <c r="WCU116" s="237"/>
      <c r="WCV116" s="225"/>
      <c r="WCW116" s="235"/>
      <c r="WCX116" s="236"/>
      <c r="WCY116" s="237"/>
      <c r="WCZ116" s="225"/>
      <c r="WDA116" s="235"/>
      <c r="WDB116" s="236"/>
      <c r="WDC116" s="237"/>
      <c r="WDD116" s="225"/>
      <c r="WDE116" s="235"/>
      <c r="WDF116" s="236"/>
      <c r="WDG116" s="237"/>
      <c r="WDH116" s="225"/>
      <c r="WDI116" s="235"/>
      <c r="WDJ116" s="236"/>
      <c r="WDK116" s="237"/>
      <c r="WDL116" s="225"/>
      <c r="WDM116" s="235"/>
      <c r="WDN116" s="236"/>
      <c r="WDO116" s="237"/>
      <c r="WDP116" s="225"/>
      <c r="WDQ116" s="235"/>
      <c r="WDR116" s="236"/>
      <c r="WDS116" s="237"/>
      <c r="WDT116" s="225"/>
      <c r="WDU116" s="235"/>
      <c r="WDV116" s="236"/>
      <c r="WDW116" s="237"/>
      <c r="WDX116" s="225"/>
      <c r="WDY116" s="235"/>
      <c r="WDZ116" s="236"/>
      <c r="WEA116" s="237"/>
      <c r="WEB116" s="225"/>
      <c r="WEC116" s="235"/>
      <c r="WED116" s="236"/>
      <c r="WEE116" s="237"/>
      <c r="WEF116" s="225"/>
      <c r="WEG116" s="235"/>
      <c r="WEH116" s="236"/>
      <c r="WEI116" s="237"/>
      <c r="WEJ116" s="225"/>
      <c r="WEK116" s="235"/>
      <c r="WEL116" s="236"/>
      <c r="WEM116" s="237"/>
      <c r="WEN116" s="225"/>
      <c r="WEO116" s="235"/>
      <c r="WEP116" s="236"/>
      <c r="WEQ116" s="237"/>
      <c r="WER116" s="225"/>
      <c r="WES116" s="235"/>
      <c r="WET116" s="236"/>
      <c r="WEU116" s="237"/>
      <c r="WEV116" s="225"/>
      <c r="WEW116" s="235"/>
      <c r="WEX116" s="236"/>
      <c r="WEY116" s="237"/>
      <c r="WEZ116" s="225"/>
      <c r="WFA116" s="235"/>
      <c r="WFB116" s="236"/>
      <c r="WFC116" s="237"/>
      <c r="WFD116" s="225"/>
      <c r="WFE116" s="235"/>
      <c r="WFF116" s="236"/>
      <c r="WFG116" s="237"/>
      <c r="WFH116" s="225"/>
      <c r="WFI116" s="235"/>
      <c r="WFJ116" s="236"/>
      <c r="WFK116" s="237"/>
      <c r="WFL116" s="225"/>
      <c r="WFM116" s="235"/>
      <c r="WFN116" s="236"/>
      <c r="WFO116" s="237"/>
      <c r="WFP116" s="225"/>
      <c r="WFQ116" s="235"/>
      <c r="WFR116" s="236"/>
      <c r="WFS116" s="237"/>
      <c r="WFT116" s="225"/>
      <c r="WFU116" s="235"/>
      <c r="WFV116" s="236"/>
      <c r="WFW116" s="237"/>
      <c r="WFX116" s="225"/>
      <c r="WFY116" s="235"/>
      <c r="WFZ116" s="236"/>
      <c r="WGA116" s="237"/>
      <c r="WGB116" s="225"/>
      <c r="WGC116" s="235"/>
      <c r="WGD116" s="236"/>
      <c r="WGE116" s="237"/>
      <c r="WGF116" s="225"/>
      <c r="WGG116" s="235"/>
      <c r="WGH116" s="236"/>
      <c r="WGI116" s="237"/>
      <c r="WGJ116" s="225"/>
      <c r="WGK116" s="235"/>
      <c r="WGL116" s="236"/>
      <c r="WGM116" s="237"/>
      <c r="WGN116" s="225"/>
      <c r="WGO116" s="235"/>
      <c r="WGP116" s="236"/>
      <c r="WGQ116" s="237"/>
      <c r="WGR116" s="225"/>
      <c r="WGS116" s="235"/>
      <c r="WGT116" s="236"/>
      <c r="WGU116" s="237"/>
      <c r="WGV116" s="225"/>
      <c r="WGW116" s="235"/>
      <c r="WGX116" s="236"/>
      <c r="WGY116" s="237"/>
      <c r="WGZ116" s="225"/>
      <c r="WHA116" s="235"/>
      <c r="WHB116" s="236"/>
      <c r="WHC116" s="237"/>
      <c r="WHD116" s="225"/>
      <c r="WHE116" s="235"/>
      <c r="WHF116" s="236"/>
      <c r="WHG116" s="237"/>
      <c r="WHH116" s="225"/>
      <c r="WHI116" s="235"/>
      <c r="WHJ116" s="236"/>
      <c r="WHK116" s="237"/>
      <c r="WHL116" s="225"/>
      <c r="WHM116" s="235"/>
      <c r="WHN116" s="236"/>
      <c r="WHO116" s="237"/>
      <c r="WHP116" s="225"/>
      <c r="WHQ116" s="235"/>
      <c r="WHR116" s="236"/>
      <c r="WHS116" s="237"/>
      <c r="WHT116" s="225"/>
      <c r="WHU116" s="235"/>
      <c r="WHV116" s="236"/>
      <c r="WHW116" s="237"/>
      <c r="WHX116" s="225"/>
      <c r="WHY116" s="235"/>
      <c r="WHZ116" s="236"/>
      <c r="WIA116" s="237"/>
      <c r="WIB116" s="225"/>
      <c r="WIC116" s="235"/>
      <c r="WID116" s="236"/>
      <c r="WIE116" s="237"/>
      <c r="WIF116" s="225"/>
      <c r="WIG116" s="235"/>
      <c r="WIH116" s="236"/>
      <c r="WII116" s="237"/>
      <c r="WIJ116" s="225"/>
      <c r="WIK116" s="235"/>
      <c r="WIL116" s="236"/>
      <c r="WIM116" s="237"/>
      <c r="WIN116" s="225"/>
      <c r="WIO116" s="235"/>
      <c r="WIP116" s="236"/>
      <c r="WIQ116" s="237"/>
      <c r="WIR116" s="225"/>
      <c r="WIS116" s="235"/>
      <c r="WIT116" s="236"/>
      <c r="WIU116" s="237"/>
      <c r="WIV116" s="225"/>
      <c r="WIW116" s="235"/>
      <c r="WIX116" s="236"/>
      <c r="WIY116" s="237"/>
      <c r="WIZ116" s="225"/>
      <c r="WJA116" s="235"/>
      <c r="WJB116" s="236"/>
      <c r="WJC116" s="237"/>
      <c r="WJD116" s="225"/>
      <c r="WJE116" s="235"/>
      <c r="WJF116" s="236"/>
      <c r="WJG116" s="237"/>
      <c r="WJH116" s="225"/>
      <c r="WJI116" s="235"/>
      <c r="WJJ116" s="236"/>
      <c r="WJK116" s="237"/>
      <c r="WJL116" s="225"/>
      <c r="WJM116" s="235"/>
      <c r="WJN116" s="236"/>
      <c r="WJO116" s="237"/>
      <c r="WJP116" s="225"/>
      <c r="WJQ116" s="235"/>
      <c r="WJR116" s="236"/>
      <c r="WJS116" s="237"/>
      <c r="WJT116" s="225"/>
      <c r="WJU116" s="235"/>
      <c r="WJV116" s="236"/>
      <c r="WJW116" s="237"/>
      <c r="WJX116" s="225"/>
      <c r="WJY116" s="235"/>
      <c r="WJZ116" s="236"/>
      <c r="WKA116" s="237"/>
      <c r="WKB116" s="225"/>
      <c r="WKC116" s="235"/>
      <c r="WKD116" s="236"/>
      <c r="WKE116" s="237"/>
      <c r="WKF116" s="225"/>
      <c r="WKG116" s="235"/>
      <c r="WKH116" s="236"/>
      <c r="WKI116" s="237"/>
      <c r="WKJ116" s="225"/>
      <c r="WKK116" s="235"/>
      <c r="WKL116" s="236"/>
      <c r="WKM116" s="237"/>
      <c r="WKN116" s="225"/>
      <c r="WKO116" s="235"/>
      <c r="WKP116" s="236"/>
      <c r="WKQ116" s="237"/>
      <c r="WKR116" s="225"/>
      <c r="WKS116" s="235"/>
      <c r="WKT116" s="236"/>
      <c r="WKU116" s="237"/>
      <c r="WKV116" s="225"/>
      <c r="WKW116" s="235"/>
      <c r="WKX116" s="236"/>
      <c r="WKY116" s="237"/>
      <c r="WKZ116" s="225"/>
      <c r="WLA116" s="235"/>
      <c r="WLB116" s="236"/>
      <c r="WLC116" s="237"/>
      <c r="WLD116" s="225"/>
      <c r="WLE116" s="235"/>
      <c r="WLF116" s="236"/>
      <c r="WLG116" s="237"/>
      <c r="WLH116" s="225"/>
      <c r="WLI116" s="235"/>
      <c r="WLJ116" s="236"/>
      <c r="WLK116" s="237"/>
      <c r="WLL116" s="225"/>
      <c r="WLM116" s="235"/>
      <c r="WLN116" s="236"/>
      <c r="WLO116" s="237"/>
      <c r="WLP116" s="225"/>
      <c r="WLQ116" s="235"/>
      <c r="WLR116" s="236"/>
      <c r="WLS116" s="237"/>
      <c r="WLT116" s="225"/>
      <c r="WLU116" s="235"/>
      <c r="WLV116" s="236"/>
      <c r="WLW116" s="237"/>
      <c r="WLX116" s="225"/>
      <c r="WLY116" s="235"/>
      <c r="WLZ116" s="236"/>
      <c r="WMA116" s="237"/>
      <c r="WMB116" s="225"/>
      <c r="WMC116" s="235"/>
      <c r="WMD116" s="236"/>
      <c r="WME116" s="237"/>
      <c r="WMF116" s="225"/>
      <c r="WMG116" s="235"/>
      <c r="WMH116" s="236"/>
      <c r="WMI116" s="237"/>
      <c r="WMJ116" s="225"/>
      <c r="WMK116" s="235"/>
      <c r="WML116" s="236"/>
      <c r="WMM116" s="237"/>
      <c r="WMN116" s="225"/>
      <c r="WMO116" s="235"/>
      <c r="WMP116" s="236"/>
      <c r="WMQ116" s="237"/>
      <c r="WMR116" s="225"/>
      <c r="WMS116" s="235"/>
      <c r="WMT116" s="236"/>
      <c r="WMU116" s="237"/>
      <c r="WMV116" s="225"/>
      <c r="WMW116" s="235"/>
      <c r="WMX116" s="236"/>
      <c r="WMY116" s="237"/>
      <c r="WMZ116" s="225"/>
      <c r="WNA116" s="235"/>
      <c r="WNB116" s="236"/>
      <c r="WNC116" s="237"/>
      <c r="WND116" s="225"/>
      <c r="WNE116" s="235"/>
      <c r="WNF116" s="236"/>
      <c r="WNG116" s="237"/>
      <c r="WNH116" s="225"/>
      <c r="WNI116" s="235"/>
      <c r="WNJ116" s="236"/>
      <c r="WNK116" s="237"/>
      <c r="WNL116" s="225"/>
      <c r="WNM116" s="235"/>
      <c r="WNN116" s="236"/>
      <c r="WNO116" s="237"/>
      <c r="WNP116" s="225"/>
      <c r="WNQ116" s="235"/>
      <c r="WNR116" s="236"/>
      <c r="WNS116" s="237"/>
      <c r="WNT116" s="225"/>
      <c r="WNU116" s="235"/>
      <c r="WNV116" s="236"/>
      <c r="WNW116" s="237"/>
      <c r="WNX116" s="225"/>
      <c r="WNY116" s="235"/>
      <c r="WNZ116" s="236"/>
      <c r="WOA116" s="237"/>
      <c r="WOB116" s="225"/>
      <c r="WOC116" s="235"/>
      <c r="WOD116" s="236"/>
      <c r="WOE116" s="237"/>
      <c r="WOF116" s="225"/>
      <c r="WOG116" s="235"/>
      <c r="WOH116" s="236"/>
      <c r="WOI116" s="237"/>
      <c r="WOJ116" s="225"/>
      <c r="WOK116" s="235"/>
      <c r="WOL116" s="236"/>
      <c r="WOM116" s="237"/>
      <c r="WON116" s="225"/>
      <c r="WOO116" s="235"/>
      <c r="WOP116" s="236"/>
      <c r="WOQ116" s="237"/>
      <c r="WOR116" s="225"/>
      <c r="WOS116" s="235"/>
      <c r="WOT116" s="236"/>
      <c r="WOU116" s="237"/>
      <c r="WOV116" s="225"/>
      <c r="WOW116" s="235"/>
      <c r="WOX116" s="236"/>
      <c r="WOY116" s="237"/>
      <c r="WOZ116" s="225"/>
      <c r="WPA116" s="235"/>
      <c r="WPB116" s="236"/>
      <c r="WPC116" s="237"/>
      <c r="WPD116" s="225"/>
      <c r="WPE116" s="235"/>
      <c r="WPF116" s="236"/>
      <c r="WPG116" s="237"/>
      <c r="WPH116" s="225"/>
      <c r="WPI116" s="235"/>
      <c r="WPJ116" s="236"/>
      <c r="WPK116" s="237"/>
      <c r="WPL116" s="225"/>
      <c r="WPM116" s="235"/>
      <c r="WPN116" s="236"/>
      <c r="WPO116" s="237"/>
      <c r="WPP116" s="225"/>
      <c r="WPQ116" s="235"/>
      <c r="WPR116" s="236"/>
      <c r="WPS116" s="237"/>
      <c r="WPT116" s="225"/>
      <c r="WPU116" s="235"/>
      <c r="WPV116" s="236"/>
      <c r="WPW116" s="237"/>
      <c r="WPX116" s="225"/>
      <c r="WPY116" s="235"/>
      <c r="WPZ116" s="236"/>
      <c r="WQA116" s="237"/>
      <c r="WQB116" s="225"/>
      <c r="WQC116" s="235"/>
      <c r="WQD116" s="236"/>
      <c r="WQE116" s="237"/>
      <c r="WQF116" s="225"/>
      <c r="WQG116" s="235"/>
      <c r="WQH116" s="236"/>
      <c r="WQI116" s="237"/>
      <c r="WQJ116" s="225"/>
      <c r="WQK116" s="235"/>
      <c r="WQL116" s="236"/>
      <c r="WQM116" s="237"/>
      <c r="WQN116" s="225"/>
      <c r="WQO116" s="235"/>
      <c r="WQP116" s="236"/>
      <c r="WQQ116" s="237"/>
      <c r="WQR116" s="225"/>
      <c r="WQS116" s="235"/>
      <c r="WQT116" s="236"/>
      <c r="WQU116" s="237"/>
      <c r="WQV116" s="225"/>
      <c r="WQW116" s="235"/>
      <c r="WQX116" s="236"/>
      <c r="WQY116" s="237"/>
      <c r="WQZ116" s="225"/>
      <c r="WRA116" s="235"/>
      <c r="WRB116" s="236"/>
      <c r="WRC116" s="237"/>
      <c r="WRD116" s="225"/>
      <c r="WRE116" s="235"/>
      <c r="WRF116" s="236"/>
      <c r="WRG116" s="237"/>
      <c r="WRH116" s="225"/>
      <c r="WRI116" s="235"/>
      <c r="WRJ116" s="236"/>
      <c r="WRK116" s="237"/>
      <c r="WRL116" s="225"/>
      <c r="WRM116" s="235"/>
      <c r="WRN116" s="236"/>
      <c r="WRO116" s="237"/>
      <c r="WRP116" s="225"/>
      <c r="WRQ116" s="235"/>
      <c r="WRR116" s="236"/>
      <c r="WRS116" s="237"/>
      <c r="WRT116" s="225"/>
      <c r="WRU116" s="235"/>
      <c r="WRV116" s="236"/>
      <c r="WRW116" s="237"/>
      <c r="WRX116" s="225"/>
      <c r="WRY116" s="235"/>
      <c r="WRZ116" s="236"/>
      <c r="WSA116" s="237"/>
      <c r="WSB116" s="225"/>
      <c r="WSC116" s="235"/>
      <c r="WSD116" s="236"/>
      <c r="WSE116" s="237"/>
      <c r="WSF116" s="225"/>
      <c r="WSG116" s="235"/>
      <c r="WSH116" s="236"/>
      <c r="WSI116" s="237"/>
      <c r="WSJ116" s="225"/>
      <c r="WSK116" s="235"/>
      <c r="WSL116" s="236"/>
      <c r="WSM116" s="237"/>
      <c r="WSN116" s="225"/>
      <c r="WSO116" s="235"/>
      <c r="WSP116" s="236"/>
      <c r="WSQ116" s="237"/>
      <c r="WSR116" s="225"/>
      <c r="WSS116" s="235"/>
      <c r="WST116" s="236"/>
      <c r="WSU116" s="237"/>
      <c r="WSV116" s="225"/>
      <c r="WSW116" s="235"/>
      <c r="WSX116" s="236"/>
      <c r="WSY116" s="237"/>
      <c r="WSZ116" s="225"/>
      <c r="WTA116" s="235"/>
      <c r="WTB116" s="236"/>
      <c r="WTC116" s="237"/>
      <c r="WTD116" s="225"/>
      <c r="WTE116" s="235"/>
      <c r="WTF116" s="236"/>
      <c r="WTG116" s="237"/>
      <c r="WTH116" s="225"/>
      <c r="WTI116" s="235"/>
      <c r="WTJ116" s="236"/>
      <c r="WTK116" s="237"/>
      <c r="WTL116" s="225"/>
      <c r="WTM116" s="235"/>
      <c r="WTN116" s="236"/>
      <c r="WTO116" s="237"/>
      <c r="WTP116" s="225"/>
      <c r="WTQ116" s="235"/>
      <c r="WTR116" s="236"/>
      <c r="WTS116" s="237"/>
      <c r="WTT116" s="225"/>
      <c r="WTU116" s="235"/>
      <c r="WTV116" s="236"/>
      <c r="WTW116" s="237"/>
      <c r="WTX116" s="225"/>
      <c r="WTY116" s="235"/>
      <c r="WTZ116" s="236"/>
      <c r="WUA116" s="237"/>
      <c r="WUB116" s="225"/>
      <c r="WUC116" s="235"/>
      <c r="WUD116" s="236"/>
      <c r="WUE116" s="237"/>
      <c r="WUF116" s="225"/>
      <c r="WUG116" s="235"/>
      <c r="WUH116" s="236"/>
      <c r="WUI116" s="237"/>
      <c r="WUJ116" s="225"/>
      <c r="WUK116" s="235"/>
      <c r="WUL116" s="236"/>
      <c r="WUM116" s="237"/>
      <c r="WUN116" s="225"/>
      <c r="WUO116" s="235"/>
      <c r="WUP116" s="236"/>
      <c r="WUQ116" s="237"/>
      <c r="WUR116" s="225"/>
      <c r="WUS116" s="235"/>
      <c r="WUT116" s="236"/>
      <c r="WUU116" s="237"/>
      <c r="WUV116" s="225"/>
      <c r="WUW116" s="235"/>
      <c r="WUX116" s="236"/>
      <c r="WUY116" s="237"/>
      <c r="WUZ116" s="225"/>
      <c r="WVA116" s="235"/>
      <c r="WVB116" s="236"/>
      <c r="WVC116" s="237"/>
      <c r="WVD116" s="225"/>
      <c r="WVE116" s="235"/>
      <c r="WVF116" s="236"/>
      <c r="WVG116" s="237"/>
      <c r="WVH116" s="225"/>
      <c r="WVI116" s="235"/>
      <c r="WVJ116" s="236"/>
      <c r="WVK116" s="237"/>
      <c r="WVL116" s="225"/>
      <c r="WVM116" s="235"/>
      <c r="WVN116" s="236"/>
      <c r="WVO116" s="237"/>
      <c r="WVP116" s="225"/>
      <c r="WVQ116" s="235"/>
      <c r="WVR116" s="236"/>
      <c r="WVS116" s="237"/>
      <c r="WVT116" s="225"/>
      <c r="WVU116" s="235"/>
      <c r="WVV116" s="236"/>
      <c r="WVW116" s="237"/>
      <c r="WVX116" s="225"/>
      <c r="WVY116" s="235"/>
      <c r="WVZ116" s="236"/>
      <c r="WWA116" s="237"/>
      <c r="WWB116" s="225"/>
      <c r="WWC116" s="235"/>
      <c r="WWD116" s="236"/>
      <c r="WWE116" s="237"/>
      <c r="WWF116" s="225"/>
      <c r="WWG116" s="235"/>
      <c r="WWH116" s="236"/>
      <c r="WWI116" s="237"/>
      <c r="WWJ116" s="225"/>
      <c r="WWK116" s="235"/>
      <c r="WWL116" s="236"/>
      <c r="WWM116" s="237"/>
      <c r="WWN116" s="225"/>
      <c r="WWO116" s="235"/>
      <c r="WWP116" s="236"/>
      <c r="WWQ116" s="237"/>
      <c r="WWR116" s="225"/>
      <c r="WWS116" s="235"/>
      <c r="WWT116" s="236"/>
      <c r="WWU116" s="237"/>
      <c r="WWV116" s="225"/>
      <c r="WWW116" s="235"/>
      <c r="WWX116" s="236"/>
      <c r="WWY116" s="237"/>
      <c r="WWZ116" s="225"/>
      <c r="WXA116" s="235"/>
      <c r="WXB116" s="236"/>
      <c r="WXC116" s="237"/>
      <c r="WXD116" s="225"/>
      <c r="WXE116" s="235"/>
      <c r="WXF116" s="236"/>
      <c r="WXG116" s="237"/>
      <c r="WXH116" s="225"/>
      <c r="WXI116" s="235"/>
      <c r="WXJ116" s="236"/>
      <c r="WXK116" s="237"/>
      <c r="WXL116" s="225"/>
      <c r="WXM116" s="235"/>
      <c r="WXN116" s="236"/>
      <c r="WXO116" s="237"/>
      <c r="WXP116" s="225"/>
      <c r="WXQ116" s="235"/>
      <c r="WXR116" s="236"/>
      <c r="WXS116" s="237"/>
      <c r="WXT116" s="225"/>
      <c r="WXU116" s="235"/>
      <c r="WXV116" s="236"/>
      <c r="WXW116" s="237"/>
      <c r="WXX116" s="225"/>
      <c r="WXY116" s="235"/>
      <c r="WXZ116" s="236"/>
      <c r="WYA116" s="237"/>
      <c r="WYB116" s="225"/>
      <c r="WYC116" s="235"/>
      <c r="WYD116" s="236"/>
      <c r="WYE116" s="237"/>
      <c r="WYF116" s="225"/>
      <c r="WYG116" s="235"/>
      <c r="WYH116" s="236"/>
      <c r="WYI116" s="237"/>
      <c r="WYJ116" s="225"/>
      <c r="WYK116" s="235"/>
      <c r="WYL116" s="236"/>
      <c r="WYM116" s="237"/>
      <c r="WYN116" s="225"/>
      <c r="WYO116" s="235"/>
      <c r="WYP116" s="236"/>
      <c r="WYQ116" s="237"/>
      <c r="WYR116" s="225"/>
      <c r="WYS116" s="235"/>
      <c r="WYT116" s="236"/>
      <c r="WYU116" s="237"/>
      <c r="WYV116" s="225"/>
      <c r="WYW116" s="235"/>
      <c r="WYX116" s="236"/>
      <c r="WYY116" s="237"/>
      <c r="WYZ116" s="225"/>
      <c r="WZA116" s="235"/>
      <c r="WZB116" s="236"/>
      <c r="WZC116" s="237"/>
      <c r="WZD116" s="225"/>
      <c r="WZE116" s="235"/>
      <c r="WZF116" s="236"/>
      <c r="WZG116" s="237"/>
      <c r="WZH116" s="225"/>
      <c r="WZI116" s="235"/>
      <c r="WZJ116" s="236"/>
      <c r="WZK116" s="237"/>
      <c r="WZL116" s="225"/>
      <c r="WZM116" s="235"/>
      <c r="WZN116" s="236"/>
      <c r="WZO116" s="237"/>
      <c r="WZP116" s="225"/>
      <c r="WZQ116" s="235"/>
      <c r="WZR116" s="236"/>
      <c r="WZS116" s="237"/>
      <c r="WZT116" s="225"/>
      <c r="WZU116" s="235"/>
      <c r="WZV116" s="236"/>
      <c r="WZW116" s="237"/>
      <c r="WZX116" s="225"/>
      <c r="WZY116" s="235"/>
      <c r="WZZ116" s="236"/>
      <c r="XAA116" s="237"/>
      <c r="XAB116" s="225"/>
      <c r="XAC116" s="235"/>
      <c r="XAD116" s="236"/>
      <c r="XAE116" s="237"/>
      <c r="XAF116" s="225"/>
      <c r="XAG116" s="235"/>
      <c r="XAH116" s="236"/>
      <c r="XAI116" s="237"/>
      <c r="XAJ116" s="225"/>
      <c r="XAK116" s="235"/>
      <c r="XAL116" s="236"/>
      <c r="XAM116" s="237"/>
      <c r="XAN116" s="225"/>
      <c r="XAO116" s="235"/>
      <c r="XAP116" s="236"/>
      <c r="XAQ116" s="237"/>
      <c r="XAR116" s="225"/>
      <c r="XAS116" s="235"/>
      <c r="XAT116" s="236"/>
      <c r="XAU116" s="237"/>
      <c r="XAV116" s="225"/>
      <c r="XAW116" s="235"/>
      <c r="XAX116" s="236"/>
      <c r="XAY116" s="237"/>
      <c r="XAZ116" s="225"/>
      <c r="XBA116" s="235"/>
      <c r="XBB116" s="236"/>
      <c r="XBC116" s="237"/>
      <c r="XBD116" s="225"/>
      <c r="XBE116" s="235"/>
      <c r="XBF116" s="236"/>
      <c r="XBG116" s="237"/>
      <c r="XBH116" s="225"/>
      <c r="XBI116" s="235"/>
      <c r="XBJ116" s="236"/>
      <c r="XBK116" s="237"/>
      <c r="XBL116" s="225"/>
      <c r="XBM116" s="235"/>
      <c r="XBN116" s="236"/>
      <c r="XBO116" s="237"/>
      <c r="XBP116" s="225"/>
      <c r="XBQ116" s="235"/>
      <c r="XBR116" s="236"/>
      <c r="XBS116" s="237"/>
      <c r="XBT116" s="225"/>
      <c r="XBU116" s="235"/>
      <c r="XBV116" s="236"/>
      <c r="XBW116" s="237"/>
      <c r="XBX116" s="225"/>
      <c r="XBY116" s="235"/>
      <c r="XBZ116" s="236"/>
      <c r="XCA116" s="237"/>
      <c r="XCB116" s="225"/>
      <c r="XCC116" s="235"/>
      <c r="XCD116" s="236"/>
      <c r="XCE116" s="237"/>
      <c r="XCF116" s="225"/>
      <c r="XCG116" s="235"/>
      <c r="XCH116" s="236"/>
      <c r="XCI116" s="237"/>
      <c r="XCJ116" s="225"/>
      <c r="XCK116" s="235"/>
      <c r="XCL116" s="236"/>
      <c r="XCM116" s="237"/>
      <c r="XCN116" s="225"/>
      <c r="XCO116" s="235"/>
      <c r="XCP116" s="236"/>
      <c r="XCQ116" s="237"/>
      <c r="XCR116" s="225"/>
      <c r="XCS116" s="235"/>
      <c r="XCT116" s="236"/>
      <c r="XCU116" s="237"/>
      <c r="XCV116" s="225"/>
      <c r="XCW116" s="235"/>
      <c r="XCX116" s="236"/>
      <c r="XCY116" s="237"/>
      <c r="XCZ116" s="225"/>
      <c r="XDA116" s="235"/>
      <c r="XDB116" s="236"/>
      <c r="XDC116" s="237"/>
      <c r="XDD116" s="225"/>
      <c r="XDE116" s="235"/>
      <c r="XDF116" s="236"/>
      <c r="XDG116" s="237"/>
      <c r="XDH116" s="225"/>
      <c r="XDI116" s="235"/>
      <c r="XDJ116" s="236"/>
      <c r="XDK116" s="237"/>
      <c r="XDL116" s="225"/>
      <c r="XDM116" s="235"/>
      <c r="XDN116" s="236"/>
      <c r="XDO116" s="237"/>
      <c r="XDP116" s="225"/>
      <c r="XDQ116" s="235"/>
      <c r="XDR116" s="236"/>
      <c r="XDS116" s="237"/>
      <c r="XDT116" s="225"/>
      <c r="XDU116" s="235"/>
      <c r="XDV116" s="236"/>
      <c r="XDW116" s="237"/>
      <c r="XDX116" s="225"/>
      <c r="XDY116" s="235"/>
      <c r="XDZ116" s="236"/>
      <c r="XEA116" s="237"/>
      <c r="XEB116" s="225"/>
      <c r="XEC116" s="235"/>
      <c r="XED116" s="236"/>
      <c r="XEE116" s="237"/>
      <c r="XEF116" s="225"/>
      <c r="XEG116" s="235"/>
      <c r="XEH116" s="236"/>
      <c r="XEI116" s="237"/>
      <c r="XEJ116" s="225"/>
      <c r="XEK116" s="235"/>
      <c r="XEL116" s="236"/>
      <c r="XEM116" s="237"/>
      <c r="XEN116" s="225"/>
      <c r="XEO116" s="235"/>
      <c r="XEP116" s="236"/>
      <c r="XEQ116" s="237"/>
      <c r="XER116" s="225"/>
      <c r="XES116" s="235"/>
      <c r="XET116" s="236"/>
      <c r="XEU116" s="237"/>
      <c r="XEV116" s="225"/>
      <c r="XEW116" s="235"/>
      <c r="XEX116" s="236"/>
      <c r="XEY116" s="237"/>
      <c r="XEZ116" s="225"/>
      <c r="XFA116" s="235"/>
      <c r="XFB116" s="236"/>
      <c r="XFC116" s="237"/>
      <c r="XFD116" s="225"/>
    </row>
    <row r="117" spans="1:16384" s="226" customFormat="1" ht="30" customHeight="1">
      <c r="A117" s="356" t="s">
        <v>103</v>
      </c>
      <c r="B117" s="233" t="s">
        <v>573</v>
      </c>
      <c r="C117" s="234" t="s">
        <v>16</v>
      </c>
      <c r="D117" s="348">
        <v>12</v>
      </c>
      <c r="E117"/>
      <c r="F117"/>
      <c r="G117"/>
      <c r="H117"/>
      <c r="I117"/>
      <c r="J117"/>
      <c r="K117"/>
      <c r="L117"/>
      <c r="M117"/>
      <c r="N117"/>
      <c r="O117"/>
      <c r="P117"/>
      <c r="Q117"/>
      <c r="R117"/>
      <c r="S117"/>
      <c r="T117"/>
      <c r="U117"/>
      <c r="V117"/>
      <c r="W117"/>
      <c r="X117"/>
      <c r="Y117"/>
      <c r="Z117"/>
      <c r="AA117"/>
      <c r="AB117"/>
      <c r="AC117"/>
      <c r="AD117"/>
      <c r="AE117"/>
      <c r="AF117"/>
      <c r="AG117"/>
      <c r="AH117"/>
      <c r="AI117"/>
      <c r="AJ117"/>
      <c r="AK117"/>
      <c r="AL117"/>
      <c r="AM117"/>
      <c r="AN117"/>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c r="DY117"/>
      <c r="DZ117"/>
      <c r="EA117"/>
      <c r="EB117"/>
      <c r="EC117"/>
      <c r="ED117"/>
      <c r="EE117"/>
      <c r="EF117"/>
      <c r="EG117"/>
      <c r="EH117"/>
      <c r="EI117"/>
      <c r="EJ117"/>
      <c r="EK117"/>
      <c r="EL117"/>
      <c r="EM117"/>
      <c r="EN117"/>
      <c r="EO117"/>
      <c r="EP117"/>
      <c r="EQ117"/>
      <c r="ER117"/>
      <c r="ES117"/>
      <c r="ET117"/>
      <c r="EU117"/>
      <c r="EV117"/>
      <c r="EW117"/>
      <c r="EX117"/>
      <c r="EY117"/>
      <c r="EZ117"/>
      <c r="FA117"/>
      <c r="FB117"/>
      <c r="FC117"/>
      <c r="FD117"/>
      <c r="FE117"/>
      <c r="FF117"/>
      <c r="FG117"/>
      <c r="FH117"/>
      <c r="FI117"/>
      <c r="FJ117"/>
      <c r="FK117"/>
      <c r="FL117"/>
      <c r="FM117"/>
      <c r="FN117"/>
      <c r="FO117"/>
      <c r="FP117"/>
      <c r="FQ117"/>
      <c r="FR117"/>
      <c r="FS117"/>
      <c r="FT117"/>
      <c r="FU117"/>
      <c r="FV117"/>
      <c r="FW117"/>
      <c r="FX117"/>
      <c r="FY117"/>
      <c r="FZ117"/>
      <c r="GA117"/>
      <c r="GB117"/>
      <c r="GC117"/>
      <c r="GD117"/>
      <c r="GE117"/>
      <c r="GF117"/>
      <c r="GG117"/>
      <c r="GH117"/>
      <c r="GI117"/>
      <c r="GJ117"/>
      <c r="GK117"/>
      <c r="GL117"/>
      <c r="GM117"/>
      <c r="GN117"/>
      <c r="GO117"/>
      <c r="GP117"/>
      <c r="GQ117"/>
      <c r="GR117"/>
      <c r="GS117"/>
      <c r="GT117"/>
      <c r="GU117"/>
      <c r="GV117"/>
      <c r="GW117"/>
      <c r="GX117"/>
      <c r="GY117"/>
      <c r="GZ117"/>
      <c r="HA117"/>
      <c r="HB117"/>
      <c r="HC117"/>
      <c r="HD117"/>
      <c r="HE117"/>
      <c r="HF117"/>
      <c r="HG117"/>
      <c r="HH117"/>
      <c r="HI117"/>
      <c r="HJ117"/>
      <c r="HK117"/>
      <c r="HL117"/>
      <c r="HM117"/>
      <c r="HN117"/>
      <c r="HO117"/>
      <c r="HP117"/>
      <c r="HQ117"/>
      <c r="HR117"/>
      <c r="HS117"/>
      <c r="HT117"/>
      <c r="HU117"/>
      <c r="HV117"/>
      <c r="HW117"/>
      <c r="HX117"/>
      <c r="HY117"/>
      <c r="HZ117"/>
      <c r="IA117"/>
      <c r="IB117"/>
      <c r="IC117"/>
      <c r="ID117"/>
      <c r="IE117"/>
      <c r="IF117"/>
      <c r="IG117"/>
      <c r="IH117"/>
      <c r="II117" s="234" t="s">
        <v>16</v>
      </c>
      <c r="IJ117" s="221">
        <v>12</v>
      </c>
      <c r="IK117" s="232" t="s">
        <v>103</v>
      </c>
      <c r="IL117" s="233" t="s">
        <v>573</v>
      </c>
      <c r="IM117" s="234" t="s">
        <v>16</v>
      </c>
      <c r="IN117" s="221">
        <v>12</v>
      </c>
      <c r="IO117" s="232" t="s">
        <v>103</v>
      </c>
      <c r="IP117" s="233" t="s">
        <v>573</v>
      </c>
      <c r="IQ117" s="234" t="s">
        <v>16</v>
      </c>
      <c r="IR117" s="221">
        <v>12</v>
      </c>
      <c r="IS117" s="232" t="s">
        <v>103</v>
      </c>
      <c r="IT117" s="233" t="s">
        <v>573</v>
      </c>
      <c r="IU117" s="234" t="s">
        <v>16</v>
      </c>
      <c r="IV117" s="221">
        <v>12</v>
      </c>
      <c r="IW117" s="232" t="s">
        <v>103</v>
      </c>
      <c r="IX117" s="233" t="s">
        <v>573</v>
      </c>
      <c r="IY117" s="234" t="s">
        <v>16</v>
      </c>
      <c r="IZ117" s="221">
        <v>12</v>
      </c>
      <c r="JA117" s="232" t="s">
        <v>103</v>
      </c>
      <c r="JB117" s="233" t="s">
        <v>573</v>
      </c>
      <c r="JC117" s="234" t="s">
        <v>16</v>
      </c>
      <c r="JD117" s="221">
        <v>12</v>
      </c>
      <c r="JE117" s="232" t="s">
        <v>103</v>
      </c>
      <c r="JF117" s="233" t="s">
        <v>573</v>
      </c>
      <c r="JG117" s="234" t="s">
        <v>16</v>
      </c>
      <c r="JH117" s="221">
        <v>12</v>
      </c>
      <c r="JI117" s="232" t="s">
        <v>103</v>
      </c>
      <c r="JJ117" s="233" t="s">
        <v>573</v>
      </c>
      <c r="JK117" s="234" t="s">
        <v>16</v>
      </c>
      <c r="JL117" s="221">
        <v>12</v>
      </c>
      <c r="JM117" s="232" t="s">
        <v>103</v>
      </c>
      <c r="JN117" s="233" t="s">
        <v>573</v>
      </c>
      <c r="JO117" s="234" t="s">
        <v>16</v>
      </c>
      <c r="JP117" s="221">
        <v>12</v>
      </c>
      <c r="JQ117" s="232" t="s">
        <v>103</v>
      </c>
      <c r="JR117" s="233" t="s">
        <v>573</v>
      </c>
      <c r="JS117" s="234" t="s">
        <v>16</v>
      </c>
      <c r="JT117" s="221">
        <v>12</v>
      </c>
      <c r="JU117" s="232" t="s">
        <v>103</v>
      </c>
      <c r="JV117" s="233" t="s">
        <v>573</v>
      </c>
      <c r="JW117" s="234" t="s">
        <v>16</v>
      </c>
      <c r="JX117" s="221">
        <v>12</v>
      </c>
      <c r="JY117" s="232" t="s">
        <v>103</v>
      </c>
      <c r="JZ117" s="233" t="s">
        <v>573</v>
      </c>
      <c r="KA117" s="234" t="s">
        <v>16</v>
      </c>
      <c r="KB117" s="221">
        <v>12</v>
      </c>
      <c r="KC117" s="232" t="s">
        <v>103</v>
      </c>
      <c r="KD117" s="233" t="s">
        <v>573</v>
      </c>
      <c r="KE117" s="234" t="s">
        <v>16</v>
      </c>
      <c r="KF117" s="221">
        <v>12</v>
      </c>
      <c r="KG117" s="232" t="s">
        <v>103</v>
      </c>
      <c r="KH117" s="233" t="s">
        <v>573</v>
      </c>
      <c r="KI117" s="234" t="s">
        <v>16</v>
      </c>
      <c r="KJ117" s="221">
        <v>12</v>
      </c>
      <c r="KK117" s="232" t="s">
        <v>103</v>
      </c>
      <c r="KL117" s="233" t="s">
        <v>573</v>
      </c>
      <c r="KM117" s="234" t="s">
        <v>16</v>
      </c>
      <c r="KN117" s="221">
        <v>12</v>
      </c>
      <c r="KO117" s="232" t="s">
        <v>103</v>
      </c>
      <c r="KP117" s="233" t="s">
        <v>573</v>
      </c>
      <c r="KQ117" s="234" t="s">
        <v>16</v>
      </c>
      <c r="KR117" s="221">
        <v>12</v>
      </c>
      <c r="KS117" s="232" t="s">
        <v>103</v>
      </c>
      <c r="KT117" s="233" t="s">
        <v>573</v>
      </c>
      <c r="KU117" s="234" t="s">
        <v>16</v>
      </c>
      <c r="KV117" s="221">
        <v>12</v>
      </c>
      <c r="KW117" s="232" t="s">
        <v>103</v>
      </c>
      <c r="KX117" s="233" t="s">
        <v>573</v>
      </c>
      <c r="KY117" s="234" t="s">
        <v>16</v>
      </c>
      <c r="KZ117" s="221">
        <v>12</v>
      </c>
      <c r="LA117" s="232" t="s">
        <v>103</v>
      </c>
      <c r="LB117" s="233" t="s">
        <v>573</v>
      </c>
      <c r="LC117" s="234" t="s">
        <v>16</v>
      </c>
      <c r="LD117" s="221">
        <v>12</v>
      </c>
      <c r="LE117" s="232" t="s">
        <v>103</v>
      </c>
      <c r="LF117" s="233" t="s">
        <v>573</v>
      </c>
      <c r="LG117" s="234" t="s">
        <v>16</v>
      </c>
      <c r="LH117" s="221">
        <v>12</v>
      </c>
      <c r="LI117" s="232" t="s">
        <v>103</v>
      </c>
      <c r="LJ117" s="233" t="s">
        <v>573</v>
      </c>
      <c r="LK117" s="234" t="s">
        <v>16</v>
      </c>
      <c r="LL117" s="221">
        <v>12</v>
      </c>
      <c r="LM117" s="232" t="s">
        <v>103</v>
      </c>
      <c r="LN117" s="233" t="s">
        <v>573</v>
      </c>
      <c r="LO117" s="234" t="s">
        <v>16</v>
      </c>
      <c r="LP117" s="221">
        <v>12</v>
      </c>
      <c r="LQ117" s="232" t="s">
        <v>103</v>
      </c>
      <c r="LR117" s="233" t="s">
        <v>573</v>
      </c>
      <c r="LS117" s="234" t="s">
        <v>16</v>
      </c>
      <c r="LT117" s="221">
        <v>12</v>
      </c>
      <c r="LU117" s="232" t="s">
        <v>103</v>
      </c>
      <c r="LV117" s="233" t="s">
        <v>573</v>
      </c>
      <c r="LW117" s="234" t="s">
        <v>16</v>
      </c>
      <c r="LX117" s="221">
        <v>12</v>
      </c>
      <c r="LY117" s="232" t="s">
        <v>103</v>
      </c>
      <c r="LZ117" s="233" t="s">
        <v>573</v>
      </c>
      <c r="MA117" s="234" t="s">
        <v>16</v>
      </c>
      <c r="MB117" s="221">
        <v>12</v>
      </c>
      <c r="MC117" s="232" t="s">
        <v>103</v>
      </c>
      <c r="MD117" s="233" t="s">
        <v>573</v>
      </c>
      <c r="ME117" s="234" t="s">
        <v>16</v>
      </c>
      <c r="MF117" s="221">
        <v>12</v>
      </c>
      <c r="MG117" s="232" t="s">
        <v>103</v>
      </c>
      <c r="MH117" s="233" t="s">
        <v>573</v>
      </c>
      <c r="MI117" s="234" t="s">
        <v>16</v>
      </c>
      <c r="MJ117" s="221">
        <v>12</v>
      </c>
      <c r="MK117" s="232" t="s">
        <v>103</v>
      </c>
      <c r="ML117" s="233" t="s">
        <v>573</v>
      </c>
      <c r="MM117" s="234" t="s">
        <v>16</v>
      </c>
      <c r="MN117" s="221">
        <v>12</v>
      </c>
      <c r="MO117" s="232" t="s">
        <v>103</v>
      </c>
      <c r="MP117" s="233" t="s">
        <v>573</v>
      </c>
      <c r="MQ117" s="234" t="s">
        <v>16</v>
      </c>
      <c r="MR117" s="221">
        <v>12</v>
      </c>
      <c r="MS117" s="232" t="s">
        <v>103</v>
      </c>
      <c r="MT117" s="233" t="s">
        <v>573</v>
      </c>
      <c r="MU117" s="234" t="s">
        <v>16</v>
      </c>
      <c r="MV117" s="221">
        <v>12</v>
      </c>
      <c r="MW117" s="232" t="s">
        <v>103</v>
      </c>
      <c r="MX117" s="233" t="s">
        <v>573</v>
      </c>
      <c r="MY117" s="234" t="s">
        <v>16</v>
      </c>
      <c r="MZ117" s="221">
        <v>12</v>
      </c>
      <c r="NA117" s="232" t="s">
        <v>103</v>
      </c>
      <c r="NB117" s="233" t="s">
        <v>573</v>
      </c>
      <c r="NC117" s="234" t="s">
        <v>16</v>
      </c>
      <c r="ND117" s="221">
        <v>12</v>
      </c>
      <c r="NE117" s="232" t="s">
        <v>103</v>
      </c>
      <c r="NF117" s="233" t="s">
        <v>573</v>
      </c>
      <c r="NG117" s="234" t="s">
        <v>16</v>
      </c>
      <c r="NH117" s="221">
        <v>12</v>
      </c>
      <c r="NI117" s="232" t="s">
        <v>103</v>
      </c>
      <c r="NJ117" s="233" t="s">
        <v>573</v>
      </c>
      <c r="NK117" s="234" t="s">
        <v>16</v>
      </c>
      <c r="NL117" s="221">
        <v>12</v>
      </c>
      <c r="NM117" s="232" t="s">
        <v>103</v>
      </c>
      <c r="NN117" s="233" t="s">
        <v>573</v>
      </c>
      <c r="NO117" s="234" t="s">
        <v>16</v>
      </c>
      <c r="NP117" s="221">
        <v>12</v>
      </c>
      <c r="NQ117" s="232" t="s">
        <v>103</v>
      </c>
      <c r="NR117" s="233" t="s">
        <v>573</v>
      </c>
      <c r="NS117" s="234" t="s">
        <v>16</v>
      </c>
      <c r="NT117" s="221">
        <v>12</v>
      </c>
      <c r="NU117" s="232" t="s">
        <v>103</v>
      </c>
      <c r="NV117" s="233" t="s">
        <v>573</v>
      </c>
      <c r="NW117" s="234" t="s">
        <v>16</v>
      </c>
      <c r="NX117" s="221">
        <v>12</v>
      </c>
      <c r="NY117" s="232" t="s">
        <v>103</v>
      </c>
      <c r="NZ117" s="233" t="s">
        <v>573</v>
      </c>
      <c r="OA117" s="234" t="s">
        <v>16</v>
      </c>
      <c r="OB117" s="221">
        <v>12</v>
      </c>
      <c r="OC117" s="232" t="s">
        <v>103</v>
      </c>
      <c r="OD117" s="233" t="s">
        <v>573</v>
      </c>
      <c r="OE117" s="234" t="s">
        <v>16</v>
      </c>
      <c r="OF117" s="221">
        <v>12</v>
      </c>
      <c r="OG117" s="232" t="s">
        <v>103</v>
      </c>
      <c r="OH117" s="233" t="s">
        <v>573</v>
      </c>
      <c r="OI117" s="234" t="s">
        <v>16</v>
      </c>
      <c r="OJ117" s="221">
        <v>12</v>
      </c>
      <c r="OK117" s="232" t="s">
        <v>103</v>
      </c>
      <c r="OL117" s="233" t="s">
        <v>573</v>
      </c>
      <c r="OM117" s="234" t="s">
        <v>16</v>
      </c>
      <c r="ON117" s="221">
        <v>12</v>
      </c>
      <c r="OO117" s="232" t="s">
        <v>103</v>
      </c>
      <c r="OP117" s="233" t="s">
        <v>573</v>
      </c>
      <c r="OQ117" s="234" t="s">
        <v>16</v>
      </c>
      <c r="OR117" s="221">
        <v>12</v>
      </c>
      <c r="OS117" s="232" t="s">
        <v>103</v>
      </c>
      <c r="OT117" s="233" t="s">
        <v>573</v>
      </c>
      <c r="OU117" s="234" t="s">
        <v>16</v>
      </c>
      <c r="OV117" s="221">
        <v>12</v>
      </c>
      <c r="OW117" s="232" t="s">
        <v>103</v>
      </c>
      <c r="OX117" s="233" t="s">
        <v>573</v>
      </c>
      <c r="OY117" s="234" t="s">
        <v>16</v>
      </c>
      <c r="OZ117" s="221">
        <v>12</v>
      </c>
      <c r="PA117" s="232" t="s">
        <v>103</v>
      </c>
      <c r="PB117" s="233" t="s">
        <v>573</v>
      </c>
      <c r="PC117" s="234" t="s">
        <v>16</v>
      </c>
      <c r="PD117" s="221">
        <v>12</v>
      </c>
      <c r="PE117" s="232" t="s">
        <v>103</v>
      </c>
      <c r="PF117" s="233" t="s">
        <v>573</v>
      </c>
      <c r="PG117" s="234" t="s">
        <v>16</v>
      </c>
      <c r="PH117" s="221">
        <v>12</v>
      </c>
      <c r="PI117" s="232" t="s">
        <v>103</v>
      </c>
      <c r="PJ117" s="233" t="s">
        <v>573</v>
      </c>
      <c r="PK117" s="234" t="s">
        <v>16</v>
      </c>
      <c r="PL117" s="221">
        <v>12</v>
      </c>
      <c r="PM117" s="232" t="s">
        <v>103</v>
      </c>
      <c r="PN117" s="233" t="s">
        <v>573</v>
      </c>
      <c r="PO117" s="234" t="s">
        <v>16</v>
      </c>
      <c r="PP117" s="221">
        <v>12</v>
      </c>
      <c r="PQ117" s="232" t="s">
        <v>103</v>
      </c>
      <c r="PR117" s="233" t="s">
        <v>573</v>
      </c>
      <c r="PS117" s="234" t="s">
        <v>16</v>
      </c>
      <c r="PT117" s="221">
        <v>12</v>
      </c>
      <c r="PU117" s="232" t="s">
        <v>103</v>
      </c>
      <c r="PV117" s="233" t="s">
        <v>573</v>
      </c>
      <c r="PW117" s="234" t="s">
        <v>16</v>
      </c>
      <c r="PX117" s="221">
        <v>12</v>
      </c>
      <c r="PY117" s="232" t="s">
        <v>103</v>
      </c>
      <c r="PZ117" s="233" t="s">
        <v>573</v>
      </c>
      <c r="QA117" s="234" t="s">
        <v>16</v>
      </c>
      <c r="QB117" s="221">
        <v>12</v>
      </c>
      <c r="QC117" s="232" t="s">
        <v>103</v>
      </c>
      <c r="QD117" s="233" t="s">
        <v>573</v>
      </c>
      <c r="QE117" s="234" t="s">
        <v>16</v>
      </c>
      <c r="QF117" s="221">
        <v>12</v>
      </c>
      <c r="QG117" s="232" t="s">
        <v>103</v>
      </c>
      <c r="QH117" s="233" t="s">
        <v>573</v>
      </c>
      <c r="QI117" s="234" t="s">
        <v>16</v>
      </c>
      <c r="QJ117" s="221">
        <v>12</v>
      </c>
      <c r="QK117" s="232" t="s">
        <v>103</v>
      </c>
      <c r="QL117" s="233" t="s">
        <v>573</v>
      </c>
      <c r="QM117" s="234" t="s">
        <v>16</v>
      </c>
      <c r="QN117" s="221">
        <v>12</v>
      </c>
      <c r="QO117" s="232" t="s">
        <v>103</v>
      </c>
      <c r="QP117" s="233" t="s">
        <v>573</v>
      </c>
      <c r="QQ117" s="234" t="s">
        <v>16</v>
      </c>
      <c r="QR117" s="221">
        <v>12</v>
      </c>
      <c r="QS117" s="232" t="s">
        <v>103</v>
      </c>
      <c r="QT117" s="233" t="s">
        <v>573</v>
      </c>
      <c r="QU117" s="234" t="s">
        <v>16</v>
      </c>
      <c r="QV117" s="221">
        <v>12</v>
      </c>
      <c r="QW117" s="232" t="s">
        <v>103</v>
      </c>
      <c r="QX117" s="233" t="s">
        <v>573</v>
      </c>
      <c r="QY117" s="234" t="s">
        <v>16</v>
      </c>
      <c r="QZ117" s="221">
        <v>12</v>
      </c>
      <c r="RA117" s="232" t="s">
        <v>103</v>
      </c>
      <c r="RB117" s="233" t="s">
        <v>573</v>
      </c>
      <c r="RC117" s="234" t="s">
        <v>16</v>
      </c>
      <c r="RD117" s="221">
        <v>12</v>
      </c>
      <c r="RE117" s="232" t="s">
        <v>103</v>
      </c>
      <c r="RF117" s="233" t="s">
        <v>573</v>
      </c>
      <c r="RG117" s="234" t="s">
        <v>16</v>
      </c>
      <c r="RH117" s="221">
        <v>12</v>
      </c>
      <c r="RI117" s="232" t="s">
        <v>103</v>
      </c>
      <c r="RJ117" s="233" t="s">
        <v>573</v>
      </c>
      <c r="RK117" s="234" t="s">
        <v>16</v>
      </c>
      <c r="RL117" s="221">
        <v>12</v>
      </c>
      <c r="RM117" s="232" t="s">
        <v>103</v>
      </c>
      <c r="RN117" s="233" t="s">
        <v>573</v>
      </c>
      <c r="RO117" s="234" t="s">
        <v>16</v>
      </c>
      <c r="RP117" s="221">
        <v>12</v>
      </c>
      <c r="RQ117" s="232" t="s">
        <v>103</v>
      </c>
      <c r="RR117" s="233" t="s">
        <v>573</v>
      </c>
      <c r="RS117" s="234" t="s">
        <v>16</v>
      </c>
      <c r="RT117" s="221">
        <v>12</v>
      </c>
      <c r="RU117" s="232" t="s">
        <v>103</v>
      </c>
      <c r="RV117" s="233" t="s">
        <v>573</v>
      </c>
      <c r="RW117" s="234" t="s">
        <v>16</v>
      </c>
      <c r="RX117" s="221">
        <v>12</v>
      </c>
      <c r="RY117" s="232" t="s">
        <v>103</v>
      </c>
      <c r="RZ117" s="233" t="s">
        <v>573</v>
      </c>
      <c r="SA117" s="234" t="s">
        <v>16</v>
      </c>
      <c r="SB117" s="221">
        <v>12</v>
      </c>
      <c r="SC117" s="232" t="s">
        <v>103</v>
      </c>
      <c r="SD117" s="233" t="s">
        <v>573</v>
      </c>
      <c r="SE117" s="234" t="s">
        <v>16</v>
      </c>
      <c r="SF117" s="221">
        <v>12</v>
      </c>
      <c r="SG117" s="232" t="s">
        <v>103</v>
      </c>
      <c r="SH117" s="233" t="s">
        <v>573</v>
      </c>
      <c r="SI117" s="234" t="s">
        <v>16</v>
      </c>
      <c r="SJ117" s="221">
        <v>12</v>
      </c>
      <c r="SK117" s="232" t="s">
        <v>103</v>
      </c>
      <c r="SL117" s="233" t="s">
        <v>573</v>
      </c>
      <c r="SM117" s="234" t="s">
        <v>16</v>
      </c>
      <c r="SN117" s="221">
        <v>12</v>
      </c>
      <c r="SO117" s="232" t="s">
        <v>103</v>
      </c>
      <c r="SP117" s="233" t="s">
        <v>573</v>
      </c>
      <c r="SQ117" s="234" t="s">
        <v>16</v>
      </c>
      <c r="SR117" s="221">
        <v>12</v>
      </c>
      <c r="SS117" s="232" t="s">
        <v>103</v>
      </c>
      <c r="ST117" s="233" t="s">
        <v>573</v>
      </c>
      <c r="SU117" s="234" t="s">
        <v>16</v>
      </c>
      <c r="SV117" s="221">
        <v>12</v>
      </c>
      <c r="SW117" s="232" t="s">
        <v>103</v>
      </c>
      <c r="SX117" s="233" t="s">
        <v>573</v>
      </c>
      <c r="SY117" s="234" t="s">
        <v>16</v>
      </c>
      <c r="SZ117" s="221">
        <v>12</v>
      </c>
      <c r="TA117" s="232" t="s">
        <v>103</v>
      </c>
      <c r="TB117" s="233" t="s">
        <v>573</v>
      </c>
      <c r="TC117" s="234" t="s">
        <v>16</v>
      </c>
      <c r="TD117" s="221">
        <v>12</v>
      </c>
      <c r="TE117" s="232" t="s">
        <v>103</v>
      </c>
      <c r="TF117" s="233" t="s">
        <v>573</v>
      </c>
      <c r="TG117" s="234" t="s">
        <v>16</v>
      </c>
      <c r="TH117" s="221">
        <v>12</v>
      </c>
      <c r="TI117" s="232" t="s">
        <v>103</v>
      </c>
      <c r="TJ117" s="233" t="s">
        <v>573</v>
      </c>
      <c r="TK117" s="234" t="s">
        <v>16</v>
      </c>
      <c r="TL117" s="221">
        <v>12</v>
      </c>
      <c r="TM117" s="232" t="s">
        <v>103</v>
      </c>
      <c r="TN117" s="233" t="s">
        <v>573</v>
      </c>
      <c r="TO117" s="234" t="s">
        <v>16</v>
      </c>
      <c r="TP117" s="221">
        <v>12</v>
      </c>
      <c r="TQ117" s="232" t="s">
        <v>103</v>
      </c>
      <c r="TR117" s="233" t="s">
        <v>573</v>
      </c>
      <c r="TS117" s="234" t="s">
        <v>16</v>
      </c>
      <c r="TT117" s="221">
        <v>12</v>
      </c>
      <c r="TU117" s="232" t="s">
        <v>103</v>
      </c>
      <c r="TV117" s="233" t="s">
        <v>573</v>
      </c>
      <c r="TW117" s="234" t="s">
        <v>16</v>
      </c>
      <c r="TX117" s="221">
        <v>12</v>
      </c>
      <c r="TY117" s="232" t="s">
        <v>103</v>
      </c>
      <c r="TZ117" s="233" t="s">
        <v>573</v>
      </c>
      <c r="UA117" s="234" t="s">
        <v>16</v>
      </c>
      <c r="UB117" s="221">
        <v>12</v>
      </c>
      <c r="UC117" s="232" t="s">
        <v>103</v>
      </c>
      <c r="UD117" s="233" t="s">
        <v>573</v>
      </c>
      <c r="UE117" s="234" t="s">
        <v>16</v>
      </c>
      <c r="UF117" s="221">
        <v>12</v>
      </c>
      <c r="UG117" s="232" t="s">
        <v>103</v>
      </c>
      <c r="UH117" s="233" t="s">
        <v>573</v>
      </c>
      <c r="UI117" s="234" t="s">
        <v>16</v>
      </c>
      <c r="UJ117" s="221">
        <v>12</v>
      </c>
      <c r="UK117" s="232" t="s">
        <v>103</v>
      </c>
      <c r="UL117" s="233" t="s">
        <v>573</v>
      </c>
      <c r="UM117" s="234" t="s">
        <v>16</v>
      </c>
      <c r="UN117" s="221">
        <v>12</v>
      </c>
      <c r="UO117" s="232" t="s">
        <v>103</v>
      </c>
      <c r="UP117" s="233" t="s">
        <v>573</v>
      </c>
      <c r="UQ117" s="234" t="s">
        <v>16</v>
      </c>
      <c r="UR117" s="221">
        <v>12</v>
      </c>
      <c r="US117" s="232" t="s">
        <v>103</v>
      </c>
      <c r="UT117" s="233" t="s">
        <v>573</v>
      </c>
      <c r="UU117" s="234" t="s">
        <v>16</v>
      </c>
      <c r="UV117" s="221">
        <v>12</v>
      </c>
      <c r="UW117" s="232" t="s">
        <v>103</v>
      </c>
      <c r="UX117" s="233" t="s">
        <v>573</v>
      </c>
      <c r="UY117" s="234" t="s">
        <v>16</v>
      </c>
      <c r="UZ117" s="221">
        <v>12</v>
      </c>
      <c r="VA117" s="232" t="s">
        <v>103</v>
      </c>
      <c r="VB117" s="233" t="s">
        <v>573</v>
      </c>
      <c r="VC117" s="234" t="s">
        <v>16</v>
      </c>
      <c r="VD117" s="221">
        <v>12</v>
      </c>
      <c r="VE117" s="232" t="s">
        <v>103</v>
      </c>
      <c r="VF117" s="233" t="s">
        <v>573</v>
      </c>
      <c r="VG117" s="234" t="s">
        <v>16</v>
      </c>
      <c r="VH117" s="221">
        <v>12</v>
      </c>
      <c r="VI117" s="232" t="s">
        <v>103</v>
      </c>
      <c r="VJ117" s="233" t="s">
        <v>573</v>
      </c>
      <c r="VK117" s="234" t="s">
        <v>16</v>
      </c>
      <c r="VL117" s="221">
        <v>12</v>
      </c>
      <c r="VM117" s="232" t="s">
        <v>103</v>
      </c>
      <c r="VN117" s="233" t="s">
        <v>573</v>
      </c>
      <c r="VO117" s="234" t="s">
        <v>16</v>
      </c>
      <c r="VP117" s="221">
        <v>12</v>
      </c>
      <c r="VQ117" s="232" t="s">
        <v>103</v>
      </c>
      <c r="VR117" s="233" t="s">
        <v>573</v>
      </c>
      <c r="VS117" s="234" t="s">
        <v>16</v>
      </c>
      <c r="VT117" s="221">
        <v>12</v>
      </c>
      <c r="VU117" s="232" t="s">
        <v>103</v>
      </c>
      <c r="VV117" s="233" t="s">
        <v>573</v>
      </c>
      <c r="VW117" s="234" t="s">
        <v>16</v>
      </c>
      <c r="VX117" s="221">
        <v>12</v>
      </c>
      <c r="VY117" s="232" t="s">
        <v>103</v>
      </c>
      <c r="VZ117" s="233" t="s">
        <v>573</v>
      </c>
      <c r="WA117" s="234" t="s">
        <v>16</v>
      </c>
      <c r="WB117" s="221">
        <v>12</v>
      </c>
      <c r="WC117" s="232" t="s">
        <v>103</v>
      </c>
      <c r="WD117" s="233" t="s">
        <v>573</v>
      </c>
      <c r="WE117" s="234" t="s">
        <v>16</v>
      </c>
      <c r="WF117" s="221">
        <v>12</v>
      </c>
      <c r="WG117" s="232" t="s">
        <v>103</v>
      </c>
      <c r="WH117" s="233" t="s">
        <v>573</v>
      </c>
      <c r="WI117" s="234" t="s">
        <v>16</v>
      </c>
      <c r="WJ117" s="221">
        <v>12</v>
      </c>
      <c r="WK117" s="232" t="s">
        <v>103</v>
      </c>
      <c r="WL117" s="233" t="s">
        <v>573</v>
      </c>
      <c r="WM117" s="234" t="s">
        <v>16</v>
      </c>
      <c r="WN117" s="221">
        <v>12</v>
      </c>
      <c r="WO117" s="232" t="s">
        <v>103</v>
      </c>
      <c r="WP117" s="233" t="s">
        <v>573</v>
      </c>
      <c r="WQ117" s="234" t="s">
        <v>16</v>
      </c>
      <c r="WR117" s="221">
        <v>12</v>
      </c>
      <c r="WS117" s="232" t="s">
        <v>103</v>
      </c>
      <c r="WT117" s="233" t="s">
        <v>573</v>
      </c>
      <c r="WU117" s="234" t="s">
        <v>16</v>
      </c>
      <c r="WV117" s="221">
        <v>12</v>
      </c>
      <c r="WW117" s="232" t="s">
        <v>103</v>
      </c>
      <c r="WX117" s="233" t="s">
        <v>573</v>
      </c>
      <c r="WY117" s="234" t="s">
        <v>16</v>
      </c>
      <c r="WZ117" s="221">
        <v>12</v>
      </c>
      <c r="XA117" s="232" t="s">
        <v>103</v>
      </c>
      <c r="XB117" s="233" t="s">
        <v>573</v>
      </c>
      <c r="XC117" s="234" t="s">
        <v>16</v>
      </c>
      <c r="XD117" s="221">
        <v>12</v>
      </c>
      <c r="XE117" s="232" t="s">
        <v>103</v>
      </c>
      <c r="XF117" s="233" t="s">
        <v>573</v>
      </c>
      <c r="XG117" s="234" t="s">
        <v>16</v>
      </c>
      <c r="XH117" s="221">
        <v>12</v>
      </c>
      <c r="XI117" s="232" t="s">
        <v>103</v>
      </c>
      <c r="XJ117" s="233" t="s">
        <v>573</v>
      </c>
      <c r="XK117" s="234" t="s">
        <v>16</v>
      </c>
      <c r="XL117" s="221">
        <v>12</v>
      </c>
      <c r="XM117" s="232" t="s">
        <v>103</v>
      </c>
      <c r="XN117" s="233" t="s">
        <v>573</v>
      </c>
      <c r="XO117" s="234" t="s">
        <v>16</v>
      </c>
      <c r="XP117" s="221">
        <v>12</v>
      </c>
      <c r="XQ117" s="232" t="s">
        <v>103</v>
      </c>
      <c r="XR117" s="233" t="s">
        <v>573</v>
      </c>
      <c r="XS117" s="234" t="s">
        <v>16</v>
      </c>
      <c r="XT117" s="221">
        <v>12</v>
      </c>
      <c r="XU117" s="232" t="s">
        <v>103</v>
      </c>
      <c r="XV117" s="233" t="s">
        <v>573</v>
      </c>
      <c r="XW117" s="234" t="s">
        <v>16</v>
      </c>
      <c r="XX117" s="221">
        <v>12</v>
      </c>
      <c r="XY117" s="232" t="s">
        <v>103</v>
      </c>
      <c r="XZ117" s="233" t="s">
        <v>573</v>
      </c>
      <c r="YA117" s="234" t="s">
        <v>16</v>
      </c>
      <c r="YB117" s="221">
        <v>12</v>
      </c>
      <c r="YC117" s="232" t="s">
        <v>103</v>
      </c>
      <c r="YD117" s="233" t="s">
        <v>573</v>
      </c>
      <c r="YE117" s="234" t="s">
        <v>16</v>
      </c>
      <c r="YF117" s="221">
        <v>12</v>
      </c>
      <c r="YG117" s="232" t="s">
        <v>103</v>
      </c>
      <c r="YH117" s="233" t="s">
        <v>573</v>
      </c>
      <c r="YI117" s="234" t="s">
        <v>16</v>
      </c>
      <c r="YJ117" s="221">
        <v>12</v>
      </c>
      <c r="YK117" s="232" t="s">
        <v>103</v>
      </c>
      <c r="YL117" s="233" t="s">
        <v>573</v>
      </c>
      <c r="YM117" s="234" t="s">
        <v>16</v>
      </c>
      <c r="YN117" s="221">
        <v>12</v>
      </c>
      <c r="YO117" s="232" t="s">
        <v>103</v>
      </c>
      <c r="YP117" s="233" t="s">
        <v>573</v>
      </c>
      <c r="YQ117" s="234" t="s">
        <v>16</v>
      </c>
      <c r="YR117" s="221">
        <v>12</v>
      </c>
      <c r="YS117" s="232" t="s">
        <v>103</v>
      </c>
      <c r="YT117" s="233" t="s">
        <v>573</v>
      </c>
      <c r="YU117" s="234" t="s">
        <v>16</v>
      </c>
      <c r="YV117" s="221">
        <v>12</v>
      </c>
      <c r="YW117" s="232" t="s">
        <v>103</v>
      </c>
      <c r="YX117" s="233" t="s">
        <v>573</v>
      </c>
      <c r="YY117" s="234" t="s">
        <v>16</v>
      </c>
      <c r="YZ117" s="221">
        <v>12</v>
      </c>
      <c r="ZA117" s="232" t="s">
        <v>103</v>
      </c>
      <c r="ZB117" s="233" t="s">
        <v>573</v>
      </c>
      <c r="ZC117" s="234" t="s">
        <v>16</v>
      </c>
      <c r="ZD117" s="221">
        <v>12</v>
      </c>
      <c r="ZE117" s="232" t="s">
        <v>103</v>
      </c>
      <c r="ZF117" s="233" t="s">
        <v>573</v>
      </c>
      <c r="ZG117" s="234" t="s">
        <v>16</v>
      </c>
      <c r="ZH117" s="221">
        <v>12</v>
      </c>
      <c r="ZI117" s="232" t="s">
        <v>103</v>
      </c>
      <c r="ZJ117" s="233" t="s">
        <v>573</v>
      </c>
      <c r="ZK117" s="234" t="s">
        <v>16</v>
      </c>
      <c r="ZL117" s="221">
        <v>12</v>
      </c>
      <c r="ZM117" s="232" t="s">
        <v>103</v>
      </c>
      <c r="ZN117" s="233" t="s">
        <v>573</v>
      </c>
      <c r="ZO117" s="234" t="s">
        <v>16</v>
      </c>
      <c r="ZP117" s="221">
        <v>12</v>
      </c>
      <c r="ZQ117" s="232" t="s">
        <v>103</v>
      </c>
      <c r="ZR117" s="233" t="s">
        <v>573</v>
      </c>
      <c r="ZS117" s="234" t="s">
        <v>16</v>
      </c>
      <c r="ZT117" s="221">
        <v>12</v>
      </c>
      <c r="ZU117" s="232" t="s">
        <v>103</v>
      </c>
      <c r="ZV117" s="233" t="s">
        <v>573</v>
      </c>
      <c r="ZW117" s="234" t="s">
        <v>16</v>
      </c>
      <c r="ZX117" s="221">
        <v>12</v>
      </c>
      <c r="ZY117" s="232" t="s">
        <v>103</v>
      </c>
      <c r="ZZ117" s="233" t="s">
        <v>573</v>
      </c>
      <c r="AAA117" s="234" t="s">
        <v>16</v>
      </c>
      <c r="AAB117" s="221">
        <v>12</v>
      </c>
      <c r="AAC117" s="232" t="s">
        <v>103</v>
      </c>
      <c r="AAD117" s="233" t="s">
        <v>573</v>
      </c>
      <c r="AAE117" s="234" t="s">
        <v>16</v>
      </c>
      <c r="AAF117" s="221">
        <v>12</v>
      </c>
      <c r="AAG117" s="232" t="s">
        <v>103</v>
      </c>
      <c r="AAH117" s="233" t="s">
        <v>573</v>
      </c>
      <c r="AAI117" s="234" t="s">
        <v>16</v>
      </c>
      <c r="AAJ117" s="221">
        <v>12</v>
      </c>
      <c r="AAK117" s="232" t="s">
        <v>103</v>
      </c>
      <c r="AAL117" s="233" t="s">
        <v>573</v>
      </c>
      <c r="AAM117" s="234" t="s">
        <v>16</v>
      </c>
      <c r="AAN117" s="221">
        <v>12</v>
      </c>
      <c r="AAO117" s="232" t="s">
        <v>103</v>
      </c>
      <c r="AAP117" s="233" t="s">
        <v>573</v>
      </c>
      <c r="AAQ117" s="234" t="s">
        <v>16</v>
      </c>
      <c r="AAR117" s="221">
        <v>12</v>
      </c>
      <c r="AAS117" s="232" t="s">
        <v>103</v>
      </c>
      <c r="AAT117" s="233" t="s">
        <v>573</v>
      </c>
      <c r="AAU117" s="234" t="s">
        <v>16</v>
      </c>
      <c r="AAV117" s="221">
        <v>12</v>
      </c>
      <c r="AAW117" s="232" t="s">
        <v>103</v>
      </c>
      <c r="AAX117" s="233" t="s">
        <v>573</v>
      </c>
      <c r="AAY117" s="234" t="s">
        <v>16</v>
      </c>
      <c r="AAZ117" s="221">
        <v>12</v>
      </c>
      <c r="ABA117" s="232" t="s">
        <v>103</v>
      </c>
      <c r="ABB117" s="233" t="s">
        <v>573</v>
      </c>
      <c r="ABC117" s="234" t="s">
        <v>16</v>
      </c>
      <c r="ABD117" s="221">
        <v>12</v>
      </c>
      <c r="ABE117" s="232" t="s">
        <v>103</v>
      </c>
      <c r="ABF117" s="233" t="s">
        <v>573</v>
      </c>
      <c r="ABG117" s="234" t="s">
        <v>16</v>
      </c>
      <c r="ABH117" s="221">
        <v>12</v>
      </c>
      <c r="ABI117" s="232" t="s">
        <v>103</v>
      </c>
      <c r="ABJ117" s="233" t="s">
        <v>573</v>
      </c>
      <c r="ABK117" s="234" t="s">
        <v>16</v>
      </c>
      <c r="ABL117" s="221">
        <v>12</v>
      </c>
      <c r="ABM117" s="232" t="s">
        <v>103</v>
      </c>
      <c r="ABN117" s="233" t="s">
        <v>573</v>
      </c>
      <c r="ABO117" s="234" t="s">
        <v>16</v>
      </c>
      <c r="ABP117" s="221">
        <v>12</v>
      </c>
      <c r="ABQ117" s="232" t="s">
        <v>103</v>
      </c>
      <c r="ABR117" s="233" t="s">
        <v>573</v>
      </c>
      <c r="ABS117" s="234" t="s">
        <v>16</v>
      </c>
      <c r="ABT117" s="221">
        <v>12</v>
      </c>
      <c r="ABU117" s="232" t="s">
        <v>103</v>
      </c>
      <c r="ABV117" s="233" t="s">
        <v>573</v>
      </c>
      <c r="ABW117" s="234" t="s">
        <v>16</v>
      </c>
      <c r="ABX117" s="221">
        <v>12</v>
      </c>
      <c r="ABY117" s="232" t="s">
        <v>103</v>
      </c>
      <c r="ABZ117" s="233" t="s">
        <v>573</v>
      </c>
      <c r="ACA117" s="234" t="s">
        <v>16</v>
      </c>
      <c r="ACB117" s="221">
        <v>12</v>
      </c>
      <c r="ACC117" s="232" t="s">
        <v>103</v>
      </c>
      <c r="ACD117" s="233" t="s">
        <v>573</v>
      </c>
      <c r="ACE117" s="234" t="s">
        <v>16</v>
      </c>
      <c r="ACF117" s="221">
        <v>12</v>
      </c>
      <c r="ACG117" s="232" t="s">
        <v>103</v>
      </c>
      <c r="ACH117" s="233" t="s">
        <v>573</v>
      </c>
      <c r="ACI117" s="234" t="s">
        <v>16</v>
      </c>
      <c r="ACJ117" s="221">
        <v>12</v>
      </c>
      <c r="ACK117" s="232" t="s">
        <v>103</v>
      </c>
      <c r="ACL117" s="233" t="s">
        <v>573</v>
      </c>
      <c r="ACM117" s="234" t="s">
        <v>16</v>
      </c>
      <c r="ACN117" s="221">
        <v>12</v>
      </c>
      <c r="ACO117" s="232" t="s">
        <v>103</v>
      </c>
      <c r="ACP117" s="233" t="s">
        <v>573</v>
      </c>
      <c r="ACQ117" s="234" t="s">
        <v>16</v>
      </c>
      <c r="ACR117" s="221">
        <v>12</v>
      </c>
      <c r="ACS117" s="232" t="s">
        <v>103</v>
      </c>
      <c r="ACT117" s="233" t="s">
        <v>573</v>
      </c>
      <c r="ACU117" s="234" t="s">
        <v>16</v>
      </c>
      <c r="ACV117" s="221">
        <v>12</v>
      </c>
      <c r="ACW117" s="232" t="s">
        <v>103</v>
      </c>
      <c r="ACX117" s="233" t="s">
        <v>573</v>
      </c>
      <c r="ACY117" s="234" t="s">
        <v>16</v>
      </c>
      <c r="ACZ117" s="221">
        <v>12</v>
      </c>
      <c r="ADA117" s="232" t="s">
        <v>103</v>
      </c>
      <c r="ADB117" s="233" t="s">
        <v>573</v>
      </c>
      <c r="ADC117" s="234" t="s">
        <v>16</v>
      </c>
      <c r="ADD117" s="221">
        <v>12</v>
      </c>
      <c r="ADE117" s="232" t="s">
        <v>103</v>
      </c>
      <c r="ADF117" s="233" t="s">
        <v>573</v>
      </c>
      <c r="ADG117" s="234" t="s">
        <v>16</v>
      </c>
      <c r="ADH117" s="221">
        <v>12</v>
      </c>
      <c r="ADI117" s="232" t="s">
        <v>103</v>
      </c>
      <c r="ADJ117" s="233" t="s">
        <v>573</v>
      </c>
      <c r="ADK117" s="234" t="s">
        <v>16</v>
      </c>
      <c r="ADL117" s="221">
        <v>12</v>
      </c>
      <c r="ADM117" s="232" t="s">
        <v>103</v>
      </c>
      <c r="ADN117" s="233" t="s">
        <v>573</v>
      </c>
      <c r="ADO117" s="234" t="s">
        <v>16</v>
      </c>
      <c r="ADP117" s="221">
        <v>12</v>
      </c>
      <c r="ADQ117" s="232" t="s">
        <v>103</v>
      </c>
      <c r="ADR117" s="233" t="s">
        <v>573</v>
      </c>
      <c r="ADS117" s="234" t="s">
        <v>16</v>
      </c>
      <c r="ADT117" s="221">
        <v>12</v>
      </c>
      <c r="ADU117" s="232" t="s">
        <v>103</v>
      </c>
      <c r="ADV117" s="233" t="s">
        <v>573</v>
      </c>
      <c r="ADW117" s="234" t="s">
        <v>16</v>
      </c>
      <c r="ADX117" s="221">
        <v>12</v>
      </c>
      <c r="ADY117" s="232" t="s">
        <v>103</v>
      </c>
      <c r="ADZ117" s="233" t="s">
        <v>573</v>
      </c>
      <c r="AEA117" s="234" t="s">
        <v>16</v>
      </c>
      <c r="AEB117" s="221">
        <v>12</v>
      </c>
      <c r="AEC117" s="232" t="s">
        <v>103</v>
      </c>
      <c r="AED117" s="233" t="s">
        <v>573</v>
      </c>
      <c r="AEE117" s="234" t="s">
        <v>16</v>
      </c>
      <c r="AEF117" s="221">
        <v>12</v>
      </c>
      <c r="AEG117" s="232" t="s">
        <v>103</v>
      </c>
      <c r="AEH117" s="233" t="s">
        <v>573</v>
      </c>
      <c r="AEI117" s="234" t="s">
        <v>16</v>
      </c>
      <c r="AEJ117" s="221">
        <v>12</v>
      </c>
      <c r="AEK117" s="232" t="s">
        <v>103</v>
      </c>
      <c r="AEL117" s="233" t="s">
        <v>573</v>
      </c>
      <c r="AEM117" s="234" t="s">
        <v>16</v>
      </c>
      <c r="AEN117" s="221">
        <v>12</v>
      </c>
      <c r="AEO117" s="232" t="s">
        <v>103</v>
      </c>
      <c r="AEP117" s="233" t="s">
        <v>573</v>
      </c>
      <c r="AEQ117" s="234" t="s">
        <v>16</v>
      </c>
      <c r="AER117" s="221">
        <v>12</v>
      </c>
      <c r="AES117" s="232" t="s">
        <v>103</v>
      </c>
      <c r="AET117" s="233" t="s">
        <v>573</v>
      </c>
      <c r="AEU117" s="234" t="s">
        <v>16</v>
      </c>
      <c r="AEV117" s="221">
        <v>12</v>
      </c>
      <c r="AEW117" s="232" t="s">
        <v>103</v>
      </c>
      <c r="AEX117" s="233" t="s">
        <v>573</v>
      </c>
      <c r="AEY117" s="234" t="s">
        <v>16</v>
      </c>
      <c r="AEZ117" s="221">
        <v>12</v>
      </c>
      <c r="AFA117" s="232" t="s">
        <v>103</v>
      </c>
      <c r="AFB117" s="233" t="s">
        <v>573</v>
      </c>
      <c r="AFC117" s="234" t="s">
        <v>16</v>
      </c>
      <c r="AFD117" s="221">
        <v>12</v>
      </c>
      <c r="AFE117" s="232" t="s">
        <v>103</v>
      </c>
      <c r="AFF117" s="233" t="s">
        <v>573</v>
      </c>
      <c r="AFG117" s="234" t="s">
        <v>16</v>
      </c>
      <c r="AFH117" s="221">
        <v>12</v>
      </c>
      <c r="AFI117" s="232" t="s">
        <v>103</v>
      </c>
      <c r="AFJ117" s="233" t="s">
        <v>573</v>
      </c>
      <c r="AFK117" s="234" t="s">
        <v>16</v>
      </c>
      <c r="AFL117" s="221">
        <v>12</v>
      </c>
      <c r="AFM117" s="232" t="s">
        <v>103</v>
      </c>
      <c r="AFN117" s="233" t="s">
        <v>573</v>
      </c>
      <c r="AFO117" s="234" t="s">
        <v>16</v>
      </c>
      <c r="AFP117" s="221">
        <v>12</v>
      </c>
      <c r="AFQ117" s="232" t="s">
        <v>103</v>
      </c>
      <c r="AFR117" s="233" t="s">
        <v>573</v>
      </c>
      <c r="AFS117" s="234" t="s">
        <v>16</v>
      </c>
      <c r="AFT117" s="221">
        <v>12</v>
      </c>
      <c r="AFU117" s="232" t="s">
        <v>103</v>
      </c>
      <c r="AFV117" s="233" t="s">
        <v>573</v>
      </c>
      <c r="AFW117" s="234" t="s">
        <v>16</v>
      </c>
      <c r="AFX117" s="221">
        <v>12</v>
      </c>
      <c r="AFY117" s="232" t="s">
        <v>103</v>
      </c>
      <c r="AFZ117" s="233" t="s">
        <v>573</v>
      </c>
      <c r="AGA117" s="234" t="s">
        <v>16</v>
      </c>
      <c r="AGB117" s="221">
        <v>12</v>
      </c>
      <c r="AGC117" s="232" t="s">
        <v>103</v>
      </c>
      <c r="AGD117" s="233" t="s">
        <v>573</v>
      </c>
      <c r="AGE117" s="234" t="s">
        <v>16</v>
      </c>
      <c r="AGF117" s="221">
        <v>12</v>
      </c>
      <c r="AGG117" s="232" t="s">
        <v>103</v>
      </c>
      <c r="AGH117" s="233" t="s">
        <v>573</v>
      </c>
      <c r="AGI117" s="234" t="s">
        <v>16</v>
      </c>
      <c r="AGJ117" s="221">
        <v>12</v>
      </c>
      <c r="AGK117" s="232" t="s">
        <v>103</v>
      </c>
      <c r="AGL117" s="233" t="s">
        <v>573</v>
      </c>
      <c r="AGM117" s="234" t="s">
        <v>16</v>
      </c>
      <c r="AGN117" s="221">
        <v>12</v>
      </c>
      <c r="AGO117" s="232" t="s">
        <v>103</v>
      </c>
      <c r="AGP117" s="233" t="s">
        <v>573</v>
      </c>
      <c r="AGQ117" s="234" t="s">
        <v>16</v>
      </c>
      <c r="AGR117" s="221">
        <v>12</v>
      </c>
      <c r="AGS117" s="232" t="s">
        <v>103</v>
      </c>
      <c r="AGT117" s="233" t="s">
        <v>573</v>
      </c>
      <c r="AGU117" s="234" t="s">
        <v>16</v>
      </c>
      <c r="AGV117" s="221">
        <v>12</v>
      </c>
      <c r="AGW117" s="232" t="s">
        <v>103</v>
      </c>
      <c r="AGX117" s="233" t="s">
        <v>573</v>
      </c>
      <c r="AGY117" s="234" t="s">
        <v>16</v>
      </c>
      <c r="AGZ117" s="221">
        <v>12</v>
      </c>
      <c r="AHA117" s="232" t="s">
        <v>103</v>
      </c>
      <c r="AHB117" s="233" t="s">
        <v>573</v>
      </c>
      <c r="AHC117" s="234" t="s">
        <v>16</v>
      </c>
      <c r="AHD117" s="221">
        <v>12</v>
      </c>
      <c r="AHE117" s="232" t="s">
        <v>103</v>
      </c>
      <c r="AHF117" s="233" t="s">
        <v>573</v>
      </c>
      <c r="AHG117" s="234" t="s">
        <v>16</v>
      </c>
      <c r="AHH117" s="221">
        <v>12</v>
      </c>
      <c r="AHI117" s="232" t="s">
        <v>103</v>
      </c>
      <c r="AHJ117" s="233" t="s">
        <v>573</v>
      </c>
      <c r="AHK117" s="234" t="s">
        <v>16</v>
      </c>
      <c r="AHL117" s="221">
        <v>12</v>
      </c>
      <c r="AHM117" s="232" t="s">
        <v>103</v>
      </c>
      <c r="AHN117" s="233" t="s">
        <v>573</v>
      </c>
      <c r="AHO117" s="234" t="s">
        <v>16</v>
      </c>
      <c r="AHP117" s="221">
        <v>12</v>
      </c>
      <c r="AHQ117" s="232" t="s">
        <v>103</v>
      </c>
      <c r="AHR117" s="233" t="s">
        <v>573</v>
      </c>
      <c r="AHS117" s="234" t="s">
        <v>16</v>
      </c>
      <c r="AHT117" s="221">
        <v>12</v>
      </c>
      <c r="AHU117" s="232" t="s">
        <v>103</v>
      </c>
      <c r="AHV117" s="233" t="s">
        <v>573</v>
      </c>
      <c r="AHW117" s="234" t="s">
        <v>16</v>
      </c>
      <c r="AHX117" s="221">
        <v>12</v>
      </c>
      <c r="AHY117" s="232" t="s">
        <v>103</v>
      </c>
      <c r="AHZ117" s="233" t="s">
        <v>573</v>
      </c>
      <c r="AIA117" s="234" t="s">
        <v>16</v>
      </c>
      <c r="AIB117" s="221">
        <v>12</v>
      </c>
      <c r="AIC117" s="232" t="s">
        <v>103</v>
      </c>
      <c r="AID117" s="233" t="s">
        <v>573</v>
      </c>
      <c r="AIE117" s="234" t="s">
        <v>16</v>
      </c>
      <c r="AIF117" s="221">
        <v>12</v>
      </c>
      <c r="AIG117" s="232" t="s">
        <v>103</v>
      </c>
      <c r="AIH117" s="233" t="s">
        <v>573</v>
      </c>
      <c r="AII117" s="234" t="s">
        <v>16</v>
      </c>
      <c r="AIJ117" s="221">
        <v>12</v>
      </c>
      <c r="AIK117" s="232" t="s">
        <v>103</v>
      </c>
      <c r="AIL117" s="233" t="s">
        <v>573</v>
      </c>
      <c r="AIM117" s="234" t="s">
        <v>16</v>
      </c>
      <c r="AIN117" s="221">
        <v>12</v>
      </c>
      <c r="AIO117" s="232" t="s">
        <v>103</v>
      </c>
      <c r="AIP117" s="233" t="s">
        <v>573</v>
      </c>
      <c r="AIQ117" s="234" t="s">
        <v>16</v>
      </c>
      <c r="AIR117" s="221">
        <v>12</v>
      </c>
      <c r="AIS117" s="232" t="s">
        <v>103</v>
      </c>
      <c r="AIT117" s="233" t="s">
        <v>573</v>
      </c>
      <c r="AIU117" s="234" t="s">
        <v>16</v>
      </c>
      <c r="AIV117" s="221">
        <v>12</v>
      </c>
      <c r="AIW117" s="232" t="s">
        <v>103</v>
      </c>
      <c r="AIX117" s="233" t="s">
        <v>573</v>
      </c>
      <c r="AIY117" s="234" t="s">
        <v>16</v>
      </c>
      <c r="AIZ117" s="221">
        <v>12</v>
      </c>
      <c r="AJA117" s="232" t="s">
        <v>103</v>
      </c>
      <c r="AJB117" s="233" t="s">
        <v>573</v>
      </c>
      <c r="AJC117" s="234" t="s">
        <v>16</v>
      </c>
      <c r="AJD117" s="221">
        <v>12</v>
      </c>
      <c r="AJE117" s="232" t="s">
        <v>103</v>
      </c>
      <c r="AJF117" s="233" t="s">
        <v>573</v>
      </c>
      <c r="AJG117" s="234" t="s">
        <v>16</v>
      </c>
      <c r="AJH117" s="221">
        <v>12</v>
      </c>
      <c r="AJI117" s="232" t="s">
        <v>103</v>
      </c>
      <c r="AJJ117" s="233" t="s">
        <v>573</v>
      </c>
      <c r="AJK117" s="234" t="s">
        <v>16</v>
      </c>
      <c r="AJL117" s="221">
        <v>12</v>
      </c>
      <c r="AJM117" s="232" t="s">
        <v>103</v>
      </c>
      <c r="AJN117" s="233" t="s">
        <v>573</v>
      </c>
      <c r="AJO117" s="234" t="s">
        <v>16</v>
      </c>
      <c r="AJP117" s="221">
        <v>12</v>
      </c>
      <c r="AJQ117" s="232" t="s">
        <v>103</v>
      </c>
      <c r="AJR117" s="233" t="s">
        <v>573</v>
      </c>
      <c r="AJS117" s="234" t="s">
        <v>16</v>
      </c>
      <c r="AJT117" s="221">
        <v>12</v>
      </c>
      <c r="AJU117" s="232" t="s">
        <v>103</v>
      </c>
      <c r="AJV117" s="233" t="s">
        <v>573</v>
      </c>
      <c r="AJW117" s="234" t="s">
        <v>16</v>
      </c>
      <c r="AJX117" s="221">
        <v>12</v>
      </c>
      <c r="AJY117" s="232" t="s">
        <v>103</v>
      </c>
      <c r="AJZ117" s="233" t="s">
        <v>573</v>
      </c>
      <c r="AKA117" s="234" t="s">
        <v>16</v>
      </c>
      <c r="AKB117" s="221">
        <v>12</v>
      </c>
      <c r="AKC117" s="232" t="s">
        <v>103</v>
      </c>
      <c r="AKD117" s="233" t="s">
        <v>573</v>
      </c>
      <c r="AKE117" s="234" t="s">
        <v>16</v>
      </c>
      <c r="AKF117" s="221">
        <v>12</v>
      </c>
      <c r="AKG117" s="232" t="s">
        <v>103</v>
      </c>
      <c r="AKH117" s="233" t="s">
        <v>573</v>
      </c>
      <c r="AKI117" s="234" t="s">
        <v>16</v>
      </c>
      <c r="AKJ117" s="221">
        <v>12</v>
      </c>
      <c r="AKK117" s="232" t="s">
        <v>103</v>
      </c>
      <c r="AKL117" s="233" t="s">
        <v>573</v>
      </c>
      <c r="AKM117" s="234" t="s">
        <v>16</v>
      </c>
      <c r="AKN117" s="221">
        <v>12</v>
      </c>
      <c r="AKO117" s="232" t="s">
        <v>103</v>
      </c>
      <c r="AKP117" s="233" t="s">
        <v>573</v>
      </c>
      <c r="AKQ117" s="234" t="s">
        <v>16</v>
      </c>
      <c r="AKR117" s="221">
        <v>12</v>
      </c>
      <c r="AKS117" s="232" t="s">
        <v>103</v>
      </c>
      <c r="AKT117" s="233" t="s">
        <v>573</v>
      </c>
      <c r="AKU117" s="234" t="s">
        <v>16</v>
      </c>
      <c r="AKV117" s="221">
        <v>12</v>
      </c>
      <c r="AKW117" s="232" t="s">
        <v>103</v>
      </c>
      <c r="AKX117" s="233" t="s">
        <v>573</v>
      </c>
      <c r="AKY117" s="234" t="s">
        <v>16</v>
      </c>
      <c r="AKZ117" s="221">
        <v>12</v>
      </c>
      <c r="ALA117" s="232" t="s">
        <v>103</v>
      </c>
      <c r="ALB117" s="233" t="s">
        <v>573</v>
      </c>
      <c r="ALC117" s="234" t="s">
        <v>16</v>
      </c>
      <c r="ALD117" s="221">
        <v>12</v>
      </c>
      <c r="ALE117" s="232" t="s">
        <v>103</v>
      </c>
      <c r="ALF117" s="233" t="s">
        <v>573</v>
      </c>
      <c r="ALG117" s="234" t="s">
        <v>16</v>
      </c>
      <c r="ALH117" s="221">
        <v>12</v>
      </c>
      <c r="ALI117" s="232" t="s">
        <v>103</v>
      </c>
      <c r="ALJ117" s="233" t="s">
        <v>573</v>
      </c>
      <c r="ALK117" s="234" t="s">
        <v>16</v>
      </c>
      <c r="ALL117" s="221">
        <v>12</v>
      </c>
      <c r="ALM117" s="232" t="s">
        <v>103</v>
      </c>
      <c r="ALN117" s="233" t="s">
        <v>573</v>
      </c>
      <c r="ALO117" s="234" t="s">
        <v>16</v>
      </c>
      <c r="ALP117" s="221">
        <v>12</v>
      </c>
      <c r="ALQ117" s="232" t="s">
        <v>103</v>
      </c>
      <c r="ALR117" s="233" t="s">
        <v>573</v>
      </c>
      <c r="ALS117" s="234" t="s">
        <v>16</v>
      </c>
      <c r="ALT117" s="221">
        <v>12</v>
      </c>
      <c r="ALU117" s="232" t="s">
        <v>103</v>
      </c>
      <c r="ALV117" s="233" t="s">
        <v>573</v>
      </c>
      <c r="ALW117" s="234" t="s">
        <v>16</v>
      </c>
      <c r="ALX117" s="221">
        <v>12</v>
      </c>
      <c r="ALY117" s="232" t="s">
        <v>103</v>
      </c>
      <c r="ALZ117" s="233" t="s">
        <v>573</v>
      </c>
      <c r="AMA117" s="234" t="s">
        <v>16</v>
      </c>
      <c r="AMB117" s="221">
        <v>12</v>
      </c>
      <c r="AMC117" s="232" t="s">
        <v>103</v>
      </c>
      <c r="AMD117" s="233" t="s">
        <v>573</v>
      </c>
      <c r="AME117" s="234" t="s">
        <v>16</v>
      </c>
      <c r="AMF117" s="221">
        <v>12</v>
      </c>
      <c r="AMG117" s="232" t="s">
        <v>103</v>
      </c>
      <c r="AMH117" s="233" t="s">
        <v>573</v>
      </c>
      <c r="AMI117" s="234" t="s">
        <v>16</v>
      </c>
      <c r="AMJ117" s="221">
        <v>12</v>
      </c>
      <c r="AMK117" s="232" t="s">
        <v>103</v>
      </c>
      <c r="AML117" s="233" t="s">
        <v>573</v>
      </c>
      <c r="AMM117" s="234" t="s">
        <v>16</v>
      </c>
      <c r="AMN117" s="221">
        <v>12</v>
      </c>
      <c r="AMO117" s="232" t="s">
        <v>103</v>
      </c>
      <c r="AMP117" s="233" t="s">
        <v>573</v>
      </c>
      <c r="AMQ117" s="234" t="s">
        <v>16</v>
      </c>
      <c r="AMR117" s="221">
        <v>12</v>
      </c>
      <c r="AMS117" s="232" t="s">
        <v>103</v>
      </c>
      <c r="AMT117" s="233" t="s">
        <v>573</v>
      </c>
      <c r="AMU117" s="234" t="s">
        <v>16</v>
      </c>
      <c r="AMV117" s="221">
        <v>12</v>
      </c>
      <c r="AMW117" s="232" t="s">
        <v>103</v>
      </c>
      <c r="AMX117" s="233" t="s">
        <v>573</v>
      </c>
      <c r="AMY117" s="234" t="s">
        <v>16</v>
      </c>
      <c r="AMZ117" s="221">
        <v>12</v>
      </c>
      <c r="ANA117" s="232" t="s">
        <v>103</v>
      </c>
      <c r="ANB117" s="233" t="s">
        <v>573</v>
      </c>
      <c r="ANC117" s="234" t="s">
        <v>16</v>
      </c>
      <c r="AND117" s="221">
        <v>12</v>
      </c>
      <c r="ANE117" s="232" t="s">
        <v>103</v>
      </c>
      <c r="ANF117" s="233" t="s">
        <v>573</v>
      </c>
      <c r="ANG117" s="234" t="s">
        <v>16</v>
      </c>
      <c r="ANH117" s="221">
        <v>12</v>
      </c>
      <c r="ANI117" s="232" t="s">
        <v>103</v>
      </c>
      <c r="ANJ117" s="233" t="s">
        <v>573</v>
      </c>
      <c r="ANK117" s="234" t="s">
        <v>16</v>
      </c>
      <c r="ANL117" s="221">
        <v>12</v>
      </c>
      <c r="ANM117" s="232" t="s">
        <v>103</v>
      </c>
      <c r="ANN117" s="233" t="s">
        <v>573</v>
      </c>
      <c r="ANO117" s="234" t="s">
        <v>16</v>
      </c>
      <c r="ANP117" s="221">
        <v>12</v>
      </c>
      <c r="ANQ117" s="232" t="s">
        <v>103</v>
      </c>
      <c r="ANR117" s="233" t="s">
        <v>573</v>
      </c>
      <c r="ANS117" s="234" t="s">
        <v>16</v>
      </c>
      <c r="ANT117" s="221">
        <v>12</v>
      </c>
      <c r="ANU117" s="232" t="s">
        <v>103</v>
      </c>
      <c r="ANV117" s="233" t="s">
        <v>573</v>
      </c>
      <c r="ANW117" s="234" t="s">
        <v>16</v>
      </c>
      <c r="ANX117" s="221">
        <v>12</v>
      </c>
      <c r="ANY117" s="232" t="s">
        <v>103</v>
      </c>
      <c r="ANZ117" s="233" t="s">
        <v>573</v>
      </c>
      <c r="AOA117" s="234" t="s">
        <v>16</v>
      </c>
      <c r="AOB117" s="221">
        <v>12</v>
      </c>
      <c r="AOC117" s="232" t="s">
        <v>103</v>
      </c>
      <c r="AOD117" s="233" t="s">
        <v>573</v>
      </c>
      <c r="AOE117" s="234" t="s">
        <v>16</v>
      </c>
      <c r="AOF117" s="221">
        <v>12</v>
      </c>
      <c r="AOG117" s="232" t="s">
        <v>103</v>
      </c>
      <c r="AOH117" s="233" t="s">
        <v>573</v>
      </c>
      <c r="AOI117" s="234" t="s">
        <v>16</v>
      </c>
      <c r="AOJ117" s="221">
        <v>12</v>
      </c>
      <c r="AOK117" s="232" t="s">
        <v>103</v>
      </c>
      <c r="AOL117" s="233" t="s">
        <v>573</v>
      </c>
      <c r="AOM117" s="234" t="s">
        <v>16</v>
      </c>
      <c r="AON117" s="221">
        <v>12</v>
      </c>
      <c r="AOO117" s="232" t="s">
        <v>103</v>
      </c>
      <c r="AOP117" s="233" t="s">
        <v>573</v>
      </c>
      <c r="AOQ117" s="234" t="s">
        <v>16</v>
      </c>
      <c r="AOR117" s="221">
        <v>12</v>
      </c>
      <c r="AOS117" s="232" t="s">
        <v>103</v>
      </c>
      <c r="AOT117" s="233" t="s">
        <v>573</v>
      </c>
      <c r="AOU117" s="234" t="s">
        <v>16</v>
      </c>
      <c r="AOV117" s="221">
        <v>12</v>
      </c>
      <c r="AOW117" s="232" t="s">
        <v>103</v>
      </c>
      <c r="AOX117" s="233" t="s">
        <v>573</v>
      </c>
      <c r="AOY117" s="234" t="s">
        <v>16</v>
      </c>
      <c r="AOZ117" s="221">
        <v>12</v>
      </c>
      <c r="APA117" s="232" t="s">
        <v>103</v>
      </c>
      <c r="APB117" s="233" t="s">
        <v>573</v>
      </c>
      <c r="APC117" s="234" t="s">
        <v>16</v>
      </c>
      <c r="APD117" s="221">
        <v>12</v>
      </c>
      <c r="APE117" s="232" t="s">
        <v>103</v>
      </c>
      <c r="APF117" s="233" t="s">
        <v>573</v>
      </c>
      <c r="APG117" s="234" t="s">
        <v>16</v>
      </c>
      <c r="APH117" s="221">
        <v>12</v>
      </c>
      <c r="API117" s="232" t="s">
        <v>103</v>
      </c>
      <c r="APJ117" s="233" t="s">
        <v>573</v>
      </c>
      <c r="APK117" s="234" t="s">
        <v>16</v>
      </c>
      <c r="APL117" s="221">
        <v>12</v>
      </c>
      <c r="APM117" s="232" t="s">
        <v>103</v>
      </c>
      <c r="APN117" s="233" t="s">
        <v>573</v>
      </c>
      <c r="APO117" s="234" t="s">
        <v>16</v>
      </c>
      <c r="APP117" s="221">
        <v>12</v>
      </c>
      <c r="APQ117" s="232" t="s">
        <v>103</v>
      </c>
      <c r="APR117" s="233" t="s">
        <v>573</v>
      </c>
      <c r="APS117" s="234" t="s">
        <v>16</v>
      </c>
      <c r="APT117" s="221">
        <v>12</v>
      </c>
      <c r="APU117" s="232" t="s">
        <v>103</v>
      </c>
      <c r="APV117" s="233" t="s">
        <v>573</v>
      </c>
      <c r="APW117" s="234" t="s">
        <v>16</v>
      </c>
      <c r="APX117" s="221">
        <v>12</v>
      </c>
      <c r="APY117" s="232" t="s">
        <v>103</v>
      </c>
      <c r="APZ117" s="233" t="s">
        <v>573</v>
      </c>
      <c r="AQA117" s="234" t="s">
        <v>16</v>
      </c>
      <c r="AQB117" s="221">
        <v>12</v>
      </c>
      <c r="AQC117" s="232" t="s">
        <v>103</v>
      </c>
      <c r="AQD117" s="233" t="s">
        <v>573</v>
      </c>
      <c r="AQE117" s="234" t="s">
        <v>16</v>
      </c>
      <c r="AQF117" s="221">
        <v>12</v>
      </c>
      <c r="AQG117" s="232" t="s">
        <v>103</v>
      </c>
      <c r="AQH117" s="233" t="s">
        <v>573</v>
      </c>
      <c r="AQI117" s="234" t="s">
        <v>16</v>
      </c>
      <c r="AQJ117" s="221">
        <v>12</v>
      </c>
      <c r="AQK117" s="232" t="s">
        <v>103</v>
      </c>
      <c r="AQL117" s="233" t="s">
        <v>573</v>
      </c>
      <c r="AQM117" s="234" t="s">
        <v>16</v>
      </c>
      <c r="AQN117" s="221">
        <v>12</v>
      </c>
      <c r="AQO117" s="232" t="s">
        <v>103</v>
      </c>
      <c r="AQP117" s="233" t="s">
        <v>573</v>
      </c>
      <c r="AQQ117" s="234" t="s">
        <v>16</v>
      </c>
      <c r="AQR117" s="221">
        <v>12</v>
      </c>
      <c r="AQS117" s="232" t="s">
        <v>103</v>
      </c>
      <c r="AQT117" s="233" t="s">
        <v>573</v>
      </c>
      <c r="AQU117" s="234" t="s">
        <v>16</v>
      </c>
      <c r="AQV117" s="221">
        <v>12</v>
      </c>
      <c r="AQW117" s="232" t="s">
        <v>103</v>
      </c>
      <c r="AQX117" s="233" t="s">
        <v>573</v>
      </c>
      <c r="AQY117" s="234" t="s">
        <v>16</v>
      </c>
      <c r="AQZ117" s="221">
        <v>12</v>
      </c>
      <c r="ARA117" s="232" t="s">
        <v>103</v>
      </c>
      <c r="ARB117" s="233" t="s">
        <v>573</v>
      </c>
      <c r="ARC117" s="234" t="s">
        <v>16</v>
      </c>
      <c r="ARD117" s="221">
        <v>12</v>
      </c>
      <c r="ARE117" s="232" t="s">
        <v>103</v>
      </c>
      <c r="ARF117" s="233" t="s">
        <v>573</v>
      </c>
      <c r="ARG117" s="234" t="s">
        <v>16</v>
      </c>
      <c r="ARH117" s="221">
        <v>12</v>
      </c>
      <c r="ARI117" s="232" t="s">
        <v>103</v>
      </c>
      <c r="ARJ117" s="233" t="s">
        <v>573</v>
      </c>
      <c r="ARK117" s="234" t="s">
        <v>16</v>
      </c>
      <c r="ARL117" s="221">
        <v>12</v>
      </c>
      <c r="ARM117" s="232" t="s">
        <v>103</v>
      </c>
      <c r="ARN117" s="233" t="s">
        <v>573</v>
      </c>
      <c r="ARO117" s="234" t="s">
        <v>16</v>
      </c>
      <c r="ARP117" s="221">
        <v>12</v>
      </c>
      <c r="ARQ117" s="232" t="s">
        <v>103</v>
      </c>
      <c r="ARR117" s="233" t="s">
        <v>573</v>
      </c>
      <c r="ARS117" s="234" t="s">
        <v>16</v>
      </c>
      <c r="ART117" s="221">
        <v>12</v>
      </c>
      <c r="ARU117" s="232" t="s">
        <v>103</v>
      </c>
      <c r="ARV117" s="233" t="s">
        <v>573</v>
      </c>
      <c r="ARW117" s="234" t="s">
        <v>16</v>
      </c>
      <c r="ARX117" s="221">
        <v>12</v>
      </c>
      <c r="ARY117" s="232" t="s">
        <v>103</v>
      </c>
      <c r="ARZ117" s="233" t="s">
        <v>573</v>
      </c>
      <c r="ASA117" s="234" t="s">
        <v>16</v>
      </c>
      <c r="ASB117" s="221">
        <v>12</v>
      </c>
      <c r="ASC117" s="232" t="s">
        <v>103</v>
      </c>
      <c r="ASD117" s="233" t="s">
        <v>573</v>
      </c>
      <c r="ASE117" s="234" t="s">
        <v>16</v>
      </c>
      <c r="ASF117" s="221">
        <v>12</v>
      </c>
      <c r="ASG117" s="232" t="s">
        <v>103</v>
      </c>
      <c r="ASH117" s="233" t="s">
        <v>573</v>
      </c>
      <c r="ASI117" s="234" t="s">
        <v>16</v>
      </c>
      <c r="ASJ117" s="221">
        <v>12</v>
      </c>
      <c r="ASK117" s="232" t="s">
        <v>103</v>
      </c>
      <c r="ASL117" s="233" t="s">
        <v>573</v>
      </c>
      <c r="ASM117" s="234" t="s">
        <v>16</v>
      </c>
      <c r="ASN117" s="221">
        <v>12</v>
      </c>
      <c r="ASO117" s="232" t="s">
        <v>103</v>
      </c>
      <c r="ASP117" s="233" t="s">
        <v>573</v>
      </c>
      <c r="ASQ117" s="234" t="s">
        <v>16</v>
      </c>
      <c r="ASR117" s="221">
        <v>12</v>
      </c>
      <c r="ASS117" s="232" t="s">
        <v>103</v>
      </c>
      <c r="AST117" s="233" t="s">
        <v>573</v>
      </c>
      <c r="ASU117" s="234" t="s">
        <v>16</v>
      </c>
      <c r="ASV117" s="221">
        <v>12</v>
      </c>
      <c r="ASW117" s="232" t="s">
        <v>103</v>
      </c>
      <c r="ASX117" s="233" t="s">
        <v>573</v>
      </c>
      <c r="ASY117" s="234" t="s">
        <v>16</v>
      </c>
      <c r="ASZ117" s="221">
        <v>12</v>
      </c>
      <c r="ATA117" s="232" t="s">
        <v>103</v>
      </c>
      <c r="ATB117" s="233" t="s">
        <v>573</v>
      </c>
      <c r="ATC117" s="234" t="s">
        <v>16</v>
      </c>
      <c r="ATD117" s="221">
        <v>12</v>
      </c>
      <c r="ATE117" s="232" t="s">
        <v>103</v>
      </c>
      <c r="ATF117" s="233" t="s">
        <v>573</v>
      </c>
      <c r="ATG117" s="234" t="s">
        <v>16</v>
      </c>
      <c r="ATH117" s="221">
        <v>12</v>
      </c>
      <c r="ATI117" s="232" t="s">
        <v>103</v>
      </c>
      <c r="ATJ117" s="233" t="s">
        <v>573</v>
      </c>
      <c r="ATK117" s="234" t="s">
        <v>16</v>
      </c>
      <c r="ATL117" s="221">
        <v>12</v>
      </c>
      <c r="ATM117" s="232" t="s">
        <v>103</v>
      </c>
      <c r="ATN117" s="233" t="s">
        <v>573</v>
      </c>
      <c r="ATO117" s="234" t="s">
        <v>16</v>
      </c>
      <c r="ATP117" s="221">
        <v>12</v>
      </c>
      <c r="ATQ117" s="232" t="s">
        <v>103</v>
      </c>
      <c r="ATR117" s="233" t="s">
        <v>573</v>
      </c>
      <c r="ATS117" s="234" t="s">
        <v>16</v>
      </c>
      <c r="ATT117" s="221">
        <v>12</v>
      </c>
      <c r="ATU117" s="232" t="s">
        <v>103</v>
      </c>
      <c r="ATV117" s="233" t="s">
        <v>573</v>
      </c>
      <c r="ATW117" s="234" t="s">
        <v>16</v>
      </c>
      <c r="ATX117" s="221">
        <v>12</v>
      </c>
      <c r="ATY117" s="232" t="s">
        <v>103</v>
      </c>
      <c r="ATZ117" s="233" t="s">
        <v>573</v>
      </c>
      <c r="AUA117" s="234" t="s">
        <v>16</v>
      </c>
      <c r="AUB117" s="221">
        <v>12</v>
      </c>
      <c r="AUC117" s="232" t="s">
        <v>103</v>
      </c>
      <c r="AUD117" s="233" t="s">
        <v>573</v>
      </c>
      <c r="AUE117" s="234" t="s">
        <v>16</v>
      </c>
      <c r="AUF117" s="221">
        <v>12</v>
      </c>
      <c r="AUG117" s="232" t="s">
        <v>103</v>
      </c>
      <c r="AUH117" s="233" t="s">
        <v>573</v>
      </c>
      <c r="AUI117" s="234" t="s">
        <v>16</v>
      </c>
      <c r="AUJ117" s="221">
        <v>12</v>
      </c>
      <c r="AUK117" s="232" t="s">
        <v>103</v>
      </c>
      <c r="AUL117" s="233" t="s">
        <v>573</v>
      </c>
      <c r="AUM117" s="234" t="s">
        <v>16</v>
      </c>
      <c r="AUN117" s="221">
        <v>12</v>
      </c>
      <c r="AUO117" s="232" t="s">
        <v>103</v>
      </c>
      <c r="AUP117" s="233" t="s">
        <v>573</v>
      </c>
      <c r="AUQ117" s="234" t="s">
        <v>16</v>
      </c>
      <c r="AUR117" s="221">
        <v>12</v>
      </c>
      <c r="AUS117" s="232" t="s">
        <v>103</v>
      </c>
      <c r="AUT117" s="233" t="s">
        <v>573</v>
      </c>
      <c r="AUU117" s="234" t="s">
        <v>16</v>
      </c>
      <c r="AUV117" s="221">
        <v>12</v>
      </c>
      <c r="AUW117" s="232" t="s">
        <v>103</v>
      </c>
      <c r="AUX117" s="233" t="s">
        <v>573</v>
      </c>
      <c r="AUY117" s="234" t="s">
        <v>16</v>
      </c>
      <c r="AUZ117" s="221">
        <v>12</v>
      </c>
      <c r="AVA117" s="232" t="s">
        <v>103</v>
      </c>
      <c r="AVB117" s="233" t="s">
        <v>573</v>
      </c>
      <c r="AVC117" s="234" t="s">
        <v>16</v>
      </c>
      <c r="AVD117" s="221">
        <v>12</v>
      </c>
      <c r="AVE117" s="232" t="s">
        <v>103</v>
      </c>
      <c r="AVF117" s="233" t="s">
        <v>573</v>
      </c>
      <c r="AVG117" s="234" t="s">
        <v>16</v>
      </c>
      <c r="AVH117" s="221">
        <v>12</v>
      </c>
      <c r="AVI117" s="232" t="s">
        <v>103</v>
      </c>
      <c r="AVJ117" s="233" t="s">
        <v>573</v>
      </c>
      <c r="AVK117" s="234" t="s">
        <v>16</v>
      </c>
      <c r="AVL117" s="221">
        <v>12</v>
      </c>
      <c r="AVM117" s="232" t="s">
        <v>103</v>
      </c>
      <c r="AVN117" s="233" t="s">
        <v>573</v>
      </c>
      <c r="AVO117" s="234" t="s">
        <v>16</v>
      </c>
      <c r="AVP117" s="221">
        <v>12</v>
      </c>
      <c r="AVQ117" s="232" t="s">
        <v>103</v>
      </c>
      <c r="AVR117" s="233" t="s">
        <v>573</v>
      </c>
      <c r="AVS117" s="234" t="s">
        <v>16</v>
      </c>
      <c r="AVT117" s="221">
        <v>12</v>
      </c>
      <c r="AVU117" s="232" t="s">
        <v>103</v>
      </c>
      <c r="AVV117" s="233" t="s">
        <v>573</v>
      </c>
      <c r="AVW117" s="234" t="s">
        <v>16</v>
      </c>
      <c r="AVX117" s="221">
        <v>12</v>
      </c>
      <c r="AVY117" s="232" t="s">
        <v>103</v>
      </c>
      <c r="AVZ117" s="233" t="s">
        <v>573</v>
      </c>
      <c r="AWA117" s="234" t="s">
        <v>16</v>
      </c>
      <c r="AWB117" s="221">
        <v>12</v>
      </c>
      <c r="AWC117" s="232" t="s">
        <v>103</v>
      </c>
      <c r="AWD117" s="233" t="s">
        <v>573</v>
      </c>
      <c r="AWE117" s="234" t="s">
        <v>16</v>
      </c>
      <c r="AWF117" s="221">
        <v>12</v>
      </c>
      <c r="AWG117" s="232" t="s">
        <v>103</v>
      </c>
      <c r="AWH117" s="233" t="s">
        <v>573</v>
      </c>
      <c r="AWI117" s="234" t="s">
        <v>16</v>
      </c>
      <c r="AWJ117" s="221">
        <v>12</v>
      </c>
      <c r="AWK117" s="232" t="s">
        <v>103</v>
      </c>
      <c r="AWL117" s="233" t="s">
        <v>573</v>
      </c>
      <c r="AWM117" s="234" t="s">
        <v>16</v>
      </c>
      <c r="AWN117" s="221">
        <v>12</v>
      </c>
      <c r="AWO117" s="232" t="s">
        <v>103</v>
      </c>
      <c r="AWP117" s="233" t="s">
        <v>573</v>
      </c>
      <c r="AWQ117" s="234" t="s">
        <v>16</v>
      </c>
      <c r="AWR117" s="221">
        <v>12</v>
      </c>
      <c r="AWS117" s="232" t="s">
        <v>103</v>
      </c>
      <c r="AWT117" s="233" t="s">
        <v>573</v>
      </c>
      <c r="AWU117" s="234" t="s">
        <v>16</v>
      </c>
      <c r="AWV117" s="221">
        <v>12</v>
      </c>
      <c r="AWW117" s="232" t="s">
        <v>103</v>
      </c>
      <c r="AWX117" s="233" t="s">
        <v>573</v>
      </c>
      <c r="AWY117" s="234" t="s">
        <v>16</v>
      </c>
      <c r="AWZ117" s="221">
        <v>12</v>
      </c>
      <c r="AXA117" s="232" t="s">
        <v>103</v>
      </c>
      <c r="AXB117" s="233" t="s">
        <v>573</v>
      </c>
      <c r="AXC117" s="234" t="s">
        <v>16</v>
      </c>
      <c r="AXD117" s="221">
        <v>12</v>
      </c>
      <c r="AXE117" s="232" t="s">
        <v>103</v>
      </c>
      <c r="AXF117" s="233" t="s">
        <v>573</v>
      </c>
      <c r="AXG117" s="234" t="s">
        <v>16</v>
      </c>
      <c r="AXH117" s="221">
        <v>12</v>
      </c>
      <c r="AXI117" s="232" t="s">
        <v>103</v>
      </c>
      <c r="AXJ117" s="233" t="s">
        <v>573</v>
      </c>
      <c r="AXK117" s="234" t="s">
        <v>16</v>
      </c>
      <c r="AXL117" s="221">
        <v>12</v>
      </c>
      <c r="AXM117" s="232" t="s">
        <v>103</v>
      </c>
      <c r="AXN117" s="233" t="s">
        <v>573</v>
      </c>
      <c r="AXO117" s="234" t="s">
        <v>16</v>
      </c>
      <c r="AXP117" s="221">
        <v>12</v>
      </c>
      <c r="AXQ117" s="232" t="s">
        <v>103</v>
      </c>
      <c r="AXR117" s="233" t="s">
        <v>573</v>
      </c>
      <c r="AXS117" s="234" t="s">
        <v>16</v>
      </c>
      <c r="AXT117" s="221">
        <v>12</v>
      </c>
      <c r="AXU117" s="232" t="s">
        <v>103</v>
      </c>
      <c r="AXV117" s="233" t="s">
        <v>573</v>
      </c>
      <c r="AXW117" s="234" t="s">
        <v>16</v>
      </c>
      <c r="AXX117" s="221">
        <v>12</v>
      </c>
      <c r="AXY117" s="232" t="s">
        <v>103</v>
      </c>
      <c r="AXZ117" s="233" t="s">
        <v>573</v>
      </c>
      <c r="AYA117" s="234" t="s">
        <v>16</v>
      </c>
      <c r="AYB117" s="221">
        <v>12</v>
      </c>
      <c r="AYC117" s="232" t="s">
        <v>103</v>
      </c>
      <c r="AYD117" s="233" t="s">
        <v>573</v>
      </c>
      <c r="AYE117" s="234" t="s">
        <v>16</v>
      </c>
      <c r="AYF117" s="221">
        <v>12</v>
      </c>
      <c r="AYG117" s="232" t="s">
        <v>103</v>
      </c>
      <c r="AYH117" s="233" t="s">
        <v>573</v>
      </c>
      <c r="AYI117" s="234" t="s">
        <v>16</v>
      </c>
      <c r="AYJ117" s="221">
        <v>12</v>
      </c>
      <c r="AYK117" s="232" t="s">
        <v>103</v>
      </c>
      <c r="AYL117" s="233" t="s">
        <v>573</v>
      </c>
      <c r="AYM117" s="234" t="s">
        <v>16</v>
      </c>
      <c r="AYN117" s="221">
        <v>12</v>
      </c>
      <c r="AYO117" s="232" t="s">
        <v>103</v>
      </c>
      <c r="AYP117" s="233" t="s">
        <v>573</v>
      </c>
      <c r="AYQ117" s="234" t="s">
        <v>16</v>
      </c>
      <c r="AYR117" s="221">
        <v>12</v>
      </c>
      <c r="AYS117" s="232" t="s">
        <v>103</v>
      </c>
      <c r="AYT117" s="233" t="s">
        <v>573</v>
      </c>
      <c r="AYU117" s="234" t="s">
        <v>16</v>
      </c>
      <c r="AYV117" s="221">
        <v>12</v>
      </c>
      <c r="AYW117" s="232" t="s">
        <v>103</v>
      </c>
      <c r="AYX117" s="233" t="s">
        <v>573</v>
      </c>
      <c r="AYY117" s="234" t="s">
        <v>16</v>
      </c>
      <c r="AYZ117" s="221">
        <v>12</v>
      </c>
      <c r="AZA117" s="232" t="s">
        <v>103</v>
      </c>
      <c r="AZB117" s="233" t="s">
        <v>573</v>
      </c>
      <c r="AZC117" s="234" t="s">
        <v>16</v>
      </c>
      <c r="AZD117" s="221">
        <v>12</v>
      </c>
      <c r="AZE117" s="232" t="s">
        <v>103</v>
      </c>
      <c r="AZF117" s="233" t="s">
        <v>573</v>
      </c>
      <c r="AZG117" s="234" t="s">
        <v>16</v>
      </c>
      <c r="AZH117" s="221">
        <v>12</v>
      </c>
      <c r="AZI117" s="232" t="s">
        <v>103</v>
      </c>
      <c r="AZJ117" s="233" t="s">
        <v>573</v>
      </c>
      <c r="AZK117" s="234" t="s">
        <v>16</v>
      </c>
      <c r="AZL117" s="221">
        <v>12</v>
      </c>
      <c r="AZM117" s="232" t="s">
        <v>103</v>
      </c>
      <c r="AZN117" s="233" t="s">
        <v>573</v>
      </c>
      <c r="AZO117" s="234" t="s">
        <v>16</v>
      </c>
      <c r="AZP117" s="221">
        <v>12</v>
      </c>
      <c r="AZQ117" s="232" t="s">
        <v>103</v>
      </c>
      <c r="AZR117" s="233" t="s">
        <v>573</v>
      </c>
      <c r="AZS117" s="234" t="s">
        <v>16</v>
      </c>
      <c r="AZT117" s="221">
        <v>12</v>
      </c>
      <c r="AZU117" s="232" t="s">
        <v>103</v>
      </c>
      <c r="AZV117" s="233" t="s">
        <v>573</v>
      </c>
      <c r="AZW117" s="234" t="s">
        <v>16</v>
      </c>
      <c r="AZX117" s="221">
        <v>12</v>
      </c>
      <c r="AZY117" s="232" t="s">
        <v>103</v>
      </c>
      <c r="AZZ117" s="233" t="s">
        <v>573</v>
      </c>
      <c r="BAA117" s="234" t="s">
        <v>16</v>
      </c>
      <c r="BAB117" s="221">
        <v>12</v>
      </c>
      <c r="BAC117" s="232" t="s">
        <v>103</v>
      </c>
      <c r="BAD117" s="233" t="s">
        <v>573</v>
      </c>
      <c r="BAE117" s="234" t="s">
        <v>16</v>
      </c>
      <c r="BAF117" s="221">
        <v>12</v>
      </c>
      <c r="BAG117" s="232" t="s">
        <v>103</v>
      </c>
      <c r="BAH117" s="233" t="s">
        <v>573</v>
      </c>
      <c r="BAI117" s="234" t="s">
        <v>16</v>
      </c>
      <c r="BAJ117" s="221">
        <v>12</v>
      </c>
      <c r="BAK117" s="232" t="s">
        <v>103</v>
      </c>
      <c r="BAL117" s="233" t="s">
        <v>573</v>
      </c>
      <c r="BAM117" s="234" t="s">
        <v>16</v>
      </c>
      <c r="BAN117" s="221">
        <v>12</v>
      </c>
      <c r="BAO117" s="232" t="s">
        <v>103</v>
      </c>
      <c r="BAP117" s="233" t="s">
        <v>573</v>
      </c>
      <c r="BAQ117" s="234" t="s">
        <v>16</v>
      </c>
      <c r="BAR117" s="221">
        <v>12</v>
      </c>
      <c r="BAS117" s="232" t="s">
        <v>103</v>
      </c>
      <c r="BAT117" s="233" t="s">
        <v>573</v>
      </c>
      <c r="BAU117" s="234" t="s">
        <v>16</v>
      </c>
      <c r="BAV117" s="221">
        <v>12</v>
      </c>
      <c r="BAW117" s="232" t="s">
        <v>103</v>
      </c>
      <c r="BAX117" s="233" t="s">
        <v>573</v>
      </c>
      <c r="BAY117" s="234" t="s">
        <v>16</v>
      </c>
      <c r="BAZ117" s="221">
        <v>12</v>
      </c>
      <c r="BBA117" s="232" t="s">
        <v>103</v>
      </c>
      <c r="BBB117" s="233" t="s">
        <v>573</v>
      </c>
      <c r="BBC117" s="234" t="s">
        <v>16</v>
      </c>
      <c r="BBD117" s="221">
        <v>12</v>
      </c>
      <c r="BBE117" s="232" t="s">
        <v>103</v>
      </c>
      <c r="BBF117" s="233" t="s">
        <v>573</v>
      </c>
      <c r="BBG117" s="234" t="s">
        <v>16</v>
      </c>
      <c r="BBH117" s="221">
        <v>12</v>
      </c>
      <c r="BBI117" s="232" t="s">
        <v>103</v>
      </c>
      <c r="BBJ117" s="233" t="s">
        <v>573</v>
      </c>
      <c r="BBK117" s="234" t="s">
        <v>16</v>
      </c>
      <c r="BBL117" s="221">
        <v>12</v>
      </c>
      <c r="BBM117" s="232" t="s">
        <v>103</v>
      </c>
      <c r="BBN117" s="233" t="s">
        <v>573</v>
      </c>
      <c r="BBO117" s="234" t="s">
        <v>16</v>
      </c>
      <c r="BBP117" s="221">
        <v>12</v>
      </c>
      <c r="BBQ117" s="232" t="s">
        <v>103</v>
      </c>
      <c r="BBR117" s="233" t="s">
        <v>573</v>
      </c>
      <c r="BBS117" s="234" t="s">
        <v>16</v>
      </c>
      <c r="BBT117" s="221">
        <v>12</v>
      </c>
      <c r="BBU117" s="232" t="s">
        <v>103</v>
      </c>
      <c r="BBV117" s="233" t="s">
        <v>573</v>
      </c>
      <c r="BBW117" s="234" t="s">
        <v>16</v>
      </c>
      <c r="BBX117" s="221">
        <v>12</v>
      </c>
      <c r="BBY117" s="232" t="s">
        <v>103</v>
      </c>
      <c r="BBZ117" s="233" t="s">
        <v>573</v>
      </c>
      <c r="BCA117" s="234" t="s">
        <v>16</v>
      </c>
      <c r="BCB117" s="221">
        <v>12</v>
      </c>
      <c r="BCC117" s="232" t="s">
        <v>103</v>
      </c>
      <c r="BCD117" s="233" t="s">
        <v>573</v>
      </c>
      <c r="BCE117" s="234" t="s">
        <v>16</v>
      </c>
      <c r="BCF117" s="221">
        <v>12</v>
      </c>
      <c r="BCG117" s="232" t="s">
        <v>103</v>
      </c>
      <c r="BCH117" s="233" t="s">
        <v>573</v>
      </c>
      <c r="BCI117" s="234" t="s">
        <v>16</v>
      </c>
      <c r="BCJ117" s="221">
        <v>12</v>
      </c>
      <c r="BCK117" s="232" t="s">
        <v>103</v>
      </c>
      <c r="BCL117" s="233" t="s">
        <v>573</v>
      </c>
      <c r="BCM117" s="234" t="s">
        <v>16</v>
      </c>
      <c r="BCN117" s="221">
        <v>12</v>
      </c>
      <c r="BCO117" s="232" t="s">
        <v>103</v>
      </c>
      <c r="BCP117" s="233" t="s">
        <v>573</v>
      </c>
      <c r="BCQ117" s="234" t="s">
        <v>16</v>
      </c>
      <c r="BCR117" s="221">
        <v>12</v>
      </c>
      <c r="BCS117" s="232" t="s">
        <v>103</v>
      </c>
      <c r="BCT117" s="233" t="s">
        <v>573</v>
      </c>
      <c r="BCU117" s="234" t="s">
        <v>16</v>
      </c>
      <c r="BCV117" s="221">
        <v>12</v>
      </c>
      <c r="BCW117" s="232" t="s">
        <v>103</v>
      </c>
      <c r="BCX117" s="233" t="s">
        <v>573</v>
      </c>
      <c r="BCY117" s="234" t="s">
        <v>16</v>
      </c>
      <c r="BCZ117" s="221">
        <v>12</v>
      </c>
      <c r="BDA117" s="232" t="s">
        <v>103</v>
      </c>
      <c r="BDB117" s="233" t="s">
        <v>573</v>
      </c>
      <c r="BDC117" s="234" t="s">
        <v>16</v>
      </c>
      <c r="BDD117" s="221">
        <v>12</v>
      </c>
      <c r="BDE117" s="232" t="s">
        <v>103</v>
      </c>
      <c r="BDF117" s="233" t="s">
        <v>573</v>
      </c>
      <c r="BDG117" s="234" t="s">
        <v>16</v>
      </c>
      <c r="BDH117" s="221">
        <v>12</v>
      </c>
      <c r="BDI117" s="232" t="s">
        <v>103</v>
      </c>
      <c r="BDJ117" s="233" t="s">
        <v>573</v>
      </c>
      <c r="BDK117" s="234" t="s">
        <v>16</v>
      </c>
      <c r="BDL117" s="221">
        <v>12</v>
      </c>
      <c r="BDM117" s="232" t="s">
        <v>103</v>
      </c>
      <c r="BDN117" s="233" t="s">
        <v>573</v>
      </c>
      <c r="BDO117" s="234" t="s">
        <v>16</v>
      </c>
      <c r="BDP117" s="221">
        <v>12</v>
      </c>
      <c r="BDQ117" s="232" t="s">
        <v>103</v>
      </c>
      <c r="BDR117" s="233" t="s">
        <v>573</v>
      </c>
      <c r="BDS117" s="234" t="s">
        <v>16</v>
      </c>
      <c r="BDT117" s="221">
        <v>12</v>
      </c>
      <c r="BDU117" s="232" t="s">
        <v>103</v>
      </c>
      <c r="BDV117" s="233" t="s">
        <v>573</v>
      </c>
      <c r="BDW117" s="234" t="s">
        <v>16</v>
      </c>
      <c r="BDX117" s="221">
        <v>12</v>
      </c>
      <c r="BDY117" s="232" t="s">
        <v>103</v>
      </c>
      <c r="BDZ117" s="233" t="s">
        <v>573</v>
      </c>
      <c r="BEA117" s="234" t="s">
        <v>16</v>
      </c>
      <c r="BEB117" s="221">
        <v>12</v>
      </c>
      <c r="BEC117" s="232" t="s">
        <v>103</v>
      </c>
      <c r="BED117" s="233" t="s">
        <v>573</v>
      </c>
      <c r="BEE117" s="234" t="s">
        <v>16</v>
      </c>
      <c r="BEF117" s="221">
        <v>12</v>
      </c>
      <c r="BEG117" s="232" t="s">
        <v>103</v>
      </c>
      <c r="BEH117" s="233" t="s">
        <v>573</v>
      </c>
      <c r="BEI117" s="234" t="s">
        <v>16</v>
      </c>
      <c r="BEJ117" s="221">
        <v>12</v>
      </c>
      <c r="BEK117" s="232" t="s">
        <v>103</v>
      </c>
      <c r="BEL117" s="233" t="s">
        <v>573</v>
      </c>
      <c r="BEM117" s="234" t="s">
        <v>16</v>
      </c>
      <c r="BEN117" s="221">
        <v>12</v>
      </c>
      <c r="BEO117" s="232" t="s">
        <v>103</v>
      </c>
      <c r="BEP117" s="233" t="s">
        <v>573</v>
      </c>
      <c r="BEQ117" s="234" t="s">
        <v>16</v>
      </c>
      <c r="BER117" s="221">
        <v>12</v>
      </c>
      <c r="BES117" s="232" t="s">
        <v>103</v>
      </c>
      <c r="BET117" s="233" t="s">
        <v>573</v>
      </c>
      <c r="BEU117" s="234" t="s">
        <v>16</v>
      </c>
      <c r="BEV117" s="221">
        <v>12</v>
      </c>
      <c r="BEW117" s="232" t="s">
        <v>103</v>
      </c>
      <c r="BEX117" s="233" t="s">
        <v>573</v>
      </c>
      <c r="BEY117" s="234" t="s">
        <v>16</v>
      </c>
      <c r="BEZ117" s="221">
        <v>12</v>
      </c>
      <c r="BFA117" s="232" t="s">
        <v>103</v>
      </c>
      <c r="BFB117" s="233" t="s">
        <v>573</v>
      </c>
      <c r="BFC117" s="234" t="s">
        <v>16</v>
      </c>
      <c r="BFD117" s="221">
        <v>12</v>
      </c>
      <c r="BFE117" s="232" t="s">
        <v>103</v>
      </c>
      <c r="BFF117" s="233" t="s">
        <v>573</v>
      </c>
      <c r="BFG117" s="234" t="s">
        <v>16</v>
      </c>
      <c r="BFH117" s="221">
        <v>12</v>
      </c>
      <c r="BFI117" s="232" t="s">
        <v>103</v>
      </c>
      <c r="BFJ117" s="233" t="s">
        <v>573</v>
      </c>
      <c r="BFK117" s="234" t="s">
        <v>16</v>
      </c>
      <c r="BFL117" s="221">
        <v>12</v>
      </c>
      <c r="BFM117" s="232" t="s">
        <v>103</v>
      </c>
      <c r="BFN117" s="233" t="s">
        <v>573</v>
      </c>
      <c r="BFO117" s="234" t="s">
        <v>16</v>
      </c>
      <c r="BFP117" s="221">
        <v>12</v>
      </c>
      <c r="BFQ117" s="232" t="s">
        <v>103</v>
      </c>
      <c r="BFR117" s="233" t="s">
        <v>573</v>
      </c>
      <c r="BFS117" s="234" t="s">
        <v>16</v>
      </c>
      <c r="BFT117" s="221">
        <v>12</v>
      </c>
      <c r="BFU117" s="232" t="s">
        <v>103</v>
      </c>
      <c r="BFV117" s="233" t="s">
        <v>573</v>
      </c>
      <c r="BFW117" s="234" t="s">
        <v>16</v>
      </c>
      <c r="BFX117" s="221">
        <v>12</v>
      </c>
      <c r="BFY117" s="232" t="s">
        <v>103</v>
      </c>
      <c r="BFZ117" s="233" t="s">
        <v>573</v>
      </c>
      <c r="BGA117" s="234" t="s">
        <v>16</v>
      </c>
      <c r="BGB117" s="221">
        <v>12</v>
      </c>
      <c r="BGC117" s="232" t="s">
        <v>103</v>
      </c>
      <c r="BGD117" s="233" t="s">
        <v>573</v>
      </c>
      <c r="BGE117" s="234" t="s">
        <v>16</v>
      </c>
      <c r="BGF117" s="221">
        <v>12</v>
      </c>
      <c r="BGG117" s="232" t="s">
        <v>103</v>
      </c>
      <c r="BGH117" s="233" t="s">
        <v>573</v>
      </c>
      <c r="BGI117" s="234" t="s">
        <v>16</v>
      </c>
      <c r="BGJ117" s="221">
        <v>12</v>
      </c>
      <c r="BGK117" s="232" t="s">
        <v>103</v>
      </c>
      <c r="BGL117" s="233" t="s">
        <v>573</v>
      </c>
      <c r="BGM117" s="234" t="s">
        <v>16</v>
      </c>
      <c r="BGN117" s="221">
        <v>12</v>
      </c>
      <c r="BGO117" s="232" t="s">
        <v>103</v>
      </c>
      <c r="BGP117" s="233" t="s">
        <v>573</v>
      </c>
      <c r="BGQ117" s="234" t="s">
        <v>16</v>
      </c>
      <c r="BGR117" s="221">
        <v>12</v>
      </c>
      <c r="BGS117" s="232" t="s">
        <v>103</v>
      </c>
      <c r="BGT117" s="233" t="s">
        <v>573</v>
      </c>
      <c r="BGU117" s="234" t="s">
        <v>16</v>
      </c>
      <c r="BGV117" s="221">
        <v>12</v>
      </c>
      <c r="BGW117" s="232" t="s">
        <v>103</v>
      </c>
      <c r="BGX117" s="233" t="s">
        <v>573</v>
      </c>
      <c r="BGY117" s="234" t="s">
        <v>16</v>
      </c>
      <c r="BGZ117" s="221">
        <v>12</v>
      </c>
      <c r="BHA117" s="232" t="s">
        <v>103</v>
      </c>
      <c r="BHB117" s="233" t="s">
        <v>573</v>
      </c>
      <c r="BHC117" s="234" t="s">
        <v>16</v>
      </c>
      <c r="BHD117" s="221">
        <v>12</v>
      </c>
      <c r="BHE117" s="232" t="s">
        <v>103</v>
      </c>
      <c r="BHF117" s="233" t="s">
        <v>573</v>
      </c>
      <c r="BHG117" s="234" t="s">
        <v>16</v>
      </c>
      <c r="BHH117" s="221">
        <v>12</v>
      </c>
      <c r="BHI117" s="232" t="s">
        <v>103</v>
      </c>
      <c r="BHJ117" s="233" t="s">
        <v>573</v>
      </c>
      <c r="BHK117" s="234" t="s">
        <v>16</v>
      </c>
      <c r="BHL117" s="221">
        <v>12</v>
      </c>
      <c r="BHM117" s="232" t="s">
        <v>103</v>
      </c>
      <c r="BHN117" s="233" t="s">
        <v>573</v>
      </c>
      <c r="BHO117" s="234" t="s">
        <v>16</v>
      </c>
      <c r="BHP117" s="221">
        <v>12</v>
      </c>
      <c r="BHQ117" s="232" t="s">
        <v>103</v>
      </c>
      <c r="BHR117" s="233" t="s">
        <v>573</v>
      </c>
      <c r="BHS117" s="234" t="s">
        <v>16</v>
      </c>
      <c r="BHT117" s="221">
        <v>12</v>
      </c>
      <c r="BHU117" s="232" t="s">
        <v>103</v>
      </c>
      <c r="BHV117" s="233" t="s">
        <v>573</v>
      </c>
      <c r="BHW117" s="234" t="s">
        <v>16</v>
      </c>
      <c r="BHX117" s="221">
        <v>12</v>
      </c>
      <c r="BHY117" s="232" t="s">
        <v>103</v>
      </c>
      <c r="BHZ117" s="233" t="s">
        <v>573</v>
      </c>
      <c r="BIA117" s="234" t="s">
        <v>16</v>
      </c>
      <c r="BIB117" s="221">
        <v>12</v>
      </c>
      <c r="BIC117" s="232" t="s">
        <v>103</v>
      </c>
      <c r="BID117" s="233" t="s">
        <v>573</v>
      </c>
      <c r="BIE117" s="234" t="s">
        <v>16</v>
      </c>
      <c r="BIF117" s="221">
        <v>12</v>
      </c>
      <c r="BIG117" s="232" t="s">
        <v>103</v>
      </c>
      <c r="BIH117" s="233" t="s">
        <v>573</v>
      </c>
      <c r="BII117" s="234" t="s">
        <v>16</v>
      </c>
      <c r="BIJ117" s="221">
        <v>12</v>
      </c>
      <c r="BIK117" s="232" t="s">
        <v>103</v>
      </c>
      <c r="BIL117" s="233" t="s">
        <v>573</v>
      </c>
      <c r="BIM117" s="234" t="s">
        <v>16</v>
      </c>
      <c r="BIN117" s="221">
        <v>12</v>
      </c>
      <c r="BIO117" s="232" t="s">
        <v>103</v>
      </c>
      <c r="BIP117" s="233" t="s">
        <v>573</v>
      </c>
      <c r="BIQ117" s="234" t="s">
        <v>16</v>
      </c>
      <c r="BIR117" s="221">
        <v>12</v>
      </c>
      <c r="BIS117" s="232" t="s">
        <v>103</v>
      </c>
      <c r="BIT117" s="233" t="s">
        <v>573</v>
      </c>
      <c r="BIU117" s="234" t="s">
        <v>16</v>
      </c>
      <c r="BIV117" s="221">
        <v>12</v>
      </c>
      <c r="BIW117" s="232" t="s">
        <v>103</v>
      </c>
      <c r="BIX117" s="233" t="s">
        <v>573</v>
      </c>
      <c r="BIY117" s="234" t="s">
        <v>16</v>
      </c>
      <c r="BIZ117" s="221">
        <v>12</v>
      </c>
      <c r="BJA117" s="232" t="s">
        <v>103</v>
      </c>
      <c r="BJB117" s="233" t="s">
        <v>573</v>
      </c>
      <c r="BJC117" s="234" t="s">
        <v>16</v>
      </c>
      <c r="BJD117" s="221">
        <v>12</v>
      </c>
      <c r="BJE117" s="232" t="s">
        <v>103</v>
      </c>
      <c r="BJF117" s="233" t="s">
        <v>573</v>
      </c>
      <c r="BJG117" s="234" t="s">
        <v>16</v>
      </c>
      <c r="BJH117" s="221">
        <v>12</v>
      </c>
      <c r="BJI117" s="232" t="s">
        <v>103</v>
      </c>
      <c r="BJJ117" s="233" t="s">
        <v>573</v>
      </c>
      <c r="BJK117" s="234" t="s">
        <v>16</v>
      </c>
      <c r="BJL117" s="221">
        <v>12</v>
      </c>
      <c r="BJM117" s="232" t="s">
        <v>103</v>
      </c>
      <c r="BJN117" s="233" t="s">
        <v>573</v>
      </c>
      <c r="BJO117" s="234" t="s">
        <v>16</v>
      </c>
      <c r="BJP117" s="221">
        <v>12</v>
      </c>
      <c r="BJQ117" s="232" t="s">
        <v>103</v>
      </c>
      <c r="BJR117" s="233" t="s">
        <v>573</v>
      </c>
      <c r="BJS117" s="234" t="s">
        <v>16</v>
      </c>
      <c r="BJT117" s="221">
        <v>12</v>
      </c>
      <c r="BJU117" s="232" t="s">
        <v>103</v>
      </c>
      <c r="BJV117" s="233" t="s">
        <v>573</v>
      </c>
      <c r="BJW117" s="234" t="s">
        <v>16</v>
      </c>
      <c r="BJX117" s="221">
        <v>12</v>
      </c>
      <c r="BJY117" s="232" t="s">
        <v>103</v>
      </c>
      <c r="BJZ117" s="233" t="s">
        <v>573</v>
      </c>
      <c r="BKA117" s="234" t="s">
        <v>16</v>
      </c>
      <c r="BKB117" s="221">
        <v>12</v>
      </c>
      <c r="BKC117" s="232" t="s">
        <v>103</v>
      </c>
      <c r="BKD117" s="233" t="s">
        <v>573</v>
      </c>
      <c r="BKE117" s="234" t="s">
        <v>16</v>
      </c>
      <c r="BKF117" s="221">
        <v>12</v>
      </c>
      <c r="BKG117" s="232" t="s">
        <v>103</v>
      </c>
      <c r="BKH117" s="233" t="s">
        <v>573</v>
      </c>
      <c r="BKI117" s="234" t="s">
        <v>16</v>
      </c>
      <c r="BKJ117" s="221">
        <v>12</v>
      </c>
      <c r="BKK117" s="232" t="s">
        <v>103</v>
      </c>
      <c r="BKL117" s="233" t="s">
        <v>573</v>
      </c>
      <c r="BKM117" s="234" t="s">
        <v>16</v>
      </c>
      <c r="BKN117" s="221">
        <v>12</v>
      </c>
      <c r="BKO117" s="232" t="s">
        <v>103</v>
      </c>
      <c r="BKP117" s="233" t="s">
        <v>573</v>
      </c>
      <c r="BKQ117" s="234" t="s">
        <v>16</v>
      </c>
      <c r="BKR117" s="221">
        <v>12</v>
      </c>
      <c r="BKS117" s="232" t="s">
        <v>103</v>
      </c>
      <c r="BKT117" s="233" t="s">
        <v>573</v>
      </c>
      <c r="BKU117" s="234" t="s">
        <v>16</v>
      </c>
      <c r="BKV117" s="221">
        <v>12</v>
      </c>
      <c r="BKW117" s="232" t="s">
        <v>103</v>
      </c>
      <c r="BKX117" s="233" t="s">
        <v>573</v>
      </c>
      <c r="BKY117" s="234" t="s">
        <v>16</v>
      </c>
      <c r="BKZ117" s="221">
        <v>12</v>
      </c>
      <c r="BLA117" s="232" t="s">
        <v>103</v>
      </c>
      <c r="BLB117" s="233" t="s">
        <v>573</v>
      </c>
      <c r="BLC117" s="234" t="s">
        <v>16</v>
      </c>
      <c r="BLD117" s="221">
        <v>12</v>
      </c>
      <c r="BLE117" s="232" t="s">
        <v>103</v>
      </c>
      <c r="BLF117" s="233" t="s">
        <v>573</v>
      </c>
      <c r="BLG117" s="234" t="s">
        <v>16</v>
      </c>
      <c r="BLH117" s="221">
        <v>12</v>
      </c>
      <c r="BLI117" s="232" t="s">
        <v>103</v>
      </c>
      <c r="BLJ117" s="233" t="s">
        <v>573</v>
      </c>
      <c r="BLK117" s="234" t="s">
        <v>16</v>
      </c>
      <c r="BLL117" s="221">
        <v>12</v>
      </c>
      <c r="BLM117" s="232" t="s">
        <v>103</v>
      </c>
      <c r="BLN117" s="233" t="s">
        <v>573</v>
      </c>
      <c r="BLO117" s="234" t="s">
        <v>16</v>
      </c>
      <c r="BLP117" s="221">
        <v>12</v>
      </c>
      <c r="BLQ117" s="232" t="s">
        <v>103</v>
      </c>
      <c r="BLR117" s="233" t="s">
        <v>573</v>
      </c>
      <c r="BLS117" s="234" t="s">
        <v>16</v>
      </c>
      <c r="BLT117" s="221">
        <v>12</v>
      </c>
      <c r="BLU117" s="232" t="s">
        <v>103</v>
      </c>
      <c r="BLV117" s="233" t="s">
        <v>573</v>
      </c>
      <c r="BLW117" s="234" t="s">
        <v>16</v>
      </c>
      <c r="BLX117" s="221">
        <v>12</v>
      </c>
      <c r="BLY117" s="232" t="s">
        <v>103</v>
      </c>
      <c r="BLZ117" s="233" t="s">
        <v>573</v>
      </c>
      <c r="BMA117" s="234" t="s">
        <v>16</v>
      </c>
      <c r="BMB117" s="221">
        <v>12</v>
      </c>
      <c r="BMC117" s="232" t="s">
        <v>103</v>
      </c>
      <c r="BMD117" s="233" t="s">
        <v>573</v>
      </c>
      <c r="BME117" s="234" t="s">
        <v>16</v>
      </c>
      <c r="BMF117" s="221">
        <v>12</v>
      </c>
      <c r="BMG117" s="232" t="s">
        <v>103</v>
      </c>
      <c r="BMH117" s="233" t="s">
        <v>573</v>
      </c>
      <c r="BMI117" s="234" t="s">
        <v>16</v>
      </c>
      <c r="BMJ117" s="221">
        <v>12</v>
      </c>
      <c r="BMK117" s="232" t="s">
        <v>103</v>
      </c>
      <c r="BML117" s="233" t="s">
        <v>573</v>
      </c>
      <c r="BMM117" s="234" t="s">
        <v>16</v>
      </c>
      <c r="BMN117" s="221">
        <v>12</v>
      </c>
      <c r="BMO117" s="232" t="s">
        <v>103</v>
      </c>
      <c r="BMP117" s="233" t="s">
        <v>573</v>
      </c>
      <c r="BMQ117" s="234" t="s">
        <v>16</v>
      </c>
      <c r="BMR117" s="221">
        <v>12</v>
      </c>
      <c r="BMS117" s="232" t="s">
        <v>103</v>
      </c>
      <c r="BMT117" s="233" t="s">
        <v>573</v>
      </c>
      <c r="BMU117" s="234" t="s">
        <v>16</v>
      </c>
      <c r="BMV117" s="221">
        <v>12</v>
      </c>
      <c r="BMW117" s="232" t="s">
        <v>103</v>
      </c>
      <c r="BMX117" s="233" t="s">
        <v>573</v>
      </c>
      <c r="BMY117" s="234" t="s">
        <v>16</v>
      </c>
      <c r="BMZ117" s="221">
        <v>12</v>
      </c>
      <c r="BNA117" s="232" t="s">
        <v>103</v>
      </c>
      <c r="BNB117" s="233" t="s">
        <v>573</v>
      </c>
      <c r="BNC117" s="234" t="s">
        <v>16</v>
      </c>
      <c r="BND117" s="221">
        <v>12</v>
      </c>
      <c r="BNE117" s="232" t="s">
        <v>103</v>
      </c>
      <c r="BNF117" s="233" t="s">
        <v>573</v>
      </c>
      <c r="BNG117" s="234" t="s">
        <v>16</v>
      </c>
      <c r="BNH117" s="221">
        <v>12</v>
      </c>
      <c r="BNI117" s="232" t="s">
        <v>103</v>
      </c>
      <c r="BNJ117" s="233" t="s">
        <v>573</v>
      </c>
      <c r="BNK117" s="234" t="s">
        <v>16</v>
      </c>
      <c r="BNL117" s="221">
        <v>12</v>
      </c>
      <c r="BNM117" s="232" t="s">
        <v>103</v>
      </c>
      <c r="BNN117" s="233" t="s">
        <v>573</v>
      </c>
      <c r="BNO117" s="234" t="s">
        <v>16</v>
      </c>
      <c r="BNP117" s="221">
        <v>12</v>
      </c>
      <c r="BNQ117" s="232" t="s">
        <v>103</v>
      </c>
      <c r="BNR117" s="233" t="s">
        <v>573</v>
      </c>
      <c r="BNS117" s="234" t="s">
        <v>16</v>
      </c>
      <c r="BNT117" s="221">
        <v>12</v>
      </c>
      <c r="BNU117" s="232" t="s">
        <v>103</v>
      </c>
      <c r="BNV117" s="233" t="s">
        <v>573</v>
      </c>
      <c r="BNW117" s="234" t="s">
        <v>16</v>
      </c>
      <c r="BNX117" s="221">
        <v>12</v>
      </c>
      <c r="BNY117" s="232" t="s">
        <v>103</v>
      </c>
      <c r="BNZ117" s="233" t="s">
        <v>573</v>
      </c>
      <c r="BOA117" s="234" t="s">
        <v>16</v>
      </c>
      <c r="BOB117" s="221">
        <v>12</v>
      </c>
      <c r="BOC117" s="232" t="s">
        <v>103</v>
      </c>
      <c r="BOD117" s="233" t="s">
        <v>573</v>
      </c>
      <c r="BOE117" s="234" t="s">
        <v>16</v>
      </c>
      <c r="BOF117" s="221">
        <v>12</v>
      </c>
      <c r="BOG117" s="232" t="s">
        <v>103</v>
      </c>
      <c r="BOH117" s="233" t="s">
        <v>573</v>
      </c>
      <c r="BOI117" s="234" t="s">
        <v>16</v>
      </c>
      <c r="BOJ117" s="221">
        <v>12</v>
      </c>
      <c r="BOK117" s="232" t="s">
        <v>103</v>
      </c>
      <c r="BOL117" s="233" t="s">
        <v>573</v>
      </c>
      <c r="BOM117" s="234" t="s">
        <v>16</v>
      </c>
      <c r="BON117" s="221">
        <v>12</v>
      </c>
      <c r="BOO117" s="232" t="s">
        <v>103</v>
      </c>
      <c r="BOP117" s="233" t="s">
        <v>573</v>
      </c>
      <c r="BOQ117" s="234" t="s">
        <v>16</v>
      </c>
      <c r="BOR117" s="221">
        <v>12</v>
      </c>
      <c r="BOS117" s="232" t="s">
        <v>103</v>
      </c>
      <c r="BOT117" s="233" t="s">
        <v>573</v>
      </c>
      <c r="BOU117" s="234" t="s">
        <v>16</v>
      </c>
      <c r="BOV117" s="221">
        <v>12</v>
      </c>
      <c r="BOW117" s="232" t="s">
        <v>103</v>
      </c>
      <c r="BOX117" s="233" t="s">
        <v>573</v>
      </c>
      <c r="BOY117" s="234" t="s">
        <v>16</v>
      </c>
      <c r="BOZ117" s="221">
        <v>12</v>
      </c>
      <c r="BPA117" s="232" t="s">
        <v>103</v>
      </c>
      <c r="BPB117" s="233" t="s">
        <v>573</v>
      </c>
      <c r="BPC117" s="234" t="s">
        <v>16</v>
      </c>
      <c r="BPD117" s="221">
        <v>12</v>
      </c>
      <c r="BPE117" s="232" t="s">
        <v>103</v>
      </c>
      <c r="BPF117" s="233" t="s">
        <v>573</v>
      </c>
      <c r="BPG117" s="234" t="s">
        <v>16</v>
      </c>
      <c r="BPH117" s="221">
        <v>12</v>
      </c>
      <c r="BPI117" s="232" t="s">
        <v>103</v>
      </c>
      <c r="BPJ117" s="233" t="s">
        <v>573</v>
      </c>
      <c r="BPK117" s="234" t="s">
        <v>16</v>
      </c>
      <c r="BPL117" s="221">
        <v>12</v>
      </c>
      <c r="BPM117" s="232" t="s">
        <v>103</v>
      </c>
      <c r="BPN117" s="233" t="s">
        <v>573</v>
      </c>
      <c r="BPO117" s="234" t="s">
        <v>16</v>
      </c>
      <c r="BPP117" s="221">
        <v>12</v>
      </c>
      <c r="BPQ117" s="232" t="s">
        <v>103</v>
      </c>
      <c r="BPR117" s="233" t="s">
        <v>573</v>
      </c>
      <c r="BPS117" s="234" t="s">
        <v>16</v>
      </c>
      <c r="BPT117" s="221">
        <v>12</v>
      </c>
      <c r="BPU117" s="232" t="s">
        <v>103</v>
      </c>
      <c r="BPV117" s="233" t="s">
        <v>573</v>
      </c>
      <c r="BPW117" s="234" t="s">
        <v>16</v>
      </c>
      <c r="BPX117" s="221">
        <v>12</v>
      </c>
      <c r="BPY117" s="232" t="s">
        <v>103</v>
      </c>
      <c r="BPZ117" s="233" t="s">
        <v>573</v>
      </c>
      <c r="BQA117" s="234" t="s">
        <v>16</v>
      </c>
      <c r="BQB117" s="221">
        <v>12</v>
      </c>
      <c r="BQC117" s="232" t="s">
        <v>103</v>
      </c>
      <c r="BQD117" s="233" t="s">
        <v>573</v>
      </c>
      <c r="BQE117" s="234" t="s">
        <v>16</v>
      </c>
      <c r="BQF117" s="221">
        <v>12</v>
      </c>
      <c r="BQG117" s="232" t="s">
        <v>103</v>
      </c>
      <c r="BQH117" s="233" t="s">
        <v>573</v>
      </c>
      <c r="BQI117" s="234" t="s">
        <v>16</v>
      </c>
      <c r="BQJ117" s="221">
        <v>12</v>
      </c>
      <c r="BQK117" s="232" t="s">
        <v>103</v>
      </c>
      <c r="BQL117" s="233" t="s">
        <v>573</v>
      </c>
      <c r="BQM117" s="234" t="s">
        <v>16</v>
      </c>
      <c r="BQN117" s="221">
        <v>12</v>
      </c>
      <c r="BQO117" s="232" t="s">
        <v>103</v>
      </c>
      <c r="BQP117" s="233" t="s">
        <v>573</v>
      </c>
      <c r="BQQ117" s="234" t="s">
        <v>16</v>
      </c>
      <c r="BQR117" s="221">
        <v>12</v>
      </c>
      <c r="BQS117" s="232" t="s">
        <v>103</v>
      </c>
      <c r="BQT117" s="233" t="s">
        <v>573</v>
      </c>
      <c r="BQU117" s="234" t="s">
        <v>16</v>
      </c>
      <c r="BQV117" s="221">
        <v>12</v>
      </c>
      <c r="BQW117" s="232" t="s">
        <v>103</v>
      </c>
      <c r="BQX117" s="233" t="s">
        <v>573</v>
      </c>
      <c r="BQY117" s="234" t="s">
        <v>16</v>
      </c>
      <c r="BQZ117" s="221">
        <v>12</v>
      </c>
      <c r="BRA117" s="232" t="s">
        <v>103</v>
      </c>
      <c r="BRB117" s="233" t="s">
        <v>573</v>
      </c>
      <c r="BRC117" s="234" t="s">
        <v>16</v>
      </c>
      <c r="BRD117" s="221">
        <v>12</v>
      </c>
      <c r="BRE117" s="232" t="s">
        <v>103</v>
      </c>
      <c r="BRF117" s="233" t="s">
        <v>573</v>
      </c>
      <c r="BRG117" s="234" t="s">
        <v>16</v>
      </c>
      <c r="BRH117" s="221">
        <v>12</v>
      </c>
      <c r="BRI117" s="232" t="s">
        <v>103</v>
      </c>
      <c r="BRJ117" s="233" t="s">
        <v>573</v>
      </c>
      <c r="BRK117" s="234" t="s">
        <v>16</v>
      </c>
      <c r="BRL117" s="221">
        <v>12</v>
      </c>
      <c r="BRM117" s="232" t="s">
        <v>103</v>
      </c>
      <c r="BRN117" s="233" t="s">
        <v>573</v>
      </c>
      <c r="BRO117" s="234" t="s">
        <v>16</v>
      </c>
      <c r="BRP117" s="221">
        <v>12</v>
      </c>
      <c r="BRQ117" s="232" t="s">
        <v>103</v>
      </c>
      <c r="BRR117" s="233" t="s">
        <v>573</v>
      </c>
      <c r="BRS117" s="234" t="s">
        <v>16</v>
      </c>
      <c r="BRT117" s="221">
        <v>12</v>
      </c>
      <c r="BRU117" s="232" t="s">
        <v>103</v>
      </c>
      <c r="BRV117" s="233" t="s">
        <v>573</v>
      </c>
      <c r="BRW117" s="234" t="s">
        <v>16</v>
      </c>
      <c r="BRX117" s="221">
        <v>12</v>
      </c>
      <c r="BRY117" s="232" t="s">
        <v>103</v>
      </c>
      <c r="BRZ117" s="233" t="s">
        <v>573</v>
      </c>
      <c r="BSA117" s="234" t="s">
        <v>16</v>
      </c>
      <c r="BSB117" s="221">
        <v>12</v>
      </c>
      <c r="BSC117" s="232" t="s">
        <v>103</v>
      </c>
      <c r="BSD117" s="233" t="s">
        <v>573</v>
      </c>
      <c r="BSE117" s="234" t="s">
        <v>16</v>
      </c>
      <c r="BSF117" s="221">
        <v>12</v>
      </c>
      <c r="BSG117" s="232" t="s">
        <v>103</v>
      </c>
      <c r="BSH117" s="233" t="s">
        <v>573</v>
      </c>
      <c r="BSI117" s="234" t="s">
        <v>16</v>
      </c>
      <c r="BSJ117" s="221">
        <v>12</v>
      </c>
      <c r="BSK117" s="232" t="s">
        <v>103</v>
      </c>
      <c r="BSL117" s="233" t="s">
        <v>573</v>
      </c>
      <c r="BSM117" s="234" t="s">
        <v>16</v>
      </c>
      <c r="BSN117" s="221">
        <v>12</v>
      </c>
      <c r="BSO117" s="232" t="s">
        <v>103</v>
      </c>
      <c r="BSP117" s="233" t="s">
        <v>573</v>
      </c>
      <c r="BSQ117" s="234" t="s">
        <v>16</v>
      </c>
      <c r="BSR117" s="221">
        <v>12</v>
      </c>
      <c r="BSS117" s="232" t="s">
        <v>103</v>
      </c>
      <c r="BST117" s="233" t="s">
        <v>573</v>
      </c>
      <c r="BSU117" s="234" t="s">
        <v>16</v>
      </c>
      <c r="BSV117" s="221">
        <v>12</v>
      </c>
      <c r="BSW117" s="232" t="s">
        <v>103</v>
      </c>
      <c r="BSX117" s="233" t="s">
        <v>573</v>
      </c>
      <c r="BSY117" s="234" t="s">
        <v>16</v>
      </c>
      <c r="BSZ117" s="221">
        <v>12</v>
      </c>
      <c r="BTA117" s="232" t="s">
        <v>103</v>
      </c>
      <c r="BTB117" s="233" t="s">
        <v>573</v>
      </c>
      <c r="BTC117" s="234" t="s">
        <v>16</v>
      </c>
      <c r="BTD117" s="221">
        <v>12</v>
      </c>
      <c r="BTE117" s="232" t="s">
        <v>103</v>
      </c>
      <c r="BTF117" s="233" t="s">
        <v>573</v>
      </c>
      <c r="BTG117" s="234" t="s">
        <v>16</v>
      </c>
      <c r="BTH117" s="221">
        <v>12</v>
      </c>
      <c r="BTI117" s="232" t="s">
        <v>103</v>
      </c>
      <c r="BTJ117" s="233" t="s">
        <v>573</v>
      </c>
      <c r="BTK117" s="234" t="s">
        <v>16</v>
      </c>
      <c r="BTL117" s="221">
        <v>12</v>
      </c>
      <c r="BTM117" s="232" t="s">
        <v>103</v>
      </c>
      <c r="BTN117" s="233" t="s">
        <v>573</v>
      </c>
      <c r="BTO117" s="234" t="s">
        <v>16</v>
      </c>
      <c r="BTP117" s="221">
        <v>12</v>
      </c>
      <c r="BTQ117" s="232" t="s">
        <v>103</v>
      </c>
      <c r="BTR117" s="233" t="s">
        <v>573</v>
      </c>
      <c r="BTS117" s="234" t="s">
        <v>16</v>
      </c>
      <c r="BTT117" s="221">
        <v>12</v>
      </c>
      <c r="BTU117" s="232" t="s">
        <v>103</v>
      </c>
      <c r="BTV117" s="233" t="s">
        <v>573</v>
      </c>
      <c r="BTW117" s="234" t="s">
        <v>16</v>
      </c>
      <c r="BTX117" s="221">
        <v>12</v>
      </c>
      <c r="BTY117" s="232" t="s">
        <v>103</v>
      </c>
      <c r="BTZ117" s="233" t="s">
        <v>573</v>
      </c>
      <c r="BUA117" s="234" t="s">
        <v>16</v>
      </c>
      <c r="BUB117" s="221">
        <v>12</v>
      </c>
      <c r="BUC117" s="232" t="s">
        <v>103</v>
      </c>
      <c r="BUD117" s="233" t="s">
        <v>573</v>
      </c>
      <c r="BUE117" s="234" t="s">
        <v>16</v>
      </c>
      <c r="BUF117" s="221">
        <v>12</v>
      </c>
      <c r="BUG117" s="232" t="s">
        <v>103</v>
      </c>
      <c r="BUH117" s="233" t="s">
        <v>573</v>
      </c>
      <c r="BUI117" s="234" t="s">
        <v>16</v>
      </c>
      <c r="BUJ117" s="221">
        <v>12</v>
      </c>
      <c r="BUK117" s="232" t="s">
        <v>103</v>
      </c>
      <c r="BUL117" s="233" t="s">
        <v>573</v>
      </c>
      <c r="BUM117" s="234" t="s">
        <v>16</v>
      </c>
      <c r="BUN117" s="221">
        <v>12</v>
      </c>
      <c r="BUO117" s="232" t="s">
        <v>103</v>
      </c>
      <c r="BUP117" s="233" t="s">
        <v>573</v>
      </c>
      <c r="BUQ117" s="234" t="s">
        <v>16</v>
      </c>
      <c r="BUR117" s="221">
        <v>12</v>
      </c>
      <c r="BUS117" s="232" t="s">
        <v>103</v>
      </c>
      <c r="BUT117" s="233" t="s">
        <v>573</v>
      </c>
      <c r="BUU117" s="234" t="s">
        <v>16</v>
      </c>
      <c r="BUV117" s="221">
        <v>12</v>
      </c>
      <c r="BUW117" s="232" t="s">
        <v>103</v>
      </c>
      <c r="BUX117" s="233" t="s">
        <v>573</v>
      </c>
      <c r="BUY117" s="234" t="s">
        <v>16</v>
      </c>
      <c r="BUZ117" s="221">
        <v>12</v>
      </c>
      <c r="BVA117" s="232" t="s">
        <v>103</v>
      </c>
      <c r="BVB117" s="233" t="s">
        <v>573</v>
      </c>
      <c r="BVC117" s="234" t="s">
        <v>16</v>
      </c>
      <c r="BVD117" s="221">
        <v>12</v>
      </c>
      <c r="BVE117" s="232" t="s">
        <v>103</v>
      </c>
      <c r="BVF117" s="233" t="s">
        <v>573</v>
      </c>
      <c r="BVG117" s="234" t="s">
        <v>16</v>
      </c>
      <c r="BVH117" s="221">
        <v>12</v>
      </c>
      <c r="BVI117" s="232" t="s">
        <v>103</v>
      </c>
      <c r="BVJ117" s="233" t="s">
        <v>573</v>
      </c>
      <c r="BVK117" s="234" t="s">
        <v>16</v>
      </c>
      <c r="BVL117" s="221">
        <v>12</v>
      </c>
      <c r="BVM117" s="232" t="s">
        <v>103</v>
      </c>
      <c r="BVN117" s="233" t="s">
        <v>573</v>
      </c>
      <c r="BVO117" s="234" t="s">
        <v>16</v>
      </c>
      <c r="BVP117" s="221">
        <v>12</v>
      </c>
      <c r="BVQ117" s="232" t="s">
        <v>103</v>
      </c>
      <c r="BVR117" s="233" t="s">
        <v>573</v>
      </c>
      <c r="BVS117" s="234" t="s">
        <v>16</v>
      </c>
      <c r="BVT117" s="221">
        <v>12</v>
      </c>
      <c r="BVU117" s="232" t="s">
        <v>103</v>
      </c>
      <c r="BVV117" s="233" t="s">
        <v>573</v>
      </c>
      <c r="BVW117" s="234" t="s">
        <v>16</v>
      </c>
      <c r="BVX117" s="221">
        <v>12</v>
      </c>
      <c r="BVY117" s="232" t="s">
        <v>103</v>
      </c>
      <c r="BVZ117" s="233" t="s">
        <v>573</v>
      </c>
      <c r="BWA117" s="234" t="s">
        <v>16</v>
      </c>
      <c r="BWB117" s="221">
        <v>12</v>
      </c>
      <c r="BWC117" s="232" t="s">
        <v>103</v>
      </c>
      <c r="BWD117" s="233" t="s">
        <v>573</v>
      </c>
      <c r="BWE117" s="234" t="s">
        <v>16</v>
      </c>
      <c r="BWF117" s="221">
        <v>12</v>
      </c>
      <c r="BWG117" s="232" t="s">
        <v>103</v>
      </c>
      <c r="BWH117" s="233" t="s">
        <v>573</v>
      </c>
      <c r="BWI117" s="234" t="s">
        <v>16</v>
      </c>
      <c r="BWJ117" s="221">
        <v>12</v>
      </c>
      <c r="BWK117" s="232" t="s">
        <v>103</v>
      </c>
      <c r="BWL117" s="233" t="s">
        <v>573</v>
      </c>
      <c r="BWM117" s="234" t="s">
        <v>16</v>
      </c>
      <c r="BWN117" s="221">
        <v>12</v>
      </c>
      <c r="BWO117" s="232" t="s">
        <v>103</v>
      </c>
      <c r="BWP117" s="233" t="s">
        <v>573</v>
      </c>
      <c r="BWQ117" s="234" t="s">
        <v>16</v>
      </c>
      <c r="BWR117" s="221">
        <v>12</v>
      </c>
      <c r="BWS117" s="232" t="s">
        <v>103</v>
      </c>
      <c r="BWT117" s="233" t="s">
        <v>573</v>
      </c>
      <c r="BWU117" s="234" t="s">
        <v>16</v>
      </c>
      <c r="BWV117" s="221">
        <v>12</v>
      </c>
      <c r="BWW117" s="232" t="s">
        <v>103</v>
      </c>
      <c r="BWX117" s="233" t="s">
        <v>573</v>
      </c>
      <c r="BWY117" s="234" t="s">
        <v>16</v>
      </c>
      <c r="BWZ117" s="221">
        <v>12</v>
      </c>
      <c r="BXA117" s="232" t="s">
        <v>103</v>
      </c>
      <c r="BXB117" s="233" t="s">
        <v>573</v>
      </c>
      <c r="BXC117" s="234" t="s">
        <v>16</v>
      </c>
      <c r="BXD117" s="221">
        <v>12</v>
      </c>
      <c r="BXE117" s="232" t="s">
        <v>103</v>
      </c>
      <c r="BXF117" s="233" t="s">
        <v>573</v>
      </c>
      <c r="BXG117" s="234" t="s">
        <v>16</v>
      </c>
      <c r="BXH117" s="221">
        <v>12</v>
      </c>
      <c r="BXI117" s="232" t="s">
        <v>103</v>
      </c>
      <c r="BXJ117" s="233" t="s">
        <v>573</v>
      </c>
      <c r="BXK117" s="234" t="s">
        <v>16</v>
      </c>
      <c r="BXL117" s="221">
        <v>12</v>
      </c>
      <c r="BXM117" s="232" t="s">
        <v>103</v>
      </c>
      <c r="BXN117" s="233" t="s">
        <v>573</v>
      </c>
      <c r="BXO117" s="234" t="s">
        <v>16</v>
      </c>
      <c r="BXP117" s="221">
        <v>12</v>
      </c>
      <c r="BXQ117" s="232" t="s">
        <v>103</v>
      </c>
      <c r="BXR117" s="233" t="s">
        <v>573</v>
      </c>
      <c r="BXS117" s="234" t="s">
        <v>16</v>
      </c>
      <c r="BXT117" s="221">
        <v>12</v>
      </c>
      <c r="BXU117" s="232" t="s">
        <v>103</v>
      </c>
      <c r="BXV117" s="233" t="s">
        <v>573</v>
      </c>
      <c r="BXW117" s="234" t="s">
        <v>16</v>
      </c>
      <c r="BXX117" s="221">
        <v>12</v>
      </c>
      <c r="BXY117" s="232" t="s">
        <v>103</v>
      </c>
      <c r="BXZ117" s="233" t="s">
        <v>573</v>
      </c>
      <c r="BYA117" s="234" t="s">
        <v>16</v>
      </c>
      <c r="BYB117" s="221">
        <v>12</v>
      </c>
      <c r="BYC117" s="232" t="s">
        <v>103</v>
      </c>
      <c r="BYD117" s="233" t="s">
        <v>573</v>
      </c>
      <c r="BYE117" s="234" t="s">
        <v>16</v>
      </c>
      <c r="BYF117" s="221">
        <v>12</v>
      </c>
      <c r="BYG117" s="232" t="s">
        <v>103</v>
      </c>
      <c r="BYH117" s="233" t="s">
        <v>573</v>
      </c>
      <c r="BYI117" s="234" t="s">
        <v>16</v>
      </c>
      <c r="BYJ117" s="221">
        <v>12</v>
      </c>
      <c r="BYK117" s="232" t="s">
        <v>103</v>
      </c>
      <c r="BYL117" s="233" t="s">
        <v>573</v>
      </c>
      <c r="BYM117" s="234" t="s">
        <v>16</v>
      </c>
      <c r="BYN117" s="221">
        <v>12</v>
      </c>
      <c r="BYO117" s="232" t="s">
        <v>103</v>
      </c>
      <c r="BYP117" s="233" t="s">
        <v>573</v>
      </c>
      <c r="BYQ117" s="234" t="s">
        <v>16</v>
      </c>
      <c r="BYR117" s="221">
        <v>12</v>
      </c>
      <c r="BYS117" s="232" t="s">
        <v>103</v>
      </c>
      <c r="BYT117" s="233" t="s">
        <v>573</v>
      </c>
      <c r="BYU117" s="234" t="s">
        <v>16</v>
      </c>
      <c r="BYV117" s="221">
        <v>12</v>
      </c>
      <c r="BYW117" s="232" t="s">
        <v>103</v>
      </c>
      <c r="BYX117" s="233" t="s">
        <v>573</v>
      </c>
      <c r="BYY117" s="234" t="s">
        <v>16</v>
      </c>
      <c r="BYZ117" s="221">
        <v>12</v>
      </c>
      <c r="BZA117" s="232" t="s">
        <v>103</v>
      </c>
      <c r="BZB117" s="233" t="s">
        <v>573</v>
      </c>
      <c r="BZC117" s="234" t="s">
        <v>16</v>
      </c>
      <c r="BZD117" s="221">
        <v>12</v>
      </c>
      <c r="BZE117" s="232" t="s">
        <v>103</v>
      </c>
      <c r="BZF117" s="233" t="s">
        <v>573</v>
      </c>
      <c r="BZG117" s="234" t="s">
        <v>16</v>
      </c>
      <c r="BZH117" s="221">
        <v>12</v>
      </c>
      <c r="BZI117" s="232" t="s">
        <v>103</v>
      </c>
      <c r="BZJ117" s="233" t="s">
        <v>573</v>
      </c>
      <c r="BZK117" s="234" t="s">
        <v>16</v>
      </c>
      <c r="BZL117" s="221">
        <v>12</v>
      </c>
      <c r="BZM117" s="232" t="s">
        <v>103</v>
      </c>
      <c r="BZN117" s="233" t="s">
        <v>573</v>
      </c>
      <c r="BZO117" s="234" t="s">
        <v>16</v>
      </c>
      <c r="BZP117" s="221">
        <v>12</v>
      </c>
      <c r="BZQ117" s="232" t="s">
        <v>103</v>
      </c>
      <c r="BZR117" s="233" t="s">
        <v>573</v>
      </c>
      <c r="BZS117" s="234" t="s">
        <v>16</v>
      </c>
      <c r="BZT117" s="221">
        <v>12</v>
      </c>
      <c r="BZU117" s="232" t="s">
        <v>103</v>
      </c>
      <c r="BZV117" s="233" t="s">
        <v>573</v>
      </c>
      <c r="BZW117" s="234" t="s">
        <v>16</v>
      </c>
      <c r="BZX117" s="221">
        <v>12</v>
      </c>
      <c r="BZY117" s="232" t="s">
        <v>103</v>
      </c>
      <c r="BZZ117" s="233" t="s">
        <v>573</v>
      </c>
      <c r="CAA117" s="234" t="s">
        <v>16</v>
      </c>
      <c r="CAB117" s="221">
        <v>12</v>
      </c>
      <c r="CAC117" s="232" t="s">
        <v>103</v>
      </c>
      <c r="CAD117" s="233" t="s">
        <v>573</v>
      </c>
      <c r="CAE117" s="234" t="s">
        <v>16</v>
      </c>
      <c r="CAF117" s="221">
        <v>12</v>
      </c>
      <c r="CAG117" s="232" t="s">
        <v>103</v>
      </c>
      <c r="CAH117" s="233" t="s">
        <v>573</v>
      </c>
      <c r="CAI117" s="234" t="s">
        <v>16</v>
      </c>
      <c r="CAJ117" s="221">
        <v>12</v>
      </c>
      <c r="CAK117" s="232" t="s">
        <v>103</v>
      </c>
      <c r="CAL117" s="233" t="s">
        <v>573</v>
      </c>
      <c r="CAM117" s="234" t="s">
        <v>16</v>
      </c>
      <c r="CAN117" s="221">
        <v>12</v>
      </c>
      <c r="CAO117" s="232" t="s">
        <v>103</v>
      </c>
      <c r="CAP117" s="233" t="s">
        <v>573</v>
      </c>
      <c r="CAQ117" s="234" t="s">
        <v>16</v>
      </c>
      <c r="CAR117" s="221">
        <v>12</v>
      </c>
      <c r="CAS117" s="232" t="s">
        <v>103</v>
      </c>
      <c r="CAT117" s="233" t="s">
        <v>573</v>
      </c>
      <c r="CAU117" s="234" t="s">
        <v>16</v>
      </c>
      <c r="CAV117" s="221">
        <v>12</v>
      </c>
      <c r="CAW117" s="232" t="s">
        <v>103</v>
      </c>
      <c r="CAX117" s="233" t="s">
        <v>573</v>
      </c>
      <c r="CAY117" s="234" t="s">
        <v>16</v>
      </c>
      <c r="CAZ117" s="221">
        <v>12</v>
      </c>
      <c r="CBA117" s="232" t="s">
        <v>103</v>
      </c>
      <c r="CBB117" s="233" t="s">
        <v>573</v>
      </c>
      <c r="CBC117" s="234" t="s">
        <v>16</v>
      </c>
      <c r="CBD117" s="221">
        <v>12</v>
      </c>
      <c r="CBE117" s="232" t="s">
        <v>103</v>
      </c>
      <c r="CBF117" s="233" t="s">
        <v>573</v>
      </c>
      <c r="CBG117" s="234" t="s">
        <v>16</v>
      </c>
      <c r="CBH117" s="221">
        <v>12</v>
      </c>
      <c r="CBI117" s="232" t="s">
        <v>103</v>
      </c>
      <c r="CBJ117" s="233" t="s">
        <v>573</v>
      </c>
      <c r="CBK117" s="234" t="s">
        <v>16</v>
      </c>
      <c r="CBL117" s="221">
        <v>12</v>
      </c>
      <c r="CBM117" s="232" t="s">
        <v>103</v>
      </c>
      <c r="CBN117" s="233" t="s">
        <v>573</v>
      </c>
      <c r="CBO117" s="234" t="s">
        <v>16</v>
      </c>
      <c r="CBP117" s="221">
        <v>12</v>
      </c>
      <c r="CBQ117" s="232" t="s">
        <v>103</v>
      </c>
      <c r="CBR117" s="233" t="s">
        <v>573</v>
      </c>
      <c r="CBS117" s="234" t="s">
        <v>16</v>
      </c>
      <c r="CBT117" s="221">
        <v>12</v>
      </c>
      <c r="CBU117" s="232" t="s">
        <v>103</v>
      </c>
      <c r="CBV117" s="233" t="s">
        <v>573</v>
      </c>
      <c r="CBW117" s="234" t="s">
        <v>16</v>
      </c>
      <c r="CBX117" s="221">
        <v>12</v>
      </c>
      <c r="CBY117" s="232" t="s">
        <v>103</v>
      </c>
      <c r="CBZ117" s="233" t="s">
        <v>573</v>
      </c>
      <c r="CCA117" s="234" t="s">
        <v>16</v>
      </c>
      <c r="CCB117" s="221">
        <v>12</v>
      </c>
      <c r="CCC117" s="232" t="s">
        <v>103</v>
      </c>
      <c r="CCD117" s="233" t="s">
        <v>573</v>
      </c>
      <c r="CCE117" s="234" t="s">
        <v>16</v>
      </c>
      <c r="CCF117" s="221">
        <v>12</v>
      </c>
      <c r="CCG117" s="232" t="s">
        <v>103</v>
      </c>
      <c r="CCH117" s="233" t="s">
        <v>573</v>
      </c>
      <c r="CCI117" s="234" t="s">
        <v>16</v>
      </c>
      <c r="CCJ117" s="221">
        <v>12</v>
      </c>
      <c r="CCK117" s="232" t="s">
        <v>103</v>
      </c>
      <c r="CCL117" s="233" t="s">
        <v>573</v>
      </c>
      <c r="CCM117" s="234" t="s">
        <v>16</v>
      </c>
      <c r="CCN117" s="221">
        <v>12</v>
      </c>
      <c r="CCO117" s="232" t="s">
        <v>103</v>
      </c>
      <c r="CCP117" s="233" t="s">
        <v>573</v>
      </c>
      <c r="CCQ117" s="234" t="s">
        <v>16</v>
      </c>
      <c r="CCR117" s="221">
        <v>12</v>
      </c>
      <c r="CCS117" s="232" t="s">
        <v>103</v>
      </c>
      <c r="CCT117" s="233" t="s">
        <v>573</v>
      </c>
      <c r="CCU117" s="234" t="s">
        <v>16</v>
      </c>
      <c r="CCV117" s="221">
        <v>12</v>
      </c>
      <c r="CCW117" s="232" t="s">
        <v>103</v>
      </c>
      <c r="CCX117" s="233" t="s">
        <v>573</v>
      </c>
      <c r="CCY117" s="234" t="s">
        <v>16</v>
      </c>
      <c r="CCZ117" s="221">
        <v>12</v>
      </c>
      <c r="CDA117" s="232" t="s">
        <v>103</v>
      </c>
      <c r="CDB117" s="233" t="s">
        <v>573</v>
      </c>
      <c r="CDC117" s="234" t="s">
        <v>16</v>
      </c>
      <c r="CDD117" s="221">
        <v>12</v>
      </c>
      <c r="CDE117" s="232" t="s">
        <v>103</v>
      </c>
      <c r="CDF117" s="233" t="s">
        <v>573</v>
      </c>
      <c r="CDG117" s="234" t="s">
        <v>16</v>
      </c>
      <c r="CDH117" s="221">
        <v>12</v>
      </c>
      <c r="CDI117" s="232" t="s">
        <v>103</v>
      </c>
      <c r="CDJ117" s="233" t="s">
        <v>573</v>
      </c>
      <c r="CDK117" s="234" t="s">
        <v>16</v>
      </c>
      <c r="CDL117" s="221">
        <v>12</v>
      </c>
      <c r="CDM117" s="232" t="s">
        <v>103</v>
      </c>
      <c r="CDN117" s="233" t="s">
        <v>573</v>
      </c>
      <c r="CDO117" s="234" t="s">
        <v>16</v>
      </c>
      <c r="CDP117" s="221">
        <v>12</v>
      </c>
      <c r="CDQ117" s="232" t="s">
        <v>103</v>
      </c>
      <c r="CDR117" s="233" t="s">
        <v>573</v>
      </c>
      <c r="CDS117" s="234" t="s">
        <v>16</v>
      </c>
      <c r="CDT117" s="221">
        <v>12</v>
      </c>
      <c r="CDU117" s="232" t="s">
        <v>103</v>
      </c>
      <c r="CDV117" s="233" t="s">
        <v>573</v>
      </c>
      <c r="CDW117" s="234" t="s">
        <v>16</v>
      </c>
      <c r="CDX117" s="221">
        <v>12</v>
      </c>
      <c r="CDY117" s="232" t="s">
        <v>103</v>
      </c>
      <c r="CDZ117" s="233" t="s">
        <v>573</v>
      </c>
      <c r="CEA117" s="234" t="s">
        <v>16</v>
      </c>
      <c r="CEB117" s="221">
        <v>12</v>
      </c>
      <c r="CEC117" s="232" t="s">
        <v>103</v>
      </c>
      <c r="CED117" s="233" t="s">
        <v>573</v>
      </c>
      <c r="CEE117" s="234" t="s">
        <v>16</v>
      </c>
      <c r="CEF117" s="221">
        <v>12</v>
      </c>
      <c r="CEG117" s="232" t="s">
        <v>103</v>
      </c>
      <c r="CEH117" s="233" t="s">
        <v>573</v>
      </c>
      <c r="CEI117" s="234" t="s">
        <v>16</v>
      </c>
      <c r="CEJ117" s="221">
        <v>12</v>
      </c>
      <c r="CEK117" s="232" t="s">
        <v>103</v>
      </c>
      <c r="CEL117" s="233" t="s">
        <v>573</v>
      </c>
      <c r="CEM117" s="234" t="s">
        <v>16</v>
      </c>
      <c r="CEN117" s="221">
        <v>12</v>
      </c>
      <c r="CEO117" s="232" t="s">
        <v>103</v>
      </c>
      <c r="CEP117" s="233" t="s">
        <v>573</v>
      </c>
      <c r="CEQ117" s="234" t="s">
        <v>16</v>
      </c>
      <c r="CER117" s="221">
        <v>12</v>
      </c>
      <c r="CES117" s="232" t="s">
        <v>103</v>
      </c>
      <c r="CET117" s="233" t="s">
        <v>573</v>
      </c>
      <c r="CEU117" s="234" t="s">
        <v>16</v>
      </c>
      <c r="CEV117" s="221">
        <v>12</v>
      </c>
      <c r="CEW117" s="232" t="s">
        <v>103</v>
      </c>
      <c r="CEX117" s="233" t="s">
        <v>573</v>
      </c>
      <c r="CEY117" s="234" t="s">
        <v>16</v>
      </c>
      <c r="CEZ117" s="221">
        <v>12</v>
      </c>
      <c r="CFA117" s="232" t="s">
        <v>103</v>
      </c>
      <c r="CFB117" s="233" t="s">
        <v>573</v>
      </c>
      <c r="CFC117" s="234" t="s">
        <v>16</v>
      </c>
      <c r="CFD117" s="221">
        <v>12</v>
      </c>
      <c r="CFE117" s="232" t="s">
        <v>103</v>
      </c>
      <c r="CFF117" s="233" t="s">
        <v>573</v>
      </c>
      <c r="CFG117" s="234" t="s">
        <v>16</v>
      </c>
      <c r="CFH117" s="221">
        <v>12</v>
      </c>
      <c r="CFI117" s="232" t="s">
        <v>103</v>
      </c>
      <c r="CFJ117" s="233" t="s">
        <v>573</v>
      </c>
      <c r="CFK117" s="234" t="s">
        <v>16</v>
      </c>
      <c r="CFL117" s="221">
        <v>12</v>
      </c>
      <c r="CFM117" s="232" t="s">
        <v>103</v>
      </c>
      <c r="CFN117" s="233" t="s">
        <v>573</v>
      </c>
      <c r="CFO117" s="234" t="s">
        <v>16</v>
      </c>
      <c r="CFP117" s="221">
        <v>12</v>
      </c>
      <c r="CFQ117" s="232" t="s">
        <v>103</v>
      </c>
      <c r="CFR117" s="233" t="s">
        <v>573</v>
      </c>
      <c r="CFS117" s="234" t="s">
        <v>16</v>
      </c>
      <c r="CFT117" s="221">
        <v>12</v>
      </c>
      <c r="CFU117" s="232" t="s">
        <v>103</v>
      </c>
      <c r="CFV117" s="233" t="s">
        <v>573</v>
      </c>
      <c r="CFW117" s="234" t="s">
        <v>16</v>
      </c>
      <c r="CFX117" s="221">
        <v>12</v>
      </c>
      <c r="CFY117" s="232" t="s">
        <v>103</v>
      </c>
      <c r="CFZ117" s="233" t="s">
        <v>573</v>
      </c>
      <c r="CGA117" s="234" t="s">
        <v>16</v>
      </c>
      <c r="CGB117" s="221">
        <v>12</v>
      </c>
      <c r="CGC117" s="232" t="s">
        <v>103</v>
      </c>
      <c r="CGD117" s="233" t="s">
        <v>573</v>
      </c>
      <c r="CGE117" s="234" t="s">
        <v>16</v>
      </c>
      <c r="CGF117" s="221">
        <v>12</v>
      </c>
      <c r="CGG117" s="232" t="s">
        <v>103</v>
      </c>
      <c r="CGH117" s="233" t="s">
        <v>573</v>
      </c>
      <c r="CGI117" s="234" t="s">
        <v>16</v>
      </c>
      <c r="CGJ117" s="221">
        <v>12</v>
      </c>
      <c r="CGK117" s="232" t="s">
        <v>103</v>
      </c>
      <c r="CGL117" s="233" t="s">
        <v>573</v>
      </c>
      <c r="CGM117" s="234" t="s">
        <v>16</v>
      </c>
      <c r="CGN117" s="221">
        <v>12</v>
      </c>
      <c r="CGO117" s="232" t="s">
        <v>103</v>
      </c>
      <c r="CGP117" s="233" t="s">
        <v>573</v>
      </c>
      <c r="CGQ117" s="234" t="s">
        <v>16</v>
      </c>
      <c r="CGR117" s="221">
        <v>12</v>
      </c>
      <c r="CGS117" s="232" t="s">
        <v>103</v>
      </c>
      <c r="CGT117" s="233" t="s">
        <v>573</v>
      </c>
      <c r="CGU117" s="234" t="s">
        <v>16</v>
      </c>
      <c r="CGV117" s="221">
        <v>12</v>
      </c>
      <c r="CGW117" s="232" t="s">
        <v>103</v>
      </c>
      <c r="CGX117" s="233" t="s">
        <v>573</v>
      </c>
      <c r="CGY117" s="234" t="s">
        <v>16</v>
      </c>
      <c r="CGZ117" s="221">
        <v>12</v>
      </c>
      <c r="CHA117" s="232" t="s">
        <v>103</v>
      </c>
      <c r="CHB117" s="233" t="s">
        <v>573</v>
      </c>
      <c r="CHC117" s="234" t="s">
        <v>16</v>
      </c>
      <c r="CHD117" s="221">
        <v>12</v>
      </c>
      <c r="CHE117" s="232" t="s">
        <v>103</v>
      </c>
      <c r="CHF117" s="233" t="s">
        <v>573</v>
      </c>
      <c r="CHG117" s="234" t="s">
        <v>16</v>
      </c>
      <c r="CHH117" s="221">
        <v>12</v>
      </c>
      <c r="CHI117" s="232" t="s">
        <v>103</v>
      </c>
      <c r="CHJ117" s="233" t="s">
        <v>573</v>
      </c>
      <c r="CHK117" s="234" t="s">
        <v>16</v>
      </c>
      <c r="CHL117" s="221">
        <v>12</v>
      </c>
      <c r="CHM117" s="232" t="s">
        <v>103</v>
      </c>
      <c r="CHN117" s="233" t="s">
        <v>573</v>
      </c>
      <c r="CHO117" s="234" t="s">
        <v>16</v>
      </c>
      <c r="CHP117" s="221">
        <v>12</v>
      </c>
      <c r="CHQ117" s="232" t="s">
        <v>103</v>
      </c>
      <c r="CHR117" s="233" t="s">
        <v>573</v>
      </c>
      <c r="CHS117" s="234" t="s">
        <v>16</v>
      </c>
      <c r="CHT117" s="221">
        <v>12</v>
      </c>
      <c r="CHU117" s="232" t="s">
        <v>103</v>
      </c>
      <c r="CHV117" s="233" t="s">
        <v>573</v>
      </c>
      <c r="CHW117" s="234" t="s">
        <v>16</v>
      </c>
      <c r="CHX117" s="221">
        <v>12</v>
      </c>
      <c r="CHY117" s="232" t="s">
        <v>103</v>
      </c>
      <c r="CHZ117" s="233" t="s">
        <v>573</v>
      </c>
      <c r="CIA117" s="234" t="s">
        <v>16</v>
      </c>
      <c r="CIB117" s="221">
        <v>12</v>
      </c>
      <c r="CIC117" s="232" t="s">
        <v>103</v>
      </c>
      <c r="CID117" s="233" t="s">
        <v>573</v>
      </c>
      <c r="CIE117" s="234" t="s">
        <v>16</v>
      </c>
      <c r="CIF117" s="221">
        <v>12</v>
      </c>
      <c r="CIG117" s="232" t="s">
        <v>103</v>
      </c>
      <c r="CIH117" s="233" t="s">
        <v>573</v>
      </c>
      <c r="CII117" s="234" t="s">
        <v>16</v>
      </c>
      <c r="CIJ117" s="221">
        <v>12</v>
      </c>
      <c r="CIK117" s="232" t="s">
        <v>103</v>
      </c>
      <c r="CIL117" s="233" t="s">
        <v>573</v>
      </c>
      <c r="CIM117" s="234" t="s">
        <v>16</v>
      </c>
      <c r="CIN117" s="221">
        <v>12</v>
      </c>
      <c r="CIO117" s="232" t="s">
        <v>103</v>
      </c>
      <c r="CIP117" s="233" t="s">
        <v>573</v>
      </c>
      <c r="CIQ117" s="234" t="s">
        <v>16</v>
      </c>
      <c r="CIR117" s="221">
        <v>12</v>
      </c>
      <c r="CIS117" s="232" t="s">
        <v>103</v>
      </c>
      <c r="CIT117" s="233" t="s">
        <v>573</v>
      </c>
      <c r="CIU117" s="234" t="s">
        <v>16</v>
      </c>
      <c r="CIV117" s="221">
        <v>12</v>
      </c>
      <c r="CIW117" s="232" t="s">
        <v>103</v>
      </c>
      <c r="CIX117" s="233" t="s">
        <v>573</v>
      </c>
      <c r="CIY117" s="234" t="s">
        <v>16</v>
      </c>
      <c r="CIZ117" s="221">
        <v>12</v>
      </c>
      <c r="CJA117" s="232" t="s">
        <v>103</v>
      </c>
      <c r="CJB117" s="233" t="s">
        <v>573</v>
      </c>
      <c r="CJC117" s="234" t="s">
        <v>16</v>
      </c>
      <c r="CJD117" s="221">
        <v>12</v>
      </c>
      <c r="CJE117" s="232" t="s">
        <v>103</v>
      </c>
      <c r="CJF117" s="233" t="s">
        <v>573</v>
      </c>
      <c r="CJG117" s="234" t="s">
        <v>16</v>
      </c>
      <c r="CJH117" s="221">
        <v>12</v>
      </c>
      <c r="CJI117" s="232" t="s">
        <v>103</v>
      </c>
      <c r="CJJ117" s="233" t="s">
        <v>573</v>
      </c>
      <c r="CJK117" s="234" t="s">
        <v>16</v>
      </c>
      <c r="CJL117" s="221">
        <v>12</v>
      </c>
      <c r="CJM117" s="232" t="s">
        <v>103</v>
      </c>
      <c r="CJN117" s="233" t="s">
        <v>573</v>
      </c>
      <c r="CJO117" s="234" t="s">
        <v>16</v>
      </c>
      <c r="CJP117" s="221">
        <v>12</v>
      </c>
      <c r="CJQ117" s="232" t="s">
        <v>103</v>
      </c>
      <c r="CJR117" s="233" t="s">
        <v>573</v>
      </c>
      <c r="CJS117" s="234" t="s">
        <v>16</v>
      </c>
      <c r="CJT117" s="221">
        <v>12</v>
      </c>
      <c r="CJU117" s="232" t="s">
        <v>103</v>
      </c>
      <c r="CJV117" s="233" t="s">
        <v>573</v>
      </c>
      <c r="CJW117" s="234" t="s">
        <v>16</v>
      </c>
      <c r="CJX117" s="221">
        <v>12</v>
      </c>
      <c r="CJY117" s="232" t="s">
        <v>103</v>
      </c>
      <c r="CJZ117" s="233" t="s">
        <v>573</v>
      </c>
      <c r="CKA117" s="234" t="s">
        <v>16</v>
      </c>
      <c r="CKB117" s="221">
        <v>12</v>
      </c>
      <c r="CKC117" s="232" t="s">
        <v>103</v>
      </c>
      <c r="CKD117" s="233" t="s">
        <v>573</v>
      </c>
      <c r="CKE117" s="234" t="s">
        <v>16</v>
      </c>
      <c r="CKF117" s="221">
        <v>12</v>
      </c>
      <c r="CKG117" s="232" t="s">
        <v>103</v>
      </c>
      <c r="CKH117" s="233" t="s">
        <v>573</v>
      </c>
      <c r="CKI117" s="234" t="s">
        <v>16</v>
      </c>
      <c r="CKJ117" s="221">
        <v>12</v>
      </c>
      <c r="CKK117" s="232" t="s">
        <v>103</v>
      </c>
      <c r="CKL117" s="233" t="s">
        <v>573</v>
      </c>
      <c r="CKM117" s="234" t="s">
        <v>16</v>
      </c>
      <c r="CKN117" s="221">
        <v>12</v>
      </c>
      <c r="CKO117" s="232" t="s">
        <v>103</v>
      </c>
      <c r="CKP117" s="233" t="s">
        <v>573</v>
      </c>
      <c r="CKQ117" s="234" t="s">
        <v>16</v>
      </c>
      <c r="CKR117" s="221">
        <v>12</v>
      </c>
      <c r="CKS117" s="232" t="s">
        <v>103</v>
      </c>
      <c r="CKT117" s="233" t="s">
        <v>573</v>
      </c>
      <c r="CKU117" s="234" t="s">
        <v>16</v>
      </c>
      <c r="CKV117" s="221">
        <v>12</v>
      </c>
      <c r="CKW117" s="232" t="s">
        <v>103</v>
      </c>
      <c r="CKX117" s="233" t="s">
        <v>573</v>
      </c>
      <c r="CKY117" s="234" t="s">
        <v>16</v>
      </c>
      <c r="CKZ117" s="221">
        <v>12</v>
      </c>
      <c r="CLA117" s="232" t="s">
        <v>103</v>
      </c>
      <c r="CLB117" s="233" t="s">
        <v>573</v>
      </c>
      <c r="CLC117" s="234" t="s">
        <v>16</v>
      </c>
      <c r="CLD117" s="221">
        <v>12</v>
      </c>
      <c r="CLE117" s="232" t="s">
        <v>103</v>
      </c>
      <c r="CLF117" s="233" t="s">
        <v>573</v>
      </c>
      <c r="CLG117" s="234" t="s">
        <v>16</v>
      </c>
      <c r="CLH117" s="221">
        <v>12</v>
      </c>
      <c r="CLI117" s="232" t="s">
        <v>103</v>
      </c>
      <c r="CLJ117" s="233" t="s">
        <v>573</v>
      </c>
      <c r="CLK117" s="234" t="s">
        <v>16</v>
      </c>
      <c r="CLL117" s="221">
        <v>12</v>
      </c>
      <c r="CLM117" s="232" t="s">
        <v>103</v>
      </c>
      <c r="CLN117" s="233" t="s">
        <v>573</v>
      </c>
      <c r="CLO117" s="234" t="s">
        <v>16</v>
      </c>
      <c r="CLP117" s="221">
        <v>12</v>
      </c>
      <c r="CLQ117" s="232" t="s">
        <v>103</v>
      </c>
      <c r="CLR117" s="233" t="s">
        <v>573</v>
      </c>
      <c r="CLS117" s="234" t="s">
        <v>16</v>
      </c>
      <c r="CLT117" s="221">
        <v>12</v>
      </c>
      <c r="CLU117" s="232" t="s">
        <v>103</v>
      </c>
      <c r="CLV117" s="233" t="s">
        <v>573</v>
      </c>
      <c r="CLW117" s="234" t="s">
        <v>16</v>
      </c>
      <c r="CLX117" s="221">
        <v>12</v>
      </c>
      <c r="CLY117" s="232" t="s">
        <v>103</v>
      </c>
      <c r="CLZ117" s="233" t="s">
        <v>573</v>
      </c>
      <c r="CMA117" s="234" t="s">
        <v>16</v>
      </c>
      <c r="CMB117" s="221">
        <v>12</v>
      </c>
      <c r="CMC117" s="232" t="s">
        <v>103</v>
      </c>
      <c r="CMD117" s="233" t="s">
        <v>573</v>
      </c>
      <c r="CME117" s="234" t="s">
        <v>16</v>
      </c>
      <c r="CMF117" s="221">
        <v>12</v>
      </c>
      <c r="CMG117" s="232" t="s">
        <v>103</v>
      </c>
      <c r="CMH117" s="233" t="s">
        <v>573</v>
      </c>
      <c r="CMI117" s="234" t="s">
        <v>16</v>
      </c>
      <c r="CMJ117" s="221">
        <v>12</v>
      </c>
      <c r="CMK117" s="232" t="s">
        <v>103</v>
      </c>
      <c r="CML117" s="233" t="s">
        <v>573</v>
      </c>
      <c r="CMM117" s="234" t="s">
        <v>16</v>
      </c>
      <c r="CMN117" s="221">
        <v>12</v>
      </c>
      <c r="CMO117" s="232" t="s">
        <v>103</v>
      </c>
      <c r="CMP117" s="233" t="s">
        <v>573</v>
      </c>
      <c r="CMQ117" s="234" t="s">
        <v>16</v>
      </c>
      <c r="CMR117" s="221">
        <v>12</v>
      </c>
      <c r="CMS117" s="232" t="s">
        <v>103</v>
      </c>
      <c r="CMT117" s="233" t="s">
        <v>573</v>
      </c>
      <c r="CMU117" s="234" t="s">
        <v>16</v>
      </c>
      <c r="CMV117" s="221">
        <v>12</v>
      </c>
      <c r="CMW117" s="232" t="s">
        <v>103</v>
      </c>
      <c r="CMX117" s="233" t="s">
        <v>573</v>
      </c>
      <c r="CMY117" s="234" t="s">
        <v>16</v>
      </c>
      <c r="CMZ117" s="221">
        <v>12</v>
      </c>
      <c r="CNA117" s="232" t="s">
        <v>103</v>
      </c>
      <c r="CNB117" s="233" t="s">
        <v>573</v>
      </c>
      <c r="CNC117" s="234" t="s">
        <v>16</v>
      </c>
      <c r="CND117" s="221">
        <v>12</v>
      </c>
      <c r="CNE117" s="232" t="s">
        <v>103</v>
      </c>
      <c r="CNF117" s="233" t="s">
        <v>573</v>
      </c>
      <c r="CNG117" s="234" t="s">
        <v>16</v>
      </c>
      <c r="CNH117" s="221">
        <v>12</v>
      </c>
      <c r="CNI117" s="232" t="s">
        <v>103</v>
      </c>
      <c r="CNJ117" s="233" t="s">
        <v>573</v>
      </c>
      <c r="CNK117" s="234" t="s">
        <v>16</v>
      </c>
      <c r="CNL117" s="221">
        <v>12</v>
      </c>
      <c r="CNM117" s="232" t="s">
        <v>103</v>
      </c>
      <c r="CNN117" s="233" t="s">
        <v>573</v>
      </c>
      <c r="CNO117" s="234" t="s">
        <v>16</v>
      </c>
      <c r="CNP117" s="221">
        <v>12</v>
      </c>
      <c r="CNQ117" s="232" t="s">
        <v>103</v>
      </c>
      <c r="CNR117" s="233" t="s">
        <v>573</v>
      </c>
      <c r="CNS117" s="234" t="s">
        <v>16</v>
      </c>
      <c r="CNT117" s="221">
        <v>12</v>
      </c>
      <c r="CNU117" s="232" t="s">
        <v>103</v>
      </c>
      <c r="CNV117" s="233" t="s">
        <v>573</v>
      </c>
      <c r="CNW117" s="234" t="s">
        <v>16</v>
      </c>
      <c r="CNX117" s="221">
        <v>12</v>
      </c>
      <c r="CNY117" s="232" t="s">
        <v>103</v>
      </c>
      <c r="CNZ117" s="233" t="s">
        <v>573</v>
      </c>
      <c r="COA117" s="234" t="s">
        <v>16</v>
      </c>
      <c r="COB117" s="221">
        <v>12</v>
      </c>
      <c r="COC117" s="232" t="s">
        <v>103</v>
      </c>
      <c r="COD117" s="233" t="s">
        <v>573</v>
      </c>
      <c r="COE117" s="234" t="s">
        <v>16</v>
      </c>
      <c r="COF117" s="221">
        <v>12</v>
      </c>
      <c r="COG117" s="232" t="s">
        <v>103</v>
      </c>
      <c r="COH117" s="233" t="s">
        <v>573</v>
      </c>
      <c r="COI117" s="234" t="s">
        <v>16</v>
      </c>
      <c r="COJ117" s="221">
        <v>12</v>
      </c>
      <c r="COK117" s="232" t="s">
        <v>103</v>
      </c>
      <c r="COL117" s="233" t="s">
        <v>573</v>
      </c>
      <c r="COM117" s="234" t="s">
        <v>16</v>
      </c>
      <c r="CON117" s="221">
        <v>12</v>
      </c>
      <c r="COO117" s="232" t="s">
        <v>103</v>
      </c>
      <c r="COP117" s="233" t="s">
        <v>573</v>
      </c>
      <c r="COQ117" s="234" t="s">
        <v>16</v>
      </c>
      <c r="COR117" s="221">
        <v>12</v>
      </c>
      <c r="COS117" s="232" t="s">
        <v>103</v>
      </c>
      <c r="COT117" s="233" t="s">
        <v>573</v>
      </c>
      <c r="COU117" s="234" t="s">
        <v>16</v>
      </c>
      <c r="COV117" s="221">
        <v>12</v>
      </c>
      <c r="COW117" s="232" t="s">
        <v>103</v>
      </c>
      <c r="COX117" s="233" t="s">
        <v>573</v>
      </c>
      <c r="COY117" s="234" t="s">
        <v>16</v>
      </c>
      <c r="COZ117" s="221">
        <v>12</v>
      </c>
      <c r="CPA117" s="232" t="s">
        <v>103</v>
      </c>
      <c r="CPB117" s="233" t="s">
        <v>573</v>
      </c>
      <c r="CPC117" s="234" t="s">
        <v>16</v>
      </c>
      <c r="CPD117" s="221">
        <v>12</v>
      </c>
      <c r="CPE117" s="232" t="s">
        <v>103</v>
      </c>
      <c r="CPF117" s="233" t="s">
        <v>573</v>
      </c>
      <c r="CPG117" s="234" t="s">
        <v>16</v>
      </c>
      <c r="CPH117" s="221">
        <v>12</v>
      </c>
      <c r="CPI117" s="232" t="s">
        <v>103</v>
      </c>
      <c r="CPJ117" s="233" t="s">
        <v>573</v>
      </c>
      <c r="CPK117" s="234" t="s">
        <v>16</v>
      </c>
      <c r="CPL117" s="221">
        <v>12</v>
      </c>
      <c r="CPM117" s="232" t="s">
        <v>103</v>
      </c>
      <c r="CPN117" s="233" t="s">
        <v>573</v>
      </c>
      <c r="CPO117" s="234" t="s">
        <v>16</v>
      </c>
      <c r="CPP117" s="221">
        <v>12</v>
      </c>
      <c r="CPQ117" s="232" t="s">
        <v>103</v>
      </c>
      <c r="CPR117" s="233" t="s">
        <v>573</v>
      </c>
      <c r="CPS117" s="234" t="s">
        <v>16</v>
      </c>
      <c r="CPT117" s="221">
        <v>12</v>
      </c>
      <c r="CPU117" s="232" t="s">
        <v>103</v>
      </c>
      <c r="CPV117" s="233" t="s">
        <v>573</v>
      </c>
      <c r="CPW117" s="234" t="s">
        <v>16</v>
      </c>
      <c r="CPX117" s="221">
        <v>12</v>
      </c>
      <c r="CPY117" s="232" t="s">
        <v>103</v>
      </c>
      <c r="CPZ117" s="233" t="s">
        <v>573</v>
      </c>
      <c r="CQA117" s="234" t="s">
        <v>16</v>
      </c>
      <c r="CQB117" s="221">
        <v>12</v>
      </c>
      <c r="CQC117" s="232" t="s">
        <v>103</v>
      </c>
      <c r="CQD117" s="233" t="s">
        <v>573</v>
      </c>
      <c r="CQE117" s="234" t="s">
        <v>16</v>
      </c>
      <c r="CQF117" s="221">
        <v>12</v>
      </c>
      <c r="CQG117" s="232" t="s">
        <v>103</v>
      </c>
      <c r="CQH117" s="233" t="s">
        <v>573</v>
      </c>
      <c r="CQI117" s="234" t="s">
        <v>16</v>
      </c>
      <c r="CQJ117" s="221">
        <v>12</v>
      </c>
      <c r="CQK117" s="232" t="s">
        <v>103</v>
      </c>
      <c r="CQL117" s="233" t="s">
        <v>573</v>
      </c>
      <c r="CQM117" s="234" t="s">
        <v>16</v>
      </c>
      <c r="CQN117" s="221">
        <v>12</v>
      </c>
      <c r="CQO117" s="232" t="s">
        <v>103</v>
      </c>
      <c r="CQP117" s="233" t="s">
        <v>573</v>
      </c>
      <c r="CQQ117" s="234" t="s">
        <v>16</v>
      </c>
      <c r="CQR117" s="221">
        <v>12</v>
      </c>
      <c r="CQS117" s="232" t="s">
        <v>103</v>
      </c>
      <c r="CQT117" s="233" t="s">
        <v>573</v>
      </c>
      <c r="CQU117" s="234" t="s">
        <v>16</v>
      </c>
      <c r="CQV117" s="221">
        <v>12</v>
      </c>
      <c r="CQW117" s="232" t="s">
        <v>103</v>
      </c>
      <c r="CQX117" s="233" t="s">
        <v>573</v>
      </c>
      <c r="CQY117" s="234" t="s">
        <v>16</v>
      </c>
      <c r="CQZ117" s="221">
        <v>12</v>
      </c>
      <c r="CRA117" s="232" t="s">
        <v>103</v>
      </c>
      <c r="CRB117" s="233" t="s">
        <v>573</v>
      </c>
      <c r="CRC117" s="234" t="s">
        <v>16</v>
      </c>
      <c r="CRD117" s="221">
        <v>12</v>
      </c>
      <c r="CRE117" s="232" t="s">
        <v>103</v>
      </c>
      <c r="CRF117" s="233" t="s">
        <v>573</v>
      </c>
      <c r="CRG117" s="234" t="s">
        <v>16</v>
      </c>
      <c r="CRH117" s="221">
        <v>12</v>
      </c>
      <c r="CRI117" s="232" t="s">
        <v>103</v>
      </c>
      <c r="CRJ117" s="233" t="s">
        <v>573</v>
      </c>
      <c r="CRK117" s="234" t="s">
        <v>16</v>
      </c>
      <c r="CRL117" s="221">
        <v>12</v>
      </c>
      <c r="CRM117" s="232" t="s">
        <v>103</v>
      </c>
      <c r="CRN117" s="233" t="s">
        <v>573</v>
      </c>
      <c r="CRO117" s="234" t="s">
        <v>16</v>
      </c>
      <c r="CRP117" s="221">
        <v>12</v>
      </c>
      <c r="CRQ117" s="232" t="s">
        <v>103</v>
      </c>
      <c r="CRR117" s="233" t="s">
        <v>573</v>
      </c>
      <c r="CRS117" s="234" t="s">
        <v>16</v>
      </c>
      <c r="CRT117" s="221">
        <v>12</v>
      </c>
      <c r="CRU117" s="232" t="s">
        <v>103</v>
      </c>
      <c r="CRV117" s="233" t="s">
        <v>573</v>
      </c>
      <c r="CRW117" s="234" t="s">
        <v>16</v>
      </c>
      <c r="CRX117" s="221">
        <v>12</v>
      </c>
      <c r="CRY117" s="232" t="s">
        <v>103</v>
      </c>
      <c r="CRZ117" s="233" t="s">
        <v>573</v>
      </c>
      <c r="CSA117" s="234" t="s">
        <v>16</v>
      </c>
      <c r="CSB117" s="221">
        <v>12</v>
      </c>
      <c r="CSC117" s="232" t="s">
        <v>103</v>
      </c>
      <c r="CSD117" s="233" t="s">
        <v>573</v>
      </c>
      <c r="CSE117" s="234" t="s">
        <v>16</v>
      </c>
      <c r="CSF117" s="221">
        <v>12</v>
      </c>
      <c r="CSG117" s="232" t="s">
        <v>103</v>
      </c>
      <c r="CSH117" s="233" t="s">
        <v>573</v>
      </c>
      <c r="CSI117" s="234" t="s">
        <v>16</v>
      </c>
      <c r="CSJ117" s="221">
        <v>12</v>
      </c>
      <c r="CSK117" s="232" t="s">
        <v>103</v>
      </c>
      <c r="CSL117" s="233" t="s">
        <v>573</v>
      </c>
      <c r="CSM117" s="234" t="s">
        <v>16</v>
      </c>
      <c r="CSN117" s="221">
        <v>12</v>
      </c>
      <c r="CSO117" s="232" t="s">
        <v>103</v>
      </c>
      <c r="CSP117" s="233" t="s">
        <v>573</v>
      </c>
      <c r="CSQ117" s="234" t="s">
        <v>16</v>
      </c>
      <c r="CSR117" s="221">
        <v>12</v>
      </c>
      <c r="CSS117" s="232" t="s">
        <v>103</v>
      </c>
      <c r="CST117" s="233" t="s">
        <v>573</v>
      </c>
      <c r="CSU117" s="234" t="s">
        <v>16</v>
      </c>
      <c r="CSV117" s="221">
        <v>12</v>
      </c>
      <c r="CSW117" s="232" t="s">
        <v>103</v>
      </c>
      <c r="CSX117" s="233" t="s">
        <v>573</v>
      </c>
      <c r="CSY117" s="234" t="s">
        <v>16</v>
      </c>
      <c r="CSZ117" s="221">
        <v>12</v>
      </c>
      <c r="CTA117" s="232" t="s">
        <v>103</v>
      </c>
      <c r="CTB117" s="233" t="s">
        <v>573</v>
      </c>
      <c r="CTC117" s="234" t="s">
        <v>16</v>
      </c>
      <c r="CTD117" s="221">
        <v>12</v>
      </c>
      <c r="CTE117" s="232" t="s">
        <v>103</v>
      </c>
      <c r="CTF117" s="233" t="s">
        <v>573</v>
      </c>
      <c r="CTG117" s="234" t="s">
        <v>16</v>
      </c>
      <c r="CTH117" s="221">
        <v>12</v>
      </c>
      <c r="CTI117" s="232" t="s">
        <v>103</v>
      </c>
      <c r="CTJ117" s="233" t="s">
        <v>573</v>
      </c>
      <c r="CTK117" s="234" t="s">
        <v>16</v>
      </c>
      <c r="CTL117" s="221">
        <v>12</v>
      </c>
      <c r="CTM117" s="232" t="s">
        <v>103</v>
      </c>
      <c r="CTN117" s="233" t="s">
        <v>573</v>
      </c>
      <c r="CTO117" s="234" t="s">
        <v>16</v>
      </c>
      <c r="CTP117" s="221">
        <v>12</v>
      </c>
      <c r="CTQ117" s="232" t="s">
        <v>103</v>
      </c>
      <c r="CTR117" s="233" t="s">
        <v>573</v>
      </c>
      <c r="CTS117" s="234" t="s">
        <v>16</v>
      </c>
      <c r="CTT117" s="221">
        <v>12</v>
      </c>
      <c r="CTU117" s="232" t="s">
        <v>103</v>
      </c>
      <c r="CTV117" s="233" t="s">
        <v>573</v>
      </c>
      <c r="CTW117" s="234" t="s">
        <v>16</v>
      </c>
      <c r="CTX117" s="221">
        <v>12</v>
      </c>
      <c r="CTY117" s="232" t="s">
        <v>103</v>
      </c>
      <c r="CTZ117" s="233" t="s">
        <v>573</v>
      </c>
      <c r="CUA117" s="234" t="s">
        <v>16</v>
      </c>
      <c r="CUB117" s="221">
        <v>12</v>
      </c>
      <c r="CUC117" s="232" t="s">
        <v>103</v>
      </c>
      <c r="CUD117" s="233" t="s">
        <v>573</v>
      </c>
      <c r="CUE117" s="234" t="s">
        <v>16</v>
      </c>
      <c r="CUF117" s="221">
        <v>12</v>
      </c>
      <c r="CUG117" s="232" t="s">
        <v>103</v>
      </c>
      <c r="CUH117" s="233" t="s">
        <v>573</v>
      </c>
      <c r="CUI117" s="234" t="s">
        <v>16</v>
      </c>
      <c r="CUJ117" s="221">
        <v>12</v>
      </c>
      <c r="CUK117" s="232" t="s">
        <v>103</v>
      </c>
      <c r="CUL117" s="233" t="s">
        <v>573</v>
      </c>
      <c r="CUM117" s="234" t="s">
        <v>16</v>
      </c>
      <c r="CUN117" s="221">
        <v>12</v>
      </c>
      <c r="CUO117" s="232" t="s">
        <v>103</v>
      </c>
      <c r="CUP117" s="233" t="s">
        <v>573</v>
      </c>
      <c r="CUQ117" s="234" t="s">
        <v>16</v>
      </c>
      <c r="CUR117" s="221">
        <v>12</v>
      </c>
      <c r="CUS117" s="232" t="s">
        <v>103</v>
      </c>
      <c r="CUT117" s="233" t="s">
        <v>573</v>
      </c>
      <c r="CUU117" s="234" t="s">
        <v>16</v>
      </c>
      <c r="CUV117" s="221">
        <v>12</v>
      </c>
      <c r="CUW117" s="232" t="s">
        <v>103</v>
      </c>
      <c r="CUX117" s="233" t="s">
        <v>573</v>
      </c>
      <c r="CUY117" s="234" t="s">
        <v>16</v>
      </c>
      <c r="CUZ117" s="221">
        <v>12</v>
      </c>
      <c r="CVA117" s="232" t="s">
        <v>103</v>
      </c>
      <c r="CVB117" s="233" t="s">
        <v>573</v>
      </c>
      <c r="CVC117" s="234" t="s">
        <v>16</v>
      </c>
      <c r="CVD117" s="221">
        <v>12</v>
      </c>
      <c r="CVE117" s="232" t="s">
        <v>103</v>
      </c>
      <c r="CVF117" s="233" t="s">
        <v>573</v>
      </c>
      <c r="CVG117" s="234" t="s">
        <v>16</v>
      </c>
      <c r="CVH117" s="221">
        <v>12</v>
      </c>
      <c r="CVI117" s="232" t="s">
        <v>103</v>
      </c>
      <c r="CVJ117" s="233" t="s">
        <v>573</v>
      </c>
      <c r="CVK117" s="234" t="s">
        <v>16</v>
      </c>
      <c r="CVL117" s="221">
        <v>12</v>
      </c>
      <c r="CVM117" s="232" t="s">
        <v>103</v>
      </c>
      <c r="CVN117" s="233" t="s">
        <v>573</v>
      </c>
      <c r="CVO117" s="234" t="s">
        <v>16</v>
      </c>
      <c r="CVP117" s="221">
        <v>12</v>
      </c>
      <c r="CVQ117" s="232" t="s">
        <v>103</v>
      </c>
      <c r="CVR117" s="233" t="s">
        <v>573</v>
      </c>
      <c r="CVS117" s="234" t="s">
        <v>16</v>
      </c>
      <c r="CVT117" s="221">
        <v>12</v>
      </c>
      <c r="CVU117" s="232" t="s">
        <v>103</v>
      </c>
      <c r="CVV117" s="233" t="s">
        <v>573</v>
      </c>
      <c r="CVW117" s="234" t="s">
        <v>16</v>
      </c>
      <c r="CVX117" s="221">
        <v>12</v>
      </c>
      <c r="CVY117" s="232" t="s">
        <v>103</v>
      </c>
      <c r="CVZ117" s="233" t="s">
        <v>573</v>
      </c>
      <c r="CWA117" s="234" t="s">
        <v>16</v>
      </c>
      <c r="CWB117" s="221">
        <v>12</v>
      </c>
      <c r="CWC117" s="232" t="s">
        <v>103</v>
      </c>
      <c r="CWD117" s="233" t="s">
        <v>573</v>
      </c>
      <c r="CWE117" s="234" t="s">
        <v>16</v>
      </c>
      <c r="CWF117" s="221">
        <v>12</v>
      </c>
      <c r="CWG117" s="232" t="s">
        <v>103</v>
      </c>
      <c r="CWH117" s="233" t="s">
        <v>573</v>
      </c>
      <c r="CWI117" s="234" t="s">
        <v>16</v>
      </c>
      <c r="CWJ117" s="221">
        <v>12</v>
      </c>
      <c r="CWK117" s="232" t="s">
        <v>103</v>
      </c>
      <c r="CWL117" s="233" t="s">
        <v>573</v>
      </c>
      <c r="CWM117" s="234" t="s">
        <v>16</v>
      </c>
      <c r="CWN117" s="221">
        <v>12</v>
      </c>
      <c r="CWO117" s="232" t="s">
        <v>103</v>
      </c>
      <c r="CWP117" s="233" t="s">
        <v>573</v>
      </c>
      <c r="CWQ117" s="234" t="s">
        <v>16</v>
      </c>
      <c r="CWR117" s="221">
        <v>12</v>
      </c>
      <c r="CWS117" s="232" t="s">
        <v>103</v>
      </c>
      <c r="CWT117" s="233" t="s">
        <v>573</v>
      </c>
      <c r="CWU117" s="234" t="s">
        <v>16</v>
      </c>
      <c r="CWV117" s="221">
        <v>12</v>
      </c>
      <c r="CWW117" s="232" t="s">
        <v>103</v>
      </c>
      <c r="CWX117" s="233" t="s">
        <v>573</v>
      </c>
      <c r="CWY117" s="234" t="s">
        <v>16</v>
      </c>
      <c r="CWZ117" s="221">
        <v>12</v>
      </c>
      <c r="CXA117" s="232" t="s">
        <v>103</v>
      </c>
      <c r="CXB117" s="233" t="s">
        <v>573</v>
      </c>
      <c r="CXC117" s="234" t="s">
        <v>16</v>
      </c>
      <c r="CXD117" s="221">
        <v>12</v>
      </c>
      <c r="CXE117" s="232" t="s">
        <v>103</v>
      </c>
      <c r="CXF117" s="233" t="s">
        <v>573</v>
      </c>
      <c r="CXG117" s="234" t="s">
        <v>16</v>
      </c>
      <c r="CXH117" s="221">
        <v>12</v>
      </c>
      <c r="CXI117" s="232" t="s">
        <v>103</v>
      </c>
      <c r="CXJ117" s="233" t="s">
        <v>573</v>
      </c>
      <c r="CXK117" s="234" t="s">
        <v>16</v>
      </c>
      <c r="CXL117" s="221">
        <v>12</v>
      </c>
      <c r="CXM117" s="232" t="s">
        <v>103</v>
      </c>
      <c r="CXN117" s="233" t="s">
        <v>573</v>
      </c>
      <c r="CXO117" s="234" t="s">
        <v>16</v>
      </c>
      <c r="CXP117" s="221">
        <v>12</v>
      </c>
      <c r="CXQ117" s="232" t="s">
        <v>103</v>
      </c>
      <c r="CXR117" s="233" t="s">
        <v>573</v>
      </c>
      <c r="CXS117" s="234" t="s">
        <v>16</v>
      </c>
      <c r="CXT117" s="221">
        <v>12</v>
      </c>
      <c r="CXU117" s="232" t="s">
        <v>103</v>
      </c>
      <c r="CXV117" s="233" t="s">
        <v>573</v>
      </c>
      <c r="CXW117" s="234" t="s">
        <v>16</v>
      </c>
      <c r="CXX117" s="221">
        <v>12</v>
      </c>
      <c r="CXY117" s="232" t="s">
        <v>103</v>
      </c>
      <c r="CXZ117" s="233" t="s">
        <v>573</v>
      </c>
      <c r="CYA117" s="234" t="s">
        <v>16</v>
      </c>
      <c r="CYB117" s="221">
        <v>12</v>
      </c>
      <c r="CYC117" s="232" t="s">
        <v>103</v>
      </c>
      <c r="CYD117" s="233" t="s">
        <v>573</v>
      </c>
      <c r="CYE117" s="234" t="s">
        <v>16</v>
      </c>
      <c r="CYF117" s="221">
        <v>12</v>
      </c>
      <c r="CYG117" s="232" t="s">
        <v>103</v>
      </c>
      <c r="CYH117" s="233" t="s">
        <v>573</v>
      </c>
      <c r="CYI117" s="234" t="s">
        <v>16</v>
      </c>
      <c r="CYJ117" s="221">
        <v>12</v>
      </c>
      <c r="CYK117" s="232" t="s">
        <v>103</v>
      </c>
      <c r="CYL117" s="233" t="s">
        <v>573</v>
      </c>
      <c r="CYM117" s="234" t="s">
        <v>16</v>
      </c>
      <c r="CYN117" s="221">
        <v>12</v>
      </c>
      <c r="CYO117" s="232" t="s">
        <v>103</v>
      </c>
      <c r="CYP117" s="233" t="s">
        <v>573</v>
      </c>
      <c r="CYQ117" s="234" t="s">
        <v>16</v>
      </c>
      <c r="CYR117" s="221">
        <v>12</v>
      </c>
      <c r="CYS117" s="232" t="s">
        <v>103</v>
      </c>
      <c r="CYT117" s="233" t="s">
        <v>573</v>
      </c>
      <c r="CYU117" s="234" t="s">
        <v>16</v>
      </c>
      <c r="CYV117" s="221">
        <v>12</v>
      </c>
      <c r="CYW117" s="232" t="s">
        <v>103</v>
      </c>
      <c r="CYX117" s="233" t="s">
        <v>573</v>
      </c>
      <c r="CYY117" s="234" t="s">
        <v>16</v>
      </c>
      <c r="CYZ117" s="221">
        <v>12</v>
      </c>
      <c r="CZA117" s="232" t="s">
        <v>103</v>
      </c>
      <c r="CZB117" s="233" t="s">
        <v>573</v>
      </c>
      <c r="CZC117" s="234" t="s">
        <v>16</v>
      </c>
      <c r="CZD117" s="221">
        <v>12</v>
      </c>
      <c r="CZE117" s="232" t="s">
        <v>103</v>
      </c>
      <c r="CZF117" s="233" t="s">
        <v>573</v>
      </c>
      <c r="CZG117" s="234" t="s">
        <v>16</v>
      </c>
      <c r="CZH117" s="221">
        <v>12</v>
      </c>
      <c r="CZI117" s="232" t="s">
        <v>103</v>
      </c>
      <c r="CZJ117" s="233" t="s">
        <v>573</v>
      </c>
      <c r="CZK117" s="234" t="s">
        <v>16</v>
      </c>
      <c r="CZL117" s="221">
        <v>12</v>
      </c>
      <c r="CZM117" s="232" t="s">
        <v>103</v>
      </c>
      <c r="CZN117" s="233" t="s">
        <v>573</v>
      </c>
      <c r="CZO117" s="234" t="s">
        <v>16</v>
      </c>
      <c r="CZP117" s="221">
        <v>12</v>
      </c>
      <c r="CZQ117" s="232" t="s">
        <v>103</v>
      </c>
      <c r="CZR117" s="233" t="s">
        <v>573</v>
      </c>
      <c r="CZS117" s="234" t="s">
        <v>16</v>
      </c>
      <c r="CZT117" s="221">
        <v>12</v>
      </c>
      <c r="CZU117" s="232" t="s">
        <v>103</v>
      </c>
      <c r="CZV117" s="233" t="s">
        <v>573</v>
      </c>
      <c r="CZW117" s="234" t="s">
        <v>16</v>
      </c>
      <c r="CZX117" s="221">
        <v>12</v>
      </c>
      <c r="CZY117" s="232" t="s">
        <v>103</v>
      </c>
      <c r="CZZ117" s="233" t="s">
        <v>573</v>
      </c>
      <c r="DAA117" s="234" t="s">
        <v>16</v>
      </c>
      <c r="DAB117" s="221">
        <v>12</v>
      </c>
      <c r="DAC117" s="232" t="s">
        <v>103</v>
      </c>
      <c r="DAD117" s="233" t="s">
        <v>573</v>
      </c>
      <c r="DAE117" s="234" t="s">
        <v>16</v>
      </c>
      <c r="DAF117" s="221">
        <v>12</v>
      </c>
      <c r="DAG117" s="232" t="s">
        <v>103</v>
      </c>
      <c r="DAH117" s="233" t="s">
        <v>573</v>
      </c>
      <c r="DAI117" s="234" t="s">
        <v>16</v>
      </c>
      <c r="DAJ117" s="221">
        <v>12</v>
      </c>
      <c r="DAK117" s="232" t="s">
        <v>103</v>
      </c>
      <c r="DAL117" s="233" t="s">
        <v>573</v>
      </c>
      <c r="DAM117" s="234" t="s">
        <v>16</v>
      </c>
      <c r="DAN117" s="221">
        <v>12</v>
      </c>
      <c r="DAO117" s="232" t="s">
        <v>103</v>
      </c>
      <c r="DAP117" s="233" t="s">
        <v>573</v>
      </c>
      <c r="DAQ117" s="234" t="s">
        <v>16</v>
      </c>
      <c r="DAR117" s="221">
        <v>12</v>
      </c>
      <c r="DAS117" s="232" t="s">
        <v>103</v>
      </c>
      <c r="DAT117" s="233" t="s">
        <v>573</v>
      </c>
      <c r="DAU117" s="234" t="s">
        <v>16</v>
      </c>
      <c r="DAV117" s="221">
        <v>12</v>
      </c>
      <c r="DAW117" s="232" t="s">
        <v>103</v>
      </c>
      <c r="DAX117" s="233" t="s">
        <v>573</v>
      </c>
      <c r="DAY117" s="234" t="s">
        <v>16</v>
      </c>
      <c r="DAZ117" s="221">
        <v>12</v>
      </c>
      <c r="DBA117" s="232" t="s">
        <v>103</v>
      </c>
      <c r="DBB117" s="233" t="s">
        <v>573</v>
      </c>
      <c r="DBC117" s="234" t="s">
        <v>16</v>
      </c>
      <c r="DBD117" s="221">
        <v>12</v>
      </c>
      <c r="DBE117" s="232" t="s">
        <v>103</v>
      </c>
      <c r="DBF117" s="233" t="s">
        <v>573</v>
      </c>
      <c r="DBG117" s="234" t="s">
        <v>16</v>
      </c>
      <c r="DBH117" s="221">
        <v>12</v>
      </c>
      <c r="DBI117" s="232" t="s">
        <v>103</v>
      </c>
      <c r="DBJ117" s="233" t="s">
        <v>573</v>
      </c>
      <c r="DBK117" s="234" t="s">
        <v>16</v>
      </c>
      <c r="DBL117" s="221">
        <v>12</v>
      </c>
      <c r="DBM117" s="232" t="s">
        <v>103</v>
      </c>
      <c r="DBN117" s="233" t="s">
        <v>573</v>
      </c>
      <c r="DBO117" s="234" t="s">
        <v>16</v>
      </c>
      <c r="DBP117" s="221">
        <v>12</v>
      </c>
      <c r="DBQ117" s="232" t="s">
        <v>103</v>
      </c>
      <c r="DBR117" s="233" t="s">
        <v>573</v>
      </c>
      <c r="DBS117" s="234" t="s">
        <v>16</v>
      </c>
      <c r="DBT117" s="221">
        <v>12</v>
      </c>
      <c r="DBU117" s="232" t="s">
        <v>103</v>
      </c>
      <c r="DBV117" s="233" t="s">
        <v>573</v>
      </c>
      <c r="DBW117" s="234" t="s">
        <v>16</v>
      </c>
      <c r="DBX117" s="221">
        <v>12</v>
      </c>
      <c r="DBY117" s="232" t="s">
        <v>103</v>
      </c>
      <c r="DBZ117" s="233" t="s">
        <v>573</v>
      </c>
      <c r="DCA117" s="234" t="s">
        <v>16</v>
      </c>
      <c r="DCB117" s="221">
        <v>12</v>
      </c>
      <c r="DCC117" s="232" t="s">
        <v>103</v>
      </c>
      <c r="DCD117" s="233" t="s">
        <v>573</v>
      </c>
      <c r="DCE117" s="234" t="s">
        <v>16</v>
      </c>
      <c r="DCF117" s="221">
        <v>12</v>
      </c>
      <c r="DCG117" s="232" t="s">
        <v>103</v>
      </c>
      <c r="DCH117" s="233" t="s">
        <v>573</v>
      </c>
      <c r="DCI117" s="234" t="s">
        <v>16</v>
      </c>
      <c r="DCJ117" s="221">
        <v>12</v>
      </c>
      <c r="DCK117" s="232" t="s">
        <v>103</v>
      </c>
      <c r="DCL117" s="233" t="s">
        <v>573</v>
      </c>
      <c r="DCM117" s="234" t="s">
        <v>16</v>
      </c>
      <c r="DCN117" s="221">
        <v>12</v>
      </c>
      <c r="DCO117" s="232" t="s">
        <v>103</v>
      </c>
      <c r="DCP117" s="233" t="s">
        <v>573</v>
      </c>
      <c r="DCQ117" s="234" t="s">
        <v>16</v>
      </c>
      <c r="DCR117" s="221">
        <v>12</v>
      </c>
      <c r="DCS117" s="232" t="s">
        <v>103</v>
      </c>
      <c r="DCT117" s="233" t="s">
        <v>573</v>
      </c>
      <c r="DCU117" s="234" t="s">
        <v>16</v>
      </c>
      <c r="DCV117" s="221">
        <v>12</v>
      </c>
      <c r="DCW117" s="232" t="s">
        <v>103</v>
      </c>
      <c r="DCX117" s="233" t="s">
        <v>573</v>
      </c>
      <c r="DCY117" s="234" t="s">
        <v>16</v>
      </c>
      <c r="DCZ117" s="221">
        <v>12</v>
      </c>
      <c r="DDA117" s="232" t="s">
        <v>103</v>
      </c>
      <c r="DDB117" s="233" t="s">
        <v>573</v>
      </c>
      <c r="DDC117" s="234" t="s">
        <v>16</v>
      </c>
      <c r="DDD117" s="221">
        <v>12</v>
      </c>
      <c r="DDE117" s="232" t="s">
        <v>103</v>
      </c>
      <c r="DDF117" s="233" t="s">
        <v>573</v>
      </c>
      <c r="DDG117" s="234" t="s">
        <v>16</v>
      </c>
      <c r="DDH117" s="221">
        <v>12</v>
      </c>
      <c r="DDI117" s="232" t="s">
        <v>103</v>
      </c>
      <c r="DDJ117" s="233" t="s">
        <v>573</v>
      </c>
      <c r="DDK117" s="234" t="s">
        <v>16</v>
      </c>
      <c r="DDL117" s="221">
        <v>12</v>
      </c>
      <c r="DDM117" s="232" t="s">
        <v>103</v>
      </c>
      <c r="DDN117" s="233" t="s">
        <v>573</v>
      </c>
      <c r="DDO117" s="234" t="s">
        <v>16</v>
      </c>
      <c r="DDP117" s="221">
        <v>12</v>
      </c>
      <c r="DDQ117" s="232" t="s">
        <v>103</v>
      </c>
      <c r="DDR117" s="233" t="s">
        <v>573</v>
      </c>
      <c r="DDS117" s="234" t="s">
        <v>16</v>
      </c>
      <c r="DDT117" s="221">
        <v>12</v>
      </c>
      <c r="DDU117" s="232" t="s">
        <v>103</v>
      </c>
      <c r="DDV117" s="233" t="s">
        <v>573</v>
      </c>
      <c r="DDW117" s="234" t="s">
        <v>16</v>
      </c>
      <c r="DDX117" s="221">
        <v>12</v>
      </c>
      <c r="DDY117" s="232" t="s">
        <v>103</v>
      </c>
      <c r="DDZ117" s="233" t="s">
        <v>573</v>
      </c>
      <c r="DEA117" s="234" t="s">
        <v>16</v>
      </c>
      <c r="DEB117" s="221">
        <v>12</v>
      </c>
      <c r="DEC117" s="232" t="s">
        <v>103</v>
      </c>
      <c r="DED117" s="233" t="s">
        <v>573</v>
      </c>
      <c r="DEE117" s="234" t="s">
        <v>16</v>
      </c>
      <c r="DEF117" s="221">
        <v>12</v>
      </c>
      <c r="DEG117" s="232" t="s">
        <v>103</v>
      </c>
      <c r="DEH117" s="233" t="s">
        <v>573</v>
      </c>
      <c r="DEI117" s="234" t="s">
        <v>16</v>
      </c>
      <c r="DEJ117" s="221">
        <v>12</v>
      </c>
      <c r="DEK117" s="232" t="s">
        <v>103</v>
      </c>
      <c r="DEL117" s="233" t="s">
        <v>573</v>
      </c>
      <c r="DEM117" s="234" t="s">
        <v>16</v>
      </c>
      <c r="DEN117" s="221">
        <v>12</v>
      </c>
      <c r="DEO117" s="232" t="s">
        <v>103</v>
      </c>
      <c r="DEP117" s="233" t="s">
        <v>573</v>
      </c>
      <c r="DEQ117" s="234" t="s">
        <v>16</v>
      </c>
      <c r="DER117" s="221">
        <v>12</v>
      </c>
      <c r="DES117" s="232" t="s">
        <v>103</v>
      </c>
      <c r="DET117" s="233" t="s">
        <v>573</v>
      </c>
      <c r="DEU117" s="234" t="s">
        <v>16</v>
      </c>
      <c r="DEV117" s="221">
        <v>12</v>
      </c>
      <c r="DEW117" s="232" t="s">
        <v>103</v>
      </c>
      <c r="DEX117" s="233" t="s">
        <v>573</v>
      </c>
      <c r="DEY117" s="234" t="s">
        <v>16</v>
      </c>
      <c r="DEZ117" s="221">
        <v>12</v>
      </c>
      <c r="DFA117" s="232" t="s">
        <v>103</v>
      </c>
      <c r="DFB117" s="233" t="s">
        <v>573</v>
      </c>
      <c r="DFC117" s="234" t="s">
        <v>16</v>
      </c>
      <c r="DFD117" s="221">
        <v>12</v>
      </c>
      <c r="DFE117" s="232" t="s">
        <v>103</v>
      </c>
      <c r="DFF117" s="233" t="s">
        <v>573</v>
      </c>
      <c r="DFG117" s="234" t="s">
        <v>16</v>
      </c>
      <c r="DFH117" s="221">
        <v>12</v>
      </c>
      <c r="DFI117" s="232" t="s">
        <v>103</v>
      </c>
      <c r="DFJ117" s="233" t="s">
        <v>573</v>
      </c>
      <c r="DFK117" s="234" t="s">
        <v>16</v>
      </c>
      <c r="DFL117" s="221">
        <v>12</v>
      </c>
      <c r="DFM117" s="232" t="s">
        <v>103</v>
      </c>
      <c r="DFN117" s="233" t="s">
        <v>573</v>
      </c>
      <c r="DFO117" s="234" t="s">
        <v>16</v>
      </c>
      <c r="DFP117" s="221">
        <v>12</v>
      </c>
      <c r="DFQ117" s="232" t="s">
        <v>103</v>
      </c>
      <c r="DFR117" s="233" t="s">
        <v>573</v>
      </c>
      <c r="DFS117" s="234" t="s">
        <v>16</v>
      </c>
      <c r="DFT117" s="221">
        <v>12</v>
      </c>
      <c r="DFU117" s="232" t="s">
        <v>103</v>
      </c>
      <c r="DFV117" s="233" t="s">
        <v>573</v>
      </c>
      <c r="DFW117" s="234" t="s">
        <v>16</v>
      </c>
      <c r="DFX117" s="221">
        <v>12</v>
      </c>
      <c r="DFY117" s="232" t="s">
        <v>103</v>
      </c>
      <c r="DFZ117" s="233" t="s">
        <v>573</v>
      </c>
      <c r="DGA117" s="234" t="s">
        <v>16</v>
      </c>
      <c r="DGB117" s="221">
        <v>12</v>
      </c>
      <c r="DGC117" s="232" t="s">
        <v>103</v>
      </c>
      <c r="DGD117" s="233" t="s">
        <v>573</v>
      </c>
      <c r="DGE117" s="234" t="s">
        <v>16</v>
      </c>
      <c r="DGF117" s="221">
        <v>12</v>
      </c>
      <c r="DGG117" s="232" t="s">
        <v>103</v>
      </c>
      <c r="DGH117" s="233" t="s">
        <v>573</v>
      </c>
      <c r="DGI117" s="234" t="s">
        <v>16</v>
      </c>
      <c r="DGJ117" s="221">
        <v>12</v>
      </c>
      <c r="DGK117" s="232" t="s">
        <v>103</v>
      </c>
      <c r="DGL117" s="233" t="s">
        <v>573</v>
      </c>
      <c r="DGM117" s="234" t="s">
        <v>16</v>
      </c>
      <c r="DGN117" s="221">
        <v>12</v>
      </c>
      <c r="DGO117" s="232" t="s">
        <v>103</v>
      </c>
      <c r="DGP117" s="233" t="s">
        <v>573</v>
      </c>
      <c r="DGQ117" s="234" t="s">
        <v>16</v>
      </c>
      <c r="DGR117" s="221">
        <v>12</v>
      </c>
      <c r="DGS117" s="232" t="s">
        <v>103</v>
      </c>
      <c r="DGT117" s="233" t="s">
        <v>573</v>
      </c>
      <c r="DGU117" s="234" t="s">
        <v>16</v>
      </c>
      <c r="DGV117" s="221">
        <v>12</v>
      </c>
      <c r="DGW117" s="232" t="s">
        <v>103</v>
      </c>
      <c r="DGX117" s="233" t="s">
        <v>573</v>
      </c>
      <c r="DGY117" s="234" t="s">
        <v>16</v>
      </c>
      <c r="DGZ117" s="221">
        <v>12</v>
      </c>
      <c r="DHA117" s="232" t="s">
        <v>103</v>
      </c>
      <c r="DHB117" s="233" t="s">
        <v>573</v>
      </c>
      <c r="DHC117" s="234" t="s">
        <v>16</v>
      </c>
      <c r="DHD117" s="221">
        <v>12</v>
      </c>
      <c r="DHE117" s="232" t="s">
        <v>103</v>
      </c>
      <c r="DHF117" s="233" t="s">
        <v>573</v>
      </c>
      <c r="DHG117" s="234" t="s">
        <v>16</v>
      </c>
      <c r="DHH117" s="221">
        <v>12</v>
      </c>
      <c r="DHI117" s="232" t="s">
        <v>103</v>
      </c>
      <c r="DHJ117" s="233" t="s">
        <v>573</v>
      </c>
      <c r="DHK117" s="234" t="s">
        <v>16</v>
      </c>
      <c r="DHL117" s="221">
        <v>12</v>
      </c>
      <c r="DHM117" s="232" t="s">
        <v>103</v>
      </c>
      <c r="DHN117" s="233" t="s">
        <v>573</v>
      </c>
      <c r="DHO117" s="234" t="s">
        <v>16</v>
      </c>
      <c r="DHP117" s="221">
        <v>12</v>
      </c>
      <c r="DHQ117" s="232" t="s">
        <v>103</v>
      </c>
      <c r="DHR117" s="233" t="s">
        <v>573</v>
      </c>
      <c r="DHS117" s="234" t="s">
        <v>16</v>
      </c>
      <c r="DHT117" s="221">
        <v>12</v>
      </c>
      <c r="DHU117" s="232" t="s">
        <v>103</v>
      </c>
      <c r="DHV117" s="233" t="s">
        <v>573</v>
      </c>
      <c r="DHW117" s="234" t="s">
        <v>16</v>
      </c>
      <c r="DHX117" s="221">
        <v>12</v>
      </c>
      <c r="DHY117" s="232" t="s">
        <v>103</v>
      </c>
      <c r="DHZ117" s="233" t="s">
        <v>573</v>
      </c>
      <c r="DIA117" s="234" t="s">
        <v>16</v>
      </c>
      <c r="DIB117" s="221">
        <v>12</v>
      </c>
      <c r="DIC117" s="232" t="s">
        <v>103</v>
      </c>
      <c r="DID117" s="233" t="s">
        <v>573</v>
      </c>
      <c r="DIE117" s="234" t="s">
        <v>16</v>
      </c>
      <c r="DIF117" s="221">
        <v>12</v>
      </c>
      <c r="DIG117" s="232" t="s">
        <v>103</v>
      </c>
      <c r="DIH117" s="233" t="s">
        <v>573</v>
      </c>
      <c r="DII117" s="234" t="s">
        <v>16</v>
      </c>
      <c r="DIJ117" s="221">
        <v>12</v>
      </c>
      <c r="DIK117" s="232" t="s">
        <v>103</v>
      </c>
      <c r="DIL117" s="233" t="s">
        <v>573</v>
      </c>
      <c r="DIM117" s="234" t="s">
        <v>16</v>
      </c>
      <c r="DIN117" s="221">
        <v>12</v>
      </c>
      <c r="DIO117" s="232" t="s">
        <v>103</v>
      </c>
      <c r="DIP117" s="233" t="s">
        <v>573</v>
      </c>
      <c r="DIQ117" s="234" t="s">
        <v>16</v>
      </c>
      <c r="DIR117" s="221">
        <v>12</v>
      </c>
      <c r="DIS117" s="232" t="s">
        <v>103</v>
      </c>
      <c r="DIT117" s="233" t="s">
        <v>573</v>
      </c>
      <c r="DIU117" s="234" t="s">
        <v>16</v>
      </c>
      <c r="DIV117" s="221">
        <v>12</v>
      </c>
      <c r="DIW117" s="232" t="s">
        <v>103</v>
      </c>
      <c r="DIX117" s="233" t="s">
        <v>573</v>
      </c>
      <c r="DIY117" s="234" t="s">
        <v>16</v>
      </c>
      <c r="DIZ117" s="221">
        <v>12</v>
      </c>
      <c r="DJA117" s="232" t="s">
        <v>103</v>
      </c>
      <c r="DJB117" s="233" t="s">
        <v>573</v>
      </c>
      <c r="DJC117" s="234" t="s">
        <v>16</v>
      </c>
      <c r="DJD117" s="221">
        <v>12</v>
      </c>
      <c r="DJE117" s="232" t="s">
        <v>103</v>
      </c>
      <c r="DJF117" s="233" t="s">
        <v>573</v>
      </c>
      <c r="DJG117" s="234" t="s">
        <v>16</v>
      </c>
      <c r="DJH117" s="221">
        <v>12</v>
      </c>
      <c r="DJI117" s="232" t="s">
        <v>103</v>
      </c>
      <c r="DJJ117" s="233" t="s">
        <v>573</v>
      </c>
      <c r="DJK117" s="234" t="s">
        <v>16</v>
      </c>
      <c r="DJL117" s="221">
        <v>12</v>
      </c>
      <c r="DJM117" s="232" t="s">
        <v>103</v>
      </c>
      <c r="DJN117" s="233" t="s">
        <v>573</v>
      </c>
      <c r="DJO117" s="234" t="s">
        <v>16</v>
      </c>
      <c r="DJP117" s="221">
        <v>12</v>
      </c>
      <c r="DJQ117" s="232" t="s">
        <v>103</v>
      </c>
      <c r="DJR117" s="233" t="s">
        <v>573</v>
      </c>
      <c r="DJS117" s="234" t="s">
        <v>16</v>
      </c>
      <c r="DJT117" s="221">
        <v>12</v>
      </c>
      <c r="DJU117" s="232" t="s">
        <v>103</v>
      </c>
      <c r="DJV117" s="233" t="s">
        <v>573</v>
      </c>
      <c r="DJW117" s="234" t="s">
        <v>16</v>
      </c>
      <c r="DJX117" s="221">
        <v>12</v>
      </c>
      <c r="DJY117" s="232" t="s">
        <v>103</v>
      </c>
      <c r="DJZ117" s="233" t="s">
        <v>573</v>
      </c>
      <c r="DKA117" s="234" t="s">
        <v>16</v>
      </c>
      <c r="DKB117" s="221">
        <v>12</v>
      </c>
      <c r="DKC117" s="232" t="s">
        <v>103</v>
      </c>
      <c r="DKD117" s="233" t="s">
        <v>573</v>
      </c>
      <c r="DKE117" s="234" t="s">
        <v>16</v>
      </c>
      <c r="DKF117" s="221">
        <v>12</v>
      </c>
      <c r="DKG117" s="232" t="s">
        <v>103</v>
      </c>
      <c r="DKH117" s="233" t="s">
        <v>573</v>
      </c>
      <c r="DKI117" s="234" t="s">
        <v>16</v>
      </c>
      <c r="DKJ117" s="221">
        <v>12</v>
      </c>
      <c r="DKK117" s="232" t="s">
        <v>103</v>
      </c>
      <c r="DKL117" s="233" t="s">
        <v>573</v>
      </c>
      <c r="DKM117" s="234" t="s">
        <v>16</v>
      </c>
      <c r="DKN117" s="221">
        <v>12</v>
      </c>
      <c r="DKO117" s="232" t="s">
        <v>103</v>
      </c>
      <c r="DKP117" s="233" t="s">
        <v>573</v>
      </c>
      <c r="DKQ117" s="234" t="s">
        <v>16</v>
      </c>
      <c r="DKR117" s="221">
        <v>12</v>
      </c>
      <c r="DKS117" s="232" t="s">
        <v>103</v>
      </c>
      <c r="DKT117" s="233" t="s">
        <v>573</v>
      </c>
      <c r="DKU117" s="234" t="s">
        <v>16</v>
      </c>
      <c r="DKV117" s="221">
        <v>12</v>
      </c>
      <c r="DKW117" s="232" t="s">
        <v>103</v>
      </c>
      <c r="DKX117" s="233" t="s">
        <v>573</v>
      </c>
      <c r="DKY117" s="234" t="s">
        <v>16</v>
      </c>
      <c r="DKZ117" s="221">
        <v>12</v>
      </c>
      <c r="DLA117" s="232" t="s">
        <v>103</v>
      </c>
      <c r="DLB117" s="233" t="s">
        <v>573</v>
      </c>
      <c r="DLC117" s="234" t="s">
        <v>16</v>
      </c>
      <c r="DLD117" s="221">
        <v>12</v>
      </c>
      <c r="DLE117" s="232" t="s">
        <v>103</v>
      </c>
      <c r="DLF117" s="233" t="s">
        <v>573</v>
      </c>
      <c r="DLG117" s="234" t="s">
        <v>16</v>
      </c>
      <c r="DLH117" s="221">
        <v>12</v>
      </c>
      <c r="DLI117" s="232" t="s">
        <v>103</v>
      </c>
      <c r="DLJ117" s="233" t="s">
        <v>573</v>
      </c>
      <c r="DLK117" s="234" t="s">
        <v>16</v>
      </c>
      <c r="DLL117" s="221">
        <v>12</v>
      </c>
      <c r="DLM117" s="232" t="s">
        <v>103</v>
      </c>
      <c r="DLN117" s="233" t="s">
        <v>573</v>
      </c>
      <c r="DLO117" s="234" t="s">
        <v>16</v>
      </c>
      <c r="DLP117" s="221">
        <v>12</v>
      </c>
      <c r="DLQ117" s="232" t="s">
        <v>103</v>
      </c>
      <c r="DLR117" s="233" t="s">
        <v>573</v>
      </c>
      <c r="DLS117" s="234" t="s">
        <v>16</v>
      </c>
      <c r="DLT117" s="221">
        <v>12</v>
      </c>
      <c r="DLU117" s="232" t="s">
        <v>103</v>
      </c>
      <c r="DLV117" s="233" t="s">
        <v>573</v>
      </c>
      <c r="DLW117" s="234" t="s">
        <v>16</v>
      </c>
      <c r="DLX117" s="221">
        <v>12</v>
      </c>
      <c r="DLY117" s="232" t="s">
        <v>103</v>
      </c>
      <c r="DLZ117" s="233" t="s">
        <v>573</v>
      </c>
      <c r="DMA117" s="234" t="s">
        <v>16</v>
      </c>
      <c r="DMB117" s="221">
        <v>12</v>
      </c>
      <c r="DMC117" s="232" t="s">
        <v>103</v>
      </c>
      <c r="DMD117" s="233" t="s">
        <v>573</v>
      </c>
      <c r="DME117" s="234" t="s">
        <v>16</v>
      </c>
      <c r="DMF117" s="221">
        <v>12</v>
      </c>
      <c r="DMG117" s="232" t="s">
        <v>103</v>
      </c>
      <c r="DMH117" s="233" t="s">
        <v>573</v>
      </c>
      <c r="DMI117" s="234" t="s">
        <v>16</v>
      </c>
      <c r="DMJ117" s="221">
        <v>12</v>
      </c>
      <c r="DMK117" s="232" t="s">
        <v>103</v>
      </c>
      <c r="DML117" s="233" t="s">
        <v>573</v>
      </c>
      <c r="DMM117" s="234" t="s">
        <v>16</v>
      </c>
      <c r="DMN117" s="221">
        <v>12</v>
      </c>
      <c r="DMO117" s="232" t="s">
        <v>103</v>
      </c>
      <c r="DMP117" s="233" t="s">
        <v>573</v>
      </c>
      <c r="DMQ117" s="234" t="s">
        <v>16</v>
      </c>
      <c r="DMR117" s="221">
        <v>12</v>
      </c>
      <c r="DMS117" s="232" t="s">
        <v>103</v>
      </c>
      <c r="DMT117" s="233" t="s">
        <v>573</v>
      </c>
      <c r="DMU117" s="234" t="s">
        <v>16</v>
      </c>
      <c r="DMV117" s="221">
        <v>12</v>
      </c>
      <c r="DMW117" s="232" t="s">
        <v>103</v>
      </c>
      <c r="DMX117" s="233" t="s">
        <v>573</v>
      </c>
      <c r="DMY117" s="234" t="s">
        <v>16</v>
      </c>
      <c r="DMZ117" s="221">
        <v>12</v>
      </c>
      <c r="DNA117" s="232" t="s">
        <v>103</v>
      </c>
      <c r="DNB117" s="233" t="s">
        <v>573</v>
      </c>
      <c r="DNC117" s="234" t="s">
        <v>16</v>
      </c>
      <c r="DND117" s="221">
        <v>12</v>
      </c>
      <c r="DNE117" s="232" t="s">
        <v>103</v>
      </c>
      <c r="DNF117" s="233" t="s">
        <v>573</v>
      </c>
      <c r="DNG117" s="234" t="s">
        <v>16</v>
      </c>
      <c r="DNH117" s="221">
        <v>12</v>
      </c>
      <c r="DNI117" s="232" t="s">
        <v>103</v>
      </c>
      <c r="DNJ117" s="233" t="s">
        <v>573</v>
      </c>
      <c r="DNK117" s="234" t="s">
        <v>16</v>
      </c>
      <c r="DNL117" s="221">
        <v>12</v>
      </c>
      <c r="DNM117" s="232" t="s">
        <v>103</v>
      </c>
      <c r="DNN117" s="233" t="s">
        <v>573</v>
      </c>
      <c r="DNO117" s="234" t="s">
        <v>16</v>
      </c>
      <c r="DNP117" s="221">
        <v>12</v>
      </c>
      <c r="DNQ117" s="232" t="s">
        <v>103</v>
      </c>
      <c r="DNR117" s="233" t="s">
        <v>573</v>
      </c>
      <c r="DNS117" s="234" t="s">
        <v>16</v>
      </c>
      <c r="DNT117" s="221">
        <v>12</v>
      </c>
      <c r="DNU117" s="232" t="s">
        <v>103</v>
      </c>
      <c r="DNV117" s="233" t="s">
        <v>573</v>
      </c>
      <c r="DNW117" s="234" t="s">
        <v>16</v>
      </c>
      <c r="DNX117" s="221">
        <v>12</v>
      </c>
      <c r="DNY117" s="232" t="s">
        <v>103</v>
      </c>
      <c r="DNZ117" s="233" t="s">
        <v>573</v>
      </c>
      <c r="DOA117" s="234" t="s">
        <v>16</v>
      </c>
      <c r="DOB117" s="221">
        <v>12</v>
      </c>
      <c r="DOC117" s="232" t="s">
        <v>103</v>
      </c>
      <c r="DOD117" s="233" t="s">
        <v>573</v>
      </c>
      <c r="DOE117" s="234" t="s">
        <v>16</v>
      </c>
      <c r="DOF117" s="221">
        <v>12</v>
      </c>
      <c r="DOG117" s="232" t="s">
        <v>103</v>
      </c>
      <c r="DOH117" s="233" t="s">
        <v>573</v>
      </c>
      <c r="DOI117" s="234" t="s">
        <v>16</v>
      </c>
      <c r="DOJ117" s="221">
        <v>12</v>
      </c>
      <c r="DOK117" s="232" t="s">
        <v>103</v>
      </c>
      <c r="DOL117" s="233" t="s">
        <v>573</v>
      </c>
      <c r="DOM117" s="234" t="s">
        <v>16</v>
      </c>
      <c r="DON117" s="221">
        <v>12</v>
      </c>
      <c r="DOO117" s="232" t="s">
        <v>103</v>
      </c>
      <c r="DOP117" s="233" t="s">
        <v>573</v>
      </c>
      <c r="DOQ117" s="234" t="s">
        <v>16</v>
      </c>
      <c r="DOR117" s="221">
        <v>12</v>
      </c>
      <c r="DOS117" s="232" t="s">
        <v>103</v>
      </c>
      <c r="DOT117" s="233" t="s">
        <v>573</v>
      </c>
      <c r="DOU117" s="234" t="s">
        <v>16</v>
      </c>
      <c r="DOV117" s="221">
        <v>12</v>
      </c>
      <c r="DOW117" s="232" t="s">
        <v>103</v>
      </c>
      <c r="DOX117" s="233" t="s">
        <v>573</v>
      </c>
      <c r="DOY117" s="234" t="s">
        <v>16</v>
      </c>
      <c r="DOZ117" s="221">
        <v>12</v>
      </c>
      <c r="DPA117" s="232" t="s">
        <v>103</v>
      </c>
      <c r="DPB117" s="233" t="s">
        <v>573</v>
      </c>
      <c r="DPC117" s="234" t="s">
        <v>16</v>
      </c>
      <c r="DPD117" s="221">
        <v>12</v>
      </c>
      <c r="DPE117" s="232" t="s">
        <v>103</v>
      </c>
      <c r="DPF117" s="233" t="s">
        <v>573</v>
      </c>
      <c r="DPG117" s="234" t="s">
        <v>16</v>
      </c>
      <c r="DPH117" s="221">
        <v>12</v>
      </c>
      <c r="DPI117" s="232" t="s">
        <v>103</v>
      </c>
      <c r="DPJ117" s="233" t="s">
        <v>573</v>
      </c>
      <c r="DPK117" s="234" t="s">
        <v>16</v>
      </c>
      <c r="DPL117" s="221">
        <v>12</v>
      </c>
      <c r="DPM117" s="232" t="s">
        <v>103</v>
      </c>
      <c r="DPN117" s="233" t="s">
        <v>573</v>
      </c>
      <c r="DPO117" s="234" t="s">
        <v>16</v>
      </c>
      <c r="DPP117" s="221">
        <v>12</v>
      </c>
      <c r="DPQ117" s="232" t="s">
        <v>103</v>
      </c>
      <c r="DPR117" s="233" t="s">
        <v>573</v>
      </c>
      <c r="DPS117" s="234" t="s">
        <v>16</v>
      </c>
      <c r="DPT117" s="221">
        <v>12</v>
      </c>
      <c r="DPU117" s="232" t="s">
        <v>103</v>
      </c>
      <c r="DPV117" s="233" t="s">
        <v>573</v>
      </c>
      <c r="DPW117" s="234" t="s">
        <v>16</v>
      </c>
      <c r="DPX117" s="221">
        <v>12</v>
      </c>
      <c r="DPY117" s="232" t="s">
        <v>103</v>
      </c>
      <c r="DPZ117" s="233" t="s">
        <v>573</v>
      </c>
      <c r="DQA117" s="234" t="s">
        <v>16</v>
      </c>
      <c r="DQB117" s="221">
        <v>12</v>
      </c>
      <c r="DQC117" s="232" t="s">
        <v>103</v>
      </c>
      <c r="DQD117" s="233" t="s">
        <v>573</v>
      </c>
      <c r="DQE117" s="234" t="s">
        <v>16</v>
      </c>
      <c r="DQF117" s="221">
        <v>12</v>
      </c>
      <c r="DQG117" s="232" t="s">
        <v>103</v>
      </c>
      <c r="DQH117" s="233" t="s">
        <v>573</v>
      </c>
      <c r="DQI117" s="234" t="s">
        <v>16</v>
      </c>
      <c r="DQJ117" s="221">
        <v>12</v>
      </c>
      <c r="DQK117" s="232" t="s">
        <v>103</v>
      </c>
      <c r="DQL117" s="233" t="s">
        <v>573</v>
      </c>
      <c r="DQM117" s="234" t="s">
        <v>16</v>
      </c>
      <c r="DQN117" s="221">
        <v>12</v>
      </c>
      <c r="DQO117" s="232" t="s">
        <v>103</v>
      </c>
      <c r="DQP117" s="233" t="s">
        <v>573</v>
      </c>
      <c r="DQQ117" s="234" t="s">
        <v>16</v>
      </c>
      <c r="DQR117" s="221">
        <v>12</v>
      </c>
      <c r="DQS117" s="232" t="s">
        <v>103</v>
      </c>
      <c r="DQT117" s="233" t="s">
        <v>573</v>
      </c>
      <c r="DQU117" s="234" t="s">
        <v>16</v>
      </c>
      <c r="DQV117" s="221">
        <v>12</v>
      </c>
      <c r="DQW117" s="232" t="s">
        <v>103</v>
      </c>
      <c r="DQX117" s="233" t="s">
        <v>573</v>
      </c>
      <c r="DQY117" s="234" t="s">
        <v>16</v>
      </c>
      <c r="DQZ117" s="221">
        <v>12</v>
      </c>
      <c r="DRA117" s="232" t="s">
        <v>103</v>
      </c>
      <c r="DRB117" s="233" t="s">
        <v>573</v>
      </c>
      <c r="DRC117" s="234" t="s">
        <v>16</v>
      </c>
      <c r="DRD117" s="221">
        <v>12</v>
      </c>
      <c r="DRE117" s="232" t="s">
        <v>103</v>
      </c>
      <c r="DRF117" s="233" t="s">
        <v>573</v>
      </c>
      <c r="DRG117" s="234" t="s">
        <v>16</v>
      </c>
      <c r="DRH117" s="221">
        <v>12</v>
      </c>
      <c r="DRI117" s="232" t="s">
        <v>103</v>
      </c>
      <c r="DRJ117" s="233" t="s">
        <v>573</v>
      </c>
      <c r="DRK117" s="234" t="s">
        <v>16</v>
      </c>
      <c r="DRL117" s="221">
        <v>12</v>
      </c>
      <c r="DRM117" s="232" t="s">
        <v>103</v>
      </c>
      <c r="DRN117" s="233" t="s">
        <v>573</v>
      </c>
      <c r="DRO117" s="234" t="s">
        <v>16</v>
      </c>
      <c r="DRP117" s="221">
        <v>12</v>
      </c>
      <c r="DRQ117" s="232" t="s">
        <v>103</v>
      </c>
      <c r="DRR117" s="233" t="s">
        <v>573</v>
      </c>
      <c r="DRS117" s="234" t="s">
        <v>16</v>
      </c>
      <c r="DRT117" s="221">
        <v>12</v>
      </c>
      <c r="DRU117" s="232" t="s">
        <v>103</v>
      </c>
      <c r="DRV117" s="233" t="s">
        <v>573</v>
      </c>
      <c r="DRW117" s="234" t="s">
        <v>16</v>
      </c>
      <c r="DRX117" s="221">
        <v>12</v>
      </c>
      <c r="DRY117" s="232" t="s">
        <v>103</v>
      </c>
      <c r="DRZ117" s="233" t="s">
        <v>573</v>
      </c>
      <c r="DSA117" s="234" t="s">
        <v>16</v>
      </c>
      <c r="DSB117" s="221">
        <v>12</v>
      </c>
      <c r="DSC117" s="232" t="s">
        <v>103</v>
      </c>
      <c r="DSD117" s="233" t="s">
        <v>573</v>
      </c>
      <c r="DSE117" s="234" t="s">
        <v>16</v>
      </c>
      <c r="DSF117" s="221">
        <v>12</v>
      </c>
      <c r="DSG117" s="232" t="s">
        <v>103</v>
      </c>
      <c r="DSH117" s="233" t="s">
        <v>573</v>
      </c>
      <c r="DSI117" s="234" t="s">
        <v>16</v>
      </c>
      <c r="DSJ117" s="221">
        <v>12</v>
      </c>
      <c r="DSK117" s="232" t="s">
        <v>103</v>
      </c>
      <c r="DSL117" s="233" t="s">
        <v>573</v>
      </c>
      <c r="DSM117" s="234" t="s">
        <v>16</v>
      </c>
      <c r="DSN117" s="221">
        <v>12</v>
      </c>
      <c r="DSO117" s="232" t="s">
        <v>103</v>
      </c>
      <c r="DSP117" s="233" t="s">
        <v>573</v>
      </c>
      <c r="DSQ117" s="234" t="s">
        <v>16</v>
      </c>
      <c r="DSR117" s="221">
        <v>12</v>
      </c>
      <c r="DSS117" s="232" t="s">
        <v>103</v>
      </c>
      <c r="DST117" s="233" t="s">
        <v>573</v>
      </c>
      <c r="DSU117" s="234" t="s">
        <v>16</v>
      </c>
      <c r="DSV117" s="221">
        <v>12</v>
      </c>
      <c r="DSW117" s="232" t="s">
        <v>103</v>
      </c>
      <c r="DSX117" s="233" t="s">
        <v>573</v>
      </c>
      <c r="DSY117" s="234" t="s">
        <v>16</v>
      </c>
      <c r="DSZ117" s="221">
        <v>12</v>
      </c>
      <c r="DTA117" s="232" t="s">
        <v>103</v>
      </c>
      <c r="DTB117" s="233" t="s">
        <v>573</v>
      </c>
      <c r="DTC117" s="234" t="s">
        <v>16</v>
      </c>
      <c r="DTD117" s="221">
        <v>12</v>
      </c>
      <c r="DTE117" s="232" t="s">
        <v>103</v>
      </c>
      <c r="DTF117" s="233" t="s">
        <v>573</v>
      </c>
      <c r="DTG117" s="234" t="s">
        <v>16</v>
      </c>
      <c r="DTH117" s="221">
        <v>12</v>
      </c>
      <c r="DTI117" s="232" t="s">
        <v>103</v>
      </c>
      <c r="DTJ117" s="233" t="s">
        <v>573</v>
      </c>
      <c r="DTK117" s="234" t="s">
        <v>16</v>
      </c>
      <c r="DTL117" s="221">
        <v>12</v>
      </c>
      <c r="DTM117" s="232" t="s">
        <v>103</v>
      </c>
      <c r="DTN117" s="233" t="s">
        <v>573</v>
      </c>
      <c r="DTO117" s="234" t="s">
        <v>16</v>
      </c>
      <c r="DTP117" s="221">
        <v>12</v>
      </c>
      <c r="DTQ117" s="232" t="s">
        <v>103</v>
      </c>
      <c r="DTR117" s="233" t="s">
        <v>573</v>
      </c>
      <c r="DTS117" s="234" t="s">
        <v>16</v>
      </c>
      <c r="DTT117" s="221">
        <v>12</v>
      </c>
      <c r="DTU117" s="232" t="s">
        <v>103</v>
      </c>
      <c r="DTV117" s="233" t="s">
        <v>573</v>
      </c>
      <c r="DTW117" s="234" t="s">
        <v>16</v>
      </c>
      <c r="DTX117" s="221">
        <v>12</v>
      </c>
      <c r="DTY117" s="232" t="s">
        <v>103</v>
      </c>
      <c r="DTZ117" s="233" t="s">
        <v>573</v>
      </c>
      <c r="DUA117" s="234" t="s">
        <v>16</v>
      </c>
      <c r="DUB117" s="221">
        <v>12</v>
      </c>
      <c r="DUC117" s="232" t="s">
        <v>103</v>
      </c>
      <c r="DUD117" s="233" t="s">
        <v>573</v>
      </c>
      <c r="DUE117" s="234" t="s">
        <v>16</v>
      </c>
      <c r="DUF117" s="221">
        <v>12</v>
      </c>
      <c r="DUG117" s="232" t="s">
        <v>103</v>
      </c>
      <c r="DUH117" s="233" t="s">
        <v>573</v>
      </c>
      <c r="DUI117" s="234" t="s">
        <v>16</v>
      </c>
      <c r="DUJ117" s="221">
        <v>12</v>
      </c>
      <c r="DUK117" s="232" t="s">
        <v>103</v>
      </c>
      <c r="DUL117" s="233" t="s">
        <v>573</v>
      </c>
      <c r="DUM117" s="234" t="s">
        <v>16</v>
      </c>
      <c r="DUN117" s="221">
        <v>12</v>
      </c>
      <c r="DUO117" s="232" t="s">
        <v>103</v>
      </c>
      <c r="DUP117" s="233" t="s">
        <v>573</v>
      </c>
      <c r="DUQ117" s="234" t="s">
        <v>16</v>
      </c>
      <c r="DUR117" s="221">
        <v>12</v>
      </c>
      <c r="DUS117" s="232" t="s">
        <v>103</v>
      </c>
      <c r="DUT117" s="233" t="s">
        <v>573</v>
      </c>
      <c r="DUU117" s="234" t="s">
        <v>16</v>
      </c>
      <c r="DUV117" s="221">
        <v>12</v>
      </c>
      <c r="DUW117" s="232" t="s">
        <v>103</v>
      </c>
      <c r="DUX117" s="233" t="s">
        <v>573</v>
      </c>
      <c r="DUY117" s="234" t="s">
        <v>16</v>
      </c>
      <c r="DUZ117" s="221">
        <v>12</v>
      </c>
      <c r="DVA117" s="232" t="s">
        <v>103</v>
      </c>
      <c r="DVB117" s="233" t="s">
        <v>573</v>
      </c>
      <c r="DVC117" s="234" t="s">
        <v>16</v>
      </c>
      <c r="DVD117" s="221">
        <v>12</v>
      </c>
      <c r="DVE117" s="232" t="s">
        <v>103</v>
      </c>
      <c r="DVF117" s="233" t="s">
        <v>573</v>
      </c>
      <c r="DVG117" s="234" t="s">
        <v>16</v>
      </c>
      <c r="DVH117" s="221">
        <v>12</v>
      </c>
      <c r="DVI117" s="232" t="s">
        <v>103</v>
      </c>
      <c r="DVJ117" s="233" t="s">
        <v>573</v>
      </c>
      <c r="DVK117" s="234" t="s">
        <v>16</v>
      </c>
      <c r="DVL117" s="221">
        <v>12</v>
      </c>
      <c r="DVM117" s="232" t="s">
        <v>103</v>
      </c>
      <c r="DVN117" s="233" t="s">
        <v>573</v>
      </c>
      <c r="DVO117" s="234" t="s">
        <v>16</v>
      </c>
      <c r="DVP117" s="221">
        <v>12</v>
      </c>
      <c r="DVQ117" s="232" t="s">
        <v>103</v>
      </c>
      <c r="DVR117" s="233" t="s">
        <v>573</v>
      </c>
      <c r="DVS117" s="234" t="s">
        <v>16</v>
      </c>
      <c r="DVT117" s="221">
        <v>12</v>
      </c>
      <c r="DVU117" s="232" t="s">
        <v>103</v>
      </c>
      <c r="DVV117" s="233" t="s">
        <v>573</v>
      </c>
      <c r="DVW117" s="234" t="s">
        <v>16</v>
      </c>
      <c r="DVX117" s="221">
        <v>12</v>
      </c>
      <c r="DVY117" s="232" t="s">
        <v>103</v>
      </c>
      <c r="DVZ117" s="233" t="s">
        <v>573</v>
      </c>
      <c r="DWA117" s="234" t="s">
        <v>16</v>
      </c>
      <c r="DWB117" s="221">
        <v>12</v>
      </c>
      <c r="DWC117" s="232" t="s">
        <v>103</v>
      </c>
      <c r="DWD117" s="233" t="s">
        <v>573</v>
      </c>
      <c r="DWE117" s="234" t="s">
        <v>16</v>
      </c>
      <c r="DWF117" s="221">
        <v>12</v>
      </c>
      <c r="DWG117" s="232" t="s">
        <v>103</v>
      </c>
      <c r="DWH117" s="233" t="s">
        <v>573</v>
      </c>
      <c r="DWI117" s="234" t="s">
        <v>16</v>
      </c>
      <c r="DWJ117" s="221">
        <v>12</v>
      </c>
      <c r="DWK117" s="232" t="s">
        <v>103</v>
      </c>
      <c r="DWL117" s="233" t="s">
        <v>573</v>
      </c>
      <c r="DWM117" s="234" t="s">
        <v>16</v>
      </c>
      <c r="DWN117" s="221">
        <v>12</v>
      </c>
      <c r="DWO117" s="232" t="s">
        <v>103</v>
      </c>
      <c r="DWP117" s="233" t="s">
        <v>573</v>
      </c>
      <c r="DWQ117" s="234" t="s">
        <v>16</v>
      </c>
      <c r="DWR117" s="221">
        <v>12</v>
      </c>
      <c r="DWS117" s="232" t="s">
        <v>103</v>
      </c>
      <c r="DWT117" s="233" t="s">
        <v>573</v>
      </c>
      <c r="DWU117" s="234" t="s">
        <v>16</v>
      </c>
      <c r="DWV117" s="221">
        <v>12</v>
      </c>
      <c r="DWW117" s="232" t="s">
        <v>103</v>
      </c>
      <c r="DWX117" s="233" t="s">
        <v>573</v>
      </c>
      <c r="DWY117" s="234" t="s">
        <v>16</v>
      </c>
      <c r="DWZ117" s="221">
        <v>12</v>
      </c>
      <c r="DXA117" s="232" t="s">
        <v>103</v>
      </c>
      <c r="DXB117" s="233" t="s">
        <v>573</v>
      </c>
      <c r="DXC117" s="234" t="s">
        <v>16</v>
      </c>
      <c r="DXD117" s="221">
        <v>12</v>
      </c>
      <c r="DXE117" s="232" t="s">
        <v>103</v>
      </c>
      <c r="DXF117" s="233" t="s">
        <v>573</v>
      </c>
      <c r="DXG117" s="234" t="s">
        <v>16</v>
      </c>
      <c r="DXH117" s="221">
        <v>12</v>
      </c>
      <c r="DXI117" s="232" t="s">
        <v>103</v>
      </c>
      <c r="DXJ117" s="233" t="s">
        <v>573</v>
      </c>
      <c r="DXK117" s="234" t="s">
        <v>16</v>
      </c>
      <c r="DXL117" s="221">
        <v>12</v>
      </c>
      <c r="DXM117" s="232" t="s">
        <v>103</v>
      </c>
      <c r="DXN117" s="233" t="s">
        <v>573</v>
      </c>
      <c r="DXO117" s="234" t="s">
        <v>16</v>
      </c>
      <c r="DXP117" s="221">
        <v>12</v>
      </c>
      <c r="DXQ117" s="232" t="s">
        <v>103</v>
      </c>
      <c r="DXR117" s="233" t="s">
        <v>573</v>
      </c>
      <c r="DXS117" s="234" t="s">
        <v>16</v>
      </c>
      <c r="DXT117" s="221">
        <v>12</v>
      </c>
      <c r="DXU117" s="232" t="s">
        <v>103</v>
      </c>
      <c r="DXV117" s="233" t="s">
        <v>573</v>
      </c>
      <c r="DXW117" s="234" t="s">
        <v>16</v>
      </c>
      <c r="DXX117" s="221">
        <v>12</v>
      </c>
      <c r="DXY117" s="232" t="s">
        <v>103</v>
      </c>
      <c r="DXZ117" s="233" t="s">
        <v>573</v>
      </c>
      <c r="DYA117" s="234" t="s">
        <v>16</v>
      </c>
      <c r="DYB117" s="221">
        <v>12</v>
      </c>
      <c r="DYC117" s="232" t="s">
        <v>103</v>
      </c>
      <c r="DYD117" s="233" t="s">
        <v>573</v>
      </c>
      <c r="DYE117" s="234" t="s">
        <v>16</v>
      </c>
      <c r="DYF117" s="221">
        <v>12</v>
      </c>
      <c r="DYG117" s="232" t="s">
        <v>103</v>
      </c>
      <c r="DYH117" s="233" t="s">
        <v>573</v>
      </c>
      <c r="DYI117" s="234" t="s">
        <v>16</v>
      </c>
      <c r="DYJ117" s="221">
        <v>12</v>
      </c>
      <c r="DYK117" s="232" t="s">
        <v>103</v>
      </c>
      <c r="DYL117" s="233" t="s">
        <v>573</v>
      </c>
      <c r="DYM117" s="234" t="s">
        <v>16</v>
      </c>
      <c r="DYN117" s="221">
        <v>12</v>
      </c>
      <c r="DYO117" s="232" t="s">
        <v>103</v>
      </c>
      <c r="DYP117" s="233" t="s">
        <v>573</v>
      </c>
      <c r="DYQ117" s="234" t="s">
        <v>16</v>
      </c>
      <c r="DYR117" s="221">
        <v>12</v>
      </c>
      <c r="DYS117" s="232" t="s">
        <v>103</v>
      </c>
      <c r="DYT117" s="233" t="s">
        <v>573</v>
      </c>
      <c r="DYU117" s="234" t="s">
        <v>16</v>
      </c>
      <c r="DYV117" s="221">
        <v>12</v>
      </c>
      <c r="DYW117" s="232" t="s">
        <v>103</v>
      </c>
      <c r="DYX117" s="233" t="s">
        <v>573</v>
      </c>
      <c r="DYY117" s="234" t="s">
        <v>16</v>
      </c>
      <c r="DYZ117" s="221">
        <v>12</v>
      </c>
      <c r="DZA117" s="232" t="s">
        <v>103</v>
      </c>
      <c r="DZB117" s="233" t="s">
        <v>573</v>
      </c>
      <c r="DZC117" s="234" t="s">
        <v>16</v>
      </c>
      <c r="DZD117" s="221">
        <v>12</v>
      </c>
      <c r="DZE117" s="232" t="s">
        <v>103</v>
      </c>
      <c r="DZF117" s="233" t="s">
        <v>573</v>
      </c>
      <c r="DZG117" s="234" t="s">
        <v>16</v>
      </c>
      <c r="DZH117" s="221">
        <v>12</v>
      </c>
      <c r="DZI117" s="232" t="s">
        <v>103</v>
      </c>
      <c r="DZJ117" s="233" t="s">
        <v>573</v>
      </c>
      <c r="DZK117" s="234" t="s">
        <v>16</v>
      </c>
      <c r="DZL117" s="221">
        <v>12</v>
      </c>
      <c r="DZM117" s="232" t="s">
        <v>103</v>
      </c>
      <c r="DZN117" s="233" t="s">
        <v>573</v>
      </c>
      <c r="DZO117" s="234" t="s">
        <v>16</v>
      </c>
      <c r="DZP117" s="221">
        <v>12</v>
      </c>
      <c r="DZQ117" s="232" t="s">
        <v>103</v>
      </c>
      <c r="DZR117" s="233" t="s">
        <v>573</v>
      </c>
      <c r="DZS117" s="234" t="s">
        <v>16</v>
      </c>
      <c r="DZT117" s="221">
        <v>12</v>
      </c>
      <c r="DZU117" s="232" t="s">
        <v>103</v>
      </c>
      <c r="DZV117" s="233" t="s">
        <v>573</v>
      </c>
      <c r="DZW117" s="234" t="s">
        <v>16</v>
      </c>
      <c r="DZX117" s="221">
        <v>12</v>
      </c>
      <c r="DZY117" s="232" t="s">
        <v>103</v>
      </c>
      <c r="DZZ117" s="233" t="s">
        <v>573</v>
      </c>
      <c r="EAA117" s="234" t="s">
        <v>16</v>
      </c>
      <c r="EAB117" s="221">
        <v>12</v>
      </c>
      <c r="EAC117" s="232" t="s">
        <v>103</v>
      </c>
      <c r="EAD117" s="233" t="s">
        <v>573</v>
      </c>
      <c r="EAE117" s="234" t="s">
        <v>16</v>
      </c>
      <c r="EAF117" s="221">
        <v>12</v>
      </c>
      <c r="EAG117" s="232" t="s">
        <v>103</v>
      </c>
      <c r="EAH117" s="233" t="s">
        <v>573</v>
      </c>
      <c r="EAI117" s="234" t="s">
        <v>16</v>
      </c>
      <c r="EAJ117" s="221">
        <v>12</v>
      </c>
      <c r="EAK117" s="232" t="s">
        <v>103</v>
      </c>
      <c r="EAL117" s="233" t="s">
        <v>573</v>
      </c>
      <c r="EAM117" s="234" t="s">
        <v>16</v>
      </c>
      <c r="EAN117" s="221">
        <v>12</v>
      </c>
      <c r="EAO117" s="232" t="s">
        <v>103</v>
      </c>
      <c r="EAP117" s="233" t="s">
        <v>573</v>
      </c>
      <c r="EAQ117" s="234" t="s">
        <v>16</v>
      </c>
      <c r="EAR117" s="221">
        <v>12</v>
      </c>
      <c r="EAS117" s="232" t="s">
        <v>103</v>
      </c>
      <c r="EAT117" s="233" t="s">
        <v>573</v>
      </c>
      <c r="EAU117" s="234" t="s">
        <v>16</v>
      </c>
      <c r="EAV117" s="221">
        <v>12</v>
      </c>
      <c r="EAW117" s="232" t="s">
        <v>103</v>
      </c>
      <c r="EAX117" s="233" t="s">
        <v>573</v>
      </c>
      <c r="EAY117" s="234" t="s">
        <v>16</v>
      </c>
      <c r="EAZ117" s="221">
        <v>12</v>
      </c>
      <c r="EBA117" s="232" t="s">
        <v>103</v>
      </c>
      <c r="EBB117" s="233" t="s">
        <v>573</v>
      </c>
      <c r="EBC117" s="234" t="s">
        <v>16</v>
      </c>
      <c r="EBD117" s="221">
        <v>12</v>
      </c>
      <c r="EBE117" s="232" t="s">
        <v>103</v>
      </c>
      <c r="EBF117" s="233" t="s">
        <v>573</v>
      </c>
      <c r="EBG117" s="234" t="s">
        <v>16</v>
      </c>
      <c r="EBH117" s="221">
        <v>12</v>
      </c>
      <c r="EBI117" s="232" t="s">
        <v>103</v>
      </c>
      <c r="EBJ117" s="233" t="s">
        <v>573</v>
      </c>
      <c r="EBK117" s="234" t="s">
        <v>16</v>
      </c>
      <c r="EBL117" s="221">
        <v>12</v>
      </c>
      <c r="EBM117" s="232" t="s">
        <v>103</v>
      </c>
      <c r="EBN117" s="233" t="s">
        <v>573</v>
      </c>
      <c r="EBO117" s="234" t="s">
        <v>16</v>
      </c>
      <c r="EBP117" s="221">
        <v>12</v>
      </c>
      <c r="EBQ117" s="232" t="s">
        <v>103</v>
      </c>
      <c r="EBR117" s="233" t="s">
        <v>573</v>
      </c>
      <c r="EBS117" s="234" t="s">
        <v>16</v>
      </c>
      <c r="EBT117" s="221">
        <v>12</v>
      </c>
      <c r="EBU117" s="232" t="s">
        <v>103</v>
      </c>
      <c r="EBV117" s="233" t="s">
        <v>573</v>
      </c>
      <c r="EBW117" s="234" t="s">
        <v>16</v>
      </c>
      <c r="EBX117" s="221">
        <v>12</v>
      </c>
      <c r="EBY117" s="232" t="s">
        <v>103</v>
      </c>
      <c r="EBZ117" s="233" t="s">
        <v>573</v>
      </c>
      <c r="ECA117" s="234" t="s">
        <v>16</v>
      </c>
      <c r="ECB117" s="221">
        <v>12</v>
      </c>
      <c r="ECC117" s="232" t="s">
        <v>103</v>
      </c>
      <c r="ECD117" s="233" t="s">
        <v>573</v>
      </c>
      <c r="ECE117" s="234" t="s">
        <v>16</v>
      </c>
      <c r="ECF117" s="221">
        <v>12</v>
      </c>
      <c r="ECG117" s="232" t="s">
        <v>103</v>
      </c>
      <c r="ECH117" s="233" t="s">
        <v>573</v>
      </c>
      <c r="ECI117" s="234" t="s">
        <v>16</v>
      </c>
      <c r="ECJ117" s="221">
        <v>12</v>
      </c>
      <c r="ECK117" s="232" t="s">
        <v>103</v>
      </c>
      <c r="ECL117" s="233" t="s">
        <v>573</v>
      </c>
      <c r="ECM117" s="234" t="s">
        <v>16</v>
      </c>
      <c r="ECN117" s="221">
        <v>12</v>
      </c>
      <c r="ECO117" s="232" t="s">
        <v>103</v>
      </c>
      <c r="ECP117" s="233" t="s">
        <v>573</v>
      </c>
      <c r="ECQ117" s="234" t="s">
        <v>16</v>
      </c>
      <c r="ECR117" s="221">
        <v>12</v>
      </c>
      <c r="ECS117" s="232" t="s">
        <v>103</v>
      </c>
      <c r="ECT117" s="233" t="s">
        <v>573</v>
      </c>
      <c r="ECU117" s="234" t="s">
        <v>16</v>
      </c>
      <c r="ECV117" s="221">
        <v>12</v>
      </c>
      <c r="ECW117" s="232" t="s">
        <v>103</v>
      </c>
      <c r="ECX117" s="233" t="s">
        <v>573</v>
      </c>
      <c r="ECY117" s="234" t="s">
        <v>16</v>
      </c>
      <c r="ECZ117" s="221">
        <v>12</v>
      </c>
      <c r="EDA117" s="232" t="s">
        <v>103</v>
      </c>
      <c r="EDB117" s="233" t="s">
        <v>573</v>
      </c>
      <c r="EDC117" s="234" t="s">
        <v>16</v>
      </c>
      <c r="EDD117" s="221">
        <v>12</v>
      </c>
      <c r="EDE117" s="232" t="s">
        <v>103</v>
      </c>
      <c r="EDF117" s="233" t="s">
        <v>573</v>
      </c>
      <c r="EDG117" s="234" t="s">
        <v>16</v>
      </c>
      <c r="EDH117" s="221">
        <v>12</v>
      </c>
      <c r="EDI117" s="232" t="s">
        <v>103</v>
      </c>
      <c r="EDJ117" s="233" t="s">
        <v>573</v>
      </c>
      <c r="EDK117" s="234" t="s">
        <v>16</v>
      </c>
      <c r="EDL117" s="221">
        <v>12</v>
      </c>
      <c r="EDM117" s="232" t="s">
        <v>103</v>
      </c>
      <c r="EDN117" s="233" t="s">
        <v>573</v>
      </c>
      <c r="EDO117" s="234" t="s">
        <v>16</v>
      </c>
      <c r="EDP117" s="221">
        <v>12</v>
      </c>
      <c r="EDQ117" s="232" t="s">
        <v>103</v>
      </c>
      <c r="EDR117" s="233" t="s">
        <v>573</v>
      </c>
      <c r="EDS117" s="234" t="s">
        <v>16</v>
      </c>
      <c r="EDT117" s="221">
        <v>12</v>
      </c>
      <c r="EDU117" s="232" t="s">
        <v>103</v>
      </c>
      <c r="EDV117" s="233" t="s">
        <v>573</v>
      </c>
      <c r="EDW117" s="234" t="s">
        <v>16</v>
      </c>
      <c r="EDX117" s="221">
        <v>12</v>
      </c>
      <c r="EDY117" s="232" t="s">
        <v>103</v>
      </c>
      <c r="EDZ117" s="233" t="s">
        <v>573</v>
      </c>
      <c r="EEA117" s="234" t="s">
        <v>16</v>
      </c>
      <c r="EEB117" s="221">
        <v>12</v>
      </c>
      <c r="EEC117" s="232" t="s">
        <v>103</v>
      </c>
      <c r="EED117" s="233" t="s">
        <v>573</v>
      </c>
      <c r="EEE117" s="234" t="s">
        <v>16</v>
      </c>
      <c r="EEF117" s="221">
        <v>12</v>
      </c>
      <c r="EEG117" s="232" t="s">
        <v>103</v>
      </c>
      <c r="EEH117" s="233" t="s">
        <v>573</v>
      </c>
      <c r="EEI117" s="234" t="s">
        <v>16</v>
      </c>
      <c r="EEJ117" s="221">
        <v>12</v>
      </c>
      <c r="EEK117" s="232" t="s">
        <v>103</v>
      </c>
      <c r="EEL117" s="233" t="s">
        <v>573</v>
      </c>
      <c r="EEM117" s="234" t="s">
        <v>16</v>
      </c>
      <c r="EEN117" s="221">
        <v>12</v>
      </c>
      <c r="EEO117" s="232" t="s">
        <v>103</v>
      </c>
      <c r="EEP117" s="233" t="s">
        <v>573</v>
      </c>
      <c r="EEQ117" s="234" t="s">
        <v>16</v>
      </c>
      <c r="EER117" s="221">
        <v>12</v>
      </c>
      <c r="EES117" s="232" t="s">
        <v>103</v>
      </c>
      <c r="EET117" s="233" t="s">
        <v>573</v>
      </c>
      <c r="EEU117" s="234" t="s">
        <v>16</v>
      </c>
      <c r="EEV117" s="221">
        <v>12</v>
      </c>
      <c r="EEW117" s="232" t="s">
        <v>103</v>
      </c>
      <c r="EEX117" s="233" t="s">
        <v>573</v>
      </c>
      <c r="EEY117" s="234" t="s">
        <v>16</v>
      </c>
      <c r="EEZ117" s="221">
        <v>12</v>
      </c>
      <c r="EFA117" s="232" t="s">
        <v>103</v>
      </c>
      <c r="EFB117" s="233" t="s">
        <v>573</v>
      </c>
      <c r="EFC117" s="234" t="s">
        <v>16</v>
      </c>
      <c r="EFD117" s="221">
        <v>12</v>
      </c>
      <c r="EFE117" s="232" t="s">
        <v>103</v>
      </c>
      <c r="EFF117" s="233" t="s">
        <v>573</v>
      </c>
      <c r="EFG117" s="234" t="s">
        <v>16</v>
      </c>
      <c r="EFH117" s="221">
        <v>12</v>
      </c>
      <c r="EFI117" s="232" t="s">
        <v>103</v>
      </c>
      <c r="EFJ117" s="233" t="s">
        <v>573</v>
      </c>
      <c r="EFK117" s="234" t="s">
        <v>16</v>
      </c>
      <c r="EFL117" s="221">
        <v>12</v>
      </c>
      <c r="EFM117" s="232" t="s">
        <v>103</v>
      </c>
      <c r="EFN117" s="233" t="s">
        <v>573</v>
      </c>
      <c r="EFO117" s="234" t="s">
        <v>16</v>
      </c>
      <c r="EFP117" s="221">
        <v>12</v>
      </c>
      <c r="EFQ117" s="232" t="s">
        <v>103</v>
      </c>
      <c r="EFR117" s="233" t="s">
        <v>573</v>
      </c>
      <c r="EFS117" s="234" t="s">
        <v>16</v>
      </c>
      <c r="EFT117" s="221">
        <v>12</v>
      </c>
      <c r="EFU117" s="232" t="s">
        <v>103</v>
      </c>
      <c r="EFV117" s="233" t="s">
        <v>573</v>
      </c>
      <c r="EFW117" s="234" t="s">
        <v>16</v>
      </c>
      <c r="EFX117" s="221">
        <v>12</v>
      </c>
      <c r="EFY117" s="232" t="s">
        <v>103</v>
      </c>
      <c r="EFZ117" s="233" t="s">
        <v>573</v>
      </c>
      <c r="EGA117" s="234" t="s">
        <v>16</v>
      </c>
      <c r="EGB117" s="221">
        <v>12</v>
      </c>
      <c r="EGC117" s="232" t="s">
        <v>103</v>
      </c>
      <c r="EGD117" s="233" t="s">
        <v>573</v>
      </c>
      <c r="EGE117" s="234" t="s">
        <v>16</v>
      </c>
      <c r="EGF117" s="221">
        <v>12</v>
      </c>
      <c r="EGG117" s="232" t="s">
        <v>103</v>
      </c>
      <c r="EGH117" s="233" t="s">
        <v>573</v>
      </c>
      <c r="EGI117" s="234" t="s">
        <v>16</v>
      </c>
      <c r="EGJ117" s="221">
        <v>12</v>
      </c>
      <c r="EGK117" s="232" t="s">
        <v>103</v>
      </c>
      <c r="EGL117" s="233" t="s">
        <v>573</v>
      </c>
      <c r="EGM117" s="234" t="s">
        <v>16</v>
      </c>
      <c r="EGN117" s="221">
        <v>12</v>
      </c>
      <c r="EGO117" s="232" t="s">
        <v>103</v>
      </c>
      <c r="EGP117" s="233" t="s">
        <v>573</v>
      </c>
      <c r="EGQ117" s="234" t="s">
        <v>16</v>
      </c>
      <c r="EGR117" s="221">
        <v>12</v>
      </c>
      <c r="EGS117" s="232" t="s">
        <v>103</v>
      </c>
      <c r="EGT117" s="233" t="s">
        <v>573</v>
      </c>
      <c r="EGU117" s="234" t="s">
        <v>16</v>
      </c>
      <c r="EGV117" s="221">
        <v>12</v>
      </c>
      <c r="EGW117" s="232" t="s">
        <v>103</v>
      </c>
      <c r="EGX117" s="233" t="s">
        <v>573</v>
      </c>
      <c r="EGY117" s="234" t="s">
        <v>16</v>
      </c>
      <c r="EGZ117" s="221">
        <v>12</v>
      </c>
      <c r="EHA117" s="232" t="s">
        <v>103</v>
      </c>
      <c r="EHB117" s="233" t="s">
        <v>573</v>
      </c>
      <c r="EHC117" s="234" t="s">
        <v>16</v>
      </c>
      <c r="EHD117" s="221">
        <v>12</v>
      </c>
      <c r="EHE117" s="232" t="s">
        <v>103</v>
      </c>
      <c r="EHF117" s="233" t="s">
        <v>573</v>
      </c>
      <c r="EHG117" s="234" t="s">
        <v>16</v>
      </c>
      <c r="EHH117" s="221">
        <v>12</v>
      </c>
      <c r="EHI117" s="232" t="s">
        <v>103</v>
      </c>
      <c r="EHJ117" s="233" t="s">
        <v>573</v>
      </c>
      <c r="EHK117" s="234" t="s">
        <v>16</v>
      </c>
      <c r="EHL117" s="221">
        <v>12</v>
      </c>
      <c r="EHM117" s="232" t="s">
        <v>103</v>
      </c>
      <c r="EHN117" s="233" t="s">
        <v>573</v>
      </c>
      <c r="EHO117" s="234" t="s">
        <v>16</v>
      </c>
      <c r="EHP117" s="221">
        <v>12</v>
      </c>
      <c r="EHQ117" s="232" t="s">
        <v>103</v>
      </c>
      <c r="EHR117" s="233" t="s">
        <v>573</v>
      </c>
      <c r="EHS117" s="234" t="s">
        <v>16</v>
      </c>
      <c r="EHT117" s="221">
        <v>12</v>
      </c>
      <c r="EHU117" s="232" t="s">
        <v>103</v>
      </c>
      <c r="EHV117" s="233" t="s">
        <v>573</v>
      </c>
      <c r="EHW117" s="234" t="s">
        <v>16</v>
      </c>
      <c r="EHX117" s="221">
        <v>12</v>
      </c>
      <c r="EHY117" s="232" t="s">
        <v>103</v>
      </c>
      <c r="EHZ117" s="233" t="s">
        <v>573</v>
      </c>
      <c r="EIA117" s="234" t="s">
        <v>16</v>
      </c>
      <c r="EIB117" s="221">
        <v>12</v>
      </c>
      <c r="EIC117" s="232" t="s">
        <v>103</v>
      </c>
      <c r="EID117" s="233" t="s">
        <v>573</v>
      </c>
      <c r="EIE117" s="234" t="s">
        <v>16</v>
      </c>
      <c r="EIF117" s="221">
        <v>12</v>
      </c>
      <c r="EIG117" s="232" t="s">
        <v>103</v>
      </c>
      <c r="EIH117" s="233" t="s">
        <v>573</v>
      </c>
      <c r="EII117" s="234" t="s">
        <v>16</v>
      </c>
      <c r="EIJ117" s="221">
        <v>12</v>
      </c>
      <c r="EIK117" s="232" t="s">
        <v>103</v>
      </c>
      <c r="EIL117" s="233" t="s">
        <v>573</v>
      </c>
      <c r="EIM117" s="234" t="s">
        <v>16</v>
      </c>
      <c r="EIN117" s="221">
        <v>12</v>
      </c>
      <c r="EIO117" s="232" t="s">
        <v>103</v>
      </c>
      <c r="EIP117" s="233" t="s">
        <v>573</v>
      </c>
      <c r="EIQ117" s="234" t="s">
        <v>16</v>
      </c>
      <c r="EIR117" s="221">
        <v>12</v>
      </c>
      <c r="EIS117" s="232" t="s">
        <v>103</v>
      </c>
      <c r="EIT117" s="233" t="s">
        <v>573</v>
      </c>
      <c r="EIU117" s="234" t="s">
        <v>16</v>
      </c>
      <c r="EIV117" s="221">
        <v>12</v>
      </c>
      <c r="EIW117" s="232" t="s">
        <v>103</v>
      </c>
      <c r="EIX117" s="233" t="s">
        <v>573</v>
      </c>
      <c r="EIY117" s="234" t="s">
        <v>16</v>
      </c>
      <c r="EIZ117" s="221">
        <v>12</v>
      </c>
      <c r="EJA117" s="232" t="s">
        <v>103</v>
      </c>
      <c r="EJB117" s="233" t="s">
        <v>573</v>
      </c>
      <c r="EJC117" s="234" t="s">
        <v>16</v>
      </c>
      <c r="EJD117" s="221">
        <v>12</v>
      </c>
      <c r="EJE117" s="232" t="s">
        <v>103</v>
      </c>
      <c r="EJF117" s="233" t="s">
        <v>573</v>
      </c>
      <c r="EJG117" s="234" t="s">
        <v>16</v>
      </c>
      <c r="EJH117" s="221">
        <v>12</v>
      </c>
      <c r="EJI117" s="232" t="s">
        <v>103</v>
      </c>
      <c r="EJJ117" s="233" t="s">
        <v>573</v>
      </c>
      <c r="EJK117" s="234" t="s">
        <v>16</v>
      </c>
      <c r="EJL117" s="221">
        <v>12</v>
      </c>
      <c r="EJM117" s="232" t="s">
        <v>103</v>
      </c>
      <c r="EJN117" s="233" t="s">
        <v>573</v>
      </c>
      <c r="EJO117" s="234" t="s">
        <v>16</v>
      </c>
      <c r="EJP117" s="221">
        <v>12</v>
      </c>
      <c r="EJQ117" s="232" t="s">
        <v>103</v>
      </c>
      <c r="EJR117" s="233" t="s">
        <v>573</v>
      </c>
      <c r="EJS117" s="234" t="s">
        <v>16</v>
      </c>
      <c r="EJT117" s="221">
        <v>12</v>
      </c>
      <c r="EJU117" s="232" t="s">
        <v>103</v>
      </c>
      <c r="EJV117" s="233" t="s">
        <v>573</v>
      </c>
      <c r="EJW117" s="234" t="s">
        <v>16</v>
      </c>
      <c r="EJX117" s="221">
        <v>12</v>
      </c>
      <c r="EJY117" s="232" t="s">
        <v>103</v>
      </c>
      <c r="EJZ117" s="233" t="s">
        <v>573</v>
      </c>
      <c r="EKA117" s="234" t="s">
        <v>16</v>
      </c>
      <c r="EKB117" s="221">
        <v>12</v>
      </c>
      <c r="EKC117" s="232" t="s">
        <v>103</v>
      </c>
      <c r="EKD117" s="233" t="s">
        <v>573</v>
      </c>
      <c r="EKE117" s="234" t="s">
        <v>16</v>
      </c>
      <c r="EKF117" s="221">
        <v>12</v>
      </c>
      <c r="EKG117" s="232" t="s">
        <v>103</v>
      </c>
      <c r="EKH117" s="233" t="s">
        <v>573</v>
      </c>
      <c r="EKI117" s="234" t="s">
        <v>16</v>
      </c>
      <c r="EKJ117" s="221">
        <v>12</v>
      </c>
      <c r="EKK117" s="232" t="s">
        <v>103</v>
      </c>
      <c r="EKL117" s="233" t="s">
        <v>573</v>
      </c>
      <c r="EKM117" s="234" t="s">
        <v>16</v>
      </c>
      <c r="EKN117" s="221">
        <v>12</v>
      </c>
      <c r="EKO117" s="232" t="s">
        <v>103</v>
      </c>
      <c r="EKP117" s="233" t="s">
        <v>573</v>
      </c>
      <c r="EKQ117" s="234" t="s">
        <v>16</v>
      </c>
      <c r="EKR117" s="221">
        <v>12</v>
      </c>
      <c r="EKS117" s="232" t="s">
        <v>103</v>
      </c>
      <c r="EKT117" s="233" t="s">
        <v>573</v>
      </c>
      <c r="EKU117" s="234" t="s">
        <v>16</v>
      </c>
      <c r="EKV117" s="221">
        <v>12</v>
      </c>
      <c r="EKW117" s="232" t="s">
        <v>103</v>
      </c>
      <c r="EKX117" s="233" t="s">
        <v>573</v>
      </c>
      <c r="EKY117" s="234" t="s">
        <v>16</v>
      </c>
      <c r="EKZ117" s="221">
        <v>12</v>
      </c>
      <c r="ELA117" s="232" t="s">
        <v>103</v>
      </c>
      <c r="ELB117" s="233" t="s">
        <v>573</v>
      </c>
      <c r="ELC117" s="234" t="s">
        <v>16</v>
      </c>
      <c r="ELD117" s="221">
        <v>12</v>
      </c>
      <c r="ELE117" s="232" t="s">
        <v>103</v>
      </c>
      <c r="ELF117" s="233" t="s">
        <v>573</v>
      </c>
      <c r="ELG117" s="234" t="s">
        <v>16</v>
      </c>
      <c r="ELH117" s="221">
        <v>12</v>
      </c>
      <c r="ELI117" s="232" t="s">
        <v>103</v>
      </c>
      <c r="ELJ117" s="233" t="s">
        <v>573</v>
      </c>
      <c r="ELK117" s="234" t="s">
        <v>16</v>
      </c>
      <c r="ELL117" s="221">
        <v>12</v>
      </c>
      <c r="ELM117" s="232" t="s">
        <v>103</v>
      </c>
      <c r="ELN117" s="233" t="s">
        <v>573</v>
      </c>
      <c r="ELO117" s="234" t="s">
        <v>16</v>
      </c>
      <c r="ELP117" s="221">
        <v>12</v>
      </c>
      <c r="ELQ117" s="232" t="s">
        <v>103</v>
      </c>
      <c r="ELR117" s="233" t="s">
        <v>573</v>
      </c>
      <c r="ELS117" s="234" t="s">
        <v>16</v>
      </c>
      <c r="ELT117" s="221">
        <v>12</v>
      </c>
      <c r="ELU117" s="232" t="s">
        <v>103</v>
      </c>
      <c r="ELV117" s="233" t="s">
        <v>573</v>
      </c>
      <c r="ELW117" s="234" t="s">
        <v>16</v>
      </c>
      <c r="ELX117" s="221">
        <v>12</v>
      </c>
      <c r="ELY117" s="232" t="s">
        <v>103</v>
      </c>
      <c r="ELZ117" s="233" t="s">
        <v>573</v>
      </c>
      <c r="EMA117" s="234" t="s">
        <v>16</v>
      </c>
      <c r="EMB117" s="221">
        <v>12</v>
      </c>
      <c r="EMC117" s="232" t="s">
        <v>103</v>
      </c>
      <c r="EMD117" s="233" t="s">
        <v>573</v>
      </c>
      <c r="EME117" s="234" t="s">
        <v>16</v>
      </c>
      <c r="EMF117" s="221">
        <v>12</v>
      </c>
      <c r="EMG117" s="232" t="s">
        <v>103</v>
      </c>
      <c r="EMH117" s="233" t="s">
        <v>573</v>
      </c>
      <c r="EMI117" s="234" t="s">
        <v>16</v>
      </c>
      <c r="EMJ117" s="221">
        <v>12</v>
      </c>
      <c r="EMK117" s="232" t="s">
        <v>103</v>
      </c>
      <c r="EML117" s="233" t="s">
        <v>573</v>
      </c>
      <c r="EMM117" s="234" t="s">
        <v>16</v>
      </c>
      <c r="EMN117" s="221">
        <v>12</v>
      </c>
      <c r="EMO117" s="232" t="s">
        <v>103</v>
      </c>
      <c r="EMP117" s="233" t="s">
        <v>573</v>
      </c>
      <c r="EMQ117" s="234" t="s">
        <v>16</v>
      </c>
      <c r="EMR117" s="221">
        <v>12</v>
      </c>
      <c r="EMS117" s="232" t="s">
        <v>103</v>
      </c>
      <c r="EMT117" s="233" t="s">
        <v>573</v>
      </c>
      <c r="EMU117" s="234" t="s">
        <v>16</v>
      </c>
      <c r="EMV117" s="221">
        <v>12</v>
      </c>
      <c r="EMW117" s="232" t="s">
        <v>103</v>
      </c>
      <c r="EMX117" s="233" t="s">
        <v>573</v>
      </c>
      <c r="EMY117" s="234" t="s">
        <v>16</v>
      </c>
      <c r="EMZ117" s="221">
        <v>12</v>
      </c>
      <c r="ENA117" s="232" t="s">
        <v>103</v>
      </c>
      <c r="ENB117" s="233" t="s">
        <v>573</v>
      </c>
      <c r="ENC117" s="234" t="s">
        <v>16</v>
      </c>
      <c r="END117" s="221">
        <v>12</v>
      </c>
      <c r="ENE117" s="232" t="s">
        <v>103</v>
      </c>
      <c r="ENF117" s="233" t="s">
        <v>573</v>
      </c>
      <c r="ENG117" s="234" t="s">
        <v>16</v>
      </c>
      <c r="ENH117" s="221">
        <v>12</v>
      </c>
      <c r="ENI117" s="232" t="s">
        <v>103</v>
      </c>
      <c r="ENJ117" s="233" t="s">
        <v>573</v>
      </c>
      <c r="ENK117" s="234" t="s">
        <v>16</v>
      </c>
      <c r="ENL117" s="221">
        <v>12</v>
      </c>
      <c r="ENM117" s="232" t="s">
        <v>103</v>
      </c>
      <c r="ENN117" s="233" t="s">
        <v>573</v>
      </c>
      <c r="ENO117" s="234" t="s">
        <v>16</v>
      </c>
      <c r="ENP117" s="221">
        <v>12</v>
      </c>
      <c r="ENQ117" s="232" t="s">
        <v>103</v>
      </c>
      <c r="ENR117" s="233" t="s">
        <v>573</v>
      </c>
      <c r="ENS117" s="234" t="s">
        <v>16</v>
      </c>
      <c r="ENT117" s="221">
        <v>12</v>
      </c>
      <c r="ENU117" s="232" t="s">
        <v>103</v>
      </c>
      <c r="ENV117" s="233" t="s">
        <v>573</v>
      </c>
      <c r="ENW117" s="234" t="s">
        <v>16</v>
      </c>
      <c r="ENX117" s="221">
        <v>12</v>
      </c>
      <c r="ENY117" s="232" t="s">
        <v>103</v>
      </c>
      <c r="ENZ117" s="233" t="s">
        <v>573</v>
      </c>
      <c r="EOA117" s="234" t="s">
        <v>16</v>
      </c>
      <c r="EOB117" s="221">
        <v>12</v>
      </c>
      <c r="EOC117" s="232" t="s">
        <v>103</v>
      </c>
      <c r="EOD117" s="233" t="s">
        <v>573</v>
      </c>
      <c r="EOE117" s="234" t="s">
        <v>16</v>
      </c>
      <c r="EOF117" s="221">
        <v>12</v>
      </c>
      <c r="EOG117" s="232" t="s">
        <v>103</v>
      </c>
      <c r="EOH117" s="233" t="s">
        <v>573</v>
      </c>
      <c r="EOI117" s="234" t="s">
        <v>16</v>
      </c>
      <c r="EOJ117" s="221">
        <v>12</v>
      </c>
      <c r="EOK117" s="232" t="s">
        <v>103</v>
      </c>
      <c r="EOL117" s="233" t="s">
        <v>573</v>
      </c>
      <c r="EOM117" s="234" t="s">
        <v>16</v>
      </c>
      <c r="EON117" s="221">
        <v>12</v>
      </c>
      <c r="EOO117" s="232" t="s">
        <v>103</v>
      </c>
      <c r="EOP117" s="233" t="s">
        <v>573</v>
      </c>
      <c r="EOQ117" s="234" t="s">
        <v>16</v>
      </c>
      <c r="EOR117" s="221">
        <v>12</v>
      </c>
      <c r="EOS117" s="232" t="s">
        <v>103</v>
      </c>
      <c r="EOT117" s="233" t="s">
        <v>573</v>
      </c>
      <c r="EOU117" s="234" t="s">
        <v>16</v>
      </c>
      <c r="EOV117" s="221">
        <v>12</v>
      </c>
      <c r="EOW117" s="232" t="s">
        <v>103</v>
      </c>
      <c r="EOX117" s="233" t="s">
        <v>573</v>
      </c>
      <c r="EOY117" s="234" t="s">
        <v>16</v>
      </c>
      <c r="EOZ117" s="221">
        <v>12</v>
      </c>
      <c r="EPA117" s="232" t="s">
        <v>103</v>
      </c>
      <c r="EPB117" s="233" t="s">
        <v>573</v>
      </c>
      <c r="EPC117" s="234" t="s">
        <v>16</v>
      </c>
      <c r="EPD117" s="221">
        <v>12</v>
      </c>
      <c r="EPE117" s="232" t="s">
        <v>103</v>
      </c>
      <c r="EPF117" s="233" t="s">
        <v>573</v>
      </c>
      <c r="EPG117" s="234" t="s">
        <v>16</v>
      </c>
      <c r="EPH117" s="221">
        <v>12</v>
      </c>
      <c r="EPI117" s="232" t="s">
        <v>103</v>
      </c>
      <c r="EPJ117" s="233" t="s">
        <v>573</v>
      </c>
      <c r="EPK117" s="234" t="s">
        <v>16</v>
      </c>
      <c r="EPL117" s="221">
        <v>12</v>
      </c>
      <c r="EPM117" s="232" t="s">
        <v>103</v>
      </c>
      <c r="EPN117" s="233" t="s">
        <v>573</v>
      </c>
      <c r="EPO117" s="234" t="s">
        <v>16</v>
      </c>
      <c r="EPP117" s="221">
        <v>12</v>
      </c>
      <c r="EPQ117" s="232" t="s">
        <v>103</v>
      </c>
      <c r="EPR117" s="233" t="s">
        <v>573</v>
      </c>
      <c r="EPS117" s="234" t="s">
        <v>16</v>
      </c>
      <c r="EPT117" s="221">
        <v>12</v>
      </c>
      <c r="EPU117" s="232" t="s">
        <v>103</v>
      </c>
      <c r="EPV117" s="233" t="s">
        <v>573</v>
      </c>
      <c r="EPW117" s="234" t="s">
        <v>16</v>
      </c>
      <c r="EPX117" s="221">
        <v>12</v>
      </c>
      <c r="EPY117" s="232" t="s">
        <v>103</v>
      </c>
      <c r="EPZ117" s="233" t="s">
        <v>573</v>
      </c>
      <c r="EQA117" s="234" t="s">
        <v>16</v>
      </c>
      <c r="EQB117" s="221">
        <v>12</v>
      </c>
      <c r="EQC117" s="232" t="s">
        <v>103</v>
      </c>
      <c r="EQD117" s="233" t="s">
        <v>573</v>
      </c>
      <c r="EQE117" s="234" t="s">
        <v>16</v>
      </c>
      <c r="EQF117" s="221">
        <v>12</v>
      </c>
      <c r="EQG117" s="232" t="s">
        <v>103</v>
      </c>
      <c r="EQH117" s="233" t="s">
        <v>573</v>
      </c>
      <c r="EQI117" s="234" t="s">
        <v>16</v>
      </c>
      <c r="EQJ117" s="221">
        <v>12</v>
      </c>
      <c r="EQK117" s="232" t="s">
        <v>103</v>
      </c>
      <c r="EQL117" s="233" t="s">
        <v>573</v>
      </c>
      <c r="EQM117" s="234" t="s">
        <v>16</v>
      </c>
      <c r="EQN117" s="221">
        <v>12</v>
      </c>
      <c r="EQO117" s="232" t="s">
        <v>103</v>
      </c>
      <c r="EQP117" s="233" t="s">
        <v>573</v>
      </c>
      <c r="EQQ117" s="234" t="s">
        <v>16</v>
      </c>
      <c r="EQR117" s="221">
        <v>12</v>
      </c>
      <c r="EQS117" s="232" t="s">
        <v>103</v>
      </c>
      <c r="EQT117" s="233" t="s">
        <v>573</v>
      </c>
      <c r="EQU117" s="234" t="s">
        <v>16</v>
      </c>
      <c r="EQV117" s="221">
        <v>12</v>
      </c>
      <c r="EQW117" s="232" t="s">
        <v>103</v>
      </c>
      <c r="EQX117" s="233" t="s">
        <v>573</v>
      </c>
      <c r="EQY117" s="234" t="s">
        <v>16</v>
      </c>
      <c r="EQZ117" s="221">
        <v>12</v>
      </c>
      <c r="ERA117" s="232" t="s">
        <v>103</v>
      </c>
      <c r="ERB117" s="233" t="s">
        <v>573</v>
      </c>
      <c r="ERC117" s="234" t="s">
        <v>16</v>
      </c>
      <c r="ERD117" s="221">
        <v>12</v>
      </c>
      <c r="ERE117" s="232" t="s">
        <v>103</v>
      </c>
      <c r="ERF117" s="233" t="s">
        <v>573</v>
      </c>
      <c r="ERG117" s="234" t="s">
        <v>16</v>
      </c>
      <c r="ERH117" s="221">
        <v>12</v>
      </c>
      <c r="ERI117" s="232" t="s">
        <v>103</v>
      </c>
      <c r="ERJ117" s="233" t="s">
        <v>573</v>
      </c>
      <c r="ERK117" s="234" t="s">
        <v>16</v>
      </c>
      <c r="ERL117" s="221">
        <v>12</v>
      </c>
      <c r="ERM117" s="232" t="s">
        <v>103</v>
      </c>
      <c r="ERN117" s="233" t="s">
        <v>573</v>
      </c>
      <c r="ERO117" s="234" t="s">
        <v>16</v>
      </c>
      <c r="ERP117" s="221">
        <v>12</v>
      </c>
      <c r="ERQ117" s="232" t="s">
        <v>103</v>
      </c>
      <c r="ERR117" s="233" t="s">
        <v>573</v>
      </c>
      <c r="ERS117" s="234" t="s">
        <v>16</v>
      </c>
      <c r="ERT117" s="221">
        <v>12</v>
      </c>
      <c r="ERU117" s="232" t="s">
        <v>103</v>
      </c>
      <c r="ERV117" s="233" t="s">
        <v>573</v>
      </c>
      <c r="ERW117" s="234" t="s">
        <v>16</v>
      </c>
      <c r="ERX117" s="221">
        <v>12</v>
      </c>
      <c r="ERY117" s="232" t="s">
        <v>103</v>
      </c>
      <c r="ERZ117" s="233" t="s">
        <v>573</v>
      </c>
      <c r="ESA117" s="234" t="s">
        <v>16</v>
      </c>
      <c r="ESB117" s="221">
        <v>12</v>
      </c>
      <c r="ESC117" s="232" t="s">
        <v>103</v>
      </c>
      <c r="ESD117" s="233" t="s">
        <v>573</v>
      </c>
      <c r="ESE117" s="234" t="s">
        <v>16</v>
      </c>
      <c r="ESF117" s="221">
        <v>12</v>
      </c>
      <c r="ESG117" s="232" t="s">
        <v>103</v>
      </c>
      <c r="ESH117" s="233" t="s">
        <v>573</v>
      </c>
      <c r="ESI117" s="234" t="s">
        <v>16</v>
      </c>
      <c r="ESJ117" s="221">
        <v>12</v>
      </c>
      <c r="ESK117" s="232" t="s">
        <v>103</v>
      </c>
      <c r="ESL117" s="233" t="s">
        <v>573</v>
      </c>
      <c r="ESM117" s="234" t="s">
        <v>16</v>
      </c>
      <c r="ESN117" s="221">
        <v>12</v>
      </c>
      <c r="ESO117" s="232" t="s">
        <v>103</v>
      </c>
      <c r="ESP117" s="233" t="s">
        <v>573</v>
      </c>
      <c r="ESQ117" s="234" t="s">
        <v>16</v>
      </c>
      <c r="ESR117" s="221">
        <v>12</v>
      </c>
      <c r="ESS117" s="232" t="s">
        <v>103</v>
      </c>
      <c r="EST117" s="233" t="s">
        <v>573</v>
      </c>
      <c r="ESU117" s="234" t="s">
        <v>16</v>
      </c>
      <c r="ESV117" s="221">
        <v>12</v>
      </c>
      <c r="ESW117" s="232" t="s">
        <v>103</v>
      </c>
      <c r="ESX117" s="233" t="s">
        <v>573</v>
      </c>
      <c r="ESY117" s="234" t="s">
        <v>16</v>
      </c>
      <c r="ESZ117" s="221">
        <v>12</v>
      </c>
      <c r="ETA117" s="232" t="s">
        <v>103</v>
      </c>
      <c r="ETB117" s="233" t="s">
        <v>573</v>
      </c>
      <c r="ETC117" s="234" t="s">
        <v>16</v>
      </c>
      <c r="ETD117" s="221">
        <v>12</v>
      </c>
      <c r="ETE117" s="232" t="s">
        <v>103</v>
      </c>
      <c r="ETF117" s="233" t="s">
        <v>573</v>
      </c>
      <c r="ETG117" s="234" t="s">
        <v>16</v>
      </c>
      <c r="ETH117" s="221">
        <v>12</v>
      </c>
      <c r="ETI117" s="232" t="s">
        <v>103</v>
      </c>
      <c r="ETJ117" s="233" t="s">
        <v>573</v>
      </c>
      <c r="ETK117" s="234" t="s">
        <v>16</v>
      </c>
      <c r="ETL117" s="221">
        <v>12</v>
      </c>
      <c r="ETM117" s="232" t="s">
        <v>103</v>
      </c>
      <c r="ETN117" s="233" t="s">
        <v>573</v>
      </c>
      <c r="ETO117" s="234" t="s">
        <v>16</v>
      </c>
      <c r="ETP117" s="221">
        <v>12</v>
      </c>
      <c r="ETQ117" s="232" t="s">
        <v>103</v>
      </c>
      <c r="ETR117" s="233" t="s">
        <v>573</v>
      </c>
      <c r="ETS117" s="234" t="s">
        <v>16</v>
      </c>
      <c r="ETT117" s="221">
        <v>12</v>
      </c>
      <c r="ETU117" s="232" t="s">
        <v>103</v>
      </c>
      <c r="ETV117" s="233" t="s">
        <v>573</v>
      </c>
      <c r="ETW117" s="234" t="s">
        <v>16</v>
      </c>
      <c r="ETX117" s="221">
        <v>12</v>
      </c>
      <c r="ETY117" s="232" t="s">
        <v>103</v>
      </c>
      <c r="ETZ117" s="233" t="s">
        <v>573</v>
      </c>
      <c r="EUA117" s="234" t="s">
        <v>16</v>
      </c>
      <c r="EUB117" s="221">
        <v>12</v>
      </c>
      <c r="EUC117" s="232" t="s">
        <v>103</v>
      </c>
      <c r="EUD117" s="233" t="s">
        <v>573</v>
      </c>
      <c r="EUE117" s="234" t="s">
        <v>16</v>
      </c>
      <c r="EUF117" s="221">
        <v>12</v>
      </c>
      <c r="EUG117" s="232" t="s">
        <v>103</v>
      </c>
      <c r="EUH117" s="233" t="s">
        <v>573</v>
      </c>
      <c r="EUI117" s="234" t="s">
        <v>16</v>
      </c>
      <c r="EUJ117" s="221">
        <v>12</v>
      </c>
      <c r="EUK117" s="232" t="s">
        <v>103</v>
      </c>
      <c r="EUL117" s="233" t="s">
        <v>573</v>
      </c>
      <c r="EUM117" s="234" t="s">
        <v>16</v>
      </c>
      <c r="EUN117" s="221">
        <v>12</v>
      </c>
      <c r="EUO117" s="232" t="s">
        <v>103</v>
      </c>
      <c r="EUP117" s="233" t="s">
        <v>573</v>
      </c>
      <c r="EUQ117" s="234" t="s">
        <v>16</v>
      </c>
      <c r="EUR117" s="221">
        <v>12</v>
      </c>
      <c r="EUS117" s="232" t="s">
        <v>103</v>
      </c>
      <c r="EUT117" s="233" t="s">
        <v>573</v>
      </c>
      <c r="EUU117" s="234" t="s">
        <v>16</v>
      </c>
      <c r="EUV117" s="221">
        <v>12</v>
      </c>
      <c r="EUW117" s="232" t="s">
        <v>103</v>
      </c>
      <c r="EUX117" s="233" t="s">
        <v>573</v>
      </c>
      <c r="EUY117" s="234" t="s">
        <v>16</v>
      </c>
      <c r="EUZ117" s="221">
        <v>12</v>
      </c>
      <c r="EVA117" s="232" t="s">
        <v>103</v>
      </c>
      <c r="EVB117" s="233" t="s">
        <v>573</v>
      </c>
      <c r="EVC117" s="234" t="s">
        <v>16</v>
      </c>
      <c r="EVD117" s="221">
        <v>12</v>
      </c>
      <c r="EVE117" s="232" t="s">
        <v>103</v>
      </c>
      <c r="EVF117" s="233" t="s">
        <v>573</v>
      </c>
      <c r="EVG117" s="234" t="s">
        <v>16</v>
      </c>
      <c r="EVH117" s="221">
        <v>12</v>
      </c>
      <c r="EVI117" s="232" t="s">
        <v>103</v>
      </c>
      <c r="EVJ117" s="233" t="s">
        <v>573</v>
      </c>
      <c r="EVK117" s="234" t="s">
        <v>16</v>
      </c>
      <c r="EVL117" s="221">
        <v>12</v>
      </c>
      <c r="EVM117" s="232" t="s">
        <v>103</v>
      </c>
      <c r="EVN117" s="233" t="s">
        <v>573</v>
      </c>
      <c r="EVO117" s="234" t="s">
        <v>16</v>
      </c>
      <c r="EVP117" s="221">
        <v>12</v>
      </c>
      <c r="EVQ117" s="232" t="s">
        <v>103</v>
      </c>
      <c r="EVR117" s="233" t="s">
        <v>573</v>
      </c>
      <c r="EVS117" s="234" t="s">
        <v>16</v>
      </c>
      <c r="EVT117" s="221">
        <v>12</v>
      </c>
      <c r="EVU117" s="232" t="s">
        <v>103</v>
      </c>
      <c r="EVV117" s="233" t="s">
        <v>573</v>
      </c>
      <c r="EVW117" s="234" t="s">
        <v>16</v>
      </c>
      <c r="EVX117" s="221">
        <v>12</v>
      </c>
      <c r="EVY117" s="232" t="s">
        <v>103</v>
      </c>
      <c r="EVZ117" s="233" t="s">
        <v>573</v>
      </c>
      <c r="EWA117" s="234" t="s">
        <v>16</v>
      </c>
      <c r="EWB117" s="221">
        <v>12</v>
      </c>
      <c r="EWC117" s="232" t="s">
        <v>103</v>
      </c>
      <c r="EWD117" s="233" t="s">
        <v>573</v>
      </c>
      <c r="EWE117" s="234" t="s">
        <v>16</v>
      </c>
      <c r="EWF117" s="221">
        <v>12</v>
      </c>
      <c r="EWG117" s="232" t="s">
        <v>103</v>
      </c>
      <c r="EWH117" s="233" t="s">
        <v>573</v>
      </c>
      <c r="EWI117" s="234" t="s">
        <v>16</v>
      </c>
      <c r="EWJ117" s="221">
        <v>12</v>
      </c>
      <c r="EWK117" s="232" t="s">
        <v>103</v>
      </c>
      <c r="EWL117" s="233" t="s">
        <v>573</v>
      </c>
      <c r="EWM117" s="234" t="s">
        <v>16</v>
      </c>
      <c r="EWN117" s="221">
        <v>12</v>
      </c>
      <c r="EWO117" s="232" t="s">
        <v>103</v>
      </c>
      <c r="EWP117" s="233" t="s">
        <v>573</v>
      </c>
      <c r="EWQ117" s="234" t="s">
        <v>16</v>
      </c>
      <c r="EWR117" s="221">
        <v>12</v>
      </c>
      <c r="EWS117" s="232" t="s">
        <v>103</v>
      </c>
      <c r="EWT117" s="233" t="s">
        <v>573</v>
      </c>
      <c r="EWU117" s="234" t="s">
        <v>16</v>
      </c>
      <c r="EWV117" s="221">
        <v>12</v>
      </c>
      <c r="EWW117" s="232" t="s">
        <v>103</v>
      </c>
      <c r="EWX117" s="233" t="s">
        <v>573</v>
      </c>
      <c r="EWY117" s="234" t="s">
        <v>16</v>
      </c>
      <c r="EWZ117" s="221">
        <v>12</v>
      </c>
      <c r="EXA117" s="232" t="s">
        <v>103</v>
      </c>
      <c r="EXB117" s="233" t="s">
        <v>573</v>
      </c>
      <c r="EXC117" s="234" t="s">
        <v>16</v>
      </c>
      <c r="EXD117" s="221">
        <v>12</v>
      </c>
      <c r="EXE117" s="232" t="s">
        <v>103</v>
      </c>
      <c r="EXF117" s="233" t="s">
        <v>573</v>
      </c>
      <c r="EXG117" s="234" t="s">
        <v>16</v>
      </c>
      <c r="EXH117" s="221">
        <v>12</v>
      </c>
      <c r="EXI117" s="232" t="s">
        <v>103</v>
      </c>
      <c r="EXJ117" s="233" t="s">
        <v>573</v>
      </c>
      <c r="EXK117" s="234" t="s">
        <v>16</v>
      </c>
      <c r="EXL117" s="221">
        <v>12</v>
      </c>
      <c r="EXM117" s="232" t="s">
        <v>103</v>
      </c>
      <c r="EXN117" s="233" t="s">
        <v>573</v>
      </c>
      <c r="EXO117" s="234" t="s">
        <v>16</v>
      </c>
      <c r="EXP117" s="221">
        <v>12</v>
      </c>
      <c r="EXQ117" s="232" t="s">
        <v>103</v>
      </c>
      <c r="EXR117" s="233" t="s">
        <v>573</v>
      </c>
      <c r="EXS117" s="234" t="s">
        <v>16</v>
      </c>
      <c r="EXT117" s="221">
        <v>12</v>
      </c>
      <c r="EXU117" s="232" t="s">
        <v>103</v>
      </c>
      <c r="EXV117" s="233" t="s">
        <v>573</v>
      </c>
      <c r="EXW117" s="234" t="s">
        <v>16</v>
      </c>
      <c r="EXX117" s="221">
        <v>12</v>
      </c>
      <c r="EXY117" s="232" t="s">
        <v>103</v>
      </c>
      <c r="EXZ117" s="233" t="s">
        <v>573</v>
      </c>
      <c r="EYA117" s="234" t="s">
        <v>16</v>
      </c>
      <c r="EYB117" s="221">
        <v>12</v>
      </c>
      <c r="EYC117" s="232" t="s">
        <v>103</v>
      </c>
      <c r="EYD117" s="233" t="s">
        <v>573</v>
      </c>
      <c r="EYE117" s="234" t="s">
        <v>16</v>
      </c>
      <c r="EYF117" s="221">
        <v>12</v>
      </c>
      <c r="EYG117" s="232" t="s">
        <v>103</v>
      </c>
      <c r="EYH117" s="233" t="s">
        <v>573</v>
      </c>
      <c r="EYI117" s="234" t="s">
        <v>16</v>
      </c>
      <c r="EYJ117" s="221">
        <v>12</v>
      </c>
      <c r="EYK117" s="232" t="s">
        <v>103</v>
      </c>
      <c r="EYL117" s="233" t="s">
        <v>573</v>
      </c>
      <c r="EYM117" s="234" t="s">
        <v>16</v>
      </c>
      <c r="EYN117" s="221">
        <v>12</v>
      </c>
      <c r="EYO117" s="232" t="s">
        <v>103</v>
      </c>
      <c r="EYP117" s="233" t="s">
        <v>573</v>
      </c>
      <c r="EYQ117" s="234" t="s">
        <v>16</v>
      </c>
      <c r="EYR117" s="221">
        <v>12</v>
      </c>
      <c r="EYS117" s="232" t="s">
        <v>103</v>
      </c>
      <c r="EYT117" s="233" t="s">
        <v>573</v>
      </c>
      <c r="EYU117" s="234" t="s">
        <v>16</v>
      </c>
      <c r="EYV117" s="221">
        <v>12</v>
      </c>
      <c r="EYW117" s="232" t="s">
        <v>103</v>
      </c>
      <c r="EYX117" s="233" t="s">
        <v>573</v>
      </c>
      <c r="EYY117" s="234" t="s">
        <v>16</v>
      </c>
      <c r="EYZ117" s="221">
        <v>12</v>
      </c>
      <c r="EZA117" s="232" t="s">
        <v>103</v>
      </c>
      <c r="EZB117" s="233" t="s">
        <v>573</v>
      </c>
      <c r="EZC117" s="234" t="s">
        <v>16</v>
      </c>
      <c r="EZD117" s="221">
        <v>12</v>
      </c>
      <c r="EZE117" s="232" t="s">
        <v>103</v>
      </c>
      <c r="EZF117" s="233" t="s">
        <v>573</v>
      </c>
      <c r="EZG117" s="234" t="s">
        <v>16</v>
      </c>
      <c r="EZH117" s="221">
        <v>12</v>
      </c>
      <c r="EZI117" s="232" t="s">
        <v>103</v>
      </c>
      <c r="EZJ117" s="233" t="s">
        <v>573</v>
      </c>
      <c r="EZK117" s="234" t="s">
        <v>16</v>
      </c>
      <c r="EZL117" s="221">
        <v>12</v>
      </c>
      <c r="EZM117" s="232" t="s">
        <v>103</v>
      </c>
      <c r="EZN117" s="233" t="s">
        <v>573</v>
      </c>
      <c r="EZO117" s="234" t="s">
        <v>16</v>
      </c>
      <c r="EZP117" s="221">
        <v>12</v>
      </c>
      <c r="EZQ117" s="232" t="s">
        <v>103</v>
      </c>
      <c r="EZR117" s="233" t="s">
        <v>573</v>
      </c>
      <c r="EZS117" s="234" t="s">
        <v>16</v>
      </c>
      <c r="EZT117" s="221">
        <v>12</v>
      </c>
      <c r="EZU117" s="232" t="s">
        <v>103</v>
      </c>
      <c r="EZV117" s="233" t="s">
        <v>573</v>
      </c>
      <c r="EZW117" s="234" t="s">
        <v>16</v>
      </c>
      <c r="EZX117" s="221">
        <v>12</v>
      </c>
      <c r="EZY117" s="232" t="s">
        <v>103</v>
      </c>
      <c r="EZZ117" s="233" t="s">
        <v>573</v>
      </c>
      <c r="FAA117" s="234" t="s">
        <v>16</v>
      </c>
      <c r="FAB117" s="221">
        <v>12</v>
      </c>
      <c r="FAC117" s="232" t="s">
        <v>103</v>
      </c>
      <c r="FAD117" s="233" t="s">
        <v>573</v>
      </c>
      <c r="FAE117" s="234" t="s">
        <v>16</v>
      </c>
      <c r="FAF117" s="221">
        <v>12</v>
      </c>
      <c r="FAG117" s="232" t="s">
        <v>103</v>
      </c>
      <c r="FAH117" s="233" t="s">
        <v>573</v>
      </c>
      <c r="FAI117" s="234" t="s">
        <v>16</v>
      </c>
      <c r="FAJ117" s="221">
        <v>12</v>
      </c>
      <c r="FAK117" s="232" t="s">
        <v>103</v>
      </c>
      <c r="FAL117" s="233" t="s">
        <v>573</v>
      </c>
      <c r="FAM117" s="234" t="s">
        <v>16</v>
      </c>
      <c r="FAN117" s="221">
        <v>12</v>
      </c>
      <c r="FAO117" s="232" t="s">
        <v>103</v>
      </c>
      <c r="FAP117" s="233" t="s">
        <v>573</v>
      </c>
      <c r="FAQ117" s="234" t="s">
        <v>16</v>
      </c>
      <c r="FAR117" s="221">
        <v>12</v>
      </c>
      <c r="FAS117" s="232" t="s">
        <v>103</v>
      </c>
      <c r="FAT117" s="233" t="s">
        <v>573</v>
      </c>
      <c r="FAU117" s="234" t="s">
        <v>16</v>
      </c>
      <c r="FAV117" s="221">
        <v>12</v>
      </c>
      <c r="FAW117" s="232" t="s">
        <v>103</v>
      </c>
      <c r="FAX117" s="233" t="s">
        <v>573</v>
      </c>
      <c r="FAY117" s="234" t="s">
        <v>16</v>
      </c>
      <c r="FAZ117" s="221">
        <v>12</v>
      </c>
      <c r="FBA117" s="232" t="s">
        <v>103</v>
      </c>
      <c r="FBB117" s="233" t="s">
        <v>573</v>
      </c>
      <c r="FBC117" s="234" t="s">
        <v>16</v>
      </c>
      <c r="FBD117" s="221">
        <v>12</v>
      </c>
      <c r="FBE117" s="232" t="s">
        <v>103</v>
      </c>
      <c r="FBF117" s="233" t="s">
        <v>573</v>
      </c>
      <c r="FBG117" s="234" t="s">
        <v>16</v>
      </c>
      <c r="FBH117" s="221">
        <v>12</v>
      </c>
      <c r="FBI117" s="232" t="s">
        <v>103</v>
      </c>
      <c r="FBJ117" s="233" t="s">
        <v>573</v>
      </c>
      <c r="FBK117" s="234" t="s">
        <v>16</v>
      </c>
      <c r="FBL117" s="221">
        <v>12</v>
      </c>
      <c r="FBM117" s="232" t="s">
        <v>103</v>
      </c>
      <c r="FBN117" s="233" t="s">
        <v>573</v>
      </c>
      <c r="FBO117" s="234" t="s">
        <v>16</v>
      </c>
      <c r="FBP117" s="221">
        <v>12</v>
      </c>
      <c r="FBQ117" s="232" t="s">
        <v>103</v>
      </c>
      <c r="FBR117" s="233" t="s">
        <v>573</v>
      </c>
      <c r="FBS117" s="234" t="s">
        <v>16</v>
      </c>
      <c r="FBT117" s="221">
        <v>12</v>
      </c>
      <c r="FBU117" s="232" t="s">
        <v>103</v>
      </c>
      <c r="FBV117" s="233" t="s">
        <v>573</v>
      </c>
      <c r="FBW117" s="234" t="s">
        <v>16</v>
      </c>
      <c r="FBX117" s="221">
        <v>12</v>
      </c>
      <c r="FBY117" s="232" t="s">
        <v>103</v>
      </c>
      <c r="FBZ117" s="233" t="s">
        <v>573</v>
      </c>
      <c r="FCA117" s="234" t="s">
        <v>16</v>
      </c>
      <c r="FCB117" s="221">
        <v>12</v>
      </c>
      <c r="FCC117" s="232" t="s">
        <v>103</v>
      </c>
      <c r="FCD117" s="233" t="s">
        <v>573</v>
      </c>
      <c r="FCE117" s="234" t="s">
        <v>16</v>
      </c>
      <c r="FCF117" s="221">
        <v>12</v>
      </c>
      <c r="FCG117" s="232" t="s">
        <v>103</v>
      </c>
      <c r="FCH117" s="233" t="s">
        <v>573</v>
      </c>
      <c r="FCI117" s="234" t="s">
        <v>16</v>
      </c>
      <c r="FCJ117" s="221">
        <v>12</v>
      </c>
      <c r="FCK117" s="232" t="s">
        <v>103</v>
      </c>
      <c r="FCL117" s="233" t="s">
        <v>573</v>
      </c>
      <c r="FCM117" s="234" t="s">
        <v>16</v>
      </c>
      <c r="FCN117" s="221">
        <v>12</v>
      </c>
      <c r="FCO117" s="232" t="s">
        <v>103</v>
      </c>
      <c r="FCP117" s="233" t="s">
        <v>573</v>
      </c>
      <c r="FCQ117" s="234" t="s">
        <v>16</v>
      </c>
      <c r="FCR117" s="221">
        <v>12</v>
      </c>
      <c r="FCS117" s="232" t="s">
        <v>103</v>
      </c>
      <c r="FCT117" s="233" t="s">
        <v>573</v>
      </c>
      <c r="FCU117" s="234" t="s">
        <v>16</v>
      </c>
      <c r="FCV117" s="221">
        <v>12</v>
      </c>
      <c r="FCW117" s="232" t="s">
        <v>103</v>
      </c>
      <c r="FCX117" s="233" t="s">
        <v>573</v>
      </c>
      <c r="FCY117" s="234" t="s">
        <v>16</v>
      </c>
      <c r="FCZ117" s="221">
        <v>12</v>
      </c>
      <c r="FDA117" s="232" t="s">
        <v>103</v>
      </c>
      <c r="FDB117" s="233" t="s">
        <v>573</v>
      </c>
      <c r="FDC117" s="234" t="s">
        <v>16</v>
      </c>
      <c r="FDD117" s="221">
        <v>12</v>
      </c>
      <c r="FDE117" s="232" t="s">
        <v>103</v>
      </c>
      <c r="FDF117" s="233" t="s">
        <v>573</v>
      </c>
      <c r="FDG117" s="234" t="s">
        <v>16</v>
      </c>
      <c r="FDH117" s="221">
        <v>12</v>
      </c>
      <c r="FDI117" s="232" t="s">
        <v>103</v>
      </c>
      <c r="FDJ117" s="233" t="s">
        <v>573</v>
      </c>
      <c r="FDK117" s="234" t="s">
        <v>16</v>
      </c>
      <c r="FDL117" s="221">
        <v>12</v>
      </c>
      <c r="FDM117" s="232" t="s">
        <v>103</v>
      </c>
      <c r="FDN117" s="233" t="s">
        <v>573</v>
      </c>
      <c r="FDO117" s="234" t="s">
        <v>16</v>
      </c>
      <c r="FDP117" s="221">
        <v>12</v>
      </c>
      <c r="FDQ117" s="232" t="s">
        <v>103</v>
      </c>
      <c r="FDR117" s="233" t="s">
        <v>573</v>
      </c>
      <c r="FDS117" s="234" t="s">
        <v>16</v>
      </c>
      <c r="FDT117" s="221">
        <v>12</v>
      </c>
      <c r="FDU117" s="232" t="s">
        <v>103</v>
      </c>
      <c r="FDV117" s="233" t="s">
        <v>573</v>
      </c>
      <c r="FDW117" s="234" t="s">
        <v>16</v>
      </c>
      <c r="FDX117" s="221">
        <v>12</v>
      </c>
      <c r="FDY117" s="232" t="s">
        <v>103</v>
      </c>
      <c r="FDZ117" s="233" t="s">
        <v>573</v>
      </c>
      <c r="FEA117" s="234" t="s">
        <v>16</v>
      </c>
      <c r="FEB117" s="221">
        <v>12</v>
      </c>
      <c r="FEC117" s="232" t="s">
        <v>103</v>
      </c>
      <c r="FED117" s="233" t="s">
        <v>573</v>
      </c>
      <c r="FEE117" s="234" t="s">
        <v>16</v>
      </c>
      <c r="FEF117" s="221">
        <v>12</v>
      </c>
      <c r="FEG117" s="232" t="s">
        <v>103</v>
      </c>
      <c r="FEH117" s="233" t="s">
        <v>573</v>
      </c>
      <c r="FEI117" s="234" t="s">
        <v>16</v>
      </c>
      <c r="FEJ117" s="221">
        <v>12</v>
      </c>
      <c r="FEK117" s="232" t="s">
        <v>103</v>
      </c>
      <c r="FEL117" s="233" t="s">
        <v>573</v>
      </c>
      <c r="FEM117" s="234" t="s">
        <v>16</v>
      </c>
      <c r="FEN117" s="221">
        <v>12</v>
      </c>
      <c r="FEO117" s="232" t="s">
        <v>103</v>
      </c>
      <c r="FEP117" s="233" t="s">
        <v>573</v>
      </c>
      <c r="FEQ117" s="234" t="s">
        <v>16</v>
      </c>
      <c r="FER117" s="221">
        <v>12</v>
      </c>
      <c r="FES117" s="232" t="s">
        <v>103</v>
      </c>
      <c r="FET117" s="233" t="s">
        <v>573</v>
      </c>
      <c r="FEU117" s="234" t="s">
        <v>16</v>
      </c>
      <c r="FEV117" s="221">
        <v>12</v>
      </c>
      <c r="FEW117" s="232" t="s">
        <v>103</v>
      </c>
      <c r="FEX117" s="233" t="s">
        <v>573</v>
      </c>
      <c r="FEY117" s="234" t="s">
        <v>16</v>
      </c>
      <c r="FEZ117" s="221">
        <v>12</v>
      </c>
      <c r="FFA117" s="232" t="s">
        <v>103</v>
      </c>
      <c r="FFB117" s="233" t="s">
        <v>573</v>
      </c>
      <c r="FFC117" s="234" t="s">
        <v>16</v>
      </c>
      <c r="FFD117" s="221">
        <v>12</v>
      </c>
      <c r="FFE117" s="232" t="s">
        <v>103</v>
      </c>
      <c r="FFF117" s="233" t="s">
        <v>573</v>
      </c>
      <c r="FFG117" s="234" t="s">
        <v>16</v>
      </c>
      <c r="FFH117" s="221">
        <v>12</v>
      </c>
      <c r="FFI117" s="232" t="s">
        <v>103</v>
      </c>
      <c r="FFJ117" s="233" t="s">
        <v>573</v>
      </c>
      <c r="FFK117" s="234" t="s">
        <v>16</v>
      </c>
      <c r="FFL117" s="221">
        <v>12</v>
      </c>
      <c r="FFM117" s="232" t="s">
        <v>103</v>
      </c>
      <c r="FFN117" s="233" t="s">
        <v>573</v>
      </c>
      <c r="FFO117" s="234" t="s">
        <v>16</v>
      </c>
      <c r="FFP117" s="221">
        <v>12</v>
      </c>
      <c r="FFQ117" s="232" t="s">
        <v>103</v>
      </c>
      <c r="FFR117" s="233" t="s">
        <v>573</v>
      </c>
      <c r="FFS117" s="234" t="s">
        <v>16</v>
      </c>
      <c r="FFT117" s="221">
        <v>12</v>
      </c>
      <c r="FFU117" s="232" t="s">
        <v>103</v>
      </c>
      <c r="FFV117" s="233" t="s">
        <v>573</v>
      </c>
      <c r="FFW117" s="234" t="s">
        <v>16</v>
      </c>
      <c r="FFX117" s="221">
        <v>12</v>
      </c>
      <c r="FFY117" s="232" t="s">
        <v>103</v>
      </c>
      <c r="FFZ117" s="233" t="s">
        <v>573</v>
      </c>
      <c r="FGA117" s="234" t="s">
        <v>16</v>
      </c>
      <c r="FGB117" s="221">
        <v>12</v>
      </c>
      <c r="FGC117" s="232" t="s">
        <v>103</v>
      </c>
      <c r="FGD117" s="233" t="s">
        <v>573</v>
      </c>
      <c r="FGE117" s="234" t="s">
        <v>16</v>
      </c>
      <c r="FGF117" s="221">
        <v>12</v>
      </c>
      <c r="FGG117" s="232" t="s">
        <v>103</v>
      </c>
      <c r="FGH117" s="233" t="s">
        <v>573</v>
      </c>
      <c r="FGI117" s="234" t="s">
        <v>16</v>
      </c>
      <c r="FGJ117" s="221">
        <v>12</v>
      </c>
      <c r="FGK117" s="232" t="s">
        <v>103</v>
      </c>
      <c r="FGL117" s="233" t="s">
        <v>573</v>
      </c>
      <c r="FGM117" s="234" t="s">
        <v>16</v>
      </c>
      <c r="FGN117" s="221">
        <v>12</v>
      </c>
      <c r="FGO117" s="232" t="s">
        <v>103</v>
      </c>
      <c r="FGP117" s="233" t="s">
        <v>573</v>
      </c>
      <c r="FGQ117" s="234" t="s">
        <v>16</v>
      </c>
      <c r="FGR117" s="221">
        <v>12</v>
      </c>
      <c r="FGS117" s="232" t="s">
        <v>103</v>
      </c>
      <c r="FGT117" s="233" t="s">
        <v>573</v>
      </c>
      <c r="FGU117" s="234" t="s">
        <v>16</v>
      </c>
      <c r="FGV117" s="221">
        <v>12</v>
      </c>
      <c r="FGW117" s="232" t="s">
        <v>103</v>
      </c>
      <c r="FGX117" s="233" t="s">
        <v>573</v>
      </c>
      <c r="FGY117" s="234" t="s">
        <v>16</v>
      </c>
      <c r="FGZ117" s="221">
        <v>12</v>
      </c>
      <c r="FHA117" s="232" t="s">
        <v>103</v>
      </c>
      <c r="FHB117" s="233" t="s">
        <v>573</v>
      </c>
      <c r="FHC117" s="234" t="s">
        <v>16</v>
      </c>
      <c r="FHD117" s="221">
        <v>12</v>
      </c>
      <c r="FHE117" s="232" t="s">
        <v>103</v>
      </c>
      <c r="FHF117" s="233" t="s">
        <v>573</v>
      </c>
      <c r="FHG117" s="234" t="s">
        <v>16</v>
      </c>
      <c r="FHH117" s="221">
        <v>12</v>
      </c>
      <c r="FHI117" s="232" t="s">
        <v>103</v>
      </c>
      <c r="FHJ117" s="233" t="s">
        <v>573</v>
      </c>
      <c r="FHK117" s="234" t="s">
        <v>16</v>
      </c>
      <c r="FHL117" s="221">
        <v>12</v>
      </c>
      <c r="FHM117" s="232" t="s">
        <v>103</v>
      </c>
      <c r="FHN117" s="233" t="s">
        <v>573</v>
      </c>
      <c r="FHO117" s="234" t="s">
        <v>16</v>
      </c>
      <c r="FHP117" s="221">
        <v>12</v>
      </c>
      <c r="FHQ117" s="232" t="s">
        <v>103</v>
      </c>
      <c r="FHR117" s="233" t="s">
        <v>573</v>
      </c>
      <c r="FHS117" s="234" t="s">
        <v>16</v>
      </c>
      <c r="FHT117" s="221">
        <v>12</v>
      </c>
      <c r="FHU117" s="232" t="s">
        <v>103</v>
      </c>
      <c r="FHV117" s="233" t="s">
        <v>573</v>
      </c>
      <c r="FHW117" s="234" t="s">
        <v>16</v>
      </c>
      <c r="FHX117" s="221">
        <v>12</v>
      </c>
      <c r="FHY117" s="232" t="s">
        <v>103</v>
      </c>
      <c r="FHZ117" s="233" t="s">
        <v>573</v>
      </c>
      <c r="FIA117" s="234" t="s">
        <v>16</v>
      </c>
      <c r="FIB117" s="221">
        <v>12</v>
      </c>
      <c r="FIC117" s="232" t="s">
        <v>103</v>
      </c>
      <c r="FID117" s="233" t="s">
        <v>573</v>
      </c>
      <c r="FIE117" s="234" t="s">
        <v>16</v>
      </c>
      <c r="FIF117" s="221">
        <v>12</v>
      </c>
      <c r="FIG117" s="232" t="s">
        <v>103</v>
      </c>
      <c r="FIH117" s="233" t="s">
        <v>573</v>
      </c>
      <c r="FII117" s="234" t="s">
        <v>16</v>
      </c>
      <c r="FIJ117" s="221">
        <v>12</v>
      </c>
      <c r="FIK117" s="232" t="s">
        <v>103</v>
      </c>
      <c r="FIL117" s="233" t="s">
        <v>573</v>
      </c>
      <c r="FIM117" s="234" t="s">
        <v>16</v>
      </c>
      <c r="FIN117" s="221">
        <v>12</v>
      </c>
      <c r="FIO117" s="232" t="s">
        <v>103</v>
      </c>
      <c r="FIP117" s="233" t="s">
        <v>573</v>
      </c>
      <c r="FIQ117" s="234" t="s">
        <v>16</v>
      </c>
      <c r="FIR117" s="221">
        <v>12</v>
      </c>
      <c r="FIS117" s="232" t="s">
        <v>103</v>
      </c>
      <c r="FIT117" s="233" t="s">
        <v>573</v>
      </c>
      <c r="FIU117" s="234" t="s">
        <v>16</v>
      </c>
      <c r="FIV117" s="221">
        <v>12</v>
      </c>
      <c r="FIW117" s="232" t="s">
        <v>103</v>
      </c>
      <c r="FIX117" s="233" t="s">
        <v>573</v>
      </c>
      <c r="FIY117" s="234" t="s">
        <v>16</v>
      </c>
      <c r="FIZ117" s="221">
        <v>12</v>
      </c>
      <c r="FJA117" s="232" t="s">
        <v>103</v>
      </c>
      <c r="FJB117" s="233" t="s">
        <v>573</v>
      </c>
      <c r="FJC117" s="234" t="s">
        <v>16</v>
      </c>
      <c r="FJD117" s="221">
        <v>12</v>
      </c>
      <c r="FJE117" s="232" t="s">
        <v>103</v>
      </c>
      <c r="FJF117" s="233" t="s">
        <v>573</v>
      </c>
      <c r="FJG117" s="234" t="s">
        <v>16</v>
      </c>
      <c r="FJH117" s="221">
        <v>12</v>
      </c>
      <c r="FJI117" s="232" t="s">
        <v>103</v>
      </c>
      <c r="FJJ117" s="233" t="s">
        <v>573</v>
      </c>
      <c r="FJK117" s="234" t="s">
        <v>16</v>
      </c>
      <c r="FJL117" s="221">
        <v>12</v>
      </c>
      <c r="FJM117" s="232" t="s">
        <v>103</v>
      </c>
      <c r="FJN117" s="233" t="s">
        <v>573</v>
      </c>
      <c r="FJO117" s="234" t="s">
        <v>16</v>
      </c>
      <c r="FJP117" s="221">
        <v>12</v>
      </c>
      <c r="FJQ117" s="232" t="s">
        <v>103</v>
      </c>
      <c r="FJR117" s="233" t="s">
        <v>573</v>
      </c>
      <c r="FJS117" s="234" t="s">
        <v>16</v>
      </c>
      <c r="FJT117" s="221">
        <v>12</v>
      </c>
      <c r="FJU117" s="232" t="s">
        <v>103</v>
      </c>
      <c r="FJV117" s="233" t="s">
        <v>573</v>
      </c>
      <c r="FJW117" s="234" t="s">
        <v>16</v>
      </c>
      <c r="FJX117" s="221">
        <v>12</v>
      </c>
      <c r="FJY117" s="232" t="s">
        <v>103</v>
      </c>
      <c r="FJZ117" s="233" t="s">
        <v>573</v>
      </c>
      <c r="FKA117" s="234" t="s">
        <v>16</v>
      </c>
      <c r="FKB117" s="221">
        <v>12</v>
      </c>
      <c r="FKC117" s="232" t="s">
        <v>103</v>
      </c>
      <c r="FKD117" s="233" t="s">
        <v>573</v>
      </c>
      <c r="FKE117" s="234" t="s">
        <v>16</v>
      </c>
      <c r="FKF117" s="221">
        <v>12</v>
      </c>
      <c r="FKG117" s="232" t="s">
        <v>103</v>
      </c>
      <c r="FKH117" s="233" t="s">
        <v>573</v>
      </c>
      <c r="FKI117" s="234" t="s">
        <v>16</v>
      </c>
      <c r="FKJ117" s="221">
        <v>12</v>
      </c>
      <c r="FKK117" s="232" t="s">
        <v>103</v>
      </c>
      <c r="FKL117" s="233" t="s">
        <v>573</v>
      </c>
      <c r="FKM117" s="234" t="s">
        <v>16</v>
      </c>
      <c r="FKN117" s="221">
        <v>12</v>
      </c>
      <c r="FKO117" s="232" t="s">
        <v>103</v>
      </c>
      <c r="FKP117" s="233" t="s">
        <v>573</v>
      </c>
      <c r="FKQ117" s="234" t="s">
        <v>16</v>
      </c>
      <c r="FKR117" s="221">
        <v>12</v>
      </c>
      <c r="FKS117" s="232" t="s">
        <v>103</v>
      </c>
      <c r="FKT117" s="233" t="s">
        <v>573</v>
      </c>
      <c r="FKU117" s="234" t="s">
        <v>16</v>
      </c>
      <c r="FKV117" s="221">
        <v>12</v>
      </c>
      <c r="FKW117" s="232" t="s">
        <v>103</v>
      </c>
      <c r="FKX117" s="233" t="s">
        <v>573</v>
      </c>
      <c r="FKY117" s="234" t="s">
        <v>16</v>
      </c>
      <c r="FKZ117" s="221">
        <v>12</v>
      </c>
      <c r="FLA117" s="232" t="s">
        <v>103</v>
      </c>
      <c r="FLB117" s="233" t="s">
        <v>573</v>
      </c>
      <c r="FLC117" s="234" t="s">
        <v>16</v>
      </c>
      <c r="FLD117" s="221">
        <v>12</v>
      </c>
      <c r="FLE117" s="232" t="s">
        <v>103</v>
      </c>
      <c r="FLF117" s="233" t="s">
        <v>573</v>
      </c>
      <c r="FLG117" s="234" t="s">
        <v>16</v>
      </c>
      <c r="FLH117" s="221">
        <v>12</v>
      </c>
      <c r="FLI117" s="232" t="s">
        <v>103</v>
      </c>
      <c r="FLJ117" s="233" t="s">
        <v>573</v>
      </c>
      <c r="FLK117" s="234" t="s">
        <v>16</v>
      </c>
      <c r="FLL117" s="221">
        <v>12</v>
      </c>
      <c r="FLM117" s="232" t="s">
        <v>103</v>
      </c>
      <c r="FLN117" s="233" t="s">
        <v>573</v>
      </c>
      <c r="FLO117" s="234" t="s">
        <v>16</v>
      </c>
      <c r="FLP117" s="221">
        <v>12</v>
      </c>
      <c r="FLQ117" s="232" t="s">
        <v>103</v>
      </c>
      <c r="FLR117" s="233" t="s">
        <v>573</v>
      </c>
      <c r="FLS117" s="234" t="s">
        <v>16</v>
      </c>
      <c r="FLT117" s="221">
        <v>12</v>
      </c>
      <c r="FLU117" s="232" t="s">
        <v>103</v>
      </c>
      <c r="FLV117" s="233" t="s">
        <v>573</v>
      </c>
      <c r="FLW117" s="234" t="s">
        <v>16</v>
      </c>
      <c r="FLX117" s="221">
        <v>12</v>
      </c>
      <c r="FLY117" s="232" t="s">
        <v>103</v>
      </c>
      <c r="FLZ117" s="233" t="s">
        <v>573</v>
      </c>
      <c r="FMA117" s="234" t="s">
        <v>16</v>
      </c>
      <c r="FMB117" s="221">
        <v>12</v>
      </c>
      <c r="FMC117" s="232" t="s">
        <v>103</v>
      </c>
      <c r="FMD117" s="233" t="s">
        <v>573</v>
      </c>
      <c r="FME117" s="234" t="s">
        <v>16</v>
      </c>
      <c r="FMF117" s="221">
        <v>12</v>
      </c>
      <c r="FMG117" s="232" t="s">
        <v>103</v>
      </c>
      <c r="FMH117" s="233" t="s">
        <v>573</v>
      </c>
      <c r="FMI117" s="234" t="s">
        <v>16</v>
      </c>
      <c r="FMJ117" s="221">
        <v>12</v>
      </c>
      <c r="FMK117" s="232" t="s">
        <v>103</v>
      </c>
      <c r="FML117" s="233" t="s">
        <v>573</v>
      </c>
      <c r="FMM117" s="234" t="s">
        <v>16</v>
      </c>
      <c r="FMN117" s="221">
        <v>12</v>
      </c>
      <c r="FMO117" s="232" t="s">
        <v>103</v>
      </c>
      <c r="FMP117" s="233" t="s">
        <v>573</v>
      </c>
      <c r="FMQ117" s="234" t="s">
        <v>16</v>
      </c>
      <c r="FMR117" s="221">
        <v>12</v>
      </c>
      <c r="FMS117" s="232" t="s">
        <v>103</v>
      </c>
      <c r="FMT117" s="233" t="s">
        <v>573</v>
      </c>
      <c r="FMU117" s="234" t="s">
        <v>16</v>
      </c>
      <c r="FMV117" s="221">
        <v>12</v>
      </c>
      <c r="FMW117" s="232" t="s">
        <v>103</v>
      </c>
      <c r="FMX117" s="233" t="s">
        <v>573</v>
      </c>
      <c r="FMY117" s="234" t="s">
        <v>16</v>
      </c>
      <c r="FMZ117" s="221">
        <v>12</v>
      </c>
      <c r="FNA117" s="232" t="s">
        <v>103</v>
      </c>
      <c r="FNB117" s="233" t="s">
        <v>573</v>
      </c>
      <c r="FNC117" s="234" t="s">
        <v>16</v>
      </c>
      <c r="FND117" s="221">
        <v>12</v>
      </c>
      <c r="FNE117" s="232" t="s">
        <v>103</v>
      </c>
      <c r="FNF117" s="233" t="s">
        <v>573</v>
      </c>
      <c r="FNG117" s="234" t="s">
        <v>16</v>
      </c>
      <c r="FNH117" s="221">
        <v>12</v>
      </c>
      <c r="FNI117" s="232" t="s">
        <v>103</v>
      </c>
      <c r="FNJ117" s="233" t="s">
        <v>573</v>
      </c>
      <c r="FNK117" s="234" t="s">
        <v>16</v>
      </c>
      <c r="FNL117" s="221">
        <v>12</v>
      </c>
      <c r="FNM117" s="232" t="s">
        <v>103</v>
      </c>
      <c r="FNN117" s="233" t="s">
        <v>573</v>
      </c>
      <c r="FNO117" s="234" t="s">
        <v>16</v>
      </c>
      <c r="FNP117" s="221">
        <v>12</v>
      </c>
      <c r="FNQ117" s="232" t="s">
        <v>103</v>
      </c>
      <c r="FNR117" s="233" t="s">
        <v>573</v>
      </c>
      <c r="FNS117" s="234" t="s">
        <v>16</v>
      </c>
      <c r="FNT117" s="221">
        <v>12</v>
      </c>
      <c r="FNU117" s="232" t="s">
        <v>103</v>
      </c>
      <c r="FNV117" s="233" t="s">
        <v>573</v>
      </c>
      <c r="FNW117" s="234" t="s">
        <v>16</v>
      </c>
      <c r="FNX117" s="221">
        <v>12</v>
      </c>
      <c r="FNY117" s="232" t="s">
        <v>103</v>
      </c>
      <c r="FNZ117" s="233" t="s">
        <v>573</v>
      </c>
      <c r="FOA117" s="234" t="s">
        <v>16</v>
      </c>
      <c r="FOB117" s="221">
        <v>12</v>
      </c>
      <c r="FOC117" s="232" t="s">
        <v>103</v>
      </c>
      <c r="FOD117" s="233" t="s">
        <v>573</v>
      </c>
      <c r="FOE117" s="234" t="s">
        <v>16</v>
      </c>
      <c r="FOF117" s="221">
        <v>12</v>
      </c>
      <c r="FOG117" s="232" t="s">
        <v>103</v>
      </c>
      <c r="FOH117" s="233" t="s">
        <v>573</v>
      </c>
      <c r="FOI117" s="234" t="s">
        <v>16</v>
      </c>
      <c r="FOJ117" s="221">
        <v>12</v>
      </c>
      <c r="FOK117" s="232" t="s">
        <v>103</v>
      </c>
      <c r="FOL117" s="233" t="s">
        <v>573</v>
      </c>
      <c r="FOM117" s="234" t="s">
        <v>16</v>
      </c>
      <c r="FON117" s="221">
        <v>12</v>
      </c>
      <c r="FOO117" s="232" t="s">
        <v>103</v>
      </c>
      <c r="FOP117" s="233" t="s">
        <v>573</v>
      </c>
      <c r="FOQ117" s="234" t="s">
        <v>16</v>
      </c>
      <c r="FOR117" s="221">
        <v>12</v>
      </c>
      <c r="FOS117" s="232" t="s">
        <v>103</v>
      </c>
      <c r="FOT117" s="233" t="s">
        <v>573</v>
      </c>
      <c r="FOU117" s="234" t="s">
        <v>16</v>
      </c>
      <c r="FOV117" s="221">
        <v>12</v>
      </c>
      <c r="FOW117" s="232" t="s">
        <v>103</v>
      </c>
      <c r="FOX117" s="233" t="s">
        <v>573</v>
      </c>
      <c r="FOY117" s="234" t="s">
        <v>16</v>
      </c>
      <c r="FOZ117" s="221">
        <v>12</v>
      </c>
      <c r="FPA117" s="232" t="s">
        <v>103</v>
      </c>
      <c r="FPB117" s="233" t="s">
        <v>573</v>
      </c>
      <c r="FPC117" s="234" t="s">
        <v>16</v>
      </c>
      <c r="FPD117" s="221">
        <v>12</v>
      </c>
      <c r="FPE117" s="232" t="s">
        <v>103</v>
      </c>
      <c r="FPF117" s="233" t="s">
        <v>573</v>
      </c>
      <c r="FPG117" s="234" t="s">
        <v>16</v>
      </c>
      <c r="FPH117" s="221">
        <v>12</v>
      </c>
      <c r="FPI117" s="232" t="s">
        <v>103</v>
      </c>
      <c r="FPJ117" s="233" t="s">
        <v>573</v>
      </c>
      <c r="FPK117" s="234" t="s">
        <v>16</v>
      </c>
      <c r="FPL117" s="221">
        <v>12</v>
      </c>
      <c r="FPM117" s="232" t="s">
        <v>103</v>
      </c>
      <c r="FPN117" s="233" t="s">
        <v>573</v>
      </c>
      <c r="FPO117" s="234" t="s">
        <v>16</v>
      </c>
      <c r="FPP117" s="221">
        <v>12</v>
      </c>
      <c r="FPQ117" s="232" t="s">
        <v>103</v>
      </c>
      <c r="FPR117" s="233" t="s">
        <v>573</v>
      </c>
      <c r="FPS117" s="234" t="s">
        <v>16</v>
      </c>
      <c r="FPT117" s="221">
        <v>12</v>
      </c>
      <c r="FPU117" s="232" t="s">
        <v>103</v>
      </c>
      <c r="FPV117" s="233" t="s">
        <v>573</v>
      </c>
      <c r="FPW117" s="234" t="s">
        <v>16</v>
      </c>
      <c r="FPX117" s="221">
        <v>12</v>
      </c>
      <c r="FPY117" s="232" t="s">
        <v>103</v>
      </c>
      <c r="FPZ117" s="233" t="s">
        <v>573</v>
      </c>
      <c r="FQA117" s="234" t="s">
        <v>16</v>
      </c>
      <c r="FQB117" s="221">
        <v>12</v>
      </c>
      <c r="FQC117" s="232" t="s">
        <v>103</v>
      </c>
      <c r="FQD117" s="233" t="s">
        <v>573</v>
      </c>
      <c r="FQE117" s="234" t="s">
        <v>16</v>
      </c>
      <c r="FQF117" s="221">
        <v>12</v>
      </c>
      <c r="FQG117" s="232" t="s">
        <v>103</v>
      </c>
      <c r="FQH117" s="233" t="s">
        <v>573</v>
      </c>
      <c r="FQI117" s="234" t="s">
        <v>16</v>
      </c>
      <c r="FQJ117" s="221">
        <v>12</v>
      </c>
      <c r="FQK117" s="232" t="s">
        <v>103</v>
      </c>
      <c r="FQL117" s="233" t="s">
        <v>573</v>
      </c>
      <c r="FQM117" s="234" t="s">
        <v>16</v>
      </c>
      <c r="FQN117" s="221">
        <v>12</v>
      </c>
      <c r="FQO117" s="232" t="s">
        <v>103</v>
      </c>
      <c r="FQP117" s="233" t="s">
        <v>573</v>
      </c>
      <c r="FQQ117" s="234" t="s">
        <v>16</v>
      </c>
      <c r="FQR117" s="221">
        <v>12</v>
      </c>
      <c r="FQS117" s="232" t="s">
        <v>103</v>
      </c>
      <c r="FQT117" s="233" t="s">
        <v>573</v>
      </c>
      <c r="FQU117" s="234" t="s">
        <v>16</v>
      </c>
      <c r="FQV117" s="221">
        <v>12</v>
      </c>
      <c r="FQW117" s="232" t="s">
        <v>103</v>
      </c>
      <c r="FQX117" s="233" t="s">
        <v>573</v>
      </c>
      <c r="FQY117" s="234" t="s">
        <v>16</v>
      </c>
      <c r="FQZ117" s="221">
        <v>12</v>
      </c>
      <c r="FRA117" s="232" t="s">
        <v>103</v>
      </c>
      <c r="FRB117" s="233" t="s">
        <v>573</v>
      </c>
      <c r="FRC117" s="234" t="s">
        <v>16</v>
      </c>
      <c r="FRD117" s="221">
        <v>12</v>
      </c>
      <c r="FRE117" s="232" t="s">
        <v>103</v>
      </c>
      <c r="FRF117" s="233" t="s">
        <v>573</v>
      </c>
      <c r="FRG117" s="234" t="s">
        <v>16</v>
      </c>
      <c r="FRH117" s="221">
        <v>12</v>
      </c>
      <c r="FRI117" s="232" t="s">
        <v>103</v>
      </c>
      <c r="FRJ117" s="233" t="s">
        <v>573</v>
      </c>
      <c r="FRK117" s="234" t="s">
        <v>16</v>
      </c>
      <c r="FRL117" s="221">
        <v>12</v>
      </c>
      <c r="FRM117" s="232" t="s">
        <v>103</v>
      </c>
      <c r="FRN117" s="233" t="s">
        <v>573</v>
      </c>
      <c r="FRO117" s="234" t="s">
        <v>16</v>
      </c>
      <c r="FRP117" s="221">
        <v>12</v>
      </c>
      <c r="FRQ117" s="232" t="s">
        <v>103</v>
      </c>
      <c r="FRR117" s="233" t="s">
        <v>573</v>
      </c>
      <c r="FRS117" s="234" t="s">
        <v>16</v>
      </c>
      <c r="FRT117" s="221">
        <v>12</v>
      </c>
      <c r="FRU117" s="232" t="s">
        <v>103</v>
      </c>
      <c r="FRV117" s="233" t="s">
        <v>573</v>
      </c>
      <c r="FRW117" s="234" t="s">
        <v>16</v>
      </c>
      <c r="FRX117" s="221">
        <v>12</v>
      </c>
      <c r="FRY117" s="232" t="s">
        <v>103</v>
      </c>
      <c r="FRZ117" s="233" t="s">
        <v>573</v>
      </c>
      <c r="FSA117" s="234" t="s">
        <v>16</v>
      </c>
      <c r="FSB117" s="221">
        <v>12</v>
      </c>
      <c r="FSC117" s="232" t="s">
        <v>103</v>
      </c>
      <c r="FSD117" s="233" t="s">
        <v>573</v>
      </c>
      <c r="FSE117" s="234" t="s">
        <v>16</v>
      </c>
      <c r="FSF117" s="221">
        <v>12</v>
      </c>
      <c r="FSG117" s="232" t="s">
        <v>103</v>
      </c>
      <c r="FSH117" s="233" t="s">
        <v>573</v>
      </c>
      <c r="FSI117" s="234" t="s">
        <v>16</v>
      </c>
      <c r="FSJ117" s="221">
        <v>12</v>
      </c>
      <c r="FSK117" s="232" t="s">
        <v>103</v>
      </c>
      <c r="FSL117" s="233" t="s">
        <v>573</v>
      </c>
      <c r="FSM117" s="234" t="s">
        <v>16</v>
      </c>
      <c r="FSN117" s="221">
        <v>12</v>
      </c>
      <c r="FSO117" s="232" t="s">
        <v>103</v>
      </c>
      <c r="FSP117" s="233" t="s">
        <v>573</v>
      </c>
      <c r="FSQ117" s="234" t="s">
        <v>16</v>
      </c>
      <c r="FSR117" s="221">
        <v>12</v>
      </c>
      <c r="FSS117" s="232" t="s">
        <v>103</v>
      </c>
      <c r="FST117" s="233" t="s">
        <v>573</v>
      </c>
      <c r="FSU117" s="234" t="s">
        <v>16</v>
      </c>
      <c r="FSV117" s="221">
        <v>12</v>
      </c>
      <c r="FSW117" s="232" t="s">
        <v>103</v>
      </c>
      <c r="FSX117" s="233" t="s">
        <v>573</v>
      </c>
      <c r="FSY117" s="234" t="s">
        <v>16</v>
      </c>
      <c r="FSZ117" s="221">
        <v>12</v>
      </c>
      <c r="FTA117" s="232" t="s">
        <v>103</v>
      </c>
      <c r="FTB117" s="233" t="s">
        <v>573</v>
      </c>
      <c r="FTC117" s="234" t="s">
        <v>16</v>
      </c>
      <c r="FTD117" s="221">
        <v>12</v>
      </c>
      <c r="FTE117" s="232" t="s">
        <v>103</v>
      </c>
      <c r="FTF117" s="233" t="s">
        <v>573</v>
      </c>
      <c r="FTG117" s="234" t="s">
        <v>16</v>
      </c>
      <c r="FTH117" s="221">
        <v>12</v>
      </c>
      <c r="FTI117" s="232" t="s">
        <v>103</v>
      </c>
      <c r="FTJ117" s="233" t="s">
        <v>573</v>
      </c>
      <c r="FTK117" s="234" t="s">
        <v>16</v>
      </c>
      <c r="FTL117" s="221">
        <v>12</v>
      </c>
      <c r="FTM117" s="232" t="s">
        <v>103</v>
      </c>
      <c r="FTN117" s="233" t="s">
        <v>573</v>
      </c>
      <c r="FTO117" s="234" t="s">
        <v>16</v>
      </c>
      <c r="FTP117" s="221">
        <v>12</v>
      </c>
      <c r="FTQ117" s="232" t="s">
        <v>103</v>
      </c>
      <c r="FTR117" s="233" t="s">
        <v>573</v>
      </c>
      <c r="FTS117" s="234" t="s">
        <v>16</v>
      </c>
      <c r="FTT117" s="221">
        <v>12</v>
      </c>
      <c r="FTU117" s="232" t="s">
        <v>103</v>
      </c>
      <c r="FTV117" s="233" t="s">
        <v>573</v>
      </c>
      <c r="FTW117" s="234" t="s">
        <v>16</v>
      </c>
      <c r="FTX117" s="221">
        <v>12</v>
      </c>
      <c r="FTY117" s="232" t="s">
        <v>103</v>
      </c>
      <c r="FTZ117" s="233" t="s">
        <v>573</v>
      </c>
      <c r="FUA117" s="234" t="s">
        <v>16</v>
      </c>
      <c r="FUB117" s="221">
        <v>12</v>
      </c>
      <c r="FUC117" s="232" t="s">
        <v>103</v>
      </c>
      <c r="FUD117" s="233" t="s">
        <v>573</v>
      </c>
      <c r="FUE117" s="234" t="s">
        <v>16</v>
      </c>
      <c r="FUF117" s="221">
        <v>12</v>
      </c>
      <c r="FUG117" s="232" t="s">
        <v>103</v>
      </c>
      <c r="FUH117" s="233" t="s">
        <v>573</v>
      </c>
      <c r="FUI117" s="234" t="s">
        <v>16</v>
      </c>
      <c r="FUJ117" s="221">
        <v>12</v>
      </c>
      <c r="FUK117" s="232" t="s">
        <v>103</v>
      </c>
      <c r="FUL117" s="233" t="s">
        <v>573</v>
      </c>
      <c r="FUM117" s="234" t="s">
        <v>16</v>
      </c>
      <c r="FUN117" s="221">
        <v>12</v>
      </c>
      <c r="FUO117" s="232" t="s">
        <v>103</v>
      </c>
      <c r="FUP117" s="233" t="s">
        <v>573</v>
      </c>
      <c r="FUQ117" s="234" t="s">
        <v>16</v>
      </c>
      <c r="FUR117" s="221">
        <v>12</v>
      </c>
      <c r="FUS117" s="232" t="s">
        <v>103</v>
      </c>
      <c r="FUT117" s="233" t="s">
        <v>573</v>
      </c>
      <c r="FUU117" s="234" t="s">
        <v>16</v>
      </c>
      <c r="FUV117" s="221">
        <v>12</v>
      </c>
      <c r="FUW117" s="232" t="s">
        <v>103</v>
      </c>
      <c r="FUX117" s="233" t="s">
        <v>573</v>
      </c>
      <c r="FUY117" s="234" t="s">
        <v>16</v>
      </c>
      <c r="FUZ117" s="221">
        <v>12</v>
      </c>
      <c r="FVA117" s="232" t="s">
        <v>103</v>
      </c>
      <c r="FVB117" s="233" t="s">
        <v>573</v>
      </c>
      <c r="FVC117" s="234" t="s">
        <v>16</v>
      </c>
      <c r="FVD117" s="221">
        <v>12</v>
      </c>
      <c r="FVE117" s="232" t="s">
        <v>103</v>
      </c>
      <c r="FVF117" s="233" t="s">
        <v>573</v>
      </c>
      <c r="FVG117" s="234" t="s">
        <v>16</v>
      </c>
      <c r="FVH117" s="221">
        <v>12</v>
      </c>
      <c r="FVI117" s="232" t="s">
        <v>103</v>
      </c>
      <c r="FVJ117" s="233" t="s">
        <v>573</v>
      </c>
      <c r="FVK117" s="234" t="s">
        <v>16</v>
      </c>
      <c r="FVL117" s="221">
        <v>12</v>
      </c>
      <c r="FVM117" s="232" t="s">
        <v>103</v>
      </c>
      <c r="FVN117" s="233" t="s">
        <v>573</v>
      </c>
      <c r="FVO117" s="234" t="s">
        <v>16</v>
      </c>
      <c r="FVP117" s="221">
        <v>12</v>
      </c>
      <c r="FVQ117" s="232" t="s">
        <v>103</v>
      </c>
      <c r="FVR117" s="233" t="s">
        <v>573</v>
      </c>
      <c r="FVS117" s="234" t="s">
        <v>16</v>
      </c>
      <c r="FVT117" s="221">
        <v>12</v>
      </c>
      <c r="FVU117" s="232" t="s">
        <v>103</v>
      </c>
      <c r="FVV117" s="233" t="s">
        <v>573</v>
      </c>
      <c r="FVW117" s="234" t="s">
        <v>16</v>
      </c>
      <c r="FVX117" s="221">
        <v>12</v>
      </c>
      <c r="FVY117" s="232" t="s">
        <v>103</v>
      </c>
      <c r="FVZ117" s="233" t="s">
        <v>573</v>
      </c>
      <c r="FWA117" s="234" t="s">
        <v>16</v>
      </c>
      <c r="FWB117" s="221">
        <v>12</v>
      </c>
      <c r="FWC117" s="232" t="s">
        <v>103</v>
      </c>
      <c r="FWD117" s="233" t="s">
        <v>573</v>
      </c>
      <c r="FWE117" s="234" t="s">
        <v>16</v>
      </c>
      <c r="FWF117" s="221">
        <v>12</v>
      </c>
      <c r="FWG117" s="232" t="s">
        <v>103</v>
      </c>
      <c r="FWH117" s="233" t="s">
        <v>573</v>
      </c>
      <c r="FWI117" s="234" t="s">
        <v>16</v>
      </c>
      <c r="FWJ117" s="221">
        <v>12</v>
      </c>
      <c r="FWK117" s="232" t="s">
        <v>103</v>
      </c>
      <c r="FWL117" s="233" t="s">
        <v>573</v>
      </c>
      <c r="FWM117" s="234" t="s">
        <v>16</v>
      </c>
      <c r="FWN117" s="221">
        <v>12</v>
      </c>
      <c r="FWO117" s="232" t="s">
        <v>103</v>
      </c>
      <c r="FWP117" s="233" t="s">
        <v>573</v>
      </c>
      <c r="FWQ117" s="234" t="s">
        <v>16</v>
      </c>
      <c r="FWR117" s="221">
        <v>12</v>
      </c>
      <c r="FWS117" s="232" t="s">
        <v>103</v>
      </c>
      <c r="FWT117" s="233" t="s">
        <v>573</v>
      </c>
      <c r="FWU117" s="234" t="s">
        <v>16</v>
      </c>
      <c r="FWV117" s="221">
        <v>12</v>
      </c>
      <c r="FWW117" s="232" t="s">
        <v>103</v>
      </c>
      <c r="FWX117" s="233" t="s">
        <v>573</v>
      </c>
      <c r="FWY117" s="234" t="s">
        <v>16</v>
      </c>
      <c r="FWZ117" s="221">
        <v>12</v>
      </c>
      <c r="FXA117" s="232" t="s">
        <v>103</v>
      </c>
      <c r="FXB117" s="233" t="s">
        <v>573</v>
      </c>
      <c r="FXC117" s="234" t="s">
        <v>16</v>
      </c>
      <c r="FXD117" s="221">
        <v>12</v>
      </c>
      <c r="FXE117" s="232" t="s">
        <v>103</v>
      </c>
      <c r="FXF117" s="233" t="s">
        <v>573</v>
      </c>
      <c r="FXG117" s="234" t="s">
        <v>16</v>
      </c>
      <c r="FXH117" s="221">
        <v>12</v>
      </c>
      <c r="FXI117" s="232" t="s">
        <v>103</v>
      </c>
      <c r="FXJ117" s="233" t="s">
        <v>573</v>
      </c>
      <c r="FXK117" s="234" t="s">
        <v>16</v>
      </c>
      <c r="FXL117" s="221">
        <v>12</v>
      </c>
      <c r="FXM117" s="232" t="s">
        <v>103</v>
      </c>
      <c r="FXN117" s="233" t="s">
        <v>573</v>
      </c>
      <c r="FXO117" s="234" t="s">
        <v>16</v>
      </c>
      <c r="FXP117" s="221">
        <v>12</v>
      </c>
      <c r="FXQ117" s="232" t="s">
        <v>103</v>
      </c>
      <c r="FXR117" s="233" t="s">
        <v>573</v>
      </c>
      <c r="FXS117" s="234" t="s">
        <v>16</v>
      </c>
      <c r="FXT117" s="221">
        <v>12</v>
      </c>
      <c r="FXU117" s="232" t="s">
        <v>103</v>
      </c>
      <c r="FXV117" s="233" t="s">
        <v>573</v>
      </c>
      <c r="FXW117" s="234" t="s">
        <v>16</v>
      </c>
      <c r="FXX117" s="221">
        <v>12</v>
      </c>
      <c r="FXY117" s="232" t="s">
        <v>103</v>
      </c>
      <c r="FXZ117" s="233" t="s">
        <v>573</v>
      </c>
      <c r="FYA117" s="234" t="s">
        <v>16</v>
      </c>
      <c r="FYB117" s="221">
        <v>12</v>
      </c>
      <c r="FYC117" s="232" t="s">
        <v>103</v>
      </c>
      <c r="FYD117" s="233" t="s">
        <v>573</v>
      </c>
      <c r="FYE117" s="234" t="s">
        <v>16</v>
      </c>
      <c r="FYF117" s="221">
        <v>12</v>
      </c>
      <c r="FYG117" s="232" t="s">
        <v>103</v>
      </c>
      <c r="FYH117" s="233" t="s">
        <v>573</v>
      </c>
      <c r="FYI117" s="234" t="s">
        <v>16</v>
      </c>
      <c r="FYJ117" s="221">
        <v>12</v>
      </c>
      <c r="FYK117" s="232" t="s">
        <v>103</v>
      </c>
      <c r="FYL117" s="233" t="s">
        <v>573</v>
      </c>
      <c r="FYM117" s="234" t="s">
        <v>16</v>
      </c>
      <c r="FYN117" s="221">
        <v>12</v>
      </c>
      <c r="FYO117" s="232" t="s">
        <v>103</v>
      </c>
      <c r="FYP117" s="233" t="s">
        <v>573</v>
      </c>
      <c r="FYQ117" s="234" t="s">
        <v>16</v>
      </c>
      <c r="FYR117" s="221">
        <v>12</v>
      </c>
      <c r="FYS117" s="232" t="s">
        <v>103</v>
      </c>
      <c r="FYT117" s="233" t="s">
        <v>573</v>
      </c>
      <c r="FYU117" s="234" t="s">
        <v>16</v>
      </c>
      <c r="FYV117" s="221">
        <v>12</v>
      </c>
      <c r="FYW117" s="232" t="s">
        <v>103</v>
      </c>
      <c r="FYX117" s="233" t="s">
        <v>573</v>
      </c>
      <c r="FYY117" s="234" t="s">
        <v>16</v>
      </c>
      <c r="FYZ117" s="221">
        <v>12</v>
      </c>
      <c r="FZA117" s="232" t="s">
        <v>103</v>
      </c>
      <c r="FZB117" s="233" t="s">
        <v>573</v>
      </c>
      <c r="FZC117" s="234" t="s">
        <v>16</v>
      </c>
      <c r="FZD117" s="221">
        <v>12</v>
      </c>
      <c r="FZE117" s="232" t="s">
        <v>103</v>
      </c>
      <c r="FZF117" s="233" t="s">
        <v>573</v>
      </c>
      <c r="FZG117" s="234" t="s">
        <v>16</v>
      </c>
      <c r="FZH117" s="221">
        <v>12</v>
      </c>
      <c r="FZI117" s="232" t="s">
        <v>103</v>
      </c>
      <c r="FZJ117" s="233" t="s">
        <v>573</v>
      </c>
      <c r="FZK117" s="234" t="s">
        <v>16</v>
      </c>
      <c r="FZL117" s="221">
        <v>12</v>
      </c>
      <c r="FZM117" s="232" t="s">
        <v>103</v>
      </c>
      <c r="FZN117" s="233" t="s">
        <v>573</v>
      </c>
      <c r="FZO117" s="234" t="s">
        <v>16</v>
      </c>
      <c r="FZP117" s="221">
        <v>12</v>
      </c>
      <c r="FZQ117" s="232" t="s">
        <v>103</v>
      </c>
      <c r="FZR117" s="233" t="s">
        <v>573</v>
      </c>
      <c r="FZS117" s="234" t="s">
        <v>16</v>
      </c>
      <c r="FZT117" s="221">
        <v>12</v>
      </c>
      <c r="FZU117" s="232" t="s">
        <v>103</v>
      </c>
      <c r="FZV117" s="233" t="s">
        <v>573</v>
      </c>
      <c r="FZW117" s="234" t="s">
        <v>16</v>
      </c>
      <c r="FZX117" s="221">
        <v>12</v>
      </c>
      <c r="FZY117" s="232" t="s">
        <v>103</v>
      </c>
      <c r="FZZ117" s="233" t="s">
        <v>573</v>
      </c>
      <c r="GAA117" s="234" t="s">
        <v>16</v>
      </c>
      <c r="GAB117" s="221">
        <v>12</v>
      </c>
      <c r="GAC117" s="232" t="s">
        <v>103</v>
      </c>
      <c r="GAD117" s="233" t="s">
        <v>573</v>
      </c>
      <c r="GAE117" s="234" t="s">
        <v>16</v>
      </c>
      <c r="GAF117" s="221">
        <v>12</v>
      </c>
      <c r="GAG117" s="232" t="s">
        <v>103</v>
      </c>
      <c r="GAH117" s="233" t="s">
        <v>573</v>
      </c>
      <c r="GAI117" s="234" t="s">
        <v>16</v>
      </c>
      <c r="GAJ117" s="221">
        <v>12</v>
      </c>
      <c r="GAK117" s="232" t="s">
        <v>103</v>
      </c>
      <c r="GAL117" s="233" t="s">
        <v>573</v>
      </c>
      <c r="GAM117" s="234" t="s">
        <v>16</v>
      </c>
      <c r="GAN117" s="221">
        <v>12</v>
      </c>
      <c r="GAO117" s="232" t="s">
        <v>103</v>
      </c>
      <c r="GAP117" s="233" t="s">
        <v>573</v>
      </c>
      <c r="GAQ117" s="234" t="s">
        <v>16</v>
      </c>
      <c r="GAR117" s="221">
        <v>12</v>
      </c>
      <c r="GAS117" s="232" t="s">
        <v>103</v>
      </c>
      <c r="GAT117" s="233" t="s">
        <v>573</v>
      </c>
      <c r="GAU117" s="234" t="s">
        <v>16</v>
      </c>
      <c r="GAV117" s="221">
        <v>12</v>
      </c>
      <c r="GAW117" s="232" t="s">
        <v>103</v>
      </c>
      <c r="GAX117" s="233" t="s">
        <v>573</v>
      </c>
      <c r="GAY117" s="234" t="s">
        <v>16</v>
      </c>
      <c r="GAZ117" s="221">
        <v>12</v>
      </c>
      <c r="GBA117" s="232" t="s">
        <v>103</v>
      </c>
      <c r="GBB117" s="233" t="s">
        <v>573</v>
      </c>
      <c r="GBC117" s="234" t="s">
        <v>16</v>
      </c>
      <c r="GBD117" s="221">
        <v>12</v>
      </c>
      <c r="GBE117" s="232" t="s">
        <v>103</v>
      </c>
      <c r="GBF117" s="233" t="s">
        <v>573</v>
      </c>
      <c r="GBG117" s="234" t="s">
        <v>16</v>
      </c>
      <c r="GBH117" s="221">
        <v>12</v>
      </c>
      <c r="GBI117" s="232" t="s">
        <v>103</v>
      </c>
      <c r="GBJ117" s="233" t="s">
        <v>573</v>
      </c>
      <c r="GBK117" s="234" t="s">
        <v>16</v>
      </c>
      <c r="GBL117" s="221">
        <v>12</v>
      </c>
      <c r="GBM117" s="232" t="s">
        <v>103</v>
      </c>
      <c r="GBN117" s="233" t="s">
        <v>573</v>
      </c>
      <c r="GBO117" s="234" t="s">
        <v>16</v>
      </c>
      <c r="GBP117" s="221">
        <v>12</v>
      </c>
      <c r="GBQ117" s="232" t="s">
        <v>103</v>
      </c>
      <c r="GBR117" s="233" t="s">
        <v>573</v>
      </c>
      <c r="GBS117" s="234" t="s">
        <v>16</v>
      </c>
      <c r="GBT117" s="221">
        <v>12</v>
      </c>
      <c r="GBU117" s="232" t="s">
        <v>103</v>
      </c>
      <c r="GBV117" s="233" t="s">
        <v>573</v>
      </c>
      <c r="GBW117" s="234" t="s">
        <v>16</v>
      </c>
      <c r="GBX117" s="221">
        <v>12</v>
      </c>
      <c r="GBY117" s="232" t="s">
        <v>103</v>
      </c>
      <c r="GBZ117" s="233" t="s">
        <v>573</v>
      </c>
      <c r="GCA117" s="234" t="s">
        <v>16</v>
      </c>
      <c r="GCB117" s="221">
        <v>12</v>
      </c>
      <c r="GCC117" s="232" t="s">
        <v>103</v>
      </c>
      <c r="GCD117" s="233" t="s">
        <v>573</v>
      </c>
      <c r="GCE117" s="234" t="s">
        <v>16</v>
      </c>
      <c r="GCF117" s="221">
        <v>12</v>
      </c>
      <c r="GCG117" s="232" t="s">
        <v>103</v>
      </c>
      <c r="GCH117" s="233" t="s">
        <v>573</v>
      </c>
      <c r="GCI117" s="234" t="s">
        <v>16</v>
      </c>
      <c r="GCJ117" s="221">
        <v>12</v>
      </c>
      <c r="GCK117" s="232" t="s">
        <v>103</v>
      </c>
      <c r="GCL117" s="233" t="s">
        <v>573</v>
      </c>
      <c r="GCM117" s="234" t="s">
        <v>16</v>
      </c>
      <c r="GCN117" s="221">
        <v>12</v>
      </c>
      <c r="GCO117" s="232" t="s">
        <v>103</v>
      </c>
      <c r="GCP117" s="233" t="s">
        <v>573</v>
      </c>
      <c r="GCQ117" s="234" t="s">
        <v>16</v>
      </c>
      <c r="GCR117" s="221">
        <v>12</v>
      </c>
      <c r="GCS117" s="232" t="s">
        <v>103</v>
      </c>
      <c r="GCT117" s="233" t="s">
        <v>573</v>
      </c>
      <c r="GCU117" s="234" t="s">
        <v>16</v>
      </c>
      <c r="GCV117" s="221">
        <v>12</v>
      </c>
      <c r="GCW117" s="232" t="s">
        <v>103</v>
      </c>
      <c r="GCX117" s="233" t="s">
        <v>573</v>
      </c>
      <c r="GCY117" s="234" t="s">
        <v>16</v>
      </c>
      <c r="GCZ117" s="221">
        <v>12</v>
      </c>
      <c r="GDA117" s="232" t="s">
        <v>103</v>
      </c>
      <c r="GDB117" s="233" t="s">
        <v>573</v>
      </c>
      <c r="GDC117" s="234" t="s">
        <v>16</v>
      </c>
      <c r="GDD117" s="221">
        <v>12</v>
      </c>
      <c r="GDE117" s="232" t="s">
        <v>103</v>
      </c>
      <c r="GDF117" s="233" t="s">
        <v>573</v>
      </c>
      <c r="GDG117" s="234" t="s">
        <v>16</v>
      </c>
      <c r="GDH117" s="221">
        <v>12</v>
      </c>
      <c r="GDI117" s="232" t="s">
        <v>103</v>
      </c>
      <c r="GDJ117" s="233" t="s">
        <v>573</v>
      </c>
      <c r="GDK117" s="234" t="s">
        <v>16</v>
      </c>
      <c r="GDL117" s="221">
        <v>12</v>
      </c>
      <c r="GDM117" s="232" t="s">
        <v>103</v>
      </c>
      <c r="GDN117" s="233" t="s">
        <v>573</v>
      </c>
      <c r="GDO117" s="234" t="s">
        <v>16</v>
      </c>
      <c r="GDP117" s="221">
        <v>12</v>
      </c>
      <c r="GDQ117" s="232" t="s">
        <v>103</v>
      </c>
      <c r="GDR117" s="233" t="s">
        <v>573</v>
      </c>
      <c r="GDS117" s="234" t="s">
        <v>16</v>
      </c>
      <c r="GDT117" s="221">
        <v>12</v>
      </c>
      <c r="GDU117" s="232" t="s">
        <v>103</v>
      </c>
      <c r="GDV117" s="233" t="s">
        <v>573</v>
      </c>
      <c r="GDW117" s="234" t="s">
        <v>16</v>
      </c>
      <c r="GDX117" s="221">
        <v>12</v>
      </c>
      <c r="GDY117" s="232" t="s">
        <v>103</v>
      </c>
      <c r="GDZ117" s="233" t="s">
        <v>573</v>
      </c>
      <c r="GEA117" s="234" t="s">
        <v>16</v>
      </c>
      <c r="GEB117" s="221">
        <v>12</v>
      </c>
      <c r="GEC117" s="232" t="s">
        <v>103</v>
      </c>
      <c r="GED117" s="233" t="s">
        <v>573</v>
      </c>
      <c r="GEE117" s="234" t="s">
        <v>16</v>
      </c>
      <c r="GEF117" s="221">
        <v>12</v>
      </c>
      <c r="GEG117" s="232" t="s">
        <v>103</v>
      </c>
      <c r="GEH117" s="233" t="s">
        <v>573</v>
      </c>
      <c r="GEI117" s="234" t="s">
        <v>16</v>
      </c>
      <c r="GEJ117" s="221">
        <v>12</v>
      </c>
      <c r="GEK117" s="232" t="s">
        <v>103</v>
      </c>
      <c r="GEL117" s="233" t="s">
        <v>573</v>
      </c>
      <c r="GEM117" s="234" t="s">
        <v>16</v>
      </c>
      <c r="GEN117" s="221">
        <v>12</v>
      </c>
      <c r="GEO117" s="232" t="s">
        <v>103</v>
      </c>
      <c r="GEP117" s="233" t="s">
        <v>573</v>
      </c>
      <c r="GEQ117" s="234" t="s">
        <v>16</v>
      </c>
      <c r="GER117" s="221">
        <v>12</v>
      </c>
      <c r="GES117" s="232" t="s">
        <v>103</v>
      </c>
      <c r="GET117" s="233" t="s">
        <v>573</v>
      </c>
      <c r="GEU117" s="234" t="s">
        <v>16</v>
      </c>
      <c r="GEV117" s="221">
        <v>12</v>
      </c>
      <c r="GEW117" s="232" t="s">
        <v>103</v>
      </c>
      <c r="GEX117" s="233" t="s">
        <v>573</v>
      </c>
      <c r="GEY117" s="234" t="s">
        <v>16</v>
      </c>
      <c r="GEZ117" s="221">
        <v>12</v>
      </c>
      <c r="GFA117" s="232" t="s">
        <v>103</v>
      </c>
      <c r="GFB117" s="233" t="s">
        <v>573</v>
      </c>
      <c r="GFC117" s="234" t="s">
        <v>16</v>
      </c>
      <c r="GFD117" s="221">
        <v>12</v>
      </c>
      <c r="GFE117" s="232" t="s">
        <v>103</v>
      </c>
      <c r="GFF117" s="233" t="s">
        <v>573</v>
      </c>
      <c r="GFG117" s="234" t="s">
        <v>16</v>
      </c>
      <c r="GFH117" s="221">
        <v>12</v>
      </c>
      <c r="GFI117" s="232" t="s">
        <v>103</v>
      </c>
      <c r="GFJ117" s="233" t="s">
        <v>573</v>
      </c>
      <c r="GFK117" s="234" t="s">
        <v>16</v>
      </c>
      <c r="GFL117" s="221">
        <v>12</v>
      </c>
      <c r="GFM117" s="232" t="s">
        <v>103</v>
      </c>
      <c r="GFN117" s="233" t="s">
        <v>573</v>
      </c>
      <c r="GFO117" s="234" t="s">
        <v>16</v>
      </c>
      <c r="GFP117" s="221">
        <v>12</v>
      </c>
      <c r="GFQ117" s="232" t="s">
        <v>103</v>
      </c>
      <c r="GFR117" s="233" t="s">
        <v>573</v>
      </c>
      <c r="GFS117" s="234" t="s">
        <v>16</v>
      </c>
      <c r="GFT117" s="221">
        <v>12</v>
      </c>
      <c r="GFU117" s="232" t="s">
        <v>103</v>
      </c>
      <c r="GFV117" s="233" t="s">
        <v>573</v>
      </c>
      <c r="GFW117" s="234" t="s">
        <v>16</v>
      </c>
      <c r="GFX117" s="221">
        <v>12</v>
      </c>
      <c r="GFY117" s="232" t="s">
        <v>103</v>
      </c>
      <c r="GFZ117" s="233" t="s">
        <v>573</v>
      </c>
      <c r="GGA117" s="234" t="s">
        <v>16</v>
      </c>
      <c r="GGB117" s="221">
        <v>12</v>
      </c>
      <c r="GGC117" s="232" t="s">
        <v>103</v>
      </c>
      <c r="GGD117" s="233" t="s">
        <v>573</v>
      </c>
      <c r="GGE117" s="234" t="s">
        <v>16</v>
      </c>
      <c r="GGF117" s="221">
        <v>12</v>
      </c>
      <c r="GGG117" s="232" t="s">
        <v>103</v>
      </c>
      <c r="GGH117" s="233" t="s">
        <v>573</v>
      </c>
      <c r="GGI117" s="234" t="s">
        <v>16</v>
      </c>
      <c r="GGJ117" s="221">
        <v>12</v>
      </c>
      <c r="GGK117" s="232" t="s">
        <v>103</v>
      </c>
      <c r="GGL117" s="233" t="s">
        <v>573</v>
      </c>
      <c r="GGM117" s="234" t="s">
        <v>16</v>
      </c>
      <c r="GGN117" s="221">
        <v>12</v>
      </c>
      <c r="GGO117" s="232" t="s">
        <v>103</v>
      </c>
      <c r="GGP117" s="233" t="s">
        <v>573</v>
      </c>
      <c r="GGQ117" s="234" t="s">
        <v>16</v>
      </c>
      <c r="GGR117" s="221">
        <v>12</v>
      </c>
      <c r="GGS117" s="232" t="s">
        <v>103</v>
      </c>
      <c r="GGT117" s="233" t="s">
        <v>573</v>
      </c>
      <c r="GGU117" s="234" t="s">
        <v>16</v>
      </c>
      <c r="GGV117" s="221">
        <v>12</v>
      </c>
      <c r="GGW117" s="232" t="s">
        <v>103</v>
      </c>
      <c r="GGX117" s="233" t="s">
        <v>573</v>
      </c>
      <c r="GGY117" s="234" t="s">
        <v>16</v>
      </c>
      <c r="GGZ117" s="221">
        <v>12</v>
      </c>
      <c r="GHA117" s="232" t="s">
        <v>103</v>
      </c>
      <c r="GHB117" s="233" t="s">
        <v>573</v>
      </c>
      <c r="GHC117" s="234" t="s">
        <v>16</v>
      </c>
      <c r="GHD117" s="221">
        <v>12</v>
      </c>
      <c r="GHE117" s="232" t="s">
        <v>103</v>
      </c>
      <c r="GHF117" s="233" t="s">
        <v>573</v>
      </c>
      <c r="GHG117" s="234" t="s">
        <v>16</v>
      </c>
      <c r="GHH117" s="221">
        <v>12</v>
      </c>
      <c r="GHI117" s="232" t="s">
        <v>103</v>
      </c>
      <c r="GHJ117" s="233" t="s">
        <v>573</v>
      </c>
      <c r="GHK117" s="234" t="s">
        <v>16</v>
      </c>
      <c r="GHL117" s="221">
        <v>12</v>
      </c>
      <c r="GHM117" s="232" t="s">
        <v>103</v>
      </c>
      <c r="GHN117" s="233" t="s">
        <v>573</v>
      </c>
      <c r="GHO117" s="234" t="s">
        <v>16</v>
      </c>
      <c r="GHP117" s="221">
        <v>12</v>
      </c>
      <c r="GHQ117" s="232" t="s">
        <v>103</v>
      </c>
      <c r="GHR117" s="233" t="s">
        <v>573</v>
      </c>
      <c r="GHS117" s="234" t="s">
        <v>16</v>
      </c>
      <c r="GHT117" s="221">
        <v>12</v>
      </c>
      <c r="GHU117" s="232" t="s">
        <v>103</v>
      </c>
      <c r="GHV117" s="233" t="s">
        <v>573</v>
      </c>
      <c r="GHW117" s="234" t="s">
        <v>16</v>
      </c>
      <c r="GHX117" s="221">
        <v>12</v>
      </c>
      <c r="GHY117" s="232" t="s">
        <v>103</v>
      </c>
      <c r="GHZ117" s="233" t="s">
        <v>573</v>
      </c>
      <c r="GIA117" s="234" t="s">
        <v>16</v>
      </c>
      <c r="GIB117" s="221">
        <v>12</v>
      </c>
      <c r="GIC117" s="232" t="s">
        <v>103</v>
      </c>
      <c r="GID117" s="233" t="s">
        <v>573</v>
      </c>
      <c r="GIE117" s="234" t="s">
        <v>16</v>
      </c>
      <c r="GIF117" s="221">
        <v>12</v>
      </c>
      <c r="GIG117" s="232" t="s">
        <v>103</v>
      </c>
      <c r="GIH117" s="233" t="s">
        <v>573</v>
      </c>
      <c r="GII117" s="234" t="s">
        <v>16</v>
      </c>
      <c r="GIJ117" s="221">
        <v>12</v>
      </c>
      <c r="GIK117" s="232" t="s">
        <v>103</v>
      </c>
      <c r="GIL117" s="233" t="s">
        <v>573</v>
      </c>
      <c r="GIM117" s="234" t="s">
        <v>16</v>
      </c>
      <c r="GIN117" s="221">
        <v>12</v>
      </c>
      <c r="GIO117" s="232" t="s">
        <v>103</v>
      </c>
      <c r="GIP117" s="233" t="s">
        <v>573</v>
      </c>
      <c r="GIQ117" s="234" t="s">
        <v>16</v>
      </c>
      <c r="GIR117" s="221">
        <v>12</v>
      </c>
      <c r="GIS117" s="232" t="s">
        <v>103</v>
      </c>
      <c r="GIT117" s="233" t="s">
        <v>573</v>
      </c>
      <c r="GIU117" s="234" t="s">
        <v>16</v>
      </c>
      <c r="GIV117" s="221">
        <v>12</v>
      </c>
      <c r="GIW117" s="232" t="s">
        <v>103</v>
      </c>
      <c r="GIX117" s="233" t="s">
        <v>573</v>
      </c>
      <c r="GIY117" s="234" t="s">
        <v>16</v>
      </c>
      <c r="GIZ117" s="221">
        <v>12</v>
      </c>
      <c r="GJA117" s="232" t="s">
        <v>103</v>
      </c>
      <c r="GJB117" s="233" t="s">
        <v>573</v>
      </c>
      <c r="GJC117" s="234" t="s">
        <v>16</v>
      </c>
      <c r="GJD117" s="221">
        <v>12</v>
      </c>
      <c r="GJE117" s="232" t="s">
        <v>103</v>
      </c>
      <c r="GJF117" s="233" t="s">
        <v>573</v>
      </c>
      <c r="GJG117" s="234" t="s">
        <v>16</v>
      </c>
      <c r="GJH117" s="221">
        <v>12</v>
      </c>
      <c r="GJI117" s="232" t="s">
        <v>103</v>
      </c>
      <c r="GJJ117" s="233" t="s">
        <v>573</v>
      </c>
      <c r="GJK117" s="234" t="s">
        <v>16</v>
      </c>
      <c r="GJL117" s="221">
        <v>12</v>
      </c>
      <c r="GJM117" s="232" t="s">
        <v>103</v>
      </c>
      <c r="GJN117" s="233" t="s">
        <v>573</v>
      </c>
      <c r="GJO117" s="234" t="s">
        <v>16</v>
      </c>
      <c r="GJP117" s="221">
        <v>12</v>
      </c>
      <c r="GJQ117" s="232" t="s">
        <v>103</v>
      </c>
      <c r="GJR117" s="233" t="s">
        <v>573</v>
      </c>
      <c r="GJS117" s="234" t="s">
        <v>16</v>
      </c>
      <c r="GJT117" s="221">
        <v>12</v>
      </c>
      <c r="GJU117" s="232" t="s">
        <v>103</v>
      </c>
      <c r="GJV117" s="233" t="s">
        <v>573</v>
      </c>
      <c r="GJW117" s="234" t="s">
        <v>16</v>
      </c>
      <c r="GJX117" s="221">
        <v>12</v>
      </c>
      <c r="GJY117" s="232" t="s">
        <v>103</v>
      </c>
      <c r="GJZ117" s="233" t="s">
        <v>573</v>
      </c>
      <c r="GKA117" s="234" t="s">
        <v>16</v>
      </c>
      <c r="GKB117" s="221">
        <v>12</v>
      </c>
      <c r="GKC117" s="232" t="s">
        <v>103</v>
      </c>
      <c r="GKD117" s="233" t="s">
        <v>573</v>
      </c>
      <c r="GKE117" s="234" t="s">
        <v>16</v>
      </c>
      <c r="GKF117" s="221">
        <v>12</v>
      </c>
      <c r="GKG117" s="232" t="s">
        <v>103</v>
      </c>
      <c r="GKH117" s="233" t="s">
        <v>573</v>
      </c>
      <c r="GKI117" s="234" t="s">
        <v>16</v>
      </c>
      <c r="GKJ117" s="221">
        <v>12</v>
      </c>
      <c r="GKK117" s="232" t="s">
        <v>103</v>
      </c>
      <c r="GKL117" s="233" t="s">
        <v>573</v>
      </c>
      <c r="GKM117" s="234" t="s">
        <v>16</v>
      </c>
      <c r="GKN117" s="221">
        <v>12</v>
      </c>
      <c r="GKO117" s="232" t="s">
        <v>103</v>
      </c>
      <c r="GKP117" s="233" t="s">
        <v>573</v>
      </c>
      <c r="GKQ117" s="234" t="s">
        <v>16</v>
      </c>
      <c r="GKR117" s="221">
        <v>12</v>
      </c>
      <c r="GKS117" s="232" t="s">
        <v>103</v>
      </c>
      <c r="GKT117" s="233" t="s">
        <v>573</v>
      </c>
      <c r="GKU117" s="234" t="s">
        <v>16</v>
      </c>
      <c r="GKV117" s="221">
        <v>12</v>
      </c>
      <c r="GKW117" s="232" t="s">
        <v>103</v>
      </c>
      <c r="GKX117" s="233" t="s">
        <v>573</v>
      </c>
      <c r="GKY117" s="234" t="s">
        <v>16</v>
      </c>
      <c r="GKZ117" s="221">
        <v>12</v>
      </c>
      <c r="GLA117" s="232" t="s">
        <v>103</v>
      </c>
      <c r="GLB117" s="233" t="s">
        <v>573</v>
      </c>
      <c r="GLC117" s="234" t="s">
        <v>16</v>
      </c>
      <c r="GLD117" s="221">
        <v>12</v>
      </c>
      <c r="GLE117" s="232" t="s">
        <v>103</v>
      </c>
      <c r="GLF117" s="233" t="s">
        <v>573</v>
      </c>
      <c r="GLG117" s="234" t="s">
        <v>16</v>
      </c>
      <c r="GLH117" s="221">
        <v>12</v>
      </c>
      <c r="GLI117" s="232" t="s">
        <v>103</v>
      </c>
      <c r="GLJ117" s="233" t="s">
        <v>573</v>
      </c>
      <c r="GLK117" s="234" t="s">
        <v>16</v>
      </c>
      <c r="GLL117" s="221">
        <v>12</v>
      </c>
      <c r="GLM117" s="232" t="s">
        <v>103</v>
      </c>
      <c r="GLN117" s="233" t="s">
        <v>573</v>
      </c>
      <c r="GLO117" s="234" t="s">
        <v>16</v>
      </c>
      <c r="GLP117" s="221">
        <v>12</v>
      </c>
      <c r="GLQ117" s="232" t="s">
        <v>103</v>
      </c>
      <c r="GLR117" s="233" t="s">
        <v>573</v>
      </c>
      <c r="GLS117" s="234" t="s">
        <v>16</v>
      </c>
      <c r="GLT117" s="221">
        <v>12</v>
      </c>
      <c r="GLU117" s="232" t="s">
        <v>103</v>
      </c>
      <c r="GLV117" s="233" t="s">
        <v>573</v>
      </c>
      <c r="GLW117" s="234" t="s">
        <v>16</v>
      </c>
      <c r="GLX117" s="221">
        <v>12</v>
      </c>
      <c r="GLY117" s="232" t="s">
        <v>103</v>
      </c>
      <c r="GLZ117" s="233" t="s">
        <v>573</v>
      </c>
      <c r="GMA117" s="234" t="s">
        <v>16</v>
      </c>
      <c r="GMB117" s="221">
        <v>12</v>
      </c>
      <c r="GMC117" s="232" t="s">
        <v>103</v>
      </c>
      <c r="GMD117" s="233" t="s">
        <v>573</v>
      </c>
      <c r="GME117" s="234" t="s">
        <v>16</v>
      </c>
      <c r="GMF117" s="221">
        <v>12</v>
      </c>
      <c r="GMG117" s="232" t="s">
        <v>103</v>
      </c>
      <c r="GMH117" s="233" t="s">
        <v>573</v>
      </c>
      <c r="GMI117" s="234" t="s">
        <v>16</v>
      </c>
      <c r="GMJ117" s="221">
        <v>12</v>
      </c>
      <c r="GMK117" s="232" t="s">
        <v>103</v>
      </c>
      <c r="GML117" s="233" t="s">
        <v>573</v>
      </c>
      <c r="GMM117" s="234" t="s">
        <v>16</v>
      </c>
      <c r="GMN117" s="221">
        <v>12</v>
      </c>
      <c r="GMO117" s="232" t="s">
        <v>103</v>
      </c>
      <c r="GMP117" s="233" t="s">
        <v>573</v>
      </c>
      <c r="GMQ117" s="234" t="s">
        <v>16</v>
      </c>
      <c r="GMR117" s="221">
        <v>12</v>
      </c>
      <c r="GMS117" s="232" t="s">
        <v>103</v>
      </c>
      <c r="GMT117" s="233" t="s">
        <v>573</v>
      </c>
      <c r="GMU117" s="234" t="s">
        <v>16</v>
      </c>
      <c r="GMV117" s="221">
        <v>12</v>
      </c>
      <c r="GMW117" s="232" t="s">
        <v>103</v>
      </c>
      <c r="GMX117" s="233" t="s">
        <v>573</v>
      </c>
      <c r="GMY117" s="234" t="s">
        <v>16</v>
      </c>
      <c r="GMZ117" s="221">
        <v>12</v>
      </c>
      <c r="GNA117" s="232" t="s">
        <v>103</v>
      </c>
      <c r="GNB117" s="233" t="s">
        <v>573</v>
      </c>
      <c r="GNC117" s="234" t="s">
        <v>16</v>
      </c>
      <c r="GND117" s="221">
        <v>12</v>
      </c>
      <c r="GNE117" s="232" t="s">
        <v>103</v>
      </c>
      <c r="GNF117" s="233" t="s">
        <v>573</v>
      </c>
      <c r="GNG117" s="234" t="s">
        <v>16</v>
      </c>
      <c r="GNH117" s="221">
        <v>12</v>
      </c>
      <c r="GNI117" s="232" t="s">
        <v>103</v>
      </c>
      <c r="GNJ117" s="233" t="s">
        <v>573</v>
      </c>
      <c r="GNK117" s="234" t="s">
        <v>16</v>
      </c>
      <c r="GNL117" s="221">
        <v>12</v>
      </c>
      <c r="GNM117" s="232" t="s">
        <v>103</v>
      </c>
      <c r="GNN117" s="233" t="s">
        <v>573</v>
      </c>
      <c r="GNO117" s="234" t="s">
        <v>16</v>
      </c>
      <c r="GNP117" s="221">
        <v>12</v>
      </c>
      <c r="GNQ117" s="232" t="s">
        <v>103</v>
      </c>
      <c r="GNR117" s="233" t="s">
        <v>573</v>
      </c>
      <c r="GNS117" s="234" t="s">
        <v>16</v>
      </c>
      <c r="GNT117" s="221">
        <v>12</v>
      </c>
      <c r="GNU117" s="232" t="s">
        <v>103</v>
      </c>
      <c r="GNV117" s="233" t="s">
        <v>573</v>
      </c>
      <c r="GNW117" s="234" t="s">
        <v>16</v>
      </c>
      <c r="GNX117" s="221">
        <v>12</v>
      </c>
      <c r="GNY117" s="232" t="s">
        <v>103</v>
      </c>
      <c r="GNZ117" s="233" t="s">
        <v>573</v>
      </c>
      <c r="GOA117" s="234" t="s">
        <v>16</v>
      </c>
      <c r="GOB117" s="221">
        <v>12</v>
      </c>
      <c r="GOC117" s="232" t="s">
        <v>103</v>
      </c>
      <c r="GOD117" s="233" t="s">
        <v>573</v>
      </c>
      <c r="GOE117" s="234" t="s">
        <v>16</v>
      </c>
      <c r="GOF117" s="221">
        <v>12</v>
      </c>
      <c r="GOG117" s="232" t="s">
        <v>103</v>
      </c>
      <c r="GOH117" s="233" t="s">
        <v>573</v>
      </c>
      <c r="GOI117" s="234" t="s">
        <v>16</v>
      </c>
      <c r="GOJ117" s="221">
        <v>12</v>
      </c>
      <c r="GOK117" s="232" t="s">
        <v>103</v>
      </c>
      <c r="GOL117" s="233" t="s">
        <v>573</v>
      </c>
      <c r="GOM117" s="234" t="s">
        <v>16</v>
      </c>
      <c r="GON117" s="221">
        <v>12</v>
      </c>
      <c r="GOO117" s="232" t="s">
        <v>103</v>
      </c>
      <c r="GOP117" s="233" t="s">
        <v>573</v>
      </c>
      <c r="GOQ117" s="234" t="s">
        <v>16</v>
      </c>
      <c r="GOR117" s="221">
        <v>12</v>
      </c>
      <c r="GOS117" s="232" t="s">
        <v>103</v>
      </c>
      <c r="GOT117" s="233" t="s">
        <v>573</v>
      </c>
      <c r="GOU117" s="234" t="s">
        <v>16</v>
      </c>
      <c r="GOV117" s="221">
        <v>12</v>
      </c>
      <c r="GOW117" s="232" t="s">
        <v>103</v>
      </c>
      <c r="GOX117" s="233" t="s">
        <v>573</v>
      </c>
      <c r="GOY117" s="234" t="s">
        <v>16</v>
      </c>
      <c r="GOZ117" s="221">
        <v>12</v>
      </c>
      <c r="GPA117" s="232" t="s">
        <v>103</v>
      </c>
      <c r="GPB117" s="233" t="s">
        <v>573</v>
      </c>
      <c r="GPC117" s="234" t="s">
        <v>16</v>
      </c>
      <c r="GPD117" s="221">
        <v>12</v>
      </c>
      <c r="GPE117" s="232" t="s">
        <v>103</v>
      </c>
      <c r="GPF117" s="233" t="s">
        <v>573</v>
      </c>
      <c r="GPG117" s="234" t="s">
        <v>16</v>
      </c>
      <c r="GPH117" s="221">
        <v>12</v>
      </c>
      <c r="GPI117" s="232" t="s">
        <v>103</v>
      </c>
      <c r="GPJ117" s="233" t="s">
        <v>573</v>
      </c>
      <c r="GPK117" s="234" t="s">
        <v>16</v>
      </c>
      <c r="GPL117" s="221">
        <v>12</v>
      </c>
      <c r="GPM117" s="232" t="s">
        <v>103</v>
      </c>
      <c r="GPN117" s="233" t="s">
        <v>573</v>
      </c>
      <c r="GPO117" s="234" t="s">
        <v>16</v>
      </c>
      <c r="GPP117" s="221">
        <v>12</v>
      </c>
      <c r="GPQ117" s="232" t="s">
        <v>103</v>
      </c>
      <c r="GPR117" s="233" t="s">
        <v>573</v>
      </c>
      <c r="GPS117" s="234" t="s">
        <v>16</v>
      </c>
      <c r="GPT117" s="221">
        <v>12</v>
      </c>
      <c r="GPU117" s="232" t="s">
        <v>103</v>
      </c>
      <c r="GPV117" s="233" t="s">
        <v>573</v>
      </c>
      <c r="GPW117" s="234" t="s">
        <v>16</v>
      </c>
      <c r="GPX117" s="221">
        <v>12</v>
      </c>
      <c r="GPY117" s="232" t="s">
        <v>103</v>
      </c>
      <c r="GPZ117" s="233" t="s">
        <v>573</v>
      </c>
      <c r="GQA117" s="234" t="s">
        <v>16</v>
      </c>
      <c r="GQB117" s="221">
        <v>12</v>
      </c>
      <c r="GQC117" s="232" t="s">
        <v>103</v>
      </c>
      <c r="GQD117" s="233" t="s">
        <v>573</v>
      </c>
      <c r="GQE117" s="234" t="s">
        <v>16</v>
      </c>
      <c r="GQF117" s="221">
        <v>12</v>
      </c>
      <c r="GQG117" s="232" t="s">
        <v>103</v>
      </c>
      <c r="GQH117" s="233" t="s">
        <v>573</v>
      </c>
      <c r="GQI117" s="234" t="s">
        <v>16</v>
      </c>
      <c r="GQJ117" s="221">
        <v>12</v>
      </c>
      <c r="GQK117" s="232" t="s">
        <v>103</v>
      </c>
      <c r="GQL117" s="233" t="s">
        <v>573</v>
      </c>
      <c r="GQM117" s="234" t="s">
        <v>16</v>
      </c>
      <c r="GQN117" s="221">
        <v>12</v>
      </c>
      <c r="GQO117" s="232" t="s">
        <v>103</v>
      </c>
      <c r="GQP117" s="233" t="s">
        <v>573</v>
      </c>
      <c r="GQQ117" s="234" t="s">
        <v>16</v>
      </c>
      <c r="GQR117" s="221">
        <v>12</v>
      </c>
      <c r="GQS117" s="232" t="s">
        <v>103</v>
      </c>
      <c r="GQT117" s="233" t="s">
        <v>573</v>
      </c>
      <c r="GQU117" s="234" t="s">
        <v>16</v>
      </c>
      <c r="GQV117" s="221">
        <v>12</v>
      </c>
      <c r="GQW117" s="232" t="s">
        <v>103</v>
      </c>
      <c r="GQX117" s="233" t="s">
        <v>573</v>
      </c>
      <c r="GQY117" s="234" t="s">
        <v>16</v>
      </c>
      <c r="GQZ117" s="221">
        <v>12</v>
      </c>
      <c r="GRA117" s="232" t="s">
        <v>103</v>
      </c>
      <c r="GRB117" s="233" t="s">
        <v>573</v>
      </c>
      <c r="GRC117" s="234" t="s">
        <v>16</v>
      </c>
      <c r="GRD117" s="221">
        <v>12</v>
      </c>
      <c r="GRE117" s="232" t="s">
        <v>103</v>
      </c>
      <c r="GRF117" s="233" t="s">
        <v>573</v>
      </c>
      <c r="GRG117" s="234" t="s">
        <v>16</v>
      </c>
      <c r="GRH117" s="221">
        <v>12</v>
      </c>
      <c r="GRI117" s="232" t="s">
        <v>103</v>
      </c>
      <c r="GRJ117" s="233" t="s">
        <v>573</v>
      </c>
      <c r="GRK117" s="234" t="s">
        <v>16</v>
      </c>
      <c r="GRL117" s="221">
        <v>12</v>
      </c>
      <c r="GRM117" s="232" t="s">
        <v>103</v>
      </c>
      <c r="GRN117" s="233" t="s">
        <v>573</v>
      </c>
      <c r="GRO117" s="234" t="s">
        <v>16</v>
      </c>
      <c r="GRP117" s="221">
        <v>12</v>
      </c>
      <c r="GRQ117" s="232" t="s">
        <v>103</v>
      </c>
      <c r="GRR117" s="233" t="s">
        <v>573</v>
      </c>
      <c r="GRS117" s="234" t="s">
        <v>16</v>
      </c>
      <c r="GRT117" s="221">
        <v>12</v>
      </c>
      <c r="GRU117" s="232" t="s">
        <v>103</v>
      </c>
      <c r="GRV117" s="233" t="s">
        <v>573</v>
      </c>
      <c r="GRW117" s="234" t="s">
        <v>16</v>
      </c>
      <c r="GRX117" s="221">
        <v>12</v>
      </c>
      <c r="GRY117" s="232" t="s">
        <v>103</v>
      </c>
      <c r="GRZ117" s="233" t="s">
        <v>573</v>
      </c>
      <c r="GSA117" s="234" t="s">
        <v>16</v>
      </c>
      <c r="GSB117" s="221">
        <v>12</v>
      </c>
      <c r="GSC117" s="232" t="s">
        <v>103</v>
      </c>
      <c r="GSD117" s="233" t="s">
        <v>573</v>
      </c>
      <c r="GSE117" s="234" t="s">
        <v>16</v>
      </c>
      <c r="GSF117" s="221">
        <v>12</v>
      </c>
      <c r="GSG117" s="232" t="s">
        <v>103</v>
      </c>
      <c r="GSH117" s="233" t="s">
        <v>573</v>
      </c>
      <c r="GSI117" s="234" t="s">
        <v>16</v>
      </c>
      <c r="GSJ117" s="221">
        <v>12</v>
      </c>
      <c r="GSK117" s="232" t="s">
        <v>103</v>
      </c>
      <c r="GSL117" s="233" t="s">
        <v>573</v>
      </c>
      <c r="GSM117" s="234" t="s">
        <v>16</v>
      </c>
      <c r="GSN117" s="221">
        <v>12</v>
      </c>
      <c r="GSO117" s="232" t="s">
        <v>103</v>
      </c>
      <c r="GSP117" s="233" t="s">
        <v>573</v>
      </c>
      <c r="GSQ117" s="234" t="s">
        <v>16</v>
      </c>
      <c r="GSR117" s="221">
        <v>12</v>
      </c>
      <c r="GSS117" s="232" t="s">
        <v>103</v>
      </c>
      <c r="GST117" s="233" t="s">
        <v>573</v>
      </c>
      <c r="GSU117" s="234" t="s">
        <v>16</v>
      </c>
      <c r="GSV117" s="221">
        <v>12</v>
      </c>
      <c r="GSW117" s="232" t="s">
        <v>103</v>
      </c>
      <c r="GSX117" s="233" t="s">
        <v>573</v>
      </c>
      <c r="GSY117" s="234" t="s">
        <v>16</v>
      </c>
      <c r="GSZ117" s="221">
        <v>12</v>
      </c>
      <c r="GTA117" s="232" t="s">
        <v>103</v>
      </c>
      <c r="GTB117" s="233" t="s">
        <v>573</v>
      </c>
      <c r="GTC117" s="234" t="s">
        <v>16</v>
      </c>
      <c r="GTD117" s="221">
        <v>12</v>
      </c>
      <c r="GTE117" s="232" t="s">
        <v>103</v>
      </c>
      <c r="GTF117" s="233" t="s">
        <v>573</v>
      </c>
      <c r="GTG117" s="234" t="s">
        <v>16</v>
      </c>
      <c r="GTH117" s="221">
        <v>12</v>
      </c>
      <c r="GTI117" s="232" t="s">
        <v>103</v>
      </c>
      <c r="GTJ117" s="233" t="s">
        <v>573</v>
      </c>
      <c r="GTK117" s="234" t="s">
        <v>16</v>
      </c>
      <c r="GTL117" s="221">
        <v>12</v>
      </c>
      <c r="GTM117" s="232" t="s">
        <v>103</v>
      </c>
      <c r="GTN117" s="233" t="s">
        <v>573</v>
      </c>
      <c r="GTO117" s="234" t="s">
        <v>16</v>
      </c>
      <c r="GTP117" s="221">
        <v>12</v>
      </c>
      <c r="GTQ117" s="232" t="s">
        <v>103</v>
      </c>
      <c r="GTR117" s="233" t="s">
        <v>573</v>
      </c>
      <c r="GTS117" s="234" t="s">
        <v>16</v>
      </c>
      <c r="GTT117" s="221">
        <v>12</v>
      </c>
      <c r="GTU117" s="232" t="s">
        <v>103</v>
      </c>
      <c r="GTV117" s="233" t="s">
        <v>573</v>
      </c>
      <c r="GTW117" s="234" t="s">
        <v>16</v>
      </c>
      <c r="GTX117" s="221">
        <v>12</v>
      </c>
      <c r="GTY117" s="232" t="s">
        <v>103</v>
      </c>
      <c r="GTZ117" s="233" t="s">
        <v>573</v>
      </c>
      <c r="GUA117" s="234" t="s">
        <v>16</v>
      </c>
      <c r="GUB117" s="221">
        <v>12</v>
      </c>
      <c r="GUC117" s="232" t="s">
        <v>103</v>
      </c>
      <c r="GUD117" s="233" t="s">
        <v>573</v>
      </c>
      <c r="GUE117" s="234" t="s">
        <v>16</v>
      </c>
      <c r="GUF117" s="221">
        <v>12</v>
      </c>
      <c r="GUG117" s="232" t="s">
        <v>103</v>
      </c>
      <c r="GUH117" s="233" t="s">
        <v>573</v>
      </c>
      <c r="GUI117" s="234" t="s">
        <v>16</v>
      </c>
      <c r="GUJ117" s="221">
        <v>12</v>
      </c>
      <c r="GUK117" s="232" t="s">
        <v>103</v>
      </c>
      <c r="GUL117" s="233" t="s">
        <v>573</v>
      </c>
      <c r="GUM117" s="234" t="s">
        <v>16</v>
      </c>
      <c r="GUN117" s="221">
        <v>12</v>
      </c>
      <c r="GUO117" s="232" t="s">
        <v>103</v>
      </c>
      <c r="GUP117" s="233" t="s">
        <v>573</v>
      </c>
      <c r="GUQ117" s="234" t="s">
        <v>16</v>
      </c>
      <c r="GUR117" s="221">
        <v>12</v>
      </c>
      <c r="GUS117" s="232" t="s">
        <v>103</v>
      </c>
      <c r="GUT117" s="233" t="s">
        <v>573</v>
      </c>
      <c r="GUU117" s="234" t="s">
        <v>16</v>
      </c>
      <c r="GUV117" s="221">
        <v>12</v>
      </c>
      <c r="GUW117" s="232" t="s">
        <v>103</v>
      </c>
      <c r="GUX117" s="233" t="s">
        <v>573</v>
      </c>
      <c r="GUY117" s="234" t="s">
        <v>16</v>
      </c>
      <c r="GUZ117" s="221">
        <v>12</v>
      </c>
      <c r="GVA117" s="232" t="s">
        <v>103</v>
      </c>
      <c r="GVB117" s="233" t="s">
        <v>573</v>
      </c>
      <c r="GVC117" s="234" t="s">
        <v>16</v>
      </c>
      <c r="GVD117" s="221">
        <v>12</v>
      </c>
      <c r="GVE117" s="232" t="s">
        <v>103</v>
      </c>
      <c r="GVF117" s="233" t="s">
        <v>573</v>
      </c>
      <c r="GVG117" s="234" t="s">
        <v>16</v>
      </c>
      <c r="GVH117" s="221">
        <v>12</v>
      </c>
      <c r="GVI117" s="232" t="s">
        <v>103</v>
      </c>
      <c r="GVJ117" s="233" t="s">
        <v>573</v>
      </c>
      <c r="GVK117" s="234" t="s">
        <v>16</v>
      </c>
      <c r="GVL117" s="221">
        <v>12</v>
      </c>
      <c r="GVM117" s="232" t="s">
        <v>103</v>
      </c>
      <c r="GVN117" s="233" t="s">
        <v>573</v>
      </c>
      <c r="GVO117" s="234" t="s">
        <v>16</v>
      </c>
      <c r="GVP117" s="221">
        <v>12</v>
      </c>
      <c r="GVQ117" s="232" t="s">
        <v>103</v>
      </c>
      <c r="GVR117" s="233" t="s">
        <v>573</v>
      </c>
      <c r="GVS117" s="234" t="s">
        <v>16</v>
      </c>
      <c r="GVT117" s="221">
        <v>12</v>
      </c>
      <c r="GVU117" s="232" t="s">
        <v>103</v>
      </c>
      <c r="GVV117" s="233" t="s">
        <v>573</v>
      </c>
      <c r="GVW117" s="234" t="s">
        <v>16</v>
      </c>
      <c r="GVX117" s="221">
        <v>12</v>
      </c>
      <c r="GVY117" s="232" t="s">
        <v>103</v>
      </c>
      <c r="GVZ117" s="233" t="s">
        <v>573</v>
      </c>
      <c r="GWA117" s="234" t="s">
        <v>16</v>
      </c>
      <c r="GWB117" s="221">
        <v>12</v>
      </c>
      <c r="GWC117" s="232" t="s">
        <v>103</v>
      </c>
      <c r="GWD117" s="233" t="s">
        <v>573</v>
      </c>
      <c r="GWE117" s="234" t="s">
        <v>16</v>
      </c>
      <c r="GWF117" s="221">
        <v>12</v>
      </c>
      <c r="GWG117" s="232" t="s">
        <v>103</v>
      </c>
      <c r="GWH117" s="233" t="s">
        <v>573</v>
      </c>
      <c r="GWI117" s="234" t="s">
        <v>16</v>
      </c>
      <c r="GWJ117" s="221">
        <v>12</v>
      </c>
      <c r="GWK117" s="232" t="s">
        <v>103</v>
      </c>
      <c r="GWL117" s="233" t="s">
        <v>573</v>
      </c>
      <c r="GWM117" s="234" t="s">
        <v>16</v>
      </c>
      <c r="GWN117" s="221">
        <v>12</v>
      </c>
      <c r="GWO117" s="232" t="s">
        <v>103</v>
      </c>
      <c r="GWP117" s="233" t="s">
        <v>573</v>
      </c>
      <c r="GWQ117" s="234" t="s">
        <v>16</v>
      </c>
      <c r="GWR117" s="221">
        <v>12</v>
      </c>
      <c r="GWS117" s="232" t="s">
        <v>103</v>
      </c>
      <c r="GWT117" s="233" t="s">
        <v>573</v>
      </c>
      <c r="GWU117" s="234" t="s">
        <v>16</v>
      </c>
      <c r="GWV117" s="221">
        <v>12</v>
      </c>
      <c r="GWW117" s="232" t="s">
        <v>103</v>
      </c>
      <c r="GWX117" s="233" t="s">
        <v>573</v>
      </c>
      <c r="GWY117" s="234" t="s">
        <v>16</v>
      </c>
      <c r="GWZ117" s="221">
        <v>12</v>
      </c>
      <c r="GXA117" s="232" t="s">
        <v>103</v>
      </c>
      <c r="GXB117" s="233" t="s">
        <v>573</v>
      </c>
      <c r="GXC117" s="234" t="s">
        <v>16</v>
      </c>
      <c r="GXD117" s="221">
        <v>12</v>
      </c>
      <c r="GXE117" s="232" t="s">
        <v>103</v>
      </c>
      <c r="GXF117" s="233" t="s">
        <v>573</v>
      </c>
      <c r="GXG117" s="234" t="s">
        <v>16</v>
      </c>
      <c r="GXH117" s="221">
        <v>12</v>
      </c>
      <c r="GXI117" s="232" t="s">
        <v>103</v>
      </c>
      <c r="GXJ117" s="233" t="s">
        <v>573</v>
      </c>
      <c r="GXK117" s="234" t="s">
        <v>16</v>
      </c>
      <c r="GXL117" s="221">
        <v>12</v>
      </c>
      <c r="GXM117" s="232" t="s">
        <v>103</v>
      </c>
      <c r="GXN117" s="233" t="s">
        <v>573</v>
      </c>
      <c r="GXO117" s="234" t="s">
        <v>16</v>
      </c>
      <c r="GXP117" s="221">
        <v>12</v>
      </c>
      <c r="GXQ117" s="232" t="s">
        <v>103</v>
      </c>
      <c r="GXR117" s="233" t="s">
        <v>573</v>
      </c>
      <c r="GXS117" s="234" t="s">
        <v>16</v>
      </c>
      <c r="GXT117" s="221">
        <v>12</v>
      </c>
      <c r="GXU117" s="232" t="s">
        <v>103</v>
      </c>
      <c r="GXV117" s="233" t="s">
        <v>573</v>
      </c>
      <c r="GXW117" s="234" t="s">
        <v>16</v>
      </c>
      <c r="GXX117" s="221">
        <v>12</v>
      </c>
      <c r="GXY117" s="232" t="s">
        <v>103</v>
      </c>
      <c r="GXZ117" s="233" t="s">
        <v>573</v>
      </c>
      <c r="GYA117" s="234" t="s">
        <v>16</v>
      </c>
      <c r="GYB117" s="221">
        <v>12</v>
      </c>
      <c r="GYC117" s="232" t="s">
        <v>103</v>
      </c>
      <c r="GYD117" s="233" t="s">
        <v>573</v>
      </c>
      <c r="GYE117" s="234" t="s">
        <v>16</v>
      </c>
      <c r="GYF117" s="221">
        <v>12</v>
      </c>
      <c r="GYG117" s="232" t="s">
        <v>103</v>
      </c>
      <c r="GYH117" s="233" t="s">
        <v>573</v>
      </c>
      <c r="GYI117" s="234" t="s">
        <v>16</v>
      </c>
      <c r="GYJ117" s="221">
        <v>12</v>
      </c>
      <c r="GYK117" s="232" t="s">
        <v>103</v>
      </c>
      <c r="GYL117" s="233" t="s">
        <v>573</v>
      </c>
      <c r="GYM117" s="234" t="s">
        <v>16</v>
      </c>
      <c r="GYN117" s="221">
        <v>12</v>
      </c>
      <c r="GYO117" s="232" t="s">
        <v>103</v>
      </c>
      <c r="GYP117" s="233" t="s">
        <v>573</v>
      </c>
      <c r="GYQ117" s="234" t="s">
        <v>16</v>
      </c>
      <c r="GYR117" s="221">
        <v>12</v>
      </c>
      <c r="GYS117" s="232" t="s">
        <v>103</v>
      </c>
      <c r="GYT117" s="233" t="s">
        <v>573</v>
      </c>
      <c r="GYU117" s="234" t="s">
        <v>16</v>
      </c>
      <c r="GYV117" s="221">
        <v>12</v>
      </c>
      <c r="GYW117" s="232" t="s">
        <v>103</v>
      </c>
      <c r="GYX117" s="233" t="s">
        <v>573</v>
      </c>
      <c r="GYY117" s="234" t="s">
        <v>16</v>
      </c>
      <c r="GYZ117" s="221">
        <v>12</v>
      </c>
      <c r="GZA117" s="232" t="s">
        <v>103</v>
      </c>
      <c r="GZB117" s="233" t="s">
        <v>573</v>
      </c>
      <c r="GZC117" s="234" t="s">
        <v>16</v>
      </c>
      <c r="GZD117" s="221">
        <v>12</v>
      </c>
      <c r="GZE117" s="232" t="s">
        <v>103</v>
      </c>
      <c r="GZF117" s="233" t="s">
        <v>573</v>
      </c>
      <c r="GZG117" s="234" t="s">
        <v>16</v>
      </c>
      <c r="GZH117" s="221">
        <v>12</v>
      </c>
      <c r="GZI117" s="232" t="s">
        <v>103</v>
      </c>
      <c r="GZJ117" s="233" t="s">
        <v>573</v>
      </c>
      <c r="GZK117" s="234" t="s">
        <v>16</v>
      </c>
      <c r="GZL117" s="221">
        <v>12</v>
      </c>
      <c r="GZM117" s="232" t="s">
        <v>103</v>
      </c>
      <c r="GZN117" s="233" t="s">
        <v>573</v>
      </c>
      <c r="GZO117" s="234" t="s">
        <v>16</v>
      </c>
      <c r="GZP117" s="221">
        <v>12</v>
      </c>
      <c r="GZQ117" s="232" t="s">
        <v>103</v>
      </c>
      <c r="GZR117" s="233" t="s">
        <v>573</v>
      </c>
      <c r="GZS117" s="234" t="s">
        <v>16</v>
      </c>
      <c r="GZT117" s="221">
        <v>12</v>
      </c>
      <c r="GZU117" s="232" t="s">
        <v>103</v>
      </c>
      <c r="GZV117" s="233" t="s">
        <v>573</v>
      </c>
      <c r="GZW117" s="234" t="s">
        <v>16</v>
      </c>
      <c r="GZX117" s="221">
        <v>12</v>
      </c>
      <c r="GZY117" s="232" t="s">
        <v>103</v>
      </c>
      <c r="GZZ117" s="233" t="s">
        <v>573</v>
      </c>
      <c r="HAA117" s="234" t="s">
        <v>16</v>
      </c>
      <c r="HAB117" s="221">
        <v>12</v>
      </c>
      <c r="HAC117" s="232" t="s">
        <v>103</v>
      </c>
      <c r="HAD117" s="233" t="s">
        <v>573</v>
      </c>
      <c r="HAE117" s="234" t="s">
        <v>16</v>
      </c>
      <c r="HAF117" s="221">
        <v>12</v>
      </c>
      <c r="HAG117" s="232" t="s">
        <v>103</v>
      </c>
      <c r="HAH117" s="233" t="s">
        <v>573</v>
      </c>
      <c r="HAI117" s="234" t="s">
        <v>16</v>
      </c>
      <c r="HAJ117" s="221">
        <v>12</v>
      </c>
      <c r="HAK117" s="232" t="s">
        <v>103</v>
      </c>
      <c r="HAL117" s="233" t="s">
        <v>573</v>
      </c>
      <c r="HAM117" s="234" t="s">
        <v>16</v>
      </c>
      <c r="HAN117" s="221">
        <v>12</v>
      </c>
      <c r="HAO117" s="232" t="s">
        <v>103</v>
      </c>
      <c r="HAP117" s="233" t="s">
        <v>573</v>
      </c>
      <c r="HAQ117" s="234" t="s">
        <v>16</v>
      </c>
      <c r="HAR117" s="221">
        <v>12</v>
      </c>
      <c r="HAS117" s="232" t="s">
        <v>103</v>
      </c>
      <c r="HAT117" s="233" t="s">
        <v>573</v>
      </c>
      <c r="HAU117" s="234" t="s">
        <v>16</v>
      </c>
      <c r="HAV117" s="221">
        <v>12</v>
      </c>
      <c r="HAW117" s="232" t="s">
        <v>103</v>
      </c>
      <c r="HAX117" s="233" t="s">
        <v>573</v>
      </c>
      <c r="HAY117" s="234" t="s">
        <v>16</v>
      </c>
      <c r="HAZ117" s="221">
        <v>12</v>
      </c>
      <c r="HBA117" s="232" t="s">
        <v>103</v>
      </c>
      <c r="HBB117" s="233" t="s">
        <v>573</v>
      </c>
      <c r="HBC117" s="234" t="s">
        <v>16</v>
      </c>
      <c r="HBD117" s="221">
        <v>12</v>
      </c>
      <c r="HBE117" s="232" t="s">
        <v>103</v>
      </c>
      <c r="HBF117" s="233" t="s">
        <v>573</v>
      </c>
      <c r="HBG117" s="234" t="s">
        <v>16</v>
      </c>
      <c r="HBH117" s="221">
        <v>12</v>
      </c>
      <c r="HBI117" s="232" t="s">
        <v>103</v>
      </c>
      <c r="HBJ117" s="233" t="s">
        <v>573</v>
      </c>
      <c r="HBK117" s="234" t="s">
        <v>16</v>
      </c>
      <c r="HBL117" s="221">
        <v>12</v>
      </c>
      <c r="HBM117" s="232" t="s">
        <v>103</v>
      </c>
      <c r="HBN117" s="233" t="s">
        <v>573</v>
      </c>
      <c r="HBO117" s="234" t="s">
        <v>16</v>
      </c>
      <c r="HBP117" s="221">
        <v>12</v>
      </c>
      <c r="HBQ117" s="232" t="s">
        <v>103</v>
      </c>
      <c r="HBR117" s="233" t="s">
        <v>573</v>
      </c>
      <c r="HBS117" s="234" t="s">
        <v>16</v>
      </c>
      <c r="HBT117" s="221">
        <v>12</v>
      </c>
      <c r="HBU117" s="232" t="s">
        <v>103</v>
      </c>
      <c r="HBV117" s="233" t="s">
        <v>573</v>
      </c>
      <c r="HBW117" s="234" t="s">
        <v>16</v>
      </c>
      <c r="HBX117" s="221">
        <v>12</v>
      </c>
      <c r="HBY117" s="232" t="s">
        <v>103</v>
      </c>
      <c r="HBZ117" s="233" t="s">
        <v>573</v>
      </c>
      <c r="HCA117" s="234" t="s">
        <v>16</v>
      </c>
      <c r="HCB117" s="221">
        <v>12</v>
      </c>
      <c r="HCC117" s="232" t="s">
        <v>103</v>
      </c>
      <c r="HCD117" s="233" t="s">
        <v>573</v>
      </c>
      <c r="HCE117" s="234" t="s">
        <v>16</v>
      </c>
      <c r="HCF117" s="221">
        <v>12</v>
      </c>
      <c r="HCG117" s="232" t="s">
        <v>103</v>
      </c>
      <c r="HCH117" s="233" t="s">
        <v>573</v>
      </c>
      <c r="HCI117" s="234" t="s">
        <v>16</v>
      </c>
      <c r="HCJ117" s="221">
        <v>12</v>
      </c>
      <c r="HCK117" s="232" t="s">
        <v>103</v>
      </c>
      <c r="HCL117" s="233" t="s">
        <v>573</v>
      </c>
      <c r="HCM117" s="234" t="s">
        <v>16</v>
      </c>
      <c r="HCN117" s="221">
        <v>12</v>
      </c>
      <c r="HCO117" s="232" t="s">
        <v>103</v>
      </c>
      <c r="HCP117" s="233" t="s">
        <v>573</v>
      </c>
      <c r="HCQ117" s="234" t="s">
        <v>16</v>
      </c>
      <c r="HCR117" s="221">
        <v>12</v>
      </c>
      <c r="HCS117" s="232" t="s">
        <v>103</v>
      </c>
      <c r="HCT117" s="233" t="s">
        <v>573</v>
      </c>
      <c r="HCU117" s="234" t="s">
        <v>16</v>
      </c>
      <c r="HCV117" s="221">
        <v>12</v>
      </c>
      <c r="HCW117" s="232" t="s">
        <v>103</v>
      </c>
      <c r="HCX117" s="233" t="s">
        <v>573</v>
      </c>
      <c r="HCY117" s="234" t="s">
        <v>16</v>
      </c>
      <c r="HCZ117" s="221">
        <v>12</v>
      </c>
      <c r="HDA117" s="232" t="s">
        <v>103</v>
      </c>
      <c r="HDB117" s="233" t="s">
        <v>573</v>
      </c>
      <c r="HDC117" s="234" t="s">
        <v>16</v>
      </c>
      <c r="HDD117" s="221">
        <v>12</v>
      </c>
      <c r="HDE117" s="232" t="s">
        <v>103</v>
      </c>
      <c r="HDF117" s="233" t="s">
        <v>573</v>
      </c>
      <c r="HDG117" s="234" t="s">
        <v>16</v>
      </c>
      <c r="HDH117" s="221">
        <v>12</v>
      </c>
      <c r="HDI117" s="232" t="s">
        <v>103</v>
      </c>
      <c r="HDJ117" s="233" t="s">
        <v>573</v>
      </c>
      <c r="HDK117" s="234" t="s">
        <v>16</v>
      </c>
      <c r="HDL117" s="221">
        <v>12</v>
      </c>
      <c r="HDM117" s="232" t="s">
        <v>103</v>
      </c>
      <c r="HDN117" s="233" t="s">
        <v>573</v>
      </c>
      <c r="HDO117" s="234" t="s">
        <v>16</v>
      </c>
      <c r="HDP117" s="221">
        <v>12</v>
      </c>
      <c r="HDQ117" s="232" t="s">
        <v>103</v>
      </c>
      <c r="HDR117" s="233" t="s">
        <v>573</v>
      </c>
      <c r="HDS117" s="234" t="s">
        <v>16</v>
      </c>
      <c r="HDT117" s="221">
        <v>12</v>
      </c>
      <c r="HDU117" s="232" t="s">
        <v>103</v>
      </c>
      <c r="HDV117" s="233" t="s">
        <v>573</v>
      </c>
      <c r="HDW117" s="234" t="s">
        <v>16</v>
      </c>
      <c r="HDX117" s="221">
        <v>12</v>
      </c>
      <c r="HDY117" s="232" t="s">
        <v>103</v>
      </c>
      <c r="HDZ117" s="233" t="s">
        <v>573</v>
      </c>
      <c r="HEA117" s="234" t="s">
        <v>16</v>
      </c>
      <c r="HEB117" s="221">
        <v>12</v>
      </c>
      <c r="HEC117" s="232" t="s">
        <v>103</v>
      </c>
      <c r="HED117" s="233" t="s">
        <v>573</v>
      </c>
      <c r="HEE117" s="234" t="s">
        <v>16</v>
      </c>
      <c r="HEF117" s="221">
        <v>12</v>
      </c>
      <c r="HEG117" s="232" t="s">
        <v>103</v>
      </c>
      <c r="HEH117" s="233" t="s">
        <v>573</v>
      </c>
      <c r="HEI117" s="234" t="s">
        <v>16</v>
      </c>
      <c r="HEJ117" s="221">
        <v>12</v>
      </c>
      <c r="HEK117" s="232" t="s">
        <v>103</v>
      </c>
      <c r="HEL117" s="233" t="s">
        <v>573</v>
      </c>
      <c r="HEM117" s="234" t="s">
        <v>16</v>
      </c>
      <c r="HEN117" s="221">
        <v>12</v>
      </c>
      <c r="HEO117" s="232" t="s">
        <v>103</v>
      </c>
      <c r="HEP117" s="233" t="s">
        <v>573</v>
      </c>
      <c r="HEQ117" s="234" t="s">
        <v>16</v>
      </c>
      <c r="HER117" s="221">
        <v>12</v>
      </c>
      <c r="HES117" s="232" t="s">
        <v>103</v>
      </c>
      <c r="HET117" s="233" t="s">
        <v>573</v>
      </c>
      <c r="HEU117" s="234" t="s">
        <v>16</v>
      </c>
      <c r="HEV117" s="221">
        <v>12</v>
      </c>
      <c r="HEW117" s="232" t="s">
        <v>103</v>
      </c>
      <c r="HEX117" s="233" t="s">
        <v>573</v>
      </c>
      <c r="HEY117" s="234" t="s">
        <v>16</v>
      </c>
      <c r="HEZ117" s="221">
        <v>12</v>
      </c>
      <c r="HFA117" s="232" t="s">
        <v>103</v>
      </c>
      <c r="HFB117" s="233" t="s">
        <v>573</v>
      </c>
      <c r="HFC117" s="234" t="s">
        <v>16</v>
      </c>
      <c r="HFD117" s="221">
        <v>12</v>
      </c>
      <c r="HFE117" s="232" t="s">
        <v>103</v>
      </c>
      <c r="HFF117" s="233" t="s">
        <v>573</v>
      </c>
      <c r="HFG117" s="234" t="s">
        <v>16</v>
      </c>
      <c r="HFH117" s="221">
        <v>12</v>
      </c>
      <c r="HFI117" s="232" t="s">
        <v>103</v>
      </c>
      <c r="HFJ117" s="233" t="s">
        <v>573</v>
      </c>
      <c r="HFK117" s="234" t="s">
        <v>16</v>
      </c>
      <c r="HFL117" s="221">
        <v>12</v>
      </c>
      <c r="HFM117" s="232" t="s">
        <v>103</v>
      </c>
      <c r="HFN117" s="233" t="s">
        <v>573</v>
      </c>
      <c r="HFO117" s="234" t="s">
        <v>16</v>
      </c>
      <c r="HFP117" s="221">
        <v>12</v>
      </c>
      <c r="HFQ117" s="232" t="s">
        <v>103</v>
      </c>
      <c r="HFR117" s="233" t="s">
        <v>573</v>
      </c>
      <c r="HFS117" s="234" t="s">
        <v>16</v>
      </c>
      <c r="HFT117" s="221">
        <v>12</v>
      </c>
      <c r="HFU117" s="232" t="s">
        <v>103</v>
      </c>
      <c r="HFV117" s="233" t="s">
        <v>573</v>
      </c>
      <c r="HFW117" s="234" t="s">
        <v>16</v>
      </c>
      <c r="HFX117" s="221">
        <v>12</v>
      </c>
      <c r="HFY117" s="232" t="s">
        <v>103</v>
      </c>
      <c r="HFZ117" s="233" t="s">
        <v>573</v>
      </c>
      <c r="HGA117" s="234" t="s">
        <v>16</v>
      </c>
      <c r="HGB117" s="221">
        <v>12</v>
      </c>
      <c r="HGC117" s="232" t="s">
        <v>103</v>
      </c>
      <c r="HGD117" s="233" t="s">
        <v>573</v>
      </c>
      <c r="HGE117" s="234" t="s">
        <v>16</v>
      </c>
      <c r="HGF117" s="221">
        <v>12</v>
      </c>
      <c r="HGG117" s="232" t="s">
        <v>103</v>
      </c>
      <c r="HGH117" s="233" t="s">
        <v>573</v>
      </c>
      <c r="HGI117" s="234" t="s">
        <v>16</v>
      </c>
      <c r="HGJ117" s="221">
        <v>12</v>
      </c>
      <c r="HGK117" s="232" t="s">
        <v>103</v>
      </c>
      <c r="HGL117" s="233" t="s">
        <v>573</v>
      </c>
      <c r="HGM117" s="234" t="s">
        <v>16</v>
      </c>
      <c r="HGN117" s="221">
        <v>12</v>
      </c>
      <c r="HGO117" s="232" t="s">
        <v>103</v>
      </c>
      <c r="HGP117" s="233" t="s">
        <v>573</v>
      </c>
      <c r="HGQ117" s="234" t="s">
        <v>16</v>
      </c>
      <c r="HGR117" s="221">
        <v>12</v>
      </c>
      <c r="HGS117" s="232" t="s">
        <v>103</v>
      </c>
      <c r="HGT117" s="233" t="s">
        <v>573</v>
      </c>
      <c r="HGU117" s="234" t="s">
        <v>16</v>
      </c>
      <c r="HGV117" s="221">
        <v>12</v>
      </c>
      <c r="HGW117" s="232" t="s">
        <v>103</v>
      </c>
      <c r="HGX117" s="233" t="s">
        <v>573</v>
      </c>
      <c r="HGY117" s="234" t="s">
        <v>16</v>
      </c>
      <c r="HGZ117" s="221">
        <v>12</v>
      </c>
      <c r="HHA117" s="232" t="s">
        <v>103</v>
      </c>
      <c r="HHB117" s="233" t="s">
        <v>573</v>
      </c>
      <c r="HHC117" s="234" t="s">
        <v>16</v>
      </c>
      <c r="HHD117" s="221">
        <v>12</v>
      </c>
      <c r="HHE117" s="232" t="s">
        <v>103</v>
      </c>
      <c r="HHF117" s="233" t="s">
        <v>573</v>
      </c>
      <c r="HHG117" s="234" t="s">
        <v>16</v>
      </c>
      <c r="HHH117" s="221">
        <v>12</v>
      </c>
      <c r="HHI117" s="232" t="s">
        <v>103</v>
      </c>
      <c r="HHJ117" s="233" t="s">
        <v>573</v>
      </c>
      <c r="HHK117" s="234" t="s">
        <v>16</v>
      </c>
      <c r="HHL117" s="221">
        <v>12</v>
      </c>
      <c r="HHM117" s="232" t="s">
        <v>103</v>
      </c>
      <c r="HHN117" s="233" t="s">
        <v>573</v>
      </c>
      <c r="HHO117" s="234" t="s">
        <v>16</v>
      </c>
      <c r="HHP117" s="221">
        <v>12</v>
      </c>
      <c r="HHQ117" s="232" t="s">
        <v>103</v>
      </c>
      <c r="HHR117" s="233" t="s">
        <v>573</v>
      </c>
      <c r="HHS117" s="234" t="s">
        <v>16</v>
      </c>
      <c r="HHT117" s="221">
        <v>12</v>
      </c>
      <c r="HHU117" s="232" t="s">
        <v>103</v>
      </c>
      <c r="HHV117" s="233" t="s">
        <v>573</v>
      </c>
      <c r="HHW117" s="234" t="s">
        <v>16</v>
      </c>
      <c r="HHX117" s="221">
        <v>12</v>
      </c>
      <c r="HHY117" s="232" t="s">
        <v>103</v>
      </c>
      <c r="HHZ117" s="233" t="s">
        <v>573</v>
      </c>
      <c r="HIA117" s="234" t="s">
        <v>16</v>
      </c>
      <c r="HIB117" s="221">
        <v>12</v>
      </c>
      <c r="HIC117" s="232" t="s">
        <v>103</v>
      </c>
      <c r="HID117" s="233" t="s">
        <v>573</v>
      </c>
      <c r="HIE117" s="234" t="s">
        <v>16</v>
      </c>
      <c r="HIF117" s="221">
        <v>12</v>
      </c>
      <c r="HIG117" s="232" t="s">
        <v>103</v>
      </c>
      <c r="HIH117" s="233" t="s">
        <v>573</v>
      </c>
      <c r="HII117" s="234" t="s">
        <v>16</v>
      </c>
      <c r="HIJ117" s="221">
        <v>12</v>
      </c>
      <c r="HIK117" s="232" t="s">
        <v>103</v>
      </c>
      <c r="HIL117" s="233" t="s">
        <v>573</v>
      </c>
      <c r="HIM117" s="234" t="s">
        <v>16</v>
      </c>
      <c r="HIN117" s="221">
        <v>12</v>
      </c>
      <c r="HIO117" s="232" t="s">
        <v>103</v>
      </c>
      <c r="HIP117" s="233" t="s">
        <v>573</v>
      </c>
      <c r="HIQ117" s="234" t="s">
        <v>16</v>
      </c>
      <c r="HIR117" s="221">
        <v>12</v>
      </c>
      <c r="HIS117" s="232" t="s">
        <v>103</v>
      </c>
      <c r="HIT117" s="233" t="s">
        <v>573</v>
      </c>
      <c r="HIU117" s="234" t="s">
        <v>16</v>
      </c>
      <c r="HIV117" s="221">
        <v>12</v>
      </c>
      <c r="HIW117" s="232" t="s">
        <v>103</v>
      </c>
      <c r="HIX117" s="233" t="s">
        <v>573</v>
      </c>
      <c r="HIY117" s="234" t="s">
        <v>16</v>
      </c>
      <c r="HIZ117" s="221">
        <v>12</v>
      </c>
      <c r="HJA117" s="232" t="s">
        <v>103</v>
      </c>
      <c r="HJB117" s="233" t="s">
        <v>573</v>
      </c>
      <c r="HJC117" s="234" t="s">
        <v>16</v>
      </c>
      <c r="HJD117" s="221">
        <v>12</v>
      </c>
      <c r="HJE117" s="232" t="s">
        <v>103</v>
      </c>
      <c r="HJF117" s="233" t="s">
        <v>573</v>
      </c>
      <c r="HJG117" s="234" t="s">
        <v>16</v>
      </c>
      <c r="HJH117" s="221">
        <v>12</v>
      </c>
      <c r="HJI117" s="232" t="s">
        <v>103</v>
      </c>
      <c r="HJJ117" s="233" t="s">
        <v>573</v>
      </c>
      <c r="HJK117" s="234" t="s">
        <v>16</v>
      </c>
      <c r="HJL117" s="221">
        <v>12</v>
      </c>
      <c r="HJM117" s="232" t="s">
        <v>103</v>
      </c>
      <c r="HJN117" s="233" t="s">
        <v>573</v>
      </c>
      <c r="HJO117" s="234" t="s">
        <v>16</v>
      </c>
      <c r="HJP117" s="221">
        <v>12</v>
      </c>
      <c r="HJQ117" s="232" t="s">
        <v>103</v>
      </c>
      <c r="HJR117" s="233" t="s">
        <v>573</v>
      </c>
      <c r="HJS117" s="234" t="s">
        <v>16</v>
      </c>
      <c r="HJT117" s="221">
        <v>12</v>
      </c>
      <c r="HJU117" s="232" t="s">
        <v>103</v>
      </c>
      <c r="HJV117" s="233" t="s">
        <v>573</v>
      </c>
      <c r="HJW117" s="234" t="s">
        <v>16</v>
      </c>
      <c r="HJX117" s="221">
        <v>12</v>
      </c>
      <c r="HJY117" s="232" t="s">
        <v>103</v>
      </c>
      <c r="HJZ117" s="233" t="s">
        <v>573</v>
      </c>
      <c r="HKA117" s="234" t="s">
        <v>16</v>
      </c>
      <c r="HKB117" s="221">
        <v>12</v>
      </c>
      <c r="HKC117" s="232" t="s">
        <v>103</v>
      </c>
      <c r="HKD117" s="233" t="s">
        <v>573</v>
      </c>
      <c r="HKE117" s="234" t="s">
        <v>16</v>
      </c>
      <c r="HKF117" s="221">
        <v>12</v>
      </c>
      <c r="HKG117" s="232" t="s">
        <v>103</v>
      </c>
      <c r="HKH117" s="233" t="s">
        <v>573</v>
      </c>
      <c r="HKI117" s="234" t="s">
        <v>16</v>
      </c>
      <c r="HKJ117" s="221">
        <v>12</v>
      </c>
      <c r="HKK117" s="232" t="s">
        <v>103</v>
      </c>
      <c r="HKL117" s="233" t="s">
        <v>573</v>
      </c>
      <c r="HKM117" s="234" t="s">
        <v>16</v>
      </c>
      <c r="HKN117" s="221">
        <v>12</v>
      </c>
      <c r="HKO117" s="232" t="s">
        <v>103</v>
      </c>
      <c r="HKP117" s="233" t="s">
        <v>573</v>
      </c>
      <c r="HKQ117" s="234" t="s">
        <v>16</v>
      </c>
      <c r="HKR117" s="221">
        <v>12</v>
      </c>
      <c r="HKS117" s="232" t="s">
        <v>103</v>
      </c>
      <c r="HKT117" s="233" t="s">
        <v>573</v>
      </c>
      <c r="HKU117" s="234" t="s">
        <v>16</v>
      </c>
      <c r="HKV117" s="221">
        <v>12</v>
      </c>
      <c r="HKW117" s="232" t="s">
        <v>103</v>
      </c>
      <c r="HKX117" s="233" t="s">
        <v>573</v>
      </c>
      <c r="HKY117" s="234" t="s">
        <v>16</v>
      </c>
      <c r="HKZ117" s="221">
        <v>12</v>
      </c>
      <c r="HLA117" s="232" t="s">
        <v>103</v>
      </c>
      <c r="HLB117" s="233" t="s">
        <v>573</v>
      </c>
      <c r="HLC117" s="234" t="s">
        <v>16</v>
      </c>
      <c r="HLD117" s="221">
        <v>12</v>
      </c>
      <c r="HLE117" s="232" t="s">
        <v>103</v>
      </c>
      <c r="HLF117" s="233" t="s">
        <v>573</v>
      </c>
      <c r="HLG117" s="234" t="s">
        <v>16</v>
      </c>
      <c r="HLH117" s="221">
        <v>12</v>
      </c>
      <c r="HLI117" s="232" t="s">
        <v>103</v>
      </c>
      <c r="HLJ117" s="233" t="s">
        <v>573</v>
      </c>
      <c r="HLK117" s="234" t="s">
        <v>16</v>
      </c>
      <c r="HLL117" s="221">
        <v>12</v>
      </c>
      <c r="HLM117" s="232" t="s">
        <v>103</v>
      </c>
      <c r="HLN117" s="233" t="s">
        <v>573</v>
      </c>
      <c r="HLO117" s="234" t="s">
        <v>16</v>
      </c>
      <c r="HLP117" s="221">
        <v>12</v>
      </c>
      <c r="HLQ117" s="232" t="s">
        <v>103</v>
      </c>
      <c r="HLR117" s="233" t="s">
        <v>573</v>
      </c>
      <c r="HLS117" s="234" t="s">
        <v>16</v>
      </c>
      <c r="HLT117" s="221">
        <v>12</v>
      </c>
      <c r="HLU117" s="232" t="s">
        <v>103</v>
      </c>
      <c r="HLV117" s="233" t="s">
        <v>573</v>
      </c>
      <c r="HLW117" s="234" t="s">
        <v>16</v>
      </c>
      <c r="HLX117" s="221">
        <v>12</v>
      </c>
      <c r="HLY117" s="232" t="s">
        <v>103</v>
      </c>
      <c r="HLZ117" s="233" t="s">
        <v>573</v>
      </c>
      <c r="HMA117" s="234" t="s">
        <v>16</v>
      </c>
      <c r="HMB117" s="221">
        <v>12</v>
      </c>
      <c r="HMC117" s="232" t="s">
        <v>103</v>
      </c>
      <c r="HMD117" s="233" t="s">
        <v>573</v>
      </c>
      <c r="HME117" s="234" t="s">
        <v>16</v>
      </c>
      <c r="HMF117" s="221">
        <v>12</v>
      </c>
      <c r="HMG117" s="232" t="s">
        <v>103</v>
      </c>
      <c r="HMH117" s="233" t="s">
        <v>573</v>
      </c>
      <c r="HMI117" s="234" t="s">
        <v>16</v>
      </c>
      <c r="HMJ117" s="221">
        <v>12</v>
      </c>
      <c r="HMK117" s="232" t="s">
        <v>103</v>
      </c>
      <c r="HML117" s="233" t="s">
        <v>573</v>
      </c>
      <c r="HMM117" s="234" t="s">
        <v>16</v>
      </c>
      <c r="HMN117" s="221">
        <v>12</v>
      </c>
      <c r="HMO117" s="232" t="s">
        <v>103</v>
      </c>
      <c r="HMP117" s="233" t="s">
        <v>573</v>
      </c>
      <c r="HMQ117" s="234" t="s">
        <v>16</v>
      </c>
      <c r="HMR117" s="221">
        <v>12</v>
      </c>
      <c r="HMS117" s="232" t="s">
        <v>103</v>
      </c>
      <c r="HMT117" s="233" t="s">
        <v>573</v>
      </c>
      <c r="HMU117" s="234" t="s">
        <v>16</v>
      </c>
      <c r="HMV117" s="221">
        <v>12</v>
      </c>
      <c r="HMW117" s="232" t="s">
        <v>103</v>
      </c>
      <c r="HMX117" s="233" t="s">
        <v>573</v>
      </c>
      <c r="HMY117" s="234" t="s">
        <v>16</v>
      </c>
      <c r="HMZ117" s="221">
        <v>12</v>
      </c>
      <c r="HNA117" s="232" t="s">
        <v>103</v>
      </c>
      <c r="HNB117" s="233" t="s">
        <v>573</v>
      </c>
      <c r="HNC117" s="234" t="s">
        <v>16</v>
      </c>
      <c r="HND117" s="221">
        <v>12</v>
      </c>
      <c r="HNE117" s="232" t="s">
        <v>103</v>
      </c>
      <c r="HNF117" s="233" t="s">
        <v>573</v>
      </c>
      <c r="HNG117" s="234" t="s">
        <v>16</v>
      </c>
      <c r="HNH117" s="221">
        <v>12</v>
      </c>
      <c r="HNI117" s="232" t="s">
        <v>103</v>
      </c>
      <c r="HNJ117" s="233" t="s">
        <v>573</v>
      </c>
      <c r="HNK117" s="234" t="s">
        <v>16</v>
      </c>
      <c r="HNL117" s="221">
        <v>12</v>
      </c>
      <c r="HNM117" s="232" t="s">
        <v>103</v>
      </c>
      <c r="HNN117" s="233" t="s">
        <v>573</v>
      </c>
      <c r="HNO117" s="234" t="s">
        <v>16</v>
      </c>
      <c r="HNP117" s="221">
        <v>12</v>
      </c>
      <c r="HNQ117" s="232" t="s">
        <v>103</v>
      </c>
      <c r="HNR117" s="233" t="s">
        <v>573</v>
      </c>
      <c r="HNS117" s="234" t="s">
        <v>16</v>
      </c>
      <c r="HNT117" s="221">
        <v>12</v>
      </c>
      <c r="HNU117" s="232" t="s">
        <v>103</v>
      </c>
      <c r="HNV117" s="233" t="s">
        <v>573</v>
      </c>
      <c r="HNW117" s="234" t="s">
        <v>16</v>
      </c>
      <c r="HNX117" s="221">
        <v>12</v>
      </c>
      <c r="HNY117" s="232" t="s">
        <v>103</v>
      </c>
      <c r="HNZ117" s="233" t="s">
        <v>573</v>
      </c>
      <c r="HOA117" s="234" t="s">
        <v>16</v>
      </c>
      <c r="HOB117" s="221">
        <v>12</v>
      </c>
      <c r="HOC117" s="232" t="s">
        <v>103</v>
      </c>
      <c r="HOD117" s="233" t="s">
        <v>573</v>
      </c>
      <c r="HOE117" s="234" t="s">
        <v>16</v>
      </c>
      <c r="HOF117" s="221">
        <v>12</v>
      </c>
      <c r="HOG117" s="232" t="s">
        <v>103</v>
      </c>
      <c r="HOH117" s="233" t="s">
        <v>573</v>
      </c>
      <c r="HOI117" s="234" t="s">
        <v>16</v>
      </c>
      <c r="HOJ117" s="221">
        <v>12</v>
      </c>
      <c r="HOK117" s="232" t="s">
        <v>103</v>
      </c>
      <c r="HOL117" s="233" t="s">
        <v>573</v>
      </c>
      <c r="HOM117" s="234" t="s">
        <v>16</v>
      </c>
      <c r="HON117" s="221">
        <v>12</v>
      </c>
      <c r="HOO117" s="232" t="s">
        <v>103</v>
      </c>
      <c r="HOP117" s="233" t="s">
        <v>573</v>
      </c>
      <c r="HOQ117" s="234" t="s">
        <v>16</v>
      </c>
      <c r="HOR117" s="221">
        <v>12</v>
      </c>
      <c r="HOS117" s="232" t="s">
        <v>103</v>
      </c>
      <c r="HOT117" s="233" t="s">
        <v>573</v>
      </c>
      <c r="HOU117" s="234" t="s">
        <v>16</v>
      </c>
      <c r="HOV117" s="221">
        <v>12</v>
      </c>
      <c r="HOW117" s="232" t="s">
        <v>103</v>
      </c>
      <c r="HOX117" s="233" t="s">
        <v>573</v>
      </c>
      <c r="HOY117" s="234" t="s">
        <v>16</v>
      </c>
      <c r="HOZ117" s="221">
        <v>12</v>
      </c>
      <c r="HPA117" s="232" t="s">
        <v>103</v>
      </c>
      <c r="HPB117" s="233" t="s">
        <v>573</v>
      </c>
      <c r="HPC117" s="234" t="s">
        <v>16</v>
      </c>
      <c r="HPD117" s="221">
        <v>12</v>
      </c>
      <c r="HPE117" s="232" t="s">
        <v>103</v>
      </c>
      <c r="HPF117" s="233" t="s">
        <v>573</v>
      </c>
      <c r="HPG117" s="234" t="s">
        <v>16</v>
      </c>
      <c r="HPH117" s="221">
        <v>12</v>
      </c>
      <c r="HPI117" s="232" t="s">
        <v>103</v>
      </c>
      <c r="HPJ117" s="233" t="s">
        <v>573</v>
      </c>
      <c r="HPK117" s="234" t="s">
        <v>16</v>
      </c>
      <c r="HPL117" s="221">
        <v>12</v>
      </c>
      <c r="HPM117" s="232" t="s">
        <v>103</v>
      </c>
      <c r="HPN117" s="233" t="s">
        <v>573</v>
      </c>
      <c r="HPO117" s="234" t="s">
        <v>16</v>
      </c>
      <c r="HPP117" s="221">
        <v>12</v>
      </c>
      <c r="HPQ117" s="232" t="s">
        <v>103</v>
      </c>
      <c r="HPR117" s="233" t="s">
        <v>573</v>
      </c>
      <c r="HPS117" s="234" t="s">
        <v>16</v>
      </c>
      <c r="HPT117" s="221">
        <v>12</v>
      </c>
      <c r="HPU117" s="232" t="s">
        <v>103</v>
      </c>
      <c r="HPV117" s="233" t="s">
        <v>573</v>
      </c>
      <c r="HPW117" s="234" t="s">
        <v>16</v>
      </c>
      <c r="HPX117" s="221">
        <v>12</v>
      </c>
      <c r="HPY117" s="232" t="s">
        <v>103</v>
      </c>
      <c r="HPZ117" s="233" t="s">
        <v>573</v>
      </c>
      <c r="HQA117" s="234" t="s">
        <v>16</v>
      </c>
      <c r="HQB117" s="221">
        <v>12</v>
      </c>
      <c r="HQC117" s="232" t="s">
        <v>103</v>
      </c>
      <c r="HQD117" s="233" t="s">
        <v>573</v>
      </c>
      <c r="HQE117" s="234" t="s">
        <v>16</v>
      </c>
      <c r="HQF117" s="221">
        <v>12</v>
      </c>
      <c r="HQG117" s="232" t="s">
        <v>103</v>
      </c>
      <c r="HQH117" s="233" t="s">
        <v>573</v>
      </c>
      <c r="HQI117" s="234" t="s">
        <v>16</v>
      </c>
      <c r="HQJ117" s="221">
        <v>12</v>
      </c>
      <c r="HQK117" s="232" t="s">
        <v>103</v>
      </c>
      <c r="HQL117" s="233" t="s">
        <v>573</v>
      </c>
      <c r="HQM117" s="234" t="s">
        <v>16</v>
      </c>
      <c r="HQN117" s="221">
        <v>12</v>
      </c>
      <c r="HQO117" s="232" t="s">
        <v>103</v>
      </c>
      <c r="HQP117" s="233" t="s">
        <v>573</v>
      </c>
      <c r="HQQ117" s="234" t="s">
        <v>16</v>
      </c>
      <c r="HQR117" s="221">
        <v>12</v>
      </c>
      <c r="HQS117" s="232" t="s">
        <v>103</v>
      </c>
      <c r="HQT117" s="233" t="s">
        <v>573</v>
      </c>
      <c r="HQU117" s="234" t="s">
        <v>16</v>
      </c>
      <c r="HQV117" s="221">
        <v>12</v>
      </c>
      <c r="HQW117" s="232" t="s">
        <v>103</v>
      </c>
      <c r="HQX117" s="233" t="s">
        <v>573</v>
      </c>
      <c r="HQY117" s="234" t="s">
        <v>16</v>
      </c>
      <c r="HQZ117" s="221">
        <v>12</v>
      </c>
      <c r="HRA117" s="232" t="s">
        <v>103</v>
      </c>
      <c r="HRB117" s="233" t="s">
        <v>573</v>
      </c>
      <c r="HRC117" s="234" t="s">
        <v>16</v>
      </c>
      <c r="HRD117" s="221">
        <v>12</v>
      </c>
      <c r="HRE117" s="232" t="s">
        <v>103</v>
      </c>
      <c r="HRF117" s="233" t="s">
        <v>573</v>
      </c>
      <c r="HRG117" s="234" t="s">
        <v>16</v>
      </c>
      <c r="HRH117" s="221">
        <v>12</v>
      </c>
      <c r="HRI117" s="232" t="s">
        <v>103</v>
      </c>
      <c r="HRJ117" s="233" t="s">
        <v>573</v>
      </c>
      <c r="HRK117" s="234" t="s">
        <v>16</v>
      </c>
      <c r="HRL117" s="221">
        <v>12</v>
      </c>
      <c r="HRM117" s="232" t="s">
        <v>103</v>
      </c>
      <c r="HRN117" s="233" t="s">
        <v>573</v>
      </c>
      <c r="HRO117" s="234" t="s">
        <v>16</v>
      </c>
      <c r="HRP117" s="221">
        <v>12</v>
      </c>
      <c r="HRQ117" s="232" t="s">
        <v>103</v>
      </c>
      <c r="HRR117" s="233" t="s">
        <v>573</v>
      </c>
      <c r="HRS117" s="234" t="s">
        <v>16</v>
      </c>
      <c r="HRT117" s="221">
        <v>12</v>
      </c>
      <c r="HRU117" s="232" t="s">
        <v>103</v>
      </c>
      <c r="HRV117" s="233" t="s">
        <v>573</v>
      </c>
      <c r="HRW117" s="234" t="s">
        <v>16</v>
      </c>
      <c r="HRX117" s="221">
        <v>12</v>
      </c>
      <c r="HRY117" s="232" t="s">
        <v>103</v>
      </c>
      <c r="HRZ117" s="233" t="s">
        <v>573</v>
      </c>
      <c r="HSA117" s="234" t="s">
        <v>16</v>
      </c>
      <c r="HSB117" s="221">
        <v>12</v>
      </c>
      <c r="HSC117" s="232" t="s">
        <v>103</v>
      </c>
      <c r="HSD117" s="233" t="s">
        <v>573</v>
      </c>
      <c r="HSE117" s="234" t="s">
        <v>16</v>
      </c>
      <c r="HSF117" s="221">
        <v>12</v>
      </c>
      <c r="HSG117" s="232" t="s">
        <v>103</v>
      </c>
      <c r="HSH117" s="233" t="s">
        <v>573</v>
      </c>
      <c r="HSI117" s="234" t="s">
        <v>16</v>
      </c>
      <c r="HSJ117" s="221">
        <v>12</v>
      </c>
      <c r="HSK117" s="232" t="s">
        <v>103</v>
      </c>
      <c r="HSL117" s="233" t="s">
        <v>573</v>
      </c>
      <c r="HSM117" s="234" t="s">
        <v>16</v>
      </c>
      <c r="HSN117" s="221">
        <v>12</v>
      </c>
      <c r="HSO117" s="232" t="s">
        <v>103</v>
      </c>
      <c r="HSP117" s="233" t="s">
        <v>573</v>
      </c>
      <c r="HSQ117" s="234" t="s">
        <v>16</v>
      </c>
      <c r="HSR117" s="221">
        <v>12</v>
      </c>
      <c r="HSS117" s="232" t="s">
        <v>103</v>
      </c>
      <c r="HST117" s="233" t="s">
        <v>573</v>
      </c>
      <c r="HSU117" s="234" t="s">
        <v>16</v>
      </c>
      <c r="HSV117" s="221">
        <v>12</v>
      </c>
      <c r="HSW117" s="232" t="s">
        <v>103</v>
      </c>
      <c r="HSX117" s="233" t="s">
        <v>573</v>
      </c>
      <c r="HSY117" s="234" t="s">
        <v>16</v>
      </c>
      <c r="HSZ117" s="221">
        <v>12</v>
      </c>
      <c r="HTA117" s="232" t="s">
        <v>103</v>
      </c>
      <c r="HTB117" s="233" t="s">
        <v>573</v>
      </c>
      <c r="HTC117" s="234" t="s">
        <v>16</v>
      </c>
      <c r="HTD117" s="221">
        <v>12</v>
      </c>
      <c r="HTE117" s="232" t="s">
        <v>103</v>
      </c>
      <c r="HTF117" s="233" t="s">
        <v>573</v>
      </c>
      <c r="HTG117" s="234" t="s">
        <v>16</v>
      </c>
      <c r="HTH117" s="221">
        <v>12</v>
      </c>
      <c r="HTI117" s="232" t="s">
        <v>103</v>
      </c>
      <c r="HTJ117" s="233" t="s">
        <v>573</v>
      </c>
      <c r="HTK117" s="234" t="s">
        <v>16</v>
      </c>
      <c r="HTL117" s="221">
        <v>12</v>
      </c>
      <c r="HTM117" s="232" t="s">
        <v>103</v>
      </c>
      <c r="HTN117" s="233" t="s">
        <v>573</v>
      </c>
      <c r="HTO117" s="234" t="s">
        <v>16</v>
      </c>
      <c r="HTP117" s="221">
        <v>12</v>
      </c>
      <c r="HTQ117" s="232" t="s">
        <v>103</v>
      </c>
      <c r="HTR117" s="233" t="s">
        <v>573</v>
      </c>
      <c r="HTS117" s="234" t="s">
        <v>16</v>
      </c>
      <c r="HTT117" s="221">
        <v>12</v>
      </c>
      <c r="HTU117" s="232" t="s">
        <v>103</v>
      </c>
      <c r="HTV117" s="233" t="s">
        <v>573</v>
      </c>
      <c r="HTW117" s="234" t="s">
        <v>16</v>
      </c>
      <c r="HTX117" s="221">
        <v>12</v>
      </c>
      <c r="HTY117" s="232" t="s">
        <v>103</v>
      </c>
      <c r="HTZ117" s="233" t="s">
        <v>573</v>
      </c>
      <c r="HUA117" s="234" t="s">
        <v>16</v>
      </c>
      <c r="HUB117" s="221">
        <v>12</v>
      </c>
      <c r="HUC117" s="232" t="s">
        <v>103</v>
      </c>
      <c r="HUD117" s="233" t="s">
        <v>573</v>
      </c>
      <c r="HUE117" s="234" t="s">
        <v>16</v>
      </c>
      <c r="HUF117" s="221">
        <v>12</v>
      </c>
      <c r="HUG117" s="232" t="s">
        <v>103</v>
      </c>
      <c r="HUH117" s="233" t="s">
        <v>573</v>
      </c>
      <c r="HUI117" s="234" t="s">
        <v>16</v>
      </c>
      <c r="HUJ117" s="221">
        <v>12</v>
      </c>
      <c r="HUK117" s="232" t="s">
        <v>103</v>
      </c>
      <c r="HUL117" s="233" t="s">
        <v>573</v>
      </c>
      <c r="HUM117" s="234" t="s">
        <v>16</v>
      </c>
      <c r="HUN117" s="221">
        <v>12</v>
      </c>
      <c r="HUO117" s="232" t="s">
        <v>103</v>
      </c>
      <c r="HUP117" s="233" t="s">
        <v>573</v>
      </c>
      <c r="HUQ117" s="234" t="s">
        <v>16</v>
      </c>
      <c r="HUR117" s="221">
        <v>12</v>
      </c>
      <c r="HUS117" s="232" t="s">
        <v>103</v>
      </c>
      <c r="HUT117" s="233" t="s">
        <v>573</v>
      </c>
      <c r="HUU117" s="234" t="s">
        <v>16</v>
      </c>
      <c r="HUV117" s="221">
        <v>12</v>
      </c>
      <c r="HUW117" s="232" t="s">
        <v>103</v>
      </c>
      <c r="HUX117" s="233" t="s">
        <v>573</v>
      </c>
      <c r="HUY117" s="234" t="s">
        <v>16</v>
      </c>
      <c r="HUZ117" s="221">
        <v>12</v>
      </c>
      <c r="HVA117" s="232" t="s">
        <v>103</v>
      </c>
      <c r="HVB117" s="233" t="s">
        <v>573</v>
      </c>
      <c r="HVC117" s="234" t="s">
        <v>16</v>
      </c>
      <c r="HVD117" s="221">
        <v>12</v>
      </c>
      <c r="HVE117" s="232" t="s">
        <v>103</v>
      </c>
      <c r="HVF117" s="233" t="s">
        <v>573</v>
      </c>
      <c r="HVG117" s="234" t="s">
        <v>16</v>
      </c>
      <c r="HVH117" s="221">
        <v>12</v>
      </c>
      <c r="HVI117" s="232" t="s">
        <v>103</v>
      </c>
      <c r="HVJ117" s="233" t="s">
        <v>573</v>
      </c>
      <c r="HVK117" s="234" t="s">
        <v>16</v>
      </c>
      <c r="HVL117" s="221">
        <v>12</v>
      </c>
      <c r="HVM117" s="232" t="s">
        <v>103</v>
      </c>
      <c r="HVN117" s="233" t="s">
        <v>573</v>
      </c>
      <c r="HVO117" s="234" t="s">
        <v>16</v>
      </c>
      <c r="HVP117" s="221">
        <v>12</v>
      </c>
      <c r="HVQ117" s="232" t="s">
        <v>103</v>
      </c>
      <c r="HVR117" s="233" t="s">
        <v>573</v>
      </c>
      <c r="HVS117" s="234" t="s">
        <v>16</v>
      </c>
      <c r="HVT117" s="221">
        <v>12</v>
      </c>
      <c r="HVU117" s="232" t="s">
        <v>103</v>
      </c>
      <c r="HVV117" s="233" t="s">
        <v>573</v>
      </c>
      <c r="HVW117" s="234" t="s">
        <v>16</v>
      </c>
      <c r="HVX117" s="221">
        <v>12</v>
      </c>
      <c r="HVY117" s="232" t="s">
        <v>103</v>
      </c>
      <c r="HVZ117" s="233" t="s">
        <v>573</v>
      </c>
      <c r="HWA117" s="234" t="s">
        <v>16</v>
      </c>
      <c r="HWB117" s="221">
        <v>12</v>
      </c>
      <c r="HWC117" s="232" t="s">
        <v>103</v>
      </c>
      <c r="HWD117" s="233" t="s">
        <v>573</v>
      </c>
      <c r="HWE117" s="234" t="s">
        <v>16</v>
      </c>
      <c r="HWF117" s="221">
        <v>12</v>
      </c>
      <c r="HWG117" s="232" t="s">
        <v>103</v>
      </c>
      <c r="HWH117" s="233" t="s">
        <v>573</v>
      </c>
      <c r="HWI117" s="234" t="s">
        <v>16</v>
      </c>
      <c r="HWJ117" s="221">
        <v>12</v>
      </c>
      <c r="HWK117" s="232" t="s">
        <v>103</v>
      </c>
      <c r="HWL117" s="233" t="s">
        <v>573</v>
      </c>
      <c r="HWM117" s="234" t="s">
        <v>16</v>
      </c>
      <c r="HWN117" s="221">
        <v>12</v>
      </c>
      <c r="HWO117" s="232" t="s">
        <v>103</v>
      </c>
      <c r="HWP117" s="233" t="s">
        <v>573</v>
      </c>
      <c r="HWQ117" s="234" t="s">
        <v>16</v>
      </c>
      <c r="HWR117" s="221">
        <v>12</v>
      </c>
      <c r="HWS117" s="232" t="s">
        <v>103</v>
      </c>
      <c r="HWT117" s="233" t="s">
        <v>573</v>
      </c>
      <c r="HWU117" s="234" t="s">
        <v>16</v>
      </c>
      <c r="HWV117" s="221">
        <v>12</v>
      </c>
      <c r="HWW117" s="232" t="s">
        <v>103</v>
      </c>
      <c r="HWX117" s="233" t="s">
        <v>573</v>
      </c>
      <c r="HWY117" s="234" t="s">
        <v>16</v>
      </c>
      <c r="HWZ117" s="221">
        <v>12</v>
      </c>
      <c r="HXA117" s="232" t="s">
        <v>103</v>
      </c>
      <c r="HXB117" s="233" t="s">
        <v>573</v>
      </c>
      <c r="HXC117" s="234" t="s">
        <v>16</v>
      </c>
      <c r="HXD117" s="221">
        <v>12</v>
      </c>
      <c r="HXE117" s="232" t="s">
        <v>103</v>
      </c>
      <c r="HXF117" s="233" t="s">
        <v>573</v>
      </c>
      <c r="HXG117" s="234" t="s">
        <v>16</v>
      </c>
      <c r="HXH117" s="221">
        <v>12</v>
      </c>
      <c r="HXI117" s="232" t="s">
        <v>103</v>
      </c>
      <c r="HXJ117" s="233" t="s">
        <v>573</v>
      </c>
      <c r="HXK117" s="234" t="s">
        <v>16</v>
      </c>
      <c r="HXL117" s="221">
        <v>12</v>
      </c>
      <c r="HXM117" s="232" t="s">
        <v>103</v>
      </c>
      <c r="HXN117" s="233" t="s">
        <v>573</v>
      </c>
      <c r="HXO117" s="234" t="s">
        <v>16</v>
      </c>
      <c r="HXP117" s="221">
        <v>12</v>
      </c>
      <c r="HXQ117" s="232" t="s">
        <v>103</v>
      </c>
      <c r="HXR117" s="233" t="s">
        <v>573</v>
      </c>
      <c r="HXS117" s="234" t="s">
        <v>16</v>
      </c>
      <c r="HXT117" s="221">
        <v>12</v>
      </c>
      <c r="HXU117" s="232" t="s">
        <v>103</v>
      </c>
      <c r="HXV117" s="233" t="s">
        <v>573</v>
      </c>
      <c r="HXW117" s="234" t="s">
        <v>16</v>
      </c>
      <c r="HXX117" s="221">
        <v>12</v>
      </c>
      <c r="HXY117" s="232" t="s">
        <v>103</v>
      </c>
      <c r="HXZ117" s="233" t="s">
        <v>573</v>
      </c>
      <c r="HYA117" s="234" t="s">
        <v>16</v>
      </c>
      <c r="HYB117" s="221">
        <v>12</v>
      </c>
      <c r="HYC117" s="232" t="s">
        <v>103</v>
      </c>
      <c r="HYD117" s="233" t="s">
        <v>573</v>
      </c>
      <c r="HYE117" s="234" t="s">
        <v>16</v>
      </c>
      <c r="HYF117" s="221">
        <v>12</v>
      </c>
      <c r="HYG117" s="232" t="s">
        <v>103</v>
      </c>
      <c r="HYH117" s="233" t="s">
        <v>573</v>
      </c>
      <c r="HYI117" s="234" t="s">
        <v>16</v>
      </c>
      <c r="HYJ117" s="221">
        <v>12</v>
      </c>
      <c r="HYK117" s="232" t="s">
        <v>103</v>
      </c>
      <c r="HYL117" s="233" t="s">
        <v>573</v>
      </c>
      <c r="HYM117" s="234" t="s">
        <v>16</v>
      </c>
      <c r="HYN117" s="221">
        <v>12</v>
      </c>
      <c r="HYO117" s="232" t="s">
        <v>103</v>
      </c>
      <c r="HYP117" s="233" t="s">
        <v>573</v>
      </c>
      <c r="HYQ117" s="234" t="s">
        <v>16</v>
      </c>
      <c r="HYR117" s="221">
        <v>12</v>
      </c>
      <c r="HYS117" s="232" t="s">
        <v>103</v>
      </c>
      <c r="HYT117" s="233" t="s">
        <v>573</v>
      </c>
      <c r="HYU117" s="234" t="s">
        <v>16</v>
      </c>
      <c r="HYV117" s="221">
        <v>12</v>
      </c>
      <c r="HYW117" s="232" t="s">
        <v>103</v>
      </c>
      <c r="HYX117" s="233" t="s">
        <v>573</v>
      </c>
      <c r="HYY117" s="234" t="s">
        <v>16</v>
      </c>
      <c r="HYZ117" s="221">
        <v>12</v>
      </c>
      <c r="HZA117" s="232" t="s">
        <v>103</v>
      </c>
      <c r="HZB117" s="233" t="s">
        <v>573</v>
      </c>
      <c r="HZC117" s="234" t="s">
        <v>16</v>
      </c>
      <c r="HZD117" s="221">
        <v>12</v>
      </c>
      <c r="HZE117" s="232" t="s">
        <v>103</v>
      </c>
      <c r="HZF117" s="233" t="s">
        <v>573</v>
      </c>
      <c r="HZG117" s="234" t="s">
        <v>16</v>
      </c>
      <c r="HZH117" s="221">
        <v>12</v>
      </c>
      <c r="HZI117" s="232" t="s">
        <v>103</v>
      </c>
      <c r="HZJ117" s="233" t="s">
        <v>573</v>
      </c>
      <c r="HZK117" s="234" t="s">
        <v>16</v>
      </c>
      <c r="HZL117" s="221">
        <v>12</v>
      </c>
      <c r="HZM117" s="232" t="s">
        <v>103</v>
      </c>
      <c r="HZN117" s="233" t="s">
        <v>573</v>
      </c>
      <c r="HZO117" s="234" t="s">
        <v>16</v>
      </c>
      <c r="HZP117" s="221">
        <v>12</v>
      </c>
      <c r="HZQ117" s="232" t="s">
        <v>103</v>
      </c>
      <c r="HZR117" s="233" t="s">
        <v>573</v>
      </c>
      <c r="HZS117" s="234" t="s">
        <v>16</v>
      </c>
      <c r="HZT117" s="221">
        <v>12</v>
      </c>
      <c r="HZU117" s="232" t="s">
        <v>103</v>
      </c>
      <c r="HZV117" s="233" t="s">
        <v>573</v>
      </c>
      <c r="HZW117" s="234" t="s">
        <v>16</v>
      </c>
      <c r="HZX117" s="221">
        <v>12</v>
      </c>
      <c r="HZY117" s="232" t="s">
        <v>103</v>
      </c>
      <c r="HZZ117" s="233" t="s">
        <v>573</v>
      </c>
      <c r="IAA117" s="234" t="s">
        <v>16</v>
      </c>
      <c r="IAB117" s="221">
        <v>12</v>
      </c>
      <c r="IAC117" s="232" t="s">
        <v>103</v>
      </c>
      <c r="IAD117" s="233" t="s">
        <v>573</v>
      </c>
      <c r="IAE117" s="234" t="s">
        <v>16</v>
      </c>
      <c r="IAF117" s="221">
        <v>12</v>
      </c>
      <c r="IAG117" s="232" t="s">
        <v>103</v>
      </c>
      <c r="IAH117" s="233" t="s">
        <v>573</v>
      </c>
      <c r="IAI117" s="234" t="s">
        <v>16</v>
      </c>
      <c r="IAJ117" s="221">
        <v>12</v>
      </c>
      <c r="IAK117" s="232" t="s">
        <v>103</v>
      </c>
      <c r="IAL117" s="233" t="s">
        <v>573</v>
      </c>
      <c r="IAM117" s="234" t="s">
        <v>16</v>
      </c>
      <c r="IAN117" s="221">
        <v>12</v>
      </c>
      <c r="IAO117" s="232" t="s">
        <v>103</v>
      </c>
      <c r="IAP117" s="233" t="s">
        <v>573</v>
      </c>
      <c r="IAQ117" s="234" t="s">
        <v>16</v>
      </c>
      <c r="IAR117" s="221">
        <v>12</v>
      </c>
      <c r="IAS117" s="232" t="s">
        <v>103</v>
      </c>
      <c r="IAT117" s="233" t="s">
        <v>573</v>
      </c>
      <c r="IAU117" s="234" t="s">
        <v>16</v>
      </c>
      <c r="IAV117" s="221">
        <v>12</v>
      </c>
      <c r="IAW117" s="232" t="s">
        <v>103</v>
      </c>
      <c r="IAX117" s="233" t="s">
        <v>573</v>
      </c>
      <c r="IAY117" s="234" t="s">
        <v>16</v>
      </c>
      <c r="IAZ117" s="221">
        <v>12</v>
      </c>
      <c r="IBA117" s="232" t="s">
        <v>103</v>
      </c>
      <c r="IBB117" s="233" t="s">
        <v>573</v>
      </c>
      <c r="IBC117" s="234" t="s">
        <v>16</v>
      </c>
      <c r="IBD117" s="221">
        <v>12</v>
      </c>
      <c r="IBE117" s="232" t="s">
        <v>103</v>
      </c>
      <c r="IBF117" s="233" t="s">
        <v>573</v>
      </c>
      <c r="IBG117" s="234" t="s">
        <v>16</v>
      </c>
      <c r="IBH117" s="221">
        <v>12</v>
      </c>
      <c r="IBI117" s="232" t="s">
        <v>103</v>
      </c>
      <c r="IBJ117" s="233" t="s">
        <v>573</v>
      </c>
      <c r="IBK117" s="234" t="s">
        <v>16</v>
      </c>
      <c r="IBL117" s="221">
        <v>12</v>
      </c>
      <c r="IBM117" s="232" t="s">
        <v>103</v>
      </c>
      <c r="IBN117" s="233" t="s">
        <v>573</v>
      </c>
      <c r="IBO117" s="234" t="s">
        <v>16</v>
      </c>
      <c r="IBP117" s="221">
        <v>12</v>
      </c>
      <c r="IBQ117" s="232" t="s">
        <v>103</v>
      </c>
      <c r="IBR117" s="233" t="s">
        <v>573</v>
      </c>
      <c r="IBS117" s="234" t="s">
        <v>16</v>
      </c>
      <c r="IBT117" s="221">
        <v>12</v>
      </c>
      <c r="IBU117" s="232" t="s">
        <v>103</v>
      </c>
      <c r="IBV117" s="233" t="s">
        <v>573</v>
      </c>
      <c r="IBW117" s="234" t="s">
        <v>16</v>
      </c>
      <c r="IBX117" s="221">
        <v>12</v>
      </c>
      <c r="IBY117" s="232" t="s">
        <v>103</v>
      </c>
      <c r="IBZ117" s="233" t="s">
        <v>573</v>
      </c>
      <c r="ICA117" s="234" t="s">
        <v>16</v>
      </c>
      <c r="ICB117" s="221">
        <v>12</v>
      </c>
      <c r="ICC117" s="232" t="s">
        <v>103</v>
      </c>
      <c r="ICD117" s="233" t="s">
        <v>573</v>
      </c>
      <c r="ICE117" s="234" t="s">
        <v>16</v>
      </c>
      <c r="ICF117" s="221">
        <v>12</v>
      </c>
      <c r="ICG117" s="232" t="s">
        <v>103</v>
      </c>
      <c r="ICH117" s="233" t="s">
        <v>573</v>
      </c>
      <c r="ICI117" s="234" t="s">
        <v>16</v>
      </c>
      <c r="ICJ117" s="221">
        <v>12</v>
      </c>
      <c r="ICK117" s="232" t="s">
        <v>103</v>
      </c>
      <c r="ICL117" s="233" t="s">
        <v>573</v>
      </c>
      <c r="ICM117" s="234" t="s">
        <v>16</v>
      </c>
      <c r="ICN117" s="221">
        <v>12</v>
      </c>
      <c r="ICO117" s="232" t="s">
        <v>103</v>
      </c>
      <c r="ICP117" s="233" t="s">
        <v>573</v>
      </c>
      <c r="ICQ117" s="234" t="s">
        <v>16</v>
      </c>
      <c r="ICR117" s="221">
        <v>12</v>
      </c>
      <c r="ICS117" s="232" t="s">
        <v>103</v>
      </c>
      <c r="ICT117" s="233" t="s">
        <v>573</v>
      </c>
      <c r="ICU117" s="234" t="s">
        <v>16</v>
      </c>
      <c r="ICV117" s="221">
        <v>12</v>
      </c>
      <c r="ICW117" s="232" t="s">
        <v>103</v>
      </c>
      <c r="ICX117" s="233" t="s">
        <v>573</v>
      </c>
      <c r="ICY117" s="234" t="s">
        <v>16</v>
      </c>
      <c r="ICZ117" s="221">
        <v>12</v>
      </c>
      <c r="IDA117" s="232" t="s">
        <v>103</v>
      </c>
      <c r="IDB117" s="233" t="s">
        <v>573</v>
      </c>
      <c r="IDC117" s="234" t="s">
        <v>16</v>
      </c>
      <c r="IDD117" s="221">
        <v>12</v>
      </c>
      <c r="IDE117" s="232" t="s">
        <v>103</v>
      </c>
      <c r="IDF117" s="233" t="s">
        <v>573</v>
      </c>
      <c r="IDG117" s="234" t="s">
        <v>16</v>
      </c>
      <c r="IDH117" s="221">
        <v>12</v>
      </c>
      <c r="IDI117" s="232" t="s">
        <v>103</v>
      </c>
      <c r="IDJ117" s="233" t="s">
        <v>573</v>
      </c>
      <c r="IDK117" s="234" t="s">
        <v>16</v>
      </c>
      <c r="IDL117" s="221">
        <v>12</v>
      </c>
      <c r="IDM117" s="232" t="s">
        <v>103</v>
      </c>
      <c r="IDN117" s="233" t="s">
        <v>573</v>
      </c>
      <c r="IDO117" s="234" t="s">
        <v>16</v>
      </c>
      <c r="IDP117" s="221">
        <v>12</v>
      </c>
      <c r="IDQ117" s="232" t="s">
        <v>103</v>
      </c>
      <c r="IDR117" s="233" t="s">
        <v>573</v>
      </c>
      <c r="IDS117" s="234" t="s">
        <v>16</v>
      </c>
      <c r="IDT117" s="221">
        <v>12</v>
      </c>
      <c r="IDU117" s="232" t="s">
        <v>103</v>
      </c>
      <c r="IDV117" s="233" t="s">
        <v>573</v>
      </c>
      <c r="IDW117" s="234" t="s">
        <v>16</v>
      </c>
      <c r="IDX117" s="221">
        <v>12</v>
      </c>
      <c r="IDY117" s="232" t="s">
        <v>103</v>
      </c>
      <c r="IDZ117" s="233" t="s">
        <v>573</v>
      </c>
      <c r="IEA117" s="234" t="s">
        <v>16</v>
      </c>
      <c r="IEB117" s="221">
        <v>12</v>
      </c>
      <c r="IEC117" s="232" t="s">
        <v>103</v>
      </c>
      <c r="IED117" s="233" t="s">
        <v>573</v>
      </c>
      <c r="IEE117" s="234" t="s">
        <v>16</v>
      </c>
      <c r="IEF117" s="221">
        <v>12</v>
      </c>
      <c r="IEG117" s="232" t="s">
        <v>103</v>
      </c>
      <c r="IEH117" s="233" t="s">
        <v>573</v>
      </c>
      <c r="IEI117" s="234" t="s">
        <v>16</v>
      </c>
      <c r="IEJ117" s="221">
        <v>12</v>
      </c>
      <c r="IEK117" s="232" t="s">
        <v>103</v>
      </c>
      <c r="IEL117" s="233" t="s">
        <v>573</v>
      </c>
      <c r="IEM117" s="234" t="s">
        <v>16</v>
      </c>
      <c r="IEN117" s="221">
        <v>12</v>
      </c>
      <c r="IEO117" s="232" t="s">
        <v>103</v>
      </c>
      <c r="IEP117" s="233" t="s">
        <v>573</v>
      </c>
      <c r="IEQ117" s="234" t="s">
        <v>16</v>
      </c>
      <c r="IER117" s="221">
        <v>12</v>
      </c>
      <c r="IES117" s="232" t="s">
        <v>103</v>
      </c>
      <c r="IET117" s="233" t="s">
        <v>573</v>
      </c>
      <c r="IEU117" s="234" t="s">
        <v>16</v>
      </c>
      <c r="IEV117" s="221">
        <v>12</v>
      </c>
      <c r="IEW117" s="232" t="s">
        <v>103</v>
      </c>
      <c r="IEX117" s="233" t="s">
        <v>573</v>
      </c>
      <c r="IEY117" s="234" t="s">
        <v>16</v>
      </c>
      <c r="IEZ117" s="221">
        <v>12</v>
      </c>
      <c r="IFA117" s="232" t="s">
        <v>103</v>
      </c>
      <c r="IFB117" s="233" t="s">
        <v>573</v>
      </c>
      <c r="IFC117" s="234" t="s">
        <v>16</v>
      </c>
      <c r="IFD117" s="221">
        <v>12</v>
      </c>
      <c r="IFE117" s="232" t="s">
        <v>103</v>
      </c>
      <c r="IFF117" s="233" t="s">
        <v>573</v>
      </c>
      <c r="IFG117" s="234" t="s">
        <v>16</v>
      </c>
      <c r="IFH117" s="221">
        <v>12</v>
      </c>
      <c r="IFI117" s="232" t="s">
        <v>103</v>
      </c>
      <c r="IFJ117" s="233" t="s">
        <v>573</v>
      </c>
      <c r="IFK117" s="234" t="s">
        <v>16</v>
      </c>
      <c r="IFL117" s="221">
        <v>12</v>
      </c>
      <c r="IFM117" s="232" t="s">
        <v>103</v>
      </c>
      <c r="IFN117" s="233" t="s">
        <v>573</v>
      </c>
      <c r="IFO117" s="234" t="s">
        <v>16</v>
      </c>
      <c r="IFP117" s="221">
        <v>12</v>
      </c>
      <c r="IFQ117" s="232" t="s">
        <v>103</v>
      </c>
      <c r="IFR117" s="233" t="s">
        <v>573</v>
      </c>
      <c r="IFS117" s="234" t="s">
        <v>16</v>
      </c>
      <c r="IFT117" s="221">
        <v>12</v>
      </c>
      <c r="IFU117" s="232" t="s">
        <v>103</v>
      </c>
      <c r="IFV117" s="233" t="s">
        <v>573</v>
      </c>
      <c r="IFW117" s="234" t="s">
        <v>16</v>
      </c>
      <c r="IFX117" s="221">
        <v>12</v>
      </c>
      <c r="IFY117" s="232" t="s">
        <v>103</v>
      </c>
      <c r="IFZ117" s="233" t="s">
        <v>573</v>
      </c>
      <c r="IGA117" s="234" t="s">
        <v>16</v>
      </c>
      <c r="IGB117" s="221">
        <v>12</v>
      </c>
      <c r="IGC117" s="232" t="s">
        <v>103</v>
      </c>
      <c r="IGD117" s="233" t="s">
        <v>573</v>
      </c>
      <c r="IGE117" s="234" t="s">
        <v>16</v>
      </c>
      <c r="IGF117" s="221">
        <v>12</v>
      </c>
      <c r="IGG117" s="232" t="s">
        <v>103</v>
      </c>
      <c r="IGH117" s="233" t="s">
        <v>573</v>
      </c>
      <c r="IGI117" s="234" t="s">
        <v>16</v>
      </c>
      <c r="IGJ117" s="221">
        <v>12</v>
      </c>
      <c r="IGK117" s="232" t="s">
        <v>103</v>
      </c>
      <c r="IGL117" s="233" t="s">
        <v>573</v>
      </c>
      <c r="IGM117" s="234" t="s">
        <v>16</v>
      </c>
      <c r="IGN117" s="221">
        <v>12</v>
      </c>
      <c r="IGO117" s="232" t="s">
        <v>103</v>
      </c>
      <c r="IGP117" s="233" t="s">
        <v>573</v>
      </c>
      <c r="IGQ117" s="234" t="s">
        <v>16</v>
      </c>
      <c r="IGR117" s="221">
        <v>12</v>
      </c>
      <c r="IGS117" s="232" t="s">
        <v>103</v>
      </c>
      <c r="IGT117" s="233" t="s">
        <v>573</v>
      </c>
      <c r="IGU117" s="234" t="s">
        <v>16</v>
      </c>
      <c r="IGV117" s="221">
        <v>12</v>
      </c>
      <c r="IGW117" s="232" t="s">
        <v>103</v>
      </c>
      <c r="IGX117" s="233" t="s">
        <v>573</v>
      </c>
      <c r="IGY117" s="234" t="s">
        <v>16</v>
      </c>
      <c r="IGZ117" s="221">
        <v>12</v>
      </c>
      <c r="IHA117" s="232" t="s">
        <v>103</v>
      </c>
      <c r="IHB117" s="233" t="s">
        <v>573</v>
      </c>
      <c r="IHC117" s="234" t="s">
        <v>16</v>
      </c>
      <c r="IHD117" s="221">
        <v>12</v>
      </c>
      <c r="IHE117" s="232" t="s">
        <v>103</v>
      </c>
      <c r="IHF117" s="233" t="s">
        <v>573</v>
      </c>
      <c r="IHG117" s="234" t="s">
        <v>16</v>
      </c>
      <c r="IHH117" s="221">
        <v>12</v>
      </c>
      <c r="IHI117" s="232" t="s">
        <v>103</v>
      </c>
      <c r="IHJ117" s="233" t="s">
        <v>573</v>
      </c>
      <c r="IHK117" s="234" t="s">
        <v>16</v>
      </c>
      <c r="IHL117" s="221">
        <v>12</v>
      </c>
      <c r="IHM117" s="232" t="s">
        <v>103</v>
      </c>
      <c r="IHN117" s="233" t="s">
        <v>573</v>
      </c>
      <c r="IHO117" s="234" t="s">
        <v>16</v>
      </c>
      <c r="IHP117" s="221">
        <v>12</v>
      </c>
      <c r="IHQ117" s="232" t="s">
        <v>103</v>
      </c>
      <c r="IHR117" s="233" t="s">
        <v>573</v>
      </c>
      <c r="IHS117" s="234" t="s">
        <v>16</v>
      </c>
      <c r="IHT117" s="221">
        <v>12</v>
      </c>
      <c r="IHU117" s="232" t="s">
        <v>103</v>
      </c>
      <c r="IHV117" s="233" t="s">
        <v>573</v>
      </c>
      <c r="IHW117" s="234" t="s">
        <v>16</v>
      </c>
      <c r="IHX117" s="221">
        <v>12</v>
      </c>
      <c r="IHY117" s="232" t="s">
        <v>103</v>
      </c>
      <c r="IHZ117" s="233" t="s">
        <v>573</v>
      </c>
      <c r="IIA117" s="234" t="s">
        <v>16</v>
      </c>
      <c r="IIB117" s="221">
        <v>12</v>
      </c>
      <c r="IIC117" s="232" t="s">
        <v>103</v>
      </c>
      <c r="IID117" s="233" t="s">
        <v>573</v>
      </c>
      <c r="IIE117" s="234" t="s">
        <v>16</v>
      </c>
      <c r="IIF117" s="221">
        <v>12</v>
      </c>
      <c r="IIG117" s="232" t="s">
        <v>103</v>
      </c>
      <c r="IIH117" s="233" t="s">
        <v>573</v>
      </c>
      <c r="III117" s="234" t="s">
        <v>16</v>
      </c>
      <c r="IIJ117" s="221">
        <v>12</v>
      </c>
      <c r="IIK117" s="232" t="s">
        <v>103</v>
      </c>
      <c r="IIL117" s="233" t="s">
        <v>573</v>
      </c>
      <c r="IIM117" s="234" t="s">
        <v>16</v>
      </c>
      <c r="IIN117" s="221">
        <v>12</v>
      </c>
      <c r="IIO117" s="232" t="s">
        <v>103</v>
      </c>
      <c r="IIP117" s="233" t="s">
        <v>573</v>
      </c>
      <c r="IIQ117" s="234" t="s">
        <v>16</v>
      </c>
      <c r="IIR117" s="221">
        <v>12</v>
      </c>
      <c r="IIS117" s="232" t="s">
        <v>103</v>
      </c>
      <c r="IIT117" s="233" t="s">
        <v>573</v>
      </c>
      <c r="IIU117" s="234" t="s">
        <v>16</v>
      </c>
      <c r="IIV117" s="221">
        <v>12</v>
      </c>
      <c r="IIW117" s="232" t="s">
        <v>103</v>
      </c>
      <c r="IIX117" s="233" t="s">
        <v>573</v>
      </c>
      <c r="IIY117" s="234" t="s">
        <v>16</v>
      </c>
      <c r="IIZ117" s="221">
        <v>12</v>
      </c>
      <c r="IJA117" s="232" t="s">
        <v>103</v>
      </c>
      <c r="IJB117" s="233" t="s">
        <v>573</v>
      </c>
      <c r="IJC117" s="234" t="s">
        <v>16</v>
      </c>
      <c r="IJD117" s="221">
        <v>12</v>
      </c>
      <c r="IJE117" s="232" t="s">
        <v>103</v>
      </c>
      <c r="IJF117" s="233" t="s">
        <v>573</v>
      </c>
      <c r="IJG117" s="234" t="s">
        <v>16</v>
      </c>
      <c r="IJH117" s="221">
        <v>12</v>
      </c>
      <c r="IJI117" s="232" t="s">
        <v>103</v>
      </c>
      <c r="IJJ117" s="233" t="s">
        <v>573</v>
      </c>
      <c r="IJK117" s="234" t="s">
        <v>16</v>
      </c>
      <c r="IJL117" s="221">
        <v>12</v>
      </c>
      <c r="IJM117" s="232" t="s">
        <v>103</v>
      </c>
      <c r="IJN117" s="233" t="s">
        <v>573</v>
      </c>
      <c r="IJO117" s="234" t="s">
        <v>16</v>
      </c>
      <c r="IJP117" s="221">
        <v>12</v>
      </c>
      <c r="IJQ117" s="232" t="s">
        <v>103</v>
      </c>
      <c r="IJR117" s="233" t="s">
        <v>573</v>
      </c>
      <c r="IJS117" s="234" t="s">
        <v>16</v>
      </c>
      <c r="IJT117" s="221">
        <v>12</v>
      </c>
      <c r="IJU117" s="232" t="s">
        <v>103</v>
      </c>
      <c r="IJV117" s="233" t="s">
        <v>573</v>
      </c>
      <c r="IJW117" s="234" t="s">
        <v>16</v>
      </c>
      <c r="IJX117" s="221">
        <v>12</v>
      </c>
      <c r="IJY117" s="232" t="s">
        <v>103</v>
      </c>
      <c r="IJZ117" s="233" t="s">
        <v>573</v>
      </c>
      <c r="IKA117" s="234" t="s">
        <v>16</v>
      </c>
      <c r="IKB117" s="221">
        <v>12</v>
      </c>
      <c r="IKC117" s="232" t="s">
        <v>103</v>
      </c>
      <c r="IKD117" s="233" t="s">
        <v>573</v>
      </c>
      <c r="IKE117" s="234" t="s">
        <v>16</v>
      </c>
      <c r="IKF117" s="221">
        <v>12</v>
      </c>
      <c r="IKG117" s="232" t="s">
        <v>103</v>
      </c>
      <c r="IKH117" s="233" t="s">
        <v>573</v>
      </c>
      <c r="IKI117" s="234" t="s">
        <v>16</v>
      </c>
      <c r="IKJ117" s="221">
        <v>12</v>
      </c>
      <c r="IKK117" s="232" t="s">
        <v>103</v>
      </c>
      <c r="IKL117" s="233" t="s">
        <v>573</v>
      </c>
      <c r="IKM117" s="234" t="s">
        <v>16</v>
      </c>
      <c r="IKN117" s="221">
        <v>12</v>
      </c>
      <c r="IKO117" s="232" t="s">
        <v>103</v>
      </c>
      <c r="IKP117" s="233" t="s">
        <v>573</v>
      </c>
      <c r="IKQ117" s="234" t="s">
        <v>16</v>
      </c>
      <c r="IKR117" s="221">
        <v>12</v>
      </c>
      <c r="IKS117" s="232" t="s">
        <v>103</v>
      </c>
      <c r="IKT117" s="233" t="s">
        <v>573</v>
      </c>
      <c r="IKU117" s="234" t="s">
        <v>16</v>
      </c>
      <c r="IKV117" s="221">
        <v>12</v>
      </c>
      <c r="IKW117" s="232" t="s">
        <v>103</v>
      </c>
      <c r="IKX117" s="233" t="s">
        <v>573</v>
      </c>
      <c r="IKY117" s="234" t="s">
        <v>16</v>
      </c>
      <c r="IKZ117" s="221">
        <v>12</v>
      </c>
      <c r="ILA117" s="232" t="s">
        <v>103</v>
      </c>
      <c r="ILB117" s="233" t="s">
        <v>573</v>
      </c>
      <c r="ILC117" s="234" t="s">
        <v>16</v>
      </c>
      <c r="ILD117" s="221">
        <v>12</v>
      </c>
      <c r="ILE117" s="232" t="s">
        <v>103</v>
      </c>
      <c r="ILF117" s="233" t="s">
        <v>573</v>
      </c>
      <c r="ILG117" s="234" t="s">
        <v>16</v>
      </c>
      <c r="ILH117" s="221">
        <v>12</v>
      </c>
      <c r="ILI117" s="232" t="s">
        <v>103</v>
      </c>
      <c r="ILJ117" s="233" t="s">
        <v>573</v>
      </c>
      <c r="ILK117" s="234" t="s">
        <v>16</v>
      </c>
      <c r="ILL117" s="221">
        <v>12</v>
      </c>
      <c r="ILM117" s="232" t="s">
        <v>103</v>
      </c>
      <c r="ILN117" s="233" t="s">
        <v>573</v>
      </c>
      <c r="ILO117" s="234" t="s">
        <v>16</v>
      </c>
      <c r="ILP117" s="221">
        <v>12</v>
      </c>
      <c r="ILQ117" s="232" t="s">
        <v>103</v>
      </c>
      <c r="ILR117" s="233" t="s">
        <v>573</v>
      </c>
      <c r="ILS117" s="234" t="s">
        <v>16</v>
      </c>
      <c r="ILT117" s="221">
        <v>12</v>
      </c>
      <c r="ILU117" s="232" t="s">
        <v>103</v>
      </c>
      <c r="ILV117" s="233" t="s">
        <v>573</v>
      </c>
      <c r="ILW117" s="234" t="s">
        <v>16</v>
      </c>
      <c r="ILX117" s="221">
        <v>12</v>
      </c>
      <c r="ILY117" s="232" t="s">
        <v>103</v>
      </c>
      <c r="ILZ117" s="233" t="s">
        <v>573</v>
      </c>
      <c r="IMA117" s="234" t="s">
        <v>16</v>
      </c>
      <c r="IMB117" s="221">
        <v>12</v>
      </c>
      <c r="IMC117" s="232" t="s">
        <v>103</v>
      </c>
      <c r="IMD117" s="233" t="s">
        <v>573</v>
      </c>
      <c r="IME117" s="234" t="s">
        <v>16</v>
      </c>
      <c r="IMF117" s="221">
        <v>12</v>
      </c>
      <c r="IMG117" s="232" t="s">
        <v>103</v>
      </c>
      <c r="IMH117" s="233" t="s">
        <v>573</v>
      </c>
      <c r="IMI117" s="234" t="s">
        <v>16</v>
      </c>
      <c r="IMJ117" s="221">
        <v>12</v>
      </c>
      <c r="IMK117" s="232" t="s">
        <v>103</v>
      </c>
      <c r="IML117" s="233" t="s">
        <v>573</v>
      </c>
      <c r="IMM117" s="234" t="s">
        <v>16</v>
      </c>
      <c r="IMN117" s="221">
        <v>12</v>
      </c>
      <c r="IMO117" s="232" t="s">
        <v>103</v>
      </c>
      <c r="IMP117" s="233" t="s">
        <v>573</v>
      </c>
      <c r="IMQ117" s="234" t="s">
        <v>16</v>
      </c>
      <c r="IMR117" s="221">
        <v>12</v>
      </c>
      <c r="IMS117" s="232" t="s">
        <v>103</v>
      </c>
      <c r="IMT117" s="233" t="s">
        <v>573</v>
      </c>
      <c r="IMU117" s="234" t="s">
        <v>16</v>
      </c>
      <c r="IMV117" s="221">
        <v>12</v>
      </c>
      <c r="IMW117" s="232" t="s">
        <v>103</v>
      </c>
      <c r="IMX117" s="233" t="s">
        <v>573</v>
      </c>
      <c r="IMY117" s="234" t="s">
        <v>16</v>
      </c>
      <c r="IMZ117" s="221">
        <v>12</v>
      </c>
      <c r="INA117" s="232" t="s">
        <v>103</v>
      </c>
      <c r="INB117" s="233" t="s">
        <v>573</v>
      </c>
      <c r="INC117" s="234" t="s">
        <v>16</v>
      </c>
      <c r="IND117" s="221">
        <v>12</v>
      </c>
      <c r="INE117" s="232" t="s">
        <v>103</v>
      </c>
      <c r="INF117" s="233" t="s">
        <v>573</v>
      </c>
      <c r="ING117" s="234" t="s">
        <v>16</v>
      </c>
      <c r="INH117" s="221">
        <v>12</v>
      </c>
      <c r="INI117" s="232" t="s">
        <v>103</v>
      </c>
      <c r="INJ117" s="233" t="s">
        <v>573</v>
      </c>
      <c r="INK117" s="234" t="s">
        <v>16</v>
      </c>
      <c r="INL117" s="221">
        <v>12</v>
      </c>
      <c r="INM117" s="232" t="s">
        <v>103</v>
      </c>
      <c r="INN117" s="233" t="s">
        <v>573</v>
      </c>
      <c r="INO117" s="234" t="s">
        <v>16</v>
      </c>
      <c r="INP117" s="221">
        <v>12</v>
      </c>
      <c r="INQ117" s="232" t="s">
        <v>103</v>
      </c>
      <c r="INR117" s="233" t="s">
        <v>573</v>
      </c>
      <c r="INS117" s="234" t="s">
        <v>16</v>
      </c>
      <c r="INT117" s="221">
        <v>12</v>
      </c>
      <c r="INU117" s="232" t="s">
        <v>103</v>
      </c>
      <c r="INV117" s="233" t="s">
        <v>573</v>
      </c>
      <c r="INW117" s="234" t="s">
        <v>16</v>
      </c>
      <c r="INX117" s="221">
        <v>12</v>
      </c>
      <c r="INY117" s="232" t="s">
        <v>103</v>
      </c>
      <c r="INZ117" s="233" t="s">
        <v>573</v>
      </c>
      <c r="IOA117" s="234" t="s">
        <v>16</v>
      </c>
      <c r="IOB117" s="221">
        <v>12</v>
      </c>
      <c r="IOC117" s="232" t="s">
        <v>103</v>
      </c>
      <c r="IOD117" s="233" t="s">
        <v>573</v>
      </c>
      <c r="IOE117" s="234" t="s">
        <v>16</v>
      </c>
      <c r="IOF117" s="221">
        <v>12</v>
      </c>
      <c r="IOG117" s="232" t="s">
        <v>103</v>
      </c>
      <c r="IOH117" s="233" t="s">
        <v>573</v>
      </c>
      <c r="IOI117" s="234" t="s">
        <v>16</v>
      </c>
      <c r="IOJ117" s="221">
        <v>12</v>
      </c>
      <c r="IOK117" s="232" t="s">
        <v>103</v>
      </c>
      <c r="IOL117" s="233" t="s">
        <v>573</v>
      </c>
      <c r="IOM117" s="234" t="s">
        <v>16</v>
      </c>
      <c r="ION117" s="221">
        <v>12</v>
      </c>
      <c r="IOO117" s="232" t="s">
        <v>103</v>
      </c>
      <c r="IOP117" s="233" t="s">
        <v>573</v>
      </c>
      <c r="IOQ117" s="234" t="s">
        <v>16</v>
      </c>
      <c r="IOR117" s="221">
        <v>12</v>
      </c>
      <c r="IOS117" s="232" t="s">
        <v>103</v>
      </c>
      <c r="IOT117" s="233" t="s">
        <v>573</v>
      </c>
      <c r="IOU117" s="234" t="s">
        <v>16</v>
      </c>
      <c r="IOV117" s="221">
        <v>12</v>
      </c>
      <c r="IOW117" s="232" t="s">
        <v>103</v>
      </c>
      <c r="IOX117" s="233" t="s">
        <v>573</v>
      </c>
      <c r="IOY117" s="234" t="s">
        <v>16</v>
      </c>
      <c r="IOZ117" s="221">
        <v>12</v>
      </c>
      <c r="IPA117" s="232" t="s">
        <v>103</v>
      </c>
      <c r="IPB117" s="233" t="s">
        <v>573</v>
      </c>
      <c r="IPC117" s="234" t="s">
        <v>16</v>
      </c>
      <c r="IPD117" s="221">
        <v>12</v>
      </c>
      <c r="IPE117" s="232" t="s">
        <v>103</v>
      </c>
      <c r="IPF117" s="233" t="s">
        <v>573</v>
      </c>
      <c r="IPG117" s="234" t="s">
        <v>16</v>
      </c>
      <c r="IPH117" s="221">
        <v>12</v>
      </c>
      <c r="IPI117" s="232" t="s">
        <v>103</v>
      </c>
      <c r="IPJ117" s="233" t="s">
        <v>573</v>
      </c>
      <c r="IPK117" s="234" t="s">
        <v>16</v>
      </c>
      <c r="IPL117" s="221">
        <v>12</v>
      </c>
      <c r="IPM117" s="232" t="s">
        <v>103</v>
      </c>
      <c r="IPN117" s="233" t="s">
        <v>573</v>
      </c>
      <c r="IPO117" s="234" t="s">
        <v>16</v>
      </c>
      <c r="IPP117" s="221">
        <v>12</v>
      </c>
      <c r="IPQ117" s="232" t="s">
        <v>103</v>
      </c>
      <c r="IPR117" s="233" t="s">
        <v>573</v>
      </c>
      <c r="IPS117" s="234" t="s">
        <v>16</v>
      </c>
      <c r="IPT117" s="221">
        <v>12</v>
      </c>
      <c r="IPU117" s="232" t="s">
        <v>103</v>
      </c>
      <c r="IPV117" s="233" t="s">
        <v>573</v>
      </c>
      <c r="IPW117" s="234" t="s">
        <v>16</v>
      </c>
      <c r="IPX117" s="221">
        <v>12</v>
      </c>
      <c r="IPY117" s="232" t="s">
        <v>103</v>
      </c>
      <c r="IPZ117" s="233" t="s">
        <v>573</v>
      </c>
      <c r="IQA117" s="234" t="s">
        <v>16</v>
      </c>
      <c r="IQB117" s="221">
        <v>12</v>
      </c>
      <c r="IQC117" s="232" t="s">
        <v>103</v>
      </c>
      <c r="IQD117" s="233" t="s">
        <v>573</v>
      </c>
      <c r="IQE117" s="234" t="s">
        <v>16</v>
      </c>
      <c r="IQF117" s="221">
        <v>12</v>
      </c>
      <c r="IQG117" s="232" t="s">
        <v>103</v>
      </c>
      <c r="IQH117" s="233" t="s">
        <v>573</v>
      </c>
      <c r="IQI117" s="234" t="s">
        <v>16</v>
      </c>
      <c r="IQJ117" s="221">
        <v>12</v>
      </c>
      <c r="IQK117" s="232" t="s">
        <v>103</v>
      </c>
      <c r="IQL117" s="233" t="s">
        <v>573</v>
      </c>
      <c r="IQM117" s="234" t="s">
        <v>16</v>
      </c>
      <c r="IQN117" s="221">
        <v>12</v>
      </c>
      <c r="IQO117" s="232" t="s">
        <v>103</v>
      </c>
      <c r="IQP117" s="233" t="s">
        <v>573</v>
      </c>
      <c r="IQQ117" s="234" t="s">
        <v>16</v>
      </c>
      <c r="IQR117" s="221">
        <v>12</v>
      </c>
      <c r="IQS117" s="232" t="s">
        <v>103</v>
      </c>
      <c r="IQT117" s="233" t="s">
        <v>573</v>
      </c>
      <c r="IQU117" s="234" t="s">
        <v>16</v>
      </c>
      <c r="IQV117" s="221">
        <v>12</v>
      </c>
      <c r="IQW117" s="232" t="s">
        <v>103</v>
      </c>
      <c r="IQX117" s="233" t="s">
        <v>573</v>
      </c>
      <c r="IQY117" s="234" t="s">
        <v>16</v>
      </c>
      <c r="IQZ117" s="221">
        <v>12</v>
      </c>
      <c r="IRA117" s="232" t="s">
        <v>103</v>
      </c>
      <c r="IRB117" s="233" t="s">
        <v>573</v>
      </c>
      <c r="IRC117" s="234" t="s">
        <v>16</v>
      </c>
      <c r="IRD117" s="221">
        <v>12</v>
      </c>
      <c r="IRE117" s="232" t="s">
        <v>103</v>
      </c>
      <c r="IRF117" s="233" t="s">
        <v>573</v>
      </c>
      <c r="IRG117" s="234" t="s">
        <v>16</v>
      </c>
      <c r="IRH117" s="221">
        <v>12</v>
      </c>
      <c r="IRI117" s="232" t="s">
        <v>103</v>
      </c>
      <c r="IRJ117" s="233" t="s">
        <v>573</v>
      </c>
      <c r="IRK117" s="234" t="s">
        <v>16</v>
      </c>
      <c r="IRL117" s="221">
        <v>12</v>
      </c>
      <c r="IRM117" s="232" t="s">
        <v>103</v>
      </c>
      <c r="IRN117" s="233" t="s">
        <v>573</v>
      </c>
      <c r="IRO117" s="234" t="s">
        <v>16</v>
      </c>
      <c r="IRP117" s="221">
        <v>12</v>
      </c>
      <c r="IRQ117" s="232" t="s">
        <v>103</v>
      </c>
      <c r="IRR117" s="233" t="s">
        <v>573</v>
      </c>
      <c r="IRS117" s="234" t="s">
        <v>16</v>
      </c>
      <c r="IRT117" s="221">
        <v>12</v>
      </c>
      <c r="IRU117" s="232" t="s">
        <v>103</v>
      </c>
      <c r="IRV117" s="233" t="s">
        <v>573</v>
      </c>
      <c r="IRW117" s="234" t="s">
        <v>16</v>
      </c>
      <c r="IRX117" s="221">
        <v>12</v>
      </c>
      <c r="IRY117" s="232" t="s">
        <v>103</v>
      </c>
      <c r="IRZ117" s="233" t="s">
        <v>573</v>
      </c>
      <c r="ISA117" s="234" t="s">
        <v>16</v>
      </c>
      <c r="ISB117" s="221">
        <v>12</v>
      </c>
      <c r="ISC117" s="232" t="s">
        <v>103</v>
      </c>
      <c r="ISD117" s="233" t="s">
        <v>573</v>
      </c>
      <c r="ISE117" s="234" t="s">
        <v>16</v>
      </c>
      <c r="ISF117" s="221">
        <v>12</v>
      </c>
      <c r="ISG117" s="232" t="s">
        <v>103</v>
      </c>
      <c r="ISH117" s="233" t="s">
        <v>573</v>
      </c>
      <c r="ISI117" s="234" t="s">
        <v>16</v>
      </c>
      <c r="ISJ117" s="221">
        <v>12</v>
      </c>
      <c r="ISK117" s="232" t="s">
        <v>103</v>
      </c>
      <c r="ISL117" s="233" t="s">
        <v>573</v>
      </c>
      <c r="ISM117" s="234" t="s">
        <v>16</v>
      </c>
      <c r="ISN117" s="221">
        <v>12</v>
      </c>
      <c r="ISO117" s="232" t="s">
        <v>103</v>
      </c>
      <c r="ISP117" s="233" t="s">
        <v>573</v>
      </c>
      <c r="ISQ117" s="234" t="s">
        <v>16</v>
      </c>
      <c r="ISR117" s="221">
        <v>12</v>
      </c>
      <c r="ISS117" s="232" t="s">
        <v>103</v>
      </c>
      <c r="IST117" s="233" t="s">
        <v>573</v>
      </c>
      <c r="ISU117" s="234" t="s">
        <v>16</v>
      </c>
      <c r="ISV117" s="221">
        <v>12</v>
      </c>
      <c r="ISW117" s="232" t="s">
        <v>103</v>
      </c>
      <c r="ISX117" s="233" t="s">
        <v>573</v>
      </c>
      <c r="ISY117" s="234" t="s">
        <v>16</v>
      </c>
      <c r="ISZ117" s="221">
        <v>12</v>
      </c>
      <c r="ITA117" s="232" t="s">
        <v>103</v>
      </c>
      <c r="ITB117" s="233" t="s">
        <v>573</v>
      </c>
      <c r="ITC117" s="234" t="s">
        <v>16</v>
      </c>
      <c r="ITD117" s="221">
        <v>12</v>
      </c>
      <c r="ITE117" s="232" t="s">
        <v>103</v>
      </c>
      <c r="ITF117" s="233" t="s">
        <v>573</v>
      </c>
      <c r="ITG117" s="234" t="s">
        <v>16</v>
      </c>
      <c r="ITH117" s="221">
        <v>12</v>
      </c>
      <c r="ITI117" s="232" t="s">
        <v>103</v>
      </c>
      <c r="ITJ117" s="233" t="s">
        <v>573</v>
      </c>
      <c r="ITK117" s="234" t="s">
        <v>16</v>
      </c>
      <c r="ITL117" s="221">
        <v>12</v>
      </c>
      <c r="ITM117" s="232" t="s">
        <v>103</v>
      </c>
      <c r="ITN117" s="233" t="s">
        <v>573</v>
      </c>
      <c r="ITO117" s="234" t="s">
        <v>16</v>
      </c>
      <c r="ITP117" s="221">
        <v>12</v>
      </c>
      <c r="ITQ117" s="232" t="s">
        <v>103</v>
      </c>
      <c r="ITR117" s="233" t="s">
        <v>573</v>
      </c>
      <c r="ITS117" s="234" t="s">
        <v>16</v>
      </c>
      <c r="ITT117" s="221">
        <v>12</v>
      </c>
      <c r="ITU117" s="232" t="s">
        <v>103</v>
      </c>
      <c r="ITV117" s="233" t="s">
        <v>573</v>
      </c>
      <c r="ITW117" s="234" t="s">
        <v>16</v>
      </c>
      <c r="ITX117" s="221">
        <v>12</v>
      </c>
      <c r="ITY117" s="232" t="s">
        <v>103</v>
      </c>
      <c r="ITZ117" s="233" t="s">
        <v>573</v>
      </c>
      <c r="IUA117" s="234" t="s">
        <v>16</v>
      </c>
      <c r="IUB117" s="221">
        <v>12</v>
      </c>
      <c r="IUC117" s="232" t="s">
        <v>103</v>
      </c>
      <c r="IUD117" s="233" t="s">
        <v>573</v>
      </c>
      <c r="IUE117" s="234" t="s">
        <v>16</v>
      </c>
      <c r="IUF117" s="221">
        <v>12</v>
      </c>
      <c r="IUG117" s="232" t="s">
        <v>103</v>
      </c>
      <c r="IUH117" s="233" t="s">
        <v>573</v>
      </c>
      <c r="IUI117" s="234" t="s">
        <v>16</v>
      </c>
      <c r="IUJ117" s="221">
        <v>12</v>
      </c>
      <c r="IUK117" s="232" t="s">
        <v>103</v>
      </c>
      <c r="IUL117" s="233" t="s">
        <v>573</v>
      </c>
      <c r="IUM117" s="234" t="s">
        <v>16</v>
      </c>
      <c r="IUN117" s="221">
        <v>12</v>
      </c>
      <c r="IUO117" s="232" t="s">
        <v>103</v>
      </c>
      <c r="IUP117" s="233" t="s">
        <v>573</v>
      </c>
      <c r="IUQ117" s="234" t="s">
        <v>16</v>
      </c>
      <c r="IUR117" s="221">
        <v>12</v>
      </c>
      <c r="IUS117" s="232" t="s">
        <v>103</v>
      </c>
      <c r="IUT117" s="233" t="s">
        <v>573</v>
      </c>
      <c r="IUU117" s="234" t="s">
        <v>16</v>
      </c>
      <c r="IUV117" s="221">
        <v>12</v>
      </c>
      <c r="IUW117" s="232" t="s">
        <v>103</v>
      </c>
      <c r="IUX117" s="233" t="s">
        <v>573</v>
      </c>
      <c r="IUY117" s="234" t="s">
        <v>16</v>
      </c>
      <c r="IUZ117" s="221">
        <v>12</v>
      </c>
      <c r="IVA117" s="232" t="s">
        <v>103</v>
      </c>
      <c r="IVB117" s="233" t="s">
        <v>573</v>
      </c>
      <c r="IVC117" s="234" t="s">
        <v>16</v>
      </c>
      <c r="IVD117" s="221">
        <v>12</v>
      </c>
      <c r="IVE117" s="232" t="s">
        <v>103</v>
      </c>
      <c r="IVF117" s="233" t="s">
        <v>573</v>
      </c>
      <c r="IVG117" s="234" t="s">
        <v>16</v>
      </c>
      <c r="IVH117" s="221">
        <v>12</v>
      </c>
      <c r="IVI117" s="232" t="s">
        <v>103</v>
      </c>
      <c r="IVJ117" s="233" t="s">
        <v>573</v>
      </c>
      <c r="IVK117" s="234" t="s">
        <v>16</v>
      </c>
      <c r="IVL117" s="221">
        <v>12</v>
      </c>
      <c r="IVM117" s="232" t="s">
        <v>103</v>
      </c>
      <c r="IVN117" s="233" t="s">
        <v>573</v>
      </c>
      <c r="IVO117" s="234" t="s">
        <v>16</v>
      </c>
      <c r="IVP117" s="221">
        <v>12</v>
      </c>
      <c r="IVQ117" s="232" t="s">
        <v>103</v>
      </c>
      <c r="IVR117" s="233" t="s">
        <v>573</v>
      </c>
      <c r="IVS117" s="234" t="s">
        <v>16</v>
      </c>
      <c r="IVT117" s="221">
        <v>12</v>
      </c>
      <c r="IVU117" s="232" t="s">
        <v>103</v>
      </c>
      <c r="IVV117" s="233" t="s">
        <v>573</v>
      </c>
      <c r="IVW117" s="234" t="s">
        <v>16</v>
      </c>
      <c r="IVX117" s="221">
        <v>12</v>
      </c>
      <c r="IVY117" s="232" t="s">
        <v>103</v>
      </c>
      <c r="IVZ117" s="233" t="s">
        <v>573</v>
      </c>
      <c r="IWA117" s="234" t="s">
        <v>16</v>
      </c>
      <c r="IWB117" s="221">
        <v>12</v>
      </c>
      <c r="IWC117" s="232" t="s">
        <v>103</v>
      </c>
      <c r="IWD117" s="233" t="s">
        <v>573</v>
      </c>
      <c r="IWE117" s="234" t="s">
        <v>16</v>
      </c>
      <c r="IWF117" s="221">
        <v>12</v>
      </c>
      <c r="IWG117" s="232" t="s">
        <v>103</v>
      </c>
      <c r="IWH117" s="233" t="s">
        <v>573</v>
      </c>
      <c r="IWI117" s="234" t="s">
        <v>16</v>
      </c>
      <c r="IWJ117" s="221">
        <v>12</v>
      </c>
      <c r="IWK117" s="232" t="s">
        <v>103</v>
      </c>
      <c r="IWL117" s="233" t="s">
        <v>573</v>
      </c>
      <c r="IWM117" s="234" t="s">
        <v>16</v>
      </c>
      <c r="IWN117" s="221">
        <v>12</v>
      </c>
      <c r="IWO117" s="232" t="s">
        <v>103</v>
      </c>
      <c r="IWP117" s="233" t="s">
        <v>573</v>
      </c>
      <c r="IWQ117" s="234" t="s">
        <v>16</v>
      </c>
      <c r="IWR117" s="221">
        <v>12</v>
      </c>
      <c r="IWS117" s="232" t="s">
        <v>103</v>
      </c>
      <c r="IWT117" s="233" t="s">
        <v>573</v>
      </c>
      <c r="IWU117" s="234" t="s">
        <v>16</v>
      </c>
      <c r="IWV117" s="221">
        <v>12</v>
      </c>
      <c r="IWW117" s="232" t="s">
        <v>103</v>
      </c>
      <c r="IWX117" s="233" t="s">
        <v>573</v>
      </c>
      <c r="IWY117" s="234" t="s">
        <v>16</v>
      </c>
      <c r="IWZ117" s="221">
        <v>12</v>
      </c>
      <c r="IXA117" s="232" t="s">
        <v>103</v>
      </c>
      <c r="IXB117" s="233" t="s">
        <v>573</v>
      </c>
      <c r="IXC117" s="234" t="s">
        <v>16</v>
      </c>
      <c r="IXD117" s="221">
        <v>12</v>
      </c>
      <c r="IXE117" s="232" t="s">
        <v>103</v>
      </c>
      <c r="IXF117" s="233" t="s">
        <v>573</v>
      </c>
      <c r="IXG117" s="234" t="s">
        <v>16</v>
      </c>
      <c r="IXH117" s="221">
        <v>12</v>
      </c>
      <c r="IXI117" s="232" t="s">
        <v>103</v>
      </c>
      <c r="IXJ117" s="233" t="s">
        <v>573</v>
      </c>
      <c r="IXK117" s="234" t="s">
        <v>16</v>
      </c>
      <c r="IXL117" s="221">
        <v>12</v>
      </c>
      <c r="IXM117" s="232" t="s">
        <v>103</v>
      </c>
      <c r="IXN117" s="233" t="s">
        <v>573</v>
      </c>
      <c r="IXO117" s="234" t="s">
        <v>16</v>
      </c>
      <c r="IXP117" s="221">
        <v>12</v>
      </c>
      <c r="IXQ117" s="232" t="s">
        <v>103</v>
      </c>
      <c r="IXR117" s="233" t="s">
        <v>573</v>
      </c>
      <c r="IXS117" s="234" t="s">
        <v>16</v>
      </c>
      <c r="IXT117" s="221">
        <v>12</v>
      </c>
      <c r="IXU117" s="232" t="s">
        <v>103</v>
      </c>
      <c r="IXV117" s="233" t="s">
        <v>573</v>
      </c>
      <c r="IXW117" s="234" t="s">
        <v>16</v>
      </c>
      <c r="IXX117" s="221">
        <v>12</v>
      </c>
      <c r="IXY117" s="232" t="s">
        <v>103</v>
      </c>
      <c r="IXZ117" s="233" t="s">
        <v>573</v>
      </c>
      <c r="IYA117" s="234" t="s">
        <v>16</v>
      </c>
      <c r="IYB117" s="221">
        <v>12</v>
      </c>
      <c r="IYC117" s="232" t="s">
        <v>103</v>
      </c>
      <c r="IYD117" s="233" t="s">
        <v>573</v>
      </c>
      <c r="IYE117" s="234" t="s">
        <v>16</v>
      </c>
      <c r="IYF117" s="221">
        <v>12</v>
      </c>
      <c r="IYG117" s="232" t="s">
        <v>103</v>
      </c>
      <c r="IYH117" s="233" t="s">
        <v>573</v>
      </c>
      <c r="IYI117" s="234" t="s">
        <v>16</v>
      </c>
      <c r="IYJ117" s="221">
        <v>12</v>
      </c>
      <c r="IYK117" s="232" t="s">
        <v>103</v>
      </c>
      <c r="IYL117" s="233" t="s">
        <v>573</v>
      </c>
      <c r="IYM117" s="234" t="s">
        <v>16</v>
      </c>
      <c r="IYN117" s="221">
        <v>12</v>
      </c>
      <c r="IYO117" s="232" t="s">
        <v>103</v>
      </c>
      <c r="IYP117" s="233" t="s">
        <v>573</v>
      </c>
      <c r="IYQ117" s="234" t="s">
        <v>16</v>
      </c>
      <c r="IYR117" s="221">
        <v>12</v>
      </c>
      <c r="IYS117" s="232" t="s">
        <v>103</v>
      </c>
      <c r="IYT117" s="233" t="s">
        <v>573</v>
      </c>
      <c r="IYU117" s="234" t="s">
        <v>16</v>
      </c>
      <c r="IYV117" s="221">
        <v>12</v>
      </c>
      <c r="IYW117" s="232" t="s">
        <v>103</v>
      </c>
      <c r="IYX117" s="233" t="s">
        <v>573</v>
      </c>
      <c r="IYY117" s="234" t="s">
        <v>16</v>
      </c>
      <c r="IYZ117" s="221">
        <v>12</v>
      </c>
      <c r="IZA117" s="232" t="s">
        <v>103</v>
      </c>
      <c r="IZB117" s="233" t="s">
        <v>573</v>
      </c>
      <c r="IZC117" s="234" t="s">
        <v>16</v>
      </c>
      <c r="IZD117" s="221">
        <v>12</v>
      </c>
      <c r="IZE117" s="232" t="s">
        <v>103</v>
      </c>
      <c r="IZF117" s="233" t="s">
        <v>573</v>
      </c>
      <c r="IZG117" s="234" t="s">
        <v>16</v>
      </c>
      <c r="IZH117" s="221">
        <v>12</v>
      </c>
      <c r="IZI117" s="232" t="s">
        <v>103</v>
      </c>
      <c r="IZJ117" s="233" t="s">
        <v>573</v>
      </c>
      <c r="IZK117" s="234" t="s">
        <v>16</v>
      </c>
      <c r="IZL117" s="221">
        <v>12</v>
      </c>
      <c r="IZM117" s="232" t="s">
        <v>103</v>
      </c>
      <c r="IZN117" s="233" t="s">
        <v>573</v>
      </c>
      <c r="IZO117" s="234" t="s">
        <v>16</v>
      </c>
      <c r="IZP117" s="221">
        <v>12</v>
      </c>
      <c r="IZQ117" s="232" t="s">
        <v>103</v>
      </c>
      <c r="IZR117" s="233" t="s">
        <v>573</v>
      </c>
      <c r="IZS117" s="234" t="s">
        <v>16</v>
      </c>
      <c r="IZT117" s="221">
        <v>12</v>
      </c>
      <c r="IZU117" s="232" t="s">
        <v>103</v>
      </c>
      <c r="IZV117" s="233" t="s">
        <v>573</v>
      </c>
      <c r="IZW117" s="234" t="s">
        <v>16</v>
      </c>
      <c r="IZX117" s="221">
        <v>12</v>
      </c>
      <c r="IZY117" s="232" t="s">
        <v>103</v>
      </c>
      <c r="IZZ117" s="233" t="s">
        <v>573</v>
      </c>
      <c r="JAA117" s="234" t="s">
        <v>16</v>
      </c>
      <c r="JAB117" s="221">
        <v>12</v>
      </c>
      <c r="JAC117" s="232" t="s">
        <v>103</v>
      </c>
      <c r="JAD117" s="233" t="s">
        <v>573</v>
      </c>
      <c r="JAE117" s="234" t="s">
        <v>16</v>
      </c>
      <c r="JAF117" s="221">
        <v>12</v>
      </c>
      <c r="JAG117" s="232" t="s">
        <v>103</v>
      </c>
      <c r="JAH117" s="233" t="s">
        <v>573</v>
      </c>
      <c r="JAI117" s="234" t="s">
        <v>16</v>
      </c>
      <c r="JAJ117" s="221">
        <v>12</v>
      </c>
      <c r="JAK117" s="232" t="s">
        <v>103</v>
      </c>
      <c r="JAL117" s="233" t="s">
        <v>573</v>
      </c>
      <c r="JAM117" s="234" t="s">
        <v>16</v>
      </c>
      <c r="JAN117" s="221">
        <v>12</v>
      </c>
      <c r="JAO117" s="232" t="s">
        <v>103</v>
      </c>
      <c r="JAP117" s="233" t="s">
        <v>573</v>
      </c>
      <c r="JAQ117" s="234" t="s">
        <v>16</v>
      </c>
      <c r="JAR117" s="221">
        <v>12</v>
      </c>
      <c r="JAS117" s="232" t="s">
        <v>103</v>
      </c>
      <c r="JAT117" s="233" t="s">
        <v>573</v>
      </c>
      <c r="JAU117" s="234" t="s">
        <v>16</v>
      </c>
      <c r="JAV117" s="221">
        <v>12</v>
      </c>
      <c r="JAW117" s="232" t="s">
        <v>103</v>
      </c>
      <c r="JAX117" s="233" t="s">
        <v>573</v>
      </c>
      <c r="JAY117" s="234" t="s">
        <v>16</v>
      </c>
      <c r="JAZ117" s="221">
        <v>12</v>
      </c>
      <c r="JBA117" s="232" t="s">
        <v>103</v>
      </c>
      <c r="JBB117" s="233" t="s">
        <v>573</v>
      </c>
      <c r="JBC117" s="234" t="s">
        <v>16</v>
      </c>
      <c r="JBD117" s="221">
        <v>12</v>
      </c>
      <c r="JBE117" s="232" t="s">
        <v>103</v>
      </c>
      <c r="JBF117" s="233" t="s">
        <v>573</v>
      </c>
      <c r="JBG117" s="234" t="s">
        <v>16</v>
      </c>
      <c r="JBH117" s="221">
        <v>12</v>
      </c>
      <c r="JBI117" s="232" t="s">
        <v>103</v>
      </c>
      <c r="JBJ117" s="233" t="s">
        <v>573</v>
      </c>
      <c r="JBK117" s="234" t="s">
        <v>16</v>
      </c>
      <c r="JBL117" s="221">
        <v>12</v>
      </c>
      <c r="JBM117" s="232" t="s">
        <v>103</v>
      </c>
      <c r="JBN117" s="233" t="s">
        <v>573</v>
      </c>
      <c r="JBO117" s="234" t="s">
        <v>16</v>
      </c>
      <c r="JBP117" s="221">
        <v>12</v>
      </c>
      <c r="JBQ117" s="232" t="s">
        <v>103</v>
      </c>
      <c r="JBR117" s="233" t="s">
        <v>573</v>
      </c>
      <c r="JBS117" s="234" t="s">
        <v>16</v>
      </c>
      <c r="JBT117" s="221">
        <v>12</v>
      </c>
      <c r="JBU117" s="232" t="s">
        <v>103</v>
      </c>
      <c r="JBV117" s="233" t="s">
        <v>573</v>
      </c>
      <c r="JBW117" s="234" t="s">
        <v>16</v>
      </c>
      <c r="JBX117" s="221">
        <v>12</v>
      </c>
      <c r="JBY117" s="232" t="s">
        <v>103</v>
      </c>
      <c r="JBZ117" s="233" t="s">
        <v>573</v>
      </c>
      <c r="JCA117" s="234" t="s">
        <v>16</v>
      </c>
      <c r="JCB117" s="221">
        <v>12</v>
      </c>
      <c r="JCC117" s="232" t="s">
        <v>103</v>
      </c>
      <c r="JCD117" s="233" t="s">
        <v>573</v>
      </c>
      <c r="JCE117" s="234" t="s">
        <v>16</v>
      </c>
      <c r="JCF117" s="221">
        <v>12</v>
      </c>
      <c r="JCG117" s="232" t="s">
        <v>103</v>
      </c>
      <c r="JCH117" s="233" t="s">
        <v>573</v>
      </c>
      <c r="JCI117" s="234" t="s">
        <v>16</v>
      </c>
      <c r="JCJ117" s="221">
        <v>12</v>
      </c>
      <c r="JCK117" s="232" t="s">
        <v>103</v>
      </c>
      <c r="JCL117" s="233" t="s">
        <v>573</v>
      </c>
      <c r="JCM117" s="234" t="s">
        <v>16</v>
      </c>
      <c r="JCN117" s="221">
        <v>12</v>
      </c>
      <c r="JCO117" s="232" t="s">
        <v>103</v>
      </c>
      <c r="JCP117" s="233" t="s">
        <v>573</v>
      </c>
      <c r="JCQ117" s="234" t="s">
        <v>16</v>
      </c>
      <c r="JCR117" s="221">
        <v>12</v>
      </c>
      <c r="JCS117" s="232" t="s">
        <v>103</v>
      </c>
      <c r="JCT117" s="233" t="s">
        <v>573</v>
      </c>
      <c r="JCU117" s="234" t="s">
        <v>16</v>
      </c>
      <c r="JCV117" s="221">
        <v>12</v>
      </c>
      <c r="JCW117" s="232" t="s">
        <v>103</v>
      </c>
      <c r="JCX117" s="233" t="s">
        <v>573</v>
      </c>
      <c r="JCY117" s="234" t="s">
        <v>16</v>
      </c>
      <c r="JCZ117" s="221">
        <v>12</v>
      </c>
      <c r="JDA117" s="232" t="s">
        <v>103</v>
      </c>
      <c r="JDB117" s="233" t="s">
        <v>573</v>
      </c>
      <c r="JDC117" s="234" t="s">
        <v>16</v>
      </c>
      <c r="JDD117" s="221">
        <v>12</v>
      </c>
      <c r="JDE117" s="232" t="s">
        <v>103</v>
      </c>
      <c r="JDF117" s="233" t="s">
        <v>573</v>
      </c>
      <c r="JDG117" s="234" t="s">
        <v>16</v>
      </c>
      <c r="JDH117" s="221">
        <v>12</v>
      </c>
      <c r="JDI117" s="232" t="s">
        <v>103</v>
      </c>
      <c r="JDJ117" s="233" t="s">
        <v>573</v>
      </c>
      <c r="JDK117" s="234" t="s">
        <v>16</v>
      </c>
      <c r="JDL117" s="221">
        <v>12</v>
      </c>
      <c r="JDM117" s="232" t="s">
        <v>103</v>
      </c>
      <c r="JDN117" s="233" t="s">
        <v>573</v>
      </c>
      <c r="JDO117" s="234" t="s">
        <v>16</v>
      </c>
      <c r="JDP117" s="221">
        <v>12</v>
      </c>
      <c r="JDQ117" s="232" t="s">
        <v>103</v>
      </c>
      <c r="JDR117" s="233" t="s">
        <v>573</v>
      </c>
      <c r="JDS117" s="234" t="s">
        <v>16</v>
      </c>
      <c r="JDT117" s="221">
        <v>12</v>
      </c>
      <c r="JDU117" s="232" t="s">
        <v>103</v>
      </c>
      <c r="JDV117" s="233" t="s">
        <v>573</v>
      </c>
      <c r="JDW117" s="234" t="s">
        <v>16</v>
      </c>
      <c r="JDX117" s="221">
        <v>12</v>
      </c>
      <c r="JDY117" s="232" t="s">
        <v>103</v>
      </c>
      <c r="JDZ117" s="233" t="s">
        <v>573</v>
      </c>
      <c r="JEA117" s="234" t="s">
        <v>16</v>
      </c>
      <c r="JEB117" s="221">
        <v>12</v>
      </c>
      <c r="JEC117" s="232" t="s">
        <v>103</v>
      </c>
      <c r="JED117" s="233" t="s">
        <v>573</v>
      </c>
      <c r="JEE117" s="234" t="s">
        <v>16</v>
      </c>
      <c r="JEF117" s="221">
        <v>12</v>
      </c>
      <c r="JEG117" s="232" t="s">
        <v>103</v>
      </c>
      <c r="JEH117" s="233" t="s">
        <v>573</v>
      </c>
      <c r="JEI117" s="234" t="s">
        <v>16</v>
      </c>
      <c r="JEJ117" s="221">
        <v>12</v>
      </c>
      <c r="JEK117" s="232" t="s">
        <v>103</v>
      </c>
      <c r="JEL117" s="233" t="s">
        <v>573</v>
      </c>
      <c r="JEM117" s="234" t="s">
        <v>16</v>
      </c>
      <c r="JEN117" s="221">
        <v>12</v>
      </c>
      <c r="JEO117" s="232" t="s">
        <v>103</v>
      </c>
      <c r="JEP117" s="233" t="s">
        <v>573</v>
      </c>
      <c r="JEQ117" s="234" t="s">
        <v>16</v>
      </c>
      <c r="JER117" s="221">
        <v>12</v>
      </c>
      <c r="JES117" s="232" t="s">
        <v>103</v>
      </c>
      <c r="JET117" s="233" t="s">
        <v>573</v>
      </c>
      <c r="JEU117" s="234" t="s">
        <v>16</v>
      </c>
      <c r="JEV117" s="221">
        <v>12</v>
      </c>
      <c r="JEW117" s="232" t="s">
        <v>103</v>
      </c>
      <c r="JEX117" s="233" t="s">
        <v>573</v>
      </c>
      <c r="JEY117" s="234" t="s">
        <v>16</v>
      </c>
      <c r="JEZ117" s="221">
        <v>12</v>
      </c>
      <c r="JFA117" s="232" t="s">
        <v>103</v>
      </c>
      <c r="JFB117" s="233" t="s">
        <v>573</v>
      </c>
      <c r="JFC117" s="234" t="s">
        <v>16</v>
      </c>
      <c r="JFD117" s="221">
        <v>12</v>
      </c>
      <c r="JFE117" s="232" t="s">
        <v>103</v>
      </c>
      <c r="JFF117" s="233" t="s">
        <v>573</v>
      </c>
      <c r="JFG117" s="234" t="s">
        <v>16</v>
      </c>
      <c r="JFH117" s="221">
        <v>12</v>
      </c>
      <c r="JFI117" s="232" t="s">
        <v>103</v>
      </c>
      <c r="JFJ117" s="233" t="s">
        <v>573</v>
      </c>
      <c r="JFK117" s="234" t="s">
        <v>16</v>
      </c>
      <c r="JFL117" s="221">
        <v>12</v>
      </c>
      <c r="JFM117" s="232" t="s">
        <v>103</v>
      </c>
      <c r="JFN117" s="233" t="s">
        <v>573</v>
      </c>
      <c r="JFO117" s="234" t="s">
        <v>16</v>
      </c>
      <c r="JFP117" s="221">
        <v>12</v>
      </c>
      <c r="JFQ117" s="232" t="s">
        <v>103</v>
      </c>
      <c r="JFR117" s="233" t="s">
        <v>573</v>
      </c>
      <c r="JFS117" s="234" t="s">
        <v>16</v>
      </c>
      <c r="JFT117" s="221">
        <v>12</v>
      </c>
      <c r="JFU117" s="232" t="s">
        <v>103</v>
      </c>
      <c r="JFV117" s="233" t="s">
        <v>573</v>
      </c>
      <c r="JFW117" s="234" t="s">
        <v>16</v>
      </c>
      <c r="JFX117" s="221">
        <v>12</v>
      </c>
      <c r="JFY117" s="232" t="s">
        <v>103</v>
      </c>
      <c r="JFZ117" s="233" t="s">
        <v>573</v>
      </c>
      <c r="JGA117" s="234" t="s">
        <v>16</v>
      </c>
      <c r="JGB117" s="221">
        <v>12</v>
      </c>
      <c r="JGC117" s="232" t="s">
        <v>103</v>
      </c>
      <c r="JGD117" s="233" t="s">
        <v>573</v>
      </c>
      <c r="JGE117" s="234" t="s">
        <v>16</v>
      </c>
      <c r="JGF117" s="221">
        <v>12</v>
      </c>
      <c r="JGG117" s="232" t="s">
        <v>103</v>
      </c>
      <c r="JGH117" s="233" t="s">
        <v>573</v>
      </c>
      <c r="JGI117" s="234" t="s">
        <v>16</v>
      </c>
      <c r="JGJ117" s="221">
        <v>12</v>
      </c>
      <c r="JGK117" s="232" t="s">
        <v>103</v>
      </c>
      <c r="JGL117" s="233" t="s">
        <v>573</v>
      </c>
      <c r="JGM117" s="234" t="s">
        <v>16</v>
      </c>
      <c r="JGN117" s="221">
        <v>12</v>
      </c>
      <c r="JGO117" s="232" t="s">
        <v>103</v>
      </c>
      <c r="JGP117" s="233" t="s">
        <v>573</v>
      </c>
      <c r="JGQ117" s="234" t="s">
        <v>16</v>
      </c>
      <c r="JGR117" s="221">
        <v>12</v>
      </c>
      <c r="JGS117" s="232" t="s">
        <v>103</v>
      </c>
      <c r="JGT117" s="233" t="s">
        <v>573</v>
      </c>
      <c r="JGU117" s="234" t="s">
        <v>16</v>
      </c>
      <c r="JGV117" s="221">
        <v>12</v>
      </c>
      <c r="JGW117" s="232" t="s">
        <v>103</v>
      </c>
      <c r="JGX117" s="233" t="s">
        <v>573</v>
      </c>
      <c r="JGY117" s="234" t="s">
        <v>16</v>
      </c>
      <c r="JGZ117" s="221">
        <v>12</v>
      </c>
      <c r="JHA117" s="232" t="s">
        <v>103</v>
      </c>
      <c r="JHB117" s="233" t="s">
        <v>573</v>
      </c>
      <c r="JHC117" s="234" t="s">
        <v>16</v>
      </c>
      <c r="JHD117" s="221">
        <v>12</v>
      </c>
      <c r="JHE117" s="232" t="s">
        <v>103</v>
      </c>
      <c r="JHF117" s="233" t="s">
        <v>573</v>
      </c>
      <c r="JHG117" s="234" t="s">
        <v>16</v>
      </c>
      <c r="JHH117" s="221">
        <v>12</v>
      </c>
      <c r="JHI117" s="232" t="s">
        <v>103</v>
      </c>
      <c r="JHJ117" s="233" t="s">
        <v>573</v>
      </c>
      <c r="JHK117" s="234" t="s">
        <v>16</v>
      </c>
      <c r="JHL117" s="221">
        <v>12</v>
      </c>
      <c r="JHM117" s="232" t="s">
        <v>103</v>
      </c>
      <c r="JHN117" s="233" t="s">
        <v>573</v>
      </c>
      <c r="JHO117" s="234" t="s">
        <v>16</v>
      </c>
      <c r="JHP117" s="221">
        <v>12</v>
      </c>
      <c r="JHQ117" s="232" t="s">
        <v>103</v>
      </c>
      <c r="JHR117" s="233" t="s">
        <v>573</v>
      </c>
      <c r="JHS117" s="234" t="s">
        <v>16</v>
      </c>
      <c r="JHT117" s="221">
        <v>12</v>
      </c>
      <c r="JHU117" s="232" t="s">
        <v>103</v>
      </c>
      <c r="JHV117" s="233" t="s">
        <v>573</v>
      </c>
      <c r="JHW117" s="234" t="s">
        <v>16</v>
      </c>
      <c r="JHX117" s="221">
        <v>12</v>
      </c>
      <c r="JHY117" s="232" t="s">
        <v>103</v>
      </c>
      <c r="JHZ117" s="233" t="s">
        <v>573</v>
      </c>
      <c r="JIA117" s="234" t="s">
        <v>16</v>
      </c>
      <c r="JIB117" s="221">
        <v>12</v>
      </c>
      <c r="JIC117" s="232" t="s">
        <v>103</v>
      </c>
      <c r="JID117" s="233" t="s">
        <v>573</v>
      </c>
      <c r="JIE117" s="234" t="s">
        <v>16</v>
      </c>
      <c r="JIF117" s="221">
        <v>12</v>
      </c>
      <c r="JIG117" s="232" t="s">
        <v>103</v>
      </c>
      <c r="JIH117" s="233" t="s">
        <v>573</v>
      </c>
      <c r="JII117" s="234" t="s">
        <v>16</v>
      </c>
      <c r="JIJ117" s="221">
        <v>12</v>
      </c>
      <c r="JIK117" s="232" t="s">
        <v>103</v>
      </c>
      <c r="JIL117" s="233" t="s">
        <v>573</v>
      </c>
      <c r="JIM117" s="234" t="s">
        <v>16</v>
      </c>
      <c r="JIN117" s="221">
        <v>12</v>
      </c>
      <c r="JIO117" s="232" t="s">
        <v>103</v>
      </c>
      <c r="JIP117" s="233" t="s">
        <v>573</v>
      </c>
      <c r="JIQ117" s="234" t="s">
        <v>16</v>
      </c>
      <c r="JIR117" s="221">
        <v>12</v>
      </c>
      <c r="JIS117" s="232" t="s">
        <v>103</v>
      </c>
      <c r="JIT117" s="233" t="s">
        <v>573</v>
      </c>
      <c r="JIU117" s="234" t="s">
        <v>16</v>
      </c>
      <c r="JIV117" s="221">
        <v>12</v>
      </c>
      <c r="JIW117" s="232" t="s">
        <v>103</v>
      </c>
      <c r="JIX117" s="233" t="s">
        <v>573</v>
      </c>
      <c r="JIY117" s="234" t="s">
        <v>16</v>
      </c>
      <c r="JIZ117" s="221">
        <v>12</v>
      </c>
      <c r="JJA117" s="232" t="s">
        <v>103</v>
      </c>
      <c r="JJB117" s="233" t="s">
        <v>573</v>
      </c>
      <c r="JJC117" s="234" t="s">
        <v>16</v>
      </c>
      <c r="JJD117" s="221">
        <v>12</v>
      </c>
      <c r="JJE117" s="232" t="s">
        <v>103</v>
      </c>
      <c r="JJF117" s="233" t="s">
        <v>573</v>
      </c>
      <c r="JJG117" s="234" t="s">
        <v>16</v>
      </c>
      <c r="JJH117" s="221">
        <v>12</v>
      </c>
      <c r="JJI117" s="232" t="s">
        <v>103</v>
      </c>
      <c r="JJJ117" s="233" t="s">
        <v>573</v>
      </c>
      <c r="JJK117" s="234" t="s">
        <v>16</v>
      </c>
      <c r="JJL117" s="221">
        <v>12</v>
      </c>
      <c r="JJM117" s="232" t="s">
        <v>103</v>
      </c>
      <c r="JJN117" s="233" t="s">
        <v>573</v>
      </c>
      <c r="JJO117" s="234" t="s">
        <v>16</v>
      </c>
      <c r="JJP117" s="221">
        <v>12</v>
      </c>
      <c r="JJQ117" s="232" t="s">
        <v>103</v>
      </c>
      <c r="JJR117" s="233" t="s">
        <v>573</v>
      </c>
      <c r="JJS117" s="234" t="s">
        <v>16</v>
      </c>
      <c r="JJT117" s="221">
        <v>12</v>
      </c>
      <c r="JJU117" s="232" t="s">
        <v>103</v>
      </c>
      <c r="JJV117" s="233" t="s">
        <v>573</v>
      </c>
      <c r="JJW117" s="234" t="s">
        <v>16</v>
      </c>
      <c r="JJX117" s="221">
        <v>12</v>
      </c>
      <c r="JJY117" s="232" t="s">
        <v>103</v>
      </c>
      <c r="JJZ117" s="233" t="s">
        <v>573</v>
      </c>
      <c r="JKA117" s="234" t="s">
        <v>16</v>
      </c>
      <c r="JKB117" s="221">
        <v>12</v>
      </c>
      <c r="JKC117" s="232" t="s">
        <v>103</v>
      </c>
      <c r="JKD117" s="233" t="s">
        <v>573</v>
      </c>
      <c r="JKE117" s="234" t="s">
        <v>16</v>
      </c>
      <c r="JKF117" s="221">
        <v>12</v>
      </c>
      <c r="JKG117" s="232" t="s">
        <v>103</v>
      </c>
      <c r="JKH117" s="233" t="s">
        <v>573</v>
      </c>
      <c r="JKI117" s="234" t="s">
        <v>16</v>
      </c>
      <c r="JKJ117" s="221">
        <v>12</v>
      </c>
      <c r="JKK117" s="232" t="s">
        <v>103</v>
      </c>
      <c r="JKL117" s="233" t="s">
        <v>573</v>
      </c>
      <c r="JKM117" s="234" t="s">
        <v>16</v>
      </c>
      <c r="JKN117" s="221">
        <v>12</v>
      </c>
      <c r="JKO117" s="232" t="s">
        <v>103</v>
      </c>
      <c r="JKP117" s="233" t="s">
        <v>573</v>
      </c>
      <c r="JKQ117" s="234" t="s">
        <v>16</v>
      </c>
      <c r="JKR117" s="221">
        <v>12</v>
      </c>
      <c r="JKS117" s="232" t="s">
        <v>103</v>
      </c>
      <c r="JKT117" s="233" t="s">
        <v>573</v>
      </c>
      <c r="JKU117" s="234" t="s">
        <v>16</v>
      </c>
      <c r="JKV117" s="221">
        <v>12</v>
      </c>
      <c r="JKW117" s="232" t="s">
        <v>103</v>
      </c>
      <c r="JKX117" s="233" t="s">
        <v>573</v>
      </c>
      <c r="JKY117" s="234" t="s">
        <v>16</v>
      </c>
      <c r="JKZ117" s="221">
        <v>12</v>
      </c>
      <c r="JLA117" s="232" t="s">
        <v>103</v>
      </c>
      <c r="JLB117" s="233" t="s">
        <v>573</v>
      </c>
      <c r="JLC117" s="234" t="s">
        <v>16</v>
      </c>
      <c r="JLD117" s="221">
        <v>12</v>
      </c>
      <c r="JLE117" s="232" t="s">
        <v>103</v>
      </c>
      <c r="JLF117" s="233" t="s">
        <v>573</v>
      </c>
      <c r="JLG117" s="234" t="s">
        <v>16</v>
      </c>
      <c r="JLH117" s="221">
        <v>12</v>
      </c>
      <c r="JLI117" s="232" t="s">
        <v>103</v>
      </c>
      <c r="JLJ117" s="233" t="s">
        <v>573</v>
      </c>
      <c r="JLK117" s="234" t="s">
        <v>16</v>
      </c>
      <c r="JLL117" s="221">
        <v>12</v>
      </c>
      <c r="JLM117" s="232" t="s">
        <v>103</v>
      </c>
      <c r="JLN117" s="233" t="s">
        <v>573</v>
      </c>
      <c r="JLO117" s="234" t="s">
        <v>16</v>
      </c>
      <c r="JLP117" s="221">
        <v>12</v>
      </c>
      <c r="JLQ117" s="232" t="s">
        <v>103</v>
      </c>
      <c r="JLR117" s="233" t="s">
        <v>573</v>
      </c>
      <c r="JLS117" s="234" t="s">
        <v>16</v>
      </c>
      <c r="JLT117" s="221">
        <v>12</v>
      </c>
      <c r="JLU117" s="232" t="s">
        <v>103</v>
      </c>
      <c r="JLV117" s="233" t="s">
        <v>573</v>
      </c>
      <c r="JLW117" s="234" t="s">
        <v>16</v>
      </c>
      <c r="JLX117" s="221">
        <v>12</v>
      </c>
      <c r="JLY117" s="232" t="s">
        <v>103</v>
      </c>
      <c r="JLZ117" s="233" t="s">
        <v>573</v>
      </c>
      <c r="JMA117" s="234" t="s">
        <v>16</v>
      </c>
      <c r="JMB117" s="221">
        <v>12</v>
      </c>
      <c r="JMC117" s="232" t="s">
        <v>103</v>
      </c>
      <c r="JMD117" s="233" t="s">
        <v>573</v>
      </c>
      <c r="JME117" s="234" t="s">
        <v>16</v>
      </c>
      <c r="JMF117" s="221">
        <v>12</v>
      </c>
      <c r="JMG117" s="232" t="s">
        <v>103</v>
      </c>
      <c r="JMH117" s="233" t="s">
        <v>573</v>
      </c>
      <c r="JMI117" s="234" t="s">
        <v>16</v>
      </c>
      <c r="JMJ117" s="221">
        <v>12</v>
      </c>
      <c r="JMK117" s="232" t="s">
        <v>103</v>
      </c>
      <c r="JML117" s="233" t="s">
        <v>573</v>
      </c>
      <c r="JMM117" s="234" t="s">
        <v>16</v>
      </c>
      <c r="JMN117" s="221">
        <v>12</v>
      </c>
      <c r="JMO117" s="232" t="s">
        <v>103</v>
      </c>
      <c r="JMP117" s="233" t="s">
        <v>573</v>
      </c>
      <c r="JMQ117" s="234" t="s">
        <v>16</v>
      </c>
      <c r="JMR117" s="221">
        <v>12</v>
      </c>
      <c r="JMS117" s="232" t="s">
        <v>103</v>
      </c>
      <c r="JMT117" s="233" t="s">
        <v>573</v>
      </c>
      <c r="JMU117" s="234" t="s">
        <v>16</v>
      </c>
      <c r="JMV117" s="221">
        <v>12</v>
      </c>
      <c r="JMW117" s="232" t="s">
        <v>103</v>
      </c>
      <c r="JMX117" s="233" t="s">
        <v>573</v>
      </c>
      <c r="JMY117" s="234" t="s">
        <v>16</v>
      </c>
      <c r="JMZ117" s="221">
        <v>12</v>
      </c>
      <c r="JNA117" s="232" t="s">
        <v>103</v>
      </c>
      <c r="JNB117" s="233" t="s">
        <v>573</v>
      </c>
      <c r="JNC117" s="234" t="s">
        <v>16</v>
      </c>
      <c r="JND117" s="221">
        <v>12</v>
      </c>
      <c r="JNE117" s="232" t="s">
        <v>103</v>
      </c>
      <c r="JNF117" s="233" t="s">
        <v>573</v>
      </c>
      <c r="JNG117" s="234" t="s">
        <v>16</v>
      </c>
      <c r="JNH117" s="221">
        <v>12</v>
      </c>
      <c r="JNI117" s="232" t="s">
        <v>103</v>
      </c>
      <c r="JNJ117" s="233" t="s">
        <v>573</v>
      </c>
      <c r="JNK117" s="234" t="s">
        <v>16</v>
      </c>
      <c r="JNL117" s="221">
        <v>12</v>
      </c>
      <c r="JNM117" s="232" t="s">
        <v>103</v>
      </c>
      <c r="JNN117" s="233" t="s">
        <v>573</v>
      </c>
      <c r="JNO117" s="234" t="s">
        <v>16</v>
      </c>
      <c r="JNP117" s="221">
        <v>12</v>
      </c>
      <c r="JNQ117" s="232" t="s">
        <v>103</v>
      </c>
      <c r="JNR117" s="233" t="s">
        <v>573</v>
      </c>
      <c r="JNS117" s="234" t="s">
        <v>16</v>
      </c>
      <c r="JNT117" s="221">
        <v>12</v>
      </c>
      <c r="JNU117" s="232" t="s">
        <v>103</v>
      </c>
      <c r="JNV117" s="233" t="s">
        <v>573</v>
      </c>
      <c r="JNW117" s="234" t="s">
        <v>16</v>
      </c>
      <c r="JNX117" s="221">
        <v>12</v>
      </c>
      <c r="JNY117" s="232" t="s">
        <v>103</v>
      </c>
      <c r="JNZ117" s="233" t="s">
        <v>573</v>
      </c>
      <c r="JOA117" s="234" t="s">
        <v>16</v>
      </c>
      <c r="JOB117" s="221">
        <v>12</v>
      </c>
      <c r="JOC117" s="232" t="s">
        <v>103</v>
      </c>
      <c r="JOD117" s="233" t="s">
        <v>573</v>
      </c>
      <c r="JOE117" s="234" t="s">
        <v>16</v>
      </c>
      <c r="JOF117" s="221">
        <v>12</v>
      </c>
      <c r="JOG117" s="232" t="s">
        <v>103</v>
      </c>
      <c r="JOH117" s="233" t="s">
        <v>573</v>
      </c>
      <c r="JOI117" s="234" t="s">
        <v>16</v>
      </c>
      <c r="JOJ117" s="221">
        <v>12</v>
      </c>
      <c r="JOK117" s="232" t="s">
        <v>103</v>
      </c>
      <c r="JOL117" s="233" t="s">
        <v>573</v>
      </c>
      <c r="JOM117" s="234" t="s">
        <v>16</v>
      </c>
      <c r="JON117" s="221">
        <v>12</v>
      </c>
      <c r="JOO117" s="232" t="s">
        <v>103</v>
      </c>
      <c r="JOP117" s="233" t="s">
        <v>573</v>
      </c>
      <c r="JOQ117" s="234" t="s">
        <v>16</v>
      </c>
      <c r="JOR117" s="221">
        <v>12</v>
      </c>
      <c r="JOS117" s="232" t="s">
        <v>103</v>
      </c>
      <c r="JOT117" s="233" t="s">
        <v>573</v>
      </c>
      <c r="JOU117" s="234" t="s">
        <v>16</v>
      </c>
      <c r="JOV117" s="221">
        <v>12</v>
      </c>
      <c r="JOW117" s="232" t="s">
        <v>103</v>
      </c>
      <c r="JOX117" s="233" t="s">
        <v>573</v>
      </c>
      <c r="JOY117" s="234" t="s">
        <v>16</v>
      </c>
      <c r="JOZ117" s="221">
        <v>12</v>
      </c>
      <c r="JPA117" s="232" t="s">
        <v>103</v>
      </c>
      <c r="JPB117" s="233" t="s">
        <v>573</v>
      </c>
      <c r="JPC117" s="234" t="s">
        <v>16</v>
      </c>
      <c r="JPD117" s="221">
        <v>12</v>
      </c>
      <c r="JPE117" s="232" t="s">
        <v>103</v>
      </c>
      <c r="JPF117" s="233" t="s">
        <v>573</v>
      </c>
      <c r="JPG117" s="234" t="s">
        <v>16</v>
      </c>
      <c r="JPH117" s="221">
        <v>12</v>
      </c>
      <c r="JPI117" s="232" t="s">
        <v>103</v>
      </c>
      <c r="JPJ117" s="233" t="s">
        <v>573</v>
      </c>
      <c r="JPK117" s="234" t="s">
        <v>16</v>
      </c>
      <c r="JPL117" s="221">
        <v>12</v>
      </c>
      <c r="JPM117" s="232" t="s">
        <v>103</v>
      </c>
      <c r="JPN117" s="233" t="s">
        <v>573</v>
      </c>
      <c r="JPO117" s="234" t="s">
        <v>16</v>
      </c>
      <c r="JPP117" s="221">
        <v>12</v>
      </c>
      <c r="JPQ117" s="232" t="s">
        <v>103</v>
      </c>
      <c r="JPR117" s="233" t="s">
        <v>573</v>
      </c>
      <c r="JPS117" s="234" t="s">
        <v>16</v>
      </c>
      <c r="JPT117" s="221">
        <v>12</v>
      </c>
      <c r="JPU117" s="232" t="s">
        <v>103</v>
      </c>
      <c r="JPV117" s="233" t="s">
        <v>573</v>
      </c>
      <c r="JPW117" s="234" t="s">
        <v>16</v>
      </c>
      <c r="JPX117" s="221">
        <v>12</v>
      </c>
      <c r="JPY117" s="232" t="s">
        <v>103</v>
      </c>
      <c r="JPZ117" s="233" t="s">
        <v>573</v>
      </c>
      <c r="JQA117" s="234" t="s">
        <v>16</v>
      </c>
      <c r="JQB117" s="221">
        <v>12</v>
      </c>
      <c r="JQC117" s="232" t="s">
        <v>103</v>
      </c>
      <c r="JQD117" s="233" t="s">
        <v>573</v>
      </c>
      <c r="JQE117" s="234" t="s">
        <v>16</v>
      </c>
      <c r="JQF117" s="221">
        <v>12</v>
      </c>
      <c r="JQG117" s="232" t="s">
        <v>103</v>
      </c>
      <c r="JQH117" s="233" t="s">
        <v>573</v>
      </c>
      <c r="JQI117" s="234" t="s">
        <v>16</v>
      </c>
      <c r="JQJ117" s="221">
        <v>12</v>
      </c>
      <c r="JQK117" s="232" t="s">
        <v>103</v>
      </c>
      <c r="JQL117" s="233" t="s">
        <v>573</v>
      </c>
      <c r="JQM117" s="234" t="s">
        <v>16</v>
      </c>
      <c r="JQN117" s="221">
        <v>12</v>
      </c>
      <c r="JQO117" s="232" t="s">
        <v>103</v>
      </c>
      <c r="JQP117" s="233" t="s">
        <v>573</v>
      </c>
      <c r="JQQ117" s="234" t="s">
        <v>16</v>
      </c>
      <c r="JQR117" s="221">
        <v>12</v>
      </c>
      <c r="JQS117" s="232" t="s">
        <v>103</v>
      </c>
      <c r="JQT117" s="233" t="s">
        <v>573</v>
      </c>
      <c r="JQU117" s="234" t="s">
        <v>16</v>
      </c>
      <c r="JQV117" s="221">
        <v>12</v>
      </c>
      <c r="JQW117" s="232" t="s">
        <v>103</v>
      </c>
      <c r="JQX117" s="233" t="s">
        <v>573</v>
      </c>
      <c r="JQY117" s="234" t="s">
        <v>16</v>
      </c>
      <c r="JQZ117" s="221">
        <v>12</v>
      </c>
      <c r="JRA117" s="232" t="s">
        <v>103</v>
      </c>
      <c r="JRB117" s="233" t="s">
        <v>573</v>
      </c>
      <c r="JRC117" s="234" t="s">
        <v>16</v>
      </c>
      <c r="JRD117" s="221">
        <v>12</v>
      </c>
      <c r="JRE117" s="232" t="s">
        <v>103</v>
      </c>
      <c r="JRF117" s="233" t="s">
        <v>573</v>
      </c>
      <c r="JRG117" s="234" t="s">
        <v>16</v>
      </c>
      <c r="JRH117" s="221">
        <v>12</v>
      </c>
      <c r="JRI117" s="232" t="s">
        <v>103</v>
      </c>
      <c r="JRJ117" s="233" t="s">
        <v>573</v>
      </c>
      <c r="JRK117" s="234" t="s">
        <v>16</v>
      </c>
      <c r="JRL117" s="221">
        <v>12</v>
      </c>
      <c r="JRM117" s="232" t="s">
        <v>103</v>
      </c>
      <c r="JRN117" s="233" t="s">
        <v>573</v>
      </c>
      <c r="JRO117" s="234" t="s">
        <v>16</v>
      </c>
      <c r="JRP117" s="221">
        <v>12</v>
      </c>
      <c r="JRQ117" s="232" t="s">
        <v>103</v>
      </c>
      <c r="JRR117" s="233" t="s">
        <v>573</v>
      </c>
      <c r="JRS117" s="234" t="s">
        <v>16</v>
      </c>
      <c r="JRT117" s="221">
        <v>12</v>
      </c>
      <c r="JRU117" s="232" t="s">
        <v>103</v>
      </c>
      <c r="JRV117" s="233" t="s">
        <v>573</v>
      </c>
      <c r="JRW117" s="234" t="s">
        <v>16</v>
      </c>
      <c r="JRX117" s="221">
        <v>12</v>
      </c>
      <c r="JRY117" s="232" t="s">
        <v>103</v>
      </c>
      <c r="JRZ117" s="233" t="s">
        <v>573</v>
      </c>
      <c r="JSA117" s="234" t="s">
        <v>16</v>
      </c>
      <c r="JSB117" s="221">
        <v>12</v>
      </c>
      <c r="JSC117" s="232" t="s">
        <v>103</v>
      </c>
      <c r="JSD117" s="233" t="s">
        <v>573</v>
      </c>
      <c r="JSE117" s="234" t="s">
        <v>16</v>
      </c>
      <c r="JSF117" s="221">
        <v>12</v>
      </c>
      <c r="JSG117" s="232" t="s">
        <v>103</v>
      </c>
      <c r="JSH117" s="233" t="s">
        <v>573</v>
      </c>
      <c r="JSI117" s="234" t="s">
        <v>16</v>
      </c>
      <c r="JSJ117" s="221">
        <v>12</v>
      </c>
      <c r="JSK117" s="232" t="s">
        <v>103</v>
      </c>
      <c r="JSL117" s="233" t="s">
        <v>573</v>
      </c>
      <c r="JSM117" s="234" t="s">
        <v>16</v>
      </c>
      <c r="JSN117" s="221">
        <v>12</v>
      </c>
      <c r="JSO117" s="232" t="s">
        <v>103</v>
      </c>
      <c r="JSP117" s="233" t="s">
        <v>573</v>
      </c>
      <c r="JSQ117" s="234" t="s">
        <v>16</v>
      </c>
      <c r="JSR117" s="221">
        <v>12</v>
      </c>
      <c r="JSS117" s="232" t="s">
        <v>103</v>
      </c>
      <c r="JST117" s="233" t="s">
        <v>573</v>
      </c>
      <c r="JSU117" s="234" t="s">
        <v>16</v>
      </c>
      <c r="JSV117" s="221">
        <v>12</v>
      </c>
      <c r="JSW117" s="232" t="s">
        <v>103</v>
      </c>
      <c r="JSX117" s="233" t="s">
        <v>573</v>
      </c>
      <c r="JSY117" s="234" t="s">
        <v>16</v>
      </c>
      <c r="JSZ117" s="221">
        <v>12</v>
      </c>
      <c r="JTA117" s="232" t="s">
        <v>103</v>
      </c>
      <c r="JTB117" s="233" t="s">
        <v>573</v>
      </c>
      <c r="JTC117" s="234" t="s">
        <v>16</v>
      </c>
      <c r="JTD117" s="221">
        <v>12</v>
      </c>
      <c r="JTE117" s="232" t="s">
        <v>103</v>
      </c>
      <c r="JTF117" s="233" t="s">
        <v>573</v>
      </c>
      <c r="JTG117" s="234" t="s">
        <v>16</v>
      </c>
      <c r="JTH117" s="221">
        <v>12</v>
      </c>
      <c r="JTI117" s="232" t="s">
        <v>103</v>
      </c>
      <c r="JTJ117" s="233" t="s">
        <v>573</v>
      </c>
      <c r="JTK117" s="234" t="s">
        <v>16</v>
      </c>
      <c r="JTL117" s="221">
        <v>12</v>
      </c>
      <c r="JTM117" s="232" t="s">
        <v>103</v>
      </c>
      <c r="JTN117" s="233" t="s">
        <v>573</v>
      </c>
      <c r="JTO117" s="234" t="s">
        <v>16</v>
      </c>
      <c r="JTP117" s="221">
        <v>12</v>
      </c>
      <c r="JTQ117" s="232" t="s">
        <v>103</v>
      </c>
      <c r="JTR117" s="233" t="s">
        <v>573</v>
      </c>
      <c r="JTS117" s="234" t="s">
        <v>16</v>
      </c>
      <c r="JTT117" s="221">
        <v>12</v>
      </c>
      <c r="JTU117" s="232" t="s">
        <v>103</v>
      </c>
      <c r="JTV117" s="233" t="s">
        <v>573</v>
      </c>
      <c r="JTW117" s="234" t="s">
        <v>16</v>
      </c>
      <c r="JTX117" s="221">
        <v>12</v>
      </c>
      <c r="JTY117" s="232" t="s">
        <v>103</v>
      </c>
      <c r="JTZ117" s="233" t="s">
        <v>573</v>
      </c>
      <c r="JUA117" s="234" t="s">
        <v>16</v>
      </c>
      <c r="JUB117" s="221">
        <v>12</v>
      </c>
      <c r="JUC117" s="232" t="s">
        <v>103</v>
      </c>
      <c r="JUD117" s="233" t="s">
        <v>573</v>
      </c>
      <c r="JUE117" s="234" t="s">
        <v>16</v>
      </c>
      <c r="JUF117" s="221">
        <v>12</v>
      </c>
      <c r="JUG117" s="232" t="s">
        <v>103</v>
      </c>
      <c r="JUH117" s="233" t="s">
        <v>573</v>
      </c>
      <c r="JUI117" s="234" t="s">
        <v>16</v>
      </c>
      <c r="JUJ117" s="221">
        <v>12</v>
      </c>
      <c r="JUK117" s="232" t="s">
        <v>103</v>
      </c>
      <c r="JUL117" s="233" t="s">
        <v>573</v>
      </c>
      <c r="JUM117" s="234" t="s">
        <v>16</v>
      </c>
      <c r="JUN117" s="221">
        <v>12</v>
      </c>
      <c r="JUO117" s="232" t="s">
        <v>103</v>
      </c>
      <c r="JUP117" s="233" t="s">
        <v>573</v>
      </c>
      <c r="JUQ117" s="234" t="s">
        <v>16</v>
      </c>
      <c r="JUR117" s="221">
        <v>12</v>
      </c>
      <c r="JUS117" s="232" t="s">
        <v>103</v>
      </c>
      <c r="JUT117" s="233" t="s">
        <v>573</v>
      </c>
      <c r="JUU117" s="234" t="s">
        <v>16</v>
      </c>
      <c r="JUV117" s="221">
        <v>12</v>
      </c>
      <c r="JUW117" s="232" t="s">
        <v>103</v>
      </c>
      <c r="JUX117" s="233" t="s">
        <v>573</v>
      </c>
      <c r="JUY117" s="234" t="s">
        <v>16</v>
      </c>
      <c r="JUZ117" s="221">
        <v>12</v>
      </c>
      <c r="JVA117" s="232" t="s">
        <v>103</v>
      </c>
      <c r="JVB117" s="233" t="s">
        <v>573</v>
      </c>
      <c r="JVC117" s="234" t="s">
        <v>16</v>
      </c>
      <c r="JVD117" s="221">
        <v>12</v>
      </c>
      <c r="JVE117" s="232" t="s">
        <v>103</v>
      </c>
      <c r="JVF117" s="233" t="s">
        <v>573</v>
      </c>
      <c r="JVG117" s="234" t="s">
        <v>16</v>
      </c>
      <c r="JVH117" s="221">
        <v>12</v>
      </c>
      <c r="JVI117" s="232" t="s">
        <v>103</v>
      </c>
      <c r="JVJ117" s="233" t="s">
        <v>573</v>
      </c>
      <c r="JVK117" s="234" t="s">
        <v>16</v>
      </c>
      <c r="JVL117" s="221">
        <v>12</v>
      </c>
      <c r="JVM117" s="232" t="s">
        <v>103</v>
      </c>
      <c r="JVN117" s="233" t="s">
        <v>573</v>
      </c>
      <c r="JVO117" s="234" t="s">
        <v>16</v>
      </c>
      <c r="JVP117" s="221">
        <v>12</v>
      </c>
      <c r="JVQ117" s="232" t="s">
        <v>103</v>
      </c>
      <c r="JVR117" s="233" t="s">
        <v>573</v>
      </c>
      <c r="JVS117" s="234" t="s">
        <v>16</v>
      </c>
      <c r="JVT117" s="221">
        <v>12</v>
      </c>
      <c r="JVU117" s="232" t="s">
        <v>103</v>
      </c>
      <c r="JVV117" s="233" t="s">
        <v>573</v>
      </c>
      <c r="JVW117" s="234" t="s">
        <v>16</v>
      </c>
      <c r="JVX117" s="221">
        <v>12</v>
      </c>
      <c r="JVY117" s="232" t="s">
        <v>103</v>
      </c>
      <c r="JVZ117" s="233" t="s">
        <v>573</v>
      </c>
      <c r="JWA117" s="234" t="s">
        <v>16</v>
      </c>
      <c r="JWB117" s="221">
        <v>12</v>
      </c>
      <c r="JWC117" s="232" t="s">
        <v>103</v>
      </c>
      <c r="JWD117" s="233" t="s">
        <v>573</v>
      </c>
      <c r="JWE117" s="234" t="s">
        <v>16</v>
      </c>
      <c r="JWF117" s="221">
        <v>12</v>
      </c>
      <c r="JWG117" s="232" t="s">
        <v>103</v>
      </c>
      <c r="JWH117" s="233" t="s">
        <v>573</v>
      </c>
      <c r="JWI117" s="234" t="s">
        <v>16</v>
      </c>
      <c r="JWJ117" s="221">
        <v>12</v>
      </c>
      <c r="JWK117" s="232" t="s">
        <v>103</v>
      </c>
      <c r="JWL117" s="233" t="s">
        <v>573</v>
      </c>
      <c r="JWM117" s="234" t="s">
        <v>16</v>
      </c>
      <c r="JWN117" s="221">
        <v>12</v>
      </c>
      <c r="JWO117" s="232" t="s">
        <v>103</v>
      </c>
      <c r="JWP117" s="233" t="s">
        <v>573</v>
      </c>
      <c r="JWQ117" s="234" t="s">
        <v>16</v>
      </c>
      <c r="JWR117" s="221">
        <v>12</v>
      </c>
      <c r="JWS117" s="232" t="s">
        <v>103</v>
      </c>
      <c r="JWT117" s="233" t="s">
        <v>573</v>
      </c>
      <c r="JWU117" s="234" t="s">
        <v>16</v>
      </c>
      <c r="JWV117" s="221">
        <v>12</v>
      </c>
      <c r="JWW117" s="232" t="s">
        <v>103</v>
      </c>
      <c r="JWX117" s="233" t="s">
        <v>573</v>
      </c>
      <c r="JWY117" s="234" t="s">
        <v>16</v>
      </c>
      <c r="JWZ117" s="221">
        <v>12</v>
      </c>
      <c r="JXA117" s="232" t="s">
        <v>103</v>
      </c>
      <c r="JXB117" s="233" t="s">
        <v>573</v>
      </c>
      <c r="JXC117" s="234" t="s">
        <v>16</v>
      </c>
      <c r="JXD117" s="221">
        <v>12</v>
      </c>
      <c r="JXE117" s="232" t="s">
        <v>103</v>
      </c>
      <c r="JXF117" s="233" t="s">
        <v>573</v>
      </c>
      <c r="JXG117" s="234" t="s">
        <v>16</v>
      </c>
      <c r="JXH117" s="221">
        <v>12</v>
      </c>
      <c r="JXI117" s="232" t="s">
        <v>103</v>
      </c>
      <c r="JXJ117" s="233" t="s">
        <v>573</v>
      </c>
      <c r="JXK117" s="234" t="s">
        <v>16</v>
      </c>
      <c r="JXL117" s="221">
        <v>12</v>
      </c>
      <c r="JXM117" s="232" t="s">
        <v>103</v>
      </c>
      <c r="JXN117" s="233" t="s">
        <v>573</v>
      </c>
      <c r="JXO117" s="234" t="s">
        <v>16</v>
      </c>
      <c r="JXP117" s="221">
        <v>12</v>
      </c>
      <c r="JXQ117" s="232" t="s">
        <v>103</v>
      </c>
      <c r="JXR117" s="233" t="s">
        <v>573</v>
      </c>
      <c r="JXS117" s="234" t="s">
        <v>16</v>
      </c>
      <c r="JXT117" s="221">
        <v>12</v>
      </c>
      <c r="JXU117" s="232" t="s">
        <v>103</v>
      </c>
      <c r="JXV117" s="233" t="s">
        <v>573</v>
      </c>
      <c r="JXW117" s="234" t="s">
        <v>16</v>
      </c>
      <c r="JXX117" s="221">
        <v>12</v>
      </c>
      <c r="JXY117" s="232" t="s">
        <v>103</v>
      </c>
      <c r="JXZ117" s="233" t="s">
        <v>573</v>
      </c>
      <c r="JYA117" s="234" t="s">
        <v>16</v>
      </c>
      <c r="JYB117" s="221">
        <v>12</v>
      </c>
      <c r="JYC117" s="232" t="s">
        <v>103</v>
      </c>
      <c r="JYD117" s="233" t="s">
        <v>573</v>
      </c>
      <c r="JYE117" s="234" t="s">
        <v>16</v>
      </c>
      <c r="JYF117" s="221">
        <v>12</v>
      </c>
      <c r="JYG117" s="232" t="s">
        <v>103</v>
      </c>
      <c r="JYH117" s="233" t="s">
        <v>573</v>
      </c>
      <c r="JYI117" s="234" t="s">
        <v>16</v>
      </c>
      <c r="JYJ117" s="221">
        <v>12</v>
      </c>
      <c r="JYK117" s="232" t="s">
        <v>103</v>
      </c>
      <c r="JYL117" s="233" t="s">
        <v>573</v>
      </c>
      <c r="JYM117" s="234" t="s">
        <v>16</v>
      </c>
      <c r="JYN117" s="221">
        <v>12</v>
      </c>
      <c r="JYO117" s="232" t="s">
        <v>103</v>
      </c>
      <c r="JYP117" s="233" t="s">
        <v>573</v>
      </c>
      <c r="JYQ117" s="234" t="s">
        <v>16</v>
      </c>
      <c r="JYR117" s="221">
        <v>12</v>
      </c>
      <c r="JYS117" s="232" t="s">
        <v>103</v>
      </c>
      <c r="JYT117" s="233" t="s">
        <v>573</v>
      </c>
      <c r="JYU117" s="234" t="s">
        <v>16</v>
      </c>
      <c r="JYV117" s="221">
        <v>12</v>
      </c>
      <c r="JYW117" s="232" t="s">
        <v>103</v>
      </c>
      <c r="JYX117" s="233" t="s">
        <v>573</v>
      </c>
      <c r="JYY117" s="234" t="s">
        <v>16</v>
      </c>
      <c r="JYZ117" s="221">
        <v>12</v>
      </c>
      <c r="JZA117" s="232" t="s">
        <v>103</v>
      </c>
      <c r="JZB117" s="233" t="s">
        <v>573</v>
      </c>
      <c r="JZC117" s="234" t="s">
        <v>16</v>
      </c>
      <c r="JZD117" s="221">
        <v>12</v>
      </c>
      <c r="JZE117" s="232" t="s">
        <v>103</v>
      </c>
      <c r="JZF117" s="233" t="s">
        <v>573</v>
      </c>
      <c r="JZG117" s="234" t="s">
        <v>16</v>
      </c>
      <c r="JZH117" s="221">
        <v>12</v>
      </c>
      <c r="JZI117" s="232" t="s">
        <v>103</v>
      </c>
      <c r="JZJ117" s="233" t="s">
        <v>573</v>
      </c>
      <c r="JZK117" s="234" t="s">
        <v>16</v>
      </c>
      <c r="JZL117" s="221">
        <v>12</v>
      </c>
      <c r="JZM117" s="232" t="s">
        <v>103</v>
      </c>
      <c r="JZN117" s="233" t="s">
        <v>573</v>
      </c>
      <c r="JZO117" s="234" t="s">
        <v>16</v>
      </c>
      <c r="JZP117" s="221">
        <v>12</v>
      </c>
      <c r="JZQ117" s="232" t="s">
        <v>103</v>
      </c>
      <c r="JZR117" s="233" t="s">
        <v>573</v>
      </c>
      <c r="JZS117" s="234" t="s">
        <v>16</v>
      </c>
      <c r="JZT117" s="221">
        <v>12</v>
      </c>
      <c r="JZU117" s="232" t="s">
        <v>103</v>
      </c>
      <c r="JZV117" s="233" t="s">
        <v>573</v>
      </c>
      <c r="JZW117" s="234" t="s">
        <v>16</v>
      </c>
      <c r="JZX117" s="221">
        <v>12</v>
      </c>
      <c r="JZY117" s="232" t="s">
        <v>103</v>
      </c>
      <c r="JZZ117" s="233" t="s">
        <v>573</v>
      </c>
      <c r="KAA117" s="234" t="s">
        <v>16</v>
      </c>
      <c r="KAB117" s="221">
        <v>12</v>
      </c>
      <c r="KAC117" s="232" t="s">
        <v>103</v>
      </c>
      <c r="KAD117" s="233" t="s">
        <v>573</v>
      </c>
      <c r="KAE117" s="234" t="s">
        <v>16</v>
      </c>
      <c r="KAF117" s="221">
        <v>12</v>
      </c>
      <c r="KAG117" s="232" t="s">
        <v>103</v>
      </c>
      <c r="KAH117" s="233" t="s">
        <v>573</v>
      </c>
      <c r="KAI117" s="234" t="s">
        <v>16</v>
      </c>
      <c r="KAJ117" s="221">
        <v>12</v>
      </c>
      <c r="KAK117" s="232" t="s">
        <v>103</v>
      </c>
      <c r="KAL117" s="233" t="s">
        <v>573</v>
      </c>
      <c r="KAM117" s="234" t="s">
        <v>16</v>
      </c>
      <c r="KAN117" s="221">
        <v>12</v>
      </c>
      <c r="KAO117" s="232" t="s">
        <v>103</v>
      </c>
      <c r="KAP117" s="233" t="s">
        <v>573</v>
      </c>
      <c r="KAQ117" s="234" t="s">
        <v>16</v>
      </c>
      <c r="KAR117" s="221">
        <v>12</v>
      </c>
      <c r="KAS117" s="232" t="s">
        <v>103</v>
      </c>
      <c r="KAT117" s="233" t="s">
        <v>573</v>
      </c>
      <c r="KAU117" s="234" t="s">
        <v>16</v>
      </c>
      <c r="KAV117" s="221">
        <v>12</v>
      </c>
      <c r="KAW117" s="232" t="s">
        <v>103</v>
      </c>
      <c r="KAX117" s="233" t="s">
        <v>573</v>
      </c>
      <c r="KAY117" s="234" t="s">
        <v>16</v>
      </c>
      <c r="KAZ117" s="221">
        <v>12</v>
      </c>
      <c r="KBA117" s="232" t="s">
        <v>103</v>
      </c>
      <c r="KBB117" s="233" t="s">
        <v>573</v>
      </c>
      <c r="KBC117" s="234" t="s">
        <v>16</v>
      </c>
      <c r="KBD117" s="221">
        <v>12</v>
      </c>
      <c r="KBE117" s="232" t="s">
        <v>103</v>
      </c>
      <c r="KBF117" s="233" t="s">
        <v>573</v>
      </c>
      <c r="KBG117" s="234" t="s">
        <v>16</v>
      </c>
      <c r="KBH117" s="221">
        <v>12</v>
      </c>
      <c r="KBI117" s="232" t="s">
        <v>103</v>
      </c>
      <c r="KBJ117" s="233" t="s">
        <v>573</v>
      </c>
      <c r="KBK117" s="234" t="s">
        <v>16</v>
      </c>
      <c r="KBL117" s="221">
        <v>12</v>
      </c>
      <c r="KBM117" s="232" t="s">
        <v>103</v>
      </c>
      <c r="KBN117" s="233" t="s">
        <v>573</v>
      </c>
      <c r="KBO117" s="234" t="s">
        <v>16</v>
      </c>
      <c r="KBP117" s="221">
        <v>12</v>
      </c>
      <c r="KBQ117" s="232" t="s">
        <v>103</v>
      </c>
      <c r="KBR117" s="233" t="s">
        <v>573</v>
      </c>
      <c r="KBS117" s="234" t="s">
        <v>16</v>
      </c>
      <c r="KBT117" s="221">
        <v>12</v>
      </c>
      <c r="KBU117" s="232" t="s">
        <v>103</v>
      </c>
      <c r="KBV117" s="233" t="s">
        <v>573</v>
      </c>
      <c r="KBW117" s="234" t="s">
        <v>16</v>
      </c>
      <c r="KBX117" s="221">
        <v>12</v>
      </c>
      <c r="KBY117" s="232" t="s">
        <v>103</v>
      </c>
      <c r="KBZ117" s="233" t="s">
        <v>573</v>
      </c>
      <c r="KCA117" s="234" t="s">
        <v>16</v>
      </c>
      <c r="KCB117" s="221">
        <v>12</v>
      </c>
      <c r="KCC117" s="232" t="s">
        <v>103</v>
      </c>
      <c r="KCD117" s="233" t="s">
        <v>573</v>
      </c>
      <c r="KCE117" s="234" t="s">
        <v>16</v>
      </c>
      <c r="KCF117" s="221">
        <v>12</v>
      </c>
      <c r="KCG117" s="232" t="s">
        <v>103</v>
      </c>
      <c r="KCH117" s="233" t="s">
        <v>573</v>
      </c>
      <c r="KCI117" s="234" t="s">
        <v>16</v>
      </c>
      <c r="KCJ117" s="221">
        <v>12</v>
      </c>
      <c r="KCK117" s="232" t="s">
        <v>103</v>
      </c>
      <c r="KCL117" s="233" t="s">
        <v>573</v>
      </c>
      <c r="KCM117" s="234" t="s">
        <v>16</v>
      </c>
      <c r="KCN117" s="221">
        <v>12</v>
      </c>
      <c r="KCO117" s="232" t="s">
        <v>103</v>
      </c>
      <c r="KCP117" s="233" t="s">
        <v>573</v>
      </c>
      <c r="KCQ117" s="234" t="s">
        <v>16</v>
      </c>
      <c r="KCR117" s="221">
        <v>12</v>
      </c>
      <c r="KCS117" s="232" t="s">
        <v>103</v>
      </c>
      <c r="KCT117" s="233" t="s">
        <v>573</v>
      </c>
      <c r="KCU117" s="234" t="s">
        <v>16</v>
      </c>
      <c r="KCV117" s="221">
        <v>12</v>
      </c>
      <c r="KCW117" s="232" t="s">
        <v>103</v>
      </c>
      <c r="KCX117" s="233" t="s">
        <v>573</v>
      </c>
      <c r="KCY117" s="234" t="s">
        <v>16</v>
      </c>
      <c r="KCZ117" s="221">
        <v>12</v>
      </c>
      <c r="KDA117" s="232" t="s">
        <v>103</v>
      </c>
      <c r="KDB117" s="233" t="s">
        <v>573</v>
      </c>
      <c r="KDC117" s="234" t="s">
        <v>16</v>
      </c>
      <c r="KDD117" s="221">
        <v>12</v>
      </c>
      <c r="KDE117" s="232" t="s">
        <v>103</v>
      </c>
      <c r="KDF117" s="233" t="s">
        <v>573</v>
      </c>
      <c r="KDG117" s="234" t="s">
        <v>16</v>
      </c>
      <c r="KDH117" s="221">
        <v>12</v>
      </c>
      <c r="KDI117" s="232" t="s">
        <v>103</v>
      </c>
      <c r="KDJ117" s="233" t="s">
        <v>573</v>
      </c>
      <c r="KDK117" s="234" t="s">
        <v>16</v>
      </c>
      <c r="KDL117" s="221">
        <v>12</v>
      </c>
      <c r="KDM117" s="232" t="s">
        <v>103</v>
      </c>
      <c r="KDN117" s="233" t="s">
        <v>573</v>
      </c>
      <c r="KDO117" s="234" t="s">
        <v>16</v>
      </c>
      <c r="KDP117" s="221">
        <v>12</v>
      </c>
      <c r="KDQ117" s="232" t="s">
        <v>103</v>
      </c>
      <c r="KDR117" s="233" t="s">
        <v>573</v>
      </c>
      <c r="KDS117" s="234" t="s">
        <v>16</v>
      </c>
      <c r="KDT117" s="221">
        <v>12</v>
      </c>
      <c r="KDU117" s="232" t="s">
        <v>103</v>
      </c>
      <c r="KDV117" s="233" t="s">
        <v>573</v>
      </c>
      <c r="KDW117" s="234" t="s">
        <v>16</v>
      </c>
      <c r="KDX117" s="221">
        <v>12</v>
      </c>
      <c r="KDY117" s="232" t="s">
        <v>103</v>
      </c>
      <c r="KDZ117" s="233" t="s">
        <v>573</v>
      </c>
      <c r="KEA117" s="234" t="s">
        <v>16</v>
      </c>
      <c r="KEB117" s="221">
        <v>12</v>
      </c>
      <c r="KEC117" s="232" t="s">
        <v>103</v>
      </c>
      <c r="KED117" s="233" t="s">
        <v>573</v>
      </c>
      <c r="KEE117" s="234" t="s">
        <v>16</v>
      </c>
      <c r="KEF117" s="221">
        <v>12</v>
      </c>
      <c r="KEG117" s="232" t="s">
        <v>103</v>
      </c>
      <c r="KEH117" s="233" t="s">
        <v>573</v>
      </c>
      <c r="KEI117" s="234" t="s">
        <v>16</v>
      </c>
      <c r="KEJ117" s="221">
        <v>12</v>
      </c>
      <c r="KEK117" s="232" t="s">
        <v>103</v>
      </c>
      <c r="KEL117" s="233" t="s">
        <v>573</v>
      </c>
      <c r="KEM117" s="234" t="s">
        <v>16</v>
      </c>
      <c r="KEN117" s="221">
        <v>12</v>
      </c>
      <c r="KEO117" s="232" t="s">
        <v>103</v>
      </c>
      <c r="KEP117" s="233" t="s">
        <v>573</v>
      </c>
      <c r="KEQ117" s="234" t="s">
        <v>16</v>
      </c>
      <c r="KER117" s="221">
        <v>12</v>
      </c>
      <c r="KES117" s="232" t="s">
        <v>103</v>
      </c>
      <c r="KET117" s="233" t="s">
        <v>573</v>
      </c>
      <c r="KEU117" s="234" t="s">
        <v>16</v>
      </c>
      <c r="KEV117" s="221">
        <v>12</v>
      </c>
      <c r="KEW117" s="232" t="s">
        <v>103</v>
      </c>
      <c r="KEX117" s="233" t="s">
        <v>573</v>
      </c>
      <c r="KEY117" s="234" t="s">
        <v>16</v>
      </c>
      <c r="KEZ117" s="221">
        <v>12</v>
      </c>
      <c r="KFA117" s="232" t="s">
        <v>103</v>
      </c>
      <c r="KFB117" s="233" t="s">
        <v>573</v>
      </c>
      <c r="KFC117" s="234" t="s">
        <v>16</v>
      </c>
      <c r="KFD117" s="221">
        <v>12</v>
      </c>
      <c r="KFE117" s="232" t="s">
        <v>103</v>
      </c>
      <c r="KFF117" s="233" t="s">
        <v>573</v>
      </c>
      <c r="KFG117" s="234" t="s">
        <v>16</v>
      </c>
      <c r="KFH117" s="221">
        <v>12</v>
      </c>
      <c r="KFI117" s="232" t="s">
        <v>103</v>
      </c>
      <c r="KFJ117" s="233" t="s">
        <v>573</v>
      </c>
      <c r="KFK117" s="234" t="s">
        <v>16</v>
      </c>
      <c r="KFL117" s="221">
        <v>12</v>
      </c>
      <c r="KFM117" s="232" t="s">
        <v>103</v>
      </c>
      <c r="KFN117" s="233" t="s">
        <v>573</v>
      </c>
      <c r="KFO117" s="234" t="s">
        <v>16</v>
      </c>
      <c r="KFP117" s="221">
        <v>12</v>
      </c>
      <c r="KFQ117" s="232" t="s">
        <v>103</v>
      </c>
      <c r="KFR117" s="233" t="s">
        <v>573</v>
      </c>
      <c r="KFS117" s="234" t="s">
        <v>16</v>
      </c>
      <c r="KFT117" s="221">
        <v>12</v>
      </c>
      <c r="KFU117" s="232" t="s">
        <v>103</v>
      </c>
      <c r="KFV117" s="233" t="s">
        <v>573</v>
      </c>
      <c r="KFW117" s="234" t="s">
        <v>16</v>
      </c>
      <c r="KFX117" s="221">
        <v>12</v>
      </c>
      <c r="KFY117" s="232" t="s">
        <v>103</v>
      </c>
      <c r="KFZ117" s="233" t="s">
        <v>573</v>
      </c>
      <c r="KGA117" s="234" t="s">
        <v>16</v>
      </c>
      <c r="KGB117" s="221">
        <v>12</v>
      </c>
      <c r="KGC117" s="232" t="s">
        <v>103</v>
      </c>
      <c r="KGD117" s="233" t="s">
        <v>573</v>
      </c>
      <c r="KGE117" s="234" t="s">
        <v>16</v>
      </c>
      <c r="KGF117" s="221">
        <v>12</v>
      </c>
      <c r="KGG117" s="232" t="s">
        <v>103</v>
      </c>
      <c r="KGH117" s="233" t="s">
        <v>573</v>
      </c>
      <c r="KGI117" s="234" t="s">
        <v>16</v>
      </c>
      <c r="KGJ117" s="221">
        <v>12</v>
      </c>
      <c r="KGK117" s="232" t="s">
        <v>103</v>
      </c>
      <c r="KGL117" s="233" t="s">
        <v>573</v>
      </c>
      <c r="KGM117" s="234" t="s">
        <v>16</v>
      </c>
      <c r="KGN117" s="221">
        <v>12</v>
      </c>
      <c r="KGO117" s="232" t="s">
        <v>103</v>
      </c>
      <c r="KGP117" s="233" t="s">
        <v>573</v>
      </c>
      <c r="KGQ117" s="234" t="s">
        <v>16</v>
      </c>
      <c r="KGR117" s="221">
        <v>12</v>
      </c>
      <c r="KGS117" s="232" t="s">
        <v>103</v>
      </c>
      <c r="KGT117" s="233" t="s">
        <v>573</v>
      </c>
      <c r="KGU117" s="234" t="s">
        <v>16</v>
      </c>
      <c r="KGV117" s="221">
        <v>12</v>
      </c>
      <c r="KGW117" s="232" t="s">
        <v>103</v>
      </c>
      <c r="KGX117" s="233" t="s">
        <v>573</v>
      </c>
      <c r="KGY117" s="234" t="s">
        <v>16</v>
      </c>
      <c r="KGZ117" s="221">
        <v>12</v>
      </c>
      <c r="KHA117" s="232" t="s">
        <v>103</v>
      </c>
      <c r="KHB117" s="233" t="s">
        <v>573</v>
      </c>
      <c r="KHC117" s="234" t="s">
        <v>16</v>
      </c>
      <c r="KHD117" s="221">
        <v>12</v>
      </c>
      <c r="KHE117" s="232" t="s">
        <v>103</v>
      </c>
      <c r="KHF117" s="233" t="s">
        <v>573</v>
      </c>
      <c r="KHG117" s="234" t="s">
        <v>16</v>
      </c>
      <c r="KHH117" s="221">
        <v>12</v>
      </c>
      <c r="KHI117" s="232" t="s">
        <v>103</v>
      </c>
      <c r="KHJ117" s="233" t="s">
        <v>573</v>
      </c>
      <c r="KHK117" s="234" t="s">
        <v>16</v>
      </c>
      <c r="KHL117" s="221">
        <v>12</v>
      </c>
      <c r="KHM117" s="232" t="s">
        <v>103</v>
      </c>
      <c r="KHN117" s="233" t="s">
        <v>573</v>
      </c>
      <c r="KHO117" s="234" t="s">
        <v>16</v>
      </c>
      <c r="KHP117" s="221">
        <v>12</v>
      </c>
      <c r="KHQ117" s="232" t="s">
        <v>103</v>
      </c>
      <c r="KHR117" s="233" t="s">
        <v>573</v>
      </c>
      <c r="KHS117" s="234" t="s">
        <v>16</v>
      </c>
      <c r="KHT117" s="221">
        <v>12</v>
      </c>
      <c r="KHU117" s="232" t="s">
        <v>103</v>
      </c>
      <c r="KHV117" s="233" t="s">
        <v>573</v>
      </c>
      <c r="KHW117" s="234" t="s">
        <v>16</v>
      </c>
      <c r="KHX117" s="221">
        <v>12</v>
      </c>
      <c r="KHY117" s="232" t="s">
        <v>103</v>
      </c>
      <c r="KHZ117" s="233" t="s">
        <v>573</v>
      </c>
      <c r="KIA117" s="234" t="s">
        <v>16</v>
      </c>
      <c r="KIB117" s="221">
        <v>12</v>
      </c>
      <c r="KIC117" s="232" t="s">
        <v>103</v>
      </c>
      <c r="KID117" s="233" t="s">
        <v>573</v>
      </c>
      <c r="KIE117" s="234" t="s">
        <v>16</v>
      </c>
      <c r="KIF117" s="221">
        <v>12</v>
      </c>
      <c r="KIG117" s="232" t="s">
        <v>103</v>
      </c>
      <c r="KIH117" s="233" t="s">
        <v>573</v>
      </c>
      <c r="KII117" s="234" t="s">
        <v>16</v>
      </c>
      <c r="KIJ117" s="221">
        <v>12</v>
      </c>
      <c r="KIK117" s="232" t="s">
        <v>103</v>
      </c>
      <c r="KIL117" s="233" t="s">
        <v>573</v>
      </c>
      <c r="KIM117" s="234" t="s">
        <v>16</v>
      </c>
      <c r="KIN117" s="221">
        <v>12</v>
      </c>
      <c r="KIO117" s="232" t="s">
        <v>103</v>
      </c>
      <c r="KIP117" s="233" t="s">
        <v>573</v>
      </c>
      <c r="KIQ117" s="234" t="s">
        <v>16</v>
      </c>
      <c r="KIR117" s="221">
        <v>12</v>
      </c>
      <c r="KIS117" s="232" t="s">
        <v>103</v>
      </c>
      <c r="KIT117" s="233" t="s">
        <v>573</v>
      </c>
      <c r="KIU117" s="234" t="s">
        <v>16</v>
      </c>
      <c r="KIV117" s="221">
        <v>12</v>
      </c>
      <c r="KIW117" s="232" t="s">
        <v>103</v>
      </c>
      <c r="KIX117" s="233" t="s">
        <v>573</v>
      </c>
      <c r="KIY117" s="234" t="s">
        <v>16</v>
      </c>
      <c r="KIZ117" s="221">
        <v>12</v>
      </c>
      <c r="KJA117" s="232" t="s">
        <v>103</v>
      </c>
      <c r="KJB117" s="233" t="s">
        <v>573</v>
      </c>
      <c r="KJC117" s="234" t="s">
        <v>16</v>
      </c>
      <c r="KJD117" s="221">
        <v>12</v>
      </c>
      <c r="KJE117" s="232" t="s">
        <v>103</v>
      </c>
      <c r="KJF117" s="233" t="s">
        <v>573</v>
      </c>
      <c r="KJG117" s="234" t="s">
        <v>16</v>
      </c>
      <c r="KJH117" s="221">
        <v>12</v>
      </c>
      <c r="KJI117" s="232" t="s">
        <v>103</v>
      </c>
      <c r="KJJ117" s="233" t="s">
        <v>573</v>
      </c>
      <c r="KJK117" s="234" t="s">
        <v>16</v>
      </c>
      <c r="KJL117" s="221">
        <v>12</v>
      </c>
      <c r="KJM117" s="232" t="s">
        <v>103</v>
      </c>
      <c r="KJN117" s="233" t="s">
        <v>573</v>
      </c>
      <c r="KJO117" s="234" t="s">
        <v>16</v>
      </c>
      <c r="KJP117" s="221">
        <v>12</v>
      </c>
      <c r="KJQ117" s="232" t="s">
        <v>103</v>
      </c>
      <c r="KJR117" s="233" t="s">
        <v>573</v>
      </c>
      <c r="KJS117" s="234" t="s">
        <v>16</v>
      </c>
      <c r="KJT117" s="221">
        <v>12</v>
      </c>
      <c r="KJU117" s="232" t="s">
        <v>103</v>
      </c>
      <c r="KJV117" s="233" t="s">
        <v>573</v>
      </c>
      <c r="KJW117" s="234" t="s">
        <v>16</v>
      </c>
      <c r="KJX117" s="221">
        <v>12</v>
      </c>
      <c r="KJY117" s="232" t="s">
        <v>103</v>
      </c>
      <c r="KJZ117" s="233" t="s">
        <v>573</v>
      </c>
      <c r="KKA117" s="234" t="s">
        <v>16</v>
      </c>
      <c r="KKB117" s="221">
        <v>12</v>
      </c>
      <c r="KKC117" s="232" t="s">
        <v>103</v>
      </c>
      <c r="KKD117" s="233" t="s">
        <v>573</v>
      </c>
      <c r="KKE117" s="234" t="s">
        <v>16</v>
      </c>
      <c r="KKF117" s="221">
        <v>12</v>
      </c>
      <c r="KKG117" s="232" t="s">
        <v>103</v>
      </c>
      <c r="KKH117" s="233" t="s">
        <v>573</v>
      </c>
      <c r="KKI117" s="234" t="s">
        <v>16</v>
      </c>
      <c r="KKJ117" s="221">
        <v>12</v>
      </c>
      <c r="KKK117" s="232" t="s">
        <v>103</v>
      </c>
      <c r="KKL117" s="233" t="s">
        <v>573</v>
      </c>
      <c r="KKM117" s="234" t="s">
        <v>16</v>
      </c>
      <c r="KKN117" s="221">
        <v>12</v>
      </c>
      <c r="KKO117" s="232" t="s">
        <v>103</v>
      </c>
      <c r="KKP117" s="233" t="s">
        <v>573</v>
      </c>
      <c r="KKQ117" s="234" t="s">
        <v>16</v>
      </c>
      <c r="KKR117" s="221">
        <v>12</v>
      </c>
      <c r="KKS117" s="232" t="s">
        <v>103</v>
      </c>
      <c r="KKT117" s="233" t="s">
        <v>573</v>
      </c>
      <c r="KKU117" s="234" t="s">
        <v>16</v>
      </c>
      <c r="KKV117" s="221">
        <v>12</v>
      </c>
      <c r="KKW117" s="232" t="s">
        <v>103</v>
      </c>
      <c r="KKX117" s="233" t="s">
        <v>573</v>
      </c>
      <c r="KKY117" s="234" t="s">
        <v>16</v>
      </c>
      <c r="KKZ117" s="221">
        <v>12</v>
      </c>
      <c r="KLA117" s="232" t="s">
        <v>103</v>
      </c>
      <c r="KLB117" s="233" t="s">
        <v>573</v>
      </c>
      <c r="KLC117" s="234" t="s">
        <v>16</v>
      </c>
      <c r="KLD117" s="221">
        <v>12</v>
      </c>
      <c r="KLE117" s="232" t="s">
        <v>103</v>
      </c>
      <c r="KLF117" s="233" t="s">
        <v>573</v>
      </c>
      <c r="KLG117" s="234" t="s">
        <v>16</v>
      </c>
      <c r="KLH117" s="221">
        <v>12</v>
      </c>
      <c r="KLI117" s="232" t="s">
        <v>103</v>
      </c>
      <c r="KLJ117" s="233" t="s">
        <v>573</v>
      </c>
      <c r="KLK117" s="234" t="s">
        <v>16</v>
      </c>
      <c r="KLL117" s="221">
        <v>12</v>
      </c>
      <c r="KLM117" s="232" t="s">
        <v>103</v>
      </c>
      <c r="KLN117" s="233" t="s">
        <v>573</v>
      </c>
      <c r="KLO117" s="234" t="s">
        <v>16</v>
      </c>
      <c r="KLP117" s="221">
        <v>12</v>
      </c>
      <c r="KLQ117" s="232" t="s">
        <v>103</v>
      </c>
      <c r="KLR117" s="233" t="s">
        <v>573</v>
      </c>
      <c r="KLS117" s="234" t="s">
        <v>16</v>
      </c>
      <c r="KLT117" s="221">
        <v>12</v>
      </c>
      <c r="KLU117" s="232" t="s">
        <v>103</v>
      </c>
      <c r="KLV117" s="233" t="s">
        <v>573</v>
      </c>
      <c r="KLW117" s="234" t="s">
        <v>16</v>
      </c>
      <c r="KLX117" s="221">
        <v>12</v>
      </c>
      <c r="KLY117" s="232" t="s">
        <v>103</v>
      </c>
      <c r="KLZ117" s="233" t="s">
        <v>573</v>
      </c>
      <c r="KMA117" s="234" t="s">
        <v>16</v>
      </c>
      <c r="KMB117" s="221">
        <v>12</v>
      </c>
      <c r="KMC117" s="232" t="s">
        <v>103</v>
      </c>
      <c r="KMD117" s="233" t="s">
        <v>573</v>
      </c>
      <c r="KME117" s="234" t="s">
        <v>16</v>
      </c>
      <c r="KMF117" s="221">
        <v>12</v>
      </c>
      <c r="KMG117" s="232" t="s">
        <v>103</v>
      </c>
      <c r="KMH117" s="233" t="s">
        <v>573</v>
      </c>
      <c r="KMI117" s="234" t="s">
        <v>16</v>
      </c>
      <c r="KMJ117" s="221">
        <v>12</v>
      </c>
      <c r="KMK117" s="232" t="s">
        <v>103</v>
      </c>
      <c r="KML117" s="233" t="s">
        <v>573</v>
      </c>
      <c r="KMM117" s="234" t="s">
        <v>16</v>
      </c>
      <c r="KMN117" s="221">
        <v>12</v>
      </c>
      <c r="KMO117" s="232" t="s">
        <v>103</v>
      </c>
      <c r="KMP117" s="233" t="s">
        <v>573</v>
      </c>
      <c r="KMQ117" s="234" t="s">
        <v>16</v>
      </c>
      <c r="KMR117" s="221">
        <v>12</v>
      </c>
      <c r="KMS117" s="232" t="s">
        <v>103</v>
      </c>
      <c r="KMT117" s="233" t="s">
        <v>573</v>
      </c>
      <c r="KMU117" s="234" t="s">
        <v>16</v>
      </c>
      <c r="KMV117" s="221">
        <v>12</v>
      </c>
      <c r="KMW117" s="232" t="s">
        <v>103</v>
      </c>
      <c r="KMX117" s="233" t="s">
        <v>573</v>
      </c>
      <c r="KMY117" s="234" t="s">
        <v>16</v>
      </c>
      <c r="KMZ117" s="221">
        <v>12</v>
      </c>
      <c r="KNA117" s="232" t="s">
        <v>103</v>
      </c>
      <c r="KNB117" s="233" t="s">
        <v>573</v>
      </c>
      <c r="KNC117" s="234" t="s">
        <v>16</v>
      </c>
      <c r="KND117" s="221">
        <v>12</v>
      </c>
      <c r="KNE117" s="232" t="s">
        <v>103</v>
      </c>
      <c r="KNF117" s="233" t="s">
        <v>573</v>
      </c>
      <c r="KNG117" s="234" t="s">
        <v>16</v>
      </c>
      <c r="KNH117" s="221">
        <v>12</v>
      </c>
      <c r="KNI117" s="232" t="s">
        <v>103</v>
      </c>
      <c r="KNJ117" s="233" t="s">
        <v>573</v>
      </c>
      <c r="KNK117" s="234" t="s">
        <v>16</v>
      </c>
      <c r="KNL117" s="221">
        <v>12</v>
      </c>
      <c r="KNM117" s="232" t="s">
        <v>103</v>
      </c>
      <c r="KNN117" s="233" t="s">
        <v>573</v>
      </c>
      <c r="KNO117" s="234" t="s">
        <v>16</v>
      </c>
      <c r="KNP117" s="221">
        <v>12</v>
      </c>
      <c r="KNQ117" s="232" t="s">
        <v>103</v>
      </c>
      <c r="KNR117" s="233" t="s">
        <v>573</v>
      </c>
      <c r="KNS117" s="234" t="s">
        <v>16</v>
      </c>
      <c r="KNT117" s="221">
        <v>12</v>
      </c>
      <c r="KNU117" s="232" t="s">
        <v>103</v>
      </c>
      <c r="KNV117" s="233" t="s">
        <v>573</v>
      </c>
      <c r="KNW117" s="234" t="s">
        <v>16</v>
      </c>
      <c r="KNX117" s="221">
        <v>12</v>
      </c>
      <c r="KNY117" s="232" t="s">
        <v>103</v>
      </c>
      <c r="KNZ117" s="233" t="s">
        <v>573</v>
      </c>
      <c r="KOA117" s="234" t="s">
        <v>16</v>
      </c>
      <c r="KOB117" s="221">
        <v>12</v>
      </c>
      <c r="KOC117" s="232" t="s">
        <v>103</v>
      </c>
      <c r="KOD117" s="233" t="s">
        <v>573</v>
      </c>
      <c r="KOE117" s="234" t="s">
        <v>16</v>
      </c>
      <c r="KOF117" s="221">
        <v>12</v>
      </c>
      <c r="KOG117" s="232" t="s">
        <v>103</v>
      </c>
      <c r="KOH117" s="233" t="s">
        <v>573</v>
      </c>
      <c r="KOI117" s="234" t="s">
        <v>16</v>
      </c>
      <c r="KOJ117" s="221">
        <v>12</v>
      </c>
      <c r="KOK117" s="232" t="s">
        <v>103</v>
      </c>
      <c r="KOL117" s="233" t="s">
        <v>573</v>
      </c>
      <c r="KOM117" s="234" t="s">
        <v>16</v>
      </c>
      <c r="KON117" s="221">
        <v>12</v>
      </c>
      <c r="KOO117" s="232" t="s">
        <v>103</v>
      </c>
      <c r="KOP117" s="233" t="s">
        <v>573</v>
      </c>
      <c r="KOQ117" s="234" t="s">
        <v>16</v>
      </c>
      <c r="KOR117" s="221">
        <v>12</v>
      </c>
      <c r="KOS117" s="232" t="s">
        <v>103</v>
      </c>
      <c r="KOT117" s="233" t="s">
        <v>573</v>
      </c>
      <c r="KOU117" s="234" t="s">
        <v>16</v>
      </c>
      <c r="KOV117" s="221">
        <v>12</v>
      </c>
      <c r="KOW117" s="232" t="s">
        <v>103</v>
      </c>
      <c r="KOX117" s="233" t="s">
        <v>573</v>
      </c>
      <c r="KOY117" s="234" t="s">
        <v>16</v>
      </c>
      <c r="KOZ117" s="221">
        <v>12</v>
      </c>
      <c r="KPA117" s="232" t="s">
        <v>103</v>
      </c>
      <c r="KPB117" s="233" t="s">
        <v>573</v>
      </c>
      <c r="KPC117" s="234" t="s">
        <v>16</v>
      </c>
      <c r="KPD117" s="221">
        <v>12</v>
      </c>
      <c r="KPE117" s="232" t="s">
        <v>103</v>
      </c>
      <c r="KPF117" s="233" t="s">
        <v>573</v>
      </c>
      <c r="KPG117" s="234" t="s">
        <v>16</v>
      </c>
      <c r="KPH117" s="221">
        <v>12</v>
      </c>
      <c r="KPI117" s="232" t="s">
        <v>103</v>
      </c>
      <c r="KPJ117" s="233" t="s">
        <v>573</v>
      </c>
      <c r="KPK117" s="234" t="s">
        <v>16</v>
      </c>
      <c r="KPL117" s="221">
        <v>12</v>
      </c>
      <c r="KPM117" s="232" t="s">
        <v>103</v>
      </c>
      <c r="KPN117" s="233" t="s">
        <v>573</v>
      </c>
      <c r="KPO117" s="234" t="s">
        <v>16</v>
      </c>
      <c r="KPP117" s="221">
        <v>12</v>
      </c>
      <c r="KPQ117" s="232" t="s">
        <v>103</v>
      </c>
      <c r="KPR117" s="233" t="s">
        <v>573</v>
      </c>
      <c r="KPS117" s="234" t="s">
        <v>16</v>
      </c>
      <c r="KPT117" s="221">
        <v>12</v>
      </c>
      <c r="KPU117" s="232" t="s">
        <v>103</v>
      </c>
      <c r="KPV117" s="233" t="s">
        <v>573</v>
      </c>
      <c r="KPW117" s="234" t="s">
        <v>16</v>
      </c>
      <c r="KPX117" s="221">
        <v>12</v>
      </c>
      <c r="KPY117" s="232" t="s">
        <v>103</v>
      </c>
      <c r="KPZ117" s="233" t="s">
        <v>573</v>
      </c>
      <c r="KQA117" s="234" t="s">
        <v>16</v>
      </c>
      <c r="KQB117" s="221">
        <v>12</v>
      </c>
      <c r="KQC117" s="232" t="s">
        <v>103</v>
      </c>
      <c r="KQD117" s="233" t="s">
        <v>573</v>
      </c>
      <c r="KQE117" s="234" t="s">
        <v>16</v>
      </c>
      <c r="KQF117" s="221">
        <v>12</v>
      </c>
      <c r="KQG117" s="232" t="s">
        <v>103</v>
      </c>
      <c r="KQH117" s="233" t="s">
        <v>573</v>
      </c>
      <c r="KQI117" s="234" t="s">
        <v>16</v>
      </c>
      <c r="KQJ117" s="221">
        <v>12</v>
      </c>
      <c r="KQK117" s="232" t="s">
        <v>103</v>
      </c>
      <c r="KQL117" s="233" t="s">
        <v>573</v>
      </c>
      <c r="KQM117" s="234" t="s">
        <v>16</v>
      </c>
      <c r="KQN117" s="221">
        <v>12</v>
      </c>
      <c r="KQO117" s="232" t="s">
        <v>103</v>
      </c>
      <c r="KQP117" s="233" t="s">
        <v>573</v>
      </c>
      <c r="KQQ117" s="234" t="s">
        <v>16</v>
      </c>
      <c r="KQR117" s="221">
        <v>12</v>
      </c>
      <c r="KQS117" s="232" t="s">
        <v>103</v>
      </c>
      <c r="KQT117" s="233" t="s">
        <v>573</v>
      </c>
      <c r="KQU117" s="234" t="s">
        <v>16</v>
      </c>
      <c r="KQV117" s="221">
        <v>12</v>
      </c>
      <c r="KQW117" s="232" t="s">
        <v>103</v>
      </c>
      <c r="KQX117" s="233" t="s">
        <v>573</v>
      </c>
      <c r="KQY117" s="234" t="s">
        <v>16</v>
      </c>
      <c r="KQZ117" s="221">
        <v>12</v>
      </c>
      <c r="KRA117" s="232" t="s">
        <v>103</v>
      </c>
      <c r="KRB117" s="233" t="s">
        <v>573</v>
      </c>
      <c r="KRC117" s="234" t="s">
        <v>16</v>
      </c>
      <c r="KRD117" s="221">
        <v>12</v>
      </c>
      <c r="KRE117" s="232" t="s">
        <v>103</v>
      </c>
      <c r="KRF117" s="233" t="s">
        <v>573</v>
      </c>
      <c r="KRG117" s="234" t="s">
        <v>16</v>
      </c>
      <c r="KRH117" s="221">
        <v>12</v>
      </c>
      <c r="KRI117" s="232" t="s">
        <v>103</v>
      </c>
      <c r="KRJ117" s="233" t="s">
        <v>573</v>
      </c>
      <c r="KRK117" s="234" t="s">
        <v>16</v>
      </c>
      <c r="KRL117" s="221">
        <v>12</v>
      </c>
      <c r="KRM117" s="232" t="s">
        <v>103</v>
      </c>
      <c r="KRN117" s="233" t="s">
        <v>573</v>
      </c>
      <c r="KRO117" s="234" t="s">
        <v>16</v>
      </c>
      <c r="KRP117" s="221">
        <v>12</v>
      </c>
      <c r="KRQ117" s="232" t="s">
        <v>103</v>
      </c>
      <c r="KRR117" s="233" t="s">
        <v>573</v>
      </c>
      <c r="KRS117" s="234" t="s">
        <v>16</v>
      </c>
      <c r="KRT117" s="221">
        <v>12</v>
      </c>
      <c r="KRU117" s="232" t="s">
        <v>103</v>
      </c>
      <c r="KRV117" s="233" t="s">
        <v>573</v>
      </c>
      <c r="KRW117" s="234" t="s">
        <v>16</v>
      </c>
      <c r="KRX117" s="221">
        <v>12</v>
      </c>
      <c r="KRY117" s="232" t="s">
        <v>103</v>
      </c>
      <c r="KRZ117" s="233" t="s">
        <v>573</v>
      </c>
      <c r="KSA117" s="234" t="s">
        <v>16</v>
      </c>
      <c r="KSB117" s="221">
        <v>12</v>
      </c>
      <c r="KSC117" s="232" t="s">
        <v>103</v>
      </c>
      <c r="KSD117" s="233" t="s">
        <v>573</v>
      </c>
      <c r="KSE117" s="234" t="s">
        <v>16</v>
      </c>
      <c r="KSF117" s="221">
        <v>12</v>
      </c>
      <c r="KSG117" s="232" t="s">
        <v>103</v>
      </c>
      <c r="KSH117" s="233" t="s">
        <v>573</v>
      </c>
      <c r="KSI117" s="234" t="s">
        <v>16</v>
      </c>
      <c r="KSJ117" s="221">
        <v>12</v>
      </c>
      <c r="KSK117" s="232" t="s">
        <v>103</v>
      </c>
      <c r="KSL117" s="233" t="s">
        <v>573</v>
      </c>
      <c r="KSM117" s="234" t="s">
        <v>16</v>
      </c>
      <c r="KSN117" s="221">
        <v>12</v>
      </c>
      <c r="KSO117" s="232" t="s">
        <v>103</v>
      </c>
      <c r="KSP117" s="233" t="s">
        <v>573</v>
      </c>
      <c r="KSQ117" s="234" t="s">
        <v>16</v>
      </c>
      <c r="KSR117" s="221">
        <v>12</v>
      </c>
      <c r="KSS117" s="232" t="s">
        <v>103</v>
      </c>
      <c r="KST117" s="233" t="s">
        <v>573</v>
      </c>
      <c r="KSU117" s="234" t="s">
        <v>16</v>
      </c>
      <c r="KSV117" s="221">
        <v>12</v>
      </c>
      <c r="KSW117" s="232" t="s">
        <v>103</v>
      </c>
      <c r="KSX117" s="233" t="s">
        <v>573</v>
      </c>
      <c r="KSY117" s="234" t="s">
        <v>16</v>
      </c>
      <c r="KSZ117" s="221">
        <v>12</v>
      </c>
      <c r="KTA117" s="232" t="s">
        <v>103</v>
      </c>
      <c r="KTB117" s="233" t="s">
        <v>573</v>
      </c>
      <c r="KTC117" s="234" t="s">
        <v>16</v>
      </c>
      <c r="KTD117" s="221">
        <v>12</v>
      </c>
      <c r="KTE117" s="232" t="s">
        <v>103</v>
      </c>
      <c r="KTF117" s="233" t="s">
        <v>573</v>
      </c>
      <c r="KTG117" s="234" t="s">
        <v>16</v>
      </c>
      <c r="KTH117" s="221">
        <v>12</v>
      </c>
      <c r="KTI117" s="232" t="s">
        <v>103</v>
      </c>
      <c r="KTJ117" s="233" t="s">
        <v>573</v>
      </c>
      <c r="KTK117" s="234" t="s">
        <v>16</v>
      </c>
      <c r="KTL117" s="221">
        <v>12</v>
      </c>
      <c r="KTM117" s="232" t="s">
        <v>103</v>
      </c>
      <c r="KTN117" s="233" t="s">
        <v>573</v>
      </c>
      <c r="KTO117" s="234" t="s">
        <v>16</v>
      </c>
      <c r="KTP117" s="221">
        <v>12</v>
      </c>
      <c r="KTQ117" s="232" t="s">
        <v>103</v>
      </c>
      <c r="KTR117" s="233" t="s">
        <v>573</v>
      </c>
      <c r="KTS117" s="234" t="s">
        <v>16</v>
      </c>
      <c r="KTT117" s="221">
        <v>12</v>
      </c>
      <c r="KTU117" s="232" t="s">
        <v>103</v>
      </c>
      <c r="KTV117" s="233" t="s">
        <v>573</v>
      </c>
      <c r="KTW117" s="234" t="s">
        <v>16</v>
      </c>
      <c r="KTX117" s="221">
        <v>12</v>
      </c>
      <c r="KTY117" s="232" t="s">
        <v>103</v>
      </c>
      <c r="KTZ117" s="233" t="s">
        <v>573</v>
      </c>
      <c r="KUA117" s="234" t="s">
        <v>16</v>
      </c>
      <c r="KUB117" s="221">
        <v>12</v>
      </c>
      <c r="KUC117" s="232" t="s">
        <v>103</v>
      </c>
      <c r="KUD117" s="233" t="s">
        <v>573</v>
      </c>
      <c r="KUE117" s="234" t="s">
        <v>16</v>
      </c>
      <c r="KUF117" s="221">
        <v>12</v>
      </c>
      <c r="KUG117" s="232" t="s">
        <v>103</v>
      </c>
      <c r="KUH117" s="233" t="s">
        <v>573</v>
      </c>
      <c r="KUI117" s="234" t="s">
        <v>16</v>
      </c>
      <c r="KUJ117" s="221">
        <v>12</v>
      </c>
      <c r="KUK117" s="232" t="s">
        <v>103</v>
      </c>
      <c r="KUL117" s="233" t="s">
        <v>573</v>
      </c>
      <c r="KUM117" s="234" t="s">
        <v>16</v>
      </c>
      <c r="KUN117" s="221">
        <v>12</v>
      </c>
      <c r="KUO117" s="232" t="s">
        <v>103</v>
      </c>
      <c r="KUP117" s="233" t="s">
        <v>573</v>
      </c>
      <c r="KUQ117" s="234" t="s">
        <v>16</v>
      </c>
      <c r="KUR117" s="221">
        <v>12</v>
      </c>
      <c r="KUS117" s="232" t="s">
        <v>103</v>
      </c>
      <c r="KUT117" s="233" t="s">
        <v>573</v>
      </c>
      <c r="KUU117" s="234" t="s">
        <v>16</v>
      </c>
      <c r="KUV117" s="221">
        <v>12</v>
      </c>
      <c r="KUW117" s="232" t="s">
        <v>103</v>
      </c>
      <c r="KUX117" s="233" t="s">
        <v>573</v>
      </c>
      <c r="KUY117" s="234" t="s">
        <v>16</v>
      </c>
      <c r="KUZ117" s="221">
        <v>12</v>
      </c>
      <c r="KVA117" s="232" t="s">
        <v>103</v>
      </c>
      <c r="KVB117" s="233" t="s">
        <v>573</v>
      </c>
      <c r="KVC117" s="234" t="s">
        <v>16</v>
      </c>
      <c r="KVD117" s="221">
        <v>12</v>
      </c>
      <c r="KVE117" s="232" t="s">
        <v>103</v>
      </c>
      <c r="KVF117" s="233" t="s">
        <v>573</v>
      </c>
      <c r="KVG117" s="234" t="s">
        <v>16</v>
      </c>
      <c r="KVH117" s="221">
        <v>12</v>
      </c>
      <c r="KVI117" s="232" t="s">
        <v>103</v>
      </c>
      <c r="KVJ117" s="233" t="s">
        <v>573</v>
      </c>
      <c r="KVK117" s="234" t="s">
        <v>16</v>
      </c>
      <c r="KVL117" s="221">
        <v>12</v>
      </c>
      <c r="KVM117" s="232" t="s">
        <v>103</v>
      </c>
      <c r="KVN117" s="233" t="s">
        <v>573</v>
      </c>
      <c r="KVO117" s="234" t="s">
        <v>16</v>
      </c>
      <c r="KVP117" s="221">
        <v>12</v>
      </c>
      <c r="KVQ117" s="232" t="s">
        <v>103</v>
      </c>
      <c r="KVR117" s="233" t="s">
        <v>573</v>
      </c>
      <c r="KVS117" s="234" t="s">
        <v>16</v>
      </c>
      <c r="KVT117" s="221">
        <v>12</v>
      </c>
      <c r="KVU117" s="232" t="s">
        <v>103</v>
      </c>
      <c r="KVV117" s="233" t="s">
        <v>573</v>
      </c>
      <c r="KVW117" s="234" t="s">
        <v>16</v>
      </c>
      <c r="KVX117" s="221">
        <v>12</v>
      </c>
      <c r="KVY117" s="232" t="s">
        <v>103</v>
      </c>
      <c r="KVZ117" s="233" t="s">
        <v>573</v>
      </c>
      <c r="KWA117" s="234" t="s">
        <v>16</v>
      </c>
      <c r="KWB117" s="221">
        <v>12</v>
      </c>
      <c r="KWC117" s="232" t="s">
        <v>103</v>
      </c>
      <c r="KWD117" s="233" t="s">
        <v>573</v>
      </c>
      <c r="KWE117" s="234" t="s">
        <v>16</v>
      </c>
      <c r="KWF117" s="221">
        <v>12</v>
      </c>
      <c r="KWG117" s="232" t="s">
        <v>103</v>
      </c>
      <c r="KWH117" s="233" t="s">
        <v>573</v>
      </c>
      <c r="KWI117" s="234" t="s">
        <v>16</v>
      </c>
      <c r="KWJ117" s="221">
        <v>12</v>
      </c>
      <c r="KWK117" s="232" t="s">
        <v>103</v>
      </c>
      <c r="KWL117" s="233" t="s">
        <v>573</v>
      </c>
      <c r="KWM117" s="234" t="s">
        <v>16</v>
      </c>
      <c r="KWN117" s="221">
        <v>12</v>
      </c>
      <c r="KWO117" s="232" t="s">
        <v>103</v>
      </c>
      <c r="KWP117" s="233" t="s">
        <v>573</v>
      </c>
      <c r="KWQ117" s="234" t="s">
        <v>16</v>
      </c>
      <c r="KWR117" s="221">
        <v>12</v>
      </c>
      <c r="KWS117" s="232" t="s">
        <v>103</v>
      </c>
      <c r="KWT117" s="233" t="s">
        <v>573</v>
      </c>
      <c r="KWU117" s="234" t="s">
        <v>16</v>
      </c>
      <c r="KWV117" s="221">
        <v>12</v>
      </c>
      <c r="KWW117" s="232" t="s">
        <v>103</v>
      </c>
      <c r="KWX117" s="233" t="s">
        <v>573</v>
      </c>
      <c r="KWY117" s="234" t="s">
        <v>16</v>
      </c>
      <c r="KWZ117" s="221">
        <v>12</v>
      </c>
      <c r="KXA117" s="232" t="s">
        <v>103</v>
      </c>
      <c r="KXB117" s="233" t="s">
        <v>573</v>
      </c>
      <c r="KXC117" s="234" t="s">
        <v>16</v>
      </c>
      <c r="KXD117" s="221">
        <v>12</v>
      </c>
      <c r="KXE117" s="232" t="s">
        <v>103</v>
      </c>
      <c r="KXF117" s="233" t="s">
        <v>573</v>
      </c>
      <c r="KXG117" s="234" t="s">
        <v>16</v>
      </c>
      <c r="KXH117" s="221">
        <v>12</v>
      </c>
      <c r="KXI117" s="232" t="s">
        <v>103</v>
      </c>
      <c r="KXJ117" s="233" t="s">
        <v>573</v>
      </c>
      <c r="KXK117" s="234" t="s">
        <v>16</v>
      </c>
      <c r="KXL117" s="221">
        <v>12</v>
      </c>
      <c r="KXM117" s="232" t="s">
        <v>103</v>
      </c>
      <c r="KXN117" s="233" t="s">
        <v>573</v>
      </c>
      <c r="KXO117" s="234" t="s">
        <v>16</v>
      </c>
      <c r="KXP117" s="221">
        <v>12</v>
      </c>
      <c r="KXQ117" s="232" t="s">
        <v>103</v>
      </c>
      <c r="KXR117" s="233" t="s">
        <v>573</v>
      </c>
      <c r="KXS117" s="234" t="s">
        <v>16</v>
      </c>
      <c r="KXT117" s="221">
        <v>12</v>
      </c>
      <c r="KXU117" s="232" t="s">
        <v>103</v>
      </c>
      <c r="KXV117" s="233" t="s">
        <v>573</v>
      </c>
      <c r="KXW117" s="234" t="s">
        <v>16</v>
      </c>
      <c r="KXX117" s="221">
        <v>12</v>
      </c>
      <c r="KXY117" s="232" t="s">
        <v>103</v>
      </c>
      <c r="KXZ117" s="233" t="s">
        <v>573</v>
      </c>
      <c r="KYA117" s="234" t="s">
        <v>16</v>
      </c>
      <c r="KYB117" s="221">
        <v>12</v>
      </c>
      <c r="KYC117" s="232" t="s">
        <v>103</v>
      </c>
      <c r="KYD117" s="233" t="s">
        <v>573</v>
      </c>
      <c r="KYE117" s="234" t="s">
        <v>16</v>
      </c>
      <c r="KYF117" s="221">
        <v>12</v>
      </c>
      <c r="KYG117" s="232" t="s">
        <v>103</v>
      </c>
      <c r="KYH117" s="233" t="s">
        <v>573</v>
      </c>
      <c r="KYI117" s="234" t="s">
        <v>16</v>
      </c>
      <c r="KYJ117" s="221">
        <v>12</v>
      </c>
      <c r="KYK117" s="232" t="s">
        <v>103</v>
      </c>
      <c r="KYL117" s="233" t="s">
        <v>573</v>
      </c>
      <c r="KYM117" s="234" t="s">
        <v>16</v>
      </c>
      <c r="KYN117" s="221">
        <v>12</v>
      </c>
      <c r="KYO117" s="232" t="s">
        <v>103</v>
      </c>
      <c r="KYP117" s="233" t="s">
        <v>573</v>
      </c>
      <c r="KYQ117" s="234" t="s">
        <v>16</v>
      </c>
      <c r="KYR117" s="221">
        <v>12</v>
      </c>
      <c r="KYS117" s="232" t="s">
        <v>103</v>
      </c>
      <c r="KYT117" s="233" t="s">
        <v>573</v>
      </c>
      <c r="KYU117" s="234" t="s">
        <v>16</v>
      </c>
      <c r="KYV117" s="221">
        <v>12</v>
      </c>
      <c r="KYW117" s="232" t="s">
        <v>103</v>
      </c>
      <c r="KYX117" s="233" t="s">
        <v>573</v>
      </c>
      <c r="KYY117" s="234" t="s">
        <v>16</v>
      </c>
      <c r="KYZ117" s="221">
        <v>12</v>
      </c>
      <c r="KZA117" s="232" t="s">
        <v>103</v>
      </c>
      <c r="KZB117" s="233" t="s">
        <v>573</v>
      </c>
      <c r="KZC117" s="234" t="s">
        <v>16</v>
      </c>
      <c r="KZD117" s="221">
        <v>12</v>
      </c>
      <c r="KZE117" s="232" t="s">
        <v>103</v>
      </c>
      <c r="KZF117" s="233" t="s">
        <v>573</v>
      </c>
      <c r="KZG117" s="234" t="s">
        <v>16</v>
      </c>
      <c r="KZH117" s="221">
        <v>12</v>
      </c>
      <c r="KZI117" s="232" t="s">
        <v>103</v>
      </c>
      <c r="KZJ117" s="233" t="s">
        <v>573</v>
      </c>
      <c r="KZK117" s="234" t="s">
        <v>16</v>
      </c>
      <c r="KZL117" s="221">
        <v>12</v>
      </c>
      <c r="KZM117" s="232" t="s">
        <v>103</v>
      </c>
      <c r="KZN117" s="233" t="s">
        <v>573</v>
      </c>
      <c r="KZO117" s="234" t="s">
        <v>16</v>
      </c>
      <c r="KZP117" s="221">
        <v>12</v>
      </c>
      <c r="KZQ117" s="232" t="s">
        <v>103</v>
      </c>
      <c r="KZR117" s="233" t="s">
        <v>573</v>
      </c>
      <c r="KZS117" s="234" t="s">
        <v>16</v>
      </c>
      <c r="KZT117" s="221">
        <v>12</v>
      </c>
      <c r="KZU117" s="232" t="s">
        <v>103</v>
      </c>
      <c r="KZV117" s="233" t="s">
        <v>573</v>
      </c>
      <c r="KZW117" s="234" t="s">
        <v>16</v>
      </c>
      <c r="KZX117" s="221">
        <v>12</v>
      </c>
      <c r="KZY117" s="232" t="s">
        <v>103</v>
      </c>
      <c r="KZZ117" s="233" t="s">
        <v>573</v>
      </c>
      <c r="LAA117" s="234" t="s">
        <v>16</v>
      </c>
      <c r="LAB117" s="221">
        <v>12</v>
      </c>
      <c r="LAC117" s="232" t="s">
        <v>103</v>
      </c>
      <c r="LAD117" s="233" t="s">
        <v>573</v>
      </c>
      <c r="LAE117" s="234" t="s">
        <v>16</v>
      </c>
      <c r="LAF117" s="221">
        <v>12</v>
      </c>
      <c r="LAG117" s="232" t="s">
        <v>103</v>
      </c>
      <c r="LAH117" s="233" t="s">
        <v>573</v>
      </c>
      <c r="LAI117" s="234" t="s">
        <v>16</v>
      </c>
      <c r="LAJ117" s="221">
        <v>12</v>
      </c>
      <c r="LAK117" s="232" t="s">
        <v>103</v>
      </c>
      <c r="LAL117" s="233" t="s">
        <v>573</v>
      </c>
      <c r="LAM117" s="234" t="s">
        <v>16</v>
      </c>
      <c r="LAN117" s="221">
        <v>12</v>
      </c>
      <c r="LAO117" s="232" t="s">
        <v>103</v>
      </c>
      <c r="LAP117" s="233" t="s">
        <v>573</v>
      </c>
      <c r="LAQ117" s="234" t="s">
        <v>16</v>
      </c>
      <c r="LAR117" s="221">
        <v>12</v>
      </c>
      <c r="LAS117" s="232" t="s">
        <v>103</v>
      </c>
      <c r="LAT117" s="233" t="s">
        <v>573</v>
      </c>
      <c r="LAU117" s="234" t="s">
        <v>16</v>
      </c>
      <c r="LAV117" s="221">
        <v>12</v>
      </c>
      <c r="LAW117" s="232" t="s">
        <v>103</v>
      </c>
      <c r="LAX117" s="233" t="s">
        <v>573</v>
      </c>
      <c r="LAY117" s="234" t="s">
        <v>16</v>
      </c>
      <c r="LAZ117" s="221">
        <v>12</v>
      </c>
      <c r="LBA117" s="232" t="s">
        <v>103</v>
      </c>
      <c r="LBB117" s="233" t="s">
        <v>573</v>
      </c>
      <c r="LBC117" s="234" t="s">
        <v>16</v>
      </c>
      <c r="LBD117" s="221">
        <v>12</v>
      </c>
      <c r="LBE117" s="232" t="s">
        <v>103</v>
      </c>
      <c r="LBF117" s="233" t="s">
        <v>573</v>
      </c>
      <c r="LBG117" s="234" t="s">
        <v>16</v>
      </c>
      <c r="LBH117" s="221">
        <v>12</v>
      </c>
      <c r="LBI117" s="232" t="s">
        <v>103</v>
      </c>
      <c r="LBJ117" s="233" t="s">
        <v>573</v>
      </c>
      <c r="LBK117" s="234" t="s">
        <v>16</v>
      </c>
      <c r="LBL117" s="221">
        <v>12</v>
      </c>
      <c r="LBM117" s="232" t="s">
        <v>103</v>
      </c>
      <c r="LBN117" s="233" t="s">
        <v>573</v>
      </c>
      <c r="LBO117" s="234" t="s">
        <v>16</v>
      </c>
      <c r="LBP117" s="221">
        <v>12</v>
      </c>
      <c r="LBQ117" s="232" t="s">
        <v>103</v>
      </c>
      <c r="LBR117" s="233" t="s">
        <v>573</v>
      </c>
      <c r="LBS117" s="234" t="s">
        <v>16</v>
      </c>
      <c r="LBT117" s="221">
        <v>12</v>
      </c>
      <c r="LBU117" s="232" t="s">
        <v>103</v>
      </c>
      <c r="LBV117" s="233" t="s">
        <v>573</v>
      </c>
      <c r="LBW117" s="234" t="s">
        <v>16</v>
      </c>
      <c r="LBX117" s="221">
        <v>12</v>
      </c>
      <c r="LBY117" s="232" t="s">
        <v>103</v>
      </c>
      <c r="LBZ117" s="233" t="s">
        <v>573</v>
      </c>
      <c r="LCA117" s="234" t="s">
        <v>16</v>
      </c>
      <c r="LCB117" s="221">
        <v>12</v>
      </c>
      <c r="LCC117" s="232" t="s">
        <v>103</v>
      </c>
      <c r="LCD117" s="233" t="s">
        <v>573</v>
      </c>
      <c r="LCE117" s="234" t="s">
        <v>16</v>
      </c>
      <c r="LCF117" s="221">
        <v>12</v>
      </c>
      <c r="LCG117" s="232" t="s">
        <v>103</v>
      </c>
      <c r="LCH117" s="233" t="s">
        <v>573</v>
      </c>
      <c r="LCI117" s="234" t="s">
        <v>16</v>
      </c>
      <c r="LCJ117" s="221">
        <v>12</v>
      </c>
      <c r="LCK117" s="232" t="s">
        <v>103</v>
      </c>
      <c r="LCL117" s="233" t="s">
        <v>573</v>
      </c>
      <c r="LCM117" s="234" t="s">
        <v>16</v>
      </c>
      <c r="LCN117" s="221">
        <v>12</v>
      </c>
      <c r="LCO117" s="232" t="s">
        <v>103</v>
      </c>
      <c r="LCP117" s="233" t="s">
        <v>573</v>
      </c>
      <c r="LCQ117" s="234" t="s">
        <v>16</v>
      </c>
      <c r="LCR117" s="221">
        <v>12</v>
      </c>
      <c r="LCS117" s="232" t="s">
        <v>103</v>
      </c>
      <c r="LCT117" s="233" t="s">
        <v>573</v>
      </c>
      <c r="LCU117" s="234" t="s">
        <v>16</v>
      </c>
      <c r="LCV117" s="221">
        <v>12</v>
      </c>
      <c r="LCW117" s="232" t="s">
        <v>103</v>
      </c>
      <c r="LCX117" s="233" t="s">
        <v>573</v>
      </c>
      <c r="LCY117" s="234" t="s">
        <v>16</v>
      </c>
      <c r="LCZ117" s="221">
        <v>12</v>
      </c>
      <c r="LDA117" s="232" t="s">
        <v>103</v>
      </c>
      <c r="LDB117" s="233" t="s">
        <v>573</v>
      </c>
      <c r="LDC117" s="234" t="s">
        <v>16</v>
      </c>
      <c r="LDD117" s="221">
        <v>12</v>
      </c>
      <c r="LDE117" s="232" t="s">
        <v>103</v>
      </c>
      <c r="LDF117" s="233" t="s">
        <v>573</v>
      </c>
      <c r="LDG117" s="234" t="s">
        <v>16</v>
      </c>
      <c r="LDH117" s="221">
        <v>12</v>
      </c>
      <c r="LDI117" s="232" t="s">
        <v>103</v>
      </c>
      <c r="LDJ117" s="233" t="s">
        <v>573</v>
      </c>
      <c r="LDK117" s="234" t="s">
        <v>16</v>
      </c>
      <c r="LDL117" s="221">
        <v>12</v>
      </c>
      <c r="LDM117" s="232" t="s">
        <v>103</v>
      </c>
      <c r="LDN117" s="233" t="s">
        <v>573</v>
      </c>
      <c r="LDO117" s="234" t="s">
        <v>16</v>
      </c>
      <c r="LDP117" s="221">
        <v>12</v>
      </c>
      <c r="LDQ117" s="232" t="s">
        <v>103</v>
      </c>
      <c r="LDR117" s="233" t="s">
        <v>573</v>
      </c>
      <c r="LDS117" s="234" t="s">
        <v>16</v>
      </c>
      <c r="LDT117" s="221">
        <v>12</v>
      </c>
      <c r="LDU117" s="232" t="s">
        <v>103</v>
      </c>
      <c r="LDV117" s="233" t="s">
        <v>573</v>
      </c>
      <c r="LDW117" s="234" t="s">
        <v>16</v>
      </c>
      <c r="LDX117" s="221">
        <v>12</v>
      </c>
      <c r="LDY117" s="232" t="s">
        <v>103</v>
      </c>
      <c r="LDZ117" s="233" t="s">
        <v>573</v>
      </c>
      <c r="LEA117" s="234" t="s">
        <v>16</v>
      </c>
      <c r="LEB117" s="221">
        <v>12</v>
      </c>
      <c r="LEC117" s="232" t="s">
        <v>103</v>
      </c>
      <c r="LED117" s="233" t="s">
        <v>573</v>
      </c>
      <c r="LEE117" s="234" t="s">
        <v>16</v>
      </c>
      <c r="LEF117" s="221">
        <v>12</v>
      </c>
      <c r="LEG117" s="232" t="s">
        <v>103</v>
      </c>
      <c r="LEH117" s="233" t="s">
        <v>573</v>
      </c>
      <c r="LEI117" s="234" t="s">
        <v>16</v>
      </c>
      <c r="LEJ117" s="221">
        <v>12</v>
      </c>
      <c r="LEK117" s="232" t="s">
        <v>103</v>
      </c>
      <c r="LEL117" s="233" t="s">
        <v>573</v>
      </c>
      <c r="LEM117" s="234" t="s">
        <v>16</v>
      </c>
      <c r="LEN117" s="221">
        <v>12</v>
      </c>
      <c r="LEO117" s="232" t="s">
        <v>103</v>
      </c>
      <c r="LEP117" s="233" t="s">
        <v>573</v>
      </c>
      <c r="LEQ117" s="234" t="s">
        <v>16</v>
      </c>
      <c r="LER117" s="221">
        <v>12</v>
      </c>
      <c r="LES117" s="232" t="s">
        <v>103</v>
      </c>
      <c r="LET117" s="233" t="s">
        <v>573</v>
      </c>
      <c r="LEU117" s="234" t="s">
        <v>16</v>
      </c>
      <c r="LEV117" s="221">
        <v>12</v>
      </c>
      <c r="LEW117" s="232" t="s">
        <v>103</v>
      </c>
      <c r="LEX117" s="233" t="s">
        <v>573</v>
      </c>
      <c r="LEY117" s="234" t="s">
        <v>16</v>
      </c>
      <c r="LEZ117" s="221">
        <v>12</v>
      </c>
      <c r="LFA117" s="232" t="s">
        <v>103</v>
      </c>
      <c r="LFB117" s="233" t="s">
        <v>573</v>
      </c>
      <c r="LFC117" s="234" t="s">
        <v>16</v>
      </c>
      <c r="LFD117" s="221">
        <v>12</v>
      </c>
      <c r="LFE117" s="232" t="s">
        <v>103</v>
      </c>
      <c r="LFF117" s="233" t="s">
        <v>573</v>
      </c>
      <c r="LFG117" s="234" t="s">
        <v>16</v>
      </c>
      <c r="LFH117" s="221">
        <v>12</v>
      </c>
      <c r="LFI117" s="232" t="s">
        <v>103</v>
      </c>
      <c r="LFJ117" s="233" t="s">
        <v>573</v>
      </c>
      <c r="LFK117" s="234" t="s">
        <v>16</v>
      </c>
      <c r="LFL117" s="221">
        <v>12</v>
      </c>
      <c r="LFM117" s="232" t="s">
        <v>103</v>
      </c>
      <c r="LFN117" s="233" t="s">
        <v>573</v>
      </c>
      <c r="LFO117" s="234" t="s">
        <v>16</v>
      </c>
      <c r="LFP117" s="221">
        <v>12</v>
      </c>
      <c r="LFQ117" s="232" t="s">
        <v>103</v>
      </c>
      <c r="LFR117" s="233" t="s">
        <v>573</v>
      </c>
      <c r="LFS117" s="234" t="s">
        <v>16</v>
      </c>
      <c r="LFT117" s="221">
        <v>12</v>
      </c>
      <c r="LFU117" s="232" t="s">
        <v>103</v>
      </c>
      <c r="LFV117" s="233" t="s">
        <v>573</v>
      </c>
      <c r="LFW117" s="234" t="s">
        <v>16</v>
      </c>
      <c r="LFX117" s="221">
        <v>12</v>
      </c>
      <c r="LFY117" s="232" t="s">
        <v>103</v>
      </c>
      <c r="LFZ117" s="233" t="s">
        <v>573</v>
      </c>
      <c r="LGA117" s="234" t="s">
        <v>16</v>
      </c>
      <c r="LGB117" s="221">
        <v>12</v>
      </c>
      <c r="LGC117" s="232" t="s">
        <v>103</v>
      </c>
      <c r="LGD117" s="233" t="s">
        <v>573</v>
      </c>
      <c r="LGE117" s="234" t="s">
        <v>16</v>
      </c>
      <c r="LGF117" s="221">
        <v>12</v>
      </c>
      <c r="LGG117" s="232" t="s">
        <v>103</v>
      </c>
      <c r="LGH117" s="233" t="s">
        <v>573</v>
      </c>
      <c r="LGI117" s="234" t="s">
        <v>16</v>
      </c>
      <c r="LGJ117" s="221">
        <v>12</v>
      </c>
      <c r="LGK117" s="232" t="s">
        <v>103</v>
      </c>
      <c r="LGL117" s="233" t="s">
        <v>573</v>
      </c>
      <c r="LGM117" s="234" t="s">
        <v>16</v>
      </c>
      <c r="LGN117" s="221">
        <v>12</v>
      </c>
      <c r="LGO117" s="232" t="s">
        <v>103</v>
      </c>
      <c r="LGP117" s="233" t="s">
        <v>573</v>
      </c>
      <c r="LGQ117" s="234" t="s">
        <v>16</v>
      </c>
      <c r="LGR117" s="221">
        <v>12</v>
      </c>
      <c r="LGS117" s="232" t="s">
        <v>103</v>
      </c>
      <c r="LGT117" s="233" t="s">
        <v>573</v>
      </c>
      <c r="LGU117" s="234" t="s">
        <v>16</v>
      </c>
      <c r="LGV117" s="221">
        <v>12</v>
      </c>
      <c r="LGW117" s="232" t="s">
        <v>103</v>
      </c>
      <c r="LGX117" s="233" t="s">
        <v>573</v>
      </c>
      <c r="LGY117" s="234" t="s">
        <v>16</v>
      </c>
      <c r="LGZ117" s="221">
        <v>12</v>
      </c>
      <c r="LHA117" s="232" t="s">
        <v>103</v>
      </c>
      <c r="LHB117" s="233" t="s">
        <v>573</v>
      </c>
      <c r="LHC117" s="234" t="s">
        <v>16</v>
      </c>
      <c r="LHD117" s="221">
        <v>12</v>
      </c>
      <c r="LHE117" s="232" t="s">
        <v>103</v>
      </c>
      <c r="LHF117" s="233" t="s">
        <v>573</v>
      </c>
      <c r="LHG117" s="234" t="s">
        <v>16</v>
      </c>
      <c r="LHH117" s="221">
        <v>12</v>
      </c>
      <c r="LHI117" s="232" t="s">
        <v>103</v>
      </c>
      <c r="LHJ117" s="233" t="s">
        <v>573</v>
      </c>
      <c r="LHK117" s="234" t="s">
        <v>16</v>
      </c>
      <c r="LHL117" s="221">
        <v>12</v>
      </c>
      <c r="LHM117" s="232" t="s">
        <v>103</v>
      </c>
      <c r="LHN117" s="233" t="s">
        <v>573</v>
      </c>
      <c r="LHO117" s="234" t="s">
        <v>16</v>
      </c>
      <c r="LHP117" s="221">
        <v>12</v>
      </c>
      <c r="LHQ117" s="232" t="s">
        <v>103</v>
      </c>
      <c r="LHR117" s="233" t="s">
        <v>573</v>
      </c>
      <c r="LHS117" s="234" t="s">
        <v>16</v>
      </c>
      <c r="LHT117" s="221">
        <v>12</v>
      </c>
      <c r="LHU117" s="232" t="s">
        <v>103</v>
      </c>
      <c r="LHV117" s="233" t="s">
        <v>573</v>
      </c>
      <c r="LHW117" s="234" t="s">
        <v>16</v>
      </c>
      <c r="LHX117" s="221">
        <v>12</v>
      </c>
      <c r="LHY117" s="232" t="s">
        <v>103</v>
      </c>
      <c r="LHZ117" s="233" t="s">
        <v>573</v>
      </c>
      <c r="LIA117" s="234" t="s">
        <v>16</v>
      </c>
      <c r="LIB117" s="221">
        <v>12</v>
      </c>
      <c r="LIC117" s="232" t="s">
        <v>103</v>
      </c>
      <c r="LID117" s="233" t="s">
        <v>573</v>
      </c>
      <c r="LIE117" s="234" t="s">
        <v>16</v>
      </c>
      <c r="LIF117" s="221">
        <v>12</v>
      </c>
      <c r="LIG117" s="232" t="s">
        <v>103</v>
      </c>
      <c r="LIH117" s="233" t="s">
        <v>573</v>
      </c>
      <c r="LII117" s="234" t="s">
        <v>16</v>
      </c>
      <c r="LIJ117" s="221">
        <v>12</v>
      </c>
      <c r="LIK117" s="232" t="s">
        <v>103</v>
      </c>
      <c r="LIL117" s="233" t="s">
        <v>573</v>
      </c>
      <c r="LIM117" s="234" t="s">
        <v>16</v>
      </c>
      <c r="LIN117" s="221">
        <v>12</v>
      </c>
      <c r="LIO117" s="232" t="s">
        <v>103</v>
      </c>
      <c r="LIP117" s="233" t="s">
        <v>573</v>
      </c>
      <c r="LIQ117" s="234" t="s">
        <v>16</v>
      </c>
      <c r="LIR117" s="221">
        <v>12</v>
      </c>
      <c r="LIS117" s="232" t="s">
        <v>103</v>
      </c>
      <c r="LIT117" s="233" t="s">
        <v>573</v>
      </c>
      <c r="LIU117" s="234" t="s">
        <v>16</v>
      </c>
      <c r="LIV117" s="221">
        <v>12</v>
      </c>
      <c r="LIW117" s="232" t="s">
        <v>103</v>
      </c>
      <c r="LIX117" s="233" t="s">
        <v>573</v>
      </c>
      <c r="LIY117" s="234" t="s">
        <v>16</v>
      </c>
      <c r="LIZ117" s="221">
        <v>12</v>
      </c>
      <c r="LJA117" s="232" t="s">
        <v>103</v>
      </c>
      <c r="LJB117" s="233" t="s">
        <v>573</v>
      </c>
      <c r="LJC117" s="234" t="s">
        <v>16</v>
      </c>
      <c r="LJD117" s="221">
        <v>12</v>
      </c>
      <c r="LJE117" s="232" t="s">
        <v>103</v>
      </c>
      <c r="LJF117" s="233" t="s">
        <v>573</v>
      </c>
      <c r="LJG117" s="234" t="s">
        <v>16</v>
      </c>
      <c r="LJH117" s="221">
        <v>12</v>
      </c>
      <c r="LJI117" s="232" t="s">
        <v>103</v>
      </c>
      <c r="LJJ117" s="233" t="s">
        <v>573</v>
      </c>
      <c r="LJK117" s="234" t="s">
        <v>16</v>
      </c>
      <c r="LJL117" s="221">
        <v>12</v>
      </c>
      <c r="LJM117" s="232" t="s">
        <v>103</v>
      </c>
      <c r="LJN117" s="233" t="s">
        <v>573</v>
      </c>
      <c r="LJO117" s="234" t="s">
        <v>16</v>
      </c>
      <c r="LJP117" s="221">
        <v>12</v>
      </c>
      <c r="LJQ117" s="232" t="s">
        <v>103</v>
      </c>
      <c r="LJR117" s="233" t="s">
        <v>573</v>
      </c>
      <c r="LJS117" s="234" t="s">
        <v>16</v>
      </c>
      <c r="LJT117" s="221">
        <v>12</v>
      </c>
      <c r="LJU117" s="232" t="s">
        <v>103</v>
      </c>
      <c r="LJV117" s="233" t="s">
        <v>573</v>
      </c>
      <c r="LJW117" s="234" t="s">
        <v>16</v>
      </c>
      <c r="LJX117" s="221">
        <v>12</v>
      </c>
      <c r="LJY117" s="232" t="s">
        <v>103</v>
      </c>
      <c r="LJZ117" s="233" t="s">
        <v>573</v>
      </c>
      <c r="LKA117" s="234" t="s">
        <v>16</v>
      </c>
      <c r="LKB117" s="221">
        <v>12</v>
      </c>
      <c r="LKC117" s="232" t="s">
        <v>103</v>
      </c>
      <c r="LKD117" s="233" t="s">
        <v>573</v>
      </c>
      <c r="LKE117" s="234" t="s">
        <v>16</v>
      </c>
      <c r="LKF117" s="221">
        <v>12</v>
      </c>
      <c r="LKG117" s="232" t="s">
        <v>103</v>
      </c>
      <c r="LKH117" s="233" t="s">
        <v>573</v>
      </c>
      <c r="LKI117" s="234" t="s">
        <v>16</v>
      </c>
      <c r="LKJ117" s="221">
        <v>12</v>
      </c>
      <c r="LKK117" s="232" t="s">
        <v>103</v>
      </c>
      <c r="LKL117" s="233" t="s">
        <v>573</v>
      </c>
      <c r="LKM117" s="234" t="s">
        <v>16</v>
      </c>
      <c r="LKN117" s="221">
        <v>12</v>
      </c>
      <c r="LKO117" s="232" t="s">
        <v>103</v>
      </c>
      <c r="LKP117" s="233" t="s">
        <v>573</v>
      </c>
      <c r="LKQ117" s="234" t="s">
        <v>16</v>
      </c>
      <c r="LKR117" s="221">
        <v>12</v>
      </c>
      <c r="LKS117" s="232" t="s">
        <v>103</v>
      </c>
      <c r="LKT117" s="233" t="s">
        <v>573</v>
      </c>
      <c r="LKU117" s="234" t="s">
        <v>16</v>
      </c>
      <c r="LKV117" s="221">
        <v>12</v>
      </c>
      <c r="LKW117" s="232" t="s">
        <v>103</v>
      </c>
      <c r="LKX117" s="233" t="s">
        <v>573</v>
      </c>
      <c r="LKY117" s="234" t="s">
        <v>16</v>
      </c>
      <c r="LKZ117" s="221">
        <v>12</v>
      </c>
      <c r="LLA117" s="232" t="s">
        <v>103</v>
      </c>
      <c r="LLB117" s="233" t="s">
        <v>573</v>
      </c>
      <c r="LLC117" s="234" t="s">
        <v>16</v>
      </c>
      <c r="LLD117" s="221">
        <v>12</v>
      </c>
      <c r="LLE117" s="232" t="s">
        <v>103</v>
      </c>
      <c r="LLF117" s="233" t="s">
        <v>573</v>
      </c>
      <c r="LLG117" s="234" t="s">
        <v>16</v>
      </c>
      <c r="LLH117" s="221">
        <v>12</v>
      </c>
      <c r="LLI117" s="232" t="s">
        <v>103</v>
      </c>
      <c r="LLJ117" s="233" t="s">
        <v>573</v>
      </c>
      <c r="LLK117" s="234" t="s">
        <v>16</v>
      </c>
      <c r="LLL117" s="221">
        <v>12</v>
      </c>
      <c r="LLM117" s="232" t="s">
        <v>103</v>
      </c>
      <c r="LLN117" s="233" t="s">
        <v>573</v>
      </c>
      <c r="LLO117" s="234" t="s">
        <v>16</v>
      </c>
      <c r="LLP117" s="221">
        <v>12</v>
      </c>
      <c r="LLQ117" s="232" t="s">
        <v>103</v>
      </c>
      <c r="LLR117" s="233" t="s">
        <v>573</v>
      </c>
      <c r="LLS117" s="234" t="s">
        <v>16</v>
      </c>
      <c r="LLT117" s="221">
        <v>12</v>
      </c>
      <c r="LLU117" s="232" t="s">
        <v>103</v>
      </c>
      <c r="LLV117" s="233" t="s">
        <v>573</v>
      </c>
      <c r="LLW117" s="234" t="s">
        <v>16</v>
      </c>
      <c r="LLX117" s="221">
        <v>12</v>
      </c>
      <c r="LLY117" s="232" t="s">
        <v>103</v>
      </c>
      <c r="LLZ117" s="233" t="s">
        <v>573</v>
      </c>
      <c r="LMA117" s="234" t="s">
        <v>16</v>
      </c>
      <c r="LMB117" s="221">
        <v>12</v>
      </c>
      <c r="LMC117" s="232" t="s">
        <v>103</v>
      </c>
      <c r="LMD117" s="233" t="s">
        <v>573</v>
      </c>
      <c r="LME117" s="234" t="s">
        <v>16</v>
      </c>
      <c r="LMF117" s="221">
        <v>12</v>
      </c>
      <c r="LMG117" s="232" t="s">
        <v>103</v>
      </c>
      <c r="LMH117" s="233" t="s">
        <v>573</v>
      </c>
      <c r="LMI117" s="234" t="s">
        <v>16</v>
      </c>
      <c r="LMJ117" s="221">
        <v>12</v>
      </c>
      <c r="LMK117" s="232" t="s">
        <v>103</v>
      </c>
      <c r="LML117" s="233" t="s">
        <v>573</v>
      </c>
      <c r="LMM117" s="234" t="s">
        <v>16</v>
      </c>
      <c r="LMN117" s="221">
        <v>12</v>
      </c>
      <c r="LMO117" s="232" t="s">
        <v>103</v>
      </c>
      <c r="LMP117" s="233" t="s">
        <v>573</v>
      </c>
      <c r="LMQ117" s="234" t="s">
        <v>16</v>
      </c>
      <c r="LMR117" s="221">
        <v>12</v>
      </c>
      <c r="LMS117" s="232" t="s">
        <v>103</v>
      </c>
      <c r="LMT117" s="233" t="s">
        <v>573</v>
      </c>
      <c r="LMU117" s="234" t="s">
        <v>16</v>
      </c>
      <c r="LMV117" s="221">
        <v>12</v>
      </c>
      <c r="LMW117" s="232" t="s">
        <v>103</v>
      </c>
      <c r="LMX117" s="233" t="s">
        <v>573</v>
      </c>
      <c r="LMY117" s="234" t="s">
        <v>16</v>
      </c>
      <c r="LMZ117" s="221">
        <v>12</v>
      </c>
      <c r="LNA117" s="232" t="s">
        <v>103</v>
      </c>
      <c r="LNB117" s="233" t="s">
        <v>573</v>
      </c>
      <c r="LNC117" s="234" t="s">
        <v>16</v>
      </c>
      <c r="LND117" s="221">
        <v>12</v>
      </c>
      <c r="LNE117" s="232" t="s">
        <v>103</v>
      </c>
      <c r="LNF117" s="233" t="s">
        <v>573</v>
      </c>
      <c r="LNG117" s="234" t="s">
        <v>16</v>
      </c>
      <c r="LNH117" s="221">
        <v>12</v>
      </c>
      <c r="LNI117" s="232" t="s">
        <v>103</v>
      </c>
      <c r="LNJ117" s="233" t="s">
        <v>573</v>
      </c>
      <c r="LNK117" s="234" t="s">
        <v>16</v>
      </c>
      <c r="LNL117" s="221">
        <v>12</v>
      </c>
      <c r="LNM117" s="232" t="s">
        <v>103</v>
      </c>
      <c r="LNN117" s="233" t="s">
        <v>573</v>
      </c>
      <c r="LNO117" s="234" t="s">
        <v>16</v>
      </c>
      <c r="LNP117" s="221">
        <v>12</v>
      </c>
      <c r="LNQ117" s="232" t="s">
        <v>103</v>
      </c>
      <c r="LNR117" s="233" t="s">
        <v>573</v>
      </c>
      <c r="LNS117" s="234" t="s">
        <v>16</v>
      </c>
      <c r="LNT117" s="221">
        <v>12</v>
      </c>
      <c r="LNU117" s="232" t="s">
        <v>103</v>
      </c>
      <c r="LNV117" s="233" t="s">
        <v>573</v>
      </c>
      <c r="LNW117" s="234" t="s">
        <v>16</v>
      </c>
      <c r="LNX117" s="221">
        <v>12</v>
      </c>
      <c r="LNY117" s="232" t="s">
        <v>103</v>
      </c>
      <c r="LNZ117" s="233" t="s">
        <v>573</v>
      </c>
      <c r="LOA117" s="234" t="s">
        <v>16</v>
      </c>
      <c r="LOB117" s="221">
        <v>12</v>
      </c>
      <c r="LOC117" s="232" t="s">
        <v>103</v>
      </c>
      <c r="LOD117" s="233" t="s">
        <v>573</v>
      </c>
      <c r="LOE117" s="234" t="s">
        <v>16</v>
      </c>
      <c r="LOF117" s="221">
        <v>12</v>
      </c>
      <c r="LOG117" s="232" t="s">
        <v>103</v>
      </c>
      <c r="LOH117" s="233" t="s">
        <v>573</v>
      </c>
      <c r="LOI117" s="234" t="s">
        <v>16</v>
      </c>
      <c r="LOJ117" s="221">
        <v>12</v>
      </c>
      <c r="LOK117" s="232" t="s">
        <v>103</v>
      </c>
      <c r="LOL117" s="233" t="s">
        <v>573</v>
      </c>
      <c r="LOM117" s="234" t="s">
        <v>16</v>
      </c>
      <c r="LON117" s="221">
        <v>12</v>
      </c>
      <c r="LOO117" s="232" t="s">
        <v>103</v>
      </c>
      <c r="LOP117" s="233" t="s">
        <v>573</v>
      </c>
      <c r="LOQ117" s="234" t="s">
        <v>16</v>
      </c>
      <c r="LOR117" s="221">
        <v>12</v>
      </c>
      <c r="LOS117" s="232" t="s">
        <v>103</v>
      </c>
      <c r="LOT117" s="233" t="s">
        <v>573</v>
      </c>
      <c r="LOU117" s="234" t="s">
        <v>16</v>
      </c>
      <c r="LOV117" s="221">
        <v>12</v>
      </c>
      <c r="LOW117" s="232" t="s">
        <v>103</v>
      </c>
      <c r="LOX117" s="233" t="s">
        <v>573</v>
      </c>
      <c r="LOY117" s="234" t="s">
        <v>16</v>
      </c>
      <c r="LOZ117" s="221">
        <v>12</v>
      </c>
      <c r="LPA117" s="232" t="s">
        <v>103</v>
      </c>
      <c r="LPB117" s="233" t="s">
        <v>573</v>
      </c>
      <c r="LPC117" s="234" t="s">
        <v>16</v>
      </c>
      <c r="LPD117" s="221">
        <v>12</v>
      </c>
      <c r="LPE117" s="232" t="s">
        <v>103</v>
      </c>
      <c r="LPF117" s="233" t="s">
        <v>573</v>
      </c>
      <c r="LPG117" s="234" t="s">
        <v>16</v>
      </c>
      <c r="LPH117" s="221">
        <v>12</v>
      </c>
      <c r="LPI117" s="232" t="s">
        <v>103</v>
      </c>
      <c r="LPJ117" s="233" t="s">
        <v>573</v>
      </c>
      <c r="LPK117" s="234" t="s">
        <v>16</v>
      </c>
      <c r="LPL117" s="221">
        <v>12</v>
      </c>
      <c r="LPM117" s="232" t="s">
        <v>103</v>
      </c>
      <c r="LPN117" s="233" t="s">
        <v>573</v>
      </c>
      <c r="LPO117" s="234" t="s">
        <v>16</v>
      </c>
      <c r="LPP117" s="221">
        <v>12</v>
      </c>
      <c r="LPQ117" s="232" t="s">
        <v>103</v>
      </c>
      <c r="LPR117" s="233" t="s">
        <v>573</v>
      </c>
      <c r="LPS117" s="234" t="s">
        <v>16</v>
      </c>
      <c r="LPT117" s="221">
        <v>12</v>
      </c>
      <c r="LPU117" s="232" t="s">
        <v>103</v>
      </c>
      <c r="LPV117" s="233" t="s">
        <v>573</v>
      </c>
      <c r="LPW117" s="234" t="s">
        <v>16</v>
      </c>
      <c r="LPX117" s="221">
        <v>12</v>
      </c>
      <c r="LPY117" s="232" t="s">
        <v>103</v>
      </c>
      <c r="LPZ117" s="233" t="s">
        <v>573</v>
      </c>
      <c r="LQA117" s="234" t="s">
        <v>16</v>
      </c>
      <c r="LQB117" s="221">
        <v>12</v>
      </c>
      <c r="LQC117" s="232" t="s">
        <v>103</v>
      </c>
      <c r="LQD117" s="233" t="s">
        <v>573</v>
      </c>
      <c r="LQE117" s="234" t="s">
        <v>16</v>
      </c>
      <c r="LQF117" s="221">
        <v>12</v>
      </c>
      <c r="LQG117" s="232" t="s">
        <v>103</v>
      </c>
      <c r="LQH117" s="233" t="s">
        <v>573</v>
      </c>
      <c r="LQI117" s="234" t="s">
        <v>16</v>
      </c>
      <c r="LQJ117" s="221">
        <v>12</v>
      </c>
      <c r="LQK117" s="232" t="s">
        <v>103</v>
      </c>
      <c r="LQL117" s="233" t="s">
        <v>573</v>
      </c>
      <c r="LQM117" s="234" t="s">
        <v>16</v>
      </c>
      <c r="LQN117" s="221">
        <v>12</v>
      </c>
      <c r="LQO117" s="232" t="s">
        <v>103</v>
      </c>
      <c r="LQP117" s="233" t="s">
        <v>573</v>
      </c>
      <c r="LQQ117" s="234" t="s">
        <v>16</v>
      </c>
      <c r="LQR117" s="221">
        <v>12</v>
      </c>
      <c r="LQS117" s="232" t="s">
        <v>103</v>
      </c>
      <c r="LQT117" s="233" t="s">
        <v>573</v>
      </c>
      <c r="LQU117" s="234" t="s">
        <v>16</v>
      </c>
      <c r="LQV117" s="221">
        <v>12</v>
      </c>
      <c r="LQW117" s="232" t="s">
        <v>103</v>
      </c>
      <c r="LQX117" s="233" t="s">
        <v>573</v>
      </c>
      <c r="LQY117" s="234" t="s">
        <v>16</v>
      </c>
      <c r="LQZ117" s="221">
        <v>12</v>
      </c>
      <c r="LRA117" s="232" t="s">
        <v>103</v>
      </c>
      <c r="LRB117" s="233" t="s">
        <v>573</v>
      </c>
      <c r="LRC117" s="234" t="s">
        <v>16</v>
      </c>
      <c r="LRD117" s="221">
        <v>12</v>
      </c>
      <c r="LRE117" s="232" t="s">
        <v>103</v>
      </c>
      <c r="LRF117" s="233" t="s">
        <v>573</v>
      </c>
      <c r="LRG117" s="234" t="s">
        <v>16</v>
      </c>
      <c r="LRH117" s="221">
        <v>12</v>
      </c>
      <c r="LRI117" s="232" t="s">
        <v>103</v>
      </c>
      <c r="LRJ117" s="233" t="s">
        <v>573</v>
      </c>
      <c r="LRK117" s="234" t="s">
        <v>16</v>
      </c>
      <c r="LRL117" s="221">
        <v>12</v>
      </c>
      <c r="LRM117" s="232" t="s">
        <v>103</v>
      </c>
      <c r="LRN117" s="233" t="s">
        <v>573</v>
      </c>
      <c r="LRO117" s="234" t="s">
        <v>16</v>
      </c>
      <c r="LRP117" s="221">
        <v>12</v>
      </c>
      <c r="LRQ117" s="232" t="s">
        <v>103</v>
      </c>
      <c r="LRR117" s="233" t="s">
        <v>573</v>
      </c>
      <c r="LRS117" s="234" t="s">
        <v>16</v>
      </c>
      <c r="LRT117" s="221">
        <v>12</v>
      </c>
      <c r="LRU117" s="232" t="s">
        <v>103</v>
      </c>
      <c r="LRV117" s="233" t="s">
        <v>573</v>
      </c>
      <c r="LRW117" s="234" t="s">
        <v>16</v>
      </c>
      <c r="LRX117" s="221">
        <v>12</v>
      </c>
      <c r="LRY117" s="232" t="s">
        <v>103</v>
      </c>
      <c r="LRZ117" s="233" t="s">
        <v>573</v>
      </c>
      <c r="LSA117" s="234" t="s">
        <v>16</v>
      </c>
      <c r="LSB117" s="221">
        <v>12</v>
      </c>
      <c r="LSC117" s="232" t="s">
        <v>103</v>
      </c>
      <c r="LSD117" s="233" t="s">
        <v>573</v>
      </c>
      <c r="LSE117" s="234" t="s">
        <v>16</v>
      </c>
      <c r="LSF117" s="221">
        <v>12</v>
      </c>
      <c r="LSG117" s="232" t="s">
        <v>103</v>
      </c>
      <c r="LSH117" s="233" t="s">
        <v>573</v>
      </c>
      <c r="LSI117" s="234" t="s">
        <v>16</v>
      </c>
      <c r="LSJ117" s="221">
        <v>12</v>
      </c>
      <c r="LSK117" s="232" t="s">
        <v>103</v>
      </c>
      <c r="LSL117" s="233" t="s">
        <v>573</v>
      </c>
      <c r="LSM117" s="234" t="s">
        <v>16</v>
      </c>
      <c r="LSN117" s="221">
        <v>12</v>
      </c>
      <c r="LSO117" s="232" t="s">
        <v>103</v>
      </c>
      <c r="LSP117" s="233" t="s">
        <v>573</v>
      </c>
      <c r="LSQ117" s="234" t="s">
        <v>16</v>
      </c>
      <c r="LSR117" s="221">
        <v>12</v>
      </c>
      <c r="LSS117" s="232" t="s">
        <v>103</v>
      </c>
      <c r="LST117" s="233" t="s">
        <v>573</v>
      </c>
      <c r="LSU117" s="234" t="s">
        <v>16</v>
      </c>
      <c r="LSV117" s="221">
        <v>12</v>
      </c>
      <c r="LSW117" s="232" t="s">
        <v>103</v>
      </c>
      <c r="LSX117" s="233" t="s">
        <v>573</v>
      </c>
      <c r="LSY117" s="234" t="s">
        <v>16</v>
      </c>
      <c r="LSZ117" s="221">
        <v>12</v>
      </c>
      <c r="LTA117" s="232" t="s">
        <v>103</v>
      </c>
      <c r="LTB117" s="233" t="s">
        <v>573</v>
      </c>
      <c r="LTC117" s="234" t="s">
        <v>16</v>
      </c>
      <c r="LTD117" s="221">
        <v>12</v>
      </c>
      <c r="LTE117" s="232" t="s">
        <v>103</v>
      </c>
      <c r="LTF117" s="233" t="s">
        <v>573</v>
      </c>
      <c r="LTG117" s="234" t="s">
        <v>16</v>
      </c>
      <c r="LTH117" s="221">
        <v>12</v>
      </c>
      <c r="LTI117" s="232" t="s">
        <v>103</v>
      </c>
      <c r="LTJ117" s="233" t="s">
        <v>573</v>
      </c>
      <c r="LTK117" s="234" t="s">
        <v>16</v>
      </c>
      <c r="LTL117" s="221">
        <v>12</v>
      </c>
      <c r="LTM117" s="232" t="s">
        <v>103</v>
      </c>
      <c r="LTN117" s="233" t="s">
        <v>573</v>
      </c>
      <c r="LTO117" s="234" t="s">
        <v>16</v>
      </c>
      <c r="LTP117" s="221">
        <v>12</v>
      </c>
      <c r="LTQ117" s="232" t="s">
        <v>103</v>
      </c>
      <c r="LTR117" s="233" t="s">
        <v>573</v>
      </c>
      <c r="LTS117" s="234" t="s">
        <v>16</v>
      </c>
      <c r="LTT117" s="221">
        <v>12</v>
      </c>
      <c r="LTU117" s="232" t="s">
        <v>103</v>
      </c>
      <c r="LTV117" s="233" t="s">
        <v>573</v>
      </c>
      <c r="LTW117" s="234" t="s">
        <v>16</v>
      </c>
      <c r="LTX117" s="221">
        <v>12</v>
      </c>
      <c r="LTY117" s="232" t="s">
        <v>103</v>
      </c>
      <c r="LTZ117" s="233" t="s">
        <v>573</v>
      </c>
      <c r="LUA117" s="234" t="s">
        <v>16</v>
      </c>
      <c r="LUB117" s="221">
        <v>12</v>
      </c>
      <c r="LUC117" s="232" t="s">
        <v>103</v>
      </c>
      <c r="LUD117" s="233" t="s">
        <v>573</v>
      </c>
      <c r="LUE117" s="234" t="s">
        <v>16</v>
      </c>
      <c r="LUF117" s="221">
        <v>12</v>
      </c>
      <c r="LUG117" s="232" t="s">
        <v>103</v>
      </c>
      <c r="LUH117" s="233" t="s">
        <v>573</v>
      </c>
      <c r="LUI117" s="234" t="s">
        <v>16</v>
      </c>
      <c r="LUJ117" s="221">
        <v>12</v>
      </c>
      <c r="LUK117" s="232" t="s">
        <v>103</v>
      </c>
      <c r="LUL117" s="233" t="s">
        <v>573</v>
      </c>
      <c r="LUM117" s="234" t="s">
        <v>16</v>
      </c>
      <c r="LUN117" s="221">
        <v>12</v>
      </c>
      <c r="LUO117" s="232" t="s">
        <v>103</v>
      </c>
      <c r="LUP117" s="233" t="s">
        <v>573</v>
      </c>
      <c r="LUQ117" s="234" t="s">
        <v>16</v>
      </c>
      <c r="LUR117" s="221">
        <v>12</v>
      </c>
      <c r="LUS117" s="232" t="s">
        <v>103</v>
      </c>
      <c r="LUT117" s="233" t="s">
        <v>573</v>
      </c>
      <c r="LUU117" s="234" t="s">
        <v>16</v>
      </c>
      <c r="LUV117" s="221">
        <v>12</v>
      </c>
      <c r="LUW117" s="232" t="s">
        <v>103</v>
      </c>
      <c r="LUX117" s="233" t="s">
        <v>573</v>
      </c>
      <c r="LUY117" s="234" t="s">
        <v>16</v>
      </c>
      <c r="LUZ117" s="221">
        <v>12</v>
      </c>
      <c r="LVA117" s="232" t="s">
        <v>103</v>
      </c>
      <c r="LVB117" s="233" t="s">
        <v>573</v>
      </c>
      <c r="LVC117" s="234" t="s">
        <v>16</v>
      </c>
      <c r="LVD117" s="221">
        <v>12</v>
      </c>
      <c r="LVE117" s="232" t="s">
        <v>103</v>
      </c>
      <c r="LVF117" s="233" t="s">
        <v>573</v>
      </c>
      <c r="LVG117" s="234" t="s">
        <v>16</v>
      </c>
      <c r="LVH117" s="221">
        <v>12</v>
      </c>
      <c r="LVI117" s="232" t="s">
        <v>103</v>
      </c>
      <c r="LVJ117" s="233" t="s">
        <v>573</v>
      </c>
      <c r="LVK117" s="234" t="s">
        <v>16</v>
      </c>
      <c r="LVL117" s="221">
        <v>12</v>
      </c>
      <c r="LVM117" s="232" t="s">
        <v>103</v>
      </c>
      <c r="LVN117" s="233" t="s">
        <v>573</v>
      </c>
      <c r="LVO117" s="234" t="s">
        <v>16</v>
      </c>
      <c r="LVP117" s="221">
        <v>12</v>
      </c>
      <c r="LVQ117" s="232" t="s">
        <v>103</v>
      </c>
      <c r="LVR117" s="233" t="s">
        <v>573</v>
      </c>
      <c r="LVS117" s="234" t="s">
        <v>16</v>
      </c>
      <c r="LVT117" s="221">
        <v>12</v>
      </c>
      <c r="LVU117" s="232" t="s">
        <v>103</v>
      </c>
      <c r="LVV117" s="233" t="s">
        <v>573</v>
      </c>
      <c r="LVW117" s="234" t="s">
        <v>16</v>
      </c>
      <c r="LVX117" s="221">
        <v>12</v>
      </c>
      <c r="LVY117" s="232" t="s">
        <v>103</v>
      </c>
      <c r="LVZ117" s="233" t="s">
        <v>573</v>
      </c>
      <c r="LWA117" s="234" t="s">
        <v>16</v>
      </c>
      <c r="LWB117" s="221">
        <v>12</v>
      </c>
      <c r="LWC117" s="232" t="s">
        <v>103</v>
      </c>
      <c r="LWD117" s="233" t="s">
        <v>573</v>
      </c>
      <c r="LWE117" s="234" t="s">
        <v>16</v>
      </c>
      <c r="LWF117" s="221">
        <v>12</v>
      </c>
      <c r="LWG117" s="232" t="s">
        <v>103</v>
      </c>
      <c r="LWH117" s="233" t="s">
        <v>573</v>
      </c>
      <c r="LWI117" s="234" t="s">
        <v>16</v>
      </c>
      <c r="LWJ117" s="221">
        <v>12</v>
      </c>
      <c r="LWK117" s="232" t="s">
        <v>103</v>
      </c>
      <c r="LWL117" s="233" t="s">
        <v>573</v>
      </c>
      <c r="LWM117" s="234" t="s">
        <v>16</v>
      </c>
      <c r="LWN117" s="221">
        <v>12</v>
      </c>
      <c r="LWO117" s="232" t="s">
        <v>103</v>
      </c>
      <c r="LWP117" s="233" t="s">
        <v>573</v>
      </c>
      <c r="LWQ117" s="234" t="s">
        <v>16</v>
      </c>
      <c r="LWR117" s="221">
        <v>12</v>
      </c>
      <c r="LWS117" s="232" t="s">
        <v>103</v>
      </c>
      <c r="LWT117" s="233" t="s">
        <v>573</v>
      </c>
      <c r="LWU117" s="234" t="s">
        <v>16</v>
      </c>
      <c r="LWV117" s="221">
        <v>12</v>
      </c>
      <c r="LWW117" s="232" t="s">
        <v>103</v>
      </c>
      <c r="LWX117" s="233" t="s">
        <v>573</v>
      </c>
      <c r="LWY117" s="234" t="s">
        <v>16</v>
      </c>
      <c r="LWZ117" s="221">
        <v>12</v>
      </c>
      <c r="LXA117" s="232" t="s">
        <v>103</v>
      </c>
      <c r="LXB117" s="233" t="s">
        <v>573</v>
      </c>
      <c r="LXC117" s="234" t="s">
        <v>16</v>
      </c>
      <c r="LXD117" s="221">
        <v>12</v>
      </c>
      <c r="LXE117" s="232" t="s">
        <v>103</v>
      </c>
      <c r="LXF117" s="233" t="s">
        <v>573</v>
      </c>
      <c r="LXG117" s="234" t="s">
        <v>16</v>
      </c>
      <c r="LXH117" s="221">
        <v>12</v>
      </c>
      <c r="LXI117" s="232" t="s">
        <v>103</v>
      </c>
      <c r="LXJ117" s="233" t="s">
        <v>573</v>
      </c>
      <c r="LXK117" s="234" t="s">
        <v>16</v>
      </c>
      <c r="LXL117" s="221">
        <v>12</v>
      </c>
      <c r="LXM117" s="232" t="s">
        <v>103</v>
      </c>
      <c r="LXN117" s="233" t="s">
        <v>573</v>
      </c>
      <c r="LXO117" s="234" t="s">
        <v>16</v>
      </c>
      <c r="LXP117" s="221">
        <v>12</v>
      </c>
      <c r="LXQ117" s="232" t="s">
        <v>103</v>
      </c>
      <c r="LXR117" s="233" t="s">
        <v>573</v>
      </c>
      <c r="LXS117" s="234" t="s">
        <v>16</v>
      </c>
      <c r="LXT117" s="221">
        <v>12</v>
      </c>
      <c r="LXU117" s="232" t="s">
        <v>103</v>
      </c>
      <c r="LXV117" s="233" t="s">
        <v>573</v>
      </c>
      <c r="LXW117" s="234" t="s">
        <v>16</v>
      </c>
      <c r="LXX117" s="221">
        <v>12</v>
      </c>
      <c r="LXY117" s="232" t="s">
        <v>103</v>
      </c>
      <c r="LXZ117" s="233" t="s">
        <v>573</v>
      </c>
      <c r="LYA117" s="234" t="s">
        <v>16</v>
      </c>
      <c r="LYB117" s="221">
        <v>12</v>
      </c>
      <c r="LYC117" s="232" t="s">
        <v>103</v>
      </c>
      <c r="LYD117" s="233" t="s">
        <v>573</v>
      </c>
      <c r="LYE117" s="234" t="s">
        <v>16</v>
      </c>
      <c r="LYF117" s="221">
        <v>12</v>
      </c>
      <c r="LYG117" s="232" t="s">
        <v>103</v>
      </c>
      <c r="LYH117" s="233" t="s">
        <v>573</v>
      </c>
      <c r="LYI117" s="234" t="s">
        <v>16</v>
      </c>
      <c r="LYJ117" s="221">
        <v>12</v>
      </c>
      <c r="LYK117" s="232" t="s">
        <v>103</v>
      </c>
      <c r="LYL117" s="233" t="s">
        <v>573</v>
      </c>
      <c r="LYM117" s="234" t="s">
        <v>16</v>
      </c>
      <c r="LYN117" s="221">
        <v>12</v>
      </c>
      <c r="LYO117" s="232" t="s">
        <v>103</v>
      </c>
      <c r="LYP117" s="233" t="s">
        <v>573</v>
      </c>
      <c r="LYQ117" s="234" t="s">
        <v>16</v>
      </c>
      <c r="LYR117" s="221">
        <v>12</v>
      </c>
      <c r="LYS117" s="232" t="s">
        <v>103</v>
      </c>
      <c r="LYT117" s="233" t="s">
        <v>573</v>
      </c>
      <c r="LYU117" s="234" t="s">
        <v>16</v>
      </c>
      <c r="LYV117" s="221">
        <v>12</v>
      </c>
      <c r="LYW117" s="232" t="s">
        <v>103</v>
      </c>
      <c r="LYX117" s="233" t="s">
        <v>573</v>
      </c>
      <c r="LYY117" s="234" t="s">
        <v>16</v>
      </c>
      <c r="LYZ117" s="221">
        <v>12</v>
      </c>
      <c r="LZA117" s="232" t="s">
        <v>103</v>
      </c>
      <c r="LZB117" s="233" t="s">
        <v>573</v>
      </c>
      <c r="LZC117" s="234" t="s">
        <v>16</v>
      </c>
      <c r="LZD117" s="221">
        <v>12</v>
      </c>
      <c r="LZE117" s="232" t="s">
        <v>103</v>
      </c>
      <c r="LZF117" s="233" t="s">
        <v>573</v>
      </c>
      <c r="LZG117" s="234" t="s">
        <v>16</v>
      </c>
      <c r="LZH117" s="221">
        <v>12</v>
      </c>
      <c r="LZI117" s="232" t="s">
        <v>103</v>
      </c>
      <c r="LZJ117" s="233" t="s">
        <v>573</v>
      </c>
      <c r="LZK117" s="234" t="s">
        <v>16</v>
      </c>
      <c r="LZL117" s="221">
        <v>12</v>
      </c>
      <c r="LZM117" s="232" t="s">
        <v>103</v>
      </c>
      <c r="LZN117" s="233" t="s">
        <v>573</v>
      </c>
      <c r="LZO117" s="234" t="s">
        <v>16</v>
      </c>
      <c r="LZP117" s="221">
        <v>12</v>
      </c>
      <c r="LZQ117" s="232" t="s">
        <v>103</v>
      </c>
      <c r="LZR117" s="233" t="s">
        <v>573</v>
      </c>
      <c r="LZS117" s="234" t="s">
        <v>16</v>
      </c>
      <c r="LZT117" s="221">
        <v>12</v>
      </c>
      <c r="LZU117" s="232" t="s">
        <v>103</v>
      </c>
      <c r="LZV117" s="233" t="s">
        <v>573</v>
      </c>
      <c r="LZW117" s="234" t="s">
        <v>16</v>
      </c>
      <c r="LZX117" s="221">
        <v>12</v>
      </c>
      <c r="LZY117" s="232" t="s">
        <v>103</v>
      </c>
      <c r="LZZ117" s="233" t="s">
        <v>573</v>
      </c>
      <c r="MAA117" s="234" t="s">
        <v>16</v>
      </c>
      <c r="MAB117" s="221">
        <v>12</v>
      </c>
      <c r="MAC117" s="232" t="s">
        <v>103</v>
      </c>
      <c r="MAD117" s="233" t="s">
        <v>573</v>
      </c>
      <c r="MAE117" s="234" t="s">
        <v>16</v>
      </c>
      <c r="MAF117" s="221">
        <v>12</v>
      </c>
      <c r="MAG117" s="232" t="s">
        <v>103</v>
      </c>
      <c r="MAH117" s="233" t="s">
        <v>573</v>
      </c>
      <c r="MAI117" s="234" t="s">
        <v>16</v>
      </c>
      <c r="MAJ117" s="221">
        <v>12</v>
      </c>
      <c r="MAK117" s="232" t="s">
        <v>103</v>
      </c>
      <c r="MAL117" s="233" t="s">
        <v>573</v>
      </c>
      <c r="MAM117" s="234" t="s">
        <v>16</v>
      </c>
      <c r="MAN117" s="221">
        <v>12</v>
      </c>
      <c r="MAO117" s="232" t="s">
        <v>103</v>
      </c>
      <c r="MAP117" s="233" t="s">
        <v>573</v>
      </c>
      <c r="MAQ117" s="234" t="s">
        <v>16</v>
      </c>
      <c r="MAR117" s="221">
        <v>12</v>
      </c>
      <c r="MAS117" s="232" t="s">
        <v>103</v>
      </c>
      <c r="MAT117" s="233" t="s">
        <v>573</v>
      </c>
      <c r="MAU117" s="234" t="s">
        <v>16</v>
      </c>
      <c r="MAV117" s="221">
        <v>12</v>
      </c>
      <c r="MAW117" s="232" t="s">
        <v>103</v>
      </c>
      <c r="MAX117" s="233" t="s">
        <v>573</v>
      </c>
      <c r="MAY117" s="234" t="s">
        <v>16</v>
      </c>
      <c r="MAZ117" s="221">
        <v>12</v>
      </c>
      <c r="MBA117" s="232" t="s">
        <v>103</v>
      </c>
      <c r="MBB117" s="233" t="s">
        <v>573</v>
      </c>
      <c r="MBC117" s="234" t="s">
        <v>16</v>
      </c>
      <c r="MBD117" s="221">
        <v>12</v>
      </c>
      <c r="MBE117" s="232" t="s">
        <v>103</v>
      </c>
      <c r="MBF117" s="233" t="s">
        <v>573</v>
      </c>
      <c r="MBG117" s="234" t="s">
        <v>16</v>
      </c>
      <c r="MBH117" s="221">
        <v>12</v>
      </c>
      <c r="MBI117" s="232" t="s">
        <v>103</v>
      </c>
      <c r="MBJ117" s="233" t="s">
        <v>573</v>
      </c>
      <c r="MBK117" s="234" t="s">
        <v>16</v>
      </c>
      <c r="MBL117" s="221">
        <v>12</v>
      </c>
      <c r="MBM117" s="232" t="s">
        <v>103</v>
      </c>
      <c r="MBN117" s="233" t="s">
        <v>573</v>
      </c>
      <c r="MBO117" s="234" t="s">
        <v>16</v>
      </c>
      <c r="MBP117" s="221">
        <v>12</v>
      </c>
      <c r="MBQ117" s="232" t="s">
        <v>103</v>
      </c>
      <c r="MBR117" s="233" t="s">
        <v>573</v>
      </c>
      <c r="MBS117" s="234" t="s">
        <v>16</v>
      </c>
      <c r="MBT117" s="221">
        <v>12</v>
      </c>
      <c r="MBU117" s="232" t="s">
        <v>103</v>
      </c>
      <c r="MBV117" s="233" t="s">
        <v>573</v>
      </c>
      <c r="MBW117" s="234" t="s">
        <v>16</v>
      </c>
      <c r="MBX117" s="221">
        <v>12</v>
      </c>
      <c r="MBY117" s="232" t="s">
        <v>103</v>
      </c>
      <c r="MBZ117" s="233" t="s">
        <v>573</v>
      </c>
      <c r="MCA117" s="234" t="s">
        <v>16</v>
      </c>
      <c r="MCB117" s="221">
        <v>12</v>
      </c>
      <c r="MCC117" s="232" t="s">
        <v>103</v>
      </c>
      <c r="MCD117" s="233" t="s">
        <v>573</v>
      </c>
      <c r="MCE117" s="234" t="s">
        <v>16</v>
      </c>
      <c r="MCF117" s="221">
        <v>12</v>
      </c>
      <c r="MCG117" s="232" t="s">
        <v>103</v>
      </c>
      <c r="MCH117" s="233" t="s">
        <v>573</v>
      </c>
      <c r="MCI117" s="234" t="s">
        <v>16</v>
      </c>
      <c r="MCJ117" s="221">
        <v>12</v>
      </c>
      <c r="MCK117" s="232" t="s">
        <v>103</v>
      </c>
      <c r="MCL117" s="233" t="s">
        <v>573</v>
      </c>
      <c r="MCM117" s="234" t="s">
        <v>16</v>
      </c>
      <c r="MCN117" s="221">
        <v>12</v>
      </c>
      <c r="MCO117" s="232" t="s">
        <v>103</v>
      </c>
      <c r="MCP117" s="233" t="s">
        <v>573</v>
      </c>
      <c r="MCQ117" s="234" t="s">
        <v>16</v>
      </c>
      <c r="MCR117" s="221">
        <v>12</v>
      </c>
      <c r="MCS117" s="232" t="s">
        <v>103</v>
      </c>
      <c r="MCT117" s="233" t="s">
        <v>573</v>
      </c>
      <c r="MCU117" s="234" t="s">
        <v>16</v>
      </c>
      <c r="MCV117" s="221">
        <v>12</v>
      </c>
      <c r="MCW117" s="232" t="s">
        <v>103</v>
      </c>
      <c r="MCX117" s="233" t="s">
        <v>573</v>
      </c>
      <c r="MCY117" s="234" t="s">
        <v>16</v>
      </c>
      <c r="MCZ117" s="221">
        <v>12</v>
      </c>
      <c r="MDA117" s="232" t="s">
        <v>103</v>
      </c>
      <c r="MDB117" s="233" t="s">
        <v>573</v>
      </c>
      <c r="MDC117" s="234" t="s">
        <v>16</v>
      </c>
      <c r="MDD117" s="221">
        <v>12</v>
      </c>
      <c r="MDE117" s="232" t="s">
        <v>103</v>
      </c>
      <c r="MDF117" s="233" t="s">
        <v>573</v>
      </c>
      <c r="MDG117" s="234" t="s">
        <v>16</v>
      </c>
      <c r="MDH117" s="221">
        <v>12</v>
      </c>
      <c r="MDI117" s="232" t="s">
        <v>103</v>
      </c>
      <c r="MDJ117" s="233" t="s">
        <v>573</v>
      </c>
      <c r="MDK117" s="234" t="s">
        <v>16</v>
      </c>
      <c r="MDL117" s="221">
        <v>12</v>
      </c>
      <c r="MDM117" s="232" t="s">
        <v>103</v>
      </c>
      <c r="MDN117" s="233" t="s">
        <v>573</v>
      </c>
      <c r="MDO117" s="234" t="s">
        <v>16</v>
      </c>
      <c r="MDP117" s="221">
        <v>12</v>
      </c>
      <c r="MDQ117" s="232" t="s">
        <v>103</v>
      </c>
      <c r="MDR117" s="233" t="s">
        <v>573</v>
      </c>
      <c r="MDS117" s="234" t="s">
        <v>16</v>
      </c>
      <c r="MDT117" s="221">
        <v>12</v>
      </c>
      <c r="MDU117" s="232" t="s">
        <v>103</v>
      </c>
      <c r="MDV117" s="233" t="s">
        <v>573</v>
      </c>
      <c r="MDW117" s="234" t="s">
        <v>16</v>
      </c>
      <c r="MDX117" s="221">
        <v>12</v>
      </c>
      <c r="MDY117" s="232" t="s">
        <v>103</v>
      </c>
      <c r="MDZ117" s="233" t="s">
        <v>573</v>
      </c>
      <c r="MEA117" s="234" t="s">
        <v>16</v>
      </c>
      <c r="MEB117" s="221">
        <v>12</v>
      </c>
      <c r="MEC117" s="232" t="s">
        <v>103</v>
      </c>
      <c r="MED117" s="233" t="s">
        <v>573</v>
      </c>
      <c r="MEE117" s="234" t="s">
        <v>16</v>
      </c>
      <c r="MEF117" s="221">
        <v>12</v>
      </c>
      <c r="MEG117" s="232" t="s">
        <v>103</v>
      </c>
      <c r="MEH117" s="233" t="s">
        <v>573</v>
      </c>
      <c r="MEI117" s="234" t="s">
        <v>16</v>
      </c>
      <c r="MEJ117" s="221">
        <v>12</v>
      </c>
      <c r="MEK117" s="232" t="s">
        <v>103</v>
      </c>
      <c r="MEL117" s="233" t="s">
        <v>573</v>
      </c>
      <c r="MEM117" s="234" t="s">
        <v>16</v>
      </c>
      <c r="MEN117" s="221">
        <v>12</v>
      </c>
      <c r="MEO117" s="232" t="s">
        <v>103</v>
      </c>
      <c r="MEP117" s="233" t="s">
        <v>573</v>
      </c>
      <c r="MEQ117" s="234" t="s">
        <v>16</v>
      </c>
      <c r="MER117" s="221">
        <v>12</v>
      </c>
      <c r="MES117" s="232" t="s">
        <v>103</v>
      </c>
      <c r="MET117" s="233" t="s">
        <v>573</v>
      </c>
      <c r="MEU117" s="234" t="s">
        <v>16</v>
      </c>
      <c r="MEV117" s="221">
        <v>12</v>
      </c>
      <c r="MEW117" s="232" t="s">
        <v>103</v>
      </c>
      <c r="MEX117" s="233" t="s">
        <v>573</v>
      </c>
      <c r="MEY117" s="234" t="s">
        <v>16</v>
      </c>
      <c r="MEZ117" s="221">
        <v>12</v>
      </c>
      <c r="MFA117" s="232" t="s">
        <v>103</v>
      </c>
      <c r="MFB117" s="233" t="s">
        <v>573</v>
      </c>
      <c r="MFC117" s="234" t="s">
        <v>16</v>
      </c>
      <c r="MFD117" s="221">
        <v>12</v>
      </c>
      <c r="MFE117" s="232" t="s">
        <v>103</v>
      </c>
      <c r="MFF117" s="233" t="s">
        <v>573</v>
      </c>
      <c r="MFG117" s="234" t="s">
        <v>16</v>
      </c>
      <c r="MFH117" s="221">
        <v>12</v>
      </c>
      <c r="MFI117" s="232" t="s">
        <v>103</v>
      </c>
      <c r="MFJ117" s="233" t="s">
        <v>573</v>
      </c>
      <c r="MFK117" s="234" t="s">
        <v>16</v>
      </c>
      <c r="MFL117" s="221">
        <v>12</v>
      </c>
      <c r="MFM117" s="232" t="s">
        <v>103</v>
      </c>
      <c r="MFN117" s="233" t="s">
        <v>573</v>
      </c>
      <c r="MFO117" s="234" t="s">
        <v>16</v>
      </c>
      <c r="MFP117" s="221">
        <v>12</v>
      </c>
      <c r="MFQ117" s="232" t="s">
        <v>103</v>
      </c>
      <c r="MFR117" s="233" t="s">
        <v>573</v>
      </c>
      <c r="MFS117" s="234" t="s">
        <v>16</v>
      </c>
      <c r="MFT117" s="221">
        <v>12</v>
      </c>
      <c r="MFU117" s="232" t="s">
        <v>103</v>
      </c>
      <c r="MFV117" s="233" t="s">
        <v>573</v>
      </c>
      <c r="MFW117" s="234" t="s">
        <v>16</v>
      </c>
      <c r="MFX117" s="221">
        <v>12</v>
      </c>
      <c r="MFY117" s="232" t="s">
        <v>103</v>
      </c>
      <c r="MFZ117" s="233" t="s">
        <v>573</v>
      </c>
      <c r="MGA117" s="234" t="s">
        <v>16</v>
      </c>
      <c r="MGB117" s="221">
        <v>12</v>
      </c>
      <c r="MGC117" s="232" t="s">
        <v>103</v>
      </c>
      <c r="MGD117" s="233" t="s">
        <v>573</v>
      </c>
      <c r="MGE117" s="234" t="s">
        <v>16</v>
      </c>
      <c r="MGF117" s="221">
        <v>12</v>
      </c>
      <c r="MGG117" s="232" t="s">
        <v>103</v>
      </c>
      <c r="MGH117" s="233" t="s">
        <v>573</v>
      </c>
      <c r="MGI117" s="234" t="s">
        <v>16</v>
      </c>
      <c r="MGJ117" s="221">
        <v>12</v>
      </c>
      <c r="MGK117" s="232" t="s">
        <v>103</v>
      </c>
      <c r="MGL117" s="233" t="s">
        <v>573</v>
      </c>
      <c r="MGM117" s="234" t="s">
        <v>16</v>
      </c>
      <c r="MGN117" s="221">
        <v>12</v>
      </c>
      <c r="MGO117" s="232" t="s">
        <v>103</v>
      </c>
      <c r="MGP117" s="233" t="s">
        <v>573</v>
      </c>
      <c r="MGQ117" s="234" t="s">
        <v>16</v>
      </c>
      <c r="MGR117" s="221">
        <v>12</v>
      </c>
      <c r="MGS117" s="232" t="s">
        <v>103</v>
      </c>
      <c r="MGT117" s="233" t="s">
        <v>573</v>
      </c>
      <c r="MGU117" s="234" t="s">
        <v>16</v>
      </c>
      <c r="MGV117" s="221">
        <v>12</v>
      </c>
      <c r="MGW117" s="232" t="s">
        <v>103</v>
      </c>
      <c r="MGX117" s="233" t="s">
        <v>573</v>
      </c>
      <c r="MGY117" s="234" t="s">
        <v>16</v>
      </c>
      <c r="MGZ117" s="221">
        <v>12</v>
      </c>
      <c r="MHA117" s="232" t="s">
        <v>103</v>
      </c>
      <c r="MHB117" s="233" t="s">
        <v>573</v>
      </c>
      <c r="MHC117" s="234" t="s">
        <v>16</v>
      </c>
      <c r="MHD117" s="221">
        <v>12</v>
      </c>
      <c r="MHE117" s="232" t="s">
        <v>103</v>
      </c>
      <c r="MHF117" s="233" t="s">
        <v>573</v>
      </c>
      <c r="MHG117" s="234" t="s">
        <v>16</v>
      </c>
      <c r="MHH117" s="221">
        <v>12</v>
      </c>
      <c r="MHI117" s="232" t="s">
        <v>103</v>
      </c>
      <c r="MHJ117" s="233" t="s">
        <v>573</v>
      </c>
      <c r="MHK117" s="234" t="s">
        <v>16</v>
      </c>
      <c r="MHL117" s="221">
        <v>12</v>
      </c>
      <c r="MHM117" s="232" t="s">
        <v>103</v>
      </c>
      <c r="MHN117" s="233" t="s">
        <v>573</v>
      </c>
      <c r="MHO117" s="234" t="s">
        <v>16</v>
      </c>
      <c r="MHP117" s="221">
        <v>12</v>
      </c>
      <c r="MHQ117" s="232" t="s">
        <v>103</v>
      </c>
      <c r="MHR117" s="233" t="s">
        <v>573</v>
      </c>
      <c r="MHS117" s="234" t="s">
        <v>16</v>
      </c>
      <c r="MHT117" s="221">
        <v>12</v>
      </c>
      <c r="MHU117" s="232" t="s">
        <v>103</v>
      </c>
      <c r="MHV117" s="233" t="s">
        <v>573</v>
      </c>
      <c r="MHW117" s="234" t="s">
        <v>16</v>
      </c>
      <c r="MHX117" s="221">
        <v>12</v>
      </c>
      <c r="MHY117" s="232" t="s">
        <v>103</v>
      </c>
      <c r="MHZ117" s="233" t="s">
        <v>573</v>
      </c>
      <c r="MIA117" s="234" t="s">
        <v>16</v>
      </c>
      <c r="MIB117" s="221">
        <v>12</v>
      </c>
      <c r="MIC117" s="232" t="s">
        <v>103</v>
      </c>
      <c r="MID117" s="233" t="s">
        <v>573</v>
      </c>
      <c r="MIE117" s="234" t="s">
        <v>16</v>
      </c>
      <c r="MIF117" s="221">
        <v>12</v>
      </c>
      <c r="MIG117" s="232" t="s">
        <v>103</v>
      </c>
      <c r="MIH117" s="233" t="s">
        <v>573</v>
      </c>
      <c r="MII117" s="234" t="s">
        <v>16</v>
      </c>
      <c r="MIJ117" s="221">
        <v>12</v>
      </c>
      <c r="MIK117" s="232" t="s">
        <v>103</v>
      </c>
      <c r="MIL117" s="233" t="s">
        <v>573</v>
      </c>
      <c r="MIM117" s="234" t="s">
        <v>16</v>
      </c>
      <c r="MIN117" s="221">
        <v>12</v>
      </c>
      <c r="MIO117" s="232" t="s">
        <v>103</v>
      </c>
      <c r="MIP117" s="233" t="s">
        <v>573</v>
      </c>
      <c r="MIQ117" s="234" t="s">
        <v>16</v>
      </c>
      <c r="MIR117" s="221">
        <v>12</v>
      </c>
      <c r="MIS117" s="232" t="s">
        <v>103</v>
      </c>
      <c r="MIT117" s="233" t="s">
        <v>573</v>
      </c>
      <c r="MIU117" s="234" t="s">
        <v>16</v>
      </c>
      <c r="MIV117" s="221">
        <v>12</v>
      </c>
      <c r="MIW117" s="232" t="s">
        <v>103</v>
      </c>
      <c r="MIX117" s="233" t="s">
        <v>573</v>
      </c>
      <c r="MIY117" s="234" t="s">
        <v>16</v>
      </c>
      <c r="MIZ117" s="221">
        <v>12</v>
      </c>
      <c r="MJA117" s="232" t="s">
        <v>103</v>
      </c>
      <c r="MJB117" s="233" t="s">
        <v>573</v>
      </c>
      <c r="MJC117" s="234" t="s">
        <v>16</v>
      </c>
      <c r="MJD117" s="221">
        <v>12</v>
      </c>
      <c r="MJE117" s="232" t="s">
        <v>103</v>
      </c>
      <c r="MJF117" s="233" t="s">
        <v>573</v>
      </c>
      <c r="MJG117" s="234" t="s">
        <v>16</v>
      </c>
      <c r="MJH117" s="221">
        <v>12</v>
      </c>
      <c r="MJI117" s="232" t="s">
        <v>103</v>
      </c>
      <c r="MJJ117" s="233" t="s">
        <v>573</v>
      </c>
      <c r="MJK117" s="234" t="s">
        <v>16</v>
      </c>
      <c r="MJL117" s="221">
        <v>12</v>
      </c>
      <c r="MJM117" s="232" t="s">
        <v>103</v>
      </c>
      <c r="MJN117" s="233" t="s">
        <v>573</v>
      </c>
      <c r="MJO117" s="234" t="s">
        <v>16</v>
      </c>
      <c r="MJP117" s="221">
        <v>12</v>
      </c>
      <c r="MJQ117" s="232" t="s">
        <v>103</v>
      </c>
      <c r="MJR117" s="233" t="s">
        <v>573</v>
      </c>
      <c r="MJS117" s="234" t="s">
        <v>16</v>
      </c>
      <c r="MJT117" s="221">
        <v>12</v>
      </c>
      <c r="MJU117" s="232" t="s">
        <v>103</v>
      </c>
      <c r="MJV117" s="233" t="s">
        <v>573</v>
      </c>
      <c r="MJW117" s="234" t="s">
        <v>16</v>
      </c>
      <c r="MJX117" s="221">
        <v>12</v>
      </c>
      <c r="MJY117" s="232" t="s">
        <v>103</v>
      </c>
      <c r="MJZ117" s="233" t="s">
        <v>573</v>
      </c>
      <c r="MKA117" s="234" t="s">
        <v>16</v>
      </c>
      <c r="MKB117" s="221">
        <v>12</v>
      </c>
      <c r="MKC117" s="232" t="s">
        <v>103</v>
      </c>
      <c r="MKD117" s="233" t="s">
        <v>573</v>
      </c>
      <c r="MKE117" s="234" t="s">
        <v>16</v>
      </c>
      <c r="MKF117" s="221">
        <v>12</v>
      </c>
      <c r="MKG117" s="232" t="s">
        <v>103</v>
      </c>
      <c r="MKH117" s="233" t="s">
        <v>573</v>
      </c>
      <c r="MKI117" s="234" t="s">
        <v>16</v>
      </c>
      <c r="MKJ117" s="221">
        <v>12</v>
      </c>
      <c r="MKK117" s="232" t="s">
        <v>103</v>
      </c>
      <c r="MKL117" s="233" t="s">
        <v>573</v>
      </c>
      <c r="MKM117" s="234" t="s">
        <v>16</v>
      </c>
      <c r="MKN117" s="221">
        <v>12</v>
      </c>
      <c r="MKO117" s="232" t="s">
        <v>103</v>
      </c>
      <c r="MKP117" s="233" t="s">
        <v>573</v>
      </c>
      <c r="MKQ117" s="234" t="s">
        <v>16</v>
      </c>
      <c r="MKR117" s="221">
        <v>12</v>
      </c>
      <c r="MKS117" s="232" t="s">
        <v>103</v>
      </c>
      <c r="MKT117" s="233" t="s">
        <v>573</v>
      </c>
      <c r="MKU117" s="234" t="s">
        <v>16</v>
      </c>
      <c r="MKV117" s="221">
        <v>12</v>
      </c>
      <c r="MKW117" s="232" t="s">
        <v>103</v>
      </c>
      <c r="MKX117" s="233" t="s">
        <v>573</v>
      </c>
      <c r="MKY117" s="234" t="s">
        <v>16</v>
      </c>
      <c r="MKZ117" s="221">
        <v>12</v>
      </c>
      <c r="MLA117" s="232" t="s">
        <v>103</v>
      </c>
      <c r="MLB117" s="233" t="s">
        <v>573</v>
      </c>
      <c r="MLC117" s="234" t="s">
        <v>16</v>
      </c>
      <c r="MLD117" s="221">
        <v>12</v>
      </c>
      <c r="MLE117" s="232" t="s">
        <v>103</v>
      </c>
      <c r="MLF117" s="233" t="s">
        <v>573</v>
      </c>
      <c r="MLG117" s="234" t="s">
        <v>16</v>
      </c>
      <c r="MLH117" s="221">
        <v>12</v>
      </c>
      <c r="MLI117" s="232" t="s">
        <v>103</v>
      </c>
      <c r="MLJ117" s="233" t="s">
        <v>573</v>
      </c>
      <c r="MLK117" s="234" t="s">
        <v>16</v>
      </c>
      <c r="MLL117" s="221">
        <v>12</v>
      </c>
      <c r="MLM117" s="232" t="s">
        <v>103</v>
      </c>
      <c r="MLN117" s="233" t="s">
        <v>573</v>
      </c>
      <c r="MLO117" s="234" t="s">
        <v>16</v>
      </c>
      <c r="MLP117" s="221">
        <v>12</v>
      </c>
      <c r="MLQ117" s="232" t="s">
        <v>103</v>
      </c>
      <c r="MLR117" s="233" t="s">
        <v>573</v>
      </c>
      <c r="MLS117" s="234" t="s">
        <v>16</v>
      </c>
      <c r="MLT117" s="221">
        <v>12</v>
      </c>
      <c r="MLU117" s="232" t="s">
        <v>103</v>
      </c>
      <c r="MLV117" s="233" t="s">
        <v>573</v>
      </c>
      <c r="MLW117" s="234" t="s">
        <v>16</v>
      </c>
      <c r="MLX117" s="221">
        <v>12</v>
      </c>
      <c r="MLY117" s="232" t="s">
        <v>103</v>
      </c>
      <c r="MLZ117" s="233" t="s">
        <v>573</v>
      </c>
      <c r="MMA117" s="234" t="s">
        <v>16</v>
      </c>
      <c r="MMB117" s="221">
        <v>12</v>
      </c>
      <c r="MMC117" s="232" t="s">
        <v>103</v>
      </c>
      <c r="MMD117" s="233" t="s">
        <v>573</v>
      </c>
      <c r="MME117" s="234" t="s">
        <v>16</v>
      </c>
      <c r="MMF117" s="221">
        <v>12</v>
      </c>
      <c r="MMG117" s="232" t="s">
        <v>103</v>
      </c>
      <c r="MMH117" s="233" t="s">
        <v>573</v>
      </c>
      <c r="MMI117" s="234" t="s">
        <v>16</v>
      </c>
      <c r="MMJ117" s="221">
        <v>12</v>
      </c>
      <c r="MMK117" s="232" t="s">
        <v>103</v>
      </c>
      <c r="MML117" s="233" t="s">
        <v>573</v>
      </c>
      <c r="MMM117" s="234" t="s">
        <v>16</v>
      </c>
      <c r="MMN117" s="221">
        <v>12</v>
      </c>
      <c r="MMO117" s="232" t="s">
        <v>103</v>
      </c>
      <c r="MMP117" s="233" t="s">
        <v>573</v>
      </c>
      <c r="MMQ117" s="234" t="s">
        <v>16</v>
      </c>
      <c r="MMR117" s="221">
        <v>12</v>
      </c>
      <c r="MMS117" s="232" t="s">
        <v>103</v>
      </c>
      <c r="MMT117" s="233" t="s">
        <v>573</v>
      </c>
      <c r="MMU117" s="234" t="s">
        <v>16</v>
      </c>
      <c r="MMV117" s="221">
        <v>12</v>
      </c>
      <c r="MMW117" s="232" t="s">
        <v>103</v>
      </c>
      <c r="MMX117" s="233" t="s">
        <v>573</v>
      </c>
      <c r="MMY117" s="234" t="s">
        <v>16</v>
      </c>
      <c r="MMZ117" s="221">
        <v>12</v>
      </c>
      <c r="MNA117" s="232" t="s">
        <v>103</v>
      </c>
      <c r="MNB117" s="233" t="s">
        <v>573</v>
      </c>
      <c r="MNC117" s="234" t="s">
        <v>16</v>
      </c>
      <c r="MND117" s="221">
        <v>12</v>
      </c>
      <c r="MNE117" s="232" t="s">
        <v>103</v>
      </c>
      <c r="MNF117" s="233" t="s">
        <v>573</v>
      </c>
      <c r="MNG117" s="234" t="s">
        <v>16</v>
      </c>
      <c r="MNH117" s="221">
        <v>12</v>
      </c>
      <c r="MNI117" s="232" t="s">
        <v>103</v>
      </c>
      <c r="MNJ117" s="233" t="s">
        <v>573</v>
      </c>
      <c r="MNK117" s="234" t="s">
        <v>16</v>
      </c>
      <c r="MNL117" s="221">
        <v>12</v>
      </c>
      <c r="MNM117" s="232" t="s">
        <v>103</v>
      </c>
      <c r="MNN117" s="233" t="s">
        <v>573</v>
      </c>
      <c r="MNO117" s="234" t="s">
        <v>16</v>
      </c>
      <c r="MNP117" s="221">
        <v>12</v>
      </c>
      <c r="MNQ117" s="232" t="s">
        <v>103</v>
      </c>
      <c r="MNR117" s="233" t="s">
        <v>573</v>
      </c>
      <c r="MNS117" s="234" t="s">
        <v>16</v>
      </c>
      <c r="MNT117" s="221">
        <v>12</v>
      </c>
      <c r="MNU117" s="232" t="s">
        <v>103</v>
      </c>
      <c r="MNV117" s="233" t="s">
        <v>573</v>
      </c>
      <c r="MNW117" s="234" t="s">
        <v>16</v>
      </c>
      <c r="MNX117" s="221">
        <v>12</v>
      </c>
      <c r="MNY117" s="232" t="s">
        <v>103</v>
      </c>
      <c r="MNZ117" s="233" t="s">
        <v>573</v>
      </c>
      <c r="MOA117" s="234" t="s">
        <v>16</v>
      </c>
      <c r="MOB117" s="221">
        <v>12</v>
      </c>
      <c r="MOC117" s="232" t="s">
        <v>103</v>
      </c>
      <c r="MOD117" s="233" t="s">
        <v>573</v>
      </c>
      <c r="MOE117" s="234" t="s">
        <v>16</v>
      </c>
      <c r="MOF117" s="221">
        <v>12</v>
      </c>
      <c r="MOG117" s="232" t="s">
        <v>103</v>
      </c>
      <c r="MOH117" s="233" t="s">
        <v>573</v>
      </c>
      <c r="MOI117" s="234" t="s">
        <v>16</v>
      </c>
      <c r="MOJ117" s="221">
        <v>12</v>
      </c>
      <c r="MOK117" s="232" t="s">
        <v>103</v>
      </c>
      <c r="MOL117" s="233" t="s">
        <v>573</v>
      </c>
      <c r="MOM117" s="234" t="s">
        <v>16</v>
      </c>
      <c r="MON117" s="221">
        <v>12</v>
      </c>
      <c r="MOO117" s="232" t="s">
        <v>103</v>
      </c>
      <c r="MOP117" s="233" t="s">
        <v>573</v>
      </c>
      <c r="MOQ117" s="234" t="s">
        <v>16</v>
      </c>
      <c r="MOR117" s="221">
        <v>12</v>
      </c>
      <c r="MOS117" s="232" t="s">
        <v>103</v>
      </c>
      <c r="MOT117" s="233" t="s">
        <v>573</v>
      </c>
      <c r="MOU117" s="234" t="s">
        <v>16</v>
      </c>
      <c r="MOV117" s="221">
        <v>12</v>
      </c>
      <c r="MOW117" s="232" t="s">
        <v>103</v>
      </c>
      <c r="MOX117" s="233" t="s">
        <v>573</v>
      </c>
      <c r="MOY117" s="234" t="s">
        <v>16</v>
      </c>
      <c r="MOZ117" s="221">
        <v>12</v>
      </c>
      <c r="MPA117" s="232" t="s">
        <v>103</v>
      </c>
      <c r="MPB117" s="233" t="s">
        <v>573</v>
      </c>
      <c r="MPC117" s="234" t="s">
        <v>16</v>
      </c>
      <c r="MPD117" s="221">
        <v>12</v>
      </c>
      <c r="MPE117" s="232" t="s">
        <v>103</v>
      </c>
      <c r="MPF117" s="233" t="s">
        <v>573</v>
      </c>
      <c r="MPG117" s="234" t="s">
        <v>16</v>
      </c>
      <c r="MPH117" s="221">
        <v>12</v>
      </c>
      <c r="MPI117" s="232" t="s">
        <v>103</v>
      </c>
      <c r="MPJ117" s="233" t="s">
        <v>573</v>
      </c>
      <c r="MPK117" s="234" t="s">
        <v>16</v>
      </c>
      <c r="MPL117" s="221">
        <v>12</v>
      </c>
      <c r="MPM117" s="232" t="s">
        <v>103</v>
      </c>
      <c r="MPN117" s="233" t="s">
        <v>573</v>
      </c>
      <c r="MPO117" s="234" t="s">
        <v>16</v>
      </c>
      <c r="MPP117" s="221">
        <v>12</v>
      </c>
      <c r="MPQ117" s="232" t="s">
        <v>103</v>
      </c>
      <c r="MPR117" s="233" t="s">
        <v>573</v>
      </c>
      <c r="MPS117" s="234" t="s">
        <v>16</v>
      </c>
      <c r="MPT117" s="221">
        <v>12</v>
      </c>
      <c r="MPU117" s="232" t="s">
        <v>103</v>
      </c>
      <c r="MPV117" s="233" t="s">
        <v>573</v>
      </c>
      <c r="MPW117" s="234" t="s">
        <v>16</v>
      </c>
      <c r="MPX117" s="221">
        <v>12</v>
      </c>
      <c r="MPY117" s="232" t="s">
        <v>103</v>
      </c>
      <c r="MPZ117" s="233" t="s">
        <v>573</v>
      </c>
      <c r="MQA117" s="234" t="s">
        <v>16</v>
      </c>
      <c r="MQB117" s="221">
        <v>12</v>
      </c>
      <c r="MQC117" s="232" t="s">
        <v>103</v>
      </c>
      <c r="MQD117" s="233" t="s">
        <v>573</v>
      </c>
      <c r="MQE117" s="234" t="s">
        <v>16</v>
      </c>
      <c r="MQF117" s="221">
        <v>12</v>
      </c>
      <c r="MQG117" s="232" t="s">
        <v>103</v>
      </c>
      <c r="MQH117" s="233" t="s">
        <v>573</v>
      </c>
      <c r="MQI117" s="234" t="s">
        <v>16</v>
      </c>
      <c r="MQJ117" s="221">
        <v>12</v>
      </c>
      <c r="MQK117" s="232" t="s">
        <v>103</v>
      </c>
      <c r="MQL117" s="233" t="s">
        <v>573</v>
      </c>
      <c r="MQM117" s="234" t="s">
        <v>16</v>
      </c>
      <c r="MQN117" s="221">
        <v>12</v>
      </c>
      <c r="MQO117" s="232" t="s">
        <v>103</v>
      </c>
      <c r="MQP117" s="233" t="s">
        <v>573</v>
      </c>
      <c r="MQQ117" s="234" t="s">
        <v>16</v>
      </c>
      <c r="MQR117" s="221">
        <v>12</v>
      </c>
      <c r="MQS117" s="232" t="s">
        <v>103</v>
      </c>
      <c r="MQT117" s="233" t="s">
        <v>573</v>
      </c>
      <c r="MQU117" s="234" t="s">
        <v>16</v>
      </c>
      <c r="MQV117" s="221">
        <v>12</v>
      </c>
      <c r="MQW117" s="232" t="s">
        <v>103</v>
      </c>
      <c r="MQX117" s="233" t="s">
        <v>573</v>
      </c>
      <c r="MQY117" s="234" t="s">
        <v>16</v>
      </c>
      <c r="MQZ117" s="221">
        <v>12</v>
      </c>
      <c r="MRA117" s="232" t="s">
        <v>103</v>
      </c>
      <c r="MRB117" s="233" t="s">
        <v>573</v>
      </c>
      <c r="MRC117" s="234" t="s">
        <v>16</v>
      </c>
      <c r="MRD117" s="221">
        <v>12</v>
      </c>
      <c r="MRE117" s="232" t="s">
        <v>103</v>
      </c>
      <c r="MRF117" s="233" t="s">
        <v>573</v>
      </c>
      <c r="MRG117" s="234" t="s">
        <v>16</v>
      </c>
      <c r="MRH117" s="221">
        <v>12</v>
      </c>
      <c r="MRI117" s="232" t="s">
        <v>103</v>
      </c>
      <c r="MRJ117" s="233" t="s">
        <v>573</v>
      </c>
      <c r="MRK117" s="234" t="s">
        <v>16</v>
      </c>
      <c r="MRL117" s="221">
        <v>12</v>
      </c>
      <c r="MRM117" s="232" t="s">
        <v>103</v>
      </c>
      <c r="MRN117" s="233" t="s">
        <v>573</v>
      </c>
      <c r="MRO117" s="234" t="s">
        <v>16</v>
      </c>
      <c r="MRP117" s="221">
        <v>12</v>
      </c>
      <c r="MRQ117" s="232" t="s">
        <v>103</v>
      </c>
      <c r="MRR117" s="233" t="s">
        <v>573</v>
      </c>
      <c r="MRS117" s="234" t="s">
        <v>16</v>
      </c>
      <c r="MRT117" s="221">
        <v>12</v>
      </c>
      <c r="MRU117" s="232" t="s">
        <v>103</v>
      </c>
      <c r="MRV117" s="233" t="s">
        <v>573</v>
      </c>
      <c r="MRW117" s="234" t="s">
        <v>16</v>
      </c>
      <c r="MRX117" s="221">
        <v>12</v>
      </c>
      <c r="MRY117" s="232" t="s">
        <v>103</v>
      </c>
      <c r="MRZ117" s="233" t="s">
        <v>573</v>
      </c>
      <c r="MSA117" s="234" t="s">
        <v>16</v>
      </c>
      <c r="MSB117" s="221">
        <v>12</v>
      </c>
      <c r="MSC117" s="232" t="s">
        <v>103</v>
      </c>
      <c r="MSD117" s="233" t="s">
        <v>573</v>
      </c>
      <c r="MSE117" s="234" t="s">
        <v>16</v>
      </c>
      <c r="MSF117" s="221">
        <v>12</v>
      </c>
      <c r="MSG117" s="232" t="s">
        <v>103</v>
      </c>
      <c r="MSH117" s="233" t="s">
        <v>573</v>
      </c>
      <c r="MSI117" s="234" t="s">
        <v>16</v>
      </c>
      <c r="MSJ117" s="221">
        <v>12</v>
      </c>
      <c r="MSK117" s="232" t="s">
        <v>103</v>
      </c>
      <c r="MSL117" s="233" t="s">
        <v>573</v>
      </c>
      <c r="MSM117" s="234" t="s">
        <v>16</v>
      </c>
      <c r="MSN117" s="221">
        <v>12</v>
      </c>
      <c r="MSO117" s="232" t="s">
        <v>103</v>
      </c>
      <c r="MSP117" s="233" t="s">
        <v>573</v>
      </c>
      <c r="MSQ117" s="234" t="s">
        <v>16</v>
      </c>
      <c r="MSR117" s="221">
        <v>12</v>
      </c>
      <c r="MSS117" s="232" t="s">
        <v>103</v>
      </c>
      <c r="MST117" s="233" t="s">
        <v>573</v>
      </c>
      <c r="MSU117" s="234" t="s">
        <v>16</v>
      </c>
      <c r="MSV117" s="221">
        <v>12</v>
      </c>
      <c r="MSW117" s="232" t="s">
        <v>103</v>
      </c>
      <c r="MSX117" s="233" t="s">
        <v>573</v>
      </c>
      <c r="MSY117" s="234" t="s">
        <v>16</v>
      </c>
      <c r="MSZ117" s="221">
        <v>12</v>
      </c>
      <c r="MTA117" s="232" t="s">
        <v>103</v>
      </c>
      <c r="MTB117" s="233" t="s">
        <v>573</v>
      </c>
      <c r="MTC117" s="234" t="s">
        <v>16</v>
      </c>
      <c r="MTD117" s="221">
        <v>12</v>
      </c>
      <c r="MTE117" s="232" t="s">
        <v>103</v>
      </c>
      <c r="MTF117" s="233" t="s">
        <v>573</v>
      </c>
      <c r="MTG117" s="234" t="s">
        <v>16</v>
      </c>
      <c r="MTH117" s="221">
        <v>12</v>
      </c>
      <c r="MTI117" s="232" t="s">
        <v>103</v>
      </c>
      <c r="MTJ117" s="233" t="s">
        <v>573</v>
      </c>
      <c r="MTK117" s="234" t="s">
        <v>16</v>
      </c>
      <c r="MTL117" s="221">
        <v>12</v>
      </c>
      <c r="MTM117" s="232" t="s">
        <v>103</v>
      </c>
      <c r="MTN117" s="233" t="s">
        <v>573</v>
      </c>
      <c r="MTO117" s="234" t="s">
        <v>16</v>
      </c>
      <c r="MTP117" s="221">
        <v>12</v>
      </c>
      <c r="MTQ117" s="232" t="s">
        <v>103</v>
      </c>
      <c r="MTR117" s="233" t="s">
        <v>573</v>
      </c>
      <c r="MTS117" s="234" t="s">
        <v>16</v>
      </c>
      <c r="MTT117" s="221">
        <v>12</v>
      </c>
      <c r="MTU117" s="232" t="s">
        <v>103</v>
      </c>
      <c r="MTV117" s="233" t="s">
        <v>573</v>
      </c>
      <c r="MTW117" s="234" t="s">
        <v>16</v>
      </c>
      <c r="MTX117" s="221">
        <v>12</v>
      </c>
      <c r="MTY117" s="232" t="s">
        <v>103</v>
      </c>
      <c r="MTZ117" s="233" t="s">
        <v>573</v>
      </c>
      <c r="MUA117" s="234" t="s">
        <v>16</v>
      </c>
      <c r="MUB117" s="221">
        <v>12</v>
      </c>
      <c r="MUC117" s="232" t="s">
        <v>103</v>
      </c>
      <c r="MUD117" s="233" t="s">
        <v>573</v>
      </c>
      <c r="MUE117" s="234" t="s">
        <v>16</v>
      </c>
      <c r="MUF117" s="221">
        <v>12</v>
      </c>
      <c r="MUG117" s="232" t="s">
        <v>103</v>
      </c>
      <c r="MUH117" s="233" t="s">
        <v>573</v>
      </c>
      <c r="MUI117" s="234" t="s">
        <v>16</v>
      </c>
      <c r="MUJ117" s="221">
        <v>12</v>
      </c>
      <c r="MUK117" s="232" t="s">
        <v>103</v>
      </c>
      <c r="MUL117" s="233" t="s">
        <v>573</v>
      </c>
      <c r="MUM117" s="234" t="s">
        <v>16</v>
      </c>
      <c r="MUN117" s="221">
        <v>12</v>
      </c>
      <c r="MUO117" s="232" t="s">
        <v>103</v>
      </c>
      <c r="MUP117" s="233" t="s">
        <v>573</v>
      </c>
      <c r="MUQ117" s="234" t="s">
        <v>16</v>
      </c>
      <c r="MUR117" s="221">
        <v>12</v>
      </c>
      <c r="MUS117" s="232" t="s">
        <v>103</v>
      </c>
      <c r="MUT117" s="233" t="s">
        <v>573</v>
      </c>
      <c r="MUU117" s="234" t="s">
        <v>16</v>
      </c>
      <c r="MUV117" s="221">
        <v>12</v>
      </c>
      <c r="MUW117" s="232" t="s">
        <v>103</v>
      </c>
      <c r="MUX117" s="233" t="s">
        <v>573</v>
      </c>
      <c r="MUY117" s="234" t="s">
        <v>16</v>
      </c>
      <c r="MUZ117" s="221">
        <v>12</v>
      </c>
      <c r="MVA117" s="232" t="s">
        <v>103</v>
      </c>
      <c r="MVB117" s="233" t="s">
        <v>573</v>
      </c>
      <c r="MVC117" s="234" t="s">
        <v>16</v>
      </c>
      <c r="MVD117" s="221">
        <v>12</v>
      </c>
      <c r="MVE117" s="232" t="s">
        <v>103</v>
      </c>
      <c r="MVF117" s="233" t="s">
        <v>573</v>
      </c>
      <c r="MVG117" s="234" t="s">
        <v>16</v>
      </c>
      <c r="MVH117" s="221">
        <v>12</v>
      </c>
      <c r="MVI117" s="232" t="s">
        <v>103</v>
      </c>
      <c r="MVJ117" s="233" t="s">
        <v>573</v>
      </c>
      <c r="MVK117" s="234" t="s">
        <v>16</v>
      </c>
      <c r="MVL117" s="221">
        <v>12</v>
      </c>
      <c r="MVM117" s="232" t="s">
        <v>103</v>
      </c>
      <c r="MVN117" s="233" t="s">
        <v>573</v>
      </c>
      <c r="MVO117" s="234" t="s">
        <v>16</v>
      </c>
      <c r="MVP117" s="221">
        <v>12</v>
      </c>
      <c r="MVQ117" s="232" t="s">
        <v>103</v>
      </c>
      <c r="MVR117" s="233" t="s">
        <v>573</v>
      </c>
      <c r="MVS117" s="234" t="s">
        <v>16</v>
      </c>
      <c r="MVT117" s="221">
        <v>12</v>
      </c>
      <c r="MVU117" s="232" t="s">
        <v>103</v>
      </c>
      <c r="MVV117" s="233" t="s">
        <v>573</v>
      </c>
      <c r="MVW117" s="234" t="s">
        <v>16</v>
      </c>
      <c r="MVX117" s="221">
        <v>12</v>
      </c>
      <c r="MVY117" s="232" t="s">
        <v>103</v>
      </c>
      <c r="MVZ117" s="233" t="s">
        <v>573</v>
      </c>
      <c r="MWA117" s="234" t="s">
        <v>16</v>
      </c>
      <c r="MWB117" s="221">
        <v>12</v>
      </c>
      <c r="MWC117" s="232" t="s">
        <v>103</v>
      </c>
      <c r="MWD117" s="233" t="s">
        <v>573</v>
      </c>
      <c r="MWE117" s="234" t="s">
        <v>16</v>
      </c>
      <c r="MWF117" s="221">
        <v>12</v>
      </c>
      <c r="MWG117" s="232" t="s">
        <v>103</v>
      </c>
      <c r="MWH117" s="233" t="s">
        <v>573</v>
      </c>
      <c r="MWI117" s="234" t="s">
        <v>16</v>
      </c>
      <c r="MWJ117" s="221">
        <v>12</v>
      </c>
      <c r="MWK117" s="232" t="s">
        <v>103</v>
      </c>
      <c r="MWL117" s="233" t="s">
        <v>573</v>
      </c>
      <c r="MWM117" s="234" t="s">
        <v>16</v>
      </c>
      <c r="MWN117" s="221">
        <v>12</v>
      </c>
      <c r="MWO117" s="232" t="s">
        <v>103</v>
      </c>
      <c r="MWP117" s="233" t="s">
        <v>573</v>
      </c>
      <c r="MWQ117" s="234" t="s">
        <v>16</v>
      </c>
      <c r="MWR117" s="221">
        <v>12</v>
      </c>
      <c r="MWS117" s="232" t="s">
        <v>103</v>
      </c>
      <c r="MWT117" s="233" t="s">
        <v>573</v>
      </c>
      <c r="MWU117" s="234" t="s">
        <v>16</v>
      </c>
      <c r="MWV117" s="221">
        <v>12</v>
      </c>
      <c r="MWW117" s="232" t="s">
        <v>103</v>
      </c>
      <c r="MWX117" s="233" t="s">
        <v>573</v>
      </c>
      <c r="MWY117" s="234" t="s">
        <v>16</v>
      </c>
      <c r="MWZ117" s="221">
        <v>12</v>
      </c>
      <c r="MXA117" s="232" t="s">
        <v>103</v>
      </c>
      <c r="MXB117" s="233" t="s">
        <v>573</v>
      </c>
      <c r="MXC117" s="234" t="s">
        <v>16</v>
      </c>
      <c r="MXD117" s="221">
        <v>12</v>
      </c>
      <c r="MXE117" s="232" t="s">
        <v>103</v>
      </c>
      <c r="MXF117" s="233" t="s">
        <v>573</v>
      </c>
      <c r="MXG117" s="234" t="s">
        <v>16</v>
      </c>
      <c r="MXH117" s="221">
        <v>12</v>
      </c>
      <c r="MXI117" s="232" t="s">
        <v>103</v>
      </c>
      <c r="MXJ117" s="233" t="s">
        <v>573</v>
      </c>
      <c r="MXK117" s="234" t="s">
        <v>16</v>
      </c>
      <c r="MXL117" s="221">
        <v>12</v>
      </c>
      <c r="MXM117" s="232" t="s">
        <v>103</v>
      </c>
      <c r="MXN117" s="233" t="s">
        <v>573</v>
      </c>
      <c r="MXO117" s="234" t="s">
        <v>16</v>
      </c>
      <c r="MXP117" s="221">
        <v>12</v>
      </c>
      <c r="MXQ117" s="232" t="s">
        <v>103</v>
      </c>
      <c r="MXR117" s="233" t="s">
        <v>573</v>
      </c>
      <c r="MXS117" s="234" t="s">
        <v>16</v>
      </c>
      <c r="MXT117" s="221">
        <v>12</v>
      </c>
      <c r="MXU117" s="232" t="s">
        <v>103</v>
      </c>
      <c r="MXV117" s="233" t="s">
        <v>573</v>
      </c>
      <c r="MXW117" s="234" t="s">
        <v>16</v>
      </c>
      <c r="MXX117" s="221">
        <v>12</v>
      </c>
      <c r="MXY117" s="232" t="s">
        <v>103</v>
      </c>
      <c r="MXZ117" s="233" t="s">
        <v>573</v>
      </c>
      <c r="MYA117" s="234" t="s">
        <v>16</v>
      </c>
      <c r="MYB117" s="221">
        <v>12</v>
      </c>
      <c r="MYC117" s="232" t="s">
        <v>103</v>
      </c>
      <c r="MYD117" s="233" t="s">
        <v>573</v>
      </c>
      <c r="MYE117" s="234" t="s">
        <v>16</v>
      </c>
      <c r="MYF117" s="221">
        <v>12</v>
      </c>
      <c r="MYG117" s="232" t="s">
        <v>103</v>
      </c>
      <c r="MYH117" s="233" t="s">
        <v>573</v>
      </c>
      <c r="MYI117" s="234" t="s">
        <v>16</v>
      </c>
      <c r="MYJ117" s="221">
        <v>12</v>
      </c>
      <c r="MYK117" s="232" t="s">
        <v>103</v>
      </c>
      <c r="MYL117" s="233" t="s">
        <v>573</v>
      </c>
      <c r="MYM117" s="234" t="s">
        <v>16</v>
      </c>
      <c r="MYN117" s="221">
        <v>12</v>
      </c>
      <c r="MYO117" s="232" t="s">
        <v>103</v>
      </c>
      <c r="MYP117" s="233" t="s">
        <v>573</v>
      </c>
      <c r="MYQ117" s="234" t="s">
        <v>16</v>
      </c>
      <c r="MYR117" s="221">
        <v>12</v>
      </c>
      <c r="MYS117" s="232" t="s">
        <v>103</v>
      </c>
      <c r="MYT117" s="233" t="s">
        <v>573</v>
      </c>
      <c r="MYU117" s="234" t="s">
        <v>16</v>
      </c>
      <c r="MYV117" s="221">
        <v>12</v>
      </c>
      <c r="MYW117" s="232" t="s">
        <v>103</v>
      </c>
      <c r="MYX117" s="233" t="s">
        <v>573</v>
      </c>
      <c r="MYY117" s="234" t="s">
        <v>16</v>
      </c>
      <c r="MYZ117" s="221">
        <v>12</v>
      </c>
      <c r="MZA117" s="232" t="s">
        <v>103</v>
      </c>
      <c r="MZB117" s="233" t="s">
        <v>573</v>
      </c>
      <c r="MZC117" s="234" t="s">
        <v>16</v>
      </c>
      <c r="MZD117" s="221">
        <v>12</v>
      </c>
      <c r="MZE117" s="232" t="s">
        <v>103</v>
      </c>
      <c r="MZF117" s="233" t="s">
        <v>573</v>
      </c>
      <c r="MZG117" s="234" t="s">
        <v>16</v>
      </c>
      <c r="MZH117" s="221">
        <v>12</v>
      </c>
      <c r="MZI117" s="232" t="s">
        <v>103</v>
      </c>
      <c r="MZJ117" s="233" t="s">
        <v>573</v>
      </c>
      <c r="MZK117" s="234" t="s">
        <v>16</v>
      </c>
      <c r="MZL117" s="221">
        <v>12</v>
      </c>
      <c r="MZM117" s="232" t="s">
        <v>103</v>
      </c>
      <c r="MZN117" s="233" t="s">
        <v>573</v>
      </c>
      <c r="MZO117" s="234" t="s">
        <v>16</v>
      </c>
      <c r="MZP117" s="221">
        <v>12</v>
      </c>
      <c r="MZQ117" s="232" t="s">
        <v>103</v>
      </c>
      <c r="MZR117" s="233" t="s">
        <v>573</v>
      </c>
      <c r="MZS117" s="234" t="s">
        <v>16</v>
      </c>
      <c r="MZT117" s="221">
        <v>12</v>
      </c>
      <c r="MZU117" s="232" t="s">
        <v>103</v>
      </c>
      <c r="MZV117" s="233" t="s">
        <v>573</v>
      </c>
      <c r="MZW117" s="234" t="s">
        <v>16</v>
      </c>
      <c r="MZX117" s="221">
        <v>12</v>
      </c>
      <c r="MZY117" s="232" t="s">
        <v>103</v>
      </c>
      <c r="MZZ117" s="233" t="s">
        <v>573</v>
      </c>
      <c r="NAA117" s="234" t="s">
        <v>16</v>
      </c>
      <c r="NAB117" s="221">
        <v>12</v>
      </c>
      <c r="NAC117" s="232" t="s">
        <v>103</v>
      </c>
      <c r="NAD117" s="233" t="s">
        <v>573</v>
      </c>
      <c r="NAE117" s="234" t="s">
        <v>16</v>
      </c>
      <c r="NAF117" s="221">
        <v>12</v>
      </c>
      <c r="NAG117" s="232" t="s">
        <v>103</v>
      </c>
      <c r="NAH117" s="233" t="s">
        <v>573</v>
      </c>
      <c r="NAI117" s="234" t="s">
        <v>16</v>
      </c>
      <c r="NAJ117" s="221">
        <v>12</v>
      </c>
      <c r="NAK117" s="232" t="s">
        <v>103</v>
      </c>
      <c r="NAL117" s="233" t="s">
        <v>573</v>
      </c>
      <c r="NAM117" s="234" t="s">
        <v>16</v>
      </c>
      <c r="NAN117" s="221">
        <v>12</v>
      </c>
      <c r="NAO117" s="232" t="s">
        <v>103</v>
      </c>
      <c r="NAP117" s="233" t="s">
        <v>573</v>
      </c>
      <c r="NAQ117" s="234" t="s">
        <v>16</v>
      </c>
      <c r="NAR117" s="221">
        <v>12</v>
      </c>
      <c r="NAS117" s="232" t="s">
        <v>103</v>
      </c>
      <c r="NAT117" s="233" t="s">
        <v>573</v>
      </c>
      <c r="NAU117" s="234" t="s">
        <v>16</v>
      </c>
      <c r="NAV117" s="221">
        <v>12</v>
      </c>
      <c r="NAW117" s="232" t="s">
        <v>103</v>
      </c>
      <c r="NAX117" s="233" t="s">
        <v>573</v>
      </c>
      <c r="NAY117" s="234" t="s">
        <v>16</v>
      </c>
      <c r="NAZ117" s="221">
        <v>12</v>
      </c>
      <c r="NBA117" s="232" t="s">
        <v>103</v>
      </c>
      <c r="NBB117" s="233" t="s">
        <v>573</v>
      </c>
      <c r="NBC117" s="234" t="s">
        <v>16</v>
      </c>
      <c r="NBD117" s="221">
        <v>12</v>
      </c>
      <c r="NBE117" s="232" t="s">
        <v>103</v>
      </c>
      <c r="NBF117" s="233" t="s">
        <v>573</v>
      </c>
      <c r="NBG117" s="234" t="s">
        <v>16</v>
      </c>
      <c r="NBH117" s="221">
        <v>12</v>
      </c>
      <c r="NBI117" s="232" t="s">
        <v>103</v>
      </c>
      <c r="NBJ117" s="233" t="s">
        <v>573</v>
      </c>
      <c r="NBK117" s="234" t="s">
        <v>16</v>
      </c>
      <c r="NBL117" s="221">
        <v>12</v>
      </c>
      <c r="NBM117" s="232" t="s">
        <v>103</v>
      </c>
      <c r="NBN117" s="233" t="s">
        <v>573</v>
      </c>
      <c r="NBO117" s="234" t="s">
        <v>16</v>
      </c>
      <c r="NBP117" s="221">
        <v>12</v>
      </c>
      <c r="NBQ117" s="232" t="s">
        <v>103</v>
      </c>
      <c r="NBR117" s="233" t="s">
        <v>573</v>
      </c>
      <c r="NBS117" s="234" t="s">
        <v>16</v>
      </c>
      <c r="NBT117" s="221">
        <v>12</v>
      </c>
      <c r="NBU117" s="232" t="s">
        <v>103</v>
      </c>
      <c r="NBV117" s="233" t="s">
        <v>573</v>
      </c>
      <c r="NBW117" s="234" t="s">
        <v>16</v>
      </c>
      <c r="NBX117" s="221">
        <v>12</v>
      </c>
      <c r="NBY117" s="232" t="s">
        <v>103</v>
      </c>
      <c r="NBZ117" s="233" t="s">
        <v>573</v>
      </c>
      <c r="NCA117" s="234" t="s">
        <v>16</v>
      </c>
      <c r="NCB117" s="221">
        <v>12</v>
      </c>
      <c r="NCC117" s="232" t="s">
        <v>103</v>
      </c>
      <c r="NCD117" s="233" t="s">
        <v>573</v>
      </c>
      <c r="NCE117" s="234" t="s">
        <v>16</v>
      </c>
      <c r="NCF117" s="221">
        <v>12</v>
      </c>
      <c r="NCG117" s="232" t="s">
        <v>103</v>
      </c>
      <c r="NCH117" s="233" t="s">
        <v>573</v>
      </c>
      <c r="NCI117" s="234" t="s">
        <v>16</v>
      </c>
      <c r="NCJ117" s="221">
        <v>12</v>
      </c>
      <c r="NCK117" s="232" t="s">
        <v>103</v>
      </c>
      <c r="NCL117" s="233" t="s">
        <v>573</v>
      </c>
      <c r="NCM117" s="234" t="s">
        <v>16</v>
      </c>
      <c r="NCN117" s="221">
        <v>12</v>
      </c>
      <c r="NCO117" s="232" t="s">
        <v>103</v>
      </c>
      <c r="NCP117" s="233" t="s">
        <v>573</v>
      </c>
      <c r="NCQ117" s="234" t="s">
        <v>16</v>
      </c>
      <c r="NCR117" s="221">
        <v>12</v>
      </c>
      <c r="NCS117" s="232" t="s">
        <v>103</v>
      </c>
      <c r="NCT117" s="233" t="s">
        <v>573</v>
      </c>
      <c r="NCU117" s="234" t="s">
        <v>16</v>
      </c>
      <c r="NCV117" s="221">
        <v>12</v>
      </c>
      <c r="NCW117" s="232" t="s">
        <v>103</v>
      </c>
      <c r="NCX117" s="233" t="s">
        <v>573</v>
      </c>
      <c r="NCY117" s="234" t="s">
        <v>16</v>
      </c>
      <c r="NCZ117" s="221">
        <v>12</v>
      </c>
      <c r="NDA117" s="232" t="s">
        <v>103</v>
      </c>
      <c r="NDB117" s="233" t="s">
        <v>573</v>
      </c>
      <c r="NDC117" s="234" t="s">
        <v>16</v>
      </c>
      <c r="NDD117" s="221">
        <v>12</v>
      </c>
      <c r="NDE117" s="232" t="s">
        <v>103</v>
      </c>
      <c r="NDF117" s="233" t="s">
        <v>573</v>
      </c>
      <c r="NDG117" s="234" t="s">
        <v>16</v>
      </c>
      <c r="NDH117" s="221">
        <v>12</v>
      </c>
      <c r="NDI117" s="232" t="s">
        <v>103</v>
      </c>
      <c r="NDJ117" s="233" t="s">
        <v>573</v>
      </c>
      <c r="NDK117" s="234" t="s">
        <v>16</v>
      </c>
      <c r="NDL117" s="221">
        <v>12</v>
      </c>
      <c r="NDM117" s="232" t="s">
        <v>103</v>
      </c>
      <c r="NDN117" s="233" t="s">
        <v>573</v>
      </c>
      <c r="NDO117" s="234" t="s">
        <v>16</v>
      </c>
      <c r="NDP117" s="221">
        <v>12</v>
      </c>
      <c r="NDQ117" s="232" t="s">
        <v>103</v>
      </c>
      <c r="NDR117" s="233" t="s">
        <v>573</v>
      </c>
      <c r="NDS117" s="234" t="s">
        <v>16</v>
      </c>
      <c r="NDT117" s="221">
        <v>12</v>
      </c>
      <c r="NDU117" s="232" t="s">
        <v>103</v>
      </c>
      <c r="NDV117" s="233" t="s">
        <v>573</v>
      </c>
      <c r="NDW117" s="234" t="s">
        <v>16</v>
      </c>
      <c r="NDX117" s="221">
        <v>12</v>
      </c>
      <c r="NDY117" s="232" t="s">
        <v>103</v>
      </c>
      <c r="NDZ117" s="233" t="s">
        <v>573</v>
      </c>
      <c r="NEA117" s="234" t="s">
        <v>16</v>
      </c>
      <c r="NEB117" s="221">
        <v>12</v>
      </c>
      <c r="NEC117" s="232" t="s">
        <v>103</v>
      </c>
      <c r="NED117" s="233" t="s">
        <v>573</v>
      </c>
      <c r="NEE117" s="234" t="s">
        <v>16</v>
      </c>
      <c r="NEF117" s="221">
        <v>12</v>
      </c>
      <c r="NEG117" s="232" t="s">
        <v>103</v>
      </c>
      <c r="NEH117" s="233" t="s">
        <v>573</v>
      </c>
      <c r="NEI117" s="234" t="s">
        <v>16</v>
      </c>
      <c r="NEJ117" s="221">
        <v>12</v>
      </c>
      <c r="NEK117" s="232" t="s">
        <v>103</v>
      </c>
      <c r="NEL117" s="233" t="s">
        <v>573</v>
      </c>
      <c r="NEM117" s="234" t="s">
        <v>16</v>
      </c>
      <c r="NEN117" s="221">
        <v>12</v>
      </c>
      <c r="NEO117" s="232" t="s">
        <v>103</v>
      </c>
      <c r="NEP117" s="233" t="s">
        <v>573</v>
      </c>
      <c r="NEQ117" s="234" t="s">
        <v>16</v>
      </c>
      <c r="NER117" s="221">
        <v>12</v>
      </c>
      <c r="NES117" s="232" t="s">
        <v>103</v>
      </c>
      <c r="NET117" s="233" t="s">
        <v>573</v>
      </c>
      <c r="NEU117" s="234" t="s">
        <v>16</v>
      </c>
      <c r="NEV117" s="221">
        <v>12</v>
      </c>
      <c r="NEW117" s="232" t="s">
        <v>103</v>
      </c>
      <c r="NEX117" s="233" t="s">
        <v>573</v>
      </c>
      <c r="NEY117" s="234" t="s">
        <v>16</v>
      </c>
      <c r="NEZ117" s="221">
        <v>12</v>
      </c>
      <c r="NFA117" s="232" t="s">
        <v>103</v>
      </c>
      <c r="NFB117" s="233" t="s">
        <v>573</v>
      </c>
      <c r="NFC117" s="234" t="s">
        <v>16</v>
      </c>
      <c r="NFD117" s="221">
        <v>12</v>
      </c>
      <c r="NFE117" s="232" t="s">
        <v>103</v>
      </c>
      <c r="NFF117" s="233" t="s">
        <v>573</v>
      </c>
      <c r="NFG117" s="234" t="s">
        <v>16</v>
      </c>
      <c r="NFH117" s="221">
        <v>12</v>
      </c>
      <c r="NFI117" s="232" t="s">
        <v>103</v>
      </c>
      <c r="NFJ117" s="233" t="s">
        <v>573</v>
      </c>
      <c r="NFK117" s="234" t="s">
        <v>16</v>
      </c>
      <c r="NFL117" s="221">
        <v>12</v>
      </c>
      <c r="NFM117" s="232" t="s">
        <v>103</v>
      </c>
      <c r="NFN117" s="233" t="s">
        <v>573</v>
      </c>
      <c r="NFO117" s="234" t="s">
        <v>16</v>
      </c>
      <c r="NFP117" s="221">
        <v>12</v>
      </c>
      <c r="NFQ117" s="232" t="s">
        <v>103</v>
      </c>
      <c r="NFR117" s="233" t="s">
        <v>573</v>
      </c>
      <c r="NFS117" s="234" t="s">
        <v>16</v>
      </c>
      <c r="NFT117" s="221">
        <v>12</v>
      </c>
      <c r="NFU117" s="232" t="s">
        <v>103</v>
      </c>
      <c r="NFV117" s="233" t="s">
        <v>573</v>
      </c>
      <c r="NFW117" s="234" t="s">
        <v>16</v>
      </c>
      <c r="NFX117" s="221">
        <v>12</v>
      </c>
      <c r="NFY117" s="232" t="s">
        <v>103</v>
      </c>
      <c r="NFZ117" s="233" t="s">
        <v>573</v>
      </c>
      <c r="NGA117" s="234" t="s">
        <v>16</v>
      </c>
      <c r="NGB117" s="221">
        <v>12</v>
      </c>
      <c r="NGC117" s="232" t="s">
        <v>103</v>
      </c>
      <c r="NGD117" s="233" t="s">
        <v>573</v>
      </c>
      <c r="NGE117" s="234" t="s">
        <v>16</v>
      </c>
      <c r="NGF117" s="221">
        <v>12</v>
      </c>
      <c r="NGG117" s="232" t="s">
        <v>103</v>
      </c>
      <c r="NGH117" s="233" t="s">
        <v>573</v>
      </c>
      <c r="NGI117" s="234" t="s">
        <v>16</v>
      </c>
      <c r="NGJ117" s="221">
        <v>12</v>
      </c>
      <c r="NGK117" s="232" t="s">
        <v>103</v>
      </c>
      <c r="NGL117" s="233" t="s">
        <v>573</v>
      </c>
      <c r="NGM117" s="234" t="s">
        <v>16</v>
      </c>
      <c r="NGN117" s="221">
        <v>12</v>
      </c>
      <c r="NGO117" s="232" t="s">
        <v>103</v>
      </c>
      <c r="NGP117" s="233" t="s">
        <v>573</v>
      </c>
      <c r="NGQ117" s="234" t="s">
        <v>16</v>
      </c>
      <c r="NGR117" s="221">
        <v>12</v>
      </c>
      <c r="NGS117" s="232" t="s">
        <v>103</v>
      </c>
      <c r="NGT117" s="233" t="s">
        <v>573</v>
      </c>
      <c r="NGU117" s="234" t="s">
        <v>16</v>
      </c>
      <c r="NGV117" s="221">
        <v>12</v>
      </c>
      <c r="NGW117" s="232" t="s">
        <v>103</v>
      </c>
      <c r="NGX117" s="233" t="s">
        <v>573</v>
      </c>
      <c r="NGY117" s="234" t="s">
        <v>16</v>
      </c>
      <c r="NGZ117" s="221">
        <v>12</v>
      </c>
      <c r="NHA117" s="232" t="s">
        <v>103</v>
      </c>
      <c r="NHB117" s="233" t="s">
        <v>573</v>
      </c>
      <c r="NHC117" s="234" t="s">
        <v>16</v>
      </c>
      <c r="NHD117" s="221">
        <v>12</v>
      </c>
      <c r="NHE117" s="232" t="s">
        <v>103</v>
      </c>
      <c r="NHF117" s="233" t="s">
        <v>573</v>
      </c>
      <c r="NHG117" s="234" t="s">
        <v>16</v>
      </c>
      <c r="NHH117" s="221">
        <v>12</v>
      </c>
      <c r="NHI117" s="232" t="s">
        <v>103</v>
      </c>
      <c r="NHJ117" s="233" t="s">
        <v>573</v>
      </c>
      <c r="NHK117" s="234" t="s">
        <v>16</v>
      </c>
      <c r="NHL117" s="221">
        <v>12</v>
      </c>
      <c r="NHM117" s="232" t="s">
        <v>103</v>
      </c>
      <c r="NHN117" s="233" t="s">
        <v>573</v>
      </c>
      <c r="NHO117" s="234" t="s">
        <v>16</v>
      </c>
      <c r="NHP117" s="221">
        <v>12</v>
      </c>
      <c r="NHQ117" s="232" t="s">
        <v>103</v>
      </c>
      <c r="NHR117" s="233" t="s">
        <v>573</v>
      </c>
      <c r="NHS117" s="234" t="s">
        <v>16</v>
      </c>
      <c r="NHT117" s="221">
        <v>12</v>
      </c>
      <c r="NHU117" s="232" t="s">
        <v>103</v>
      </c>
      <c r="NHV117" s="233" t="s">
        <v>573</v>
      </c>
      <c r="NHW117" s="234" t="s">
        <v>16</v>
      </c>
      <c r="NHX117" s="221">
        <v>12</v>
      </c>
      <c r="NHY117" s="232" t="s">
        <v>103</v>
      </c>
      <c r="NHZ117" s="233" t="s">
        <v>573</v>
      </c>
      <c r="NIA117" s="234" t="s">
        <v>16</v>
      </c>
      <c r="NIB117" s="221">
        <v>12</v>
      </c>
      <c r="NIC117" s="232" t="s">
        <v>103</v>
      </c>
      <c r="NID117" s="233" t="s">
        <v>573</v>
      </c>
      <c r="NIE117" s="234" t="s">
        <v>16</v>
      </c>
      <c r="NIF117" s="221">
        <v>12</v>
      </c>
      <c r="NIG117" s="232" t="s">
        <v>103</v>
      </c>
      <c r="NIH117" s="233" t="s">
        <v>573</v>
      </c>
      <c r="NII117" s="234" t="s">
        <v>16</v>
      </c>
      <c r="NIJ117" s="221">
        <v>12</v>
      </c>
      <c r="NIK117" s="232" t="s">
        <v>103</v>
      </c>
      <c r="NIL117" s="233" t="s">
        <v>573</v>
      </c>
      <c r="NIM117" s="234" t="s">
        <v>16</v>
      </c>
      <c r="NIN117" s="221">
        <v>12</v>
      </c>
      <c r="NIO117" s="232" t="s">
        <v>103</v>
      </c>
      <c r="NIP117" s="233" t="s">
        <v>573</v>
      </c>
      <c r="NIQ117" s="234" t="s">
        <v>16</v>
      </c>
      <c r="NIR117" s="221">
        <v>12</v>
      </c>
      <c r="NIS117" s="232" t="s">
        <v>103</v>
      </c>
      <c r="NIT117" s="233" t="s">
        <v>573</v>
      </c>
      <c r="NIU117" s="234" t="s">
        <v>16</v>
      </c>
      <c r="NIV117" s="221">
        <v>12</v>
      </c>
      <c r="NIW117" s="232" t="s">
        <v>103</v>
      </c>
      <c r="NIX117" s="233" t="s">
        <v>573</v>
      </c>
      <c r="NIY117" s="234" t="s">
        <v>16</v>
      </c>
      <c r="NIZ117" s="221">
        <v>12</v>
      </c>
      <c r="NJA117" s="232" t="s">
        <v>103</v>
      </c>
      <c r="NJB117" s="233" t="s">
        <v>573</v>
      </c>
      <c r="NJC117" s="234" t="s">
        <v>16</v>
      </c>
      <c r="NJD117" s="221">
        <v>12</v>
      </c>
      <c r="NJE117" s="232" t="s">
        <v>103</v>
      </c>
      <c r="NJF117" s="233" t="s">
        <v>573</v>
      </c>
      <c r="NJG117" s="234" t="s">
        <v>16</v>
      </c>
      <c r="NJH117" s="221">
        <v>12</v>
      </c>
      <c r="NJI117" s="232" t="s">
        <v>103</v>
      </c>
      <c r="NJJ117" s="233" t="s">
        <v>573</v>
      </c>
      <c r="NJK117" s="234" t="s">
        <v>16</v>
      </c>
      <c r="NJL117" s="221">
        <v>12</v>
      </c>
      <c r="NJM117" s="232" t="s">
        <v>103</v>
      </c>
      <c r="NJN117" s="233" t="s">
        <v>573</v>
      </c>
      <c r="NJO117" s="234" t="s">
        <v>16</v>
      </c>
      <c r="NJP117" s="221">
        <v>12</v>
      </c>
      <c r="NJQ117" s="232" t="s">
        <v>103</v>
      </c>
      <c r="NJR117" s="233" t="s">
        <v>573</v>
      </c>
      <c r="NJS117" s="234" t="s">
        <v>16</v>
      </c>
      <c r="NJT117" s="221">
        <v>12</v>
      </c>
      <c r="NJU117" s="232" t="s">
        <v>103</v>
      </c>
      <c r="NJV117" s="233" t="s">
        <v>573</v>
      </c>
      <c r="NJW117" s="234" t="s">
        <v>16</v>
      </c>
      <c r="NJX117" s="221">
        <v>12</v>
      </c>
      <c r="NJY117" s="232" t="s">
        <v>103</v>
      </c>
      <c r="NJZ117" s="233" t="s">
        <v>573</v>
      </c>
      <c r="NKA117" s="234" t="s">
        <v>16</v>
      </c>
      <c r="NKB117" s="221">
        <v>12</v>
      </c>
      <c r="NKC117" s="232" t="s">
        <v>103</v>
      </c>
      <c r="NKD117" s="233" t="s">
        <v>573</v>
      </c>
      <c r="NKE117" s="234" t="s">
        <v>16</v>
      </c>
      <c r="NKF117" s="221">
        <v>12</v>
      </c>
      <c r="NKG117" s="232" t="s">
        <v>103</v>
      </c>
      <c r="NKH117" s="233" t="s">
        <v>573</v>
      </c>
      <c r="NKI117" s="234" t="s">
        <v>16</v>
      </c>
      <c r="NKJ117" s="221">
        <v>12</v>
      </c>
      <c r="NKK117" s="232" t="s">
        <v>103</v>
      </c>
      <c r="NKL117" s="233" t="s">
        <v>573</v>
      </c>
      <c r="NKM117" s="234" t="s">
        <v>16</v>
      </c>
      <c r="NKN117" s="221">
        <v>12</v>
      </c>
      <c r="NKO117" s="232" t="s">
        <v>103</v>
      </c>
      <c r="NKP117" s="233" t="s">
        <v>573</v>
      </c>
      <c r="NKQ117" s="234" t="s">
        <v>16</v>
      </c>
      <c r="NKR117" s="221">
        <v>12</v>
      </c>
      <c r="NKS117" s="232" t="s">
        <v>103</v>
      </c>
      <c r="NKT117" s="233" t="s">
        <v>573</v>
      </c>
      <c r="NKU117" s="234" t="s">
        <v>16</v>
      </c>
      <c r="NKV117" s="221">
        <v>12</v>
      </c>
      <c r="NKW117" s="232" t="s">
        <v>103</v>
      </c>
      <c r="NKX117" s="233" t="s">
        <v>573</v>
      </c>
      <c r="NKY117" s="234" t="s">
        <v>16</v>
      </c>
      <c r="NKZ117" s="221">
        <v>12</v>
      </c>
      <c r="NLA117" s="232" t="s">
        <v>103</v>
      </c>
      <c r="NLB117" s="233" t="s">
        <v>573</v>
      </c>
      <c r="NLC117" s="234" t="s">
        <v>16</v>
      </c>
      <c r="NLD117" s="221">
        <v>12</v>
      </c>
      <c r="NLE117" s="232" t="s">
        <v>103</v>
      </c>
      <c r="NLF117" s="233" t="s">
        <v>573</v>
      </c>
      <c r="NLG117" s="234" t="s">
        <v>16</v>
      </c>
      <c r="NLH117" s="221">
        <v>12</v>
      </c>
      <c r="NLI117" s="232" t="s">
        <v>103</v>
      </c>
      <c r="NLJ117" s="233" t="s">
        <v>573</v>
      </c>
      <c r="NLK117" s="234" t="s">
        <v>16</v>
      </c>
      <c r="NLL117" s="221">
        <v>12</v>
      </c>
      <c r="NLM117" s="232" t="s">
        <v>103</v>
      </c>
      <c r="NLN117" s="233" t="s">
        <v>573</v>
      </c>
      <c r="NLO117" s="234" t="s">
        <v>16</v>
      </c>
      <c r="NLP117" s="221">
        <v>12</v>
      </c>
      <c r="NLQ117" s="232" t="s">
        <v>103</v>
      </c>
      <c r="NLR117" s="233" t="s">
        <v>573</v>
      </c>
      <c r="NLS117" s="234" t="s">
        <v>16</v>
      </c>
      <c r="NLT117" s="221">
        <v>12</v>
      </c>
      <c r="NLU117" s="232" t="s">
        <v>103</v>
      </c>
      <c r="NLV117" s="233" t="s">
        <v>573</v>
      </c>
      <c r="NLW117" s="234" t="s">
        <v>16</v>
      </c>
      <c r="NLX117" s="221">
        <v>12</v>
      </c>
      <c r="NLY117" s="232" t="s">
        <v>103</v>
      </c>
      <c r="NLZ117" s="233" t="s">
        <v>573</v>
      </c>
      <c r="NMA117" s="234" t="s">
        <v>16</v>
      </c>
      <c r="NMB117" s="221">
        <v>12</v>
      </c>
      <c r="NMC117" s="232" t="s">
        <v>103</v>
      </c>
      <c r="NMD117" s="233" t="s">
        <v>573</v>
      </c>
      <c r="NME117" s="234" t="s">
        <v>16</v>
      </c>
      <c r="NMF117" s="221">
        <v>12</v>
      </c>
      <c r="NMG117" s="232" t="s">
        <v>103</v>
      </c>
      <c r="NMH117" s="233" t="s">
        <v>573</v>
      </c>
      <c r="NMI117" s="234" t="s">
        <v>16</v>
      </c>
      <c r="NMJ117" s="221">
        <v>12</v>
      </c>
      <c r="NMK117" s="232" t="s">
        <v>103</v>
      </c>
      <c r="NML117" s="233" t="s">
        <v>573</v>
      </c>
      <c r="NMM117" s="234" t="s">
        <v>16</v>
      </c>
      <c r="NMN117" s="221">
        <v>12</v>
      </c>
      <c r="NMO117" s="232" t="s">
        <v>103</v>
      </c>
      <c r="NMP117" s="233" t="s">
        <v>573</v>
      </c>
      <c r="NMQ117" s="234" t="s">
        <v>16</v>
      </c>
      <c r="NMR117" s="221">
        <v>12</v>
      </c>
      <c r="NMS117" s="232" t="s">
        <v>103</v>
      </c>
      <c r="NMT117" s="233" t="s">
        <v>573</v>
      </c>
      <c r="NMU117" s="234" t="s">
        <v>16</v>
      </c>
      <c r="NMV117" s="221">
        <v>12</v>
      </c>
      <c r="NMW117" s="232" t="s">
        <v>103</v>
      </c>
      <c r="NMX117" s="233" t="s">
        <v>573</v>
      </c>
      <c r="NMY117" s="234" t="s">
        <v>16</v>
      </c>
      <c r="NMZ117" s="221">
        <v>12</v>
      </c>
      <c r="NNA117" s="232" t="s">
        <v>103</v>
      </c>
      <c r="NNB117" s="233" t="s">
        <v>573</v>
      </c>
      <c r="NNC117" s="234" t="s">
        <v>16</v>
      </c>
      <c r="NND117" s="221">
        <v>12</v>
      </c>
      <c r="NNE117" s="232" t="s">
        <v>103</v>
      </c>
      <c r="NNF117" s="233" t="s">
        <v>573</v>
      </c>
      <c r="NNG117" s="234" t="s">
        <v>16</v>
      </c>
      <c r="NNH117" s="221">
        <v>12</v>
      </c>
      <c r="NNI117" s="232" t="s">
        <v>103</v>
      </c>
      <c r="NNJ117" s="233" t="s">
        <v>573</v>
      </c>
      <c r="NNK117" s="234" t="s">
        <v>16</v>
      </c>
      <c r="NNL117" s="221">
        <v>12</v>
      </c>
      <c r="NNM117" s="232" t="s">
        <v>103</v>
      </c>
      <c r="NNN117" s="233" t="s">
        <v>573</v>
      </c>
      <c r="NNO117" s="234" t="s">
        <v>16</v>
      </c>
      <c r="NNP117" s="221">
        <v>12</v>
      </c>
      <c r="NNQ117" s="232" t="s">
        <v>103</v>
      </c>
      <c r="NNR117" s="233" t="s">
        <v>573</v>
      </c>
      <c r="NNS117" s="234" t="s">
        <v>16</v>
      </c>
      <c r="NNT117" s="221">
        <v>12</v>
      </c>
      <c r="NNU117" s="232" t="s">
        <v>103</v>
      </c>
      <c r="NNV117" s="233" t="s">
        <v>573</v>
      </c>
      <c r="NNW117" s="234" t="s">
        <v>16</v>
      </c>
      <c r="NNX117" s="221">
        <v>12</v>
      </c>
      <c r="NNY117" s="232" t="s">
        <v>103</v>
      </c>
      <c r="NNZ117" s="233" t="s">
        <v>573</v>
      </c>
      <c r="NOA117" s="234" t="s">
        <v>16</v>
      </c>
      <c r="NOB117" s="221">
        <v>12</v>
      </c>
      <c r="NOC117" s="232" t="s">
        <v>103</v>
      </c>
      <c r="NOD117" s="233" t="s">
        <v>573</v>
      </c>
      <c r="NOE117" s="234" t="s">
        <v>16</v>
      </c>
      <c r="NOF117" s="221">
        <v>12</v>
      </c>
      <c r="NOG117" s="232" t="s">
        <v>103</v>
      </c>
      <c r="NOH117" s="233" t="s">
        <v>573</v>
      </c>
      <c r="NOI117" s="234" t="s">
        <v>16</v>
      </c>
      <c r="NOJ117" s="221">
        <v>12</v>
      </c>
      <c r="NOK117" s="232" t="s">
        <v>103</v>
      </c>
      <c r="NOL117" s="233" t="s">
        <v>573</v>
      </c>
      <c r="NOM117" s="234" t="s">
        <v>16</v>
      </c>
      <c r="NON117" s="221">
        <v>12</v>
      </c>
      <c r="NOO117" s="232" t="s">
        <v>103</v>
      </c>
      <c r="NOP117" s="233" t="s">
        <v>573</v>
      </c>
      <c r="NOQ117" s="234" t="s">
        <v>16</v>
      </c>
      <c r="NOR117" s="221">
        <v>12</v>
      </c>
      <c r="NOS117" s="232" t="s">
        <v>103</v>
      </c>
      <c r="NOT117" s="233" t="s">
        <v>573</v>
      </c>
      <c r="NOU117" s="234" t="s">
        <v>16</v>
      </c>
      <c r="NOV117" s="221">
        <v>12</v>
      </c>
      <c r="NOW117" s="232" t="s">
        <v>103</v>
      </c>
      <c r="NOX117" s="233" t="s">
        <v>573</v>
      </c>
      <c r="NOY117" s="234" t="s">
        <v>16</v>
      </c>
      <c r="NOZ117" s="221">
        <v>12</v>
      </c>
      <c r="NPA117" s="232" t="s">
        <v>103</v>
      </c>
      <c r="NPB117" s="233" t="s">
        <v>573</v>
      </c>
      <c r="NPC117" s="234" t="s">
        <v>16</v>
      </c>
      <c r="NPD117" s="221">
        <v>12</v>
      </c>
      <c r="NPE117" s="232" t="s">
        <v>103</v>
      </c>
      <c r="NPF117" s="233" t="s">
        <v>573</v>
      </c>
      <c r="NPG117" s="234" t="s">
        <v>16</v>
      </c>
      <c r="NPH117" s="221">
        <v>12</v>
      </c>
      <c r="NPI117" s="232" t="s">
        <v>103</v>
      </c>
      <c r="NPJ117" s="233" t="s">
        <v>573</v>
      </c>
      <c r="NPK117" s="234" t="s">
        <v>16</v>
      </c>
      <c r="NPL117" s="221">
        <v>12</v>
      </c>
      <c r="NPM117" s="232" t="s">
        <v>103</v>
      </c>
      <c r="NPN117" s="233" t="s">
        <v>573</v>
      </c>
      <c r="NPO117" s="234" t="s">
        <v>16</v>
      </c>
      <c r="NPP117" s="221">
        <v>12</v>
      </c>
      <c r="NPQ117" s="232" t="s">
        <v>103</v>
      </c>
      <c r="NPR117" s="233" t="s">
        <v>573</v>
      </c>
      <c r="NPS117" s="234" t="s">
        <v>16</v>
      </c>
      <c r="NPT117" s="221">
        <v>12</v>
      </c>
      <c r="NPU117" s="232" t="s">
        <v>103</v>
      </c>
      <c r="NPV117" s="233" t="s">
        <v>573</v>
      </c>
      <c r="NPW117" s="234" t="s">
        <v>16</v>
      </c>
      <c r="NPX117" s="221">
        <v>12</v>
      </c>
      <c r="NPY117" s="232" t="s">
        <v>103</v>
      </c>
      <c r="NPZ117" s="233" t="s">
        <v>573</v>
      </c>
      <c r="NQA117" s="234" t="s">
        <v>16</v>
      </c>
      <c r="NQB117" s="221">
        <v>12</v>
      </c>
      <c r="NQC117" s="232" t="s">
        <v>103</v>
      </c>
      <c r="NQD117" s="233" t="s">
        <v>573</v>
      </c>
      <c r="NQE117" s="234" t="s">
        <v>16</v>
      </c>
      <c r="NQF117" s="221">
        <v>12</v>
      </c>
      <c r="NQG117" s="232" t="s">
        <v>103</v>
      </c>
      <c r="NQH117" s="233" t="s">
        <v>573</v>
      </c>
      <c r="NQI117" s="234" t="s">
        <v>16</v>
      </c>
      <c r="NQJ117" s="221">
        <v>12</v>
      </c>
      <c r="NQK117" s="232" t="s">
        <v>103</v>
      </c>
      <c r="NQL117" s="233" t="s">
        <v>573</v>
      </c>
      <c r="NQM117" s="234" t="s">
        <v>16</v>
      </c>
      <c r="NQN117" s="221">
        <v>12</v>
      </c>
      <c r="NQO117" s="232" t="s">
        <v>103</v>
      </c>
      <c r="NQP117" s="233" t="s">
        <v>573</v>
      </c>
      <c r="NQQ117" s="234" t="s">
        <v>16</v>
      </c>
      <c r="NQR117" s="221">
        <v>12</v>
      </c>
      <c r="NQS117" s="232" t="s">
        <v>103</v>
      </c>
      <c r="NQT117" s="233" t="s">
        <v>573</v>
      </c>
      <c r="NQU117" s="234" t="s">
        <v>16</v>
      </c>
      <c r="NQV117" s="221">
        <v>12</v>
      </c>
      <c r="NQW117" s="232" t="s">
        <v>103</v>
      </c>
      <c r="NQX117" s="233" t="s">
        <v>573</v>
      </c>
      <c r="NQY117" s="234" t="s">
        <v>16</v>
      </c>
      <c r="NQZ117" s="221">
        <v>12</v>
      </c>
      <c r="NRA117" s="232" t="s">
        <v>103</v>
      </c>
      <c r="NRB117" s="233" t="s">
        <v>573</v>
      </c>
      <c r="NRC117" s="234" t="s">
        <v>16</v>
      </c>
      <c r="NRD117" s="221">
        <v>12</v>
      </c>
      <c r="NRE117" s="232" t="s">
        <v>103</v>
      </c>
      <c r="NRF117" s="233" t="s">
        <v>573</v>
      </c>
      <c r="NRG117" s="234" t="s">
        <v>16</v>
      </c>
      <c r="NRH117" s="221">
        <v>12</v>
      </c>
      <c r="NRI117" s="232" t="s">
        <v>103</v>
      </c>
      <c r="NRJ117" s="233" t="s">
        <v>573</v>
      </c>
      <c r="NRK117" s="234" t="s">
        <v>16</v>
      </c>
      <c r="NRL117" s="221">
        <v>12</v>
      </c>
      <c r="NRM117" s="232" t="s">
        <v>103</v>
      </c>
      <c r="NRN117" s="233" t="s">
        <v>573</v>
      </c>
      <c r="NRO117" s="234" t="s">
        <v>16</v>
      </c>
      <c r="NRP117" s="221">
        <v>12</v>
      </c>
      <c r="NRQ117" s="232" t="s">
        <v>103</v>
      </c>
      <c r="NRR117" s="233" t="s">
        <v>573</v>
      </c>
      <c r="NRS117" s="234" t="s">
        <v>16</v>
      </c>
      <c r="NRT117" s="221">
        <v>12</v>
      </c>
      <c r="NRU117" s="232" t="s">
        <v>103</v>
      </c>
      <c r="NRV117" s="233" t="s">
        <v>573</v>
      </c>
      <c r="NRW117" s="234" t="s">
        <v>16</v>
      </c>
      <c r="NRX117" s="221">
        <v>12</v>
      </c>
      <c r="NRY117" s="232" t="s">
        <v>103</v>
      </c>
      <c r="NRZ117" s="233" t="s">
        <v>573</v>
      </c>
      <c r="NSA117" s="234" t="s">
        <v>16</v>
      </c>
      <c r="NSB117" s="221">
        <v>12</v>
      </c>
      <c r="NSC117" s="232" t="s">
        <v>103</v>
      </c>
      <c r="NSD117" s="233" t="s">
        <v>573</v>
      </c>
      <c r="NSE117" s="234" t="s">
        <v>16</v>
      </c>
      <c r="NSF117" s="221">
        <v>12</v>
      </c>
      <c r="NSG117" s="232" t="s">
        <v>103</v>
      </c>
      <c r="NSH117" s="233" t="s">
        <v>573</v>
      </c>
      <c r="NSI117" s="234" t="s">
        <v>16</v>
      </c>
      <c r="NSJ117" s="221">
        <v>12</v>
      </c>
      <c r="NSK117" s="232" t="s">
        <v>103</v>
      </c>
      <c r="NSL117" s="233" t="s">
        <v>573</v>
      </c>
      <c r="NSM117" s="234" t="s">
        <v>16</v>
      </c>
      <c r="NSN117" s="221">
        <v>12</v>
      </c>
      <c r="NSO117" s="232" t="s">
        <v>103</v>
      </c>
      <c r="NSP117" s="233" t="s">
        <v>573</v>
      </c>
      <c r="NSQ117" s="234" t="s">
        <v>16</v>
      </c>
      <c r="NSR117" s="221">
        <v>12</v>
      </c>
      <c r="NSS117" s="232" t="s">
        <v>103</v>
      </c>
      <c r="NST117" s="233" t="s">
        <v>573</v>
      </c>
      <c r="NSU117" s="234" t="s">
        <v>16</v>
      </c>
      <c r="NSV117" s="221">
        <v>12</v>
      </c>
      <c r="NSW117" s="232" t="s">
        <v>103</v>
      </c>
      <c r="NSX117" s="233" t="s">
        <v>573</v>
      </c>
      <c r="NSY117" s="234" t="s">
        <v>16</v>
      </c>
      <c r="NSZ117" s="221">
        <v>12</v>
      </c>
      <c r="NTA117" s="232" t="s">
        <v>103</v>
      </c>
      <c r="NTB117" s="233" t="s">
        <v>573</v>
      </c>
      <c r="NTC117" s="234" t="s">
        <v>16</v>
      </c>
      <c r="NTD117" s="221">
        <v>12</v>
      </c>
      <c r="NTE117" s="232" t="s">
        <v>103</v>
      </c>
      <c r="NTF117" s="233" t="s">
        <v>573</v>
      </c>
      <c r="NTG117" s="234" t="s">
        <v>16</v>
      </c>
      <c r="NTH117" s="221">
        <v>12</v>
      </c>
      <c r="NTI117" s="232" t="s">
        <v>103</v>
      </c>
      <c r="NTJ117" s="233" t="s">
        <v>573</v>
      </c>
      <c r="NTK117" s="234" t="s">
        <v>16</v>
      </c>
      <c r="NTL117" s="221">
        <v>12</v>
      </c>
      <c r="NTM117" s="232" t="s">
        <v>103</v>
      </c>
      <c r="NTN117" s="233" t="s">
        <v>573</v>
      </c>
      <c r="NTO117" s="234" t="s">
        <v>16</v>
      </c>
      <c r="NTP117" s="221">
        <v>12</v>
      </c>
      <c r="NTQ117" s="232" t="s">
        <v>103</v>
      </c>
      <c r="NTR117" s="233" t="s">
        <v>573</v>
      </c>
      <c r="NTS117" s="234" t="s">
        <v>16</v>
      </c>
      <c r="NTT117" s="221">
        <v>12</v>
      </c>
      <c r="NTU117" s="232" t="s">
        <v>103</v>
      </c>
      <c r="NTV117" s="233" t="s">
        <v>573</v>
      </c>
      <c r="NTW117" s="234" t="s">
        <v>16</v>
      </c>
      <c r="NTX117" s="221">
        <v>12</v>
      </c>
      <c r="NTY117" s="232" t="s">
        <v>103</v>
      </c>
      <c r="NTZ117" s="233" t="s">
        <v>573</v>
      </c>
      <c r="NUA117" s="234" t="s">
        <v>16</v>
      </c>
      <c r="NUB117" s="221">
        <v>12</v>
      </c>
      <c r="NUC117" s="232" t="s">
        <v>103</v>
      </c>
      <c r="NUD117" s="233" t="s">
        <v>573</v>
      </c>
      <c r="NUE117" s="234" t="s">
        <v>16</v>
      </c>
      <c r="NUF117" s="221">
        <v>12</v>
      </c>
      <c r="NUG117" s="232" t="s">
        <v>103</v>
      </c>
      <c r="NUH117" s="233" t="s">
        <v>573</v>
      </c>
      <c r="NUI117" s="234" t="s">
        <v>16</v>
      </c>
      <c r="NUJ117" s="221">
        <v>12</v>
      </c>
      <c r="NUK117" s="232" t="s">
        <v>103</v>
      </c>
      <c r="NUL117" s="233" t="s">
        <v>573</v>
      </c>
      <c r="NUM117" s="234" t="s">
        <v>16</v>
      </c>
      <c r="NUN117" s="221">
        <v>12</v>
      </c>
      <c r="NUO117" s="232" t="s">
        <v>103</v>
      </c>
      <c r="NUP117" s="233" t="s">
        <v>573</v>
      </c>
      <c r="NUQ117" s="234" t="s">
        <v>16</v>
      </c>
      <c r="NUR117" s="221">
        <v>12</v>
      </c>
      <c r="NUS117" s="232" t="s">
        <v>103</v>
      </c>
      <c r="NUT117" s="233" t="s">
        <v>573</v>
      </c>
      <c r="NUU117" s="234" t="s">
        <v>16</v>
      </c>
      <c r="NUV117" s="221">
        <v>12</v>
      </c>
      <c r="NUW117" s="232" t="s">
        <v>103</v>
      </c>
      <c r="NUX117" s="233" t="s">
        <v>573</v>
      </c>
      <c r="NUY117" s="234" t="s">
        <v>16</v>
      </c>
      <c r="NUZ117" s="221">
        <v>12</v>
      </c>
      <c r="NVA117" s="232" t="s">
        <v>103</v>
      </c>
      <c r="NVB117" s="233" t="s">
        <v>573</v>
      </c>
      <c r="NVC117" s="234" t="s">
        <v>16</v>
      </c>
      <c r="NVD117" s="221">
        <v>12</v>
      </c>
      <c r="NVE117" s="232" t="s">
        <v>103</v>
      </c>
      <c r="NVF117" s="233" t="s">
        <v>573</v>
      </c>
      <c r="NVG117" s="234" t="s">
        <v>16</v>
      </c>
      <c r="NVH117" s="221">
        <v>12</v>
      </c>
      <c r="NVI117" s="232" t="s">
        <v>103</v>
      </c>
      <c r="NVJ117" s="233" t="s">
        <v>573</v>
      </c>
      <c r="NVK117" s="234" t="s">
        <v>16</v>
      </c>
      <c r="NVL117" s="221">
        <v>12</v>
      </c>
      <c r="NVM117" s="232" t="s">
        <v>103</v>
      </c>
      <c r="NVN117" s="233" t="s">
        <v>573</v>
      </c>
      <c r="NVO117" s="234" t="s">
        <v>16</v>
      </c>
      <c r="NVP117" s="221">
        <v>12</v>
      </c>
      <c r="NVQ117" s="232" t="s">
        <v>103</v>
      </c>
      <c r="NVR117" s="233" t="s">
        <v>573</v>
      </c>
      <c r="NVS117" s="234" t="s">
        <v>16</v>
      </c>
      <c r="NVT117" s="221">
        <v>12</v>
      </c>
      <c r="NVU117" s="232" t="s">
        <v>103</v>
      </c>
      <c r="NVV117" s="233" t="s">
        <v>573</v>
      </c>
      <c r="NVW117" s="234" t="s">
        <v>16</v>
      </c>
      <c r="NVX117" s="221">
        <v>12</v>
      </c>
      <c r="NVY117" s="232" t="s">
        <v>103</v>
      </c>
      <c r="NVZ117" s="233" t="s">
        <v>573</v>
      </c>
      <c r="NWA117" s="234" t="s">
        <v>16</v>
      </c>
      <c r="NWB117" s="221">
        <v>12</v>
      </c>
      <c r="NWC117" s="232" t="s">
        <v>103</v>
      </c>
      <c r="NWD117" s="233" t="s">
        <v>573</v>
      </c>
      <c r="NWE117" s="234" t="s">
        <v>16</v>
      </c>
      <c r="NWF117" s="221">
        <v>12</v>
      </c>
      <c r="NWG117" s="232" t="s">
        <v>103</v>
      </c>
      <c r="NWH117" s="233" t="s">
        <v>573</v>
      </c>
      <c r="NWI117" s="234" t="s">
        <v>16</v>
      </c>
      <c r="NWJ117" s="221">
        <v>12</v>
      </c>
      <c r="NWK117" s="232" t="s">
        <v>103</v>
      </c>
      <c r="NWL117" s="233" t="s">
        <v>573</v>
      </c>
      <c r="NWM117" s="234" t="s">
        <v>16</v>
      </c>
      <c r="NWN117" s="221">
        <v>12</v>
      </c>
      <c r="NWO117" s="232" t="s">
        <v>103</v>
      </c>
      <c r="NWP117" s="233" t="s">
        <v>573</v>
      </c>
      <c r="NWQ117" s="234" t="s">
        <v>16</v>
      </c>
      <c r="NWR117" s="221">
        <v>12</v>
      </c>
      <c r="NWS117" s="232" t="s">
        <v>103</v>
      </c>
      <c r="NWT117" s="233" t="s">
        <v>573</v>
      </c>
      <c r="NWU117" s="234" t="s">
        <v>16</v>
      </c>
      <c r="NWV117" s="221">
        <v>12</v>
      </c>
      <c r="NWW117" s="232" t="s">
        <v>103</v>
      </c>
      <c r="NWX117" s="233" t="s">
        <v>573</v>
      </c>
      <c r="NWY117" s="234" t="s">
        <v>16</v>
      </c>
      <c r="NWZ117" s="221">
        <v>12</v>
      </c>
      <c r="NXA117" s="232" t="s">
        <v>103</v>
      </c>
      <c r="NXB117" s="233" t="s">
        <v>573</v>
      </c>
      <c r="NXC117" s="234" t="s">
        <v>16</v>
      </c>
      <c r="NXD117" s="221">
        <v>12</v>
      </c>
      <c r="NXE117" s="232" t="s">
        <v>103</v>
      </c>
      <c r="NXF117" s="233" t="s">
        <v>573</v>
      </c>
      <c r="NXG117" s="234" t="s">
        <v>16</v>
      </c>
      <c r="NXH117" s="221">
        <v>12</v>
      </c>
      <c r="NXI117" s="232" t="s">
        <v>103</v>
      </c>
      <c r="NXJ117" s="233" t="s">
        <v>573</v>
      </c>
      <c r="NXK117" s="234" t="s">
        <v>16</v>
      </c>
      <c r="NXL117" s="221">
        <v>12</v>
      </c>
      <c r="NXM117" s="232" t="s">
        <v>103</v>
      </c>
      <c r="NXN117" s="233" t="s">
        <v>573</v>
      </c>
      <c r="NXO117" s="234" t="s">
        <v>16</v>
      </c>
      <c r="NXP117" s="221">
        <v>12</v>
      </c>
      <c r="NXQ117" s="232" t="s">
        <v>103</v>
      </c>
      <c r="NXR117" s="233" t="s">
        <v>573</v>
      </c>
      <c r="NXS117" s="234" t="s">
        <v>16</v>
      </c>
      <c r="NXT117" s="221">
        <v>12</v>
      </c>
      <c r="NXU117" s="232" t="s">
        <v>103</v>
      </c>
      <c r="NXV117" s="233" t="s">
        <v>573</v>
      </c>
      <c r="NXW117" s="234" t="s">
        <v>16</v>
      </c>
      <c r="NXX117" s="221">
        <v>12</v>
      </c>
      <c r="NXY117" s="232" t="s">
        <v>103</v>
      </c>
      <c r="NXZ117" s="233" t="s">
        <v>573</v>
      </c>
      <c r="NYA117" s="234" t="s">
        <v>16</v>
      </c>
      <c r="NYB117" s="221">
        <v>12</v>
      </c>
      <c r="NYC117" s="232" t="s">
        <v>103</v>
      </c>
      <c r="NYD117" s="233" t="s">
        <v>573</v>
      </c>
      <c r="NYE117" s="234" t="s">
        <v>16</v>
      </c>
      <c r="NYF117" s="221">
        <v>12</v>
      </c>
      <c r="NYG117" s="232" t="s">
        <v>103</v>
      </c>
      <c r="NYH117" s="233" t="s">
        <v>573</v>
      </c>
      <c r="NYI117" s="234" t="s">
        <v>16</v>
      </c>
      <c r="NYJ117" s="221">
        <v>12</v>
      </c>
      <c r="NYK117" s="232" t="s">
        <v>103</v>
      </c>
      <c r="NYL117" s="233" t="s">
        <v>573</v>
      </c>
      <c r="NYM117" s="234" t="s">
        <v>16</v>
      </c>
      <c r="NYN117" s="221">
        <v>12</v>
      </c>
      <c r="NYO117" s="232" t="s">
        <v>103</v>
      </c>
      <c r="NYP117" s="233" t="s">
        <v>573</v>
      </c>
      <c r="NYQ117" s="234" t="s">
        <v>16</v>
      </c>
      <c r="NYR117" s="221">
        <v>12</v>
      </c>
      <c r="NYS117" s="232" t="s">
        <v>103</v>
      </c>
      <c r="NYT117" s="233" t="s">
        <v>573</v>
      </c>
      <c r="NYU117" s="234" t="s">
        <v>16</v>
      </c>
      <c r="NYV117" s="221">
        <v>12</v>
      </c>
      <c r="NYW117" s="232" t="s">
        <v>103</v>
      </c>
      <c r="NYX117" s="233" t="s">
        <v>573</v>
      </c>
      <c r="NYY117" s="234" t="s">
        <v>16</v>
      </c>
      <c r="NYZ117" s="221">
        <v>12</v>
      </c>
      <c r="NZA117" s="232" t="s">
        <v>103</v>
      </c>
      <c r="NZB117" s="233" t="s">
        <v>573</v>
      </c>
      <c r="NZC117" s="234" t="s">
        <v>16</v>
      </c>
      <c r="NZD117" s="221">
        <v>12</v>
      </c>
      <c r="NZE117" s="232" t="s">
        <v>103</v>
      </c>
      <c r="NZF117" s="233" t="s">
        <v>573</v>
      </c>
      <c r="NZG117" s="234" t="s">
        <v>16</v>
      </c>
      <c r="NZH117" s="221">
        <v>12</v>
      </c>
      <c r="NZI117" s="232" t="s">
        <v>103</v>
      </c>
      <c r="NZJ117" s="233" t="s">
        <v>573</v>
      </c>
      <c r="NZK117" s="234" t="s">
        <v>16</v>
      </c>
      <c r="NZL117" s="221">
        <v>12</v>
      </c>
      <c r="NZM117" s="232" t="s">
        <v>103</v>
      </c>
      <c r="NZN117" s="233" t="s">
        <v>573</v>
      </c>
      <c r="NZO117" s="234" t="s">
        <v>16</v>
      </c>
      <c r="NZP117" s="221">
        <v>12</v>
      </c>
      <c r="NZQ117" s="232" t="s">
        <v>103</v>
      </c>
      <c r="NZR117" s="233" t="s">
        <v>573</v>
      </c>
      <c r="NZS117" s="234" t="s">
        <v>16</v>
      </c>
      <c r="NZT117" s="221">
        <v>12</v>
      </c>
      <c r="NZU117" s="232" t="s">
        <v>103</v>
      </c>
      <c r="NZV117" s="233" t="s">
        <v>573</v>
      </c>
      <c r="NZW117" s="234" t="s">
        <v>16</v>
      </c>
      <c r="NZX117" s="221">
        <v>12</v>
      </c>
      <c r="NZY117" s="232" t="s">
        <v>103</v>
      </c>
      <c r="NZZ117" s="233" t="s">
        <v>573</v>
      </c>
      <c r="OAA117" s="234" t="s">
        <v>16</v>
      </c>
      <c r="OAB117" s="221">
        <v>12</v>
      </c>
      <c r="OAC117" s="232" t="s">
        <v>103</v>
      </c>
      <c r="OAD117" s="233" t="s">
        <v>573</v>
      </c>
      <c r="OAE117" s="234" t="s">
        <v>16</v>
      </c>
      <c r="OAF117" s="221">
        <v>12</v>
      </c>
      <c r="OAG117" s="232" t="s">
        <v>103</v>
      </c>
      <c r="OAH117" s="233" t="s">
        <v>573</v>
      </c>
      <c r="OAI117" s="234" t="s">
        <v>16</v>
      </c>
      <c r="OAJ117" s="221">
        <v>12</v>
      </c>
      <c r="OAK117" s="232" t="s">
        <v>103</v>
      </c>
      <c r="OAL117" s="233" t="s">
        <v>573</v>
      </c>
      <c r="OAM117" s="234" t="s">
        <v>16</v>
      </c>
      <c r="OAN117" s="221">
        <v>12</v>
      </c>
      <c r="OAO117" s="232" t="s">
        <v>103</v>
      </c>
      <c r="OAP117" s="233" t="s">
        <v>573</v>
      </c>
      <c r="OAQ117" s="234" t="s">
        <v>16</v>
      </c>
      <c r="OAR117" s="221">
        <v>12</v>
      </c>
      <c r="OAS117" s="232" t="s">
        <v>103</v>
      </c>
      <c r="OAT117" s="233" t="s">
        <v>573</v>
      </c>
      <c r="OAU117" s="234" t="s">
        <v>16</v>
      </c>
      <c r="OAV117" s="221">
        <v>12</v>
      </c>
      <c r="OAW117" s="232" t="s">
        <v>103</v>
      </c>
      <c r="OAX117" s="233" t="s">
        <v>573</v>
      </c>
      <c r="OAY117" s="234" t="s">
        <v>16</v>
      </c>
      <c r="OAZ117" s="221">
        <v>12</v>
      </c>
      <c r="OBA117" s="232" t="s">
        <v>103</v>
      </c>
      <c r="OBB117" s="233" t="s">
        <v>573</v>
      </c>
      <c r="OBC117" s="234" t="s">
        <v>16</v>
      </c>
      <c r="OBD117" s="221">
        <v>12</v>
      </c>
      <c r="OBE117" s="232" t="s">
        <v>103</v>
      </c>
      <c r="OBF117" s="233" t="s">
        <v>573</v>
      </c>
      <c r="OBG117" s="234" t="s">
        <v>16</v>
      </c>
      <c r="OBH117" s="221">
        <v>12</v>
      </c>
      <c r="OBI117" s="232" t="s">
        <v>103</v>
      </c>
      <c r="OBJ117" s="233" t="s">
        <v>573</v>
      </c>
      <c r="OBK117" s="234" t="s">
        <v>16</v>
      </c>
      <c r="OBL117" s="221">
        <v>12</v>
      </c>
      <c r="OBM117" s="232" t="s">
        <v>103</v>
      </c>
      <c r="OBN117" s="233" t="s">
        <v>573</v>
      </c>
      <c r="OBO117" s="234" t="s">
        <v>16</v>
      </c>
      <c r="OBP117" s="221">
        <v>12</v>
      </c>
      <c r="OBQ117" s="232" t="s">
        <v>103</v>
      </c>
      <c r="OBR117" s="233" t="s">
        <v>573</v>
      </c>
      <c r="OBS117" s="234" t="s">
        <v>16</v>
      </c>
      <c r="OBT117" s="221">
        <v>12</v>
      </c>
      <c r="OBU117" s="232" t="s">
        <v>103</v>
      </c>
      <c r="OBV117" s="233" t="s">
        <v>573</v>
      </c>
      <c r="OBW117" s="234" t="s">
        <v>16</v>
      </c>
      <c r="OBX117" s="221">
        <v>12</v>
      </c>
      <c r="OBY117" s="232" t="s">
        <v>103</v>
      </c>
      <c r="OBZ117" s="233" t="s">
        <v>573</v>
      </c>
      <c r="OCA117" s="234" t="s">
        <v>16</v>
      </c>
      <c r="OCB117" s="221">
        <v>12</v>
      </c>
      <c r="OCC117" s="232" t="s">
        <v>103</v>
      </c>
      <c r="OCD117" s="233" t="s">
        <v>573</v>
      </c>
      <c r="OCE117" s="234" t="s">
        <v>16</v>
      </c>
      <c r="OCF117" s="221">
        <v>12</v>
      </c>
      <c r="OCG117" s="232" t="s">
        <v>103</v>
      </c>
      <c r="OCH117" s="233" t="s">
        <v>573</v>
      </c>
      <c r="OCI117" s="234" t="s">
        <v>16</v>
      </c>
      <c r="OCJ117" s="221">
        <v>12</v>
      </c>
      <c r="OCK117" s="232" t="s">
        <v>103</v>
      </c>
      <c r="OCL117" s="233" t="s">
        <v>573</v>
      </c>
      <c r="OCM117" s="234" t="s">
        <v>16</v>
      </c>
      <c r="OCN117" s="221">
        <v>12</v>
      </c>
      <c r="OCO117" s="232" t="s">
        <v>103</v>
      </c>
      <c r="OCP117" s="233" t="s">
        <v>573</v>
      </c>
      <c r="OCQ117" s="234" t="s">
        <v>16</v>
      </c>
      <c r="OCR117" s="221">
        <v>12</v>
      </c>
      <c r="OCS117" s="232" t="s">
        <v>103</v>
      </c>
      <c r="OCT117" s="233" t="s">
        <v>573</v>
      </c>
      <c r="OCU117" s="234" t="s">
        <v>16</v>
      </c>
      <c r="OCV117" s="221">
        <v>12</v>
      </c>
      <c r="OCW117" s="232" t="s">
        <v>103</v>
      </c>
      <c r="OCX117" s="233" t="s">
        <v>573</v>
      </c>
      <c r="OCY117" s="234" t="s">
        <v>16</v>
      </c>
      <c r="OCZ117" s="221">
        <v>12</v>
      </c>
      <c r="ODA117" s="232" t="s">
        <v>103</v>
      </c>
      <c r="ODB117" s="233" t="s">
        <v>573</v>
      </c>
      <c r="ODC117" s="234" t="s">
        <v>16</v>
      </c>
      <c r="ODD117" s="221">
        <v>12</v>
      </c>
      <c r="ODE117" s="232" t="s">
        <v>103</v>
      </c>
      <c r="ODF117" s="233" t="s">
        <v>573</v>
      </c>
      <c r="ODG117" s="234" t="s">
        <v>16</v>
      </c>
      <c r="ODH117" s="221">
        <v>12</v>
      </c>
      <c r="ODI117" s="232" t="s">
        <v>103</v>
      </c>
      <c r="ODJ117" s="233" t="s">
        <v>573</v>
      </c>
      <c r="ODK117" s="234" t="s">
        <v>16</v>
      </c>
      <c r="ODL117" s="221">
        <v>12</v>
      </c>
      <c r="ODM117" s="232" t="s">
        <v>103</v>
      </c>
      <c r="ODN117" s="233" t="s">
        <v>573</v>
      </c>
      <c r="ODO117" s="234" t="s">
        <v>16</v>
      </c>
      <c r="ODP117" s="221">
        <v>12</v>
      </c>
      <c r="ODQ117" s="232" t="s">
        <v>103</v>
      </c>
      <c r="ODR117" s="233" t="s">
        <v>573</v>
      </c>
      <c r="ODS117" s="234" t="s">
        <v>16</v>
      </c>
      <c r="ODT117" s="221">
        <v>12</v>
      </c>
      <c r="ODU117" s="232" t="s">
        <v>103</v>
      </c>
      <c r="ODV117" s="233" t="s">
        <v>573</v>
      </c>
      <c r="ODW117" s="234" t="s">
        <v>16</v>
      </c>
      <c r="ODX117" s="221">
        <v>12</v>
      </c>
      <c r="ODY117" s="232" t="s">
        <v>103</v>
      </c>
      <c r="ODZ117" s="233" t="s">
        <v>573</v>
      </c>
      <c r="OEA117" s="234" t="s">
        <v>16</v>
      </c>
      <c r="OEB117" s="221">
        <v>12</v>
      </c>
      <c r="OEC117" s="232" t="s">
        <v>103</v>
      </c>
      <c r="OED117" s="233" t="s">
        <v>573</v>
      </c>
      <c r="OEE117" s="234" t="s">
        <v>16</v>
      </c>
      <c r="OEF117" s="221">
        <v>12</v>
      </c>
      <c r="OEG117" s="232" t="s">
        <v>103</v>
      </c>
      <c r="OEH117" s="233" t="s">
        <v>573</v>
      </c>
      <c r="OEI117" s="234" t="s">
        <v>16</v>
      </c>
      <c r="OEJ117" s="221">
        <v>12</v>
      </c>
      <c r="OEK117" s="232" t="s">
        <v>103</v>
      </c>
      <c r="OEL117" s="233" t="s">
        <v>573</v>
      </c>
      <c r="OEM117" s="234" t="s">
        <v>16</v>
      </c>
      <c r="OEN117" s="221">
        <v>12</v>
      </c>
      <c r="OEO117" s="232" t="s">
        <v>103</v>
      </c>
      <c r="OEP117" s="233" t="s">
        <v>573</v>
      </c>
      <c r="OEQ117" s="234" t="s">
        <v>16</v>
      </c>
      <c r="OER117" s="221">
        <v>12</v>
      </c>
      <c r="OES117" s="232" t="s">
        <v>103</v>
      </c>
      <c r="OET117" s="233" t="s">
        <v>573</v>
      </c>
      <c r="OEU117" s="234" t="s">
        <v>16</v>
      </c>
      <c r="OEV117" s="221">
        <v>12</v>
      </c>
      <c r="OEW117" s="232" t="s">
        <v>103</v>
      </c>
      <c r="OEX117" s="233" t="s">
        <v>573</v>
      </c>
      <c r="OEY117" s="234" t="s">
        <v>16</v>
      </c>
      <c r="OEZ117" s="221">
        <v>12</v>
      </c>
      <c r="OFA117" s="232" t="s">
        <v>103</v>
      </c>
      <c r="OFB117" s="233" t="s">
        <v>573</v>
      </c>
      <c r="OFC117" s="234" t="s">
        <v>16</v>
      </c>
      <c r="OFD117" s="221">
        <v>12</v>
      </c>
      <c r="OFE117" s="232" t="s">
        <v>103</v>
      </c>
      <c r="OFF117" s="233" t="s">
        <v>573</v>
      </c>
      <c r="OFG117" s="234" t="s">
        <v>16</v>
      </c>
      <c r="OFH117" s="221">
        <v>12</v>
      </c>
      <c r="OFI117" s="232" t="s">
        <v>103</v>
      </c>
      <c r="OFJ117" s="233" t="s">
        <v>573</v>
      </c>
      <c r="OFK117" s="234" t="s">
        <v>16</v>
      </c>
      <c r="OFL117" s="221">
        <v>12</v>
      </c>
      <c r="OFM117" s="232" t="s">
        <v>103</v>
      </c>
      <c r="OFN117" s="233" t="s">
        <v>573</v>
      </c>
      <c r="OFO117" s="234" t="s">
        <v>16</v>
      </c>
      <c r="OFP117" s="221">
        <v>12</v>
      </c>
      <c r="OFQ117" s="232" t="s">
        <v>103</v>
      </c>
      <c r="OFR117" s="233" t="s">
        <v>573</v>
      </c>
      <c r="OFS117" s="234" t="s">
        <v>16</v>
      </c>
      <c r="OFT117" s="221">
        <v>12</v>
      </c>
      <c r="OFU117" s="232" t="s">
        <v>103</v>
      </c>
      <c r="OFV117" s="233" t="s">
        <v>573</v>
      </c>
      <c r="OFW117" s="234" t="s">
        <v>16</v>
      </c>
      <c r="OFX117" s="221">
        <v>12</v>
      </c>
      <c r="OFY117" s="232" t="s">
        <v>103</v>
      </c>
      <c r="OFZ117" s="233" t="s">
        <v>573</v>
      </c>
      <c r="OGA117" s="234" t="s">
        <v>16</v>
      </c>
      <c r="OGB117" s="221">
        <v>12</v>
      </c>
      <c r="OGC117" s="232" t="s">
        <v>103</v>
      </c>
      <c r="OGD117" s="233" t="s">
        <v>573</v>
      </c>
      <c r="OGE117" s="234" t="s">
        <v>16</v>
      </c>
      <c r="OGF117" s="221">
        <v>12</v>
      </c>
      <c r="OGG117" s="232" t="s">
        <v>103</v>
      </c>
      <c r="OGH117" s="233" t="s">
        <v>573</v>
      </c>
      <c r="OGI117" s="234" t="s">
        <v>16</v>
      </c>
      <c r="OGJ117" s="221">
        <v>12</v>
      </c>
      <c r="OGK117" s="232" t="s">
        <v>103</v>
      </c>
      <c r="OGL117" s="233" t="s">
        <v>573</v>
      </c>
      <c r="OGM117" s="234" t="s">
        <v>16</v>
      </c>
      <c r="OGN117" s="221">
        <v>12</v>
      </c>
      <c r="OGO117" s="232" t="s">
        <v>103</v>
      </c>
      <c r="OGP117" s="233" t="s">
        <v>573</v>
      </c>
      <c r="OGQ117" s="234" t="s">
        <v>16</v>
      </c>
      <c r="OGR117" s="221">
        <v>12</v>
      </c>
      <c r="OGS117" s="232" t="s">
        <v>103</v>
      </c>
      <c r="OGT117" s="233" t="s">
        <v>573</v>
      </c>
      <c r="OGU117" s="234" t="s">
        <v>16</v>
      </c>
      <c r="OGV117" s="221">
        <v>12</v>
      </c>
      <c r="OGW117" s="232" t="s">
        <v>103</v>
      </c>
      <c r="OGX117" s="233" t="s">
        <v>573</v>
      </c>
      <c r="OGY117" s="234" t="s">
        <v>16</v>
      </c>
      <c r="OGZ117" s="221">
        <v>12</v>
      </c>
      <c r="OHA117" s="232" t="s">
        <v>103</v>
      </c>
      <c r="OHB117" s="233" t="s">
        <v>573</v>
      </c>
      <c r="OHC117" s="234" t="s">
        <v>16</v>
      </c>
      <c r="OHD117" s="221">
        <v>12</v>
      </c>
      <c r="OHE117" s="232" t="s">
        <v>103</v>
      </c>
      <c r="OHF117" s="233" t="s">
        <v>573</v>
      </c>
      <c r="OHG117" s="234" t="s">
        <v>16</v>
      </c>
      <c r="OHH117" s="221">
        <v>12</v>
      </c>
      <c r="OHI117" s="232" t="s">
        <v>103</v>
      </c>
      <c r="OHJ117" s="233" t="s">
        <v>573</v>
      </c>
      <c r="OHK117" s="234" t="s">
        <v>16</v>
      </c>
      <c r="OHL117" s="221">
        <v>12</v>
      </c>
      <c r="OHM117" s="232" t="s">
        <v>103</v>
      </c>
      <c r="OHN117" s="233" t="s">
        <v>573</v>
      </c>
      <c r="OHO117" s="234" t="s">
        <v>16</v>
      </c>
      <c r="OHP117" s="221">
        <v>12</v>
      </c>
      <c r="OHQ117" s="232" t="s">
        <v>103</v>
      </c>
      <c r="OHR117" s="233" t="s">
        <v>573</v>
      </c>
      <c r="OHS117" s="234" t="s">
        <v>16</v>
      </c>
      <c r="OHT117" s="221">
        <v>12</v>
      </c>
      <c r="OHU117" s="232" t="s">
        <v>103</v>
      </c>
      <c r="OHV117" s="233" t="s">
        <v>573</v>
      </c>
      <c r="OHW117" s="234" t="s">
        <v>16</v>
      </c>
      <c r="OHX117" s="221">
        <v>12</v>
      </c>
      <c r="OHY117" s="232" t="s">
        <v>103</v>
      </c>
      <c r="OHZ117" s="233" t="s">
        <v>573</v>
      </c>
      <c r="OIA117" s="234" t="s">
        <v>16</v>
      </c>
      <c r="OIB117" s="221">
        <v>12</v>
      </c>
      <c r="OIC117" s="232" t="s">
        <v>103</v>
      </c>
      <c r="OID117" s="233" t="s">
        <v>573</v>
      </c>
      <c r="OIE117" s="234" t="s">
        <v>16</v>
      </c>
      <c r="OIF117" s="221">
        <v>12</v>
      </c>
      <c r="OIG117" s="232" t="s">
        <v>103</v>
      </c>
      <c r="OIH117" s="233" t="s">
        <v>573</v>
      </c>
      <c r="OII117" s="234" t="s">
        <v>16</v>
      </c>
      <c r="OIJ117" s="221">
        <v>12</v>
      </c>
      <c r="OIK117" s="232" t="s">
        <v>103</v>
      </c>
      <c r="OIL117" s="233" t="s">
        <v>573</v>
      </c>
      <c r="OIM117" s="234" t="s">
        <v>16</v>
      </c>
      <c r="OIN117" s="221">
        <v>12</v>
      </c>
      <c r="OIO117" s="232" t="s">
        <v>103</v>
      </c>
      <c r="OIP117" s="233" t="s">
        <v>573</v>
      </c>
      <c r="OIQ117" s="234" t="s">
        <v>16</v>
      </c>
      <c r="OIR117" s="221">
        <v>12</v>
      </c>
      <c r="OIS117" s="232" t="s">
        <v>103</v>
      </c>
      <c r="OIT117" s="233" t="s">
        <v>573</v>
      </c>
      <c r="OIU117" s="234" t="s">
        <v>16</v>
      </c>
      <c r="OIV117" s="221">
        <v>12</v>
      </c>
      <c r="OIW117" s="232" t="s">
        <v>103</v>
      </c>
      <c r="OIX117" s="233" t="s">
        <v>573</v>
      </c>
      <c r="OIY117" s="234" t="s">
        <v>16</v>
      </c>
      <c r="OIZ117" s="221">
        <v>12</v>
      </c>
      <c r="OJA117" s="232" t="s">
        <v>103</v>
      </c>
      <c r="OJB117" s="233" t="s">
        <v>573</v>
      </c>
      <c r="OJC117" s="234" t="s">
        <v>16</v>
      </c>
      <c r="OJD117" s="221">
        <v>12</v>
      </c>
      <c r="OJE117" s="232" t="s">
        <v>103</v>
      </c>
      <c r="OJF117" s="233" t="s">
        <v>573</v>
      </c>
      <c r="OJG117" s="234" t="s">
        <v>16</v>
      </c>
      <c r="OJH117" s="221">
        <v>12</v>
      </c>
      <c r="OJI117" s="232" t="s">
        <v>103</v>
      </c>
      <c r="OJJ117" s="233" t="s">
        <v>573</v>
      </c>
      <c r="OJK117" s="234" t="s">
        <v>16</v>
      </c>
      <c r="OJL117" s="221">
        <v>12</v>
      </c>
      <c r="OJM117" s="232" t="s">
        <v>103</v>
      </c>
      <c r="OJN117" s="233" t="s">
        <v>573</v>
      </c>
      <c r="OJO117" s="234" t="s">
        <v>16</v>
      </c>
      <c r="OJP117" s="221">
        <v>12</v>
      </c>
      <c r="OJQ117" s="232" t="s">
        <v>103</v>
      </c>
      <c r="OJR117" s="233" t="s">
        <v>573</v>
      </c>
      <c r="OJS117" s="234" t="s">
        <v>16</v>
      </c>
      <c r="OJT117" s="221">
        <v>12</v>
      </c>
      <c r="OJU117" s="232" t="s">
        <v>103</v>
      </c>
      <c r="OJV117" s="233" t="s">
        <v>573</v>
      </c>
      <c r="OJW117" s="234" t="s">
        <v>16</v>
      </c>
      <c r="OJX117" s="221">
        <v>12</v>
      </c>
      <c r="OJY117" s="232" t="s">
        <v>103</v>
      </c>
      <c r="OJZ117" s="233" t="s">
        <v>573</v>
      </c>
      <c r="OKA117" s="234" t="s">
        <v>16</v>
      </c>
      <c r="OKB117" s="221">
        <v>12</v>
      </c>
      <c r="OKC117" s="232" t="s">
        <v>103</v>
      </c>
      <c r="OKD117" s="233" t="s">
        <v>573</v>
      </c>
      <c r="OKE117" s="234" t="s">
        <v>16</v>
      </c>
      <c r="OKF117" s="221">
        <v>12</v>
      </c>
      <c r="OKG117" s="232" t="s">
        <v>103</v>
      </c>
      <c r="OKH117" s="233" t="s">
        <v>573</v>
      </c>
      <c r="OKI117" s="234" t="s">
        <v>16</v>
      </c>
      <c r="OKJ117" s="221">
        <v>12</v>
      </c>
      <c r="OKK117" s="232" t="s">
        <v>103</v>
      </c>
      <c r="OKL117" s="233" t="s">
        <v>573</v>
      </c>
      <c r="OKM117" s="234" t="s">
        <v>16</v>
      </c>
      <c r="OKN117" s="221">
        <v>12</v>
      </c>
      <c r="OKO117" s="232" t="s">
        <v>103</v>
      </c>
      <c r="OKP117" s="233" t="s">
        <v>573</v>
      </c>
      <c r="OKQ117" s="234" t="s">
        <v>16</v>
      </c>
      <c r="OKR117" s="221">
        <v>12</v>
      </c>
      <c r="OKS117" s="232" t="s">
        <v>103</v>
      </c>
      <c r="OKT117" s="233" t="s">
        <v>573</v>
      </c>
      <c r="OKU117" s="234" t="s">
        <v>16</v>
      </c>
      <c r="OKV117" s="221">
        <v>12</v>
      </c>
      <c r="OKW117" s="232" t="s">
        <v>103</v>
      </c>
      <c r="OKX117" s="233" t="s">
        <v>573</v>
      </c>
      <c r="OKY117" s="234" t="s">
        <v>16</v>
      </c>
      <c r="OKZ117" s="221">
        <v>12</v>
      </c>
      <c r="OLA117" s="232" t="s">
        <v>103</v>
      </c>
      <c r="OLB117" s="233" t="s">
        <v>573</v>
      </c>
      <c r="OLC117" s="234" t="s">
        <v>16</v>
      </c>
      <c r="OLD117" s="221">
        <v>12</v>
      </c>
      <c r="OLE117" s="232" t="s">
        <v>103</v>
      </c>
      <c r="OLF117" s="233" t="s">
        <v>573</v>
      </c>
      <c r="OLG117" s="234" t="s">
        <v>16</v>
      </c>
      <c r="OLH117" s="221">
        <v>12</v>
      </c>
      <c r="OLI117" s="232" t="s">
        <v>103</v>
      </c>
      <c r="OLJ117" s="233" t="s">
        <v>573</v>
      </c>
      <c r="OLK117" s="234" t="s">
        <v>16</v>
      </c>
      <c r="OLL117" s="221">
        <v>12</v>
      </c>
      <c r="OLM117" s="232" t="s">
        <v>103</v>
      </c>
      <c r="OLN117" s="233" t="s">
        <v>573</v>
      </c>
      <c r="OLO117" s="234" t="s">
        <v>16</v>
      </c>
      <c r="OLP117" s="221">
        <v>12</v>
      </c>
      <c r="OLQ117" s="232" t="s">
        <v>103</v>
      </c>
      <c r="OLR117" s="233" t="s">
        <v>573</v>
      </c>
      <c r="OLS117" s="234" t="s">
        <v>16</v>
      </c>
      <c r="OLT117" s="221">
        <v>12</v>
      </c>
      <c r="OLU117" s="232" t="s">
        <v>103</v>
      </c>
      <c r="OLV117" s="233" t="s">
        <v>573</v>
      </c>
      <c r="OLW117" s="234" t="s">
        <v>16</v>
      </c>
      <c r="OLX117" s="221">
        <v>12</v>
      </c>
      <c r="OLY117" s="232" t="s">
        <v>103</v>
      </c>
      <c r="OLZ117" s="233" t="s">
        <v>573</v>
      </c>
      <c r="OMA117" s="234" t="s">
        <v>16</v>
      </c>
      <c r="OMB117" s="221">
        <v>12</v>
      </c>
      <c r="OMC117" s="232" t="s">
        <v>103</v>
      </c>
      <c r="OMD117" s="233" t="s">
        <v>573</v>
      </c>
      <c r="OME117" s="234" t="s">
        <v>16</v>
      </c>
      <c r="OMF117" s="221">
        <v>12</v>
      </c>
      <c r="OMG117" s="232" t="s">
        <v>103</v>
      </c>
      <c r="OMH117" s="233" t="s">
        <v>573</v>
      </c>
      <c r="OMI117" s="234" t="s">
        <v>16</v>
      </c>
      <c r="OMJ117" s="221">
        <v>12</v>
      </c>
      <c r="OMK117" s="232" t="s">
        <v>103</v>
      </c>
      <c r="OML117" s="233" t="s">
        <v>573</v>
      </c>
      <c r="OMM117" s="234" t="s">
        <v>16</v>
      </c>
      <c r="OMN117" s="221">
        <v>12</v>
      </c>
      <c r="OMO117" s="232" t="s">
        <v>103</v>
      </c>
      <c r="OMP117" s="233" t="s">
        <v>573</v>
      </c>
      <c r="OMQ117" s="234" t="s">
        <v>16</v>
      </c>
      <c r="OMR117" s="221">
        <v>12</v>
      </c>
      <c r="OMS117" s="232" t="s">
        <v>103</v>
      </c>
      <c r="OMT117" s="233" t="s">
        <v>573</v>
      </c>
      <c r="OMU117" s="234" t="s">
        <v>16</v>
      </c>
      <c r="OMV117" s="221">
        <v>12</v>
      </c>
      <c r="OMW117" s="232" t="s">
        <v>103</v>
      </c>
      <c r="OMX117" s="233" t="s">
        <v>573</v>
      </c>
      <c r="OMY117" s="234" t="s">
        <v>16</v>
      </c>
      <c r="OMZ117" s="221">
        <v>12</v>
      </c>
      <c r="ONA117" s="232" t="s">
        <v>103</v>
      </c>
      <c r="ONB117" s="233" t="s">
        <v>573</v>
      </c>
      <c r="ONC117" s="234" t="s">
        <v>16</v>
      </c>
      <c r="OND117" s="221">
        <v>12</v>
      </c>
      <c r="ONE117" s="232" t="s">
        <v>103</v>
      </c>
      <c r="ONF117" s="233" t="s">
        <v>573</v>
      </c>
      <c r="ONG117" s="234" t="s">
        <v>16</v>
      </c>
      <c r="ONH117" s="221">
        <v>12</v>
      </c>
      <c r="ONI117" s="232" t="s">
        <v>103</v>
      </c>
      <c r="ONJ117" s="233" t="s">
        <v>573</v>
      </c>
      <c r="ONK117" s="234" t="s">
        <v>16</v>
      </c>
      <c r="ONL117" s="221">
        <v>12</v>
      </c>
      <c r="ONM117" s="232" t="s">
        <v>103</v>
      </c>
      <c r="ONN117" s="233" t="s">
        <v>573</v>
      </c>
      <c r="ONO117" s="234" t="s">
        <v>16</v>
      </c>
      <c r="ONP117" s="221">
        <v>12</v>
      </c>
      <c r="ONQ117" s="232" t="s">
        <v>103</v>
      </c>
      <c r="ONR117" s="233" t="s">
        <v>573</v>
      </c>
      <c r="ONS117" s="234" t="s">
        <v>16</v>
      </c>
      <c r="ONT117" s="221">
        <v>12</v>
      </c>
      <c r="ONU117" s="232" t="s">
        <v>103</v>
      </c>
      <c r="ONV117" s="233" t="s">
        <v>573</v>
      </c>
      <c r="ONW117" s="234" t="s">
        <v>16</v>
      </c>
      <c r="ONX117" s="221">
        <v>12</v>
      </c>
      <c r="ONY117" s="232" t="s">
        <v>103</v>
      </c>
      <c r="ONZ117" s="233" t="s">
        <v>573</v>
      </c>
      <c r="OOA117" s="234" t="s">
        <v>16</v>
      </c>
      <c r="OOB117" s="221">
        <v>12</v>
      </c>
      <c r="OOC117" s="232" t="s">
        <v>103</v>
      </c>
      <c r="OOD117" s="233" t="s">
        <v>573</v>
      </c>
      <c r="OOE117" s="234" t="s">
        <v>16</v>
      </c>
      <c r="OOF117" s="221">
        <v>12</v>
      </c>
      <c r="OOG117" s="232" t="s">
        <v>103</v>
      </c>
      <c r="OOH117" s="233" t="s">
        <v>573</v>
      </c>
      <c r="OOI117" s="234" t="s">
        <v>16</v>
      </c>
      <c r="OOJ117" s="221">
        <v>12</v>
      </c>
      <c r="OOK117" s="232" t="s">
        <v>103</v>
      </c>
      <c r="OOL117" s="233" t="s">
        <v>573</v>
      </c>
      <c r="OOM117" s="234" t="s">
        <v>16</v>
      </c>
      <c r="OON117" s="221">
        <v>12</v>
      </c>
      <c r="OOO117" s="232" t="s">
        <v>103</v>
      </c>
      <c r="OOP117" s="233" t="s">
        <v>573</v>
      </c>
      <c r="OOQ117" s="234" t="s">
        <v>16</v>
      </c>
      <c r="OOR117" s="221">
        <v>12</v>
      </c>
      <c r="OOS117" s="232" t="s">
        <v>103</v>
      </c>
      <c r="OOT117" s="233" t="s">
        <v>573</v>
      </c>
      <c r="OOU117" s="234" t="s">
        <v>16</v>
      </c>
      <c r="OOV117" s="221">
        <v>12</v>
      </c>
      <c r="OOW117" s="232" t="s">
        <v>103</v>
      </c>
      <c r="OOX117" s="233" t="s">
        <v>573</v>
      </c>
      <c r="OOY117" s="234" t="s">
        <v>16</v>
      </c>
      <c r="OOZ117" s="221">
        <v>12</v>
      </c>
      <c r="OPA117" s="232" t="s">
        <v>103</v>
      </c>
      <c r="OPB117" s="233" t="s">
        <v>573</v>
      </c>
      <c r="OPC117" s="234" t="s">
        <v>16</v>
      </c>
      <c r="OPD117" s="221">
        <v>12</v>
      </c>
      <c r="OPE117" s="232" t="s">
        <v>103</v>
      </c>
      <c r="OPF117" s="233" t="s">
        <v>573</v>
      </c>
      <c r="OPG117" s="234" t="s">
        <v>16</v>
      </c>
      <c r="OPH117" s="221">
        <v>12</v>
      </c>
      <c r="OPI117" s="232" t="s">
        <v>103</v>
      </c>
      <c r="OPJ117" s="233" t="s">
        <v>573</v>
      </c>
      <c r="OPK117" s="234" t="s">
        <v>16</v>
      </c>
      <c r="OPL117" s="221">
        <v>12</v>
      </c>
      <c r="OPM117" s="232" t="s">
        <v>103</v>
      </c>
      <c r="OPN117" s="233" t="s">
        <v>573</v>
      </c>
      <c r="OPO117" s="234" t="s">
        <v>16</v>
      </c>
      <c r="OPP117" s="221">
        <v>12</v>
      </c>
      <c r="OPQ117" s="232" t="s">
        <v>103</v>
      </c>
      <c r="OPR117" s="233" t="s">
        <v>573</v>
      </c>
      <c r="OPS117" s="234" t="s">
        <v>16</v>
      </c>
      <c r="OPT117" s="221">
        <v>12</v>
      </c>
      <c r="OPU117" s="232" t="s">
        <v>103</v>
      </c>
      <c r="OPV117" s="233" t="s">
        <v>573</v>
      </c>
      <c r="OPW117" s="234" t="s">
        <v>16</v>
      </c>
      <c r="OPX117" s="221">
        <v>12</v>
      </c>
      <c r="OPY117" s="232" t="s">
        <v>103</v>
      </c>
      <c r="OPZ117" s="233" t="s">
        <v>573</v>
      </c>
      <c r="OQA117" s="234" t="s">
        <v>16</v>
      </c>
      <c r="OQB117" s="221">
        <v>12</v>
      </c>
      <c r="OQC117" s="232" t="s">
        <v>103</v>
      </c>
      <c r="OQD117" s="233" t="s">
        <v>573</v>
      </c>
      <c r="OQE117" s="234" t="s">
        <v>16</v>
      </c>
      <c r="OQF117" s="221">
        <v>12</v>
      </c>
      <c r="OQG117" s="232" t="s">
        <v>103</v>
      </c>
      <c r="OQH117" s="233" t="s">
        <v>573</v>
      </c>
      <c r="OQI117" s="234" t="s">
        <v>16</v>
      </c>
      <c r="OQJ117" s="221">
        <v>12</v>
      </c>
      <c r="OQK117" s="232" t="s">
        <v>103</v>
      </c>
      <c r="OQL117" s="233" t="s">
        <v>573</v>
      </c>
      <c r="OQM117" s="234" t="s">
        <v>16</v>
      </c>
      <c r="OQN117" s="221">
        <v>12</v>
      </c>
      <c r="OQO117" s="232" t="s">
        <v>103</v>
      </c>
      <c r="OQP117" s="233" t="s">
        <v>573</v>
      </c>
      <c r="OQQ117" s="234" t="s">
        <v>16</v>
      </c>
      <c r="OQR117" s="221">
        <v>12</v>
      </c>
      <c r="OQS117" s="232" t="s">
        <v>103</v>
      </c>
      <c r="OQT117" s="233" t="s">
        <v>573</v>
      </c>
      <c r="OQU117" s="234" t="s">
        <v>16</v>
      </c>
      <c r="OQV117" s="221">
        <v>12</v>
      </c>
      <c r="OQW117" s="232" t="s">
        <v>103</v>
      </c>
      <c r="OQX117" s="233" t="s">
        <v>573</v>
      </c>
      <c r="OQY117" s="234" t="s">
        <v>16</v>
      </c>
      <c r="OQZ117" s="221">
        <v>12</v>
      </c>
      <c r="ORA117" s="232" t="s">
        <v>103</v>
      </c>
      <c r="ORB117" s="233" t="s">
        <v>573</v>
      </c>
      <c r="ORC117" s="234" t="s">
        <v>16</v>
      </c>
      <c r="ORD117" s="221">
        <v>12</v>
      </c>
      <c r="ORE117" s="232" t="s">
        <v>103</v>
      </c>
      <c r="ORF117" s="233" t="s">
        <v>573</v>
      </c>
      <c r="ORG117" s="234" t="s">
        <v>16</v>
      </c>
      <c r="ORH117" s="221">
        <v>12</v>
      </c>
      <c r="ORI117" s="232" t="s">
        <v>103</v>
      </c>
      <c r="ORJ117" s="233" t="s">
        <v>573</v>
      </c>
      <c r="ORK117" s="234" t="s">
        <v>16</v>
      </c>
      <c r="ORL117" s="221">
        <v>12</v>
      </c>
      <c r="ORM117" s="232" t="s">
        <v>103</v>
      </c>
      <c r="ORN117" s="233" t="s">
        <v>573</v>
      </c>
      <c r="ORO117" s="234" t="s">
        <v>16</v>
      </c>
      <c r="ORP117" s="221">
        <v>12</v>
      </c>
      <c r="ORQ117" s="232" t="s">
        <v>103</v>
      </c>
      <c r="ORR117" s="233" t="s">
        <v>573</v>
      </c>
      <c r="ORS117" s="234" t="s">
        <v>16</v>
      </c>
      <c r="ORT117" s="221">
        <v>12</v>
      </c>
      <c r="ORU117" s="232" t="s">
        <v>103</v>
      </c>
      <c r="ORV117" s="233" t="s">
        <v>573</v>
      </c>
      <c r="ORW117" s="234" t="s">
        <v>16</v>
      </c>
      <c r="ORX117" s="221">
        <v>12</v>
      </c>
      <c r="ORY117" s="232" t="s">
        <v>103</v>
      </c>
      <c r="ORZ117" s="233" t="s">
        <v>573</v>
      </c>
      <c r="OSA117" s="234" t="s">
        <v>16</v>
      </c>
      <c r="OSB117" s="221">
        <v>12</v>
      </c>
      <c r="OSC117" s="232" t="s">
        <v>103</v>
      </c>
      <c r="OSD117" s="233" t="s">
        <v>573</v>
      </c>
      <c r="OSE117" s="234" t="s">
        <v>16</v>
      </c>
      <c r="OSF117" s="221">
        <v>12</v>
      </c>
      <c r="OSG117" s="232" t="s">
        <v>103</v>
      </c>
      <c r="OSH117" s="233" t="s">
        <v>573</v>
      </c>
      <c r="OSI117" s="234" t="s">
        <v>16</v>
      </c>
      <c r="OSJ117" s="221">
        <v>12</v>
      </c>
      <c r="OSK117" s="232" t="s">
        <v>103</v>
      </c>
      <c r="OSL117" s="233" t="s">
        <v>573</v>
      </c>
      <c r="OSM117" s="234" t="s">
        <v>16</v>
      </c>
      <c r="OSN117" s="221">
        <v>12</v>
      </c>
      <c r="OSO117" s="232" t="s">
        <v>103</v>
      </c>
      <c r="OSP117" s="233" t="s">
        <v>573</v>
      </c>
      <c r="OSQ117" s="234" t="s">
        <v>16</v>
      </c>
      <c r="OSR117" s="221">
        <v>12</v>
      </c>
      <c r="OSS117" s="232" t="s">
        <v>103</v>
      </c>
      <c r="OST117" s="233" t="s">
        <v>573</v>
      </c>
      <c r="OSU117" s="234" t="s">
        <v>16</v>
      </c>
      <c r="OSV117" s="221">
        <v>12</v>
      </c>
      <c r="OSW117" s="232" t="s">
        <v>103</v>
      </c>
      <c r="OSX117" s="233" t="s">
        <v>573</v>
      </c>
      <c r="OSY117" s="234" t="s">
        <v>16</v>
      </c>
      <c r="OSZ117" s="221">
        <v>12</v>
      </c>
      <c r="OTA117" s="232" t="s">
        <v>103</v>
      </c>
      <c r="OTB117" s="233" t="s">
        <v>573</v>
      </c>
      <c r="OTC117" s="234" t="s">
        <v>16</v>
      </c>
      <c r="OTD117" s="221">
        <v>12</v>
      </c>
      <c r="OTE117" s="232" t="s">
        <v>103</v>
      </c>
      <c r="OTF117" s="233" t="s">
        <v>573</v>
      </c>
      <c r="OTG117" s="234" t="s">
        <v>16</v>
      </c>
      <c r="OTH117" s="221">
        <v>12</v>
      </c>
      <c r="OTI117" s="232" t="s">
        <v>103</v>
      </c>
      <c r="OTJ117" s="233" t="s">
        <v>573</v>
      </c>
      <c r="OTK117" s="234" t="s">
        <v>16</v>
      </c>
      <c r="OTL117" s="221">
        <v>12</v>
      </c>
      <c r="OTM117" s="232" t="s">
        <v>103</v>
      </c>
      <c r="OTN117" s="233" t="s">
        <v>573</v>
      </c>
      <c r="OTO117" s="234" t="s">
        <v>16</v>
      </c>
      <c r="OTP117" s="221">
        <v>12</v>
      </c>
      <c r="OTQ117" s="232" t="s">
        <v>103</v>
      </c>
      <c r="OTR117" s="233" t="s">
        <v>573</v>
      </c>
      <c r="OTS117" s="234" t="s">
        <v>16</v>
      </c>
      <c r="OTT117" s="221">
        <v>12</v>
      </c>
      <c r="OTU117" s="232" t="s">
        <v>103</v>
      </c>
      <c r="OTV117" s="233" t="s">
        <v>573</v>
      </c>
      <c r="OTW117" s="234" t="s">
        <v>16</v>
      </c>
      <c r="OTX117" s="221">
        <v>12</v>
      </c>
      <c r="OTY117" s="232" t="s">
        <v>103</v>
      </c>
      <c r="OTZ117" s="233" t="s">
        <v>573</v>
      </c>
      <c r="OUA117" s="234" t="s">
        <v>16</v>
      </c>
      <c r="OUB117" s="221">
        <v>12</v>
      </c>
      <c r="OUC117" s="232" t="s">
        <v>103</v>
      </c>
      <c r="OUD117" s="233" t="s">
        <v>573</v>
      </c>
      <c r="OUE117" s="234" t="s">
        <v>16</v>
      </c>
      <c r="OUF117" s="221">
        <v>12</v>
      </c>
      <c r="OUG117" s="232" t="s">
        <v>103</v>
      </c>
      <c r="OUH117" s="233" t="s">
        <v>573</v>
      </c>
      <c r="OUI117" s="234" t="s">
        <v>16</v>
      </c>
      <c r="OUJ117" s="221">
        <v>12</v>
      </c>
      <c r="OUK117" s="232" t="s">
        <v>103</v>
      </c>
      <c r="OUL117" s="233" t="s">
        <v>573</v>
      </c>
      <c r="OUM117" s="234" t="s">
        <v>16</v>
      </c>
      <c r="OUN117" s="221">
        <v>12</v>
      </c>
      <c r="OUO117" s="232" t="s">
        <v>103</v>
      </c>
      <c r="OUP117" s="233" t="s">
        <v>573</v>
      </c>
      <c r="OUQ117" s="234" t="s">
        <v>16</v>
      </c>
      <c r="OUR117" s="221">
        <v>12</v>
      </c>
      <c r="OUS117" s="232" t="s">
        <v>103</v>
      </c>
      <c r="OUT117" s="233" t="s">
        <v>573</v>
      </c>
      <c r="OUU117" s="234" t="s">
        <v>16</v>
      </c>
      <c r="OUV117" s="221">
        <v>12</v>
      </c>
      <c r="OUW117" s="232" t="s">
        <v>103</v>
      </c>
      <c r="OUX117" s="233" t="s">
        <v>573</v>
      </c>
      <c r="OUY117" s="234" t="s">
        <v>16</v>
      </c>
      <c r="OUZ117" s="221">
        <v>12</v>
      </c>
      <c r="OVA117" s="232" t="s">
        <v>103</v>
      </c>
      <c r="OVB117" s="233" t="s">
        <v>573</v>
      </c>
      <c r="OVC117" s="234" t="s">
        <v>16</v>
      </c>
      <c r="OVD117" s="221">
        <v>12</v>
      </c>
      <c r="OVE117" s="232" t="s">
        <v>103</v>
      </c>
      <c r="OVF117" s="233" t="s">
        <v>573</v>
      </c>
      <c r="OVG117" s="234" t="s">
        <v>16</v>
      </c>
      <c r="OVH117" s="221">
        <v>12</v>
      </c>
      <c r="OVI117" s="232" t="s">
        <v>103</v>
      </c>
      <c r="OVJ117" s="233" t="s">
        <v>573</v>
      </c>
      <c r="OVK117" s="234" t="s">
        <v>16</v>
      </c>
      <c r="OVL117" s="221">
        <v>12</v>
      </c>
      <c r="OVM117" s="232" t="s">
        <v>103</v>
      </c>
      <c r="OVN117" s="233" t="s">
        <v>573</v>
      </c>
      <c r="OVO117" s="234" t="s">
        <v>16</v>
      </c>
      <c r="OVP117" s="221">
        <v>12</v>
      </c>
      <c r="OVQ117" s="232" t="s">
        <v>103</v>
      </c>
      <c r="OVR117" s="233" t="s">
        <v>573</v>
      </c>
      <c r="OVS117" s="234" t="s">
        <v>16</v>
      </c>
      <c r="OVT117" s="221">
        <v>12</v>
      </c>
      <c r="OVU117" s="232" t="s">
        <v>103</v>
      </c>
      <c r="OVV117" s="233" t="s">
        <v>573</v>
      </c>
      <c r="OVW117" s="234" t="s">
        <v>16</v>
      </c>
      <c r="OVX117" s="221">
        <v>12</v>
      </c>
      <c r="OVY117" s="232" t="s">
        <v>103</v>
      </c>
      <c r="OVZ117" s="233" t="s">
        <v>573</v>
      </c>
      <c r="OWA117" s="234" t="s">
        <v>16</v>
      </c>
      <c r="OWB117" s="221">
        <v>12</v>
      </c>
      <c r="OWC117" s="232" t="s">
        <v>103</v>
      </c>
      <c r="OWD117" s="233" t="s">
        <v>573</v>
      </c>
      <c r="OWE117" s="234" t="s">
        <v>16</v>
      </c>
      <c r="OWF117" s="221">
        <v>12</v>
      </c>
      <c r="OWG117" s="232" t="s">
        <v>103</v>
      </c>
      <c r="OWH117" s="233" t="s">
        <v>573</v>
      </c>
      <c r="OWI117" s="234" t="s">
        <v>16</v>
      </c>
      <c r="OWJ117" s="221">
        <v>12</v>
      </c>
      <c r="OWK117" s="232" t="s">
        <v>103</v>
      </c>
      <c r="OWL117" s="233" t="s">
        <v>573</v>
      </c>
      <c r="OWM117" s="234" t="s">
        <v>16</v>
      </c>
      <c r="OWN117" s="221">
        <v>12</v>
      </c>
      <c r="OWO117" s="232" t="s">
        <v>103</v>
      </c>
      <c r="OWP117" s="233" t="s">
        <v>573</v>
      </c>
      <c r="OWQ117" s="234" t="s">
        <v>16</v>
      </c>
      <c r="OWR117" s="221">
        <v>12</v>
      </c>
      <c r="OWS117" s="232" t="s">
        <v>103</v>
      </c>
      <c r="OWT117" s="233" t="s">
        <v>573</v>
      </c>
      <c r="OWU117" s="234" t="s">
        <v>16</v>
      </c>
      <c r="OWV117" s="221">
        <v>12</v>
      </c>
      <c r="OWW117" s="232" t="s">
        <v>103</v>
      </c>
      <c r="OWX117" s="233" t="s">
        <v>573</v>
      </c>
      <c r="OWY117" s="234" t="s">
        <v>16</v>
      </c>
      <c r="OWZ117" s="221">
        <v>12</v>
      </c>
      <c r="OXA117" s="232" t="s">
        <v>103</v>
      </c>
      <c r="OXB117" s="233" t="s">
        <v>573</v>
      </c>
      <c r="OXC117" s="234" t="s">
        <v>16</v>
      </c>
      <c r="OXD117" s="221">
        <v>12</v>
      </c>
      <c r="OXE117" s="232" t="s">
        <v>103</v>
      </c>
      <c r="OXF117" s="233" t="s">
        <v>573</v>
      </c>
      <c r="OXG117" s="234" t="s">
        <v>16</v>
      </c>
      <c r="OXH117" s="221">
        <v>12</v>
      </c>
      <c r="OXI117" s="232" t="s">
        <v>103</v>
      </c>
      <c r="OXJ117" s="233" t="s">
        <v>573</v>
      </c>
      <c r="OXK117" s="234" t="s">
        <v>16</v>
      </c>
      <c r="OXL117" s="221">
        <v>12</v>
      </c>
      <c r="OXM117" s="232" t="s">
        <v>103</v>
      </c>
      <c r="OXN117" s="233" t="s">
        <v>573</v>
      </c>
      <c r="OXO117" s="234" t="s">
        <v>16</v>
      </c>
      <c r="OXP117" s="221">
        <v>12</v>
      </c>
      <c r="OXQ117" s="232" t="s">
        <v>103</v>
      </c>
      <c r="OXR117" s="233" t="s">
        <v>573</v>
      </c>
      <c r="OXS117" s="234" t="s">
        <v>16</v>
      </c>
      <c r="OXT117" s="221">
        <v>12</v>
      </c>
      <c r="OXU117" s="232" t="s">
        <v>103</v>
      </c>
      <c r="OXV117" s="233" t="s">
        <v>573</v>
      </c>
      <c r="OXW117" s="234" t="s">
        <v>16</v>
      </c>
      <c r="OXX117" s="221">
        <v>12</v>
      </c>
      <c r="OXY117" s="232" t="s">
        <v>103</v>
      </c>
      <c r="OXZ117" s="233" t="s">
        <v>573</v>
      </c>
      <c r="OYA117" s="234" t="s">
        <v>16</v>
      </c>
      <c r="OYB117" s="221">
        <v>12</v>
      </c>
      <c r="OYC117" s="232" t="s">
        <v>103</v>
      </c>
      <c r="OYD117" s="233" t="s">
        <v>573</v>
      </c>
      <c r="OYE117" s="234" t="s">
        <v>16</v>
      </c>
      <c r="OYF117" s="221">
        <v>12</v>
      </c>
      <c r="OYG117" s="232" t="s">
        <v>103</v>
      </c>
      <c r="OYH117" s="233" t="s">
        <v>573</v>
      </c>
      <c r="OYI117" s="234" t="s">
        <v>16</v>
      </c>
      <c r="OYJ117" s="221">
        <v>12</v>
      </c>
      <c r="OYK117" s="232" t="s">
        <v>103</v>
      </c>
      <c r="OYL117" s="233" t="s">
        <v>573</v>
      </c>
      <c r="OYM117" s="234" t="s">
        <v>16</v>
      </c>
      <c r="OYN117" s="221">
        <v>12</v>
      </c>
      <c r="OYO117" s="232" t="s">
        <v>103</v>
      </c>
      <c r="OYP117" s="233" t="s">
        <v>573</v>
      </c>
      <c r="OYQ117" s="234" t="s">
        <v>16</v>
      </c>
      <c r="OYR117" s="221">
        <v>12</v>
      </c>
      <c r="OYS117" s="232" t="s">
        <v>103</v>
      </c>
      <c r="OYT117" s="233" t="s">
        <v>573</v>
      </c>
      <c r="OYU117" s="234" t="s">
        <v>16</v>
      </c>
      <c r="OYV117" s="221">
        <v>12</v>
      </c>
      <c r="OYW117" s="232" t="s">
        <v>103</v>
      </c>
      <c r="OYX117" s="233" t="s">
        <v>573</v>
      </c>
      <c r="OYY117" s="234" t="s">
        <v>16</v>
      </c>
      <c r="OYZ117" s="221">
        <v>12</v>
      </c>
      <c r="OZA117" s="232" t="s">
        <v>103</v>
      </c>
      <c r="OZB117" s="233" t="s">
        <v>573</v>
      </c>
      <c r="OZC117" s="234" t="s">
        <v>16</v>
      </c>
      <c r="OZD117" s="221">
        <v>12</v>
      </c>
      <c r="OZE117" s="232" t="s">
        <v>103</v>
      </c>
      <c r="OZF117" s="233" t="s">
        <v>573</v>
      </c>
      <c r="OZG117" s="234" t="s">
        <v>16</v>
      </c>
      <c r="OZH117" s="221">
        <v>12</v>
      </c>
      <c r="OZI117" s="232" t="s">
        <v>103</v>
      </c>
      <c r="OZJ117" s="233" t="s">
        <v>573</v>
      </c>
      <c r="OZK117" s="234" t="s">
        <v>16</v>
      </c>
      <c r="OZL117" s="221">
        <v>12</v>
      </c>
      <c r="OZM117" s="232" t="s">
        <v>103</v>
      </c>
      <c r="OZN117" s="233" t="s">
        <v>573</v>
      </c>
      <c r="OZO117" s="234" t="s">
        <v>16</v>
      </c>
      <c r="OZP117" s="221">
        <v>12</v>
      </c>
      <c r="OZQ117" s="232" t="s">
        <v>103</v>
      </c>
      <c r="OZR117" s="233" t="s">
        <v>573</v>
      </c>
      <c r="OZS117" s="234" t="s">
        <v>16</v>
      </c>
      <c r="OZT117" s="221">
        <v>12</v>
      </c>
      <c r="OZU117" s="232" t="s">
        <v>103</v>
      </c>
      <c r="OZV117" s="233" t="s">
        <v>573</v>
      </c>
      <c r="OZW117" s="234" t="s">
        <v>16</v>
      </c>
      <c r="OZX117" s="221">
        <v>12</v>
      </c>
      <c r="OZY117" s="232" t="s">
        <v>103</v>
      </c>
      <c r="OZZ117" s="233" t="s">
        <v>573</v>
      </c>
      <c r="PAA117" s="234" t="s">
        <v>16</v>
      </c>
      <c r="PAB117" s="221">
        <v>12</v>
      </c>
      <c r="PAC117" s="232" t="s">
        <v>103</v>
      </c>
      <c r="PAD117" s="233" t="s">
        <v>573</v>
      </c>
      <c r="PAE117" s="234" t="s">
        <v>16</v>
      </c>
      <c r="PAF117" s="221">
        <v>12</v>
      </c>
      <c r="PAG117" s="232" t="s">
        <v>103</v>
      </c>
      <c r="PAH117" s="233" t="s">
        <v>573</v>
      </c>
      <c r="PAI117" s="234" t="s">
        <v>16</v>
      </c>
      <c r="PAJ117" s="221">
        <v>12</v>
      </c>
      <c r="PAK117" s="232" t="s">
        <v>103</v>
      </c>
      <c r="PAL117" s="233" t="s">
        <v>573</v>
      </c>
      <c r="PAM117" s="234" t="s">
        <v>16</v>
      </c>
      <c r="PAN117" s="221">
        <v>12</v>
      </c>
      <c r="PAO117" s="232" t="s">
        <v>103</v>
      </c>
      <c r="PAP117" s="233" t="s">
        <v>573</v>
      </c>
      <c r="PAQ117" s="234" t="s">
        <v>16</v>
      </c>
      <c r="PAR117" s="221">
        <v>12</v>
      </c>
      <c r="PAS117" s="232" t="s">
        <v>103</v>
      </c>
      <c r="PAT117" s="233" t="s">
        <v>573</v>
      </c>
      <c r="PAU117" s="234" t="s">
        <v>16</v>
      </c>
      <c r="PAV117" s="221">
        <v>12</v>
      </c>
      <c r="PAW117" s="232" t="s">
        <v>103</v>
      </c>
      <c r="PAX117" s="233" t="s">
        <v>573</v>
      </c>
      <c r="PAY117" s="234" t="s">
        <v>16</v>
      </c>
      <c r="PAZ117" s="221">
        <v>12</v>
      </c>
      <c r="PBA117" s="232" t="s">
        <v>103</v>
      </c>
      <c r="PBB117" s="233" t="s">
        <v>573</v>
      </c>
      <c r="PBC117" s="234" t="s">
        <v>16</v>
      </c>
      <c r="PBD117" s="221">
        <v>12</v>
      </c>
      <c r="PBE117" s="232" t="s">
        <v>103</v>
      </c>
      <c r="PBF117" s="233" t="s">
        <v>573</v>
      </c>
      <c r="PBG117" s="234" t="s">
        <v>16</v>
      </c>
      <c r="PBH117" s="221">
        <v>12</v>
      </c>
      <c r="PBI117" s="232" t="s">
        <v>103</v>
      </c>
      <c r="PBJ117" s="233" t="s">
        <v>573</v>
      </c>
      <c r="PBK117" s="234" t="s">
        <v>16</v>
      </c>
      <c r="PBL117" s="221">
        <v>12</v>
      </c>
      <c r="PBM117" s="232" t="s">
        <v>103</v>
      </c>
      <c r="PBN117" s="233" t="s">
        <v>573</v>
      </c>
      <c r="PBO117" s="234" t="s">
        <v>16</v>
      </c>
      <c r="PBP117" s="221">
        <v>12</v>
      </c>
      <c r="PBQ117" s="232" t="s">
        <v>103</v>
      </c>
      <c r="PBR117" s="233" t="s">
        <v>573</v>
      </c>
      <c r="PBS117" s="234" t="s">
        <v>16</v>
      </c>
      <c r="PBT117" s="221">
        <v>12</v>
      </c>
      <c r="PBU117" s="232" t="s">
        <v>103</v>
      </c>
      <c r="PBV117" s="233" t="s">
        <v>573</v>
      </c>
      <c r="PBW117" s="234" t="s">
        <v>16</v>
      </c>
      <c r="PBX117" s="221">
        <v>12</v>
      </c>
      <c r="PBY117" s="232" t="s">
        <v>103</v>
      </c>
      <c r="PBZ117" s="233" t="s">
        <v>573</v>
      </c>
      <c r="PCA117" s="234" t="s">
        <v>16</v>
      </c>
      <c r="PCB117" s="221">
        <v>12</v>
      </c>
      <c r="PCC117" s="232" t="s">
        <v>103</v>
      </c>
      <c r="PCD117" s="233" t="s">
        <v>573</v>
      </c>
      <c r="PCE117" s="234" t="s">
        <v>16</v>
      </c>
      <c r="PCF117" s="221">
        <v>12</v>
      </c>
      <c r="PCG117" s="232" t="s">
        <v>103</v>
      </c>
      <c r="PCH117" s="233" t="s">
        <v>573</v>
      </c>
      <c r="PCI117" s="234" t="s">
        <v>16</v>
      </c>
      <c r="PCJ117" s="221">
        <v>12</v>
      </c>
      <c r="PCK117" s="232" t="s">
        <v>103</v>
      </c>
      <c r="PCL117" s="233" t="s">
        <v>573</v>
      </c>
      <c r="PCM117" s="234" t="s">
        <v>16</v>
      </c>
      <c r="PCN117" s="221">
        <v>12</v>
      </c>
      <c r="PCO117" s="232" t="s">
        <v>103</v>
      </c>
      <c r="PCP117" s="233" t="s">
        <v>573</v>
      </c>
      <c r="PCQ117" s="234" t="s">
        <v>16</v>
      </c>
      <c r="PCR117" s="221">
        <v>12</v>
      </c>
      <c r="PCS117" s="232" t="s">
        <v>103</v>
      </c>
      <c r="PCT117" s="233" t="s">
        <v>573</v>
      </c>
      <c r="PCU117" s="234" t="s">
        <v>16</v>
      </c>
      <c r="PCV117" s="221">
        <v>12</v>
      </c>
      <c r="PCW117" s="232" t="s">
        <v>103</v>
      </c>
      <c r="PCX117" s="233" t="s">
        <v>573</v>
      </c>
      <c r="PCY117" s="234" t="s">
        <v>16</v>
      </c>
      <c r="PCZ117" s="221">
        <v>12</v>
      </c>
      <c r="PDA117" s="232" t="s">
        <v>103</v>
      </c>
      <c r="PDB117" s="233" t="s">
        <v>573</v>
      </c>
      <c r="PDC117" s="234" t="s">
        <v>16</v>
      </c>
      <c r="PDD117" s="221">
        <v>12</v>
      </c>
      <c r="PDE117" s="232" t="s">
        <v>103</v>
      </c>
      <c r="PDF117" s="233" t="s">
        <v>573</v>
      </c>
      <c r="PDG117" s="234" t="s">
        <v>16</v>
      </c>
      <c r="PDH117" s="221">
        <v>12</v>
      </c>
      <c r="PDI117" s="232" t="s">
        <v>103</v>
      </c>
      <c r="PDJ117" s="233" t="s">
        <v>573</v>
      </c>
      <c r="PDK117" s="234" t="s">
        <v>16</v>
      </c>
      <c r="PDL117" s="221">
        <v>12</v>
      </c>
      <c r="PDM117" s="232" t="s">
        <v>103</v>
      </c>
      <c r="PDN117" s="233" t="s">
        <v>573</v>
      </c>
      <c r="PDO117" s="234" t="s">
        <v>16</v>
      </c>
      <c r="PDP117" s="221">
        <v>12</v>
      </c>
      <c r="PDQ117" s="232" t="s">
        <v>103</v>
      </c>
      <c r="PDR117" s="233" t="s">
        <v>573</v>
      </c>
      <c r="PDS117" s="234" t="s">
        <v>16</v>
      </c>
      <c r="PDT117" s="221">
        <v>12</v>
      </c>
      <c r="PDU117" s="232" t="s">
        <v>103</v>
      </c>
      <c r="PDV117" s="233" t="s">
        <v>573</v>
      </c>
      <c r="PDW117" s="234" t="s">
        <v>16</v>
      </c>
      <c r="PDX117" s="221">
        <v>12</v>
      </c>
      <c r="PDY117" s="232" t="s">
        <v>103</v>
      </c>
      <c r="PDZ117" s="233" t="s">
        <v>573</v>
      </c>
      <c r="PEA117" s="234" t="s">
        <v>16</v>
      </c>
      <c r="PEB117" s="221">
        <v>12</v>
      </c>
      <c r="PEC117" s="232" t="s">
        <v>103</v>
      </c>
      <c r="PED117" s="233" t="s">
        <v>573</v>
      </c>
      <c r="PEE117" s="234" t="s">
        <v>16</v>
      </c>
      <c r="PEF117" s="221">
        <v>12</v>
      </c>
      <c r="PEG117" s="232" t="s">
        <v>103</v>
      </c>
      <c r="PEH117" s="233" t="s">
        <v>573</v>
      </c>
      <c r="PEI117" s="234" t="s">
        <v>16</v>
      </c>
      <c r="PEJ117" s="221">
        <v>12</v>
      </c>
      <c r="PEK117" s="232" t="s">
        <v>103</v>
      </c>
      <c r="PEL117" s="233" t="s">
        <v>573</v>
      </c>
      <c r="PEM117" s="234" t="s">
        <v>16</v>
      </c>
      <c r="PEN117" s="221">
        <v>12</v>
      </c>
      <c r="PEO117" s="232" t="s">
        <v>103</v>
      </c>
      <c r="PEP117" s="233" t="s">
        <v>573</v>
      </c>
      <c r="PEQ117" s="234" t="s">
        <v>16</v>
      </c>
      <c r="PER117" s="221">
        <v>12</v>
      </c>
      <c r="PES117" s="232" t="s">
        <v>103</v>
      </c>
      <c r="PET117" s="233" t="s">
        <v>573</v>
      </c>
      <c r="PEU117" s="234" t="s">
        <v>16</v>
      </c>
      <c r="PEV117" s="221">
        <v>12</v>
      </c>
      <c r="PEW117" s="232" t="s">
        <v>103</v>
      </c>
      <c r="PEX117" s="233" t="s">
        <v>573</v>
      </c>
      <c r="PEY117" s="234" t="s">
        <v>16</v>
      </c>
      <c r="PEZ117" s="221">
        <v>12</v>
      </c>
      <c r="PFA117" s="232" t="s">
        <v>103</v>
      </c>
      <c r="PFB117" s="233" t="s">
        <v>573</v>
      </c>
      <c r="PFC117" s="234" t="s">
        <v>16</v>
      </c>
      <c r="PFD117" s="221">
        <v>12</v>
      </c>
      <c r="PFE117" s="232" t="s">
        <v>103</v>
      </c>
      <c r="PFF117" s="233" t="s">
        <v>573</v>
      </c>
      <c r="PFG117" s="234" t="s">
        <v>16</v>
      </c>
      <c r="PFH117" s="221">
        <v>12</v>
      </c>
      <c r="PFI117" s="232" t="s">
        <v>103</v>
      </c>
      <c r="PFJ117" s="233" t="s">
        <v>573</v>
      </c>
      <c r="PFK117" s="234" t="s">
        <v>16</v>
      </c>
      <c r="PFL117" s="221">
        <v>12</v>
      </c>
      <c r="PFM117" s="232" t="s">
        <v>103</v>
      </c>
      <c r="PFN117" s="233" t="s">
        <v>573</v>
      </c>
      <c r="PFO117" s="234" t="s">
        <v>16</v>
      </c>
      <c r="PFP117" s="221">
        <v>12</v>
      </c>
      <c r="PFQ117" s="232" t="s">
        <v>103</v>
      </c>
      <c r="PFR117" s="233" t="s">
        <v>573</v>
      </c>
      <c r="PFS117" s="234" t="s">
        <v>16</v>
      </c>
      <c r="PFT117" s="221">
        <v>12</v>
      </c>
      <c r="PFU117" s="232" t="s">
        <v>103</v>
      </c>
      <c r="PFV117" s="233" t="s">
        <v>573</v>
      </c>
      <c r="PFW117" s="234" t="s">
        <v>16</v>
      </c>
      <c r="PFX117" s="221">
        <v>12</v>
      </c>
      <c r="PFY117" s="232" t="s">
        <v>103</v>
      </c>
      <c r="PFZ117" s="233" t="s">
        <v>573</v>
      </c>
      <c r="PGA117" s="234" t="s">
        <v>16</v>
      </c>
      <c r="PGB117" s="221">
        <v>12</v>
      </c>
      <c r="PGC117" s="232" t="s">
        <v>103</v>
      </c>
      <c r="PGD117" s="233" t="s">
        <v>573</v>
      </c>
      <c r="PGE117" s="234" t="s">
        <v>16</v>
      </c>
      <c r="PGF117" s="221">
        <v>12</v>
      </c>
      <c r="PGG117" s="232" t="s">
        <v>103</v>
      </c>
      <c r="PGH117" s="233" t="s">
        <v>573</v>
      </c>
      <c r="PGI117" s="234" t="s">
        <v>16</v>
      </c>
      <c r="PGJ117" s="221">
        <v>12</v>
      </c>
      <c r="PGK117" s="232" t="s">
        <v>103</v>
      </c>
      <c r="PGL117" s="233" t="s">
        <v>573</v>
      </c>
      <c r="PGM117" s="234" t="s">
        <v>16</v>
      </c>
      <c r="PGN117" s="221">
        <v>12</v>
      </c>
      <c r="PGO117" s="232" t="s">
        <v>103</v>
      </c>
      <c r="PGP117" s="233" t="s">
        <v>573</v>
      </c>
      <c r="PGQ117" s="234" t="s">
        <v>16</v>
      </c>
      <c r="PGR117" s="221">
        <v>12</v>
      </c>
      <c r="PGS117" s="232" t="s">
        <v>103</v>
      </c>
      <c r="PGT117" s="233" t="s">
        <v>573</v>
      </c>
      <c r="PGU117" s="234" t="s">
        <v>16</v>
      </c>
      <c r="PGV117" s="221">
        <v>12</v>
      </c>
      <c r="PGW117" s="232" t="s">
        <v>103</v>
      </c>
      <c r="PGX117" s="233" t="s">
        <v>573</v>
      </c>
      <c r="PGY117" s="234" t="s">
        <v>16</v>
      </c>
      <c r="PGZ117" s="221">
        <v>12</v>
      </c>
      <c r="PHA117" s="232" t="s">
        <v>103</v>
      </c>
      <c r="PHB117" s="233" t="s">
        <v>573</v>
      </c>
      <c r="PHC117" s="234" t="s">
        <v>16</v>
      </c>
      <c r="PHD117" s="221">
        <v>12</v>
      </c>
      <c r="PHE117" s="232" t="s">
        <v>103</v>
      </c>
      <c r="PHF117" s="233" t="s">
        <v>573</v>
      </c>
      <c r="PHG117" s="234" t="s">
        <v>16</v>
      </c>
      <c r="PHH117" s="221">
        <v>12</v>
      </c>
      <c r="PHI117" s="232" t="s">
        <v>103</v>
      </c>
      <c r="PHJ117" s="233" t="s">
        <v>573</v>
      </c>
      <c r="PHK117" s="234" t="s">
        <v>16</v>
      </c>
      <c r="PHL117" s="221">
        <v>12</v>
      </c>
      <c r="PHM117" s="232" t="s">
        <v>103</v>
      </c>
      <c r="PHN117" s="233" t="s">
        <v>573</v>
      </c>
      <c r="PHO117" s="234" t="s">
        <v>16</v>
      </c>
      <c r="PHP117" s="221">
        <v>12</v>
      </c>
      <c r="PHQ117" s="232" t="s">
        <v>103</v>
      </c>
      <c r="PHR117" s="233" t="s">
        <v>573</v>
      </c>
      <c r="PHS117" s="234" t="s">
        <v>16</v>
      </c>
      <c r="PHT117" s="221">
        <v>12</v>
      </c>
      <c r="PHU117" s="232" t="s">
        <v>103</v>
      </c>
      <c r="PHV117" s="233" t="s">
        <v>573</v>
      </c>
      <c r="PHW117" s="234" t="s">
        <v>16</v>
      </c>
      <c r="PHX117" s="221">
        <v>12</v>
      </c>
      <c r="PHY117" s="232" t="s">
        <v>103</v>
      </c>
      <c r="PHZ117" s="233" t="s">
        <v>573</v>
      </c>
      <c r="PIA117" s="234" t="s">
        <v>16</v>
      </c>
      <c r="PIB117" s="221">
        <v>12</v>
      </c>
      <c r="PIC117" s="232" t="s">
        <v>103</v>
      </c>
      <c r="PID117" s="233" t="s">
        <v>573</v>
      </c>
      <c r="PIE117" s="234" t="s">
        <v>16</v>
      </c>
      <c r="PIF117" s="221">
        <v>12</v>
      </c>
      <c r="PIG117" s="232" t="s">
        <v>103</v>
      </c>
      <c r="PIH117" s="233" t="s">
        <v>573</v>
      </c>
      <c r="PII117" s="234" t="s">
        <v>16</v>
      </c>
      <c r="PIJ117" s="221">
        <v>12</v>
      </c>
      <c r="PIK117" s="232" t="s">
        <v>103</v>
      </c>
      <c r="PIL117" s="233" t="s">
        <v>573</v>
      </c>
      <c r="PIM117" s="234" t="s">
        <v>16</v>
      </c>
      <c r="PIN117" s="221">
        <v>12</v>
      </c>
      <c r="PIO117" s="232" t="s">
        <v>103</v>
      </c>
      <c r="PIP117" s="233" t="s">
        <v>573</v>
      </c>
      <c r="PIQ117" s="234" t="s">
        <v>16</v>
      </c>
      <c r="PIR117" s="221">
        <v>12</v>
      </c>
      <c r="PIS117" s="232" t="s">
        <v>103</v>
      </c>
      <c r="PIT117" s="233" t="s">
        <v>573</v>
      </c>
      <c r="PIU117" s="234" t="s">
        <v>16</v>
      </c>
      <c r="PIV117" s="221">
        <v>12</v>
      </c>
      <c r="PIW117" s="232" t="s">
        <v>103</v>
      </c>
      <c r="PIX117" s="233" t="s">
        <v>573</v>
      </c>
      <c r="PIY117" s="234" t="s">
        <v>16</v>
      </c>
      <c r="PIZ117" s="221">
        <v>12</v>
      </c>
      <c r="PJA117" s="232" t="s">
        <v>103</v>
      </c>
      <c r="PJB117" s="233" t="s">
        <v>573</v>
      </c>
      <c r="PJC117" s="234" t="s">
        <v>16</v>
      </c>
      <c r="PJD117" s="221">
        <v>12</v>
      </c>
      <c r="PJE117" s="232" t="s">
        <v>103</v>
      </c>
      <c r="PJF117" s="233" t="s">
        <v>573</v>
      </c>
      <c r="PJG117" s="234" t="s">
        <v>16</v>
      </c>
      <c r="PJH117" s="221">
        <v>12</v>
      </c>
      <c r="PJI117" s="232" t="s">
        <v>103</v>
      </c>
      <c r="PJJ117" s="233" t="s">
        <v>573</v>
      </c>
      <c r="PJK117" s="234" t="s">
        <v>16</v>
      </c>
      <c r="PJL117" s="221">
        <v>12</v>
      </c>
      <c r="PJM117" s="232" t="s">
        <v>103</v>
      </c>
      <c r="PJN117" s="233" t="s">
        <v>573</v>
      </c>
      <c r="PJO117" s="234" t="s">
        <v>16</v>
      </c>
      <c r="PJP117" s="221">
        <v>12</v>
      </c>
      <c r="PJQ117" s="232" t="s">
        <v>103</v>
      </c>
      <c r="PJR117" s="233" t="s">
        <v>573</v>
      </c>
      <c r="PJS117" s="234" t="s">
        <v>16</v>
      </c>
      <c r="PJT117" s="221">
        <v>12</v>
      </c>
      <c r="PJU117" s="232" t="s">
        <v>103</v>
      </c>
      <c r="PJV117" s="233" t="s">
        <v>573</v>
      </c>
      <c r="PJW117" s="234" t="s">
        <v>16</v>
      </c>
      <c r="PJX117" s="221">
        <v>12</v>
      </c>
      <c r="PJY117" s="232" t="s">
        <v>103</v>
      </c>
      <c r="PJZ117" s="233" t="s">
        <v>573</v>
      </c>
      <c r="PKA117" s="234" t="s">
        <v>16</v>
      </c>
      <c r="PKB117" s="221">
        <v>12</v>
      </c>
      <c r="PKC117" s="232" t="s">
        <v>103</v>
      </c>
      <c r="PKD117" s="233" t="s">
        <v>573</v>
      </c>
      <c r="PKE117" s="234" t="s">
        <v>16</v>
      </c>
      <c r="PKF117" s="221">
        <v>12</v>
      </c>
      <c r="PKG117" s="232" t="s">
        <v>103</v>
      </c>
      <c r="PKH117" s="233" t="s">
        <v>573</v>
      </c>
      <c r="PKI117" s="234" t="s">
        <v>16</v>
      </c>
      <c r="PKJ117" s="221">
        <v>12</v>
      </c>
      <c r="PKK117" s="232" t="s">
        <v>103</v>
      </c>
      <c r="PKL117" s="233" t="s">
        <v>573</v>
      </c>
      <c r="PKM117" s="234" t="s">
        <v>16</v>
      </c>
      <c r="PKN117" s="221">
        <v>12</v>
      </c>
      <c r="PKO117" s="232" t="s">
        <v>103</v>
      </c>
      <c r="PKP117" s="233" t="s">
        <v>573</v>
      </c>
      <c r="PKQ117" s="234" t="s">
        <v>16</v>
      </c>
      <c r="PKR117" s="221">
        <v>12</v>
      </c>
      <c r="PKS117" s="232" t="s">
        <v>103</v>
      </c>
      <c r="PKT117" s="233" t="s">
        <v>573</v>
      </c>
      <c r="PKU117" s="234" t="s">
        <v>16</v>
      </c>
      <c r="PKV117" s="221">
        <v>12</v>
      </c>
      <c r="PKW117" s="232" t="s">
        <v>103</v>
      </c>
      <c r="PKX117" s="233" t="s">
        <v>573</v>
      </c>
      <c r="PKY117" s="234" t="s">
        <v>16</v>
      </c>
      <c r="PKZ117" s="221">
        <v>12</v>
      </c>
      <c r="PLA117" s="232" t="s">
        <v>103</v>
      </c>
      <c r="PLB117" s="233" t="s">
        <v>573</v>
      </c>
      <c r="PLC117" s="234" t="s">
        <v>16</v>
      </c>
      <c r="PLD117" s="221">
        <v>12</v>
      </c>
      <c r="PLE117" s="232" t="s">
        <v>103</v>
      </c>
      <c r="PLF117" s="233" t="s">
        <v>573</v>
      </c>
      <c r="PLG117" s="234" t="s">
        <v>16</v>
      </c>
      <c r="PLH117" s="221">
        <v>12</v>
      </c>
      <c r="PLI117" s="232" t="s">
        <v>103</v>
      </c>
      <c r="PLJ117" s="233" t="s">
        <v>573</v>
      </c>
      <c r="PLK117" s="234" t="s">
        <v>16</v>
      </c>
      <c r="PLL117" s="221">
        <v>12</v>
      </c>
      <c r="PLM117" s="232" t="s">
        <v>103</v>
      </c>
      <c r="PLN117" s="233" t="s">
        <v>573</v>
      </c>
      <c r="PLO117" s="234" t="s">
        <v>16</v>
      </c>
      <c r="PLP117" s="221">
        <v>12</v>
      </c>
      <c r="PLQ117" s="232" t="s">
        <v>103</v>
      </c>
      <c r="PLR117" s="233" t="s">
        <v>573</v>
      </c>
      <c r="PLS117" s="234" t="s">
        <v>16</v>
      </c>
      <c r="PLT117" s="221">
        <v>12</v>
      </c>
      <c r="PLU117" s="232" t="s">
        <v>103</v>
      </c>
      <c r="PLV117" s="233" t="s">
        <v>573</v>
      </c>
      <c r="PLW117" s="234" t="s">
        <v>16</v>
      </c>
      <c r="PLX117" s="221">
        <v>12</v>
      </c>
      <c r="PLY117" s="232" t="s">
        <v>103</v>
      </c>
      <c r="PLZ117" s="233" t="s">
        <v>573</v>
      </c>
      <c r="PMA117" s="234" t="s">
        <v>16</v>
      </c>
      <c r="PMB117" s="221">
        <v>12</v>
      </c>
      <c r="PMC117" s="232" t="s">
        <v>103</v>
      </c>
      <c r="PMD117" s="233" t="s">
        <v>573</v>
      </c>
      <c r="PME117" s="234" t="s">
        <v>16</v>
      </c>
      <c r="PMF117" s="221">
        <v>12</v>
      </c>
      <c r="PMG117" s="232" t="s">
        <v>103</v>
      </c>
      <c r="PMH117" s="233" t="s">
        <v>573</v>
      </c>
      <c r="PMI117" s="234" t="s">
        <v>16</v>
      </c>
      <c r="PMJ117" s="221">
        <v>12</v>
      </c>
      <c r="PMK117" s="232" t="s">
        <v>103</v>
      </c>
      <c r="PML117" s="233" t="s">
        <v>573</v>
      </c>
      <c r="PMM117" s="234" t="s">
        <v>16</v>
      </c>
      <c r="PMN117" s="221">
        <v>12</v>
      </c>
      <c r="PMO117" s="232" t="s">
        <v>103</v>
      </c>
      <c r="PMP117" s="233" t="s">
        <v>573</v>
      </c>
      <c r="PMQ117" s="234" t="s">
        <v>16</v>
      </c>
      <c r="PMR117" s="221">
        <v>12</v>
      </c>
      <c r="PMS117" s="232" t="s">
        <v>103</v>
      </c>
      <c r="PMT117" s="233" t="s">
        <v>573</v>
      </c>
      <c r="PMU117" s="234" t="s">
        <v>16</v>
      </c>
      <c r="PMV117" s="221">
        <v>12</v>
      </c>
      <c r="PMW117" s="232" t="s">
        <v>103</v>
      </c>
      <c r="PMX117" s="233" t="s">
        <v>573</v>
      </c>
      <c r="PMY117" s="234" t="s">
        <v>16</v>
      </c>
      <c r="PMZ117" s="221">
        <v>12</v>
      </c>
      <c r="PNA117" s="232" t="s">
        <v>103</v>
      </c>
      <c r="PNB117" s="233" t="s">
        <v>573</v>
      </c>
      <c r="PNC117" s="234" t="s">
        <v>16</v>
      </c>
      <c r="PND117" s="221">
        <v>12</v>
      </c>
      <c r="PNE117" s="232" t="s">
        <v>103</v>
      </c>
      <c r="PNF117" s="233" t="s">
        <v>573</v>
      </c>
      <c r="PNG117" s="234" t="s">
        <v>16</v>
      </c>
      <c r="PNH117" s="221">
        <v>12</v>
      </c>
      <c r="PNI117" s="232" t="s">
        <v>103</v>
      </c>
      <c r="PNJ117" s="233" t="s">
        <v>573</v>
      </c>
      <c r="PNK117" s="234" t="s">
        <v>16</v>
      </c>
      <c r="PNL117" s="221">
        <v>12</v>
      </c>
      <c r="PNM117" s="232" t="s">
        <v>103</v>
      </c>
      <c r="PNN117" s="233" t="s">
        <v>573</v>
      </c>
      <c r="PNO117" s="234" t="s">
        <v>16</v>
      </c>
      <c r="PNP117" s="221">
        <v>12</v>
      </c>
      <c r="PNQ117" s="232" t="s">
        <v>103</v>
      </c>
      <c r="PNR117" s="233" t="s">
        <v>573</v>
      </c>
      <c r="PNS117" s="234" t="s">
        <v>16</v>
      </c>
      <c r="PNT117" s="221">
        <v>12</v>
      </c>
      <c r="PNU117" s="232" t="s">
        <v>103</v>
      </c>
      <c r="PNV117" s="233" t="s">
        <v>573</v>
      </c>
      <c r="PNW117" s="234" t="s">
        <v>16</v>
      </c>
      <c r="PNX117" s="221">
        <v>12</v>
      </c>
      <c r="PNY117" s="232" t="s">
        <v>103</v>
      </c>
      <c r="PNZ117" s="233" t="s">
        <v>573</v>
      </c>
      <c r="POA117" s="234" t="s">
        <v>16</v>
      </c>
      <c r="POB117" s="221">
        <v>12</v>
      </c>
      <c r="POC117" s="232" t="s">
        <v>103</v>
      </c>
      <c r="POD117" s="233" t="s">
        <v>573</v>
      </c>
      <c r="POE117" s="234" t="s">
        <v>16</v>
      </c>
      <c r="POF117" s="221">
        <v>12</v>
      </c>
      <c r="POG117" s="232" t="s">
        <v>103</v>
      </c>
      <c r="POH117" s="233" t="s">
        <v>573</v>
      </c>
      <c r="POI117" s="234" t="s">
        <v>16</v>
      </c>
      <c r="POJ117" s="221">
        <v>12</v>
      </c>
      <c r="POK117" s="232" t="s">
        <v>103</v>
      </c>
      <c r="POL117" s="233" t="s">
        <v>573</v>
      </c>
      <c r="POM117" s="234" t="s">
        <v>16</v>
      </c>
      <c r="PON117" s="221">
        <v>12</v>
      </c>
      <c r="POO117" s="232" t="s">
        <v>103</v>
      </c>
      <c r="POP117" s="233" t="s">
        <v>573</v>
      </c>
      <c r="POQ117" s="234" t="s">
        <v>16</v>
      </c>
      <c r="POR117" s="221">
        <v>12</v>
      </c>
      <c r="POS117" s="232" t="s">
        <v>103</v>
      </c>
      <c r="POT117" s="233" t="s">
        <v>573</v>
      </c>
      <c r="POU117" s="234" t="s">
        <v>16</v>
      </c>
      <c r="POV117" s="221">
        <v>12</v>
      </c>
      <c r="POW117" s="232" t="s">
        <v>103</v>
      </c>
      <c r="POX117" s="233" t="s">
        <v>573</v>
      </c>
      <c r="POY117" s="234" t="s">
        <v>16</v>
      </c>
      <c r="POZ117" s="221">
        <v>12</v>
      </c>
      <c r="PPA117" s="232" t="s">
        <v>103</v>
      </c>
      <c r="PPB117" s="233" t="s">
        <v>573</v>
      </c>
      <c r="PPC117" s="234" t="s">
        <v>16</v>
      </c>
      <c r="PPD117" s="221">
        <v>12</v>
      </c>
      <c r="PPE117" s="232" t="s">
        <v>103</v>
      </c>
      <c r="PPF117" s="233" t="s">
        <v>573</v>
      </c>
      <c r="PPG117" s="234" t="s">
        <v>16</v>
      </c>
      <c r="PPH117" s="221">
        <v>12</v>
      </c>
      <c r="PPI117" s="232" t="s">
        <v>103</v>
      </c>
      <c r="PPJ117" s="233" t="s">
        <v>573</v>
      </c>
      <c r="PPK117" s="234" t="s">
        <v>16</v>
      </c>
      <c r="PPL117" s="221">
        <v>12</v>
      </c>
      <c r="PPM117" s="232" t="s">
        <v>103</v>
      </c>
      <c r="PPN117" s="233" t="s">
        <v>573</v>
      </c>
      <c r="PPO117" s="234" t="s">
        <v>16</v>
      </c>
      <c r="PPP117" s="221">
        <v>12</v>
      </c>
      <c r="PPQ117" s="232" t="s">
        <v>103</v>
      </c>
      <c r="PPR117" s="233" t="s">
        <v>573</v>
      </c>
      <c r="PPS117" s="234" t="s">
        <v>16</v>
      </c>
      <c r="PPT117" s="221">
        <v>12</v>
      </c>
      <c r="PPU117" s="232" t="s">
        <v>103</v>
      </c>
      <c r="PPV117" s="233" t="s">
        <v>573</v>
      </c>
      <c r="PPW117" s="234" t="s">
        <v>16</v>
      </c>
      <c r="PPX117" s="221">
        <v>12</v>
      </c>
      <c r="PPY117" s="232" t="s">
        <v>103</v>
      </c>
      <c r="PPZ117" s="233" t="s">
        <v>573</v>
      </c>
      <c r="PQA117" s="234" t="s">
        <v>16</v>
      </c>
      <c r="PQB117" s="221">
        <v>12</v>
      </c>
      <c r="PQC117" s="232" t="s">
        <v>103</v>
      </c>
      <c r="PQD117" s="233" t="s">
        <v>573</v>
      </c>
      <c r="PQE117" s="234" t="s">
        <v>16</v>
      </c>
      <c r="PQF117" s="221">
        <v>12</v>
      </c>
      <c r="PQG117" s="232" t="s">
        <v>103</v>
      </c>
      <c r="PQH117" s="233" t="s">
        <v>573</v>
      </c>
      <c r="PQI117" s="234" t="s">
        <v>16</v>
      </c>
      <c r="PQJ117" s="221">
        <v>12</v>
      </c>
      <c r="PQK117" s="232" t="s">
        <v>103</v>
      </c>
      <c r="PQL117" s="233" t="s">
        <v>573</v>
      </c>
      <c r="PQM117" s="234" t="s">
        <v>16</v>
      </c>
      <c r="PQN117" s="221">
        <v>12</v>
      </c>
      <c r="PQO117" s="232" t="s">
        <v>103</v>
      </c>
      <c r="PQP117" s="233" t="s">
        <v>573</v>
      </c>
      <c r="PQQ117" s="234" t="s">
        <v>16</v>
      </c>
      <c r="PQR117" s="221">
        <v>12</v>
      </c>
      <c r="PQS117" s="232" t="s">
        <v>103</v>
      </c>
      <c r="PQT117" s="233" t="s">
        <v>573</v>
      </c>
      <c r="PQU117" s="234" t="s">
        <v>16</v>
      </c>
      <c r="PQV117" s="221">
        <v>12</v>
      </c>
      <c r="PQW117" s="232" t="s">
        <v>103</v>
      </c>
      <c r="PQX117" s="233" t="s">
        <v>573</v>
      </c>
      <c r="PQY117" s="234" t="s">
        <v>16</v>
      </c>
      <c r="PQZ117" s="221">
        <v>12</v>
      </c>
      <c r="PRA117" s="232" t="s">
        <v>103</v>
      </c>
      <c r="PRB117" s="233" t="s">
        <v>573</v>
      </c>
      <c r="PRC117" s="234" t="s">
        <v>16</v>
      </c>
      <c r="PRD117" s="221">
        <v>12</v>
      </c>
      <c r="PRE117" s="232" t="s">
        <v>103</v>
      </c>
      <c r="PRF117" s="233" t="s">
        <v>573</v>
      </c>
      <c r="PRG117" s="234" t="s">
        <v>16</v>
      </c>
      <c r="PRH117" s="221">
        <v>12</v>
      </c>
      <c r="PRI117" s="232" t="s">
        <v>103</v>
      </c>
      <c r="PRJ117" s="233" t="s">
        <v>573</v>
      </c>
      <c r="PRK117" s="234" t="s">
        <v>16</v>
      </c>
      <c r="PRL117" s="221">
        <v>12</v>
      </c>
      <c r="PRM117" s="232" t="s">
        <v>103</v>
      </c>
      <c r="PRN117" s="233" t="s">
        <v>573</v>
      </c>
      <c r="PRO117" s="234" t="s">
        <v>16</v>
      </c>
      <c r="PRP117" s="221">
        <v>12</v>
      </c>
      <c r="PRQ117" s="232" t="s">
        <v>103</v>
      </c>
      <c r="PRR117" s="233" t="s">
        <v>573</v>
      </c>
      <c r="PRS117" s="234" t="s">
        <v>16</v>
      </c>
      <c r="PRT117" s="221">
        <v>12</v>
      </c>
      <c r="PRU117" s="232" t="s">
        <v>103</v>
      </c>
      <c r="PRV117" s="233" t="s">
        <v>573</v>
      </c>
      <c r="PRW117" s="234" t="s">
        <v>16</v>
      </c>
      <c r="PRX117" s="221">
        <v>12</v>
      </c>
      <c r="PRY117" s="232" t="s">
        <v>103</v>
      </c>
      <c r="PRZ117" s="233" t="s">
        <v>573</v>
      </c>
      <c r="PSA117" s="234" t="s">
        <v>16</v>
      </c>
      <c r="PSB117" s="221">
        <v>12</v>
      </c>
      <c r="PSC117" s="232" t="s">
        <v>103</v>
      </c>
      <c r="PSD117" s="233" t="s">
        <v>573</v>
      </c>
      <c r="PSE117" s="234" t="s">
        <v>16</v>
      </c>
      <c r="PSF117" s="221">
        <v>12</v>
      </c>
      <c r="PSG117" s="232" t="s">
        <v>103</v>
      </c>
      <c r="PSH117" s="233" t="s">
        <v>573</v>
      </c>
      <c r="PSI117" s="234" t="s">
        <v>16</v>
      </c>
      <c r="PSJ117" s="221">
        <v>12</v>
      </c>
      <c r="PSK117" s="232" t="s">
        <v>103</v>
      </c>
      <c r="PSL117" s="233" t="s">
        <v>573</v>
      </c>
      <c r="PSM117" s="234" t="s">
        <v>16</v>
      </c>
      <c r="PSN117" s="221">
        <v>12</v>
      </c>
      <c r="PSO117" s="232" t="s">
        <v>103</v>
      </c>
      <c r="PSP117" s="233" t="s">
        <v>573</v>
      </c>
      <c r="PSQ117" s="234" t="s">
        <v>16</v>
      </c>
      <c r="PSR117" s="221">
        <v>12</v>
      </c>
      <c r="PSS117" s="232" t="s">
        <v>103</v>
      </c>
      <c r="PST117" s="233" t="s">
        <v>573</v>
      </c>
      <c r="PSU117" s="234" t="s">
        <v>16</v>
      </c>
      <c r="PSV117" s="221">
        <v>12</v>
      </c>
      <c r="PSW117" s="232" t="s">
        <v>103</v>
      </c>
      <c r="PSX117" s="233" t="s">
        <v>573</v>
      </c>
      <c r="PSY117" s="234" t="s">
        <v>16</v>
      </c>
      <c r="PSZ117" s="221">
        <v>12</v>
      </c>
      <c r="PTA117" s="232" t="s">
        <v>103</v>
      </c>
      <c r="PTB117" s="233" t="s">
        <v>573</v>
      </c>
      <c r="PTC117" s="234" t="s">
        <v>16</v>
      </c>
      <c r="PTD117" s="221">
        <v>12</v>
      </c>
      <c r="PTE117" s="232" t="s">
        <v>103</v>
      </c>
      <c r="PTF117" s="233" t="s">
        <v>573</v>
      </c>
      <c r="PTG117" s="234" t="s">
        <v>16</v>
      </c>
      <c r="PTH117" s="221">
        <v>12</v>
      </c>
      <c r="PTI117" s="232" t="s">
        <v>103</v>
      </c>
      <c r="PTJ117" s="233" t="s">
        <v>573</v>
      </c>
      <c r="PTK117" s="234" t="s">
        <v>16</v>
      </c>
      <c r="PTL117" s="221">
        <v>12</v>
      </c>
      <c r="PTM117" s="232" t="s">
        <v>103</v>
      </c>
      <c r="PTN117" s="233" t="s">
        <v>573</v>
      </c>
      <c r="PTO117" s="234" t="s">
        <v>16</v>
      </c>
      <c r="PTP117" s="221">
        <v>12</v>
      </c>
      <c r="PTQ117" s="232" t="s">
        <v>103</v>
      </c>
      <c r="PTR117" s="233" t="s">
        <v>573</v>
      </c>
      <c r="PTS117" s="234" t="s">
        <v>16</v>
      </c>
      <c r="PTT117" s="221">
        <v>12</v>
      </c>
      <c r="PTU117" s="232" t="s">
        <v>103</v>
      </c>
      <c r="PTV117" s="233" t="s">
        <v>573</v>
      </c>
      <c r="PTW117" s="234" t="s">
        <v>16</v>
      </c>
      <c r="PTX117" s="221">
        <v>12</v>
      </c>
      <c r="PTY117" s="232" t="s">
        <v>103</v>
      </c>
      <c r="PTZ117" s="233" t="s">
        <v>573</v>
      </c>
      <c r="PUA117" s="234" t="s">
        <v>16</v>
      </c>
      <c r="PUB117" s="221">
        <v>12</v>
      </c>
      <c r="PUC117" s="232" t="s">
        <v>103</v>
      </c>
      <c r="PUD117" s="233" t="s">
        <v>573</v>
      </c>
      <c r="PUE117" s="234" t="s">
        <v>16</v>
      </c>
      <c r="PUF117" s="221">
        <v>12</v>
      </c>
      <c r="PUG117" s="232" t="s">
        <v>103</v>
      </c>
      <c r="PUH117" s="233" t="s">
        <v>573</v>
      </c>
      <c r="PUI117" s="234" t="s">
        <v>16</v>
      </c>
      <c r="PUJ117" s="221">
        <v>12</v>
      </c>
      <c r="PUK117" s="232" t="s">
        <v>103</v>
      </c>
      <c r="PUL117" s="233" t="s">
        <v>573</v>
      </c>
      <c r="PUM117" s="234" t="s">
        <v>16</v>
      </c>
      <c r="PUN117" s="221">
        <v>12</v>
      </c>
      <c r="PUO117" s="232" t="s">
        <v>103</v>
      </c>
      <c r="PUP117" s="233" t="s">
        <v>573</v>
      </c>
      <c r="PUQ117" s="234" t="s">
        <v>16</v>
      </c>
      <c r="PUR117" s="221">
        <v>12</v>
      </c>
      <c r="PUS117" s="232" t="s">
        <v>103</v>
      </c>
      <c r="PUT117" s="233" t="s">
        <v>573</v>
      </c>
      <c r="PUU117" s="234" t="s">
        <v>16</v>
      </c>
      <c r="PUV117" s="221">
        <v>12</v>
      </c>
      <c r="PUW117" s="232" t="s">
        <v>103</v>
      </c>
      <c r="PUX117" s="233" t="s">
        <v>573</v>
      </c>
      <c r="PUY117" s="234" t="s">
        <v>16</v>
      </c>
      <c r="PUZ117" s="221">
        <v>12</v>
      </c>
      <c r="PVA117" s="232" t="s">
        <v>103</v>
      </c>
      <c r="PVB117" s="233" t="s">
        <v>573</v>
      </c>
      <c r="PVC117" s="234" t="s">
        <v>16</v>
      </c>
      <c r="PVD117" s="221">
        <v>12</v>
      </c>
      <c r="PVE117" s="232" t="s">
        <v>103</v>
      </c>
      <c r="PVF117" s="233" t="s">
        <v>573</v>
      </c>
      <c r="PVG117" s="234" t="s">
        <v>16</v>
      </c>
      <c r="PVH117" s="221">
        <v>12</v>
      </c>
      <c r="PVI117" s="232" t="s">
        <v>103</v>
      </c>
      <c r="PVJ117" s="233" t="s">
        <v>573</v>
      </c>
      <c r="PVK117" s="234" t="s">
        <v>16</v>
      </c>
      <c r="PVL117" s="221">
        <v>12</v>
      </c>
      <c r="PVM117" s="232" t="s">
        <v>103</v>
      </c>
      <c r="PVN117" s="233" t="s">
        <v>573</v>
      </c>
      <c r="PVO117" s="234" t="s">
        <v>16</v>
      </c>
      <c r="PVP117" s="221">
        <v>12</v>
      </c>
      <c r="PVQ117" s="232" t="s">
        <v>103</v>
      </c>
      <c r="PVR117" s="233" t="s">
        <v>573</v>
      </c>
      <c r="PVS117" s="234" t="s">
        <v>16</v>
      </c>
      <c r="PVT117" s="221">
        <v>12</v>
      </c>
      <c r="PVU117" s="232" t="s">
        <v>103</v>
      </c>
      <c r="PVV117" s="233" t="s">
        <v>573</v>
      </c>
      <c r="PVW117" s="234" t="s">
        <v>16</v>
      </c>
      <c r="PVX117" s="221">
        <v>12</v>
      </c>
      <c r="PVY117" s="232" t="s">
        <v>103</v>
      </c>
      <c r="PVZ117" s="233" t="s">
        <v>573</v>
      </c>
      <c r="PWA117" s="234" t="s">
        <v>16</v>
      </c>
      <c r="PWB117" s="221">
        <v>12</v>
      </c>
      <c r="PWC117" s="232" t="s">
        <v>103</v>
      </c>
      <c r="PWD117" s="233" t="s">
        <v>573</v>
      </c>
      <c r="PWE117" s="234" t="s">
        <v>16</v>
      </c>
      <c r="PWF117" s="221">
        <v>12</v>
      </c>
      <c r="PWG117" s="232" t="s">
        <v>103</v>
      </c>
      <c r="PWH117" s="233" t="s">
        <v>573</v>
      </c>
      <c r="PWI117" s="234" t="s">
        <v>16</v>
      </c>
      <c r="PWJ117" s="221">
        <v>12</v>
      </c>
      <c r="PWK117" s="232" t="s">
        <v>103</v>
      </c>
      <c r="PWL117" s="233" t="s">
        <v>573</v>
      </c>
      <c r="PWM117" s="234" t="s">
        <v>16</v>
      </c>
      <c r="PWN117" s="221">
        <v>12</v>
      </c>
      <c r="PWO117" s="232" t="s">
        <v>103</v>
      </c>
      <c r="PWP117" s="233" t="s">
        <v>573</v>
      </c>
      <c r="PWQ117" s="234" t="s">
        <v>16</v>
      </c>
      <c r="PWR117" s="221">
        <v>12</v>
      </c>
      <c r="PWS117" s="232" t="s">
        <v>103</v>
      </c>
      <c r="PWT117" s="233" t="s">
        <v>573</v>
      </c>
      <c r="PWU117" s="234" t="s">
        <v>16</v>
      </c>
      <c r="PWV117" s="221">
        <v>12</v>
      </c>
      <c r="PWW117" s="232" t="s">
        <v>103</v>
      </c>
      <c r="PWX117" s="233" t="s">
        <v>573</v>
      </c>
      <c r="PWY117" s="234" t="s">
        <v>16</v>
      </c>
      <c r="PWZ117" s="221">
        <v>12</v>
      </c>
      <c r="PXA117" s="232" t="s">
        <v>103</v>
      </c>
      <c r="PXB117" s="233" t="s">
        <v>573</v>
      </c>
      <c r="PXC117" s="234" t="s">
        <v>16</v>
      </c>
      <c r="PXD117" s="221">
        <v>12</v>
      </c>
      <c r="PXE117" s="232" t="s">
        <v>103</v>
      </c>
      <c r="PXF117" s="233" t="s">
        <v>573</v>
      </c>
      <c r="PXG117" s="234" t="s">
        <v>16</v>
      </c>
      <c r="PXH117" s="221">
        <v>12</v>
      </c>
      <c r="PXI117" s="232" t="s">
        <v>103</v>
      </c>
      <c r="PXJ117" s="233" t="s">
        <v>573</v>
      </c>
      <c r="PXK117" s="234" t="s">
        <v>16</v>
      </c>
      <c r="PXL117" s="221">
        <v>12</v>
      </c>
      <c r="PXM117" s="232" t="s">
        <v>103</v>
      </c>
      <c r="PXN117" s="233" t="s">
        <v>573</v>
      </c>
      <c r="PXO117" s="234" t="s">
        <v>16</v>
      </c>
      <c r="PXP117" s="221">
        <v>12</v>
      </c>
      <c r="PXQ117" s="232" t="s">
        <v>103</v>
      </c>
      <c r="PXR117" s="233" t="s">
        <v>573</v>
      </c>
      <c r="PXS117" s="234" t="s">
        <v>16</v>
      </c>
      <c r="PXT117" s="221">
        <v>12</v>
      </c>
      <c r="PXU117" s="232" t="s">
        <v>103</v>
      </c>
      <c r="PXV117" s="233" t="s">
        <v>573</v>
      </c>
      <c r="PXW117" s="234" t="s">
        <v>16</v>
      </c>
      <c r="PXX117" s="221">
        <v>12</v>
      </c>
      <c r="PXY117" s="232" t="s">
        <v>103</v>
      </c>
      <c r="PXZ117" s="233" t="s">
        <v>573</v>
      </c>
      <c r="PYA117" s="234" t="s">
        <v>16</v>
      </c>
      <c r="PYB117" s="221">
        <v>12</v>
      </c>
      <c r="PYC117" s="232" t="s">
        <v>103</v>
      </c>
      <c r="PYD117" s="233" t="s">
        <v>573</v>
      </c>
      <c r="PYE117" s="234" t="s">
        <v>16</v>
      </c>
      <c r="PYF117" s="221">
        <v>12</v>
      </c>
      <c r="PYG117" s="232" t="s">
        <v>103</v>
      </c>
      <c r="PYH117" s="233" t="s">
        <v>573</v>
      </c>
      <c r="PYI117" s="234" t="s">
        <v>16</v>
      </c>
      <c r="PYJ117" s="221">
        <v>12</v>
      </c>
      <c r="PYK117" s="232" t="s">
        <v>103</v>
      </c>
      <c r="PYL117" s="233" t="s">
        <v>573</v>
      </c>
      <c r="PYM117" s="234" t="s">
        <v>16</v>
      </c>
      <c r="PYN117" s="221">
        <v>12</v>
      </c>
      <c r="PYO117" s="232" t="s">
        <v>103</v>
      </c>
      <c r="PYP117" s="233" t="s">
        <v>573</v>
      </c>
      <c r="PYQ117" s="234" t="s">
        <v>16</v>
      </c>
      <c r="PYR117" s="221">
        <v>12</v>
      </c>
      <c r="PYS117" s="232" t="s">
        <v>103</v>
      </c>
      <c r="PYT117" s="233" t="s">
        <v>573</v>
      </c>
      <c r="PYU117" s="234" t="s">
        <v>16</v>
      </c>
      <c r="PYV117" s="221">
        <v>12</v>
      </c>
      <c r="PYW117" s="232" t="s">
        <v>103</v>
      </c>
      <c r="PYX117" s="233" t="s">
        <v>573</v>
      </c>
      <c r="PYY117" s="234" t="s">
        <v>16</v>
      </c>
      <c r="PYZ117" s="221">
        <v>12</v>
      </c>
      <c r="PZA117" s="232" t="s">
        <v>103</v>
      </c>
      <c r="PZB117" s="233" t="s">
        <v>573</v>
      </c>
      <c r="PZC117" s="234" t="s">
        <v>16</v>
      </c>
      <c r="PZD117" s="221">
        <v>12</v>
      </c>
      <c r="PZE117" s="232" t="s">
        <v>103</v>
      </c>
      <c r="PZF117" s="233" t="s">
        <v>573</v>
      </c>
      <c r="PZG117" s="234" t="s">
        <v>16</v>
      </c>
      <c r="PZH117" s="221">
        <v>12</v>
      </c>
      <c r="PZI117" s="232" t="s">
        <v>103</v>
      </c>
      <c r="PZJ117" s="233" t="s">
        <v>573</v>
      </c>
      <c r="PZK117" s="234" t="s">
        <v>16</v>
      </c>
      <c r="PZL117" s="221">
        <v>12</v>
      </c>
      <c r="PZM117" s="232" t="s">
        <v>103</v>
      </c>
      <c r="PZN117" s="233" t="s">
        <v>573</v>
      </c>
      <c r="PZO117" s="234" t="s">
        <v>16</v>
      </c>
      <c r="PZP117" s="221">
        <v>12</v>
      </c>
      <c r="PZQ117" s="232" t="s">
        <v>103</v>
      </c>
      <c r="PZR117" s="233" t="s">
        <v>573</v>
      </c>
      <c r="PZS117" s="234" t="s">
        <v>16</v>
      </c>
      <c r="PZT117" s="221">
        <v>12</v>
      </c>
      <c r="PZU117" s="232" t="s">
        <v>103</v>
      </c>
      <c r="PZV117" s="233" t="s">
        <v>573</v>
      </c>
      <c r="PZW117" s="234" t="s">
        <v>16</v>
      </c>
      <c r="PZX117" s="221">
        <v>12</v>
      </c>
      <c r="PZY117" s="232" t="s">
        <v>103</v>
      </c>
      <c r="PZZ117" s="233" t="s">
        <v>573</v>
      </c>
      <c r="QAA117" s="234" t="s">
        <v>16</v>
      </c>
      <c r="QAB117" s="221">
        <v>12</v>
      </c>
      <c r="QAC117" s="232" t="s">
        <v>103</v>
      </c>
      <c r="QAD117" s="233" t="s">
        <v>573</v>
      </c>
      <c r="QAE117" s="234" t="s">
        <v>16</v>
      </c>
      <c r="QAF117" s="221">
        <v>12</v>
      </c>
      <c r="QAG117" s="232" t="s">
        <v>103</v>
      </c>
      <c r="QAH117" s="233" t="s">
        <v>573</v>
      </c>
      <c r="QAI117" s="234" t="s">
        <v>16</v>
      </c>
      <c r="QAJ117" s="221">
        <v>12</v>
      </c>
      <c r="QAK117" s="232" t="s">
        <v>103</v>
      </c>
      <c r="QAL117" s="233" t="s">
        <v>573</v>
      </c>
      <c r="QAM117" s="234" t="s">
        <v>16</v>
      </c>
      <c r="QAN117" s="221">
        <v>12</v>
      </c>
      <c r="QAO117" s="232" t="s">
        <v>103</v>
      </c>
      <c r="QAP117" s="233" t="s">
        <v>573</v>
      </c>
      <c r="QAQ117" s="234" t="s">
        <v>16</v>
      </c>
      <c r="QAR117" s="221">
        <v>12</v>
      </c>
      <c r="QAS117" s="232" t="s">
        <v>103</v>
      </c>
      <c r="QAT117" s="233" t="s">
        <v>573</v>
      </c>
      <c r="QAU117" s="234" t="s">
        <v>16</v>
      </c>
      <c r="QAV117" s="221">
        <v>12</v>
      </c>
      <c r="QAW117" s="232" t="s">
        <v>103</v>
      </c>
      <c r="QAX117" s="233" t="s">
        <v>573</v>
      </c>
      <c r="QAY117" s="234" t="s">
        <v>16</v>
      </c>
      <c r="QAZ117" s="221">
        <v>12</v>
      </c>
      <c r="QBA117" s="232" t="s">
        <v>103</v>
      </c>
      <c r="QBB117" s="233" t="s">
        <v>573</v>
      </c>
      <c r="QBC117" s="234" t="s">
        <v>16</v>
      </c>
      <c r="QBD117" s="221">
        <v>12</v>
      </c>
      <c r="QBE117" s="232" t="s">
        <v>103</v>
      </c>
      <c r="QBF117" s="233" t="s">
        <v>573</v>
      </c>
      <c r="QBG117" s="234" t="s">
        <v>16</v>
      </c>
      <c r="QBH117" s="221">
        <v>12</v>
      </c>
      <c r="QBI117" s="232" t="s">
        <v>103</v>
      </c>
      <c r="QBJ117" s="233" t="s">
        <v>573</v>
      </c>
      <c r="QBK117" s="234" t="s">
        <v>16</v>
      </c>
      <c r="QBL117" s="221">
        <v>12</v>
      </c>
      <c r="QBM117" s="232" t="s">
        <v>103</v>
      </c>
      <c r="QBN117" s="233" t="s">
        <v>573</v>
      </c>
      <c r="QBO117" s="234" t="s">
        <v>16</v>
      </c>
      <c r="QBP117" s="221">
        <v>12</v>
      </c>
      <c r="QBQ117" s="232" t="s">
        <v>103</v>
      </c>
      <c r="QBR117" s="233" t="s">
        <v>573</v>
      </c>
      <c r="QBS117" s="234" t="s">
        <v>16</v>
      </c>
      <c r="QBT117" s="221">
        <v>12</v>
      </c>
      <c r="QBU117" s="232" t="s">
        <v>103</v>
      </c>
      <c r="QBV117" s="233" t="s">
        <v>573</v>
      </c>
      <c r="QBW117" s="234" t="s">
        <v>16</v>
      </c>
      <c r="QBX117" s="221">
        <v>12</v>
      </c>
      <c r="QBY117" s="232" t="s">
        <v>103</v>
      </c>
      <c r="QBZ117" s="233" t="s">
        <v>573</v>
      </c>
      <c r="QCA117" s="234" t="s">
        <v>16</v>
      </c>
      <c r="QCB117" s="221">
        <v>12</v>
      </c>
      <c r="QCC117" s="232" t="s">
        <v>103</v>
      </c>
      <c r="QCD117" s="233" t="s">
        <v>573</v>
      </c>
      <c r="QCE117" s="234" t="s">
        <v>16</v>
      </c>
      <c r="QCF117" s="221">
        <v>12</v>
      </c>
      <c r="QCG117" s="232" t="s">
        <v>103</v>
      </c>
      <c r="QCH117" s="233" t="s">
        <v>573</v>
      </c>
      <c r="QCI117" s="234" t="s">
        <v>16</v>
      </c>
      <c r="QCJ117" s="221">
        <v>12</v>
      </c>
      <c r="QCK117" s="232" t="s">
        <v>103</v>
      </c>
      <c r="QCL117" s="233" t="s">
        <v>573</v>
      </c>
      <c r="QCM117" s="234" t="s">
        <v>16</v>
      </c>
      <c r="QCN117" s="221">
        <v>12</v>
      </c>
      <c r="QCO117" s="232" t="s">
        <v>103</v>
      </c>
      <c r="QCP117" s="233" t="s">
        <v>573</v>
      </c>
      <c r="QCQ117" s="234" t="s">
        <v>16</v>
      </c>
      <c r="QCR117" s="221">
        <v>12</v>
      </c>
      <c r="QCS117" s="232" t="s">
        <v>103</v>
      </c>
      <c r="QCT117" s="233" t="s">
        <v>573</v>
      </c>
      <c r="QCU117" s="234" t="s">
        <v>16</v>
      </c>
      <c r="QCV117" s="221">
        <v>12</v>
      </c>
      <c r="QCW117" s="232" t="s">
        <v>103</v>
      </c>
      <c r="QCX117" s="233" t="s">
        <v>573</v>
      </c>
      <c r="QCY117" s="234" t="s">
        <v>16</v>
      </c>
      <c r="QCZ117" s="221">
        <v>12</v>
      </c>
      <c r="QDA117" s="232" t="s">
        <v>103</v>
      </c>
      <c r="QDB117" s="233" t="s">
        <v>573</v>
      </c>
      <c r="QDC117" s="234" t="s">
        <v>16</v>
      </c>
      <c r="QDD117" s="221">
        <v>12</v>
      </c>
      <c r="QDE117" s="232" t="s">
        <v>103</v>
      </c>
      <c r="QDF117" s="233" t="s">
        <v>573</v>
      </c>
      <c r="QDG117" s="234" t="s">
        <v>16</v>
      </c>
      <c r="QDH117" s="221">
        <v>12</v>
      </c>
      <c r="QDI117" s="232" t="s">
        <v>103</v>
      </c>
      <c r="QDJ117" s="233" t="s">
        <v>573</v>
      </c>
      <c r="QDK117" s="234" t="s">
        <v>16</v>
      </c>
      <c r="QDL117" s="221">
        <v>12</v>
      </c>
      <c r="QDM117" s="232" t="s">
        <v>103</v>
      </c>
      <c r="QDN117" s="233" t="s">
        <v>573</v>
      </c>
      <c r="QDO117" s="234" t="s">
        <v>16</v>
      </c>
      <c r="QDP117" s="221">
        <v>12</v>
      </c>
      <c r="QDQ117" s="232" t="s">
        <v>103</v>
      </c>
      <c r="QDR117" s="233" t="s">
        <v>573</v>
      </c>
      <c r="QDS117" s="234" t="s">
        <v>16</v>
      </c>
      <c r="QDT117" s="221">
        <v>12</v>
      </c>
      <c r="QDU117" s="232" t="s">
        <v>103</v>
      </c>
      <c r="QDV117" s="233" t="s">
        <v>573</v>
      </c>
      <c r="QDW117" s="234" t="s">
        <v>16</v>
      </c>
      <c r="QDX117" s="221">
        <v>12</v>
      </c>
      <c r="QDY117" s="232" t="s">
        <v>103</v>
      </c>
      <c r="QDZ117" s="233" t="s">
        <v>573</v>
      </c>
      <c r="QEA117" s="234" t="s">
        <v>16</v>
      </c>
      <c r="QEB117" s="221">
        <v>12</v>
      </c>
      <c r="QEC117" s="232" t="s">
        <v>103</v>
      </c>
      <c r="QED117" s="233" t="s">
        <v>573</v>
      </c>
      <c r="QEE117" s="234" t="s">
        <v>16</v>
      </c>
      <c r="QEF117" s="221">
        <v>12</v>
      </c>
      <c r="QEG117" s="232" t="s">
        <v>103</v>
      </c>
      <c r="QEH117" s="233" t="s">
        <v>573</v>
      </c>
      <c r="QEI117" s="234" t="s">
        <v>16</v>
      </c>
      <c r="QEJ117" s="221">
        <v>12</v>
      </c>
      <c r="QEK117" s="232" t="s">
        <v>103</v>
      </c>
      <c r="QEL117" s="233" t="s">
        <v>573</v>
      </c>
      <c r="QEM117" s="234" t="s">
        <v>16</v>
      </c>
      <c r="QEN117" s="221">
        <v>12</v>
      </c>
      <c r="QEO117" s="232" t="s">
        <v>103</v>
      </c>
      <c r="QEP117" s="233" t="s">
        <v>573</v>
      </c>
      <c r="QEQ117" s="234" t="s">
        <v>16</v>
      </c>
      <c r="QER117" s="221">
        <v>12</v>
      </c>
      <c r="QES117" s="232" t="s">
        <v>103</v>
      </c>
      <c r="QET117" s="233" t="s">
        <v>573</v>
      </c>
      <c r="QEU117" s="234" t="s">
        <v>16</v>
      </c>
      <c r="QEV117" s="221">
        <v>12</v>
      </c>
      <c r="QEW117" s="232" t="s">
        <v>103</v>
      </c>
      <c r="QEX117" s="233" t="s">
        <v>573</v>
      </c>
      <c r="QEY117" s="234" t="s">
        <v>16</v>
      </c>
      <c r="QEZ117" s="221">
        <v>12</v>
      </c>
      <c r="QFA117" s="232" t="s">
        <v>103</v>
      </c>
      <c r="QFB117" s="233" t="s">
        <v>573</v>
      </c>
      <c r="QFC117" s="234" t="s">
        <v>16</v>
      </c>
      <c r="QFD117" s="221">
        <v>12</v>
      </c>
      <c r="QFE117" s="232" t="s">
        <v>103</v>
      </c>
      <c r="QFF117" s="233" t="s">
        <v>573</v>
      </c>
      <c r="QFG117" s="234" t="s">
        <v>16</v>
      </c>
      <c r="QFH117" s="221">
        <v>12</v>
      </c>
      <c r="QFI117" s="232" t="s">
        <v>103</v>
      </c>
      <c r="QFJ117" s="233" t="s">
        <v>573</v>
      </c>
      <c r="QFK117" s="234" t="s">
        <v>16</v>
      </c>
      <c r="QFL117" s="221">
        <v>12</v>
      </c>
      <c r="QFM117" s="232" t="s">
        <v>103</v>
      </c>
      <c r="QFN117" s="233" t="s">
        <v>573</v>
      </c>
      <c r="QFO117" s="234" t="s">
        <v>16</v>
      </c>
      <c r="QFP117" s="221">
        <v>12</v>
      </c>
      <c r="QFQ117" s="232" t="s">
        <v>103</v>
      </c>
      <c r="QFR117" s="233" t="s">
        <v>573</v>
      </c>
      <c r="QFS117" s="234" t="s">
        <v>16</v>
      </c>
      <c r="QFT117" s="221">
        <v>12</v>
      </c>
      <c r="QFU117" s="232" t="s">
        <v>103</v>
      </c>
      <c r="QFV117" s="233" t="s">
        <v>573</v>
      </c>
      <c r="QFW117" s="234" t="s">
        <v>16</v>
      </c>
      <c r="QFX117" s="221">
        <v>12</v>
      </c>
      <c r="QFY117" s="232" t="s">
        <v>103</v>
      </c>
      <c r="QFZ117" s="233" t="s">
        <v>573</v>
      </c>
      <c r="QGA117" s="234" t="s">
        <v>16</v>
      </c>
      <c r="QGB117" s="221">
        <v>12</v>
      </c>
      <c r="QGC117" s="232" t="s">
        <v>103</v>
      </c>
      <c r="QGD117" s="233" t="s">
        <v>573</v>
      </c>
      <c r="QGE117" s="234" t="s">
        <v>16</v>
      </c>
      <c r="QGF117" s="221">
        <v>12</v>
      </c>
      <c r="QGG117" s="232" t="s">
        <v>103</v>
      </c>
      <c r="QGH117" s="233" t="s">
        <v>573</v>
      </c>
      <c r="QGI117" s="234" t="s">
        <v>16</v>
      </c>
      <c r="QGJ117" s="221">
        <v>12</v>
      </c>
      <c r="QGK117" s="232" t="s">
        <v>103</v>
      </c>
      <c r="QGL117" s="233" t="s">
        <v>573</v>
      </c>
      <c r="QGM117" s="234" t="s">
        <v>16</v>
      </c>
      <c r="QGN117" s="221">
        <v>12</v>
      </c>
      <c r="QGO117" s="232" t="s">
        <v>103</v>
      </c>
      <c r="QGP117" s="233" t="s">
        <v>573</v>
      </c>
      <c r="QGQ117" s="234" t="s">
        <v>16</v>
      </c>
      <c r="QGR117" s="221">
        <v>12</v>
      </c>
      <c r="QGS117" s="232" t="s">
        <v>103</v>
      </c>
      <c r="QGT117" s="233" t="s">
        <v>573</v>
      </c>
      <c r="QGU117" s="234" t="s">
        <v>16</v>
      </c>
      <c r="QGV117" s="221">
        <v>12</v>
      </c>
      <c r="QGW117" s="232" t="s">
        <v>103</v>
      </c>
      <c r="QGX117" s="233" t="s">
        <v>573</v>
      </c>
      <c r="QGY117" s="234" t="s">
        <v>16</v>
      </c>
      <c r="QGZ117" s="221">
        <v>12</v>
      </c>
      <c r="QHA117" s="232" t="s">
        <v>103</v>
      </c>
      <c r="QHB117" s="233" t="s">
        <v>573</v>
      </c>
      <c r="QHC117" s="234" t="s">
        <v>16</v>
      </c>
      <c r="QHD117" s="221">
        <v>12</v>
      </c>
      <c r="QHE117" s="232" t="s">
        <v>103</v>
      </c>
      <c r="QHF117" s="233" t="s">
        <v>573</v>
      </c>
      <c r="QHG117" s="234" t="s">
        <v>16</v>
      </c>
      <c r="QHH117" s="221">
        <v>12</v>
      </c>
      <c r="QHI117" s="232" t="s">
        <v>103</v>
      </c>
      <c r="QHJ117" s="233" t="s">
        <v>573</v>
      </c>
      <c r="QHK117" s="234" t="s">
        <v>16</v>
      </c>
      <c r="QHL117" s="221">
        <v>12</v>
      </c>
      <c r="QHM117" s="232" t="s">
        <v>103</v>
      </c>
      <c r="QHN117" s="233" t="s">
        <v>573</v>
      </c>
      <c r="QHO117" s="234" t="s">
        <v>16</v>
      </c>
      <c r="QHP117" s="221">
        <v>12</v>
      </c>
      <c r="QHQ117" s="232" t="s">
        <v>103</v>
      </c>
      <c r="QHR117" s="233" t="s">
        <v>573</v>
      </c>
      <c r="QHS117" s="234" t="s">
        <v>16</v>
      </c>
      <c r="QHT117" s="221">
        <v>12</v>
      </c>
      <c r="QHU117" s="232" t="s">
        <v>103</v>
      </c>
      <c r="QHV117" s="233" t="s">
        <v>573</v>
      </c>
      <c r="QHW117" s="234" t="s">
        <v>16</v>
      </c>
      <c r="QHX117" s="221">
        <v>12</v>
      </c>
      <c r="QHY117" s="232" t="s">
        <v>103</v>
      </c>
      <c r="QHZ117" s="233" t="s">
        <v>573</v>
      </c>
      <c r="QIA117" s="234" t="s">
        <v>16</v>
      </c>
      <c r="QIB117" s="221">
        <v>12</v>
      </c>
      <c r="QIC117" s="232" t="s">
        <v>103</v>
      </c>
      <c r="QID117" s="233" t="s">
        <v>573</v>
      </c>
      <c r="QIE117" s="234" t="s">
        <v>16</v>
      </c>
      <c r="QIF117" s="221">
        <v>12</v>
      </c>
      <c r="QIG117" s="232" t="s">
        <v>103</v>
      </c>
      <c r="QIH117" s="233" t="s">
        <v>573</v>
      </c>
      <c r="QII117" s="234" t="s">
        <v>16</v>
      </c>
      <c r="QIJ117" s="221">
        <v>12</v>
      </c>
      <c r="QIK117" s="232" t="s">
        <v>103</v>
      </c>
      <c r="QIL117" s="233" t="s">
        <v>573</v>
      </c>
      <c r="QIM117" s="234" t="s">
        <v>16</v>
      </c>
      <c r="QIN117" s="221">
        <v>12</v>
      </c>
      <c r="QIO117" s="232" t="s">
        <v>103</v>
      </c>
      <c r="QIP117" s="233" t="s">
        <v>573</v>
      </c>
      <c r="QIQ117" s="234" t="s">
        <v>16</v>
      </c>
      <c r="QIR117" s="221">
        <v>12</v>
      </c>
      <c r="QIS117" s="232" t="s">
        <v>103</v>
      </c>
      <c r="QIT117" s="233" t="s">
        <v>573</v>
      </c>
      <c r="QIU117" s="234" t="s">
        <v>16</v>
      </c>
      <c r="QIV117" s="221">
        <v>12</v>
      </c>
      <c r="QIW117" s="232" t="s">
        <v>103</v>
      </c>
      <c r="QIX117" s="233" t="s">
        <v>573</v>
      </c>
      <c r="QIY117" s="234" t="s">
        <v>16</v>
      </c>
      <c r="QIZ117" s="221">
        <v>12</v>
      </c>
      <c r="QJA117" s="232" t="s">
        <v>103</v>
      </c>
      <c r="QJB117" s="233" t="s">
        <v>573</v>
      </c>
      <c r="QJC117" s="234" t="s">
        <v>16</v>
      </c>
      <c r="QJD117" s="221">
        <v>12</v>
      </c>
      <c r="QJE117" s="232" t="s">
        <v>103</v>
      </c>
      <c r="QJF117" s="233" t="s">
        <v>573</v>
      </c>
      <c r="QJG117" s="234" t="s">
        <v>16</v>
      </c>
      <c r="QJH117" s="221">
        <v>12</v>
      </c>
      <c r="QJI117" s="232" t="s">
        <v>103</v>
      </c>
      <c r="QJJ117" s="233" t="s">
        <v>573</v>
      </c>
      <c r="QJK117" s="234" t="s">
        <v>16</v>
      </c>
      <c r="QJL117" s="221">
        <v>12</v>
      </c>
      <c r="QJM117" s="232" t="s">
        <v>103</v>
      </c>
      <c r="QJN117" s="233" t="s">
        <v>573</v>
      </c>
      <c r="QJO117" s="234" t="s">
        <v>16</v>
      </c>
      <c r="QJP117" s="221">
        <v>12</v>
      </c>
      <c r="QJQ117" s="232" t="s">
        <v>103</v>
      </c>
      <c r="QJR117" s="233" t="s">
        <v>573</v>
      </c>
      <c r="QJS117" s="234" t="s">
        <v>16</v>
      </c>
      <c r="QJT117" s="221">
        <v>12</v>
      </c>
      <c r="QJU117" s="232" t="s">
        <v>103</v>
      </c>
      <c r="QJV117" s="233" t="s">
        <v>573</v>
      </c>
      <c r="QJW117" s="234" t="s">
        <v>16</v>
      </c>
      <c r="QJX117" s="221">
        <v>12</v>
      </c>
      <c r="QJY117" s="232" t="s">
        <v>103</v>
      </c>
      <c r="QJZ117" s="233" t="s">
        <v>573</v>
      </c>
      <c r="QKA117" s="234" t="s">
        <v>16</v>
      </c>
      <c r="QKB117" s="221">
        <v>12</v>
      </c>
      <c r="QKC117" s="232" t="s">
        <v>103</v>
      </c>
      <c r="QKD117" s="233" t="s">
        <v>573</v>
      </c>
      <c r="QKE117" s="234" t="s">
        <v>16</v>
      </c>
      <c r="QKF117" s="221">
        <v>12</v>
      </c>
      <c r="QKG117" s="232" t="s">
        <v>103</v>
      </c>
      <c r="QKH117" s="233" t="s">
        <v>573</v>
      </c>
      <c r="QKI117" s="234" t="s">
        <v>16</v>
      </c>
      <c r="QKJ117" s="221">
        <v>12</v>
      </c>
      <c r="QKK117" s="232" t="s">
        <v>103</v>
      </c>
      <c r="QKL117" s="233" t="s">
        <v>573</v>
      </c>
      <c r="QKM117" s="234" t="s">
        <v>16</v>
      </c>
      <c r="QKN117" s="221">
        <v>12</v>
      </c>
      <c r="QKO117" s="232" t="s">
        <v>103</v>
      </c>
      <c r="QKP117" s="233" t="s">
        <v>573</v>
      </c>
      <c r="QKQ117" s="234" t="s">
        <v>16</v>
      </c>
      <c r="QKR117" s="221">
        <v>12</v>
      </c>
      <c r="QKS117" s="232" t="s">
        <v>103</v>
      </c>
      <c r="QKT117" s="233" t="s">
        <v>573</v>
      </c>
      <c r="QKU117" s="234" t="s">
        <v>16</v>
      </c>
      <c r="QKV117" s="221">
        <v>12</v>
      </c>
      <c r="QKW117" s="232" t="s">
        <v>103</v>
      </c>
      <c r="QKX117" s="233" t="s">
        <v>573</v>
      </c>
      <c r="QKY117" s="234" t="s">
        <v>16</v>
      </c>
      <c r="QKZ117" s="221">
        <v>12</v>
      </c>
      <c r="QLA117" s="232" t="s">
        <v>103</v>
      </c>
      <c r="QLB117" s="233" t="s">
        <v>573</v>
      </c>
      <c r="QLC117" s="234" t="s">
        <v>16</v>
      </c>
      <c r="QLD117" s="221">
        <v>12</v>
      </c>
      <c r="QLE117" s="232" t="s">
        <v>103</v>
      </c>
      <c r="QLF117" s="233" t="s">
        <v>573</v>
      </c>
      <c r="QLG117" s="234" t="s">
        <v>16</v>
      </c>
      <c r="QLH117" s="221">
        <v>12</v>
      </c>
      <c r="QLI117" s="232" t="s">
        <v>103</v>
      </c>
      <c r="QLJ117" s="233" t="s">
        <v>573</v>
      </c>
      <c r="QLK117" s="234" t="s">
        <v>16</v>
      </c>
      <c r="QLL117" s="221">
        <v>12</v>
      </c>
      <c r="QLM117" s="232" t="s">
        <v>103</v>
      </c>
      <c r="QLN117" s="233" t="s">
        <v>573</v>
      </c>
      <c r="QLO117" s="234" t="s">
        <v>16</v>
      </c>
      <c r="QLP117" s="221">
        <v>12</v>
      </c>
      <c r="QLQ117" s="232" t="s">
        <v>103</v>
      </c>
      <c r="QLR117" s="233" t="s">
        <v>573</v>
      </c>
      <c r="QLS117" s="234" t="s">
        <v>16</v>
      </c>
      <c r="QLT117" s="221">
        <v>12</v>
      </c>
      <c r="QLU117" s="232" t="s">
        <v>103</v>
      </c>
      <c r="QLV117" s="233" t="s">
        <v>573</v>
      </c>
      <c r="QLW117" s="234" t="s">
        <v>16</v>
      </c>
      <c r="QLX117" s="221">
        <v>12</v>
      </c>
      <c r="QLY117" s="232" t="s">
        <v>103</v>
      </c>
      <c r="QLZ117" s="233" t="s">
        <v>573</v>
      </c>
      <c r="QMA117" s="234" t="s">
        <v>16</v>
      </c>
      <c r="QMB117" s="221">
        <v>12</v>
      </c>
      <c r="QMC117" s="232" t="s">
        <v>103</v>
      </c>
      <c r="QMD117" s="233" t="s">
        <v>573</v>
      </c>
      <c r="QME117" s="234" t="s">
        <v>16</v>
      </c>
      <c r="QMF117" s="221">
        <v>12</v>
      </c>
      <c r="QMG117" s="232" t="s">
        <v>103</v>
      </c>
      <c r="QMH117" s="233" t="s">
        <v>573</v>
      </c>
      <c r="QMI117" s="234" t="s">
        <v>16</v>
      </c>
      <c r="QMJ117" s="221">
        <v>12</v>
      </c>
      <c r="QMK117" s="232" t="s">
        <v>103</v>
      </c>
      <c r="QML117" s="233" t="s">
        <v>573</v>
      </c>
      <c r="QMM117" s="234" t="s">
        <v>16</v>
      </c>
      <c r="QMN117" s="221">
        <v>12</v>
      </c>
      <c r="QMO117" s="232" t="s">
        <v>103</v>
      </c>
      <c r="QMP117" s="233" t="s">
        <v>573</v>
      </c>
      <c r="QMQ117" s="234" t="s">
        <v>16</v>
      </c>
      <c r="QMR117" s="221">
        <v>12</v>
      </c>
      <c r="QMS117" s="232" t="s">
        <v>103</v>
      </c>
      <c r="QMT117" s="233" t="s">
        <v>573</v>
      </c>
      <c r="QMU117" s="234" t="s">
        <v>16</v>
      </c>
      <c r="QMV117" s="221">
        <v>12</v>
      </c>
      <c r="QMW117" s="232" t="s">
        <v>103</v>
      </c>
      <c r="QMX117" s="233" t="s">
        <v>573</v>
      </c>
      <c r="QMY117" s="234" t="s">
        <v>16</v>
      </c>
      <c r="QMZ117" s="221">
        <v>12</v>
      </c>
      <c r="QNA117" s="232" t="s">
        <v>103</v>
      </c>
      <c r="QNB117" s="233" t="s">
        <v>573</v>
      </c>
      <c r="QNC117" s="234" t="s">
        <v>16</v>
      </c>
      <c r="QND117" s="221">
        <v>12</v>
      </c>
      <c r="QNE117" s="232" t="s">
        <v>103</v>
      </c>
      <c r="QNF117" s="233" t="s">
        <v>573</v>
      </c>
      <c r="QNG117" s="234" t="s">
        <v>16</v>
      </c>
      <c r="QNH117" s="221">
        <v>12</v>
      </c>
      <c r="QNI117" s="232" t="s">
        <v>103</v>
      </c>
      <c r="QNJ117" s="233" t="s">
        <v>573</v>
      </c>
      <c r="QNK117" s="234" t="s">
        <v>16</v>
      </c>
      <c r="QNL117" s="221">
        <v>12</v>
      </c>
      <c r="QNM117" s="232" t="s">
        <v>103</v>
      </c>
      <c r="QNN117" s="233" t="s">
        <v>573</v>
      </c>
      <c r="QNO117" s="234" t="s">
        <v>16</v>
      </c>
      <c r="QNP117" s="221">
        <v>12</v>
      </c>
      <c r="QNQ117" s="232" t="s">
        <v>103</v>
      </c>
      <c r="QNR117" s="233" t="s">
        <v>573</v>
      </c>
      <c r="QNS117" s="234" t="s">
        <v>16</v>
      </c>
      <c r="QNT117" s="221">
        <v>12</v>
      </c>
      <c r="QNU117" s="232" t="s">
        <v>103</v>
      </c>
      <c r="QNV117" s="233" t="s">
        <v>573</v>
      </c>
      <c r="QNW117" s="234" t="s">
        <v>16</v>
      </c>
      <c r="QNX117" s="221">
        <v>12</v>
      </c>
      <c r="QNY117" s="232" t="s">
        <v>103</v>
      </c>
      <c r="QNZ117" s="233" t="s">
        <v>573</v>
      </c>
      <c r="QOA117" s="234" t="s">
        <v>16</v>
      </c>
      <c r="QOB117" s="221">
        <v>12</v>
      </c>
      <c r="QOC117" s="232" t="s">
        <v>103</v>
      </c>
      <c r="QOD117" s="233" t="s">
        <v>573</v>
      </c>
      <c r="QOE117" s="234" t="s">
        <v>16</v>
      </c>
      <c r="QOF117" s="221">
        <v>12</v>
      </c>
      <c r="QOG117" s="232" t="s">
        <v>103</v>
      </c>
      <c r="QOH117" s="233" t="s">
        <v>573</v>
      </c>
      <c r="QOI117" s="234" t="s">
        <v>16</v>
      </c>
      <c r="QOJ117" s="221">
        <v>12</v>
      </c>
      <c r="QOK117" s="232" t="s">
        <v>103</v>
      </c>
      <c r="QOL117" s="233" t="s">
        <v>573</v>
      </c>
      <c r="QOM117" s="234" t="s">
        <v>16</v>
      </c>
      <c r="QON117" s="221">
        <v>12</v>
      </c>
      <c r="QOO117" s="232" t="s">
        <v>103</v>
      </c>
      <c r="QOP117" s="233" t="s">
        <v>573</v>
      </c>
      <c r="QOQ117" s="234" t="s">
        <v>16</v>
      </c>
      <c r="QOR117" s="221">
        <v>12</v>
      </c>
      <c r="QOS117" s="232" t="s">
        <v>103</v>
      </c>
      <c r="QOT117" s="233" t="s">
        <v>573</v>
      </c>
      <c r="QOU117" s="234" t="s">
        <v>16</v>
      </c>
      <c r="QOV117" s="221">
        <v>12</v>
      </c>
      <c r="QOW117" s="232" t="s">
        <v>103</v>
      </c>
      <c r="QOX117" s="233" t="s">
        <v>573</v>
      </c>
      <c r="QOY117" s="234" t="s">
        <v>16</v>
      </c>
      <c r="QOZ117" s="221">
        <v>12</v>
      </c>
      <c r="QPA117" s="232" t="s">
        <v>103</v>
      </c>
      <c r="QPB117" s="233" t="s">
        <v>573</v>
      </c>
      <c r="QPC117" s="234" t="s">
        <v>16</v>
      </c>
      <c r="QPD117" s="221">
        <v>12</v>
      </c>
      <c r="QPE117" s="232" t="s">
        <v>103</v>
      </c>
      <c r="QPF117" s="233" t="s">
        <v>573</v>
      </c>
      <c r="QPG117" s="234" t="s">
        <v>16</v>
      </c>
      <c r="QPH117" s="221">
        <v>12</v>
      </c>
      <c r="QPI117" s="232" t="s">
        <v>103</v>
      </c>
      <c r="QPJ117" s="233" t="s">
        <v>573</v>
      </c>
      <c r="QPK117" s="234" t="s">
        <v>16</v>
      </c>
      <c r="QPL117" s="221">
        <v>12</v>
      </c>
      <c r="QPM117" s="232" t="s">
        <v>103</v>
      </c>
      <c r="QPN117" s="233" t="s">
        <v>573</v>
      </c>
      <c r="QPO117" s="234" t="s">
        <v>16</v>
      </c>
      <c r="QPP117" s="221">
        <v>12</v>
      </c>
      <c r="QPQ117" s="232" t="s">
        <v>103</v>
      </c>
      <c r="QPR117" s="233" t="s">
        <v>573</v>
      </c>
      <c r="QPS117" s="234" t="s">
        <v>16</v>
      </c>
      <c r="QPT117" s="221">
        <v>12</v>
      </c>
      <c r="QPU117" s="232" t="s">
        <v>103</v>
      </c>
      <c r="QPV117" s="233" t="s">
        <v>573</v>
      </c>
      <c r="QPW117" s="234" t="s">
        <v>16</v>
      </c>
      <c r="QPX117" s="221">
        <v>12</v>
      </c>
      <c r="QPY117" s="232" t="s">
        <v>103</v>
      </c>
      <c r="QPZ117" s="233" t="s">
        <v>573</v>
      </c>
      <c r="QQA117" s="234" t="s">
        <v>16</v>
      </c>
      <c r="QQB117" s="221">
        <v>12</v>
      </c>
      <c r="QQC117" s="232" t="s">
        <v>103</v>
      </c>
      <c r="QQD117" s="233" t="s">
        <v>573</v>
      </c>
      <c r="QQE117" s="234" t="s">
        <v>16</v>
      </c>
      <c r="QQF117" s="221">
        <v>12</v>
      </c>
      <c r="QQG117" s="232" t="s">
        <v>103</v>
      </c>
      <c r="QQH117" s="233" t="s">
        <v>573</v>
      </c>
      <c r="QQI117" s="234" t="s">
        <v>16</v>
      </c>
      <c r="QQJ117" s="221">
        <v>12</v>
      </c>
      <c r="QQK117" s="232" t="s">
        <v>103</v>
      </c>
      <c r="QQL117" s="233" t="s">
        <v>573</v>
      </c>
      <c r="QQM117" s="234" t="s">
        <v>16</v>
      </c>
      <c r="QQN117" s="221">
        <v>12</v>
      </c>
      <c r="QQO117" s="232" t="s">
        <v>103</v>
      </c>
      <c r="QQP117" s="233" t="s">
        <v>573</v>
      </c>
      <c r="QQQ117" s="234" t="s">
        <v>16</v>
      </c>
      <c r="QQR117" s="221">
        <v>12</v>
      </c>
      <c r="QQS117" s="232" t="s">
        <v>103</v>
      </c>
      <c r="QQT117" s="233" t="s">
        <v>573</v>
      </c>
      <c r="QQU117" s="234" t="s">
        <v>16</v>
      </c>
      <c r="QQV117" s="221">
        <v>12</v>
      </c>
      <c r="QQW117" s="232" t="s">
        <v>103</v>
      </c>
      <c r="QQX117" s="233" t="s">
        <v>573</v>
      </c>
      <c r="QQY117" s="234" t="s">
        <v>16</v>
      </c>
      <c r="QQZ117" s="221">
        <v>12</v>
      </c>
      <c r="QRA117" s="232" t="s">
        <v>103</v>
      </c>
      <c r="QRB117" s="233" t="s">
        <v>573</v>
      </c>
      <c r="QRC117" s="234" t="s">
        <v>16</v>
      </c>
      <c r="QRD117" s="221">
        <v>12</v>
      </c>
      <c r="QRE117" s="232" t="s">
        <v>103</v>
      </c>
      <c r="QRF117" s="233" t="s">
        <v>573</v>
      </c>
      <c r="QRG117" s="234" t="s">
        <v>16</v>
      </c>
      <c r="QRH117" s="221">
        <v>12</v>
      </c>
      <c r="QRI117" s="232" t="s">
        <v>103</v>
      </c>
      <c r="QRJ117" s="233" t="s">
        <v>573</v>
      </c>
      <c r="QRK117" s="234" t="s">
        <v>16</v>
      </c>
      <c r="QRL117" s="221">
        <v>12</v>
      </c>
      <c r="QRM117" s="232" t="s">
        <v>103</v>
      </c>
      <c r="QRN117" s="233" t="s">
        <v>573</v>
      </c>
      <c r="QRO117" s="234" t="s">
        <v>16</v>
      </c>
      <c r="QRP117" s="221">
        <v>12</v>
      </c>
      <c r="QRQ117" s="232" t="s">
        <v>103</v>
      </c>
      <c r="QRR117" s="233" t="s">
        <v>573</v>
      </c>
      <c r="QRS117" s="234" t="s">
        <v>16</v>
      </c>
      <c r="QRT117" s="221">
        <v>12</v>
      </c>
      <c r="QRU117" s="232" t="s">
        <v>103</v>
      </c>
      <c r="QRV117" s="233" t="s">
        <v>573</v>
      </c>
      <c r="QRW117" s="234" t="s">
        <v>16</v>
      </c>
      <c r="QRX117" s="221">
        <v>12</v>
      </c>
      <c r="QRY117" s="232" t="s">
        <v>103</v>
      </c>
      <c r="QRZ117" s="233" t="s">
        <v>573</v>
      </c>
      <c r="QSA117" s="234" t="s">
        <v>16</v>
      </c>
      <c r="QSB117" s="221">
        <v>12</v>
      </c>
      <c r="QSC117" s="232" t="s">
        <v>103</v>
      </c>
      <c r="QSD117" s="233" t="s">
        <v>573</v>
      </c>
      <c r="QSE117" s="234" t="s">
        <v>16</v>
      </c>
      <c r="QSF117" s="221">
        <v>12</v>
      </c>
      <c r="QSG117" s="232" t="s">
        <v>103</v>
      </c>
      <c r="QSH117" s="233" t="s">
        <v>573</v>
      </c>
      <c r="QSI117" s="234" t="s">
        <v>16</v>
      </c>
      <c r="QSJ117" s="221">
        <v>12</v>
      </c>
      <c r="QSK117" s="232" t="s">
        <v>103</v>
      </c>
      <c r="QSL117" s="233" t="s">
        <v>573</v>
      </c>
      <c r="QSM117" s="234" t="s">
        <v>16</v>
      </c>
      <c r="QSN117" s="221">
        <v>12</v>
      </c>
      <c r="QSO117" s="232" t="s">
        <v>103</v>
      </c>
      <c r="QSP117" s="233" t="s">
        <v>573</v>
      </c>
      <c r="QSQ117" s="234" t="s">
        <v>16</v>
      </c>
      <c r="QSR117" s="221">
        <v>12</v>
      </c>
      <c r="QSS117" s="232" t="s">
        <v>103</v>
      </c>
      <c r="QST117" s="233" t="s">
        <v>573</v>
      </c>
      <c r="QSU117" s="234" t="s">
        <v>16</v>
      </c>
      <c r="QSV117" s="221">
        <v>12</v>
      </c>
      <c r="QSW117" s="232" t="s">
        <v>103</v>
      </c>
      <c r="QSX117" s="233" t="s">
        <v>573</v>
      </c>
      <c r="QSY117" s="234" t="s">
        <v>16</v>
      </c>
      <c r="QSZ117" s="221">
        <v>12</v>
      </c>
      <c r="QTA117" s="232" t="s">
        <v>103</v>
      </c>
      <c r="QTB117" s="233" t="s">
        <v>573</v>
      </c>
      <c r="QTC117" s="234" t="s">
        <v>16</v>
      </c>
      <c r="QTD117" s="221">
        <v>12</v>
      </c>
      <c r="QTE117" s="232" t="s">
        <v>103</v>
      </c>
      <c r="QTF117" s="233" t="s">
        <v>573</v>
      </c>
      <c r="QTG117" s="234" t="s">
        <v>16</v>
      </c>
      <c r="QTH117" s="221">
        <v>12</v>
      </c>
      <c r="QTI117" s="232" t="s">
        <v>103</v>
      </c>
      <c r="QTJ117" s="233" t="s">
        <v>573</v>
      </c>
      <c r="QTK117" s="234" t="s">
        <v>16</v>
      </c>
      <c r="QTL117" s="221">
        <v>12</v>
      </c>
      <c r="QTM117" s="232" t="s">
        <v>103</v>
      </c>
      <c r="QTN117" s="233" t="s">
        <v>573</v>
      </c>
      <c r="QTO117" s="234" t="s">
        <v>16</v>
      </c>
      <c r="QTP117" s="221">
        <v>12</v>
      </c>
      <c r="QTQ117" s="232" t="s">
        <v>103</v>
      </c>
      <c r="QTR117" s="233" t="s">
        <v>573</v>
      </c>
      <c r="QTS117" s="234" t="s">
        <v>16</v>
      </c>
      <c r="QTT117" s="221">
        <v>12</v>
      </c>
      <c r="QTU117" s="232" t="s">
        <v>103</v>
      </c>
      <c r="QTV117" s="233" t="s">
        <v>573</v>
      </c>
      <c r="QTW117" s="234" t="s">
        <v>16</v>
      </c>
      <c r="QTX117" s="221">
        <v>12</v>
      </c>
      <c r="QTY117" s="232" t="s">
        <v>103</v>
      </c>
      <c r="QTZ117" s="233" t="s">
        <v>573</v>
      </c>
      <c r="QUA117" s="234" t="s">
        <v>16</v>
      </c>
      <c r="QUB117" s="221">
        <v>12</v>
      </c>
      <c r="QUC117" s="232" t="s">
        <v>103</v>
      </c>
      <c r="QUD117" s="233" t="s">
        <v>573</v>
      </c>
      <c r="QUE117" s="234" t="s">
        <v>16</v>
      </c>
      <c r="QUF117" s="221">
        <v>12</v>
      </c>
      <c r="QUG117" s="232" t="s">
        <v>103</v>
      </c>
      <c r="QUH117" s="233" t="s">
        <v>573</v>
      </c>
      <c r="QUI117" s="234" t="s">
        <v>16</v>
      </c>
      <c r="QUJ117" s="221">
        <v>12</v>
      </c>
      <c r="QUK117" s="232" t="s">
        <v>103</v>
      </c>
      <c r="QUL117" s="233" t="s">
        <v>573</v>
      </c>
      <c r="QUM117" s="234" t="s">
        <v>16</v>
      </c>
      <c r="QUN117" s="221">
        <v>12</v>
      </c>
      <c r="QUO117" s="232" t="s">
        <v>103</v>
      </c>
      <c r="QUP117" s="233" t="s">
        <v>573</v>
      </c>
      <c r="QUQ117" s="234" t="s">
        <v>16</v>
      </c>
      <c r="QUR117" s="221">
        <v>12</v>
      </c>
      <c r="QUS117" s="232" t="s">
        <v>103</v>
      </c>
      <c r="QUT117" s="233" t="s">
        <v>573</v>
      </c>
      <c r="QUU117" s="234" t="s">
        <v>16</v>
      </c>
      <c r="QUV117" s="221">
        <v>12</v>
      </c>
      <c r="QUW117" s="232" t="s">
        <v>103</v>
      </c>
      <c r="QUX117" s="233" t="s">
        <v>573</v>
      </c>
      <c r="QUY117" s="234" t="s">
        <v>16</v>
      </c>
      <c r="QUZ117" s="221">
        <v>12</v>
      </c>
      <c r="QVA117" s="232" t="s">
        <v>103</v>
      </c>
      <c r="QVB117" s="233" t="s">
        <v>573</v>
      </c>
      <c r="QVC117" s="234" t="s">
        <v>16</v>
      </c>
      <c r="QVD117" s="221">
        <v>12</v>
      </c>
      <c r="QVE117" s="232" t="s">
        <v>103</v>
      </c>
      <c r="QVF117" s="233" t="s">
        <v>573</v>
      </c>
      <c r="QVG117" s="234" t="s">
        <v>16</v>
      </c>
      <c r="QVH117" s="221">
        <v>12</v>
      </c>
      <c r="QVI117" s="232" t="s">
        <v>103</v>
      </c>
      <c r="QVJ117" s="233" t="s">
        <v>573</v>
      </c>
      <c r="QVK117" s="234" t="s">
        <v>16</v>
      </c>
      <c r="QVL117" s="221">
        <v>12</v>
      </c>
      <c r="QVM117" s="232" t="s">
        <v>103</v>
      </c>
      <c r="QVN117" s="233" t="s">
        <v>573</v>
      </c>
      <c r="QVO117" s="234" t="s">
        <v>16</v>
      </c>
      <c r="QVP117" s="221">
        <v>12</v>
      </c>
      <c r="QVQ117" s="232" t="s">
        <v>103</v>
      </c>
      <c r="QVR117" s="233" t="s">
        <v>573</v>
      </c>
      <c r="QVS117" s="234" t="s">
        <v>16</v>
      </c>
      <c r="QVT117" s="221">
        <v>12</v>
      </c>
      <c r="QVU117" s="232" t="s">
        <v>103</v>
      </c>
      <c r="QVV117" s="233" t="s">
        <v>573</v>
      </c>
      <c r="QVW117" s="234" t="s">
        <v>16</v>
      </c>
      <c r="QVX117" s="221">
        <v>12</v>
      </c>
      <c r="QVY117" s="232" t="s">
        <v>103</v>
      </c>
      <c r="QVZ117" s="233" t="s">
        <v>573</v>
      </c>
      <c r="QWA117" s="234" t="s">
        <v>16</v>
      </c>
      <c r="QWB117" s="221">
        <v>12</v>
      </c>
      <c r="QWC117" s="232" t="s">
        <v>103</v>
      </c>
      <c r="QWD117" s="233" t="s">
        <v>573</v>
      </c>
      <c r="QWE117" s="234" t="s">
        <v>16</v>
      </c>
      <c r="QWF117" s="221">
        <v>12</v>
      </c>
      <c r="QWG117" s="232" t="s">
        <v>103</v>
      </c>
      <c r="QWH117" s="233" t="s">
        <v>573</v>
      </c>
      <c r="QWI117" s="234" t="s">
        <v>16</v>
      </c>
      <c r="QWJ117" s="221">
        <v>12</v>
      </c>
      <c r="QWK117" s="232" t="s">
        <v>103</v>
      </c>
      <c r="QWL117" s="233" t="s">
        <v>573</v>
      </c>
      <c r="QWM117" s="234" t="s">
        <v>16</v>
      </c>
      <c r="QWN117" s="221">
        <v>12</v>
      </c>
      <c r="QWO117" s="232" t="s">
        <v>103</v>
      </c>
      <c r="QWP117" s="233" t="s">
        <v>573</v>
      </c>
      <c r="QWQ117" s="234" t="s">
        <v>16</v>
      </c>
      <c r="QWR117" s="221">
        <v>12</v>
      </c>
      <c r="QWS117" s="232" t="s">
        <v>103</v>
      </c>
      <c r="QWT117" s="233" t="s">
        <v>573</v>
      </c>
      <c r="QWU117" s="234" t="s">
        <v>16</v>
      </c>
      <c r="QWV117" s="221">
        <v>12</v>
      </c>
      <c r="QWW117" s="232" t="s">
        <v>103</v>
      </c>
      <c r="QWX117" s="233" t="s">
        <v>573</v>
      </c>
      <c r="QWY117" s="234" t="s">
        <v>16</v>
      </c>
      <c r="QWZ117" s="221">
        <v>12</v>
      </c>
      <c r="QXA117" s="232" t="s">
        <v>103</v>
      </c>
      <c r="QXB117" s="233" t="s">
        <v>573</v>
      </c>
      <c r="QXC117" s="234" t="s">
        <v>16</v>
      </c>
      <c r="QXD117" s="221">
        <v>12</v>
      </c>
      <c r="QXE117" s="232" t="s">
        <v>103</v>
      </c>
      <c r="QXF117" s="233" t="s">
        <v>573</v>
      </c>
      <c r="QXG117" s="234" t="s">
        <v>16</v>
      </c>
      <c r="QXH117" s="221">
        <v>12</v>
      </c>
      <c r="QXI117" s="232" t="s">
        <v>103</v>
      </c>
      <c r="QXJ117" s="233" t="s">
        <v>573</v>
      </c>
      <c r="QXK117" s="234" t="s">
        <v>16</v>
      </c>
      <c r="QXL117" s="221">
        <v>12</v>
      </c>
      <c r="QXM117" s="232" t="s">
        <v>103</v>
      </c>
      <c r="QXN117" s="233" t="s">
        <v>573</v>
      </c>
      <c r="QXO117" s="234" t="s">
        <v>16</v>
      </c>
      <c r="QXP117" s="221">
        <v>12</v>
      </c>
      <c r="QXQ117" s="232" t="s">
        <v>103</v>
      </c>
      <c r="QXR117" s="233" t="s">
        <v>573</v>
      </c>
      <c r="QXS117" s="234" t="s">
        <v>16</v>
      </c>
      <c r="QXT117" s="221">
        <v>12</v>
      </c>
      <c r="QXU117" s="232" t="s">
        <v>103</v>
      </c>
      <c r="QXV117" s="233" t="s">
        <v>573</v>
      </c>
      <c r="QXW117" s="234" t="s">
        <v>16</v>
      </c>
      <c r="QXX117" s="221">
        <v>12</v>
      </c>
      <c r="QXY117" s="232" t="s">
        <v>103</v>
      </c>
      <c r="QXZ117" s="233" t="s">
        <v>573</v>
      </c>
      <c r="QYA117" s="234" t="s">
        <v>16</v>
      </c>
      <c r="QYB117" s="221">
        <v>12</v>
      </c>
      <c r="QYC117" s="232" t="s">
        <v>103</v>
      </c>
      <c r="QYD117" s="233" t="s">
        <v>573</v>
      </c>
      <c r="QYE117" s="234" t="s">
        <v>16</v>
      </c>
      <c r="QYF117" s="221">
        <v>12</v>
      </c>
      <c r="QYG117" s="232" t="s">
        <v>103</v>
      </c>
      <c r="QYH117" s="233" t="s">
        <v>573</v>
      </c>
      <c r="QYI117" s="234" t="s">
        <v>16</v>
      </c>
      <c r="QYJ117" s="221">
        <v>12</v>
      </c>
      <c r="QYK117" s="232" t="s">
        <v>103</v>
      </c>
      <c r="QYL117" s="233" t="s">
        <v>573</v>
      </c>
      <c r="QYM117" s="234" t="s">
        <v>16</v>
      </c>
      <c r="QYN117" s="221">
        <v>12</v>
      </c>
      <c r="QYO117" s="232" t="s">
        <v>103</v>
      </c>
      <c r="QYP117" s="233" t="s">
        <v>573</v>
      </c>
      <c r="QYQ117" s="234" t="s">
        <v>16</v>
      </c>
      <c r="QYR117" s="221">
        <v>12</v>
      </c>
      <c r="QYS117" s="232" t="s">
        <v>103</v>
      </c>
      <c r="QYT117" s="233" t="s">
        <v>573</v>
      </c>
      <c r="QYU117" s="234" t="s">
        <v>16</v>
      </c>
      <c r="QYV117" s="221">
        <v>12</v>
      </c>
      <c r="QYW117" s="232" t="s">
        <v>103</v>
      </c>
      <c r="QYX117" s="233" t="s">
        <v>573</v>
      </c>
      <c r="QYY117" s="234" t="s">
        <v>16</v>
      </c>
      <c r="QYZ117" s="221">
        <v>12</v>
      </c>
      <c r="QZA117" s="232" t="s">
        <v>103</v>
      </c>
      <c r="QZB117" s="233" t="s">
        <v>573</v>
      </c>
      <c r="QZC117" s="234" t="s">
        <v>16</v>
      </c>
      <c r="QZD117" s="221">
        <v>12</v>
      </c>
      <c r="QZE117" s="232" t="s">
        <v>103</v>
      </c>
      <c r="QZF117" s="233" t="s">
        <v>573</v>
      </c>
      <c r="QZG117" s="234" t="s">
        <v>16</v>
      </c>
      <c r="QZH117" s="221">
        <v>12</v>
      </c>
      <c r="QZI117" s="232" t="s">
        <v>103</v>
      </c>
      <c r="QZJ117" s="233" t="s">
        <v>573</v>
      </c>
      <c r="QZK117" s="234" t="s">
        <v>16</v>
      </c>
      <c r="QZL117" s="221">
        <v>12</v>
      </c>
      <c r="QZM117" s="232" t="s">
        <v>103</v>
      </c>
      <c r="QZN117" s="233" t="s">
        <v>573</v>
      </c>
      <c r="QZO117" s="234" t="s">
        <v>16</v>
      </c>
      <c r="QZP117" s="221">
        <v>12</v>
      </c>
      <c r="QZQ117" s="232" t="s">
        <v>103</v>
      </c>
      <c r="QZR117" s="233" t="s">
        <v>573</v>
      </c>
      <c r="QZS117" s="234" t="s">
        <v>16</v>
      </c>
      <c r="QZT117" s="221">
        <v>12</v>
      </c>
      <c r="QZU117" s="232" t="s">
        <v>103</v>
      </c>
      <c r="QZV117" s="233" t="s">
        <v>573</v>
      </c>
      <c r="QZW117" s="234" t="s">
        <v>16</v>
      </c>
      <c r="QZX117" s="221">
        <v>12</v>
      </c>
      <c r="QZY117" s="232" t="s">
        <v>103</v>
      </c>
      <c r="QZZ117" s="233" t="s">
        <v>573</v>
      </c>
      <c r="RAA117" s="234" t="s">
        <v>16</v>
      </c>
      <c r="RAB117" s="221">
        <v>12</v>
      </c>
      <c r="RAC117" s="232" t="s">
        <v>103</v>
      </c>
      <c r="RAD117" s="233" t="s">
        <v>573</v>
      </c>
      <c r="RAE117" s="234" t="s">
        <v>16</v>
      </c>
      <c r="RAF117" s="221">
        <v>12</v>
      </c>
      <c r="RAG117" s="232" t="s">
        <v>103</v>
      </c>
      <c r="RAH117" s="233" t="s">
        <v>573</v>
      </c>
      <c r="RAI117" s="234" t="s">
        <v>16</v>
      </c>
      <c r="RAJ117" s="221">
        <v>12</v>
      </c>
      <c r="RAK117" s="232" t="s">
        <v>103</v>
      </c>
      <c r="RAL117" s="233" t="s">
        <v>573</v>
      </c>
      <c r="RAM117" s="234" t="s">
        <v>16</v>
      </c>
      <c r="RAN117" s="221">
        <v>12</v>
      </c>
      <c r="RAO117" s="232" t="s">
        <v>103</v>
      </c>
      <c r="RAP117" s="233" t="s">
        <v>573</v>
      </c>
      <c r="RAQ117" s="234" t="s">
        <v>16</v>
      </c>
      <c r="RAR117" s="221">
        <v>12</v>
      </c>
      <c r="RAS117" s="232" t="s">
        <v>103</v>
      </c>
      <c r="RAT117" s="233" t="s">
        <v>573</v>
      </c>
      <c r="RAU117" s="234" t="s">
        <v>16</v>
      </c>
      <c r="RAV117" s="221">
        <v>12</v>
      </c>
      <c r="RAW117" s="232" t="s">
        <v>103</v>
      </c>
      <c r="RAX117" s="233" t="s">
        <v>573</v>
      </c>
      <c r="RAY117" s="234" t="s">
        <v>16</v>
      </c>
      <c r="RAZ117" s="221">
        <v>12</v>
      </c>
      <c r="RBA117" s="232" t="s">
        <v>103</v>
      </c>
      <c r="RBB117" s="233" t="s">
        <v>573</v>
      </c>
      <c r="RBC117" s="234" t="s">
        <v>16</v>
      </c>
      <c r="RBD117" s="221">
        <v>12</v>
      </c>
      <c r="RBE117" s="232" t="s">
        <v>103</v>
      </c>
      <c r="RBF117" s="233" t="s">
        <v>573</v>
      </c>
      <c r="RBG117" s="234" t="s">
        <v>16</v>
      </c>
      <c r="RBH117" s="221">
        <v>12</v>
      </c>
      <c r="RBI117" s="232" t="s">
        <v>103</v>
      </c>
      <c r="RBJ117" s="233" t="s">
        <v>573</v>
      </c>
      <c r="RBK117" s="234" t="s">
        <v>16</v>
      </c>
      <c r="RBL117" s="221">
        <v>12</v>
      </c>
      <c r="RBM117" s="232" t="s">
        <v>103</v>
      </c>
      <c r="RBN117" s="233" t="s">
        <v>573</v>
      </c>
      <c r="RBO117" s="234" t="s">
        <v>16</v>
      </c>
      <c r="RBP117" s="221">
        <v>12</v>
      </c>
      <c r="RBQ117" s="232" t="s">
        <v>103</v>
      </c>
      <c r="RBR117" s="233" t="s">
        <v>573</v>
      </c>
      <c r="RBS117" s="234" t="s">
        <v>16</v>
      </c>
      <c r="RBT117" s="221">
        <v>12</v>
      </c>
      <c r="RBU117" s="232" t="s">
        <v>103</v>
      </c>
      <c r="RBV117" s="233" t="s">
        <v>573</v>
      </c>
      <c r="RBW117" s="234" t="s">
        <v>16</v>
      </c>
      <c r="RBX117" s="221">
        <v>12</v>
      </c>
      <c r="RBY117" s="232" t="s">
        <v>103</v>
      </c>
      <c r="RBZ117" s="233" t="s">
        <v>573</v>
      </c>
      <c r="RCA117" s="234" t="s">
        <v>16</v>
      </c>
      <c r="RCB117" s="221">
        <v>12</v>
      </c>
      <c r="RCC117" s="232" t="s">
        <v>103</v>
      </c>
      <c r="RCD117" s="233" t="s">
        <v>573</v>
      </c>
      <c r="RCE117" s="234" t="s">
        <v>16</v>
      </c>
      <c r="RCF117" s="221">
        <v>12</v>
      </c>
      <c r="RCG117" s="232" t="s">
        <v>103</v>
      </c>
      <c r="RCH117" s="233" t="s">
        <v>573</v>
      </c>
      <c r="RCI117" s="234" t="s">
        <v>16</v>
      </c>
      <c r="RCJ117" s="221">
        <v>12</v>
      </c>
      <c r="RCK117" s="232" t="s">
        <v>103</v>
      </c>
      <c r="RCL117" s="233" t="s">
        <v>573</v>
      </c>
      <c r="RCM117" s="234" t="s">
        <v>16</v>
      </c>
      <c r="RCN117" s="221">
        <v>12</v>
      </c>
      <c r="RCO117" s="232" t="s">
        <v>103</v>
      </c>
      <c r="RCP117" s="233" t="s">
        <v>573</v>
      </c>
      <c r="RCQ117" s="234" t="s">
        <v>16</v>
      </c>
      <c r="RCR117" s="221">
        <v>12</v>
      </c>
      <c r="RCS117" s="232" t="s">
        <v>103</v>
      </c>
      <c r="RCT117" s="233" t="s">
        <v>573</v>
      </c>
      <c r="RCU117" s="234" t="s">
        <v>16</v>
      </c>
      <c r="RCV117" s="221">
        <v>12</v>
      </c>
      <c r="RCW117" s="232" t="s">
        <v>103</v>
      </c>
      <c r="RCX117" s="233" t="s">
        <v>573</v>
      </c>
      <c r="RCY117" s="234" t="s">
        <v>16</v>
      </c>
      <c r="RCZ117" s="221">
        <v>12</v>
      </c>
      <c r="RDA117" s="232" t="s">
        <v>103</v>
      </c>
      <c r="RDB117" s="233" t="s">
        <v>573</v>
      </c>
      <c r="RDC117" s="234" t="s">
        <v>16</v>
      </c>
      <c r="RDD117" s="221">
        <v>12</v>
      </c>
      <c r="RDE117" s="232" t="s">
        <v>103</v>
      </c>
      <c r="RDF117" s="233" t="s">
        <v>573</v>
      </c>
      <c r="RDG117" s="234" t="s">
        <v>16</v>
      </c>
      <c r="RDH117" s="221">
        <v>12</v>
      </c>
      <c r="RDI117" s="232" t="s">
        <v>103</v>
      </c>
      <c r="RDJ117" s="233" t="s">
        <v>573</v>
      </c>
      <c r="RDK117" s="234" t="s">
        <v>16</v>
      </c>
      <c r="RDL117" s="221">
        <v>12</v>
      </c>
      <c r="RDM117" s="232" t="s">
        <v>103</v>
      </c>
      <c r="RDN117" s="233" t="s">
        <v>573</v>
      </c>
      <c r="RDO117" s="234" t="s">
        <v>16</v>
      </c>
      <c r="RDP117" s="221">
        <v>12</v>
      </c>
      <c r="RDQ117" s="232" t="s">
        <v>103</v>
      </c>
      <c r="RDR117" s="233" t="s">
        <v>573</v>
      </c>
      <c r="RDS117" s="234" t="s">
        <v>16</v>
      </c>
      <c r="RDT117" s="221">
        <v>12</v>
      </c>
      <c r="RDU117" s="232" t="s">
        <v>103</v>
      </c>
      <c r="RDV117" s="233" t="s">
        <v>573</v>
      </c>
      <c r="RDW117" s="234" t="s">
        <v>16</v>
      </c>
      <c r="RDX117" s="221">
        <v>12</v>
      </c>
      <c r="RDY117" s="232" t="s">
        <v>103</v>
      </c>
      <c r="RDZ117" s="233" t="s">
        <v>573</v>
      </c>
      <c r="REA117" s="234" t="s">
        <v>16</v>
      </c>
      <c r="REB117" s="221">
        <v>12</v>
      </c>
      <c r="REC117" s="232" t="s">
        <v>103</v>
      </c>
      <c r="RED117" s="233" t="s">
        <v>573</v>
      </c>
      <c r="REE117" s="234" t="s">
        <v>16</v>
      </c>
      <c r="REF117" s="221">
        <v>12</v>
      </c>
      <c r="REG117" s="232" t="s">
        <v>103</v>
      </c>
      <c r="REH117" s="233" t="s">
        <v>573</v>
      </c>
      <c r="REI117" s="234" t="s">
        <v>16</v>
      </c>
      <c r="REJ117" s="221">
        <v>12</v>
      </c>
      <c r="REK117" s="232" t="s">
        <v>103</v>
      </c>
      <c r="REL117" s="233" t="s">
        <v>573</v>
      </c>
      <c r="REM117" s="234" t="s">
        <v>16</v>
      </c>
      <c r="REN117" s="221">
        <v>12</v>
      </c>
      <c r="REO117" s="232" t="s">
        <v>103</v>
      </c>
      <c r="REP117" s="233" t="s">
        <v>573</v>
      </c>
      <c r="REQ117" s="234" t="s">
        <v>16</v>
      </c>
      <c r="RER117" s="221">
        <v>12</v>
      </c>
      <c r="RES117" s="232" t="s">
        <v>103</v>
      </c>
      <c r="RET117" s="233" t="s">
        <v>573</v>
      </c>
      <c r="REU117" s="234" t="s">
        <v>16</v>
      </c>
      <c r="REV117" s="221">
        <v>12</v>
      </c>
      <c r="REW117" s="232" t="s">
        <v>103</v>
      </c>
      <c r="REX117" s="233" t="s">
        <v>573</v>
      </c>
      <c r="REY117" s="234" t="s">
        <v>16</v>
      </c>
      <c r="REZ117" s="221">
        <v>12</v>
      </c>
      <c r="RFA117" s="232" t="s">
        <v>103</v>
      </c>
      <c r="RFB117" s="233" t="s">
        <v>573</v>
      </c>
      <c r="RFC117" s="234" t="s">
        <v>16</v>
      </c>
      <c r="RFD117" s="221">
        <v>12</v>
      </c>
      <c r="RFE117" s="232" t="s">
        <v>103</v>
      </c>
      <c r="RFF117" s="233" t="s">
        <v>573</v>
      </c>
      <c r="RFG117" s="234" t="s">
        <v>16</v>
      </c>
      <c r="RFH117" s="221">
        <v>12</v>
      </c>
      <c r="RFI117" s="232" t="s">
        <v>103</v>
      </c>
      <c r="RFJ117" s="233" t="s">
        <v>573</v>
      </c>
      <c r="RFK117" s="234" t="s">
        <v>16</v>
      </c>
      <c r="RFL117" s="221">
        <v>12</v>
      </c>
      <c r="RFM117" s="232" t="s">
        <v>103</v>
      </c>
      <c r="RFN117" s="233" t="s">
        <v>573</v>
      </c>
      <c r="RFO117" s="234" t="s">
        <v>16</v>
      </c>
      <c r="RFP117" s="221">
        <v>12</v>
      </c>
      <c r="RFQ117" s="232" t="s">
        <v>103</v>
      </c>
      <c r="RFR117" s="233" t="s">
        <v>573</v>
      </c>
      <c r="RFS117" s="234" t="s">
        <v>16</v>
      </c>
      <c r="RFT117" s="221">
        <v>12</v>
      </c>
      <c r="RFU117" s="232" t="s">
        <v>103</v>
      </c>
      <c r="RFV117" s="233" t="s">
        <v>573</v>
      </c>
      <c r="RFW117" s="234" t="s">
        <v>16</v>
      </c>
      <c r="RFX117" s="221">
        <v>12</v>
      </c>
      <c r="RFY117" s="232" t="s">
        <v>103</v>
      </c>
      <c r="RFZ117" s="233" t="s">
        <v>573</v>
      </c>
      <c r="RGA117" s="234" t="s">
        <v>16</v>
      </c>
      <c r="RGB117" s="221">
        <v>12</v>
      </c>
      <c r="RGC117" s="232" t="s">
        <v>103</v>
      </c>
      <c r="RGD117" s="233" t="s">
        <v>573</v>
      </c>
      <c r="RGE117" s="234" t="s">
        <v>16</v>
      </c>
      <c r="RGF117" s="221">
        <v>12</v>
      </c>
      <c r="RGG117" s="232" t="s">
        <v>103</v>
      </c>
      <c r="RGH117" s="233" t="s">
        <v>573</v>
      </c>
      <c r="RGI117" s="234" t="s">
        <v>16</v>
      </c>
      <c r="RGJ117" s="221">
        <v>12</v>
      </c>
      <c r="RGK117" s="232" t="s">
        <v>103</v>
      </c>
      <c r="RGL117" s="233" t="s">
        <v>573</v>
      </c>
      <c r="RGM117" s="234" t="s">
        <v>16</v>
      </c>
      <c r="RGN117" s="221">
        <v>12</v>
      </c>
      <c r="RGO117" s="232" t="s">
        <v>103</v>
      </c>
      <c r="RGP117" s="233" t="s">
        <v>573</v>
      </c>
      <c r="RGQ117" s="234" t="s">
        <v>16</v>
      </c>
      <c r="RGR117" s="221">
        <v>12</v>
      </c>
      <c r="RGS117" s="232" t="s">
        <v>103</v>
      </c>
      <c r="RGT117" s="233" t="s">
        <v>573</v>
      </c>
      <c r="RGU117" s="234" t="s">
        <v>16</v>
      </c>
      <c r="RGV117" s="221">
        <v>12</v>
      </c>
      <c r="RGW117" s="232" t="s">
        <v>103</v>
      </c>
      <c r="RGX117" s="233" t="s">
        <v>573</v>
      </c>
      <c r="RGY117" s="234" t="s">
        <v>16</v>
      </c>
      <c r="RGZ117" s="221">
        <v>12</v>
      </c>
      <c r="RHA117" s="232" t="s">
        <v>103</v>
      </c>
      <c r="RHB117" s="233" t="s">
        <v>573</v>
      </c>
      <c r="RHC117" s="234" t="s">
        <v>16</v>
      </c>
      <c r="RHD117" s="221">
        <v>12</v>
      </c>
      <c r="RHE117" s="232" t="s">
        <v>103</v>
      </c>
      <c r="RHF117" s="233" t="s">
        <v>573</v>
      </c>
      <c r="RHG117" s="234" t="s">
        <v>16</v>
      </c>
      <c r="RHH117" s="221">
        <v>12</v>
      </c>
      <c r="RHI117" s="232" t="s">
        <v>103</v>
      </c>
      <c r="RHJ117" s="233" t="s">
        <v>573</v>
      </c>
      <c r="RHK117" s="234" t="s">
        <v>16</v>
      </c>
      <c r="RHL117" s="221">
        <v>12</v>
      </c>
      <c r="RHM117" s="232" t="s">
        <v>103</v>
      </c>
      <c r="RHN117" s="233" t="s">
        <v>573</v>
      </c>
      <c r="RHO117" s="234" t="s">
        <v>16</v>
      </c>
      <c r="RHP117" s="221">
        <v>12</v>
      </c>
      <c r="RHQ117" s="232" t="s">
        <v>103</v>
      </c>
      <c r="RHR117" s="233" t="s">
        <v>573</v>
      </c>
      <c r="RHS117" s="234" t="s">
        <v>16</v>
      </c>
      <c r="RHT117" s="221">
        <v>12</v>
      </c>
      <c r="RHU117" s="232" t="s">
        <v>103</v>
      </c>
      <c r="RHV117" s="233" t="s">
        <v>573</v>
      </c>
      <c r="RHW117" s="234" t="s">
        <v>16</v>
      </c>
      <c r="RHX117" s="221">
        <v>12</v>
      </c>
      <c r="RHY117" s="232" t="s">
        <v>103</v>
      </c>
      <c r="RHZ117" s="233" t="s">
        <v>573</v>
      </c>
      <c r="RIA117" s="234" t="s">
        <v>16</v>
      </c>
      <c r="RIB117" s="221">
        <v>12</v>
      </c>
      <c r="RIC117" s="232" t="s">
        <v>103</v>
      </c>
      <c r="RID117" s="233" t="s">
        <v>573</v>
      </c>
      <c r="RIE117" s="234" t="s">
        <v>16</v>
      </c>
      <c r="RIF117" s="221">
        <v>12</v>
      </c>
      <c r="RIG117" s="232" t="s">
        <v>103</v>
      </c>
      <c r="RIH117" s="233" t="s">
        <v>573</v>
      </c>
      <c r="RII117" s="234" t="s">
        <v>16</v>
      </c>
      <c r="RIJ117" s="221">
        <v>12</v>
      </c>
      <c r="RIK117" s="232" t="s">
        <v>103</v>
      </c>
      <c r="RIL117" s="233" t="s">
        <v>573</v>
      </c>
      <c r="RIM117" s="234" t="s">
        <v>16</v>
      </c>
      <c r="RIN117" s="221">
        <v>12</v>
      </c>
      <c r="RIO117" s="232" t="s">
        <v>103</v>
      </c>
      <c r="RIP117" s="233" t="s">
        <v>573</v>
      </c>
      <c r="RIQ117" s="234" t="s">
        <v>16</v>
      </c>
      <c r="RIR117" s="221">
        <v>12</v>
      </c>
      <c r="RIS117" s="232" t="s">
        <v>103</v>
      </c>
      <c r="RIT117" s="233" t="s">
        <v>573</v>
      </c>
      <c r="RIU117" s="234" t="s">
        <v>16</v>
      </c>
      <c r="RIV117" s="221">
        <v>12</v>
      </c>
      <c r="RIW117" s="232" t="s">
        <v>103</v>
      </c>
      <c r="RIX117" s="233" t="s">
        <v>573</v>
      </c>
      <c r="RIY117" s="234" t="s">
        <v>16</v>
      </c>
      <c r="RIZ117" s="221">
        <v>12</v>
      </c>
      <c r="RJA117" s="232" t="s">
        <v>103</v>
      </c>
      <c r="RJB117" s="233" t="s">
        <v>573</v>
      </c>
      <c r="RJC117" s="234" t="s">
        <v>16</v>
      </c>
      <c r="RJD117" s="221">
        <v>12</v>
      </c>
      <c r="RJE117" s="232" t="s">
        <v>103</v>
      </c>
      <c r="RJF117" s="233" t="s">
        <v>573</v>
      </c>
      <c r="RJG117" s="234" t="s">
        <v>16</v>
      </c>
      <c r="RJH117" s="221">
        <v>12</v>
      </c>
      <c r="RJI117" s="232" t="s">
        <v>103</v>
      </c>
      <c r="RJJ117" s="233" t="s">
        <v>573</v>
      </c>
      <c r="RJK117" s="234" t="s">
        <v>16</v>
      </c>
      <c r="RJL117" s="221">
        <v>12</v>
      </c>
      <c r="RJM117" s="232" t="s">
        <v>103</v>
      </c>
      <c r="RJN117" s="233" t="s">
        <v>573</v>
      </c>
      <c r="RJO117" s="234" t="s">
        <v>16</v>
      </c>
      <c r="RJP117" s="221">
        <v>12</v>
      </c>
      <c r="RJQ117" s="232" t="s">
        <v>103</v>
      </c>
      <c r="RJR117" s="233" t="s">
        <v>573</v>
      </c>
      <c r="RJS117" s="234" t="s">
        <v>16</v>
      </c>
      <c r="RJT117" s="221">
        <v>12</v>
      </c>
      <c r="RJU117" s="232" t="s">
        <v>103</v>
      </c>
      <c r="RJV117" s="233" t="s">
        <v>573</v>
      </c>
      <c r="RJW117" s="234" t="s">
        <v>16</v>
      </c>
      <c r="RJX117" s="221">
        <v>12</v>
      </c>
      <c r="RJY117" s="232" t="s">
        <v>103</v>
      </c>
      <c r="RJZ117" s="233" t="s">
        <v>573</v>
      </c>
      <c r="RKA117" s="234" t="s">
        <v>16</v>
      </c>
      <c r="RKB117" s="221">
        <v>12</v>
      </c>
      <c r="RKC117" s="232" t="s">
        <v>103</v>
      </c>
      <c r="RKD117" s="233" t="s">
        <v>573</v>
      </c>
      <c r="RKE117" s="234" t="s">
        <v>16</v>
      </c>
      <c r="RKF117" s="221">
        <v>12</v>
      </c>
      <c r="RKG117" s="232" t="s">
        <v>103</v>
      </c>
      <c r="RKH117" s="233" t="s">
        <v>573</v>
      </c>
      <c r="RKI117" s="234" t="s">
        <v>16</v>
      </c>
      <c r="RKJ117" s="221">
        <v>12</v>
      </c>
      <c r="RKK117" s="232" t="s">
        <v>103</v>
      </c>
      <c r="RKL117" s="233" t="s">
        <v>573</v>
      </c>
      <c r="RKM117" s="234" t="s">
        <v>16</v>
      </c>
      <c r="RKN117" s="221">
        <v>12</v>
      </c>
      <c r="RKO117" s="232" t="s">
        <v>103</v>
      </c>
      <c r="RKP117" s="233" t="s">
        <v>573</v>
      </c>
      <c r="RKQ117" s="234" t="s">
        <v>16</v>
      </c>
      <c r="RKR117" s="221">
        <v>12</v>
      </c>
      <c r="RKS117" s="232" t="s">
        <v>103</v>
      </c>
      <c r="RKT117" s="233" t="s">
        <v>573</v>
      </c>
      <c r="RKU117" s="234" t="s">
        <v>16</v>
      </c>
      <c r="RKV117" s="221">
        <v>12</v>
      </c>
      <c r="RKW117" s="232" t="s">
        <v>103</v>
      </c>
      <c r="RKX117" s="233" t="s">
        <v>573</v>
      </c>
      <c r="RKY117" s="234" t="s">
        <v>16</v>
      </c>
      <c r="RKZ117" s="221">
        <v>12</v>
      </c>
      <c r="RLA117" s="232" t="s">
        <v>103</v>
      </c>
      <c r="RLB117" s="233" t="s">
        <v>573</v>
      </c>
      <c r="RLC117" s="234" t="s">
        <v>16</v>
      </c>
      <c r="RLD117" s="221">
        <v>12</v>
      </c>
      <c r="RLE117" s="232" t="s">
        <v>103</v>
      </c>
      <c r="RLF117" s="233" t="s">
        <v>573</v>
      </c>
      <c r="RLG117" s="234" t="s">
        <v>16</v>
      </c>
      <c r="RLH117" s="221">
        <v>12</v>
      </c>
      <c r="RLI117" s="232" t="s">
        <v>103</v>
      </c>
      <c r="RLJ117" s="233" t="s">
        <v>573</v>
      </c>
      <c r="RLK117" s="234" t="s">
        <v>16</v>
      </c>
      <c r="RLL117" s="221">
        <v>12</v>
      </c>
      <c r="RLM117" s="232" t="s">
        <v>103</v>
      </c>
      <c r="RLN117" s="233" t="s">
        <v>573</v>
      </c>
      <c r="RLO117" s="234" t="s">
        <v>16</v>
      </c>
      <c r="RLP117" s="221">
        <v>12</v>
      </c>
      <c r="RLQ117" s="232" t="s">
        <v>103</v>
      </c>
      <c r="RLR117" s="233" t="s">
        <v>573</v>
      </c>
      <c r="RLS117" s="234" t="s">
        <v>16</v>
      </c>
      <c r="RLT117" s="221">
        <v>12</v>
      </c>
      <c r="RLU117" s="232" t="s">
        <v>103</v>
      </c>
      <c r="RLV117" s="233" t="s">
        <v>573</v>
      </c>
      <c r="RLW117" s="234" t="s">
        <v>16</v>
      </c>
      <c r="RLX117" s="221">
        <v>12</v>
      </c>
      <c r="RLY117" s="232" t="s">
        <v>103</v>
      </c>
      <c r="RLZ117" s="233" t="s">
        <v>573</v>
      </c>
      <c r="RMA117" s="234" t="s">
        <v>16</v>
      </c>
      <c r="RMB117" s="221">
        <v>12</v>
      </c>
      <c r="RMC117" s="232" t="s">
        <v>103</v>
      </c>
      <c r="RMD117" s="233" t="s">
        <v>573</v>
      </c>
      <c r="RME117" s="234" t="s">
        <v>16</v>
      </c>
      <c r="RMF117" s="221">
        <v>12</v>
      </c>
      <c r="RMG117" s="232" t="s">
        <v>103</v>
      </c>
      <c r="RMH117" s="233" t="s">
        <v>573</v>
      </c>
      <c r="RMI117" s="234" t="s">
        <v>16</v>
      </c>
      <c r="RMJ117" s="221">
        <v>12</v>
      </c>
      <c r="RMK117" s="232" t="s">
        <v>103</v>
      </c>
      <c r="RML117" s="233" t="s">
        <v>573</v>
      </c>
      <c r="RMM117" s="234" t="s">
        <v>16</v>
      </c>
      <c r="RMN117" s="221">
        <v>12</v>
      </c>
      <c r="RMO117" s="232" t="s">
        <v>103</v>
      </c>
      <c r="RMP117" s="233" t="s">
        <v>573</v>
      </c>
      <c r="RMQ117" s="234" t="s">
        <v>16</v>
      </c>
      <c r="RMR117" s="221">
        <v>12</v>
      </c>
      <c r="RMS117" s="232" t="s">
        <v>103</v>
      </c>
      <c r="RMT117" s="233" t="s">
        <v>573</v>
      </c>
      <c r="RMU117" s="234" t="s">
        <v>16</v>
      </c>
      <c r="RMV117" s="221">
        <v>12</v>
      </c>
      <c r="RMW117" s="232" t="s">
        <v>103</v>
      </c>
      <c r="RMX117" s="233" t="s">
        <v>573</v>
      </c>
      <c r="RMY117" s="234" t="s">
        <v>16</v>
      </c>
      <c r="RMZ117" s="221">
        <v>12</v>
      </c>
      <c r="RNA117" s="232" t="s">
        <v>103</v>
      </c>
      <c r="RNB117" s="233" t="s">
        <v>573</v>
      </c>
      <c r="RNC117" s="234" t="s">
        <v>16</v>
      </c>
      <c r="RND117" s="221">
        <v>12</v>
      </c>
      <c r="RNE117" s="232" t="s">
        <v>103</v>
      </c>
      <c r="RNF117" s="233" t="s">
        <v>573</v>
      </c>
      <c r="RNG117" s="234" t="s">
        <v>16</v>
      </c>
      <c r="RNH117" s="221">
        <v>12</v>
      </c>
      <c r="RNI117" s="232" t="s">
        <v>103</v>
      </c>
      <c r="RNJ117" s="233" t="s">
        <v>573</v>
      </c>
      <c r="RNK117" s="234" t="s">
        <v>16</v>
      </c>
      <c r="RNL117" s="221">
        <v>12</v>
      </c>
      <c r="RNM117" s="232" t="s">
        <v>103</v>
      </c>
      <c r="RNN117" s="233" t="s">
        <v>573</v>
      </c>
      <c r="RNO117" s="234" t="s">
        <v>16</v>
      </c>
      <c r="RNP117" s="221">
        <v>12</v>
      </c>
      <c r="RNQ117" s="232" t="s">
        <v>103</v>
      </c>
      <c r="RNR117" s="233" t="s">
        <v>573</v>
      </c>
      <c r="RNS117" s="234" t="s">
        <v>16</v>
      </c>
      <c r="RNT117" s="221">
        <v>12</v>
      </c>
      <c r="RNU117" s="232" t="s">
        <v>103</v>
      </c>
      <c r="RNV117" s="233" t="s">
        <v>573</v>
      </c>
      <c r="RNW117" s="234" t="s">
        <v>16</v>
      </c>
      <c r="RNX117" s="221">
        <v>12</v>
      </c>
      <c r="RNY117" s="232" t="s">
        <v>103</v>
      </c>
      <c r="RNZ117" s="233" t="s">
        <v>573</v>
      </c>
      <c r="ROA117" s="234" t="s">
        <v>16</v>
      </c>
      <c r="ROB117" s="221">
        <v>12</v>
      </c>
      <c r="ROC117" s="232" t="s">
        <v>103</v>
      </c>
      <c r="ROD117" s="233" t="s">
        <v>573</v>
      </c>
      <c r="ROE117" s="234" t="s">
        <v>16</v>
      </c>
      <c r="ROF117" s="221">
        <v>12</v>
      </c>
      <c r="ROG117" s="232" t="s">
        <v>103</v>
      </c>
      <c r="ROH117" s="233" t="s">
        <v>573</v>
      </c>
      <c r="ROI117" s="234" t="s">
        <v>16</v>
      </c>
      <c r="ROJ117" s="221">
        <v>12</v>
      </c>
      <c r="ROK117" s="232" t="s">
        <v>103</v>
      </c>
      <c r="ROL117" s="233" t="s">
        <v>573</v>
      </c>
      <c r="ROM117" s="234" t="s">
        <v>16</v>
      </c>
      <c r="RON117" s="221">
        <v>12</v>
      </c>
      <c r="ROO117" s="232" t="s">
        <v>103</v>
      </c>
      <c r="ROP117" s="233" t="s">
        <v>573</v>
      </c>
      <c r="ROQ117" s="234" t="s">
        <v>16</v>
      </c>
      <c r="ROR117" s="221">
        <v>12</v>
      </c>
      <c r="ROS117" s="232" t="s">
        <v>103</v>
      </c>
      <c r="ROT117" s="233" t="s">
        <v>573</v>
      </c>
      <c r="ROU117" s="234" t="s">
        <v>16</v>
      </c>
      <c r="ROV117" s="221">
        <v>12</v>
      </c>
      <c r="ROW117" s="232" t="s">
        <v>103</v>
      </c>
      <c r="ROX117" s="233" t="s">
        <v>573</v>
      </c>
      <c r="ROY117" s="234" t="s">
        <v>16</v>
      </c>
      <c r="ROZ117" s="221">
        <v>12</v>
      </c>
      <c r="RPA117" s="232" t="s">
        <v>103</v>
      </c>
      <c r="RPB117" s="233" t="s">
        <v>573</v>
      </c>
      <c r="RPC117" s="234" t="s">
        <v>16</v>
      </c>
      <c r="RPD117" s="221">
        <v>12</v>
      </c>
      <c r="RPE117" s="232" t="s">
        <v>103</v>
      </c>
      <c r="RPF117" s="233" t="s">
        <v>573</v>
      </c>
      <c r="RPG117" s="234" t="s">
        <v>16</v>
      </c>
      <c r="RPH117" s="221">
        <v>12</v>
      </c>
      <c r="RPI117" s="232" t="s">
        <v>103</v>
      </c>
      <c r="RPJ117" s="233" t="s">
        <v>573</v>
      </c>
      <c r="RPK117" s="234" t="s">
        <v>16</v>
      </c>
      <c r="RPL117" s="221">
        <v>12</v>
      </c>
      <c r="RPM117" s="232" t="s">
        <v>103</v>
      </c>
      <c r="RPN117" s="233" t="s">
        <v>573</v>
      </c>
      <c r="RPO117" s="234" t="s">
        <v>16</v>
      </c>
      <c r="RPP117" s="221">
        <v>12</v>
      </c>
      <c r="RPQ117" s="232" t="s">
        <v>103</v>
      </c>
      <c r="RPR117" s="233" t="s">
        <v>573</v>
      </c>
      <c r="RPS117" s="234" t="s">
        <v>16</v>
      </c>
      <c r="RPT117" s="221">
        <v>12</v>
      </c>
      <c r="RPU117" s="232" t="s">
        <v>103</v>
      </c>
      <c r="RPV117" s="233" t="s">
        <v>573</v>
      </c>
      <c r="RPW117" s="234" t="s">
        <v>16</v>
      </c>
      <c r="RPX117" s="221">
        <v>12</v>
      </c>
      <c r="RPY117" s="232" t="s">
        <v>103</v>
      </c>
      <c r="RPZ117" s="233" t="s">
        <v>573</v>
      </c>
      <c r="RQA117" s="234" t="s">
        <v>16</v>
      </c>
      <c r="RQB117" s="221">
        <v>12</v>
      </c>
      <c r="RQC117" s="232" t="s">
        <v>103</v>
      </c>
      <c r="RQD117" s="233" t="s">
        <v>573</v>
      </c>
      <c r="RQE117" s="234" t="s">
        <v>16</v>
      </c>
      <c r="RQF117" s="221">
        <v>12</v>
      </c>
      <c r="RQG117" s="232" t="s">
        <v>103</v>
      </c>
      <c r="RQH117" s="233" t="s">
        <v>573</v>
      </c>
      <c r="RQI117" s="234" t="s">
        <v>16</v>
      </c>
      <c r="RQJ117" s="221">
        <v>12</v>
      </c>
      <c r="RQK117" s="232" t="s">
        <v>103</v>
      </c>
      <c r="RQL117" s="233" t="s">
        <v>573</v>
      </c>
      <c r="RQM117" s="234" t="s">
        <v>16</v>
      </c>
      <c r="RQN117" s="221">
        <v>12</v>
      </c>
      <c r="RQO117" s="232" t="s">
        <v>103</v>
      </c>
      <c r="RQP117" s="233" t="s">
        <v>573</v>
      </c>
      <c r="RQQ117" s="234" t="s">
        <v>16</v>
      </c>
      <c r="RQR117" s="221">
        <v>12</v>
      </c>
      <c r="RQS117" s="232" t="s">
        <v>103</v>
      </c>
      <c r="RQT117" s="233" t="s">
        <v>573</v>
      </c>
      <c r="RQU117" s="234" t="s">
        <v>16</v>
      </c>
      <c r="RQV117" s="221">
        <v>12</v>
      </c>
      <c r="RQW117" s="232" t="s">
        <v>103</v>
      </c>
      <c r="RQX117" s="233" t="s">
        <v>573</v>
      </c>
      <c r="RQY117" s="234" t="s">
        <v>16</v>
      </c>
      <c r="RQZ117" s="221">
        <v>12</v>
      </c>
      <c r="RRA117" s="232" t="s">
        <v>103</v>
      </c>
      <c r="RRB117" s="233" t="s">
        <v>573</v>
      </c>
      <c r="RRC117" s="234" t="s">
        <v>16</v>
      </c>
      <c r="RRD117" s="221">
        <v>12</v>
      </c>
      <c r="RRE117" s="232" t="s">
        <v>103</v>
      </c>
      <c r="RRF117" s="233" t="s">
        <v>573</v>
      </c>
      <c r="RRG117" s="234" t="s">
        <v>16</v>
      </c>
      <c r="RRH117" s="221">
        <v>12</v>
      </c>
      <c r="RRI117" s="232" t="s">
        <v>103</v>
      </c>
      <c r="RRJ117" s="233" t="s">
        <v>573</v>
      </c>
      <c r="RRK117" s="234" t="s">
        <v>16</v>
      </c>
      <c r="RRL117" s="221">
        <v>12</v>
      </c>
      <c r="RRM117" s="232" t="s">
        <v>103</v>
      </c>
      <c r="RRN117" s="233" t="s">
        <v>573</v>
      </c>
      <c r="RRO117" s="234" t="s">
        <v>16</v>
      </c>
      <c r="RRP117" s="221">
        <v>12</v>
      </c>
      <c r="RRQ117" s="232" t="s">
        <v>103</v>
      </c>
      <c r="RRR117" s="233" t="s">
        <v>573</v>
      </c>
      <c r="RRS117" s="234" t="s">
        <v>16</v>
      </c>
      <c r="RRT117" s="221">
        <v>12</v>
      </c>
      <c r="RRU117" s="232" t="s">
        <v>103</v>
      </c>
      <c r="RRV117" s="233" t="s">
        <v>573</v>
      </c>
      <c r="RRW117" s="234" t="s">
        <v>16</v>
      </c>
      <c r="RRX117" s="221">
        <v>12</v>
      </c>
      <c r="RRY117" s="232" t="s">
        <v>103</v>
      </c>
      <c r="RRZ117" s="233" t="s">
        <v>573</v>
      </c>
      <c r="RSA117" s="234" t="s">
        <v>16</v>
      </c>
      <c r="RSB117" s="221">
        <v>12</v>
      </c>
      <c r="RSC117" s="232" t="s">
        <v>103</v>
      </c>
      <c r="RSD117" s="233" t="s">
        <v>573</v>
      </c>
      <c r="RSE117" s="234" t="s">
        <v>16</v>
      </c>
      <c r="RSF117" s="221">
        <v>12</v>
      </c>
      <c r="RSG117" s="232" t="s">
        <v>103</v>
      </c>
      <c r="RSH117" s="233" t="s">
        <v>573</v>
      </c>
      <c r="RSI117" s="234" t="s">
        <v>16</v>
      </c>
      <c r="RSJ117" s="221">
        <v>12</v>
      </c>
      <c r="RSK117" s="232" t="s">
        <v>103</v>
      </c>
      <c r="RSL117" s="233" t="s">
        <v>573</v>
      </c>
      <c r="RSM117" s="234" t="s">
        <v>16</v>
      </c>
      <c r="RSN117" s="221">
        <v>12</v>
      </c>
      <c r="RSO117" s="232" t="s">
        <v>103</v>
      </c>
      <c r="RSP117" s="233" t="s">
        <v>573</v>
      </c>
      <c r="RSQ117" s="234" t="s">
        <v>16</v>
      </c>
      <c r="RSR117" s="221">
        <v>12</v>
      </c>
      <c r="RSS117" s="232" t="s">
        <v>103</v>
      </c>
      <c r="RST117" s="233" t="s">
        <v>573</v>
      </c>
      <c r="RSU117" s="234" t="s">
        <v>16</v>
      </c>
      <c r="RSV117" s="221">
        <v>12</v>
      </c>
      <c r="RSW117" s="232" t="s">
        <v>103</v>
      </c>
      <c r="RSX117" s="233" t="s">
        <v>573</v>
      </c>
      <c r="RSY117" s="234" t="s">
        <v>16</v>
      </c>
      <c r="RSZ117" s="221">
        <v>12</v>
      </c>
      <c r="RTA117" s="232" t="s">
        <v>103</v>
      </c>
      <c r="RTB117" s="233" t="s">
        <v>573</v>
      </c>
      <c r="RTC117" s="234" t="s">
        <v>16</v>
      </c>
      <c r="RTD117" s="221">
        <v>12</v>
      </c>
      <c r="RTE117" s="232" t="s">
        <v>103</v>
      </c>
      <c r="RTF117" s="233" t="s">
        <v>573</v>
      </c>
      <c r="RTG117" s="234" t="s">
        <v>16</v>
      </c>
      <c r="RTH117" s="221">
        <v>12</v>
      </c>
      <c r="RTI117" s="232" t="s">
        <v>103</v>
      </c>
      <c r="RTJ117" s="233" t="s">
        <v>573</v>
      </c>
      <c r="RTK117" s="234" t="s">
        <v>16</v>
      </c>
      <c r="RTL117" s="221">
        <v>12</v>
      </c>
      <c r="RTM117" s="232" t="s">
        <v>103</v>
      </c>
      <c r="RTN117" s="233" t="s">
        <v>573</v>
      </c>
      <c r="RTO117" s="234" t="s">
        <v>16</v>
      </c>
      <c r="RTP117" s="221">
        <v>12</v>
      </c>
      <c r="RTQ117" s="232" t="s">
        <v>103</v>
      </c>
      <c r="RTR117" s="233" t="s">
        <v>573</v>
      </c>
      <c r="RTS117" s="234" t="s">
        <v>16</v>
      </c>
      <c r="RTT117" s="221">
        <v>12</v>
      </c>
      <c r="RTU117" s="232" t="s">
        <v>103</v>
      </c>
      <c r="RTV117" s="233" t="s">
        <v>573</v>
      </c>
      <c r="RTW117" s="234" t="s">
        <v>16</v>
      </c>
      <c r="RTX117" s="221">
        <v>12</v>
      </c>
      <c r="RTY117" s="232" t="s">
        <v>103</v>
      </c>
      <c r="RTZ117" s="233" t="s">
        <v>573</v>
      </c>
      <c r="RUA117" s="234" t="s">
        <v>16</v>
      </c>
      <c r="RUB117" s="221">
        <v>12</v>
      </c>
      <c r="RUC117" s="232" t="s">
        <v>103</v>
      </c>
      <c r="RUD117" s="233" t="s">
        <v>573</v>
      </c>
      <c r="RUE117" s="234" t="s">
        <v>16</v>
      </c>
      <c r="RUF117" s="221">
        <v>12</v>
      </c>
      <c r="RUG117" s="232" t="s">
        <v>103</v>
      </c>
      <c r="RUH117" s="233" t="s">
        <v>573</v>
      </c>
      <c r="RUI117" s="234" t="s">
        <v>16</v>
      </c>
      <c r="RUJ117" s="221">
        <v>12</v>
      </c>
      <c r="RUK117" s="232" t="s">
        <v>103</v>
      </c>
      <c r="RUL117" s="233" t="s">
        <v>573</v>
      </c>
      <c r="RUM117" s="234" t="s">
        <v>16</v>
      </c>
      <c r="RUN117" s="221">
        <v>12</v>
      </c>
      <c r="RUO117" s="232" t="s">
        <v>103</v>
      </c>
      <c r="RUP117" s="233" t="s">
        <v>573</v>
      </c>
      <c r="RUQ117" s="234" t="s">
        <v>16</v>
      </c>
      <c r="RUR117" s="221">
        <v>12</v>
      </c>
      <c r="RUS117" s="232" t="s">
        <v>103</v>
      </c>
      <c r="RUT117" s="233" t="s">
        <v>573</v>
      </c>
      <c r="RUU117" s="234" t="s">
        <v>16</v>
      </c>
      <c r="RUV117" s="221">
        <v>12</v>
      </c>
      <c r="RUW117" s="232" t="s">
        <v>103</v>
      </c>
      <c r="RUX117" s="233" t="s">
        <v>573</v>
      </c>
      <c r="RUY117" s="234" t="s">
        <v>16</v>
      </c>
      <c r="RUZ117" s="221">
        <v>12</v>
      </c>
      <c r="RVA117" s="232" t="s">
        <v>103</v>
      </c>
      <c r="RVB117" s="233" t="s">
        <v>573</v>
      </c>
      <c r="RVC117" s="234" t="s">
        <v>16</v>
      </c>
      <c r="RVD117" s="221">
        <v>12</v>
      </c>
      <c r="RVE117" s="232" t="s">
        <v>103</v>
      </c>
      <c r="RVF117" s="233" t="s">
        <v>573</v>
      </c>
      <c r="RVG117" s="234" t="s">
        <v>16</v>
      </c>
      <c r="RVH117" s="221">
        <v>12</v>
      </c>
      <c r="RVI117" s="232" t="s">
        <v>103</v>
      </c>
      <c r="RVJ117" s="233" t="s">
        <v>573</v>
      </c>
      <c r="RVK117" s="234" t="s">
        <v>16</v>
      </c>
      <c r="RVL117" s="221">
        <v>12</v>
      </c>
      <c r="RVM117" s="232" t="s">
        <v>103</v>
      </c>
      <c r="RVN117" s="233" t="s">
        <v>573</v>
      </c>
      <c r="RVO117" s="234" t="s">
        <v>16</v>
      </c>
      <c r="RVP117" s="221">
        <v>12</v>
      </c>
      <c r="RVQ117" s="232" t="s">
        <v>103</v>
      </c>
      <c r="RVR117" s="233" t="s">
        <v>573</v>
      </c>
      <c r="RVS117" s="234" t="s">
        <v>16</v>
      </c>
      <c r="RVT117" s="221">
        <v>12</v>
      </c>
      <c r="RVU117" s="232" t="s">
        <v>103</v>
      </c>
      <c r="RVV117" s="233" t="s">
        <v>573</v>
      </c>
      <c r="RVW117" s="234" t="s">
        <v>16</v>
      </c>
      <c r="RVX117" s="221">
        <v>12</v>
      </c>
      <c r="RVY117" s="232" t="s">
        <v>103</v>
      </c>
      <c r="RVZ117" s="233" t="s">
        <v>573</v>
      </c>
      <c r="RWA117" s="234" t="s">
        <v>16</v>
      </c>
      <c r="RWB117" s="221">
        <v>12</v>
      </c>
      <c r="RWC117" s="232" t="s">
        <v>103</v>
      </c>
      <c r="RWD117" s="233" t="s">
        <v>573</v>
      </c>
      <c r="RWE117" s="234" t="s">
        <v>16</v>
      </c>
      <c r="RWF117" s="221">
        <v>12</v>
      </c>
      <c r="RWG117" s="232" t="s">
        <v>103</v>
      </c>
      <c r="RWH117" s="233" t="s">
        <v>573</v>
      </c>
      <c r="RWI117" s="234" t="s">
        <v>16</v>
      </c>
      <c r="RWJ117" s="221">
        <v>12</v>
      </c>
      <c r="RWK117" s="232" t="s">
        <v>103</v>
      </c>
      <c r="RWL117" s="233" t="s">
        <v>573</v>
      </c>
      <c r="RWM117" s="234" t="s">
        <v>16</v>
      </c>
      <c r="RWN117" s="221">
        <v>12</v>
      </c>
      <c r="RWO117" s="232" t="s">
        <v>103</v>
      </c>
      <c r="RWP117" s="233" t="s">
        <v>573</v>
      </c>
      <c r="RWQ117" s="234" t="s">
        <v>16</v>
      </c>
      <c r="RWR117" s="221">
        <v>12</v>
      </c>
      <c r="RWS117" s="232" t="s">
        <v>103</v>
      </c>
      <c r="RWT117" s="233" t="s">
        <v>573</v>
      </c>
      <c r="RWU117" s="234" t="s">
        <v>16</v>
      </c>
      <c r="RWV117" s="221">
        <v>12</v>
      </c>
      <c r="RWW117" s="232" t="s">
        <v>103</v>
      </c>
      <c r="RWX117" s="233" t="s">
        <v>573</v>
      </c>
      <c r="RWY117" s="234" t="s">
        <v>16</v>
      </c>
      <c r="RWZ117" s="221">
        <v>12</v>
      </c>
      <c r="RXA117" s="232" t="s">
        <v>103</v>
      </c>
      <c r="RXB117" s="233" t="s">
        <v>573</v>
      </c>
      <c r="RXC117" s="234" t="s">
        <v>16</v>
      </c>
      <c r="RXD117" s="221">
        <v>12</v>
      </c>
      <c r="RXE117" s="232" t="s">
        <v>103</v>
      </c>
      <c r="RXF117" s="233" t="s">
        <v>573</v>
      </c>
      <c r="RXG117" s="234" t="s">
        <v>16</v>
      </c>
      <c r="RXH117" s="221">
        <v>12</v>
      </c>
      <c r="RXI117" s="232" t="s">
        <v>103</v>
      </c>
      <c r="RXJ117" s="233" t="s">
        <v>573</v>
      </c>
      <c r="RXK117" s="234" t="s">
        <v>16</v>
      </c>
      <c r="RXL117" s="221">
        <v>12</v>
      </c>
      <c r="RXM117" s="232" t="s">
        <v>103</v>
      </c>
      <c r="RXN117" s="233" t="s">
        <v>573</v>
      </c>
      <c r="RXO117" s="234" t="s">
        <v>16</v>
      </c>
      <c r="RXP117" s="221">
        <v>12</v>
      </c>
      <c r="RXQ117" s="232" t="s">
        <v>103</v>
      </c>
      <c r="RXR117" s="233" t="s">
        <v>573</v>
      </c>
      <c r="RXS117" s="234" t="s">
        <v>16</v>
      </c>
      <c r="RXT117" s="221">
        <v>12</v>
      </c>
      <c r="RXU117" s="232" t="s">
        <v>103</v>
      </c>
      <c r="RXV117" s="233" t="s">
        <v>573</v>
      </c>
      <c r="RXW117" s="234" t="s">
        <v>16</v>
      </c>
      <c r="RXX117" s="221">
        <v>12</v>
      </c>
      <c r="RXY117" s="232" t="s">
        <v>103</v>
      </c>
      <c r="RXZ117" s="233" t="s">
        <v>573</v>
      </c>
      <c r="RYA117" s="234" t="s">
        <v>16</v>
      </c>
      <c r="RYB117" s="221">
        <v>12</v>
      </c>
      <c r="RYC117" s="232" t="s">
        <v>103</v>
      </c>
      <c r="RYD117" s="233" t="s">
        <v>573</v>
      </c>
      <c r="RYE117" s="234" t="s">
        <v>16</v>
      </c>
      <c r="RYF117" s="221">
        <v>12</v>
      </c>
      <c r="RYG117" s="232" t="s">
        <v>103</v>
      </c>
      <c r="RYH117" s="233" t="s">
        <v>573</v>
      </c>
      <c r="RYI117" s="234" t="s">
        <v>16</v>
      </c>
      <c r="RYJ117" s="221">
        <v>12</v>
      </c>
      <c r="RYK117" s="232" t="s">
        <v>103</v>
      </c>
      <c r="RYL117" s="233" t="s">
        <v>573</v>
      </c>
      <c r="RYM117" s="234" t="s">
        <v>16</v>
      </c>
      <c r="RYN117" s="221">
        <v>12</v>
      </c>
      <c r="RYO117" s="232" t="s">
        <v>103</v>
      </c>
      <c r="RYP117" s="233" t="s">
        <v>573</v>
      </c>
      <c r="RYQ117" s="234" t="s">
        <v>16</v>
      </c>
      <c r="RYR117" s="221">
        <v>12</v>
      </c>
      <c r="RYS117" s="232" t="s">
        <v>103</v>
      </c>
      <c r="RYT117" s="233" t="s">
        <v>573</v>
      </c>
      <c r="RYU117" s="234" t="s">
        <v>16</v>
      </c>
      <c r="RYV117" s="221">
        <v>12</v>
      </c>
      <c r="RYW117" s="232" t="s">
        <v>103</v>
      </c>
      <c r="RYX117" s="233" t="s">
        <v>573</v>
      </c>
      <c r="RYY117" s="234" t="s">
        <v>16</v>
      </c>
      <c r="RYZ117" s="221">
        <v>12</v>
      </c>
      <c r="RZA117" s="232" t="s">
        <v>103</v>
      </c>
      <c r="RZB117" s="233" t="s">
        <v>573</v>
      </c>
      <c r="RZC117" s="234" t="s">
        <v>16</v>
      </c>
      <c r="RZD117" s="221">
        <v>12</v>
      </c>
      <c r="RZE117" s="232" t="s">
        <v>103</v>
      </c>
      <c r="RZF117" s="233" t="s">
        <v>573</v>
      </c>
      <c r="RZG117" s="234" t="s">
        <v>16</v>
      </c>
      <c r="RZH117" s="221">
        <v>12</v>
      </c>
      <c r="RZI117" s="232" t="s">
        <v>103</v>
      </c>
      <c r="RZJ117" s="233" t="s">
        <v>573</v>
      </c>
      <c r="RZK117" s="234" t="s">
        <v>16</v>
      </c>
      <c r="RZL117" s="221">
        <v>12</v>
      </c>
      <c r="RZM117" s="232" t="s">
        <v>103</v>
      </c>
      <c r="RZN117" s="233" t="s">
        <v>573</v>
      </c>
      <c r="RZO117" s="234" t="s">
        <v>16</v>
      </c>
      <c r="RZP117" s="221">
        <v>12</v>
      </c>
      <c r="RZQ117" s="232" t="s">
        <v>103</v>
      </c>
      <c r="RZR117" s="233" t="s">
        <v>573</v>
      </c>
      <c r="RZS117" s="234" t="s">
        <v>16</v>
      </c>
      <c r="RZT117" s="221">
        <v>12</v>
      </c>
      <c r="RZU117" s="232" t="s">
        <v>103</v>
      </c>
      <c r="RZV117" s="233" t="s">
        <v>573</v>
      </c>
      <c r="RZW117" s="234" t="s">
        <v>16</v>
      </c>
      <c r="RZX117" s="221">
        <v>12</v>
      </c>
      <c r="RZY117" s="232" t="s">
        <v>103</v>
      </c>
      <c r="RZZ117" s="233" t="s">
        <v>573</v>
      </c>
      <c r="SAA117" s="234" t="s">
        <v>16</v>
      </c>
      <c r="SAB117" s="221">
        <v>12</v>
      </c>
      <c r="SAC117" s="232" t="s">
        <v>103</v>
      </c>
      <c r="SAD117" s="233" t="s">
        <v>573</v>
      </c>
      <c r="SAE117" s="234" t="s">
        <v>16</v>
      </c>
      <c r="SAF117" s="221">
        <v>12</v>
      </c>
      <c r="SAG117" s="232" t="s">
        <v>103</v>
      </c>
      <c r="SAH117" s="233" t="s">
        <v>573</v>
      </c>
      <c r="SAI117" s="234" t="s">
        <v>16</v>
      </c>
      <c r="SAJ117" s="221">
        <v>12</v>
      </c>
      <c r="SAK117" s="232" t="s">
        <v>103</v>
      </c>
      <c r="SAL117" s="233" t="s">
        <v>573</v>
      </c>
      <c r="SAM117" s="234" t="s">
        <v>16</v>
      </c>
      <c r="SAN117" s="221">
        <v>12</v>
      </c>
      <c r="SAO117" s="232" t="s">
        <v>103</v>
      </c>
      <c r="SAP117" s="233" t="s">
        <v>573</v>
      </c>
      <c r="SAQ117" s="234" t="s">
        <v>16</v>
      </c>
      <c r="SAR117" s="221">
        <v>12</v>
      </c>
      <c r="SAS117" s="232" t="s">
        <v>103</v>
      </c>
      <c r="SAT117" s="233" t="s">
        <v>573</v>
      </c>
      <c r="SAU117" s="234" t="s">
        <v>16</v>
      </c>
      <c r="SAV117" s="221">
        <v>12</v>
      </c>
      <c r="SAW117" s="232" t="s">
        <v>103</v>
      </c>
      <c r="SAX117" s="233" t="s">
        <v>573</v>
      </c>
      <c r="SAY117" s="234" t="s">
        <v>16</v>
      </c>
      <c r="SAZ117" s="221">
        <v>12</v>
      </c>
      <c r="SBA117" s="232" t="s">
        <v>103</v>
      </c>
      <c r="SBB117" s="233" t="s">
        <v>573</v>
      </c>
      <c r="SBC117" s="234" t="s">
        <v>16</v>
      </c>
      <c r="SBD117" s="221">
        <v>12</v>
      </c>
      <c r="SBE117" s="232" t="s">
        <v>103</v>
      </c>
      <c r="SBF117" s="233" t="s">
        <v>573</v>
      </c>
      <c r="SBG117" s="234" t="s">
        <v>16</v>
      </c>
      <c r="SBH117" s="221">
        <v>12</v>
      </c>
      <c r="SBI117" s="232" t="s">
        <v>103</v>
      </c>
      <c r="SBJ117" s="233" t="s">
        <v>573</v>
      </c>
      <c r="SBK117" s="234" t="s">
        <v>16</v>
      </c>
      <c r="SBL117" s="221">
        <v>12</v>
      </c>
      <c r="SBM117" s="232" t="s">
        <v>103</v>
      </c>
      <c r="SBN117" s="233" t="s">
        <v>573</v>
      </c>
      <c r="SBO117" s="234" t="s">
        <v>16</v>
      </c>
      <c r="SBP117" s="221">
        <v>12</v>
      </c>
      <c r="SBQ117" s="232" t="s">
        <v>103</v>
      </c>
      <c r="SBR117" s="233" t="s">
        <v>573</v>
      </c>
      <c r="SBS117" s="234" t="s">
        <v>16</v>
      </c>
      <c r="SBT117" s="221">
        <v>12</v>
      </c>
      <c r="SBU117" s="232" t="s">
        <v>103</v>
      </c>
      <c r="SBV117" s="233" t="s">
        <v>573</v>
      </c>
      <c r="SBW117" s="234" t="s">
        <v>16</v>
      </c>
      <c r="SBX117" s="221">
        <v>12</v>
      </c>
      <c r="SBY117" s="232" t="s">
        <v>103</v>
      </c>
      <c r="SBZ117" s="233" t="s">
        <v>573</v>
      </c>
      <c r="SCA117" s="234" t="s">
        <v>16</v>
      </c>
      <c r="SCB117" s="221">
        <v>12</v>
      </c>
      <c r="SCC117" s="232" t="s">
        <v>103</v>
      </c>
      <c r="SCD117" s="233" t="s">
        <v>573</v>
      </c>
      <c r="SCE117" s="234" t="s">
        <v>16</v>
      </c>
      <c r="SCF117" s="221">
        <v>12</v>
      </c>
      <c r="SCG117" s="232" t="s">
        <v>103</v>
      </c>
      <c r="SCH117" s="233" t="s">
        <v>573</v>
      </c>
      <c r="SCI117" s="234" t="s">
        <v>16</v>
      </c>
      <c r="SCJ117" s="221">
        <v>12</v>
      </c>
      <c r="SCK117" s="232" t="s">
        <v>103</v>
      </c>
      <c r="SCL117" s="233" t="s">
        <v>573</v>
      </c>
      <c r="SCM117" s="234" t="s">
        <v>16</v>
      </c>
      <c r="SCN117" s="221">
        <v>12</v>
      </c>
      <c r="SCO117" s="232" t="s">
        <v>103</v>
      </c>
      <c r="SCP117" s="233" t="s">
        <v>573</v>
      </c>
      <c r="SCQ117" s="234" t="s">
        <v>16</v>
      </c>
      <c r="SCR117" s="221">
        <v>12</v>
      </c>
      <c r="SCS117" s="232" t="s">
        <v>103</v>
      </c>
      <c r="SCT117" s="233" t="s">
        <v>573</v>
      </c>
      <c r="SCU117" s="234" t="s">
        <v>16</v>
      </c>
      <c r="SCV117" s="221">
        <v>12</v>
      </c>
      <c r="SCW117" s="232" t="s">
        <v>103</v>
      </c>
      <c r="SCX117" s="233" t="s">
        <v>573</v>
      </c>
      <c r="SCY117" s="234" t="s">
        <v>16</v>
      </c>
      <c r="SCZ117" s="221">
        <v>12</v>
      </c>
      <c r="SDA117" s="232" t="s">
        <v>103</v>
      </c>
      <c r="SDB117" s="233" t="s">
        <v>573</v>
      </c>
      <c r="SDC117" s="234" t="s">
        <v>16</v>
      </c>
      <c r="SDD117" s="221">
        <v>12</v>
      </c>
      <c r="SDE117" s="232" t="s">
        <v>103</v>
      </c>
      <c r="SDF117" s="233" t="s">
        <v>573</v>
      </c>
      <c r="SDG117" s="234" t="s">
        <v>16</v>
      </c>
      <c r="SDH117" s="221">
        <v>12</v>
      </c>
      <c r="SDI117" s="232" t="s">
        <v>103</v>
      </c>
      <c r="SDJ117" s="233" t="s">
        <v>573</v>
      </c>
      <c r="SDK117" s="234" t="s">
        <v>16</v>
      </c>
      <c r="SDL117" s="221">
        <v>12</v>
      </c>
      <c r="SDM117" s="232" t="s">
        <v>103</v>
      </c>
      <c r="SDN117" s="233" t="s">
        <v>573</v>
      </c>
      <c r="SDO117" s="234" t="s">
        <v>16</v>
      </c>
      <c r="SDP117" s="221">
        <v>12</v>
      </c>
      <c r="SDQ117" s="232" t="s">
        <v>103</v>
      </c>
      <c r="SDR117" s="233" t="s">
        <v>573</v>
      </c>
      <c r="SDS117" s="234" t="s">
        <v>16</v>
      </c>
      <c r="SDT117" s="221">
        <v>12</v>
      </c>
      <c r="SDU117" s="232" t="s">
        <v>103</v>
      </c>
      <c r="SDV117" s="233" t="s">
        <v>573</v>
      </c>
      <c r="SDW117" s="234" t="s">
        <v>16</v>
      </c>
      <c r="SDX117" s="221">
        <v>12</v>
      </c>
      <c r="SDY117" s="232" t="s">
        <v>103</v>
      </c>
      <c r="SDZ117" s="233" t="s">
        <v>573</v>
      </c>
      <c r="SEA117" s="234" t="s">
        <v>16</v>
      </c>
      <c r="SEB117" s="221">
        <v>12</v>
      </c>
      <c r="SEC117" s="232" t="s">
        <v>103</v>
      </c>
      <c r="SED117" s="233" t="s">
        <v>573</v>
      </c>
      <c r="SEE117" s="234" t="s">
        <v>16</v>
      </c>
      <c r="SEF117" s="221">
        <v>12</v>
      </c>
      <c r="SEG117" s="232" t="s">
        <v>103</v>
      </c>
      <c r="SEH117" s="233" t="s">
        <v>573</v>
      </c>
      <c r="SEI117" s="234" t="s">
        <v>16</v>
      </c>
      <c r="SEJ117" s="221">
        <v>12</v>
      </c>
      <c r="SEK117" s="232" t="s">
        <v>103</v>
      </c>
      <c r="SEL117" s="233" t="s">
        <v>573</v>
      </c>
      <c r="SEM117" s="234" t="s">
        <v>16</v>
      </c>
      <c r="SEN117" s="221">
        <v>12</v>
      </c>
      <c r="SEO117" s="232" t="s">
        <v>103</v>
      </c>
      <c r="SEP117" s="233" t="s">
        <v>573</v>
      </c>
      <c r="SEQ117" s="234" t="s">
        <v>16</v>
      </c>
      <c r="SER117" s="221">
        <v>12</v>
      </c>
      <c r="SES117" s="232" t="s">
        <v>103</v>
      </c>
      <c r="SET117" s="233" t="s">
        <v>573</v>
      </c>
      <c r="SEU117" s="234" t="s">
        <v>16</v>
      </c>
      <c r="SEV117" s="221">
        <v>12</v>
      </c>
      <c r="SEW117" s="232" t="s">
        <v>103</v>
      </c>
      <c r="SEX117" s="233" t="s">
        <v>573</v>
      </c>
      <c r="SEY117" s="234" t="s">
        <v>16</v>
      </c>
      <c r="SEZ117" s="221">
        <v>12</v>
      </c>
      <c r="SFA117" s="232" t="s">
        <v>103</v>
      </c>
      <c r="SFB117" s="233" t="s">
        <v>573</v>
      </c>
      <c r="SFC117" s="234" t="s">
        <v>16</v>
      </c>
      <c r="SFD117" s="221">
        <v>12</v>
      </c>
      <c r="SFE117" s="232" t="s">
        <v>103</v>
      </c>
      <c r="SFF117" s="233" t="s">
        <v>573</v>
      </c>
      <c r="SFG117" s="234" t="s">
        <v>16</v>
      </c>
      <c r="SFH117" s="221">
        <v>12</v>
      </c>
      <c r="SFI117" s="232" t="s">
        <v>103</v>
      </c>
      <c r="SFJ117" s="233" t="s">
        <v>573</v>
      </c>
      <c r="SFK117" s="234" t="s">
        <v>16</v>
      </c>
      <c r="SFL117" s="221">
        <v>12</v>
      </c>
      <c r="SFM117" s="232" t="s">
        <v>103</v>
      </c>
      <c r="SFN117" s="233" t="s">
        <v>573</v>
      </c>
      <c r="SFO117" s="234" t="s">
        <v>16</v>
      </c>
      <c r="SFP117" s="221">
        <v>12</v>
      </c>
      <c r="SFQ117" s="232" t="s">
        <v>103</v>
      </c>
      <c r="SFR117" s="233" t="s">
        <v>573</v>
      </c>
      <c r="SFS117" s="234" t="s">
        <v>16</v>
      </c>
      <c r="SFT117" s="221">
        <v>12</v>
      </c>
      <c r="SFU117" s="232" t="s">
        <v>103</v>
      </c>
      <c r="SFV117" s="233" t="s">
        <v>573</v>
      </c>
      <c r="SFW117" s="234" t="s">
        <v>16</v>
      </c>
      <c r="SFX117" s="221">
        <v>12</v>
      </c>
      <c r="SFY117" s="232" t="s">
        <v>103</v>
      </c>
      <c r="SFZ117" s="233" t="s">
        <v>573</v>
      </c>
      <c r="SGA117" s="234" t="s">
        <v>16</v>
      </c>
      <c r="SGB117" s="221">
        <v>12</v>
      </c>
      <c r="SGC117" s="232" t="s">
        <v>103</v>
      </c>
      <c r="SGD117" s="233" t="s">
        <v>573</v>
      </c>
      <c r="SGE117" s="234" t="s">
        <v>16</v>
      </c>
      <c r="SGF117" s="221">
        <v>12</v>
      </c>
      <c r="SGG117" s="232" t="s">
        <v>103</v>
      </c>
      <c r="SGH117" s="233" t="s">
        <v>573</v>
      </c>
      <c r="SGI117" s="234" t="s">
        <v>16</v>
      </c>
      <c r="SGJ117" s="221">
        <v>12</v>
      </c>
      <c r="SGK117" s="232" t="s">
        <v>103</v>
      </c>
      <c r="SGL117" s="233" t="s">
        <v>573</v>
      </c>
      <c r="SGM117" s="234" t="s">
        <v>16</v>
      </c>
      <c r="SGN117" s="221">
        <v>12</v>
      </c>
      <c r="SGO117" s="232" t="s">
        <v>103</v>
      </c>
      <c r="SGP117" s="233" t="s">
        <v>573</v>
      </c>
      <c r="SGQ117" s="234" t="s">
        <v>16</v>
      </c>
      <c r="SGR117" s="221">
        <v>12</v>
      </c>
      <c r="SGS117" s="232" t="s">
        <v>103</v>
      </c>
      <c r="SGT117" s="233" t="s">
        <v>573</v>
      </c>
      <c r="SGU117" s="234" t="s">
        <v>16</v>
      </c>
      <c r="SGV117" s="221">
        <v>12</v>
      </c>
      <c r="SGW117" s="232" t="s">
        <v>103</v>
      </c>
      <c r="SGX117" s="233" t="s">
        <v>573</v>
      </c>
      <c r="SGY117" s="234" t="s">
        <v>16</v>
      </c>
      <c r="SGZ117" s="221">
        <v>12</v>
      </c>
      <c r="SHA117" s="232" t="s">
        <v>103</v>
      </c>
      <c r="SHB117" s="233" t="s">
        <v>573</v>
      </c>
      <c r="SHC117" s="234" t="s">
        <v>16</v>
      </c>
      <c r="SHD117" s="221">
        <v>12</v>
      </c>
      <c r="SHE117" s="232" t="s">
        <v>103</v>
      </c>
      <c r="SHF117" s="233" t="s">
        <v>573</v>
      </c>
      <c r="SHG117" s="234" t="s">
        <v>16</v>
      </c>
      <c r="SHH117" s="221">
        <v>12</v>
      </c>
      <c r="SHI117" s="232" t="s">
        <v>103</v>
      </c>
      <c r="SHJ117" s="233" t="s">
        <v>573</v>
      </c>
      <c r="SHK117" s="234" t="s">
        <v>16</v>
      </c>
      <c r="SHL117" s="221">
        <v>12</v>
      </c>
      <c r="SHM117" s="232" t="s">
        <v>103</v>
      </c>
      <c r="SHN117" s="233" t="s">
        <v>573</v>
      </c>
      <c r="SHO117" s="234" t="s">
        <v>16</v>
      </c>
      <c r="SHP117" s="221">
        <v>12</v>
      </c>
      <c r="SHQ117" s="232" t="s">
        <v>103</v>
      </c>
      <c r="SHR117" s="233" t="s">
        <v>573</v>
      </c>
      <c r="SHS117" s="234" t="s">
        <v>16</v>
      </c>
      <c r="SHT117" s="221">
        <v>12</v>
      </c>
      <c r="SHU117" s="232" t="s">
        <v>103</v>
      </c>
      <c r="SHV117" s="233" t="s">
        <v>573</v>
      </c>
      <c r="SHW117" s="234" t="s">
        <v>16</v>
      </c>
      <c r="SHX117" s="221">
        <v>12</v>
      </c>
      <c r="SHY117" s="232" t="s">
        <v>103</v>
      </c>
      <c r="SHZ117" s="233" t="s">
        <v>573</v>
      </c>
      <c r="SIA117" s="234" t="s">
        <v>16</v>
      </c>
      <c r="SIB117" s="221">
        <v>12</v>
      </c>
      <c r="SIC117" s="232" t="s">
        <v>103</v>
      </c>
      <c r="SID117" s="233" t="s">
        <v>573</v>
      </c>
      <c r="SIE117" s="234" t="s">
        <v>16</v>
      </c>
      <c r="SIF117" s="221">
        <v>12</v>
      </c>
      <c r="SIG117" s="232" t="s">
        <v>103</v>
      </c>
      <c r="SIH117" s="233" t="s">
        <v>573</v>
      </c>
      <c r="SII117" s="234" t="s">
        <v>16</v>
      </c>
      <c r="SIJ117" s="221">
        <v>12</v>
      </c>
      <c r="SIK117" s="232" t="s">
        <v>103</v>
      </c>
      <c r="SIL117" s="233" t="s">
        <v>573</v>
      </c>
      <c r="SIM117" s="234" t="s">
        <v>16</v>
      </c>
      <c r="SIN117" s="221">
        <v>12</v>
      </c>
      <c r="SIO117" s="232" t="s">
        <v>103</v>
      </c>
      <c r="SIP117" s="233" t="s">
        <v>573</v>
      </c>
      <c r="SIQ117" s="234" t="s">
        <v>16</v>
      </c>
      <c r="SIR117" s="221">
        <v>12</v>
      </c>
      <c r="SIS117" s="232" t="s">
        <v>103</v>
      </c>
      <c r="SIT117" s="233" t="s">
        <v>573</v>
      </c>
      <c r="SIU117" s="234" t="s">
        <v>16</v>
      </c>
      <c r="SIV117" s="221">
        <v>12</v>
      </c>
      <c r="SIW117" s="232" t="s">
        <v>103</v>
      </c>
      <c r="SIX117" s="233" t="s">
        <v>573</v>
      </c>
      <c r="SIY117" s="234" t="s">
        <v>16</v>
      </c>
      <c r="SIZ117" s="221">
        <v>12</v>
      </c>
      <c r="SJA117" s="232" t="s">
        <v>103</v>
      </c>
      <c r="SJB117" s="233" t="s">
        <v>573</v>
      </c>
      <c r="SJC117" s="234" t="s">
        <v>16</v>
      </c>
      <c r="SJD117" s="221">
        <v>12</v>
      </c>
      <c r="SJE117" s="232" t="s">
        <v>103</v>
      </c>
      <c r="SJF117" s="233" t="s">
        <v>573</v>
      </c>
      <c r="SJG117" s="234" t="s">
        <v>16</v>
      </c>
      <c r="SJH117" s="221">
        <v>12</v>
      </c>
      <c r="SJI117" s="232" t="s">
        <v>103</v>
      </c>
      <c r="SJJ117" s="233" t="s">
        <v>573</v>
      </c>
      <c r="SJK117" s="234" t="s">
        <v>16</v>
      </c>
      <c r="SJL117" s="221">
        <v>12</v>
      </c>
      <c r="SJM117" s="232" t="s">
        <v>103</v>
      </c>
      <c r="SJN117" s="233" t="s">
        <v>573</v>
      </c>
      <c r="SJO117" s="234" t="s">
        <v>16</v>
      </c>
      <c r="SJP117" s="221">
        <v>12</v>
      </c>
      <c r="SJQ117" s="232" t="s">
        <v>103</v>
      </c>
      <c r="SJR117" s="233" t="s">
        <v>573</v>
      </c>
      <c r="SJS117" s="234" t="s">
        <v>16</v>
      </c>
      <c r="SJT117" s="221">
        <v>12</v>
      </c>
      <c r="SJU117" s="232" t="s">
        <v>103</v>
      </c>
      <c r="SJV117" s="233" t="s">
        <v>573</v>
      </c>
      <c r="SJW117" s="234" t="s">
        <v>16</v>
      </c>
      <c r="SJX117" s="221">
        <v>12</v>
      </c>
      <c r="SJY117" s="232" t="s">
        <v>103</v>
      </c>
      <c r="SJZ117" s="233" t="s">
        <v>573</v>
      </c>
      <c r="SKA117" s="234" t="s">
        <v>16</v>
      </c>
      <c r="SKB117" s="221">
        <v>12</v>
      </c>
      <c r="SKC117" s="232" t="s">
        <v>103</v>
      </c>
      <c r="SKD117" s="233" t="s">
        <v>573</v>
      </c>
      <c r="SKE117" s="234" t="s">
        <v>16</v>
      </c>
      <c r="SKF117" s="221">
        <v>12</v>
      </c>
      <c r="SKG117" s="232" t="s">
        <v>103</v>
      </c>
      <c r="SKH117" s="233" t="s">
        <v>573</v>
      </c>
      <c r="SKI117" s="234" t="s">
        <v>16</v>
      </c>
      <c r="SKJ117" s="221">
        <v>12</v>
      </c>
      <c r="SKK117" s="232" t="s">
        <v>103</v>
      </c>
      <c r="SKL117" s="233" t="s">
        <v>573</v>
      </c>
      <c r="SKM117" s="234" t="s">
        <v>16</v>
      </c>
      <c r="SKN117" s="221">
        <v>12</v>
      </c>
      <c r="SKO117" s="232" t="s">
        <v>103</v>
      </c>
      <c r="SKP117" s="233" t="s">
        <v>573</v>
      </c>
      <c r="SKQ117" s="234" t="s">
        <v>16</v>
      </c>
      <c r="SKR117" s="221">
        <v>12</v>
      </c>
      <c r="SKS117" s="232" t="s">
        <v>103</v>
      </c>
      <c r="SKT117" s="233" t="s">
        <v>573</v>
      </c>
      <c r="SKU117" s="234" t="s">
        <v>16</v>
      </c>
      <c r="SKV117" s="221">
        <v>12</v>
      </c>
      <c r="SKW117" s="232" t="s">
        <v>103</v>
      </c>
      <c r="SKX117" s="233" t="s">
        <v>573</v>
      </c>
      <c r="SKY117" s="234" t="s">
        <v>16</v>
      </c>
      <c r="SKZ117" s="221">
        <v>12</v>
      </c>
      <c r="SLA117" s="232" t="s">
        <v>103</v>
      </c>
      <c r="SLB117" s="233" t="s">
        <v>573</v>
      </c>
      <c r="SLC117" s="234" t="s">
        <v>16</v>
      </c>
      <c r="SLD117" s="221">
        <v>12</v>
      </c>
      <c r="SLE117" s="232" t="s">
        <v>103</v>
      </c>
      <c r="SLF117" s="233" t="s">
        <v>573</v>
      </c>
      <c r="SLG117" s="234" t="s">
        <v>16</v>
      </c>
      <c r="SLH117" s="221">
        <v>12</v>
      </c>
      <c r="SLI117" s="232" t="s">
        <v>103</v>
      </c>
      <c r="SLJ117" s="233" t="s">
        <v>573</v>
      </c>
      <c r="SLK117" s="234" t="s">
        <v>16</v>
      </c>
      <c r="SLL117" s="221">
        <v>12</v>
      </c>
      <c r="SLM117" s="232" t="s">
        <v>103</v>
      </c>
      <c r="SLN117" s="233" t="s">
        <v>573</v>
      </c>
      <c r="SLO117" s="234" t="s">
        <v>16</v>
      </c>
      <c r="SLP117" s="221">
        <v>12</v>
      </c>
      <c r="SLQ117" s="232" t="s">
        <v>103</v>
      </c>
      <c r="SLR117" s="233" t="s">
        <v>573</v>
      </c>
      <c r="SLS117" s="234" t="s">
        <v>16</v>
      </c>
      <c r="SLT117" s="221">
        <v>12</v>
      </c>
      <c r="SLU117" s="232" t="s">
        <v>103</v>
      </c>
      <c r="SLV117" s="233" t="s">
        <v>573</v>
      </c>
      <c r="SLW117" s="234" t="s">
        <v>16</v>
      </c>
      <c r="SLX117" s="221">
        <v>12</v>
      </c>
      <c r="SLY117" s="232" t="s">
        <v>103</v>
      </c>
      <c r="SLZ117" s="233" t="s">
        <v>573</v>
      </c>
      <c r="SMA117" s="234" t="s">
        <v>16</v>
      </c>
      <c r="SMB117" s="221">
        <v>12</v>
      </c>
      <c r="SMC117" s="232" t="s">
        <v>103</v>
      </c>
      <c r="SMD117" s="233" t="s">
        <v>573</v>
      </c>
      <c r="SME117" s="234" t="s">
        <v>16</v>
      </c>
      <c r="SMF117" s="221">
        <v>12</v>
      </c>
      <c r="SMG117" s="232" t="s">
        <v>103</v>
      </c>
      <c r="SMH117" s="233" t="s">
        <v>573</v>
      </c>
      <c r="SMI117" s="234" t="s">
        <v>16</v>
      </c>
      <c r="SMJ117" s="221">
        <v>12</v>
      </c>
      <c r="SMK117" s="232" t="s">
        <v>103</v>
      </c>
      <c r="SML117" s="233" t="s">
        <v>573</v>
      </c>
      <c r="SMM117" s="234" t="s">
        <v>16</v>
      </c>
      <c r="SMN117" s="221">
        <v>12</v>
      </c>
      <c r="SMO117" s="232" t="s">
        <v>103</v>
      </c>
      <c r="SMP117" s="233" t="s">
        <v>573</v>
      </c>
      <c r="SMQ117" s="234" t="s">
        <v>16</v>
      </c>
      <c r="SMR117" s="221">
        <v>12</v>
      </c>
      <c r="SMS117" s="232" t="s">
        <v>103</v>
      </c>
      <c r="SMT117" s="233" t="s">
        <v>573</v>
      </c>
      <c r="SMU117" s="234" t="s">
        <v>16</v>
      </c>
      <c r="SMV117" s="221">
        <v>12</v>
      </c>
      <c r="SMW117" s="232" t="s">
        <v>103</v>
      </c>
      <c r="SMX117" s="233" t="s">
        <v>573</v>
      </c>
      <c r="SMY117" s="234" t="s">
        <v>16</v>
      </c>
      <c r="SMZ117" s="221">
        <v>12</v>
      </c>
      <c r="SNA117" s="232" t="s">
        <v>103</v>
      </c>
      <c r="SNB117" s="233" t="s">
        <v>573</v>
      </c>
      <c r="SNC117" s="234" t="s">
        <v>16</v>
      </c>
      <c r="SND117" s="221">
        <v>12</v>
      </c>
      <c r="SNE117" s="232" t="s">
        <v>103</v>
      </c>
      <c r="SNF117" s="233" t="s">
        <v>573</v>
      </c>
      <c r="SNG117" s="234" t="s">
        <v>16</v>
      </c>
      <c r="SNH117" s="221">
        <v>12</v>
      </c>
      <c r="SNI117" s="232" t="s">
        <v>103</v>
      </c>
      <c r="SNJ117" s="233" t="s">
        <v>573</v>
      </c>
      <c r="SNK117" s="234" t="s">
        <v>16</v>
      </c>
      <c r="SNL117" s="221">
        <v>12</v>
      </c>
      <c r="SNM117" s="232" t="s">
        <v>103</v>
      </c>
      <c r="SNN117" s="233" t="s">
        <v>573</v>
      </c>
      <c r="SNO117" s="234" t="s">
        <v>16</v>
      </c>
      <c r="SNP117" s="221">
        <v>12</v>
      </c>
      <c r="SNQ117" s="232" t="s">
        <v>103</v>
      </c>
      <c r="SNR117" s="233" t="s">
        <v>573</v>
      </c>
      <c r="SNS117" s="234" t="s">
        <v>16</v>
      </c>
      <c r="SNT117" s="221">
        <v>12</v>
      </c>
      <c r="SNU117" s="232" t="s">
        <v>103</v>
      </c>
      <c r="SNV117" s="233" t="s">
        <v>573</v>
      </c>
      <c r="SNW117" s="234" t="s">
        <v>16</v>
      </c>
      <c r="SNX117" s="221">
        <v>12</v>
      </c>
      <c r="SNY117" s="232" t="s">
        <v>103</v>
      </c>
      <c r="SNZ117" s="233" t="s">
        <v>573</v>
      </c>
      <c r="SOA117" s="234" t="s">
        <v>16</v>
      </c>
      <c r="SOB117" s="221">
        <v>12</v>
      </c>
      <c r="SOC117" s="232" t="s">
        <v>103</v>
      </c>
      <c r="SOD117" s="233" t="s">
        <v>573</v>
      </c>
      <c r="SOE117" s="234" t="s">
        <v>16</v>
      </c>
      <c r="SOF117" s="221">
        <v>12</v>
      </c>
      <c r="SOG117" s="232" t="s">
        <v>103</v>
      </c>
      <c r="SOH117" s="233" t="s">
        <v>573</v>
      </c>
      <c r="SOI117" s="234" t="s">
        <v>16</v>
      </c>
      <c r="SOJ117" s="221">
        <v>12</v>
      </c>
      <c r="SOK117" s="232" t="s">
        <v>103</v>
      </c>
      <c r="SOL117" s="233" t="s">
        <v>573</v>
      </c>
      <c r="SOM117" s="234" t="s">
        <v>16</v>
      </c>
      <c r="SON117" s="221">
        <v>12</v>
      </c>
      <c r="SOO117" s="232" t="s">
        <v>103</v>
      </c>
      <c r="SOP117" s="233" t="s">
        <v>573</v>
      </c>
      <c r="SOQ117" s="234" t="s">
        <v>16</v>
      </c>
      <c r="SOR117" s="221">
        <v>12</v>
      </c>
      <c r="SOS117" s="232" t="s">
        <v>103</v>
      </c>
      <c r="SOT117" s="233" t="s">
        <v>573</v>
      </c>
      <c r="SOU117" s="234" t="s">
        <v>16</v>
      </c>
      <c r="SOV117" s="221">
        <v>12</v>
      </c>
      <c r="SOW117" s="232" t="s">
        <v>103</v>
      </c>
      <c r="SOX117" s="233" t="s">
        <v>573</v>
      </c>
      <c r="SOY117" s="234" t="s">
        <v>16</v>
      </c>
      <c r="SOZ117" s="221">
        <v>12</v>
      </c>
      <c r="SPA117" s="232" t="s">
        <v>103</v>
      </c>
      <c r="SPB117" s="233" t="s">
        <v>573</v>
      </c>
      <c r="SPC117" s="234" t="s">
        <v>16</v>
      </c>
      <c r="SPD117" s="221">
        <v>12</v>
      </c>
      <c r="SPE117" s="232" t="s">
        <v>103</v>
      </c>
      <c r="SPF117" s="233" t="s">
        <v>573</v>
      </c>
      <c r="SPG117" s="234" t="s">
        <v>16</v>
      </c>
      <c r="SPH117" s="221">
        <v>12</v>
      </c>
      <c r="SPI117" s="232" t="s">
        <v>103</v>
      </c>
      <c r="SPJ117" s="233" t="s">
        <v>573</v>
      </c>
      <c r="SPK117" s="234" t="s">
        <v>16</v>
      </c>
      <c r="SPL117" s="221">
        <v>12</v>
      </c>
      <c r="SPM117" s="232" t="s">
        <v>103</v>
      </c>
      <c r="SPN117" s="233" t="s">
        <v>573</v>
      </c>
      <c r="SPO117" s="234" t="s">
        <v>16</v>
      </c>
      <c r="SPP117" s="221">
        <v>12</v>
      </c>
      <c r="SPQ117" s="232" t="s">
        <v>103</v>
      </c>
      <c r="SPR117" s="233" t="s">
        <v>573</v>
      </c>
      <c r="SPS117" s="234" t="s">
        <v>16</v>
      </c>
      <c r="SPT117" s="221">
        <v>12</v>
      </c>
      <c r="SPU117" s="232" t="s">
        <v>103</v>
      </c>
      <c r="SPV117" s="233" t="s">
        <v>573</v>
      </c>
      <c r="SPW117" s="234" t="s">
        <v>16</v>
      </c>
      <c r="SPX117" s="221">
        <v>12</v>
      </c>
      <c r="SPY117" s="232" t="s">
        <v>103</v>
      </c>
      <c r="SPZ117" s="233" t="s">
        <v>573</v>
      </c>
      <c r="SQA117" s="234" t="s">
        <v>16</v>
      </c>
      <c r="SQB117" s="221">
        <v>12</v>
      </c>
      <c r="SQC117" s="232" t="s">
        <v>103</v>
      </c>
      <c r="SQD117" s="233" t="s">
        <v>573</v>
      </c>
      <c r="SQE117" s="234" t="s">
        <v>16</v>
      </c>
      <c r="SQF117" s="221">
        <v>12</v>
      </c>
      <c r="SQG117" s="232" t="s">
        <v>103</v>
      </c>
      <c r="SQH117" s="233" t="s">
        <v>573</v>
      </c>
      <c r="SQI117" s="234" t="s">
        <v>16</v>
      </c>
      <c r="SQJ117" s="221">
        <v>12</v>
      </c>
      <c r="SQK117" s="232" t="s">
        <v>103</v>
      </c>
      <c r="SQL117" s="233" t="s">
        <v>573</v>
      </c>
      <c r="SQM117" s="234" t="s">
        <v>16</v>
      </c>
      <c r="SQN117" s="221">
        <v>12</v>
      </c>
      <c r="SQO117" s="232" t="s">
        <v>103</v>
      </c>
      <c r="SQP117" s="233" t="s">
        <v>573</v>
      </c>
      <c r="SQQ117" s="234" t="s">
        <v>16</v>
      </c>
      <c r="SQR117" s="221">
        <v>12</v>
      </c>
      <c r="SQS117" s="232" t="s">
        <v>103</v>
      </c>
      <c r="SQT117" s="233" t="s">
        <v>573</v>
      </c>
      <c r="SQU117" s="234" t="s">
        <v>16</v>
      </c>
      <c r="SQV117" s="221">
        <v>12</v>
      </c>
      <c r="SQW117" s="232" t="s">
        <v>103</v>
      </c>
      <c r="SQX117" s="233" t="s">
        <v>573</v>
      </c>
      <c r="SQY117" s="234" t="s">
        <v>16</v>
      </c>
      <c r="SQZ117" s="221">
        <v>12</v>
      </c>
      <c r="SRA117" s="232" t="s">
        <v>103</v>
      </c>
      <c r="SRB117" s="233" t="s">
        <v>573</v>
      </c>
      <c r="SRC117" s="234" t="s">
        <v>16</v>
      </c>
      <c r="SRD117" s="221">
        <v>12</v>
      </c>
      <c r="SRE117" s="232" t="s">
        <v>103</v>
      </c>
      <c r="SRF117" s="233" t="s">
        <v>573</v>
      </c>
      <c r="SRG117" s="234" t="s">
        <v>16</v>
      </c>
      <c r="SRH117" s="221">
        <v>12</v>
      </c>
      <c r="SRI117" s="232" t="s">
        <v>103</v>
      </c>
      <c r="SRJ117" s="233" t="s">
        <v>573</v>
      </c>
      <c r="SRK117" s="234" t="s">
        <v>16</v>
      </c>
      <c r="SRL117" s="221">
        <v>12</v>
      </c>
      <c r="SRM117" s="232" t="s">
        <v>103</v>
      </c>
      <c r="SRN117" s="233" t="s">
        <v>573</v>
      </c>
      <c r="SRO117" s="234" t="s">
        <v>16</v>
      </c>
      <c r="SRP117" s="221">
        <v>12</v>
      </c>
      <c r="SRQ117" s="232" t="s">
        <v>103</v>
      </c>
      <c r="SRR117" s="233" t="s">
        <v>573</v>
      </c>
      <c r="SRS117" s="234" t="s">
        <v>16</v>
      </c>
      <c r="SRT117" s="221">
        <v>12</v>
      </c>
      <c r="SRU117" s="232" t="s">
        <v>103</v>
      </c>
      <c r="SRV117" s="233" t="s">
        <v>573</v>
      </c>
      <c r="SRW117" s="234" t="s">
        <v>16</v>
      </c>
      <c r="SRX117" s="221">
        <v>12</v>
      </c>
      <c r="SRY117" s="232" t="s">
        <v>103</v>
      </c>
      <c r="SRZ117" s="233" t="s">
        <v>573</v>
      </c>
      <c r="SSA117" s="234" t="s">
        <v>16</v>
      </c>
      <c r="SSB117" s="221">
        <v>12</v>
      </c>
      <c r="SSC117" s="232" t="s">
        <v>103</v>
      </c>
      <c r="SSD117" s="233" t="s">
        <v>573</v>
      </c>
      <c r="SSE117" s="234" t="s">
        <v>16</v>
      </c>
      <c r="SSF117" s="221">
        <v>12</v>
      </c>
      <c r="SSG117" s="232" t="s">
        <v>103</v>
      </c>
      <c r="SSH117" s="233" t="s">
        <v>573</v>
      </c>
      <c r="SSI117" s="234" t="s">
        <v>16</v>
      </c>
      <c r="SSJ117" s="221">
        <v>12</v>
      </c>
      <c r="SSK117" s="232" t="s">
        <v>103</v>
      </c>
      <c r="SSL117" s="233" t="s">
        <v>573</v>
      </c>
      <c r="SSM117" s="234" t="s">
        <v>16</v>
      </c>
      <c r="SSN117" s="221">
        <v>12</v>
      </c>
      <c r="SSO117" s="232" t="s">
        <v>103</v>
      </c>
      <c r="SSP117" s="233" t="s">
        <v>573</v>
      </c>
      <c r="SSQ117" s="234" t="s">
        <v>16</v>
      </c>
      <c r="SSR117" s="221">
        <v>12</v>
      </c>
      <c r="SSS117" s="232" t="s">
        <v>103</v>
      </c>
      <c r="SST117" s="233" t="s">
        <v>573</v>
      </c>
      <c r="SSU117" s="234" t="s">
        <v>16</v>
      </c>
      <c r="SSV117" s="221">
        <v>12</v>
      </c>
      <c r="SSW117" s="232" t="s">
        <v>103</v>
      </c>
      <c r="SSX117" s="233" t="s">
        <v>573</v>
      </c>
      <c r="SSY117" s="234" t="s">
        <v>16</v>
      </c>
      <c r="SSZ117" s="221">
        <v>12</v>
      </c>
      <c r="STA117" s="232" t="s">
        <v>103</v>
      </c>
      <c r="STB117" s="233" t="s">
        <v>573</v>
      </c>
      <c r="STC117" s="234" t="s">
        <v>16</v>
      </c>
      <c r="STD117" s="221">
        <v>12</v>
      </c>
      <c r="STE117" s="232" t="s">
        <v>103</v>
      </c>
      <c r="STF117" s="233" t="s">
        <v>573</v>
      </c>
      <c r="STG117" s="234" t="s">
        <v>16</v>
      </c>
      <c r="STH117" s="221">
        <v>12</v>
      </c>
      <c r="STI117" s="232" t="s">
        <v>103</v>
      </c>
      <c r="STJ117" s="233" t="s">
        <v>573</v>
      </c>
      <c r="STK117" s="234" t="s">
        <v>16</v>
      </c>
      <c r="STL117" s="221">
        <v>12</v>
      </c>
      <c r="STM117" s="232" t="s">
        <v>103</v>
      </c>
      <c r="STN117" s="233" t="s">
        <v>573</v>
      </c>
      <c r="STO117" s="234" t="s">
        <v>16</v>
      </c>
      <c r="STP117" s="221">
        <v>12</v>
      </c>
      <c r="STQ117" s="232" t="s">
        <v>103</v>
      </c>
      <c r="STR117" s="233" t="s">
        <v>573</v>
      </c>
      <c r="STS117" s="234" t="s">
        <v>16</v>
      </c>
      <c r="STT117" s="221">
        <v>12</v>
      </c>
      <c r="STU117" s="232" t="s">
        <v>103</v>
      </c>
      <c r="STV117" s="233" t="s">
        <v>573</v>
      </c>
      <c r="STW117" s="234" t="s">
        <v>16</v>
      </c>
      <c r="STX117" s="221">
        <v>12</v>
      </c>
      <c r="STY117" s="232" t="s">
        <v>103</v>
      </c>
      <c r="STZ117" s="233" t="s">
        <v>573</v>
      </c>
      <c r="SUA117" s="234" t="s">
        <v>16</v>
      </c>
      <c r="SUB117" s="221">
        <v>12</v>
      </c>
      <c r="SUC117" s="232" t="s">
        <v>103</v>
      </c>
      <c r="SUD117" s="233" t="s">
        <v>573</v>
      </c>
      <c r="SUE117" s="234" t="s">
        <v>16</v>
      </c>
      <c r="SUF117" s="221">
        <v>12</v>
      </c>
      <c r="SUG117" s="232" t="s">
        <v>103</v>
      </c>
      <c r="SUH117" s="233" t="s">
        <v>573</v>
      </c>
      <c r="SUI117" s="234" t="s">
        <v>16</v>
      </c>
      <c r="SUJ117" s="221">
        <v>12</v>
      </c>
      <c r="SUK117" s="232" t="s">
        <v>103</v>
      </c>
      <c r="SUL117" s="233" t="s">
        <v>573</v>
      </c>
      <c r="SUM117" s="234" t="s">
        <v>16</v>
      </c>
      <c r="SUN117" s="221">
        <v>12</v>
      </c>
      <c r="SUO117" s="232" t="s">
        <v>103</v>
      </c>
      <c r="SUP117" s="233" t="s">
        <v>573</v>
      </c>
      <c r="SUQ117" s="234" t="s">
        <v>16</v>
      </c>
      <c r="SUR117" s="221">
        <v>12</v>
      </c>
      <c r="SUS117" s="232" t="s">
        <v>103</v>
      </c>
      <c r="SUT117" s="233" t="s">
        <v>573</v>
      </c>
      <c r="SUU117" s="234" t="s">
        <v>16</v>
      </c>
      <c r="SUV117" s="221">
        <v>12</v>
      </c>
      <c r="SUW117" s="232" t="s">
        <v>103</v>
      </c>
      <c r="SUX117" s="233" t="s">
        <v>573</v>
      </c>
      <c r="SUY117" s="234" t="s">
        <v>16</v>
      </c>
      <c r="SUZ117" s="221">
        <v>12</v>
      </c>
      <c r="SVA117" s="232" t="s">
        <v>103</v>
      </c>
      <c r="SVB117" s="233" t="s">
        <v>573</v>
      </c>
      <c r="SVC117" s="234" t="s">
        <v>16</v>
      </c>
      <c r="SVD117" s="221">
        <v>12</v>
      </c>
      <c r="SVE117" s="232" t="s">
        <v>103</v>
      </c>
      <c r="SVF117" s="233" t="s">
        <v>573</v>
      </c>
      <c r="SVG117" s="234" t="s">
        <v>16</v>
      </c>
      <c r="SVH117" s="221">
        <v>12</v>
      </c>
      <c r="SVI117" s="232" t="s">
        <v>103</v>
      </c>
      <c r="SVJ117" s="233" t="s">
        <v>573</v>
      </c>
      <c r="SVK117" s="234" t="s">
        <v>16</v>
      </c>
      <c r="SVL117" s="221">
        <v>12</v>
      </c>
      <c r="SVM117" s="232" t="s">
        <v>103</v>
      </c>
      <c r="SVN117" s="233" t="s">
        <v>573</v>
      </c>
      <c r="SVO117" s="234" t="s">
        <v>16</v>
      </c>
      <c r="SVP117" s="221">
        <v>12</v>
      </c>
      <c r="SVQ117" s="232" t="s">
        <v>103</v>
      </c>
      <c r="SVR117" s="233" t="s">
        <v>573</v>
      </c>
      <c r="SVS117" s="234" t="s">
        <v>16</v>
      </c>
      <c r="SVT117" s="221">
        <v>12</v>
      </c>
      <c r="SVU117" s="232" t="s">
        <v>103</v>
      </c>
      <c r="SVV117" s="233" t="s">
        <v>573</v>
      </c>
      <c r="SVW117" s="234" t="s">
        <v>16</v>
      </c>
      <c r="SVX117" s="221">
        <v>12</v>
      </c>
      <c r="SVY117" s="232" t="s">
        <v>103</v>
      </c>
      <c r="SVZ117" s="233" t="s">
        <v>573</v>
      </c>
      <c r="SWA117" s="234" t="s">
        <v>16</v>
      </c>
      <c r="SWB117" s="221">
        <v>12</v>
      </c>
      <c r="SWC117" s="232" t="s">
        <v>103</v>
      </c>
      <c r="SWD117" s="233" t="s">
        <v>573</v>
      </c>
      <c r="SWE117" s="234" t="s">
        <v>16</v>
      </c>
      <c r="SWF117" s="221">
        <v>12</v>
      </c>
      <c r="SWG117" s="232" t="s">
        <v>103</v>
      </c>
      <c r="SWH117" s="233" t="s">
        <v>573</v>
      </c>
      <c r="SWI117" s="234" t="s">
        <v>16</v>
      </c>
      <c r="SWJ117" s="221">
        <v>12</v>
      </c>
      <c r="SWK117" s="232" t="s">
        <v>103</v>
      </c>
      <c r="SWL117" s="233" t="s">
        <v>573</v>
      </c>
      <c r="SWM117" s="234" t="s">
        <v>16</v>
      </c>
      <c r="SWN117" s="221">
        <v>12</v>
      </c>
      <c r="SWO117" s="232" t="s">
        <v>103</v>
      </c>
      <c r="SWP117" s="233" t="s">
        <v>573</v>
      </c>
      <c r="SWQ117" s="234" t="s">
        <v>16</v>
      </c>
      <c r="SWR117" s="221">
        <v>12</v>
      </c>
      <c r="SWS117" s="232" t="s">
        <v>103</v>
      </c>
      <c r="SWT117" s="233" t="s">
        <v>573</v>
      </c>
      <c r="SWU117" s="234" t="s">
        <v>16</v>
      </c>
      <c r="SWV117" s="221">
        <v>12</v>
      </c>
      <c r="SWW117" s="232" t="s">
        <v>103</v>
      </c>
      <c r="SWX117" s="233" t="s">
        <v>573</v>
      </c>
      <c r="SWY117" s="234" t="s">
        <v>16</v>
      </c>
      <c r="SWZ117" s="221">
        <v>12</v>
      </c>
      <c r="SXA117" s="232" t="s">
        <v>103</v>
      </c>
      <c r="SXB117" s="233" t="s">
        <v>573</v>
      </c>
      <c r="SXC117" s="234" t="s">
        <v>16</v>
      </c>
      <c r="SXD117" s="221">
        <v>12</v>
      </c>
      <c r="SXE117" s="232" t="s">
        <v>103</v>
      </c>
      <c r="SXF117" s="233" t="s">
        <v>573</v>
      </c>
      <c r="SXG117" s="234" t="s">
        <v>16</v>
      </c>
      <c r="SXH117" s="221">
        <v>12</v>
      </c>
      <c r="SXI117" s="232" t="s">
        <v>103</v>
      </c>
      <c r="SXJ117" s="233" t="s">
        <v>573</v>
      </c>
      <c r="SXK117" s="234" t="s">
        <v>16</v>
      </c>
      <c r="SXL117" s="221">
        <v>12</v>
      </c>
      <c r="SXM117" s="232" t="s">
        <v>103</v>
      </c>
      <c r="SXN117" s="233" t="s">
        <v>573</v>
      </c>
      <c r="SXO117" s="234" t="s">
        <v>16</v>
      </c>
      <c r="SXP117" s="221">
        <v>12</v>
      </c>
      <c r="SXQ117" s="232" t="s">
        <v>103</v>
      </c>
      <c r="SXR117" s="233" t="s">
        <v>573</v>
      </c>
      <c r="SXS117" s="234" t="s">
        <v>16</v>
      </c>
      <c r="SXT117" s="221">
        <v>12</v>
      </c>
      <c r="SXU117" s="232" t="s">
        <v>103</v>
      </c>
      <c r="SXV117" s="233" t="s">
        <v>573</v>
      </c>
      <c r="SXW117" s="234" t="s">
        <v>16</v>
      </c>
      <c r="SXX117" s="221">
        <v>12</v>
      </c>
      <c r="SXY117" s="232" t="s">
        <v>103</v>
      </c>
      <c r="SXZ117" s="233" t="s">
        <v>573</v>
      </c>
      <c r="SYA117" s="234" t="s">
        <v>16</v>
      </c>
      <c r="SYB117" s="221">
        <v>12</v>
      </c>
      <c r="SYC117" s="232" t="s">
        <v>103</v>
      </c>
      <c r="SYD117" s="233" t="s">
        <v>573</v>
      </c>
      <c r="SYE117" s="234" t="s">
        <v>16</v>
      </c>
      <c r="SYF117" s="221">
        <v>12</v>
      </c>
      <c r="SYG117" s="232" t="s">
        <v>103</v>
      </c>
      <c r="SYH117" s="233" t="s">
        <v>573</v>
      </c>
      <c r="SYI117" s="234" t="s">
        <v>16</v>
      </c>
      <c r="SYJ117" s="221">
        <v>12</v>
      </c>
      <c r="SYK117" s="232" t="s">
        <v>103</v>
      </c>
      <c r="SYL117" s="233" t="s">
        <v>573</v>
      </c>
      <c r="SYM117" s="234" t="s">
        <v>16</v>
      </c>
      <c r="SYN117" s="221">
        <v>12</v>
      </c>
      <c r="SYO117" s="232" t="s">
        <v>103</v>
      </c>
      <c r="SYP117" s="233" t="s">
        <v>573</v>
      </c>
      <c r="SYQ117" s="234" t="s">
        <v>16</v>
      </c>
      <c r="SYR117" s="221">
        <v>12</v>
      </c>
      <c r="SYS117" s="232" t="s">
        <v>103</v>
      </c>
      <c r="SYT117" s="233" t="s">
        <v>573</v>
      </c>
      <c r="SYU117" s="234" t="s">
        <v>16</v>
      </c>
      <c r="SYV117" s="221">
        <v>12</v>
      </c>
      <c r="SYW117" s="232" t="s">
        <v>103</v>
      </c>
      <c r="SYX117" s="233" t="s">
        <v>573</v>
      </c>
      <c r="SYY117" s="234" t="s">
        <v>16</v>
      </c>
      <c r="SYZ117" s="221">
        <v>12</v>
      </c>
      <c r="SZA117" s="232" t="s">
        <v>103</v>
      </c>
      <c r="SZB117" s="233" t="s">
        <v>573</v>
      </c>
      <c r="SZC117" s="234" t="s">
        <v>16</v>
      </c>
      <c r="SZD117" s="221">
        <v>12</v>
      </c>
      <c r="SZE117" s="232" t="s">
        <v>103</v>
      </c>
      <c r="SZF117" s="233" t="s">
        <v>573</v>
      </c>
      <c r="SZG117" s="234" t="s">
        <v>16</v>
      </c>
      <c r="SZH117" s="221">
        <v>12</v>
      </c>
      <c r="SZI117" s="232" t="s">
        <v>103</v>
      </c>
      <c r="SZJ117" s="233" t="s">
        <v>573</v>
      </c>
      <c r="SZK117" s="234" t="s">
        <v>16</v>
      </c>
      <c r="SZL117" s="221">
        <v>12</v>
      </c>
      <c r="SZM117" s="232" t="s">
        <v>103</v>
      </c>
      <c r="SZN117" s="233" t="s">
        <v>573</v>
      </c>
      <c r="SZO117" s="234" t="s">
        <v>16</v>
      </c>
      <c r="SZP117" s="221">
        <v>12</v>
      </c>
      <c r="SZQ117" s="232" t="s">
        <v>103</v>
      </c>
      <c r="SZR117" s="233" t="s">
        <v>573</v>
      </c>
      <c r="SZS117" s="234" t="s">
        <v>16</v>
      </c>
      <c r="SZT117" s="221">
        <v>12</v>
      </c>
      <c r="SZU117" s="232" t="s">
        <v>103</v>
      </c>
      <c r="SZV117" s="233" t="s">
        <v>573</v>
      </c>
      <c r="SZW117" s="234" t="s">
        <v>16</v>
      </c>
      <c r="SZX117" s="221">
        <v>12</v>
      </c>
      <c r="SZY117" s="232" t="s">
        <v>103</v>
      </c>
      <c r="SZZ117" s="233" t="s">
        <v>573</v>
      </c>
      <c r="TAA117" s="234" t="s">
        <v>16</v>
      </c>
      <c r="TAB117" s="221">
        <v>12</v>
      </c>
      <c r="TAC117" s="232" t="s">
        <v>103</v>
      </c>
      <c r="TAD117" s="233" t="s">
        <v>573</v>
      </c>
      <c r="TAE117" s="234" t="s">
        <v>16</v>
      </c>
      <c r="TAF117" s="221">
        <v>12</v>
      </c>
      <c r="TAG117" s="232" t="s">
        <v>103</v>
      </c>
      <c r="TAH117" s="233" t="s">
        <v>573</v>
      </c>
      <c r="TAI117" s="234" t="s">
        <v>16</v>
      </c>
      <c r="TAJ117" s="221">
        <v>12</v>
      </c>
      <c r="TAK117" s="232" t="s">
        <v>103</v>
      </c>
      <c r="TAL117" s="233" t="s">
        <v>573</v>
      </c>
      <c r="TAM117" s="234" t="s">
        <v>16</v>
      </c>
      <c r="TAN117" s="221">
        <v>12</v>
      </c>
      <c r="TAO117" s="232" t="s">
        <v>103</v>
      </c>
      <c r="TAP117" s="233" t="s">
        <v>573</v>
      </c>
      <c r="TAQ117" s="234" t="s">
        <v>16</v>
      </c>
      <c r="TAR117" s="221">
        <v>12</v>
      </c>
      <c r="TAS117" s="232" t="s">
        <v>103</v>
      </c>
      <c r="TAT117" s="233" t="s">
        <v>573</v>
      </c>
      <c r="TAU117" s="234" t="s">
        <v>16</v>
      </c>
      <c r="TAV117" s="221">
        <v>12</v>
      </c>
      <c r="TAW117" s="232" t="s">
        <v>103</v>
      </c>
      <c r="TAX117" s="233" t="s">
        <v>573</v>
      </c>
      <c r="TAY117" s="234" t="s">
        <v>16</v>
      </c>
      <c r="TAZ117" s="221">
        <v>12</v>
      </c>
      <c r="TBA117" s="232" t="s">
        <v>103</v>
      </c>
      <c r="TBB117" s="233" t="s">
        <v>573</v>
      </c>
      <c r="TBC117" s="234" t="s">
        <v>16</v>
      </c>
      <c r="TBD117" s="221">
        <v>12</v>
      </c>
      <c r="TBE117" s="232" t="s">
        <v>103</v>
      </c>
      <c r="TBF117" s="233" t="s">
        <v>573</v>
      </c>
      <c r="TBG117" s="234" t="s">
        <v>16</v>
      </c>
      <c r="TBH117" s="221">
        <v>12</v>
      </c>
      <c r="TBI117" s="232" t="s">
        <v>103</v>
      </c>
      <c r="TBJ117" s="233" t="s">
        <v>573</v>
      </c>
      <c r="TBK117" s="234" t="s">
        <v>16</v>
      </c>
      <c r="TBL117" s="221">
        <v>12</v>
      </c>
      <c r="TBM117" s="232" t="s">
        <v>103</v>
      </c>
      <c r="TBN117" s="233" t="s">
        <v>573</v>
      </c>
      <c r="TBO117" s="234" t="s">
        <v>16</v>
      </c>
      <c r="TBP117" s="221">
        <v>12</v>
      </c>
      <c r="TBQ117" s="232" t="s">
        <v>103</v>
      </c>
      <c r="TBR117" s="233" t="s">
        <v>573</v>
      </c>
      <c r="TBS117" s="234" t="s">
        <v>16</v>
      </c>
      <c r="TBT117" s="221">
        <v>12</v>
      </c>
      <c r="TBU117" s="232" t="s">
        <v>103</v>
      </c>
      <c r="TBV117" s="233" t="s">
        <v>573</v>
      </c>
      <c r="TBW117" s="234" t="s">
        <v>16</v>
      </c>
      <c r="TBX117" s="221">
        <v>12</v>
      </c>
      <c r="TBY117" s="232" t="s">
        <v>103</v>
      </c>
      <c r="TBZ117" s="233" t="s">
        <v>573</v>
      </c>
      <c r="TCA117" s="234" t="s">
        <v>16</v>
      </c>
      <c r="TCB117" s="221">
        <v>12</v>
      </c>
      <c r="TCC117" s="232" t="s">
        <v>103</v>
      </c>
      <c r="TCD117" s="233" t="s">
        <v>573</v>
      </c>
      <c r="TCE117" s="234" t="s">
        <v>16</v>
      </c>
      <c r="TCF117" s="221">
        <v>12</v>
      </c>
      <c r="TCG117" s="232" t="s">
        <v>103</v>
      </c>
      <c r="TCH117" s="233" t="s">
        <v>573</v>
      </c>
      <c r="TCI117" s="234" t="s">
        <v>16</v>
      </c>
      <c r="TCJ117" s="221">
        <v>12</v>
      </c>
      <c r="TCK117" s="232" t="s">
        <v>103</v>
      </c>
      <c r="TCL117" s="233" t="s">
        <v>573</v>
      </c>
      <c r="TCM117" s="234" t="s">
        <v>16</v>
      </c>
      <c r="TCN117" s="221">
        <v>12</v>
      </c>
      <c r="TCO117" s="232" t="s">
        <v>103</v>
      </c>
      <c r="TCP117" s="233" t="s">
        <v>573</v>
      </c>
      <c r="TCQ117" s="234" t="s">
        <v>16</v>
      </c>
      <c r="TCR117" s="221">
        <v>12</v>
      </c>
      <c r="TCS117" s="232" t="s">
        <v>103</v>
      </c>
      <c r="TCT117" s="233" t="s">
        <v>573</v>
      </c>
      <c r="TCU117" s="234" t="s">
        <v>16</v>
      </c>
      <c r="TCV117" s="221">
        <v>12</v>
      </c>
      <c r="TCW117" s="232" t="s">
        <v>103</v>
      </c>
      <c r="TCX117" s="233" t="s">
        <v>573</v>
      </c>
      <c r="TCY117" s="234" t="s">
        <v>16</v>
      </c>
      <c r="TCZ117" s="221">
        <v>12</v>
      </c>
      <c r="TDA117" s="232" t="s">
        <v>103</v>
      </c>
      <c r="TDB117" s="233" t="s">
        <v>573</v>
      </c>
      <c r="TDC117" s="234" t="s">
        <v>16</v>
      </c>
      <c r="TDD117" s="221">
        <v>12</v>
      </c>
      <c r="TDE117" s="232" t="s">
        <v>103</v>
      </c>
      <c r="TDF117" s="233" t="s">
        <v>573</v>
      </c>
      <c r="TDG117" s="234" t="s">
        <v>16</v>
      </c>
      <c r="TDH117" s="221">
        <v>12</v>
      </c>
      <c r="TDI117" s="232" t="s">
        <v>103</v>
      </c>
      <c r="TDJ117" s="233" t="s">
        <v>573</v>
      </c>
      <c r="TDK117" s="234" t="s">
        <v>16</v>
      </c>
      <c r="TDL117" s="221">
        <v>12</v>
      </c>
      <c r="TDM117" s="232" t="s">
        <v>103</v>
      </c>
      <c r="TDN117" s="233" t="s">
        <v>573</v>
      </c>
      <c r="TDO117" s="234" t="s">
        <v>16</v>
      </c>
      <c r="TDP117" s="221">
        <v>12</v>
      </c>
      <c r="TDQ117" s="232" t="s">
        <v>103</v>
      </c>
      <c r="TDR117" s="233" t="s">
        <v>573</v>
      </c>
      <c r="TDS117" s="234" t="s">
        <v>16</v>
      </c>
      <c r="TDT117" s="221">
        <v>12</v>
      </c>
      <c r="TDU117" s="232" t="s">
        <v>103</v>
      </c>
      <c r="TDV117" s="233" t="s">
        <v>573</v>
      </c>
      <c r="TDW117" s="234" t="s">
        <v>16</v>
      </c>
      <c r="TDX117" s="221">
        <v>12</v>
      </c>
      <c r="TDY117" s="232" t="s">
        <v>103</v>
      </c>
      <c r="TDZ117" s="233" t="s">
        <v>573</v>
      </c>
      <c r="TEA117" s="234" t="s">
        <v>16</v>
      </c>
      <c r="TEB117" s="221">
        <v>12</v>
      </c>
      <c r="TEC117" s="232" t="s">
        <v>103</v>
      </c>
      <c r="TED117" s="233" t="s">
        <v>573</v>
      </c>
      <c r="TEE117" s="234" t="s">
        <v>16</v>
      </c>
      <c r="TEF117" s="221">
        <v>12</v>
      </c>
      <c r="TEG117" s="232" t="s">
        <v>103</v>
      </c>
      <c r="TEH117" s="233" t="s">
        <v>573</v>
      </c>
      <c r="TEI117" s="234" t="s">
        <v>16</v>
      </c>
      <c r="TEJ117" s="221">
        <v>12</v>
      </c>
      <c r="TEK117" s="232" t="s">
        <v>103</v>
      </c>
      <c r="TEL117" s="233" t="s">
        <v>573</v>
      </c>
      <c r="TEM117" s="234" t="s">
        <v>16</v>
      </c>
      <c r="TEN117" s="221">
        <v>12</v>
      </c>
      <c r="TEO117" s="232" t="s">
        <v>103</v>
      </c>
      <c r="TEP117" s="233" t="s">
        <v>573</v>
      </c>
      <c r="TEQ117" s="234" t="s">
        <v>16</v>
      </c>
      <c r="TER117" s="221">
        <v>12</v>
      </c>
      <c r="TES117" s="232" t="s">
        <v>103</v>
      </c>
      <c r="TET117" s="233" t="s">
        <v>573</v>
      </c>
      <c r="TEU117" s="234" t="s">
        <v>16</v>
      </c>
      <c r="TEV117" s="221">
        <v>12</v>
      </c>
      <c r="TEW117" s="232" t="s">
        <v>103</v>
      </c>
      <c r="TEX117" s="233" t="s">
        <v>573</v>
      </c>
      <c r="TEY117" s="234" t="s">
        <v>16</v>
      </c>
      <c r="TEZ117" s="221">
        <v>12</v>
      </c>
      <c r="TFA117" s="232" t="s">
        <v>103</v>
      </c>
      <c r="TFB117" s="233" t="s">
        <v>573</v>
      </c>
      <c r="TFC117" s="234" t="s">
        <v>16</v>
      </c>
      <c r="TFD117" s="221">
        <v>12</v>
      </c>
      <c r="TFE117" s="232" t="s">
        <v>103</v>
      </c>
      <c r="TFF117" s="233" t="s">
        <v>573</v>
      </c>
      <c r="TFG117" s="234" t="s">
        <v>16</v>
      </c>
      <c r="TFH117" s="221">
        <v>12</v>
      </c>
      <c r="TFI117" s="232" t="s">
        <v>103</v>
      </c>
      <c r="TFJ117" s="233" t="s">
        <v>573</v>
      </c>
      <c r="TFK117" s="234" t="s">
        <v>16</v>
      </c>
      <c r="TFL117" s="221">
        <v>12</v>
      </c>
      <c r="TFM117" s="232" t="s">
        <v>103</v>
      </c>
      <c r="TFN117" s="233" t="s">
        <v>573</v>
      </c>
      <c r="TFO117" s="234" t="s">
        <v>16</v>
      </c>
      <c r="TFP117" s="221">
        <v>12</v>
      </c>
      <c r="TFQ117" s="232" t="s">
        <v>103</v>
      </c>
      <c r="TFR117" s="233" t="s">
        <v>573</v>
      </c>
      <c r="TFS117" s="234" t="s">
        <v>16</v>
      </c>
      <c r="TFT117" s="221">
        <v>12</v>
      </c>
      <c r="TFU117" s="232" t="s">
        <v>103</v>
      </c>
      <c r="TFV117" s="233" t="s">
        <v>573</v>
      </c>
      <c r="TFW117" s="234" t="s">
        <v>16</v>
      </c>
      <c r="TFX117" s="221">
        <v>12</v>
      </c>
      <c r="TFY117" s="232" t="s">
        <v>103</v>
      </c>
      <c r="TFZ117" s="233" t="s">
        <v>573</v>
      </c>
      <c r="TGA117" s="234" t="s">
        <v>16</v>
      </c>
      <c r="TGB117" s="221">
        <v>12</v>
      </c>
      <c r="TGC117" s="232" t="s">
        <v>103</v>
      </c>
      <c r="TGD117" s="233" t="s">
        <v>573</v>
      </c>
      <c r="TGE117" s="234" t="s">
        <v>16</v>
      </c>
      <c r="TGF117" s="221">
        <v>12</v>
      </c>
      <c r="TGG117" s="232" t="s">
        <v>103</v>
      </c>
      <c r="TGH117" s="233" t="s">
        <v>573</v>
      </c>
      <c r="TGI117" s="234" t="s">
        <v>16</v>
      </c>
      <c r="TGJ117" s="221">
        <v>12</v>
      </c>
      <c r="TGK117" s="232" t="s">
        <v>103</v>
      </c>
      <c r="TGL117" s="233" t="s">
        <v>573</v>
      </c>
      <c r="TGM117" s="234" t="s">
        <v>16</v>
      </c>
      <c r="TGN117" s="221">
        <v>12</v>
      </c>
      <c r="TGO117" s="232" t="s">
        <v>103</v>
      </c>
      <c r="TGP117" s="233" t="s">
        <v>573</v>
      </c>
      <c r="TGQ117" s="234" t="s">
        <v>16</v>
      </c>
      <c r="TGR117" s="221">
        <v>12</v>
      </c>
      <c r="TGS117" s="232" t="s">
        <v>103</v>
      </c>
      <c r="TGT117" s="233" t="s">
        <v>573</v>
      </c>
      <c r="TGU117" s="234" t="s">
        <v>16</v>
      </c>
      <c r="TGV117" s="221">
        <v>12</v>
      </c>
      <c r="TGW117" s="232" t="s">
        <v>103</v>
      </c>
      <c r="TGX117" s="233" t="s">
        <v>573</v>
      </c>
      <c r="TGY117" s="234" t="s">
        <v>16</v>
      </c>
      <c r="TGZ117" s="221">
        <v>12</v>
      </c>
      <c r="THA117" s="232" t="s">
        <v>103</v>
      </c>
      <c r="THB117" s="233" t="s">
        <v>573</v>
      </c>
      <c r="THC117" s="234" t="s">
        <v>16</v>
      </c>
      <c r="THD117" s="221">
        <v>12</v>
      </c>
      <c r="THE117" s="232" t="s">
        <v>103</v>
      </c>
      <c r="THF117" s="233" t="s">
        <v>573</v>
      </c>
      <c r="THG117" s="234" t="s">
        <v>16</v>
      </c>
      <c r="THH117" s="221">
        <v>12</v>
      </c>
      <c r="THI117" s="232" t="s">
        <v>103</v>
      </c>
      <c r="THJ117" s="233" t="s">
        <v>573</v>
      </c>
      <c r="THK117" s="234" t="s">
        <v>16</v>
      </c>
      <c r="THL117" s="221">
        <v>12</v>
      </c>
      <c r="THM117" s="232" t="s">
        <v>103</v>
      </c>
      <c r="THN117" s="233" t="s">
        <v>573</v>
      </c>
      <c r="THO117" s="234" t="s">
        <v>16</v>
      </c>
      <c r="THP117" s="221">
        <v>12</v>
      </c>
      <c r="THQ117" s="232" t="s">
        <v>103</v>
      </c>
      <c r="THR117" s="233" t="s">
        <v>573</v>
      </c>
      <c r="THS117" s="234" t="s">
        <v>16</v>
      </c>
      <c r="THT117" s="221">
        <v>12</v>
      </c>
      <c r="THU117" s="232" t="s">
        <v>103</v>
      </c>
      <c r="THV117" s="233" t="s">
        <v>573</v>
      </c>
      <c r="THW117" s="234" t="s">
        <v>16</v>
      </c>
      <c r="THX117" s="221">
        <v>12</v>
      </c>
      <c r="THY117" s="232" t="s">
        <v>103</v>
      </c>
      <c r="THZ117" s="233" t="s">
        <v>573</v>
      </c>
      <c r="TIA117" s="234" t="s">
        <v>16</v>
      </c>
      <c r="TIB117" s="221">
        <v>12</v>
      </c>
      <c r="TIC117" s="232" t="s">
        <v>103</v>
      </c>
      <c r="TID117" s="233" t="s">
        <v>573</v>
      </c>
      <c r="TIE117" s="234" t="s">
        <v>16</v>
      </c>
      <c r="TIF117" s="221">
        <v>12</v>
      </c>
      <c r="TIG117" s="232" t="s">
        <v>103</v>
      </c>
      <c r="TIH117" s="233" t="s">
        <v>573</v>
      </c>
      <c r="TII117" s="234" t="s">
        <v>16</v>
      </c>
      <c r="TIJ117" s="221">
        <v>12</v>
      </c>
      <c r="TIK117" s="232" t="s">
        <v>103</v>
      </c>
      <c r="TIL117" s="233" t="s">
        <v>573</v>
      </c>
      <c r="TIM117" s="234" t="s">
        <v>16</v>
      </c>
      <c r="TIN117" s="221">
        <v>12</v>
      </c>
      <c r="TIO117" s="232" t="s">
        <v>103</v>
      </c>
      <c r="TIP117" s="233" t="s">
        <v>573</v>
      </c>
      <c r="TIQ117" s="234" t="s">
        <v>16</v>
      </c>
      <c r="TIR117" s="221">
        <v>12</v>
      </c>
      <c r="TIS117" s="232" t="s">
        <v>103</v>
      </c>
      <c r="TIT117" s="233" t="s">
        <v>573</v>
      </c>
      <c r="TIU117" s="234" t="s">
        <v>16</v>
      </c>
      <c r="TIV117" s="221">
        <v>12</v>
      </c>
      <c r="TIW117" s="232" t="s">
        <v>103</v>
      </c>
      <c r="TIX117" s="233" t="s">
        <v>573</v>
      </c>
      <c r="TIY117" s="234" t="s">
        <v>16</v>
      </c>
      <c r="TIZ117" s="221">
        <v>12</v>
      </c>
      <c r="TJA117" s="232" t="s">
        <v>103</v>
      </c>
      <c r="TJB117" s="233" t="s">
        <v>573</v>
      </c>
      <c r="TJC117" s="234" t="s">
        <v>16</v>
      </c>
      <c r="TJD117" s="221">
        <v>12</v>
      </c>
      <c r="TJE117" s="232" t="s">
        <v>103</v>
      </c>
      <c r="TJF117" s="233" t="s">
        <v>573</v>
      </c>
      <c r="TJG117" s="234" t="s">
        <v>16</v>
      </c>
      <c r="TJH117" s="221">
        <v>12</v>
      </c>
      <c r="TJI117" s="232" t="s">
        <v>103</v>
      </c>
      <c r="TJJ117" s="233" t="s">
        <v>573</v>
      </c>
      <c r="TJK117" s="234" t="s">
        <v>16</v>
      </c>
      <c r="TJL117" s="221">
        <v>12</v>
      </c>
      <c r="TJM117" s="232" t="s">
        <v>103</v>
      </c>
      <c r="TJN117" s="233" t="s">
        <v>573</v>
      </c>
      <c r="TJO117" s="234" t="s">
        <v>16</v>
      </c>
      <c r="TJP117" s="221">
        <v>12</v>
      </c>
      <c r="TJQ117" s="232" t="s">
        <v>103</v>
      </c>
      <c r="TJR117" s="233" t="s">
        <v>573</v>
      </c>
      <c r="TJS117" s="234" t="s">
        <v>16</v>
      </c>
      <c r="TJT117" s="221">
        <v>12</v>
      </c>
      <c r="TJU117" s="232" t="s">
        <v>103</v>
      </c>
      <c r="TJV117" s="233" t="s">
        <v>573</v>
      </c>
      <c r="TJW117" s="234" t="s">
        <v>16</v>
      </c>
      <c r="TJX117" s="221">
        <v>12</v>
      </c>
      <c r="TJY117" s="232" t="s">
        <v>103</v>
      </c>
      <c r="TJZ117" s="233" t="s">
        <v>573</v>
      </c>
      <c r="TKA117" s="234" t="s">
        <v>16</v>
      </c>
      <c r="TKB117" s="221">
        <v>12</v>
      </c>
      <c r="TKC117" s="232" t="s">
        <v>103</v>
      </c>
      <c r="TKD117" s="233" t="s">
        <v>573</v>
      </c>
      <c r="TKE117" s="234" t="s">
        <v>16</v>
      </c>
      <c r="TKF117" s="221">
        <v>12</v>
      </c>
      <c r="TKG117" s="232" t="s">
        <v>103</v>
      </c>
      <c r="TKH117" s="233" t="s">
        <v>573</v>
      </c>
      <c r="TKI117" s="234" t="s">
        <v>16</v>
      </c>
      <c r="TKJ117" s="221">
        <v>12</v>
      </c>
      <c r="TKK117" s="232" t="s">
        <v>103</v>
      </c>
      <c r="TKL117" s="233" t="s">
        <v>573</v>
      </c>
      <c r="TKM117" s="234" t="s">
        <v>16</v>
      </c>
      <c r="TKN117" s="221">
        <v>12</v>
      </c>
      <c r="TKO117" s="232" t="s">
        <v>103</v>
      </c>
      <c r="TKP117" s="233" t="s">
        <v>573</v>
      </c>
      <c r="TKQ117" s="234" t="s">
        <v>16</v>
      </c>
      <c r="TKR117" s="221">
        <v>12</v>
      </c>
      <c r="TKS117" s="232" t="s">
        <v>103</v>
      </c>
      <c r="TKT117" s="233" t="s">
        <v>573</v>
      </c>
      <c r="TKU117" s="234" t="s">
        <v>16</v>
      </c>
      <c r="TKV117" s="221">
        <v>12</v>
      </c>
      <c r="TKW117" s="232" t="s">
        <v>103</v>
      </c>
      <c r="TKX117" s="233" t="s">
        <v>573</v>
      </c>
      <c r="TKY117" s="234" t="s">
        <v>16</v>
      </c>
      <c r="TKZ117" s="221">
        <v>12</v>
      </c>
      <c r="TLA117" s="232" t="s">
        <v>103</v>
      </c>
      <c r="TLB117" s="233" t="s">
        <v>573</v>
      </c>
      <c r="TLC117" s="234" t="s">
        <v>16</v>
      </c>
      <c r="TLD117" s="221">
        <v>12</v>
      </c>
      <c r="TLE117" s="232" t="s">
        <v>103</v>
      </c>
      <c r="TLF117" s="233" t="s">
        <v>573</v>
      </c>
      <c r="TLG117" s="234" t="s">
        <v>16</v>
      </c>
      <c r="TLH117" s="221">
        <v>12</v>
      </c>
      <c r="TLI117" s="232" t="s">
        <v>103</v>
      </c>
      <c r="TLJ117" s="233" t="s">
        <v>573</v>
      </c>
      <c r="TLK117" s="234" t="s">
        <v>16</v>
      </c>
      <c r="TLL117" s="221">
        <v>12</v>
      </c>
      <c r="TLM117" s="232" t="s">
        <v>103</v>
      </c>
      <c r="TLN117" s="233" t="s">
        <v>573</v>
      </c>
      <c r="TLO117" s="234" t="s">
        <v>16</v>
      </c>
      <c r="TLP117" s="221">
        <v>12</v>
      </c>
      <c r="TLQ117" s="232" t="s">
        <v>103</v>
      </c>
      <c r="TLR117" s="233" t="s">
        <v>573</v>
      </c>
      <c r="TLS117" s="234" t="s">
        <v>16</v>
      </c>
      <c r="TLT117" s="221">
        <v>12</v>
      </c>
      <c r="TLU117" s="232" t="s">
        <v>103</v>
      </c>
      <c r="TLV117" s="233" t="s">
        <v>573</v>
      </c>
      <c r="TLW117" s="234" t="s">
        <v>16</v>
      </c>
      <c r="TLX117" s="221">
        <v>12</v>
      </c>
      <c r="TLY117" s="232" t="s">
        <v>103</v>
      </c>
      <c r="TLZ117" s="233" t="s">
        <v>573</v>
      </c>
      <c r="TMA117" s="234" t="s">
        <v>16</v>
      </c>
      <c r="TMB117" s="221">
        <v>12</v>
      </c>
      <c r="TMC117" s="232" t="s">
        <v>103</v>
      </c>
      <c r="TMD117" s="233" t="s">
        <v>573</v>
      </c>
      <c r="TME117" s="234" t="s">
        <v>16</v>
      </c>
      <c r="TMF117" s="221">
        <v>12</v>
      </c>
      <c r="TMG117" s="232" t="s">
        <v>103</v>
      </c>
      <c r="TMH117" s="233" t="s">
        <v>573</v>
      </c>
      <c r="TMI117" s="234" t="s">
        <v>16</v>
      </c>
      <c r="TMJ117" s="221">
        <v>12</v>
      </c>
      <c r="TMK117" s="232" t="s">
        <v>103</v>
      </c>
      <c r="TML117" s="233" t="s">
        <v>573</v>
      </c>
      <c r="TMM117" s="234" t="s">
        <v>16</v>
      </c>
      <c r="TMN117" s="221">
        <v>12</v>
      </c>
      <c r="TMO117" s="232" t="s">
        <v>103</v>
      </c>
      <c r="TMP117" s="233" t="s">
        <v>573</v>
      </c>
      <c r="TMQ117" s="234" t="s">
        <v>16</v>
      </c>
      <c r="TMR117" s="221">
        <v>12</v>
      </c>
      <c r="TMS117" s="232" t="s">
        <v>103</v>
      </c>
      <c r="TMT117" s="233" t="s">
        <v>573</v>
      </c>
      <c r="TMU117" s="234" t="s">
        <v>16</v>
      </c>
      <c r="TMV117" s="221">
        <v>12</v>
      </c>
      <c r="TMW117" s="232" t="s">
        <v>103</v>
      </c>
      <c r="TMX117" s="233" t="s">
        <v>573</v>
      </c>
      <c r="TMY117" s="234" t="s">
        <v>16</v>
      </c>
      <c r="TMZ117" s="221">
        <v>12</v>
      </c>
      <c r="TNA117" s="232" t="s">
        <v>103</v>
      </c>
      <c r="TNB117" s="233" t="s">
        <v>573</v>
      </c>
      <c r="TNC117" s="234" t="s">
        <v>16</v>
      </c>
      <c r="TND117" s="221">
        <v>12</v>
      </c>
      <c r="TNE117" s="232" t="s">
        <v>103</v>
      </c>
      <c r="TNF117" s="233" t="s">
        <v>573</v>
      </c>
      <c r="TNG117" s="234" t="s">
        <v>16</v>
      </c>
      <c r="TNH117" s="221">
        <v>12</v>
      </c>
      <c r="TNI117" s="232" t="s">
        <v>103</v>
      </c>
      <c r="TNJ117" s="233" t="s">
        <v>573</v>
      </c>
      <c r="TNK117" s="234" t="s">
        <v>16</v>
      </c>
      <c r="TNL117" s="221">
        <v>12</v>
      </c>
      <c r="TNM117" s="232" t="s">
        <v>103</v>
      </c>
      <c r="TNN117" s="233" t="s">
        <v>573</v>
      </c>
      <c r="TNO117" s="234" t="s">
        <v>16</v>
      </c>
      <c r="TNP117" s="221">
        <v>12</v>
      </c>
      <c r="TNQ117" s="232" t="s">
        <v>103</v>
      </c>
      <c r="TNR117" s="233" t="s">
        <v>573</v>
      </c>
      <c r="TNS117" s="234" t="s">
        <v>16</v>
      </c>
      <c r="TNT117" s="221">
        <v>12</v>
      </c>
      <c r="TNU117" s="232" t="s">
        <v>103</v>
      </c>
      <c r="TNV117" s="233" t="s">
        <v>573</v>
      </c>
      <c r="TNW117" s="234" t="s">
        <v>16</v>
      </c>
      <c r="TNX117" s="221">
        <v>12</v>
      </c>
      <c r="TNY117" s="232" t="s">
        <v>103</v>
      </c>
      <c r="TNZ117" s="233" t="s">
        <v>573</v>
      </c>
      <c r="TOA117" s="234" t="s">
        <v>16</v>
      </c>
      <c r="TOB117" s="221">
        <v>12</v>
      </c>
      <c r="TOC117" s="232" t="s">
        <v>103</v>
      </c>
      <c r="TOD117" s="233" t="s">
        <v>573</v>
      </c>
      <c r="TOE117" s="234" t="s">
        <v>16</v>
      </c>
      <c r="TOF117" s="221">
        <v>12</v>
      </c>
      <c r="TOG117" s="232" t="s">
        <v>103</v>
      </c>
      <c r="TOH117" s="233" t="s">
        <v>573</v>
      </c>
      <c r="TOI117" s="234" t="s">
        <v>16</v>
      </c>
      <c r="TOJ117" s="221">
        <v>12</v>
      </c>
      <c r="TOK117" s="232" t="s">
        <v>103</v>
      </c>
      <c r="TOL117" s="233" t="s">
        <v>573</v>
      </c>
      <c r="TOM117" s="234" t="s">
        <v>16</v>
      </c>
      <c r="TON117" s="221">
        <v>12</v>
      </c>
      <c r="TOO117" s="232" t="s">
        <v>103</v>
      </c>
      <c r="TOP117" s="233" t="s">
        <v>573</v>
      </c>
      <c r="TOQ117" s="234" t="s">
        <v>16</v>
      </c>
      <c r="TOR117" s="221">
        <v>12</v>
      </c>
      <c r="TOS117" s="232" t="s">
        <v>103</v>
      </c>
      <c r="TOT117" s="233" t="s">
        <v>573</v>
      </c>
      <c r="TOU117" s="234" t="s">
        <v>16</v>
      </c>
      <c r="TOV117" s="221">
        <v>12</v>
      </c>
      <c r="TOW117" s="232" t="s">
        <v>103</v>
      </c>
      <c r="TOX117" s="233" t="s">
        <v>573</v>
      </c>
      <c r="TOY117" s="234" t="s">
        <v>16</v>
      </c>
      <c r="TOZ117" s="221">
        <v>12</v>
      </c>
      <c r="TPA117" s="232" t="s">
        <v>103</v>
      </c>
      <c r="TPB117" s="233" t="s">
        <v>573</v>
      </c>
      <c r="TPC117" s="234" t="s">
        <v>16</v>
      </c>
      <c r="TPD117" s="221">
        <v>12</v>
      </c>
      <c r="TPE117" s="232" t="s">
        <v>103</v>
      </c>
      <c r="TPF117" s="233" t="s">
        <v>573</v>
      </c>
      <c r="TPG117" s="234" t="s">
        <v>16</v>
      </c>
      <c r="TPH117" s="221">
        <v>12</v>
      </c>
      <c r="TPI117" s="232" t="s">
        <v>103</v>
      </c>
      <c r="TPJ117" s="233" t="s">
        <v>573</v>
      </c>
      <c r="TPK117" s="234" t="s">
        <v>16</v>
      </c>
      <c r="TPL117" s="221">
        <v>12</v>
      </c>
      <c r="TPM117" s="232" t="s">
        <v>103</v>
      </c>
      <c r="TPN117" s="233" t="s">
        <v>573</v>
      </c>
      <c r="TPO117" s="234" t="s">
        <v>16</v>
      </c>
      <c r="TPP117" s="221">
        <v>12</v>
      </c>
      <c r="TPQ117" s="232" t="s">
        <v>103</v>
      </c>
      <c r="TPR117" s="233" t="s">
        <v>573</v>
      </c>
      <c r="TPS117" s="234" t="s">
        <v>16</v>
      </c>
      <c r="TPT117" s="221">
        <v>12</v>
      </c>
      <c r="TPU117" s="232" t="s">
        <v>103</v>
      </c>
      <c r="TPV117" s="233" t="s">
        <v>573</v>
      </c>
      <c r="TPW117" s="234" t="s">
        <v>16</v>
      </c>
      <c r="TPX117" s="221">
        <v>12</v>
      </c>
      <c r="TPY117" s="232" t="s">
        <v>103</v>
      </c>
      <c r="TPZ117" s="233" t="s">
        <v>573</v>
      </c>
      <c r="TQA117" s="234" t="s">
        <v>16</v>
      </c>
      <c r="TQB117" s="221">
        <v>12</v>
      </c>
      <c r="TQC117" s="232" t="s">
        <v>103</v>
      </c>
      <c r="TQD117" s="233" t="s">
        <v>573</v>
      </c>
      <c r="TQE117" s="234" t="s">
        <v>16</v>
      </c>
      <c r="TQF117" s="221">
        <v>12</v>
      </c>
      <c r="TQG117" s="232" t="s">
        <v>103</v>
      </c>
      <c r="TQH117" s="233" t="s">
        <v>573</v>
      </c>
      <c r="TQI117" s="234" t="s">
        <v>16</v>
      </c>
      <c r="TQJ117" s="221">
        <v>12</v>
      </c>
      <c r="TQK117" s="232" t="s">
        <v>103</v>
      </c>
      <c r="TQL117" s="233" t="s">
        <v>573</v>
      </c>
      <c r="TQM117" s="234" t="s">
        <v>16</v>
      </c>
      <c r="TQN117" s="221">
        <v>12</v>
      </c>
      <c r="TQO117" s="232" t="s">
        <v>103</v>
      </c>
      <c r="TQP117" s="233" t="s">
        <v>573</v>
      </c>
      <c r="TQQ117" s="234" t="s">
        <v>16</v>
      </c>
      <c r="TQR117" s="221">
        <v>12</v>
      </c>
      <c r="TQS117" s="232" t="s">
        <v>103</v>
      </c>
      <c r="TQT117" s="233" t="s">
        <v>573</v>
      </c>
      <c r="TQU117" s="234" t="s">
        <v>16</v>
      </c>
      <c r="TQV117" s="221">
        <v>12</v>
      </c>
      <c r="TQW117" s="232" t="s">
        <v>103</v>
      </c>
      <c r="TQX117" s="233" t="s">
        <v>573</v>
      </c>
      <c r="TQY117" s="234" t="s">
        <v>16</v>
      </c>
      <c r="TQZ117" s="221">
        <v>12</v>
      </c>
      <c r="TRA117" s="232" t="s">
        <v>103</v>
      </c>
      <c r="TRB117" s="233" t="s">
        <v>573</v>
      </c>
      <c r="TRC117" s="234" t="s">
        <v>16</v>
      </c>
      <c r="TRD117" s="221">
        <v>12</v>
      </c>
      <c r="TRE117" s="232" t="s">
        <v>103</v>
      </c>
      <c r="TRF117" s="233" t="s">
        <v>573</v>
      </c>
      <c r="TRG117" s="234" t="s">
        <v>16</v>
      </c>
      <c r="TRH117" s="221">
        <v>12</v>
      </c>
      <c r="TRI117" s="232" t="s">
        <v>103</v>
      </c>
      <c r="TRJ117" s="233" t="s">
        <v>573</v>
      </c>
      <c r="TRK117" s="234" t="s">
        <v>16</v>
      </c>
      <c r="TRL117" s="221">
        <v>12</v>
      </c>
      <c r="TRM117" s="232" t="s">
        <v>103</v>
      </c>
      <c r="TRN117" s="233" t="s">
        <v>573</v>
      </c>
      <c r="TRO117" s="234" t="s">
        <v>16</v>
      </c>
      <c r="TRP117" s="221">
        <v>12</v>
      </c>
      <c r="TRQ117" s="232" t="s">
        <v>103</v>
      </c>
      <c r="TRR117" s="233" t="s">
        <v>573</v>
      </c>
      <c r="TRS117" s="234" t="s">
        <v>16</v>
      </c>
      <c r="TRT117" s="221">
        <v>12</v>
      </c>
      <c r="TRU117" s="232" t="s">
        <v>103</v>
      </c>
      <c r="TRV117" s="233" t="s">
        <v>573</v>
      </c>
      <c r="TRW117" s="234" t="s">
        <v>16</v>
      </c>
      <c r="TRX117" s="221">
        <v>12</v>
      </c>
      <c r="TRY117" s="232" t="s">
        <v>103</v>
      </c>
      <c r="TRZ117" s="233" t="s">
        <v>573</v>
      </c>
      <c r="TSA117" s="234" t="s">
        <v>16</v>
      </c>
      <c r="TSB117" s="221">
        <v>12</v>
      </c>
      <c r="TSC117" s="232" t="s">
        <v>103</v>
      </c>
      <c r="TSD117" s="233" t="s">
        <v>573</v>
      </c>
      <c r="TSE117" s="234" t="s">
        <v>16</v>
      </c>
      <c r="TSF117" s="221">
        <v>12</v>
      </c>
      <c r="TSG117" s="232" t="s">
        <v>103</v>
      </c>
      <c r="TSH117" s="233" t="s">
        <v>573</v>
      </c>
      <c r="TSI117" s="234" t="s">
        <v>16</v>
      </c>
      <c r="TSJ117" s="221">
        <v>12</v>
      </c>
      <c r="TSK117" s="232" t="s">
        <v>103</v>
      </c>
      <c r="TSL117" s="233" t="s">
        <v>573</v>
      </c>
      <c r="TSM117" s="234" t="s">
        <v>16</v>
      </c>
      <c r="TSN117" s="221">
        <v>12</v>
      </c>
      <c r="TSO117" s="232" t="s">
        <v>103</v>
      </c>
      <c r="TSP117" s="233" t="s">
        <v>573</v>
      </c>
      <c r="TSQ117" s="234" t="s">
        <v>16</v>
      </c>
      <c r="TSR117" s="221">
        <v>12</v>
      </c>
      <c r="TSS117" s="232" t="s">
        <v>103</v>
      </c>
      <c r="TST117" s="233" t="s">
        <v>573</v>
      </c>
      <c r="TSU117" s="234" t="s">
        <v>16</v>
      </c>
      <c r="TSV117" s="221">
        <v>12</v>
      </c>
      <c r="TSW117" s="232" t="s">
        <v>103</v>
      </c>
      <c r="TSX117" s="233" t="s">
        <v>573</v>
      </c>
      <c r="TSY117" s="234" t="s">
        <v>16</v>
      </c>
      <c r="TSZ117" s="221">
        <v>12</v>
      </c>
      <c r="TTA117" s="232" t="s">
        <v>103</v>
      </c>
      <c r="TTB117" s="233" t="s">
        <v>573</v>
      </c>
      <c r="TTC117" s="234" t="s">
        <v>16</v>
      </c>
      <c r="TTD117" s="221">
        <v>12</v>
      </c>
      <c r="TTE117" s="232" t="s">
        <v>103</v>
      </c>
      <c r="TTF117" s="233" t="s">
        <v>573</v>
      </c>
      <c r="TTG117" s="234" t="s">
        <v>16</v>
      </c>
      <c r="TTH117" s="221">
        <v>12</v>
      </c>
      <c r="TTI117" s="232" t="s">
        <v>103</v>
      </c>
      <c r="TTJ117" s="233" t="s">
        <v>573</v>
      </c>
      <c r="TTK117" s="234" t="s">
        <v>16</v>
      </c>
      <c r="TTL117" s="221">
        <v>12</v>
      </c>
      <c r="TTM117" s="232" t="s">
        <v>103</v>
      </c>
      <c r="TTN117" s="233" t="s">
        <v>573</v>
      </c>
      <c r="TTO117" s="234" t="s">
        <v>16</v>
      </c>
      <c r="TTP117" s="221">
        <v>12</v>
      </c>
      <c r="TTQ117" s="232" t="s">
        <v>103</v>
      </c>
      <c r="TTR117" s="233" t="s">
        <v>573</v>
      </c>
      <c r="TTS117" s="234" t="s">
        <v>16</v>
      </c>
      <c r="TTT117" s="221">
        <v>12</v>
      </c>
      <c r="TTU117" s="232" t="s">
        <v>103</v>
      </c>
      <c r="TTV117" s="233" t="s">
        <v>573</v>
      </c>
      <c r="TTW117" s="234" t="s">
        <v>16</v>
      </c>
      <c r="TTX117" s="221">
        <v>12</v>
      </c>
      <c r="TTY117" s="232" t="s">
        <v>103</v>
      </c>
      <c r="TTZ117" s="233" t="s">
        <v>573</v>
      </c>
      <c r="TUA117" s="234" t="s">
        <v>16</v>
      </c>
      <c r="TUB117" s="221">
        <v>12</v>
      </c>
      <c r="TUC117" s="232" t="s">
        <v>103</v>
      </c>
      <c r="TUD117" s="233" t="s">
        <v>573</v>
      </c>
      <c r="TUE117" s="234" t="s">
        <v>16</v>
      </c>
      <c r="TUF117" s="221">
        <v>12</v>
      </c>
      <c r="TUG117" s="232" t="s">
        <v>103</v>
      </c>
      <c r="TUH117" s="233" t="s">
        <v>573</v>
      </c>
      <c r="TUI117" s="234" t="s">
        <v>16</v>
      </c>
      <c r="TUJ117" s="221">
        <v>12</v>
      </c>
      <c r="TUK117" s="232" t="s">
        <v>103</v>
      </c>
      <c r="TUL117" s="233" t="s">
        <v>573</v>
      </c>
      <c r="TUM117" s="234" t="s">
        <v>16</v>
      </c>
      <c r="TUN117" s="221">
        <v>12</v>
      </c>
      <c r="TUO117" s="232" t="s">
        <v>103</v>
      </c>
      <c r="TUP117" s="233" t="s">
        <v>573</v>
      </c>
      <c r="TUQ117" s="234" t="s">
        <v>16</v>
      </c>
      <c r="TUR117" s="221">
        <v>12</v>
      </c>
      <c r="TUS117" s="232" t="s">
        <v>103</v>
      </c>
      <c r="TUT117" s="233" t="s">
        <v>573</v>
      </c>
      <c r="TUU117" s="234" t="s">
        <v>16</v>
      </c>
      <c r="TUV117" s="221">
        <v>12</v>
      </c>
      <c r="TUW117" s="232" t="s">
        <v>103</v>
      </c>
      <c r="TUX117" s="233" t="s">
        <v>573</v>
      </c>
      <c r="TUY117" s="234" t="s">
        <v>16</v>
      </c>
      <c r="TUZ117" s="221">
        <v>12</v>
      </c>
      <c r="TVA117" s="232" t="s">
        <v>103</v>
      </c>
      <c r="TVB117" s="233" t="s">
        <v>573</v>
      </c>
      <c r="TVC117" s="234" t="s">
        <v>16</v>
      </c>
      <c r="TVD117" s="221">
        <v>12</v>
      </c>
      <c r="TVE117" s="232" t="s">
        <v>103</v>
      </c>
      <c r="TVF117" s="233" t="s">
        <v>573</v>
      </c>
      <c r="TVG117" s="234" t="s">
        <v>16</v>
      </c>
      <c r="TVH117" s="221">
        <v>12</v>
      </c>
      <c r="TVI117" s="232" t="s">
        <v>103</v>
      </c>
      <c r="TVJ117" s="233" t="s">
        <v>573</v>
      </c>
      <c r="TVK117" s="234" t="s">
        <v>16</v>
      </c>
      <c r="TVL117" s="221">
        <v>12</v>
      </c>
      <c r="TVM117" s="232" t="s">
        <v>103</v>
      </c>
      <c r="TVN117" s="233" t="s">
        <v>573</v>
      </c>
      <c r="TVO117" s="234" t="s">
        <v>16</v>
      </c>
      <c r="TVP117" s="221">
        <v>12</v>
      </c>
      <c r="TVQ117" s="232" t="s">
        <v>103</v>
      </c>
      <c r="TVR117" s="233" t="s">
        <v>573</v>
      </c>
      <c r="TVS117" s="234" t="s">
        <v>16</v>
      </c>
      <c r="TVT117" s="221">
        <v>12</v>
      </c>
      <c r="TVU117" s="232" t="s">
        <v>103</v>
      </c>
      <c r="TVV117" s="233" t="s">
        <v>573</v>
      </c>
      <c r="TVW117" s="234" t="s">
        <v>16</v>
      </c>
      <c r="TVX117" s="221">
        <v>12</v>
      </c>
      <c r="TVY117" s="232" t="s">
        <v>103</v>
      </c>
      <c r="TVZ117" s="233" t="s">
        <v>573</v>
      </c>
      <c r="TWA117" s="234" t="s">
        <v>16</v>
      </c>
      <c r="TWB117" s="221">
        <v>12</v>
      </c>
      <c r="TWC117" s="232" t="s">
        <v>103</v>
      </c>
      <c r="TWD117" s="233" t="s">
        <v>573</v>
      </c>
      <c r="TWE117" s="234" t="s">
        <v>16</v>
      </c>
      <c r="TWF117" s="221">
        <v>12</v>
      </c>
      <c r="TWG117" s="232" t="s">
        <v>103</v>
      </c>
      <c r="TWH117" s="233" t="s">
        <v>573</v>
      </c>
      <c r="TWI117" s="234" t="s">
        <v>16</v>
      </c>
      <c r="TWJ117" s="221">
        <v>12</v>
      </c>
      <c r="TWK117" s="232" t="s">
        <v>103</v>
      </c>
      <c r="TWL117" s="233" t="s">
        <v>573</v>
      </c>
      <c r="TWM117" s="234" t="s">
        <v>16</v>
      </c>
      <c r="TWN117" s="221">
        <v>12</v>
      </c>
      <c r="TWO117" s="232" t="s">
        <v>103</v>
      </c>
      <c r="TWP117" s="233" t="s">
        <v>573</v>
      </c>
      <c r="TWQ117" s="234" t="s">
        <v>16</v>
      </c>
      <c r="TWR117" s="221">
        <v>12</v>
      </c>
      <c r="TWS117" s="232" t="s">
        <v>103</v>
      </c>
      <c r="TWT117" s="233" t="s">
        <v>573</v>
      </c>
      <c r="TWU117" s="234" t="s">
        <v>16</v>
      </c>
      <c r="TWV117" s="221">
        <v>12</v>
      </c>
      <c r="TWW117" s="232" t="s">
        <v>103</v>
      </c>
      <c r="TWX117" s="233" t="s">
        <v>573</v>
      </c>
      <c r="TWY117" s="234" t="s">
        <v>16</v>
      </c>
      <c r="TWZ117" s="221">
        <v>12</v>
      </c>
      <c r="TXA117" s="232" t="s">
        <v>103</v>
      </c>
      <c r="TXB117" s="233" t="s">
        <v>573</v>
      </c>
      <c r="TXC117" s="234" t="s">
        <v>16</v>
      </c>
      <c r="TXD117" s="221">
        <v>12</v>
      </c>
      <c r="TXE117" s="232" t="s">
        <v>103</v>
      </c>
      <c r="TXF117" s="233" t="s">
        <v>573</v>
      </c>
      <c r="TXG117" s="234" t="s">
        <v>16</v>
      </c>
      <c r="TXH117" s="221">
        <v>12</v>
      </c>
      <c r="TXI117" s="232" t="s">
        <v>103</v>
      </c>
      <c r="TXJ117" s="233" t="s">
        <v>573</v>
      </c>
      <c r="TXK117" s="234" t="s">
        <v>16</v>
      </c>
      <c r="TXL117" s="221">
        <v>12</v>
      </c>
      <c r="TXM117" s="232" t="s">
        <v>103</v>
      </c>
      <c r="TXN117" s="233" t="s">
        <v>573</v>
      </c>
      <c r="TXO117" s="234" t="s">
        <v>16</v>
      </c>
      <c r="TXP117" s="221">
        <v>12</v>
      </c>
      <c r="TXQ117" s="232" t="s">
        <v>103</v>
      </c>
      <c r="TXR117" s="233" t="s">
        <v>573</v>
      </c>
      <c r="TXS117" s="234" t="s">
        <v>16</v>
      </c>
      <c r="TXT117" s="221">
        <v>12</v>
      </c>
      <c r="TXU117" s="232" t="s">
        <v>103</v>
      </c>
      <c r="TXV117" s="233" t="s">
        <v>573</v>
      </c>
      <c r="TXW117" s="234" t="s">
        <v>16</v>
      </c>
      <c r="TXX117" s="221">
        <v>12</v>
      </c>
      <c r="TXY117" s="232" t="s">
        <v>103</v>
      </c>
      <c r="TXZ117" s="233" t="s">
        <v>573</v>
      </c>
      <c r="TYA117" s="234" t="s">
        <v>16</v>
      </c>
      <c r="TYB117" s="221">
        <v>12</v>
      </c>
      <c r="TYC117" s="232" t="s">
        <v>103</v>
      </c>
      <c r="TYD117" s="233" t="s">
        <v>573</v>
      </c>
      <c r="TYE117" s="234" t="s">
        <v>16</v>
      </c>
      <c r="TYF117" s="221">
        <v>12</v>
      </c>
      <c r="TYG117" s="232" t="s">
        <v>103</v>
      </c>
      <c r="TYH117" s="233" t="s">
        <v>573</v>
      </c>
      <c r="TYI117" s="234" t="s">
        <v>16</v>
      </c>
      <c r="TYJ117" s="221">
        <v>12</v>
      </c>
      <c r="TYK117" s="232" t="s">
        <v>103</v>
      </c>
      <c r="TYL117" s="233" t="s">
        <v>573</v>
      </c>
      <c r="TYM117" s="234" t="s">
        <v>16</v>
      </c>
      <c r="TYN117" s="221">
        <v>12</v>
      </c>
      <c r="TYO117" s="232" t="s">
        <v>103</v>
      </c>
      <c r="TYP117" s="233" t="s">
        <v>573</v>
      </c>
      <c r="TYQ117" s="234" t="s">
        <v>16</v>
      </c>
      <c r="TYR117" s="221">
        <v>12</v>
      </c>
      <c r="TYS117" s="232" t="s">
        <v>103</v>
      </c>
      <c r="TYT117" s="233" t="s">
        <v>573</v>
      </c>
      <c r="TYU117" s="234" t="s">
        <v>16</v>
      </c>
      <c r="TYV117" s="221">
        <v>12</v>
      </c>
      <c r="TYW117" s="232" t="s">
        <v>103</v>
      </c>
      <c r="TYX117" s="233" t="s">
        <v>573</v>
      </c>
      <c r="TYY117" s="234" t="s">
        <v>16</v>
      </c>
      <c r="TYZ117" s="221">
        <v>12</v>
      </c>
      <c r="TZA117" s="232" t="s">
        <v>103</v>
      </c>
      <c r="TZB117" s="233" t="s">
        <v>573</v>
      </c>
      <c r="TZC117" s="234" t="s">
        <v>16</v>
      </c>
      <c r="TZD117" s="221">
        <v>12</v>
      </c>
      <c r="TZE117" s="232" t="s">
        <v>103</v>
      </c>
      <c r="TZF117" s="233" t="s">
        <v>573</v>
      </c>
      <c r="TZG117" s="234" t="s">
        <v>16</v>
      </c>
      <c r="TZH117" s="221">
        <v>12</v>
      </c>
      <c r="TZI117" s="232" t="s">
        <v>103</v>
      </c>
      <c r="TZJ117" s="233" t="s">
        <v>573</v>
      </c>
      <c r="TZK117" s="234" t="s">
        <v>16</v>
      </c>
      <c r="TZL117" s="221">
        <v>12</v>
      </c>
      <c r="TZM117" s="232" t="s">
        <v>103</v>
      </c>
      <c r="TZN117" s="233" t="s">
        <v>573</v>
      </c>
      <c r="TZO117" s="234" t="s">
        <v>16</v>
      </c>
      <c r="TZP117" s="221">
        <v>12</v>
      </c>
      <c r="TZQ117" s="232" t="s">
        <v>103</v>
      </c>
      <c r="TZR117" s="233" t="s">
        <v>573</v>
      </c>
      <c r="TZS117" s="234" t="s">
        <v>16</v>
      </c>
      <c r="TZT117" s="221">
        <v>12</v>
      </c>
      <c r="TZU117" s="232" t="s">
        <v>103</v>
      </c>
      <c r="TZV117" s="233" t="s">
        <v>573</v>
      </c>
      <c r="TZW117" s="234" t="s">
        <v>16</v>
      </c>
      <c r="TZX117" s="221">
        <v>12</v>
      </c>
      <c r="TZY117" s="232" t="s">
        <v>103</v>
      </c>
      <c r="TZZ117" s="233" t="s">
        <v>573</v>
      </c>
      <c r="UAA117" s="234" t="s">
        <v>16</v>
      </c>
      <c r="UAB117" s="221">
        <v>12</v>
      </c>
      <c r="UAC117" s="232" t="s">
        <v>103</v>
      </c>
      <c r="UAD117" s="233" t="s">
        <v>573</v>
      </c>
      <c r="UAE117" s="234" t="s">
        <v>16</v>
      </c>
      <c r="UAF117" s="221">
        <v>12</v>
      </c>
      <c r="UAG117" s="232" t="s">
        <v>103</v>
      </c>
      <c r="UAH117" s="233" t="s">
        <v>573</v>
      </c>
      <c r="UAI117" s="234" t="s">
        <v>16</v>
      </c>
      <c r="UAJ117" s="221">
        <v>12</v>
      </c>
      <c r="UAK117" s="232" t="s">
        <v>103</v>
      </c>
      <c r="UAL117" s="233" t="s">
        <v>573</v>
      </c>
      <c r="UAM117" s="234" t="s">
        <v>16</v>
      </c>
      <c r="UAN117" s="221">
        <v>12</v>
      </c>
      <c r="UAO117" s="232" t="s">
        <v>103</v>
      </c>
      <c r="UAP117" s="233" t="s">
        <v>573</v>
      </c>
      <c r="UAQ117" s="234" t="s">
        <v>16</v>
      </c>
      <c r="UAR117" s="221">
        <v>12</v>
      </c>
      <c r="UAS117" s="232" t="s">
        <v>103</v>
      </c>
      <c r="UAT117" s="233" t="s">
        <v>573</v>
      </c>
      <c r="UAU117" s="234" t="s">
        <v>16</v>
      </c>
      <c r="UAV117" s="221">
        <v>12</v>
      </c>
      <c r="UAW117" s="232" t="s">
        <v>103</v>
      </c>
      <c r="UAX117" s="233" t="s">
        <v>573</v>
      </c>
      <c r="UAY117" s="234" t="s">
        <v>16</v>
      </c>
      <c r="UAZ117" s="221">
        <v>12</v>
      </c>
      <c r="UBA117" s="232" t="s">
        <v>103</v>
      </c>
      <c r="UBB117" s="233" t="s">
        <v>573</v>
      </c>
      <c r="UBC117" s="234" t="s">
        <v>16</v>
      </c>
      <c r="UBD117" s="221">
        <v>12</v>
      </c>
      <c r="UBE117" s="232" t="s">
        <v>103</v>
      </c>
      <c r="UBF117" s="233" t="s">
        <v>573</v>
      </c>
      <c r="UBG117" s="234" t="s">
        <v>16</v>
      </c>
      <c r="UBH117" s="221">
        <v>12</v>
      </c>
      <c r="UBI117" s="232" t="s">
        <v>103</v>
      </c>
      <c r="UBJ117" s="233" t="s">
        <v>573</v>
      </c>
      <c r="UBK117" s="234" t="s">
        <v>16</v>
      </c>
      <c r="UBL117" s="221">
        <v>12</v>
      </c>
      <c r="UBM117" s="232" t="s">
        <v>103</v>
      </c>
      <c r="UBN117" s="233" t="s">
        <v>573</v>
      </c>
      <c r="UBO117" s="234" t="s">
        <v>16</v>
      </c>
      <c r="UBP117" s="221">
        <v>12</v>
      </c>
      <c r="UBQ117" s="232" t="s">
        <v>103</v>
      </c>
      <c r="UBR117" s="233" t="s">
        <v>573</v>
      </c>
      <c r="UBS117" s="234" t="s">
        <v>16</v>
      </c>
      <c r="UBT117" s="221">
        <v>12</v>
      </c>
      <c r="UBU117" s="232" t="s">
        <v>103</v>
      </c>
      <c r="UBV117" s="233" t="s">
        <v>573</v>
      </c>
      <c r="UBW117" s="234" t="s">
        <v>16</v>
      </c>
      <c r="UBX117" s="221">
        <v>12</v>
      </c>
      <c r="UBY117" s="232" t="s">
        <v>103</v>
      </c>
      <c r="UBZ117" s="233" t="s">
        <v>573</v>
      </c>
      <c r="UCA117" s="234" t="s">
        <v>16</v>
      </c>
      <c r="UCB117" s="221">
        <v>12</v>
      </c>
      <c r="UCC117" s="232" t="s">
        <v>103</v>
      </c>
      <c r="UCD117" s="233" t="s">
        <v>573</v>
      </c>
      <c r="UCE117" s="234" t="s">
        <v>16</v>
      </c>
      <c r="UCF117" s="221">
        <v>12</v>
      </c>
      <c r="UCG117" s="232" t="s">
        <v>103</v>
      </c>
      <c r="UCH117" s="233" t="s">
        <v>573</v>
      </c>
      <c r="UCI117" s="234" t="s">
        <v>16</v>
      </c>
      <c r="UCJ117" s="221">
        <v>12</v>
      </c>
      <c r="UCK117" s="232" t="s">
        <v>103</v>
      </c>
      <c r="UCL117" s="233" t="s">
        <v>573</v>
      </c>
      <c r="UCM117" s="234" t="s">
        <v>16</v>
      </c>
      <c r="UCN117" s="221">
        <v>12</v>
      </c>
      <c r="UCO117" s="232" t="s">
        <v>103</v>
      </c>
      <c r="UCP117" s="233" t="s">
        <v>573</v>
      </c>
      <c r="UCQ117" s="234" t="s">
        <v>16</v>
      </c>
      <c r="UCR117" s="221">
        <v>12</v>
      </c>
      <c r="UCS117" s="232" t="s">
        <v>103</v>
      </c>
      <c r="UCT117" s="233" t="s">
        <v>573</v>
      </c>
      <c r="UCU117" s="234" t="s">
        <v>16</v>
      </c>
      <c r="UCV117" s="221">
        <v>12</v>
      </c>
      <c r="UCW117" s="232" t="s">
        <v>103</v>
      </c>
      <c r="UCX117" s="233" t="s">
        <v>573</v>
      </c>
      <c r="UCY117" s="234" t="s">
        <v>16</v>
      </c>
      <c r="UCZ117" s="221">
        <v>12</v>
      </c>
      <c r="UDA117" s="232" t="s">
        <v>103</v>
      </c>
      <c r="UDB117" s="233" t="s">
        <v>573</v>
      </c>
      <c r="UDC117" s="234" t="s">
        <v>16</v>
      </c>
      <c r="UDD117" s="221">
        <v>12</v>
      </c>
      <c r="UDE117" s="232" t="s">
        <v>103</v>
      </c>
      <c r="UDF117" s="233" t="s">
        <v>573</v>
      </c>
      <c r="UDG117" s="234" t="s">
        <v>16</v>
      </c>
      <c r="UDH117" s="221">
        <v>12</v>
      </c>
      <c r="UDI117" s="232" t="s">
        <v>103</v>
      </c>
      <c r="UDJ117" s="233" t="s">
        <v>573</v>
      </c>
      <c r="UDK117" s="234" t="s">
        <v>16</v>
      </c>
      <c r="UDL117" s="221">
        <v>12</v>
      </c>
      <c r="UDM117" s="232" t="s">
        <v>103</v>
      </c>
      <c r="UDN117" s="233" t="s">
        <v>573</v>
      </c>
      <c r="UDO117" s="234" t="s">
        <v>16</v>
      </c>
      <c r="UDP117" s="221">
        <v>12</v>
      </c>
      <c r="UDQ117" s="232" t="s">
        <v>103</v>
      </c>
      <c r="UDR117" s="233" t="s">
        <v>573</v>
      </c>
      <c r="UDS117" s="234" t="s">
        <v>16</v>
      </c>
      <c r="UDT117" s="221">
        <v>12</v>
      </c>
      <c r="UDU117" s="232" t="s">
        <v>103</v>
      </c>
      <c r="UDV117" s="233" t="s">
        <v>573</v>
      </c>
      <c r="UDW117" s="234" t="s">
        <v>16</v>
      </c>
      <c r="UDX117" s="221">
        <v>12</v>
      </c>
      <c r="UDY117" s="232" t="s">
        <v>103</v>
      </c>
      <c r="UDZ117" s="233" t="s">
        <v>573</v>
      </c>
      <c r="UEA117" s="234" t="s">
        <v>16</v>
      </c>
      <c r="UEB117" s="221">
        <v>12</v>
      </c>
      <c r="UEC117" s="232" t="s">
        <v>103</v>
      </c>
      <c r="UED117" s="233" t="s">
        <v>573</v>
      </c>
      <c r="UEE117" s="234" t="s">
        <v>16</v>
      </c>
      <c r="UEF117" s="221">
        <v>12</v>
      </c>
      <c r="UEG117" s="232" t="s">
        <v>103</v>
      </c>
      <c r="UEH117" s="233" t="s">
        <v>573</v>
      </c>
      <c r="UEI117" s="234" t="s">
        <v>16</v>
      </c>
      <c r="UEJ117" s="221">
        <v>12</v>
      </c>
      <c r="UEK117" s="232" t="s">
        <v>103</v>
      </c>
      <c r="UEL117" s="233" t="s">
        <v>573</v>
      </c>
      <c r="UEM117" s="234" t="s">
        <v>16</v>
      </c>
      <c r="UEN117" s="221">
        <v>12</v>
      </c>
      <c r="UEO117" s="232" t="s">
        <v>103</v>
      </c>
      <c r="UEP117" s="233" t="s">
        <v>573</v>
      </c>
      <c r="UEQ117" s="234" t="s">
        <v>16</v>
      </c>
      <c r="UER117" s="221">
        <v>12</v>
      </c>
      <c r="UES117" s="232" t="s">
        <v>103</v>
      </c>
      <c r="UET117" s="233" t="s">
        <v>573</v>
      </c>
      <c r="UEU117" s="234" t="s">
        <v>16</v>
      </c>
      <c r="UEV117" s="221">
        <v>12</v>
      </c>
      <c r="UEW117" s="232" t="s">
        <v>103</v>
      </c>
      <c r="UEX117" s="233" t="s">
        <v>573</v>
      </c>
      <c r="UEY117" s="234" t="s">
        <v>16</v>
      </c>
      <c r="UEZ117" s="221">
        <v>12</v>
      </c>
      <c r="UFA117" s="232" t="s">
        <v>103</v>
      </c>
      <c r="UFB117" s="233" t="s">
        <v>573</v>
      </c>
      <c r="UFC117" s="234" t="s">
        <v>16</v>
      </c>
      <c r="UFD117" s="221">
        <v>12</v>
      </c>
      <c r="UFE117" s="232" t="s">
        <v>103</v>
      </c>
      <c r="UFF117" s="233" t="s">
        <v>573</v>
      </c>
      <c r="UFG117" s="234" t="s">
        <v>16</v>
      </c>
      <c r="UFH117" s="221">
        <v>12</v>
      </c>
      <c r="UFI117" s="232" t="s">
        <v>103</v>
      </c>
      <c r="UFJ117" s="233" t="s">
        <v>573</v>
      </c>
      <c r="UFK117" s="234" t="s">
        <v>16</v>
      </c>
      <c r="UFL117" s="221">
        <v>12</v>
      </c>
      <c r="UFM117" s="232" t="s">
        <v>103</v>
      </c>
      <c r="UFN117" s="233" t="s">
        <v>573</v>
      </c>
      <c r="UFO117" s="234" t="s">
        <v>16</v>
      </c>
      <c r="UFP117" s="221">
        <v>12</v>
      </c>
      <c r="UFQ117" s="232" t="s">
        <v>103</v>
      </c>
      <c r="UFR117" s="233" t="s">
        <v>573</v>
      </c>
      <c r="UFS117" s="234" t="s">
        <v>16</v>
      </c>
      <c r="UFT117" s="221">
        <v>12</v>
      </c>
      <c r="UFU117" s="232" t="s">
        <v>103</v>
      </c>
      <c r="UFV117" s="233" t="s">
        <v>573</v>
      </c>
      <c r="UFW117" s="234" t="s">
        <v>16</v>
      </c>
      <c r="UFX117" s="221">
        <v>12</v>
      </c>
      <c r="UFY117" s="232" t="s">
        <v>103</v>
      </c>
      <c r="UFZ117" s="233" t="s">
        <v>573</v>
      </c>
      <c r="UGA117" s="234" t="s">
        <v>16</v>
      </c>
      <c r="UGB117" s="221">
        <v>12</v>
      </c>
      <c r="UGC117" s="232" t="s">
        <v>103</v>
      </c>
      <c r="UGD117" s="233" t="s">
        <v>573</v>
      </c>
      <c r="UGE117" s="234" t="s">
        <v>16</v>
      </c>
      <c r="UGF117" s="221">
        <v>12</v>
      </c>
      <c r="UGG117" s="232" t="s">
        <v>103</v>
      </c>
      <c r="UGH117" s="233" t="s">
        <v>573</v>
      </c>
      <c r="UGI117" s="234" t="s">
        <v>16</v>
      </c>
      <c r="UGJ117" s="221">
        <v>12</v>
      </c>
      <c r="UGK117" s="232" t="s">
        <v>103</v>
      </c>
      <c r="UGL117" s="233" t="s">
        <v>573</v>
      </c>
      <c r="UGM117" s="234" t="s">
        <v>16</v>
      </c>
      <c r="UGN117" s="221">
        <v>12</v>
      </c>
      <c r="UGO117" s="232" t="s">
        <v>103</v>
      </c>
      <c r="UGP117" s="233" t="s">
        <v>573</v>
      </c>
      <c r="UGQ117" s="234" t="s">
        <v>16</v>
      </c>
      <c r="UGR117" s="221">
        <v>12</v>
      </c>
      <c r="UGS117" s="232" t="s">
        <v>103</v>
      </c>
      <c r="UGT117" s="233" t="s">
        <v>573</v>
      </c>
      <c r="UGU117" s="234" t="s">
        <v>16</v>
      </c>
      <c r="UGV117" s="221">
        <v>12</v>
      </c>
      <c r="UGW117" s="232" t="s">
        <v>103</v>
      </c>
      <c r="UGX117" s="233" t="s">
        <v>573</v>
      </c>
      <c r="UGY117" s="234" t="s">
        <v>16</v>
      </c>
      <c r="UGZ117" s="221">
        <v>12</v>
      </c>
      <c r="UHA117" s="232" t="s">
        <v>103</v>
      </c>
      <c r="UHB117" s="233" t="s">
        <v>573</v>
      </c>
      <c r="UHC117" s="234" t="s">
        <v>16</v>
      </c>
      <c r="UHD117" s="221">
        <v>12</v>
      </c>
      <c r="UHE117" s="232" t="s">
        <v>103</v>
      </c>
      <c r="UHF117" s="233" t="s">
        <v>573</v>
      </c>
      <c r="UHG117" s="234" t="s">
        <v>16</v>
      </c>
      <c r="UHH117" s="221">
        <v>12</v>
      </c>
      <c r="UHI117" s="232" t="s">
        <v>103</v>
      </c>
      <c r="UHJ117" s="233" t="s">
        <v>573</v>
      </c>
      <c r="UHK117" s="234" t="s">
        <v>16</v>
      </c>
      <c r="UHL117" s="221">
        <v>12</v>
      </c>
      <c r="UHM117" s="232" t="s">
        <v>103</v>
      </c>
      <c r="UHN117" s="233" t="s">
        <v>573</v>
      </c>
      <c r="UHO117" s="234" t="s">
        <v>16</v>
      </c>
      <c r="UHP117" s="221">
        <v>12</v>
      </c>
      <c r="UHQ117" s="232" t="s">
        <v>103</v>
      </c>
      <c r="UHR117" s="233" t="s">
        <v>573</v>
      </c>
      <c r="UHS117" s="234" t="s">
        <v>16</v>
      </c>
      <c r="UHT117" s="221">
        <v>12</v>
      </c>
      <c r="UHU117" s="232" t="s">
        <v>103</v>
      </c>
      <c r="UHV117" s="233" t="s">
        <v>573</v>
      </c>
      <c r="UHW117" s="234" t="s">
        <v>16</v>
      </c>
      <c r="UHX117" s="221">
        <v>12</v>
      </c>
      <c r="UHY117" s="232" t="s">
        <v>103</v>
      </c>
      <c r="UHZ117" s="233" t="s">
        <v>573</v>
      </c>
      <c r="UIA117" s="234" t="s">
        <v>16</v>
      </c>
      <c r="UIB117" s="221">
        <v>12</v>
      </c>
      <c r="UIC117" s="232" t="s">
        <v>103</v>
      </c>
      <c r="UID117" s="233" t="s">
        <v>573</v>
      </c>
      <c r="UIE117" s="234" t="s">
        <v>16</v>
      </c>
      <c r="UIF117" s="221">
        <v>12</v>
      </c>
      <c r="UIG117" s="232" t="s">
        <v>103</v>
      </c>
      <c r="UIH117" s="233" t="s">
        <v>573</v>
      </c>
      <c r="UII117" s="234" t="s">
        <v>16</v>
      </c>
      <c r="UIJ117" s="221">
        <v>12</v>
      </c>
      <c r="UIK117" s="232" t="s">
        <v>103</v>
      </c>
      <c r="UIL117" s="233" t="s">
        <v>573</v>
      </c>
      <c r="UIM117" s="234" t="s">
        <v>16</v>
      </c>
      <c r="UIN117" s="221">
        <v>12</v>
      </c>
      <c r="UIO117" s="232" t="s">
        <v>103</v>
      </c>
      <c r="UIP117" s="233" t="s">
        <v>573</v>
      </c>
      <c r="UIQ117" s="234" t="s">
        <v>16</v>
      </c>
      <c r="UIR117" s="221">
        <v>12</v>
      </c>
      <c r="UIS117" s="232" t="s">
        <v>103</v>
      </c>
      <c r="UIT117" s="233" t="s">
        <v>573</v>
      </c>
      <c r="UIU117" s="234" t="s">
        <v>16</v>
      </c>
      <c r="UIV117" s="221">
        <v>12</v>
      </c>
      <c r="UIW117" s="232" t="s">
        <v>103</v>
      </c>
      <c r="UIX117" s="233" t="s">
        <v>573</v>
      </c>
      <c r="UIY117" s="234" t="s">
        <v>16</v>
      </c>
      <c r="UIZ117" s="221">
        <v>12</v>
      </c>
      <c r="UJA117" s="232" t="s">
        <v>103</v>
      </c>
      <c r="UJB117" s="233" t="s">
        <v>573</v>
      </c>
      <c r="UJC117" s="234" t="s">
        <v>16</v>
      </c>
      <c r="UJD117" s="221">
        <v>12</v>
      </c>
      <c r="UJE117" s="232" t="s">
        <v>103</v>
      </c>
      <c r="UJF117" s="233" t="s">
        <v>573</v>
      </c>
      <c r="UJG117" s="234" t="s">
        <v>16</v>
      </c>
      <c r="UJH117" s="221">
        <v>12</v>
      </c>
      <c r="UJI117" s="232" t="s">
        <v>103</v>
      </c>
      <c r="UJJ117" s="233" t="s">
        <v>573</v>
      </c>
      <c r="UJK117" s="234" t="s">
        <v>16</v>
      </c>
      <c r="UJL117" s="221">
        <v>12</v>
      </c>
      <c r="UJM117" s="232" t="s">
        <v>103</v>
      </c>
      <c r="UJN117" s="233" t="s">
        <v>573</v>
      </c>
      <c r="UJO117" s="234" t="s">
        <v>16</v>
      </c>
      <c r="UJP117" s="221">
        <v>12</v>
      </c>
      <c r="UJQ117" s="232" t="s">
        <v>103</v>
      </c>
      <c r="UJR117" s="233" t="s">
        <v>573</v>
      </c>
      <c r="UJS117" s="234" t="s">
        <v>16</v>
      </c>
      <c r="UJT117" s="221">
        <v>12</v>
      </c>
      <c r="UJU117" s="232" t="s">
        <v>103</v>
      </c>
      <c r="UJV117" s="233" t="s">
        <v>573</v>
      </c>
      <c r="UJW117" s="234" t="s">
        <v>16</v>
      </c>
      <c r="UJX117" s="221">
        <v>12</v>
      </c>
      <c r="UJY117" s="232" t="s">
        <v>103</v>
      </c>
      <c r="UJZ117" s="233" t="s">
        <v>573</v>
      </c>
      <c r="UKA117" s="234" t="s">
        <v>16</v>
      </c>
      <c r="UKB117" s="221">
        <v>12</v>
      </c>
      <c r="UKC117" s="232" t="s">
        <v>103</v>
      </c>
      <c r="UKD117" s="233" t="s">
        <v>573</v>
      </c>
      <c r="UKE117" s="234" t="s">
        <v>16</v>
      </c>
      <c r="UKF117" s="221">
        <v>12</v>
      </c>
      <c r="UKG117" s="232" t="s">
        <v>103</v>
      </c>
      <c r="UKH117" s="233" t="s">
        <v>573</v>
      </c>
      <c r="UKI117" s="234" t="s">
        <v>16</v>
      </c>
      <c r="UKJ117" s="221">
        <v>12</v>
      </c>
      <c r="UKK117" s="232" t="s">
        <v>103</v>
      </c>
      <c r="UKL117" s="233" t="s">
        <v>573</v>
      </c>
      <c r="UKM117" s="234" t="s">
        <v>16</v>
      </c>
      <c r="UKN117" s="221">
        <v>12</v>
      </c>
      <c r="UKO117" s="232" t="s">
        <v>103</v>
      </c>
      <c r="UKP117" s="233" t="s">
        <v>573</v>
      </c>
      <c r="UKQ117" s="234" t="s">
        <v>16</v>
      </c>
      <c r="UKR117" s="221">
        <v>12</v>
      </c>
      <c r="UKS117" s="232" t="s">
        <v>103</v>
      </c>
      <c r="UKT117" s="233" t="s">
        <v>573</v>
      </c>
      <c r="UKU117" s="234" t="s">
        <v>16</v>
      </c>
      <c r="UKV117" s="221">
        <v>12</v>
      </c>
      <c r="UKW117" s="232" t="s">
        <v>103</v>
      </c>
      <c r="UKX117" s="233" t="s">
        <v>573</v>
      </c>
      <c r="UKY117" s="234" t="s">
        <v>16</v>
      </c>
      <c r="UKZ117" s="221">
        <v>12</v>
      </c>
      <c r="ULA117" s="232" t="s">
        <v>103</v>
      </c>
      <c r="ULB117" s="233" t="s">
        <v>573</v>
      </c>
      <c r="ULC117" s="234" t="s">
        <v>16</v>
      </c>
      <c r="ULD117" s="221">
        <v>12</v>
      </c>
      <c r="ULE117" s="232" t="s">
        <v>103</v>
      </c>
      <c r="ULF117" s="233" t="s">
        <v>573</v>
      </c>
      <c r="ULG117" s="234" t="s">
        <v>16</v>
      </c>
      <c r="ULH117" s="221">
        <v>12</v>
      </c>
      <c r="ULI117" s="232" t="s">
        <v>103</v>
      </c>
      <c r="ULJ117" s="233" t="s">
        <v>573</v>
      </c>
      <c r="ULK117" s="234" t="s">
        <v>16</v>
      </c>
      <c r="ULL117" s="221">
        <v>12</v>
      </c>
      <c r="ULM117" s="232" t="s">
        <v>103</v>
      </c>
      <c r="ULN117" s="233" t="s">
        <v>573</v>
      </c>
      <c r="ULO117" s="234" t="s">
        <v>16</v>
      </c>
      <c r="ULP117" s="221">
        <v>12</v>
      </c>
      <c r="ULQ117" s="232" t="s">
        <v>103</v>
      </c>
      <c r="ULR117" s="233" t="s">
        <v>573</v>
      </c>
      <c r="ULS117" s="234" t="s">
        <v>16</v>
      </c>
      <c r="ULT117" s="221">
        <v>12</v>
      </c>
      <c r="ULU117" s="232" t="s">
        <v>103</v>
      </c>
      <c r="ULV117" s="233" t="s">
        <v>573</v>
      </c>
      <c r="ULW117" s="234" t="s">
        <v>16</v>
      </c>
      <c r="ULX117" s="221">
        <v>12</v>
      </c>
      <c r="ULY117" s="232" t="s">
        <v>103</v>
      </c>
      <c r="ULZ117" s="233" t="s">
        <v>573</v>
      </c>
      <c r="UMA117" s="234" t="s">
        <v>16</v>
      </c>
      <c r="UMB117" s="221">
        <v>12</v>
      </c>
      <c r="UMC117" s="232" t="s">
        <v>103</v>
      </c>
      <c r="UMD117" s="233" t="s">
        <v>573</v>
      </c>
      <c r="UME117" s="234" t="s">
        <v>16</v>
      </c>
      <c r="UMF117" s="221">
        <v>12</v>
      </c>
      <c r="UMG117" s="232" t="s">
        <v>103</v>
      </c>
      <c r="UMH117" s="233" t="s">
        <v>573</v>
      </c>
      <c r="UMI117" s="234" t="s">
        <v>16</v>
      </c>
      <c r="UMJ117" s="221">
        <v>12</v>
      </c>
      <c r="UMK117" s="232" t="s">
        <v>103</v>
      </c>
      <c r="UML117" s="233" t="s">
        <v>573</v>
      </c>
      <c r="UMM117" s="234" t="s">
        <v>16</v>
      </c>
      <c r="UMN117" s="221">
        <v>12</v>
      </c>
      <c r="UMO117" s="232" t="s">
        <v>103</v>
      </c>
      <c r="UMP117" s="233" t="s">
        <v>573</v>
      </c>
      <c r="UMQ117" s="234" t="s">
        <v>16</v>
      </c>
      <c r="UMR117" s="221">
        <v>12</v>
      </c>
      <c r="UMS117" s="232" t="s">
        <v>103</v>
      </c>
      <c r="UMT117" s="233" t="s">
        <v>573</v>
      </c>
      <c r="UMU117" s="234" t="s">
        <v>16</v>
      </c>
      <c r="UMV117" s="221">
        <v>12</v>
      </c>
      <c r="UMW117" s="232" t="s">
        <v>103</v>
      </c>
      <c r="UMX117" s="233" t="s">
        <v>573</v>
      </c>
      <c r="UMY117" s="234" t="s">
        <v>16</v>
      </c>
      <c r="UMZ117" s="221">
        <v>12</v>
      </c>
      <c r="UNA117" s="232" t="s">
        <v>103</v>
      </c>
      <c r="UNB117" s="233" t="s">
        <v>573</v>
      </c>
      <c r="UNC117" s="234" t="s">
        <v>16</v>
      </c>
      <c r="UND117" s="221">
        <v>12</v>
      </c>
      <c r="UNE117" s="232" t="s">
        <v>103</v>
      </c>
      <c r="UNF117" s="233" t="s">
        <v>573</v>
      </c>
      <c r="UNG117" s="234" t="s">
        <v>16</v>
      </c>
      <c r="UNH117" s="221">
        <v>12</v>
      </c>
      <c r="UNI117" s="232" t="s">
        <v>103</v>
      </c>
      <c r="UNJ117" s="233" t="s">
        <v>573</v>
      </c>
      <c r="UNK117" s="234" t="s">
        <v>16</v>
      </c>
      <c r="UNL117" s="221">
        <v>12</v>
      </c>
      <c r="UNM117" s="232" t="s">
        <v>103</v>
      </c>
      <c r="UNN117" s="233" t="s">
        <v>573</v>
      </c>
      <c r="UNO117" s="234" t="s">
        <v>16</v>
      </c>
      <c r="UNP117" s="221">
        <v>12</v>
      </c>
      <c r="UNQ117" s="232" t="s">
        <v>103</v>
      </c>
      <c r="UNR117" s="233" t="s">
        <v>573</v>
      </c>
      <c r="UNS117" s="234" t="s">
        <v>16</v>
      </c>
      <c r="UNT117" s="221">
        <v>12</v>
      </c>
      <c r="UNU117" s="232" t="s">
        <v>103</v>
      </c>
      <c r="UNV117" s="233" t="s">
        <v>573</v>
      </c>
      <c r="UNW117" s="234" t="s">
        <v>16</v>
      </c>
      <c r="UNX117" s="221">
        <v>12</v>
      </c>
      <c r="UNY117" s="232" t="s">
        <v>103</v>
      </c>
      <c r="UNZ117" s="233" t="s">
        <v>573</v>
      </c>
      <c r="UOA117" s="234" t="s">
        <v>16</v>
      </c>
      <c r="UOB117" s="221">
        <v>12</v>
      </c>
      <c r="UOC117" s="232" t="s">
        <v>103</v>
      </c>
      <c r="UOD117" s="233" t="s">
        <v>573</v>
      </c>
      <c r="UOE117" s="234" t="s">
        <v>16</v>
      </c>
      <c r="UOF117" s="221">
        <v>12</v>
      </c>
      <c r="UOG117" s="232" t="s">
        <v>103</v>
      </c>
      <c r="UOH117" s="233" t="s">
        <v>573</v>
      </c>
      <c r="UOI117" s="234" t="s">
        <v>16</v>
      </c>
      <c r="UOJ117" s="221">
        <v>12</v>
      </c>
      <c r="UOK117" s="232" t="s">
        <v>103</v>
      </c>
      <c r="UOL117" s="233" t="s">
        <v>573</v>
      </c>
      <c r="UOM117" s="234" t="s">
        <v>16</v>
      </c>
      <c r="UON117" s="221">
        <v>12</v>
      </c>
      <c r="UOO117" s="232" t="s">
        <v>103</v>
      </c>
      <c r="UOP117" s="233" t="s">
        <v>573</v>
      </c>
      <c r="UOQ117" s="234" t="s">
        <v>16</v>
      </c>
      <c r="UOR117" s="221">
        <v>12</v>
      </c>
      <c r="UOS117" s="232" t="s">
        <v>103</v>
      </c>
      <c r="UOT117" s="233" t="s">
        <v>573</v>
      </c>
      <c r="UOU117" s="234" t="s">
        <v>16</v>
      </c>
      <c r="UOV117" s="221">
        <v>12</v>
      </c>
      <c r="UOW117" s="232" t="s">
        <v>103</v>
      </c>
      <c r="UOX117" s="233" t="s">
        <v>573</v>
      </c>
      <c r="UOY117" s="234" t="s">
        <v>16</v>
      </c>
      <c r="UOZ117" s="221">
        <v>12</v>
      </c>
      <c r="UPA117" s="232" t="s">
        <v>103</v>
      </c>
      <c r="UPB117" s="233" t="s">
        <v>573</v>
      </c>
      <c r="UPC117" s="234" t="s">
        <v>16</v>
      </c>
      <c r="UPD117" s="221">
        <v>12</v>
      </c>
      <c r="UPE117" s="232" t="s">
        <v>103</v>
      </c>
      <c r="UPF117" s="233" t="s">
        <v>573</v>
      </c>
      <c r="UPG117" s="234" t="s">
        <v>16</v>
      </c>
      <c r="UPH117" s="221">
        <v>12</v>
      </c>
      <c r="UPI117" s="232" t="s">
        <v>103</v>
      </c>
      <c r="UPJ117" s="233" t="s">
        <v>573</v>
      </c>
      <c r="UPK117" s="234" t="s">
        <v>16</v>
      </c>
      <c r="UPL117" s="221">
        <v>12</v>
      </c>
      <c r="UPM117" s="232" t="s">
        <v>103</v>
      </c>
      <c r="UPN117" s="233" t="s">
        <v>573</v>
      </c>
      <c r="UPO117" s="234" t="s">
        <v>16</v>
      </c>
      <c r="UPP117" s="221">
        <v>12</v>
      </c>
      <c r="UPQ117" s="232" t="s">
        <v>103</v>
      </c>
      <c r="UPR117" s="233" t="s">
        <v>573</v>
      </c>
      <c r="UPS117" s="234" t="s">
        <v>16</v>
      </c>
      <c r="UPT117" s="221">
        <v>12</v>
      </c>
      <c r="UPU117" s="232" t="s">
        <v>103</v>
      </c>
      <c r="UPV117" s="233" t="s">
        <v>573</v>
      </c>
      <c r="UPW117" s="234" t="s">
        <v>16</v>
      </c>
      <c r="UPX117" s="221">
        <v>12</v>
      </c>
      <c r="UPY117" s="232" t="s">
        <v>103</v>
      </c>
      <c r="UPZ117" s="233" t="s">
        <v>573</v>
      </c>
      <c r="UQA117" s="234" t="s">
        <v>16</v>
      </c>
      <c r="UQB117" s="221">
        <v>12</v>
      </c>
      <c r="UQC117" s="232" t="s">
        <v>103</v>
      </c>
      <c r="UQD117" s="233" t="s">
        <v>573</v>
      </c>
      <c r="UQE117" s="234" t="s">
        <v>16</v>
      </c>
      <c r="UQF117" s="221">
        <v>12</v>
      </c>
      <c r="UQG117" s="232" t="s">
        <v>103</v>
      </c>
      <c r="UQH117" s="233" t="s">
        <v>573</v>
      </c>
      <c r="UQI117" s="234" t="s">
        <v>16</v>
      </c>
      <c r="UQJ117" s="221">
        <v>12</v>
      </c>
      <c r="UQK117" s="232" t="s">
        <v>103</v>
      </c>
      <c r="UQL117" s="233" t="s">
        <v>573</v>
      </c>
      <c r="UQM117" s="234" t="s">
        <v>16</v>
      </c>
      <c r="UQN117" s="221">
        <v>12</v>
      </c>
      <c r="UQO117" s="232" t="s">
        <v>103</v>
      </c>
      <c r="UQP117" s="233" t="s">
        <v>573</v>
      </c>
      <c r="UQQ117" s="234" t="s">
        <v>16</v>
      </c>
      <c r="UQR117" s="221">
        <v>12</v>
      </c>
      <c r="UQS117" s="232" t="s">
        <v>103</v>
      </c>
      <c r="UQT117" s="233" t="s">
        <v>573</v>
      </c>
      <c r="UQU117" s="234" t="s">
        <v>16</v>
      </c>
      <c r="UQV117" s="221">
        <v>12</v>
      </c>
      <c r="UQW117" s="232" t="s">
        <v>103</v>
      </c>
      <c r="UQX117" s="233" t="s">
        <v>573</v>
      </c>
      <c r="UQY117" s="234" t="s">
        <v>16</v>
      </c>
      <c r="UQZ117" s="221">
        <v>12</v>
      </c>
      <c r="URA117" s="232" t="s">
        <v>103</v>
      </c>
      <c r="URB117" s="233" t="s">
        <v>573</v>
      </c>
      <c r="URC117" s="234" t="s">
        <v>16</v>
      </c>
      <c r="URD117" s="221">
        <v>12</v>
      </c>
      <c r="URE117" s="232" t="s">
        <v>103</v>
      </c>
      <c r="URF117" s="233" t="s">
        <v>573</v>
      </c>
      <c r="URG117" s="234" t="s">
        <v>16</v>
      </c>
      <c r="URH117" s="221">
        <v>12</v>
      </c>
      <c r="URI117" s="232" t="s">
        <v>103</v>
      </c>
      <c r="URJ117" s="233" t="s">
        <v>573</v>
      </c>
      <c r="URK117" s="234" t="s">
        <v>16</v>
      </c>
      <c r="URL117" s="221">
        <v>12</v>
      </c>
      <c r="URM117" s="232" t="s">
        <v>103</v>
      </c>
      <c r="URN117" s="233" t="s">
        <v>573</v>
      </c>
      <c r="URO117" s="234" t="s">
        <v>16</v>
      </c>
      <c r="URP117" s="221">
        <v>12</v>
      </c>
      <c r="URQ117" s="232" t="s">
        <v>103</v>
      </c>
      <c r="URR117" s="233" t="s">
        <v>573</v>
      </c>
      <c r="URS117" s="234" t="s">
        <v>16</v>
      </c>
      <c r="URT117" s="221">
        <v>12</v>
      </c>
      <c r="URU117" s="232" t="s">
        <v>103</v>
      </c>
      <c r="URV117" s="233" t="s">
        <v>573</v>
      </c>
      <c r="URW117" s="234" t="s">
        <v>16</v>
      </c>
      <c r="URX117" s="221">
        <v>12</v>
      </c>
      <c r="URY117" s="232" t="s">
        <v>103</v>
      </c>
      <c r="URZ117" s="233" t="s">
        <v>573</v>
      </c>
      <c r="USA117" s="234" t="s">
        <v>16</v>
      </c>
      <c r="USB117" s="221">
        <v>12</v>
      </c>
      <c r="USC117" s="232" t="s">
        <v>103</v>
      </c>
      <c r="USD117" s="233" t="s">
        <v>573</v>
      </c>
      <c r="USE117" s="234" t="s">
        <v>16</v>
      </c>
      <c r="USF117" s="221">
        <v>12</v>
      </c>
      <c r="USG117" s="232" t="s">
        <v>103</v>
      </c>
      <c r="USH117" s="233" t="s">
        <v>573</v>
      </c>
      <c r="USI117" s="234" t="s">
        <v>16</v>
      </c>
      <c r="USJ117" s="221">
        <v>12</v>
      </c>
      <c r="USK117" s="232" t="s">
        <v>103</v>
      </c>
      <c r="USL117" s="233" t="s">
        <v>573</v>
      </c>
      <c r="USM117" s="234" t="s">
        <v>16</v>
      </c>
      <c r="USN117" s="221">
        <v>12</v>
      </c>
      <c r="USO117" s="232" t="s">
        <v>103</v>
      </c>
      <c r="USP117" s="233" t="s">
        <v>573</v>
      </c>
      <c r="USQ117" s="234" t="s">
        <v>16</v>
      </c>
      <c r="USR117" s="221">
        <v>12</v>
      </c>
      <c r="USS117" s="232" t="s">
        <v>103</v>
      </c>
      <c r="UST117" s="233" t="s">
        <v>573</v>
      </c>
      <c r="USU117" s="234" t="s">
        <v>16</v>
      </c>
      <c r="USV117" s="221">
        <v>12</v>
      </c>
      <c r="USW117" s="232" t="s">
        <v>103</v>
      </c>
      <c r="USX117" s="233" t="s">
        <v>573</v>
      </c>
      <c r="USY117" s="234" t="s">
        <v>16</v>
      </c>
      <c r="USZ117" s="221">
        <v>12</v>
      </c>
      <c r="UTA117" s="232" t="s">
        <v>103</v>
      </c>
      <c r="UTB117" s="233" t="s">
        <v>573</v>
      </c>
      <c r="UTC117" s="234" t="s">
        <v>16</v>
      </c>
      <c r="UTD117" s="221">
        <v>12</v>
      </c>
      <c r="UTE117" s="232" t="s">
        <v>103</v>
      </c>
      <c r="UTF117" s="233" t="s">
        <v>573</v>
      </c>
      <c r="UTG117" s="234" t="s">
        <v>16</v>
      </c>
      <c r="UTH117" s="221">
        <v>12</v>
      </c>
      <c r="UTI117" s="232" t="s">
        <v>103</v>
      </c>
      <c r="UTJ117" s="233" t="s">
        <v>573</v>
      </c>
      <c r="UTK117" s="234" t="s">
        <v>16</v>
      </c>
      <c r="UTL117" s="221">
        <v>12</v>
      </c>
      <c r="UTM117" s="232" t="s">
        <v>103</v>
      </c>
      <c r="UTN117" s="233" t="s">
        <v>573</v>
      </c>
      <c r="UTO117" s="234" t="s">
        <v>16</v>
      </c>
      <c r="UTP117" s="221">
        <v>12</v>
      </c>
      <c r="UTQ117" s="232" t="s">
        <v>103</v>
      </c>
      <c r="UTR117" s="233" t="s">
        <v>573</v>
      </c>
      <c r="UTS117" s="234" t="s">
        <v>16</v>
      </c>
      <c r="UTT117" s="221">
        <v>12</v>
      </c>
      <c r="UTU117" s="232" t="s">
        <v>103</v>
      </c>
      <c r="UTV117" s="233" t="s">
        <v>573</v>
      </c>
      <c r="UTW117" s="234" t="s">
        <v>16</v>
      </c>
      <c r="UTX117" s="221">
        <v>12</v>
      </c>
      <c r="UTY117" s="232" t="s">
        <v>103</v>
      </c>
      <c r="UTZ117" s="233" t="s">
        <v>573</v>
      </c>
      <c r="UUA117" s="234" t="s">
        <v>16</v>
      </c>
      <c r="UUB117" s="221">
        <v>12</v>
      </c>
      <c r="UUC117" s="232" t="s">
        <v>103</v>
      </c>
      <c r="UUD117" s="233" t="s">
        <v>573</v>
      </c>
      <c r="UUE117" s="234" t="s">
        <v>16</v>
      </c>
      <c r="UUF117" s="221">
        <v>12</v>
      </c>
      <c r="UUG117" s="232" t="s">
        <v>103</v>
      </c>
      <c r="UUH117" s="233" t="s">
        <v>573</v>
      </c>
      <c r="UUI117" s="234" t="s">
        <v>16</v>
      </c>
      <c r="UUJ117" s="221">
        <v>12</v>
      </c>
      <c r="UUK117" s="232" t="s">
        <v>103</v>
      </c>
      <c r="UUL117" s="233" t="s">
        <v>573</v>
      </c>
      <c r="UUM117" s="234" t="s">
        <v>16</v>
      </c>
      <c r="UUN117" s="221">
        <v>12</v>
      </c>
      <c r="UUO117" s="232" t="s">
        <v>103</v>
      </c>
      <c r="UUP117" s="233" t="s">
        <v>573</v>
      </c>
      <c r="UUQ117" s="234" t="s">
        <v>16</v>
      </c>
      <c r="UUR117" s="221">
        <v>12</v>
      </c>
      <c r="UUS117" s="232" t="s">
        <v>103</v>
      </c>
      <c r="UUT117" s="233" t="s">
        <v>573</v>
      </c>
      <c r="UUU117" s="234" t="s">
        <v>16</v>
      </c>
      <c r="UUV117" s="221">
        <v>12</v>
      </c>
      <c r="UUW117" s="232" t="s">
        <v>103</v>
      </c>
      <c r="UUX117" s="233" t="s">
        <v>573</v>
      </c>
      <c r="UUY117" s="234" t="s">
        <v>16</v>
      </c>
      <c r="UUZ117" s="221">
        <v>12</v>
      </c>
      <c r="UVA117" s="232" t="s">
        <v>103</v>
      </c>
      <c r="UVB117" s="233" t="s">
        <v>573</v>
      </c>
      <c r="UVC117" s="234" t="s">
        <v>16</v>
      </c>
      <c r="UVD117" s="221">
        <v>12</v>
      </c>
      <c r="UVE117" s="232" t="s">
        <v>103</v>
      </c>
      <c r="UVF117" s="233" t="s">
        <v>573</v>
      </c>
      <c r="UVG117" s="234" t="s">
        <v>16</v>
      </c>
      <c r="UVH117" s="221">
        <v>12</v>
      </c>
      <c r="UVI117" s="232" t="s">
        <v>103</v>
      </c>
      <c r="UVJ117" s="233" t="s">
        <v>573</v>
      </c>
      <c r="UVK117" s="234" t="s">
        <v>16</v>
      </c>
      <c r="UVL117" s="221">
        <v>12</v>
      </c>
      <c r="UVM117" s="232" t="s">
        <v>103</v>
      </c>
      <c r="UVN117" s="233" t="s">
        <v>573</v>
      </c>
      <c r="UVO117" s="234" t="s">
        <v>16</v>
      </c>
      <c r="UVP117" s="221">
        <v>12</v>
      </c>
      <c r="UVQ117" s="232" t="s">
        <v>103</v>
      </c>
      <c r="UVR117" s="233" t="s">
        <v>573</v>
      </c>
      <c r="UVS117" s="234" t="s">
        <v>16</v>
      </c>
      <c r="UVT117" s="221">
        <v>12</v>
      </c>
      <c r="UVU117" s="232" t="s">
        <v>103</v>
      </c>
      <c r="UVV117" s="233" t="s">
        <v>573</v>
      </c>
      <c r="UVW117" s="234" t="s">
        <v>16</v>
      </c>
      <c r="UVX117" s="221">
        <v>12</v>
      </c>
      <c r="UVY117" s="232" t="s">
        <v>103</v>
      </c>
      <c r="UVZ117" s="233" t="s">
        <v>573</v>
      </c>
      <c r="UWA117" s="234" t="s">
        <v>16</v>
      </c>
      <c r="UWB117" s="221">
        <v>12</v>
      </c>
      <c r="UWC117" s="232" t="s">
        <v>103</v>
      </c>
      <c r="UWD117" s="233" t="s">
        <v>573</v>
      </c>
      <c r="UWE117" s="234" t="s">
        <v>16</v>
      </c>
      <c r="UWF117" s="221">
        <v>12</v>
      </c>
      <c r="UWG117" s="232" t="s">
        <v>103</v>
      </c>
      <c r="UWH117" s="233" t="s">
        <v>573</v>
      </c>
      <c r="UWI117" s="234" t="s">
        <v>16</v>
      </c>
      <c r="UWJ117" s="221">
        <v>12</v>
      </c>
      <c r="UWK117" s="232" t="s">
        <v>103</v>
      </c>
      <c r="UWL117" s="233" t="s">
        <v>573</v>
      </c>
      <c r="UWM117" s="234" t="s">
        <v>16</v>
      </c>
      <c r="UWN117" s="221">
        <v>12</v>
      </c>
      <c r="UWO117" s="232" t="s">
        <v>103</v>
      </c>
      <c r="UWP117" s="233" t="s">
        <v>573</v>
      </c>
      <c r="UWQ117" s="234" t="s">
        <v>16</v>
      </c>
      <c r="UWR117" s="221">
        <v>12</v>
      </c>
      <c r="UWS117" s="232" t="s">
        <v>103</v>
      </c>
      <c r="UWT117" s="233" t="s">
        <v>573</v>
      </c>
      <c r="UWU117" s="234" t="s">
        <v>16</v>
      </c>
      <c r="UWV117" s="221">
        <v>12</v>
      </c>
      <c r="UWW117" s="232" t="s">
        <v>103</v>
      </c>
      <c r="UWX117" s="233" t="s">
        <v>573</v>
      </c>
      <c r="UWY117" s="234" t="s">
        <v>16</v>
      </c>
      <c r="UWZ117" s="221">
        <v>12</v>
      </c>
      <c r="UXA117" s="232" t="s">
        <v>103</v>
      </c>
      <c r="UXB117" s="233" t="s">
        <v>573</v>
      </c>
      <c r="UXC117" s="234" t="s">
        <v>16</v>
      </c>
      <c r="UXD117" s="221">
        <v>12</v>
      </c>
      <c r="UXE117" s="232" t="s">
        <v>103</v>
      </c>
      <c r="UXF117" s="233" t="s">
        <v>573</v>
      </c>
      <c r="UXG117" s="234" t="s">
        <v>16</v>
      </c>
      <c r="UXH117" s="221">
        <v>12</v>
      </c>
      <c r="UXI117" s="232" t="s">
        <v>103</v>
      </c>
      <c r="UXJ117" s="233" t="s">
        <v>573</v>
      </c>
      <c r="UXK117" s="234" t="s">
        <v>16</v>
      </c>
      <c r="UXL117" s="221">
        <v>12</v>
      </c>
      <c r="UXM117" s="232" t="s">
        <v>103</v>
      </c>
      <c r="UXN117" s="233" t="s">
        <v>573</v>
      </c>
      <c r="UXO117" s="234" t="s">
        <v>16</v>
      </c>
      <c r="UXP117" s="221">
        <v>12</v>
      </c>
      <c r="UXQ117" s="232" t="s">
        <v>103</v>
      </c>
      <c r="UXR117" s="233" t="s">
        <v>573</v>
      </c>
      <c r="UXS117" s="234" t="s">
        <v>16</v>
      </c>
      <c r="UXT117" s="221">
        <v>12</v>
      </c>
      <c r="UXU117" s="232" t="s">
        <v>103</v>
      </c>
      <c r="UXV117" s="233" t="s">
        <v>573</v>
      </c>
      <c r="UXW117" s="234" t="s">
        <v>16</v>
      </c>
      <c r="UXX117" s="221">
        <v>12</v>
      </c>
      <c r="UXY117" s="232" t="s">
        <v>103</v>
      </c>
      <c r="UXZ117" s="233" t="s">
        <v>573</v>
      </c>
      <c r="UYA117" s="234" t="s">
        <v>16</v>
      </c>
      <c r="UYB117" s="221">
        <v>12</v>
      </c>
      <c r="UYC117" s="232" t="s">
        <v>103</v>
      </c>
      <c r="UYD117" s="233" t="s">
        <v>573</v>
      </c>
      <c r="UYE117" s="234" t="s">
        <v>16</v>
      </c>
      <c r="UYF117" s="221">
        <v>12</v>
      </c>
      <c r="UYG117" s="232" t="s">
        <v>103</v>
      </c>
      <c r="UYH117" s="233" t="s">
        <v>573</v>
      </c>
      <c r="UYI117" s="234" t="s">
        <v>16</v>
      </c>
      <c r="UYJ117" s="221">
        <v>12</v>
      </c>
      <c r="UYK117" s="232" t="s">
        <v>103</v>
      </c>
      <c r="UYL117" s="233" t="s">
        <v>573</v>
      </c>
      <c r="UYM117" s="234" t="s">
        <v>16</v>
      </c>
      <c r="UYN117" s="221">
        <v>12</v>
      </c>
      <c r="UYO117" s="232" t="s">
        <v>103</v>
      </c>
      <c r="UYP117" s="233" t="s">
        <v>573</v>
      </c>
      <c r="UYQ117" s="234" t="s">
        <v>16</v>
      </c>
      <c r="UYR117" s="221">
        <v>12</v>
      </c>
      <c r="UYS117" s="232" t="s">
        <v>103</v>
      </c>
      <c r="UYT117" s="233" t="s">
        <v>573</v>
      </c>
      <c r="UYU117" s="234" t="s">
        <v>16</v>
      </c>
      <c r="UYV117" s="221">
        <v>12</v>
      </c>
      <c r="UYW117" s="232" t="s">
        <v>103</v>
      </c>
      <c r="UYX117" s="233" t="s">
        <v>573</v>
      </c>
      <c r="UYY117" s="234" t="s">
        <v>16</v>
      </c>
      <c r="UYZ117" s="221">
        <v>12</v>
      </c>
      <c r="UZA117" s="232" t="s">
        <v>103</v>
      </c>
      <c r="UZB117" s="233" t="s">
        <v>573</v>
      </c>
      <c r="UZC117" s="234" t="s">
        <v>16</v>
      </c>
      <c r="UZD117" s="221">
        <v>12</v>
      </c>
      <c r="UZE117" s="232" t="s">
        <v>103</v>
      </c>
      <c r="UZF117" s="233" t="s">
        <v>573</v>
      </c>
      <c r="UZG117" s="234" t="s">
        <v>16</v>
      </c>
      <c r="UZH117" s="221">
        <v>12</v>
      </c>
      <c r="UZI117" s="232" t="s">
        <v>103</v>
      </c>
      <c r="UZJ117" s="233" t="s">
        <v>573</v>
      </c>
      <c r="UZK117" s="234" t="s">
        <v>16</v>
      </c>
      <c r="UZL117" s="221">
        <v>12</v>
      </c>
      <c r="UZM117" s="232" t="s">
        <v>103</v>
      </c>
      <c r="UZN117" s="233" t="s">
        <v>573</v>
      </c>
      <c r="UZO117" s="234" t="s">
        <v>16</v>
      </c>
      <c r="UZP117" s="221">
        <v>12</v>
      </c>
      <c r="UZQ117" s="232" t="s">
        <v>103</v>
      </c>
      <c r="UZR117" s="233" t="s">
        <v>573</v>
      </c>
      <c r="UZS117" s="234" t="s">
        <v>16</v>
      </c>
      <c r="UZT117" s="221">
        <v>12</v>
      </c>
      <c r="UZU117" s="232" t="s">
        <v>103</v>
      </c>
      <c r="UZV117" s="233" t="s">
        <v>573</v>
      </c>
      <c r="UZW117" s="234" t="s">
        <v>16</v>
      </c>
      <c r="UZX117" s="221">
        <v>12</v>
      </c>
      <c r="UZY117" s="232" t="s">
        <v>103</v>
      </c>
      <c r="UZZ117" s="233" t="s">
        <v>573</v>
      </c>
      <c r="VAA117" s="234" t="s">
        <v>16</v>
      </c>
      <c r="VAB117" s="221">
        <v>12</v>
      </c>
      <c r="VAC117" s="232" t="s">
        <v>103</v>
      </c>
      <c r="VAD117" s="233" t="s">
        <v>573</v>
      </c>
      <c r="VAE117" s="234" t="s">
        <v>16</v>
      </c>
      <c r="VAF117" s="221">
        <v>12</v>
      </c>
      <c r="VAG117" s="232" t="s">
        <v>103</v>
      </c>
      <c r="VAH117" s="233" t="s">
        <v>573</v>
      </c>
      <c r="VAI117" s="234" t="s">
        <v>16</v>
      </c>
      <c r="VAJ117" s="221">
        <v>12</v>
      </c>
      <c r="VAK117" s="232" t="s">
        <v>103</v>
      </c>
      <c r="VAL117" s="233" t="s">
        <v>573</v>
      </c>
      <c r="VAM117" s="234" t="s">
        <v>16</v>
      </c>
      <c r="VAN117" s="221">
        <v>12</v>
      </c>
      <c r="VAO117" s="232" t="s">
        <v>103</v>
      </c>
      <c r="VAP117" s="233" t="s">
        <v>573</v>
      </c>
      <c r="VAQ117" s="234" t="s">
        <v>16</v>
      </c>
      <c r="VAR117" s="221">
        <v>12</v>
      </c>
      <c r="VAS117" s="232" t="s">
        <v>103</v>
      </c>
      <c r="VAT117" s="233" t="s">
        <v>573</v>
      </c>
      <c r="VAU117" s="234" t="s">
        <v>16</v>
      </c>
      <c r="VAV117" s="221">
        <v>12</v>
      </c>
      <c r="VAW117" s="232" t="s">
        <v>103</v>
      </c>
      <c r="VAX117" s="233" t="s">
        <v>573</v>
      </c>
      <c r="VAY117" s="234" t="s">
        <v>16</v>
      </c>
      <c r="VAZ117" s="221">
        <v>12</v>
      </c>
      <c r="VBA117" s="232" t="s">
        <v>103</v>
      </c>
      <c r="VBB117" s="233" t="s">
        <v>573</v>
      </c>
      <c r="VBC117" s="234" t="s">
        <v>16</v>
      </c>
      <c r="VBD117" s="221">
        <v>12</v>
      </c>
      <c r="VBE117" s="232" t="s">
        <v>103</v>
      </c>
      <c r="VBF117" s="233" t="s">
        <v>573</v>
      </c>
      <c r="VBG117" s="234" t="s">
        <v>16</v>
      </c>
      <c r="VBH117" s="221">
        <v>12</v>
      </c>
      <c r="VBI117" s="232" t="s">
        <v>103</v>
      </c>
      <c r="VBJ117" s="233" t="s">
        <v>573</v>
      </c>
      <c r="VBK117" s="234" t="s">
        <v>16</v>
      </c>
      <c r="VBL117" s="221">
        <v>12</v>
      </c>
      <c r="VBM117" s="232" t="s">
        <v>103</v>
      </c>
      <c r="VBN117" s="233" t="s">
        <v>573</v>
      </c>
      <c r="VBO117" s="234" t="s">
        <v>16</v>
      </c>
      <c r="VBP117" s="221">
        <v>12</v>
      </c>
      <c r="VBQ117" s="232" t="s">
        <v>103</v>
      </c>
      <c r="VBR117" s="233" t="s">
        <v>573</v>
      </c>
      <c r="VBS117" s="234" t="s">
        <v>16</v>
      </c>
      <c r="VBT117" s="221">
        <v>12</v>
      </c>
      <c r="VBU117" s="232" t="s">
        <v>103</v>
      </c>
      <c r="VBV117" s="233" t="s">
        <v>573</v>
      </c>
      <c r="VBW117" s="234" t="s">
        <v>16</v>
      </c>
      <c r="VBX117" s="221">
        <v>12</v>
      </c>
      <c r="VBY117" s="232" t="s">
        <v>103</v>
      </c>
      <c r="VBZ117" s="233" t="s">
        <v>573</v>
      </c>
      <c r="VCA117" s="234" t="s">
        <v>16</v>
      </c>
      <c r="VCB117" s="221">
        <v>12</v>
      </c>
      <c r="VCC117" s="232" t="s">
        <v>103</v>
      </c>
      <c r="VCD117" s="233" t="s">
        <v>573</v>
      </c>
      <c r="VCE117" s="234" t="s">
        <v>16</v>
      </c>
      <c r="VCF117" s="221">
        <v>12</v>
      </c>
      <c r="VCG117" s="232" t="s">
        <v>103</v>
      </c>
      <c r="VCH117" s="233" t="s">
        <v>573</v>
      </c>
      <c r="VCI117" s="234" t="s">
        <v>16</v>
      </c>
      <c r="VCJ117" s="221">
        <v>12</v>
      </c>
      <c r="VCK117" s="232" t="s">
        <v>103</v>
      </c>
      <c r="VCL117" s="233" t="s">
        <v>573</v>
      </c>
      <c r="VCM117" s="234" t="s">
        <v>16</v>
      </c>
      <c r="VCN117" s="221">
        <v>12</v>
      </c>
      <c r="VCO117" s="232" t="s">
        <v>103</v>
      </c>
      <c r="VCP117" s="233" t="s">
        <v>573</v>
      </c>
      <c r="VCQ117" s="234" t="s">
        <v>16</v>
      </c>
      <c r="VCR117" s="221">
        <v>12</v>
      </c>
      <c r="VCS117" s="232" t="s">
        <v>103</v>
      </c>
      <c r="VCT117" s="233" t="s">
        <v>573</v>
      </c>
      <c r="VCU117" s="234" t="s">
        <v>16</v>
      </c>
      <c r="VCV117" s="221">
        <v>12</v>
      </c>
      <c r="VCW117" s="232" t="s">
        <v>103</v>
      </c>
      <c r="VCX117" s="233" t="s">
        <v>573</v>
      </c>
      <c r="VCY117" s="234" t="s">
        <v>16</v>
      </c>
      <c r="VCZ117" s="221">
        <v>12</v>
      </c>
      <c r="VDA117" s="232" t="s">
        <v>103</v>
      </c>
      <c r="VDB117" s="233" t="s">
        <v>573</v>
      </c>
      <c r="VDC117" s="234" t="s">
        <v>16</v>
      </c>
      <c r="VDD117" s="221">
        <v>12</v>
      </c>
      <c r="VDE117" s="232" t="s">
        <v>103</v>
      </c>
      <c r="VDF117" s="233" t="s">
        <v>573</v>
      </c>
      <c r="VDG117" s="234" t="s">
        <v>16</v>
      </c>
      <c r="VDH117" s="221">
        <v>12</v>
      </c>
      <c r="VDI117" s="232" t="s">
        <v>103</v>
      </c>
      <c r="VDJ117" s="233" t="s">
        <v>573</v>
      </c>
      <c r="VDK117" s="234" t="s">
        <v>16</v>
      </c>
      <c r="VDL117" s="221">
        <v>12</v>
      </c>
      <c r="VDM117" s="232" t="s">
        <v>103</v>
      </c>
      <c r="VDN117" s="233" t="s">
        <v>573</v>
      </c>
      <c r="VDO117" s="234" t="s">
        <v>16</v>
      </c>
      <c r="VDP117" s="221">
        <v>12</v>
      </c>
      <c r="VDQ117" s="232" t="s">
        <v>103</v>
      </c>
      <c r="VDR117" s="233" t="s">
        <v>573</v>
      </c>
      <c r="VDS117" s="234" t="s">
        <v>16</v>
      </c>
      <c r="VDT117" s="221">
        <v>12</v>
      </c>
      <c r="VDU117" s="232" t="s">
        <v>103</v>
      </c>
      <c r="VDV117" s="233" t="s">
        <v>573</v>
      </c>
      <c r="VDW117" s="234" t="s">
        <v>16</v>
      </c>
      <c r="VDX117" s="221">
        <v>12</v>
      </c>
      <c r="VDY117" s="232" t="s">
        <v>103</v>
      </c>
      <c r="VDZ117" s="233" t="s">
        <v>573</v>
      </c>
      <c r="VEA117" s="234" t="s">
        <v>16</v>
      </c>
      <c r="VEB117" s="221">
        <v>12</v>
      </c>
      <c r="VEC117" s="232" t="s">
        <v>103</v>
      </c>
      <c r="VED117" s="233" t="s">
        <v>573</v>
      </c>
      <c r="VEE117" s="234" t="s">
        <v>16</v>
      </c>
      <c r="VEF117" s="221">
        <v>12</v>
      </c>
      <c r="VEG117" s="232" t="s">
        <v>103</v>
      </c>
      <c r="VEH117" s="233" t="s">
        <v>573</v>
      </c>
      <c r="VEI117" s="234" t="s">
        <v>16</v>
      </c>
      <c r="VEJ117" s="221">
        <v>12</v>
      </c>
      <c r="VEK117" s="232" t="s">
        <v>103</v>
      </c>
      <c r="VEL117" s="233" t="s">
        <v>573</v>
      </c>
      <c r="VEM117" s="234" t="s">
        <v>16</v>
      </c>
      <c r="VEN117" s="221">
        <v>12</v>
      </c>
      <c r="VEO117" s="232" t="s">
        <v>103</v>
      </c>
      <c r="VEP117" s="233" t="s">
        <v>573</v>
      </c>
      <c r="VEQ117" s="234" t="s">
        <v>16</v>
      </c>
      <c r="VER117" s="221">
        <v>12</v>
      </c>
      <c r="VES117" s="232" t="s">
        <v>103</v>
      </c>
      <c r="VET117" s="233" t="s">
        <v>573</v>
      </c>
      <c r="VEU117" s="234" t="s">
        <v>16</v>
      </c>
      <c r="VEV117" s="221">
        <v>12</v>
      </c>
      <c r="VEW117" s="232" t="s">
        <v>103</v>
      </c>
      <c r="VEX117" s="233" t="s">
        <v>573</v>
      </c>
      <c r="VEY117" s="234" t="s">
        <v>16</v>
      </c>
      <c r="VEZ117" s="221">
        <v>12</v>
      </c>
      <c r="VFA117" s="232" t="s">
        <v>103</v>
      </c>
      <c r="VFB117" s="233" t="s">
        <v>573</v>
      </c>
      <c r="VFC117" s="234" t="s">
        <v>16</v>
      </c>
      <c r="VFD117" s="221">
        <v>12</v>
      </c>
      <c r="VFE117" s="232" t="s">
        <v>103</v>
      </c>
      <c r="VFF117" s="233" t="s">
        <v>573</v>
      </c>
      <c r="VFG117" s="234" t="s">
        <v>16</v>
      </c>
      <c r="VFH117" s="221">
        <v>12</v>
      </c>
      <c r="VFI117" s="232" t="s">
        <v>103</v>
      </c>
      <c r="VFJ117" s="233" t="s">
        <v>573</v>
      </c>
      <c r="VFK117" s="234" t="s">
        <v>16</v>
      </c>
      <c r="VFL117" s="221">
        <v>12</v>
      </c>
      <c r="VFM117" s="232" t="s">
        <v>103</v>
      </c>
      <c r="VFN117" s="233" t="s">
        <v>573</v>
      </c>
      <c r="VFO117" s="234" t="s">
        <v>16</v>
      </c>
      <c r="VFP117" s="221">
        <v>12</v>
      </c>
      <c r="VFQ117" s="232" t="s">
        <v>103</v>
      </c>
      <c r="VFR117" s="233" t="s">
        <v>573</v>
      </c>
      <c r="VFS117" s="234" t="s">
        <v>16</v>
      </c>
      <c r="VFT117" s="221">
        <v>12</v>
      </c>
      <c r="VFU117" s="232" t="s">
        <v>103</v>
      </c>
      <c r="VFV117" s="233" t="s">
        <v>573</v>
      </c>
      <c r="VFW117" s="234" t="s">
        <v>16</v>
      </c>
      <c r="VFX117" s="221">
        <v>12</v>
      </c>
      <c r="VFY117" s="232" t="s">
        <v>103</v>
      </c>
      <c r="VFZ117" s="233" t="s">
        <v>573</v>
      </c>
      <c r="VGA117" s="234" t="s">
        <v>16</v>
      </c>
      <c r="VGB117" s="221">
        <v>12</v>
      </c>
      <c r="VGC117" s="232" t="s">
        <v>103</v>
      </c>
      <c r="VGD117" s="233" t="s">
        <v>573</v>
      </c>
      <c r="VGE117" s="234" t="s">
        <v>16</v>
      </c>
      <c r="VGF117" s="221">
        <v>12</v>
      </c>
      <c r="VGG117" s="232" t="s">
        <v>103</v>
      </c>
      <c r="VGH117" s="233" t="s">
        <v>573</v>
      </c>
      <c r="VGI117" s="234" t="s">
        <v>16</v>
      </c>
      <c r="VGJ117" s="221">
        <v>12</v>
      </c>
      <c r="VGK117" s="232" t="s">
        <v>103</v>
      </c>
      <c r="VGL117" s="233" t="s">
        <v>573</v>
      </c>
      <c r="VGM117" s="234" t="s">
        <v>16</v>
      </c>
      <c r="VGN117" s="221">
        <v>12</v>
      </c>
      <c r="VGO117" s="232" t="s">
        <v>103</v>
      </c>
      <c r="VGP117" s="233" t="s">
        <v>573</v>
      </c>
      <c r="VGQ117" s="234" t="s">
        <v>16</v>
      </c>
      <c r="VGR117" s="221">
        <v>12</v>
      </c>
      <c r="VGS117" s="232" t="s">
        <v>103</v>
      </c>
      <c r="VGT117" s="233" t="s">
        <v>573</v>
      </c>
      <c r="VGU117" s="234" t="s">
        <v>16</v>
      </c>
      <c r="VGV117" s="221">
        <v>12</v>
      </c>
      <c r="VGW117" s="232" t="s">
        <v>103</v>
      </c>
      <c r="VGX117" s="233" t="s">
        <v>573</v>
      </c>
      <c r="VGY117" s="234" t="s">
        <v>16</v>
      </c>
      <c r="VGZ117" s="221">
        <v>12</v>
      </c>
      <c r="VHA117" s="232" t="s">
        <v>103</v>
      </c>
      <c r="VHB117" s="233" t="s">
        <v>573</v>
      </c>
      <c r="VHC117" s="234" t="s">
        <v>16</v>
      </c>
      <c r="VHD117" s="221">
        <v>12</v>
      </c>
      <c r="VHE117" s="232" t="s">
        <v>103</v>
      </c>
      <c r="VHF117" s="233" t="s">
        <v>573</v>
      </c>
      <c r="VHG117" s="234" t="s">
        <v>16</v>
      </c>
      <c r="VHH117" s="221">
        <v>12</v>
      </c>
      <c r="VHI117" s="232" t="s">
        <v>103</v>
      </c>
      <c r="VHJ117" s="233" t="s">
        <v>573</v>
      </c>
      <c r="VHK117" s="234" t="s">
        <v>16</v>
      </c>
      <c r="VHL117" s="221">
        <v>12</v>
      </c>
      <c r="VHM117" s="232" t="s">
        <v>103</v>
      </c>
      <c r="VHN117" s="233" t="s">
        <v>573</v>
      </c>
      <c r="VHO117" s="234" t="s">
        <v>16</v>
      </c>
      <c r="VHP117" s="221">
        <v>12</v>
      </c>
      <c r="VHQ117" s="232" t="s">
        <v>103</v>
      </c>
      <c r="VHR117" s="233" t="s">
        <v>573</v>
      </c>
      <c r="VHS117" s="234" t="s">
        <v>16</v>
      </c>
      <c r="VHT117" s="221">
        <v>12</v>
      </c>
      <c r="VHU117" s="232" t="s">
        <v>103</v>
      </c>
      <c r="VHV117" s="233" t="s">
        <v>573</v>
      </c>
      <c r="VHW117" s="234" t="s">
        <v>16</v>
      </c>
      <c r="VHX117" s="221">
        <v>12</v>
      </c>
      <c r="VHY117" s="232" t="s">
        <v>103</v>
      </c>
      <c r="VHZ117" s="233" t="s">
        <v>573</v>
      </c>
      <c r="VIA117" s="234" t="s">
        <v>16</v>
      </c>
      <c r="VIB117" s="221">
        <v>12</v>
      </c>
      <c r="VIC117" s="232" t="s">
        <v>103</v>
      </c>
      <c r="VID117" s="233" t="s">
        <v>573</v>
      </c>
      <c r="VIE117" s="234" t="s">
        <v>16</v>
      </c>
      <c r="VIF117" s="221">
        <v>12</v>
      </c>
      <c r="VIG117" s="232" t="s">
        <v>103</v>
      </c>
      <c r="VIH117" s="233" t="s">
        <v>573</v>
      </c>
      <c r="VII117" s="234" t="s">
        <v>16</v>
      </c>
      <c r="VIJ117" s="221">
        <v>12</v>
      </c>
      <c r="VIK117" s="232" t="s">
        <v>103</v>
      </c>
      <c r="VIL117" s="233" t="s">
        <v>573</v>
      </c>
      <c r="VIM117" s="234" t="s">
        <v>16</v>
      </c>
      <c r="VIN117" s="221">
        <v>12</v>
      </c>
      <c r="VIO117" s="232" t="s">
        <v>103</v>
      </c>
      <c r="VIP117" s="233" t="s">
        <v>573</v>
      </c>
      <c r="VIQ117" s="234" t="s">
        <v>16</v>
      </c>
      <c r="VIR117" s="221">
        <v>12</v>
      </c>
      <c r="VIS117" s="232" t="s">
        <v>103</v>
      </c>
      <c r="VIT117" s="233" t="s">
        <v>573</v>
      </c>
      <c r="VIU117" s="234" t="s">
        <v>16</v>
      </c>
      <c r="VIV117" s="221">
        <v>12</v>
      </c>
      <c r="VIW117" s="232" t="s">
        <v>103</v>
      </c>
      <c r="VIX117" s="233" t="s">
        <v>573</v>
      </c>
      <c r="VIY117" s="234" t="s">
        <v>16</v>
      </c>
      <c r="VIZ117" s="221">
        <v>12</v>
      </c>
      <c r="VJA117" s="232" t="s">
        <v>103</v>
      </c>
      <c r="VJB117" s="233" t="s">
        <v>573</v>
      </c>
      <c r="VJC117" s="234" t="s">
        <v>16</v>
      </c>
      <c r="VJD117" s="221">
        <v>12</v>
      </c>
      <c r="VJE117" s="232" t="s">
        <v>103</v>
      </c>
      <c r="VJF117" s="233" t="s">
        <v>573</v>
      </c>
      <c r="VJG117" s="234" t="s">
        <v>16</v>
      </c>
      <c r="VJH117" s="221">
        <v>12</v>
      </c>
      <c r="VJI117" s="232" t="s">
        <v>103</v>
      </c>
      <c r="VJJ117" s="233" t="s">
        <v>573</v>
      </c>
      <c r="VJK117" s="234" t="s">
        <v>16</v>
      </c>
      <c r="VJL117" s="221">
        <v>12</v>
      </c>
      <c r="VJM117" s="232" t="s">
        <v>103</v>
      </c>
      <c r="VJN117" s="233" t="s">
        <v>573</v>
      </c>
      <c r="VJO117" s="234" t="s">
        <v>16</v>
      </c>
      <c r="VJP117" s="221">
        <v>12</v>
      </c>
      <c r="VJQ117" s="232" t="s">
        <v>103</v>
      </c>
      <c r="VJR117" s="233" t="s">
        <v>573</v>
      </c>
      <c r="VJS117" s="234" t="s">
        <v>16</v>
      </c>
      <c r="VJT117" s="221">
        <v>12</v>
      </c>
      <c r="VJU117" s="232" t="s">
        <v>103</v>
      </c>
      <c r="VJV117" s="233" t="s">
        <v>573</v>
      </c>
      <c r="VJW117" s="234" t="s">
        <v>16</v>
      </c>
      <c r="VJX117" s="221">
        <v>12</v>
      </c>
      <c r="VJY117" s="232" t="s">
        <v>103</v>
      </c>
      <c r="VJZ117" s="233" t="s">
        <v>573</v>
      </c>
      <c r="VKA117" s="234" t="s">
        <v>16</v>
      </c>
      <c r="VKB117" s="221">
        <v>12</v>
      </c>
      <c r="VKC117" s="232" t="s">
        <v>103</v>
      </c>
      <c r="VKD117" s="233" t="s">
        <v>573</v>
      </c>
      <c r="VKE117" s="234" t="s">
        <v>16</v>
      </c>
      <c r="VKF117" s="221">
        <v>12</v>
      </c>
      <c r="VKG117" s="232" t="s">
        <v>103</v>
      </c>
      <c r="VKH117" s="233" t="s">
        <v>573</v>
      </c>
      <c r="VKI117" s="234" t="s">
        <v>16</v>
      </c>
      <c r="VKJ117" s="221">
        <v>12</v>
      </c>
      <c r="VKK117" s="232" t="s">
        <v>103</v>
      </c>
      <c r="VKL117" s="233" t="s">
        <v>573</v>
      </c>
      <c r="VKM117" s="234" t="s">
        <v>16</v>
      </c>
      <c r="VKN117" s="221">
        <v>12</v>
      </c>
      <c r="VKO117" s="232" t="s">
        <v>103</v>
      </c>
      <c r="VKP117" s="233" t="s">
        <v>573</v>
      </c>
      <c r="VKQ117" s="234" t="s">
        <v>16</v>
      </c>
      <c r="VKR117" s="221">
        <v>12</v>
      </c>
      <c r="VKS117" s="232" t="s">
        <v>103</v>
      </c>
      <c r="VKT117" s="233" t="s">
        <v>573</v>
      </c>
      <c r="VKU117" s="234" t="s">
        <v>16</v>
      </c>
      <c r="VKV117" s="221">
        <v>12</v>
      </c>
      <c r="VKW117" s="232" t="s">
        <v>103</v>
      </c>
      <c r="VKX117" s="233" t="s">
        <v>573</v>
      </c>
      <c r="VKY117" s="234" t="s">
        <v>16</v>
      </c>
      <c r="VKZ117" s="221">
        <v>12</v>
      </c>
      <c r="VLA117" s="232" t="s">
        <v>103</v>
      </c>
      <c r="VLB117" s="233" t="s">
        <v>573</v>
      </c>
      <c r="VLC117" s="234" t="s">
        <v>16</v>
      </c>
      <c r="VLD117" s="221">
        <v>12</v>
      </c>
      <c r="VLE117" s="232" t="s">
        <v>103</v>
      </c>
      <c r="VLF117" s="233" t="s">
        <v>573</v>
      </c>
      <c r="VLG117" s="234" t="s">
        <v>16</v>
      </c>
      <c r="VLH117" s="221">
        <v>12</v>
      </c>
      <c r="VLI117" s="232" t="s">
        <v>103</v>
      </c>
      <c r="VLJ117" s="233" t="s">
        <v>573</v>
      </c>
      <c r="VLK117" s="234" t="s">
        <v>16</v>
      </c>
      <c r="VLL117" s="221">
        <v>12</v>
      </c>
      <c r="VLM117" s="232" t="s">
        <v>103</v>
      </c>
      <c r="VLN117" s="233" t="s">
        <v>573</v>
      </c>
      <c r="VLO117" s="234" t="s">
        <v>16</v>
      </c>
      <c r="VLP117" s="221">
        <v>12</v>
      </c>
      <c r="VLQ117" s="232" t="s">
        <v>103</v>
      </c>
      <c r="VLR117" s="233" t="s">
        <v>573</v>
      </c>
      <c r="VLS117" s="234" t="s">
        <v>16</v>
      </c>
      <c r="VLT117" s="221">
        <v>12</v>
      </c>
      <c r="VLU117" s="232" t="s">
        <v>103</v>
      </c>
      <c r="VLV117" s="233" t="s">
        <v>573</v>
      </c>
      <c r="VLW117" s="234" t="s">
        <v>16</v>
      </c>
      <c r="VLX117" s="221">
        <v>12</v>
      </c>
      <c r="VLY117" s="232" t="s">
        <v>103</v>
      </c>
      <c r="VLZ117" s="233" t="s">
        <v>573</v>
      </c>
      <c r="VMA117" s="234" t="s">
        <v>16</v>
      </c>
      <c r="VMB117" s="221">
        <v>12</v>
      </c>
      <c r="VMC117" s="232" t="s">
        <v>103</v>
      </c>
      <c r="VMD117" s="233" t="s">
        <v>573</v>
      </c>
      <c r="VME117" s="234" t="s">
        <v>16</v>
      </c>
      <c r="VMF117" s="221">
        <v>12</v>
      </c>
      <c r="VMG117" s="232" t="s">
        <v>103</v>
      </c>
      <c r="VMH117" s="233" t="s">
        <v>573</v>
      </c>
      <c r="VMI117" s="234" t="s">
        <v>16</v>
      </c>
      <c r="VMJ117" s="221">
        <v>12</v>
      </c>
      <c r="VMK117" s="232" t="s">
        <v>103</v>
      </c>
      <c r="VML117" s="233" t="s">
        <v>573</v>
      </c>
      <c r="VMM117" s="234" t="s">
        <v>16</v>
      </c>
      <c r="VMN117" s="221">
        <v>12</v>
      </c>
      <c r="VMO117" s="232" t="s">
        <v>103</v>
      </c>
      <c r="VMP117" s="233" t="s">
        <v>573</v>
      </c>
      <c r="VMQ117" s="234" t="s">
        <v>16</v>
      </c>
      <c r="VMR117" s="221">
        <v>12</v>
      </c>
      <c r="VMS117" s="232" t="s">
        <v>103</v>
      </c>
      <c r="VMT117" s="233" t="s">
        <v>573</v>
      </c>
      <c r="VMU117" s="234" t="s">
        <v>16</v>
      </c>
      <c r="VMV117" s="221">
        <v>12</v>
      </c>
      <c r="VMW117" s="232" t="s">
        <v>103</v>
      </c>
      <c r="VMX117" s="233" t="s">
        <v>573</v>
      </c>
      <c r="VMY117" s="234" t="s">
        <v>16</v>
      </c>
      <c r="VMZ117" s="221">
        <v>12</v>
      </c>
      <c r="VNA117" s="232" t="s">
        <v>103</v>
      </c>
      <c r="VNB117" s="233" t="s">
        <v>573</v>
      </c>
      <c r="VNC117" s="234" t="s">
        <v>16</v>
      </c>
      <c r="VND117" s="221">
        <v>12</v>
      </c>
      <c r="VNE117" s="232" t="s">
        <v>103</v>
      </c>
      <c r="VNF117" s="233" t="s">
        <v>573</v>
      </c>
      <c r="VNG117" s="234" t="s">
        <v>16</v>
      </c>
      <c r="VNH117" s="221">
        <v>12</v>
      </c>
      <c r="VNI117" s="232" t="s">
        <v>103</v>
      </c>
      <c r="VNJ117" s="233" t="s">
        <v>573</v>
      </c>
      <c r="VNK117" s="234" t="s">
        <v>16</v>
      </c>
      <c r="VNL117" s="221">
        <v>12</v>
      </c>
      <c r="VNM117" s="232" t="s">
        <v>103</v>
      </c>
      <c r="VNN117" s="233" t="s">
        <v>573</v>
      </c>
      <c r="VNO117" s="234" t="s">
        <v>16</v>
      </c>
      <c r="VNP117" s="221">
        <v>12</v>
      </c>
      <c r="VNQ117" s="232" t="s">
        <v>103</v>
      </c>
      <c r="VNR117" s="233" t="s">
        <v>573</v>
      </c>
      <c r="VNS117" s="234" t="s">
        <v>16</v>
      </c>
      <c r="VNT117" s="221">
        <v>12</v>
      </c>
      <c r="VNU117" s="232" t="s">
        <v>103</v>
      </c>
      <c r="VNV117" s="233" t="s">
        <v>573</v>
      </c>
      <c r="VNW117" s="234" t="s">
        <v>16</v>
      </c>
      <c r="VNX117" s="221">
        <v>12</v>
      </c>
      <c r="VNY117" s="232" t="s">
        <v>103</v>
      </c>
      <c r="VNZ117" s="233" t="s">
        <v>573</v>
      </c>
      <c r="VOA117" s="234" t="s">
        <v>16</v>
      </c>
      <c r="VOB117" s="221">
        <v>12</v>
      </c>
      <c r="VOC117" s="232" t="s">
        <v>103</v>
      </c>
      <c r="VOD117" s="233" t="s">
        <v>573</v>
      </c>
      <c r="VOE117" s="234" t="s">
        <v>16</v>
      </c>
      <c r="VOF117" s="221">
        <v>12</v>
      </c>
      <c r="VOG117" s="232" t="s">
        <v>103</v>
      </c>
      <c r="VOH117" s="233" t="s">
        <v>573</v>
      </c>
      <c r="VOI117" s="234" t="s">
        <v>16</v>
      </c>
      <c r="VOJ117" s="221">
        <v>12</v>
      </c>
      <c r="VOK117" s="232" t="s">
        <v>103</v>
      </c>
      <c r="VOL117" s="233" t="s">
        <v>573</v>
      </c>
      <c r="VOM117" s="234" t="s">
        <v>16</v>
      </c>
      <c r="VON117" s="221">
        <v>12</v>
      </c>
      <c r="VOO117" s="232" t="s">
        <v>103</v>
      </c>
      <c r="VOP117" s="233" t="s">
        <v>573</v>
      </c>
      <c r="VOQ117" s="234" t="s">
        <v>16</v>
      </c>
      <c r="VOR117" s="221">
        <v>12</v>
      </c>
      <c r="VOS117" s="232" t="s">
        <v>103</v>
      </c>
      <c r="VOT117" s="233" t="s">
        <v>573</v>
      </c>
      <c r="VOU117" s="234" t="s">
        <v>16</v>
      </c>
      <c r="VOV117" s="221">
        <v>12</v>
      </c>
      <c r="VOW117" s="232" t="s">
        <v>103</v>
      </c>
      <c r="VOX117" s="233" t="s">
        <v>573</v>
      </c>
      <c r="VOY117" s="234" t="s">
        <v>16</v>
      </c>
      <c r="VOZ117" s="221">
        <v>12</v>
      </c>
      <c r="VPA117" s="232" t="s">
        <v>103</v>
      </c>
      <c r="VPB117" s="233" t="s">
        <v>573</v>
      </c>
      <c r="VPC117" s="234" t="s">
        <v>16</v>
      </c>
      <c r="VPD117" s="221">
        <v>12</v>
      </c>
      <c r="VPE117" s="232" t="s">
        <v>103</v>
      </c>
      <c r="VPF117" s="233" t="s">
        <v>573</v>
      </c>
      <c r="VPG117" s="234" t="s">
        <v>16</v>
      </c>
      <c r="VPH117" s="221">
        <v>12</v>
      </c>
      <c r="VPI117" s="232" t="s">
        <v>103</v>
      </c>
      <c r="VPJ117" s="233" t="s">
        <v>573</v>
      </c>
      <c r="VPK117" s="234" t="s">
        <v>16</v>
      </c>
      <c r="VPL117" s="221">
        <v>12</v>
      </c>
      <c r="VPM117" s="232" t="s">
        <v>103</v>
      </c>
      <c r="VPN117" s="233" t="s">
        <v>573</v>
      </c>
      <c r="VPO117" s="234" t="s">
        <v>16</v>
      </c>
      <c r="VPP117" s="221">
        <v>12</v>
      </c>
      <c r="VPQ117" s="232" t="s">
        <v>103</v>
      </c>
      <c r="VPR117" s="233" t="s">
        <v>573</v>
      </c>
      <c r="VPS117" s="234" t="s">
        <v>16</v>
      </c>
      <c r="VPT117" s="221">
        <v>12</v>
      </c>
      <c r="VPU117" s="232" t="s">
        <v>103</v>
      </c>
      <c r="VPV117" s="233" t="s">
        <v>573</v>
      </c>
      <c r="VPW117" s="234" t="s">
        <v>16</v>
      </c>
      <c r="VPX117" s="221">
        <v>12</v>
      </c>
      <c r="VPY117" s="232" t="s">
        <v>103</v>
      </c>
      <c r="VPZ117" s="233" t="s">
        <v>573</v>
      </c>
      <c r="VQA117" s="234" t="s">
        <v>16</v>
      </c>
      <c r="VQB117" s="221">
        <v>12</v>
      </c>
      <c r="VQC117" s="232" t="s">
        <v>103</v>
      </c>
      <c r="VQD117" s="233" t="s">
        <v>573</v>
      </c>
      <c r="VQE117" s="234" t="s">
        <v>16</v>
      </c>
      <c r="VQF117" s="221">
        <v>12</v>
      </c>
      <c r="VQG117" s="232" t="s">
        <v>103</v>
      </c>
      <c r="VQH117" s="233" t="s">
        <v>573</v>
      </c>
      <c r="VQI117" s="234" t="s">
        <v>16</v>
      </c>
      <c r="VQJ117" s="221">
        <v>12</v>
      </c>
      <c r="VQK117" s="232" t="s">
        <v>103</v>
      </c>
      <c r="VQL117" s="233" t="s">
        <v>573</v>
      </c>
      <c r="VQM117" s="234" t="s">
        <v>16</v>
      </c>
      <c r="VQN117" s="221">
        <v>12</v>
      </c>
      <c r="VQO117" s="232" t="s">
        <v>103</v>
      </c>
      <c r="VQP117" s="233" t="s">
        <v>573</v>
      </c>
      <c r="VQQ117" s="234" t="s">
        <v>16</v>
      </c>
      <c r="VQR117" s="221">
        <v>12</v>
      </c>
      <c r="VQS117" s="232" t="s">
        <v>103</v>
      </c>
      <c r="VQT117" s="233" t="s">
        <v>573</v>
      </c>
      <c r="VQU117" s="234" t="s">
        <v>16</v>
      </c>
      <c r="VQV117" s="221">
        <v>12</v>
      </c>
      <c r="VQW117" s="232" t="s">
        <v>103</v>
      </c>
      <c r="VQX117" s="233" t="s">
        <v>573</v>
      </c>
      <c r="VQY117" s="234" t="s">
        <v>16</v>
      </c>
      <c r="VQZ117" s="221">
        <v>12</v>
      </c>
      <c r="VRA117" s="232" t="s">
        <v>103</v>
      </c>
      <c r="VRB117" s="233" t="s">
        <v>573</v>
      </c>
      <c r="VRC117" s="234" t="s">
        <v>16</v>
      </c>
      <c r="VRD117" s="221">
        <v>12</v>
      </c>
      <c r="VRE117" s="232" t="s">
        <v>103</v>
      </c>
      <c r="VRF117" s="233" t="s">
        <v>573</v>
      </c>
      <c r="VRG117" s="234" t="s">
        <v>16</v>
      </c>
      <c r="VRH117" s="221">
        <v>12</v>
      </c>
      <c r="VRI117" s="232" t="s">
        <v>103</v>
      </c>
      <c r="VRJ117" s="233" t="s">
        <v>573</v>
      </c>
      <c r="VRK117" s="234" t="s">
        <v>16</v>
      </c>
      <c r="VRL117" s="221">
        <v>12</v>
      </c>
      <c r="VRM117" s="232" t="s">
        <v>103</v>
      </c>
      <c r="VRN117" s="233" t="s">
        <v>573</v>
      </c>
      <c r="VRO117" s="234" t="s">
        <v>16</v>
      </c>
      <c r="VRP117" s="221">
        <v>12</v>
      </c>
      <c r="VRQ117" s="232" t="s">
        <v>103</v>
      </c>
      <c r="VRR117" s="233" t="s">
        <v>573</v>
      </c>
      <c r="VRS117" s="234" t="s">
        <v>16</v>
      </c>
      <c r="VRT117" s="221">
        <v>12</v>
      </c>
      <c r="VRU117" s="232" t="s">
        <v>103</v>
      </c>
      <c r="VRV117" s="233" t="s">
        <v>573</v>
      </c>
      <c r="VRW117" s="234" t="s">
        <v>16</v>
      </c>
      <c r="VRX117" s="221">
        <v>12</v>
      </c>
      <c r="VRY117" s="232" t="s">
        <v>103</v>
      </c>
      <c r="VRZ117" s="233" t="s">
        <v>573</v>
      </c>
      <c r="VSA117" s="234" t="s">
        <v>16</v>
      </c>
      <c r="VSB117" s="221">
        <v>12</v>
      </c>
      <c r="VSC117" s="232" t="s">
        <v>103</v>
      </c>
      <c r="VSD117" s="233" t="s">
        <v>573</v>
      </c>
      <c r="VSE117" s="234" t="s">
        <v>16</v>
      </c>
      <c r="VSF117" s="221">
        <v>12</v>
      </c>
      <c r="VSG117" s="232" t="s">
        <v>103</v>
      </c>
      <c r="VSH117" s="233" t="s">
        <v>573</v>
      </c>
      <c r="VSI117" s="234" t="s">
        <v>16</v>
      </c>
      <c r="VSJ117" s="221">
        <v>12</v>
      </c>
      <c r="VSK117" s="232" t="s">
        <v>103</v>
      </c>
      <c r="VSL117" s="233" t="s">
        <v>573</v>
      </c>
      <c r="VSM117" s="234" t="s">
        <v>16</v>
      </c>
      <c r="VSN117" s="221">
        <v>12</v>
      </c>
      <c r="VSO117" s="232" t="s">
        <v>103</v>
      </c>
      <c r="VSP117" s="233" t="s">
        <v>573</v>
      </c>
      <c r="VSQ117" s="234" t="s">
        <v>16</v>
      </c>
      <c r="VSR117" s="221">
        <v>12</v>
      </c>
      <c r="VSS117" s="232" t="s">
        <v>103</v>
      </c>
      <c r="VST117" s="233" t="s">
        <v>573</v>
      </c>
      <c r="VSU117" s="234" t="s">
        <v>16</v>
      </c>
      <c r="VSV117" s="221">
        <v>12</v>
      </c>
      <c r="VSW117" s="232" t="s">
        <v>103</v>
      </c>
      <c r="VSX117" s="233" t="s">
        <v>573</v>
      </c>
      <c r="VSY117" s="234" t="s">
        <v>16</v>
      </c>
      <c r="VSZ117" s="221">
        <v>12</v>
      </c>
      <c r="VTA117" s="232" t="s">
        <v>103</v>
      </c>
      <c r="VTB117" s="233" t="s">
        <v>573</v>
      </c>
      <c r="VTC117" s="234" t="s">
        <v>16</v>
      </c>
      <c r="VTD117" s="221">
        <v>12</v>
      </c>
      <c r="VTE117" s="232" t="s">
        <v>103</v>
      </c>
      <c r="VTF117" s="233" t="s">
        <v>573</v>
      </c>
      <c r="VTG117" s="234" t="s">
        <v>16</v>
      </c>
      <c r="VTH117" s="221">
        <v>12</v>
      </c>
      <c r="VTI117" s="232" t="s">
        <v>103</v>
      </c>
      <c r="VTJ117" s="233" t="s">
        <v>573</v>
      </c>
      <c r="VTK117" s="234" t="s">
        <v>16</v>
      </c>
      <c r="VTL117" s="221">
        <v>12</v>
      </c>
      <c r="VTM117" s="232" t="s">
        <v>103</v>
      </c>
      <c r="VTN117" s="233" t="s">
        <v>573</v>
      </c>
      <c r="VTO117" s="234" t="s">
        <v>16</v>
      </c>
      <c r="VTP117" s="221">
        <v>12</v>
      </c>
      <c r="VTQ117" s="232" t="s">
        <v>103</v>
      </c>
      <c r="VTR117" s="233" t="s">
        <v>573</v>
      </c>
      <c r="VTS117" s="234" t="s">
        <v>16</v>
      </c>
      <c r="VTT117" s="221">
        <v>12</v>
      </c>
      <c r="VTU117" s="232" t="s">
        <v>103</v>
      </c>
      <c r="VTV117" s="233" t="s">
        <v>573</v>
      </c>
      <c r="VTW117" s="234" t="s">
        <v>16</v>
      </c>
      <c r="VTX117" s="221">
        <v>12</v>
      </c>
      <c r="VTY117" s="232" t="s">
        <v>103</v>
      </c>
      <c r="VTZ117" s="233" t="s">
        <v>573</v>
      </c>
      <c r="VUA117" s="234" t="s">
        <v>16</v>
      </c>
      <c r="VUB117" s="221">
        <v>12</v>
      </c>
      <c r="VUC117" s="232" t="s">
        <v>103</v>
      </c>
      <c r="VUD117" s="233" t="s">
        <v>573</v>
      </c>
      <c r="VUE117" s="234" t="s">
        <v>16</v>
      </c>
      <c r="VUF117" s="221">
        <v>12</v>
      </c>
      <c r="VUG117" s="232" t="s">
        <v>103</v>
      </c>
      <c r="VUH117" s="233" t="s">
        <v>573</v>
      </c>
      <c r="VUI117" s="234" t="s">
        <v>16</v>
      </c>
      <c r="VUJ117" s="221">
        <v>12</v>
      </c>
      <c r="VUK117" s="232" t="s">
        <v>103</v>
      </c>
      <c r="VUL117" s="233" t="s">
        <v>573</v>
      </c>
      <c r="VUM117" s="234" t="s">
        <v>16</v>
      </c>
      <c r="VUN117" s="221">
        <v>12</v>
      </c>
      <c r="VUO117" s="232" t="s">
        <v>103</v>
      </c>
      <c r="VUP117" s="233" t="s">
        <v>573</v>
      </c>
      <c r="VUQ117" s="234" t="s">
        <v>16</v>
      </c>
      <c r="VUR117" s="221">
        <v>12</v>
      </c>
      <c r="VUS117" s="232" t="s">
        <v>103</v>
      </c>
      <c r="VUT117" s="233" t="s">
        <v>573</v>
      </c>
      <c r="VUU117" s="234" t="s">
        <v>16</v>
      </c>
      <c r="VUV117" s="221">
        <v>12</v>
      </c>
      <c r="VUW117" s="232" t="s">
        <v>103</v>
      </c>
      <c r="VUX117" s="233" t="s">
        <v>573</v>
      </c>
      <c r="VUY117" s="234" t="s">
        <v>16</v>
      </c>
      <c r="VUZ117" s="221">
        <v>12</v>
      </c>
      <c r="VVA117" s="232" t="s">
        <v>103</v>
      </c>
      <c r="VVB117" s="233" t="s">
        <v>573</v>
      </c>
      <c r="VVC117" s="234" t="s">
        <v>16</v>
      </c>
      <c r="VVD117" s="221">
        <v>12</v>
      </c>
      <c r="VVE117" s="232" t="s">
        <v>103</v>
      </c>
      <c r="VVF117" s="233" t="s">
        <v>573</v>
      </c>
      <c r="VVG117" s="234" t="s">
        <v>16</v>
      </c>
      <c r="VVH117" s="221">
        <v>12</v>
      </c>
      <c r="VVI117" s="232" t="s">
        <v>103</v>
      </c>
      <c r="VVJ117" s="233" t="s">
        <v>573</v>
      </c>
      <c r="VVK117" s="234" t="s">
        <v>16</v>
      </c>
      <c r="VVL117" s="221">
        <v>12</v>
      </c>
      <c r="VVM117" s="232" t="s">
        <v>103</v>
      </c>
      <c r="VVN117" s="233" t="s">
        <v>573</v>
      </c>
      <c r="VVO117" s="234" t="s">
        <v>16</v>
      </c>
      <c r="VVP117" s="221">
        <v>12</v>
      </c>
      <c r="VVQ117" s="232" t="s">
        <v>103</v>
      </c>
      <c r="VVR117" s="233" t="s">
        <v>573</v>
      </c>
      <c r="VVS117" s="234" t="s">
        <v>16</v>
      </c>
      <c r="VVT117" s="221">
        <v>12</v>
      </c>
      <c r="VVU117" s="232" t="s">
        <v>103</v>
      </c>
      <c r="VVV117" s="233" t="s">
        <v>573</v>
      </c>
      <c r="VVW117" s="234" t="s">
        <v>16</v>
      </c>
      <c r="VVX117" s="221">
        <v>12</v>
      </c>
      <c r="VVY117" s="232" t="s">
        <v>103</v>
      </c>
      <c r="VVZ117" s="233" t="s">
        <v>573</v>
      </c>
      <c r="VWA117" s="234" t="s">
        <v>16</v>
      </c>
      <c r="VWB117" s="221">
        <v>12</v>
      </c>
      <c r="VWC117" s="232" t="s">
        <v>103</v>
      </c>
      <c r="VWD117" s="233" t="s">
        <v>573</v>
      </c>
      <c r="VWE117" s="234" t="s">
        <v>16</v>
      </c>
      <c r="VWF117" s="221">
        <v>12</v>
      </c>
      <c r="VWG117" s="232" t="s">
        <v>103</v>
      </c>
      <c r="VWH117" s="233" t="s">
        <v>573</v>
      </c>
      <c r="VWI117" s="234" t="s">
        <v>16</v>
      </c>
      <c r="VWJ117" s="221">
        <v>12</v>
      </c>
      <c r="VWK117" s="232" t="s">
        <v>103</v>
      </c>
      <c r="VWL117" s="233" t="s">
        <v>573</v>
      </c>
      <c r="VWM117" s="234" t="s">
        <v>16</v>
      </c>
      <c r="VWN117" s="221">
        <v>12</v>
      </c>
      <c r="VWO117" s="232" t="s">
        <v>103</v>
      </c>
      <c r="VWP117" s="233" t="s">
        <v>573</v>
      </c>
      <c r="VWQ117" s="234" t="s">
        <v>16</v>
      </c>
      <c r="VWR117" s="221">
        <v>12</v>
      </c>
      <c r="VWS117" s="232" t="s">
        <v>103</v>
      </c>
      <c r="VWT117" s="233" t="s">
        <v>573</v>
      </c>
      <c r="VWU117" s="234" t="s">
        <v>16</v>
      </c>
      <c r="VWV117" s="221">
        <v>12</v>
      </c>
      <c r="VWW117" s="232" t="s">
        <v>103</v>
      </c>
      <c r="VWX117" s="233" t="s">
        <v>573</v>
      </c>
      <c r="VWY117" s="234" t="s">
        <v>16</v>
      </c>
      <c r="VWZ117" s="221">
        <v>12</v>
      </c>
      <c r="VXA117" s="232" t="s">
        <v>103</v>
      </c>
      <c r="VXB117" s="233" t="s">
        <v>573</v>
      </c>
      <c r="VXC117" s="234" t="s">
        <v>16</v>
      </c>
      <c r="VXD117" s="221">
        <v>12</v>
      </c>
      <c r="VXE117" s="232" t="s">
        <v>103</v>
      </c>
      <c r="VXF117" s="233" t="s">
        <v>573</v>
      </c>
      <c r="VXG117" s="234" t="s">
        <v>16</v>
      </c>
      <c r="VXH117" s="221">
        <v>12</v>
      </c>
      <c r="VXI117" s="232" t="s">
        <v>103</v>
      </c>
      <c r="VXJ117" s="233" t="s">
        <v>573</v>
      </c>
      <c r="VXK117" s="234" t="s">
        <v>16</v>
      </c>
      <c r="VXL117" s="221">
        <v>12</v>
      </c>
      <c r="VXM117" s="232" t="s">
        <v>103</v>
      </c>
      <c r="VXN117" s="233" t="s">
        <v>573</v>
      </c>
      <c r="VXO117" s="234" t="s">
        <v>16</v>
      </c>
      <c r="VXP117" s="221">
        <v>12</v>
      </c>
      <c r="VXQ117" s="232" t="s">
        <v>103</v>
      </c>
      <c r="VXR117" s="233" t="s">
        <v>573</v>
      </c>
      <c r="VXS117" s="234" t="s">
        <v>16</v>
      </c>
      <c r="VXT117" s="221">
        <v>12</v>
      </c>
      <c r="VXU117" s="232" t="s">
        <v>103</v>
      </c>
      <c r="VXV117" s="233" t="s">
        <v>573</v>
      </c>
      <c r="VXW117" s="234" t="s">
        <v>16</v>
      </c>
      <c r="VXX117" s="221">
        <v>12</v>
      </c>
      <c r="VXY117" s="232" t="s">
        <v>103</v>
      </c>
      <c r="VXZ117" s="233" t="s">
        <v>573</v>
      </c>
      <c r="VYA117" s="234" t="s">
        <v>16</v>
      </c>
      <c r="VYB117" s="221">
        <v>12</v>
      </c>
      <c r="VYC117" s="232" t="s">
        <v>103</v>
      </c>
      <c r="VYD117" s="233" t="s">
        <v>573</v>
      </c>
      <c r="VYE117" s="234" t="s">
        <v>16</v>
      </c>
      <c r="VYF117" s="221">
        <v>12</v>
      </c>
      <c r="VYG117" s="232" t="s">
        <v>103</v>
      </c>
      <c r="VYH117" s="233" t="s">
        <v>573</v>
      </c>
      <c r="VYI117" s="234" t="s">
        <v>16</v>
      </c>
      <c r="VYJ117" s="221">
        <v>12</v>
      </c>
      <c r="VYK117" s="232" t="s">
        <v>103</v>
      </c>
      <c r="VYL117" s="233" t="s">
        <v>573</v>
      </c>
      <c r="VYM117" s="234" t="s">
        <v>16</v>
      </c>
      <c r="VYN117" s="221">
        <v>12</v>
      </c>
      <c r="VYO117" s="232" t="s">
        <v>103</v>
      </c>
      <c r="VYP117" s="233" t="s">
        <v>573</v>
      </c>
      <c r="VYQ117" s="234" t="s">
        <v>16</v>
      </c>
      <c r="VYR117" s="221">
        <v>12</v>
      </c>
      <c r="VYS117" s="232" t="s">
        <v>103</v>
      </c>
      <c r="VYT117" s="233" t="s">
        <v>573</v>
      </c>
      <c r="VYU117" s="234" t="s">
        <v>16</v>
      </c>
      <c r="VYV117" s="221">
        <v>12</v>
      </c>
      <c r="VYW117" s="232" t="s">
        <v>103</v>
      </c>
      <c r="VYX117" s="233" t="s">
        <v>573</v>
      </c>
      <c r="VYY117" s="234" t="s">
        <v>16</v>
      </c>
      <c r="VYZ117" s="221">
        <v>12</v>
      </c>
      <c r="VZA117" s="232" t="s">
        <v>103</v>
      </c>
      <c r="VZB117" s="233" t="s">
        <v>573</v>
      </c>
      <c r="VZC117" s="234" t="s">
        <v>16</v>
      </c>
      <c r="VZD117" s="221">
        <v>12</v>
      </c>
      <c r="VZE117" s="232" t="s">
        <v>103</v>
      </c>
      <c r="VZF117" s="233" t="s">
        <v>573</v>
      </c>
      <c r="VZG117" s="234" t="s">
        <v>16</v>
      </c>
      <c r="VZH117" s="221">
        <v>12</v>
      </c>
      <c r="VZI117" s="232" t="s">
        <v>103</v>
      </c>
      <c r="VZJ117" s="233" t="s">
        <v>573</v>
      </c>
      <c r="VZK117" s="234" t="s">
        <v>16</v>
      </c>
      <c r="VZL117" s="221">
        <v>12</v>
      </c>
      <c r="VZM117" s="232" t="s">
        <v>103</v>
      </c>
      <c r="VZN117" s="233" t="s">
        <v>573</v>
      </c>
      <c r="VZO117" s="234" t="s">
        <v>16</v>
      </c>
      <c r="VZP117" s="221">
        <v>12</v>
      </c>
      <c r="VZQ117" s="232" t="s">
        <v>103</v>
      </c>
      <c r="VZR117" s="233" t="s">
        <v>573</v>
      </c>
      <c r="VZS117" s="234" t="s">
        <v>16</v>
      </c>
      <c r="VZT117" s="221">
        <v>12</v>
      </c>
      <c r="VZU117" s="232" t="s">
        <v>103</v>
      </c>
      <c r="VZV117" s="233" t="s">
        <v>573</v>
      </c>
      <c r="VZW117" s="234" t="s">
        <v>16</v>
      </c>
      <c r="VZX117" s="221">
        <v>12</v>
      </c>
      <c r="VZY117" s="232" t="s">
        <v>103</v>
      </c>
      <c r="VZZ117" s="233" t="s">
        <v>573</v>
      </c>
      <c r="WAA117" s="234" t="s">
        <v>16</v>
      </c>
      <c r="WAB117" s="221">
        <v>12</v>
      </c>
      <c r="WAC117" s="232" t="s">
        <v>103</v>
      </c>
      <c r="WAD117" s="233" t="s">
        <v>573</v>
      </c>
      <c r="WAE117" s="234" t="s">
        <v>16</v>
      </c>
      <c r="WAF117" s="221">
        <v>12</v>
      </c>
      <c r="WAG117" s="232" t="s">
        <v>103</v>
      </c>
      <c r="WAH117" s="233" t="s">
        <v>573</v>
      </c>
      <c r="WAI117" s="234" t="s">
        <v>16</v>
      </c>
      <c r="WAJ117" s="221">
        <v>12</v>
      </c>
      <c r="WAK117" s="232" t="s">
        <v>103</v>
      </c>
      <c r="WAL117" s="233" t="s">
        <v>573</v>
      </c>
      <c r="WAM117" s="234" t="s">
        <v>16</v>
      </c>
      <c r="WAN117" s="221">
        <v>12</v>
      </c>
      <c r="WAO117" s="232" t="s">
        <v>103</v>
      </c>
      <c r="WAP117" s="233" t="s">
        <v>573</v>
      </c>
      <c r="WAQ117" s="234" t="s">
        <v>16</v>
      </c>
      <c r="WAR117" s="221">
        <v>12</v>
      </c>
      <c r="WAS117" s="232" t="s">
        <v>103</v>
      </c>
      <c r="WAT117" s="233" t="s">
        <v>573</v>
      </c>
      <c r="WAU117" s="234" t="s">
        <v>16</v>
      </c>
      <c r="WAV117" s="221">
        <v>12</v>
      </c>
      <c r="WAW117" s="232" t="s">
        <v>103</v>
      </c>
      <c r="WAX117" s="233" t="s">
        <v>573</v>
      </c>
      <c r="WAY117" s="234" t="s">
        <v>16</v>
      </c>
      <c r="WAZ117" s="221">
        <v>12</v>
      </c>
      <c r="WBA117" s="232" t="s">
        <v>103</v>
      </c>
      <c r="WBB117" s="233" t="s">
        <v>573</v>
      </c>
      <c r="WBC117" s="234" t="s">
        <v>16</v>
      </c>
      <c r="WBD117" s="221">
        <v>12</v>
      </c>
      <c r="WBE117" s="232" t="s">
        <v>103</v>
      </c>
      <c r="WBF117" s="233" t="s">
        <v>573</v>
      </c>
      <c r="WBG117" s="234" t="s">
        <v>16</v>
      </c>
      <c r="WBH117" s="221">
        <v>12</v>
      </c>
      <c r="WBI117" s="232" t="s">
        <v>103</v>
      </c>
      <c r="WBJ117" s="233" t="s">
        <v>573</v>
      </c>
      <c r="WBK117" s="234" t="s">
        <v>16</v>
      </c>
      <c r="WBL117" s="221">
        <v>12</v>
      </c>
      <c r="WBM117" s="232" t="s">
        <v>103</v>
      </c>
      <c r="WBN117" s="233" t="s">
        <v>573</v>
      </c>
      <c r="WBO117" s="234" t="s">
        <v>16</v>
      </c>
      <c r="WBP117" s="221">
        <v>12</v>
      </c>
      <c r="WBQ117" s="232" t="s">
        <v>103</v>
      </c>
      <c r="WBR117" s="233" t="s">
        <v>573</v>
      </c>
      <c r="WBS117" s="234" t="s">
        <v>16</v>
      </c>
      <c r="WBT117" s="221">
        <v>12</v>
      </c>
      <c r="WBU117" s="232" t="s">
        <v>103</v>
      </c>
      <c r="WBV117" s="233" t="s">
        <v>573</v>
      </c>
      <c r="WBW117" s="234" t="s">
        <v>16</v>
      </c>
      <c r="WBX117" s="221">
        <v>12</v>
      </c>
      <c r="WBY117" s="232" t="s">
        <v>103</v>
      </c>
      <c r="WBZ117" s="233" t="s">
        <v>573</v>
      </c>
      <c r="WCA117" s="234" t="s">
        <v>16</v>
      </c>
      <c r="WCB117" s="221">
        <v>12</v>
      </c>
      <c r="WCC117" s="232" t="s">
        <v>103</v>
      </c>
      <c r="WCD117" s="233" t="s">
        <v>573</v>
      </c>
      <c r="WCE117" s="234" t="s">
        <v>16</v>
      </c>
      <c r="WCF117" s="221">
        <v>12</v>
      </c>
      <c r="WCG117" s="232" t="s">
        <v>103</v>
      </c>
      <c r="WCH117" s="233" t="s">
        <v>573</v>
      </c>
      <c r="WCI117" s="234" t="s">
        <v>16</v>
      </c>
      <c r="WCJ117" s="221">
        <v>12</v>
      </c>
      <c r="WCK117" s="232" t="s">
        <v>103</v>
      </c>
      <c r="WCL117" s="233" t="s">
        <v>573</v>
      </c>
      <c r="WCM117" s="234" t="s">
        <v>16</v>
      </c>
      <c r="WCN117" s="221">
        <v>12</v>
      </c>
      <c r="WCO117" s="232" t="s">
        <v>103</v>
      </c>
      <c r="WCP117" s="233" t="s">
        <v>573</v>
      </c>
      <c r="WCQ117" s="234" t="s">
        <v>16</v>
      </c>
      <c r="WCR117" s="221">
        <v>12</v>
      </c>
      <c r="WCS117" s="232" t="s">
        <v>103</v>
      </c>
      <c r="WCT117" s="233" t="s">
        <v>573</v>
      </c>
      <c r="WCU117" s="234" t="s">
        <v>16</v>
      </c>
      <c r="WCV117" s="221">
        <v>12</v>
      </c>
      <c r="WCW117" s="232" t="s">
        <v>103</v>
      </c>
      <c r="WCX117" s="233" t="s">
        <v>573</v>
      </c>
      <c r="WCY117" s="234" t="s">
        <v>16</v>
      </c>
      <c r="WCZ117" s="221">
        <v>12</v>
      </c>
      <c r="WDA117" s="232" t="s">
        <v>103</v>
      </c>
      <c r="WDB117" s="233" t="s">
        <v>573</v>
      </c>
      <c r="WDC117" s="234" t="s">
        <v>16</v>
      </c>
      <c r="WDD117" s="221">
        <v>12</v>
      </c>
      <c r="WDE117" s="232" t="s">
        <v>103</v>
      </c>
      <c r="WDF117" s="233" t="s">
        <v>573</v>
      </c>
      <c r="WDG117" s="234" t="s">
        <v>16</v>
      </c>
      <c r="WDH117" s="221">
        <v>12</v>
      </c>
      <c r="WDI117" s="232" t="s">
        <v>103</v>
      </c>
      <c r="WDJ117" s="233" t="s">
        <v>573</v>
      </c>
      <c r="WDK117" s="234" t="s">
        <v>16</v>
      </c>
      <c r="WDL117" s="221">
        <v>12</v>
      </c>
      <c r="WDM117" s="232" t="s">
        <v>103</v>
      </c>
      <c r="WDN117" s="233" t="s">
        <v>573</v>
      </c>
      <c r="WDO117" s="234" t="s">
        <v>16</v>
      </c>
      <c r="WDP117" s="221">
        <v>12</v>
      </c>
      <c r="WDQ117" s="232" t="s">
        <v>103</v>
      </c>
      <c r="WDR117" s="233" t="s">
        <v>573</v>
      </c>
      <c r="WDS117" s="234" t="s">
        <v>16</v>
      </c>
      <c r="WDT117" s="221">
        <v>12</v>
      </c>
      <c r="WDU117" s="232" t="s">
        <v>103</v>
      </c>
      <c r="WDV117" s="233" t="s">
        <v>573</v>
      </c>
      <c r="WDW117" s="234" t="s">
        <v>16</v>
      </c>
      <c r="WDX117" s="221">
        <v>12</v>
      </c>
      <c r="WDY117" s="232" t="s">
        <v>103</v>
      </c>
      <c r="WDZ117" s="233" t="s">
        <v>573</v>
      </c>
      <c r="WEA117" s="234" t="s">
        <v>16</v>
      </c>
      <c r="WEB117" s="221">
        <v>12</v>
      </c>
      <c r="WEC117" s="232" t="s">
        <v>103</v>
      </c>
      <c r="WED117" s="233" t="s">
        <v>573</v>
      </c>
      <c r="WEE117" s="234" t="s">
        <v>16</v>
      </c>
      <c r="WEF117" s="221">
        <v>12</v>
      </c>
      <c r="WEG117" s="232" t="s">
        <v>103</v>
      </c>
      <c r="WEH117" s="233" t="s">
        <v>573</v>
      </c>
      <c r="WEI117" s="234" t="s">
        <v>16</v>
      </c>
      <c r="WEJ117" s="221">
        <v>12</v>
      </c>
      <c r="WEK117" s="232" t="s">
        <v>103</v>
      </c>
      <c r="WEL117" s="233" t="s">
        <v>573</v>
      </c>
      <c r="WEM117" s="234" t="s">
        <v>16</v>
      </c>
      <c r="WEN117" s="221">
        <v>12</v>
      </c>
      <c r="WEO117" s="232" t="s">
        <v>103</v>
      </c>
      <c r="WEP117" s="233" t="s">
        <v>573</v>
      </c>
      <c r="WEQ117" s="234" t="s">
        <v>16</v>
      </c>
      <c r="WER117" s="221">
        <v>12</v>
      </c>
      <c r="WES117" s="232" t="s">
        <v>103</v>
      </c>
      <c r="WET117" s="233" t="s">
        <v>573</v>
      </c>
      <c r="WEU117" s="234" t="s">
        <v>16</v>
      </c>
      <c r="WEV117" s="221">
        <v>12</v>
      </c>
      <c r="WEW117" s="232" t="s">
        <v>103</v>
      </c>
      <c r="WEX117" s="233" t="s">
        <v>573</v>
      </c>
      <c r="WEY117" s="234" t="s">
        <v>16</v>
      </c>
      <c r="WEZ117" s="221">
        <v>12</v>
      </c>
      <c r="WFA117" s="232" t="s">
        <v>103</v>
      </c>
      <c r="WFB117" s="233" t="s">
        <v>573</v>
      </c>
      <c r="WFC117" s="234" t="s">
        <v>16</v>
      </c>
      <c r="WFD117" s="221">
        <v>12</v>
      </c>
      <c r="WFE117" s="232" t="s">
        <v>103</v>
      </c>
      <c r="WFF117" s="233" t="s">
        <v>573</v>
      </c>
      <c r="WFG117" s="234" t="s">
        <v>16</v>
      </c>
      <c r="WFH117" s="221">
        <v>12</v>
      </c>
      <c r="WFI117" s="232" t="s">
        <v>103</v>
      </c>
      <c r="WFJ117" s="233" t="s">
        <v>573</v>
      </c>
      <c r="WFK117" s="234" t="s">
        <v>16</v>
      </c>
      <c r="WFL117" s="221">
        <v>12</v>
      </c>
      <c r="WFM117" s="232" t="s">
        <v>103</v>
      </c>
      <c r="WFN117" s="233" t="s">
        <v>573</v>
      </c>
      <c r="WFO117" s="234" t="s">
        <v>16</v>
      </c>
      <c r="WFP117" s="221">
        <v>12</v>
      </c>
      <c r="WFQ117" s="232" t="s">
        <v>103</v>
      </c>
      <c r="WFR117" s="233" t="s">
        <v>573</v>
      </c>
      <c r="WFS117" s="234" t="s">
        <v>16</v>
      </c>
      <c r="WFT117" s="221">
        <v>12</v>
      </c>
      <c r="WFU117" s="232" t="s">
        <v>103</v>
      </c>
      <c r="WFV117" s="233" t="s">
        <v>573</v>
      </c>
      <c r="WFW117" s="234" t="s">
        <v>16</v>
      </c>
      <c r="WFX117" s="221">
        <v>12</v>
      </c>
      <c r="WFY117" s="232" t="s">
        <v>103</v>
      </c>
      <c r="WFZ117" s="233" t="s">
        <v>573</v>
      </c>
      <c r="WGA117" s="234" t="s">
        <v>16</v>
      </c>
      <c r="WGB117" s="221">
        <v>12</v>
      </c>
      <c r="WGC117" s="232" t="s">
        <v>103</v>
      </c>
      <c r="WGD117" s="233" t="s">
        <v>573</v>
      </c>
      <c r="WGE117" s="234" t="s">
        <v>16</v>
      </c>
      <c r="WGF117" s="221">
        <v>12</v>
      </c>
      <c r="WGG117" s="232" t="s">
        <v>103</v>
      </c>
      <c r="WGH117" s="233" t="s">
        <v>573</v>
      </c>
      <c r="WGI117" s="234" t="s">
        <v>16</v>
      </c>
      <c r="WGJ117" s="221">
        <v>12</v>
      </c>
      <c r="WGK117" s="232" t="s">
        <v>103</v>
      </c>
      <c r="WGL117" s="233" t="s">
        <v>573</v>
      </c>
      <c r="WGM117" s="234" t="s">
        <v>16</v>
      </c>
      <c r="WGN117" s="221">
        <v>12</v>
      </c>
      <c r="WGO117" s="232" t="s">
        <v>103</v>
      </c>
      <c r="WGP117" s="233" t="s">
        <v>573</v>
      </c>
      <c r="WGQ117" s="234" t="s">
        <v>16</v>
      </c>
      <c r="WGR117" s="221">
        <v>12</v>
      </c>
      <c r="WGS117" s="232" t="s">
        <v>103</v>
      </c>
      <c r="WGT117" s="233" t="s">
        <v>573</v>
      </c>
      <c r="WGU117" s="234" t="s">
        <v>16</v>
      </c>
      <c r="WGV117" s="221">
        <v>12</v>
      </c>
      <c r="WGW117" s="232" t="s">
        <v>103</v>
      </c>
      <c r="WGX117" s="233" t="s">
        <v>573</v>
      </c>
      <c r="WGY117" s="234" t="s">
        <v>16</v>
      </c>
      <c r="WGZ117" s="221">
        <v>12</v>
      </c>
      <c r="WHA117" s="232" t="s">
        <v>103</v>
      </c>
      <c r="WHB117" s="233" t="s">
        <v>573</v>
      </c>
      <c r="WHC117" s="234" t="s">
        <v>16</v>
      </c>
      <c r="WHD117" s="221">
        <v>12</v>
      </c>
      <c r="WHE117" s="232" t="s">
        <v>103</v>
      </c>
      <c r="WHF117" s="233" t="s">
        <v>573</v>
      </c>
      <c r="WHG117" s="234" t="s">
        <v>16</v>
      </c>
      <c r="WHH117" s="221">
        <v>12</v>
      </c>
      <c r="WHI117" s="232" t="s">
        <v>103</v>
      </c>
      <c r="WHJ117" s="233" t="s">
        <v>573</v>
      </c>
      <c r="WHK117" s="234" t="s">
        <v>16</v>
      </c>
      <c r="WHL117" s="221">
        <v>12</v>
      </c>
      <c r="WHM117" s="232" t="s">
        <v>103</v>
      </c>
      <c r="WHN117" s="233" t="s">
        <v>573</v>
      </c>
      <c r="WHO117" s="234" t="s">
        <v>16</v>
      </c>
      <c r="WHP117" s="221">
        <v>12</v>
      </c>
      <c r="WHQ117" s="232" t="s">
        <v>103</v>
      </c>
      <c r="WHR117" s="233" t="s">
        <v>573</v>
      </c>
      <c r="WHS117" s="234" t="s">
        <v>16</v>
      </c>
      <c r="WHT117" s="221">
        <v>12</v>
      </c>
      <c r="WHU117" s="232" t="s">
        <v>103</v>
      </c>
      <c r="WHV117" s="233" t="s">
        <v>573</v>
      </c>
      <c r="WHW117" s="234" t="s">
        <v>16</v>
      </c>
      <c r="WHX117" s="221">
        <v>12</v>
      </c>
      <c r="WHY117" s="232" t="s">
        <v>103</v>
      </c>
      <c r="WHZ117" s="233" t="s">
        <v>573</v>
      </c>
      <c r="WIA117" s="234" t="s">
        <v>16</v>
      </c>
      <c r="WIB117" s="221">
        <v>12</v>
      </c>
      <c r="WIC117" s="232" t="s">
        <v>103</v>
      </c>
      <c r="WID117" s="233" t="s">
        <v>573</v>
      </c>
      <c r="WIE117" s="234" t="s">
        <v>16</v>
      </c>
      <c r="WIF117" s="221">
        <v>12</v>
      </c>
      <c r="WIG117" s="232" t="s">
        <v>103</v>
      </c>
      <c r="WIH117" s="233" t="s">
        <v>573</v>
      </c>
      <c r="WII117" s="234" t="s">
        <v>16</v>
      </c>
      <c r="WIJ117" s="221">
        <v>12</v>
      </c>
      <c r="WIK117" s="232" t="s">
        <v>103</v>
      </c>
      <c r="WIL117" s="233" t="s">
        <v>573</v>
      </c>
      <c r="WIM117" s="234" t="s">
        <v>16</v>
      </c>
      <c r="WIN117" s="221">
        <v>12</v>
      </c>
      <c r="WIO117" s="232" t="s">
        <v>103</v>
      </c>
      <c r="WIP117" s="233" t="s">
        <v>573</v>
      </c>
      <c r="WIQ117" s="234" t="s">
        <v>16</v>
      </c>
      <c r="WIR117" s="221">
        <v>12</v>
      </c>
      <c r="WIS117" s="232" t="s">
        <v>103</v>
      </c>
      <c r="WIT117" s="233" t="s">
        <v>573</v>
      </c>
      <c r="WIU117" s="234" t="s">
        <v>16</v>
      </c>
      <c r="WIV117" s="221">
        <v>12</v>
      </c>
      <c r="WIW117" s="232" t="s">
        <v>103</v>
      </c>
      <c r="WIX117" s="233" t="s">
        <v>573</v>
      </c>
      <c r="WIY117" s="234" t="s">
        <v>16</v>
      </c>
      <c r="WIZ117" s="221">
        <v>12</v>
      </c>
      <c r="WJA117" s="232" t="s">
        <v>103</v>
      </c>
      <c r="WJB117" s="233" t="s">
        <v>573</v>
      </c>
      <c r="WJC117" s="234" t="s">
        <v>16</v>
      </c>
      <c r="WJD117" s="221">
        <v>12</v>
      </c>
      <c r="WJE117" s="232" t="s">
        <v>103</v>
      </c>
      <c r="WJF117" s="233" t="s">
        <v>573</v>
      </c>
      <c r="WJG117" s="234" t="s">
        <v>16</v>
      </c>
      <c r="WJH117" s="221">
        <v>12</v>
      </c>
      <c r="WJI117" s="232" t="s">
        <v>103</v>
      </c>
      <c r="WJJ117" s="233" t="s">
        <v>573</v>
      </c>
      <c r="WJK117" s="234" t="s">
        <v>16</v>
      </c>
      <c r="WJL117" s="221">
        <v>12</v>
      </c>
      <c r="WJM117" s="232" t="s">
        <v>103</v>
      </c>
      <c r="WJN117" s="233" t="s">
        <v>573</v>
      </c>
      <c r="WJO117" s="234" t="s">
        <v>16</v>
      </c>
      <c r="WJP117" s="221">
        <v>12</v>
      </c>
      <c r="WJQ117" s="232" t="s">
        <v>103</v>
      </c>
      <c r="WJR117" s="233" t="s">
        <v>573</v>
      </c>
      <c r="WJS117" s="234" t="s">
        <v>16</v>
      </c>
      <c r="WJT117" s="221">
        <v>12</v>
      </c>
      <c r="WJU117" s="232" t="s">
        <v>103</v>
      </c>
      <c r="WJV117" s="233" t="s">
        <v>573</v>
      </c>
      <c r="WJW117" s="234" t="s">
        <v>16</v>
      </c>
      <c r="WJX117" s="221">
        <v>12</v>
      </c>
      <c r="WJY117" s="232" t="s">
        <v>103</v>
      </c>
      <c r="WJZ117" s="233" t="s">
        <v>573</v>
      </c>
      <c r="WKA117" s="234" t="s">
        <v>16</v>
      </c>
      <c r="WKB117" s="221">
        <v>12</v>
      </c>
      <c r="WKC117" s="232" t="s">
        <v>103</v>
      </c>
      <c r="WKD117" s="233" t="s">
        <v>573</v>
      </c>
      <c r="WKE117" s="234" t="s">
        <v>16</v>
      </c>
      <c r="WKF117" s="221">
        <v>12</v>
      </c>
      <c r="WKG117" s="232" t="s">
        <v>103</v>
      </c>
      <c r="WKH117" s="233" t="s">
        <v>573</v>
      </c>
      <c r="WKI117" s="234" t="s">
        <v>16</v>
      </c>
      <c r="WKJ117" s="221">
        <v>12</v>
      </c>
      <c r="WKK117" s="232" t="s">
        <v>103</v>
      </c>
      <c r="WKL117" s="233" t="s">
        <v>573</v>
      </c>
      <c r="WKM117" s="234" t="s">
        <v>16</v>
      </c>
      <c r="WKN117" s="221">
        <v>12</v>
      </c>
      <c r="WKO117" s="232" t="s">
        <v>103</v>
      </c>
      <c r="WKP117" s="233" t="s">
        <v>573</v>
      </c>
      <c r="WKQ117" s="234" t="s">
        <v>16</v>
      </c>
      <c r="WKR117" s="221">
        <v>12</v>
      </c>
      <c r="WKS117" s="232" t="s">
        <v>103</v>
      </c>
      <c r="WKT117" s="233" t="s">
        <v>573</v>
      </c>
      <c r="WKU117" s="234" t="s">
        <v>16</v>
      </c>
      <c r="WKV117" s="221">
        <v>12</v>
      </c>
      <c r="WKW117" s="232" t="s">
        <v>103</v>
      </c>
      <c r="WKX117" s="233" t="s">
        <v>573</v>
      </c>
      <c r="WKY117" s="234" t="s">
        <v>16</v>
      </c>
      <c r="WKZ117" s="221">
        <v>12</v>
      </c>
      <c r="WLA117" s="232" t="s">
        <v>103</v>
      </c>
      <c r="WLB117" s="233" t="s">
        <v>573</v>
      </c>
      <c r="WLC117" s="234" t="s">
        <v>16</v>
      </c>
      <c r="WLD117" s="221">
        <v>12</v>
      </c>
      <c r="WLE117" s="232" t="s">
        <v>103</v>
      </c>
      <c r="WLF117" s="233" t="s">
        <v>573</v>
      </c>
      <c r="WLG117" s="234" t="s">
        <v>16</v>
      </c>
      <c r="WLH117" s="221">
        <v>12</v>
      </c>
      <c r="WLI117" s="232" t="s">
        <v>103</v>
      </c>
      <c r="WLJ117" s="233" t="s">
        <v>573</v>
      </c>
      <c r="WLK117" s="234" t="s">
        <v>16</v>
      </c>
      <c r="WLL117" s="221">
        <v>12</v>
      </c>
      <c r="WLM117" s="232" t="s">
        <v>103</v>
      </c>
      <c r="WLN117" s="233" t="s">
        <v>573</v>
      </c>
      <c r="WLO117" s="234" t="s">
        <v>16</v>
      </c>
      <c r="WLP117" s="221">
        <v>12</v>
      </c>
      <c r="WLQ117" s="232" t="s">
        <v>103</v>
      </c>
      <c r="WLR117" s="233" t="s">
        <v>573</v>
      </c>
      <c r="WLS117" s="234" t="s">
        <v>16</v>
      </c>
      <c r="WLT117" s="221">
        <v>12</v>
      </c>
      <c r="WLU117" s="232" t="s">
        <v>103</v>
      </c>
      <c r="WLV117" s="233" t="s">
        <v>573</v>
      </c>
      <c r="WLW117" s="234" t="s">
        <v>16</v>
      </c>
      <c r="WLX117" s="221">
        <v>12</v>
      </c>
      <c r="WLY117" s="232" t="s">
        <v>103</v>
      </c>
      <c r="WLZ117" s="233" t="s">
        <v>573</v>
      </c>
      <c r="WMA117" s="234" t="s">
        <v>16</v>
      </c>
      <c r="WMB117" s="221">
        <v>12</v>
      </c>
      <c r="WMC117" s="232" t="s">
        <v>103</v>
      </c>
      <c r="WMD117" s="233" t="s">
        <v>573</v>
      </c>
      <c r="WME117" s="234" t="s">
        <v>16</v>
      </c>
      <c r="WMF117" s="221">
        <v>12</v>
      </c>
      <c r="WMG117" s="232" t="s">
        <v>103</v>
      </c>
      <c r="WMH117" s="233" t="s">
        <v>573</v>
      </c>
      <c r="WMI117" s="234" t="s">
        <v>16</v>
      </c>
      <c r="WMJ117" s="221">
        <v>12</v>
      </c>
      <c r="WMK117" s="232" t="s">
        <v>103</v>
      </c>
      <c r="WML117" s="233" t="s">
        <v>573</v>
      </c>
      <c r="WMM117" s="234" t="s">
        <v>16</v>
      </c>
      <c r="WMN117" s="221">
        <v>12</v>
      </c>
      <c r="WMO117" s="232" t="s">
        <v>103</v>
      </c>
      <c r="WMP117" s="233" t="s">
        <v>573</v>
      </c>
      <c r="WMQ117" s="234" t="s">
        <v>16</v>
      </c>
      <c r="WMR117" s="221">
        <v>12</v>
      </c>
      <c r="WMS117" s="232" t="s">
        <v>103</v>
      </c>
      <c r="WMT117" s="233" t="s">
        <v>573</v>
      </c>
      <c r="WMU117" s="234" t="s">
        <v>16</v>
      </c>
      <c r="WMV117" s="221">
        <v>12</v>
      </c>
      <c r="WMW117" s="232" t="s">
        <v>103</v>
      </c>
      <c r="WMX117" s="233" t="s">
        <v>573</v>
      </c>
      <c r="WMY117" s="234" t="s">
        <v>16</v>
      </c>
      <c r="WMZ117" s="221">
        <v>12</v>
      </c>
      <c r="WNA117" s="232" t="s">
        <v>103</v>
      </c>
      <c r="WNB117" s="233" t="s">
        <v>573</v>
      </c>
      <c r="WNC117" s="234" t="s">
        <v>16</v>
      </c>
      <c r="WND117" s="221">
        <v>12</v>
      </c>
      <c r="WNE117" s="232" t="s">
        <v>103</v>
      </c>
      <c r="WNF117" s="233" t="s">
        <v>573</v>
      </c>
      <c r="WNG117" s="234" t="s">
        <v>16</v>
      </c>
      <c r="WNH117" s="221">
        <v>12</v>
      </c>
      <c r="WNI117" s="232" t="s">
        <v>103</v>
      </c>
      <c r="WNJ117" s="233" t="s">
        <v>573</v>
      </c>
      <c r="WNK117" s="234" t="s">
        <v>16</v>
      </c>
      <c r="WNL117" s="221">
        <v>12</v>
      </c>
      <c r="WNM117" s="232" t="s">
        <v>103</v>
      </c>
      <c r="WNN117" s="233" t="s">
        <v>573</v>
      </c>
      <c r="WNO117" s="234" t="s">
        <v>16</v>
      </c>
      <c r="WNP117" s="221">
        <v>12</v>
      </c>
      <c r="WNQ117" s="232" t="s">
        <v>103</v>
      </c>
      <c r="WNR117" s="233" t="s">
        <v>573</v>
      </c>
      <c r="WNS117" s="234" t="s">
        <v>16</v>
      </c>
      <c r="WNT117" s="221">
        <v>12</v>
      </c>
      <c r="WNU117" s="232" t="s">
        <v>103</v>
      </c>
      <c r="WNV117" s="233" t="s">
        <v>573</v>
      </c>
      <c r="WNW117" s="234" t="s">
        <v>16</v>
      </c>
      <c r="WNX117" s="221">
        <v>12</v>
      </c>
      <c r="WNY117" s="232" t="s">
        <v>103</v>
      </c>
      <c r="WNZ117" s="233" t="s">
        <v>573</v>
      </c>
      <c r="WOA117" s="234" t="s">
        <v>16</v>
      </c>
      <c r="WOB117" s="221">
        <v>12</v>
      </c>
      <c r="WOC117" s="232" t="s">
        <v>103</v>
      </c>
      <c r="WOD117" s="233" t="s">
        <v>573</v>
      </c>
      <c r="WOE117" s="234" t="s">
        <v>16</v>
      </c>
      <c r="WOF117" s="221">
        <v>12</v>
      </c>
      <c r="WOG117" s="232" t="s">
        <v>103</v>
      </c>
      <c r="WOH117" s="233" t="s">
        <v>573</v>
      </c>
      <c r="WOI117" s="234" t="s">
        <v>16</v>
      </c>
      <c r="WOJ117" s="221">
        <v>12</v>
      </c>
      <c r="WOK117" s="232" t="s">
        <v>103</v>
      </c>
      <c r="WOL117" s="233" t="s">
        <v>573</v>
      </c>
      <c r="WOM117" s="234" t="s">
        <v>16</v>
      </c>
      <c r="WON117" s="221">
        <v>12</v>
      </c>
      <c r="WOO117" s="232" t="s">
        <v>103</v>
      </c>
      <c r="WOP117" s="233" t="s">
        <v>573</v>
      </c>
      <c r="WOQ117" s="234" t="s">
        <v>16</v>
      </c>
      <c r="WOR117" s="221">
        <v>12</v>
      </c>
      <c r="WOS117" s="232" t="s">
        <v>103</v>
      </c>
      <c r="WOT117" s="233" t="s">
        <v>573</v>
      </c>
      <c r="WOU117" s="234" t="s">
        <v>16</v>
      </c>
      <c r="WOV117" s="221">
        <v>12</v>
      </c>
      <c r="WOW117" s="232" t="s">
        <v>103</v>
      </c>
      <c r="WOX117" s="233" t="s">
        <v>573</v>
      </c>
      <c r="WOY117" s="234" t="s">
        <v>16</v>
      </c>
      <c r="WOZ117" s="221">
        <v>12</v>
      </c>
      <c r="WPA117" s="232" t="s">
        <v>103</v>
      </c>
      <c r="WPB117" s="233" t="s">
        <v>573</v>
      </c>
      <c r="WPC117" s="234" t="s">
        <v>16</v>
      </c>
      <c r="WPD117" s="221">
        <v>12</v>
      </c>
      <c r="WPE117" s="232" t="s">
        <v>103</v>
      </c>
      <c r="WPF117" s="233" t="s">
        <v>573</v>
      </c>
      <c r="WPG117" s="234" t="s">
        <v>16</v>
      </c>
      <c r="WPH117" s="221">
        <v>12</v>
      </c>
      <c r="WPI117" s="232" t="s">
        <v>103</v>
      </c>
      <c r="WPJ117" s="233" t="s">
        <v>573</v>
      </c>
      <c r="WPK117" s="234" t="s">
        <v>16</v>
      </c>
      <c r="WPL117" s="221">
        <v>12</v>
      </c>
      <c r="WPM117" s="232" t="s">
        <v>103</v>
      </c>
      <c r="WPN117" s="233" t="s">
        <v>573</v>
      </c>
      <c r="WPO117" s="234" t="s">
        <v>16</v>
      </c>
      <c r="WPP117" s="221">
        <v>12</v>
      </c>
      <c r="WPQ117" s="232" t="s">
        <v>103</v>
      </c>
      <c r="WPR117" s="233" t="s">
        <v>573</v>
      </c>
      <c r="WPS117" s="234" t="s">
        <v>16</v>
      </c>
      <c r="WPT117" s="221">
        <v>12</v>
      </c>
      <c r="WPU117" s="232" t="s">
        <v>103</v>
      </c>
      <c r="WPV117" s="233" t="s">
        <v>573</v>
      </c>
      <c r="WPW117" s="234" t="s">
        <v>16</v>
      </c>
      <c r="WPX117" s="221">
        <v>12</v>
      </c>
      <c r="WPY117" s="232" t="s">
        <v>103</v>
      </c>
      <c r="WPZ117" s="233" t="s">
        <v>573</v>
      </c>
      <c r="WQA117" s="234" t="s">
        <v>16</v>
      </c>
      <c r="WQB117" s="221">
        <v>12</v>
      </c>
      <c r="WQC117" s="232" t="s">
        <v>103</v>
      </c>
      <c r="WQD117" s="233" t="s">
        <v>573</v>
      </c>
      <c r="WQE117" s="234" t="s">
        <v>16</v>
      </c>
      <c r="WQF117" s="221">
        <v>12</v>
      </c>
      <c r="WQG117" s="232" t="s">
        <v>103</v>
      </c>
      <c r="WQH117" s="233" t="s">
        <v>573</v>
      </c>
      <c r="WQI117" s="234" t="s">
        <v>16</v>
      </c>
      <c r="WQJ117" s="221">
        <v>12</v>
      </c>
      <c r="WQK117" s="232" t="s">
        <v>103</v>
      </c>
      <c r="WQL117" s="233" t="s">
        <v>573</v>
      </c>
      <c r="WQM117" s="234" t="s">
        <v>16</v>
      </c>
      <c r="WQN117" s="221">
        <v>12</v>
      </c>
      <c r="WQO117" s="232" t="s">
        <v>103</v>
      </c>
      <c r="WQP117" s="233" t="s">
        <v>573</v>
      </c>
      <c r="WQQ117" s="234" t="s">
        <v>16</v>
      </c>
      <c r="WQR117" s="221">
        <v>12</v>
      </c>
      <c r="WQS117" s="232" t="s">
        <v>103</v>
      </c>
      <c r="WQT117" s="233" t="s">
        <v>573</v>
      </c>
      <c r="WQU117" s="234" t="s">
        <v>16</v>
      </c>
      <c r="WQV117" s="221">
        <v>12</v>
      </c>
      <c r="WQW117" s="232" t="s">
        <v>103</v>
      </c>
      <c r="WQX117" s="233" t="s">
        <v>573</v>
      </c>
      <c r="WQY117" s="234" t="s">
        <v>16</v>
      </c>
      <c r="WQZ117" s="221">
        <v>12</v>
      </c>
      <c r="WRA117" s="232" t="s">
        <v>103</v>
      </c>
      <c r="WRB117" s="233" t="s">
        <v>573</v>
      </c>
      <c r="WRC117" s="234" t="s">
        <v>16</v>
      </c>
      <c r="WRD117" s="221">
        <v>12</v>
      </c>
      <c r="WRE117" s="232" t="s">
        <v>103</v>
      </c>
      <c r="WRF117" s="233" t="s">
        <v>573</v>
      </c>
      <c r="WRG117" s="234" t="s">
        <v>16</v>
      </c>
      <c r="WRH117" s="221">
        <v>12</v>
      </c>
      <c r="WRI117" s="232" t="s">
        <v>103</v>
      </c>
      <c r="WRJ117" s="233" t="s">
        <v>573</v>
      </c>
      <c r="WRK117" s="234" t="s">
        <v>16</v>
      </c>
      <c r="WRL117" s="221">
        <v>12</v>
      </c>
      <c r="WRM117" s="232" t="s">
        <v>103</v>
      </c>
      <c r="WRN117" s="233" t="s">
        <v>573</v>
      </c>
      <c r="WRO117" s="234" t="s">
        <v>16</v>
      </c>
      <c r="WRP117" s="221">
        <v>12</v>
      </c>
      <c r="WRQ117" s="232" t="s">
        <v>103</v>
      </c>
      <c r="WRR117" s="233" t="s">
        <v>573</v>
      </c>
      <c r="WRS117" s="234" t="s">
        <v>16</v>
      </c>
      <c r="WRT117" s="221">
        <v>12</v>
      </c>
      <c r="WRU117" s="232" t="s">
        <v>103</v>
      </c>
      <c r="WRV117" s="233" t="s">
        <v>573</v>
      </c>
      <c r="WRW117" s="234" t="s">
        <v>16</v>
      </c>
      <c r="WRX117" s="221">
        <v>12</v>
      </c>
      <c r="WRY117" s="232" t="s">
        <v>103</v>
      </c>
      <c r="WRZ117" s="233" t="s">
        <v>573</v>
      </c>
      <c r="WSA117" s="234" t="s">
        <v>16</v>
      </c>
      <c r="WSB117" s="221">
        <v>12</v>
      </c>
      <c r="WSC117" s="232" t="s">
        <v>103</v>
      </c>
      <c r="WSD117" s="233" t="s">
        <v>573</v>
      </c>
      <c r="WSE117" s="234" t="s">
        <v>16</v>
      </c>
      <c r="WSF117" s="221">
        <v>12</v>
      </c>
      <c r="WSG117" s="232" t="s">
        <v>103</v>
      </c>
      <c r="WSH117" s="233" t="s">
        <v>573</v>
      </c>
      <c r="WSI117" s="234" t="s">
        <v>16</v>
      </c>
      <c r="WSJ117" s="221">
        <v>12</v>
      </c>
      <c r="WSK117" s="232" t="s">
        <v>103</v>
      </c>
      <c r="WSL117" s="233" t="s">
        <v>573</v>
      </c>
      <c r="WSM117" s="234" t="s">
        <v>16</v>
      </c>
      <c r="WSN117" s="221">
        <v>12</v>
      </c>
      <c r="WSO117" s="232" t="s">
        <v>103</v>
      </c>
      <c r="WSP117" s="233" t="s">
        <v>573</v>
      </c>
      <c r="WSQ117" s="234" t="s">
        <v>16</v>
      </c>
      <c r="WSR117" s="221">
        <v>12</v>
      </c>
      <c r="WSS117" s="232" t="s">
        <v>103</v>
      </c>
      <c r="WST117" s="233" t="s">
        <v>573</v>
      </c>
      <c r="WSU117" s="234" t="s">
        <v>16</v>
      </c>
      <c r="WSV117" s="221">
        <v>12</v>
      </c>
      <c r="WSW117" s="232" t="s">
        <v>103</v>
      </c>
      <c r="WSX117" s="233" t="s">
        <v>573</v>
      </c>
      <c r="WSY117" s="234" t="s">
        <v>16</v>
      </c>
      <c r="WSZ117" s="221">
        <v>12</v>
      </c>
      <c r="WTA117" s="232" t="s">
        <v>103</v>
      </c>
      <c r="WTB117" s="233" t="s">
        <v>573</v>
      </c>
      <c r="WTC117" s="234" t="s">
        <v>16</v>
      </c>
      <c r="WTD117" s="221">
        <v>12</v>
      </c>
      <c r="WTE117" s="232" t="s">
        <v>103</v>
      </c>
      <c r="WTF117" s="233" t="s">
        <v>573</v>
      </c>
      <c r="WTG117" s="234" t="s">
        <v>16</v>
      </c>
      <c r="WTH117" s="221">
        <v>12</v>
      </c>
      <c r="WTI117" s="232" t="s">
        <v>103</v>
      </c>
      <c r="WTJ117" s="233" t="s">
        <v>573</v>
      </c>
      <c r="WTK117" s="234" t="s">
        <v>16</v>
      </c>
      <c r="WTL117" s="221">
        <v>12</v>
      </c>
      <c r="WTM117" s="232" t="s">
        <v>103</v>
      </c>
      <c r="WTN117" s="233" t="s">
        <v>573</v>
      </c>
      <c r="WTO117" s="234" t="s">
        <v>16</v>
      </c>
      <c r="WTP117" s="221">
        <v>12</v>
      </c>
      <c r="WTQ117" s="232" t="s">
        <v>103</v>
      </c>
      <c r="WTR117" s="233" t="s">
        <v>573</v>
      </c>
      <c r="WTS117" s="234" t="s">
        <v>16</v>
      </c>
      <c r="WTT117" s="221">
        <v>12</v>
      </c>
      <c r="WTU117" s="232" t="s">
        <v>103</v>
      </c>
      <c r="WTV117" s="233" t="s">
        <v>573</v>
      </c>
      <c r="WTW117" s="234" t="s">
        <v>16</v>
      </c>
      <c r="WTX117" s="221">
        <v>12</v>
      </c>
      <c r="WTY117" s="232" t="s">
        <v>103</v>
      </c>
      <c r="WTZ117" s="233" t="s">
        <v>573</v>
      </c>
      <c r="WUA117" s="234" t="s">
        <v>16</v>
      </c>
      <c r="WUB117" s="221">
        <v>12</v>
      </c>
      <c r="WUC117" s="232" t="s">
        <v>103</v>
      </c>
      <c r="WUD117" s="233" t="s">
        <v>573</v>
      </c>
      <c r="WUE117" s="234" t="s">
        <v>16</v>
      </c>
      <c r="WUF117" s="221">
        <v>12</v>
      </c>
      <c r="WUG117" s="232" t="s">
        <v>103</v>
      </c>
      <c r="WUH117" s="233" t="s">
        <v>573</v>
      </c>
      <c r="WUI117" s="234" t="s">
        <v>16</v>
      </c>
      <c r="WUJ117" s="221">
        <v>12</v>
      </c>
      <c r="WUK117" s="232" t="s">
        <v>103</v>
      </c>
      <c r="WUL117" s="233" t="s">
        <v>573</v>
      </c>
      <c r="WUM117" s="234" t="s">
        <v>16</v>
      </c>
      <c r="WUN117" s="221">
        <v>12</v>
      </c>
      <c r="WUO117" s="232" t="s">
        <v>103</v>
      </c>
      <c r="WUP117" s="233" t="s">
        <v>573</v>
      </c>
      <c r="WUQ117" s="234" t="s">
        <v>16</v>
      </c>
      <c r="WUR117" s="221">
        <v>12</v>
      </c>
      <c r="WUS117" s="232" t="s">
        <v>103</v>
      </c>
      <c r="WUT117" s="233" t="s">
        <v>573</v>
      </c>
      <c r="WUU117" s="234" t="s">
        <v>16</v>
      </c>
      <c r="WUV117" s="221">
        <v>12</v>
      </c>
      <c r="WUW117" s="232" t="s">
        <v>103</v>
      </c>
      <c r="WUX117" s="233" t="s">
        <v>573</v>
      </c>
      <c r="WUY117" s="234" t="s">
        <v>16</v>
      </c>
      <c r="WUZ117" s="221">
        <v>12</v>
      </c>
      <c r="WVA117" s="232" t="s">
        <v>103</v>
      </c>
      <c r="WVB117" s="233" t="s">
        <v>573</v>
      </c>
      <c r="WVC117" s="234" t="s">
        <v>16</v>
      </c>
      <c r="WVD117" s="221">
        <v>12</v>
      </c>
      <c r="WVE117" s="232" t="s">
        <v>103</v>
      </c>
      <c r="WVF117" s="233" t="s">
        <v>573</v>
      </c>
      <c r="WVG117" s="234" t="s">
        <v>16</v>
      </c>
      <c r="WVH117" s="221">
        <v>12</v>
      </c>
      <c r="WVI117" s="232" t="s">
        <v>103</v>
      </c>
      <c r="WVJ117" s="233" t="s">
        <v>573</v>
      </c>
      <c r="WVK117" s="234" t="s">
        <v>16</v>
      </c>
      <c r="WVL117" s="221">
        <v>12</v>
      </c>
      <c r="WVM117" s="232" t="s">
        <v>103</v>
      </c>
      <c r="WVN117" s="233" t="s">
        <v>573</v>
      </c>
      <c r="WVO117" s="234" t="s">
        <v>16</v>
      </c>
      <c r="WVP117" s="221">
        <v>12</v>
      </c>
      <c r="WVQ117" s="232" t="s">
        <v>103</v>
      </c>
      <c r="WVR117" s="233" t="s">
        <v>573</v>
      </c>
      <c r="WVS117" s="234" t="s">
        <v>16</v>
      </c>
      <c r="WVT117" s="221">
        <v>12</v>
      </c>
      <c r="WVU117" s="232" t="s">
        <v>103</v>
      </c>
      <c r="WVV117" s="233" t="s">
        <v>573</v>
      </c>
      <c r="WVW117" s="234" t="s">
        <v>16</v>
      </c>
      <c r="WVX117" s="221">
        <v>12</v>
      </c>
      <c r="WVY117" s="232" t="s">
        <v>103</v>
      </c>
      <c r="WVZ117" s="233" t="s">
        <v>573</v>
      </c>
      <c r="WWA117" s="234" t="s">
        <v>16</v>
      </c>
      <c r="WWB117" s="221">
        <v>12</v>
      </c>
      <c r="WWC117" s="232" t="s">
        <v>103</v>
      </c>
      <c r="WWD117" s="233" t="s">
        <v>573</v>
      </c>
      <c r="WWE117" s="234" t="s">
        <v>16</v>
      </c>
      <c r="WWF117" s="221">
        <v>12</v>
      </c>
      <c r="WWG117" s="232" t="s">
        <v>103</v>
      </c>
      <c r="WWH117" s="233" t="s">
        <v>573</v>
      </c>
      <c r="WWI117" s="234" t="s">
        <v>16</v>
      </c>
      <c r="WWJ117" s="221">
        <v>12</v>
      </c>
      <c r="WWK117" s="232" t="s">
        <v>103</v>
      </c>
      <c r="WWL117" s="233" t="s">
        <v>573</v>
      </c>
      <c r="WWM117" s="234" t="s">
        <v>16</v>
      </c>
      <c r="WWN117" s="221">
        <v>12</v>
      </c>
      <c r="WWO117" s="232" t="s">
        <v>103</v>
      </c>
      <c r="WWP117" s="233" t="s">
        <v>573</v>
      </c>
      <c r="WWQ117" s="234" t="s">
        <v>16</v>
      </c>
      <c r="WWR117" s="221">
        <v>12</v>
      </c>
      <c r="WWS117" s="232" t="s">
        <v>103</v>
      </c>
      <c r="WWT117" s="233" t="s">
        <v>573</v>
      </c>
      <c r="WWU117" s="234" t="s">
        <v>16</v>
      </c>
      <c r="WWV117" s="221">
        <v>12</v>
      </c>
      <c r="WWW117" s="232" t="s">
        <v>103</v>
      </c>
      <c r="WWX117" s="233" t="s">
        <v>573</v>
      </c>
      <c r="WWY117" s="234" t="s">
        <v>16</v>
      </c>
      <c r="WWZ117" s="221">
        <v>12</v>
      </c>
      <c r="WXA117" s="232" t="s">
        <v>103</v>
      </c>
      <c r="WXB117" s="233" t="s">
        <v>573</v>
      </c>
      <c r="WXC117" s="234" t="s">
        <v>16</v>
      </c>
      <c r="WXD117" s="221">
        <v>12</v>
      </c>
      <c r="WXE117" s="232" t="s">
        <v>103</v>
      </c>
      <c r="WXF117" s="233" t="s">
        <v>573</v>
      </c>
      <c r="WXG117" s="234" t="s">
        <v>16</v>
      </c>
      <c r="WXH117" s="221">
        <v>12</v>
      </c>
      <c r="WXI117" s="232" t="s">
        <v>103</v>
      </c>
      <c r="WXJ117" s="233" t="s">
        <v>573</v>
      </c>
      <c r="WXK117" s="234" t="s">
        <v>16</v>
      </c>
      <c r="WXL117" s="221">
        <v>12</v>
      </c>
      <c r="WXM117" s="232" t="s">
        <v>103</v>
      </c>
      <c r="WXN117" s="233" t="s">
        <v>573</v>
      </c>
      <c r="WXO117" s="234" t="s">
        <v>16</v>
      </c>
      <c r="WXP117" s="221">
        <v>12</v>
      </c>
      <c r="WXQ117" s="232" t="s">
        <v>103</v>
      </c>
      <c r="WXR117" s="233" t="s">
        <v>573</v>
      </c>
      <c r="WXS117" s="234" t="s">
        <v>16</v>
      </c>
      <c r="WXT117" s="221">
        <v>12</v>
      </c>
      <c r="WXU117" s="232" t="s">
        <v>103</v>
      </c>
      <c r="WXV117" s="233" t="s">
        <v>573</v>
      </c>
      <c r="WXW117" s="234" t="s">
        <v>16</v>
      </c>
      <c r="WXX117" s="221">
        <v>12</v>
      </c>
      <c r="WXY117" s="232" t="s">
        <v>103</v>
      </c>
      <c r="WXZ117" s="233" t="s">
        <v>573</v>
      </c>
      <c r="WYA117" s="234" t="s">
        <v>16</v>
      </c>
      <c r="WYB117" s="221">
        <v>12</v>
      </c>
      <c r="WYC117" s="232" t="s">
        <v>103</v>
      </c>
      <c r="WYD117" s="233" t="s">
        <v>573</v>
      </c>
      <c r="WYE117" s="234" t="s">
        <v>16</v>
      </c>
      <c r="WYF117" s="221">
        <v>12</v>
      </c>
      <c r="WYG117" s="232" t="s">
        <v>103</v>
      </c>
      <c r="WYH117" s="233" t="s">
        <v>573</v>
      </c>
      <c r="WYI117" s="234" t="s">
        <v>16</v>
      </c>
      <c r="WYJ117" s="221">
        <v>12</v>
      </c>
      <c r="WYK117" s="232" t="s">
        <v>103</v>
      </c>
      <c r="WYL117" s="233" t="s">
        <v>573</v>
      </c>
      <c r="WYM117" s="234" t="s">
        <v>16</v>
      </c>
      <c r="WYN117" s="221">
        <v>12</v>
      </c>
      <c r="WYO117" s="232" t="s">
        <v>103</v>
      </c>
      <c r="WYP117" s="233" t="s">
        <v>573</v>
      </c>
      <c r="WYQ117" s="234" t="s">
        <v>16</v>
      </c>
      <c r="WYR117" s="221">
        <v>12</v>
      </c>
      <c r="WYS117" s="232" t="s">
        <v>103</v>
      </c>
      <c r="WYT117" s="233" t="s">
        <v>573</v>
      </c>
      <c r="WYU117" s="234" t="s">
        <v>16</v>
      </c>
      <c r="WYV117" s="221">
        <v>12</v>
      </c>
      <c r="WYW117" s="232" t="s">
        <v>103</v>
      </c>
      <c r="WYX117" s="233" t="s">
        <v>573</v>
      </c>
      <c r="WYY117" s="234" t="s">
        <v>16</v>
      </c>
      <c r="WYZ117" s="221">
        <v>12</v>
      </c>
      <c r="WZA117" s="232" t="s">
        <v>103</v>
      </c>
      <c r="WZB117" s="233" t="s">
        <v>573</v>
      </c>
      <c r="WZC117" s="234" t="s">
        <v>16</v>
      </c>
      <c r="WZD117" s="221">
        <v>12</v>
      </c>
      <c r="WZE117" s="232" t="s">
        <v>103</v>
      </c>
      <c r="WZF117" s="233" t="s">
        <v>573</v>
      </c>
      <c r="WZG117" s="234" t="s">
        <v>16</v>
      </c>
      <c r="WZH117" s="221">
        <v>12</v>
      </c>
      <c r="WZI117" s="232" t="s">
        <v>103</v>
      </c>
      <c r="WZJ117" s="233" t="s">
        <v>573</v>
      </c>
      <c r="WZK117" s="234" t="s">
        <v>16</v>
      </c>
      <c r="WZL117" s="221">
        <v>12</v>
      </c>
      <c r="WZM117" s="232" t="s">
        <v>103</v>
      </c>
      <c r="WZN117" s="233" t="s">
        <v>573</v>
      </c>
      <c r="WZO117" s="234" t="s">
        <v>16</v>
      </c>
      <c r="WZP117" s="221">
        <v>12</v>
      </c>
      <c r="WZQ117" s="232" t="s">
        <v>103</v>
      </c>
      <c r="WZR117" s="233" t="s">
        <v>573</v>
      </c>
      <c r="WZS117" s="234" t="s">
        <v>16</v>
      </c>
      <c r="WZT117" s="221">
        <v>12</v>
      </c>
      <c r="WZU117" s="232" t="s">
        <v>103</v>
      </c>
      <c r="WZV117" s="233" t="s">
        <v>573</v>
      </c>
      <c r="WZW117" s="234" t="s">
        <v>16</v>
      </c>
      <c r="WZX117" s="221">
        <v>12</v>
      </c>
      <c r="WZY117" s="232" t="s">
        <v>103</v>
      </c>
      <c r="WZZ117" s="233" t="s">
        <v>573</v>
      </c>
      <c r="XAA117" s="234" t="s">
        <v>16</v>
      </c>
      <c r="XAB117" s="221">
        <v>12</v>
      </c>
      <c r="XAC117" s="232" t="s">
        <v>103</v>
      </c>
      <c r="XAD117" s="233" t="s">
        <v>573</v>
      </c>
      <c r="XAE117" s="234" t="s">
        <v>16</v>
      </c>
      <c r="XAF117" s="221">
        <v>12</v>
      </c>
      <c r="XAG117" s="232" t="s">
        <v>103</v>
      </c>
      <c r="XAH117" s="233" t="s">
        <v>573</v>
      </c>
      <c r="XAI117" s="234" t="s">
        <v>16</v>
      </c>
      <c r="XAJ117" s="221">
        <v>12</v>
      </c>
      <c r="XAK117" s="232" t="s">
        <v>103</v>
      </c>
      <c r="XAL117" s="233" t="s">
        <v>573</v>
      </c>
      <c r="XAM117" s="234" t="s">
        <v>16</v>
      </c>
      <c r="XAN117" s="221">
        <v>12</v>
      </c>
      <c r="XAO117" s="232" t="s">
        <v>103</v>
      </c>
      <c r="XAP117" s="233" t="s">
        <v>573</v>
      </c>
      <c r="XAQ117" s="234" t="s">
        <v>16</v>
      </c>
      <c r="XAR117" s="221">
        <v>12</v>
      </c>
      <c r="XAS117" s="232" t="s">
        <v>103</v>
      </c>
      <c r="XAT117" s="233" t="s">
        <v>573</v>
      </c>
      <c r="XAU117" s="234" t="s">
        <v>16</v>
      </c>
      <c r="XAV117" s="221">
        <v>12</v>
      </c>
      <c r="XAW117" s="232" t="s">
        <v>103</v>
      </c>
      <c r="XAX117" s="233" t="s">
        <v>573</v>
      </c>
      <c r="XAY117" s="234" t="s">
        <v>16</v>
      </c>
      <c r="XAZ117" s="221">
        <v>12</v>
      </c>
      <c r="XBA117" s="232" t="s">
        <v>103</v>
      </c>
      <c r="XBB117" s="233" t="s">
        <v>573</v>
      </c>
      <c r="XBC117" s="234" t="s">
        <v>16</v>
      </c>
      <c r="XBD117" s="221">
        <v>12</v>
      </c>
      <c r="XBE117" s="232" t="s">
        <v>103</v>
      </c>
      <c r="XBF117" s="233" t="s">
        <v>573</v>
      </c>
      <c r="XBG117" s="234" t="s">
        <v>16</v>
      </c>
      <c r="XBH117" s="221">
        <v>12</v>
      </c>
      <c r="XBI117" s="232" t="s">
        <v>103</v>
      </c>
      <c r="XBJ117" s="233" t="s">
        <v>573</v>
      </c>
      <c r="XBK117" s="234" t="s">
        <v>16</v>
      </c>
      <c r="XBL117" s="221">
        <v>12</v>
      </c>
      <c r="XBM117" s="232" t="s">
        <v>103</v>
      </c>
      <c r="XBN117" s="233" t="s">
        <v>573</v>
      </c>
      <c r="XBO117" s="234" t="s">
        <v>16</v>
      </c>
      <c r="XBP117" s="221">
        <v>12</v>
      </c>
      <c r="XBQ117" s="232" t="s">
        <v>103</v>
      </c>
      <c r="XBR117" s="233" t="s">
        <v>573</v>
      </c>
      <c r="XBS117" s="234" t="s">
        <v>16</v>
      </c>
      <c r="XBT117" s="221">
        <v>12</v>
      </c>
      <c r="XBU117" s="232" t="s">
        <v>103</v>
      </c>
      <c r="XBV117" s="233" t="s">
        <v>573</v>
      </c>
      <c r="XBW117" s="234" t="s">
        <v>16</v>
      </c>
      <c r="XBX117" s="221">
        <v>12</v>
      </c>
      <c r="XBY117" s="232" t="s">
        <v>103</v>
      </c>
      <c r="XBZ117" s="233" t="s">
        <v>573</v>
      </c>
      <c r="XCA117" s="234" t="s">
        <v>16</v>
      </c>
      <c r="XCB117" s="221">
        <v>12</v>
      </c>
      <c r="XCC117" s="232" t="s">
        <v>103</v>
      </c>
      <c r="XCD117" s="233" t="s">
        <v>573</v>
      </c>
      <c r="XCE117" s="234" t="s">
        <v>16</v>
      </c>
      <c r="XCF117" s="221">
        <v>12</v>
      </c>
      <c r="XCG117" s="232" t="s">
        <v>103</v>
      </c>
      <c r="XCH117" s="233" t="s">
        <v>573</v>
      </c>
      <c r="XCI117" s="234" t="s">
        <v>16</v>
      </c>
      <c r="XCJ117" s="221">
        <v>12</v>
      </c>
      <c r="XCK117" s="232" t="s">
        <v>103</v>
      </c>
      <c r="XCL117" s="233" t="s">
        <v>573</v>
      </c>
      <c r="XCM117" s="234" t="s">
        <v>16</v>
      </c>
      <c r="XCN117" s="221">
        <v>12</v>
      </c>
      <c r="XCO117" s="232" t="s">
        <v>103</v>
      </c>
      <c r="XCP117" s="233" t="s">
        <v>573</v>
      </c>
      <c r="XCQ117" s="234" t="s">
        <v>16</v>
      </c>
      <c r="XCR117" s="221">
        <v>12</v>
      </c>
      <c r="XCS117" s="232" t="s">
        <v>103</v>
      </c>
      <c r="XCT117" s="233" t="s">
        <v>573</v>
      </c>
      <c r="XCU117" s="234" t="s">
        <v>16</v>
      </c>
      <c r="XCV117" s="221">
        <v>12</v>
      </c>
      <c r="XCW117" s="232" t="s">
        <v>103</v>
      </c>
      <c r="XCX117" s="233" t="s">
        <v>573</v>
      </c>
      <c r="XCY117" s="234" t="s">
        <v>16</v>
      </c>
      <c r="XCZ117" s="221">
        <v>12</v>
      </c>
      <c r="XDA117" s="232" t="s">
        <v>103</v>
      </c>
      <c r="XDB117" s="233" t="s">
        <v>573</v>
      </c>
      <c r="XDC117" s="234" t="s">
        <v>16</v>
      </c>
      <c r="XDD117" s="221">
        <v>12</v>
      </c>
      <c r="XDE117" s="232" t="s">
        <v>103</v>
      </c>
      <c r="XDF117" s="233" t="s">
        <v>573</v>
      </c>
      <c r="XDG117" s="234" t="s">
        <v>16</v>
      </c>
      <c r="XDH117" s="221">
        <v>12</v>
      </c>
      <c r="XDI117" s="232" t="s">
        <v>103</v>
      </c>
      <c r="XDJ117" s="233" t="s">
        <v>573</v>
      </c>
      <c r="XDK117" s="234" t="s">
        <v>16</v>
      </c>
      <c r="XDL117" s="221">
        <v>12</v>
      </c>
      <c r="XDM117" s="232" t="s">
        <v>103</v>
      </c>
      <c r="XDN117" s="233" t="s">
        <v>573</v>
      </c>
      <c r="XDO117" s="234" t="s">
        <v>16</v>
      </c>
      <c r="XDP117" s="221">
        <v>12</v>
      </c>
      <c r="XDQ117" s="232" t="s">
        <v>103</v>
      </c>
      <c r="XDR117" s="233" t="s">
        <v>573</v>
      </c>
      <c r="XDS117" s="234" t="s">
        <v>16</v>
      </c>
      <c r="XDT117" s="221">
        <v>12</v>
      </c>
      <c r="XDU117" s="232" t="s">
        <v>103</v>
      </c>
      <c r="XDV117" s="233" t="s">
        <v>573</v>
      </c>
      <c r="XDW117" s="234" t="s">
        <v>16</v>
      </c>
      <c r="XDX117" s="221">
        <v>12</v>
      </c>
      <c r="XDY117" s="232" t="s">
        <v>103</v>
      </c>
      <c r="XDZ117" s="233" t="s">
        <v>573</v>
      </c>
      <c r="XEA117" s="234" t="s">
        <v>16</v>
      </c>
      <c r="XEB117" s="221">
        <v>12</v>
      </c>
      <c r="XEC117" s="232" t="s">
        <v>103</v>
      </c>
      <c r="XED117" s="233" t="s">
        <v>573</v>
      </c>
      <c r="XEE117" s="234" t="s">
        <v>16</v>
      </c>
      <c r="XEF117" s="221">
        <v>12</v>
      </c>
      <c r="XEG117" s="232" t="s">
        <v>103</v>
      </c>
      <c r="XEH117" s="233" t="s">
        <v>573</v>
      </c>
      <c r="XEI117" s="234" t="s">
        <v>16</v>
      </c>
      <c r="XEJ117" s="221">
        <v>12</v>
      </c>
      <c r="XEK117" s="232" t="s">
        <v>103</v>
      </c>
      <c r="XEL117" s="233" t="s">
        <v>573</v>
      </c>
      <c r="XEM117" s="234" t="s">
        <v>16</v>
      </c>
      <c r="XEN117" s="221">
        <v>12</v>
      </c>
      <c r="XEO117" s="232" t="s">
        <v>103</v>
      </c>
      <c r="XEP117" s="233" t="s">
        <v>573</v>
      </c>
      <c r="XEQ117" s="234" t="s">
        <v>16</v>
      </c>
      <c r="XER117" s="221">
        <v>12</v>
      </c>
      <c r="XES117" s="232" t="s">
        <v>103</v>
      </c>
      <c r="XET117" s="233" t="s">
        <v>573</v>
      </c>
      <c r="XEU117" s="234" t="s">
        <v>16</v>
      </c>
      <c r="XEV117" s="221">
        <v>12</v>
      </c>
      <c r="XEW117" s="232" t="s">
        <v>103</v>
      </c>
      <c r="XEX117" s="233" t="s">
        <v>573</v>
      </c>
      <c r="XEY117" s="234" t="s">
        <v>16</v>
      </c>
      <c r="XEZ117" s="221">
        <v>12</v>
      </c>
      <c r="XFA117" s="232" t="s">
        <v>103</v>
      </c>
      <c r="XFB117" s="233" t="s">
        <v>573</v>
      </c>
      <c r="XFC117" s="234" t="s">
        <v>16</v>
      </c>
      <c r="XFD117" s="221">
        <v>12</v>
      </c>
    </row>
    <row r="118" spans="1:16384" s="226" customFormat="1" ht="30" customHeight="1">
      <c r="A118" s="357"/>
      <c r="B118" s="358" t="s">
        <v>574</v>
      </c>
      <c r="C118" s="359"/>
      <c r="D118" s="351"/>
      <c r="E118"/>
      <c r="F118"/>
      <c r="G118"/>
      <c r="H118"/>
      <c r="I118"/>
      <c r="J118"/>
      <c r="K118"/>
      <c r="L118"/>
      <c r="M118"/>
      <c r="N118"/>
      <c r="O118"/>
      <c r="P118"/>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c r="DY118"/>
      <c r="DZ118"/>
      <c r="EA118"/>
      <c r="EB118"/>
      <c r="EC118"/>
      <c r="ED118"/>
      <c r="EE118"/>
      <c r="EF118"/>
      <c r="EG118"/>
      <c r="EH118"/>
      <c r="EI118"/>
      <c r="EJ118"/>
      <c r="EK118"/>
      <c r="EL118"/>
      <c r="EM118"/>
      <c r="EN118"/>
      <c r="EO118"/>
      <c r="EP118"/>
      <c r="EQ118"/>
      <c r="ER118"/>
      <c r="ES118"/>
      <c r="ET118"/>
      <c r="EU118"/>
      <c r="EV118"/>
      <c r="EW118"/>
      <c r="EX118"/>
      <c r="EY118"/>
      <c r="EZ118"/>
      <c r="FA118"/>
      <c r="FB118"/>
      <c r="FC118"/>
      <c r="FD118"/>
      <c r="FE118"/>
      <c r="FF118"/>
      <c r="FG118"/>
      <c r="FH118"/>
      <c r="FI118"/>
      <c r="FJ118"/>
      <c r="FK118"/>
      <c r="FL118"/>
      <c r="FM118"/>
      <c r="FN118"/>
      <c r="FO118"/>
      <c r="FP118"/>
      <c r="FQ118"/>
      <c r="FR118"/>
      <c r="FS118"/>
      <c r="FT118"/>
      <c r="FU118"/>
      <c r="FV118"/>
      <c r="FW118"/>
      <c r="FX118"/>
      <c r="FY118"/>
      <c r="FZ118"/>
      <c r="GA118"/>
      <c r="GB118"/>
      <c r="GC118"/>
      <c r="GD118"/>
      <c r="GE118"/>
      <c r="GF118"/>
      <c r="GG118"/>
      <c r="GH118"/>
      <c r="GI118"/>
      <c r="GJ118"/>
      <c r="GK118"/>
      <c r="GL118"/>
      <c r="GM118"/>
      <c r="GN118"/>
      <c r="GO118"/>
      <c r="GP118"/>
      <c r="GQ118"/>
      <c r="GR118"/>
      <c r="GS118"/>
      <c r="GT118"/>
      <c r="GU118"/>
      <c r="GV118"/>
      <c r="GW118"/>
      <c r="GX118"/>
      <c r="GY118"/>
      <c r="GZ118"/>
      <c r="HA118"/>
      <c r="HB118"/>
      <c r="HC118"/>
      <c r="HD118"/>
      <c r="HE118"/>
      <c r="HF118"/>
      <c r="HG118"/>
      <c r="HH118"/>
      <c r="HI118"/>
      <c r="HJ118"/>
      <c r="HK118"/>
      <c r="HL118"/>
      <c r="HM118"/>
      <c r="HN118"/>
      <c r="HO118"/>
      <c r="HP118"/>
      <c r="HQ118"/>
      <c r="HR118"/>
      <c r="HS118"/>
      <c r="HT118"/>
      <c r="HU118"/>
      <c r="HV118"/>
      <c r="HW118"/>
      <c r="HX118"/>
      <c r="HY118"/>
      <c r="HZ118"/>
      <c r="IA118"/>
      <c r="IB118"/>
      <c r="IC118"/>
      <c r="ID118"/>
      <c r="IE118"/>
      <c r="IF118"/>
      <c r="IG118"/>
      <c r="IH118"/>
      <c r="II118" s="237"/>
      <c r="IJ118" s="225"/>
      <c r="IK118" s="235"/>
      <c r="IL118" s="236" t="s">
        <v>574</v>
      </c>
      <c r="IM118" s="237"/>
      <c r="IN118" s="225"/>
      <c r="IO118" s="235"/>
      <c r="IP118" s="236" t="s">
        <v>574</v>
      </c>
      <c r="IQ118" s="237"/>
      <c r="IR118" s="225"/>
      <c r="IS118" s="235"/>
      <c r="IT118" s="236" t="s">
        <v>574</v>
      </c>
      <c r="IU118" s="237"/>
      <c r="IV118" s="225"/>
      <c r="IW118" s="235"/>
      <c r="IX118" s="236" t="s">
        <v>574</v>
      </c>
      <c r="IY118" s="237"/>
      <c r="IZ118" s="225"/>
      <c r="JA118" s="235"/>
      <c r="JB118" s="236" t="s">
        <v>574</v>
      </c>
      <c r="JC118" s="237"/>
      <c r="JD118" s="225"/>
      <c r="JE118" s="235"/>
      <c r="JF118" s="236" t="s">
        <v>574</v>
      </c>
      <c r="JG118" s="237"/>
      <c r="JH118" s="225"/>
      <c r="JI118" s="235"/>
      <c r="JJ118" s="236" t="s">
        <v>574</v>
      </c>
      <c r="JK118" s="237"/>
      <c r="JL118" s="225"/>
      <c r="JM118" s="235"/>
      <c r="JN118" s="236" t="s">
        <v>574</v>
      </c>
      <c r="JO118" s="237"/>
      <c r="JP118" s="225"/>
      <c r="JQ118" s="235"/>
      <c r="JR118" s="236" t="s">
        <v>574</v>
      </c>
      <c r="JS118" s="237"/>
      <c r="JT118" s="225"/>
      <c r="JU118" s="235"/>
      <c r="JV118" s="236" t="s">
        <v>574</v>
      </c>
      <c r="JW118" s="237"/>
      <c r="JX118" s="225"/>
      <c r="JY118" s="235"/>
      <c r="JZ118" s="236" t="s">
        <v>574</v>
      </c>
      <c r="KA118" s="237"/>
      <c r="KB118" s="225"/>
      <c r="KC118" s="235"/>
      <c r="KD118" s="236" t="s">
        <v>574</v>
      </c>
      <c r="KE118" s="237"/>
      <c r="KF118" s="225"/>
      <c r="KG118" s="235"/>
      <c r="KH118" s="236" t="s">
        <v>574</v>
      </c>
      <c r="KI118" s="237"/>
      <c r="KJ118" s="225"/>
      <c r="KK118" s="235"/>
      <c r="KL118" s="236" t="s">
        <v>574</v>
      </c>
      <c r="KM118" s="237"/>
      <c r="KN118" s="225"/>
      <c r="KO118" s="235"/>
      <c r="KP118" s="236" t="s">
        <v>574</v>
      </c>
      <c r="KQ118" s="237"/>
      <c r="KR118" s="225"/>
      <c r="KS118" s="235"/>
      <c r="KT118" s="236" t="s">
        <v>574</v>
      </c>
      <c r="KU118" s="237"/>
      <c r="KV118" s="225"/>
      <c r="KW118" s="235"/>
      <c r="KX118" s="236" t="s">
        <v>574</v>
      </c>
      <c r="KY118" s="237"/>
      <c r="KZ118" s="225"/>
      <c r="LA118" s="235"/>
      <c r="LB118" s="236" t="s">
        <v>574</v>
      </c>
      <c r="LC118" s="237"/>
      <c r="LD118" s="225"/>
      <c r="LE118" s="235"/>
      <c r="LF118" s="236" t="s">
        <v>574</v>
      </c>
      <c r="LG118" s="237"/>
      <c r="LH118" s="225"/>
      <c r="LI118" s="235"/>
      <c r="LJ118" s="236" t="s">
        <v>574</v>
      </c>
      <c r="LK118" s="237"/>
      <c r="LL118" s="225"/>
      <c r="LM118" s="235"/>
      <c r="LN118" s="236" t="s">
        <v>574</v>
      </c>
      <c r="LO118" s="237"/>
      <c r="LP118" s="225"/>
      <c r="LQ118" s="235"/>
      <c r="LR118" s="236" t="s">
        <v>574</v>
      </c>
      <c r="LS118" s="237"/>
      <c r="LT118" s="225"/>
      <c r="LU118" s="235"/>
      <c r="LV118" s="236" t="s">
        <v>574</v>
      </c>
      <c r="LW118" s="237"/>
      <c r="LX118" s="225"/>
      <c r="LY118" s="235"/>
      <c r="LZ118" s="236" t="s">
        <v>574</v>
      </c>
      <c r="MA118" s="237"/>
      <c r="MB118" s="225"/>
      <c r="MC118" s="235"/>
      <c r="MD118" s="236" t="s">
        <v>574</v>
      </c>
      <c r="ME118" s="237"/>
      <c r="MF118" s="225"/>
      <c r="MG118" s="235"/>
      <c r="MH118" s="236" t="s">
        <v>574</v>
      </c>
      <c r="MI118" s="237"/>
      <c r="MJ118" s="225"/>
      <c r="MK118" s="235"/>
      <c r="ML118" s="236" t="s">
        <v>574</v>
      </c>
      <c r="MM118" s="237"/>
      <c r="MN118" s="225"/>
      <c r="MO118" s="235"/>
      <c r="MP118" s="236" t="s">
        <v>574</v>
      </c>
      <c r="MQ118" s="237"/>
      <c r="MR118" s="225"/>
      <c r="MS118" s="235"/>
      <c r="MT118" s="236" t="s">
        <v>574</v>
      </c>
      <c r="MU118" s="237"/>
      <c r="MV118" s="225"/>
      <c r="MW118" s="235"/>
      <c r="MX118" s="236" t="s">
        <v>574</v>
      </c>
      <c r="MY118" s="237"/>
      <c r="MZ118" s="225"/>
      <c r="NA118" s="235"/>
      <c r="NB118" s="236" t="s">
        <v>574</v>
      </c>
      <c r="NC118" s="237"/>
      <c r="ND118" s="225"/>
      <c r="NE118" s="235"/>
      <c r="NF118" s="236" t="s">
        <v>574</v>
      </c>
      <c r="NG118" s="237"/>
      <c r="NH118" s="225"/>
      <c r="NI118" s="235"/>
      <c r="NJ118" s="236" t="s">
        <v>574</v>
      </c>
      <c r="NK118" s="237"/>
      <c r="NL118" s="225"/>
      <c r="NM118" s="235"/>
      <c r="NN118" s="236" t="s">
        <v>574</v>
      </c>
      <c r="NO118" s="237"/>
      <c r="NP118" s="225"/>
      <c r="NQ118" s="235"/>
      <c r="NR118" s="236" t="s">
        <v>574</v>
      </c>
      <c r="NS118" s="237"/>
      <c r="NT118" s="225"/>
      <c r="NU118" s="235"/>
      <c r="NV118" s="236" t="s">
        <v>574</v>
      </c>
      <c r="NW118" s="237"/>
      <c r="NX118" s="225"/>
      <c r="NY118" s="235"/>
      <c r="NZ118" s="236" t="s">
        <v>574</v>
      </c>
      <c r="OA118" s="237"/>
      <c r="OB118" s="225"/>
      <c r="OC118" s="235"/>
      <c r="OD118" s="236" t="s">
        <v>574</v>
      </c>
      <c r="OE118" s="237"/>
      <c r="OF118" s="225"/>
      <c r="OG118" s="235"/>
      <c r="OH118" s="236" t="s">
        <v>574</v>
      </c>
      <c r="OI118" s="237"/>
      <c r="OJ118" s="225"/>
      <c r="OK118" s="235"/>
      <c r="OL118" s="236" t="s">
        <v>574</v>
      </c>
      <c r="OM118" s="237"/>
      <c r="ON118" s="225"/>
      <c r="OO118" s="235"/>
      <c r="OP118" s="236" t="s">
        <v>574</v>
      </c>
      <c r="OQ118" s="237"/>
      <c r="OR118" s="225"/>
      <c r="OS118" s="235"/>
      <c r="OT118" s="236" t="s">
        <v>574</v>
      </c>
      <c r="OU118" s="237"/>
      <c r="OV118" s="225"/>
      <c r="OW118" s="235"/>
      <c r="OX118" s="236" t="s">
        <v>574</v>
      </c>
      <c r="OY118" s="237"/>
      <c r="OZ118" s="225"/>
      <c r="PA118" s="235"/>
      <c r="PB118" s="236" t="s">
        <v>574</v>
      </c>
      <c r="PC118" s="237"/>
      <c r="PD118" s="225"/>
      <c r="PE118" s="235"/>
      <c r="PF118" s="236" t="s">
        <v>574</v>
      </c>
      <c r="PG118" s="237"/>
      <c r="PH118" s="225"/>
      <c r="PI118" s="235"/>
      <c r="PJ118" s="236" t="s">
        <v>574</v>
      </c>
      <c r="PK118" s="237"/>
      <c r="PL118" s="225"/>
      <c r="PM118" s="235"/>
      <c r="PN118" s="236" t="s">
        <v>574</v>
      </c>
      <c r="PO118" s="237"/>
      <c r="PP118" s="225"/>
      <c r="PQ118" s="235"/>
      <c r="PR118" s="236" t="s">
        <v>574</v>
      </c>
      <c r="PS118" s="237"/>
      <c r="PT118" s="225"/>
      <c r="PU118" s="235"/>
      <c r="PV118" s="236" t="s">
        <v>574</v>
      </c>
      <c r="PW118" s="237"/>
      <c r="PX118" s="225"/>
      <c r="PY118" s="235"/>
      <c r="PZ118" s="236" t="s">
        <v>574</v>
      </c>
      <c r="QA118" s="237"/>
      <c r="QB118" s="225"/>
      <c r="QC118" s="235"/>
      <c r="QD118" s="236" t="s">
        <v>574</v>
      </c>
      <c r="QE118" s="237"/>
      <c r="QF118" s="225"/>
      <c r="QG118" s="235"/>
      <c r="QH118" s="236" t="s">
        <v>574</v>
      </c>
      <c r="QI118" s="237"/>
      <c r="QJ118" s="225"/>
      <c r="QK118" s="235"/>
      <c r="QL118" s="236" t="s">
        <v>574</v>
      </c>
      <c r="QM118" s="237"/>
      <c r="QN118" s="225"/>
      <c r="QO118" s="235"/>
      <c r="QP118" s="236" t="s">
        <v>574</v>
      </c>
      <c r="QQ118" s="237"/>
      <c r="QR118" s="225"/>
      <c r="QS118" s="235"/>
      <c r="QT118" s="236" t="s">
        <v>574</v>
      </c>
      <c r="QU118" s="237"/>
      <c r="QV118" s="225"/>
      <c r="QW118" s="235"/>
      <c r="QX118" s="236" t="s">
        <v>574</v>
      </c>
      <c r="QY118" s="237"/>
      <c r="QZ118" s="225"/>
      <c r="RA118" s="235"/>
      <c r="RB118" s="236" t="s">
        <v>574</v>
      </c>
      <c r="RC118" s="237"/>
      <c r="RD118" s="225"/>
      <c r="RE118" s="235"/>
      <c r="RF118" s="236" t="s">
        <v>574</v>
      </c>
      <c r="RG118" s="237"/>
      <c r="RH118" s="225"/>
      <c r="RI118" s="235"/>
      <c r="RJ118" s="236" t="s">
        <v>574</v>
      </c>
      <c r="RK118" s="237"/>
      <c r="RL118" s="225"/>
      <c r="RM118" s="235"/>
      <c r="RN118" s="236" t="s">
        <v>574</v>
      </c>
      <c r="RO118" s="237"/>
      <c r="RP118" s="225"/>
      <c r="RQ118" s="235"/>
      <c r="RR118" s="236" t="s">
        <v>574</v>
      </c>
      <c r="RS118" s="237"/>
      <c r="RT118" s="225"/>
      <c r="RU118" s="235"/>
      <c r="RV118" s="236" t="s">
        <v>574</v>
      </c>
      <c r="RW118" s="237"/>
      <c r="RX118" s="225"/>
      <c r="RY118" s="235"/>
      <c r="RZ118" s="236" t="s">
        <v>574</v>
      </c>
      <c r="SA118" s="237"/>
      <c r="SB118" s="225"/>
      <c r="SC118" s="235"/>
      <c r="SD118" s="236" t="s">
        <v>574</v>
      </c>
      <c r="SE118" s="237"/>
      <c r="SF118" s="225"/>
      <c r="SG118" s="235"/>
      <c r="SH118" s="236" t="s">
        <v>574</v>
      </c>
      <c r="SI118" s="237"/>
      <c r="SJ118" s="225"/>
      <c r="SK118" s="235"/>
      <c r="SL118" s="236" t="s">
        <v>574</v>
      </c>
      <c r="SM118" s="237"/>
      <c r="SN118" s="225"/>
      <c r="SO118" s="235"/>
      <c r="SP118" s="236" t="s">
        <v>574</v>
      </c>
      <c r="SQ118" s="237"/>
      <c r="SR118" s="225"/>
      <c r="SS118" s="235"/>
      <c r="ST118" s="236" t="s">
        <v>574</v>
      </c>
      <c r="SU118" s="237"/>
      <c r="SV118" s="225"/>
      <c r="SW118" s="235"/>
      <c r="SX118" s="236" t="s">
        <v>574</v>
      </c>
      <c r="SY118" s="237"/>
      <c r="SZ118" s="225"/>
      <c r="TA118" s="235"/>
      <c r="TB118" s="236" t="s">
        <v>574</v>
      </c>
      <c r="TC118" s="237"/>
      <c r="TD118" s="225"/>
      <c r="TE118" s="235"/>
      <c r="TF118" s="236" t="s">
        <v>574</v>
      </c>
      <c r="TG118" s="237"/>
      <c r="TH118" s="225"/>
      <c r="TI118" s="235"/>
      <c r="TJ118" s="236" t="s">
        <v>574</v>
      </c>
      <c r="TK118" s="237"/>
      <c r="TL118" s="225"/>
      <c r="TM118" s="235"/>
      <c r="TN118" s="236" t="s">
        <v>574</v>
      </c>
      <c r="TO118" s="237"/>
      <c r="TP118" s="225"/>
      <c r="TQ118" s="235"/>
      <c r="TR118" s="236" t="s">
        <v>574</v>
      </c>
      <c r="TS118" s="237"/>
      <c r="TT118" s="225"/>
      <c r="TU118" s="235"/>
      <c r="TV118" s="236" t="s">
        <v>574</v>
      </c>
      <c r="TW118" s="237"/>
      <c r="TX118" s="225"/>
      <c r="TY118" s="235"/>
      <c r="TZ118" s="236" t="s">
        <v>574</v>
      </c>
      <c r="UA118" s="237"/>
      <c r="UB118" s="225"/>
      <c r="UC118" s="235"/>
      <c r="UD118" s="236" t="s">
        <v>574</v>
      </c>
      <c r="UE118" s="237"/>
      <c r="UF118" s="225"/>
      <c r="UG118" s="235"/>
      <c r="UH118" s="236" t="s">
        <v>574</v>
      </c>
      <c r="UI118" s="237"/>
      <c r="UJ118" s="225"/>
      <c r="UK118" s="235"/>
      <c r="UL118" s="236" t="s">
        <v>574</v>
      </c>
      <c r="UM118" s="237"/>
      <c r="UN118" s="225"/>
      <c r="UO118" s="235"/>
      <c r="UP118" s="236" t="s">
        <v>574</v>
      </c>
      <c r="UQ118" s="237"/>
      <c r="UR118" s="225"/>
      <c r="US118" s="235"/>
      <c r="UT118" s="236" t="s">
        <v>574</v>
      </c>
      <c r="UU118" s="237"/>
      <c r="UV118" s="225"/>
      <c r="UW118" s="235"/>
      <c r="UX118" s="236" t="s">
        <v>574</v>
      </c>
      <c r="UY118" s="237"/>
      <c r="UZ118" s="225"/>
      <c r="VA118" s="235"/>
      <c r="VB118" s="236" t="s">
        <v>574</v>
      </c>
      <c r="VC118" s="237"/>
      <c r="VD118" s="225"/>
      <c r="VE118" s="235"/>
      <c r="VF118" s="236" t="s">
        <v>574</v>
      </c>
      <c r="VG118" s="237"/>
      <c r="VH118" s="225"/>
      <c r="VI118" s="235"/>
      <c r="VJ118" s="236" t="s">
        <v>574</v>
      </c>
      <c r="VK118" s="237"/>
      <c r="VL118" s="225"/>
      <c r="VM118" s="235"/>
      <c r="VN118" s="236" t="s">
        <v>574</v>
      </c>
      <c r="VO118" s="237"/>
      <c r="VP118" s="225"/>
      <c r="VQ118" s="235"/>
      <c r="VR118" s="236" t="s">
        <v>574</v>
      </c>
      <c r="VS118" s="237"/>
      <c r="VT118" s="225"/>
      <c r="VU118" s="235"/>
      <c r="VV118" s="236" t="s">
        <v>574</v>
      </c>
      <c r="VW118" s="237"/>
      <c r="VX118" s="225"/>
      <c r="VY118" s="235"/>
      <c r="VZ118" s="236" t="s">
        <v>574</v>
      </c>
      <c r="WA118" s="237"/>
      <c r="WB118" s="225"/>
      <c r="WC118" s="235"/>
      <c r="WD118" s="236" t="s">
        <v>574</v>
      </c>
      <c r="WE118" s="237"/>
      <c r="WF118" s="225"/>
      <c r="WG118" s="235"/>
      <c r="WH118" s="236" t="s">
        <v>574</v>
      </c>
      <c r="WI118" s="237"/>
      <c r="WJ118" s="225"/>
      <c r="WK118" s="235"/>
      <c r="WL118" s="236" t="s">
        <v>574</v>
      </c>
      <c r="WM118" s="237"/>
      <c r="WN118" s="225"/>
      <c r="WO118" s="235"/>
      <c r="WP118" s="236" t="s">
        <v>574</v>
      </c>
      <c r="WQ118" s="237"/>
      <c r="WR118" s="225"/>
      <c r="WS118" s="235"/>
      <c r="WT118" s="236" t="s">
        <v>574</v>
      </c>
      <c r="WU118" s="237"/>
      <c r="WV118" s="225"/>
      <c r="WW118" s="235"/>
      <c r="WX118" s="236" t="s">
        <v>574</v>
      </c>
      <c r="WY118" s="237"/>
      <c r="WZ118" s="225"/>
      <c r="XA118" s="235"/>
      <c r="XB118" s="236" t="s">
        <v>574</v>
      </c>
      <c r="XC118" s="237"/>
      <c r="XD118" s="225"/>
      <c r="XE118" s="235"/>
      <c r="XF118" s="236" t="s">
        <v>574</v>
      </c>
      <c r="XG118" s="237"/>
      <c r="XH118" s="225"/>
      <c r="XI118" s="235"/>
      <c r="XJ118" s="236" t="s">
        <v>574</v>
      </c>
      <c r="XK118" s="237"/>
      <c r="XL118" s="225"/>
      <c r="XM118" s="235"/>
      <c r="XN118" s="236" t="s">
        <v>574</v>
      </c>
      <c r="XO118" s="237"/>
      <c r="XP118" s="225"/>
      <c r="XQ118" s="235"/>
      <c r="XR118" s="236" t="s">
        <v>574</v>
      </c>
      <c r="XS118" s="237"/>
      <c r="XT118" s="225"/>
      <c r="XU118" s="235"/>
      <c r="XV118" s="236" t="s">
        <v>574</v>
      </c>
      <c r="XW118" s="237"/>
      <c r="XX118" s="225"/>
      <c r="XY118" s="235"/>
      <c r="XZ118" s="236" t="s">
        <v>574</v>
      </c>
      <c r="YA118" s="237"/>
      <c r="YB118" s="225"/>
      <c r="YC118" s="235"/>
      <c r="YD118" s="236" t="s">
        <v>574</v>
      </c>
      <c r="YE118" s="237"/>
      <c r="YF118" s="225"/>
      <c r="YG118" s="235"/>
      <c r="YH118" s="236" t="s">
        <v>574</v>
      </c>
      <c r="YI118" s="237"/>
      <c r="YJ118" s="225"/>
      <c r="YK118" s="235"/>
      <c r="YL118" s="236" t="s">
        <v>574</v>
      </c>
      <c r="YM118" s="237"/>
      <c r="YN118" s="225"/>
      <c r="YO118" s="235"/>
      <c r="YP118" s="236" t="s">
        <v>574</v>
      </c>
      <c r="YQ118" s="237"/>
      <c r="YR118" s="225"/>
      <c r="YS118" s="235"/>
      <c r="YT118" s="236" t="s">
        <v>574</v>
      </c>
      <c r="YU118" s="237"/>
      <c r="YV118" s="225"/>
      <c r="YW118" s="235"/>
      <c r="YX118" s="236" t="s">
        <v>574</v>
      </c>
      <c r="YY118" s="237"/>
      <c r="YZ118" s="225"/>
      <c r="ZA118" s="235"/>
      <c r="ZB118" s="236" t="s">
        <v>574</v>
      </c>
      <c r="ZC118" s="237"/>
      <c r="ZD118" s="225"/>
      <c r="ZE118" s="235"/>
      <c r="ZF118" s="236" t="s">
        <v>574</v>
      </c>
      <c r="ZG118" s="237"/>
      <c r="ZH118" s="225"/>
      <c r="ZI118" s="235"/>
      <c r="ZJ118" s="236" t="s">
        <v>574</v>
      </c>
      <c r="ZK118" s="237"/>
      <c r="ZL118" s="225"/>
      <c r="ZM118" s="235"/>
      <c r="ZN118" s="236" t="s">
        <v>574</v>
      </c>
      <c r="ZO118" s="237"/>
      <c r="ZP118" s="225"/>
      <c r="ZQ118" s="235"/>
      <c r="ZR118" s="236" t="s">
        <v>574</v>
      </c>
      <c r="ZS118" s="237"/>
      <c r="ZT118" s="225"/>
      <c r="ZU118" s="235"/>
      <c r="ZV118" s="236" t="s">
        <v>574</v>
      </c>
      <c r="ZW118" s="237"/>
      <c r="ZX118" s="225"/>
      <c r="ZY118" s="235"/>
      <c r="ZZ118" s="236" t="s">
        <v>574</v>
      </c>
      <c r="AAA118" s="237"/>
      <c r="AAB118" s="225"/>
      <c r="AAC118" s="235"/>
      <c r="AAD118" s="236" t="s">
        <v>574</v>
      </c>
      <c r="AAE118" s="237"/>
      <c r="AAF118" s="225"/>
      <c r="AAG118" s="235"/>
      <c r="AAH118" s="236" t="s">
        <v>574</v>
      </c>
      <c r="AAI118" s="237"/>
      <c r="AAJ118" s="225"/>
      <c r="AAK118" s="235"/>
      <c r="AAL118" s="236" t="s">
        <v>574</v>
      </c>
      <c r="AAM118" s="237"/>
      <c r="AAN118" s="225"/>
      <c r="AAO118" s="235"/>
      <c r="AAP118" s="236" t="s">
        <v>574</v>
      </c>
      <c r="AAQ118" s="237"/>
      <c r="AAR118" s="225"/>
      <c r="AAS118" s="235"/>
      <c r="AAT118" s="236" t="s">
        <v>574</v>
      </c>
      <c r="AAU118" s="237"/>
      <c r="AAV118" s="225"/>
      <c r="AAW118" s="235"/>
      <c r="AAX118" s="236" t="s">
        <v>574</v>
      </c>
      <c r="AAY118" s="237"/>
      <c r="AAZ118" s="225"/>
      <c r="ABA118" s="235"/>
      <c r="ABB118" s="236" t="s">
        <v>574</v>
      </c>
      <c r="ABC118" s="237"/>
      <c r="ABD118" s="225"/>
      <c r="ABE118" s="235"/>
      <c r="ABF118" s="236" t="s">
        <v>574</v>
      </c>
      <c r="ABG118" s="237"/>
      <c r="ABH118" s="225"/>
      <c r="ABI118" s="235"/>
      <c r="ABJ118" s="236" t="s">
        <v>574</v>
      </c>
      <c r="ABK118" s="237"/>
      <c r="ABL118" s="225"/>
      <c r="ABM118" s="235"/>
      <c r="ABN118" s="236" t="s">
        <v>574</v>
      </c>
      <c r="ABO118" s="237"/>
      <c r="ABP118" s="225"/>
      <c r="ABQ118" s="235"/>
      <c r="ABR118" s="236" t="s">
        <v>574</v>
      </c>
      <c r="ABS118" s="237"/>
      <c r="ABT118" s="225"/>
      <c r="ABU118" s="235"/>
      <c r="ABV118" s="236" t="s">
        <v>574</v>
      </c>
      <c r="ABW118" s="237"/>
      <c r="ABX118" s="225"/>
      <c r="ABY118" s="235"/>
      <c r="ABZ118" s="236" t="s">
        <v>574</v>
      </c>
      <c r="ACA118" s="237"/>
      <c r="ACB118" s="225"/>
      <c r="ACC118" s="235"/>
      <c r="ACD118" s="236" t="s">
        <v>574</v>
      </c>
      <c r="ACE118" s="237"/>
      <c r="ACF118" s="225"/>
      <c r="ACG118" s="235"/>
      <c r="ACH118" s="236" t="s">
        <v>574</v>
      </c>
      <c r="ACI118" s="237"/>
      <c r="ACJ118" s="225"/>
      <c r="ACK118" s="235"/>
      <c r="ACL118" s="236" t="s">
        <v>574</v>
      </c>
      <c r="ACM118" s="237"/>
      <c r="ACN118" s="225"/>
      <c r="ACO118" s="235"/>
      <c r="ACP118" s="236" t="s">
        <v>574</v>
      </c>
      <c r="ACQ118" s="237"/>
      <c r="ACR118" s="225"/>
      <c r="ACS118" s="235"/>
      <c r="ACT118" s="236" t="s">
        <v>574</v>
      </c>
      <c r="ACU118" s="237"/>
      <c r="ACV118" s="225"/>
      <c r="ACW118" s="235"/>
      <c r="ACX118" s="236" t="s">
        <v>574</v>
      </c>
      <c r="ACY118" s="237"/>
      <c r="ACZ118" s="225"/>
      <c r="ADA118" s="235"/>
      <c r="ADB118" s="236" t="s">
        <v>574</v>
      </c>
      <c r="ADC118" s="237"/>
      <c r="ADD118" s="225"/>
      <c r="ADE118" s="235"/>
      <c r="ADF118" s="236" t="s">
        <v>574</v>
      </c>
      <c r="ADG118" s="237"/>
      <c r="ADH118" s="225"/>
      <c r="ADI118" s="235"/>
      <c r="ADJ118" s="236" t="s">
        <v>574</v>
      </c>
      <c r="ADK118" s="237"/>
      <c r="ADL118" s="225"/>
      <c r="ADM118" s="235"/>
      <c r="ADN118" s="236" t="s">
        <v>574</v>
      </c>
      <c r="ADO118" s="237"/>
      <c r="ADP118" s="225"/>
      <c r="ADQ118" s="235"/>
      <c r="ADR118" s="236" t="s">
        <v>574</v>
      </c>
      <c r="ADS118" s="237"/>
      <c r="ADT118" s="225"/>
      <c r="ADU118" s="235"/>
      <c r="ADV118" s="236" t="s">
        <v>574</v>
      </c>
      <c r="ADW118" s="237"/>
      <c r="ADX118" s="225"/>
      <c r="ADY118" s="235"/>
      <c r="ADZ118" s="236" t="s">
        <v>574</v>
      </c>
      <c r="AEA118" s="237"/>
      <c r="AEB118" s="225"/>
      <c r="AEC118" s="235"/>
      <c r="AED118" s="236" t="s">
        <v>574</v>
      </c>
      <c r="AEE118" s="237"/>
      <c r="AEF118" s="225"/>
      <c r="AEG118" s="235"/>
      <c r="AEH118" s="236" t="s">
        <v>574</v>
      </c>
      <c r="AEI118" s="237"/>
      <c r="AEJ118" s="225"/>
      <c r="AEK118" s="235"/>
      <c r="AEL118" s="236" t="s">
        <v>574</v>
      </c>
      <c r="AEM118" s="237"/>
      <c r="AEN118" s="225"/>
      <c r="AEO118" s="235"/>
      <c r="AEP118" s="236" t="s">
        <v>574</v>
      </c>
      <c r="AEQ118" s="237"/>
      <c r="AER118" s="225"/>
      <c r="AES118" s="235"/>
      <c r="AET118" s="236" t="s">
        <v>574</v>
      </c>
      <c r="AEU118" s="237"/>
      <c r="AEV118" s="225"/>
      <c r="AEW118" s="235"/>
      <c r="AEX118" s="236" t="s">
        <v>574</v>
      </c>
      <c r="AEY118" s="237"/>
      <c r="AEZ118" s="225"/>
      <c r="AFA118" s="235"/>
      <c r="AFB118" s="236" t="s">
        <v>574</v>
      </c>
      <c r="AFC118" s="237"/>
      <c r="AFD118" s="225"/>
      <c r="AFE118" s="235"/>
      <c r="AFF118" s="236" t="s">
        <v>574</v>
      </c>
      <c r="AFG118" s="237"/>
      <c r="AFH118" s="225"/>
      <c r="AFI118" s="235"/>
      <c r="AFJ118" s="236" t="s">
        <v>574</v>
      </c>
      <c r="AFK118" s="237"/>
      <c r="AFL118" s="225"/>
      <c r="AFM118" s="235"/>
      <c r="AFN118" s="236" t="s">
        <v>574</v>
      </c>
      <c r="AFO118" s="237"/>
      <c r="AFP118" s="225"/>
      <c r="AFQ118" s="235"/>
      <c r="AFR118" s="236" t="s">
        <v>574</v>
      </c>
      <c r="AFS118" s="237"/>
      <c r="AFT118" s="225"/>
      <c r="AFU118" s="235"/>
      <c r="AFV118" s="236" t="s">
        <v>574</v>
      </c>
      <c r="AFW118" s="237"/>
      <c r="AFX118" s="225"/>
      <c r="AFY118" s="235"/>
      <c r="AFZ118" s="236" t="s">
        <v>574</v>
      </c>
      <c r="AGA118" s="237"/>
      <c r="AGB118" s="225"/>
      <c r="AGC118" s="235"/>
      <c r="AGD118" s="236" t="s">
        <v>574</v>
      </c>
      <c r="AGE118" s="237"/>
      <c r="AGF118" s="225"/>
      <c r="AGG118" s="235"/>
      <c r="AGH118" s="236" t="s">
        <v>574</v>
      </c>
      <c r="AGI118" s="237"/>
      <c r="AGJ118" s="225"/>
      <c r="AGK118" s="235"/>
      <c r="AGL118" s="236" t="s">
        <v>574</v>
      </c>
      <c r="AGM118" s="237"/>
      <c r="AGN118" s="225"/>
      <c r="AGO118" s="235"/>
      <c r="AGP118" s="236" t="s">
        <v>574</v>
      </c>
      <c r="AGQ118" s="237"/>
      <c r="AGR118" s="225"/>
      <c r="AGS118" s="235"/>
      <c r="AGT118" s="236" t="s">
        <v>574</v>
      </c>
      <c r="AGU118" s="237"/>
      <c r="AGV118" s="225"/>
      <c r="AGW118" s="235"/>
      <c r="AGX118" s="236" t="s">
        <v>574</v>
      </c>
      <c r="AGY118" s="237"/>
      <c r="AGZ118" s="225"/>
      <c r="AHA118" s="235"/>
      <c r="AHB118" s="236" t="s">
        <v>574</v>
      </c>
      <c r="AHC118" s="237"/>
      <c r="AHD118" s="225"/>
      <c r="AHE118" s="235"/>
      <c r="AHF118" s="236" t="s">
        <v>574</v>
      </c>
      <c r="AHG118" s="237"/>
      <c r="AHH118" s="225"/>
      <c r="AHI118" s="235"/>
      <c r="AHJ118" s="236" t="s">
        <v>574</v>
      </c>
      <c r="AHK118" s="237"/>
      <c r="AHL118" s="225"/>
      <c r="AHM118" s="235"/>
      <c r="AHN118" s="236" t="s">
        <v>574</v>
      </c>
      <c r="AHO118" s="237"/>
      <c r="AHP118" s="225"/>
      <c r="AHQ118" s="235"/>
      <c r="AHR118" s="236" t="s">
        <v>574</v>
      </c>
      <c r="AHS118" s="237"/>
      <c r="AHT118" s="225"/>
      <c r="AHU118" s="235"/>
      <c r="AHV118" s="236" t="s">
        <v>574</v>
      </c>
      <c r="AHW118" s="237"/>
      <c r="AHX118" s="225"/>
      <c r="AHY118" s="235"/>
      <c r="AHZ118" s="236" t="s">
        <v>574</v>
      </c>
      <c r="AIA118" s="237"/>
      <c r="AIB118" s="225"/>
      <c r="AIC118" s="235"/>
      <c r="AID118" s="236" t="s">
        <v>574</v>
      </c>
      <c r="AIE118" s="237"/>
      <c r="AIF118" s="225"/>
      <c r="AIG118" s="235"/>
      <c r="AIH118" s="236" t="s">
        <v>574</v>
      </c>
      <c r="AII118" s="237"/>
      <c r="AIJ118" s="225"/>
      <c r="AIK118" s="235"/>
      <c r="AIL118" s="236" t="s">
        <v>574</v>
      </c>
      <c r="AIM118" s="237"/>
      <c r="AIN118" s="225"/>
      <c r="AIO118" s="235"/>
      <c r="AIP118" s="236" t="s">
        <v>574</v>
      </c>
      <c r="AIQ118" s="237"/>
      <c r="AIR118" s="225"/>
      <c r="AIS118" s="235"/>
      <c r="AIT118" s="236" t="s">
        <v>574</v>
      </c>
      <c r="AIU118" s="237"/>
      <c r="AIV118" s="225"/>
      <c r="AIW118" s="235"/>
      <c r="AIX118" s="236" t="s">
        <v>574</v>
      </c>
      <c r="AIY118" s="237"/>
      <c r="AIZ118" s="225"/>
      <c r="AJA118" s="235"/>
      <c r="AJB118" s="236" t="s">
        <v>574</v>
      </c>
      <c r="AJC118" s="237"/>
      <c r="AJD118" s="225"/>
      <c r="AJE118" s="235"/>
      <c r="AJF118" s="236" t="s">
        <v>574</v>
      </c>
      <c r="AJG118" s="237"/>
      <c r="AJH118" s="225"/>
      <c r="AJI118" s="235"/>
      <c r="AJJ118" s="236" t="s">
        <v>574</v>
      </c>
      <c r="AJK118" s="237"/>
      <c r="AJL118" s="225"/>
      <c r="AJM118" s="235"/>
      <c r="AJN118" s="236" t="s">
        <v>574</v>
      </c>
      <c r="AJO118" s="237"/>
      <c r="AJP118" s="225"/>
      <c r="AJQ118" s="235"/>
      <c r="AJR118" s="236" t="s">
        <v>574</v>
      </c>
      <c r="AJS118" s="237"/>
      <c r="AJT118" s="225"/>
      <c r="AJU118" s="235"/>
      <c r="AJV118" s="236" t="s">
        <v>574</v>
      </c>
      <c r="AJW118" s="237"/>
      <c r="AJX118" s="225"/>
      <c r="AJY118" s="235"/>
      <c r="AJZ118" s="236" t="s">
        <v>574</v>
      </c>
      <c r="AKA118" s="237"/>
      <c r="AKB118" s="225"/>
      <c r="AKC118" s="235"/>
      <c r="AKD118" s="236" t="s">
        <v>574</v>
      </c>
      <c r="AKE118" s="237"/>
      <c r="AKF118" s="225"/>
      <c r="AKG118" s="235"/>
      <c r="AKH118" s="236" t="s">
        <v>574</v>
      </c>
      <c r="AKI118" s="237"/>
      <c r="AKJ118" s="225"/>
      <c r="AKK118" s="235"/>
      <c r="AKL118" s="236" t="s">
        <v>574</v>
      </c>
      <c r="AKM118" s="237"/>
      <c r="AKN118" s="225"/>
      <c r="AKO118" s="235"/>
      <c r="AKP118" s="236" t="s">
        <v>574</v>
      </c>
      <c r="AKQ118" s="237"/>
      <c r="AKR118" s="225"/>
      <c r="AKS118" s="235"/>
      <c r="AKT118" s="236" t="s">
        <v>574</v>
      </c>
      <c r="AKU118" s="237"/>
      <c r="AKV118" s="225"/>
      <c r="AKW118" s="235"/>
      <c r="AKX118" s="236" t="s">
        <v>574</v>
      </c>
      <c r="AKY118" s="237"/>
      <c r="AKZ118" s="225"/>
      <c r="ALA118" s="235"/>
      <c r="ALB118" s="236" t="s">
        <v>574</v>
      </c>
      <c r="ALC118" s="237"/>
      <c r="ALD118" s="225"/>
      <c r="ALE118" s="235"/>
      <c r="ALF118" s="236" t="s">
        <v>574</v>
      </c>
      <c r="ALG118" s="237"/>
      <c r="ALH118" s="225"/>
      <c r="ALI118" s="235"/>
      <c r="ALJ118" s="236" t="s">
        <v>574</v>
      </c>
      <c r="ALK118" s="237"/>
      <c r="ALL118" s="225"/>
      <c r="ALM118" s="235"/>
      <c r="ALN118" s="236" t="s">
        <v>574</v>
      </c>
      <c r="ALO118" s="237"/>
      <c r="ALP118" s="225"/>
      <c r="ALQ118" s="235"/>
      <c r="ALR118" s="236" t="s">
        <v>574</v>
      </c>
      <c r="ALS118" s="237"/>
      <c r="ALT118" s="225"/>
      <c r="ALU118" s="235"/>
      <c r="ALV118" s="236" t="s">
        <v>574</v>
      </c>
      <c r="ALW118" s="237"/>
      <c r="ALX118" s="225"/>
      <c r="ALY118" s="235"/>
      <c r="ALZ118" s="236" t="s">
        <v>574</v>
      </c>
      <c r="AMA118" s="237"/>
      <c r="AMB118" s="225"/>
      <c r="AMC118" s="235"/>
      <c r="AMD118" s="236" t="s">
        <v>574</v>
      </c>
      <c r="AME118" s="237"/>
      <c r="AMF118" s="225"/>
      <c r="AMG118" s="235"/>
      <c r="AMH118" s="236" t="s">
        <v>574</v>
      </c>
      <c r="AMI118" s="237"/>
      <c r="AMJ118" s="225"/>
      <c r="AMK118" s="235"/>
      <c r="AML118" s="236" t="s">
        <v>574</v>
      </c>
      <c r="AMM118" s="237"/>
      <c r="AMN118" s="225"/>
      <c r="AMO118" s="235"/>
      <c r="AMP118" s="236" t="s">
        <v>574</v>
      </c>
      <c r="AMQ118" s="237"/>
      <c r="AMR118" s="225"/>
      <c r="AMS118" s="235"/>
      <c r="AMT118" s="236" t="s">
        <v>574</v>
      </c>
      <c r="AMU118" s="237"/>
      <c r="AMV118" s="225"/>
      <c r="AMW118" s="235"/>
      <c r="AMX118" s="236" t="s">
        <v>574</v>
      </c>
      <c r="AMY118" s="237"/>
      <c r="AMZ118" s="225"/>
      <c r="ANA118" s="235"/>
      <c r="ANB118" s="236" t="s">
        <v>574</v>
      </c>
      <c r="ANC118" s="237"/>
      <c r="AND118" s="225"/>
      <c r="ANE118" s="235"/>
      <c r="ANF118" s="236" t="s">
        <v>574</v>
      </c>
      <c r="ANG118" s="237"/>
      <c r="ANH118" s="225"/>
      <c r="ANI118" s="235"/>
      <c r="ANJ118" s="236" t="s">
        <v>574</v>
      </c>
      <c r="ANK118" s="237"/>
      <c r="ANL118" s="225"/>
      <c r="ANM118" s="235"/>
      <c r="ANN118" s="236" t="s">
        <v>574</v>
      </c>
      <c r="ANO118" s="237"/>
      <c r="ANP118" s="225"/>
      <c r="ANQ118" s="235"/>
      <c r="ANR118" s="236" t="s">
        <v>574</v>
      </c>
      <c r="ANS118" s="237"/>
      <c r="ANT118" s="225"/>
      <c r="ANU118" s="235"/>
      <c r="ANV118" s="236" t="s">
        <v>574</v>
      </c>
      <c r="ANW118" s="237"/>
      <c r="ANX118" s="225"/>
      <c r="ANY118" s="235"/>
      <c r="ANZ118" s="236" t="s">
        <v>574</v>
      </c>
      <c r="AOA118" s="237"/>
      <c r="AOB118" s="225"/>
      <c r="AOC118" s="235"/>
      <c r="AOD118" s="236" t="s">
        <v>574</v>
      </c>
      <c r="AOE118" s="237"/>
      <c r="AOF118" s="225"/>
      <c r="AOG118" s="235"/>
      <c r="AOH118" s="236" t="s">
        <v>574</v>
      </c>
      <c r="AOI118" s="237"/>
      <c r="AOJ118" s="225"/>
      <c r="AOK118" s="235"/>
      <c r="AOL118" s="236" t="s">
        <v>574</v>
      </c>
      <c r="AOM118" s="237"/>
      <c r="AON118" s="225"/>
      <c r="AOO118" s="235"/>
      <c r="AOP118" s="236" t="s">
        <v>574</v>
      </c>
      <c r="AOQ118" s="237"/>
      <c r="AOR118" s="225"/>
      <c r="AOS118" s="235"/>
      <c r="AOT118" s="236" t="s">
        <v>574</v>
      </c>
      <c r="AOU118" s="237"/>
      <c r="AOV118" s="225"/>
      <c r="AOW118" s="235"/>
      <c r="AOX118" s="236" t="s">
        <v>574</v>
      </c>
      <c r="AOY118" s="237"/>
      <c r="AOZ118" s="225"/>
      <c r="APA118" s="235"/>
      <c r="APB118" s="236" t="s">
        <v>574</v>
      </c>
      <c r="APC118" s="237"/>
      <c r="APD118" s="225"/>
      <c r="APE118" s="235"/>
      <c r="APF118" s="236" t="s">
        <v>574</v>
      </c>
      <c r="APG118" s="237"/>
      <c r="APH118" s="225"/>
      <c r="API118" s="235"/>
      <c r="APJ118" s="236" t="s">
        <v>574</v>
      </c>
      <c r="APK118" s="237"/>
      <c r="APL118" s="225"/>
      <c r="APM118" s="235"/>
      <c r="APN118" s="236" t="s">
        <v>574</v>
      </c>
      <c r="APO118" s="237"/>
      <c r="APP118" s="225"/>
      <c r="APQ118" s="235"/>
      <c r="APR118" s="236" t="s">
        <v>574</v>
      </c>
      <c r="APS118" s="237"/>
      <c r="APT118" s="225"/>
      <c r="APU118" s="235"/>
      <c r="APV118" s="236" t="s">
        <v>574</v>
      </c>
      <c r="APW118" s="237"/>
      <c r="APX118" s="225"/>
      <c r="APY118" s="235"/>
      <c r="APZ118" s="236" t="s">
        <v>574</v>
      </c>
      <c r="AQA118" s="237"/>
      <c r="AQB118" s="225"/>
      <c r="AQC118" s="235"/>
      <c r="AQD118" s="236" t="s">
        <v>574</v>
      </c>
      <c r="AQE118" s="237"/>
      <c r="AQF118" s="225"/>
      <c r="AQG118" s="235"/>
      <c r="AQH118" s="236" t="s">
        <v>574</v>
      </c>
      <c r="AQI118" s="237"/>
      <c r="AQJ118" s="225"/>
      <c r="AQK118" s="235"/>
      <c r="AQL118" s="236" t="s">
        <v>574</v>
      </c>
      <c r="AQM118" s="237"/>
      <c r="AQN118" s="225"/>
      <c r="AQO118" s="235"/>
      <c r="AQP118" s="236" t="s">
        <v>574</v>
      </c>
      <c r="AQQ118" s="237"/>
      <c r="AQR118" s="225"/>
      <c r="AQS118" s="235"/>
      <c r="AQT118" s="236" t="s">
        <v>574</v>
      </c>
      <c r="AQU118" s="237"/>
      <c r="AQV118" s="225"/>
      <c r="AQW118" s="235"/>
      <c r="AQX118" s="236" t="s">
        <v>574</v>
      </c>
      <c r="AQY118" s="237"/>
      <c r="AQZ118" s="225"/>
      <c r="ARA118" s="235"/>
      <c r="ARB118" s="236" t="s">
        <v>574</v>
      </c>
      <c r="ARC118" s="237"/>
      <c r="ARD118" s="225"/>
      <c r="ARE118" s="235"/>
      <c r="ARF118" s="236" t="s">
        <v>574</v>
      </c>
      <c r="ARG118" s="237"/>
      <c r="ARH118" s="225"/>
      <c r="ARI118" s="235"/>
      <c r="ARJ118" s="236" t="s">
        <v>574</v>
      </c>
      <c r="ARK118" s="237"/>
      <c r="ARL118" s="225"/>
      <c r="ARM118" s="235"/>
      <c r="ARN118" s="236" t="s">
        <v>574</v>
      </c>
      <c r="ARO118" s="237"/>
      <c r="ARP118" s="225"/>
      <c r="ARQ118" s="235"/>
      <c r="ARR118" s="236" t="s">
        <v>574</v>
      </c>
      <c r="ARS118" s="237"/>
      <c r="ART118" s="225"/>
      <c r="ARU118" s="235"/>
      <c r="ARV118" s="236" t="s">
        <v>574</v>
      </c>
      <c r="ARW118" s="237"/>
      <c r="ARX118" s="225"/>
      <c r="ARY118" s="235"/>
      <c r="ARZ118" s="236" t="s">
        <v>574</v>
      </c>
      <c r="ASA118" s="237"/>
      <c r="ASB118" s="225"/>
      <c r="ASC118" s="235"/>
      <c r="ASD118" s="236" t="s">
        <v>574</v>
      </c>
      <c r="ASE118" s="237"/>
      <c r="ASF118" s="225"/>
      <c r="ASG118" s="235"/>
      <c r="ASH118" s="236" t="s">
        <v>574</v>
      </c>
      <c r="ASI118" s="237"/>
      <c r="ASJ118" s="225"/>
      <c r="ASK118" s="235"/>
      <c r="ASL118" s="236" t="s">
        <v>574</v>
      </c>
      <c r="ASM118" s="237"/>
      <c r="ASN118" s="225"/>
      <c r="ASO118" s="235"/>
      <c r="ASP118" s="236" t="s">
        <v>574</v>
      </c>
      <c r="ASQ118" s="237"/>
      <c r="ASR118" s="225"/>
      <c r="ASS118" s="235"/>
      <c r="AST118" s="236" t="s">
        <v>574</v>
      </c>
      <c r="ASU118" s="237"/>
      <c r="ASV118" s="225"/>
      <c r="ASW118" s="235"/>
      <c r="ASX118" s="236" t="s">
        <v>574</v>
      </c>
      <c r="ASY118" s="237"/>
      <c r="ASZ118" s="225"/>
      <c r="ATA118" s="235"/>
      <c r="ATB118" s="236" t="s">
        <v>574</v>
      </c>
      <c r="ATC118" s="237"/>
      <c r="ATD118" s="225"/>
      <c r="ATE118" s="235"/>
      <c r="ATF118" s="236" t="s">
        <v>574</v>
      </c>
      <c r="ATG118" s="237"/>
      <c r="ATH118" s="225"/>
      <c r="ATI118" s="235"/>
      <c r="ATJ118" s="236" t="s">
        <v>574</v>
      </c>
      <c r="ATK118" s="237"/>
      <c r="ATL118" s="225"/>
      <c r="ATM118" s="235"/>
      <c r="ATN118" s="236" t="s">
        <v>574</v>
      </c>
      <c r="ATO118" s="237"/>
      <c r="ATP118" s="225"/>
      <c r="ATQ118" s="235"/>
      <c r="ATR118" s="236" t="s">
        <v>574</v>
      </c>
      <c r="ATS118" s="237"/>
      <c r="ATT118" s="225"/>
      <c r="ATU118" s="235"/>
      <c r="ATV118" s="236" t="s">
        <v>574</v>
      </c>
      <c r="ATW118" s="237"/>
      <c r="ATX118" s="225"/>
      <c r="ATY118" s="235"/>
      <c r="ATZ118" s="236" t="s">
        <v>574</v>
      </c>
      <c r="AUA118" s="237"/>
      <c r="AUB118" s="225"/>
      <c r="AUC118" s="235"/>
      <c r="AUD118" s="236" t="s">
        <v>574</v>
      </c>
      <c r="AUE118" s="237"/>
      <c r="AUF118" s="225"/>
      <c r="AUG118" s="235"/>
      <c r="AUH118" s="236" t="s">
        <v>574</v>
      </c>
      <c r="AUI118" s="237"/>
      <c r="AUJ118" s="225"/>
      <c r="AUK118" s="235"/>
      <c r="AUL118" s="236" t="s">
        <v>574</v>
      </c>
      <c r="AUM118" s="237"/>
      <c r="AUN118" s="225"/>
      <c r="AUO118" s="235"/>
      <c r="AUP118" s="236" t="s">
        <v>574</v>
      </c>
      <c r="AUQ118" s="237"/>
      <c r="AUR118" s="225"/>
      <c r="AUS118" s="235"/>
      <c r="AUT118" s="236" t="s">
        <v>574</v>
      </c>
      <c r="AUU118" s="237"/>
      <c r="AUV118" s="225"/>
      <c r="AUW118" s="235"/>
      <c r="AUX118" s="236" t="s">
        <v>574</v>
      </c>
      <c r="AUY118" s="237"/>
      <c r="AUZ118" s="225"/>
      <c r="AVA118" s="235"/>
      <c r="AVB118" s="236" t="s">
        <v>574</v>
      </c>
      <c r="AVC118" s="237"/>
      <c r="AVD118" s="225"/>
      <c r="AVE118" s="235"/>
      <c r="AVF118" s="236" t="s">
        <v>574</v>
      </c>
      <c r="AVG118" s="237"/>
      <c r="AVH118" s="225"/>
      <c r="AVI118" s="235"/>
      <c r="AVJ118" s="236" t="s">
        <v>574</v>
      </c>
      <c r="AVK118" s="237"/>
      <c r="AVL118" s="225"/>
      <c r="AVM118" s="235"/>
      <c r="AVN118" s="236" t="s">
        <v>574</v>
      </c>
      <c r="AVO118" s="237"/>
      <c r="AVP118" s="225"/>
      <c r="AVQ118" s="235"/>
      <c r="AVR118" s="236" t="s">
        <v>574</v>
      </c>
      <c r="AVS118" s="237"/>
      <c r="AVT118" s="225"/>
      <c r="AVU118" s="235"/>
      <c r="AVV118" s="236" t="s">
        <v>574</v>
      </c>
      <c r="AVW118" s="237"/>
      <c r="AVX118" s="225"/>
      <c r="AVY118" s="235"/>
      <c r="AVZ118" s="236" t="s">
        <v>574</v>
      </c>
      <c r="AWA118" s="237"/>
      <c r="AWB118" s="225"/>
      <c r="AWC118" s="235"/>
      <c r="AWD118" s="236" t="s">
        <v>574</v>
      </c>
      <c r="AWE118" s="237"/>
      <c r="AWF118" s="225"/>
      <c r="AWG118" s="235"/>
      <c r="AWH118" s="236" t="s">
        <v>574</v>
      </c>
      <c r="AWI118" s="237"/>
      <c r="AWJ118" s="225"/>
      <c r="AWK118" s="235"/>
      <c r="AWL118" s="236" t="s">
        <v>574</v>
      </c>
      <c r="AWM118" s="237"/>
      <c r="AWN118" s="225"/>
      <c r="AWO118" s="235"/>
      <c r="AWP118" s="236" t="s">
        <v>574</v>
      </c>
      <c r="AWQ118" s="237"/>
      <c r="AWR118" s="225"/>
      <c r="AWS118" s="235"/>
      <c r="AWT118" s="236" t="s">
        <v>574</v>
      </c>
      <c r="AWU118" s="237"/>
      <c r="AWV118" s="225"/>
      <c r="AWW118" s="235"/>
      <c r="AWX118" s="236" t="s">
        <v>574</v>
      </c>
      <c r="AWY118" s="237"/>
      <c r="AWZ118" s="225"/>
      <c r="AXA118" s="235"/>
      <c r="AXB118" s="236" t="s">
        <v>574</v>
      </c>
      <c r="AXC118" s="237"/>
      <c r="AXD118" s="225"/>
      <c r="AXE118" s="235"/>
      <c r="AXF118" s="236" t="s">
        <v>574</v>
      </c>
      <c r="AXG118" s="237"/>
      <c r="AXH118" s="225"/>
      <c r="AXI118" s="235"/>
      <c r="AXJ118" s="236" t="s">
        <v>574</v>
      </c>
      <c r="AXK118" s="237"/>
      <c r="AXL118" s="225"/>
      <c r="AXM118" s="235"/>
      <c r="AXN118" s="236" t="s">
        <v>574</v>
      </c>
      <c r="AXO118" s="237"/>
      <c r="AXP118" s="225"/>
      <c r="AXQ118" s="235"/>
      <c r="AXR118" s="236" t="s">
        <v>574</v>
      </c>
      <c r="AXS118" s="237"/>
      <c r="AXT118" s="225"/>
      <c r="AXU118" s="235"/>
      <c r="AXV118" s="236" t="s">
        <v>574</v>
      </c>
      <c r="AXW118" s="237"/>
      <c r="AXX118" s="225"/>
      <c r="AXY118" s="235"/>
      <c r="AXZ118" s="236" t="s">
        <v>574</v>
      </c>
      <c r="AYA118" s="237"/>
      <c r="AYB118" s="225"/>
      <c r="AYC118" s="235"/>
      <c r="AYD118" s="236" t="s">
        <v>574</v>
      </c>
      <c r="AYE118" s="237"/>
      <c r="AYF118" s="225"/>
      <c r="AYG118" s="235"/>
      <c r="AYH118" s="236" t="s">
        <v>574</v>
      </c>
      <c r="AYI118" s="237"/>
      <c r="AYJ118" s="225"/>
      <c r="AYK118" s="235"/>
      <c r="AYL118" s="236" t="s">
        <v>574</v>
      </c>
      <c r="AYM118" s="237"/>
      <c r="AYN118" s="225"/>
      <c r="AYO118" s="235"/>
      <c r="AYP118" s="236" t="s">
        <v>574</v>
      </c>
      <c r="AYQ118" s="237"/>
      <c r="AYR118" s="225"/>
      <c r="AYS118" s="235"/>
      <c r="AYT118" s="236" t="s">
        <v>574</v>
      </c>
      <c r="AYU118" s="237"/>
      <c r="AYV118" s="225"/>
      <c r="AYW118" s="235"/>
      <c r="AYX118" s="236" t="s">
        <v>574</v>
      </c>
      <c r="AYY118" s="237"/>
      <c r="AYZ118" s="225"/>
      <c r="AZA118" s="235"/>
      <c r="AZB118" s="236" t="s">
        <v>574</v>
      </c>
      <c r="AZC118" s="237"/>
      <c r="AZD118" s="225"/>
      <c r="AZE118" s="235"/>
      <c r="AZF118" s="236" t="s">
        <v>574</v>
      </c>
      <c r="AZG118" s="237"/>
      <c r="AZH118" s="225"/>
      <c r="AZI118" s="235"/>
      <c r="AZJ118" s="236" t="s">
        <v>574</v>
      </c>
      <c r="AZK118" s="237"/>
      <c r="AZL118" s="225"/>
      <c r="AZM118" s="235"/>
      <c r="AZN118" s="236" t="s">
        <v>574</v>
      </c>
      <c r="AZO118" s="237"/>
      <c r="AZP118" s="225"/>
      <c r="AZQ118" s="235"/>
      <c r="AZR118" s="236" t="s">
        <v>574</v>
      </c>
      <c r="AZS118" s="237"/>
      <c r="AZT118" s="225"/>
      <c r="AZU118" s="235"/>
      <c r="AZV118" s="236" t="s">
        <v>574</v>
      </c>
      <c r="AZW118" s="237"/>
      <c r="AZX118" s="225"/>
      <c r="AZY118" s="235"/>
      <c r="AZZ118" s="236" t="s">
        <v>574</v>
      </c>
      <c r="BAA118" s="237"/>
      <c r="BAB118" s="225"/>
      <c r="BAC118" s="235"/>
      <c r="BAD118" s="236" t="s">
        <v>574</v>
      </c>
      <c r="BAE118" s="237"/>
      <c r="BAF118" s="225"/>
      <c r="BAG118" s="235"/>
      <c r="BAH118" s="236" t="s">
        <v>574</v>
      </c>
      <c r="BAI118" s="237"/>
      <c r="BAJ118" s="225"/>
      <c r="BAK118" s="235"/>
      <c r="BAL118" s="236" t="s">
        <v>574</v>
      </c>
      <c r="BAM118" s="237"/>
      <c r="BAN118" s="225"/>
      <c r="BAO118" s="235"/>
      <c r="BAP118" s="236" t="s">
        <v>574</v>
      </c>
      <c r="BAQ118" s="237"/>
      <c r="BAR118" s="225"/>
      <c r="BAS118" s="235"/>
      <c r="BAT118" s="236" t="s">
        <v>574</v>
      </c>
      <c r="BAU118" s="237"/>
      <c r="BAV118" s="225"/>
      <c r="BAW118" s="235"/>
      <c r="BAX118" s="236" t="s">
        <v>574</v>
      </c>
      <c r="BAY118" s="237"/>
      <c r="BAZ118" s="225"/>
      <c r="BBA118" s="235"/>
      <c r="BBB118" s="236" t="s">
        <v>574</v>
      </c>
      <c r="BBC118" s="237"/>
      <c r="BBD118" s="225"/>
      <c r="BBE118" s="235"/>
      <c r="BBF118" s="236" t="s">
        <v>574</v>
      </c>
      <c r="BBG118" s="237"/>
      <c r="BBH118" s="225"/>
      <c r="BBI118" s="235"/>
      <c r="BBJ118" s="236" t="s">
        <v>574</v>
      </c>
      <c r="BBK118" s="237"/>
      <c r="BBL118" s="225"/>
      <c r="BBM118" s="235"/>
      <c r="BBN118" s="236" t="s">
        <v>574</v>
      </c>
      <c r="BBO118" s="237"/>
      <c r="BBP118" s="225"/>
      <c r="BBQ118" s="235"/>
      <c r="BBR118" s="236" t="s">
        <v>574</v>
      </c>
      <c r="BBS118" s="237"/>
      <c r="BBT118" s="225"/>
      <c r="BBU118" s="235"/>
      <c r="BBV118" s="236" t="s">
        <v>574</v>
      </c>
      <c r="BBW118" s="237"/>
      <c r="BBX118" s="225"/>
      <c r="BBY118" s="235"/>
      <c r="BBZ118" s="236" t="s">
        <v>574</v>
      </c>
      <c r="BCA118" s="237"/>
      <c r="BCB118" s="225"/>
      <c r="BCC118" s="235"/>
      <c r="BCD118" s="236" t="s">
        <v>574</v>
      </c>
      <c r="BCE118" s="237"/>
      <c r="BCF118" s="225"/>
      <c r="BCG118" s="235"/>
      <c r="BCH118" s="236" t="s">
        <v>574</v>
      </c>
      <c r="BCI118" s="237"/>
      <c r="BCJ118" s="225"/>
      <c r="BCK118" s="235"/>
      <c r="BCL118" s="236" t="s">
        <v>574</v>
      </c>
      <c r="BCM118" s="237"/>
      <c r="BCN118" s="225"/>
      <c r="BCO118" s="235"/>
      <c r="BCP118" s="236" t="s">
        <v>574</v>
      </c>
      <c r="BCQ118" s="237"/>
      <c r="BCR118" s="225"/>
      <c r="BCS118" s="235"/>
      <c r="BCT118" s="236" t="s">
        <v>574</v>
      </c>
      <c r="BCU118" s="237"/>
      <c r="BCV118" s="225"/>
      <c r="BCW118" s="235"/>
      <c r="BCX118" s="236" t="s">
        <v>574</v>
      </c>
      <c r="BCY118" s="237"/>
      <c r="BCZ118" s="225"/>
      <c r="BDA118" s="235"/>
      <c r="BDB118" s="236" t="s">
        <v>574</v>
      </c>
      <c r="BDC118" s="237"/>
      <c r="BDD118" s="225"/>
      <c r="BDE118" s="235"/>
      <c r="BDF118" s="236" t="s">
        <v>574</v>
      </c>
      <c r="BDG118" s="237"/>
      <c r="BDH118" s="225"/>
      <c r="BDI118" s="235"/>
      <c r="BDJ118" s="236" t="s">
        <v>574</v>
      </c>
      <c r="BDK118" s="237"/>
      <c r="BDL118" s="225"/>
      <c r="BDM118" s="235"/>
      <c r="BDN118" s="236" t="s">
        <v>574</v>
      </c>
      <c r="BDO118" s="237"/>
      <c r="BDP118" s="225"/>
      <c r="BDQ118" s="235"/>
      <c r="BDR118" s="236" t="s">
        <v>574</v>
      </c>
      <c r="BDS118" s="237"/>
      <c r="BDT118" s="225"/>
      <c r="BDU118" s="235"/>
      <c r="BDV118" s="236" t="s">
        <v>574</v>
      </c>
      <c r="BDW118" s="237"/>
      <c r="BDX118" s="225"/>
      <c r="BDY118" s="235"/>
      <c r="BDZ118" s="236" t="s">
        <v>574</v>
      </c>
      <c r="BEA118" s="237"/>
      <c r="BEB118" s="225"/>
      <c r="BEC118" s="235"/>
      <c r="BED118" s="236" t="s">
        <v>574</v>
      </c>
      <c r="BEE118" s="237"/>
      <c r="BEF118" s="225"/>
      <c r="BEG118" s="235"/>
      <c r="BEH118" s="236" t="s">
        <v>574</v>
      </c>
      <c r="BEI118" s="237"/>
      <c r="BEJ118" s="225"/>
      <c r="BEK118" s="235"/>
      <c r="BEL118" s="236" t="s">
        <v>574</v>
      </c>
      <c r="BEM118" s="237"/>
      <c r="BEN118" s="225"/>
      <c r="BEO118" s="235"/>
      <c r="BEP118" s="236" t="s">
        <v>574</v>
      </c>
      <c r="BEQ118" s="237"/>
      <c r="BER118" s="225"/>
      <c r="BES118" s="235"/>
      <c r="BET118" s="236" t="s">
        <v>574</v>
      </c>
      <c r="BEU118" s="237"/>
      <c r="BEV118" s="225"/>
      <c r="BEW118" s="235"/>
      <c r="BEX118" s="236" t="s">
        <v>574</v>
      </c>
      <c r="BEY118" s="237"/>
      <c r="BEZ118" s="225"/>
      <c r="BFA118" s="235"/>
      <c r="BFB118" s="236" t="s">
        <v>574</v>
      </c>
      <c r="BFC118" s="237"/>
      <c r="BFD118" s="225"/>
      <c r="BFE118" s="235"/>
      <c r="BFF118" s="236" t="s">
        <v>574</v>
      </c>
      <c r="BFG118" s="237"/>
      <c r="BFH118" s="225"/>
      <c r="BFI118" s="235"/>
      <c r="BFJ118" s="236" t="s">
        <v>574</v>
      </c>
      <c r="BFK118" s="237"/>
      <c r="BFL118" s="225"/>
      <c r="BFM118" s="235"/>
      <c r="BFN118" s="236" t="s">
        <v>574</v>
      </c>
      <c r="BFO118" s="237"/>
      <c r="BFP118" s="225"/>
      <c r="BFQ118" s="235"/>
      <c r="BFR118" s="236" t="s">
        <v>574</v>
      </c>
      <c r="BFS118" s="237"/>
      <c r="BFT118" s="225"/>
      <c r="BFU118" s="235"/>
      <c r="BFV118" s="236" t="s">
        <v>574</v>
      </c>
      <c r="BFW118" s="237"/>
      <c r="BFX118" s="225"/>
      <c r="BFY118" s="235"/>
      <c r="BFZ118" s="236" t="s">
        <v>574</v>
      </c>
      <c r="BGA118" s="237"/>
      <c r="BGB118" s="225"/>
      <c r="BGC118" s="235"/>
      <c r="BGD118" s="236" t="s">
        <v>574</v>
      </c>
      <c r="BGE118" s="237"/>
      <c r="BGF118" s="225"/>
      <c r="BGG118" s="235"/>
      <c r="BGH118" s="236" t="s">
        <v>574</v>
      </c>
      <c r="BGI118" s="237"/>
      <c r="BGJ118" s="225"/>
      <c r="BGK118" s="235"/>
      <c r="BGL118" s="236" t="s">
        <v>574</v>
      </c>
      <c r="BGM118" s="237"/>
      <c r="BGN118" s="225"/>
      <c r="BGO118" s="235"/>
      <c r="BGP118" s="236" t="s">
        <v>574</v>
      </c>
      <c r="BGQ118" s="237"/>
      <c r="BGR118" s="225"/>
      <c r="BGS118" s="235"/>
      <c r="BGT118" s="236" t="s">
        <v>574</v>
      </c>
      <c r="BGU118" s="237"/>
      <c r="BGV118" s="225"/>
      <c r="BGW118" s="235"/>
      <c r="BGX118" s="236" t="s">
        <v>574</v>
      </c>
      <c r="BGY118" s="237"/>
      <c r="BGZ118" s="225"/>
      <c r="BHA118" s="235"/>
      <c r="BHB118" s="236" t="s">
        <v>574</v>
      </c>
      <c r="BHC118" s="237"/>
      <c r="BHD118" s="225"/>
      <c r="BHE118" s="235"/>
      <c r="BHF118" s="236" t="s">
        <v>574</v>
      </c>
      <c r="BHG118" s="237"/>
      <c r="BHH118" s="225"/>
      <c r="BHI118" s="235"/>
      <c r="BHJ118" s="236" t="s">
        <v>574</v>
      </c>
      <c r="BHK118" s="237"/>
      <c r="BHL118" s="225"/>
      <c r="BHM118" s="235"/>
      <c r="BHN118" s="236" t="s">
        <v>574</v>
      </c>
      <c r="BHO118" s="237"/>
      <c r="BHP118" s="225"/>
      <c r="BHQ118" s="235"/>
      <c r="BHR118" s="236" t="s">
        <v>574</v>
      </c>
      <c r="BHS118" s="237"/>
      <c r="BHT118" s="225"/>
      <c r="BHU118" s="235"/>
      <c r="BHV118" s="236" t="s">
        <v>574</v>
      </c>
      <c r="BHW118" s="237"/>
      <c r="BHX118" s="225"/>
      <c r="BHY118" s="235"/>
      <c r="BHZ118" s="236" t="s">
        <v>574</v>
      </c>
      <c r="BIA118" s="237"/>
      <c r="BIB118" s="225"/>
      <c r="BIC118" s="235"/>
      <c r="BID118" s="236" t="s">
        <v>574</v>
      </c>
      <c r="BIE118" s="237"/>
      <c r="BIF118" s="225"/>
      <c r="BIG118" s="235"/>
      <c r="BIH118" s="236" t="s">
        <v>574</v>
      </c>
      <c r="BII118" s="237"/>
      <c r="BIJ118" s="225"/>
      <c r="BIK118" s="235"/>
      <c r="BIL118" s="236" t="s">
        <v>574</v>
      </c>
      <c r="BIM118" s="237"/>
      <c r="BIN118" s="225"/>
      <c r="BIO118" s="235"/>
      <c r="BIP118" s="236" t="s">
        <v>574</v>
      </c>
      <c r="BIQ118" s="237"/>
      <c r="BIR118" s="225"/>
      <c r="BIS118" s="235"/>
      <c r="BIT118" s="236" t="s">
        <v>574</v>
      </c>
      <c r="BIU118" s="237"/>
      <c r="BIV118" s="225"/>
      <c r="BIW118" s="235"/>
      <c r="BIX118" s="236" t="s">
        <v>574</v>
      </c>
      <c r="BIY118" s="237"/>
      <c r="BIZ118" s="225"/>
      <c r="BJA118" s="235"/>
      <c r="BJB118" s="236" t="s">
        <v>574</v>
      </c>
      <c r="BJC118" s="237"/>
      <c r="BJD118" s="225"/>
      <c r="BJE118" s="235"/>
      <c r="BJF118" s="236" t="s">
        <v>574</v>
      </c>
      <c r="BJG118" s="237"/>
      <c r="BJH118" s="225"/>
      <c r="BJI118" s="235"/>
      <c r="BJJ118" s="236" t="s">
        <v>574</v>
      </c>
      <c r="BJK118" s="237"/>
      <c r="BJL118" s="225"/>
      <c r="BJM118" s="235"/>
      <c r="BJN118" s="236" t="s">
        <v>574</v>
      </c>
      <c r="BJO118" s="237"/>
      <c r="BJP118" s="225"/>
      <c r="BJQ118" s="235"/>
      <c r="BJR118" s="236" t="s">
        <v>574</v>
      </c>
      <c r="BJS118" s="237"/>
      <c r="BJT118" s="225"/>
      <c r="BJU118" s="235"/>
      <c r="BJV118" s="236" t="s">
        <v>574</v>
      </c>
      <c r="BJW118" s="237"/>
      <c r="BJX118" s="225"/>
      <c r="BJY118" s="235"/>
      <c r="BJZ118" s="236" t="s">
        <v>574</v>
      </c>
      <c r="BKA118" s="237"/>
      <c r="BKB118" s="225"/>
      <c r="BKC118" s="235"/>
      <c r="BKD118" s="236" t="s">
        <v>574</v>
      </c>
      <c r="BKE118" s="237"/>
      <c r="BKF118" s="225"/>
      <c r="BKG118" s="235"/>
      <c r="BKH118" s="236" t="s">
        <v>574</v>
      </c>
      <c r="BKI118" s="237"/>
      <c r="BKJ118" s="225"/>
      <c r="BKK118" s="235"/>
      <c r="BKL118" s="236" t="s">
        <v>574</v>
      </c>
      <c r="BKM118" s="237"/>
      <c r="BKN118" s="225"/>
      <c r="BKO118" s="235"/>
      <c r="BKP118" s="236" t="s">
        <v>574</v>
      </c>
      <c r="BKQ118" s="237"/>
      <c r="BKR118" s="225"/>
      <c r="BKS118" s="235"/>
      <c r="BKT118" s="236" t="s">
        <v>574</v>
      </c>
      <c r="BKU118" s="237"/>
      <c r="BKV118" s="225"/>
      <c r="BKW118" s="235"/>
      <c r="BKX118" s="236" t="s">
        <v>574</v>
      </c>
      <c r="BKY118" s="237"/>
      <c r="BKZ118" s="225"/>
      <c r="BLA118" s="235"/>
      <c r="BLB118" s="236" t="s">
        <v>574</v>
      </c>
      <c r="BLC118" s="237"/>
      <c r="BLD118" s="225"/>
      <c r="BLE118" s="235"/>
      <c r="BLF118" s="236" t="s">
        <v>574</v>
      </c>
      <c r="BLG118" s="237"/>
      <c r="BLH118" s="225"/>
      <c r="BLI118" s="235"/>
      <c r="BLJ118" s="236" t="s">
        <v>574</v>
      </c>
      <c r="BLK118" s="237"/>
      <c r="BLL118" s="225"/>
      <c r="BLM118" s="235"/>
      <c r="BLN118" s="236" t="s">
        <v>574</v>
      </c>
      <c r="BLO118" s="237"/>
      <c r="BLP118" s="225"/>
      <c r="BLQ118" s="235"/>
      <c r="BLR118" s="236" t="s">
        <v>574</v>
      </c>
      <c r="BLS118" s="237"/>
      <c r="BLT118" s="225"/>
      <c r="BLU118" s="235"/>
      <c r="BLV118" s="236" t="s">
        <v>574</v>
      </c>
      <c r="BLW118" s="237"/>
      <c r="BLX118" s="225"/>
      <c r="BLY118" s="235"/>
      <c r="BLZ118" s="236" t="s">
        <v>574</v>
      </c>
      <c r="BMA118" s="237"/>
      <c r="BMB118" s="225"/>
      <c r="BMC118" s="235"/>
      <c r="BMD118" s="236" t="s">
        <v>574</v>
      </c>
      <c r="BME118" s="237"/>
      <c r="BMF118" s="225"/>
      <c r="BMG118" s="235"/>
      <c r="BMH118" s="236" t="s">
        <v>574</v>
      </c>
      <c r="BMI118" s="237"/>
      <c r="BMJ118" s="225"/>
      <c r="BMK118" s="235"/>
      <c r="BML118" s="236" t="s">
        <v>574</v>
      </c>
      <c r="BMM118" s="237"/>
      <c r="BMN118" s="225"/>
      <c r="BMO118" s="235"/>
      <c r="BMP118" s="236" t="s">
        <v>574</v>
      </c>
      <c r="BMQ118" s="237"/>
      <c r="BMR118" s="225"/>
      <c r="BMS118" s="235"/>
      <c r="BMT118" s="236" t="s">
        <v>574</v>
      </c>
      <c r="BMU118" s="237"/>
      <c r="BMV118" s="225"/>
      <c r="BMW118" s="235"/>
      <c r="BMX118" s="236" t="s">
        <v>574</v>
      </c>
      <c r="BMY118" s="237"/>
      <c r="BMZ118" s="225"/>
      <c r="BNA118" s="235"/>
      <c r="BNB118" s="236" t="s">
        <v>574</v>
      </c>
      <c r="BNC118" s="237"/>
      <c r="BND118" s="225"/>
      <c r="BNE118" s="235"/>
      <c r="BNF118" s="236" t="s">
        <v>574</v>
      </c>
      <c r="BNG118" s="237"/>
      <c r="BNH118" s="225"/>
      <c r="BNI118" s="235"/>
      <c r="BNJ118" s="236" t="s">
        <v>574</v>
      </c>
      <c r="BNK118" s="237"/>
      <c r="BNL118" s="225"/>
      <c r="BNM118" s="235"/>
      <c r="BNN118" s="236" t="s">
        <v>574</v>
      </c>
      <c r="BNO118" s="237"/>
      <c r="BNP118" s="225"/>
      <c r="BNQ118" s="235"/>
      <c r="BNR118" s="236" t="s">
        <v>574</v>
      </c>
      <c r="BNS118" s="237"/>
      <c r="BNT118" s="225"/>
      <c r="BNU118" s="235"/>
      <c r="BNV118" s="236" t="s">
        <v>574</v>
      </c>
      <c r="BNW118" s="237"/>
      <c r="BNX118" s="225"/>
      <c r="BNY118" s="235"/>
      <c r="BNZ118" s="236" t="s">
        <v>574</v>
      </c>
      <c r="BOA118" s="237"/>
      <c r="BOB118" s="225"/>
      <c r="BOC118" s="235"/>
      <c r="BOD118" s="236" t="s">
        <v>574</v>
      </c>
      <c r="BOE118" s="237"/>
      <c r="BOF118" s="225"/>
      <c r="BOG118" s="235"/>
      <c r="BOH118" s="236" t="s">
        <v>574</v>
      </c>
      <c r="BOI118" s="237"/>
      <c r="BOJ118" s="225"/>
      <c r="BOK118" s="235"/>
      <c r="BOL118" s="236" t="s">
        <v>574</v>
      </c>
      <c r="BOM118" s="237"/>
      <c r="BON118" s="225"/>
      <c r="BOO118" s="235"/>
      <c r="BOP118" s="236" t="s">
        <v>574</v>
      </c>
      <c r="BOQ118" s="237"/>
      <c r="BOR118" s="225"/>
      <c r="BOS118" s="235"/>
      <c r="BOT118" s="236" t="s">
        <v>574</v>
      </c>
      <c r="BOU118" s="237"/>
      <c r="BOV118" s="225"/>
      <c r="BOW118" s="235"/>
      <c r="BOX118" s="236" t="s">
        <v>574</v>
      </c>
      <c r="BOY118" s="237"/>
      <c r="BOZ118" s="225"/>
      <c r="BPA118" s="235"/>
      <c r="BPB118" s="236" t="s">
        <v>574</v>
      </c>
      <c r="BPC118" s="237"/>
      <c r="BPD118" s="225"/>
      <c r="BPE118" s="235"/>
      <c r="BPF118" s="236" t="s">
        <v>574</v>
      </c>
      <c r="BPG118" s="237"/>
      <c r="BPH118" s="225"/>
      <c r="BPI118" s="235"/>
      <c r="BPJ118" s="236" t="s">
        <v>574</v>
      </c>
      <c r="BPK118" s="237"/>
      <c r="BPL118" s="225"/>
      <c r="BPM118" s="235"/>
      <c r="BPN118" s="236" t="s">
        <v>574</v>
      </c>
      <c r="BPO118" s="237"/>
      <c r="BPP118" s="225"/>
      <c r="BPQ118" s="235"/>
      <c r="BPR118" s="236" t="s">
        <v>574</v>
      </c>
      <c r="BPS118" s="237"/>
      <c r="BPT118" s="225"/>
      <c r="BPU118" s="235"/>
      <c r="BPV118" s="236" t="s">
        <v>574</v>
      </c>
      <c r="BPW118" s="237"/>
      <c r="BPX118" s="225"/>
      <c r="BPY118" s="235"/>
      <c r="BPZ118" s="236" t="s">
        <v>574</v>
      </c>
      <c r="BQA118" s="237"/>
      <c r="BQB118" s="225"/>
      <c r="BQC118" s="235"/>
      <c r="BQD118" s="236" t="s">
        <v>574</v>
      </c>
      <c r="BQE118" s="237"/>
      <c r="BQF118" s="225"/>
      <c r="BQG118" s="235"/>
      <c r="BQH118" s="236" t="s">
        <v>574</v>
      </c>
      <c r="BQI118" s="237"/>
      <c r="BQJ118" s="225"/>
      <c r="BQK118" s="235"/>
      <c r="BQL118" s="236" t="s">
        <v>574</v>
      </c>
      <c r="BQM118" s="237"/>
      <c r="BQN118" s="225"/>
      <c r="BQO118" s="235"/>
      <c r="BQP118" s="236" t="s">
        <v>574</v>
      </c>
      <c r="BQQ118" s="237"/>
      <c r="BQR118" s="225"/>
      <c r="BQS118" s="235"/>
      <c r="BQT118" s="236" t="s">
        <v>574</v>
      </c>
      <c r="BQU118" s="237"/>
      <c r="BQV118" s="225"/>
      <c r="BQW118" s="235"/>
      <c r="BQX118" s="236" t="s">
        <v>574</v>
      </c>
      <c r="BQY118" s="237"/>
      <c r="BQZ118" s="225"/>
      <c r="BRA118" s="235"/>
      <c r="BRB118" s="236" t="s">
        <v>574</v>
      </c>
      <c r="BRC118" s="237"/>
      <c r="BRD118" s="225"/>
      <c r="BRE118" s="235"/>
      <c r="BRF118" s="236" t="s">
        <v>574</v>
      </c>
      <c r="BRG118" s="237"/>
      <c r="BRH118" s="225"/>
      <c r="BRI118" s="235"/>
      <c r="BRJ118" s="236" t="s">
        <v>574</v>
      </c>
      <c r="BRK118" s="237"/>
      <c r="BRL118" s="225"/>
      <c r="BRM118" s="235"/>
      <c r="BRN118" s="236" t="s">
        <v>574</v>
      </c>
      <c r="BRO118" s="237"/>
      <c r="BRP118" s="225"/>
      <c r="BRQ118" s="235"/>
      <c r="BRR118" s="236" t="s">
        <v>574</v>
      </c>
      <c r="BRS118" s="237"/>
      <c r="BRT118" s="225"/>
      <c r="BRU118" s="235"/>
      <c r="BRV118" s="236" t="s">
        <v>574</v>
      </c>
      <c r="BRW118" s="237"/>
      <c r="BRX118" s="225"/>
      <c r="BRY118" s="235"/>
      <c r="BRZ118" s="236" t="s">
        <v>574</v>
      </c>
      <c r="BSA118" s="237"/>
      <c r="BSB118" s="225"/>
      <c r="BSC118" s="235"/>
      <c r="BSD118" s="236" t="s">
        <v>574</v>
      </c>
      <c r="BSE118" s="237"/>
      <c r="BSF118" s="225"/>
      <c r="BSG118" s="235"/>
      <c r="BSH118" s="236" t="s">
        <v>574</v>
      </c>
      <c r="BSI118" s="237"/>
      <c r="BSJ118" s="225"/>
      <c r="BSK118" s="235"/>
      <c r="BSL118" s="236" t="s">
        <v>574</v>
      </c>
      <c r="BSM118" s="237"/>
      <c r="BSN118" s="225"/>
      <c r="BSO118" s="235"/>
      <c r="BSP118" s="236" t="s">
        <v>574</v>
      </c>
      <c r="BSQ118" s="237"/>
      <c r="BSR118" s="225"/>
      <c r="BSS118" s="235"/>
      <c r="BST118" s="236" t="s">
        <v>574</v>
      </c>
      <c r="BSU118" s="237"/>
      <c r="BSV118" s="225"/>
      <c r="BSW118" s="235"/>
      <c r="BSX118" s="236" t="s">
        <v>574</v>
      </c>
      <c r="BSY118" s="237"/>
      <c r="BSZ118" s="225"/>
      <c r="BTA118" s="235"/>
      <c r="BTB118" s="236" t="s">
        <v>574</v>
      </c>
      <c r="BTC118" s="237"/>
      <c r="BTD118" s="225"/>
      <c r="BTE118" s="235"/>
      <c r="BTF118" s="236" t="s">
        <v>574</v>
      </c>
      <c r="BTG118" s="237"/>
      <c r="BTH118" s="225"/>
      <c r="BTI118" s="235"/>
      <c r="BTJ118" s="236" t="s">
        <v>574</v>
      </c>
      <c r="BTK118" s="237"/>
      <c r="BTL118" s="225"/>
      <c r="BTM118" s="235"/>
      <c r="BTN118" s="236" t="s">
        <v>574</v>
      </c>
      <c r="BTO118" s="237"/>
      <c r="BTP118" s="225"/>
      <c r="BTQ118" s="235"/>
      <c r="BTR118" s="236" t="s">
        <v>574</v>
      </c>
      <c r="BTS118" s="237"/>
      <c r="BTT118" s="225"/>
      <c r="BTU118" s="235"/>
      <c r="BTV118" s="236" t="s">
        <v>574</v>
      </c>
      <c r="BTW118" s="237"/>
      <c r="BTX118" s="225"/>
      <c r="BTY118" s="235"/>
      <c r="BTZ118" s="236" t="s">
        <v>574</v>
      </c>
      <c r="BUA118" s="237"/>
      <c r="BUB118" s="225"/>
      <c r="BUC118" s="235"/>
      <c r="BUD118" s="236" t="s">
        <v>574</v>
      </c>
      <c r="BUE118" s="237"/>
      <c r="BUF118" s="225"/>
      <c r="BUG118" s="235"/>
      <c r="BUH118" s="236" t="s">
        <v>574</v>
      </c>
      <c r="BUI118" s="237"/>
      <c r="BUJ118" s="225"/>
      <c r="BUK118" s="235"/>
      <c r="BUL118" s="236" t="s">
        <v>574</v>
      </c>
      <c r="BUM118" s="237"/>
      <c r="BUN118" s="225"/>
      <c r="BUO118" s="235"/>
      <c r="BUP118" s="236" t="s">
        <v>574</v>
      </c>
      <c r="BUQ118" s="237"/>
      <c r="BUR118" s="225"/>
      <c r="BUS118" s="235"/>
      <c r="BUT118" s="236" t="s">
        <v>574</v>
      </c>
      <c r="BUU118" s="237"/>
      <c r="BUV118" s="225"/>
      <c r="BUW118" s="235"/>
      <c r="BUX118" s="236" t="s">
        <v>574</v>
      </c>
      <c r="BUY118" s="237"/>
      <c r="BUZ118" s="225"/>
      <c r="BVA118" s="235"/>
      <c r="BVB118" s="236" t="s">
        <v>574</v>
      </c>
      <c r="BVC118" s="237"/>
      <c r="BVD118" s="225"/>
      <c r="BVE118" s="235"/>
      <c r="BVF118" s="236" t="s">
        <v>574</v>
      </c>
      <c r="BVG118" s="237"/>
      <c r="BVH118" s="225"/>
      <c r="BVI118" s="235"/>
      <c r="BVJ118" s="236" t="s">
        <v>574</v>
      </c>
      <c r="BVK118" s="237"/>
      <c r="BVL118" s="225"/>
      <c r="BVM118" s="235"/>
      <c r="BVN118" s="236" t="s">
        <v>574</v>
      </c>
      <c r="BVO118" s="237"/>
      <c r="BVP118" s="225"/>
      <c r="BVQ118" s="235"/>
      <c r="BVR118" s="236" t="s">
        <v>574</v>
      </c>
      <c r="BVS118" s="237"/>
      <c r="BVT118" s="225"/>
      <c r="BVU118" s="235"/>
      <c r="BVV118" s="236" t="s">
        <v>574</v>
      </c>
      <c r="BVW118" s="237"/>
      <c r="BVX118" s="225"/>
      <c r="BVY118" s="235"/>
      <c r="BVZ118" s="236" t="s">
        <v>574</v>
      </c>
      <c r="BWA118" s="237"/>
      <c r="BWB118" s="225"/>
      <c r="BWC118" s="235"/>
      <c r="BWD118" s="236" t="s">
        <v>574</v>
      </c>
      <c r="BWE118" s="237"/>
      <c r="BWF118" s="225"/>
      <c r="BWG118" s="235"/>
      <c r="BWH118" s="236" t="s">
        <v>574</v>
      </c>
      <c r="BWI118" s="237"/>
      <c r="BWJ118" s="225"/>
      <c r="BWK118" s="235"/>
      <c r="BWL118" s="236" t="s">
        <v>574</v>
      </c>
      <c r="BWM118" s="237"/>
      <c r="BWN118" s="225"/>
      <c r="BWO118" s="235"/>
      <c r="BWP118" s="236" t="s">
        <v>574</v>
      </c>
      <c r="BWQ118" s="237"/>
      <c r="BWR118" s="225"/>
      <c r="BWS118" s="235"/>
      <c r="BWT118" s="236" t="s">
        <v>574</v>
      </c>
      <c r="BWU118" s="237"/>
      <c r="BWV118" s="225"/>
      <c r="BWW118" s="235"/>
      <c r="BWX118" s="236" t="s">
        <v>574</v>
      </c>
      <c r="BWY118" s="237"/>
      <c r="BWZ118" s="225"/>
      <c r="BXA118" s="235"/>
      <c r="BXB118" s="236" t="s">
        <v>574</v>
      </c>
      <c r="BXC118" s="237"/>
      <c r="BXD118" s="225"/>
      <c r="BXE118" s="235"/>
      <c r="BXF118" s="236" t="s">
        <v>574</v>
      </c>
      <c r="BXG118" s="237"/>
      <c r="BXH118" s="225"/>
      <c r="BXI118" s="235"/>
      <c r="BXJ118" s="236" t="s">
        <v>574</v>
      </c>
      <c r="BXK118" s="237"/>
      <c r="BXL118" s="225"/>
      <c r="BXM118" s="235"/>
      <c r="BXN118" s="236" t="s">
        <v>574</v>
      </c>
      <c r="BXO118" s="237"/>
      <c r="BXP118" s="225"/>
      <c r="BXQ118" s="235"/>
      <c r="BXR118" s="236" t="s">
        <v>574</v>
      </c>
      <c r="BXS118" s="237"/>
      <c r="BXT118" s="225"/>
      <c r="BXU118" s="235"/>
      <c r="BXV118" s="236" t="s">
        <v>574</v>
      </c>
      <c r="BXW118" s="237"/>
      <c r="BXX118" s="225"/>
      <c r="BXY118" s="235"/>
      <c r="BXZ118" s="236" t="s">
        <v>574</v>
      </c>
      <c r="BYA118" s="237"/>
      <c r="BYB118" s="225"/>
      <c r="BYC118" s="235"/>
      <c r="BYD118" s="236" t="s">
        <v>574</v>
      </c>
      <c r="BYE118" s="237"/>
      <c r="BYF118" s="225"/>
      <c r="BYG118" s="235"/>
      <c r="BYH118" s="236" t="s">
        <v>574</v>
      </c>
      <c r="BYI118" s="237"/>
      <c r="BYJ118" s="225"/>
      <c r="BYK118" s="235"/>
      <c r="BYL118" s="236" t="s">
        <v>574</v>
      </c>
      <c r="BYM118" s="237"/>
      <c r="BYN118" s="225"/>
      <c r="BYO118" s="235"/>
      <c r="BYP118" s="236" t="s">
        <v>574</v>
      </c>
      <c r="BYQ118" s="237"/>
      <c r="BYR118" s="225"/>
      <c r="BYS118" s="235"/>
      <c r="BYT118" s="236" t="s">
        <v>574</v>
      </c>
      <c r="BYU118" s="237"/>
      <c r="BYV118" s="225"/>
      <c r="BYW118" s="235"/>
      <c r="BYX118" s="236" t="s">
        <v>574</v>
      </c>
      <c r="BYY118" s="237"/>
      <c r="BYZ118" s="225"/>
      <c r="BZA118" s="235"/>
      <c r="BZB118" s="236" t="s">
        <v>574</v>
      </c>
      <c r="BZC118" s="237"/>
      <c r="BZD118" s="225"/>
      <c r="BZE118" s="235"/>
      <c r="BZF118" s="236" t="s">
        <v>574</v>
      </c>
      <c r="BZG118" s="237"/>
      <c r="BZH118" s="225"/>
      <c r="BZI118" s="235"/>
      <c r="BZJ118" s="236" t="s">
        <v>574</v>
      </c>
      <c r="BZK118" s="237"/>
      <c r="BZL118" s="225"/>
      <c r="BZM118" s="235"/>
      <c r="BZN118" s="236" t="s">
        <v>574</v>
      </c>
      <c r="BZO118" s="237"/>
      <c r="BZP118" s="225"/>
      <c r="BZQ118" s="235"/>
      <c r="BZR118" s="236" t="s">
        <v>574</v>
      </c>
      <c r="BZS118" s="237"/>
      <c r="BZT118" s="225"/>
      <c r="BZU118" s="235"/>
      <c r="BZV118" s="236" t="s">
        <v>574</v>
      </c>
      <c r="BZW118" s="237"/>
      <c r="BZX118" s="225"/>
      <c r="BZY118" s="235"/>
      <c r="BZZ118" s="236" t="s">
        <v>574</v>
      </c>
      <c r="CAA118" s="237"/>
      <c r="CAB118" s="225"/>
      <c r="CAC118" s="235"/>
      <c r="CAD118" s="236" t="s">
        <v>574</v>
      </c>
      <c r="CAE118" s="237"/>
      <c r="CAF118" s="225"/>
      <c r="CAG118" s="235"/>
      <c r="CAH118" s="236" t="s">
        <v>574</v>
      </c>
      <c r="CAI118" s="237"/>
      <c r="CAJ118" s="225"/>
      <c r="CAK118" s="235"/>
      <c r="CAL118" s="236" t="s">
        <v>574</v>
      </c>
      <c r="CAM118" s="237"/>
      <c r="CAN118" s="225"/>
      <c r="CAO118" s="235"/>
      <c r="CAP118" s="236" t="s">
        <v>574</v>
      </c>
      <c r="CAQ118" s="237"/>
      <c r="CAR118" s="225"/>
      <c r="CAS118" s="235"/>
      <c r="CAT118" s="236" t="s">
        <v>574</v>
      </c>
      <c r="CAU118" s="237"/>
      <c r="CAV118" s="225"/>
      <c r="CAW118" s="235"/>
      <c r="CAX118" s="236" t="s">
        <v>574</v>
      </c>
      <c r="CAY118" s="237"/>
      <c r="CAZ118" s="225"/>
      <c r="CBA118" s="235"/>
      <c r="CBB118" s="236" t="s">
        <v>574</v>
      </c>
      <c r="CBC118" s="237"/>
      <c r="CBD118" s="225"/>
      <c r="CBE118" s="235"/>
      <c r="CBF118" s="236" t="s">
        <v>574</v>
      </c>
      <c r="CBG118" s="237"/>
      <c r="CBH118" s="225"/>
      <c r="CBI118" s="235"/>
      <c r="CBJ118" s="236" t="s">
        <v>574</v>
      </c>
      <c r="CBK118" s="237"/>
      <c r="CBL118" s="225"/>
      <c r="CBM118" s="235"/>
      <c r="CBN118" s="236" t="s">
        <v>574</v>
      </c>
      <c r="CBO118" s="237"/>
      <c r="CBP118" s="225"/>
      <c r="CBQ118" s="235"/>
      <c r="CBR118" s="236" t="s">
        <v>574</v>
      </c>
      <c r="CBS118" s="237"/>
      <c r="CBT118" s="225"/>
      <c r="CBU118" s="235"/>
      <c r="CBV118" s="236" t="s">
        <v>574</v>
      </c>
      <c r="CBW118" s="237"/>
      <c r="CBX118" s="225"/>
      <c r="CBY118" s="235"/>
      <c r="CBZ118" s="236" t="s">
        <v>574</v>
      </c>
      <c r="CCA118" s="237"/>
      <c r="CCB118" s="225"/>
      <c r="CCC118" s="235"/>
      <c r="CCD118" s="236" t="s">
        <v>574</v>
      </c>
      <c r="CCE118" s="237"/>
      <c r="CCF118" s="225"/>
      <c r="CCG118" s="235"/>
      <c r="CCH118" s="236" t="s">
        <v>574</v>
      </c>
      <c r="CCI118" s="237"/>
      <c r="CCJ118" s="225"/>
      <c r="CCK118" s="235"/>
      <c r="CCL118" s="236" t="s">
        <v>574</v>
      </c>
      <c r="CCM118" s="237"/>
      <c r="CCN118" s="225"/>
      <c r="CCO118" s="235"/>
      <c r="CCP118" s="236" t="s">
        <v>574</v>
      </c>
      <c r="CCQ118" s="237"/>
      <c r="CCR118" s="225"/>
      <c r="CCS118" s="235"/>
      <c r="CCT118" s="236" t="s">
        <v>574</v>
      </c>
      <c r="CCU118" s="237"/>
      <c r="CCV118" s="225"/>
      <c r="CCW118" s="235"/>
      <c r="CCX118" s="236" t="s">
        <v>574</v>
      </c>
      <c r="CCY118" s="237"/>
      <c r="CCZ118" s="225"/>
      <c r="CDA118" s="235"/>
      <c r="CDB118" s="236" t="s">
        <v>574</v>
      </c>
      <c r="CDC118" s="237"/>
      <c r="CDD118" s="225"/>
      <c r="CDE118" s="235"/>
      <c r="CDF118" s="236" t="s">
        <v>574</v>
      </c>
      <c r="CDG118" s="237"/>
      <c r="CDH118" s="225"/>
      <c r="CDI118" s="235"/>
      <c r="CDJ118" s="236" t="s">
        <v>574</v>
      </c>
      <c r="CDK118" s="237"/>
      <c r="CDL118" s="225"/>
      <c r="CDM118" s="235"/>
      <c r="CDN118" s="236" t="s">
        <v>574</v>
      </c>
      <c r="CDO118" s="237"/>
      <c r="CDP118" s="225"/>
      <c r="CDQ118" s="235"/>
      <c r="CDR118" s="236" t="s">
        <v>574</v>
      </c>
      <c r="CDS118" s="237"/>
      <c r="CDT118" s="225"/>
      <c r="CDU118" s="235"/>
      <c r="CDV118" s="236" t="s">
        <v>574</v>
      </c>
      <c r="CDW118" s="237"/>
      <c r="CDX118" s="225"/>
      <c r="CDY118" s="235"/>
      <c r="CDZ118" s="236" t="s">
        <v>574</v>
      </c>
      <c r="CEA118" s="237"/>
      <c r="CEB118" s="225"/>
      <c r="CEC118" s="235"/>
      <c r="CED118" s="236" t="s">
        <v>574</v>
      </c>
      <c r="CEE118" s="237"/>
      <c r="CEF118" s="225"/>
      <c r="CEG118" s="235"/>
      <c r="CEH118" s="236" t="s">
        <v>574</v>
      </c>
      <c r="CEI118" s="237"/>
      <c r="CEJ118" s="225"/>
      <c r="CEK118" s="235"/>
      <c r="CEL118" s="236" t="s">
        <v>574</v>
      </c>
      <c r="CEM118" s="237"/>
      <c r="CEN118" s="225"/>
      <c r="CEO118" s="235"/>
      <c r="CEP118" s="236" t="s">
        <v>574</v>
      </c>
      <c r="CEQ118" s="237"/>
      <c r="CER118" s="225"/>
      <c r="CES118" s="235"/>
      <c r="CET118" s="236" t="s">
        <v>574</v>
      </c>
      <c r="CEU118" s="237"/>
      <c r="CEV118" s="225"/>
      <c r="CEW118" s="235"/>
      <c r="CEX118" s="236" t="s">
        <v>574</v>
      </c>
      <c r="CEY118" s="237"/>
      <c r="CEZ118" s="225"/>
      <c r="CFA118" s="235"/>
      <c r="CFB118" s="236" t="s">
        <v>574</v>
      </c>
      <c r="CFC118" s="237"/>
      <c r="CFD118" s="225"/>
      <c r="CFE118" s="235"/>
      <c r="CFF118" s="236" t="s">
        <v>574</v>
      </c>
      <c r="CFG118" s="237"/>
      <c r="CFH118" s="225"/>
      <c r="CFI118" s="235"/>
      <c r="CFJ118" s="236" t="s">
        <v>574</v>
      </c>
      <c r="CFK118" s="237"/>
      <c r="CFL118" s="225"/>
      <c r="CFM118" s="235"/>
      <c r="CFN118" s="236" t="s">
        <v>574</v>
      </c>
      <c r="CFO118" s="237"/>
      <c r="CFP118" s="225"/>
      <c r="CFQ118" s="235"/>
      <c r="CFR118" s="236" t="s">
        <v>574</v>
      </c>
      <c r="CFS118" s="237"/>
      <c r="CFT118" s="225"/>
      <c r="CFU118" s="235"/>
      <c r="CFV118" s="236" t="s">
        <v>574</v>
      </c>
      <c r="CFW118" s="237"/>
      <c r="CFX118" s="225"/>
      <c r="CFY118" s="235"/>
      <c r="CFZ118" s="236" t="s">
        <v>574</v>
      </c>
      <c r="CGA118" s="237"/>
      <c r="CGB118" s="225"/>
      <c r="CGC118" s="235"/>
      <c r="CGD118" s="236" t="s">
        <v>574</v>
      </c>
      <c r="CGE118" s="237"/>
      <c r="CGF118" s="225"/>
      <c r="CGG118" s="235"/>
      <c r="CGH118" s="236" t="s">
        <v>574</v>
      </c>
      <c r="CGI118" s="237"/>
      <c r="CGJ118" s="225"/>
      <c r="CGK118" s="235"/>
      <c r="CGL118" s="236" t="s">
        <v>574</v>
      </c>
      <c r="CGM118" s="237"/>
      <c r="CGN118" s="225"/>
      <c r="CGO118" s="235"/>
      <c r="CGP118" s="236" t="s">
        <v>574</v>
      </c>
      <c r="CGQ118" s="237"/>
      <c r="CGR118" s="225"/>
      <c r="CGS118" s="235"/>
      <c r="CGT118" s="236" t="s">
        <v>574</v>
      </c>
      <c r="CGU118" s="237"/>
      <c r="CGV118" s="225"/>
      <c r="CGW118" s="235"/>
      <c r="CGX118" s="236" t="s">
        <v>574</v>
      </c>
      <c r="CGY118" s="237"/>
      <c r="CGZ118" s="225"/>
      <c r="CHA118" s="235"/>
      <c r="CHB118" s="236" t="s">
        <v>574</v>
      </c>
      <c r="CHC118" s="237"/>
      <c r="CHD118" s="225"/>
      <c r="CHE118" s="235"/>
      <c r="CHF118" s="236" t="s">
        <v>574</v>
      </c>
      <c r="CHG118" s="237"/>
      <c r="CHH118" s="225"/>
      <c r="CHI118" s="235"/>
      <c r="CHJ118" s="236" t="s">
        <v>574</v>
      </c>
      <c r="CHK118" s="237"/>
      <c r="CHL118" s="225"/>
      <c r="CHM118" s="235"/>
      <c r="CHN118" s="236" t="s">
        <v>574</v>
      </c>
      <c r="CHO118" s="237"/>
      <c r="CHP118" s="225"/>
      <c r="CHQ118" s="235"/>
      <c r="CHR118" s="236" t="s">
        <v>574</v>
      </c>
      <c r="CHS118" s="237"/>
      <c r="CHT118" s="225"/>
      <c r="CHU118" s="235"/>
      <c r="CHV118" s="236" t="s">
        <v>574</v>
      </c>
      <c r="CHW118" s="237"/>
      <c r="CHX118" s="225"/>
      <c r="CHY118" s="235"/>
      <c r="CHZ118" s="236" t="s">
        <v>574</v>
      </c>
      <c r="CIA118" s="237"/>
      <c r="CIB118" s="225"/>
      <c r="CIC118" s="235"/>
      <c r="CID118" s="236" t="s">
        <v>574</v>
      </c>
      <c r="CIE118" s="237"/>
      <c r="CIF118" s="225"/>
      <c r="CIG118" s="235"/>
      <c r="CIH118" s="236" t="s">
        <v>574</v>
      </c>
      <c r="CII118" s="237"/>
      <c r="CIJ118" s="225"/>
      <c r="CIK118" s="235"/>
      <c r="CIL118" s="236" t="s">
        <v>574</v>
      </c>
      <c r="CIM118" s="237"/>
      <c r="CIN118" s="225"/>
      <c r="CIO118" s="235"/>
      <c r="CIP118" s="236" t="s">
        <v>574</v>
      </c>
      <c r="CIQ118" s="237"/>
      <c r="CIR118" s="225"/>
      <c r="CIS118" s="235"/>
      <c r="CIT118" s="236" t="s">
        <v>574</v>
      </c>
      <c r="CIU118" s="237"/>
      <c r="CIV118" s="225"/>
      <c r="CIW118" s="235"/>
      <c r="CIX118" s="236" t="s">
        <v>574</v>
      </c>
      <c r="CIY118" s="237"/>
      <c r="CIZ118" s="225"/>
      <c r="CJA118" s="235"/>
      <c r="CJB118" s="236" t="s">
        <v>574</v>
      </c>
      <c r="CJC118" s="237"/>
      <c r="CJD118" s="225"/>
      <c r="CJE118" s="235"/>
      <c r="CJF118" s="236" t="s">
        <v>574</v>
      </c>
      <c r="CJG118" s="237"/>
      <c r="CJH118" s="225"/>
      <c r="CJI118" s="235"/>
      <c r="CJJ118" s="236" t="s">
        <v>574</v>
      </c>
      <c r="CJK118" s="237"/>
      <c r="CJL118" s="225"/>
      <c r="CJM118" s="235"/>
      <c r="CJN118" s="236" t="s">
        <v>574</v>
      </c>
      <c r="CJO118" s="237"/>
      <c r="CJP118" s="225"/>
      <c r="CJQ118" s="235"/>
      <c r="CJR118" s="236" t="s">
        <v>574</v>
      </c>
      <c r="CJS118" s="237"/>
      <c r="CJT118" s="225"/>
      <c r="CJU118" s="235"/>
      <c r="CJV118" s="236" t="s">
        <v>574</v>
      </c>
      <c r="CJW118" s="237"/>
      <c r="CJX118" s="225"/>
      <c r="CJY118" s="235"/>
      <c r="CJZ118" s="236" t="s">
        <v>574</v>
      </c>
      <c r="CKA118" s="237"/>
      <c r="CKB118" s="225"/>
      <c r="CKC118" s="235"/>
      <c r="CKD118" s="236" t="s">
        <v>574</v>
      </c>
      <c r="CKE118" s="237"/>
      <c r="CKF118" s="225"/>
      <c r="CKG118" s="235"/>
      <c r="CKH118" s="236" t="s">
        <v>574</v>
      </c>
      <c r="CKI118" s="237"/>
      <c r="CKJ118" s="225"/>
      <c r="CKK118" s="235"/>
      <c r="CKL118" s="236" t="s">
        <v>574</v>
      </c>
      <c r="CKM118" s="237"/>
      <c r="CKN118" s="225"/>
      <c r="CKO118" s="235"/>
      <c r="CKP118" s="236" t="s">
        <v>574</v>
      </c>
      <c r="CKQ118" s="237"/>
      <c r="CKR118" s="225"/>
      <c r="CKS118" s="235"/>
      <c r="CKT118" s="236" t="s">
        <v>574</v>
      </c>
      <c r="CKU118" s="237"/>
      <c r="CKV118" s="225"/>
      <c r="CKW118" s="235"/>
      <c r="CKX118" s="236" t="s">
        <v>574</v>
      </c>
      <c r="CKY118" s="237"/>
      <c r="CKZ118" s="225"/>
      <c r="CLA118" s="235"/>
      <c r="CLB118" s="236" t="s">
        <v>574</v>
      </c>
      <c r="CLC118" s="237"/>
      <c r="CLD118" s="225"/>
      <c r="CLE118" s="235"/>
      <c r="CLF118" s="236" t="s">
        <v>574</v>
      </c>
      <c r="CLG118" s="237"/>
      <c r="CLH118" s="225"/>
      <c r="CLI118" s="235"/>
      <c r="CLJ118" s="236" t="s">
        <v>574</v>
      </c>
      <c r="CLK118" s="237"/>
      <c r="CLL118" s="225"/>
      <c r="CLM118" s="235"/>
      <c r="CLN118" s="236" t="s">
        <v>574</v>
      </c>
      <c r="CLO118" s="237"/>
      <c r="CLP118" s="225"/>
      <c r="CLQ118" s="235"/>
      <c r="CLR118" s="236" t="s">
        <v>574</v>
      </c>
      <c r="CLS118" s="237"/>
      <c r="CLT118" s="225"/>
      <c r="CLU118" s="235"/>
      <c r="CLV118" s="236" t="s">
        <v>574</v>
      </c>
      <c r="CLW118" s="237"/>
      <c r="CLX118" s="225"/>
      <c r="CLY118" s="235"/>
      <c r="CLZ118" s="236" t="s">
        <v>574</v>
      </c>
      <c r="CMA118" s="237"/>
      <c r="CMB118" s="225"/>
      <c r="CMC118" s="235"/>
      <c r="CMD118" s="236" t="s">
        <v>574</v>
      </c>
      <c r="CME118" s="237"/>
      <c r="CMF118" s="225"/>
      <c r="CMG118" s="235"/>
      <c r="CMH118" s="236" t="s">
        <v>574</v>
      </c>
      <c r="CMI118" s="237"/>
      <c r="CMJ118" s="225"/>
      <c r="CMK118" s="235"/>
      <c r="CML118" s="236" t="s">
        <v>574</v>
      </c>
      <c r="CMM118" s="237"/>
      <c r="CMN118" s="225"/>
      <c r="CMO118" s="235"/>
      <c r="CMP118" s="236" t="s">
        <v>574</v>
      </c>
      <c r="CMQ118" s="237"/>
      <c r="CMR118" s="225"/>
      <c r="CMS118" s="235"/>
      <c r="CMT118" s="236" t="s">
        <v>574</v>
      </c>
      <c r="CMU118" s="237"/>
      <c r="CMV118" s="225"/>
      <c r="CMW118" s="235"/>
      <c r="CMX118" s="236" t="s">
        <v>574</v>
      </c>
      <c r="CMY118" s="237"/>
      <c r="CMZ118" s="225"/>
      <c r="CNA118" s="235"/>
      <c r="CNB118" s="236" t="s">
        <v>574</v>
      </c>
      <c r="CNC118" s="237"/>
      <c r="CND118" s="225"/>
      <c r="CNE118" s="235"/>
      <c r="CNF118" s="236" t="s">
        <v>574</v>
      </c>
      <c r="CNG118" s="237"/>
      <c r="CNH118" s="225"/>
      <c r="CNI118" s="235"/>
      <c r="CNJ118" s="236" t="s">
        <v>574</v>
      </c>
      <c r="CNK118" s="237"/>
      <c r="CNL118" s="225"/>
      <c r="CNM118" s="235"/>
      <c r="CNN118" s="236" t="s">
        <v>574</v>
      </c>
      <c r="CNO118" s="237"/>
      <c r="CNP118" s="225"/>
      <c r="CNQ118" s="235"/>
      <c r="CNR118" s="236" t="s">
        <v>574</v>
      </c>
      <c r="CNS118" s="237"/>
      <c r="CNT118" s="225"/>
      <c r="CNU118" s="235"/>
      <c r="CNV118" s="236" t="s">
        <v>574</v>
      </c>
      <c r="CNW118" s="237"/>
      <c r="CNX118" s="225"/>
      <c r="CNY118" s="235"/>
      <c r="CNZ118" s="236" t="s">
        <v>574</v>
      </c>
      <c r="COA118" s="237"/>
      <c r="COB118" s="225"/>
      <c r="COC118" s="235"/>
      <c r="COD118" s="236" t="s">
        <v>574</v>
      </c>
      <c r="COE118" s="237"/>
      <c r="COF118" s="225"/>
      <c r="COG118" s="235"/>
      <c r="COH118" s="236" t="s">
        <v>574</v>
      </c>
      <c r="COI118" s="237"/>
      <c r="COJ118" s="225"/>
      <c r="COK118" s="235"/>
      <c r="COL118" s="236" t="s">
        <v>574</v>
      </c>
      <c r="COM118" s="237"/>
      <c r="CON118" s="225"/>
      <c r="COO118" s="235"/>
      <c r="COP118" s="236" t="s">
        <v>574</v>
      </c>
      <c r="COQ118" s="237"/>
      <c r="COR118" s="225"/>
      <c r="COS118" s="235"/>
      <c r="COT118" s="236" t="s">
        <v>574</v>
      </c>
      <c r="COU118" s="237"/>
      <c r="COV118" s="225"/>
      <c r="COW118" s="235"/>
      <c r="COX118" s="236" t="s">
        <v>574</v>
      </c>
      <c r="COY118" s="237"/>
      <c r="COZ118" s="225"/>
      <c r="CPA118" s="235"/>
      <c r="CPB118" s="236" t="s">
        <v>574</v>
      </c>
      <c r="CPC118" s="237"/>
      <c r="CPD118" s="225"/>
      <c r="CPE118" s="235"/>
      <c r="CPF118" s="236" t="s">
        <v>574</v>
      </c>
      <c r="CPG118" s="237"/>
      <c r="CPH118" s="225"/>
      <c r="CPI118" s="235"/>
      <c r="CPJ118" s="236" t="s">
        <v>574</v>
      </c>
      <c r="CPK118" s="237"/>
      <c r="CPL118" s="225"/>
      <c r="CPM118" s="235"/>
      <c r="CPN118" s="236" t="s">
        <v>574</v>
      </c>
      <c r="CPO118" s="237"/>
      <c r="CPP118" s="225"/>
      <c r="CPQ118" s="235"/>
      <c r="CPR118" s="236" t="s">
        <v>574</v>
      </c>
      <c r="CPS118" s="237"/>
      <c r="CPT118" s="225"/>
      <c r="CPU118" s="235"/>
      <c r="CPV118" s="236" t="s">
        <v>574</v>
      </c>
      <c r="CPW118" s="237"/>
      <c r="CPX118" s="225"/>
      <c r="CPY118" s="235"/>
      <c r="CPZ118" s="236" t="s">
        <v>574</v>
      </c>
      <c r="CQA118" s="237"/>
      <c r="CQB118" s="225"/>
      <c r="CQC118" s="235"/>
      <c r="CQD118" s="236" t="s">
        <v>574</v>
      </c>
      <c r="CQE118" s="237"/>
      <c r="CQF118" s="225"/>
      <c r="CQG118" s="235"/>
      <c r="CQH118" s="236" t="s">
        <v>574</v>
      </c>
      <c r="CQI118" s="237"/>
      <c r="CQJ118" s="225"/>
      <c r="CQK118" s="235"/>
      <c r="CQL118" s="236" t="s">
        <v>574</v>
      </c>
      <c r="CQM118" s="237"/>
      <c r="CQN118" s="225"/>
      <c r="CQO118" s="235"/>
      <c r="CQP118" s="236" t="s">
        <v>574</v>
      </c>
      <c r="CQQ118" s="237"/>
      <c r="CQR118" s="225"/>
      <c r="CQS118" s="235"/>
      <c r="CQT118" s="236" t="s">
        <v>574</v>
      </c>
      <c r="CQU118" s="237"/>
      <c r="CQV118" s="225"/>
      <c r="CQW118" s="235"/>
      <c r="CQX118" s="236" t="s">
        <v>574</v>
      </c>
      <c r="CQY118" s="237"/>
      <c r="CQZ118" s="225"/>
      <c r="CRA118" s="235"/>
      <c r="CRB118" s="236" t="s">
        <v>574</v>
      </c>
      <c r="CRC118" s="237"/>
      <c r="CRD118" s="225"/>
      <c r="CRE118" s="235"/>
      <c r="CRF118" s="236" t="s">
        <v>574</v>
      </c>
      <c r="CRG118" s="237"/>
      <c r="CRH118" s="225"/>
      <c r="CRI118" s="235"/>
      <c r="CRJ118" s="236" t="s">
        <v>574</v>
      </c>
      <c r="CRK118" s="237"/>
      <c r="CRL118" s="225"/>
      <c r="CRM118" s="235"/>
      <c r="CRN118" s="236" t="s">
        <v>574</v>
      </c>
      <c r="CRO118" s="237"/>
      <c r="CRP118" s="225"/>
      <c r="CRQ118" s="235"/>
      <c r="CRR118" s="236" t="s">
        <v>574</v>
      </c>
      <c r="CRS118" s="237"/>
      <c r="CRT118" s="225"/>
      <c r="CRU118" s="235"/>
      <c r="CRV118" s="236" t="s">
        <v>574</v>
      </c>
      <c r="CRW118" s="237"/>
      <c r="CRX118" s="225"/>
      <c r="CRY118" s="235"/>
      <c r="CRZ118" s="236" t="s">
        <v>574</v>
      </c>
      <c r="CSA118" s="237"/>
      <c r="CSB118" s="225"/>
      <c r="CSC118" s="235"/>
      <c r="CSD118" s="236" t="s">
        <v>574</v>
      </c>
      <c r="CSE118" s="237"/>
      <c r="CSF118" s="225"/>
      <c r="CSG118" s="235"/>
      <c r="CSH118" s="236" t="s">
        <v>574</v>
      </c>
      <c r="CSI118" s="237"/>
      <c r="CSJ118" s="225"/>
      <c r="CSK118" s="235"/>
      <c r="CSL118" s="236" t="s">
        <v>574</v>
      </c>
      <c r="CSM118" s="237"/>
      <c r="CSN118" s="225"/>
      <c r="CSO118" s="235"/>
      <c r="CSP118" s="236" t="s">
        <v>574</v>
      </c>
      <c r="CSQ118" s="237"/>
      <c r="CSR118" s="225"/>
      <c r="CSS118" s="235"/>
      <c r="CST118" s="236" t="s">
        <v>574</v>
      </c>
      <c r="CSU118" s="237"/>
      <c r="CSV118" s="225"/>
      <c r="CSW118" s="235"/>
      <c r="CSX118" s="236" t="s">
        <v>574</v>
      </c>
      <c r="CSY118" s="237"/>
      <c r="CSZ118" s="225"/>
      <c r="CTA118" s="235"/>
      <c r="CTB118" s="236" t="s">
        <v>574</v>
      </c>
      <c r="CTC118" s="237"/>
      <c r="CTD118" s="225"/>
      <c r="CTE118" s="235"/>
      <c r="CTF118" s="236" t="s">
        <v>574</v>
      </c>
      <c r="CTG118" s="237"/>
      <c r="CTH118" s="225"/>
      <c r="CTI118" s="235"/>
      <c r="CTJ118" s="236" t="s">
        <v>574</v>
      </c>
      <c r="CTK118" s="237"/>
      <c r="CTL118" s="225"/>
      <c r="CTM118" s="235"/>
      <c r="CTN118" s="236" t="s">
        <v>574</v>
      </c>
      <c r="CTO118" s="237"/>
      <c r="CTP118" s="225"/>
      <c r="CTQ118" s="235"/>
      <c r="CTR118" s="236" t="s">
        <v>574</v>
      </c>
      <c r="CTS118" s="237"/>
      <c r="CTT118" s="225"/>
      <c r="CTU118" s="235"/>
      <c r="CTV118" s="236" t="s">
        <v>574</v>
      </c>
      <c r="CTW118" s="237"/>
      <c r="CTX118" s="225"/>
      <c r="CTY118" s="235"/>
      <c r="CTZ118" s="236" t="s">
        <v>574</v>
      </c>
      <c r="CUA118" s="237"/>
      <c r="CUB118" s="225"/>
      <c r="CUC118" s="235"/>
      <c r="CUD118" s="236" t="s">
        <v>574</v>
      </c>
      <c r="CUE118" s="237"/>
      <c r="CUF118" s="225"/>
      <c r="CUG118" s="235"/>
      <c r="CUH118" s="236" t="s">
        <v>574</v>
      </c>
      <c r="CUI118" s="237"/>
      <c r="CUJ118" s="225"/>
      <c r="CUK118" s="235"/>
      <c r="CUL118" s="236" t="s">
        <v>574</v>
      </c>
      <c r="CUM118" s="237"/>
      <c r="CUN118" s="225"/>
      <c r="CUO118" s="235"/>
      <c r="CUP118" s="236" t="s">
        <v>574</v>
      </c>
      <c r="CUQ118" s="237"/>
      <c r="CUR118" s="225"/>
      <c r="CUS118" s="235"/>
      <c r="CUT118" s="236" t="s">
        <v>574</v>
      </c>
      <c r="CUU118" s="237"/>
      <c r="CUV118" s="225"/>
      <c r="CUW118" s="235"/>
      <c r="CUX118" s="236" t="s">
        <v>574</v>
      </c>
      <c r="CUY118" s="237"/>
      <c r="CUZ118" s="225"/>
      <c r="CVA118" s="235"/>
      <c r="CVB118" s="236" t="s">
        <v>574</v>
      </c>
      <c r="CVC118" s="237"/>
      <c r="CVD118" s="225"/>
      <c r="CVE118" s="235"/>
      <c r="CVF118" s="236" t="s">
        <v>574</v>
      </c>
      <c r="CVG118" s="237"/>
      <c r="CVH118" s="225"/>
      <c r="CVI118" s="235"/>
      <c r="CVJ118" s="236" t="s">
        <v>574</v>
      </c>
      <c r="CVK118" s="237"/>
      <c r="CVL118" s="225"/>
      <c r="CVM118" s="235"/>
      <c r="CVN118" s="236" t="s">
        <v>574</v>
      </c>
      <c r="CVO118" s="237"/>
      <c r="CVP118" s="225"/>
      <c r="CVQ118" s="235"/>
      <c r="CVR118" s="236" t="s">
        <v>574</v>
      </c>
      <c r="CVS118" s="237"/>
      <c r="CVT118" s="225"/>
      <c r="CVU118" s="235"/>
      <c r="CVV118" s="236" t="s">
        <v>574</v>
      </c>
      <c r="CVW118" s="237"/>
      <c r="CVX118" s="225"/>
      <c r="CVY118" s="235"/>
      <c r="CVZ118" s="236" t="s">
        <v>574</v>
      </c>
      <c r="CWA118" s="237"/>
      <c r="CWB118" s="225"/>
      <c r="CWC118" s="235"/>
      <c r="CWD118" s="236" t="s">
        <v>574</v>
      </c>
      <c r="CWE118" s="237"/>
      <c r="CWF118" s="225"/>
      <c r="CWG118" s="235"/>
      <c r="CWH118" s="236" t="s">
        <v>574</v>
      </c>
      <c r="CWI118" s="237"/>
      <c r="CWJ118" s="225"/>
      <c r="CWK118" s="235"/>
      <c r="CWL118" s="236" t="s">
        <v>574</v>
      </c>
      <c r="CWM118" s="237"/>
      <c r="CWN118" s="225"/>
      <c r="CWO118" s="235"/>
      <c r="CWP118" s="236" t="s">
        <v>574</v>
      </c>
      <c r="CWQ118" s="237"/>
      <c r="CWR118" s="225"/>
      <c r="CWS118" s="235"/>
      <c r="CWT118" s="236" t="s">
        <v>574</v>
      </c>
      <c r="CWU118" s="237"/>
      <c r="CWV118" s="225"/>
      <c r="CWW118" s="235"/>
      <c r="CWX118" s="236" t="s">
        <v>574</v>
      </c>
      <c r="CWY118" s="237"/>
      <c r="CWZ118" s="225"/>
      <c r="CXA118" s="235"/>
      <c r="CXB118" s="236" t="s">
        <v>574</v>
      </c>
      <c r="CXC118" s="237"/>
      <c r="CXD118" s="225"/>
      <c r="CXE118" s="235"/>
      <c r="CXF118" s="236" t="s">
        <v>574</v>
      </c>
      <c r="CXG118" s="237"/>
      <c r="CXH118" s="225"/>
      <c r="CXI118" s="235"/>
      <c r="CXJ118" s="236" t="s">
        <v>574</v>
      </c>
      <c r="CXK118" s="237"/>
      <c r="CXL118" s="225"/>
      <c r="CXM118" s="235"/>
      <c r="CXN118" s="236" t="s">
        <v>574</v>
      </c>
      <c r="CXO118" s="237"/>
      <c r="CXP118" s="225"/>
      <c r="CXQ118" s="235"/>
      <c r="CXR118" s="236" t="s">
        <v>574</v>
      </c>
      <c r="CXS118" s="237"/>
      <c r="CXT118" s="225"/>
      <c r="CXU118" s="235"/>
      <c r="CXV118" s="236" t="s">
        <v>574</v>
      </c>
      <c r="CXW118" s="237"/>
      <c r="CXX118" s="225"/>
      <c r="CXY118" s="235"/>
      <c r="CXZ118" s="236" t="s">
        <v>574</v>
      </c>
      <c r="CYA118" s="237"/>
      <c r="CYB118" s="225"/>
      <c r="CYC118" s="235"/>
      <c r="CYD118" s="236" t="s">
        <v>574</v>
      </c>
      <c r="CYE118" s="237"/>
      <c r="CYF118" s="225"/>
      <c r="CYG118" s="235"/>
      <c r="CYH118" s="236" t="s">
        <v>574</v>
      </c>
      <c r="CYI118" s="237"/>
      <c r="CYJ118" s="225"/>
      <c r="CYK118" s="235"/>
      <c r="CYL118" s="236" t="s">
        <v>574</v>
      </c>
      <c r="CYM118" s="237"/>
      <c r="CYN118" s="225"/>
      <c r="CYO118" s="235"/>
      <c r="CYP118" s="236" t="s">
        <v>574</v>
      </c>
      <c r="CYQ118" s="237"/>
      <c r="CYR118" s="225"/>
      <c r="CYS118" s="235"/>
      <c r="CYT118" s="236" t="s">
        <v>574</v>
      </c>
      <c r="CYU118" s="237"/>
      <c r="CYV118" s="225"/>
      <c r="CYW118" s="235"/>
      <c r="CYX118" s="236" t="s">
        <v>574</v>
      </c>
      <c r="CYY118" s="237"/>
      <c r="CYZ118" s="225"/>
      <c r="CZA118" s="235"/>
      <c r="CZB118" s="236" t="s">
        <v>574</v>
      </c>
      <c r="CZC118" s="237"/>
      <c r="CZD118" s="225"/>
      <c r="CZE118" s="235"/>
      <c r="CZF118" s="236" t="s">
        <v>574</v>
      </c>
      <c r="CZG118" s="237"/>
      <c r="CZH118" s="225"/>
      <c r="CZI118" s="235"/>
      <c r="CZJ118" s="236" t="s">
        <v>574</v>
      </c>
      <c r="CZK118" s="237"/>
      <c r="CZL118" s="225"/>
      <c r="CZM118" s="235"/>
      <c r="CZN118" s="236" t="s">
        <v>574</v>
      </c>
      <c r="CZO118" s="237"/>
      <c r="CZP118" s="225"/>
      <c r="CZQ118" s="235"/>
      <c r="CZR118" s="236" t="s">
        <v>574</v>
      </c>
      <c r="CZS118" s="237"/>
      <c r="CZT118" s="225"/>
      <c r="CZU118" s="235"/>
      <c r="CZV118" s="236" t="s">
        <v>574</v>
      </c>
      <c r="CZW118" s="237"/>
      <c r="CZX118" s="225"/>
      <c r="CZY118" s="235"/>
      <c r="CZZ118" s="236" t="s">
        <v>574</v>
      </c>
      <c r="DAA118" s="237"/>
      <c r="DAB118" s="225"/>
      <c r="DAC118" s="235"/>
      <c r="DAD118" s="236" t="s">
        <v>574</v>
      </c>
      <c r="DAE118" s="237"/>
      <c r="DAF118" s="225"/>
      <c r="DAG118" s="235"/>
      <c r="DAH118" s="236" t="s">
        <v>574</v>
      </c>
      <c r="DAI118" s="237"/>
      <c r="DAJ118" s="225"/>
      <c r="DAK118" s="235"/>
      <c r="DAL118" s="236" t="s">
        <v>574</v>
      </c>
      <c r="DAM118" s="237"/>
      <c r="DAN118" s="225"/>
      <c r="DAO118" s="235"/>
      <c r="DAP118" s="236" t="s">
        <v>574</v>
      </c>
      <c r="DAQ118" s="237"/>
      <c r="DAR118" s="225"/>
      <c r="DAS118" s="235"/>
      <c r="DAT118" s="236" t="s">
        <v>574</v>
      </c>
      <c r="DAU118" s="237"/>
      <c r="DAV118" s="225"/>
      <c r="DAW118" s="235"/>
      <c r="DAX118" s="236" t="s">
        <v>574</v>
      </c>
      <c r="DAY118" s="237"/>
      <c r="DAZ118" s="225"/>
      <c r="DBA118" s="235"/>
      <c r="DBB118" s="236" t="s">
        <v>574</v>
      </c>
      <c r="DBC118" s="237"/>
      <c r="DBD118" s="225"/>
      <c r="DBE118" s="235"/>
      <c r="DBF118" s="236" t="s">
        <v>574</v>
      </c>
      <c r="DBG118" s="237"/>
      <c r="DBH118" s="225"/>
      <c r="DBI118" s="235"/>
      <c r="DBJ118" s="236" t="s">
        <v>574</v>
      </c>
      <c r="DBK118" s="237"/>
      <c r="DBL118" s="225"/>
      <c r="DBM118" s="235"/>
      <c r="DBN118" s="236" t="s">
        <v>574</v>
      </c>
      <c r="DBO118" s="237"/>
      <c r="DBP118" s="225"/>
      <c r="DBQ118" s="235"/>
      <c r="DBR118" s="236" t="s">
        <v>574</v>
      </c>
      <c r="DBS118" s="237"/>
      <c r="DBT118" s="225"/>
      <c r="DBU118" s="235"/>
      <c r="DBV118" s="236" t="s">
        <v>574</v>
      </c>
      <c r="DBW118" s="237"/>
      <c r="DBX118" s="225"/>
      <c r="DBY118" s="235"/>
      <c r="DBZ118" s="236" t="s">
        <v>574</v>
      </c>
      <c r="DCA118" s="237"/>
      <c r="DCB118" s="225"/>
      <c r="DCC118" s="235"/>
      <c r="DCD118" s="236" t="s">
        <v>574</v>
      </c>
      <c r="DCE118" s="237"/>
      <c r="DCF118" s="225"/>
      <c r="DCG118" s="235"/>
      <c r="DCH118" s="236" t="s">
        <v>574</v>
      </c>
      <c r="DCI118" s="237"/>
      <c r="DCJ118" s="225"/>
      <c r="DCK118" s="235"/>
      <c r="DCL118" s="236" t="s">
        <v>574</v>
      </c>
      <c r="DCM118" s="237"/>
      <c r="DCN118" s="225"/>
      <c r="DCO118" s="235"/>
      <c r="DCP118" s="236" t="s">
        <v>574</v>
      </c>
      <c r="DCQ118" s="237"/>
      <c r="DCR118" s="225"/>
      <c r="DCS118" s="235"/>
      <c r="DCT118" s="236" t="s">
        <v>574</v>
      </c>
      <c r="DCU118" s="237"/>
      <c r="DCV118" s="225"/>
      <c r="DCW118" s="235"/>
      <c r="DCX118" s="236" t="s">
        <v>574</v>
      </c>
      <c r="DCY118" s="237"/>
      <c r="DCZ118" s="225"/>
      <c r="DDA118" s="235"/>
      <c r="DDB118" s="236" t="s">
        <v>574</v>
      </c>
      <c r="DDC118" s="237"/>
      <c r="DDD118" s="225"/>
      <c r="DDE118" s="235"/>
      <c r="DDF118" s="236" t="s">
        <v>574</v>
      </c>
      <c r="DDG118" s="237"/>
      <c r="DDH118" s="225"/>
      <c r="DDI118" s="235"/>
      <c r="DDJ118" s="236" t="s">
        <v>574</v>
      </c>
      <c r="DDK118" s="237"/>
      <c r="DDL118" s="225"/>
      <c r="DDM118" s="235"/>
      <c r="DDN118" s="236" t="s">
        <v>574</v>
      </c>
      <c r="DDO118" s="237"/>
      <c r="DDP118" s="225"/>
      <c r="DDQ118" s="235"/>
      <c r="DDR118" s="236" t="s">
        <v>574</v>
      </c>
      <c r="DDS118" s="237"/>
      <c r="DDT118" s="225"/>
      <c r="DDU118" s="235"/>
      <c r="DDV118" s="236" t="s">
        <v>574</v>
      </c>
      <c r="DDW118" s="237"/>
      <c r="DDX118" s="225"/>
      <c r="DDY118" s="235"/>
      <c r="DDZ118" s="236" t="s">
        <v>574</v>
      </c>
      <c r="DEA118" s="237"/>
      <c r="DEB118" s="225"/>
      <c r="DEC118" s="235"/>
      <c r="DED118" s="236" t="s">
        <v>574</v>
      </c>
      <c r="DEE118" s="237"/>
      <c r="DEF118" s="225"/>
      <c r="DEG118" s="235"/>
      <c r="DEH118" s="236" t="s">
        <v>574</v>
      </c>
      <c r="DEI118" s="237"/>
      <c r="DEJ118" s="225"/>
      <c r="DEK118" s="235"/>
      <c r="DEL118" s="236" t="s">
        <v>574</v>
      </c>
      <c r="DEM118" s="237"/>
      <c r="DEN118" s="225"/>
      <c r="DEO118" s="235"/>
      <c r="DEP118" s="236" t="s">
        <v>574</v>
      </c>
      <c r="DEQ118" s="237"/>
      <c r="DER118" s="225"/>
      <c r="DES118" s="235"/>
      <c r="DET118" s="236" t="s">
        <v>574</v>
      </c>
      <c r="DEU118" s="237"/>
      <c r="DEV118" s="225"/>
      <c r="DEW118" s="235"/>
      <c r="DEX118" s="236" t="s">
        <v>574</v>
      </c>
      <c r="DEY118" s="237"/>
      <c r="DEZ118" s="225"/>
      <c r="DFA118" s="235"/>
      <c r="DFB118" s="236" t="s">
        <v>574</v>
      </c>
      <c r="DFC118" s="237"/>
      <c r="DFD118" s="225"/>
      <c r="DFE118" s="235"/>
      <c r="DFF118" s="236" t="s">
        <v>574</v>
      </c>
      <c r="DFG118" s="237"/>
      <c r="DFH118" s="225"/>
      <c r="DFI118" s="235"/>
      <c r="DFJ118" s="236" t="s">
        <v>574</v>
      </c>
      <c r="DFK118" s="237"/>
      <c r="DFL118" s="225"/>
      <c r="DFM118" s="235"/>
      <c r="DFN118" s="236" t="s">
        <v>574</v>
      </c>
      <c r="DFO118" s="237"/>
      <c r="DFP118" s="225"/>
      <c r="DFQ118" s="235"/>
      <c r="DFR118" s="236" t="s">
        <v>574</v>
      </c>
      <c r="DFS118" s="237"/>
      <c r="DFT118" s="225"/>
      <c r="DFU118" s="235"/>
      <c r="DFV118" s="236" t="s">
        <v>574</v>
      </c>
      <c r="DFW118" s="237"/>
      <c r="DFX118" s="225"/>
      <c r="DFY118" s="235"/>
      <c r="DFZ118" s="236" t="s">
        <v>574</v>
      </c>
      <c r="DGA118" s="237"/>
      <c r="DGB118" s="225"/>
      <c r="DGC118" s="235"/>
      <c r="DGD118" s="236" t="s">
        <v>574</v>
      </c>
      <c r="DGE118" s="237"/>
      <c r="DGF118" s="225"/>
      <c r="DGG118" s="235"/>
      <c r="DGH118" s="236" t="s">
        <v>574</v>
      </c>
      <c r="DGI118" s="237"/>
      <c r="DGJ118" s="225"/>
      <c r="DGK118" s="235"/>
      <c r="DGL118" s="236" t="s">
        <v>574</v>
      </c>
      <c r="DGM118" s="237"/>
      <c r="DGN118" s="225"/>
      <c r="DGO118" s="235"/>
      <c r="DGP118" s="236" t="s">
        <v>574</v>
      </c>
      <c r="DGQ118" s="237"/>
      <c r="DGR118" s="225"/>
      <c r="DGS118" s="235"/>
      <c r="DGT118" s="236" t="s">
        <v>574</v>
      </c>
      <c r="DGU118" s="237"/>
      <c r="DGV118" s="225"/>
      <c r="DGW118" s="235"/>
      <c r="DGX118" s="236" t="s">
        <v>574</v>
      </c>
      <c r="DGY118" s="237"/>
      <c r="DGZ118" s="225"/>
      <c r="DHA118" s="235"/>
      <c r="DHB118" s="236" t="s">
        <v>574</v>
      </c>
      <c r="DHC118" s="237"/>
      <c r="DHD118" s="225"/>
      <c r="DHE118" s="235"/>
      <c r="DHF118" s="236" t="s">
        <v>574</v>
      </c>
      <c r="DHG118" s="237"/>
      <c r="DHH118" s="225"/>
      <c r="DHI118" s="235"/>
      <c r="DHJ118" s="236" t="s">
        <v>574</v>
      </c>
      <c r="DHK118" s="237"/>
      <c r="DHL118" s="225"/>
      <c r="DHM118" s="235"/>
      <c r="DHN118" s="236" t="s">
        <v>574</v>
      </c>
      <c r="DHO118" s="237"/>
      <c r="DHP118" s="225"/>
      <c r="DHQ118" s="235"/>
      <c r="DHR118" s="236" t="s">
        <v>574</v>
      </c>
      <c r="DHS118" s="237"/>
      <c r="DHT118" s="225"/>
      <c r="DHU118" s="235"/>
      <c r="DHV118" s="236" t="s">
        <v>574</v>
      </c>
      <c r="DHW118" s="237"/>
      <c r="DHX118" s="225"/>
      <c r="DHY118" s="235"/>
      <c r="DHZ118" s="236" t="s">
        <v>574</v>
      </c>
      <c r="DIA118" s="237"/>
      <c r="DIB118" s="225"/>
      <c r="DIC118" s="235"/>
      <c r="DID118" s="236" t="s">
        <v>574</v>
      </c>
      <c r="DIE118" s="237"/>
      <c r="DIF118" s="225"/>
      <c r="DIG118" s="235"/>
      <c r="DIH118" s="236" t="s">
        <v>574</v>
      </c>
      <c r="DII118" s="237"/>
      <c r="DIJ118" s="225"/>
      <c r="DIK118" s="235"/>
      <c r="DIL118" s="236" t="s">
        <v>574</v>
      </c>
      <c r="DIM118" s="237"/>
      <c r="DIN118" s="225"/>
      <c r="DIO118" s="235"/>
      <c r="DIP118" s="236" t="s">
        <v>574</v>
      </c>
      <c r="DIQ118" s="237"/>
      <c r="DIR118" s="225"/>
      <c r="DIS118" s="235"/>
      <c r="DIT118" s="236" t="s">
        <v>574</v>
      </c>
      <c r="DIU118" s="237"/>
      <c r="DIV118" s="225"/>
      <c r="DIW118" s="235"/>
      <c r="DIX118" s="236" t="s">
        <v>574</v>
      </c>
      <c r="DIY118" s="237"/>
      <c r="DIZ118" s="225"/>
      <c r="DJA118" s="235"/>
      <c r="DJB118" s="236" t="s">
        <v>574</v>
      </c>
      <c r="DJC118" s="237"/>
      <c r="DJD118" s="225"/>
      <c r="DJE118" s="235"/>
      <c r="DJF118" s="236" t="s">
        <v>574</v>
      </c>
      <c r="DJG118" s="237"/>
      <c r="DJH118" s="225"/>
      <c r="DJI118" s="235"/>
      <c r="DJJ118" s="236" t="s">
        <v>574</v>
      </c>
      <c r="DJK118" s="237"/>
      <c r="DJL118" s="225"/>
      <c r="DJM118" s="235"/>
      <c r="DJN118" s="236" t="s">
        <v>574</v>
      </c>
      <c r="DJO118" s="237"/>
      <c r="DJP118" s="225"/>
      <c r="DJQ118" s="235"/>
      <c r="DJR118" s="236" t="s">
        <v>574</v>
      </c>
      <c r="DJS118" s="237"/>
      <c r="DJT118" s="225"/>
      <c r="DJU118" s="235"/>
      <c r="DJV118" s="236" t="s">
        <v>574</v>
      </c>
      <c r="DJW118" s="237"/>
      <c r="DJX118" s="225"/>
      <c r="DJY118" s="235"/>
      <c r="DJZ118" s="236" t="s">
        <v>574</v>
      </c>
      <c r="DKA118" s="237"/>
      <c r="DKB118" s="225"/>
      <c r="DKC118" s="235"/>
      <c r="DKD118" s="236" t="s">
        <v>574</v>
      </c>
      <c r="DKE118" s="237"/>
      <c r="DKF118" s="225"/>
      <c r="DKG118" s="235"/>
      <c r="DKH118" s="236" t="s">
        <v>574</v>
      </c>
      <c r="DKI118" s="237"/>
      <c r="DKJ118" s="225"/>
      <c r="DKK118" s="235"/>
      <c r="DKL118" s="236" t="s">
        <v>574</v>
      </c>
      <c r="DKM118" s="237"/>
      <c r="DKN118" s="225"/>
      <c r="DKO118" s="235"/>
      <c r="DKP118" s="236" t="s">
        <v>574</v>
      </c>
      <c r="DKQ118" s="237"/>
      <c r="DKR118" s="225"/>
      <c r="DKS118" s="235"/>
      <c r="DKT118" s="236" t="s">
        <v>574</v>
      </c>
      <c r="DKU118" s="237"/>
      <c r="DKV118" s="225"/>
      <c r="DKW118" s="235"/>
      <c r="DKX118" s="236" t="s">
        <v>574</v>
      </c>
      <c r="DKY118" s="237"/>
      <c r="DKZ118" s="225"/>
      <c r="DLA118" s="235"/>
      <c r="DLB118" s="236" t="s">
        <v>574</v>
      </c>
      <c r="DLC118" s="237"/>
      <c r="DLD118" s="225"/>
      <c r="DLE118" s="235"/>
      <c r="DLF118" s="236" t="s">
        <v>574</v>
      </c>
      <c r="DLG118" s="237"/>
      <c r="DLH118" s="225"/>
      <c r="DLI118" s="235"/>
      <c r="DLJ118" s="236" t="s">
        <v>574</v>
      </c>
      <c r="DLK118" s="237"/>
      <c r="DLL118" s="225"/>
      <c r="DLM118" s="235"/>
      <c r="DLN118" s="236" t="s">
        <v>574</v>
      </c>
      <c r="DLO118" s="237"/>
      <c r="DLP118" s="225"/>
      <c r="DLQ118" s="235"/>
      <c r="DLR118" s="236" t="s">
        <v>574</v>
      </c>
      <c r="DLS118" s="237"/>
      <c r="DLT118" s="225"/>
      <c r="DLU118" s="235"/>
      <c r="DLV118" s="236" t="s">
        <v>574</v>
      </c>
      <c r="DLW118" s="237"/>
      <c r="DLX118" s="225"/>
      <c r="DLY118" s="235"/>
      <c r="DLZ118" s="236" t="s">
        <v>574</v>
      </c>
      <c r="DMA118" s="237"/>
      <c r="DMB118" s="225"/>
      <c r="DMC118" s="235"/>
      <c r="DMD118" s="236" t="s">
        <v>574</v>
      </c>
      <c r="DME118" s="237"/>
      <c r="DMF118" s="225"/>
      <c r="DMG118" s="235"/>
      <c r="DMH118" s="236" t="s">
        <v>574</v>
      </c>
      <c r="DMI118" s="237"/>
      <c r="DMJ118" s="225"/>
      <c r="DMK118" s="235"/>
      <c r="DML118" s="236" t="s">
        <v>574</v>
      </c>
      <c r="DMM118" s="237"/>
      <c r="DMN118" s="225"/>
      <c r="DMO118" s="235"/>
      <c r="DMP118" s="236" t="s">
        <v>574</v>
      </c>
      <c r="DMQ118" s="237"/>
      <c r="DMR118" s="225"/>
      <c r="DMS118" s="235"/>
      <c r="DMT118" s="236" t="s">
        <v>574</v>
      </c>
      <c r="DMU118" s="237"/>
      <c r="DMV118" s="225"/>
      <c r="DMW118" s="235"/>
      <c r="DMX118" s="236" t="s">
        <v>574</v>
      </c>
      <c r="DMY118" s="237"/>
      <c r="DMZ118" s="225"/>
      <c r="DNA118" s="235"/>
      <c r="DNB118" s="236" t="s">
        <v>574</v>
      </c>
      <c r="DNC118" s="237"/>
      <c r="DND118" s="225"/>
      <c r="DNE118" s="235"/>
      <c r="DNF118" s="236" t="s">
        <v>574</v>
      </c>
      <c r="DNG118" s="237"/>
      <c r="DNH118" s="225"/>
      <c r="DNI118" s="235"/>
      <c r="DNJ118" s="236" t="s">
        <v>574</v>
      </c>
      <c r="DNK118" s="237"/>
      <c r="DNL118" s="225"/>
      <c r="DNM118" s="235"/>
      <c r="DNN118" s="236" t="s">
        <v>574</v>
      </c>
      <c r="DNO118" s="237"/>
      <c r="DNP118" s="225"/>
      <c r="DNQ118" s="235"/>
      <c r="DNR118" s="236" t="s">
        <v>574</v>
      </c>
      <c r="DNS118" s="237"/>
      <c r="DNT118" s="225"/>
      <c r="DNU118" s="235"/>
      <c r="DNV118" s="236" t="s">
        <v>574</v>
      </c>
      <c r="DNW118" s="237"/>
      <c r="DNX118" s="225"/>
      <c r="DNY118" s="235"/>
      <c r="DNZ118" s="236" t="s">
        <v>574</v>
      </c>
      <c r="DOA118" s="237"/>
      <c r="DOB118" s="225"/>
      <c r="DOC118" s="235"/>
      <c r="DOD118" s="236" t="s">
        <v>574</v>
      </c>
      <c r="DOE118" s="237"/>
      <c r="DOF118" s="225"/>
      <c r="DOG118" s="235"/>
      <c r="DOH118" s="236" t="s">
        <v>574</v>
      </c>
      <c r="DOI118" s="237"/>
      <c r="DOJ118" s="225"/>
      <c r="DOK118" s="235"/>
      <c r="DOL118" s="236" t="s">
        <v>574</v>
      </c>
      <c r="DOM118" s="237"/>
      <c r="DON118" s="225"/>
      <c r="DOO118" s="235"/>
      <c r="DOP118" s="236" t="s">
        <v>574</v>
      </c>
      <c r="DOQ118" s="237"/>
      <c r="DOR118" s="225"/>
      <c r="DOS118" s="235"/>
      <c r="DOT118" s="236" t="s">
        <v>574</v>
      </c>
      <c r="DOU118" s="237"/>
      <c r="DOV118" s="225"/>
      <c r="DOW118" s="235"/>
      <c r="DOX118" s="236" t="s">
        <v>574</v>
      </c>
      <c r="DOY118" s="237"/>
      <c r="DOZ118" s="225"/>
      <c r="DPA118" s="235"/>
      <c r="DPB118" s="236" t="s">
        <v>574</v>
      </c>
      <c r="DPC118" s="237"/>
      <c r="DPD118" s="225"/>
      <c r="DPE118" s="235"/>
      <c r="DPF118" s="236" t="s">
        <v>574</v>
      </c>
      <c r="DPG118" s="237"/>
      <c r="DPH118" s="225"/>
      <c r="DPI118" s="235"/>
      <c r="DPJ118" s="236" t="s">
        <v>574</v>
      </c>
      <c r="DPK118" s="237"/>
      <c r="DPL118" s="225"/>
      <c r="DPM118" s="235"/>
      <c r="DPN118" s="236" t="s">
        <v>574</v>
      </c>
      <c r="DPO118" s="237"/>
      <c r="DPP118" s="225"/>
      <c r="DPQ118" s="235"/>
      <c r="DPR118" s="236" t="s">
        <v>574</v>
      </c>
      <c r="DPS118" s="237"/>
      <c r="DPT118" s="225"/>
      <c r="DPU118" s="235"/>
      <c r="DPV118" s="236" t="s">
        <v>574</v>
      </c>
      <c r="DPW118" s="237"/>
      <c r="DPX118" s="225"/>
      <c r="DPY118" s="235"/>
      <c r="DPZ118" s="236" t="s">
        <v>574</v>
      </c>
      <c r="DQA118" s="237"/>
      <c r="DQB118" s="225"/>
      <c r="DQC118" s="235"/>
      <c r="DQD118" s="236" t="s">
        <v>574</v>
      </c>
      <c r="DQE118" s="237"/>
      <c r="DQF118" s="225"/>
      <c r="DQG118" s="235"/>
      <c r="DQH118" s="236" t="s">
        <v>574</v>
      </c>
      <c r="DQI118" s="237"/>
      <c r="DQJ118" s="225"/>
      <c r="DQK118" s="235"/>
      <c r="DQL118" s="236" t="s">
        <v>574</v>
      </c>
      <c r="DQM118" s="237"/>
      <c r="DQN118" s="225"/>
      <c r="DQO118" s="235"/>
      <c r="DQP118" s="236" t="s">
        <v>574</v>
      </c>
      <c r="DQQ118" s="237"/>
      <c r="DQR118" s="225"/>
      <c r="DQS118" s="235"/>
      <c r="DQT118" s="236" t="s">
        <v>574</v>
      </c>
      <c r="DQU118" s="237"/>
      <c r="DQV118" s="225"/>
      <c r="DQW118" s="235"/>
      <c r="DQX118" s="236" t="s">
        <v>574</v>
      </c>
      <c r="DQY118" s="237"/>
      <c r="DQZ118" s="225"/>
      <c r="DRA118" s="235"/>
      <c r="DRB118" s="236" t="s">
        <v>574</v>
      </c>
      <c r="DRC118" s="237"/>
      <c r="DRD118" s="225"/>
      <c r="DRE118" s="235"/>
      <c r="DRF118" s="236" t="s">
        <v>574</v>
      </c>
      <c r="DRG118" s="237"/>
      <c r="DRH118" s="225"/>
      <c r="DRI118" s="235"/>
      <c r="DRJ118" s="236" t="s">
        <v>574</v>
      </c>
      <c r="DRK118" s="237"/>
      <c r="DRL118" s="225"/>
      <c r="DRM118" s="235"/>
      <c r="DRN118" s="236" t="s">
        <v>574</v>
      </c>
      <c r="DRO118" s="237"/>
      <c r="DRP118" s="225"/>
      <c r="DRQ118" s="235"/>
      <c r="DRR118" s="236" t="s">
        <v>574</v>
      </c>
      <c r="DRS118" s="237"/>
      <c r="DRT118" s="225"/>
      <c r="DRU118" s="235"/>
      <c r="DRV118" s="236" t="s">
        <v>574</v>
      </c>
      <c r="DRW118" s="237"/>
      <c r="DRX118" s="225"/>
      <c r="DRY118" s="235"/>
      <c r="DRZ118" s="236" t="s">
        <v>574</v>
      </c>
      <c r="DSA118" s="237"/>
      <c r="DSB118" s="225"/>
      <c r="DSC118" s="235"/>
      <c r="DSD118" s="236" t="s">
        <v>574</v>
      </c>
      <c r="DSE118" s="237"/>
      <c r="DSF118" s="225"/>
      <c r="DSG118" s="235"/>
      <c r="DSH118" s="236" t="s">
        <v>574</v>
      </c>
      <c r="DSI118" s="237"/>
      <c r="DSJ118" s="225"/>
      <c r="DSK118" s="235"/>
      <c r="DSL118" s="236" t="s">
        <v>574</v>
      </c>
      <c r="DSM118" s="237"/>
      <c r="DSN118" s="225"/>
      <c r="DSO118" s="235"/>
      <c r="DSP118" s="236" t="s">
        <v>574</v>
      </c>
      <c r="DSQ118" s="237"/>
      <c r="DSR118" s="225"/>
      <c r="DSS118" s="235"/>
      <c r="DST118" s="236" t="s">
        <v>574</v>
      </c>
      <c r="DSU118" s="237"/>
      <c r="DSV118" s="225"/>
      <c r="DSW118" s="235"/>
      <c r="DSX118" s="236" t="s">
        <v>574</v>
      </c>
      <c r="DSY118" s="237"/>
      <c r="DSZ118" s="225"/>
      <c r="DTA118" s="235"/>
      <c r="DTB118" s="236" t="s">
        <v>574</v>
      </c>
      <c r="DTC118" s="237"/>
      <c r="DTD118" s="225"/>
      <c r="DTE118" s="235"/>
      <c r="DTF118" s="236" t="s">
        <v>574</v>
      </c>
      <c r="DTG118" s="237"/>
      <c r="DTH118" s="225"/>
      <c r="DTI118" s="235"/>
      <c r="DTJ118" s="236" t="s">
        <v>574</v>
      </c>
      <c r="DTK118" s="237"/>
      <c r="DTL118" s="225"/>
      <c r="DTM118" s="235"/>
      <c r="DTN118" s="236" t="s">
        <v>574</v>
      </c>
      <c r="DTO118" s="237"/>
      <c r="DTP118" s="225"/>
      <c r="DTQ118" s="235"/>
      <c r="DTR118" s="236" t="s">
        <v>574</v>
      </c>
      <c r="DTS118" s="237"/>
      <c r="DTT118" s="225"/>
      <c r="DTU118" s="235"/>
      <c r="DTV118" s="236" t="s">
        <v>574</v>
      </c>
      <c r="DTW118" s="237"/>
      <c r="DTX118" s="225"/>
      <c r="DTY118" s="235"/>
      <c r="DTZ118" s="236" t="s">
        <v>574</v>
      </c>
      <c r="DUA118" s="237"/>
      <c r="DUB118" s="225"/>
      <c r="DUC118" s="235"/>
      <c r="DUD118" s="236" t="s">
        <v>574</v>
      </c>
      <c r="DUE118" s="237"/>
      <c r="DUF118" s="225"/>
      <c r="DUG118" s="235"/>
      <c r="DUH118" s="236" t="s">
        <v>574</v>
      </c>
      <c r="DUI118" s="237"/>
      <c r="DUJ118" s="225"/>
      <c r="DUK118" s="235"/>
      <c r="DUL118" s="236" t="s">
        <v>574</v>
      </c>
      <c r="DUM118" s="237"/>
      <c r="DUN118" s="225"/>
      <c r="DUO118" s="235"/>
      <c r="DUP118" s="236" t="s">
        <v>574</v>
      </c>
      <c r="DUQ118" s="237"/>
      <c r="DUR118" s="225"/>
      <c r="DUS118" s="235"/>
      <c r="DUT118" s="236" t="s">
        <v>574</v>
      </c>
      <c r="DUU118" s="237"/>
      <c r="DUV118" s="225"/>
      <c r="DUW118" s="235"/>
      <c r="DUX118" s="236" t="s">
        <v>574</v>
      </c>
      <c r="DUY118" s="237"/>
      <c r="DUZ118" s="225"/>
      <c r="DVA118" s="235"/>
      <c r="DVB118" s="236" t="s">
        <v>574</v>
      </c>
      <c r="DVC118" s="237"/>
      <c r="DVD118" s="225"/>
      <c r="DVE118" s="235"/>
      <c r="DVF118" s="236" t="s">
        <v>574</v>
      </c>
      <c r="DVG118" s="237"/>
      <c r="DVH118" s="225"/>
      <c r="DVI118" s="235"/>
      <c r="DVJ118" s="236" t="s">
        <v>574</v>
      </c>
      <c r="DVK118" s="237"/>
      <c r="DVL118" s="225"/>
      <c r="DVM118" s="235"/>
      <c r="DVN118" s="236" t="s">
        <v>574</v>
      </c>
      <c r="DVO118" s="237"/>
      <c r="DVP118" s="225"/>
      <c r="DVQ118" s="235"/>
      <c r="DVR118" s="236" t="s">
        <v>574</v>
      </c>
      <c r="DVS118" s="237"/>
      <c r="DVT118" s="225"/>
      <c r="DVU118" s="235"/>
      <c r="DVV118" s="236" t="s">
        <v>574</v>
      </c>
      <c r="DVW118" s="237"/>
      <c r="DVX118" s="225"/>
      <c r="DVY118" s="235"/>
      <c r="DVZ118" s="236" t="s">
        <v>574</v>
      </c>
      <c r="DWA118" s="237"/>
      <c r="DWB118" s="225"/>
      <c r="DWC118" s="235"/>
      <c r="DWD118" s="236" t="s">
        <v>574</v>
      </c>
      <c r="DWE118" s="237"/>
      <c r="DWF118" s="225"/>
      <c r="DWG118" s="235"/>
      <c r="DWH118" s="236" t="s">
        <v>574</v>
      </c>
      <c r="DWI118" s="237"/>
      <c r="DWJ118" s="225"/>
      <c r="DWK118" s="235"/>
      <c r="DWL118" s="236" t="s">
        <v>574</v>
      </c>
      <c r="DWM118" s="237"/>
      <c r="DWN118" s="225"/>
      <c r="DWO118" s="235"/>
      <c r="DWP118" s="236" t="s">
        <v>574</v>
      </c>
      <c r="DWQ118" s="237"/>
      <c r="DWR118" s="225"/>
      <c r="DWS118" s="235"/>
      <c r="DWT118" s="236" t="s">
        <v>574</v>
      </c>
      <c r="DWU118" s="237"/>
      <c r="DWV118" s="225"/>
      <c r="DWW118" s="235"/>
      <c r="DWX118" s="236" t="s">
        <v>574</v>
      </c>
      <c r="DWY118" s="237"/>
      <c r="DWZ118" s="225"/>
      <c r="DXA118" s="235"/>
      <c r="DXB118" s="236" t="s">
        <v>574</v>
      </c>
      <c r="DXC118" s="237"/>
      <c r="DXD118" s="225"/>
      <c r="DXE118" s="235"/>
      <c r="DXF118" s="236" t="s">
        <v>574</v>
      </c>
      <c r="DXG118" s="237"/>
      <c r="DXH118" s="225"/>
      <c r="DXI118" s="235"/>
      <c r="DXJ118" s="236" t="s">
        <v>574</v>
      </c>
      <c r="DXK118" s="237"/>
      <c r="DXL118" s="225"/>
      <c r="DXM118" s="235"/>
      <c r="DXN118" s="236" t="s">
        <v>574</v>
      </c>
      <c r="DXO118" s="237"/>
      <c r="DXP118" s="225"/>
      <c r="DXQ118" s="235"/>
      <c r="DXR118" s="236" t="s">
        <v>574</v>
      </c>
      <c r="DXS118" s="237"/>
      <c r="DXT118" s="225"/>
      <c r="DXU118" s="235"/>
      <c r="DXV118" s="236" t="s">
        <v>574</v>
      </c>
      <c r="DXW118" s="237"/>
      <c r="DXX118" s="225"/>
      <c r="DXY118" s="235"/>
      <c r="DXZ118" s="236" t="s">
        <v>574</v>
      </c>
      <c r="DYA118" s="237"/>
      <c r="DYB118" s="225"/>
      <c r="DYC118" s="235"/>
      <c r="DYD118" s="236" t="s">
        <v>574</v>
      </c>
      <c r="DYE118" s="237"/>
      <c r="DYF118" s="225"/>
      <c r="DYG118" s="235"/>
      <c r="DYH118" s="236" t="s">
        <v>574</v>
      </c>
      <c r="DYI118" s="237"/>
      <c r="DYJ118" s="225"/>
      <c r="DYK118" s="235"/>
      <c r="DYL118" s="236" t="s">
        <v>574</v>
      </c>
      <c r="DYM118" s="237"/>
      <c r="DYN118" s="225"/>
      <c r="DYO118" s="235"/>
      <c r="DYP118" s="236" t="s">
        <v>574</v>
      </c>
      <c r="DYQ118" s="237"/>
      <c r="DYR118" s="225"/>
      <c r="DYS118" s="235"/>
      <c r="DYT118" s="236" t="s">
        <v>574</v>
      </c>
      <c r="DYU118" s="237"/>
      <c r="DYV118" s="225"/>
      <c r="DYW118" s="235"/>
      <c r="DYX118" s="236" t="s">
        <v>574</v>
      </c>
      <c r="DYY118" s="237"/>
      <c r="DYZ118" s="225"/>
      <c r="DZA118" s="235"/>
      <c r="DZB118" s="236" t="s">
        <v>574</v>
      </c>
      <c r="DZC118" s="237"/>
      <c r="DZD118" s="225"/>
      <c r="DZE118" s="235"/>
      <c r="DZF118" s="236" t="s">
        <v>574</v>
      </c>
      <c r="DZG118" s="237"/>
      <c r="DZH118" s="225"/>
      <c r="DZI118" s="235"/>
      <c r="DZJ118" s="236" t="s">
        <v>574</v>
      </c>
      <c r="DZK118" s="237"/>
      <c r="DZL118" s="225"/>
      <c r="DZM118" s="235"/>
      <c r="DZN118" s="236" t="s">
        <v>574</v>
      </c>
      <c r="DZO118" s="237"/>
      <c r="DZP118" s="225"/>
      <c r="DZQ118" s="235"/>
      <c r="DZR118" s="236" t="s">
        <v>574</v>
      </c>
      <c r="DZS118" s="237"/>
      <c r="DZT118" s="225"/>
      <c r="DZU118" s="235"/>
      <c r="DZV118" s="236" t="s">
        <v>574</v>
      </c>
      <c r="DZW118" s="237"/>
      <c r="DZX118" s="225"/>
      <c r="DZY118" s="235"/>
      <c r="DZZ118" s="236" t="s">
        <v>574</v>
      </c>
      <c r="EAA118" s="237"/>
      <c r="EAB118" s="225"/>
      <c r="EAC118" s="235"/>
      <c r="EAD118" s="236" t="s">
        <v>574</v>
      </c>
      <c r="EAE118" s="237"/>
      <c r="EAF118" s="225"/>
      <c r="EAG118" s="235"/>
      <c r="EAH118" s="236" t="s">
        <v>574</v>
      </c>
      <c r="EAI118" s="237"/>
      <c r="EAJ118" s="225"/>
      <c r="EAK118" s="235"/>
      <c r="EAL118" s="236" t="s">
        <v>574</v>
      </c>
      <c r="EAM118" s="237"/>
      <c r="EAN118" s="225"/>
      <c r="EAO118" s="235"/>
      <c r="EAP118" s="236" t="s">
        <v>574</v>
      </c>
      <c r="EAQ118" s="237"/>
      <c r="EAR118" s="225"/>
      <c r="EAS118" s="235"/>
      <c r="EAT118" s="236" t="s">
        <v>574</v>
      </c>
      <c r="EAU118" s="237"/>
      <c r="EAV118" s="225"/>
      <c r="EAW118" s="235"/>
      <c r="EAX118" s="236" t="s">
        <v>574</v>
      </c>
      <c r="EAY118" s="237"/>
      <c r="EAZ118" s="225"/>
      <c r="EBA118" s="235"/>
      <c r="EBB118" s="236" t="s">
        <v>574</v>
      </c>
      <c r="EBC118" s="237"/>
      <c r="EBD118" s="225"/>
      <c r="EBE118" s="235"/>
      <c r="EBF118" s="236" t="s">
        <v>574</v>
      </c>
      <c r="EBG118" s="237"/>
      <c r="EBH118" s="225"/>
      <c r="EBI118" s="235"/>
      <c r="EBJ118" s="236" t="s">
        <v>574</v>
      </c>
      <c r="EBK118" s="237"/>
      <c r="EBL118" s="225"/>
      <c r="EBM118" s="235"/>
      <c r="EBN118" s="236" t="s">
        <v>574</v>
      </c>
      <c r="EBO118" s="237"/>
      <c r="EBP118" s="225"/>
      <c r="EBQ118" s="235"/>
      <c r="EBR118" s="236" t="s">
        <v>574</v>
      </c>
      <c r="EBS118" s="237"/>
      <c r="EBT118" s="225"/>
      <c r="EBU118" s="235"/>
      <c r="EBV118" s="236" t="s">
        <v>574</v>
      </c>
      <c r="EBW118" s="237"/>
      <c r="EBX118" s="225"/>
      <c r="EBY118" s="235"/>
      <c r="EBZ118" s="236" t="s">
        <v>574</v>
      </c>
      <c r="ECA118" s="237"/>
      <c r="ECB118" s="225"/>
      <c r="ECC118" s="235"/>
      <c r="ECD118" s="236" t="s">
        <v>574</v>
      </c>
      <c r="ECE118" s="237"/>
      <c r="ECF118" s="225"/>
      <c r="ECG118" s="235"/>
      <c r="ECH118" s="236" t="s">
        <v>574</v>
      </c>
      <c r="ECI118" s="237"/>
      <c r="ECJ118" s="225"/>
      <c r="ECK118" s="235"/>
      <c r="ECL118" s="236" t="s">
        <v>574</v>
      </c>
      <c r="ECM118" s="237"/>
      <c r="ECN118" s="225"/>
      <c r="ECO118" s="235"/>
      <c r="ECP118" s="236" t="s">
        <v>574</v>
      </c>
      <c r="ECQ118" s="237"/>
      <c r="ECR118" s="225"/>
      <c r="ECS118" s="235"/>
      <c r="ECT118" s="236" t="s">
        <v>574</v>
      </c>
      <c r="ECU118" s="237"/>
      <c r="ECV118" s="225"/>
      <c r="ECW118" s="235"/>
      <c r="ECX118" s="236" t="s">
        <v>574</v>
      </c>
      <c r="ECY118" s="237"/>
      <c r="ECZ118" s="225"/>
      <c r="EDA118" s="235"/>
      <c r="EDB118" s="236" t="s">
        <v>574</v>
      </c>
      <c r="EDC118" s="237"/>
      <c r="EDD118" s="225"/>
      <c r="EDE118" s="235"/>
      <c r="EDF118" s="236" t="s">
        <v>574</v>
      </c>
      <c r="EDG118" s="237"/>
      <c r="EDH118" s="225"/>
      <c r="EDI118" s="235"/>
      <c r="EDJ118" s="236" t="s">
        <v>574</v>
      </c>
      <c r="EDK118" s="237"/>
      <c r="EDL118" s="225"/>
      <c r="EDM118" s="235"/>
      <c r="EDN118" s="236" t="s">
        <v>574</v>
      </c>
      <c r="EDO118" s="237"/>
      <c r="EDP118" s="225"/>
      <c r="EDQ118" s="235"/>
      <c r="EDR118" s="236" t="s">
        <v>574</v>
      </c>
      <c r="EDS118" s="237"/>
      <c r="EDT118" s="225"/>
      <c r="EDU118" s="235"/>
      <c r="EDV118" s="236" t="s">
        <v>574</v>
      </c>
      <c r="EDW118" s="237"/>
      <c r="EDX118" s="225"/>
      <c r="EDY118" s="235"/>
      <c r="EDZ118" s="236" t="s">
        <v>574</v>
      </c>
      <c r="EEA118" s="237"/>
      <c r="EEB118" s="225"/>
      <c r="EEC118" s="235"/>
      <c r="EED118" s="236" t="s">
        <v>574</v>
      </c>
      <c r="EEE118" s="237"/>
      <c r="EEF118" s="225"/>
      <c r="EEG118" s="235"/>
      <c r="EEH118" s="236" t="s">
        <v>574</v>
      </c>
      <c r="EEI118" s="237"/>
      <c r="EEJ118" s="225"/>
      <c r="EEK118" s="235"/>
      <c r="EEL118" s="236" t="s">
        <v>574</v>
      </c>
      <c r="EEM118" s="237"/>
      <c r="EEN118" s="225"/>
      <c r="EEO118" s="235"/>
      <c r="EEP118" s="236" t="s">
        <v>574</v>
      </c>
      <c r="EEQ118" s="237"/>
      <c r="EER118" s="225"/>
      <c r="EES118" s="235"/>
      <c r="EET118" s="236" t="s">
        <v>574</v>
      </c>
      <c r="EEU118" s="237"/>
      <c r="EEV118" s="225"/>
      <c r="EEW118" s="235"/>
      <c r="EEX118" s="236" t="s">
        <v>574</v>
      </c>
      <c r="EEY118" s="237"/>
      <c r="EEZ118" s="225"/>
      <c r="EFA118" s="235"/>
      <c r="EFB118" s="236" t="s">
        <v>574</v>
      </c>
      <c r="EFC118" s="237"/>
      <c r="EFD118" s="225"/>
      <c r="EFE118" s="235"/>
      <c r="EFF118" s="236" t="s">
        <v>574</v>
      </c>
      <c r="EFG118" s="237"/>
      <c r="EFH118" s="225"/>
      <c r="EFI118" s="235"/>
      <c r="EFJ118" s="236" t="s">
        <v>574</v>
      </c>
      <c r="EFK118" s="237"/>
      <c r="EFL118" s="225"/>
      <c r="EFM118" s="235"/>
      <c r="EFN118" s="236" t="s">
        <v>574</v>
      </c>
      <c r="EFO118" s="237"/>
      <c r="EFP118" s="225"/>
      <c r="EFQ118" s="235"/>
      <c r="EFR118" s="236" t="s">
        <v>574</v>
      </c>
      <c r="EFS118" s="237"/>
      <c r="EFT118" s="225"/>
      <c r="EFU118" s="235"/>
      <c r="EFV118" s="236" t="s">
        <v>574</v>
      </c>
      <c r="EFW118" s="237"/>
      <c r="EFX118" s="225"/>
      <c r="EFY118" s="235"/>
      <c r="EFZ118" s="236" t="s">
        <v>574</v>
      </c>
      <c r="EGA118" s="237"/>
      <c r="EGB118" s="225"/>
      <c r="EGC118" s="235"/>
      <c r="EGD118" s="236" t="s">
        <v>574</v>
      </c>
      <c r="EGE118" s="237"/>
      <c r="EGF118" s="225"/>
      <c r="EGG118" s="235"/>
      <c r="EGH118" s="236" t="s">
        <v>574</v>
      </c>
      <c r="EGI118" s="237"/>
      <c r="EGJ118" s="225"/>
      <c r="EGK118" s="235"/>
      <c r="EGL118" s="236" t="s">
        <v>574</v>
      </c>
      <c r="EGM118" s="237"/>
      <c r="EGN118" s="225"/>
      <c r="EGO118" s="235"/>
      <c r="EGP118" s="236" t="s">
        <v>574</v>
      </c>
      <c r="EGQ118" s="237"/>
      <c r="EGR118" s="225"/>
      <c r="EGS118" s="235"/>
      <c r="EGT118" s="236" t="s">
        <v>574</v>
      </c>
      <c r="EGU118" s="237"/>
      <c r="EGV118" s="225"/>
      <c r="EGW118" s="235"/>
      <c r="EGX118" s="236" t="s">
        <v>574</v>
      </c>
      <c r="EGY118" s="237"/>
      <c r="EGZ118" s="225"/>
      <c r="EHA118" s="235"/>
      <c r="EHB118" s="236" t="s">
        <v>574</v>
      </c>
      <c r="EHC118" s="237"/>
      <c r="EHD118" s="225"/>
      <c r="EHE118" s="235"/>
      <c r="EHF118" s="236" t="s">
        <v>574</v>
      </c>
      <c r="EHG118" s="237"/>
      <c r="EHH118" s="225"/>
      <c r="EHI118" s="235"/>
      <c r="EHJ118" s="236" t="s">
        <v>574</v>
      </c>
      <c r="EHK118" s="237"/>
      <c r="EHL118" s="225"/>
      <c r="EHM118" s="235"/>
      <c r="EHN118" s="236" t="s">
        <v>574</v>
      </c>
      <c r="EHO118" s="237"/>
      <c r="EHP118" s="225"/>
      <c r="EHQ118" s="235"/>
      <c r="EHR118" s="236" t="s">
        <v>574</v>
      </c>
      <c r="EHS118" s="237"/>
      <c r="EHT118" s="225"/>
      <c r="EHU118" s="235"/>
      <c r="EHV118" s="236" t="s">
        <v>574</v>
      </c>
      <c r="EHW118" s="237"/>
      <c r="EHX118" s="225"/>
      <c r="EHY118" s="235"/>
      <c r="EHZ118" s="236" t="s">
        <v>574</v>
      </c>
      <c r="EIA118" s="237"/>
      <c r="EIB118" s="225"/>
      <c r="EIC118" s="235"/>
      <c r="EID118" s="236" t="s">
        <v>574</v>
      </c>
      <c r="EIE118" s="237"/>
      <c r="EIF118" s="225"/>
      <c r="EIG118" s="235"/>
      <c r="EIH118" s="236" t="s">
        <v>574</v>
      </c>
      <c r="EII118" s="237"/>
      <c r="EIJ118" s="225"/>
      <c r="EIK118" s="235"/>
      <c r="EIL118" s="236" t="s">
        <v>574</v>
      </c>
      <c r="EIM118" s="237"/>
      <c r="EIN118" s="225"/>
      <c r="EIO118" s="235"/>
      <c r="EIP118" s="236" t="s">
        <v>574</v>
      </c>
      <c r="EIQ118" s="237"/>
      <c r="EIR118" s="225"/>
      <c r="EIS118" s="235"/>
      <c r="EIT118" s="236" t="s">
        <v>574</v>
      </c>
      <c r="EIU118" s="237"/>
      <c r="EIV118" s="225"/>
      <c r="EIW118" s="235"/>
      <c r="EIX118" s="236" t="s">
        <v>574</v>
      </c>
      <c r="EIY118" s="237"/>
      <c r="EIZ118" s="225"/>
      <c r="EJA118" s="235"/>
      <c r="EJB118" s="236" t="s">
        <v>574</v>
      </c>
      <c r="EJC118" s="237"/>
      <c r="EJD118" s="225"/>
      <c r="EJE118" s="235"/>
      <c r="EJF118" s="236" t="s">
        <v>574</v>
      </c>
      <c r="EJG118" s="237"/>
      <c r="EJH118" s="225"/>
      <c r="EJI118" s="235"/>
      <c r="EJJ118" s="236" t="s">
        <v>574</v>
      </c>
      <c r="EJK118" s="237"/>
      <c r="EJL118" s="225"/>
      <c r="EJM118" s="235"/>
      <c r="EJN118" s="236" t="s">
        <v>574</v>
      </c>
      <c r="EJO118" s="237"/>
      <c r="EJP118" s="225"/>
      <c r="EJQ118" s="235"/>
      <c r="EJR118" s="236" t="s">
        <v>574</v>
      </c>
      <c r="EJS118" s="237"/>
      <c r="EJT118" s="225"/>
      <c r="EJU118" s="235"/>
      <c r="EJV118" s="236" t="s">
        <v>574</v>
      </c>
      <c r="EJW118" s="237"/>
      <c r="EJX118" s="225"/>
      <c r="EJY118" s="235"/>
      <c r="EJZ118" s="236" t="s">
        <v>574</v>
      </c>
      <c r="EKA118" s="237"/>
      <c r="EKB118" s="225"/>
      <c r="EKC118" s="235"/>
      <c r="EKD118" s="236" t="s">
        <v>574</v>
      </c>
      <c r="EKE118" s="237"/>
      <c r="EKF118" s="225"/>
      <c r="EKG118" s="235"/>
      <c r="EKH118" s="236" t="s">
        <v>574</v>
      </c>
      <c r="EKI118" s="237"/>
      <c r="EKJ118" s="225"/>
      <c r="EKK118" s="235"/>
      <c r="EKL118" s="236" t="s">
        <v>574</v>
      </c>
      <c r="EKM118" s="237"/>
      <c r="EKN118" s="225"/>
      <c r="EKO118" s="235"/>
      <c r="EKP118" s="236" t="s">
        <v>574</v>
      </c>
      <c r="EKQ118" s="237"/>
      <c r="EKR118" s="225"/>
      <c r="EKS118" s="235"/>
      <c r="EKT118" s="236" t="s">
        <v>574</v>
      </c>
      <c r="EKU118" s="237"/>
      <c r="EKV118" s="225"/>
      <c r="EKW118" s="235"/>
      <c r="EKX118" s="236" t="s">
        <v>574</v>
      </c>
      <c r="EKY118" s="237"/>
      <c r="EKZ118" s="225"/>
      <c r="ELA118" s="235"/>
      <c r="ELB118" s="236" t="s">
        <v>574</v>
      </c>
      <c r="ELC118" s="237"/>
      <c r="ELD118" s="225"/>
      <c r="ELE118" s="235"/>
      <c r="ELF118" s="236" t="s">
        <v>574</v>
      </c>
      <c r="ELG118" s="237"/>
      <c r="ELH118" s="225"/>
      <c r="ELI118" s="235"/>
      <c r="ELJ118" s="236" t="s">
        <v>574</v>
      </c>
      <c r="ELK118" s="237"/>
      <c r="ELL118" s="225"/>
      <c r="ELM118" s="235"/>
      <c r="ELN118" s="236" t="s">
        <v>574</v>
      </c>
      <c r="ELO118" s="237"/>
      <c r="ELP118" s="225"/>
      <c r="ELQ118" s="235"/>
      <c r="ELR118" s="236" t="s">
        <v>574</v>
      </c>
      <c r="ELS118" s="237"/>
      <c r="ELT118" s="225"/>
      <c r="ELU118" s="235"/>
      <c r="ELV118" s="236" t="s">
        <v>574</v>
      </c>
      <c r="ELW118" s="237"/>
      <c r="ELX118" s="225"/>
      <c r="ELY118" s="235"/>
      <c r="ELZ118" s="236" t="s">
        <v>574</v>
      </c>
      <c r="EMA118" s="237"/>
      <c r="EMB118" s="225"/>
      <c r="EMC118" s="235"/>
      <c r="EMD118" s="236" t="s">
        <v>574</v>
      </c>
      <c r="EME118" s="237"/>
      <c r="EMF118" s="225"/>
      <c r="EMG118" s="235"/>
      <c r="EMH118" s="236" t="s">
        <v>574</v>
      </c>
      <c r="EMI118" s="237"/>
      <c r="EMJ118" s="225"/>
      <c r="EMK118" s="235"/>
      <c r="EML118" s="236" t="s">
        <v>574</v>
      </c>
      <c r="EMM118" s="237"/>
      <c r="EMN118" s="225"/>
      <c r="EMO118" s="235"/>
      <c r="EMP118" s="236" t="s">
        <v>574</v>
      </c>
      <c r="EMQ118" s="237"/>
      <c r="EMR118" s="225"/>
      <c r="EMS118" s="235"/>
      <c r="EMT118" s="236" t="s">
        <v>574</v>
      </c>
      <c r="EMU118" s="237"/>
      <c r="EMV118" s="225"/>
      <c r="EMW118" s="235"/>
      <c r="EMX118" s="236" t="s">
        <v>574</v>
      </c>
      <c r="EMY118" s="237"/>
      <c r="EMZ118" s="225"/>
      <c r="ENA118" s="235"/>
      <c r="ENB118" s="236" t="s">
        <v>574</v>
      </c>
      <c r="ENC118" s="237"/>
      <c r="END118" s="225"/>
      <c r="ENE118" s="235"/>
      <c r="ENF118" s="236" t="s">
        <v>574</v>
      </c>
      <c r="ENG118" s="237"/>
      <c r="ENH118" s="225"/>
      <c r="ENI118" s="235"/>
      <c r="ENJ118" s="236" t="s">
        <v>574</v>
      </c>
      <c r="ENK118" s="237"/>
      <c r="ENL118" s="225"/>
      <c r="ENM118" s="235"/>
      <c r="ENN118" s="236" t="s">
        <v>574</v>
      </c>
      <c r="ENO118" s="237"/>
      <c r="ENP118" s="225"/>
      <c r="ENQ118" s="235"/>
      <c r="ENR118" s="236" t="s">
        <v>574</v>
      </c>
      <c r="ENS118" s="237"/>
      <c r="ENT118" s="225"/>
      <c r="ENU118" s="235"/>
      <c r="ENV118" s="236" t="s">
        <v>574</v>
      </c>
      <c r="ENW118" s="237"/>
      <c r="ENX118" s="225"/>
      <c r="ENY118" s="235"/>
      <c r="ENZ118" s="236" t="s">
        <v>574</v>
      </c>
      <c r="EOA118" s="237"/>
      <c r="EOB118" s="225"/>
      <c r="EOC118" s="235"/>
      <c r="EOD118" s="236" t="s">
        <v>574</v>
      </c>
      <c r="EOE118" s="237"/>
      <c r="EOF118" s="225"/>
      <c r="EOG118" s="235"/>
      <c r="EOH118" s="236" t="s">
        <v>574</v>
      </c>
      <c r="EOI118" s="237"/>
      <c r="EOJ118" s="225"/>
      <c r="EOK118" s="235"/>
      <c r="EOL118" s="236" t="s">
        <v>574</v>
      </c>
      <c r="EOM118" s="237"/>
      <c r="EON118" s="225"/>
      <c r="EOO118" s="235"/>
      <c r="EOP118" s="236" t="s">
        <v>574</v>
      </c>
      <c r="EOQ118" s="237"/>
      <c r="EOR118" s="225"/>
      <c r="EOS118" s="235"/>
      <c r="EOT118" s="236" t="s">
        <v>574</v>
      </c>
      <c r="EOU118" s="237"/>
      <c r="EOV118" s="225"/>
      <c r="EOW118" s="235"/>
      <c r="EOX118" s="236" t="s">
        <v>574</v>
      </c>
      <c r="EOY118" s="237"/>
      <c r="EOZ118" s="225"/>
      <c r="EPA118" s="235"/>
      <c r="EPB118" s="236" t="s">
        <v>574</v>
      </c>
      <c r="EPC118" s="237"/>
      <c r="EPD118" s="225"/>
      <c r="EPE118" s="235"/>
      <c r="EPF118" s="236" t="s">
        <v>574</v>
      </c>
      <c r="EPG118" s="237"/>
      <c r="EPH118" s="225"/>
      <c r="EPI118" s="235"/>
      <c r="EPJ118" s="236" t="s">
        <v>574</v>
      </c>
      <c r="EPK118" s="237"/>
      <c r="EPL118" s="225"/>
      <c r="EPM118" s="235"/>
      <c r="EPN118" s="236" t="s">
        <v>574</v>
      </c>
      <c r="EPO118" s="237"/>
      <c r="EPP118" s="225"/>
      <c r="EPQ118" s="235"/>
      <c r="EPR118" s="236" t="s">
        <v>574</v>
      </c>
      <c r="EPS118" s="237"/>
      <c r="EPT118" s="225"/>
      <c r="EPU118" s="235"/>
      <c r="EPV118" s="236" t="s">
        <v>574</v>
      </c>
      <c r="EPW118" s="237"/>
      <c r="EPX118" s="225"/>
      <c r="EPY118" s="235"/>
      <c r="EPZ118" s="236" t="s">
        <v>574</v>
      </c>
      <c r="EQA118" s="237"/>
      <c r="EQB118" s="225"/>
      <c r="EQC118" s="235"/>
      <c r="EQD118" s="236" t="s">
        <v>574</v>
      </c>
      <c r="EQE118" s="237"/>
      <c r="EQF118" s="225"/>
      <c r="EQG118" s="235"/>
      <c r="EQH118" s="236" t="s">
        <v>574</v>
      </c>
      <c r="EQI118" s="237"/>
      <c r="EQJ118" s="225"/>
      <c r="EQK118" s="235"/>
      <c r="EQL118" s="236" t="s">
        <v>574</v>
      </c>
      <c r="EQM118" s="237"/>
      <c r="EQN118" s="225"/>
      <c r="EQO118" s="235"/>
      <c r="EQP118" s="236" t="s">
        <v>574</v>
      </c>
      <c r="EQQ118" s="237"/>
      <c r="EQR118" s="225"/>
      <c r="EQS118" s="235"/>
      <c r="EQT118" s="236" t="s">
        <v>574</v>
      </c>
      <c r="EQU118" s="237"/>
      <c r="EQV118" s="225"/>
      <c r="EQW118" s="235"/>
      <c r="EQX118" s="236" t="s">
        <v>574</v>
      </c>
      <c r="EQY118" s="237"/>
      <c r="EQZ118" s="225"/>
      <c r="ERA118" s="235"/>
      <c r="ERB118" s="236" t="s">
        <v>574</v>
      </c>
      <c r="ERC118" s="237"/>
      <c r="ERD118" s="225"/>
      <c r="ERE118" s="235"/>
      <c r="ERF118" s="236" t="s">
        <v>574</v>
      </c>
      <c r="ERG118" s="237"/>
      <c r="ERH118" s="225"/>
      <c r="ERI118" s="235"/>
      <c r="ERJ118" s="236" t="s">
        <v>574</v>
      </c>
      <c r="ERK118" s="237"/>
      <c r="ERL118" s="225"/>
      <c r="ERM118" s="235"/>
      <c r="ERN118" s="236" t="s">
        <v>574</v>
      </c>
      <c r="ERO118" s="237"/>
      <c r="ERP118" s="225"/>
      <c r="ERQ118" s="235"/>
      <c r="ERR118" s="236" t="s">
        <v>574</v>
      </c>
      <c r="ERS118" s="237"/>
      <c r="ERT118" s="225"/>
      <c r="ERU118" s="235"/>
      <c r="ERV118" s="236" t="s">
        <v>574</v>
      </c>
      <c r="ERW118" s="237"/>
      <c r="ERX118" s="225"/>
      <c r="ERY118" s="235"/>
      <c r="ERZ118" s="236" t="s">
        <v>574</v>
      </c>
      <c r="ESA118" s="237"/>
      <c r="ESB118" s="225"/>
      <c r="ESC118" s="235"/>
      <c r="ESD118" s="236" t="s">
        <v>574</v>
      </c>
      <c r="ESE118" s="237"/>
      <c r="ESF118" s="225"/>
      <c r="ESG118" s="235"/>
      <c r="ESH118" s="236" t="s">
        <v>574</v>
      </c>
      <c r="ESI118" s="237"/>
      <c r="ESJ118" s="225"/>
      <c r="ESK118" s="235"/>
      <c r="ESL118" s="236" t="s">
        <v>574</v>
      </c>
      <c r="ESM118" s="237"/>
      <c r="ESN118" s="225"/>
      <c r="ESO118" s="235"/>
      <c r="ESP118" s="236" t="s">
        <v>574</v>
      </c>
      <c r="ESQ118" s="237"/>
      <c r="ESR118" s="225"/>
      <c r="ESS118" s="235"/>
      <c r="EST118" s="236" t="s">
        <v>574</v>
      </c>
      <c r="ESU118" s="237"/>
      <c r="ESV118" s="225"/>
      <c r="ESW118" s="235"/>
      <c r="ESX118" s="236" t="s">
        <v>574</v>
      </c>
      <c r="ESY118" s="237"/>
      <c r="ESZ118" s="225"/>
      <c r="ETA118" s="235"/>
      <c r="ETB118" s="236" t="s">
        <v>574</v>
      </c>
      <c r="ETC118" s="237"/>
      <c r="ETD118" s="225"/>
      <c r="ETE118" s="235"/>
      <c r="ETF118" s="236" t="s">
        <v>574</v>
      </c>
      <c r="ETG118" s="237"/>
      <c r="ETH118" s="225"/>
      <c r="ETI118" s="235"/>
      <c r="ETJ118" s="236" t="s">
        <v>574</v>
      </c>
      <c r="ETK118" s="237"/>
      <c r="ETL118" s="225"/>
      <c r="ETM118" s="235"/>
      <c r="ETN118" s="236" t="s">
        <v>574</v>
      </c>
      <c r="ETO118" s="237"/>
      <c r="ETP118" s="225"/>
      <c r="ETQ118" s="235"/>
      <c r="ETR118" s="236" t="s">
        <v>574</v>
      </c>
      <c r="ETS118" s="237"/>
      <c r="ETT118" s="225"/>
      <c r="ETU118" s="235"/>
      <c r="ETV118" s="236" t="s">
        <v>574</v>
      </c>
      <c r="ETW118" s="237"/>
      <c r="ETX118" s="225"/>
      <c r="ETY118" s="235"/>
      <c r="ETZ118" s="236" t="s">
        <v>574</v>
      </c>
      <c r="EUA118" s="237"/>
      <c r="EUB118" s="225"/>
      <c r="EUC118" s="235"/>
      <c r="EUD118" s="236" t="s">
        <v>574</v>
      </c>
      <c r="EUE118" s="237"/>
      <c r="EUF118" s="225"/>
      <c r="EUG118" s="235"/>
      <c r="EUH118" s="236" t="s">
        <v>574</v>
      </c>
      <c r="EUI118" s="237"/>
      <c r="EUJ118" s="225"/>
      <c r="EUK118" s="235"/>
      <c r="EUL118" s="236" t="s">
        <v>574</v>
      </c>
      <c r="EUM118" s="237"/>
      <c r="EUN118" s="225"/>
      <c r="EUO118" s="235"/>
      <c r="EUP118" s="236" t="s">
        <v>574</v>
      </c>
      <c r="EUQ118" s="237"/>
      <c r="EUR118" s="225"/>
      <c r="EUS118" s="235"/>
      <c r="EUT118" s="236" t="s">
        <v>574</v>
      </c>
      <c r="EUU118" s="237"/>
      <c r="EUV118" s="225"/>
      <c r="EUW118" s="235"/>
      <c r="EUX118" s="236" t="s">
        <v>574</v>
      </c>
      <c r="EUY118" s="237"/>
      <c r="EUZ118" s="225"/>
      <c r="EVA118" s="235"/>
      <c r="EVB118" s="236" t="s">
        <v>574</v>
      </c>
      <c r="EVC118" s="237"/>
      <c r="EVD118" s="225"/>
      <c r="EVE118" s="235"/>
      <c r="EVF118" s="236" t="s">
        <v>574</v>
      </c>
      <c r="EVG118" s="237"/>
      <c r="EVH118" s="225"/>
      <c r="EVI118" s="235"/>
      <c r="EVJ118" s="236" t="s">
        <v>574</v>
      </c>
      <c r="EVK118" s="237"/>
      <c r="EVL118" s="225"/>
      <c r="EVM118" s="235"/>
      <c r="EVN118" s="236" t="s">
        <v>574</v>
      </c>
      <c r="EVO118" s="237"/>
      <c r="EVP118" s="225"/>
      <c r="EVQ118" s="235"/>
      <c r="EVR118" s="236" t="s">
        <v>574</v>
      </c>
      <c r="EVS118" s="237"/>
      <c r="EVT118" s="225"/>
      <c r="EVU118" s="235"/>
      <c r="EVV118" s="236" t="s">
        <v>574</v>
      </c>
      <c r="EVW118" s="237"/>
      <c r="EVX118" s="225"/>
      <c r="EVY118" s="235"/>
      <c r="EVZ118" s="236" t="s">
        <v>574</v>
      </c>
      <c r="EWA118" s="237"/>
      <c r="EWB118" s="225"/>
      <c r="EWC118" s="235"/>
      <c r="EWD118" s="236" t="s">
        <v>574</v>
      </c>
      <c r="EWE118" s="237"/>
      <c r="EWF118" s="225"/>
      <c r="EWG118" s="235"/>
      <c r="EWH118" s="236" t="s">
        <v>574</v>
      </c>
      <c r="EWI118" s="237"/>
      <c r="EWJ118" s="225"/>
      <c r="EWK118" s="235"/>
      <c r="EWL118" s="236" t="s">
        <v>574</v>
      </c>
      <c r="EWM118" s="237"/>
      <c r="EWN118" s="225"/>
      <c r="EWO118" s="235"/>
      <c r="EWP118" s="236" t="s">
        <v>574</v>
      </c>
      <c r="EWQ118" s="237"/>
      <c r="EWR118" s="225"/>
      <c r="EWS118" s="235"/>
      <c r="EWT118" s="236" t="s">
        <v>574</v>
      </c>
      <c r="EWU118" s="237"/>
      <c r="EWV118" s="225"/>
      <c r="EWW118" s="235"/>
      <c r="EWX118" s="236" t="s">
        <v>574</v>
      </c>
      <c r="EWY118" s="237"/>
      <c r="EWZ118" s="225"/>
      <c r="EXA118" s="235"/>
      <c r="EXB118" s="236" t="s">
        <v>574</v>
      </c>
      <c r="EXC118" s="237"/>
      <c r="EXD118" s="225"/>
      <c r="EXE118" s="235"/>
      <c r="EXF118" s="236" t="s">
        <v>574</v>
      </c>
      <c r="EXG118" s="237"/>
      <c r="EXH118" s="225"/>
      <c r="EXI118" s="235"/>
      <c r="EXJ118" s="236" t="s">
        <v>574</v>
      </c>
      <c r="EXK118" s="237"/>
      <c r="EXL118" s="225"/>
      <c r="EXM118" s="235"/>
      <c r="EXN118" s="236" t="s">
        <v>574</v>
      </c>
      <c r="EXO118" s="237"/>
      <c r="EXP118" s="225"/>
      <c r="EXQ118" s="235"/>
      <c r="EXR118" s="236" t="s">
        <v>574</v>
      </c>
      <c r="EXS118" s="237"/>
      <c r="EXT118" s="225"/>
      <c r="EXU118" s="235"/>
      <c r="EXV118" s="236" t="s">
        <v>574</v>
      </c>
      <c r="EXW118" s="237"/>
      <c r="EXX118" s="225"/>
      <c r="EXY118" s="235"/>
      <c r="EXZ118" s="236" t="s">
        <v>574</v>
      </c>
      <c r="EYA118" s="237"/>
      <c r="EYB118" s="225"/>
      <c r="EYC118" s="235"/>
      <c r="EYD118" s="236" t="s">
        <v>574</v>
      </c>
      <c r="EYE118" s="237"/>
      <c r="EYF118" s="225"/>
      <c r="EYG118" s="235"/>
      <c r="EYH118" s="236" t="s">
        <v>574</v>
      </c>
      <c r="EYI118" s="237"/>
      <c r="EYJ118" s="225"/>
      <c r="EYK118" s="235"/>
      <c r="EYL118" s="236" t="s">
        <v>574</v>
      </c>
      <c r="EYM118" s="237"/>
      <c r="EYN118" s="225"/>
      <c r="EYO118" s="235"/>
      <c r="EYP118" s="236" t="s">
        <v>574</v>
      </c>
      <c r="EYQ118" s="237"/>
      <c r="EYR118" s="225"/>
      <c r="EYS118" s="235"/>
      <c r="EYT118" s="236" t="s">
        <v>574</v>
      </c>
      <c r="EYU118" s="237"/>
      <c r="EYV118" s="225"/>
      <c r="EYW118" s="235"/>
      <c r="EYX118" s="236" t="s">
        <v>574</v>
      </c>
      <c r="EYY118" s="237"/>
      <c r="EYZ118" s="225"/>
      <c r="EZA118" s="235"/>
      <c r="EZB118" s="236" t="s">
        <v>574</v>
      </c>
      <c r="EZC118" s="237"/>
      <c r="EZD118" s="225"/>
      <c r="EZE118" s="235"/>
      <c r="EZF118" s="236" t="s">
        <v>574</v>
      </c>
      <c r="EZG118" s="237"/>
      <c r="EZH118" s="225"/>
      <c r="EZI118" s="235"/>
      <c r="EZJ118" s="236" t="s">
        <v>574</v>
      </c>
      <c r="EZK118" s="237"/>
      <c r="EZL118" s="225"/>
      <c r="EZM118" s="235"/>
      <c r="EZN118" s="236" t="s">
        <v>574</v>
      </c>
      <c r="EZO118" s="237"/>
      <c r="EZP118" s="225"/>
      <c r="EZQ118" s="235"/>
      <c r="EZR118" s="236" t="s">
        <v>574</v>
      </c>
      <c r="EZS118" s="237"/>
      <c r="EZT118" s="225"/>
      <c r="EZU118" s="235"/>
      <c r="EZV118" s="236" t="s">
        <v>574</v>
      </c>
      <c r="EZW118" s="237"/>
      <c r="EZX118" s="225"/>
      <c r="EZY118" s="235"/>
      <c r="EZZ118" s="236" t="s">
        <v>574</v>
      </c>
      <c r="FAA118" s="237"/>
      <c r="FAB118" s="225"/>
      <c r="FAC118" s="235"/>
      <c r="FAD118" s="236" t="s">
        <v>574</v>
      </c>
      <c r="FAE118" s="237"/>
      <c r="FAF118" s="225"/>
      <c r="FAG118" s="235"/>
      <c r="FAH118" s="236" t="s">
        <v>574</v>
      </c>
      <c r="FAI118" s="237"/>
      <c r="FAJ118" s="225"/>
      <c r="FAK118" s="235"/>
      <c r="FAL118" s="236" t="s">
        <v>574</v>
      </c>
      <c r="FAM118" s="237"/>
      <c r="FAN118" s="225"/>
      <c r="FAO118" s="235"/>
      <c r="FAP118" s="236" t="s">
        <v>574</v>
      </c>
      <c r="FAQ118" s="237"/>
      <c r="FAR118" s="225"/>
      <c r="FAS118" s="235"/>
      <c r="FAT118" s="236" t="s">
        <v>574</v>
      </c>
      <c r="FAU118" s="237"/>
      <c r="FAV118" s="225"/>
      <c r="FAW118" s="235"/>
      <c r="FAX118" s="236" t="s">
        <v>574</v>
      </c>
      <c r="FAY118" s="237"/>
      <c r="FAZ118" s="225"/>
      <c r="FBA118" s="235"/>
      <c r="FBB118" s="236" t="s">
        <v>574</v>
      </c>
      <c r="FBC118" s="237"/>
      <c r="FBD118" s="225"/>
      <c r="FBE118" s="235"/>
      <c r="FBF118" s="236" t="s">
        <v>574</v>
      </c>
      <c r="FBG118" s="237"/>
      <c r="FBH118" s="225"/>
      <c r="FBI118" s="235"/>
      <c r="FBJ118" s="236" t="s">
        <v>574</v>
      </c>
      <c r="FBK118" s="237"/>
      <c r="FBL118" s="225"/>
      <c r="FBM118" s="235"/>
      <c r="FBN118" s="236" t="s">
        <v>574</v>
      </c>
      <c r="FBO118" s="237"/>
      <c r="FBP118" s="225"/>
      <c r="FBQ118" s="235"/>
      <c r="FBR118" s="236" t="s">
        <v>574</v>
      </c>
      <c r="FBS118" s="237"/>
      <c r="FBT118" s="225"/>
      <c r="FBU118" s="235"/>
      <c r="FBV118" s="236" t="s">
        <v>574</v>
      </c>
      <c r="FBW118" s="237"/>
      <c r="FBX118" s="225"/>
      <c r="FBY118" s="235"/>
      <c r="FBZ118" s="236" t="s">
        <v>574</v>
      </c>
      <c r="FCA118" s="237"/>
      <c r="FCB118" s="225"/>
      <c r="FCC118" s="235"/>
      <c r="FCD118" s="236" t="s">
        <v>574</v>
      </c>
      <c r="FCE118" s="237"/>
      <c r="FCF118" s="225"/>
      <c r="FCG118" s="235"/>
      <c r="FCH118" s="236" t="s">
        <v>574</v>
      </c>
      <c r="FCI118" s="237"/>
      <c r="FCJ118" s="225"/>
      <c r="FCK118" s="235"/>
      <c r="FCL118" s="236" t="s">
        <v>574</v>
      </c>
      <c r="FCM118" s="237"/>
      <c r="FCN118" s="225"/>
      <c r="FCO118" s="235"/>
      <c r="FCP118" s="236" t="s">
        <v>574</v>
      </c>
      <c r="FCQ118" s="237"/>
      <c r="FCR118" s="225"/>
      <c r="FCS118" s="235"/>
      <c r="FCT118" s="236" t="s">
        <v>574</v>
      </c>
      <c r="FCU118" s="237"/>
      <c r="FCV118" s="225"/>
      <c r="FCW118" s="235"/>
      <c r="FCX118" s="236" t="s">
        <v>574</v>
      </c>
      <c r="FCY118" s="237"/>
      <c r="FCZ118" s="225"/>
      <c r="FDA118" s="235"/>
      <c r="FDB118" s="236" t="s">
        <v>574</v>
      </c>
      <c r="FDC118" s="237"/>
      <c r="FDD118" s="225"/>
      <c r="FDE118" s="235"/>
      <c r="FDF118" s="236" t="s">
        <v>574</v>
      </c>
      <c r="FDG118" s="237"/>
      <c r="FDH118" s="225"/>
      <c r="FDI118" s="235"/>
      <c r="FDJ118" s="236" t="s">
        <v>574</v>
      </c>
      <c r="FDK118" s="237"/>
      <c r="FDL118" s="225"/>
      <c r="FDM118" s="235"/>
      <c r="FDN118" s="236" t="s">
        <v>574</v>
      </c>
      <c r="FDO118" s="237"/>
      <c r="FDP118" s="225"/>
      <c r="FDQ118" s="235"/>
      <c r="FDR118" s="236" t="s">
        <v>574</v>
      </c>
      <c r="FDS118" s="237"/>
      <c r="FDT118" s="225"/>
      <c r="FDU118" s="235"/>
      <c r="FDV118" s="236" t="s">
        <v>574</v>
      </c>
      <c r="FDW118" s="237"/>
      <c r="FDX118" s="225"/>
      <c r="FDY118" s="235"/>
      <c r="FDZ118" s="236" t="s">
        <v>574</v>
      </c>
      <c r="FEA118" s="237"/>
      <c r="FEB118" s="225"/>
      <c r="FEC118" s="235"/>
      <c r="FED118" s="236" t="s">
        <v>574</v>
      </c>
      <c r="FEE118" s="237"/>
      <c r="FEF118" s="225"/>
      <c r="FEG118" s="235"/>
      <c r="FEH118" s="236" t="s">
        <v>574</v>
      </c>
      <c r="FEI118" s="237"/>
      <c r="FEJ118" s="225"/>
      <c r="FEK118" s="235"/>
      <c r="FEL118" s="236" t="s">
        <v>574</v>
      </c>
      <c r="FEM118" s="237"/>
      <c r="FEN118" s="225"/>
      <c r="FEO118" s="235"/>
      <c r="FEP118" s="236" t="s">
        <v>574</v>
      </c>
      <c r="FEQ118" s="237"/>
      <c r="FER118" s="225"/>
      <c r="FES118" s="235"/>
      <c r="FET118" s="236" t="s">
        <v>574</v>
      </c>
      <c r="FEU118" s="237"/>
      <c r="FEV118" s="225"/>
      <c r="FEW118" s="235"/>
      <c r="FEX118" s="236" t="s">
        <v>574</v>
      </c>
      <c r="FEY118" s="237"/>
      <c r="FEZ118" s="225"/>
      <c r="FFA118" s="235"/>
      <c r="FFB118" s="236" t="s">
        <v>574</v>
      </c>
      <c r="FFC118" s="237"/>
      <c r="FFD118" s="225"/>
      <c r="FFE118" s="235"/>
      <c r="FFF118" s="236" t="s">
        <v>574</v>
      </c>
      <c r="FFG118" s="237"/>
      <c r="FFH118" s="225"/>
      <c r="FFI118" s="235"/>
      <c r="FFJ118" s="236" t="s">
        <v>574</v>
      </c>
      <c r="FFK118" s="237"/>
      <c r="FFL118" s="225"/>
      <c r="FFM118" s="235"/>
      <c r="FFN118" s="236" t="s">
        <v>574</v>
      </c>
      <c r="FFO118" s="237"/>
      <c r="FFP118" s="225"/>
      <c r="FFQ118" s="235"/>
      <c r="FFR118" s="236" t="s">
        <v>574</v>
      </c>
      <c r="FFS118" s="237"/>
      <c r="FFT118" s="225"/>
      <c r="FFU118" s="235"/>
      <c r="FFV118" s="236" t="s">
        <v>574</v>
      </c>
      <c r="FFW118" s="237"/>
      <c r="FFX118" s="225"/>
      <c r="FFY118" s="235"/>
      <c r="FFZ118" s="236" t="s">
        <v>574</v>
      </c>
      <c r="FGA118" s="237"/>
      <c r="FGB118" s="225"/>
      <c r="FGC118" s="235"/>
      <c r="FGD118" s="236" t="s">
        <v>574</v>
      </c>
      <c r="FGE118" s="237"/>
      <c r="FGF118" s="225"/>
      <c r="FGG118" s="235"/>
      <c r="FGH118" s="236" t="s">
        <v>574</v>
      </c>
      <c r="FGI118" s="237"/>
      <c r="FGJ118" s="225"/>
      <c r="FGK118" s="235"/>
      <c r="FGL118" s="236" t="s">
        <v>574</v>
      </c>
      <c r="FGM118" s="237"/>
      <c r="FGN118" s="225"/>
      <c r="FGO118" s="235"/>
      <c r="FGP118" s="236" t="s">
        <v>574</v>
      </c>
      <c r="FGQ118" s="237"/>
      <c r="FGR118" s="225"/>
      <c r="FGS118" s="235"/>
      <c r="FGT118" s="236" t="s">
        <v>574</v>
      </c>
      <c r="FGU118" s="237"/>
      <c r="FGV118" s="225"/>
      <c r="FGW118" s="235"/>
      <c r="FGX118" s="236" t="s">
        <v>574</v>
      </c>
      <c r="FGY118" s="237"/>
      <c r="FGZ118" s="225"/>
      <c r="FHA118" s="235"/>
      <c r="FHB118" s="236" t="s">
        <v>574</v>
      </c>
      <c r="FHC118" s="237"/>
      <c r="FHD118" s="225"/>
      <c r="FHE118" s="235"/>
      <c r="FHF118" s="236" t="s">
        <v>574</v>
      </c>
      <c r="FHG118" s="237"/>
      <c r="FHH118" s="225"/>
      <c r="FHI118" s="235"/>
      <c r="FHJ118" s="236" t="s">
        <v>574</v>
      </c>
      <c r="FHK118" s="237"/>
      <c r="FHL118" s="225"/>
      <c r="FHM118" s="235"/>
      <c r="FHN118" s="236" t="s">
        <v>574</v>
      </c>
      <c r="FHO118" s="237"/>
      <c r="FHP118" s="225"/>
      <c r="FHQ118" s="235"/>
      <c r="FHR118" s="236" t="s">
        <v>574</v>
      </c>
      <c r="FHS118" s="237"/>
      <c r="FHT118" s="225"/>
      <c r="FHU118" s="235"/>
      <c r="FHV118" s="236" t="s">
        <v>574</v>
      </c>
      <c r="FHW118" s="237"/>
      <c r="FHX118" s="225"/>
      <c r="FHY118" s="235"/>
      <c r="FHZ118" s="236" t="s">
        <v>574</v>
      </c>
      <c r="FIA118" s="237"/>
      <c r="FIB118" s="225"/>
      <c r="FIC118" s="235"/>
      <c r="FID118" s="236" t="s">
        <v>574</v>
      </c>
      <c r="FIE118" s="237"/>
      <c r="FIF118" s="225"/>
      <c r="FIG118" s="235"/>
      <c r="FIH118" s="236" t="s">
        <v>574</v>
      </c>
      <c r="FII118" s="237"/>
      <c r="FIJ118" s="225"/>
      <c r="FIK118" s="235"/>
      <c r="FIL118" s="236" t="s">
        <v>574</v>
      </c>
      <c r="FIM118" s="237"/>
      <c r="FIN118" s="225"/>
      <c r="FIO118" s="235"/>
      <c r="FIP118" s="236" t="s">
        <v>574</v>
      </c>
      <c r="FIQ118" s="237"/>
      <c r="FIR118" s="225"/>
      <c r="FIS118" s="235"/>
      <c r="FIT118" s="236" t="s">
        <v>574</v>
      </c>
      <c r="FIU118" s="237"/>
      <c r="FIV118" s="225"/>
      <c r="FIW118" s="235"/>
      <c r="FIX118" s="236" t="s">
        <v>574</v>
      </c>
      <c r="FIY118" s="237"/>
      <c r="FIZ118" s="225"/>
      <c r="FJA118" s="235"/>
      <c r="FJB118" s="236" t="s">
        <v>574</v>
      </c>
      <c r="FJC118" s="237"/>
      <c r="FJD118" s="225"/>
      <c r="FJE118" s="235"/>
      <c r="FJF118" s="236" t="s">
        <v>574</v>
      </c>
      <c r="FJG118" s="237"/>
      <c r="FJH118" s="225"/>
      <c r="FJI118" s="235"/>
      <c r="FJJ118" s="236" t="s">
        <v>574</v>
      </c>
      <c r="FJK118" s="237"/>
      <c r="FJL118" s="225"/>
      <c r="FJM118" s="235"/>
      <c r="FJN118" s="236" t="s">
        <v>574</v>
      </c>
      <c r="FJO118" s="237"/>
      <c r="FJP118" s="225"/>
      <c r="FJQ118" s="235"/>
      <c r="FJR118" s="236" t="s">
        <v>574</v>
      </c>
      <c r="FJS118" s="237"/>
      <c r="FJT118" s="225"/>
      <c r="FJU118" s="235"/>
      <c r="FJV118" s="236" t="s">
        <v>574</v>
      </c>
      <c r="FJW118" s="237"/>
      <c r="FJX118" s="225"/>
      <c r="FJY118" s="235"/>
      <c r="FJZ118" s="236" t="s">
        <v>574</v>
      </c>
      <c r="FKA118" s="237"/>
      <c r="FKB118" s="225"/>
      <c r="FKC118" s="235"/>
      <c r="FKD118" s="236" t="s">
        <v>574</v>
      </c>
      <c r="FKE118" s="237"/>
      <c r="FKF118" s="225"/>
      <c r="FKG118" s="235"/>
      <c r="FKH118" s="236" t="s">
        <v>574</v>
      </c>
      <c r="FKI118" s="237"/>
      <c r="FKJ118" s="225"/>
      <c r="FKK118" s="235"/>
      <c r="FKL118" s="236" t="s">
        <v>574</v>
      </c>
      <c r="FKM118" s="237"/>
      <c r="FKN118" s="225"/>
      <c r="FKO118" s="235"/>
      <c r="FKP118" s="236" t="s">
        <v>574</v>
      </c>
      <c r="FKQ118" s="237"/>
      <c r="FKR118" s="225"/>
      <c r="FKS118" s="235"/>
      <c r="FKT118" s="236" t="s">
        <v>574</v>
      </c>
      <c r="FKU118" s="237"/>
      <c r="FKV118" s="225"/>
      <c r="FKW118" s="235"/>
      <c r="FKX118" s="236" t="s">
        <v>574</v>
      </c>
      <c r="FKY118" s="237"/>
      <c r="FKZ118" s="225"/>
      <c r="FLA118" s="235"/>
      <c r="FLB118" s="236" t="s">
        <v>574</v>
      </c>
      <c r="FLC118" s="237"/>
      <c r="FLD118" s="225"/>
      <c r="FLE118" s="235"/>
      <c r="FLF118" s="236" t="s">
        <v>574</v>
      </c>
      <c r="FLG118" s="237"/>
      <c r="FLH118" s="225"/>
      <c r="FLI118" s="235"/>
      <c r="FLJ118" s="236" t="s">
        <v>574</v>
      </c>
      <c r="FLK118" s="237"/>
      <c r="FLL118" s="225"/>
      <c r="FLM118" s="235"/>
      <c r="FLN118" s="236" t="s">
        <v>574</v>
      </c>
      <c r="FLO118" s="237"/>
      <c r="FLP118" s="225"/>
      <c r="FLQ118" s="235"/>
      <c r="FLR118" s="236" t="s">
        <v>574</v>
      </c>
      <c r="FLS118" s="237"/>
      <c r="FLT118" s="225"/>
      <c r="FLU118" s="235"/>
      <c r="FLV118" s="236" t="s">
        <v>574</v>
      </c>
      <c r="FLW118" s="237"/>
      <c r="FLX118" s="225"/>
      <c r="FLY118" s="235"/>
      <c r="FLZ118" s="236" t="s">
        <v>574</v>
      </c>
      <c r="FMA118" s="237"/>
      <c r="FMB118" s="225"/>
      <c r="FMC118" s="235"/>
      <c r="FMD118" s="236" t="s">
        <v>574</v>
      </c>
      <c r="FME118" s="237"/>
      <c r="FMF118" s="225"/>
      <c r="FMG118" s="235"/>
      <c r="FMH118" s="236" t="s">
        <v>574</v>
      </c>
      <c r="FMI118" s="237"/>
      <c r="FMJ118" s="225"/>
      <c r="FMK118" s="235"/>
      <c r="FML118" s="236" t="s">
        <v>574</v>
      </c>
      <c r="FMM118" s="237"/>
      <c r="FMN118" s="225"/>
      <c r="FMO118" s="235"/>
      <c r="FMP118" s="236" t="s">
        <v>574</v>
      </c>
      <c r="FMQ118" s="237"/>
      <c r="FMR118" s="225"/>
      <c r="FMS118" s="235"/>
      <c r="FMT118" s="236" t="s">
        <v>574</v>
      </c>
      <c r="FMU118" s="237"/>
      <c r="FMV118" s="225"/>
      <c r="FMW118" s="235"/>
      <c r="FMX118" s="236" t="s">
        <v>574</v>
      </c>
      <c r="FMY118" s="237"/>
      <c r="FMZ118" s="225"/>
      <c r="FNA118" s="235"/>
      <c r="FNB118" s="236" t="s">
        <v>574</v>
      </c>
      <c r="FNC118" s="237"/>
      <c r="FND118" s="225"/>
      <c r="FNE118" s="235"/>
      <c r="FNF118" s="236" t="s">
        <v>574</v>
      </c>
      <c r="FNG118" s="237"/>
      <c r="FNH118" s="225"/>
      <c r="FNI118" s="235"/>
      <c r="FNJ118" s="236" t="s">
        <v>574</v>
      </c>
      <c r="FNK118" s="237"/>
      <c r="FNL118" s="225"/>
      <c r="FNM118" s="235"/>
      <c r="FNN118" s="236" t="s">
        <v>574</v>
      </c>
      <c r="FNO118" s="237"/>
      <c r="FNP118" s="225"/>
      <c r="FNQ118" s="235"/>
      <c r="FNR118" s="236" t="s">
        <v>574</v>
      </c>
      <c r="FNS118" s="237"/>
      <c r="FNT118" s="225"/>
      <c r="FNU118" s="235"/>
      <c r="FNV118" s="236" t="s">
        <v>574</v>
      </c>
      <c r="FNW118" s="237"/>
      <c r="FNX118" s="225"/>
      <c r="FNY118" s="235"/>
      <c r="FNZ118" s="236" t="s">
        <v>574</v>
      </c>
      <c r="FOA118" s="237"/>
      <c r="FOB118" s="225"/>
      <c r="FOC118" s="235"/>
      <c r="FOD118" s="236" t="s">
        <v>574</v>
      </c>
      <c r="FOE118" s="237"/>
      <c r="FOF118" s="225"/>
      <c r="FOG118" s="235"/>
      <c r="FOH118" s="236" t="s">
        <v>574</v>
      </c>
      <c r="FOI118" s="237"/>
      <c r="FOJ118" s="225"/>
      <c r="FOK118" s="235"/>
      <c r="FOL118" s="236" t="s">
        <v>574</v>
      </c>
      <c r="FOM118" s="237"/>
      <c r="FON118" s="225"/>
      <c r="FOO118" s="235"/>
      <c r="FOP118" s="236" t="s">
        <v>574</v>
      </c>
      <c r="FOQ118" s="237"/>
      <c r="FOR118" s="225"/>
      <c r="FOS118" s="235"/>
      <c r="FOT118" s="236" t="s">
        <v>574</v>
      </c>
      <c r="FOU118" s="237"/>
      <c r="FOV118" s="225"/>
      <c r="FOW118" s="235"/>
      <c r="FOX118" s="236" t="s">
        <v>574</v>
      </c>
      <c r="FOY118" s="237"/>
      <c r="FOZ118" s="225"/>
      <c r="FPA118" s="235"/>
      <c r="FPB118" s="236" t="s">
        <v>574</v>
      </c>
      <c r="FPC118" s="237"/>
      <c r="FPD118" s="225"/>
      <c r="FPE118" s="235"/>
      <c r="FPF118" s="236" t="s">
        <v>574</v>
      </c>
      <c r="FPG118" s="237"/>
      <c r="FPH118" s="225"/>
      <c r="FPI118" s="235"/>
      <c r="FPJ118" s="236" t="s">
        <v>574</v>
      </c>
      <c r="FPK118" s="237"/>
      <c r="FPL118" s="225"/>
      <c r="FPM118" s="235"/>
      <c r="FPN118" s="236" t="s">
        <v>574</v>
      </c>
      <c r="FPO118" s="237"/>
      <c r="FPP118" s="225"/>
      <c r="FPQ118" s="235"/>
      <c r="FPR118" s="236" t="s">
        <v>574</v>
      </c>
      <c r="FPS118" s="237"/>
      <c r="FPT118" s="225"/>
      <c r="FPU118" s="235"/>
      <c r="FPV118" s="236" t="s">
        <v>574</v>
      </c>
      <c r="FPW118" s="237"/>
      <c r="FPX118" s="225"/>
      <c r="FPY118" s="235"/>
      <c r="FPZ118" s="236" t="s">
        <v>574</v>
      </c>
      <c r="FQA118" s="237"/>
      <c r="FQB118" s="225"/>
      <c r="FQC118" s="235"/>
      <c r="FQD118" s="236" t="s">
        <v>574</v>
      </c>
      <c r="FQE118" s="237"/>
      <c r="FQF118" s="225"/>
      <c r="FQG118" s="235"/>
      <c r="FQH118" s="236" t="s">
        <v>574</v>
      </c>
      <c r="FQI118" s="237"/>
      <c r="FQJ118" s="225"/>
      <c r="FQK118" s="235"/>
      <c r="FQL118" s="236" t="s">
        <v>574</v>
      </c>
      <c r="FQM118" s="237"/>
      <c r="FQN118" s="225"/>
      <c r="FQO118" s="235"/>
      <c r="FQP118" s="236" t="s">
        <v>574</v>
      </c>
      <c r="FQQ118" s="237"/>
      <c r="FQR118" s="225"/>
      <c r="FQS118" s="235"/>
      <c r="FQT118" s="236" t="s">
        <v>574</v>
      </c>
      <c r="FQU118" s="237"/>
      <c r="FQV118" s="225"/>
      <c r="FQW118" s="235"/>
      <c r="FQX118" s="236" t="s">
        <v>574</v>
      </c>
      <c r="FQY118" s="237"/>
      <c r="FQZ118" s="225"/>
      <c r="FRA118" s="235"/>
      <c r="FRB118" s="236" t="s">
        <v>574</v>
      </c>
      <c r="FRC118" s="237"/>
      <c r="FRD118" s="225"/>
      <c r="FRE118" s="235"/>
      <c r="FRF118" s="236" t="s">
        <v>574</v>
      </c>
      <c r="FRG118" s="237"/>
      <c r="FRH118" s="225"/>
      <c r="FRI118" s="235"/>
      <c r="FRJ118" s="236" t="s">
        <v>574</v>
      </c>
      <c r="FRK118" s="237"/>
      <c r="FRL118" s="225"/>
      <c r="FRM118" s="235"/>
      <c r="FRN118" s="236" t="s">
        <v>574</v>
      </c>
      <c r="FRO118" s="237"/>
      <c r="FRP118" s="225"/>
      <c r="FRQ118" s="235"/>
      <c r="FRR118" s="236" t="s">
        <v>574</v>
      </c>
      <c r="FRS118" s="237"/>
      <c r="FRT118" s="225"/>
      <c r="FRU118" s="235"/>
      <c r="FRV118" s="236" t="s">
        <v>574</v>
      </c>
      <c r="FRW118" s="237"/>
      <c r="FRX118" s="225"/>
      <c r="FRY118" s="235"/>
      <c r="FRZ118" s="236" t="s">
        <v>574</v>
      </c>
      <c r="FSA118" s="237"/>
      <c r="FSB118" s="225"/>
      <c r="FSC118" s="235"/>
      <c r="FSD118" s="236" t="s">
        <v>574</v>
      </c>
      <c r="FSE118" s="237"/>
      <c r="FSF118" s="225"/>
      <c r="FSG118" s="235"/>
      <c r="FSH118" s="236" t="s">
        <v>574</v>
      </c>
      <c r="FSI118" s="237"/>
      <c r="FSJ118" s="225"/>
      <c r="FSK118" s="235"/>
      <c r="FSL118" s="236" t="s">
        <v>574</v>
      </c>
      <c r="FSM118" s="237"/>
      <c r="FSN118" s="225"/>
      <c r="FSO118" s="235"/>
      <c r="FSP118" s="236" t="s">
        <v>574</v>
      </c>
      <c r="FSQ118" s="237"/>
      <c r="FSR118" s="225"/>
      <c r="FSS118" s="235"/>
      <c r="FST118" s="236" t="s">
        <v>574</v>
      </c>
      <c r="FSU118" s="237"/>
      <c r="FSV118" s="225"/>
      <c r="FSW118" s="235"/>
      <c r="FSX118" s="236" t="s">
        <v>574</v>
      </c>
      <c r="FSY118" s="237"/>
      <c r="FSZ118" s="225"/>
      <c r="FTA118" s="235"/>
      <c r="FTB118" s="236" t="s">
        <v>574</v>
      </c>
      <c r="FTC118" s="237"/>
      <c r="FTD118" s="225"/>
      <c r="FTE118" s="235"/>
      <c r="FTF118" s="236" t="s">
        <v>574</v>
      </c>
      <c r="FTG118" s="237"/>
      <c r="FTH118" s="225"/>
      <c r="FTI118" s="235"/>
      <c r="FTJ118" s="236" t="s">
        <v>574</v>
      </c>
      <c r="FTK118" s="237"/>
      <c r="FTL118" s="225"/>
      <c r="FTM118" s="235"/>
      <c r="FTN118" s="236" t="s">
        <v>574</v>
      </c>
      <c r="FTO118" s="237"/>
      <c r="FTP118" s="225"/>
      <c r="FTQ118" s="235"/>
      <c r="FTR118" s="236" t="s">
        <v>574</v>
      </c>
      <c r="FTS118" s="237"/>
      <c r="FTT118" s="225"/>
      <c r="FTU118" s="235"/>
      <c r="FTV118" s="236" t="s">
        <v>574</v>
      </c>
      <c r="FTW118" s="237"/>
      <c r="FTX118" s="225"/>
      <c r="FTY118" s="235"/>
      <c r="FTZ118" s="236" t="s">
        <v>574</v>
      </c>
      <c r="FUA118" s="237"/>
      <c r="FUB118" s="225"/>
      <c r="FUC118" s="235"/>
      <c r="FUD118" s="236" t="s">
        <v>574</v>
      </c>
      <c r="FUE118" s="237"/>
      <c r="FUF118" s="225"/>
      <c r="FUG118" s="235"/>
      <c r="FUH118" s="236" t="s">
        <v>574</v>
      </c>
      <c r="FUI118" s="237"/>
      <c r="FUJ118" s="225"/>
      <c r="FUK118" s="235"/>
      <c r="FUL118" s="236" t="s">
        <v>574</v>
      </c>
      <c r="FUM118" s="237"/>
      <c r="FUN118" s="225"/>
      <c r="FUO118" s="235"/>
      <c r="FUP118" s="236" t="s">
        <v>574</v>
      </c>
      <c r="FUQ118" s="237"/>
      <c r="FUR118" s="225"/>
      <c r="FUS118" s="235"/>
      <c r="FUT118" s="236" t="s">
        <v>574</v>
      </c>
      <c r="FUU118" s="237"/>
      <c r="FUV118" s="225"/>
      <c r="FUW118" s="235"/>
      <c r="FUX118" s="236" t="s">
        <v>574</v>
      </c>
      <c r="FUY118" s="237"/>
      <c r="FUZ118" s="225"/>
      <c r="FVA118" s="235"/>
      <c r="FVB118" s="236" t="s">
        <v>574</v>
      </c>
      <c r="FVC118" s="237"/>
      <c r="FVD118" s="225"/>
      <c r="FVE118" s="235"/>
      <c r="FVF118" s="236" t="s">
        <v>574</v>
      </c>
      <c r="FVG118" s="237"/>
      <c r="FVH118" s="225"/>
      <c r="FVI118" s="235"/>
      <c r="FVJ118" s="236" t="s">
        <v>574</v>
      </c>
      <c r="FVK118" s="237"/>
      <c r="FVL118" s="225"/>
      <c r="FVM118" s="235"/>
      <c r="FVN118" s="236" t="s">
        <v>574</v>
      </c>
      <c r="FVO118" s="237"/>
      <c r="FVP118" s="225"/>
      <c r="FVQ118" s="235"/>
      <c r="FVR118" s="236" t="s">
        <v>574</v>
      </c>
      <c r="FVS118" s="237"/>
      <c r="FVT118" s="225"/>
      <c r="FVU118" s="235"/>
      <c r="FVV118" s="236" t="s">
        <v>574</v>
      </c>
      <c r="FVW118" s="237"/>
      <c r="FVX118" s="225"/>
      <c r="FVY118" s="235"/>
      <c r="FVZ118" s="236" t="s">
        <v>574</v>
      </c>
      <c r="FWA118" s="237"/>
      <c r="FWB118" s="225"/>
      <c r="FWC118" s="235"/>
      <c r="FWD118" s="236" t="s">
        <v>574</v>
      </c>
      <c r="FWE118" s="237"/>
      <c r="FWF118" s="225"/>
      <c r="FWG118" s="235"/>
      <c r="FWH118" s="236" t="s">
        <v>574</v>
      </c>
      <c r="FWI118" s="237"/>
      <c r="FWJ118" s="225"/>
      <c r="FWK118" s="235"/>
      <c r="FWL118" s="236" t="s">
        <v>574</v>
      </c>
      <c r="FWM118" s="237"/>
      <c r="FWN118" s="225"/>
      <c r="FWO118" s="235"/>
      <c r="FWP118" s="236" t="s">
        <v>574</v>
      </c>
      <c r="FWQ118" s="237"/>
      <c r="FWR118" s="225"/>
      <c r="FWS118" s="235"/>
      <c r="FWT118" s="236" t="s">
        <v>574</v>
      </c>
      <c r="FWU118" s="237"/>
      <c r="FWV118" s="225"/>
      <c r="FWW118" s="235"/>
      <c r="FWX118" s="236" t="s">
        <v>574</v>
      </c>
      <c r="FWY118" s="237"/>
      <c r="FWZ118" s="225"/>
      <c r="FXA118" s="235"/>
      <c r="FXB118" s="236" t="s">
        <v>574</v>
      </c>
      <c r="FXC118" s="237"/>
      <c r="FXD118" s="225"/>
      <c r="FXE118" s="235"/>
      <c r="FXF118" s="236" t="s">
        <v>574</v>
      </c>
      <c r="FXG118" s="237"/>
      <c r="FXH118" s="225"/>
      <c r="FXI118" s="235"/>
      <c r="FXJ118" s="236" t="s">
        <v>574</v>
      </c>
      <c r="FXK118" s="237"/>
      <c r="FXL118" s="225"/>
      <c r="FXM118" s="235"/>
      <c r="FXN118" s="236" t="s">
        <v>574</v>
      </c>
      <c r="FXO118" s="237"/>
      <c r="FXP118" s="225"/>
      <c r="FXQ118" s="235"/>
      <c r="FXR118" s="236" t="s">
        <v>574</v>
      </c>
      <c r="FXS118" s="237"/>
      <c r="FXT118" s="225"/>
      <c r="FXU118" s="235"/>
      <c r="FXV118" s="236" t="s">
        <v>574</v>
      </c>
      <c r="FXW118" s="237"/>
      <c r="FXX118" s="225"/>
      <c r="FXY118" s="235"/>
      <c r="FXZ118" s="236" t="s">
        <v>574</v>
      </c>
      <c r="FYA118" s="237"/>
      <c r="FYB118" s="225"/>
      <c r="FYC118" s="235"/>
      <c r="FYD118" s="236" t="s">
        <v>574</v>
      </c>
      <c r="FYE118" s="237"/>
      <c r="FYF118" s="225"/>
      <c r="FYG118" s="235"/>
      <c r="FYH118" s="236" t="s">
        <v>574</v>
      </c>
      <c r="FYI118" s="237"/>
      <c r="FYJ118" s="225"/>
      <c r="FYK118" s="235"/>
      <c r="FYL118" s="236" t="s">
        <v>574</v>
      </c>
      <c r="FYM118" s="237"/>
      <c r="FYN118" s="225"/>
      <c r="FYO118" s="235"/>
      <c r="FYP118" s="236" t="s">
        <v>574</v>
      </c>
      <c r="FYQ118" s="237"/>
      <c r="FYR118" s="225"/>
      <c r="FYS118" s="235"/>
      <c r="FYT118" s="236" t="s">
        <v>574</v>
      </c>
      <c r="FYU118" s="237"/>
      <c r="FYV118" s="225"/>
      <c r="FYW118" s="235"/>
      <c r="FYX118" s="236" t="s">
        <v>574</v>
      </c>
      <c r="FYY118" s="237"/>
      <c r="FYZ118" s="225"/>
      <c r="FZA118" s="235"/>
      <c r="FZB118" s="236" t="s">
        <v>574</v>
      </c>
      <c r="FZC118" s="237"/>
      <c r="FZD118" s="225"/>
      <c r="FZE118" s="235"/>
      <c r="FZF118" s="236" t="s">
        <v>574</v>
      </c>
      <c r="FZG118" s="237"/>
      <c r="FZH118" s="225"/>
      <c r="FZI118" s="235"/>
      <c r="FZJ118" s="236" t="s">
        <v>574</v>
      </c>
      <c r="FZK118" s="237"/>
      <c r="FZL118" s="225"/>
      <c r="FZM118" s="235"/>
      <c r="FZN118" s="236" t="s">
        <v>574</v>
      </c>
      <c r="FZO118" s="237"/>
      <c r="FZP118" s="225"/>
      <c r="FZQ118" s="235"/>
      <c r="FZR118" s="236" t="s">
        <v>574</v>
      </c>
      <c r="FZS118" s="237"/>
      <c r="FZT118" s="225"/>
      <c r="FZU118" s="235"/>
      <c r="FZV118" s="236" t="s">
        <v>574</v>
      </c>
      <c r="FZW118" s="237"/>
      <c r="FZX118" s="225"/>
      <c r="FZY118" s="235"/>
      <c r="FZZ118" s="236" t="s">
        <v>574</v>
      </c>
      <c r="GAA118" s="237"/>
      <c r="GAB118" s="225"/>
      <c r="GAC118" s="235"/>
      <c r="GAD118" s="236" t="s">
        <v>574</v>
      </c>
      <c r="GAE118" s="237"/>
      <c r="GAF118" s="225"/>
      <c r="GAG118" s="235"/>
      <c r="GAH118" s="236" t="s">
        <v>574</v>
      </c>
      <c r="GAI118" s="237"/>
      <c r="GAJ118" s="225"/>
      <c r="GAK118" s="235"/>
      <c r="GAL118" s="236" t="s">
        <v>574</v>
      </c>
      <c r="GAM118" s="237"/>
      <c r="GAN118" s="225"/>
      <c r="GAO118" s="235"/>
      <c r="GAP118" s="236" t="s">
        <v>574</v>
      </c>
      <c r="GAQ118" s="237"/>
      <c r="GAR118" s="225"/>
      <c r="GAS118" s="235"/>
      <c r="GAT118" s="236" t="s">
        <v>574</v>
      </c>
      <c r="GAU118" s="237"/>
      <c r="GAV118" s="225"/>
      <c r="GAW118" s="235"/>
      <c r="GAX118" s="236" t="s">
        <v>574</v>
      </c>
      <c r="GAY118" s="237"/>
      <c r="GAZ118" s="225"/>
      <c r="GBA118" s="235"/>
      <c r="GBB118" s="236" t="s">
        <v>574</v>
      </c>
      <c r="GBC118" s="237"/>
      <c r="GBD118" s="225"/>
      <c r="GBE118" s="235"/>
      <c r="GBF118" s="236" t="s">
        <v>574</v>
      </c>
      <c r="GBG118" s="237"/>
      <c r="GBH118" s="225"/>
      <c r="GBI118" s="235"/>
      <c r="GBJ118" s="236" t="s">
        <v>574</v>
      </c>
      <c r="GBK118" s="237"/>
      <c r="GBL118" s="225"/>
      <c r="GBM118" s="235"/>
      <c r="GBN118" s="236" t="s">
        <v>574</v>
      </c>
      <c r="GBO118" s="237"/>
      <c r="GBP118" s="225"/>
      <c r="GBQ118" s="235"/>
      <c r="GBR118" s="236" t="s">
        <v>574</v>
      </c>
      <c r="GBS118" s="237"/>
      <c r="GBT118" s="225"/>
      <c r="GBU118" s="235"/>
      <c r="GBV118" s="236" t="s">
        <v>574</v>
      </c>
      <c r="GBW118" s="237"/>
      <c r="GBX118" s="225"/>
      <c r="GBY118" s="235"/>
      <c r="GBZ118" s="236" t="s">
        <v>574</v>
      </c>
      <c r="GCA118" s="237"/>
      <c r="GCB118" s="225"/>
      <c r="GCC118" s="235"/>
      <c r="GCD118" s="236" t="s">
        <v>574</v>
      </c>
      <c r="GCE118" s="237"/>
      <c r="GCF118" s="225"/>
      <c r="GCG118" s="235"/>
      <c r="GCH118" s="236" t="s">
        <v>574</v>
      </c>
      <c r="GCI118" s="237"/>
      <c r="GCJ118" s="225"/>
      <c r="GCK118" s="235"/>
      <c r="GCL118" s="236" t="s">
        <v>574</v>
      </c>
      <c r="GCM118" s="237"/>
      <c r="GCN118" s="225"/>
      <c r="GCO118" s="235"/>
      <c r="GCP118" s="236" t="s">
        <v>574</v>
      </c>
      <c r="GCQ118" s="237"/>
      <c r="GCR118" s="225"/>
      <c r="GCS118" s="235"/>
      <c r="GCT118" s="236" t="s">
        <v>574</v>
      </c>
      <c r="GCU118" s="237"/>
      <c r="GCV118" s="225"/>
      <c r="GCW118" s="235"/>
      <c r="GCX118" s="236" t="s">
        <v>574</v>
      </c>
      <c r="GCY118" s="237"/>
      <c r="GCZ118" s="225"/>
      <c r="GDA118" s="235"/>
      <c r="GDB118" s="236" t="s">
        <v>574</v>
      </c>
      <c r="GDC118" s="237"/>
      <c r="GDD118" s="225"/>
      <c r="GDE118" s="235"/>
      <c r="GDF118" s="236" t="s">
        <v>574</v>
      </c>
      <c r="GDG118" s="237"/>
      <c r="GDH118" s="225"/>
      <c r="GDI118" s="235"/>
      <c r="GDJ118" s="236" t="s">
        <v>574</v>
      </c>
      <c r="GDK118" s="237"/>
      <c r="GDL118" s="225"/>
      <c r="GDM118" s="235"/>
      <c r="GDN118" s="236" t="s">
        <v>574</v>
      </c>
      <c r="GDO118" s="237"/>
      <c r="GDP118" s="225"/>
      <c r="GDQ118" s="235"/>
      <c r="GDR118" s="236" t="s">
        <v>574</v>
      </c>
      <c r="GDS118" s="237"/>
      <c r="GDT118" s="225"/>
      <c r="GDU118" s="235"/>
      <c r="GDV118" s="236" t="s">
        <v>574</v>
      </c>
      <c r="GDW118" s="237"/>
      <c r="GDX118" s="225"/>
      <c r="GDY118" s="235"/>
      <c r="GDZ118" s="236" t="s">
        <v>574</v>
      </c>
      <c r="GEA118" s="237"/>
      <c r="GEB118" s="225"/>
      <c r="GEC118" s="235"/>
      <c r="GED118" s="236" t="s">
        <v>574</v>
      </c>
      <c r="GEE118" s="237"/>
      <c r="GEF118" s="225"/>
      <c r="GEG118" s="235"/>
      <c r="GEH118" s="236" t="s">
        <v>574</v>
      </c>
      <c r="GEI118" s="237"/>
      <c r="GEJ118" s="225"/>
      <c r="GEK118" s="235"/>
      <c r="GEL118" s="236" t="s">
        <v>574</v>
      </c>
      <c r="GEM118" s="237"/>
      <c r="GEN118" s="225"/>
      <c r="GEO118" s="235"/>
      <c r="GEP118" s="236" t="s">
        <v>574</v>
      </c>
      <c r="GEQ118" s="237"/>
      <c r="GER118" s="225"/>
      <c r="GES118" s="235"/>
      <c r="GET118" s="236" t="s">
        <v>574</v>
      </c>
      <c r="GEU118" s="237"/>
      <c r="GEV118" s="225"/>
      <c r="GEW118" s="235"/>
      <c r="GEX118" s="236" t="s">
        <v>574</v>
      </c>
      <c r="GEY118" s="237"/>
      <c r="GEZ118" s="225"/>
      <c r="GFA118" s="235"/>
      <c r="GFB118" s="236" t="s">
        <v>574</v>
      </c>
      <c r="GFC118" s="237"/>
      <c r="GFD118" s="225"/>
      <c r="GFE118" s="235"/>
      <c r="GFF118" s="236" t="s">
        <v>574</v>
      </c>
      <c r="GFG118" s="237"/>
      <c r="GFH118" s="225"/>
      <c r="GFI118" s="235"/>
      <c r="GFJ118" s="236" t="s">
        <v>574</v>
      </c>
      <c r="GFK118" s="237"/>
      <c r="GFL118" s="225"/>
      <c r="GFM118" s="235"/>
      <c r="GFN118" s="236" t="s">
        <v>574</v>
      </c>
      <c r="GFO118" s="237"/>
      <c r="GFP118" s="225"/>
      <c r="GFQ118" s="235"/>
      <c r="GFR118" s="236" t="s">
        <v>574</v>
      </c>
      <c r="GFS118" s="237"/>
      <c r="GFT118" s="225"/>
      <c r="GFU118" s="235"/>
      <c r="GFV118" s="236" t="s">
        <v>574</v>
      </c>
      <c r="GFW118" s="237"/>
      <c r="GFX118" s="225"/>
      <c r="GFY118" s="235"/>
      <c r="GFZ118" s="236" t="s">
        <v>574</v>
      </c>
      <c r="GGA118" s="237"/>
      <c r="GGB118" s="225"/>
      <c r="GGC118" s="235"/>
      <c r="GGD118" s="236" t="s">
        <v>574</v>
      </c>
      <c r="GGE118" s="237"/>
      <c r="GGF118" s="225"/>
      <c r="GGG118" s="235"/>
      <c r="GGH118" s="236" t="s">
        <v>574</v>
      </c>
      <c r="GGI118" s="237"/>
      <c r="GGJ118" s="225"/>
      <c r="GGK118" s="235"/>
      <c r="GGL118" s="236" t="s">
        <v>574</v>
      </c>
      <c r="GGM118" s="237"/>
      <c r="GGN118" s="225"/>
      <c r="GGO118" s="235"/>
      <c r="GGP118" s="236" t="s">
        <v>574</v>
      </c>
      <c r="GGQ118" s="237"/>
      <c r="GGR118" s="225"/>
      <c r="GGS118" s="235"/>
      <c r="GGT118" s="236" t="s">
        <v>574</v>
      </c>
      <c r="GGU118" s="237"/>
      <c r="GGV118" s="225"/>
      <c r="GGW118" s="235"/>
      <c r="GGX118" s="236" t="s">
        <v>574</v>
      </c>
      <c r="GGY118" s="237"/>
      <c r="GGZ118" s="225"/>
      <c r="GHA118" s="235"/>
      <c r="GHB118" s="236" t="s">
        <v>574</v>
      </c>
      <c r="GHC118" s="237"/>
      <c r="GHD118" s="225"/>
      <c r="GHE118" s="235"/>
      <c r="GHF118" s="236" t="s">
        <v>574</v>
      </c>
      <c r="GHG118" s="237"/>
      <c r="GHH118" s="225"/>
      <c r="GHI118" s="235"/>
      <c r="GHJ118" s="236" t="s">
        <v>574</v>
      </c>
      <c r="GHK118" s="237"/>
      <c r="GHL118" s="225"/>
      <c r="GHM118" s="235"/>
      <c r="GHN118" s="236" t="s">
        <v>574</v>
      </c>
      <c r="GHO118" s="237"/>
      <c r="GHP118" s="225"/>
      <c r="GHQ118" s="235"/>
      <c r="GHR118" s="236" t="s">
        <v>574</v>
      </c>
      <c r="GHS118" s="237"/>
      <c r="GHT118" s="225"/>
      <c r="GHU118" s="235"/>
      <c r="GHV118" s="236" t="s">
        <v>574</v>
      </c>
      <c r="GHW118" s="237"/>
      <c r="GHX118" s="225"/>
      <c r="GHY118" s="235"/>
      <c r="GHZ118" s="236" t="s">
        <v>574</v>
      </c>
      <c r="GIA118" s="237"/>
      <c r="GIB118" s="225"/>
      <c r="GIC118" s="235"/>
      <c r="GID118" s="236" t="s">
        <v>574</v>
      </c>
      <c r="GIE118" s="237"/>
      <c r="GIF118" s="225"/>
      <c r="GIG118" s="235"/>
      <c r="GIH118" s="236" t="s">
        <v>574</v>
      </c>
      <c r="GII118" s="237"/>
      <c r="GIJ118" s="225"/>
      <c r="GIK118" s="235"/>
      <c r="GIL118" s="236" t="s">
        <v>574</v>
      </c>
      <c r="GIM118" s="237"/>
      <c r="GIN118" s="225"/>
      <c r="GIO118" s="235"/>
      <c r="GIP118" s="236" t="s">
        <v>574</v>
      </c>
      <c r="GIQ118" s="237"/>
      <c r="GIR118" s="225"/>
      <c r="GIS118" s="235"/>
      <c r="GIT118" s="236" t="s">
        <v>574</v>
      </c>
      <c r="GIU118" s="237"/>
      <c r="GIV118" s="225"/>
      <c r="GIW118" s="235"/>
      <c r="GIX118" s="236" t="s">
        <v>574</v>
      </c>
      <c r="GIY118" s="237"/>
      <c r="GIZ118" s="225"/>
      <c r="GJA118" s="235"/>
      <c r="GJB118" s="236" t="s">
        <v>574</v>
      </c>
      <c r="GJC118" s="237"/>
      <c r="GJD118" s="225"/>
      <c r="GJE118" s="235"/>
      <c r="GJF118" s="236" t="s">
        <v>574</v>
      </c>
      <c r="GJG118" s="237"/>
      <c r="GJH118" s="225"/>
      <c r="GJI118" s="235"/>
      <c r="GJJ118" s="236" t="s">
        <v>574</v>
      </c>
      <c r="GJK118" s="237"/>
      <c r="GJL118" s="225"/>
      <c r="GJM118" s="235"/>
      <c r="GJN118" s="236" t="s">
        <v>574</v>
      </c>
      <c r="GJO118" s="237"/>
      <c r="GJP118" s="225"/>
      <c r="GJQ118" s="235"/>
      <c r="GJR118" s="236" t="s">
        <v>574</v>
      </c>
      <c r="GJS118" s="237"/>
      <c r="GJT118" s="225"/>
      <c r="GJU118" s="235"/>
      <c r="GJV118" s="236" t="s">
        <v>574</v>
      </c>
      <c r="GJW118" s="237"/>
      <c r="GJX118" s="225"/>
      <c r="GJY118" s="235"/>
      <c r="GJZ118" s="236" t="s">
        <v>574</v>
      </c>
      <c r="GKA118" s="237"/>
      <c r="GKB118" s="225"/>
      <c r="GKC118" s="235"/>
      <c r="GKD118" s="236" t="s">
        <v>574</v>
      </c>
      <c r="GKE118" s="237"/>
      <c r="GKF118" s="225"/>
      <c r="GKG118" s="235"/>
      <c r="GKH118" s="236" t="s">
        <v>574</v>
      </c>
      <c r="GKI118" s="237"/>
      <c r="GKJ118" s="225"/>
      <c r="GKK118" s="235"/>
      <c r="GKL118" s="236" t="s">
        <v>574</v>
      </c>
      <c r="GKM118" s="237"/>
      <c r="GKN118" s="225"/>
      <c r="GKO118" s="235"/>
      <c r="GKP118" s="236" t="s">
        <v>574</v>
      </c>
      <c r="GKQ118" s="237"/>
      <c r="GKR118" s="225"/>
      <c r="GKS118" s="235"/>
      <c r="GKT118" s="236" t="s">
        <v>574</v>
      </c>
      <c r="GKU118" s="237"/>
      <c r="GKV118" s="225"/>
      <c r="GKW118" s="235"/>
      <c r="GKX118" s="236" t="s">
        <v>574</v>
      </c>
      <c r="GKY118" s="237"/>
      <c r="GKZ118" s="225"/>
      <c r="GLA118" s="235"/>
      <c r="GLB118" s="236" t="s">
        <v>574</v>
      </c>
      <c r="GLC118" s="237"/>
      <c r="GLD118" s="225"/>
      <c r="GLE118" s="235"/>
      <c r="GLF118" s="236" t="s">
        <v>574</v>
      </c>
      <c r="GLG118" s="237"/>
      <c r="GLH118" s="225"/>
      <c r="GLI118" s="235"/>
      <c r="GLJ118" s="236" t="s">
        <v>574</v>
      </c>
      <c r="GLK118" s="237"/>
      <c r="GLL118" s="225"/>
      <c r="GLM118" s="235"/>
      <c r="GLN118" s="236" t="s">
        <v>574</v>
      </c>
      <c r="GLO118" s="237"/>
      <c r="GLP118" s="225"/>
      <c r="GLQ118" s="235"/>
      <c r="GLR118" s="236" t="s">
        <v>574</v>
      </c>
      <c r="GLS118" s="237"/>
      <c r="GLT118" s="225"/>
      <c r="GLU118" s="235"/>
      <c r="GLV118" s="236" t="s">
        <v>574</v>
      </c>
      <c r="GLW118" s="237"/>
      <c r="GLX118" s="225"/>
      <c r="GLY118" s="235"/>
      <c r="GLZ118" s="236" t="s">
        <v>574</v>
      </c>
      <c r="GMA118" s="237"/>
      <c r="GMB118" s="225"/>
      <c r="GMC118" s="235"/>
      <c r="GMD118" s="236" t="s">
        <v>574</v>
      </c>
      <c r="GME118" s="237"/>
      <c r="GMF118" s="225"/>
      <c r="GMG118" s="235"/>
      <c r="GMH118" s="236" t="s">
        <v>574</v>
      </c>
      <c r="GMI118" s="237"/>
      <c r="GMJ118" s="225"/>
      <c r="GMK118" s="235"/>
      <c r="GML118" s="236" t="s">
        <v>574</v>
      </c>
      <c r="GMM118" s="237"/>
      <c r="GMN118" s="225"/>
      <c r="GMO118" s="235"/>
      <c r="GMP118" s="236" t="s">
        <v>574</v>
      </c>
      <c r="GMQ118" s="237"/>
      <c r="GMR118" s="225"/>
      <c r="GMS118" s="235"/>
      <c r="GMT118" s="236" t="s">
        <v>574</v>
      </c>
      <c r="GMU118" s="237"/>
      <c r="GMV118" s="225"/>
      <c r="GMW118" s="235"/>
      <c r="GMX118" s="236" t="s">
        <v>574</v>
      </c>
      <c r="GMY118" s="237"/>
      <c r="GMZ118" s="225"/>
      <c r="GNA118" s="235"/>
      <c r="GNB118" s="236" t="s">
        <v>574</v>
      </c>
      <c r="GNC118" s="237"/>
      <c r="GND118" s="225"/>
      <c r="GNE118" s="235"/>
      <c r="GNF118" s="236" t="s">
        <v>574</v>
      </c>
      <c r="GNG118" s="237"/>
      <c r="GNH118" s="225"/>
      <c r="GNI118" s="235"/>
      <c r="GNJ118" s="236" t="s">
        <v>574</v>
      </c>
      <c r="GNK118" s="237"/>
      <c r="GNL118" s="225"/>
      <c r="GNM118" s="235"/>
      <c r="GNN118" s="236" t="s">
        <v>574</v>
      </c>
      <c r="GNO118" s="237"/>
      <c r="GNP118" s="225"/>
      <c r="GNQ118" s="235"/>
      <c r="GNR118" s="236" t="s">
        <v>574</v>
      </c>
      <c r="GNS118" s="237"/>
      <c r="GNT118" s="225"/>
      <c r="GNU118" s="235"/>
      <c r="GNV118" s="236" t="s">
        <v>574</v>
      </c>
      <c r="GNW118" s="237"/>
      <c r="GNX118" s="225"/>
      <c r="GNY118" s="235"/>
      <c r="GNZ118" s="236" t="s">
        <v>574</v>
      </c>
      <c r="GOA118" s="237"/>
      <c r="GOB118" s="225"/>
      <c r="GOC118" s="235"/>
      <c r="GOD118" s="236" t="s">
        <v>574</v>
      </c>
      <c r="GOE118" s="237"/>
      <c r="GOF118" s="225"/>
      <c r="GOG118" s="235"/>
      <c r="GOH118" s="236" t="s">
        <v>574</v>
      </c>
      <c r="GOI118" s="237"/>
      <c r="GOJ118" s="225"/>
      <c r="GOK118" s="235"/>
      <c r="GOL118" s="236" t="s">
        <v>574</v>
      </c>
      <c r="GOM118" s="237"/>
      <c r="GON118" s="225"/>
      <c r="GOO118" s="235"/>
      <c r="GOP118" s="236" t="s">
        <v>574</v>
      </c>
      <c r="GOQ118" s="237"/>
      <c r="GOR118" s="225"/>
      <c r="GOS118" s="235"/>
      <c r="GOT118" s="236" t="s">
        <v>574</v>
      </c>
      <c r="GOU118" s="237"/>
      <c r="GOV118" s="225"/>
      <c r="GOW118" s="235"/>
      <c r="GOX118" s="236" t="s">
        <v>574</v>
      </c>
      <c r="GOY118" s="237"/>
      <c r="GOZ118" s="225"/>
      <c r="GPA118" s="235"/>
      <c r="GPB118" s="236" t="s">
        <v>574</v>
      </c>
      <c r="GPC118" s="237"/>
      <c r="GPD118" s="225"/>
      <c r="GPE118" s="235"/>
      <c r="GPF118" s="236" t="s">
        <v>574</v>
      </c>
      <c r="GPG118" s="237"/>
      <c r="GPH118" s="225"/>
      <c r="GPI118" s="235"/>
      <c r="GPJ118" s="236" t="s">
        <v>574</v>
      </c>
      <c r="GPK118" s="237"/>
      <c r="GPL118" s="225"/>
      <c r="GPM118" s="235"/>
      <c r="GPN118" s="236" t="s">
        <v>574</v>
      </c>
      <c r="GPO118" s="237"/>
      <c r="GPP118" s="225"/>
      <c r="GPQ118" s="235"/>
      <c r="GPR118" s="236" t="s">
        <v>574</v>
      </c>
      <c r="GPS118" s="237"/>
      <c r="GPT118" s="225"/>
      <c r="GPU118" s="235"/>
      <c r="GPV118" s="236" t="s">
        <v>574</v>
      </c>
      <c r="GPW118" s="237"/>
      <c r="GPX118" s="225"/>
      <c r="GPY118" s="235"/>
      <c r="GPZ118" s="236" t="s">
        <v>574</v>
      </c>
      <c r="GQA118" s="237"/>
      <c r="GQB118" s="225"/>
      <c r="GQC118" s="235"/>
      <c r="GQD118" s="236" t="s">
        <v>574</v>
      </c>
      <c r="GQE118" s="237"/>
      <c r="GQF118" s="225"/>
      <c r="GQG118" s="235"/>
      <c r="GQH118" s="236" t="s">
        <v>574</v>
      </c>
      <c r="GQI118" s="237"/>
      <c r="GQJ118" s="225"/>
      <c r="GQK118" s="235"/>
      <c r="GQL118" s="236" t="s">
        <v>574</v>
      </c>
      <c r="GQM118" s="237"/>
      <c r="GQN118" s="225"/>
      <c r="GQO118" s="235"/>
      <c r="GQP118" s="236" t="s">
        <v>574</v>
      </c>
      <c r="GQQ118" s="237"/>
      <c r="GQR118" s="225"/>
      <c r="GQS118" s="235"/>
      <c r="GQT118" s="236" t="s">
        <v>574</v>
      </c>
      <c r="GQU118" s="237"/>
      <c r="GQV118" s="225"/>
      <c r="GQW118" s="235"/>
      <c r="GQX118" s="236" t="s">
        <v>574</v>
      </c>
      <c r="GQY118" s="237"/>
      <c r="GQZ118" s="225"/>
      <c r="GRA118" s="235"/>
      <c r="GRB118" s="236" t="s">
        <v>574</v>
      </c>
      <c r="GRC118" s="237"/>
      <c r="GRD118" s="225"/>
      <c r="GRE118" s="235"/>
      <c r="GRF118" s="236" t="s">
        <v>574</v>
      </c>
      <c r="GRG118" s="237"/>
      <c r="GRH118" s="225"/>
      <c r="GRI118" s="235"/>
      <c r="GRJ118" s="236" t="s">
        <v>574</v>
      </c>
      <c r="GRK118" s="237"/>
      <c r="GRL118" s="225"/>
      <c r="GRM118" s="235"/>
      <c r="GRN118" s="236" t="s">
        <v>574</v>
      </c>
      <c r="GRO118" s="237"/>
      <c r="GRP118" s="225"/>
      <c r="GRQ118" s="235"/>
      <c r="GRR118" s="236" t="s">
        <v>574</v>
      </c>
      <c r="GRS118" s="237"/>
      <c r="GRT118" s="225"/>
      <c r="GRU118" s="235"/>
      <c r="GRV118" s="236" t="s">
        <v>574</v>
      </c>
      <c r="GRW118" s="237"/>
      <c r="GRX118" s="225"/>
      <c r="GRY118" s="235"/>
      <c r="GRZ118" s="236" t="s">
        <v>574</v>
      </c>
      <c r="GSA118" s="237"/>
      <c r="GSB118" s="225"/>
      <c r="GSC118" s="235"/>
      <c r="GSD118" s="236" t="s">
        <v>574</v>
      </c>
      <c r="GSE118" s="237"/>
      <c r="GSF118" s="225"/>
      <c r="GSG118" s="235"/>
      <c r="GSH118" s="236" t="s">
        <v>574</v>
      </c>
      <c r="GSI118" s="237"/>
      <c r="GSJ118" s="225"/>
      <c r="GSK118" s="235"/>
      <c r="GSL118" s="236" t="s">
        <v>574</v>
      </c>
      <c r="GSM118" s="237"/>
      <c r="GSN118" s="225"/>
      <c r="GSO118" s="235"/>
      <c r="GSP118" s="236" t="s">
        <v>574</v>
      </c>
      <c r="GSQ118" s="237"/>
      <c r="GSR118" s="225"/>
      <c r="GSS118" s="235"/>
      <c r="GST118" s="236" t="s">
        <v>574</v>
      </c>
      <c r="GSU118" s="237"/>
      <c r="GSV118" s="225"/>
      <c r="GSW118" s="235"/>
      <c r="GSX118" s="236" t="s">
        <v>574</v>
      </c>
      <c r="GSY118" s="237"/>
      <c r="GSZ118" s="225"/>
      <c r="GTA118" s="235"/>
      <c r="GTB118" s="236" t="s">
        <v>574</v>
      </c>
      <c r="GTC118" s="237"/>
      <c r="GTD118" s="225"/>
      <c r="GTE118" s="235"/>
      <c r="GTF118" s="236" t="s">
        <v>574</v>
      </c>
      <c r="GTG118" s="237"/>
      <c r="GTH118" s="225"/>
      <c r="GTI118" s="235"/>
      <c r="GTJ118" s="236" t="s">
        <v>574</v>
      </c>
      <c r="GTK118" s="237"/>
      <c r="GTL118" s="225"/>
      <c r="GTM118" s="235"/>
      <c r="GTN118" s="236" t="s">
        <v>574</v>
      </c>
      <c r="GTO118" s="237"/>
      <c r="GTP118" s="225"/>
      <c r="GTQ118" s="235"/>
      <c r="GTR118" s="236" t="s">
        <v>574</v>
      </c>
      <c r="GTS118" s="237"/>
      <c r="GTT118" s="225"/>
      <c r="GTU118" s="235"/>
      <c r="GTV118" s="236" t="s">
        <v>574</v>
      </c>
      <c r="GTW118" s="237"/>
      <c r="GTX118" s="225"/>
      <c r="GTY118" s="235"/>
      <c r="GTZ118" s="236" t="s">
        <v>574</v>
      </c>
      <c r="GUA118" s="237"/>
      <c r="GUB118" s="225"/>
      <c r="GUC118" s="235"/>
      <c r="GUD118" s="236" t="s">
        <v>574</v>
      </c>
      <c r="GUE118" s="237"/>
      <c r="GUF118" s="225"/>
      <c r="GUG118" s="235"/>
      <c r="GUH118" s="236" t="s">
        <v>574</v>
      </c>
      <c r="GUI118" s="237"/>
      <c r="GUJ118" s="225"/>
      <c r="GUK118" s="235"/>
      <c r="GUL118" s="236" t="s">
        <v>574</v>
      </c>
      <c r="GUM118" s="237"/>
      <c r="GUN118" s="225"/>
      <c r="GUO118" s="235"/>
      <c r="GUP118" s="236" t="s">
        <v>574</v>
      </c>
      <c r="GUQ118" s="237"/>
      <c r="GUR118" s="225"/>
      <c r="GUS118" s="235"/>
      <c r="GUT118" s="236" t="s">
        <v>574</v>
      </c>
      <c r="GUU118" s="237"/>
      <c r="GUV118" s="225"/>
      <c r="GUW118" s="235"/>
      <c r="GUX118" s="236" t="s">
        <v>574</v>
      </c>
      <c r="GUY118" s="237"/>
      <c r="GUZ118" s="225"/>
      <c r="GVA118" s="235"/>
      <c r="GVB118" s="236" t="s">
        <v>574</v>
      </c>
      <c r="GVC118" s="237"/>
      <c r="GVD118" s="225"/>
      <c r="GVE118" s="235"/>
      <c r="GVF118" s="236" t="s">
        <v>574</v>
      </c>
      <c r="GVG118" s="237"/>
      <c r="GVH118" s="225"/>
      <c r="GVI118" s="235"/>
      <c r="GVJ118" s="236" t="s">
        <v>574</v>
      </c>
      <c r="GVK118" s="237"/>
      <c r="GVL118" s="225"/>
      <c r="GVM118" s="235"/>
      <c r="GVN118" s="236" t="s">
        <v>574</v>
      </c>
      <c r="GVO118" s="237"/>
      <c r="GVP118" s="225"/>
      <c r="GVQ118" s="235"/>
      <c r="GVR118" s="236" t="s">
        <v>574</v>
      </c>
      <c r="GVS118" s="237"/>
      <c r="GVT118" s="225"/>
      <c r="GVU118" s="235"/>
      <c r="GVV118" s="236" t="s">
        <v>574</v>
      </c>
      <c r="GVW118" s="237"/>
      <c r="GVX118" s="225"/>
      <c r="GVY118" s="235"/>
      <c r="GVZ118" s="236" t="s">
        <v>574</v>
      </c>
      <c r="GWA118" s="237"/>
      <c r="GWB118" s="225"/>
      <c r="GWC118" s="235"/>
      <c r="GWD118" s="236" t="s">
        <v>574</v>
      </c>
      <c r="GWE118" s="237"/>
      <c r="GWF118" s="225"/>
      <c r="GWG118" s="235"/>
      <c r="GWH118" s="236" t="s">
        <v>574</v>
      </c>
      <c r="GWI118" s="237"/>
      <c r="GWJ118" s="225"/>
      <c r="GWK118" s="235"/>
      <c r="GWL118" s="236" t="s">
        <v>574</v>
      </c>
      <c r="GWM118" s="237"/>
      <c r="GWN118" s="225"/>
      <c r="GWO118" s="235"/>
      <c r="GWP118" s="236" t="s">
        <v>574</v>
      </c>
      <c r="GWQ118" s="237"/>
      <c r="GWR118" s="225"/>
      <c r="GWS118" s="235"/>
      <c r="GWT118" s="236" t="s">
        <v>574</v>
      </c>
      <c r="GWU118" s="237"/>
      <c r="GWV118" s="225"/>
      <c r="GWW118" s="235"/>
      <c r="GWX118" s="236" t="s">
        <v>574</v>
      </c>
      <c r="GWY118" s="237"/>
      <c r="GWZ118" s="225"/>
      <c r="GXA118" s="235"/>
      <c r="GXB118" s="236" t="s">
        <v>574</v>
      </c>
      <c r="GXC118" s="237"/>
      <c r="GXD118" s="225"/>
      <c r="GXE118" s="235"/>
      <c r="GXF118" s="236" t="s">
        <v>574</v>
      </c>
      <c r="GXG118" s="237"/>
      <c r="GXH118" s="225"/>
      <c r="GXI118" s="235"/>
      <c r="GXJ118" s="236" t="s">
        <v>574</v>
      </c>
      <c r="GXK118" s="237"/>
      <c r="GXL118" s="225"/>
      <c r="GXM118" s="235"/>
      <c r="GXN118" s="236" t="s">
        <v>574</v>
      </c>
      <c r="GXO118" s="237"/>
      <c r="GXP118" s="225"/>
      <c r="GXQ118" s="235"/>
      <c r="GXR118" s="236" t="s">
        <v>574</v>
      </c>
      <c r="GXS118" s="237"/>
      <c r="GXT118" s="225"/>
      <c r="GXU118" s="235"/>
      <c r="GXV118" s="236" t="s">
        <v>574</v>
      </c>
      <c r="GXW118" s="237"/>
      <c r="GXX118" s="225"/>
      <c r="GXY118" s="235"/>
      <c r="GXZ118" s="236" t="s">
        <v>574</v>
      </c>
      <c r="GYA118" s="237"/>
      <c r="GYB118" s="225"/>
      <c r="GYC118" s="235"/>
      <c r="GYD118" s="236" t="s">
        <v>574</v>
      </c>
      <c r="GYE118" s="237"/>
      <c r="GYF118" s="225"/>
      <c r="GYG118" s="235"/>
      <c r="GYH118" s="236" t="s">
        <v>574</v>
      </c>
      <c r="GYI118" s="237"/>
      <c r="GYJ118" s="225"/>
      <c r="GYK118" s="235"/>
      <c r="GYL118" s="236" t="s">
        <v>574</v>
      </c>
      <c r="GYM118" s="237"/>
      <c r="GYN118" s="225"/>
      <c r="GYO118" s="235"/>
      <c r="GYP118" s="236" t="s">
        <v>574</v>
      </c>
      <c r="GYQ118" s="237"/>
      <c r="GYR118" s="225"/>
      <c r="GYS118" s="235"/>
      <c r="GYT118" s="236" t="s">
        <v>574</v>
      </c>
      <c r="GYU118" s="237"/>
      <c r="GYV118" s="225"/>
      <c r="GYW118" s="235"/>
      <c r="GYX118" s="236" t="s">
        <v>574</v>
      </c>
      <c r="GYY118" s="237"/>
      <c r="GYZ118" s="225"/>
      <c r="GZA118" s="235"/>
      <c r="GZB118" s="236" t="s">
        <v>574</v>
      </c>
      <c r="GZC118" s="237"/>
      <c r="GZD118" s="225"/>
      <c r="GZE118" s="235"/>
      <c r="GZF118" s="236" t="s">
        <v>574</v>
      </c>
      <c r="GZG118" s="237"/>
      <c r="GZH118" s="225"/>
      <c r="GZI118" s="235"/>
      <c r="GZJ118" s="236" t="s">
        <v>574</v>
      </c>
      <c r="GZK118" s="237"/>
      <c r="GZL118" s="225"/>
      <c r="GZM118" s="235"/>
      <c r="GZN118" s="236" t="s">
        <v>574</v>
      </c>
      <c r="GZO118" s="237"/>
      <c r="GZP118" s="225"/>
      <c r="GZQ118" s="235"/>
      <c r="GZR118" s="236" t="s">
        <v>574</v>
      </c>
      <c r="GZS118" s="237"/>
      <c r="GZT118" s="225"/>
      <c r="GZU118" s="235"/>
      <c r="GZV118" s="236" t="s">
        <v>574</v>
      </c>
      <c r="GZW118" s="237"/>
      <c r="GZX118" s="225"/>
      <c r="GZY118" s="235"/>
      <c r="GZZ118" s="236" t="s">
        <v>574</v>
      </c>
      <c r="HAA118" s="237"/>
      <c r="HAB118" s="225"/>
      <c r="HAC118" s="235"/>
      <c r="HAD118" s="236" t="s">
        <v>574</v>
      </c>
      <c r="HAE118" s="237"/>
      <c r="HAF118" s="225"/>
      <c r="HAG118" s="235"/>
      <c r="HAH118" s="236" t="s">
        <v>574</v>
      </c>
      <c r="HAI118" s="237"/>
      <c r="HAJ118" s="225"/>
      <c r="HAK118" s="235"/>
      <c r="HAL118" s="236" t="s">
        <v>574</v>
      </c>
      <c r="HAM118" s="237"/>
      <c r="HAN118" s="225"/>
      <c r="HAO118" s="235"/>
      <c r="HAP118" s="236" t="s">
        <v>574</v>
      </c>
      <c r="HAQ118" s="237"/>
      <c r="HAR118" s="225"/>
      <c r="HAS118" s="235"/>
      <c r="HAT118" s="236" t="s">
        <v>574</v>
      </c>
      <c r="HAU118" s="237"/>
      <c r="HAV118" s="225"/>
      <c r="HAW118" s="235"/>
      <c r="HAX118" s="236" t="s">
        <v>574</v>
      </c>
      <c r="HAY118" s="237"/>
      <c r="HAZ118" s="225"/>
      <c r="HBA118" s="235"/>
      <c r="HBB118" s="236" t="s">
        <v>574</v>
      </c>
      <c r="HBC118" s="237"/>
      <c r="HBD118" s="225"/>
      <c r="HBE118" s="235"/>
      <c r="HBF118" s="236" t="s">
        <v>574</v>
      </c>
      <c r="HBG118" s="237"/>
      <c r="HBH118" s="225"/>
      <c r="HBI118" s="235"/>
      <c r="HBJ118" s="236" t="s">
        <v>574</v>
      </c>
      <c r="HBK118" s="237"/>
      <c r="HBL118" s="225"/>
      <c r="HBM118" s="235"/>
      <c r="HBN118" s="236" t="s">
        <v>574</v>
      </c>
      <c r="HBO118" s="237"/>
      <c r="HBP118" s="225"/>
      <c r="HBQ118" s="235"/>
      <c r="HBR118" s="236" t="s">
        <v>574</v>
      </c>
      <c r="HBS118" s="237"/>
      <c r="HBT118" s="225"/>
      <c r="HBU118" s="235"/>
      <c r="HBV118" s="236" t="s">
        <v>574</v>
      </c>
      <c r="HBW118" s="237"/>
      <c r="HBX118" s="225"/>
      <c r="HBY118" s="235"/>
      <c r="HBZ118" s="236" t="s">
        <v>574</v>
      </c>
      <c r="HCA118" s="237"/>
      <c r="HCB118" s="225"/>
      <c r="HCC118" s="235"/>
      <c r="HCD118" s="236" t="s">
        <v>574</v>
      </c>
      <c r="HCE118" s="237"/>
      <c r="HCF118" s="225"/>
      <c r="HCG118" s="235"/>
      <c r="HCH118" s="236" t="s">
        <v>574</v>
      </c>
      <c r="HCI118" s="237"/>
      <c r="HCJ118" s="225"/>
      <c r="HCK118" s="235"/>
      <c r="HCL118" s="236" t="s">
        <v>574</v>
      </c>
      <c r="HCM118" s="237"/>
      <c r="HCN118" s="225"/>
      <c r="HCO118" s="235"/>
      <c r="HCP118" s="236" t="s">
        <v>574</v>
      </c>
      <c r="HCQ118" s="237"/>
      <c r="HCR118" s="225"/>
      <c r="HCS118" s="235"/>
      <c r="HCT118" s="236" t="s">
        <v>574</v>
      </c>
      <c r="HCU118" s="237"/>
      <c r="HCV118" s="225"/>
      <c r="HCW118" s="235"/>
      <c r="HCX118" s="236" t="s">
        <v>574</v>
      </c>
      <c r="HCY118" s="237"/>
      <c r="HCZ118" s="225"/>
      <c r="HDA118" s="235"/>
      <c r="HDB118" s="236" t="s">
        <v>574</v>
      </c>
      <c r="HDC118" s="237"/>
      <c r="HDD118" s="225"/>
      <c r="HDE118" s="235"/>
      <c r="HDF118" s="236" t="s">
        <v>574</v>
      </c>
      <c r="HDG118" s="237"/>
      <c r="HDH118" s="225"/>
      <c r="HDI118" s="235"/>
      <c r="HDJ118" s="236" t="s">
        <v>574</v>
      </c>
      <c r="HDK118" s="237"/>
      <c r="HDL118" s="225"/>
      <c r="HDM118" s="235"/>
      <c r="HDN118" s="236" t="s">
        <v>574</v>
      </c>
      <c r="HDO118" s="237"/>
      <c r="HDP118" s="225"/>
      <c r="HDQ118" s="235"/>
      <c r="HDR118" s="236" t="s">
        <v>574</v>
      </c>
      <c r="HDS118" s="237"/>
      <c r="HDT118" s="225"/>
      <c r="HDU118" s="235"/>
      <c r="HDV118" s="236" t="s">
        <v>574</v>
      </c>
      <c r="HDW118" s="237"/>
      <c r="HDX118" s="225"/>
      <c r="HDY118" s="235"/>
      <c r="HDZ118" s="236" t="s">
        <v>574</v>
      </c>
      <c r="HEA118" s="237"/>
      <c r="HEB118" s="225"/>
      <c r="HEC118" s="235"/>
      <c r="HED118" s="236" t="s">
        <v>574</v>
      </c>
      <c r="HEE118" s="237"/>
      <c r="HEF118" s="225"/>
      <c r="HEG118" s="235"/>
      <c r="HEH118" s="236" t="s">
        <v>574</v>
      </c>
      <c r="HEI118" s="237"/>
      <c r="HEJ118" s="225"/>
      <c r="HEK118" s="235"/>
      <c r="HEL118" s="236" t="s">
        <v>574</v>
      </c>
      <c r="HEM118" s="237"/>
      <c r="HEN118" s="225"/>
      <c r="HEO118" s="235"/>
      <c r="HEP118" s="236" t="s">
        <v>574</v>
      </c>
      <c r="HEQ118" s="237"/>
      <c r="HER118" s="225"/>
      <c r="HES118" s="235"/>
      <c r="HET118" s="236" t="s">
        <v>574</v>
      </c>
      <c r="HEU118" s="237"/>
      <c r="HEV118" s="225"/>
      <c r="HEW118" s="235"/>
      <c r="HEX118" s="236" t="s">
        <v>574</v>
      </c>
      <c r="HEY118" s="237"/>
      <c r="HEZ118" s="225"/>
      <c r="HFA118" s="235"/>
      <c r="HFB118" s="236" t="s">
        <v>574</v>
      </c>
      <c r="HFC118" s="237"/>
      <c r="HFD118" s="225"/>
      <c r="HFE118" s="235"/>
      <c r="HFF118" s="236" t="s">
        <v>574</v>
      </c>
      <c r="HFG118" s="237"/>
      <c r="HFH118" s="225"/>
      <c r="HFI118" s="235"/>
      <c r="HFJ118" s="236" t="s">
        <v>574</v>
      </c>
      <c r="HFK118" s="237"/>
      <c r="HFL118" s="225"/>
      <c r="HFM118" s="235"/>
      <c r="HFN118" s="236" t="s">
        <v>574</v>
      </c>
      <c r="HFO118" s="237"/>
      <c r="HFP118" s="225"/>
      <c r="HFQ118" s="235"/>
      <c r="HFR118" s="236" t="s">
        <v>574</v>
      </c>
      <c r="HFS118" s="237"/>
      <c r="HFT118" s="225"/>
      <c r="HFU118" s="235"/>
      <c r="HFV118" s="236" t="s">
        <v>574</v>
      </c>
      <c r="HFW118" s="237"/>
      <c r="HFX118" s="225"/>
      <c r="HFY118" s="235"/>
      <c r="HFZ118" s="236" t="s">
        <v>574</v>
      </c>
      <c r="HGA118" s="237"/>
      <c r="HGB118" s="225"/>
      <c r="HGC118" s="235"/>
      <c r="HGD118" s="236" t="s">
        <v>574</v>
      </c>
      <c r="HGE118" s="237"/>
      <c r="HGF118" s="225"/>
      <c r="HGG118" s="235"/>
      <c r="HGH118" s="236" t="s">
        <v>574</v>
      </c>
      <c r="HGI118" s="237"/>
      <c r="HGJ118" s="225"/>
      <c r="HGK118" s="235"/>
      <c r="HGL118" s="236" t="s">
        <v>574</v>
      </c>
      <c r="HGM118" s="237"/>
      <c r="HGN118" s="225"/>
      <c r="HGO118" s="235"/>
      <c r="HGP118" s="236" t="s">
        <v>574</v>
      </c>
      <c r="HGQ118" s="237"/>
      <c r="HGR118" s="225"/>
      <c r="HGS118" s="235"/>
      <c r="HGT118" s="236" t="s">
        <v>574</v>
      </c>
      <c r="HGU118" s="237"/>
      <c r="HGV118" s="225"/>
      <c r="HGW118" s="235"/>
      <c r="HGX118" s="236" t="s">
        <v>574</v>
      </c>
      <c r="HGY118" s="237"/>
      <c r="HGZ118" s="225"/>
      <c r="HHA118" s="235"/>
      <c r="HHB118" s="236" t="s">
        <v>574</v>
      </c>
      <c r="HHC118" s="237"/>
      <c r="HHD118" s="225"/>
      <c r="HHE118" s="235"/>
      <c r="HHF118" s="236" t="s">
        <v>574</v>
      </c>
      <c r="HHG118" s="237"/>
      <c r="HHH118" s="225"/>
      <c r="HHI118" s="235"/>
      <c r="HHJ118" s="236" t="s">
        <v>574</v>
      </c>
      <c r="HHK118" s="237"/>
      <c r="HHL118" s="225"/>
      <c r="HHM118" s="235"/>
      <c r="HHN118" s="236" t="s">
        <v>574</v>
      </c>
      <c r="HHO118" s="237"/>
      <c r="HHP118" s="225"/>
      <c r="HHQ118" s="235"/>
      <c r="HHR118" s="236" t="s">
        <v>574</v>
      </c>
      <c r="HHS118" s="237"/>
      <c r="HHT118" s="225"/>
      <c r="HHU118" s="235"/>
      <c r="HHV118" s="236" t="s">
        <v>574</v>
      </c>
      <c r="HHW118" s="237"/>
      <c r="HHX118" s="225"/>
      <c r="HHY118" s="235"/>
      <c r="HHZ118" s="236" t="s">
        <v>574</v>
      </c>
      <c r="HIA118" s="237"/>
      <c r="HIB118" s="225"/>
      <c r="HIC118" s="235"/>
      <c r="HID118" s="236" t="s">
        <v>574</v>
      </c>
      <c r="HIE118" s="237"/>
      <c r="HIF118" s="225"/>
      <c r="HIG118" s="235"/>
      <c r="HIH118" s="236" t="s">
        <v>574</v>
      </c>
      <c r="HII118" s="237"/>
      <c r="HIJ118" s="225"/>
      <c r="HIK118" s="235"/>
      <c r="HIL118" s="236" t="s">
        <v>574</v>
      </c>
      <c r="HIM118" s="237"/>
      <c r="HIN118" s="225"/>
      <c r="HIO118" s="235"/>
      <c r="HIP118" s="236" t="s">
        <v>574</v>
      </c>
      <c r="HIQ118" s="237"/>
      <c r="HIR118" s="225"/>
      <c r="HIS118" s="235"/>
      <c r="HIT118" s="236" t="s">
        <v>574</v>
      </c>
      <c r="HIU118" s="237"/>
      <c r="HIV118" s="225"/>
      <c r="HIW118" s="235"/>
      <c r="HIX118" s="236" t="s">
        <v>574</v>
      </c>
      <c r="HIY118" s="237"/>
      <c r="HIZ118" s="225"/>
      <c r="HJA118" s="235"/>
      <c r="HJB118" s="236" t="s">
        <v>574</v>
      </c>
      <c r="HJC118" s="237"/>
      <c r="HJD118" s="225"/>
      <c r="HJE118" s="235"/>
      <c r="HJF118" s="236" t="s">
        <v>574</v>
      </c>
      <c r="HJG118" s="237"/>
      <c r="HJH118" s="225"/>
      <c r="HJI118" s="235"/>
      <c r="HJJ118" s="236" t="s">
        <v>574</v>
      </c>
      <c r="HJK118" s="237"/>
      <c r="HJL118" s="225"/>
      <c r="HJM118" s="235"/>
      <c r="HJN118" s="236" t="s">
        <v>574</v>
      </c>
      <c r="HJO118" s="237"/>
      <c r="HJP118" s="225"/>
      <c r="HJQ118" s="235"/>
      <c r="HJR118" s="236" t="s">
        <v>574</v>
      </c>
      <c r="HJS118" s="237"/>
      <c r="HJT118" s="225"/>
      <c r="HJU118" s="235"/>
      <c r="HJV118" s="236" t="s">
        <v>574</v>
      </c>
      <c r="HJW118" s="237"/>
      <c r="HJX118" s="225"/>
      <c r="HJY118" s="235"/>
      <c r="HJZ118" s="236" t="s">
        <v>574</v>
      </c>
      <c r="HKA118" s="237"/>
      <c r="HKB118" s="225"/>
      <c r="HKC118" s="235"/>
      <c r="HKD118" s="236" t="s">
        <v>574</v>
      </c>
      <c r="HKE118" s="237"/>
      <c r="HKF118" s="225"/>
      <c r="HKG118" s="235"/>
      <c r="HKH118" s="236" t="s">
        <v>574</v>
      </c>
      <c r="HKI118" s="237"/>
      <c r="HKJ118" s="225"/>
      <c r="HKK118" s="235"/>
      <c r="HKL118" s="236" t="s">
        <v>574</v>
      </c>
      <c r="HKM118" s="237"/>
      <c r="HKN118" s="225"/>
      <c r="HKO118" s="235"/>
      <c r="HKP118" s="236" t="s">
        <v>574</v>
      </c>
      <c r="HKQ118" s="237"/>
      <c r="HKR118" s="225"/>
      <c r="HKS118" s="235"/>
      <c r="HKT118" s="236" t="s">
        <v>574</v>
      </c>
      <c r="HKU118" s="237"/>
      <c r="HKV118" s="225"/>
      <c r="HKW118" s="235"/>
      <c r="HKX118" s="236" t="s">
        <v>574</v>
      </c>
      <c r="HKY118" s="237"/>
      <c r="HKZ118" s="225"/>
      <c r="HLA118" s="235"/>
      <c r="HLB118" s="236" t="s">
        <v>574</v>
      </c>
      <c r="HLC118" s="237"/>
      <c r="HLD118" s="225"/>
      <c r="HLE118" s="235"/>
      <c r="HLF118" s="236" t="s">
        <v>574</v>
      </c>
      <c r="HLG118" s="237"/>
      <c r="HLH118" s="225"/>
      <c r="HLI118" s="235"/>
      <c r="HLJ118" s="236" t="s">
        <v>574</v>
      </c>
      <c r="HLK118" s="237"/>
      <c r="HLL118" s="225"/>
      <c r="HLM118" s="235"/>
      <c r="HLN118" s="236" t="s">
        <v>574</v>
      </c>
      <c r="HLO118" s="237"/>
      <c r="HLP118" s="225"/>
      <c r="HLQ118" s="235"/>
      <c r="HLR118" s="236" t="s">
        <v>574</v>
      </c>
      <c r="HLS118" s="237"/>
      <c r="HLT118" s="225"/>
      <c r="HLU118" s="235"/>
      <c r="HLV118" s="236" t="s">
        <v>574</v>
      </c>
      <c r="HLW118" s="237"/>
      <c r="HLX118" s="225"/>
      <c r="HLY118" s="235"/>
      <c r="HLZ118" s="236" t="s">
        <v>574</v>
      </c>
      <c r="HMA118" s="237"/>
      <c r="HMB118" s="225"/>
      <c r="HMC118" s="235"/>
      <c r="HMD118" s="236" t="s">
        <v>574</v>
      </c>
      <c r="HME118" s="237"/>
      <c r="HMF118" s="225"/>
      <c r="HMG118" s="235"/>
      <c r="HMH118" s="236" t="s">
        <v>574</v>
      </c>
      <c r="HMI118" s="237"/>
      <c r="HMJ118" s="225"/>
      <c r="HMK118" s="235"/>
      <c r="HML118" s="236" t="s">
        <v>574</v>
      </c>
      <c r="HMM118" s="237"/>
      <c r="HMN118" s="225"/>
      <c r="HMO118" s="235"/>
      <c r="HMP118" s="236" t="s">
        <v>574</v>
      </c>
      <c r="HMQ118" s="237"/>
      <c r="HMR118" s="225"/>
      <c r="HMS118" s="235"/>
      <c r="HMT118" s="236" t="s">
        <v>574</v>
      </c>
      <c r="HMU118" s="237"/>
      <c r="HMV118" s="225"/>
      <c r="HMW118" s="235"/>
      <c r="HMX118" s="236" t="s">
        <v>574</v>
      </c>
      <c r="HMY118" s="237"/>
      <c r="HMZ118" s="225"/>
      <c r="HNA118" s="235"/>
      <c r="HNB118" s="236" t="s">
        <v>574</v>
      </c>
      <c r="HNC118" s="237"/>
      <c r="HND118" s="225"/>
      <c r="HNE118" s="235"/>
      <c r="HNF118" s="236" t="s">
        <v>574</v>
      </c>
      <c r="HNG118" s="237"/>
      <c r="HNH118" s="225"/>
      <c r="HNI118" s="235"/>
      <c r="HNJ118" s="236" t="s">
        <v>574</v>
      </c>
      <c r="HNK118" s="237"/>
      <c r="HNL118" s="225"/>
      <c r="HNM118" s="235"/>
      <c r="HNN118" s="236" t="s">
        <v>574</v>
      </c>
      <c r="HNO118" s="237"/>
      <c r="HNP118" s="225"/>
      <c r="HNQ118" s="235"/>
      <c r="HNR118" s="236" t="s">
        <v>574</v>
      </c>
      <c r="HNS118" s="237"/>
      <c r="HNT118" s="225"/>
      <c r="HNU118" s="235"/>
      <c r="HNV118" s="236" t="s">
        <v>574</v>
      </c>
      <c r="HNW118" s="237"/>
      <c r="HNX118" s="225"/>
      <c r="HNY118" s="235"/>
      <c r="HNZ118" s="236" t="s">
        <v>574</v>
      </c>
      <c r="HOA118" s="237"/>
      <c r="HOB118" s="225"/>
      <c r="HOC118" s="235"/>
      <c r="HOD118" s="236" t="s">
        <v>574</v>
      </c>
      <c r="HOE118" s="237"/>
      <c r="HOF118" s="225"/>
      <c r="HOG118" s="235"/>
      <c r="HOH118" s="236" t="s">
        <v>574</v>
      </c>
      <c r="HOI118" s="237"/>
      <c r="HOJ118" s="225"/>
      <c r="HOK118" s="235"/>
      <c r="HOL118" s="236" t="s">
        <v>574</v>
      </c>
      <c r="HOM118" s="237"/>
      <c r="HON118" s="225"/>
      <c r="HOO118" s="235"/>
      <c r="HOP118" s="236" t="s">
        <v>574</v>
      </c>
      <c r="HOQ118" s="237"/>
      <c r="HOR118" s="225"/>
      <c r="HOS118" s="235"/>
      <c r="HOT118" s="236" t="s">
        <v>574</v>
      </c>
      <c r="HOU118" s="237"/>
      <c r="HOV118" s="225"/>
      <c r="HOW118" s="235"/>
      <c r="HOX118" s="236" t="s">
        <v>574</v>
      </c>
      <c r="HOY118" s="237"/>
      <c r="HOZ118" s="225"/>
      <c r="HPA118" s="235"/>
      <c r="HPB118" s="236" t="s">
        <v>574</v>
      </c>
      <c r="HPC118" s="237"/>
      <c r="HPD118" s="225"/>
      <c r="HPE118" s="235"/>
      <c r="HPF118" s="236" t="s">
        <v>574</v>
      </c>
      <c r="HPG118" s="237"/>
      <c r="HPH118" s="225"/>
      <c r="HPI118" s="235"/>
      <c r="HPJ118" s="236" t="s">
        <v>574</v>
      </c>
      <c r="HPK118" s="237"/>
      <c r="HPL118" s="225"/>
      <c r="HPM118" s="235"/>
      <c r="HPN118" s="236" t="s">
        <v>574</v>
      </c>
      <c r="HPO118" s="237"/>
      <c r="HPP118" s="225"/>
      <c r="HPQ118" s="235"/>
      <c r="HPR118" s="236" t="s">
        <v>574</v>
      </c>
      <c r="HPS118" s="237"/>
      <c r="HPT118" s="225"/>
      <c r="HPU118" s="235"/>
      <c r="HPV118" s="236" t="s">
        <v>574</v>
      </c>
      <c r="HPW118" s="237"/>
      <c r="HPX118" s="225"/>
      <c r="HPY118" s="235"/>
      <c r="HPZ118" s="236" t="s">
        <v>574</v>
      </c>
      <c r="HQA118" s="237"/>
      <c r="HQB118" s="225"/>
      <c r="HQC118" s="235"/>
      <c r="HQD118" s="236" t="s">
        <v>574</v>
      </c>
      <c r="HQE118" s="237"/>
      <c r="HQF118" s="225"/>
      <c r="HQG118" s="235"/>
      <c r="HQH118" s="236" t="s">
        <v>574</v>
      </c>
      <c r="HQI118" s="237"/>
      <c r="HQJ118" s="225"/>
      <c r="HQK118" s="235"/>
      <c r="HQL118" s="236" t="s">
        <v>574</v>
      </c>
      <c r="HQM118" s="237"/>
      <c r="HQN118" s="225"/>
      <c r="HQO118" s="235"/>
      <c r="HQP118" s="236" t="s">
        <v>574</v>
      </c>
      <c r="HQQ118" s="237"/>
      <c r="HQR118" s="225"/>
      <c r="HQS118" s="235"/>
      <c r="HQT118" s="236" t="s">
        <v>574</v>
      </c>
      <c r="HQU118" s="237"/>
      <c r="HQV118" s="225"/>
      <c r="HQW118" s="235"/>
      <c r="HQX118" s="236" t="s">
        <v>574</v>
      </c>
      <c r="HQY118" s="237"/>
      <c r="HQZ118" s="225"/>
      <c r="HRA118" s="235"/>
      <c r="HRB118" s="236" t="s">
        <v>574</v>
      </c>
      <c r="HRC118" s="237"/>
      <c r="HRD118" s="225"/>
      <c r="HRE118" s="235"/>
      <c r="HRF118" s="236" t="s">
        <v>574</v>
      </c>
      <c r="HRG118" s="237"/>
      <c r="HRH118" s="225"/>
      <c r="HRI118" s="235"/>
      <c r="HRJ118" s="236" t="s">
        <v>574</v>
      </c>
      <c r="HRK118" s="237"/>
      <c r="HRL118" s="225"/>
      <c r="HRM118" s="235"/>
      <c r="HRN118" s="236" t="s">
        <v>574</v>
      </c>
      <c r="HRO118" s="237"/>
      <c r="HRP118" s="225"/>
      <c r="HRQ118" s="235"/>
      <c r="HRR118" s="236" t="s">
        <v>574</v>
      </c>
      <c r="HRS118" s="237"/>
      <c r="HRT118" s="225"/>
      <c r="HRU118" s="235"/>
      <c r="HRV118" s="236" t="s">
        <v>574</v>
      </c>
      <c r="HRW118" s="237"/>
      <c r="HRX118" s="225"/>
      <c r="HRY118" s="235"/>
      <c r="HRZ118" s="236" t="s">
        <v>574</v>
      </c>
      <c r="HSA118" s="237"/>
      <c r="HSB118" s="225"/>
      <c r="HSC118" s="235"/>
      <c r="HSD118" s="236" t="s">
        <v>574</v>
      </c>
      <c r="HSE118" s="237"/>
      <c r="HSF118" s="225"/>
      <c r="HSG118" s="235"/>
      <c r="HSH118" s="236" t="s">
        <v>574</v>
      </c>
      <c r="HSI118" s="237"/>
      <c r="HSJ118" s="225"/>
      <c r="HSK118" s="235"/>
      <c r="HSL118" s="236" t="s">
        <v>574</v>
      </c>
      <c r="HSM118" s="237"/>
      <c r="HSN118" s="225"/>
      <c r="HSO118" s="235"/>
      <c r="HSP118" s="236" t="s">
        <v>574</v>
      </c>
      <c r="HSQ118" s="237"/>
      <c r="HSR118" s="225"/>
      <c r="HSS118" s="235"/>
      <c r="HST118" s="236" t="s">
        <v>574</v>
      </c>
      <c r="HSU118" s="237"/>
      <c r="HSV118" s="225"/>
      <c r="HSW118" s="235"/>
      <c r="HSX118" s="236" t="s">
        <v>574</v>
      </c>
      <c r="HSY118" s="237"/>
      <c r="HSZ118" s="225"/>
      <c r="HTA118" s="235"/>
      <c r="HTB118" s="236" t="s">
        <v>574</v>
      </c>
      <c r="HTC118" s="237"/>
      <c r="HTD118" s="225"/>
      <c r="HTE118" s="235"/>
      <c r="HTF118" s="236" t="s">
        <v>574</v>
      </c>
      <c r="HTG118" s="237"/>
      <c r="HTH118" s="225"/>
      <c r="HTI118" s="235"/>
      <c r="HTJ118" s="236" t="s">
        <v>574</v>
      </c>
      <c r="HTK118" s="237"/>
      <c r="HTL118" s="225"/>
      <c r="HTM118" s="235"/>
      <c r="HTN118" s="236" t="s">
        <v>574</v>
      </c>
      <c r="HTO118" s="237"/>
      <c r="HTP118" s="225"/>
      <c r="HTQ118" s="235"/>
      <c r="HTR118" s="236" t="s">
        <v>574</v>
      </c>
      <c r="HTS118" s="237"/>
      <c r="HTT118" s="225"/>
      <c r="HTU118" s="235"/>
      <c r="HTV118" s="236" t="s">
        <v>574</v>
      </c>
      <c r="HTW118" s="237"/>
      <c r="HTX118" s="225"/>
      <c r="HTY118" s="235"/>
      <c r="HTZ118" s="236" t="s">
        <v>574</v>
      </c>
      <c r="HUA118" s="237"/>
      <c r="HUB118" s="225"/>
      <c r="HUC118" s="235"/>
      <c r="HUD118" s="236" t="s">
        <v>574</v>
      </c>
      <c r="HUE118" s="237"/>
      <c r="HUF118" s="225"/>
      <c r="HUG118" s="235"/>
      <c r="HUH118" s="236" t="s">
        <v>574</v>
      </c>
      <c r="HUI118" s="237"/>
      <c r="HUJ118" s="225"/>
      <c r="HUK118" s="235"/>
      <c r="HUL118" s="236" t="s">
        <v>574</v>
      </c>
      <c r="HUM118" s="237"/>
      <c r="HUN118" s="225"/>
      <c r="HUO118" s="235"/>
      <c r="HUP118" s="236" t="s">
        <v>574</v>
      </c>
      <c r="HUQ118" s="237"/>
      <c r="HUR118" s="225"/>
      <c r="HUS118" s="235"/>
      <c r="HUT118" s="236" t="s">
        <v>574</v>
      </c>
      <c r="HUU118" s="237"/>
      <c r="HUV118" s="225"/>
      <c r="HUW118" s="235"/>
      <c r="HUX118" s="236" t="s">
        <v>574</v>
      </c>
      <c r="HUY118" s="237"/>
      <c r="HUZ118" s="225"/>
      <c r="HVA118" s="235"/>
      <c r="HVB118" s="236" t="s">
        <v>574</v>
      </c>
      <c r="HVC118" s="237"/>
      <c r="HVD118" s="225"/>
      <c r="HVE118" s="235"/>
      <c r="HVF118" s="236" t="s">
        <v>574</v>
      </c>
      <c r="HVG118" s="237"/>
      <c r="HVH118" s="225"/>
      <c r="HVI118" s="235"/>
      <c r="HVJ118" s="236" t="s">
        <v>574</v>
      </c>
      <c r="HVK118" s="237"/>
      <c r="HVL118" s="225"/>
      <c r="HVM118" s="235"/>
      <c r="HVN118" s="236" t="s">
        <v>574</v>
      </c>
      <c r="HVO118" s="237"/>
      <c r="HVP118" s="225"/>
      <c r="HVQ118" s="235"/>
      <c r="HVR118" s="236" t="s">
        <v>574</v>
      </c>
      <c r="HVS118" s="237"/>
      <c r="HVT118" s="225"/>
      <c r="HVU118" s="235"/>
      <c r="HVV118" s="236" t="s">
        <v>574</v>
      </c>
      <c r="HVW118" s="237"/>
      <c r="HVX118" s="225"/>
      <c r="HVY118" s="235"/>
      <c r="HVZ118" s="236" t="s">
        <v>574</v>
      </c>
      <c r="HWA118" s="237"/>
      <c r="HWB118" s="225"/>
      <c r="HWC118" s="235"/>
      <c r="HWD118" s="236" t="s">
        <v>574</v>
      </c>
      <c r="HWE118" s="237"/>
      <c r="HWF118" s="225"/>
      <c r="HWG118" s="235"/>
      <c r="HWH118" s="236" t="s">
        <v>574</v>
      </c>
      <c r="HWI118" s="237"/>
      <c r="HWJ118" s="225"/>
      <c r="HWK118" s="235"/>
      <c r="HWL118" s="236" t="s">
        <v>574</v>
      </c>
      <c r="HWM118" s="237"/>
      <c r="HWN118" s="225"/>
      <c r="HWO118" s="235"/>
      <c r="HWP118" s="236" t="s">
        <v>574</v>
      </c>
      <c r="HWQ118" s="237"/>
      <c r="HWR118" s="225"/>
      <c r="HWS118" s="235"/>
      <c r="HWT118" s="236" t="s">
        <v>574</v>
      </c>
      <c r="HWU118" s="237"/>
      <c r="HWV118" s="225"/>
      <c r="HWW118" s="235"/>
      <c r="HWX118" s="236" t="s">
        <v>574</v>
      </c>
      <c r="HWY118" s="237"/>
      <c r="HWZ118" s="225"/>
      <c r="HXA118" s="235"/>
      <c r="HXB118" s="236" t="s">
        <v>574</v>
      </c>
      <c r="HXC118" s="237"/>
      <c r="HXD118" s="225"/>
      <c r="HXE118" s="235"/>
      <c r="HXF118" s="236" t="s">
        <v>574</v>
      </c>
      <c r="HXG118" s="237"/>
      <c r="HXH118" s="225"/>
      <c r="HXI118" s="235"/>
      <c r="HXJ118" s="236" t="s">
        <v>574</v>
      </c>
      <c r="HXK118" s="237"/>
      <c r="HXL118" s="225"/>
      <c r="HXM118" s="235"/>
      <c r="HXN118" s="236" t="s">
        <v>574</v>
      </c>
      <c r="HXO118" s="237"/>
      <c r="HXP118" s="225"/>
      <c r="HXQ118" s="235"/>
      <c r="HXR118" s="236" t="s">
        <v>574</v>
      </c>
      <c r="HXS118" s="237"/>
      <c r="HXT118" s="225"/>
      <c r="HXU118" s="235"/>
      <c r="HXV118" s="236" t="s">
        <v>574</v>
      </c>
      <c r="HXW118" s="237"/>
      <c r="HXX118" s="225"/>
      <c r="HXY118" s="235"/>
      <c r="HXZ118" s="236" t="s">
        <v>574</v>
      </c>
      <c r="HYA118" s="237"/>
      <c r="HYB118" s="225"/>
      <c r="HYC118" s="235"/>
      <c r="HYD118" s="236" t="s">
        <v>574</v>
      </c>
      <c r="HYE118" s="237"/>
      <c r="HYF118" s="225"/>
      <c r="HYG118" s="235"/>
      <c r="HYH118" s="236" t="s">
        <v>574</v>
      </c>
      <c r="HYI118" s="237"/>
      <c r="HYJ118" s="225"/>
      <c r="HYK118" s="235"/>
      <c r="HYL118" s="236" t="s">
        <v>574</v>
      </c>
      <c r="HYM118" s="237"/>
      <c r="HYN118" s="225"/>
      <c r="HYO118" s="235"/>
      <c r="HYP118" s="236" t="s">
        <v>574</v>
      </c>
      <c r="HYQ118" s="237"/>
      <c r="HYR118" s="225"/>
      <c r="HYS118" s="235"/>
      <c r="HYT118" s="236" t="s">
        <v>574</v>
      </c>
      <c r="HYU118" s="237"/>
      <c r="HYV118" s="225"/>
      <c r="HYW118" s="235"/>
      <c r="HYX118" s="236" t="s">
        <v>574</v>
      </c>
      <c r="HYY118" s="237"/>
      <c r="HYZ118" s="225"/>
      <c r="HZA118" s="235"/>
      <c r="HZB118" s="236" t="s">
        <v>574</v>
      </c>
      <c r="HZC118" s="237"/>
      <c r="HZD118" s="225"/>
      <c r="HZE118" s="235"/>
      <c r="HZF118" s="236" t="s">
        <v>574</v>
      </c>
      <c r="HZG118" s="237"/>
      <c r="HZH118" s="225"/>
      <c r="HZI118" s="235"/>
      <c r="HZJ118" s="236" t="s">
        <v>574</v>
      </c>
      <c r="HZK118" s="237"/>
      <c r="HZL118" s="225"/>
      <c r="HZM118" s="235"/>
      <c r="HZN118" s="236" t="s">
        <v>574</v>
      </c>
      <c r="HZO118" s="237"/>
      <c r="HZP118" s="225"/>
      <c r="HZQ118" s="235"/>
      <c r="HZR118" s="236" t="s">
        <v>574</v>
      </c>
      <c r="HZS118" s="237"/>
      <c r="HZT118" s="225"/>
      <c r="HZU118" s="235"/>
      <c r="HZV118" s="236" t="s">
        <v>574</v>
      </c>
      <c r="HZW118" s="237"/>
      <c r="HZX118" s="225"/>
      <c r="HZY118" s="235"/>
      <c r="HZZ118" s="236" t="s">
        <v>574</v>
      </c>
      <c r="IAA118" s="237"/>
      <c r="IAB118" s="225"/>
      <c r="IAC118" s="235"/>
      <c r="IAD118" s="236" t="s">
        <v>574</v>
      </c>
      <c r="IAE118" s="237"/>
      <c r="IAF118" s="225"/>
      <c r="IAG118" s="235"/>
      <c r="IAH118" s="236" t="s">
        <v>574</v>
      </c>
      <c r="IAI118" s="237"/>
      <c r="IAJ118" s="225"/>
      <c r="IAK118" s="235"/>
      <c r="IAL118" s="236" t="s">
        <v>574</v>
      </c>
      <c r="IAM118" s="237"/>
      <c r="IAN118" s="225"/>
      <c r="IAO118" s="235"/>
      <c r="IAP118" s="236" t="s">
        <v>574</v>
      </c>
      <c r="IAQ118" s="237"/>
      <c r="IAR118" s="225"/>
      <c r="IAS118" s="235"/>
      <c r="IAT118" s="236" t="s">
        <v>574</v>
      </c>
      <c r="IAU118" s="237"/>
      <c r="IAV118" s="225"/>
      <c r="IAW118" s="235"/>
      <c r="IAX118" s="236" t="s">
        <v>574</v>
      </c>
      <c r="IAY118" s="237"/>
      <c r="IAZ118" s="225"/>
      <c r="IBA118" s="235"/>
      <c r="IBB118" s="236" t="s">
        <v>574</v>
      </c>
      <c r="IBC118" s="237"/>
      <c r="IBD118" s="225"/>
      <c r="IBE118" s="235"/>
      <c r="IBF118" s="236" t="s">
        <v>574</v>
      </c>
      <c r="IBG118" s="237"/>
      <c r="IBH118" s="225"/>
      <c r="IBI118" s="235"/>
      <c r="IBJ118" s="236" t="s">
        <v>574</v>
      </c>
      <c r="IBK118" s="237"/>
      <c r="IBL118" s="225"/>
      <c r="IBM118" s="235"/>
      <c r="IBN118" s="236" t="s">
        <v>574</v>
      </c>
      <c r="IBO118" s="237"/>
      <c r="IBP118" s="225"/>
      <c r="IBQ118" s="235"/>
      <c r="IBR118" s="236" t="s">
        <v>574</v>
      </c>
      <c r="IBS118" s="237"/>
      <c r="IBT118" s="225"/>
      <c r="IBU118" s="235"/>
      <c r="IBV118" s="236" t="s">
        <v>574</v>
      </c>
      <c r="IBW118" s="237"/>
      <c r="IBX118" s="225"/>
      <c r="IBY118" s="235"/>
      <c r="IBZ118" s="236" t="s">
        <v>574</v>
      </c>
      <c r="ICA118" s="237"/>
      <c r="ICB118" s="225"/>
      <c r="ICC118" s="235"/>
      <c r="ICD118" s="236" t="s">
        <v>574</v>
      </c>
      <c r="ICE118" s="237"/>
      <c r="ICF118" s="225"/>
      <c r="ICG118" s="235"/>
      <c r="ICH118" s="236" t="s">
        <v>574</v>
      </c>
      <c r="ICI118" s="237"/>
      <c r="ICJ118" s="225"/>
      <c r="ICK118" s="235"/>
      <c r="ICL118" s="236" t="s">
        <v>574</v>
      </c>
      <c r="ICM118" s="237"/>
      <c r="ICN118" s="225"/>
      <c r="ICO118" s="235"/>
      <c r="ICP118" s="236" t="s">
        <v>574</v>
      </c>
      <c r="ICQ118" s="237"/>
      <c r="ICR118" s="225"/>
      <c r="ICS118" s="235"/>
      <c r="ICT118" s="236" t="s">
        <v>574</v>
      </c>
      <c r="ICU118" s="237"/>
      <c r="ICV118" s="225"/>
      <c r="ICW118" s="235"/>
      <c r="ICX118" s="236" t="s">
        <v>574</v>
      </c>
      <c r="ICY118" s="237"/>
      <c r="ICZ118" s="225"/>
      <c r="IDA118" s="235"/>
      <c r="IDB118" s="236" t="s">
        <v>574</v>
      </c>
      <c r="IDC118" s="237"/>
      <c r="IDD118" s="225"/>
      <c r="IDE118" s="235"/>
      <c r="IDF118" s="236" t="s">
        <v>574</v>
      </c>
      <c r="IDG118" s="237"/>
      <c r="IDH118" s="225"/>
      <c r="IDI118" s="235"/>
      <c r="IDJ118" s="236" t="s">
        <v>574</v>
      </c>
      <c r="IDK118" s="237"/>
      <c r="IDL118" s="225"/>
      <c r="IDM118" s="235"/>
      <c r="IDN118" s="236" t="s">
        <v>574</v>
      </c>
      <c r="IDO118" s="237"/>
      <c r="IDP118" s="225"/>
      <c r="IDQ118" s="235"/>
      <c r="IDR118" s="236" t="s">
        <v>574</v>
      </c>
      <c r="IDS118" s="237"/>
      <c r="IDT118" s="225"/>
      <c r="IDU118" s="235"/>
      <c r="IDV118" s="236" t="s">
        <v>574</v>
      </c>
      <c r="IDW118" s="237"/>
      <c r="IDX118" s="225"/>
      <c r="IDY118" s="235"/>
      <c r="IDZ118" s="236" t="s">
        <v>574</v>
      </c>
      <c r="IEA118" s="237"/>
      <c r="IEB118" s="225"/>
      <c r="IEC118" s="235"/>
      <c r="IED118" s="236" t="s">
        <v>574</v>
      </c>
      <c r="IEE118" s="237"/>
      <c r="IEF118" s="225"/>
      <c r="IEG118" s="235"/>
      <c r="IEH118" s="236" t="s">
        <v>574</v>
      </c>
      <c r="IEI118" s="237"/>
      <c r="IEJ118" s="225"/>
      <c r="IEK118" s="235"/>
      <c r="IEL118" s="236" t="s">
        <v>574</v>
      </c>
      <c r="IEM118" s="237"/>
      <c r="IEN118" s="225"/>
      <c r="IEO118" s="235"/>
      <c r="IEP118" s="236" t="s">
        <v>574</v>
      </c>
      <c r="IEQ118" s="237"/>
      <c r="IER118" s="225"/>
      <c r="IES118" s="235"/>
      <c r="IET118" s="236" t="s">
        <v>574</v>
      </c>
      <c r="IEU118" s="237"/>
      <c r="IEV118" s="225"/>
      <c r="IEW118" s="235"/>
      <c r="IEX118" s="236" t="s">
        <v>574</v>
      </c>
      <c r="IEY118" s="237"/>
      <c r="IEZ118" s="225"/>
      <c r="IFA118" s="235"/>
      <c r="IFB118" s="236" t="s">
        <v>574</v>
      </c>
      <c r="IFC118" s="237"/>
      <c r="IFD118" s="225"/>
      <c r="IFE118" s="235"/>
      <c r="IFF118" s="236" t="s">
        <v>574</v>
      </c>
      <c r="IFG118" s="237"/>
      <c r="IFH118" s="225"/>
      <c r="IFI118" s="235"/>
      <c r="IFJ118" s="236" t="s">
        <v>574</v>
      </c>
      <c r="IFK118" s="237"/>
      <c r="IFL118" s="225"/>
      <c r="IFM118" s="235"/>
      <c r="IFN118" s="236" t="s">
        <v>574</v>
      </c>
      <c r="IFO118" s="237"/>
      <c r="IFP118" s="225"/>
      <c r="IFQ118" s="235"/>
      <c r="IFR118" s="236" t="s">
        <v>574</v>
      </c>
      <c r="IFS118" s="237"/>
      <c r="IFT118" s="225"/>
      <c r="IFU118" s="235"/>
      <c r="IFV118" s="236" t="s">
        <v>574</v>
      </c>
      <c r="IFW118" s="237"/>
      <c r="IFX118" s="225"/>
      <c r="IFY118" s="235"/>
      <c r="IFZ118" s="236" t="s">
        <v>574</v>
      </c>
      <c r="IGA118" s="237"/>
      <c r="IGB118" s="225"/>
      <c r="IGC118" s="235"/>
      <c r="IGD118" s="236" t="s">
        <v>574</v>
      </c>
      <c r="IGE118" s="237"/>
      <c r="IGF118" s="225"/>
      <c r="IGG118" s="235"/>
      <c r="IGH118" s="236" t="s">
        <v>574</v>
      </c>
      <c r="IGI118" s="237"/>
      <c r="IGJ118" s="225"/>
      <c r="IGK118" s="235"/>
      <c r="IGL118" s="236" t="s">
        <v>574</v>
      </c>
      <c r="IGM118" s="237"/>
      <c r="IGN118" s="225"/>
      <c r="IGO118" s="235"/>
      <c r="IGP118" s="236" t="s">
        <v>574</v>
      </c>
      <c r="IGQ118" s="237"/>
      <c r="IGR118" s="225"/>
      <c r="IGS118" s="235"/>
      <c r="IGT118" s="236" t="s">
        <v>574</v>
      </c>
      <c r="IGU118" s="237"/>
      <c r="IGV118" s="225"/>
      <c r="IGW118" s="235"/>
      <c r="IGX118" s="236" t="s">
        <v>574</v>
      </c>
      <c r="IGY118" s="237"/>
      <c r="IGZ118" s="225"/>
      <c r="IHA118" s="235"/>
      <c r="IHB118" s="236" t="s">
        <v>574</v>
      </c>
      <c r="IHC118" s="237"/>
      <c r="IHD118" s="225"/>
      <c r="IHE118" s="235"/>
      <c r="IHF118" s="236" t="s">
        <v>574</v>
      </c>
      <c r="IHG118" s="237"/>
      <c r="IHH118" s="225"/>
      <c r="IHI118" s="235"/>
      <c r="IHJ118" s="236" t="s">
        <v>574</v>
      </c>
      <c r="IHK118" s="237"/>
      <c r="IHL118" s="225"/>
      <c r="IHM118" s="235"/>
      <c r="IHN118" s="236" t="s">
        <v>574</v>
      </c>
      <c r="IHO118" s="237"/>
      <c r="IHP118" s="225"/>
      <c r="IHQ118" s="235"/>
      <c r="IHR118" s="236" t="s">
        <v>574</v>
      </c>
      <c r="IHS118" s="237"/>
      <c r="IHT118" s="225"/>
      <c r="IHU118" s="235"/>
      <c r="IHV118" s="236" t="s">
        <v>574</v>
      </c>
      <c r="IHW118" s="237"/>
      <c r="IHX118" s="225"/>
      <c r="IHY118" s="235"/>
      <c r="IHZ118" s="236" t="s">
        <v>574</v>
      </c>
      <c r="IIA118" s="237"/>
      <c r="IIB118" s="225"/>
      <c r="IIC118" s="235"/>
      <c r="IID118" s="236" t="s">
        <v>574</v>
      </c>
      <c r="IIE118" s="237"/>
      <c r="IIF118" s="225"/>
      <c r="IIG118" s="235"/>
      <c r="IIH118" s="236" t="s">
        <v>574</v>
      </c>
      <c r="III118" s="237"/>
      <c r="IIJ118" s="225"/>
      <c r="IIK118" s="235"/>
      <c r="IIL118" s="236" t="s">
        <v>574</v>
      </c>
      <c r="IIM118" s="237"/>
      <c r="IIN118" s="225"/>
      <c r="IIO118" s="235"/>
      <c r="IIP118" s="236" t="s">
        <v>574</v>
      </c>
      <c r="IIQ118" s="237"/>
      <c r="IIR118" s="225"/>
      <c r="IIS118" s="235"/>
      <c r="IIT118" s="236" t="s">
        <v>574</v>
      </c>
      <c r="IIU118" s="237"/>
      <c r="IIV118" s="225"/>
      <c r="IIW118" s="235"/>
      <c r="IIX118" s="236" t="s">
        <v>574</v>
      </c>
      <c r="IIY118" s="237"/>
      <c r="IIZ118" s="225"/>
      <c r="IJA118" s="235"/>
      <c r="IJB118" s="236" t="s">
        <v>574</v>
      </c>
      <c r="IJC118" s="237"/>
      <c r="IJD118" s="225"/>
      <c r="IJE118" s="235"/>
      <c r="IJF118" s="236" t="s">
        <v>574</v>
      </c>
      <c r="IJG118" s="237"/>
      <c r="IJH118" s="225"/>
      <c r="IJI118" s="235"/>
      <c r="IJJ118" s="236" t="s">
        <v>574</v>
      </c>
      <c r="IJK118" s="237"/>
      <c r="IJL118" s="225"/>
      <c r="IJM118" s="235"/>
      <c r="IJN118" s="236" t="s">
        <v>574</v>
      </c>
      <c r="IJO118" s="237"/>
      <c r="IJP118" s="225"/>
      <c r="IJQ118" s="235"/>
      <c r="IJR118" s="236" t="s">
        <v>574</v>
      </c>
      <c r="IJS118" s="237"/>
      <c r="IJT118" s="225"/>
      <c r="IJU118" s="235"/>
      <c r="IJV118" s="236" t="s">
        <v>574</v>
      </c>
      <c r="IJW118" s="237"/>
      <c r="IJX118" s="225"/>
      <c r="IJY118" s="235"/>
      <c r="IJZ118" s="236" t="s">
        <v>574</v>
      </c>
      <c r="IKA118" s="237"/>
      <c r="IKB118" s="225"/>
      <c r="IKC118" s="235"/>
      <c r="IKD118" s="236" t="s">
        <v>574</v>
      </c>
      <c r="IKE118" s="237"/>
      <c r="IKF118" s="225"/>
      <c r="IKG118" s="235"/>
      <c r="IKH118" s="236" t="s">
        <v>574</v>
      </c>
      <c r="IKI118" s="237"/>
      <c r="IKJ118" s="225"/>
      <c r="IKK118" s="235"/>
      <c r="IKL118" s="236" t="s">
        <v>574</v>
      </c>
      <c r="IKM118" s="237"/>
      <c r="IKN118" s="225"/>
      <c r="IKO118" s="235"/>
      <c r="IKP118" s="236" t="s">
        <v>574</v>
      </c>
      <c r="IKQ118" s="237"/>
      <c r="IKR118" s="225"/>
      <c r="IKS118" s="235"/>
      <c r="IKT118" s="236" t="s">
        <v>574</v>
      </c>
      <c r="IKU118" s="237"/>
      <c r="IKV118" s="225"/>
      <c r="IKW118" s="235"/>
      <c r="IKX118" s="236" t="s">
        <v>574</v>
      </c>
      <c r="IKY118" s="237"/>
      <c r="IKZ118" s="225"/>
      <c r="ILA118" s="235"/>
      <c r="ILB118" s="236" t="s">
        <v>574</v>
      </c>
      <c r="ILC118" s="237"/>
      <c r="ILD118" s="225"/>
      <c r="ILE118" s="235"/>
      <c r="ILF118" s="236" t="s">
        <v>574</v>
      </c>
      <c r="ILG118" s="237"/>
      <c r="ILH118" s="225"/>
      <c r="ILI118" s="235"/>
      <c r="ILJ118" s="236" t="s">
        <v>574</v>
      </c>
      <c r="ILK118" s="237"/>
      <c r="ILL118" s="225"/>
      <c r="ILM118" s="235"/>
      <c r="ILN118" s="236" t="s">
        <v>574</v>
      </c>
      <c r="ILO118" s="237"/>
      <c r="ILP118" s="225"/>
      <c r="ILQ118" s="235"/>
      <c r="ILR118" s="236" t="s">
        <v>574</v>
      </c>
      <c r="ILS118" s="237"/>
      <c r="ILT118" s="225"/>
      <c r="ILU118" s="235"/>
      <c r="ILV118" s="236" t="s">
        <v>574</v>
      </c>
      <c r="ILW118" s="237"/>
      <c r="ILX118" s="225"/>
      <c r="ILY118" s="235"/>
      <c r="ILZ118" s="236" t="s">
        <v>574</v>
      </c>
      <c r="IMA118" s="237"/>
      <c r="IMB118" s="225"/>
      <c r="IMC118" s="235"/>
      <c r="IMD118" s="236" t="s">
        <v>574</v>
      </c>
      <c r="IME118" s="237"/>
      <c r="IMF118" s="225"/>
      <c r="IMG118" s="235"/>
      <c r="IMH118" s="236" t="s">
        <v>574</v>
      </c>
      <c r="IMI118" s="237"/>
      <c r="IMJ118" s="225"/>
      <c r="IMK118" s="235"/>
      <c r="IML118" s="236" t="s">
        <v>574</v>
      </c>
      <c r="IMM118" s="237"/>
      <c r="IMN118" s="225"/>
      <c r="IMO118" s="235"/>
      <c r="IMP118" s="236" t="s">
        <v>574</v>
      </c>
      <c r="IMQ118" s="237"/>
      <c r="IMR118" s="225"/>
      <c r="IMS118" s="235"/>
      <c r="IMT118" s="236" t="s">
        <v>574</v>
      </c>
      <c r="IMU118" s="237"/>
      <c r="IMV118" s="225"/>
      <c r="IMW118" s="235"/>
      <c r="IMX118" s="236" t="s">
        <v>574</v>
      </c>
      <c r="IMY118" s="237"/>
      <c r="IMZ118" s="225"/>
      <c r="INA118" s="235"/>
      <c r="INB118" s="236" t="s">
        <v>574</v>
      </c>
      <c r="INC118" s="237"/>
      <c r="IND118" s="225"/>
      <c r="INE118" s="235"/>
      <c r="INF118" s="236" t="s">
        <v>574</v>
      </c>
      <c r="ING118" s="237"/>
      <c r="INH118" s="225"/>
      <c r="INI118" s="235"/>
      <c r="INJ118" s="236" t="s">
        <v>574</v>
      </c>
      <c r="INK118" s="237"/>
      <c r="INL118" s="225"/>
      <c r="INM118" s="235"/>
      <c r="INN118" s="236" t="s">
        <v>574</v>
      </c>
      <c r="INO118" s="237"/>
      <c r="INP118" s="225"/>
      <c r="INQ118" s="235"/>
      <c r="INR118" s="236" t="s">
        <v>574</v>
      </c>
      <c r="INS118" s="237"/>
      <c r="INT118" s="225"/>
      <c r="INU118" s="235"/>
      <c r="INV118" s="236" t="s">
        <v>574</v>
      </c>
      <c r="INW118" s="237"/>
      <c r="INX118" s="225"/>
      <c r="INY118" s="235"/>
      <c r="INZ118" s="236" t="s">
        <v>574</v>
      </c>
      <c r="IOA118" s="237"/>
      <c r="IOB118" s="225"/>
      <c r="IOC118" s="235"/>
      <c r="IOD118" s="236" t="s">
        <v>574</v>
      </c>
      <c r="IOE118" s="237"/>
      <c r="IOF118" s="225"/>
      <c r="IOG118" s="235"/>
      <c r="IOH118" s="236" t="s">
        <v>574</v>
      </c>
      <c r="IOI118" s="237"/>
      <c r="IOJ118" s="225"/>
      <c r="IOK118" s="235"/>
      <c r="IOL118" s="236" t="s">
        <v>574</v>
      </c>
      <c r="IOM118" s="237"/>
      <c r="ION118" s="225"/>
      <c r="IOO118" s="235"/>
      <c r="IOP118" s="236" t="s">
        <v>574</v>
      </c>
      <c r="IOQ118" s="237"/>
      <c r="IOR118" s="225"/>
      <c r="IOS118" s="235"/>
      <c r="IOT118" s="236" t="s">
        <v>574</v>
      </c>
      <c r="IOU118" s="237"/>
      <c r="IOV118" s="225"/>
      <c r="IOW118" s="235"/>
      <c r="IOX118" s="236" t="s">
        <v>574</v>
      </c>
      <c r="IOY118" s="237"/>
      <c r="IOZ118" s="225"/>
      <c r="IPA118" s="235"/>
      <c r="IPB118" s="236" t="s">
        <v>574</v>
      </c>
      <c r="IPC118" s="237"/>
      <c r="IPD118" s="225"/>
      <c r="IPE118" s="235"/>
      <c r="IPF118" s="236" t="s">
        <v>574</v>
      </c>
      <c r="IPG118" s="237"/>
      <c r="IPH118" s="225"/>
      <c r="IPI118" s="235"/>
      <c r="IPJ118" s="236" t="s">
        <v>574</v>
      </c>
      <c r="IPK118" s="237"/>
      <c r="IPL118" s="225"/>
      <c r="IPM118" s="235"/>
      <c r="IPN118" s="236" t="s">
        <v>574</v>
      </c>
      <c r="IPO118" s="237"/>
      <c r="IPP118" s="225"/>
      <c r="IPQ118" s="235"/>
      <c r="IPR118" s="236" t="s">
        <v>574</v>
      </c>
      <c r="IPS118" s="237"/>
      <c r="IPT118" s="225"/>
      <c r="IPU118" s="235"/>
      <c r="IPV118" s="236" t="s">
        <v>574</v>
      </c>
      <c r="IPW118" s="237"/>
      <c r="IPX118" s="225"/>
      <c r="IPY118" s="235"/>
      <c r="IPZ118" s="236" t="s">
        <v>574</v>
      </c>
      <c r="IQA118" s="237"/>
      <c r="IQB118" s="225"/>
      <c r="IQC118" s="235"/>
      <c r="IQD118" s="236" t="s">
        <v>574</v>
      </c>
      <c r="IQE118" s="237"/>
      <c r="IQF118" s="225"/>
      <c r="IQG118" s="235"/>
      <c r="IQH118" s="236" t="s">
        <v>574</v>
      </c>
      <c r="IQI118" s="237"/>
      <c r="IQJ118" s="225"/>
      <c r="IQK118" s="235"/>
      <c r="IQL118" s="236" t="s">
        <v>574</v>
      </c>
      <c r="IQM118" s="237"/>
      <c r="IQN118" s="225"/>
      <c r="IQO118" s="235"/>
      <c r="IQP118" s="236" t="s">
        <v>574</v>
      </c>
      <c r="IQQ118" s="237"/>
      <c r="IQR118" s="225"/>
      <c r="IQS118" s="235"/>
      <c r="IQT118" s="236" t="s">
        <v>574</v>
      </c>
      <c r="IQU118" s="237"/>
      <c r="IQV118" s="225"/>
      <c r="IQW118" s="235"/>
      <c r="IQX118" s="236" t="s">
        <v>574</v>
      </c>
      <c r="IQY118" s="237"/>
      <c r="IQZ118" s="225"/>
      <c r="IRA118" s="235"/>
      <c r="IRB118" s="236" t="s">
        <v>574</v>
      </c>
      <c r="IRC118" s="237"/>
      <c r="IRD118" s="225"/>
      <c r="IRE118" s="235"/>
      <c r="IRF118" s="236" t="s">
        <v>574</v>
      </c>
      <c r="IRG118" s="237"/>
      <c r="IRH118" s="225"/>
      <c r="IRI118" s="235"/>
      <c r="IRJ118" s="236" t="s">
        <v>574</v>
      </c>
      <c r="IRK118" s="237"/>
      <c r="IRL118" s="225"/>
      <c r="IRM118" s="235"/>
      <c r="IRN118" s="236" t="s">
        <v>574</v>
      </c>
      <c r="IRO118" s="237"/>
      <c r="IRP118" s="225"/>
      <c r="IRQ118" s="235"/>
      <c r="IRR118" s="236" t="s">
        <v>574</v>
      </c>
      <c r="IRS118" s="237"/>
      <c r="IRT118" s="225"/>
      <c r="IRU118" s="235"/>
      <c r="IRV118" s="236" t="s">
        <v>574</v>
      </c>
      <c r="IRW118" s="237"/>
      <c r="IRX118" s="225"/>
      <c r="IRY118" s="235"/>
      <c r="IRZ118" s="236" t="s">
        <v>574</v>
      </c>
      <c r="ISA118" s="237"/>
      <c r="ISB118" s="225"/>
      <c r="ISC118" s="235"/>
      <c r="ISD118" s="236" t="s">
        <v>574</v>
      </c>
      <c r="ISE118" s="237"/>
      <c r="ISF118" s="225"/>
      <c r="ISG118" s="235"/>
      <c r="ISH118" s="236" t="s">
        <v>574</v>
      </c>
      <c r="ISI118" s="237"/>
      <c r="ISJ118" s="225"/>
      <c r="ISK118" s="235"/>
      <c r="ISL118" s="236" t="s">
        <v>574</v>
      </c>
      <c r="ISM118" s="237"/>
      <c r="ISN118" s="225"/>
      <c r="ISO118" s="235"/>
      <c r="ISP118" s="236" t="s">
        <v>574</v>
      </c>
      <c r="ISQ118" s="237"/>
      <c r="ISR118" s="225"/>
      <c r="ISS118" s="235"/>
      <c r="IST118" s="236" t="s">
        <v>574</v>
      </c>
      <c r="ISU118" s="237"/>
      <c r="ISV118" s="225"/>
      <c r="ISW118" s="235"/>
      <c r="ISX118" s="236" t="s">
        <v>574</v>
      </c>
      <c r="ISY118" s="237"/>
      <c r="ISZ118" s="225"/>
      <c r="ITA118" s="235"/>
      <c r="ITB118" s="236" t="s">
        <v>574</v>
      </c>
      <c r="ITC118" s="237"/>
      <c r="ITD118" s="225"/>
      <c r="ITE118" s="235"/>
      <c r="ITF118" s="236" t="s">
        <v>574</v>
      </c>
      <c r="ITG118" s="237"/>
      <c r="ITH118" s="225"/>
      <c r="ITI118" s="235"/>
      <c r="ITJ118" s="236" t="s">
        <v>574</v>
      </c>
      <c r="ITK118" s="237"/>
      <c r="ITL118" s="225"/>
      <c r="ITM118" s="235"/>
      <c r="ITN118" s="236" t="s">
        <v>574</v>
      </c>
      <c r="ITO118" s="237"/>
      <c r="ITP118" s="225"/>
      <c r="ITQ118" s="235"/>
      <c r="ITR118" s="236" t="s">
        <v>574</v>
      </c>
      <c r="ITS118" s="237"/>
      <c r="ITT118" s="225"/>
      <c r="ITU118" s="235"/>
      <c r="ITV118" s="236" t="s">
        <v>574</v>
      </c>
      <c r="ITW118" s="237"/>
      <c r="ITX118" s="225"/>
      <c r="ITY118" s="235"/>
      <c r="ITZ118" s="236" t="s">
        <v>574</v>
      </c>
      <c r="IUA118" s="237"/>
      <c r="IUB118" s="225"/>
      <c r="IUC118" s="235"/>
      <c r="IUD118" s="236" t="s">
        <v>574</v>
      </c>
      <c r="IUE118" s="237"/>
      <c r="IUF118" s="225"/>
      <c r="IUG118" s="235"/>
      <c r="IUH118" s="236" t="s">
        <v>574</v>
      </c>
      <c r="IUI118" s="237"/>
      <c r="IUJ118" s="225"/>
      <c r="IUK118" s="235"/>
      <c r="IUL118" s="236" t="s">
        <v>574</v>
      </c>
      <c r="IUM118" s="237"/>
      <c r="IUN118" s="225"/>
      <c r="IUO118" s="235"/>
      <c r="IUP118" s="236" t="s">
        <v>574</v>
      </c>
      <c r="IUQ118" s="237"/>
      <c r="IUR118" s="225"/>
      <c r="IUS118" s="235"/>
      <c r="IUT118" s="236" t="s">
        <v>574</v>
      </c>
      <c r="IUU118" s="237"/>
      <c r="IUV118" s="225"/>
      <c r="IUW118" s="235"/>
      <c r="IUX118" s="236" t="s">
        <v>574</v>
      </c>
      <c r="IUY118" s="237"/>
      <c r="IUZ118" s="225"/>
      <c r="IVA118" s="235"/>
      <c r="IVB118" s="236" t="s">
        <v>574</v>
      </c>
      <c r="IVC118" s="237"/>
      <c r="IVD118" s="225"/>
      <c r="IVE118" s="235"/>
      <c r="IVF118" s="236" t="s">
        <v>574</v>
      </c>
      <c r="IVG118" s="237"/>
      <c r="IVH118" s="225"/>
      <c r="IVI118" s="235"/>
      <c r="IVJ118" s="236" t="s">
        <v>574</v>
      </c>
      <c r="IVK118" s="237"/>
      <c r="IVL118" s="225"/>
      <c r="IVM118" s="235"/>
      <c r="IVN118" s="236" t="s">
        <v>574</v>
      </c>
      <c r="IVO118" s="237"/>
      <c r="IVP118" s="225"/>
      <c r="IVQ118" s="235"/>
      <c r="IVR118" s="236" t="s">
        <v>574</v>
      </c>
      <c r="IVS118" s="237"/>
      <c r="IVT118" s="225"/>
      <c r="IVU118" s="235"/>
      <c r="IVV118" s="236" t="s">
        <v>574</v>
      </c>
      <c r="IVW118" s="237"/>
      <c r="IVX118" s="225"/>
      <c r="IVY118" s="235"/>
      <c r="IVZ118" s="236" t="s">
        <v>574</v>
      </c>
      <c r="IWA118" s="237"/>
      <c r="IWB118" s="225"/>
      <c r="IWC118" s="235"/>
      <c r="IWD118" s="236" t="s">
        <v>574</v>
      </c>
      <c r="IWE118" s="237"/>
      <c r="IWF118" s="225"/>
      <c r="IWG118" s="235"/>
      <c r="IWH118" s="236" t="s">
        <v>574</v>
      </c>
      <c r="IWI118" s="237"/>
      <c r="IWJ118" s="225"/>
      <c r="IWK118" s="235"/>
      <c r="IWL118" s="236" t="s">
        <v>574</v>
      </c>
      <c r="IWM118" s="237"/>
      <c r="IWN118" s="225"/>
      <c r="IWO118" s="235"/>
      <c r="IWP118" s="236" t="s">
        <v>574</v>
      </c>
      <c r="IWQ118" s="237"/>
      <c r="IWR118" s="225"/>
      <c r="IWS118" s="235"/>
      <c r="IWT118" s="236" t="s">
        <v>574</v>
      </c>
      <c r="IWU118" s="237"/>
      <c r="IWV118" s="225"/>
      <c r="IWW118" s="235"/>
      <c r="IWX118" s="236" t="s">
        <v>574</v>
      </c>
      <c r="IWY118" s="237"/>
      <c r="IWZ118" s="225"/>
      <c r="IXA118" s="235"/>
      <c r="IXB118" s="236" t="s">
        <v>574</v>
      </c>
      <c r="IXC118" s="237"/>
      <c r="IXD118" s="225"/>
      <c r="IXE118" s="235"/>
      <c r="IXF118" s="236" t="s">
        <v>574</v>
      </c>
      <c r="IXG118" s="237"/>
      <c r="IXH118" s="225"/>
      <c r="IXI118" s="235"/>
      <c r="IXJ118" s="236" t="s">
        <v>574</v>
      </c>
      <c r="IXK118" s="237"/>
      <c r="IXL118" s="225"/>
      <c r="IXM118" s="235"/>
      <c r="IXN118" s="236" t="s">
        <v>574</v>
      </c>
      <c r="IXO118" s="237"/>
      <c r="IXP118" s="225"/>
      <c r="IXQ118" s="235"/>
      <c r="IXR118" s="236" t="s">
        <v>574</v>
      </c>
      <c r="IXS118" s="237"/>
      <c r="IXT118" s="225"/>
      <c r="IXU118" s="235"/>
      <c r="IXV118" s="236" t="s">
        <v>574</v>
      </c>
      <c r="IXW118" s="237"/>
      <c r="IXX118" s="225"/>
      <c r="IXY118" s="235"/>
      <c r="IXZ118" s="236" t="s">
        <v>574</v>
      </c>
      <c r="IYA118" s="237"/>
      <c r="IYB118" s="225"/>
      <c r="IYC118" s="235"/>
      <c r="IYD118" s="236" t="s">
        <v>574</v>
      </c>
      <c r="IYE118" s="237"/>
      <c r="IYF118" s="225"/>
      <c r="IYG118" s="235"/>
      <c r="IYH118" s="236" t="s">
        <v>574</v>
      </c>
      <c r="IYI118" s="237"/>
      <c r="IYJ118" s="225"/>
      <c r="IYK118" s="235"/>
      <c r="IYL118" s="236" t="s">
        <v>574</v>
      </c>
      <c r="IYM118" s="237"/>
      <c r="IYN118" s="225"/>
      <c r="IYO118" s="235"/>
      <c r="IYP118" s="236" t="s">
        <v>574</v>
      </c>
      <c r="IYQ118" s="237"/>
      <c r="IYR118" s="225"/>
      <c r="IYS118" s="235"/>
      <c r="IYT118" s="236" t="s">
        <v>574</v>
      </c>
      <c r="IYU118" s="237"/>
      <c r="IYV118" s="225"/>
      <c r="IYW118" s="235"/>
      <c r="IYX118" s="236" t="s">
        <v>574</v>
      </c>
      <c r="IYY118" s="237"/>
      <c r="IYZ118" s="225"/>
      <c r="IZA118" s="235"/>
      <c r="IZB118" s="236" t="s">
        <v>574</v>
      </c>
      <c r="IZC118" s="237"/>
      <c r="IZD118" s="225"/>
      <c r="IZE118" s="235"/>
      <c r="IZF118" s="236" t="s">
        <v>574</v>
      </c>
      <c r="IZG118" s="237"/>
      <c r="IZH118" s="225"/>
      <c r="IZI118" s="235"/>
      <c r="IZJ118" s="236" t="s">
        <v>574</v>
      </c>
      <c r="IZK118" s="237"/>
      <c r="IZL118" s="225"/>
      <c r="IZM118" s="235"/>
      <c r="IZN118" s="236" t="s">
        <v>574</v>
      </c>
      <c r="IZO118" s="237"/>
      <c r="IZP118" s="225"/>
      <c r="IZQ118" s="235"/>
      <c r="IZR118" s="236" t="s">
        <v>574</v>
      </c>
      <c r="IZS118" s="237"/>
      <c r="IZT118" s="225"/>
      <c r="IZU118" s="235"/>
      <c r="IZV118" s="236" t="s">
        <v>574</v>
      </c>
      <c r="IZW118" s="237"/>
      <c r="IZX118" s="225"/>
      <c r="IZY118" s="235"/>
      <c r="IZZ118" s="236" t="s">
        <v>574</v>
      </c>
      <c r="JAA118" s="237"/>
      <c r="JAB118" s="225"/>
      <c r="JAC118" s="235"/>
      <c r="JAD118" s="236" t="s">
        <v>574</v>
      </c>
      <c r="JAE118" s="237"/>
      <c r="JAF118" s="225"/>
      <c r="JAG118" s="235"/>
      <c r="JAH118" s="236" t="s">
        <v>574</v>
      </c>
      <c r="JAI118" s="237"/>
      <c r="JAJ118" s="225"/>
      <c r="JAK118" s="235"/>
      <c r="JAL118" s="236" t="s">
        <v>574</v>
      </c>
      <c r="JAM118" s="237"/>
      <c r="JAN118" s="225"/>
      <c r="JAO118" s="235"/>
      <c r="JAP118" s="236" t="s">
        <v>574</v>
      </c>
      <c r="JAQ118" s="237"/>
      <c r="JAR118" s="225"/>
      <c r="JAS118" s="235"/>
      <c r="JAT118" s="236" t="s">
        <v>574</v>
      </c>
      <c r="JAU118" s="237"/>
      <c r="JAV118" s="225"/>
      <c r="JAW118" s="235"/>
      <c r="JAX118" s="236" t="s">
        <v>574</v>
      </c>
      <c r="JAY118" s="237"/>
      <c r="JAZ118" s="225"/>
      <c r="JBA118" s="235"/>
      <c r="JBB118" s="236" t="s">
        <v>574</v>
      </c>
      <c r="JBC118" s="237"/>
      <c r="JBD118" s="225"/>
      <c r="JBE118" s="235"/>
      <c r="JBF118" s="236" t="s">
        <v>574</v>
      </c>
      <c r="JBG118" s="237"/>
      <c r="JBH118" s="225"/>
      <c r="JBI118" s="235"/>
      <c r="JBJ118" s="236" t="s">
        <v>574</v>
      </c>
      <c r="JBK118" s="237"/>
      <c r="JBL118" s="225"/>
      <c r="JBM118" s="235"/>
      <c r="JBN118" s="236" t="s">
        <v>574</v>
      </c>
      <c r="JBO118" s="237"/>
      <c r="JBP118" s="225"/>
      <c r="JBQ118" s="235"/>
      <c r="JBR118" s="236" t="s">
        <v>574</v>
      </c>
      <c r="JBS118" s="237"/>
      <c r="JBT118" s="225"/>
      <c r="JBU118" s="235"/>
      <c r="JBV118" s="236" t="s">
        <v>574</v>
      </c>
      <c r="JBW118" s="237"/>
      <c r="JBX118" s="225"/>
      <c r="JBY118" s="235"/>
      <c r="JBZ118" s="236" t="s">
        <v>574</v>
      </c>
      <c r="JCA118" s="237"/>
      <c r="JCB118" s="225"/>
      <c r="JCC118" s="235"/>
      <c r="JCD118" s="236" t="s">
        <v>574</v>
      </c>
      <c r="JCE118" s="237"/>
      <c r="JCF118" s="225"/>
      <c r="JCG118" s="235"/>
      <c r="JCH118" s="236" t="s">
        <v>574</v>
      </c>
      <c r="JCI118" s="237"/>
      <c r="JCJ118" s="225"/>
      <c r="JCK118" s="235"/>
      <c r="JCL118" s="236" t="s">
        <v>574</v>
      </c>
      <c r="JCM118" s="237"/>
      <c r="JCN118" s="225"/>
      <c r="JCO118" s="235"/>
      <c r="JCP118" s="236" t="s">
        <v>574</v>
      </c>
      <c r="JCQ118" s="237"/>
      <c r="JCR118" s="225"/>
      <c r="JCS118" s="235"/>
      <c r="JCT118" s="236" t="s">
        <v>574</v>
      </c>
      <c r="JCU118" s="237"/>
      <c r="JCV118" s="225"/>
      <c r="JCW118" s="235"/>
      <c r="JCX118" s="236" t="s">
        <v>574</v>
      </c>
      <c r="JCY118" s="237"/>
      <c r="JCZ118" s="225"/>
      <c r="JDA118" s="235"/>
      <c r="JDB118" s="236" t="s">
        <v>574</v>
      </c>
      <c r="JDC118" s="237"/>
      <c r="JDD118" s="225"/>
      <c r="JDE118" s="235"/>
      <c r="JDF118" s="236" t="s">
        <v>574</v>
      </c>
      <c r="JDG118" s="237"/>
      <c r="JDH118" s="225"/>
      <c r="JDI118" s="235"/>
      <c r="JDJ118" s="236" t="s">
        <v>574</v>
      </c>
      <c r="JDK118" s="237"/>
      <c r="JDL118" s="225"/>
      <c r="JDM118" s="235"/>
      <c r="JDN118" s="236" t="s">
        <v>574</v>
      </c>
      <c r="JDO118" s="237"/>
      <c r="JDP118" s="225"/>
      <c r="JDQ118" s="235"/>
      <c r="JDR118" s="236" t="s">
        <v>574</v>
      </c>
      <c r="JDS118" s="237"/>
      <c r="JDT118" s="225"/>
      <c r="JDU118" s="235"/>
      <c r="JDV118" s="236" t="s">
        <v>574</v>
      </c>
      <c r="JDW118" s="237"/>
      <c r="JDX118" s="225"/>
      <c r="JDY118" s="235"/>
      <c r="JDZ118" s="236" t="s">
        <v>574</v>
      </c>
      <c r="JEA118" s="237"/>
      <c r="JEB118" s="225"/>
      <c r="JEC118" s="235"/>
      <c r="JED118" s="236" t="s">
        <v>574</v>
      </c>
      <c r="JEE118" s="237"/>
      <c r="JEF118" s="225"/>
      <c r="JEG118" s="235"/>
      <c r="JEH118" s="236" t="s">
        <v>574</v>
      </c>
      <c r="JEI118" s="237"/>
      <c r="JEJ118" s="225"/>
      <c r="JEK118" s="235"/>
      <c r="JEL118" s="236" t="s">
        <v>574</v>
      </c>
      <c r="JEM118" s="237"/>
      <c r="JEN118" s="225"/>
      <c r="JEO118" s="235"/>
      <c r="JEP118" s="236" t="s">
        <v>574</v>
      </c>
      <c r="JEQ118" s="237"/>
      <c r="JER118" s="225"/>
      <c r="JES118" s="235"/>
      <c r="JET118" s="236" t="s">
        <v>574</v>
      </c>
      <c r="JEU118" s="237"/>
      <c r="JEV118" s="225"/>
      <c r="JEW118" s="235"/>
      <c r="JEX118" s="236" t="s">
        <v>574</v>
      </c>
      <c r="JEY118" s="237"/>
      <c r="JEZ118" s="225"/>
      <c r="JFA118" s="235"/>
      <c r="JFB118" s="236" t="s">
        <v>574</v>
      </c>
      <c r="JFC118" s="237"/>
      <c r="JFD118" s="225"/>
      <c r="JFE118" s="235"/>
      <c r="JFF118" s="236" t="s">
        <v>574</v>
      </c>
      <c r="JFG118" s="237"/>
      <c r="JFH118" s="225"/>
      <c r="JFI118" s="235"/>
      <c r="JFJ118" s="236" t="s">
        <v>574</v>
      </c>
      <c r="JFK118" s="237"/>
      <c r="JFL118" s="225"/>
      <c r="JFM118" s="235"/>
      <c r="JFN118" s="236" t="s">
        <v>574</v>
      </c>
      <c r="JFO118" s="237"/>
      <c r="JFP118" s="225"/>
      <c r="JFQ118" s="235"/>
      <c r="JFR118" s="236" t="s">
        <v>574</v>
      </c>
      <c r="JFS118" s="237"/>
      <c r="JFT118" s="225"/>
      <c r="JFU118" s="235"/>
      <c r="JFV118" s="236" t="s">
        <v>574</v>
      </c>
      <c r="JFW118" s="237"/>
      <c r="JFX118" s="225"/>
      <c r="JFY118" s="235"/>
      <c r="JFZ118" s="236" t="s">
        <v>574</v>
      </c>
      <c r="JGA118" s="237"/>
      <c r="JGB118" s="225"/>
      <c r="JGC118" s="235"/>
      <c r="JGD118" s="236" t="s">
        <v>574</v>
      </c>
      <c r="JGE118" s="237"/>
      <c r="JGF118" s="225"/>
      <c r="JGG118" s="235"/>
      <c r="JGH118" s="236" t="s">
        <v>574</v>
      </c>
      <c r="JGI118" s="237"/>
      <c r="JGJ118" s="225"/>
      <c r="JGK118" s="235"/>
      <c r="JGL118" s="236" t="s">
        <v>574</v>
      </c>
      <c r="JGM118" s="237"/>
      <c r="JGN118" s="225"/>
      <c r="JGO118" s="235"/>
      <c r="JGP118" s="236" t="s">
        <v>574</v>
      </c>
      <c r="JGQ118" s="237"/>
      <c r="JGR118" s="225"/>
      <c r="JGS118" s="235"/>
      <c r="JGT118" s="236" t="s">
        <v>574</v>
      </c>
      <c r="JGU118" s="237"/>
      <c r="JGV118" s="225"/>
      <c r="JGW118" s="235"/>
      <c r="JGX118" s="236" t="s">
        <v>574</v>
      </c>
      <c r="JGY118" s="237"/>
      <c r="JGZ118" s="225"/>
      <c r="JHA118" s="235"/>
      <c r="JHB118" s="236" t="s">
        <v>574</v>
      </c>
      <c r="JHC118" s="237"/>
      <c r="JHD118" s="225"/>
      <c r="JHE118" s="235"/>
      <c r="JHF118" s="236" t="s">
        <v>574</v>
      </c>
      <c r="JHG118" s="237"/>
      <c r="JHH118" s="225"/>
      <c r="JHI118" s="235"/>
      <c r="JHJ118" s="236" t="s">
        <v>574</v>
      </c>
      <c r="JHK118" s="237"/>
      <c r="JHL118" s="225"/>
      <c r="JHM118" s="235"/>
      <c r="JHN118" s="236" t="s">
        <v>574</v>
      </c>
      <c r="JHO118" s="237"/>
      <c r="JHP118" s="225"/>
      <c r="JHQ118" s="235"/>
      <c r="JHR118" s="236" t="s">
        <v>574</v>
      </c>
      <c r="JHS118" s="237"/>
      <c r="JHT118" s="225"/>
      <c r="JHU118" s="235"/>
      <c r="JHV118" s="236" t="s">
        <v>574</v>
      </c>
      <c r="JHW118" s="237"/>
      <c r="JHX118" s="225"/>
      <c r="JHY118" s="235"/>
      <c r="JHZ118" s="236" t="s">
        <v>574</v>
      </c>
      <c r="JIA118" s="237"/>
      <c r="JIB118" s="225"/>
      <c r="JIC118" s="235"/>
      <c r="JID118" s="236" t="s">
        <v>574</v>
      </c>
      <c r="JIE118" s="237"/>
      <c r="JIF118" s="225"/>
      <c r="JIG118" s="235"/>
      <c r="JIH118" s="236" t="s">
        <v>574</v>
      </c>
      <c r="JII118" s="237"/>
      <c r="JIJ118" s="225"/>
      <c r="JIK118" s="235"/>
      <c r="JIL118" s="236" t="s">
        <v>574</v>
      </c>
      <c r="JIM118" s="237"/>
      <c r="JIN118" s="225"/>
      <c r="JIO118" s="235"/>
      <c r="JIP118" s="236" t="s">
        <v>574</v>
      </c>
      <c r="JIQ118" s="237"/>
      <c r="JIR118" s="225"/>
      <c r="JIS118" s="235"/>
      <c r="JIT118" s="236" t="s">
        <v>574</v>
      </c>
      <c r="JIU118" s="237"/>
      <c r="JIV118" s="225"/>
      <c r="JIW118" s="235"/>
      <c r="JIX118" s="236" t="s">
        <v>574</v>
      </c>
      <c r="JIY118" s="237"/>
      <c r="JIZ118" s="225"/>
      <c r="JJA118" s="235"/>
      <c r="JJB118" s="236" t="s">
        <v>574</v>
      </c>
      <c r="JJC118" s="237"/>
      <c r="JJD118" s="225"/>
      <c r="JJE118" s="235"/>
      <c r="JJF118" s="236" t="s">
        <v>574</v>
      </c>
      <c r="JJG118" s="237"/>
      <c r="JJH118" s="225"/>
      <c r="JJI118" s="235"/>
      <c r="JJJ118" s="236" t="s">
        <v>574</v>
      </c>
      <c r="JJK118" s="237"/>
      <c r="JJL118" s="225"/>
      <c r="JJM118" s="235"/>
      <c r="JJN118" s="236" t="s">
        <v>574</v>
      </c>
      <c r="JJO118" s="237"/>
      <c r="JJP118" s="225"/>
      <c r="JJQ118" s="235"/>
      <c r="JJR118" s="236" t="s">
        <v>574</v>
      </c>
      <c r="JJS118" s="237"/>
      <c r="JJT118" s="225"/>
      <c r="JJU118" s="235"/>
      <c r="JJV118" s="236" t="s">
        <v>574</v>
      </c>
      <c r="JJW118" s="237"/>
      <c r="JJX118" s="225"/>
      <c r="JJY118" s="235"/>
      <c r="JJZ118" s="236" t="s">
        <v>574</v>
      </c>
      <c r="JKA118" s="237"/>
      <c r="JKB118" s="225"/>
      <c r="JKC118" s="235"/>
      <c r="JKD118" s="236" t="s">
        <v>574</v>
      </c>
      <c r="JKE118" s="237"/>
      <c r="JKF118" s="225"/>
      <c r="JKG118" s="235"/>
      <c r="JKH118" s="236" t="s">
        <v>574</v>
      </c>
      <c r="JKI118" s="237"/>
      <c r="JKJ118" s="225"/>
      <c r="JKK118" s="235"/>
      <c r="JKL118" s="236" t="s">
        <v>574</v>
      </c>
      <c r="JKM118" s="237"/>
      <c r="JKN118" s="225"/>
      <c r="JKO118" s="235"/>
      <c r="JKP118" s="236" t="s">
        <v>574</v>
      </c>
      <c r="JKQ118" s="237"/>
      <c r="JKR118" s="225"/>
      <c r="JKS118" s="235"/>
      <c r="JKT118" s="236" t="s">
        <v>574</v>
      </c>
      <c r="JKU118" s="237"/>
      <c r="JKV118" s="225"/>
      <c r="JKW118" s="235"/>
      <c r="JKX118" s="236" t="s">
        <v>574</v>
      </c>
      <c r="JKY118" s="237"/>
      <c r="JKZ118" s="225"/>
      <c r="JLA118" s="235"/>
      <c r="JLB118" s="236" t="s">
        <v>574</v>
      </c>
      <c r="JLC118" s="237"/>
      <c r="JLD118" s="225"/>
      <c r="JLE118" s="235"/>
      <c r="JLF118" s="236" t="s">
        <v>574</v>
      </c>
      <c r="JLG118" s="237"/>
      <c r="JLH118" s="225"/>
      <c r="JLI118" s="235"/>
      <c r="JLJ118" s="236" t="s">
        <v>574</v>
      </c>
      <c r="JLK118" s="237"/>
      <c r="JLL118" s="225"/>
      <c r="JLM118" s="235"/>
      <c r="JLN118" s="236" t="s">
        <v>574</v>
      </c>
      <c r="JLO118" s="237"/>
      <c r="JLP118" s="225"/>
      <c r="JLQ118" s="235"/>
      <c r="JLR118" s="236" t="s">
        <v>574</v>
      </c>
      <c r="JLS118" s="237"/>
      <c r="JLT118" s="225"/>
      <c r="JLU118" s="235"/>
      <c r="JLV118" s="236" t="s">
        <v>574</v>
      </c>
      <c r="JLW118" s="237"/>
      <c r="JLX118" s="225"/>
      <c r="JLY118" s="235"/>
      <c r="JLZ118" s="236" t="s">
        <v>574</v>
      </c>
      <c r="JMA118" s="237"/>
      <c r="JMB118" s="225"/>
      <c r="JMC118" s="235"/>
      <c r="JMD118" s="236" t="s">
        <v>574</v>
      </c>
      <c r="JME118" s="237"/>
      <c r="JMF118" s="225"/>
      <c r="JMG118" s="235"/>
      <c r="JMH118" s="236" t="s">
        <v>574</v>
      </c>
      <c r="JMI118" s="237"/>
      <c r="JMJ118" s="225"/>
      <c r="JMK118" s="235"/>
      <c r="JML118" s="236" t="s">
        <v>574</v>
      </c>
      <c r="JMM118" s="237"/>
      <c r="JMN118" s="225"/>
      <c r="JMO118" s="235"/>
      <c r="JMP118" s="236" t="s">
        <v>574</v>
      </c>
      <c r="JMQ118" s="237"/>
      <c r="JMR118" s="225"/>
      <c r="JMS118" s="235"/>
      <c r="JMT118" s="236" t="s">
        <v>574</v>
      </c>
      <c r="JMU118" s="237"/>
      <c r="JMV118" s="225"/>
      <c r="JMW118" s="235"/>
      <c r="JMX118" s="236" t="s">
        <v>574</v>
      </c>
      <c r="JMY118" s="237"/>
      <c r="JMZ118" s="225"/>
      <c r="JNA118" s="235"/>
      <c r="JNB118" s="236" t="s">
        <v>574</v>
      </c>
      <c r="JNC118" s="237"/>
      <c r="JND118" s="225"/>
      <c r="JNE118" s="235"/>
      <c r="JNF118" s="236" t="s">
        <v>574</v>
      </c>
      <c r="JNG118" s="237"/>
      <c r="JNH118" s="225"/>
      <c r="JNI118" s="235"/>
      <c r="JNJ118" s="236" t="s">
        <v>574</v>
      </c>
      <c r="JNK118" s="237"/>
      <c r="JNL118" s="225"/>
      <c r="JNM118" s="235"/>
      <c r="JNN118" s="236" t="s">
        <v>574</v>
      </c>
      <c r="JNO118" s="237"/>
      <c r="JNP118" s="225"/>
      <c r="JNQ118" s="235"/>
      <c r="JNR118" s="236" t="s">
        <v>574</v>
      </c>
      <c r="JNS118" s="237"/>
      <c r="JNT118" s="225"/>
      <c r="JNU118" s="235"/>
      <c r="JNV118" s="236" t="s">
        <v>574</v>
      </c>
      <c r="JNW118" s="237"/>
      <c r="JNX118" s="225"/>
      <c r="JNY118" s="235"/>
      <c r="JNZ118" s="236" t="s">
        <v>574</v>
      </c>
      <c r="JOA118" s="237"/>
      <c r="JOB118" s="225"/>
      <c r="JOC118" s="235"/>
      <c r="JOD118" s="236" t="s">
        <v>574</v>
      </c>
      <c r="JOE118" s="237"/>
      <c r="JOF118" s="225"/>
      <c r="JOG118" s="235"/>
      <c r="JOH118" s="236" t="s">
        <v>574</v>
      </c>
      <c r="JOI118" s="237"/>
      <c r="JOJ118" s="225"/>
      <c r="JOK118" s="235"/>
      <c r="JOL118" s="236" t="s">
        <v>574</v>
      </c>
      <c r="JOM118" s="237"/>
      <c r="JON118" s="225"/>
      <c r="JOO118" s="235"/>
      <c r="JOP118" s="236" t="s">
        <v>574</v>
      </c>
      <c r="JOQ118" s="237"/>
      <c r="JOR118" s="225"/>
      <c r="JOS118" s="235"/>
      <c r="JOT118" s="236" t="s">
        <v>574</v>
      </c>
      <c r="JOU118" s="237"/>
      <c r="JOV118" s="225"/>
      <c r="JOW118" s="235"/>
      <c r="JOX118" s="236" t="s">
        <v>574</v>
      </c>
      <c r="JOY118" s="237"/>
      <c r="JOZ118" s="225"/>
      <c r="JPA118" s="235"/>
      <c r="JPB118" s="236" t="s">
        <v>574</v>
      </c>
      <c r="JPC118" s="237"/>
      <c r="JPD118" s="225"/>
      <c r="JPE118" s="235"/>
      <c r="JPF118" s="236" t="s">
        <v>574</v>
      </c>
      <c r="JPG118" s="237"/>
      <c r="JPH118" s="225"/>
      <c r="JPI118" s="235"/>
      <c r="JPJ118" s="236" t="s">
        <v>574</v>
      </c>
      <c r="JPK118" s="237"/>
      <c r="JPL118" s="225"/>
      <c r="JPM118" s="235"/>
      <c r="JPN118" s="236" t="s">
        <v>574</v>
      </c>
      <c r="JPO118" s="237"/>
      <c r="JPP118" s="225"/>
      <c r="JPQ118" s="235"/>
      <c r="JPR118" s="236" t="s">
        <v>574</v>
      </c>
      <c r="JPS118" s="237"/>
      <c r="JPT118" s="225"/>
      <c r="JPU118" s="235"/>
      <c r="JPV118" s="236" t="s">
        <v>574</v>
      </c>
      <c r="JPW118" s="237"/>
      <c r="JPX118" s="225"/>
      <c r="JPY118" s="235"/>
      <c r="JPZ118" s="236" t="s">
        <v>574</v>
      </c>
      <c r="JQA118" s="237"/>
      <c r="JQB118" s="225"/>
      <c r="JQC118" s="235"/>
      <c r="JQD118" s="236" t="s">
        <v>574</v>
      </c>
      <c r="JQE118" s="237"/>
      <c r="JQF118" s="225"/>
      <c r="JQG118" s="235"/>
      <c r="JQH118" s="236" t="s">
        <v>574</v>
      </c>
      <c r="JQI118" s="237"/>
      <c r="JQJ118" s="225"/>
      <c r="JQK118" s="235"/>
      <c r="JQL118" s="236" t="s">
        <v>574</v>
      </c>
      <c r="JQM118" s="237"/>
      <c r="JQN118" s="225"/>
      <c r="JQO118" s="235"/>
      <c r="JQP118" s="236" t="s">
        <v>574</v>
      </c>
      <c r="JQQ118" s="237"/>
      <c r="JQR118" s="225"/>
      <c r="JQS118" s="235"/>
      <c r="JQT118" s="236" t="s">
        <v>574</v>
      </c>
      <c r="JQU118" s="237"/>
      <c r="JQV118" s="225"/>
      <c r="JQW118" s="235"/>
      <c r="JQX118" s="236" t="s">
        <v>574</v>
      </c>
      <c r="JQY118" s="237"/>
      <c r="JQZ118" s="225"/>
      <c r="JRA118" s="235"/>
      <c r="JRB118" s="236" t="s">
        <v>574</v>
      </c>
      <c r="JRC118" s="237"/>
      <c r="JRD118" s="225"/>
      <c r="JRE118" s="235"/>
      <c r="JRF118" s="236" t="s">
        <v>574</v>
      </c>
      <c r="JRG118" s="237"/>
      <c r="JRH118" s="225"/>
      <c r="JRI118" s="235"/>
      <c r="JRJ118" s="236" t="s">
        <v>574</v>
      </c>
      <c r="JRK118" s="237"/>
      <c r="JRL118" s="225"/>
      <c r="JRM118" s="235"/>
      <c r="JRN118" s="236" t="s">
        <v>574</v>
      </c>
      <c r="JRO118" s="237"/>
      <c r="JRP118" s="225"/>
      <c r="JRQ118" s="235"/>
      <c r="JRR118" s="236" t="s">
        <v>574</v>
      </c>
      <c r="JRS118" s="237"/>
      <c r="JRT118" s="225"/>
      <c r="JRU118" s="235"/>
      <c r="JRV118" s="236" t="s">
        <v>574</v>
      </c>
      <c r="JRW118" s="237"/>
      <c r="JRX118" s="225"/>
      <c r="JRY118" s="235"/>
      <c r="JRZ118" s="236" t="s">
        <v>574</v>
      </c>
      <c r="JSA118" s="237"/>
      <c r="JSB118" s="225"/>
      <c r="JSC118" s="235"/>
      <c r="JSD118" s="236" t="s">
        <v>574</v>
      </c>
      <c r="JSE118" s="237"/>
      <c r="JSF118" s="225"/>
      <c r="JSG118" s="235"/>
      <c r="JSH118" s="236" t="s">
        <v>574</v>
      </c>
      <c r="JSI118" s="237"/>
      <c r="JSJ118" s="225"/>
      <c r="JSK118" s="235"/>
      <c r="JSL118" s="236" t="s">
        <v>574</v>
      </c>
      <c r="JSM118" s="237"/>
      <c r="JSN118" s="225"/>
      <c r="JSO118" s="235"/>
      <c r="JSP118" s="236" t="s">
        <v>574</v>
      </c>
      <c r="JSQ118" s="237"/>
      <c r="JSR118" s="225"/>
      <c r="JSS118" s="235"/>
      <c r="JST118" s="236" t="s">
        <v>574</v>
      </c>
      <c r="JSU118" s="237"/>
      <c r="JSV118" s="225"/>
      <c r="JSW118" s="235"/>
      <c r="JSX118" s="236" t="s">
        <v>574</v>
      </c>
      <c r="JSY118" s="237"/>
      <c r="JSZ118" s="225"/>
      <c r="JTA118" s="235"/>
      <c r="JTB118" s="236" t="s">
        <v>574</v>
      </c>
      <c r="JTC118" s="237"/>
      <c r="JTD118" s="225"/>
      <c r="JTE118" s="235"/>
      <c r="JTF118" s="236" t="s">
        <v>574</v>
      </c>
      <c r="JTG118" s="237"/>
      <c r="JTH118" s="225"/>
      <c r="JTI118" s="235"/>
      <c r="JTJ118" s="236" t="s">
        <v>574</v>
      </c>
      <c r="JTK118" s="237"/>
      <c r="JTL118" s="225"/>
      <c r="JTM118" s="235"/>
      <c r="JTN118" s="236" t="s">
        <v>574</v>
      </c>
      <c r="JTO118" s="237"/>
      <c r="JTP118" s="225"/>
      <c r="JTQ118" s="235"/>
      <c r="JTR118" s="236" t="s">
        <v>574</v>
      </c>
      <c r="JTS118" s="237"/>
      <c r="JTT118" s="225"/>
      <c r="JTU118" s="235"/>
      <c r="JTV118" s="236" t="s">
        <v>574</v>
      </c>
      <c r="JTW118" s="237"/>
      <c r="JTX118" s="225"/>
      <c r="JTY118" s="235"/>
      <c r="JTZ118" s="236" t="s">
        <v>574</v>
      </c>
      <c r="JUA118" s="237"/>
      <c r="JUB118" s="225"/>
      <c r="JUC118" s="235"/>
      <c r="JUD118" s="236" t="s">
        <v>574</v>
      </c>
      <c r="JUE118" s="237"/>
      <c r="JUF118" s="225"/>
      <c r="JUG118" s="235"/>
      <c r="JUH118" s="236" t="s">
        <v>574</v>
      </c>
      <c r="JUI118" s="237"/>
      <c r="JUJ118" s="225"/>
      <c r="JUK118" s="235"/>
      <c r="JUL118" s="236" t="s">
        <v>574</v>
      </c>
      <c r="JUM118" s="237"/>
      <c r="JUN118" s="225"/>
      <c r="JUO118" s="235"/>
      <c r="JUP118" s="236" t="s">
        <v>574</v>
      </c>
      <c r="JUQ118" s="237"/>
      <c r="JUR118" s="225"/>
      <c r="JUS118" s="235"/>
      <c r="JUT118" s="236" t="s">
        <v>574</v>
      </c>
      <c r="JUU118" s="237"/>
      <c r="JUV118" s="225"/>
      <c r="JUW118" s="235"/>
      <c r="JUX118" s="236" t="s">
        <v>574</v>
      </c>
      <c r="JUY118" s="237"/>
      <c r="JUZ118" s="225"/>
      <c r="JVA118" s="235"/>
      <c r="JVB118" s="236" t="s">
        <v>574</v>
      </c>
      <c r="JVC118" s="237"/>
      <c r="JVD118" s="225"/>
      <c r="JVE118" s="235"/>
      <c r="JVF118" s="236" t="s">
        <v>574</v>
      </c>
      <c r="JVG118" s="237"/>
      <c r="JVH118" s="225"/>
      <c r="JVI118" s="235"/>
      <c r="JVJ118" s="236" t="s">
        <v>574</v>
      </c>
      <c r="JVK118" s="237"/>
      <c r="JVL118" s="225"/>
      <c r="JVM118" s="235"/>
      <c r="JVN118" s="236" t="s">
        <v>574</v>
      </c>
      <c r="JVO118" s="237"/>
      <c r="JVP118" s="225"/>
      <c r="JVQ118" s="235"/>
      <c r="JVR118" s="236" t="s">
        <v>574</v>
      </c>
      <c r="JVS118" s="237"/>
      <c r="JVT118" s="225"/>
      <c r="JVU118" s="235"/>
      <c r="JVV118" s="236" t="s">
        <v>574</v>
      </c>
      <c r="JVW118" s="237"/>
      <c r="JVX118" s="225"/>
      <c r="JVY118" s="235"/>
      <c r="JVZ118" s="236" t="s">
        <v>574</v>
      </c>
      <c r="JWA118" s="237"/>
      <c r="JWB118" s="225"/>
      <c r="JWC118" s="235"/>
      <c r="JWD118" s="236" t="s">
        <v>574</v>
      </c>
      <c r="JWE118" s="237"/>
      <c r="JWF118" s="225"/>
      <c r="JWG118" s="235"/>
      <c r="JWH118" s="236" t="s">
        <v>574</v>
      </c>
      <c r="JWI118" s="237"/>
      <c r="JWJ118" s="225"/>
      <c r="JWK118" s="235"/>
      <c r="JWL118" s="236" t="s">
        <v>574</v>
      </c>
      <c r="JWM118" s="237"/>
      <c r="JWN118" s="225"/>
      <c r="JWO118" s="235"/>
      <c r="JWP118" s="236" t="s">
        <v>574</v>
      </c>
      <c r="JWQ118" s="237"/>
      <c r="JWR118" s="225"/>
      <c r="JWS118" s="235"/>
      <c r="JWT118" s="236" t="s">
        <v>574</v>
      </c>
      <c r="JWU118" s="237"/>
      <c r="JWV118" s="225"/>
      <c r="JWW118" s="235"/>
      <c r="JWX118" s="236" t="s">
        <v>574</v>
      </c>
      <c r="JWY118" s="237"/>
      <c r="JWZ118" s="225"/>
      <c r="JXA118" s="235"/>
      <c r="JXB118" s="236" t="s">
        <v>574</v>
      </c>
      <c r="JXC118" s="237"/>
      <c r="JXD118" s="225"/>
      <c r="JXE118" s="235"/>
      <c r="JXF118" s="236" t="s">
        <v>574</v>
      </c>
      <c r="JXG118" s="237"/>
      <c r="JXH118" s="225"/>
      <c r="JXI118" s="235"/>
      <c r="JXJ118" s="236" t="s">
        <v>574</v>
      </c>
      <c r="JXK118" s="237"/>
      <c r="JXL118" s="225"/>
      <c r="JXM118" s="235"/>
      <c r="JXN118" s="236" t="s">
        <v>574</v>
      </c>
      <c r="JXO118" s="237"/>
      <c r="JXP118" s="225"/>
      <c r="JXQ118" s="235"/>
      <c r="JXR118" s="236" t="s">
        <v>574</v>
      </c>
      <c r="JXS118" s="237"/>
      <c r="JXT118" s="225"/>
      <c r="JXU118" s="235"/>
      <c r="JXV118" s="236" t="s">
        <v>574</v>
      </c>
      <c r="JXW118" s="237"/>
      <c r="JXX118" s="225"/>
      <c r="JXY118" s="235"/>
      <c r="JXZ118" s="236" t="s">
        <v>574</v>
      </c>
      <c r="JYA118" s="237"/>
      <c r="JYB118" s="225"/>
      <c r="JYC118" s="235"/>
      <c r="JYD118" s="236" t="s">
        <v>574</v>
      </c>
      <c r="JYE118" s="237"/>
      <c r="JYF118" s="225"/>
      <c r="JYG118" s="235"/>
      <c r="JYH118" s="236" t="s">
        <v>574</v>
      </c>
      <c r="JYI118" s="237"/>
      <c r="JYJ118" s="225"/>
      <c r="JYK118" s="235"/>
      <c r="JYL118" s="236" t="s">
        <v>574</v>
      </c>
      <c r="JYM118" s="237"/>
      <c r="JYN118" s="225"/>
      <c r="JYO118" s="235"/>
      <c r="JYP118" s="236" t="s">
        <v>574</v>
      </c>
      <c r="JYQ118" s="237"/>
      <c r="JYR118" s="225"/>
      <c r="JYS118" s="235"/>
      <c r="JYT118" s="236" t="s">
        <v>574</v>
      </c>
      <c r="JYU118" s="237"/>
      <c r="JYV118" s="225"/>
      <c r="JYW118" s="235"/>
      <c r="JYX118" s="236" t="s">
        <v>574</v>
      </c>
      <c r="JYY118" s="237"/>
      <c r="JYZ118" s="225"/>
      <c r="JZA118" s="235"/>
      <c r="JZB118" s="236" t="s">
        <v>574</v>
      </c>
      <c r="JZC118" s="237"/>
      <c r="JZD118" s="225"/>
      <c r="JZE118" s="235"/>
      <c r="JZF118" s="236" t="s">
        <v>574</v>
      </c>
      <c r="JZG118" s="237"/>
      <c r="JZH118" s="225"/>
      <c r="JZI118" s="235"/>
      <c r="JZJ118" s="236" t="s">
        <v>574</v>
      </c>
      <c r="JZK118" s="237"/>
      <c r="JZL118" s="225"/>
      <c r="JZM118" s="235"/>
      <c r="JZN118" s="236" t="s">
        <v>574</v>
      </c>
      <c r="JZO118" s="237"/>
      <c r="JZP118" s="225"/>
      <c r="JZQ118" s="235"/>
      <c r="JZR118" s="236" t="s">
        <v>574</v>
      </c>
      <c r="JZS118" s="237"/>
      <c r="JZT118" s="225"/>
      <c r="JZU118" s="235"/>
      <c r="JZV118" s="236" t="s">
        <v>574</v>
      </c>
      <c r="JZW118" s="237"/>
      <c r="JZX118" s="225"/>
      <c r="JZY118" s="235"/>
      <c r="JZZ118" s="236" t="s">
        <v>574</v>
      </c>
      <c r="KAA118" s="237"/>
      <c r="KAB118" s="225"/>
      <c r="KAC118" s="235"/>
      <c r="KAD118" s="236" t="s">
        <v>574</v>
      </c>
      <c r="KAE118" s="237"/>
      <c r="KAF118" s="225"/>
      <c r="KAG118" s="235"/>
      <c r="KAH118" s="236" t="s">
        <v>574</v>
      </c>
      <c r="KAI118" s="237"/>
      <c r="KAJ118" s="225"/>
      <c r="KAK118" s="235"/>
      <c r="KAL118" s="236" t="s">
        <v>574</v>
      </c>
      <c r="KAM118" s="237"/>
      <c r="KAN118" s="225"/>
      <c r="KAO118" s="235"/>
      <c r="KAP118" s="236" t="s">
        <v>574</v>
      </c>
      <c r="KAQ118" s="237"/>
      <c r="KAR118" s="225"/>
      <c r="KAS118" s="235"/>
      <c r="KAT118" s="236" t="s">
        <v>574</v>
      </c>
      <c r="KAU118" s="237"/>
      <c r="KAV118" s="225"/>
      <c r="KAW118" s="235"/>
      <c r="KAX118" s="236" t="s">
        <v>574</v>
      </c>
      <c r="KAY118" s="237"/>
      <c r="KAZ118" s="225"/>
      <c r="KBA118" s="235"/>
      <c r="KBB118" s="236" t="s">
        <v>574</v>
      </c>
      <c r="KBC118" s="237"/>
      <c r="KBD118" s="225"/>
      <c r="KBE118" s="235"/>
      <c r="KBF118" s="236" t="s">
        <v>574</v>
      </c>
      <c r="KBG118" s="237"/>
      <c r="KBH118" s="225"/>
      <c r="KBI118" s="235"/>
      <c r="KBJ118" s="236" t="s">
        <v>574</v>
      </c>
      <c r="KBK118" s="237"/>
      <c r="KBL118" s="225"/>
      <c r="KBM118" s="235"/>
      <c r="KBN118" s="236" t="s">
        <v>574</v>
      </c>
      <c r="KBO118" s="237"/>
      <c r="KBP118" s="225"/>
      <c r="KBQ118" s="235"/>
      <c r="KBR118" s="236" t="s">
        <v>574</v>
      </c>
      <c r="KBS118" s="237"/>
      <c r="KBT118" s="225"/>
      <c r="KBU118" s="235"/>
      <c r="KBV118" s="236" t="s">
        <v>574</v>
      </c>
      <c r="KBW118" s="237"/>
      <c r="KBX118" s="225"/>
      <c r="KBY118" s="235"/>
      <c r="KBZ118" s="236" t="s">
        <v>574</v>
      </c>
      <c r="KCA118" s="237"/>
      <c r="KCB118" s="225"/>
      <c r="KCC118" s="235"/>
      <c r="KCD118" s="236" t="s">
        <v>574</v>
      </c>
      <c r="KCE118" s="237"/>
      <c r="KCF118" s="225"/>
      <c r="KCG118" s="235"/>
      <c r="KCH118" s="236" t="s">
        <v>574</v>
      </c>
      <c r="KCI118" s="237"/>
      <c r="KCJ118" s="225"/>
      <c r="KCK118" s="235"/>
      <c r="KCL118" s="236" t="s">
        <v>574</v>
      </c>
      <c r="KCM118" s="237"/>
      <c r="KCN118" s="225"/>
      <c r="KCO118" s="235"/>
      <c r="KCP118" s="236" t="s">
        <v>574</v>
      </c>
      <c r="KCQ118" s="237"/>
      <c r="KCR118" s="225"/>
      <c r="KCS118" s="235"/>
      <c r="KCT118" s="236" t="s">
        <v>574</v>
      </c>
      <c r="KCU118" s="237"/>
      <c r="KCV118" s="225"/>
      <c r="KCW118" s="235"/>
      <c r="KCX118" s="236" t="s">
        <v>574</v>
      </c>
      <c r="KCY118" s="237"/>
      <c r="KCZ118" s="225"/>
      <c r="KDA118" s="235"/>
      <c r="KDB118" s="236" t="s">
        <v>574</v>
      </c>
      <c r="KDC118" s="237"/>
      <c r="KDD118" s="225"/>
      <c r="KDE118" s="235"/>
      <c r="KDF118" s="236" t="s">
        <v>574</v>
      </c>
      <c r="KDG118" s="237"/>
      <c r="KDH118" s="225"/>
      <c r="KDI118" s="235"/>
      <c r="KDJ118" s="236" t="s">
        <v>574</v>
      </c>
      <c r="KDK118" s="237"/>
      <c r="KDL118" s="225"/>
      <c r="KDM118" s="235"/>
      <c r="KDN118" s="236" t="s">
        <v>574</v>
      </c>
      <c r="KDO118" s="237"/>
      <c r="KDP118" s="225"/>
      <c r="KDQ118" s="235"/>
      <c r="KDR118" s="236" t="s">
        <v>574</v>
      </c>
      <c r="KDS118" s="237"/>
      <c r="KDT118" s="225"/>
      <c r="KDU118" s="235"/>
      <c r="KDV118" s="236" t="s">
        <v>574</v>
      </c>
      <c r="KDW118" s="237"/>
      <c r="KDX118" s="225"/>
      <c r="KDY118" s="235"/>
      <c r="KDZ118" s="236" t="s">
        <v>574</v>
      </c>
      <c r="KEA118" s="237"/>
      <c r="KEB118" s="225"/>
      <c r="KEC118" s="235"/>
      <c r="KED118" s="236" t="s">
        <v>574</v>
      </c>
      <c r="KEE118" s="237"/>
      <c r="KEF118" s="225"/>
      <c r="KEG118" s="235"/>
      <c r="KEH118" s="236" t="s">
        <v>574</v>
      </c>
      <c r="KEI118" s="237"/>
      <c r="KEJ118" s="225"/>
      <c r="KEK118" s="235"/>
      <c r="KEL118" s="236" t="s">
        <v>574</v>
      </c>
      <c r="KEM118" s="237"/>
      <c r="KEN118" s="225"/>
      <c r="KEO118" s="235"/>
      <c r="KEP118" s="236" t="s">
        <v>574</v>
      </c>
      <c r="KEQ118" s="237"/>
      <c r="KER118" s="225"/>
      <c r="KES118" s="235"/>
      <c r="KET118" s="236" t="s">
        <v>574</v>
      </c>
      <c r="KEU118" s="237"/>
      <c r="KEV118" s="225"/>
      <c r="KEW118" s="235"/>
      <c r="KEX118" s="236" t="s">
        <v>574</v>
      </c>
      <c r="KEY118" s="237"/>
      <c r="KEZ118" s="225"/>
      <c r="KFA118" s="235"/>
      <c r="KFB118" s="236" t="s">
        <v>574</v>
      </c>
      <c r="KFC118" s="237"/>
      <c r="KFD118" s="225"/>
      <c r="KFE118" s="235"/>
      <c r="KFF118" s="236" t="s">
        <v>574</v>
      </c>
      <c r="KFG118" s="237"/>
      <c r="KFH118" s="225"/>
      <c r="KFI118" s="235"/>
      <c r="KFJ118" s="236" t="s">
        <v>574</v>
      </c>
      <c r="KFK118" s="237"/>
      <c r="KFL118" s="225"/>
      <c r="KFM118" s="235"/>
      <c r="KFN118" s="236" t="s">
        <v>574</v>
      </c>
      <c r="KFO118" s="237"/>
      <c r="KFP118" s="225"/>
      <c r="KFQ118" s="235"/>
      <c r="KFR118" s="236" t="s">
        <v>574</v>
      </c>
      <c r="KFS118" s="237"/>
      <c r="KFT118" s="225"/>
      <c r="KFU118" s="235"/>
      <c r="KFV118" s="236" t="s">
        <v>574</v>
      </c>
      <c r="KFW118" s="237"/>
      <c r="KFX118" s="225"/>
      <c r="KFY118" s="235"/>
      <c r="KFZ118" s="236" t="s">
        <v>574</v>
      </c>
      <c r="KGA118" s="237"/>
      <c r="KGB118" s="225"/>
      <c r="KGC118" s="235"/>
      <c r="KGD118" s="236" t="s">
        <v>574</v>
      </c>
      <c r="KGE118" s="237"/>
      <c r="KGF118" s="225"/>
      <c r="KGG118" s="235"/>
      <c r="KGH118" s="236" t="s">
        <v>574</v>
      </c>
      <c r="KGI118" s="237"/>
      <c r="KGJ118" s="225"/>
      <c r="KGK118" s="235"/>
      <c r="KGL118" s="236" t="s">
        <v>574</v>
      </c>
      <c r="KGM118" s="237"/>
      <c r="KGN118" s="225"/>
      <c r="KGO118" s="235"/>
      <c r="KGP118" s="236" t="s">
        <v>574</v>
      </c>
      <c r="KGQ118" s="237"/>
      <c r="KGR118" s="225"/>
      <c r="KGS118" s="235"/>
      <c r="KGT118" s="236" t="s">
        <v>574</v>
      </c>
      <c r="KGU118" s="237"/>
      <c r="KGV118" s="225"/>
      <c r="KGW118" s="235"/>
      <c r="KGX118" s="236" t="s">
        <v>574</v>
      </c>
      <c r="KGY118" s="237"/>
      <c r="KGZ118" s="225"/>
      <c r="KHA118" s="235"/>
      <c r="KHB118" s="236" t="s">
        <v>574</v>
      </c>
      <c r="KHC118" s="237"/>
      <c r="KHD118" s="225"/>
      <c r="KHE118" s="235"/>
      <c r="KHF118" s="236" t="s">
        <v>574</v>
      </c>
      <c r="KHG118" s="237"/>
      <c r="KHH118" s="225"/>
      <c r="KHI118" s="235"/>
      <c r="KHJ118" s="236" t="s">
        <v>574</v>
      </c>
      <c r="KHK118" s="237"/>
      <c r="KHL118" s="225"/>
      <c r="KHM118" s="235"/>
      <c r="KHN118" s="236" t="s">
        <v>574</v>
      </c>
      <c r="KHO118" s="237"/>
      <c r="KHP118" s="225"/>
      <c r="KHQ118" s="235"/>
      <c r="KHR118" s="236" t="s">
        <v>574</v>
      </c>
      <c r="KHS118" s="237"/>
      <c r="KHT118" s="225"/>
      <c r="KHU118" s="235"/>
      <c r="KHV118" s="236" t="s">
        <v>574</v>
      </c>
      <c r="KHW118" s="237"/>
      <c r="KHX118" s="225"/>
      <c r="KHY118" s="235"/>
      <c r="KHZ118" s="236" t="s">
        <v>574</v>
      </c>
      <c r="KIA118" s="237"/>
      <c r="KIB118" s="225"/>
      <c r="KIC118" s="235"/>
      <c r="KID118" s="236" t="s">
        <v>574</v>
      </c>
      <c r="KIE118" s="237"/>
      <c r="KIF118" s="225"/>
      <c r="KIG118" s="235"/>
      <c r="KIH118" s="236" t="s">
        <v>574</v>
      </c>
      <c r="KII118" s="237"/>
      <c r="KIJ118" s="225"/>
      <c r="KIK118" s="235"/>
      <c r="KIL118" s="236" t="s">
        <v>574</v>
      </c>
      <c r="KIM118" s="237"/>
      <c r="KIN118" s="225"/>
      <c r="KIO118" s="235"/>
      <c r="KIP118" s="236" t="s">
        <v>574</v>
      </c>
      <c r="KIQ118" s="237"/>
      <c r="KIR118" s="225"/>
      <c r="KIS118" s="235"/>
      <c r="KIT118" s="236" t="s">
        <v>574</v>
      </c>
      <c r="KIU118" s="237"/>
      <c r="KIV118" s="225"/>
      <c r="KIW118" s="235"/>
      <c r="KIX118" s="236" t="s">
        <v>574</v>
      </c>
      <c r="KIY118" s="237"/>
      <c r="KIZ118" s="225"/>
      <c r="KJA118" s="235"/>
      <c r="KJB118" s="236" t="s">
        <v>574</v>
      </c>
      <c r="KJC118" s="237"/>
      <c r="KJD118" s="225"/>
      <c r="KJE118" s="235"/>
      <c r="KJF118" s="236" t="s">
        <v>574</v>
      </c>
      <c r="KJG118" s="237"/>
      <c r="KJH118" s="225"/>
      <c r="KJI118" s="235"/>
      <c r="KJJ118" s="236" t="s">
        <v>574</v>
      </c>
      <c r="KJK118" s="237"/>
      <c r="KJL118" s="225"/>
      <c r="KJM118" s="235"/>
      <c r="KJN118" s="236" t="s">
        <v>574</v>
      </c>
      <c r="KJO118" s="237"/>
      <c r="KJP118" s="225"/>
      <c r="KJQ118" s="235"/>
      <c r="KJR118" s="236" t="s">
        <v>574</v>
      </c>
      <c r="KJS118" s="237"/>
      <c r="KJT118" s="225"/>
      <c r="KJU118" s="235"/>
      <c r="KJV118" s="236" t="s">
        <v>574</v>
      </c>
      <c r="KJW118" s="237"/>
      <c r="KJX118" s="225"/>
      <c r="KJY118" s="235"/>
      <c r="KJZ118" s="236" t="s">
        <v>574</v>
      </c>
      <c r="KKA118" s="237"/>
      <c r="KKB118" s="225"/>
      <c r="KKC118" s="235"/>
      <c r="KKD118" s="236" t="s">
        <v>574</v>
      </c>
      <c r="KKE118" s="237"/>
      <c r="KKF118" s="225"/>
      <c r="KKG118" s="235"/>
      <c r="KKH118" s="236" t="s">
        <v>574</v>
      </c>
      <c r="KKI118" s="237"/>
      <c r="KKJ118" s="225"/>
      <c r="KKK118" s="235"/>
      <c r="KKL118" s="236" t="s">
        <v>574</v>
      </c>
      <c r="KKM118" s="237"/>
      <c r="KKN118" s="225"/>
      <c r="KKO118" s="235"/>
      <c r="KKP118" s="236" t="s">
        <v>574</v>
      </c>
      <c r="KKQ118" s="237"/>
      <c r="KKR118" s="225"/>
      <c r="KKS118" s="235"/>
      <c r="KKT118" s="236" t="s">
        <v>574</v>
      </c>
      <c r="KKU118" s="237"/>
      <c r="KKV118" s="225"/>
      <c r="KKW118" s="235"/>
      <c r="KKX118" s="236" t="s">
        <v>574</v>
      </c>
      <c r="KKY118" s="237"/>
      <c r="KKZ118" s="225"/>
      <c r="KLA118" s="235"/>
      <c r="KLB118" s="236" t="s">
        <v>574</v>
      </c>
      <c r="KLC118" s="237"/>
      <c r="KLD118" s="225"/>
      <c r="KLE118" s="235"/>
      <c r="KLF118" s="236" t="s">
        <v>574</v>
      </c>
      <c r="KLG118" s="237"/>
      <c r="KLH118" s="225"/>
      <c r="KLI118" s="235"/>
      <c r="KLJ118" s="236" t="s">
        <v>574</v>
      </c>
      <c r="KLK118" s="237"/>
      <c r="KLL118" s="225"/>
      <c r="KLM118" s="235"/>
      <c r="KLN118" s="236" t="s">
        <v>574</v>
      </c>
      <c r="KLO118" s="237"/>
      <c r="KLP118" s="225"/>
      <c r="KLQ118" s="235"/>
      <c r="KLR118" s="236" t="s">
        <v>574</v>
      </c>
      <c r="KLS118" s="237"/>
      <c r="KLT118" s="225"/>
      <c r="KLU118" s="235"/>
      <c r="KLV118" s="236" t="s">
        <v>574</v>
      </c>
      <c r="KLW118" s="237"/>
      <c r="KLX118" s="225"/>
      <c r="KLY118" s="235"/>
      <c r="KLZ118" s="236" t="s">
        <v>574</v>
      </c>
      <c r="KMA118" s="237"/>
      <c r="KMB118" s="225"/>
      <c r="KMC118" s="235"/>
      <c r="KMD118" s="236" t="s">
        <v>574</v>
      </c>
      <c r="KME118" s="237"/>
      <c r="KMF118" s="225"/>
      <c r="KMG118" s="235"/>
      <c r="KMH118" s="236" t="s">
        <v>574</v>
      </c>
      <c r="KMI118" s="237"/>
      <c r="KMJ118" s="225"/>
      <c r="KMK118" s="235"/>
      <c r="KML118" s="236" t="s">
        <v>574</v>
      </c>
      <c r="KMM118" s="237"/>
      <c r="KMN118" s="225"/>
      <c r="KMO118" s="235"/>
      <c r="KMP118" s="236" t="s">
        <v>574</v>
      </c>
      <c r="KMQ118" s="237"/>
      <c r="KMR118" s="225"/>
      <c r="KMS118" s="235"/>
      <c r="KMT118" s="236" t="s">
        <v>574</v>
      </c>
      <c r="KMU118" s="237"/>
      <c r="KMV118" s="225"/>
      <c r="KMW118" s="235"/>
      <c r="KMX118" s="236" t="s">
        <v>574</v>
      </c>
      <c r="KMY118" s="237"/>
      <c r="KMZ118" s="225"/>
      <c r="KNA118" s="235"/>
      <c r="KNB118" s="236" t="s">
        <v>574</v>
      </c>
      <c r="KNC118" s="237"/>
      <c r="KND118" s="225"/>
      <c r="KNE118" s="235"/>
      <c r="KNF118" s="236" t="s">
        <v>574</v>
      </c>
      <c r="KNG118" s="237"/>
      <c r="KNH118" s="225"/>
      <c r="KNI118" s="235"/>
      <c r="KNJ118" s="236" t="s">
        <v>574</v>
      </c>
      <c r="KNK118" s="237"/>
      <c r="KNL118" s="225"/>
      <c r="KNM118" s="235"/>
      <c r="KNN118" s="236" t="s">
        <v>574</v>
      </c>
      <c r="KNO118" s="237"/>
      <c r="KNP118" s="225"/>
      <c r="KNQ118" s="235"/>
      <c r="KNR118" s="236" t="s">
        <v>574</v>
      </c>
      <c r="KNS118" s="237"/>
      <c r="KNT118" s="225"/>
      <c r="KNU118" s="235"/>
      <c r="KNV118" s="236" t="s">
        <v>574</v>
      </c>
      <c r="KNW118" s="237"/>
      <c r="KNX118" s="225"/>
      <c r="KNY118" s="235"/>
      <c r="KNZ118" s="236" t="s">
        <v>574</v>
      </c>
      <c r="KOA118" s="237"/>
      <c r="KOB118" s="225"/>
      <c r="KOC118" s="235"/>
      <c r="KOD118" s="236" t="s">
        <v>574</v>
      </c>
      <c r="KOE118" s="237"/>
      <c r="KOF118" s="225"/>
      <c r="KOG118" s="235"/>
      <c r="KOH118" s="236" t="s">
        <v>574</v>
      </c>
      <c r="KOI118" s="237"/>
      <c r="KOJ118" s="225"/>
      <c r="KOK118" s="235"/>
      <c r="KOL118" s="236" t="s">
        <v>574</v>
      </c>
      <c r="KOM118" s="237"/>
      <c r="KON118" s="225"/>
      <c r="KOO118" s="235"/>
      <c r="KOP118" s="236" t="s">
        <v>574</v>
      </c>
      <c r="KOQ118" s="237"/>
      <c r="KOR118" s="225"/>
      <c r="KOS118" s="235"/>
      <c r="KOT118" s="236" t="s">
        <v>574</v>
      </c>
      <c r="KOU118" s="237"/>
      <c r="KOV118" s="225"/>
      <c r="KOW118" s="235"/>
      <c r="KOX118" s="236" t="s">
        <v>574</v>
      </c>
      <c r="KOY118" s="237"/>
      <c r="KOZ118" s="225"/>
      <c r="KPA118" s="235"/>
      <c r="KPB118" s="236" t="s">
        <v>574</v>
      </c>
      <c r="KPC118" s="237"/>
      <c r="KPD118" s="225"/>
      <c r="KPE118" s="235"/>
      <c r="KPF118" s="236" t="s">
        <v>574</v>
      </c>
      <c r="KPG118" s="237"/>
      <c r="KPH118" s="225"/>
      <c r="KPI118" s="235"/>
      <c r="KPJ118" s="236" t="s">
        <v>574</v>
      </c>
      <c r="KPK118" s="237"/>
      <c r="KPL118" s="225"/>
      <c r="KPM118" s="235"/>
      <c r="KPN118" s="236" t="s">
        <v>574</v>
      </c>
      <c r="KPO118" s="237"/>
      <c r="KPP118" s="225"/>
      <c r="KPQ118" s="235"/>
      <c r="KPR118" s="236" t="s">
        <v>574</v>
      </c>
      <c r="KPS118" s="237"/>
      <c r="KPT118" s="225"/>
      <c r="KPU118" s="235"/>
      <c r="KPV118" s="236" t="s">
        <v>574</v>
      </c>
      <c r="KPW118" s="237"/>
      <c r="KPX118" s="225"/>
      <c r="KPY118" s="235"/>
      <c r="KPZ118" s="236" t="s">
        <v>574</v>
      </c>
      <c r="KQA118" s="237"/>
      <c r="KQB118" s="225"/>
      <c r="KQC118" s="235"/>
      <c r="KQD118" s="236" t="s">
        <v>574</v>
      </c>
      <c r="KQE118" s="237"/>
      <c r="KQF118" s="225"/>
      <c r="KQG118" s="235"/>
      <c r="KQH118" s="236" t="s">
        <v>574</v>
      </c>
      <c r="KQI118" s="237"/>
      <c r="KQJ118" s="225"/>
      <c r="KQK118" s="235"/>
      <c r="KQL118" s="236" t="s">
        <v>574</v>
      </c>
      <c r="KQM118" s="237"/>
      <c r="KQN118" s="225"/>
      <c r="KQO118" s="235"/>
      <c r="KQP118" s="236" t="s">
        <v>574</v>
      </c>
      <c r="KQQ118" s="237"/>
      <c r="KQR118" s="225"/>
      <c r="KQS118" s="235"/>
      <c r="KQT118" s="236" t="s">
        <v>574</v>
      </c>
      <c r="KQU118" s="237"/>
      <c r="KQV118" s="225"/>
      <c r="KQW118" s="235"/>
      <c r="KQX118" s="236" t="s">
        <v>574</v>
      </c>
      <c r="KQY118" s="237"/>
      <c r="KQZ118" s="225"/>
      <c r="KRA118" s="235"/>
      <c r="KRB118" s="236" t="s">
        <v>574</v>
      </c>
      <c r="KRC118" s="237"/>
      <c r="KRD118" s="225"/>
      <c r="KRE118" s="235"/>
      <c r="KRF118" s="236" t="s">
        <v>574</v>
      </c>
      <c r="KRG118" s="237"/>
      <c r="KRH118" s="225"/>
      <c r="KRI118" s="235"/>
      <c r="KRJ118" s="236" t="s">
        <v>574</v>
      </c>
      <c r="KRK118" s="237"/>
      <c r="KRL118" s="225"/>
      <c r="KRM118" s="235"/>
      <c r="KRN118" s="236" t="s">
        <v>574</v>
      </c>
      <c r="KRO118" s="237"/>
      <c r="KRP118" s="225"/>
      <c r="KRQ118" s="235"/>
      <c r="KRR118" s="236" t="s">
        <v>574</v>
      </c>
      <c r="KRS118" s="237"/>
      <c r="KRT118" s="225"/>
      <c r="KRU118" s="235"/>
      <c r="KRV118" s="236" t="s">
        <v>574</v>
      </c>
      <c r="KRW118" s="237"/>
      <c r="KRX118" s="225"/>
      <c r="KRY118" s="235"/>
      <c r="KRZ118" s="236" t="s">
        <v>574</v>
      </c>
      <c r="KSA118" s="237"/>
      <c r="KSB118" s="225"/>
      <c r="KSC118" s="235"/>
      <c r="KSD118" s="236" t="s">
        <v>574</v>
      </c>
      <c r="KSE118" s="237"/>
      <c r="KSF118" s="225"/>
      <c r="KSG118" s="235"/>
      <c r="KSH118" s="236" t="s">
        <v>574</v>
      </c>
      <c r="KSI118" s="237"/>
      <c r="KSJ118" s="225"/>
      <c r="KSK118" s="235"/>
      <c r="KSL118" s="236" t="s">
        <v>574</v>
      </c>
      <c r="KSM118" s="237"/>
      <c r="KSN118" s="225"/>
      <c r="KSO118" s="235"/>
      <c r="KSP118" s="236" t="s">
        <v>574</v>
      </c>
      <c r="KSQ118" s="237"/>
      <c r="KSR118" s="225"/>
      <c r="KSS118" s="235"/>
      <c r="KST118" s="236" t="s">
        <v>574</v>
      </c>
      <c r="KSU118" s="237"/>
      <c r="KSV118" s="225"/>
      <c r="KSW118" s="235"/>
      <c r="KSX118" s="236" t="s">
        <v>574</v>
      </c>
      <c r="KSY118" s="237"/>
      <c r="KSZ118" s="225"/>
      <c r="KTA118" s="235"/>
      <c r="KTB118" s="236" t="s">
        <v>574</v>
      </c>
      <c r="KTC118" s="237"/>
      <c r="KTD118" s="225"/>
      <c r="KTE118" s="235"/>
      <c r="KTF118" s="236" t="s">
        <v>574</v>
      </c>
      <c r="KTG118" s="237"/>
      <c r="KTH118" s="225"/>
      <c r="KTI118" s="235"/>
      <c r="KTJ118" s="236" t="s">
        <v>574</v>
      </c>
      <c r="KTK118" s="237"/>
      <c r="KTL118" s="225"/>
      <c r="KTM118" s="235"/>
      <c r="KTN118" s="236" t="s">
        <v>574</v>
      </c>
      <c r="KTO118" s="237"/>
      <c r="KTP118" s="225"/>
      <c r="KTQ118" s="235"/>
      <c r="KTR118" s="236" t="s">
        <v>574</v>
      </c>
      <c r="KTS118" s="237"/>
      <c r="KTT118" s="225"/>
      <c r="KTU118" s="235"/>
      <c r="KTV118" s="236" t="s">
        <v>574</v>
      </c>
      <c r="KTW118" s="237"/>
      <c r="KTX118" s="225"/>
      <c r="KTY118" s="235"/>
      <c r="KTZ118" s="236" t="s">
        <v>574</v>
      </c>
      <c r="KUA118" s="237"/>
      <c r="KUB118" s="225"/>
      <c r="KUC118" s="235"/>
      <c r="KUD118" s="236" t="s">
        <v>574</v>
      </c>
      <c r="KUE118" s="237"/>
      <c r="KUF118" s="225"/>
      <c r="KUG118" s="235"/>
      <c r="KUH118" s="236" t="s">
        <v>574</v>
      </c>
      <c r="KUI118" s="237"/>
      <c r="KUJ118" s="225"/>
      <c r="KUK118" s="235"/>
      <c r="KUL118" s="236" t="s">
        <v>574</v>
      </c>
      <c r="KUM118" s="237"/>
      <c r="KUN118" s="225"/>
      <c r="KUO118" s="235"/>
      <c r="KUP118" s="236" t="s">
        <v>574</v>
      </c>
      <c r="KUQ118" s="237"/>
      <c r="KUR118" s="225"/>
      <c r="KUS118" s="235"/>
      <c r="KUT118" s="236" t="s">
        <v>574</v>
      </c>
      <c r="KUU118" s="237"/>
      <c r="KUV118" s="225"/>
      <c r="KUW118" s="235"/>
      <c r="KUX118" s="236" t="s">
        <v>574</v>
      </c>
      <c r="KUY118" s="237"/>
      <c r="KUZ118" s="225"/>
      <c r="KVA118" s="235"/>
      <c r="KVB118" s="236" t="s">
        <v>574</v>
      </c>
      <c r="KVC118" s="237"/>
      <c r="KVD118" s="225"/>
      <c r="KVE118" s="235"/>
      <c r="KVF118" s="236" t="s">
        <v>574</v>
      </c>
      <c r="KVG118" s="237"/>
      <c r="KVH118" s="225"/>
      <c r="KVI118" s="235"/>
      <c r="KVJ118" s="236" t="s">
        <v>574</v>
      </c>
      <c r="KVK118" s="237"/>
      <c r="KVL118" s="225"/>
      <c r="KVM118" s="235"/>
      <c r="KVN118" s="236" t="s">
        <v>574</v>
      </c>
      <c r="KVO118" s="237"/>
      <c r="KVP118" s="225"/>
      <c r="KVQ118" s="235"/>
      <c r="KVR118" s="236" t="s">
        <v>574</v>
      </c>
      <c r="KVS118" s="237"/>
      <c r="KVT118" s="225"/>
      <c r="KVU118" s="235"/>
      <c r="KVV118" s="236" t="s">
        <v>574</v>
      </c>
      <c r="KVW118" s="237"/>
      <c r="KVX118" s="225"/>
      <c r="KVY118" s="235"/>
      <c r="KVZ118" s="236" t="s">
        <v>574</v>
      </c>
      <c r="KWA118" s="237"/>
      <c r="KWB118" s="225"/>
      <c r="KWC118" s="235"/>
      <c r="KWD118" s="236" t="s">
        <v>574</v>
      </c>
      <c r="KWE118" s="237"/>
      <c r="KWF118" s="225"/>
      <c r="KWG118" s="235"/>
      <c r="KWH118" s="236" t="s">
        <v>574</v>
      </c>
      <c r="KWI118" s="237"/>
      <c r="KWJ118" s="225"/>
      <c r="KWK118" s="235"/>
      <c r="KWL118" s="236" t="s">
        <v>574</v>
      </c>
      <c r="KWM118" s="237"/>
      <c r="KWN118" s="225"/>
      <c r="KWO118" s="235"/>
      <c r="KWP118" s="236" t="s">
        <v>574</v>
      </c>
      <c r="KWQ118" s="237"/>
      <c r="KWR118" s="225"/>
      <c r="KWS118" s="235"/>
      <c r="KWT118" s="236" t="s">
        <v>574</v>
      </c>
      <c r="KWU118" s="237"/>
      <c r="KWV118" s="225"/>
      <c r="KWW118" s="235"/>
      <c r="KWX118" s="236" t="s">
        <v>574</v>
      </c>
      <c r="KWY118" s="237"/>
      <c r="KWZ118" s="225"/>
      <c r="KXA118" s="235"/>
      <c r="KXB118" s="236" t="s">
        <v>574</v>
      </c>
      <c r="KXC118" s="237"/>
      <c r="KXD118" s="225"/>
      <c r="KXE118" s="235"/>
      <c r="KXF118" s="236" t="s">
        <v>574</v>
      </c>
      <c r="KXG118" s="237"/>
      <c r="KXH118" s="225"/>
      <c r="KXI118" s="235"/>
      <c r="KXJ118" s="236" t="s">
        <v>574</v>
      </c>
      <c r="KXK118" s="237"/>
      <c r="KXL118" s="225"/>
      <c r="KXM118" s="235"/>
      <c r="KXN118" s="236" t="s">
        <v>574</v>
      </c>
      <c r="KXO118" s="237"/>
      <c r="KXP118" s="225"/>
      <c r="KXQ118" s="235"/>
      <c r="KXR118" s="236" t="s">
        <v>574</v>
      </c>
      <c r="KXS118" s="237"/>
      <c r="KXT118" s="225"/>
      <c r="KXU118" s="235"/>
      <c r="KXV118" s="236" t="s">
        <v>574</v>
      </c>
      <c r="KXW118" s="237"/>
      <c r="KXX118" s="225"/>
      <c r="KXY118" s="235"/>
      <c r="KXZ118" s="236" t="s">
        <v>574</v>
      </c>
      <c r="KYA118" s="237"/>
      <c r="KYB118" s="225"/>
      <c r="KYC118" s="235"/>
      <c r="KYD118" s="236" t="s">
        <v>574</v>
      </c>
      <c r="KYE118" s="237"/>
      <c r="KYF118" s="225"/>
      <c r="KYG118" s="235"/>
      <c r="KYH118" s="236" t="s">
        <v>574</v>
      </c>
      <c r="KYI118" s="237"/>
      <c r="KYJ118" s="225"/>
      <c r="KYK118" s="235"/>
      <c r="KYL118" s="236" t="s">
        <v>574</v>
      </c>
      <c r="KYM118" s="237"/>
      <c r="KYN118" s="225"/>
      <c r="KYO118" s="235"/>
      <c r="KYP118" s="236" t="s">
        <v>574</v>
      </c>
      <c r="KYQ118" s="237"/>
      <c r="KYR118" s="225"/>
      <c r="KYS118" s="235"/>
      <c r="KYT118" s="236" t="s">
        <v>574</v>
      </c>
      <c r="KYU118" s="237"/>
      <c r="KYV118" s="225"/>
      <c r="KYW118" s="235"/>
      <c r="KYX118" s="236" t="s">
        <v>574</v>
      </c>
      <c r="KYY118" s="237"/>
      <c r="KYZ118" s="225"/>
      <c r="KZA118" s="235"/>
      <c r="KZB118" s="236" t="s">
        <v>574</v>
      </c>
      <c r="KZC118" s="237"/>
      <c r="KZD118" s="225"/>
      <c r="KZE118" s="235"/>
      <c r="KZF118" s="236" t="s">
        <v>574</v>
      </c>
      <c r="KZG118" s="237"/>
      <c r="KZH118" s="225"/>
      <c r="KZI118" s="235"/>
      <c r="KZJ118" s="236" t="s">
        <v>574</v>
      </c>
      <c r="KZK118" s="237"/>
      <c r="KZL118" s="225"/>
      <c r="KZM118" s="235"/>
      <c r="KZN118" s="236" t="s">
        <v>574</v>
      </c>
      <c r="KZO118" s="237"/>
      <c r="KZP118" s="225"/>
      <c r="KZQ118" s="235"/>
      <c r="KZR118" s="236" t="s">
        <v>574</v>
      </c>
      <c r="KZS118" s="237"/>
      <c r="KZT118" s="225"/>
      <c r="KZU118" s="235"/>
      <c r="KZV118" s="236" t="s">
        <v>574</v>
      </c>
      <c r="KZW118" s="237"/>
      <c r="KZX118" s="225"/>
      <c r="KZY118" s="235"/>
      <c r="KZZ118" s="236" t="s">
        <v>574</v>
      </c>
      <c r="LAA118" s="237"/>
      <c r="LAB118" s="225"/>
      <c r="LAC118" s="235"/>
      <c r="LAD118" s="236" t="s">
        <v>574</v>
      </c>
      <c r="LAE118" s="237"/>
      <c r="LAF118" s="225"/>
      <c r="LAG118" s="235"/>
      <c r="LAH118" s="236" t="s">
        <v>574</v>
      </c>
      <c r="LAI118" s="237"/>
      <c r="LAJ118" s="225"/>
      <c r="LAK118" s="235"/>
      <c r="LAL118" s="236" t="s">
        <v>574</v>
      </c>
      <c r="LAM118" s="237"/>
      <c r="LAN118" s="225"/>
      <c r="LAO118" s="235"/>
      <c r="LAP118" s="236" t="s">
        <v>574</v>
      </c>
      <c r="LAQ118" s="237"/>
      <c r="LAR118" s="225"/>
      <c r="LAS118" s="235"/>
      <c r="LAT118" s="236" t="s">
        <v>574</v>
      </c>
      <c r="LAU118" s="237"/>
      <c r="LAV118" s="225"/>
      <c r="LAW118" s="235"/>
      <c r="LAX118" s="236" t="s">
        <v>574</v>
      </c>
      <c r="LAY118" s="237"/>
      <c r="LAZ118" s="225"/>
      <c r="LBA118" s="235"/>
      <c r="LBB118" s="236" t="s">
        <v>574</v>
      </c>
      <c r="LBC118" s="237"/>
      <c r="LBD118" s="225"/>
      <c r="LBE118" s="235"/>
      <c r="LBF118" s="236" t="s">
        <v>574</v>
      </c>
      <c r="LBG118" s="237"/>
      <c r="LBH118" s="225"/>
      <c r="LBI118" s="235"/>
      <c r="LBJ118" s="236" t="s">
        <v>574</v>
      </c>
      <c r="LBK118" s="237"/>
      <c r="LBL118" s="225"/>
      <c r="LBM118" s="235"/>
      <c r="LBN118" s="236" t="s">
        <v>574</v>
      </c>
      <c r="LBO118" s="237"/>
      <c r="LBP118" s="225"/>
      <c r="LBQ118" s="235"/>
      <c r="LBR118" s="236" t="s">
        <v>574</v>
      </c>
      <c r="LBS118" s="237"/>
      <c r="LBT118" s="225"/>
      <c r="LBU118" s="235"/>
      <c r="LBV118" s="236" t="s">
        <v>574</v>
      </c>
      <c r="LBW118" s="237"/>
      <c r="LBX118" s="225"/>
      <c r="LBY118" s="235"/>
      <c r="LBZ118" s="236" t="s">
        <v>574</v>
      </c>
      <c r="LCA118" s="237"/>
      <c r="LCB118" s="225"/>
      <c r="LCC118" s="235"/>
      <c r="LCD118" s="236" t="s">
        <v>574</v>
      </c>
      <c r="LCE118" s="237"/>
      <c r="LCF118" s="225"/>
      <c r="LCG118" s="235"/>
      <c r="LCH118" s="236" t="s">
        <v>574</v>
      </c>
      <c r="LCI118" s="237"/>
      <c r="LCJ118" s="225"/>
      <c r="LCK118" s="235"/>
      <c r="LCL118" s="236" t="s">
        <v>574</v>
      </c>
      <c r="LCM118" s="237"/>
      <c r="LCN118" s="225"/>
      <c r="LCO118" s="235"/>
      <c r="LCP118" s="236" t="s">
        <v>574</v>
      </c>
      <c r="LCQ118" s="237"/>
      <c r="LCR118" s="225"/>
      <c r="LCS118" s="235"/>
      <c r="LCT118" s="236" t="s">
        <v>574</v>
      </c>
      <c r="LCU118" s="237"/>
      <c r="LCV118" s="225"/>
      <c r="LCW118" s="235"/>
      <c r="LCX118" s="236" t="s">
        <v>574</v>
      </c>
      <c r="LCY118" s="237"/>
      <c r="LCZ118" s="225"/>
      <c r="LDA118" s="235"/>
      <c r="LDB118" s="236" t="s">
        <v>574</v>
      </c>
      <c r="LDC118" s="237"/>
      <c r="LDD118" s="225"/>
      <c r="LDE118" s="235"/>
      <c r="LDF118" s="236" t="s">
        <v>574</v>
      </c>
      <c r="LDG118" s="237"/>
      <c r="LDH118" s="225"/>
      <c r="LDI118" s="235"/>
      <c r="LDJ118" s="236" t="s">
        <v>574</v>
      </c>
      <c r="LDK118" s="237"/>
      <c r="LDL118" s="225"/>
      <c r="LDM118" s="235"/>
      <c r="LDN118" s="236" t="s">
        <v>574</v>
      </c>
      <c r="LDO118" s="237"/>
      <c r="LDP118" s="225"/>
      <c r="LDQ118" s="235"/>
      <c r="LDR118" s="236" t="s">
        <v>574</v>
      </c>
      <c r="LDS118" s="237"/>
      <c r="LDT118" s="225"/>
      <c r="LDU118" s="235"/>
      <c r="LDV118" s="236" t="s">
        <v>574</v>
      </c>
      <c r="LDW118" s="237"/>
      <c r="LDX118" s="225"/>
      <c r="LDY118" s="235"/>
      <c r="LDZ118" s="236" t="s">
        <v>574</v>
      </c>
      <c r="LEA118" s="237"/>
      <c r="LEB118" s="225"/>
      <c r="LEC118" s="235"/>
      <c r="LED118" s="236" t="s">
        <v>574</v>
      </c>
      <c r="LEE118" s="237"/>
      <c r="LEF118" s="225"/>
      <c r="LEG118" s="235"/>
      <c r="LEH118" s="236" t="s">
        <v>574</v>
      </c>
      <c r="LEI118" s="237"/>
      <c r="LEJ118" s="225"/>
      <c r="LEK118" s="235"/>
      <c r="LEL118" s="236" t="s">
        <v>574</v>
      </c>
      <c r="LEM118" s="237"/>
      <c r="LEN118" s="225"/>
      <c r="LEO118" s="235"/>
      <c r="LEP118" s="236" t="s">
        <v>574</v>
      </c>
      <c r="LEQ118" s="237"/>
      <c r="LER118" s="225"/>
      <c r="LES118" s="235"/>
      <c r="LET118" s="236" t="s">
        <v>574</v>
      </c>
      <c r="LEU118" s="237"/>
      <c r="LEV118" s="225"/>
      <c r="LEW118" s="235"/>
      <c r="LEX118" s="236" t="s">
        <v>574</v>
      </c>
      <c r="LEY118" s="237"/>
      <c r="LEZ118" s="225"/>
      <c r="LFA118" s="235"/>
      <c r="LFB118" s="236" t="s">
        <v>574</v>
      </c>
      <c r="LFC118" s="237"/>
      <c r="LFD118" s="225"/>
      <c r="LFE118" s="235"/>
      <c r="LFF118" s="236" t="s">
        <v>574</v>
      </c>
      <c r="LFG118" s="237"/>
      <c r="LFH118" s="225"/>
      <c r="LFI118" s="235"/>
      <c r="LFJ118" s="236" t="s">
        <v>574</v>
      </c>
      <c r="LFK118" s="237"/>
      <c r="LFL118" s="225"/>
      <c r="LFM118" s="235"/>
      <c r="LFN118" s="236" t="s">
        <v>574</v>
      </c>
      <c r="LFO118" s="237"/>
      <c r="LFP118" s="225"/>
      <c r="LFQ118" s="235"/>
      <c r="LFR118" s="236" t="s">
        <v>574</v>
      </c>
      <c r="LFS118" s="237"/>
      <c r="LFT118" s="225"/>
      <c r="LFU118" s="235"/>
      <c r="LFV118" s="236" t="s">
        <v>574</v>
      </c>
      <c r="LFW118" s="237"/>
      <c r="LFX118" s="225"/>
      <c r="LFY118" s="235"/>
      <c r="LFZ118" s="236" t="s">
        <v>574</v>
      </c>
      <c r="LGA118" s="237"/>
      <c r="LGB118" s="225"/>
      <c r="LGC118" s="235"/>
      <c r="LGD118" s="236" t="s">
        <v>574</v>
      </c>
      <c r="LGE118" s="237"/>
      <c r="LGF118" s="225"/>
      <c r="LGG118" s="235"/>
      <c r="LGH118" s="236" t="s">
        <v>574</v>
      </c>
      <c r="LGI118" s="237"/>
      <c r="LGJ118" s="225"/>
      <c r="LGK118" s="235"/>
      <c r="LGL118" s="236" t="s">
        <v>574</v>
      </c>
      <c r="LGM118" s="237"/>
      <c r="LGN118" s="225"/>
      <c r="LGO118" s="235"/>
      <c r="LGP118" s="236" t="s">
        <v>574</v>
      </c>
      <c r="LGQ118" s="237"/>
      <c r="LGR118" s="225"/>
      <c r="LGS118" s="235"/>
      <c r="LGT118" s="236" t="s">
        <v>574</v>
      </c>
      <c r="LGU118" s="237"/>
      <c r="LGV118" s="225"/>
      <c r="LGW118" s="235"/>
      <c r="LGX118" s="236" t="s">
        <v>574</v>
      </c>
      <c r="LGY118" s="237"/>
      <c r="LGZ118" s="225"/>
      <c r="LHA118" s="235"/>
      <c r="LHB118" s="236" t="s">
        <v>574</v>
      </c>
      <c r="LHC118" s="237"/>
      <c r="LHD118" s="225"/>
      <c r="LHE118" s="235"/>
      <c r="LHF118" s="236" t="s">
        <v>574</v>
      </c>
      <c r="LHG118" s="237"/>
      <c r="LHH118" s="225"/>
      <c r="LHI118" s="235"/>
      <c r="LHJ118" s="236" t="s">
        <v>574</v>
      </c>
      <c r="LHK118" s="237"/>
      <c r="LHL118" s="225"/>
      <c r="LHM118" s="235"/>
      <c r="LHN118" s="236" t="s">
        <v>574</v>
      </c>
      <c r="LHO118" s="237"/>
      <c r="LHP118" s="225"/>
      <c r="LHQ118" s="235"/>
      <c r="LHR118" s="236" t="s">
        <v>574</v>
      </c>
      <c r="LHS118" s="237"/>
      <c r="LHT118" s="225"/>
      <c r="LHU118" s="235"/>
      <c r="LHV118" s="236" t="s">
        <v>574</v>
      </c>
      <c r="LHW118" s="237"/>
      <c r="LHX118" s="225"/>
      <c r="LHY118" s="235"/>
      <c r="LHZ118" s="236" t="s">
        <v>574</v>
      </c>
      <c r="LIA118" s="237"/>
      <c r="LIB118" s="225"/>
      <c r="LIC118" s="235"/>
      <c r="LID118" s="236" t="s">
        <v>574</v>
      </c>
      <c r="LIE118" s="237"/>
      <c r="LIF118" s="225"/>
      <c r="LIG118" s="235"/>
      <c r="LIH118" s="236" t="s">
        <v>574</v>
      </c>
      <c r="LII118" s="237"/>
      <c r="LIJ118" s="225"/>
      <c r="LIK118" s="235"/>
      <c r="LIL118" s="236" t="s">
        <v>574</v>
      </c>
      <c r="LIM118" s="237"/>
      <c r="LIN118" s="225"/>
      <c r="LIO118" s="235"/>
      <c r="LIP118" s="236" t="s">
        <v>574</v>
      </c>
      <c r="LIQ118" s="237"/>
      <c r="LIR118" s="225"/>
      <c r="LIS118" s="235"/>
      <c r="LIT118" s="236" t="s">
        <v>574</v>
      </c>
      <c r="LIU118" s="237"/>
      <c r="LIV118" s="225"/>
      <c r="LIW118" s="235"/>
      <c r="LIX118" s="236" t="s">
        <v>574</v>
      </c>
      <c r="LIY118" s="237"/>
      <c r="LIZ118" s="225"/>
      <c r="LJA118" s="235"/>
      <c r="LJB118" s="236" t="s">
        <v>574</v>
      </c>
      <c r="LJC118" s="237"/>
      <c r="LJD118" s="225"/>
      <c r="LJE118" s="235"/>
      <c r="LJF118" s="236" t="s">
        <v>574</v>
      </c>
      <c r="LJG118" s="237"/>
      <c r="LJH118" s="225"/>
      <c r="LJI118" s="235"/>
      <c r="LJJ118" s="236" t="s">
        <v>574</v>
      </c>
      <c r="LJK118" s="237"/>
      <c r="LJL118" s="225"/>
      <c r="LJM118" s="235"/>
      <c r="LJN118" s="236" t="s">
        <v>574</v>
      </c>
      <c r="LJO118" s="237"/>
      <c r="LJP118" s="225"/>
      <c r="LJQ118" s="235"/>
      <c r="LJR118" s="236" t="s">
        <v>574</v>
      </c>
      <c r="LJS118" s="237"/>
      <c r="LJT118" s="225"/>
      <c r="LJU118" s="235"/>
      <c r="LJV118" s="236" t="s">
        <v>574</v>
      </c>
      <c r="LJW118" s="237"/>
      <c r="LJX118" s="225"/>
      <c r="LJY118" s="235"/>
      <c r="LJZ118" s="236" t="s">
        <v>574</v>
      </c>
      <c r="LKA118" s="237"/>
      <c r="LKB118" s="225"/>
      <c r="LKC118" s="235"/>
      <c r="LKD118" s="236" t="s">
        <v>574</v>
      </c>
      <c r="LKE118" s="237"/>
      <c r="LKF118" s="225"/>
      <c r="LKG118" s="235"/>
      <c r="LKH118" s="236" t="s">
        <v>574</v>
      </c>
      <c r="LKI118" s="237"/>
      <c r="LKJ118" s="225"/>
      <c r="LKK118" s="235"/>
      <c r="LKL118" s="236" t="s">
        <v>574</v>
      </c>
      <c r="LKM118" s="237"/>
      <c r="LKN118" s="225"/>
      <c r="LKO118" s="235"/>
      <c r="LKP118" s="236" t="s">
        <v>574</v>
      </c>
      <c r="LKQ118" s="237"/>
      <c r="LKR118" s="225"/>
      <c r="LKS118" s="235"/>
      <c r="LKT118" s="236" t="s">
        <v>574</v>
      </c>
      <c r="LKU118" s="237"/>
      <c r="LKV118" s="225"/>
      <c r="LKW118" s="235"/>
      <c r="LKX118" s="236" t="s">
        <v>574</v>
      </c>
      <c r="LKY118" s="237"/>
      <c r="LKZ118" s="225"/>
      <c r="LLA118" s="235"/>
      <c r="LLB118" s="236" t="s">
        <v>574</v>
      </c>
      <c r="LLC118" s="237"/>
      <c r="LLD118" s="225"/>
      <c r="LLE118" s="235"/>
      <c r="LLF118" s="236" t="s">
        <v>574</v>
      </c>
      <c r="LLG118" s="237"/>
      <c r="LLH118" s="225"/>
      <c r="LLI118" s="235"/>
      <c r="LLJ118" s="236" t="s">
        <v>574</v>
      </c>
      <c r="LLK118" s="237"/>
      <c r="LLL118" s="225"/>
      <c r="LLM118" s="235"/>
      <c r="LLN118" s="236" t="s">
        <v>574</v>
      </c>
      <c r="LLO118" s="237"/>
      <c r="LLP118" s="225"/>
      <c r="LLQ118" s="235"/>
      <c r="LLR118" s="236" t="s">
        <v>574</v>
      </c>
      <c r="LLS118" s="237"/>
      <c r="LLT118" s="225"/>
      <c r="LLU118" s="235"/>
      <c r="LLV118" s="236" t="s">
        <v>574</v>
      </c>
      <c r="LLW118" s="237"/>
      <c r="LLX118" s="225"/>
      <c r="LLY118" s="235"/>
      <c r="LLZ118" s="236" t="s">
        <v>574</v>
      </c>
      <c r="LMA118" s="237"/>
      <c r="LMB118" s="225"/>
      <c r="LMC118" s="235"/>
      <c r="LMD118" s="236" t="s">
        <v>574</v>
      </c>
      <c r="LME118" s="237"/>
      <c r="LMF118" s="225"/>
      <c r="LMG118" s="235"/>
      <c r="LMH118" s="236" t="s">
        <v>574</v>
      </c>
      <c r="LMI118" s="237"/>
      <c r="LMJ118" s="225"/>
      <c r="LMK118" s="235"/>
      <c r="LML118" s="236" t="s">
        <v>574</v>
      </c>
      <c r="LMM118" s="237"/>
      <c r="LMN118" s="225"/>
      <c r="LMO118" s="235"/>
      <c r="LMP118" s="236" t="s">
        <v>574</v>
      </c>
      <c r="LMQ118" s="237"/>
      <c r="LMR118" s="225"/>
      <c r="LMS118" s="235"/>
      <c r="LMT118" s="236" t="s">
        <v>574</v>
      </c>
      <c r="LMU118" s="237"/>
      <c r="LMV118" s="225"/>
      <c r="LMW118" s="235"/>
      <c r="LMX118" s="236" t="s">
        <v>574</v>
      </c>
      <c r="LMY118" s="237"/>
      <c r="LMZ118" s="225"/>
      <c r="LNA118" s="235"/>
      <c r="LNB118" s="236" t="s">
        <v>574</v>
      </c>
      <c r="LNC118" s="237"/>
      <c r="LND118" s="225"/>
      <c r="LNE118" s="235"/>
      <c r="LNF118" s="236" t="s">
        <v>574</v>
      </c>
      <c r="LNG118" s="237"/>
      <c r="LNH118" s="225"/>
      <c r="LNI118" s="235"/>
      <c r="LNJ118" s="236" t="s">
        <v>574</v>
      </c>
      <c r="LNK118" s="237"/>
      <c r="LNL118" s="225"/>
      <c r="LNM118" s="235"/>
      <c r="LNN118" s="236" t="s">
        <v>574</v>
      </c>
      <c r="LNO118" s="237"/>
      <c r="LNP118" s="225"/>
      <c r="LNQ118" s="235"/>
      <c r="LNR118" s="236" t="s">
        <v>574</v>
      </c>
      <c r="LNS118" s="237"/>
      <c r="LNT118" s="225"/>
      <c r="LNU118" s="235"/>
      <c r="LNV118" s="236" t="s">
        <v>574</v>
      </c>
      <c r="LNW118" s="237"/>
      <c r="LNX118" s="225"/>
      <c r="LNY118" s="235"/>
      <c r="LNZ118" s="236" t="s">
        <v>574</v>
      </c>
      <c r="LOA118" s="237"/>
      <c r="LOB118" s="225"/>
      <c r="LOC118" s="235"/>
      <c r="LOD118" s="236" t="s">
        <v>574</v>
      </c>
      <c r="LOE118" s="237"/>
      <c r="LOF118" s="225"/>
      <c r="LOG118" s="235"/>
      <c r="LOH118" s="236" t="s">
        <v>574</v>
      </c>
      <c r="LOI118" s="237"/>
      <c r="LOJ118" s="225"/>
      <c r="LOK118" s="235"/>
      <c r="LOL118" s="236" t="s">
        <v>574</v>
      </c>
      <c r="LOM118" s="237"/>
      <c r="LON118" s="225"/>
      <c r="LOO118" s="235"/>
      <c r="LOP118" s="236" t="s">
        <v>574</v>
      </c>
      <c r="LOQ118" s="237"/>
      <c r="LOR118" s="225"/>
      <c r="LOS118" s="235"/>
      <c r="LOT118" s="236" t="s">
        <v>574</v>
      </c>
      <c r="LOU118" s="237"/>
      <c r="LOV118" s="225"/>
      <c r="LOW118" s="235"/>
      <c r="LOX118" s="236" t="s">
        <v>574</v>
      </c>
      <c r="LOY118" s="237"/>
      <c r="LOZ118" s="225"/>
      <c r="LPA118" s="235"/>
      <c r="LPB118" s="236" t="s">
        <v>574</v>
      </c>
      <c r="LPC118" s="237"/>
      <c r="LPD118" s="225"/>
      <c r="LPE118" s="235"/>
      <c r="LPF118" s="236" t="s">
        <v>574</v>
      </c>
      <c r="LPG118" s="237"/>
      <c r="LPH118" s="225"/>
      <c r="LPI118" s="235"/>
      <c r="LPJ118" s="236" t="s">
        <v>574</v>
      </c>
      <c r="LPK118" s="237"/>
      <c r="LPL118" s="225"/>
      <c r="LPM118" s="235"/>
      <c r="LPN118" s="236" t="s">
        <v>574</v>
      </c>
      <c r="LPO118" s="237"/>
      <c r="LPP118" s="225"/>
      <c r="LPQ118" s="235"/>
      <c r="LPR118" s="236" t="s">
        <v>574</v>
      </c>
      <c r="LPS118" s="237"/>
      <c r="LPT118" s="225"/>
      <c r="LPU118" s="235"/>
      <c r="LPV118" s="236" t="s">
        <v>574</v>
      </c>
      <c r="LPW118" s="237"/>
      <c r="LPX118" s="225"/>
      <c r="LPY118" s="235"/>
      <c r="LPZ118" s="236" t="s">
        <v>574</v>
      </c>
      <c r="LQA118" s="237"/>
      <c r="LQB118" s="225"/>
      <c r="LQC118" s="235"/>
      <c r="LQD118" s="236" t="s">
        <v>574</v>
      </c>
      <c r="LQE118" s="237"/>
      <c r="LQF118" s="225"/>
      <c r="LQG118" s="235"/>
      <c r="LQH118" s="236" t="s">
        <v>574</v>
      </c>
      <c r="LQI118" s="237"/>
      <c r="LQJ118" s="225"/>
      <c r="LQK118" s="235"/>
      <c r="LQL118" s="236" t="s">
        <v>574</v>
      </c>
      <c r="LQM118" s="237"/>
      <c r="LQN118" s="225"/>
      <c r="LQO118" s="235"/>
      <c r="LQP118" s="236" t="s">
        <v>574</v>
      </c>
      <c r="LQQ118" s="237"/>
      <c r="LQR118" s="225"/>
      <c r="LQS118" s="235"/>
      <c r="LQT118" s="236" t="s">
        <v>574</v>
      </c>
      <c r="LQU118" s="237"/>
      <c r="LQV118" s="225"/>
      <c r="LQW118" s="235"/>
      <c r="LQX118" s="236" t="s">
        <v>574</v>
      </c>
      <c r="LQY118" s="237"/>
      <c r="LQZ118" s="225"/>
      <c r="LRA118" s="235"/>
      <c r="LRB118" s="236" t="s">
        <v>574</v>
      </c>
      <c r="LRC118" s="237"/>
      <c r="LRD118" s="225"/>
      <c r="LRE118" s="235"/>
      <c r="LRF118" s="236" t="s">
        <v>574</v>
      </c>
      <c r="LRG118" s="237"/>
      <c r="LRH118" s="225"/>
      <c r="LRI118" s="235"/>
      <c r="LRJ118" s="236" t="s">
        <v>574</v>
      </c>
      <c r="LRK118" s="237"/>
      <c r="LRL118" s="225"/>
      <c r="LRM118" s="235"/>
      <c r="LRN118" s="236" t="s">
        <v>574</v>
      </c>
      <c r="LRO118" s="237"/>
      <c r="LRP118" s="225"/>
      <c r="LRQ118" s="235"/>
      <c r="LRR118" s="236" t="s">
        <v>574</v>
      </c>
      <c r="LRS118" s="237"/>
      <c r="LRT118" s="225"/>
      <c r="LRU118" s="235"/>
      <c r="LRV118" s="236" t="s">
        <v>574</v>
      </c>
      <c r="LRW118" s="237"/>
      <c r="LRX118" s="225"/>
      <c r="LRY118" s="235"/>
      <c r="LRZ118" s="236" t="s">
        <v>574</v>
      </c>
      <c r="LSA118" s="237"/>
      <c r="LSB118" s="225"/>
      <c r="LSC118" s="235"/>
      <c r="LSD118" s="236" t="s">
        <v>574</v>
      </c>
      <c r="LSE118" s="237"/>
      <c r="LSF118" s="225"/>
      <c r="LSG118" s="235"/>
      <c r="LSH118" s="236" t="s">
        <v>574</v>
      </c>
      <c r="LSI118" s="237"/>
      <c r="LSJ118" s="225"/>
      <c r="LSK118" s="235"/>
      <c r="LSL118" s="236" t="s">
        <v>574</v>
      </c>
      <c r="LSM118" s="237"/>
      <c r="LSN118" s="225"/>
      <c r="LSO118" s="235"/>
      <c r="LSP118" s="236" t="s">
        <v>574</v>
      </c>
      <c r="LSQ118" s="237"/>
      <c r="LSR118" s="225"/>
      <c r="LSS118" s="235"/>
      <c r="LST118" s="236" t="s">
        <v>574</v>
      </c>
      <c r="LSU118" s="237"/>
      <c r="LSV118" s="225"/>
      <c r="LSW118" s="235"/>
      <c r="LSX118" s="236" t="s">
        <v>574</v>
      </c>
      <c r="LSY118" s="237"/>
      <c r="LSZ118" s="225"/>
      <c r="LTA118" s="235"/>
      <c r="LTB118" s="236" t="s">
        <v>574</v>
      </c>
      <c r="LTC118" s="237"/>
      <c r="LTD118" s="225"/>
      <c r="LTE118" s="235"/>
      <c r="LTF118" s="236" t="s">
        <v>574</v>
      </c>
      <c r="LTG118" s="237"/>
      <c r="LTH118" s="225"/>
      <c r="LTI118" s="235"/>
      <c r="LTJ118" s="236" t="s">
        <v>574</v>
      </c>
      <c r="LTK118" s="237"/>
      <c r="LTL118" s="225"/>
      <c r="LTM118" s="235"/>
      <c r="LTN118" s="236" t="s">
        <v>574</v>
      </c>
      <c r="LTO118" s="237"/>
      <c r="LTP118" s="225"/>
      <c r="LTQ118" s="235"/>
      <c r="LTR118" s="236" t="s">
        <v>574</v>
      </c>
      <c r="LTS118" s="237"/>
      <c r="LTT118" s="225"/>
      <c r="LTU118" s="235"/>
      <c r="LTV118" s="236" t="s">
        <v>574</v>
      </c>
      <c r="LTW118" s="237"/>
      <c r="LTX118" s="225"/>
      <c r="LTY118" s="235"/>
      <c r="LTZ118" s="236" t="s">
        <v>574</v>
      </c>
      <c r="LUA118" s="237"/>
      <c r="LUB118" s="225"/>
      <c r="LUC118" s="235"/>
      <c r="LUD118" s="236" t="s">
        <v>574</v>
      </c>
      <c r="LUE118" s="237"/>
      <c r="LUF118" s="225"/>
      <c r="LUG118" s="235"/>
      <c r="LUH118" s="236" t="s">
        <v>574</v>
      </c>
      <c r="LUI118" s="237"/>
      <c r="LUJ118" s="225"/>
      <c r="LUK118" s="235"/>
      <c r="LUL118" s="236" t="s">
        <v>574</v>
      </c>
      <c r="LUM118" s="237"/>
      <c r="LUN118" s="225"/>
      <c r="LUO118" s="235"/>
      <c r="LUP118" s="236" t="s">
        <v>574</v>
      </c>
      <c r="LUQ118" s="237"/>
      <c r="LUR118" s="225"/>
      <c r="LUS118" s="235"/>
      <c r="LUT118" s="236" t="s">
        <v>574</v>
      </c>
      <c r="LUU118" s="237"/>
      <c r="LUV118" s="225"/>
      <c r="LUW118" s="235"/>
      <c r="LUX118" s="236" t="s">
        <v>574</v>
      </c>
      <c r="LUY118" s="237"/>
      <c r="LUZ118" s="225"/>
      <c r="LVA118" s="235"/>
      <c r="LVB118" s="236" t="s">
        <v>574</v>
      </c>
      <c r="LVC118" s="237"/>
      <c r="LVD118" s="225"/>
      <c r="LVE118" s="235"/>
      <c r="LVF118" s="236" t="s">
        <v>574</v>
      </c>
      <c r="LVG118" s="237"/>
      <c r="LVH118" s="225"/>
      <c r="LVI118" s="235"/>
      <c r="LVJ118" s="236" t="s">
        <v>574</v>
      </c>
      <c r="LVK118" s="237"/>
      <c r="LVL118" s="225"/>
      <c r="LVM118" s="235"/>
      <c r="LVN118" s="236" t="s">
        <v>574</v>
      </c>
      <c r="LVO118" s="237"/>
      <c r="LVP118" s="225"/>
      <c r="LVQ118" s="235"/>
      <c r="LVR118" s="236" t="s">
        <v>574</v>
      </c>
      <c r="LVS118" s="237"/>
      <c r="LVT118" s="225"/>
      <c r="LVU118" s="235"/>
      <c r="LVV118" s="236" t="s">
        <v>574</v>
      </c>
      <c r="LVW118" s="237"/>
      <c r="LVX118" s="225"/>
      <c r="LVY118" s="235"/>
      <c r="LVZ118" s="236" t="s">
        <v>574</v>
      </c>
      <c r="LWA118" s="237"/>
      <c r="LWB118" s="225"/>
      <c r="LWC118" s="235"/>
      <c r="LWD118" s="236" t="s">
        <v>574</v>
      </c>
      <c r="LWE118" s="237"/>
      <c r="LWF118" s="225"/>
      <c r="LWG118" s="235"/>
      <c r="LWH118" s="236" t="s">
        <v>574</v>
      </c>
      <c r="LWI118" s="237"/>
      <c r="LWJ118" s="225"/>
      <c r="LWK118" s="235"/>
      <c r="LWL118" s="236" t="s">
        <v>574</v>
      </c>
      <c r="LWM118" s="237"/>
      <c r="LWN118" s="225"/>
      <c r="LWO118" s="235"/>
      <c r="LWP118" s="236" t="s">
        <v>574</v>
      </c>
      <c r="LWQ118" s="237"/>
      <c r="LWR118" s="225"/>
      <c r="LWS118" s="235"/>
      <c r="LWT118" s="236" t="s">
        <v>574</v>
      </c>
      <c r="LWU118" s="237"/>
      <c r="LWV118" s="225"/>
      <c r="LWW118" s="235"/>
      <c r="LWX118" s="236" t="s">
        <v>574</v>
      </c>
      <c r="LWY118" s="237"/>
      <c r="LWZ118" s="225"/>
      <c r="LXA118" s="235"/>
      <c r="LXB118" s="236" t="s">
        <v>574</v>
      </c>
      <c r="LXC118" s="237"/>
      <c r="LXD118" s="225"/>
      <c r="LXE118" s="235"/>
      <c r="LXF118" s="236" t="s">
        <v>574</v>
      </c>
      <c r="LXG118" s="237"/>
      <c r="LXH118" s="225"/>
      <c r="LXI118" s="235"/>
      <c r="LXJ118" s="236" t="s">
        <v>574</v>
      </c>
      <c r="LXK118" s="237"/>
      <c r="LXL118" s="225"/>
      <c r="LXM118" s="235"/>
      <c r="LXN118" s="236" t="s">
        <v>574</v>
      </c>
      <c r="LXO118" s="237"/>
      <c r="LXP118" s="225"/>
      <c r="LXQ118" s="235"/>
      <c r="LXR118" s="236" t="s">
        <v>574</v>
      </c>
      <c r="LXS118" s="237"/>
      <c r="LXT118" s="225"/>
      <c r="LXU118" s="235"/>
      <c r="LXV118" s="236" t="s">
        <v>574</v>
      </c>
      <c r="LXW118" s="237"/>
      <c r="LXX118" s="225"/>
      <c r="LXY118" s="235"/>
      <c r="LXZ118" s="236" t="s">
        <v>574</v>
      </c>
      <c r="LYA118" s="237"/>
      <c r="LYB118" s="225"/>
      <c r="LYC118" s="235"/>
      <c r="LYD118" s="236" t="s">
        <v>574</v>
      </c>
      <c r="LYE118" s="237"/>
      <c r="LYF118" s="225"/>
      <c r="LYG118" s="235"/>
      <c r="LYH118" s="236" t="s">
        <v>574</v>
      </c>
      <c r="LYI118" s="237"/>
      <c r="LYJ118" s="225"/>
      <c r="LYK118" s="235"/>
      <c r="LYL118" s="236" t="s">
        <v>574</v>
      </c>
      <c r="LYM118" s="237"/>
      <c r="LYN118" s="225"/>
      <c r="LYO118" s="235"/>
      <c r="LYP118" s="236" t="s">
        <v>574</v>
      </c>
      <c r="LYQ118" s="237"/>
      <c r="LYR118" s="225"/>
      <c r="LYS118" s="235"/>
      <c r="LYT118" s="236" t="s">
        <v>574</v>
      </c>
      <c r="LYU118" s="237"/>
      <c r="LYV118" s="225"/>
      <c r="LYW118" s="235"/>
      <c r="LYX118" s="236" t="s">
        <v>574</v>
      </c>
      <c r="LYY118" s="237"/>
      <c r="LYZ118" s="225"/>
      <c r="LZA118" s="235"/>
      <c r="LZB118" s="236" t="s">
        <v>574</v>
      </c>
      <c r="LZC118" s="237"/>
      <c r="LZD118" s="225"/>
      <c r="LZE118" s="235"/>
      <c r="LZF118" s="236" t="s">
        <v>574</v>
      </c>
      <c r="LZG118" s="237"/>
      <c r="LZH118" s="225"/>
      <c r="LZI118" s="235"/>
      <c r="LZJ118" s="236" t="s">
        <v>574</v>
      </c>
      <c r="LZK118" s="237"/>
      <c r="LZL118" s="225"/>
      <c r="LZM118" s="235"/>
      <c r="LZN118" s="236" t="s">
        <v>574</v>
      </c>
      <c r="LZO118" s="237"/>
      <c r="LZP118" s="225"/>
      <c r="LZQ118" s="235"/>
      <c r="LZR118" s="236" t="s">
        <v>574</v>
      </c>
      <c r="LZS118" s="237"/>
      <c r="LZT118" s="225"/>
      <c r="LZU118" s="235"/>
      <c r="LZV118" s="236" t="s">
        <v>574</v>
      </c>
      <c r="LZW118" s="237"/>
      <c r="LZX118" s="225"/>
      <c r="LZY118" s="235"/>
      <c r="LZZ118" s="236" t="s">
        <v>574</v>
      </c>
      <c r="MAA118" s="237"/>
      <c r="MAB118" s="225"/>
      <c r="MAC118" s="235"/>
      <c r="MAD118" s="236" t="s">
        <v>574</v>
      </c>
      <c r="MAE118" s="237"/>
      <c r="MAF118" s="225"/>
      <c r="MAG118" s="235"/>
      <c r="MAH118" s="236" t="s">
        <v>574</v>
      </c>
      <c r="MAI118" s="237"/>
      <c r="MAJ118" s="225"/>
      <c r="MAK118" s="235"/>
      <c r="MAL118" s="236" t="s">
        <v>574</v>
      </c>
      <c r="MAM118" s="237"/>
      <c r="MAN118" s="225"/>
      <c r="MAO118" s="235"/>
      <c r="MAP118" s="236" t="s">
        <v>574</v>
      </c>
      <c r="MAQ118" s="237"/>
      <c r="MAR118" s="225"/>
      <c r="MAS118" s="235"/>
      <c r="MAT118" s="236" t="s">
        <v>574</v>
      </c>
      <c r="MAU118" s="237"/>
      <c r="MAV118" s="225"/>
      <c r="MAW118" s="235"/>
      <c r="MAX118" s="236" t="s">
        <v>574</v>
      </c>
      <c r="MAY118" s="237"/>
      <c r="MAZ118" s="225"/>
      <c r="MBA118" s="235"/>
      <c r="MBB118" s="236" t="s">
        <v>574</v>
      </c>
      <c r="MBC118" s="237"/>
      <c r="MBD118" s="225"/>
      <c r="MBE118" s="235"/>
      <c r="MBF118" s="236" t="s">
        <v>574</v>
      </c>
      <c r="MBG118" s="237"/>
      <c r="MBH118" s="225"/>
      <c r="MBI118" s="235"/>
      <c r="MBJ118" s="236" t="s">
        <v>574</v>
      </c>
      <c r="MBK118" s="237"/>
      <c r="MBL118" s="225"/>
      <c r="MBM118" s="235"/>
      <c r="MBN118" s="236" t="s">
        <v>574</v>
      </c>
      <c r="MBO118" s="237"/>
      <c r="MBP118" s="225"/>
      <c r="MBQ118" s="235"/>
      <c r="MBR118" s="236" t="s">
        <v>574</v>
      </c>
      <c r="MBS118" s="237"/>
      <c r="MBT118" s="225"/>
      <c r="MBU118" s="235"/>
      <c r="MBV118" s="236" t="s">
        <v>574</v>
      </c>
      <c r="MBW118" s="237"/>
      <c r="MBX118" s="225"/>
      <c r="MBY118" s="235"/>
      <c r="MBZ118" s="236" t="s">
        <v>574</v>
      </c>
      <c r="MCA118" s="237"/>
      <c r="MCB118" s="225"/>
      <c r="MCC118" s="235"/>
      <c r="MCD118" s="236" t="s">
        <v>574</v>
      </c>
      <c r="MCE118" s="237"/>
      <c r="MCF118" s="225"/>
      <c r="MCG118" s="235"/>
      <c r="MCH118" s="236" t="s">
        <v>574</v>
      </c>
      <c r="MCI118" s="237"/>
      <c r="MCJ118" s="225"/>
      <c r="MCK118" s="235"/>
      <c r="MCL118" s="236" t="s">
        <v>574</v>
      </c>
      <c r="MCM118" s="237"/>
      <c r="MCN118" s="225"/>
      <c r="MCO118" s="235"/>
      <c r="MCP118" s="236" t="s">
        <v>574</v>
      </c>
      <c r="MCQ118" s="237"/>
      <c r="MCR118" s="225"/>
      <c r="MCS118" s="235"/>
      <c r="MCT118" s="236" t="s">
        <v>574</v>
      </c>
      <c r="MCU118" s="237"/>
      <c r="MCV118" s="225"/>
      <c r="MCW118" s="235"/>
      <c r="MCX118" s="236" t="s">
        <v>574</v>
      </c>
      <c r="MCY118" s="237"/>
      <c r="MCZ118" s="225"/>
      <c r="MDA118" s="235"/>
      <c r="MDB118" s="236" t="s">
        <v>574</v>
      </c>
      <c r="MDC118" s="237"/>
      <c r="MDD118" s="225"/>
      <c r="MDE118" s="235"/>
      <c r="MDF118" s="236" t="s">
        <v>574</v>
      </c>
      <c r="MDG118" s="237"/>
      <c r="MDH118" s="225"/>
      <c r="MDI118" s="235"/>
      <c r="MDJ118" s="236" t="s">
        <v>574</v>
      </c>
      <c r="MDK118" s="237"/>
      <c r="MDL118" s="225"/>
      <c r="MDM118" s="235"/>
      <c r="MDN118" s="236" t="s">
        <v>574</v>
      </c>
      <c r="MDO118" s="237"/>
      <c r="MDP118" s="225"/>
      <c r="MDQ118" s="235"/>
      <c r="MDR118" s="236" t="s">
        <v>574</v>
      </c>
      <c r="MDS118" s="237"/>
      <c r="MDT118" s="225"/>
      <c r="MDU118" s="235"/>
      <c r="MDV118" s="236" t="s">
        <v>574</v>
      </c>
      <c r="MDW118" s="237"/>
      <c r="MDX118" s="225"/>
      <c r="MDY118" s="235"/>
      <c r="MDZ118" s="236" t="s">
        <v>574</v>
      </c>
      <c r="MEA118" s="237"/>
      <c r="MEB118" s="225"/>
      <c r="MEC118" s="235"/>
      <c r="MED118" s="236" t="s">
        <v>574</v>
      </c>
      <c r="MEE118" s="237"/>
      <c r="MEF118" s="225"/>
      <c r="MEG118" s="235"/>
      <c r="MEH118" s="236" t="s">
        <v>574</v>
      </c>
      <c r="MEI118" s="237"/>
      <c r="MEJ118" s="225"/>
      <c r="MEK118" s="235"/>
      <c r="MEL118" s="236" t="s">
        <v>574</v>
      </c>
      <c r="MEM118" s="237"/>
      <c r="MEN118" s="225"/>
      <c r="MEO118" s="235"/>
      <c r="MEP118" s="236" t="s">
        <v>574</v>
      </c>
      <c r="MEQ118" s="237"/>
      <c r="MER118" s="225"/>
      <c r="MES118" s="235"/>
      <c r="MET118" s="236" t="s">
        <v>574</v>
      </c>
      <c r="MEU118" s="237"/>
      <c r="MEV118" s="225"/>
      <c r="MEW118" s="235"/>
      <c r="MEX118" s="236" t="s">
        <v>574</v>
      </c>
      <c r="MEY118" s="237"/>
      <c r="MEZ118" s="225"/>
      <c r="MFA118" s="235"/>
      <c r="MFB118" s="236" t="s">
        <v>574</v>
      </c>
      <c r="MFC118" s="237"/>
      <c r="MFD118" s="225"/>
      <c r="MFE118" s="235"/>
      <c r="MFF118" s="236" t="s">
        <v>574</v>
      </c>
      <c r="MFG118" s="237"/>
      <c r="MFH118" s="225"/>
      <c r="MFI118" s="235"/>
      <c r="MFJ118" s="236" t="s">
        <v>574</v>
      </c>
      <c r="MFK118" s="237"/>
      <c r="MFL118" s="225"/>
      <c r="MFM118" s="235"/>
      <c r="MFN118" s="236" t="s">
        <v>574</v>
      </c>
      <c r="MFO118" s="237"/>
      <c r="MFP118" s="225"/>
      <c r="MFQ118" s="235"/>
      <c r="MFR118" s="236" t="s">
        <v>574</v>
      </c>
      <c r="MFS118" s="237"/>
      <c r="MFT118" s="225"/>
      <c r="MFU118" s="235"/>
      <c r="MFV118" s="236" t="s">
        <v>574</v>
      </c>
      <c r="MFW118" s="237"/>
      <c r="MFX118" s="225"/>
      <c r="MFY118" s="235"/>
      <c r="MFZ118" s="236" t="s">
        <v>574</v>
      </c>
      <c r="MGA118" s="237"/>
      <c r="MGB118" s="225"/>
      <c r="MGC118" s="235"/>
      <c r="MGD118" s="236" t="s">
        <v>574</v>
      </c>
      <c r="MGE118" s="237"/>
      <c r="MGF118" s="225"/>
      <c r="MGG118" s="235"/>
      <c r="MGH118" s="236" t="s">
        <v>574</v>
      </c>
      <c r="MGI118" s="237"/>
      <c r="MGJ118" s="225"/>
      <c r="MGK118" s="235"/>
      <c r="MGL118" s="236" t="s">
        <v>574</v>
      </c>
      <c r="MGM118" s="237"/>
      <c r="MGN118" s="225"/>
      <c r="MGO118" s="235"/>
      <c r="MGP118" s="236" t="s">
        <v>574</v>
      </c>
      <c r="MGQ118" s="237"/>
      <c r="MGR118" s="225"/>
      <c r="MGS118" s="235"/>
      <c r="MGT118" s="236" t="s">
        <v>574</v>
      </c>
      <c r="MGU118" s="237"/>
      <c r="MGV118" s="225"/>
      <c r="MGW118" s="235"/>
      <c r="MGX118" s="236" t="s">
        <v>574</v>
      </c>
      <c r="MGY118" s="237"/>
      <c r="MGZ118" s="225"/>
      <c r="MHA118" s="235"/>
      <c r="MHB118" s="236" t="s">
        <v>574</v>
      </c>
      <c r="MHC118" s="237"/>
      <c r="MHD118" s="225"/>
      <c r="MHE118" s="235"/>
      <c r="MHF118" s="236" t="s">
        <v>574</v>
      </c>
      <c r="MHG118" s="237"/>
      <c r="MHH118" s="225"/>
      <c r="MHI118" s="235"/>
      <c r="MHJ118" s="236" t="s">
        <v>574</v>
      </c>
      <c r="MHK118" s="237"/>
      <c r="MHL118" s="225"/>
      <c r="MHM118" s="235"/>
      <c r="MHN118" s="236" t="s">
        <v>574</v>
      </c>
      <c r="MHO118" s="237"/>
      <c r="MHP118" s="225"/>
      <c r="MHQ118" s="235"/>
      <c r="MHR118" s="236" t="s">
        <v>574</v>
      </c>
      <c r="MHS118" s="237"/>
      <c r="MHT118" s="225"/>
      <c r="MHU118" s="235"/>
      <c r="MHV118" s="236" t="s">
        <v>574</v>
      </c>
      <c r="MHW118" s="237"/>
      <c r="MHX118" s="225"/>
      <c r="MHY118" s="235"/>
      <c r="MHZ118" s="236" t="s">
        <v>574</v>
      </c>
      <c r="MIA118" s="237"/>
      <c r="MIB118" s="225"/>
      <c r="MIC118" s="235"/>
      <c r="MID118" s="236" t="s">
        <v>574</v>
      </c>
      <c r="MIE118" s="237"/>
      <c r="MIF118" s="225"/>
      <c r="MIG118" s="235"/>
      <c r="MIH118" s="236" t="s">
        <v>574</v>
      </c>
      <c r="MII118" s="237"/>
      <c r="MIJ118" s="225"/>
      <c r="MIK118" s="235"/>
      <c r="MIL118" s="236" t="s">
        <v>574</v>
      </c>
      <c r="MIM118" s="237"/>
      <c r="MIN118" s="225"/>
      <c r="MIO118" s="235"/>
      <c r="MIP118" s="236" t="s">
        <v>574</v>
      </c>
      <c r="MIQ118" s="237"/>
      <c r="MIR118" s="225"/>
      <c r="MIS118" s="235"/>
      <c r="MIT118" s="236" t="s">
        <v>574</v>
      </c>
      <c r="MIU118" s="237"/>
      <c r="MIV118" s="225"/>
      <c r="MIW118" s="235"/>
      <c r="MIX118" s="236" t="s">
        <v>574</v>
      </c>
      <c r="MIY118" s="237"/>
      <c r="MIZ118" s="225"/>
      <c r="MJA118" s="235"/>
      <c r="MJB118" s="236" t="s">
        <v>574</v>
      </c>
      <c r="MJC118" s="237"/>
      <c r="MJD118" s="225"/>
      <c r="MJE118" s="235"/>
      <c r="MJF118" s="236" t="s">
        <v>574</v>
      </c>
      <c r="MJG118" s="237"/>
      <c r="MJH118" s="225"/>
      <c r="MJI118" s="235"/>
      <c r="MJJ118" s="236" t="s">
        <v>574</v>
      </c>
      <c r="MJK118" s="237"/>
      <c r="MJL118" s="225"/>
      <c r="MJM118" s="235"/>
      <c r="MJN118" s="236" t="s">
        <v>574</v>
      </c>
      <c r="MJO118" s="237"/>
      <c r="MJP118" s="225"/>
      <c r="MJQ118" s="235"/>
      <c r="MJR118" s="236" t="s">
        <v>574</v>
      </c>
      <c r="MJS118" s="237"/>
      <c r="MJT118" s="225"/>
      <c r="MJU118" s="235"/>
      <c r="MJV118" s="236" t="s">
        <v>574</v>
      </c>
      <c r="MJW118" s="237"/>
      <c r="MJX118" s="225"/>
      <c r="MJY118" s="235"/>
      <c r="MJZ118" s="236" t="s">
        <v>574</v>
      </c>
      <c r="MKA118" s="237"/>
      <c r="MKB118" s="225"/>
      <c r="MKC118" s="235"/>
      <c r="MKD118" s="236" t="s">
        <v>574</v>
      </c>
      <c r="MKE118" s="237"/>
      <c r="MKF118" s="225"/>
      <c r="MKG118" s="235"/>
      <c r="MKH118" s="236" t="s">
        <v>574</v>
      </c>
      <c r="MKI118" s="237"/>
      <c r="MKJ118" s="225"/>
      <c r="MKK118" s="235"/>
      <c r="MKL118" s="236" t="s">
        <v>574</v>
      </c>
      <c r="MKM118" s="237"/>
      <c r="MKN118" s="225"/>
      <c r="MKO118" s="235"/>
      <c r="MKP118" s="236" t="s">
        <v>574</v>
      </c>
      <c r="MKQ118" s="237"/>
      <c r="MKR118" s="225"/>
      <c r="MKS118" s="235"/>
      <c r="MKT118" s="236" t="s">
        <v>574</v>
      </c>
      <c r="MKU118" s="237"/>
      <c r="MKV118" s="225"/>
      <c r="MKW118" s="235"/>
      <c r="MKX118" s="236" t="s">
        <v>574</v>
      </c>
      <c r="MKY118" s="237"/>
      <c r="MKZ118" s="225"/>
      <c r="MLA118" s="235"/>
      <c r="MLB118" s="236" t="s">
        <v>574</v>
      </c>
      <c r="MLC118" s="237"/>
      <c r="MLD118" s="225"/>
      <c r="MLE118" s="235"/>
      <c r="MLF118" s="236" t="s">
        <v>574</v>
      </c>
      <c r="MLG118" s="237"/>
      <c r="MLH118" s="225"/>
      <c r="MLI118" s="235"/>
      <c r="MLJ118" s="236" t="s">
        <v>574</v>
      </c>
      <c r="MLK118" s="237"/>
      <c r="MLL118" s="225"/>
      <c r="MLM118" s="235"/>
      <c r="MLN118" s="236" t="s">
        <v>574</v>
      </c>
      <c r="MLO118" s="237"/>
      <c r="MLP118" s="225"/>
      <c r="MLQ118" s="235"/>
      <c r="MLR118" s="236" t="s">
        <v>574</v>
      </c>
      <c r="MLS118" s="237"/>
      <c r="MLT118" s="225"/>
      <c r="MLU118" s="235"/>
      <c r="MLV118" s="236" t="s">
        <v>574</v>
      </c>
      <c r="MLW118" s="237"/>
      <c r="MLX118" s="225"/>
      <c r="MLY118" s="235"/>
      <c r="MLZ118" s="236" t="s">
        <v>574</v>
      </c>
      <c r="MMA118" s="237"/>
      <c r="MMB118" s="225"/>
      <c r="MMC118" s="235"/>
      <c r="MMD118" s="236" t="s">
        <v>574</v>
      </c>
      <c r="MME118" s="237"/>
      <c r="MMF118" s="225"/>
      <c r="MMG118" s="235"/>
      <c r="MMH118" s="236" t="s">
        <v>574</v>
      </c>
      <c r="MMI118" s="237"/>
      <c r="MMJ118" s="225"/>
      <c r="MMK118" s="235"/>
      <c r="MML118" s="236" t="s">
        <v>574</v>
      </c>
      <c r="MMM118" s="237"/>
      <c r="MMN118" s="225"/>
      <c r="MMO118" s="235"/>
      <c r="MMP118" s="236" t="s">
        <v>574</v>
      </c>
      <c r="MMQ118" s="237"/>
      <c r="MMR118" s="225"/>
      <c r="MMS118" s="235"/>
      <c r="MMT118" s="236" t="s">
        <v>574</v>
      </c>
      <c r="MMU118" s="237"/>
      <c r="MMV118" s="225"/>
      <c r="MMW118" s="235"/>
      <c r="MMX118" s="236" t="s">
        <v>574</v>
      </c>
      <c r="MMY118" s="237"/>
      <c r="MMZ118" s="225"/>
      <c r="MNA118" s="235"/>
      <c r="MNB118" s="236" t="s">
        <v>574</v>
      </c>
      <c r="MNC118" s="237"/>
      <c r="MND118" s="225"/>
      <c r="MNE118" s="235"/>
      <c r="MNF118" s="236" t="s">
        <v>574</v>
      </c>
      <c r="MNG118" s="237"/>
      <c r="MNH118" s="225"/>
      <c r="MNI118" s="235"/>
      <c r="MNJ118" s="236" t="s">
        <v>574</v>
      </c>
      <c r="MNK118" s="237"/>
      <c r="MNL118" s="225"/>
      <c r="MNM118" s="235"/>
      <c r="MNN118" s="236" t="s">
        <v>574</v>
      </c>
      <c r="MNO118" s="237"/>
      <c r="MNP118" s="225"/>
      <c r="MNQ118" s="235"/>
      <c r="MNR118" s="236" t="s">
        <v>574</v>
      </c>
      <c r="MNS118" s="237"/>
      <c r="MNT118" s="225"/>
      <c r="MNU118" s="235"/>
      <c r="MNV118" s="236" t="s">
        <v>574</v>
      </c>
      <c r="MNW118" s="237"/>
      <c r="MNX118" s="225"/>
      <c r="MNY118" s="235"/>
      <c r="MNZ118" s="236" t="s">
        <v>574</v>
      </c>
      <c r="MOA118" s="237"/>
      <c r="MOB118" s="225"/>
      <c r="MOC118" s="235"/>
      <c r="MOD118" s="236" t="s">
        <v>574</v>
      </c>
      <c r="MOE118" s="237"/>
      <c r="MOF118" s="225"/>
      <c r="MOG118" s="235"/>
      <c r="MOH118" s="236" t="s">
        <v>574</v>
      </c>
      <c r="MOI118" s="237"/>
      <c r="MOJ118" s="225"/>
      <c r="MOK118" s="235"/>
      <c r="MOL118" s="236" t="s">
        <v>574</v>
      </c>
      <c r="MOM118" s="237"/>
      <c r="MON118" s="225"/>
      <c r="MOO118" s="235"/>
      <c r="MOP118" s="236" t="s">
        <v>574</v>
      </c>
      <c r="MOQ118" s="237"/>
      <c r="MOR118" s="225"/>
      <c r="MOS118" s="235"/>
      <c r="MOT118" s="236" t="s">
        <v>574</v>
      </c>
      <c r="MOU118" s="237"/>
      <c r="MOV118" s="225"/>
      <c r="MOW118" s="235"/>
      <c r="MOX118" s="236" t="s">
        <v>574</v>
      </c>
      <c r="MOY118" s="237"/>
      <c r="MOZ118" s="225"/>
      <c r="MPA118" s="235"/>
      <c r="MPB118" s="236" t="s">
        <v>574</v>
      </c>
      <c r="MPC118" s="237"/>
      <c r="MPD118" s="225"/>
      <c r="MPE118" s="235"/>
      <c r="MPF118" s="236" t="s">
        <v>574</v>
      </c>
      <c r="MPG118" s="237"/>
      <c r="MPH118" s="225"/>
      <c r="MPI118" s="235"/>
      <c r="MPJ118" s="236" t="s">
        <v>574</v>
      </c>
      <c r="MPK118" s="237"/>
      <c r="MPL118" s="225"/>
      <c r="MPM118" s="235"/>
      <c r="MPN118" s="236" t="s">
        <v>574</v>
      </c>
      <c r="MPO118" s="237"/>
      <c r="MPP118" s="225"/>
      <c r="MPQ118" s="235"/>
      <c r="MPR118" s="236" t="s">
        <v>574</v>
      </c>
      <c r="MPS118" s="237"/>
      <c r="MPT118" s="225"/>
      <c r="MPU118" s="235"/>
      <c r="MPV118" s="236" t="s">
        <v>574</v>
      </c>
      <c r="MPW118" s="237"/>
      <c r="MPX118" s="225"/>
      <c r="MPY118" s="235"/>
      <c r="MPZ118" s="236" t="s">
        <v>574</v>
      </c>
      <c r="MQA118" s="237"/>
      <c r="MQB118" s="225"/>
      <c r="MQC118" s="235"/>
      <c r="MQD118" s="236" t="s">
        <v>574</v>
      </c>
      <c r="MQE118" s="237"/>
      <c r="MQF118" s="225"/>
      <c r="MQG118" s="235"/>
      <c r="MQH118" s="236" t="s">
        <v>574</v>
      </c>
      <c r="MQI118" s="237"/>
      <c r="MQJ118" s="225"/>
      <c r="MQK118" s="235"/>
      <c r="MQL118" s="236" t="s">
        <v>574</v>
      </c>
      <c r="MQM118" s="237"/>
      <c r="MQN118" s="225"/>
      <c r="MQO118" s="235"/>
      <c r="MQP118" s="236" t="s">
        <v>574</v>
      </c>
      <c r="MQQ118" s="237"/>
      <c r="MQR118" s="225"/>
      <c r="MQS118" s="235"/>
      <c r="MQT118" s="236" t="s">
        <v>574</v>
      </c>
      <c r="MQU118" s="237"/>
      <c r="MQV118" s="225"/>
      <c r="MQW118" s="235"/>
      <c r="MQX118" s="236" t="s">
        <v>574</v>
      </c>
      <c r="MQY118" s="237"/>
      <c r="MQZ118" s="225"/>
      <c r="MRA118" s="235"/>
      <c r="MRB118" s="236" t="s">
        <v>574</v>
      </c>
      <c r="MRC118" s="237"/>
      <c r="MRD118" s="225"/>
      <c r="MRE118" s="235"/>
      <c r="MRF118" s="236" t="s">
        <v>574</v>
      </c>
      <c r="MRG118" s="237"/>
      <c r="MRH118" s="225"/>
      <c r="MRI118" s="235"/>
      <c r="MRJ118" s="236" t="s">
        <v>574</v>
      </c>
      <c r="MRK118" s="237"/>
      <c r="MRL118" s="225"/>
      <c r="MRM118" s="235"/>
      <c r="MRN118" s="236" t="s">
        <v>574</v>
      </c>
      <c r="MRO118" s="237"/>
      <c r="MRP118" s="225"/>
      <c r="MRQ118" s="235"/>
      <c r="MRR118" s="236" t="s">
        <v>574</v>
      </c>
      <c r="MRS118" s="237"/>
      <c r="MRT118" s="225"/>
      <c r="MRU118" s="235"/>
      <c r="MRV118" s="236" t="s">
        <v>574</v>
      </c>
      <c r="MRW118" s="237"/>
      <c r="MRX118" s="225"/>
      <c r="MRY118" s="235"/>
      <c r="MRZ118" s="236" t="s">
        <v>574</v>
      </c>
      <c r="MSA118" s="237"/>
      <c r="MSB118" s="225"/>
      <c r="MSC118" s="235"/>
      <c r="MSD118" s="236" t="s">
        <v>574</v>
      </c>
      <c r="MSE118" s="237"/>
      <c r="MSF118" s="225"/>
      <c r="MSG118" s="235"/>
      <c r="MSH118" s="236" t="s">
        <v>574</v>
      </c>
      <c r="MSI118" s="237"/>
      <c r="MSJ118" s="225"/>
      <c r="MSK118" s="235"/>
      <c r="MSL118" s="236" t="s">
        <v>574</v>
      </c>
      <c r="MSM118" s="237"/>
      <c r="MSN118" s="225"/>
      <c r="MSO118" s="235"/>
      <c r="MSP118" s="236" t="s">
        <v>574</v>
      </c>
      <c r="MSQ118" s="237"/>
      <c r="MSR118" s="225"/>
      <c r="MSS118" s="235"/>
      <c r="MST118" s="236" t="s">
        <v>574</v>
      </c>
      <c r="MSU118" s="237"/>
      <c r="MSV118" s="225"/>
      <c r="MSW118" s="235"/>
      <c r="MSX118" s="236" t="s">
        <v>574</v>
      </c>
      <c r="MSY118" s="237"/>
      <c r="MSZ118" s="225"/>
      <c r="MTA118" s="235"/>
      <c r="MTB118" s="236" t="s">
        <v>574</v>
      </c>
      <c r="MTC118" s="237"/>
      <c r="MTD118" s="225"/>
      <c r="MTE118" s="235"/>
      <c r="MTF118" s="236" t="s">
        <v>574</v>
      </c>
      <c r="MTG118" s="237"/>
      <c r="MTH118" s="225"/>
      <c r="MTI118" s="235"/>
      <c r="MTJ118" s="236" t="s">
        <v>574</v>
      </c>
      <c r="MTK118" s="237"/>
      <c r="MTL118" s="225"/>
      <c r="MTM118" s="235"/>
      <c r="MTN118" s="236" t="s">
        <v>574</v>
      </c>
      <c r="MTO118" s="237"/>
      <c r="MTP118" s="225"/>
      <c r="MTQ118" s="235"/>
      <c r="MTR118" s="236" t="s">
        <v>574</v>
      </c>
      <c r="MTS118" s="237"/>
      <c r="MTT118" s="225"/>
      <c r="MTU118" s="235"/>
      <c r="MTV118" s="236" t="s">
        <v>574</v>
      </c>
      <c r="MTW118" s="237"/>
      <c r="MTX118" s="225"/>
      <c r="MTY118" s="235"/>
      <c r="MTZ118" s="236" t="s">
        <v>574</v>
      </c>
      <c r="MUA118" s="237"/>
      <c r="MUB118" s="225"/>
      <c r="MUC118" s="235"/>
      <c r="MUD118" s="236" t="s">
        <v>574</v>
      </c>
      <c r="MUE118" s="237"/>
      <c r="MUF118" s="225"/>
      <c r="MUG118" s="235"/>
      <c r="MUH118" s="236" t="s">
        <v>574</v>
      </c>
      <c r="MUI118" s="237"/>
      <c r="MUJ118" s="225"/>
      <c r="MUK118" s="235"/>
      <c r="MUL118" s="236" t="s">
        <v>574</v>
      </c>
      <c r="MUM118" s="237"/>
      <c r="MUN118" s="225"/>
      <c r="MUO118" s="235"/>
      <c r="MUP118" s="236" t="s">
        <v>574</v>
      </c>
      <c r="MUQ118" s="237"/>
      <c r="MUR118" s="225"/>
      <c r="MUS118" s="235"/>
      <c r="MUT118" s="236" t="s">
        <v>574</v>
      </c>
      <c r="MUU118" s="237"/>
      <c r="MUV118" s="225"/>
      <c r="MUW118" s="235"/>
      <c r="MUX118" s="236" t="s">
        <v>574</v>
      </c>
      <c r="MUY118" s="237"/>
      <c r="MUZ118" s="225"/>
      <c r="MVA118" s="235"/>
      <c r="MVB118" s="236" t="s">
        <v>574</v>
      </c>
      <c r="MVC118" s="237"/>
      <c r="MVD118" s="225"/>
      <c r="MVE118" s="235"/>
      <c r="MVF118" s="236" t="s">
        <v>574</v>
      </c>
      <c r="MVG118" s="237"/>
      <c r="MVH118" s="225"/>
      <c r="MVI118" s="235"/>
      <c r="MVJ118" s="236" t="s">
        <v>574</v>
      </c>
      <c r="MVK118" s="237"/>
      <c r="MVL118" s="225"/>
      <c r="MVM118" s="235"/>
      <c r="MVN118" s="236" t="s">
        <v>574</v>
      </c>
      <c r="MVO118" s="237"/>
      <c r="MVP118" s="225"/>
      <c r="MVQ118" s="235"/>
      <c r="MVR118" s="236" t="s">
        <v>574</v>
      </c>
      <c r="MVS118" s="237"/>
      <c r="MVT118" s="225"/>
      <c r="MVU118" s="235"/>
      <c r="MVV118" s="236" t="s">
        <v>574</v>
      </c>
      <c r="MVW118" s="237"/>
      <c r="MVX118" s="225"/>
      <c r="MVY118" s="235"/>
      <c r="MVZ118" s="236" t="s">
        <v>574</v>
      </c>
      <c r="MWA118" s="237"/>
      <c r="MWB118" s="225"/>
      <c r="MWC118" s="235"/>
      <c r="MWD118" s="236" t="s">
        <v>574</v>
      </c>
      <c r="MWE118" s="237"/>
      <c r="MWF118" s="225"/>
      <c r="MWG118" s="235"/>
      <c r="MWH118" s="236" t="s">
        <v>574</v>
      </c>
      <c r="MWI118" s="237"/>
      <c r="MWJ118" s="225"/>
      <c r="MWK118" s="235"/>
      <c r="MWL118" s="236" t="s">
        <v>574</v>
      </c>
      <c r="MWM118" s="237"/>
      <c r="MWN118" s="225"/>
      <c r="MWO118" s="235"/>
      <c r="MWP118" s="236" t="s">
        <v>574</v>
      </c>
      <c r="MWQ118" s="237"/>
      <c r="MWR118" s="225"/>
      <c r="MWS118" s="235"/>
      <c r="MWT118" s="236" t="s">
        <v>574</v>
      </c>
      <c r="MWU118" s="237"/>
      <c r="MWV118" s="225"/>
      <c r="MWW118" s="235"/>
      <c r="MWX118" s="236" t="s">
        <v>574</v>
      </c>
      <c r="MWY118" s="237"/>
      <c r="MWZ118" s="225"/>
      <c r="MXA118" s="235"/>
      <c r="MXB118" s="236" t="s">
        <v>574</v>
      </c>
      <c r="MXC118" s="237"/>
      <c r="MXD118" s="225"/>
      <c r="MXE118" s="235"/>
      <c r="MXF118" s="236" t="s">
        <v>574</v>
      </c>
      <c r="MXG118" s="237"/>
      <c r="MXH118" s="225"/>
      <c r="MXI118" s="235"/>
      <c r="MXJ118" s="236" t="s">
        <v>574</v>
      </c>
      <c r="MXK118" s="237"/>
      <c r="MXL118" s="225"/>
      <c r="MXM118" s="235"/>
      <c r="MXN118" s="236" t="s">
        <v>574</v>
      </c>
      <c r="MXO118" s="237"/>
      <c r="MXP118" s="225"/>
      <c r="MXQ118" s="235"/>
      <c r="MXR118" s="236" t="s">
        <v>574</v>
      </c>
      <c r="MXS118" s="237"/>
      <c r="MXT118" s="225"/>
      <c r="MXU118" s="235"/>
      <c r="MXV118" s="236" t="s">
        <v>574</v>
      </c>
      <c r="MXW118" s="237"/>
      <c r="MXX118" s="225"/>
      <c r="MXY118" s="235"/>
      <c r="MXZ118" s="236" t="s">
        <v>574</v>
      </c>
      <c r="MYA118" s="237"/>
      <c r="MYB118" s="225"/>
      <c r="MYC118" s="235"/>
      <c r="MYD118" s="236" t="s">
        <v>574</v>
      </c>
      <c r="MYE118" s="237"/>
      <c r="MYF118" s="225"/>
      <c r="MYG118" s="235"/>
      <c r="MYH118" s="236" t="s">
        <v>574</v>
      </c>
      <c r="MYI118" s="237"/>
      <c r="MYJ118" s="225"/>
      <c r="MYK118" s="235"/>
      <c r="MYL118" s="236" t="s">
        <v>574</v>
      </c>
      <c r="MYM118" s="237"/>
      <c r="MYN118" s="225"/>
      <c r="MYO118" s="235"/>
      <c r="MYP118" s="236" t="s">
        <v>574</v>
      </c>
      <c r="MYQ118" s="237"/>
      <c r="MYR118" s="225"/>
      <c r="MYS118" s="235"/>
      <c r="MYT118" s="236" t="s">
        <v>574</v>
      </c>
      <c r="MYU118" s="237"/>
      <c r="MYV118" s="225"/>
      <c r="MYW118" s="235"/>
      <c r="MYX118" s="236" t="s">
        <v>574</v>
      </c>
      <c r="MYY118" s="237"/>
      <c r="MYZ118" s="225"/>
      <c r="MZA118" s="235"/>
      <c r="MZB118" s="236" t="s">
        <v>574</v>
      </c>
      <c r="MZC118" s="237"/>
      <c r="MZD118" s="225"/>
      <c r="MZE118" s="235"/>
      <c r="MZF118" s="236" t="s">
        <v>574</v>
      </c>
      <c r="MZG118" s="237"/>
      <c r="MZH118" s="225"/>
      <c r="MZI118" s="235"/>
      <c r="MZJ118" s="236" t="s">
        <v>574</v>
      </c>
      <c r="MZK118" s="237"/>
      <c r="MZL118" s="225"/>
      <c r="MZM118" s="235"/>
      <c r="MZN118" s="236" t="s">
        <v>574</v>
      </c>
      <c r="MZO118" s="237"/>
      <c r="MZP118" s="225"/>
      <c r="MZQ118" s="235"/>
      <c r="MZR118" s="236" t="s">
        <v>574</v>
      </c>
      <c r="MZS118" s="237"/>
      <c r="MZT118" s="225"/>
      <c r="MZU118" s="235"/>
      <c r="MZV118" s="236" t="s">
        <v>574</v>
      </c>
      <c r="MZW118" s="237"/>
      <c r="MZX118" s="225"/>
      <c r="MZY118" s="235"/>
      <c r="MZZ118" s="236" t="s">
        <v>574</v>
      </c>
      <c r="NAA118" s="237"/>
      <c r="NAB118" s="225"/>
      <c r="NAC118" s="235"/>
      <c r="NAD118" s="236" t="s">
        <v>574</v>
      </c>
      <c r="NAE118" s="237"/>
      <c r="NAF118" s="225"/>
      <c r="NAG118" s="235"/>
      <c r="NAH118" s="236" t="s">
        <v>574</v>
      </c>
      <c r="NAI118" s="237"/>
      <c r="NAJ118" s="225"/>
      <c r="NAK118" s="235"/>
      <c r="NAL118" s="236" t="s">
        <v>574</v>
      </c>
      <c r="NAM118" s="237"/>
      <c r="NAN118" s="225"/>
      <c r="NAO118" s="235"/>
      <c r="NAP118" s="236" t="s">
        <v>574</v>
      </c>
      <c r="NAQ118" s="237"/>
      <c r="NAR118" s="225"/>
      <c r="NAS118" s="235"/>
      <c r="NAT118" s="236" t="s">
        <v>574</v>
      </c>
      <c r="NAU118" s="237"/>
      <c r="NAV118" s="225"/>
      <c r="NAW118" s="235"/>
      <c r="NAX118" s="236" t="s">
        <v>574</v>
      </c>
      <c r="NAY118" s="237"/>
      <c r="NAZ118" s="225"/>
      <c r="NBA118" s="235"/>
      <c r="NBB118" s="236" t="s">
        <v>574</v>
      </c>
      <c r="NBC118" s="237"/>
      <c r="NBD118" s="225"/>
      <c r="NBE118" s="235"/>
      <c r="NBF118" s="236" t="s">
        <v>574</v>
      </c>
      <c r="NBG118" s="237"/>
      <c r="NBH118" s="225"/>
      <c r="NBI118" s="235"/>
      <c r="NBJ118" s="236" t="s">
        <v>574</v>
      </c>
      <c r="NBK118" s="237"/>
      <c r="NBL118" s="225"/>
      <c r="NBM118" s="235"/>
      <c r="NBN118" s="236" t="s">
        <v>574</v>
      </c>
      <c r="NBO118" s="237"/>
      <c r="NBP118" s="225"/>
      <c r="NBQ118" s="235"/>
      <c r="NBR118" s="236" t="s">
        <v>574</v>
      </c>
      <c r="NBS118" s="237"/>
      <c r="NBT118" s="225"/>
      <c r="NBU118" s="235"/>
      <c r="NBV118" s="236" t="s">
        <v>574</v>
      </c>
      <c r="NBW118" s="237"/>
      <c r="NBX118" s="225"/>
      <c r="NBY118" s="235"/>
      <c r="NBZ118" s="236" t="s">
        <v>574</v>
      </c>
      <c r="NCA118" s="237"/>
      <c r="NCB118" s="225"/>
      <c r="NCC118" s="235"/>
      <c r="NCD118" s="236" t="s">
        <v>574</v>
      </c>
      <c r="NCE118" s="237"/>
      <c r="NCF118" s="225"/>
      <c r="NCG118" s="235"/>
      <c r="NCH118" s="236" t="s">
        <v>574</v>
      </c>
      <c r="NCI118" s="237"/>
      <c r="NCJ118" s="225"/>
      <c r="NCK118" s="235"/>
      <c r="NCL118" s="236" t="s">
        <v>574</v>
      </c>
      <c r="NCM118" s="237"/>
      <c r="NCN118" s="225"/>
      <c r="NCO118" s="235"/>
      <c r="NCP118" s="236" t="s">
        <v>574</v>
      </c>
      <c r="NCQ118" s="237"/>
      <c r="NCR118" s="225"/>
      <c r="NCS118" s="235"/>
      <c r="NCT118" s="236" t="s">
        <v>574</v>
      </c>
      <c r="NCU118" s="237"/>
      <c r="NCV118" s="225"/>
      <c r="NCW118" s="235"/>
      <c r="NCX118" s="236" t="s">
        <v>574</v>
      </c>
      <c r="NCY118" s="237"/>
      <c r="NCZ118" s="225"/>
      <c r="NDA118" s="235"/>
      <c r="NDB118" s="236" t="s">
        <v>574</v>
      </c>
      <c r="NDC118" s="237"/>
      <c r="NDD118" s="225"/>
      <c r="NDE118" s="235"/>
      <c r="NDF118" s="236" t="s">
        <v>574</v>
      </c>
      <c r="NDG118" s="237"/>
      <c r="NDH118" s="225"/>
      <c r="NDI118" s="235"/>
      <c r="NDJ118" s="236" t="s">
        <v>574</v>
      </c>
      <c r="NDK118" s="237"/>
      <c r="NDL118" s="225"/>
      <c r="NDM118" s="235"/>
      <c r="NDN118" s="236" t="s">
        <v>574</v>
      </c>
      <c r="NDO118" s="237"/>
      <c r="NDP118" s="225"/>
      <c r="NDQ118" s="235"/>
      <c r="NDR118" s="236" t="s">
        <v>574</v>
      </c>
      <c r="NDS118" s="237"/>
      <c r="NDT118" s="225"/>
      <c r="NDU118" s="235"/>
      <c r="NDV118" s="236" t="s">
        <v>574</v>
      </c>
      <c r="NDW118" s="237"/>
      <c r="NDX118" s="225"/>
      <c r="NDY118" s="235"/>
      <c r="NDZ118" s="236" t="s">
        <v>574</v>
      </c>
      <c r="NEA118" s="237"/>
      <c r="NEB118" s="225"/>
      <c r="NEC118" s="235"/>
      <c r="NED118" s="236" t="s">
        <v>574</v>
      </c>
      <c r="NEE118" s="237"/>
      <c r="NEF118" s="225"/>
      <c r="NEG118" s="235"/>
      <c r="NEH118" s="236" t="s">
        <v>574</v>
      </c>
      <c r="NEI118" s="237"/>
      <c r="NEJ118" s="225"/>
      <c r="NEK118" s="235"/>
      <c r="NEL118" s="236" t="s">
        <v>574</v>
      </c>
      <c r="NEM118" s="237"/>
      <c r="NEN118" s="225"/>
      <c r="NEO118" s="235"/>
      <c r="NEP118" s="236" t="s">
        <v>574</v>
      </c>
      <c r="NEQ118" s="237"/>
      <c r="NER118" s="225"/>
      <c r="NES118" s="235"/>
      <c r="NET118" s="236" t="s">
        <v>574</v>
      </c>
      <c r="NEU118" s="237"/>
      <c r="NEV118" s="225"/>
      <c r="NEW118" s="235"/>
      <c r="NEX118" s="236" t="s">
        <v>574</v>
      </c>
      <c r="NEY118" s="237"/>
      <c r="NEZ118" s="225"/>
      <c r="NFA118" s="235"/>
      <c r="NFB118" s="236" t="s">
        <v>574</v>
      </c>
      <c r="NFC118" s="237"/>
      <c r="NFD118" s="225"/>
      <c r="NFE118" s="235"/>
      <c r="NFF118" s="236" t="s">
        <v>574</v>
      </c>
      <c r="NFG118" s="237"/>
      <c r="NFH118" s="225"/>
      <c r="NFI118" s="235"/>
      <c r="NFJ118" s="236" t="s">
        <v>574</v>
      </c>
      <c r="NFK118" s="237"/>
      <c r="NFL118" s="225"/>
      <c r="NFM118" s="235"/>
      <c r="NFN118" s="236" t="s">
        <v>574</v>
      </c>
      <c r="NFO118" s="237"/>
      <c r="NFP118" s="225"/>
      <c r="NFQ118" s="235"/>
      <c r="NFR118" s="236" t="s">
        <v>574</v>
      </c>
      <c r="NFS118" s="237"/>
      <c r="NFT118" s="225"/>
      <c r="NFU118" s="235"/>
      <c r="NFV118" s="236" t="s">
        <v>574</v>
      </c>
      <c r="NFW118" s="237"/>
      <c r="NFX118" s="225"/>
      <c r="NFY118" s="235"/>
      <c r="NFZ118" s="236" t="s">
        <v>574</v>
      </c>
      <c r="NGA118" s="237"/>
      <c r="NGB118" s="225"/>
      <c r="NGC118" s="235"/>
      <c r="NGD118" s="236" t="s">
        <v>574</v>
      </c>
      <c r="NGE118" s="237"/>
      <c r="NGF118" s="225"/>
      <c r="NGG118" s="235"/>
      <c r="NGH118" s="236" t="s">
        <v>574</v>
      </c>
      <c r="NGI118" s="237"/>
      <c r="NGJ118" s="225"/>
      <c r="NGK118" s="235"/>
      <c r="NGL118" s="236" t="s">
        <v>574</v>
      </c>
      <c r="NGM118" s="237"/>
      <c r="NGN118" s="225"/>
      <c r="NGO118" s="235"/>
      <c r="NGP118" s="236" t="s">
        <v>574</v>
      </c>
      <c r="NGQ118" s="237"/>
      <c r="NGR118" s="225"/>
      <c r="NGS118" s="235"/>
      <c r="NGT118" s="236" t="s">
        <v>574</v>
      </c>
      <c r="NGU118" s="237"/>
      <c r="NGV118" s="225"/>
      <c r="NGW118" s="235"/>
      <c r="NGX118" s="236" t="s">
        <v>574</v>
      </c>
      <c r="NGY118" s="237"/>
      <c r="NGZ118" s="225"/>
      <c r="NHA118" s="235"/>
      <c r="NHB118" s="236" t="s">
        <v>574</v>
      </c>
      <c r="NHC118" s="237"/>
      <c r="NHD118" s="225"/>
      <c r="NHE118" s="235"/>
      <c r="NHF118" s="236" t="s">
        <v>574</v>
      </c>
      <c r="NHG118" s="237"/>
      <c r="NHH118" s="225"/>
      <c r="NHI118" s="235"/>
      <c r="NHJ118" s="236" t="s">
        <v>574</v>
      </c>
      <c r="NHK118" s="237"/>
      <c r="NHL118" s="225"/>
      <c r="NHM118" s="235"/>
      <c r="NHN118" s="236" t="s">
        <v>574</v>
      </c>
      <c r="NHO118" s="237"/>
      <c r="NHP118" s="225"/>
      <c r="NHQ118" s="235"/>
      <c r="NHR118" s="236" t="s">
        <v>574</v>
      </c>
      <c r="NHS118" s="237"/>
      <c r="NHT118" s="225"/>
      <c r="NHU118" s="235"/>
      <c r="NHV118" s="236" t="s">
        <v>574</v>
      </c>
      <c r="NHW118" s="237"/>
      <c r="NHX118" s="225"/>
      <c r="NHY118" s="235"/>
      <c r="NHZ118" s="236" t="s">
        <v>574</v>
      </c>
      <c r="NIA118" s="237"/>
      <c r="NIB118" s="225"/>
      <c r="NIC118" s="235"/>
      <c r="NID118" s="236" t="s">
        <v>574</v>
      </c>
      <c r="NIE118" s="237"/>
      <c r="NIF118" s="225"/>
      <c r="NIG118" s="235"/>
      <c r="NIH118" s="236" t="s">
        <v>574</v>
      </c>
      <c r="NII118" s="237"/>
      <c r="NIJ118" s="225"/>
      <c r="NIK118" s="235"/>
      <c r="NIL118" s="236" t="s">
        <v>574</v>
      </c>
      <c r="NIM118" s="237"/>
      <c r="NIN118" s="225"/>
      <c r="NIO118" s="235"/>
      <c r="NIP118" s="236" t="s">
        <v>574</v>
      </c>
      <c r="NIQ118" s="237"/>
      <c r="NIR118" s="225"/>
      <c r="NIS118" s="235"/>
      <c r="NIT118" s="236" t="s">
        <v>574</v>
      </c>
      <c r="NIU118" s="237"/>
      <c r="NIV118" s="225"/>
      <c r="NIW118" s="235"/>
      <c r="NIX118" s="236" t="s">
        <v>574</v>
      </c>
      <c r="NIY118" s="237"/>
      <c r="NIZ118" s="225"/>
      <c r="NJA118" s="235"/>
      <c r="NJB118" s="236" t="s">
        <v>574</v>
      </c>
      <c r="NJC118" s="237"/>
      <c r="NJD118" s="225"/>
      <c r="NJE118" s="235"/>
      <c r="NJF118" s="236" t="s">
        <v>574</v>
      </c>
      <c r="NJG118" s="237"/>
      <c r="NJH118" s="225"/>
      <c r="NJI118" s="235"/>
      <c r="NJJ118" s="236" t="s">
        <v>574</v>
      </c>
      <c r="NJK118" s="237"/>
      <c r="NJL118" s="225"/>
      <c r="NJM118" s="235"/>
      <c r="NJN118" s="236" t="s">
        <v>574</v>
      </c>
      <c r="NJO118" s="237"/>
      <c r="NJP118" s="225"/>
      <c r="NJQ118" s="235"/>
      <c r="NJR118" s="236" t="s">
        <v>574</v>
      </c>
      <c r="NJS118" s="237"/>
      <c r="NJT118" s="225"/>
      <c r="NJU118" s="235"/>
      <c r="NJV118" s="236" t="s">
        <v>574</v>
      </c>
      <c r="NJW118" s="237"/>
      <c r="NJX118" s="225"/>
      <c r="NJY118" s="235"/>
      <c r="NJZ118" s="236" t="s">
        <v>574</v>
      </c>
      <c r="NKA118" s="237"/>
      <c r="NKB118" s="225"/>
      <c r="NKC118" s="235"/>
      <c r="NKD118" s="236" t="s">
        <v>574</v>
      </c>
      <c r="NKE118" s="237"/>
      <c r="NKF118" s="225"/>
      <c r="NKG118" s="235"/>
      <c r="NKH118" s="236" t="s">
        <v>574</v>
      </c>
      <c r="NKI118" s="237"/>
      <c r="NKJ118" s="225"/>
      <c r="NKK118" s="235"/>
      <c r="NKL118" s="236" t="s">
        <v>574</v>
      </c>
      <c r="NKM118" s="237"/>
      <c r="NKN118" s="225"/>
      <c r="NKO118" s="235"/>
      <c r="NKP118" s="236" t="s">
        <v>574</v>
      </c>
      <c r="NKQ118" s="237"/>
      <c r="NKR118" s="225"/>
      <c r="NKS118" s="235"/>
      <c r="NKT118" s="236" t="s">
        <v>574</v>
      </c>
      <c r="NKU118" s="237"/>
      <c r="NKV118" s="225"/>
      <c r="NKW118" s="235"/>
      <c r="NKX118" s="236" t="s">
        <v>574</v>
      </c>
      <c r="NKY118" s="237"/>
      <c r="NKZ118" s="225"/>
      <c r="NLA118" s="235"/>
      <c r="NLB118" s="236" t="s">
        <v>574</v>
      </c>
      <c r="NLC118" s="237"/>
      <c r="NLD118" s="225"/>
      <c r="NLE118" s="235"/>
      <c r="NLF118" s="236" t="s">
        <v>574</v>
      </c>
      <c r="NLG118" s="237"/>
      <c r="NLH118" s="225"/>
      <c r="NLI118" s="235"/>
      <c r="NLJ118" s="236" t="s">
        <v>574</v>
      </c>
      <c r="NLK118" s="237"/>
      <c r="NLL118" s="225"/>
      <c r="NLM118" s="235"/>
      <c r="NLN118" s="236" t="s">
        <v>574</v>
      </c>
      <c r="NLO118" s="237"/>
      <c r="NLP118" s="225"/>
      <c r="NLQ118" s="235"/>
      <c r="NLR118" s="236" t="s">
        <v>574</v>
      </c>
      <c r="NLS118" s="237"/>
      <c r="NLT118" s="225"/>
      <c r="NLU118" s="235"/>
      <c r="NLV118" s="236" t="s">
        <v>574</v>
      </c>
      <c r="NLW118" s="237"/>
      <c r="NLX118" s="225"/>
      <c r="NLY118" s="235"/>
      <c r="NLZ118" s="236" t="s">
        <v>574</v>
      </c>
      <c r="NMA118" s="237"/>
      <c r="NMB118" s="225"/>
      <c r="NMC118" s="235"/>
      <c r="NMD118" s="236" t="s">
        <v>574</v>
      </c>
      <c r="NME118" s="237"/>
      <c r="NMF118" s="225"/>
      <c r="NMG118" s="235"/>
      <c r="NMH118" s="236" t="s">
        <v>574</v>
      </c>
      <c r="NMI118" s="237"/>
      <c r="NMJ118" s="225"/>
      <c r="NMK118" s="235"/>
      <c r="NML118" s="236" t="s">
        <v>574</v>
      </c>
      <c r="NMM118" s="237"/>
      <c r="NMN118" s="225"/>
      <c r="NMO118" s="235"/>
      <c r="NMP118" s="236" t="s">
        <v>574</v>
      </c>
      <c r="NMQ118" s="237"/>
      <c r="NMR118" s="225"/>
      <c r="NMS118" s="235"/>
      <c r="NMT118" s="236" t="s">
        <v>574</v>
      </c>
      <c r="NMU118" s="237"/>
      <c r="NMV118" s="225"/>
      <c r="NMW118" s="235"/>
      <c r="NMX118" s="236" t="s">
        <v>574</v>
      </c>
      <c r="NMY118" s="237"/>
      <c r="NMZ118" s="225"/>
      <c r="NNA118" s="235"/>
      <c r="NNB118" s="236" t="s">
        <v>574</v>
      </c>
      <c r="NNC118" s="237"/>
      <c r="NND118" s="225"/>
      <c r="NNE118" s="235"/>
      <c r="NNF118" s="236" t="s">
        <v>574</v>
      </c>
      <c r="NNG118" s="237"/>
      <c r="NNH118" s="225"/>
      <c r="NNI118" s="235"/>
      <c r="NNJ118" s="236" t="s">
        <v>574</v>
      </c>
      <c r="NNK118" s="237"/>
      <c r="NNL118" s="225"/>
      <c r="NNM118" s="235"/>
      <c r="NNN118" s="236" t="s">
        <v>574</v>
      </c>
      <c r="NNO118" s="237"/>
      <c r="NNP118" s="225"/>
      <c r="NNQ118" s="235"/>
      <c r="NNR118" s="236" t="s">
        <v>574</v>
      </c>
      <c r="NNS118" s="237"/>
      <c r="NNT118" s="225"/>
      <c r="NNU118" s="235"/>
      <c r="NNV118" s="236" t="s">
        <v>574</v>
      </c>
      <c r="NNW118" s="237"/>
      <c r="NNX118" s="225"/>
      <c r="NNY118" s="235"/>
      <c r="NNZ118" s="236" t="s">
        <v>574</v>
      </c>
      <c r="NOA118" s="237"/>
      <c r="NOB118" s="225"/>
      <c r="NOC118" s="235"/>
      <c r="NOD118" s="236" t="s">
        <v>574</v>
      </c>
      <c r="NOE118" s="237"/>
      <c r="NOF118" s="225"/>
      <c r="NOG118" s="235"/>
      <c r="NOH118" s="236" t="s">
        <v>574</v>
      </c>
      <c r="NOI118" s="237"/>
      <c r="NOJ118" s="225"/>
      <c r="NOK118" s="235"/>
      <c r="NOL118" s="236" t="s">
        <v>574</v>
      </c>
      <c r="NOM118" s="237"/>
      <c r="NON118" s="225"/>
      <c r="NOO118" s="235"/>
      <c r="NOP118" s="236" t="s">
        <v>574</v>
      </c>
      <c r="NOQ118" s="237"/>
      <c r="NOR118" s="225"/>
      <c r="NOS118" s="235"/>
      <c r="NOT118" s="236" t="s">
        <v>574</v>
      </c>
      <c r="NOU118" s="237"/>
      <c r="NOV118" s="225"/>
      <c r="NOW118" s="235"/>
      <c r="NOX118" s="236" t="s">
        <v>574</v>
      </c>
      <c r="NOY118" s="237"/>
      <c r="NOZ118" s="225"/>
      <c r="NPA118" s="235"/>
      <c r="NPB118" s="236" t="s">
        <v>574</v>
      </c>
      <c r="NPC118" s="237"/>
      <c r="NPD118" s="225"/>
      <c r="NPE118" s="235"/>
      <c r="NPF118" s="236" t="s">
        <v>574</v>
      </c>
      <c r="NPG118" s="237"/>
      <c r="NPH118" s="225"/>
      <c r="NPI118" s="235"/>
      <c r="NPJ118" s="236" t="s">
        <v>574</v>
      </c>
      <c r="NPK118" s="237"/>
      <c r="NPL118" s="225"/>
      <c r="NPM118" s="235"/>
      <c r="NPN118" s="236" t="s">
        <v>574</v>
      </c>
      <c r="NPO118" s="237"/>
      <c r="NPP118" s="225"/>
      <c r="NPQ118" s="235"/>
      <c r="NPR118" s="236" t="s">
        <v>574</v>
      </c>
      <c r="NPS118" s="237"/>
      <c r="NPT118" s="225"/>
      <c r="NPU118" s="235"/>
      <c r="NPV118" s="236" t="s">
        <v>574</v>
      </c>
      <c r="NPW118" s="237"/>
      <c r="NPX118" s="225"/>
      <c r="NPY118" s="235"/>
      <c r="NPZ118" s="236" t="s">
        <v>574</v>
      </c>
      <c r="NQA118" s="237"/>
      <c r="NQB118" s="225"/>
      <c r="NQC118" s="235"/>
      <c r="NQD118" s="236" t="s">
        <v>574</v>
      </c>
      <c r="NQE118" s="237"/>
      <c r="NQF118" s="225"/>
      <c r="NQG118" s="235"/>
      <c r="NQH118" s="236" t="s">
        <v>574</v>
      </c>
      <c r="NQI118" s="237"/>
      <c r="NQJ118" s="225"/>
      <c r="NQK118" s="235"/>
      <c r="NQL118" s="236" t="s">
        <v>574</v>
      </c>
      <c r="NQM118" s="237"/>
      <c r="NQN118" s="225"/>
      <c r="NQO118" s="235"/>
      <c r="NQP118" s="236" t="s">
        <v>574</v>
      </c>
      <c r="NQQ118" s="237"/>
      <c r="NQR118" s="225"/>
      <c r="NQS118" s="235"/>
      <c r="NQT118" s="236" t="s">
        <v>574</v>
      </c>
      <c r="NQU118" s="237"/>
      <c r="NQV118" s="225"/>
      <c r="NQW118" s="235"/>
      <c r="NQX118" s="236" t="s">
        <v>574</v>
      </c>
      <c r="NQY118" s="237"/>
      <c r="NQZ118" s="225"/>
      <c r="NRA118" s="235"/>
      <c r="NRB118" s="236" t="s">
        <v>574</v>
      </c>
      <c r="NRC118" s="237"/>
      <c r="NRD118" s="225"/>
      <c r="NRE118" s="235"/>
      <c r="NRF118" s="236" t="s">
        <v>574</v>
      </c>
      <c r="NRG118" s="237"/>
      <c r="NRH118" s="225"/>
      <c r="NRI118" s="235"/>
      <c r="NRJ118" s="236" t="s">
        <v>574</v>
      </c>
      <c r="NRK118" s="237"/>
      <c r="NRL118" s="225"/>
      <c r="NRM118" s="235"/>
      <c r="NRN118" s="236" t="s">
        <v>574</v>
      </c>
      <c r="NRO118" s="237"/>
      <c r="NRP118" s="225"/>
      <c r="NRQ118" s="235"/>
      <c r="NRR118" s="236" t="s">
        <v>574</v>
      </c>
      <c r="NRS118" s="237"/>
      <c r="NRT118" s="225"/>
      <c r="NRU118" s="235"/>
      <c r="NRV118" s="236" t="s">
        <v>574</v>
      </c>
      <c r="NRW118" s="237"/>
      <c r="NRX118" s="225"/>
      <c r="NRY118" s="235"/>
      <c r="NRZ118" s="236" t="s">
        <v>574</v>
      </c>
      <c r="NSA118" s="237"/>
      <c r="NSB118" s="225"/>
      <c r="NSC118" s="235"/>
      <c r="NSD118" s="236" t="s">
        <v>574</v>
      </c>
      <c r="NSE118" s="237"/>
      <c r="NSF118" s="225"/>
      <c r="NSG118" s="235"/>
      <c r="NSH118" s="236" t="s">
        <v>574</v>
      </c>
      <c r="NSI118" s="237"/>
      <c r="NSJ118" s="225"/>
      <c r="NSK118" s="235"/>
      <c r="NSL118" s="236" t="s">
        <v>574</v>
      </c>
      <c r="NSM118" s="237"/>
      <c r="NSN118" s="225"/>
      <c r="NSO118" s="235"/>
      <c r="NSP118" s="236" t="s">
        <v>574</v>
      </c>
      <c r="NSQ118" s="237"/>
      <c r="NSR118" s="225"/>
      <c r="NSS118" s="235"/>
      <c r="NST118" s="236" t="s">
        <v>574</v>
      </c>
      <c r="NSU118" s="237"/>
      <c r="NSV118" s="225"/>
      <c r="NSW118" s="235"/>
      <c r="NSX118" s="236" t="s">
        <v>574</v>
      </c>
      <c r="NSY118" s="237"/>
      <c r="NSZ118" s="225"/>
      <c r="NTA118" s="235"/>
      <c r="NTB118" s="236" t="s">
        <v>574</v>
      </c>
      <c r="NTC118" s="237"/>
      <c r="NTD118" s="225"/>
      <c r="NTE118" s="235"/>
      <c r="NTF118" s="236" t="s">
        <v>574</v>
      </c>
      <c r="NTG118" s="237"/>
      <c r="NTH118" s="225"/>
      <c r="NTI118" s="235"/>
      <c r="NTJ118" s="236" t="s">
        <v>574</v>
      </c>
      <c r="NTK118" s="237"/>
      <c r="NTL118" s="225"/>
      <c r="NTM118" s="235"/>
      <c r="NTN118" s="236" t="s">
        <v>574</v>
      </c>
      <c r="NTO118" s="237"/>
      <c r="NTP118" s="225"/>
      <c r="NTQ118" s="235"/>
      <c r="NTR118" s="236" t="s">
        <v>574</v>
      </c>
      <c r="NTS118" s="237"/>
      <c r="NTT118" s="225"/>
      <c r="NTU118" s="235"/>
      <c r="NTV118" s="236" t="s">
        <v>574</v>
      </c>
      <c r="NTW118" s="237"/>
      <c r="NTX118" s="225"/>
      <c r="NTY118" s="235"/>
      <c r="NTZ118" s="236" t="s">
        <v>574</v>
      </c>
      <c r="NUA118" s="237"/>
      <c r="NUB118" s="225"/>
      <c r="NUC118" s="235"/>
      <c r="NUD118" s="236" t="s">
        <v>574</v>
      </c>
      <c r="NUE118" s="237"/>
      <c r="NUF118" s="225"/>
      <c r="NUG118" s="235"/>
      <c r="NUH118" s="236" t="s">
        <v>574</v>
      </c>
      <c r="NUI118" s="237"/>
      <c r="NUJ118" s="225"/>
      <c r="NUK118" s="235"/>
      <c r="NUL118" s="236" t="s">
        <v>574</v>
      </c>
      <c r="NUM118" s="237"/>
      <c r="NUN118" s="225"/>
      <c r="NUO118" s="235"/>
      <c r="NUP118" s="236" t="s">
        <v>574</v>
      </c>
      <c r="NUQ118" s="237"/>
      <c r="NUR118" s="225"/>
      <c r="NUS118" s="235"/>
      <c r="NUT118" s="236" t="s">
        <v>574</v>
      </c>
      <c r="NUU118" s="237"/>
      <c r="NUV118" s="225"/>
      <c r="NUW118" s="235"/>
      <c r="NUX118" s="236" t="s">
        <v>574</v>
      </c>
      <c r="NUY118" s="237"/>
      <c r="NUZ118" s="225"/>
      <c r="NVA118" s="235"/>
      <c r="NVB118" s="236" t="s">
        <v>574</v>
      </c>
      <c r="NVC118" s="237"/>
      <c r="NVD118" s="225"/>
      <c r="NVE118" s="235"/>
      <c r="NVF118" s="236" t="s">
        <v>574</v>
      </c>
      <c r="NVG118" s="237"/>
      <c r="NVH118" s="225"/>
      <c r="NVI118" s="235"/>
      <c r="NVJ118" s="236" t="s">
        <v>574</v>
      </c>
      <c r="NVK118" s="237"/>
      <c r="NVL118" s="225"/>
      <c r="NVM118" s="235"/>
      <c r="NVN118" s="236" t="s">
        <v>574</v>
      </c>
      <c r="NVO118" s="237"/>
      <c r="NVP118" s="225"/>
      <c r="NVQ118" s="235"/>
      <c r="NVR118" s="236" t="s">
        <v>574</v>
      </c>
      <c r="NVS118" s="237"/>
      <c r="NVT118" s="225"/>
      <c r="NVU118" s="235"/>
      <c r="NVV118" s="236" t="s">
        <v>574</v>
      </c>
      <c r="NVW118" s="237"/>
      <c r="NVX118" s="225"/>
      <c r="NVY118" s="235"/>
      <c r="NVZ118" s="236" t="s">
        <v>574</v>
      </c>
      <c r="NWA118" s="237"/>
      <c r="NWB118" s="225"/>
      <c r="NWC118" s="235"/>
      <c r="NWD118" s="236" t="s">
        <v>574</v>
      </c>
      <c r="NWE118" s="237"/>
      <c r="NWF118" s="225"/>
      <c r="NWG118" s="235"/>
      <c r="NWH118" s="236" t="s">
        <v>574</v>
      </c>
      <c r="NWI118" s="237"/>
      <c r="NWJ118" s="225"/>
      <c r="NWK118" s="235"/>
      <c r="NWL118" s="236" t="s">
        <v>574</v>
      </c>
      <c r="NWM118" s="237"/>
      <c r="NWN118" s="225"/>
      <c r="NWO118" s="235"/>
      <c r="NWP118" s="236" t="s">
        <v>574</v>
      </c>
      <c r="NWQ118" s="237"/>
      <c r="NWR118" s="225"/>
      <c r="NWS118" s="235"/>
      <c r="NWT118" s="236" t="s">
        <v>574</v>
      </c>
      <c r="NWU118" s="237"/>
      <c r="NWV118" s="225"/>
      <c r="NWW118" s="235"/>
      <c r="NWX118" s="236" t="s">
        <v>574</v>
      </c>
      <c r="NWY118" s="237"/>
      <c r="NWZ118" s="225"/>
      <c r="NXA118" s="235"/>
      <c r="NXB118" s="236" t="s">
        <v>574</v>
      </c>
      <c r="NXC118" s="237"/>
      <c r="NXD118" s="225"/>
      <c r="NXE118" s="235"/>
      <c r="NXF118" s="236" t="s">
        <v>574</v>
      </c>
      <c r="NXG118" s="237"/>
      <c r="NXH118" s="225"/>
      <c r="NXI118" s="235"/>
      <c r="NXJ118" s="236" t="s">
        <v>574</v>
      </c>
      <c r="NXK118" s="237"/>
      <c r="NXL118" s="225"/>
      <c r="NXM118" s="235"/>
      <c r="NXN118" s="236" t="s">
        <v>574</v>
      </c>
      <c r="NXO118" s="237"/>
      <c r="NXP118" s="225"/>
      <c r="NXQ118" s="235"/>
      <c r="NXR118" s="236" t="s">
        <v>574</v>
      </c>
      <c r="NXS118" s="237"/>
      <c r="NXT118" s="225"/>
      <c r="NXU118" s="235"/>
      <c r="NXV118" s="236" t="s">
        <v>574</v>
      </c>
      <c r="NXW118" s="237"/>
      <c r="NXX118" s="225"/>
      <c r="NXY118" s="235"/>
      <c r="NXZ118" s="236" t="s">
        <v>574</v>
      </c>
      <c r="NYA118" s="237"/>
      <c r="NYB118" s="225"/>
      <c r="NYC118" s="235"/>
      <c r="NYD118" s="236" t="s">
        <v>574</v>
      </c>
      <c r="NYE118" s="237"/>
      <c r="NYF118" s="225"/>
      <c r="NYG118" s="235"/>
      <c r="NYH118" s="236" t="s">
        <v>574</v>
      </c>
      <c r="NYI118" s="237"/>
      <c r="NYJ118" s="225"/>
      <c r="NYK118" s="235"/>
      <c r="NYL118" s="236" t="s">
        <v>574</v>
      </c>
      <c r="NYM118" s="237"/>
      <c r="NYN118" s="225"/>
      <c r="NYO118" s="235"/>
      <c r="NYP118" s="236" t="s">
        <v>574</v>
      </c>
      <c r="NYQ118" s="237"/>
      <c r="NYR118" s="225"/>
      <c r="NYS118" s="235"/>
      <c r="NYT118" s="236" t="s">
        <v>574</v>
      </c>
      <c r="NYU118" s="237"/>
      <c r="NYV118" s="225"/>
      <c r="NYW118" s="235"/>
      <c r="NYX118" s="236" t="s">
        <v>574</v>
      </c>
      <c r="NYY118" s="237"/>
      <c r="NYZ118" s="225"/>
      <c r="NZA118" s="235"/>
      <c r="NZB118" s="236" t="s">
        <v>574</v>
      </c>
      <c r="NZC118" s="237"/>
      <c r="NZD118" s="225"/>
      <c r="NZE118" s="235"/>
      <c r="NZF118" s="236" t="s">
        <v>574</v>
      </c>
      <c r="NZG118" s="237"/>
      <c r="NZH118" s="225"/>
      <c r="NZI118" s="235"/>
      <c r="NZJ118" s="236" t="s">
        <v>574</v>
      </c>
      <c r="NZK118" s="237"/>
      <c r="NZL118" s="225"/>
      <c r="NZM118" s="235"/>
      <c r="NZN118" s="236" t="s">
        <v>574</v>
      </c>
      <c r="NZO118" s="237"/>
      <c r="NZP118" s="225"/>
      <c r="NZQ118" s="235"/>
      <c r="NZR118" s="236" t="s">
        <v>574</v>
      </c>
      <c r="NZS118" s="237"/>
      <c r="NZT118" s="225"/>
      <c r="NZU118" s="235"/>
      <c r="NZV118" s="236" t="s">
        <v>574</v>
      </c>
      <c r="NZW118" s="237"/>
      <c r="NZX118" s="225"/>
      <c r="NZY118" s="235"/>
      <c r="NZZ118" s="236" t="s">
        <v>574</v>
      </c>
      <c r="OAA118" s="237"/>
      <c r="OAB118" s="225"/>
      <c r="OAC118" s="235"/>
      <c r="OAD118" s="236" t="s">
        <v>574</v>
      </c>
      <c r="OAE118" s="237"/>
      <c r="OAF118" s="225"/>
      <c r="OAG118" s="235"/>
      <c r="OAH118" s="236" t="s">
        <v>574</v>
      </c>
      <c r="OAI118" s="237"/>
      <c r="OAJ118" s="225"/>
      <c r="OAK118" s="235"/>
      <c r="OAL118" s="236" t="s">
        <v>574</v>
      </c>
      <c r="OAM118" s="237"/>
      <c r="OAN118" s="225"/>
      <c r="OAO118" s="235"/>
      <c r="OAP118" s="236" t="s">
        <v>574</v>
      </c>
      <c r="OAQ118" s="237"/>
      <c r="OAR118" s="225"/>
      <c r="OAS118" s="235"/>
      <c r="OAT118" s="236" t="s">
        <v>574</v>
      </c>
      <c r="OAU118" s="237"/>
      <c r="OAV118" s="225"/>
      <c r="OAW118" s="235"/>
      <c r="OAX118" s="236" t="s">
        <v>574</v>
      </c>
      <c r="OAY118" s="237"/>
      <c r="OAZ118" s="225"/>
      <c r="OBA118" s="235"/>
      <c r="OBB118" s="236" t="s">
        <v>574</v>
      </c>
      <c r="OBC118" s="237"/>
      <c r="OBD118" s="225"/>
      <c r="OBE118" s="235"/>
      <c r="OBF118" s="236" t="s">
        <v>574</v>
      </c>
      <c r="OBG118" s="237"/>
      <c r="OBH118" s="225"/>
      <c r="OBI118" s="235"/>
      <c r="OBJ118" s="236" t="s">
        <v>574</v>
      </c>
      <c r="OBK118" s="237"/>
      <c r="OBL118" s="225"/>
      <c r="OBM118" s="235"/>
      <c r="OBN118" s="236" t="s">
        <v>574</v>
      </c>
      <c r="OBO118" s="237"/>
      <c r="OBP118" s="225"/>
      <c r="OBQ118" s="235"/>
      <c r="OBR118" s="236" t="s">
        <v>574</v>
      </c>
      <c r="OBS118" s="237"/>
      <c r="OBT118" s="225"/>
      <c r="OBU118" s="235"/>
      <c r="OBV118" s="236" t="s">
        <v>574</v>
      </c>
      <c r="OBW118" s="237"/>
      <c r="OBX118" s="225"/>
      <c r="OBY118" s="235"/>
      <c r="OBZ118" s="236" t="s">
        <v>574</v>
      </c>
      <c r="OCA118" s="237"/>
      <c r="OCB118" s="225"/>
      <c r="OCC118" s="235"/>
      <c r="OCD118" s="236" t="s">
        <v>574</v>
      </c>
      <c r="OCE118" s="237"/>
      <c r="OCF118" s="225"/>
      <c r="OCG118" s="235"/>
      <c r="OCH118" s="236" t="s">
        <v>574</v>
      </c>
      <c r="OCI118" s="237"/>
      <c r="OCJ118" s="225"/>
      <c r="OCK118" s="235"/>
      <c r="OCL118" s="236" t="s">
        <v>574</v>
      </c>
      <c r="OCM118" s="237"/>
      <c r="OCN118" s="225"/>
      <c r="OCO118" s="235"/>
      <c r="OCP118" s="236" t="s">
        <v>574</v>
      </c>
      <c r="OCQ118" s="237"/>
      <c r="OCR118" s="225"/>
      <c r="OCS118" s="235"/>
      <c r="OCT118" s="236" t="s">
        <v>574</v>
      </c>
      <c r="OCU118" s="237"/>
      <c r="OCV118" s="225"/>
      <c r="OCW118" s="235"/>
      <c r="OCX118" s="236" t="s">
        <v>574</v>
      </c>
      <c r="OCY118" s="237"/>
      <c r="OCZ118" s="225"/>
      <c r="ODA118" s="235"/>
      <c r="ODB118" s="236" t="s">
        <v>574</v>
      </c>
      <c r="ODC118" s="237"/>
      <c r="ODD118" s="225"/>
      <c r="ODE118" s="235"/>
      <c r="ODF118" s="236" t="s">
        <v>574</v>
      </c>
      <c r="ODG118" s="237"/>
      <c r="ODH118" s="225"/>
      <c r="ODI118" s="235"/>
      <c r="ODJ118" s="236" t="s">
        <v>574</v>
      </c>
      <c r="ODK118" s="237"/>
      <c r="ODL118" s="225"/>
      <c r="ODM118" s="235"/>
      <c r="ODN118" s="236" t="s">
        <v>574</v>
      </c>
      <c r="ODO118" s="237"/>
      <c r="ODP118" s="225"/>
      <c r="ODQ118" s="235"/>
      <c r="ODR118" s="236" t="s">
        <v>574</v>
      </c>
      <c r="ODS118" s="237"/>
      <c r="ODT118" s="225"/>
      <c r="ODU118" s="235"/>
      <c r="ODV118" s="236" t="s">
        <v>574</v>
      </c>
      <c r="ODW118" s="237"/>
      <c r="ODX118" s="225"/>
      <c r="ODY118" s="235"/>
      <c r="ODZ118" s="236" t="s">
        <v>574</v>
      </c>
      <c r="OEA118" s="237"/>
      <c r="OEB118" s="225"/>
      <c r="OEC118" s="235"/>
      <c r="OED118" s="236" t="s">
        <v>574</v>
      </c>
      <c r="OEE118" s="237"/>
      <c r="OEF118" s="225"/>
      <c r="OEG118" s="235"/>
      <c r="OEH118" s="236" t="s">
        <v>574</v>
      </c>
      <c r="OEI118" s="237"/>
      <c r="OEJ118" s="225"/>
      <c r="OEK118" s="235"/>
      <c r="OEL118" s="236" t="s">
        <v>574</v>
      </c>
      <c r="OEM118" s="237"/>
      <c r="OEN118" s="225"/>
      <c r="OEO118" s="235"/>
      <c r="OEP118" s="236" t="s">
        <v>574</v>
      </c>
      <c r="OEQ118" s="237"/>
      <c r="OER118" s="225"/>
      <c r="OES118" s="235"/>
      <c r="OET118" s="236" t="s">
        <v>574</v>
      </c>
      <c r="OEU118" s="237"/>
      <c r="OEV118" s="225"/>
      <c r="OEW118" s="235"/>
      <c r="OEX118" s="236" t="s">
        <v>574</v>
      </c>
      <c r="OEY118" s="237"/>
      <c r="OEZ118" s="225"/>
      <c r="OFA118" s="235"/>
      <c r="OFB118" s="236" t="s">
        <v>574</v>
      </c>
      <c r="OFC118" s="237"/>
      <c r="OFD118" s="225"/>
      <c r="OFE118" s="235"/>
      <c r="OFF118" s="236" t="s">
        <v>574</v>
      </c>
      <c r="OFG118" s="237"/>
      <c r="OFH118" s="225"/>
      <c r="OFI118" s="235"/>
      <c r="OFJ118" s="236" t="s">
        <v>574</v>
      </c>
      <c r="OFK118" s="237"/>
      <c r="OFL118" s="225"/>
      <c r="OFM118" s="235"/>
      <c r="OFN118" s="236" t="s">
        <v>574</v>
      </c>
      <c r="OFO118" s="237"/>
      <c r="OFP118" s="225"/>
      <c r="OFQ118" s="235"/>
      <c r="OFR118" s="236" t="s">
        <v>574</v>
      </c>
      <c r="OFS118" s="237"/>
      <c r="OFT118" s="225"/>
      <c r="OFU118" s="235"/>
      <c r="OFV118" s="236" t="s">
        <v>574</v>
      </c>
      <c r="OFW118" s="237"/>
      <c r="OFX118" s="225"/>
      <c r="OFY118" s="235"/>
      <c r="OFZ118" s="236" t="s">
        <v>574</v>
      </c>
      <c r="OGA118" s="237"/>
      <c r="OGB118" s="225"/>
      <c r="OGC118" s="235"/>
      <c r="OGD118" s="236" t="s">
        <v>574</v>
      </c>
      <c r="OGE118" s="237"/>
      <c r="OGF118" s="225"/>
      <c r="OGG118" s="235"/>
      <c r="OGH118" s="236" t="s">
        <v>574</v>
      </c>
      <c r="OGI118" s="237"/>
      <c r="OGJ118" s="225"/>
      <c r="OGK118" s="235"/>
      <c r="OGL118" s="236" t="s">
        <v>574</v>
      </c>
      <c r="OGM118" s="237"/>
      <c r="OGN118" s="225"/>
      <c r="OGO118" s="235"/>
      <c r="OGP118" s="236" t="s">
        <v>574</v>
      </c>
      <c r="OGQ118" s="237"/>
      <c r="OGR118" s="225"/>
      <c r="OGS118" s="235"/>
      <c r="OGT118" s="236" t="s">
        <v>574</v>
      </c>
      <c r="OGU118" s="237"/>
      <c r="OGV118" s="225"/>
      <c r="OGW118" s="235"/>
      <c r="OGX118" s="236" t="s">
        <v>574</v>
      </c>
      <c r="OGY118" s="237"/>
      <c r="OGZ118" s="225"/>
      <c r="OHA118" s="235"/>
      <c r="OHB118" s="236" t="s">
        <v>574</v>
      </c>
      <c r="OHC118" s="237"/>
      <c r="OHD118" s="225"/>
      <c r="OHE118" s="235"/>
      <c r="OHF118" s="236" t="s">
        <v>574</v>
      </c>
      <c r="OHG118" s="237"/>
      <c r="OHH118" s="225"/>
      <c r="OHI118" s="235"/>
      <c r="OHJ118" s="236" t="s">
        <v>574</v>
      </c>
      <c r="OHK118" s="237"/>
      <c r="OHL118" s="225"/>
      <c r="OHM118" s="235"/>
      <c r="OHN118" s="236" t="s">
        <v>574</v>
      </c>
      <c r="OHO118" s="237"/>
      <c r="OHP118" s="225"/>
      <c r="OHQ118" s="235"/>
      <c r="OHR118" s="236" t="s">
        <v>574</v>
      </c>
      <c r="OHS118" s="237"/>
      <c r="OHT118" s="225"/>
      <c r="OHU118" s="235"/>
      <c r="OHV118" s="236" t="s">
        <v>574</v>
      </c>
      <c r="OHW118" s="237"/>
      <c r="OHX118" s="225"/>
      <c r="OHY118" s="235"/>
      <c r="OHZ118" s="236" t="s">
        <v>574</v>
      </c>
      <c r="OIA118" s="237"/>
      <c r="OIB118" s="225"/>
      <c r="OIC118" s="235"/>
      <c r="OID118" s="236" t="s">
        <v>574</v>
      </c>
      <c r="OIE118" s="237"/>
      <c r="OIF118" s="225"/>
      <c r="OIG118" s="235"/>
      <c r="OIH118" s="236" t="s">
        <v>574</v>
      </c>
      <c r="OII118" s="237"/>
      <c r="OIJ118" s="225"/>
      <c r="OIK118" s="235"/>
      <c r="OIL118" s="236" t="s">
        <v>574</v>
      </c>
      <c r="OIM118" s="237"/>
      <c r="OIN118" s="225"/>
      <c r="OIO118" s="235"/>
      <c r="OIP118" s="236" t="s">
        <v>574</v>
      </c>
      <c r="OIQ118" s="237"/>
      <c r="OIR118" s="225"/>
      <c r="OIS118" s="235"/>
      <c r="OIT118" s="236" t="s">
        <v>574</v>
      </c>
      <c r="OIU118" s="237"/>
      <c r="OIV118" s="225"/>
      <c r="OIW118" s="235"/>
      <c r="OIX118" s="236" t="s">
        <v>574</v>
      </c>
      <c r="OIY118" s="237"/>
      <c r="OIZ118" s="225"/>
      <c r="OJA118" s="235"/>
      <c r="OJB118" s="236" t="s">
        <v>574</v>
      </c>
      <c r="OJC118" s="237"/>
      <c r="OJD118" s="225"/>
      <c r="OJE118" s="235"/>
      <c r="OJF118" s="236" t="s">
        <v>574</v>
      </c>
      <c r="OJG118" s="237"/>
      <c r="OJH118" s="225"/>
      <c r="OJI118" s="235"/>
      <c r="OJJ118" s="236" t="s">
        <v>574</v>
      </c>
      <c r="OJK118" s="237"/>
      <c r="OJL118" s="225"/>
      <c r="OJM118" s="235"/>
      <c r="OJN118" s="236" t="s">
        <v>574</v>
      </c>
      <c r="OJO118" s="237"/>
      <c r="OJP118" s="225"/>
      <c r="OJQ118" s="235"/>
      <c r="OJR118" s="236" t="s">
        <v>574</v>
      </c>
      <c r="OJS118" s="237"/>
      <c r="OJT118" s="225"/>
      <c r="OJU118" s="235"/>
      <c r="OJV118" s="236" t="s">
        <v>574</v>
      </c>
      <c r="OJW118" s="237"/>
      <c r="OJX118" s="225"/>
      <c r="OJY118" s="235"/>
      <c r="OJZ118" s="236" t="s">
        <v>574</v>
      </c>
      <c r="OKA118" s="237"/>
      <c r="OKB118" s="225"/>
      <c r="OKC118" s="235"/>
      <c r="OKD118" s="236" t="s">
        <v>574</v>
      </c>
      <c r="OKE118" s="237"/>
      <c r="OKF118" s="225"/>
      <c r="OKG118" s="235"/>
      <c r="OKH118" s="236" t="s">
        <v>574</v>
      </c>
      <c r="OKI118" s="237"/>
      <c r="OKJ118" s="225"/>
      <c r="OKK118" s="235"/>
      <c r="OKL118" s="236" t="s">
        <v>574</v>
      </c>
      <c r="OKM118" s="237"/>
      <c r="OKN118" s="225"/>
      <c r="OKO118" s="235"/>
      <c r="OKP118" s="236" t="s">
        <v>574</v>
      </c>
      <c r="OKQ118" s="237"/>
      <c r="OKR118" s="225"/>
      <c r="OKS118" s="235"/>
      <c r="OKT118" s="236" t="s">
        <v>574</v>
      </c>
      <c r="OKU118" s="237"/>
      <c r="OKV118" s="225"/>
      <c r="OKW118" s="235"/>
      <c r="OKX118" s="236" t="s">
        <v>574</v>
      </c>
      <c r="OKY118" s="237"/>
      <c r="OKZ118" s="225"/>
      <c r="OLA118" s="235"/>
      <c r="OLB118" s="236" t="s">
        <v>574</v>
      </c>
      <c r="OLC118" s="237"/>
      <c r="OLD118" s="225"/>
      <c r="OLE118" s="235"/>
      <c r="OLF118" s="236" t="s">
        <v>574</v>
      </c>
      <c r="OLG118" s="237"/>
      <c r="OLH118" s="225"/>
      <c r="OLI118" s="235"/>
      <c r="OLJ118" s="236" t="s">
        <v>574</v>
      </c>
      <c r="OLK118" s="237"/>
      <c r="OLL118" s="225"/>
      <c r="OLM118" s="235"/>
      <c r="OLN118" s="236" t="s">
        <v>574</v>
      </c>
      <c r="OLO118" s="237"/>
      <c r="OLP118" s="225"/>
      <c r="OLQ118" s="235"/>
      <c r="OLR118" s="236" t="s">
        <v>574</v>
      </c>
      <c r="OLS118" s="237"/>
      <c r="OLT118" s="225"/>
      <c r="OLU118" s="235"/>
      <c r="OLV118" s="236" t="s">
        <v>574</v>
      </c>
      <c r="OLW118" s="237"/>
      <c r="OLX118" s="225"/>
      <c r="OLY118" s="235"/>
      <c r="OLZ118" s="236" t="s">
        <v>574</v>
      </c>
      <c r="OMA118" s="237"/>
      <c r="OMB118" s="225"/>
      <c r="OMC118" s="235"/>
      <c r="OMD118" s="236" t="s">
        <v>574</v>
      </c>
      <c r="OME118" s="237"/>
      <c r="OMF118" s="225"/>
      <c r="OMG118" s="235"/>
      <c r="OMH118" s="236" t="s">
        <v>574</v>
      </c>
      <c r="OMI118" s="237"/>
      <c r="OMJ118" s="225"/>
      <c r="OMK118" s="235"/>
      <c r="OML118" s="236" t="s">
        <v>574</v>
      </c>
      <c r="OMM118" s="237"/>
      <c r="OMN118" s="225"/>
      <c r="OMO118" s="235"/>
      <c r="OMP118" s="236" t="s">
        <v>574</v>
      </c>
      <c r="OMQ118" s="237"/>
      <c r="OMR118" s="225"/>
      <c r="OMS118" s="235"/>
      <c r="OMT118" s="236" t="s">
        <v>574</v>
      </c>
      <c r="OMU118" s="237"/>
      <c r="OMV118" s="225"/>
      <c r="OMW118" s="235"/>
      <c r="OMX118" s="236" t="s">
        <v>574</v>
      </c>
      <c r="OMY118" s="237"/>
      <c r="OMZ118" s="225"/>
      <c r="ONA118" s="235"/>
      <c r="ONB118" s="236" t="s">
        <v>574</v>
      </c>
      <c r="ONC118" s="237"/>
      <c r="OND118" s="225"/>
      <c r="ONE118" s="235"/>
      <c r="ONF118" s="236" t="s">
        <v>574</v>
      </c>
      <c r="ONG118" s="237"/>
      <c r="ONH118" s="225"/>
      <c r="ONI118" s="235"/>
      <c r="ONJ118" s="236" t="s">
        <v>574</v>
      </c>
      <c r="ONK118" s="237"/>
      <c r="ONL118" s="225"/>
      <c r="ONM118" s="235"/>
      <c r="ONN118" s="236" t="s">
        <v>574</v>
      </c>
      <c r="ONO118" s="237"/>
      <c r="ONP118" s="225"/>
      <c r="ONQ118" s="235"/>
      <c r="ONR118" s="236" t="s">
        <v>574</v>
      </c>
      <c r="ONS118" s="237"/>
      <c r="ONT118" s="225"/>
      <c r="ONU118" s="235"/>
      <c r="ONV118" s="236" t="s">
        <v>574</v>
      </c>
      <c r="ONW118" s="237"/>
      <c r="ONX118" s="225"/>
      <c r="ONY118" s="235"/>
      <c r="ONZ118" s="236" t="s">
        <v>574</v>
      </c>
      <c r="OOA118" s="237"/>
      <c r="OOB118" s="225"/>
      <c r="OOC118" s="235"/>
      <c r="OOD118" s="236" t="s">
        <v>574</v>
      </c>
      <c r="OOE118" s="237"/>
      <c r="OOF118" s="225"/>
      <c r="OOG118" s="235"/>
      <c r="OOH118" s="236" t="s">
        <v>574</v>
      </c>
      <c r="OOI118" s="237"/>
      <c r="OOJ118" s="225"/>
      <c r="OOK118" s="235"/>
      <c r="OOL118" s="236" t="s">
        <v>574</v>
      </c>
      <c r="OOM118" s="237"/>
      <c r="OON118" s="225"/>
      <c r="OOO118" s="235"/>
      <c r="OOP118" s="236" t="s">
        <v>574</v>
      </c>
      <c r="OOQ118" s="237"/>
      <c r="OOR118" s="225"/>
      <c r="OOS118" s="235"/>
      <c r="OOT118" s="236" t="s">
        <v>574</v>
      </c>
      <c r="OOU118" s="237"/>
      <c r="OOV118" s="225"/>
      <c r="OOW118" s="235"/>
      <c r="OOX118" s="236" t="s">
        <v>574</v>
      </c>
      <c r="OOY118" s="237"/>
      <c r="OOZ118" s="225"/>
      <c r="OPA118" s="235"/>
      <c r="OPB118" s="236" t="s">
        <v>574</v>
      </c>
      <c r="OPC118" s="237"/>
      <c r="OPD118" s="225"/>
      <c r="OPE118" s="235"/>
      <c r="OPF118" s="236" t="s">
        <v>574</v>
      </c>
      <c r="OPG118" s="237"/>
      <c r="OPH118" s="225"/>
      <c r="OPI118" s="235"/>
      <c r="OPJ118" s="236" t="s">
        <v>574</v>
      </c>
      <c r="OPK118" s="237"/>
      <c r="OPL118" s="225"/>
      <c r="OPM118" s="235"/>
      <c r="OPN118" s="236" t="s">
        <v>574</v>
      </c>
      <c r="OPO118" s="237"/>
      <c r="OPP118" s="225"/>
      <c r="OPQ118" s="235"/>
      <c r="OPR118" s="236" t="s">
        <v>574</v>
      </c>
      <c r="OPS118" s="237"/>
      <c r="OPT118" s="225"/>
      <c r="OPU118" s="235"/>
      <c r="OPV118" s="236" t="s">
        <v>574</v>
      </c>
      <c r="OPW118" s="237"/>
      <c r="OPX118" s="225"/>
      <c r="OPY118" s="235"/>
      <c r="OPZ118" s="236" t="s">
        <v>574</v>
      </c>
      <c r="OQA118" s="237"/>
      <c r="OQB118" s="225"/>
      <c r="OQC118" s="235"/>
      <c r="OQD118" s="236" t="s">
        <v>574</v>
      </c>
      <c r="OQE118" s="237"/>
      <c r="OQF118" s="225"/>
      <c r="OQG118" s="235"/>
      <c r="OQH118" s="236" t="s">
        <v>574</v>
      </c>
      <c r="OQI118" s="237"/>
      <c r="OQJ118" s="225"/>
      <c r="OQK118" s="235"/>
      <c r="OQL118" s="236" t="s">
        <v>574</v>
      </c>
      <c r="OQM118" s="237"/>
      <c r="OQN118" s="225"/>
      <c r="OQO118" s="235"/>
      <c r="OQP118" s="236" t="s">
        <v>574</v>
      </c>
      <c r="OQQ118" s="237"/>
      <c r="OQR118" s="225"/>
      <c r="OQS118" s="235"/>
      <c r="OQT118" s="236" t="s">
        <v>574</v>
      </c>
      <c r="OQU118" s="237"/>
      <c r="OQV118" s="225"/>
      <c r="OQW118" s="235"/>
      <c r="OQX118" s="236" t="s">
        <v>574</v>
      </c>
      <c r="OQY118" s="237"/>
      <c r="OQZ118" s="225"/>
      <c r="ORA118" s="235"/>
      <c r="ORB118" s="236" t="s">
        <v>574</v>
      </c>
      <c r="ORC118" s="237"/>
      <c r="ORD118" s="225"/>
      <c r="ORE118" s="235"/>
      <c r="ORF118" s="236" t="s">
        <v>574</v>
      </c>
      <c r="ORG118" s="237"/>
      <c r="ORH118" s="225"/>
      <c r="ORI118" s="235"/>
      <c r="ORJ118" s="236" t="s">
        <v>574</v>
      </c>
      <c r="ORK118" s="237"/>
      <c r="ORL118" s="225"/>
      <c r="ORM118" s="235"/>
      <c r="ORN118" s="236" t="s">
        <v>574</v>
      </c>
      <c r="ORO118" s="237"/>
      <c r="ORP118" s="225"/>
      <c r="ORQ118" s="235"/>
      <c r="ORR118" s="236" t="s">
        <v>574</v>
      </c>
      <c r="ORS118" s="237"/>
      <c r="ORT118" s="225"/>
      <c r="ORU118" s="235"/>
      <c r="ORV118" s="236" t="s">
        <v>574</v>
      </c>
      <c r="ORW118" s="237"/>
      <c r="ORX118" s="225"/>
      <c r="ORY118" s="235"/>
      <c r="ORZ118" s="236" t="s">
        <v>574</v>
      </c>
      <c r="OSA118" s="237"/>
      <c r="OSB118" s="225"/>
      <c r="OSC118" s="235"/>
      <c r="OSD118" s="236" t="s">
        <v>574</v>
      </c>
      <c r="OSE118" s="237"/>
      <c r="OSF118" s="225"/>
      <c r="OSG118" s="235"/>
      <c r="OSH118" s="236" t="s">
        <v>574</v>
      </c>
      <c r="OSI118" s="237"/>
      <c r="OSJ118" s="225"/>
      <c r="OSK118" s="235"/>
      <c r="OSL118" s="236" t="s">
        <v>574</v>
      </c>
      <c r="OSM118" s="237"/>
      <c r="OSN118" s="225"/>
      <c r="OSO118" s="235"/>
      <c r="OSP118" s="236" t="s">
        <v>574</v>
      </c>
      <c r="OSQ118" s="237"/>
      <c r="OSR118" s="225"/>
      <c r="OSS118" s="235"/>
      <c r="OST118" s="236" t="s">
        <v>574</v>
      </c>
      <c r="OSU118" s="237"/>
      <c r="OSV118" s="225"/>
      <c r="OSW118" s="235"/>
      <c r="OSX118" s="236" t="s">
        <v>574</v>
      </c>
      <c r="OSY118" s="237"/>
      <c r="OSZ118" s="225"/>
      <c r="OTA118" s="235"/>
      <c r="OTB118" s="236" t="s">
        <v>574</v>
      </c>
      <c r="OTC118" s="237"/>
      <c r="OTD118" s="225"/>
      <c r="OTE118" s="235"/>
      <c r="OTF118" s="236" t="s">
        <v>574</v>
      </c>
      <c r="OTG118" s="237"/>
      <c r="OTH118" s="225"/>
      <c r="OTI118" s="235"/>
      <c r="OTJ118" s="236" t="s">
        <v>574</v>
      </c>
      <c r="OTK118" s="237"/>
      <c r="OTL118" s="225"/>
      <c r="OTM118" s="235"/>
      <c r="OTN118" s="236" t="s">
        <v>574</v>
      </c>
      <c r="OTO118" s="237"/>
      <c r="OTP118" s="225"/>
      <c r="OTQ118" s="235"/>
      <c r="OTR118" s="236" t="s">
        <v>574</v>
      </c>
      <c r="OTS118" s="237"/>
      <c r="OTT118" s="225"/>
      <c r="OTU118" s="235"/>
      <c r="OTV118" s="236" t="s">
        <v>574</v>
      </c>
      <c r="OTW118" s="237"/>
      <c r="OTX118" s="225"/>
      <c r="OTY118" s="235"/>
      <c r="OTZ118" s="236" t="s">
        <v>574</v>
      </c>
      <c r="OUA118" s="237"/>
      <c r="OUB118" s="225"/>
      <c r="OUC118" s="235"/>
      <c r="OUD118" s="236" t="s">
        <v>574</v>
      </c>
      <c r="OUE118" s="237"/>
      <c r="OUF118" s="225"/>
      <c r="OUG118" s="235"/>
      <c r="OUH118" s="236" t="s">
        <v>574</v>
      </c>
      <c r="OUI118" s="237"/>
      <c r="OUJ118" s="225"/>
      <c r="OUK118" s="235"/>
      <c r="OUL118" s="236" t="s">
        <v>574</v>
      </c>
      <c r="OUM118" s="237"/>
      <c r="OUN118" s="225"/>
      <c r="OUO118" s="235"/>
      <c r="OUP118" s="236" t="s">
        <v>574</v>
      </c>
      <c r="OUQ118" s="237"/>
      <c r="OUR118" s="225"/>
      <c r="OUS118" s="235"/>
      <c r="OUT118" s="236" t="s">
        <v>574</v>
      </c>
      <c r="OUU118" s="237"/>
      <c r="OUV118" s="225"/>
      <c r="OUW118" s="235"/>
      <c r="OUX118" s="236" t="s">
        <v>574</v>
      </c>
      <c r="OUY118" s="237"/>
      <c r="OUZ118" s="225"/>
      <c r="OVA118" s="235"/>
      <c r="OVB118" s="236" t="s">
        <v>574</v>
      </c>
      <c r="OVC118" s="237"/>
      <c r="OVD118" s="225"/>
      <c r="OVE118" s="235"/>
      <c r="OVF118" s="236" t="s">
        <v>574</v>
      </c>
      <c r="OVG118" s="237"/>
      <c r="OVH118" s="225"/>
      <c r="OVI118" s="235"/>
      <c r="OVJ118" s="236" t="s">
        <v>574</v>
      </c>
      <c r="OVK118" s="237"/>
      <c r="OVL118" s="225"/>
      <c r="OVM118" s="235"/>
      <c r="OVN118" s="236" t="s">
        <v>574</v>
      </c>
      <c r="OVO118" s="237"/>
      <c r="OVP118" s="225"/>
      <c r="OVQ118" s="235"/>
      <c r="OVR118" s="236" t="s">
        <v>574</v>
      </c>
      <c r="OVS118" s="237"/>
      <c r="OVT118" s="225"/>
      <c r="OVU118" s="235"/>
      <c r="OVV118" s="236" t="s">
        <v>574</v>
      </c>
      <c r="OVW118" s="237"/>
      <c r="OVX118" s="225"/>
      <c r="OVY118" s="235"/>
      <c r="OVZ118" s="236" t="s">
        <v>574</v>
      </c>
      <c r="OWA118" s="237"/>
      <c r="OWB118" s="225"/>
      <c r="OWC118" s="235"/>
      <c r="OWD118" s="236" t="s">
        <v>574</v>
      </c>
      <c r="OWE118" s="237"/>
      <c r="OWF118" s="225"/>
      <c r="OWG118" s="235"/>
      <c r="OWH118" s="236" t="s">
        <v>574</v>
      </c>
      <c r="OWI118" s="237"/>
      <c r="OWJ118" s="225"/>
      <c r="OWK118" s="235"/>
      <c r="OWL118" s="236" t="s">
        <v>574</v>
      </c>
      <c r="OWM118" s="237"/>
      <c r="OWN118" s="225"/>
      <c r="OWO118" s="235"/>
      <c r="OWP118" s="236" t="s">
        <v>574</v>
      </c>
      <c r="OWQ118" s="237"/>
      <c r="OWR118" s="225"/>
      <c r="OWS118" s="235"/>
      <c r="OWT118" s="236" t="s">
        <v>574</v>
      </c>
      <c r="OWU118" s="237"/>
      <c r="OWV118" s="225"/>
      <c r="OWW118" s="235"/>
      <c r="OWX118" s="236" t="s">
        <v>574</v>
      </c>
      <c r="OWY118" s="237"/>
      <c r="OWZ118" s="225"/>
      <c r="OXA118" s="235"/>
      <c r="OXB118" s="236" t="s">
        <v>574</v>
      </c>
      <c r="OXC118" s="237"/>
      <c r="OXD118" s="225"/>
      <c r="OXE118" s="235"/>
      <c r="OXF118" s="236" t="s">
        <v>574</v>
      </c>
      <c r="OXG118" s="237"/>
      <c r="OXH118" s="225"/>
      <c r="OXI118" s="235"/>
      <c r="OXJ118" s="236" t="s">
        <v>574</v>
      </c>
      <c r="OXK118" s="237"/>
      <c r="OXL118" s="225"/>
      <c r="OXM118" s="235"/>
      <c r="OXN118" s="236" t="s">
        <v>574</v>
      </c>
      <c r="OXO118" s="237"/>
      <c r="OXP118" s="225"/>
      <c r="OXQ118" s="235"/>
      <c r="OXR118" s="236" t="s">
        <v>574</v>
      </c>
      <c r="OXS118" s="237"/>
      <c r="OXT118" s="225"/>
      <c r="OXU118" s="235"/>
      <c r="OXV118" s="236" t="s">
        <v>574</v>
      </c>
      <c r="OXW118" s="237"/>
      <c r="OXX118" s="225"/>
      <c r="OXY118" s="235"/>
      <c r="OXZ118" s="236" t="s">
        <v>574</v>
      </c>
      <c r="OYA118" s="237"/>
      <c r="OYB118" s="225"/>
      <c r="OYC118" s="235"/>
      <c r="OYD118" s="236" t="s">
        <v>574</v>
      </c>
      <c r="OYE118" s="237"/>
      <c r="OYF118" s="225"/>
      <c r="OYG118" s="235"/>
      <c r="OYH118" s="236" t="s">
        <v>574</v>
      </c>
      <c r="OYI118" s="237"/>
      <c r="OYJ118" s="225"/>
      <c r="OYK118" s="235"/>
      <c r="OYL118" s="236" t="s">
        <v>574</v>
      </c>
      <c r="OYM118" s="237"/>
      <c r="OYN118" s="225"/>
      <c r="OYO118" s="235"/>
      <c r="OYP118" s="236" t="s">
        <v>574</v>
      </c>
      <c r="OYQ118" s="237"/>
      <c r="OYR118" s="225"/>
      <c r="OYS118" s="235"/>
      <c r="OYT118" s="236" t="s">
        <v>574</v>
      </c>
      <c r="OYU118" s="237"/>
      <c r="OYV118" s="225"/>
      <c r="OYW118" s="235"/>
      <c r="OYX118" s="236" t="s">
        <v>574</v>
      </c>
      <c r="OYY118" s="237"/>
      <c r="OYZ118" s="225"/>
      <c r="OZA118" s="235"/>
      <c r="OZB118" s="236" t="s">
        <v>574</v>
      </c>
      <c r="OZC118" s="237"/>
      <c r="OZD118" s="225"/>
      <c r="OZE118" s="235"/>
      <c r="OZF118" s="236" t="s">
        <v>574</v>
      </c>
      <c r="OZG118" s="237"/>
      <c r="OZH118" s="225"/>
      <c r="OZI118" s="235"/>
      <c r="OZJ118" s="236" t="s">
        <v>574</v>
      </c>
      <c r="OZK118" s="237"/>
      <c r="OZL118" s="225"/>
      <c r="OZM118" s="235"/>
      <c r="OZN118" s="236" t="s">
        <v>574</v>
      </c>
      <c r="OZO118" s="237"/>
      <c r="OZP118" s="225"/>
      <c r="OZQ118" s="235"/>
      <c r="OZR118" s="236" t="s">
        <v>574</v>
      </c>
      <c r="OZS118" s="237"/>
      <c r="OZT118" s="225"/>
      <c r="OZU118" s="235"/>
      <c r="OZV118" s="236" t="s">
        <v>574</v>
      </c>
      <c r="OZW118" s="237"/>
      <c r="OZX118" s="225"/>
      <c r="OZY118" s="235"/>
      <c r="OZZ118" s="236" t="s">
        <v>574</v>
      </c>
      <c r="PAA118" s="237"/>
      <c r="PAB118" s="225"/>
      <c r="PAC118" s="235"/>
      <c r="PAD118" s="236" t="s">
        <v>574</v>
      </c>
      <c r="PAE118" s="237"/>
      <c r="PAF118" s="225"/>
      <c r="PAG118" s="235"/>
      <c r="PAH118" s="236" t="s">
        <v>574</v>
      </c>
      <c r="PAI118" s="237"/>
      <c r="PAJ118" s="225"/>
      <c r="PAK118" s="235"/>
      <c r="PAL118" s="236" t="s">
        <v>574</v>
      </c>
      <c r="PAM118" s="237"/>
      <c r="PAN118" s="225"/>
      <c r="PAO118" s="235"/>
      <c r="PAP118" s="236" t="s">
        <v>574</v>
      </c>
      <c r="PAQ118" s="237"/>
      <c r="PAR118" s="225"/>
      <c r="PAS118" s="235"/>
      <c r="PAT118" s="236" t="s">
        <v>574</v>
      </c>
      <c r="PAU118" s="237"/>
      <c r="PAV118" s="225"/>
      <c r="PAW118" s="235"/>
      <c r="PAX118" s="236" t="s">
        <v>574</v>
      </c>
      <c r="PAY118" s="237"/>
      <c r="PAZ118" s="225"/>
      <c r="PBA118" s="235"/>
      <c r="PBB118" s="236" t="s">
        <v>574</v>
      </c>
      <c r="PBC118" s="237"/>
      <c r="PBD118" s="225"/>
      <c r="PBE118" s="235"/>
      <c r="PBF118" s="236" t="s">
        <v>574</v>
      </c>
      <c r="PBG118" s="237"/>
      <c r="PBH118" s="225"/>
      <c r="PBI118" s="235"/>
      <c r="PBJ118" s="236" t="s">
        <v>574</v>
      </c>
      <c r="PBK118" s="237"/>
      <c r="PBL118" s="225"/>
      <c r="PBM118" s="235"/>
      <c r="PBN118" s="236" t="s">
        <v>574</v>
      </c>
      <c r="PBO118" s="237"/>
      <c r="PBP118" s="225"/>
      <c r="PBQ118" s="235"/>
      <c r="PBR118" s="236" t="s">
        <v>574</v>
      </c>
      <c r="PBS118" s="237"/>
      <c r="PBT118" s="225"/>
      <c r="PBU118" s="235"/>
      <c r="PBV118" s="236" t="s">
        <v>574</v>
      </c>
      <c r="PBW118" s="237"/>
      <c r="PBX118" s="225"/>
      <c r="PBY118" s="235"/>
      <c r="PBZ118" s="236" t="s">
        <v>574</v>
      </c>
      <c r="PCA118" s="237"/>
      <c r="PCB118" s="225"/>
      <c r="PCC118" s="235"/>
      <c r="PCD118" s="236" t="s">
        <v>574</v>
      </c>
      <c r="PCE118" s="237"/>
      <c r="PCF118" s="225"/>
      <c r="PCG118" s="235"/>
      <c r="PCH118" s="236" t="s">
        <v>574</v>
      </c>
      <c r="PCI118" s="237"/>
      <c r="PCJ118" s="225"/>
      <c r="PCK118" s="235"/>
      <c r="PCL118" s="236" t="s">
        <v>574</v>
      </c>
      <c r="PCM118" s="237"/>
      <c r="PCN118" s="225"/>
      <c r="PCO118" s="235"/>
      <c r="PCP118" s="236" t="s">
        <v>574</v>
      </c>
      <c r="PCQ118" s="237"/>
      <c r="PCR118" s="225"/>
      <c r="PCS118" s="235"/>
      <c r="PCT118" s="236" t="s">
        <v>574</v>
      </c>
      <c r="PCU118" s="237"/>
      <c r="PCV118" s="225"/>
      <c r="PCW118" s="235"/>
      <c r="PCX118" s="236" t="s">
        <v>574</v>
      </c>
      <c r="PCY118" s="237"/>
      <c r="PCZ118" s="225"/>
      <c r="PDA118" s="235"/>
      <c r="PDB118" s="236" t="s">
        <v>574</v>
      </c>
      <c r="PDC118" s="237"/>
      <c r="PDD118" s="225"/>
      <c r="PDE118" s="235"/>
      <c r="PDF118" s="236" t="s">
        <v>574</v>
      </c>
      <c r="PDG118" s="237"/>
      <c r="PDH118" s="225"/>
      <c r="PDI118" s="235"/>
      <c r="PDJ118" s="236" t="s">
        <v>574</v>
      </c>
      <c r="PDK118" s="237"/>
      <c r="PDL118" s="225"/>
      <c r="PDM118" s="235"/>
      <c r="PDN118" s="236" t="s">
        <v>574</v>
      </c>
      <c r="PDO118" s="237"/>
      <c r="PDP118" s="225"/>
      <c r="PDQ118" s="235"/>
      <c r="PDR118" s="236" t="s">
        <v>574</v>
      </c>
      <c r="PDS118" s="237"/>
      <c r="PDT118" s="225"/>
      <c r="PDU118" s="235"/>
      <c r="PDV118" s="236" t="s">
        <v>574</v>
      </c>
      <c r="PDW118" s="237"/>
      <c r="PDX118" s="225"/>
      <c r="PDY118" s="235"/>
      <c r="PDZ118" s="236" t="s">
        <v>574</v>
      </c>
      <c r="PEA118" s="237"/>
      <c r="PEB118" s="225"/>
      <c r="PEC118" s="235"/>
      <c r="PED118" s="236" t="s">
        <v>574</v>
      </c>
      <c r="PEE118" s="237"/>
      <c r="PEF118" s="225"/>
      <c r="PEG118" s="235"/>
      <c r="PEH118" s="236" t="s">
        <v>574</v>
      </c>
      <c r="PEI118" s="237"/>
      <c r="PEJ118" s="225"/>
      <c r="PEK118" s="235"/>
      <c r="PEL118" s="236" t="s">
        <v>574</v>
      </c>
      <c r="PEM118" s="237"/>
      <c r="PEN118" s="225"/>
      <c r="PEO118" s="235"/>
      <c r="PEP118" s="236" t="s">
        <v>574</v>
      </c>
      <c r="PEQ118" s="237"/>
      <c r="PER118" s="225"/>
      <c r="PES118" s="235"/>
      <c r="PET118" s="236" t="s">
        <v>574</v>
      </c>
      <c r="PEU118" s="237"/>
      <c r="PEV118" s="225"/>
      <c r="PEW118" s="235"/>
      <c r="PEX118" s="236" t="s">
        <v>574</v>
      </c>
      <c r="PEY118" s="237"/>
      <c r="PEZ118" s="225"/>
      <c r="PFA118" s="235"/>
      <c r="PFB118" s="236" t="s">
        <v>574</v>
      </c>
      <c r="PFC118" s="237"/>
      <c r="PFD118" s="225"/>
      <c r="PFE118" s="235"/>
      <c r="PFF118" s="236" t="s">
        <v>574</v>
      </c>
      <c r="PFG118" s="237"/>
      <c r="PFH118" s="225"/>
      <c r="PFI118" s="235"/>
      <c r="PFJ118" s="236" t="s">
        <v>574</v>
      </c>
      <c r="PFK118" s="237"/>
      <c r="PFL118" s="225"/>
      <c r="PFM118" s="235"/>
      <c r="PFN118" s="236" t="s">
        <v>574</v>
      </c>
      <c r="PFO118" s="237"/>
      <c r="PFP118" s="225"/>
      <c r="PFQ118" s="235"/>
      <c r="PFR118" s="236" t="s">
        <v>574</v>
      </c>
      <c r="PFS118" s="237"/>
      <c r="PFT118" s="225"/>
      <c r="PFU118" s="235"/>
      <c r="PFV118" s="236" t="s">
        <v>574</v>
      </c>
      <c r="PFW118" s="237"/>
      <c r="PFX118" s="225"/>
      <c r="PFY118" s="235"/>
      <c r="PFZ118" s="236" t="s">
        <v>574</v>
      </c>
      <c r="PGA118" s="237"/>
      <c r="PGB118" s="225"/>
      <c r="PGC118" s="235"/>
      <c r="PGD118" s="236" t="s">
        <v>574</v>
      </c>
      <c r="PGE118" s="237"/>
      <c r="PGF118" s="225"/>
      <c r="PGG118" s="235"/>
      <c r="PGH118" s="236" t="s">
        <v>574</v>
      </c>
      <c r="PGI118" s="237"/>
      <c r="PGJ118" s="225"/>
      <c r="PGK118" s="235"/>
      <c r="PGL118" s="236" t="s">
        <v>574</v>
      </c>
      <c r="PGM118" s="237"/>
      <c r="PGN118" s="225"/>
      <c r="PGO118" s="235"/>
      <c r="PGP118" s="236" t="s">
        <v>574</v>
      </c>
      <c r="PGQ118" s="237"/>
      <c r="PGR118" s="225"/>
      <c r="PGS118" s="235"/>
      <c r="PGT118" s="236" t="s">
        <v>574</v>
      </c>
      <c r="PGU118" s="237"/>
      <c r="PGV118" s="225"/>
      <c r="PGW118" s="235"/>
      <c r="PGX118" s="236" t="s">
        <v>574</v>
      </c>
      <c r="PGY118" s="237"/>
      <c r="PGZ118" s="225"/>
      <c r="PHA118" s="235"/>
      <c r="PHB118" s="236" t="s">
        <v>574</v>
      </c>
      <c r="PHC118" s="237"/>
      <c r="PHD118" s="225"/>
      <c r="PHE118" s="235"/>
      <c r="PHF118" s="236" t="s">
        <v>574</v>
      </c>
      <c r="PHG118" s="237"/>
      <c r="PHH118" s="225"/>
      <c r="PHI118" s="235"/>
      <c r="PHJ118" s="236" t="s">
        <v>574</v>
      </c>
      <c r="PHK118" s="237"/>
      <c r="PHL118" s="225"/>
      <c r="PHM118" s="235"/>
      <c r="PHN118" s="236" t="s">
        <v>574</v>
      </c>
      <c r="PHO118" s="237"/>
      <c r="PHP118" s="225"/>
      <c r="PHQ118" s="235"/>
      <c r="PHR118" s="236" t="s">
        <v>574</v>
      </c>
      <c r="PHS118" s="237"/>
      <c r="PHT118" s="225"/>
      <c r="PHU118" s="235"/>
      <c r="PHV118" s="236" t="s">
        <v>574</v>
      </c>
      <c r="PHW118" s="237"/>
      <c r="PHX118" s="225"/>
      <c r="PHY118" s="235"/>
      <c r="PHZ118" s="236" t="s">
        <v>574</v>
      </c>
      <c r="PIA118" s="237"/>
      <c r="PIB118" s="225"/>
      <c r="PIC118" s="235"/>
      <c r="PID118" s="236" t="s">
        <v>574</v>
      </c>
      <c r="PIE118" s="237"/>
      <c r="PIF118" s="225"/>
      <c r="PIG118" s="235"/>
      <c r="PIH118" s="236" t="s">
        <v>574</v>
      </c>
      <c r="PII118" s="237"/>
      <c r="PIJ118" s="225"/>
      <c r="PIK118" s="235"/>
      <c r="PIL118" s="236" t="s">
        <v>574</v>
      </c>
      <c r="PIM118" s="237"/>
      <c r="PIN118" s="225"/>
      <c r="PIO118" s="235"/>
      <c r="PIP118" s="236" t="s">
        <v>574</v>
      </c>
      <c r="PIQ118" s="237"/>
      <c r="PIR118" s="225"/>
      <c r="PIS118" s="235"/>
      <c r="PIT118" s="236" t="s">
        <v>574</v>
      </c>
      <c r="PIU118" s="237"/>
      <c r="PIV118" s="225"/>
      <c r="PIW118" s="235"/>
      <c r="PIX118" s="236" t="s">
        <v>574</v>
      </c>
      <c r="PIY118" s="237"/>
      <c r="PIZ118" s="225"/>
      <c r="PJA118" s="235"/>
      <c r="PJB118" s="236" t="s">
        <v>574</v>
      </c>
      <c r="PJC118" s="237"/>
      <c r="PJD118" s="225"/>
      <c r="PJE118" s="235"/>
      <c r="PJF118" s="236" t="s">
        <v>574</v>
      </c>
      <c r="PJG118" s="237"/>
      <c r="PJH118" s="225"/>
      <c r="PJI118" s="235"/>
      <c r="PJJ118" s="236" t="s">
        <v>574</v>
      </c>
      <c r="PJK118" s="237"/>
      <c r="PJL118" s="225"/>
      <c r="PJM118" s="235"/>
      <c r="PJN118" s="236" t="s">
        <v>574</v>
      </c>
      <c r="PJO118" s="237"/>
      <c r="PJP118" s="225"/>
      <c r="PJQ118" s="235"/>
      <c r="PJR118" s="236" t="s">
        <v>574</v>
      </c>
      <c r="PJS118" s="237"/>
      <c r="PJT118" s="225"/>
      <c r="PJU118" s="235"/>
      <c r="PJV118" s="236" t="s">
        <v>574</v>
      </c>
      <c r="PJW118" s="237"/>
      <c r="PJX118" s="225"/>
      <c r="PJY118" s="235"/>
      <c r="PJZ118" s="236" t="s">
        <v>574</v>
      </c>
      <c r="PKA118" s="237"/>
      <c r="PKB118" s="225"/>
      <c r="PKC118" s="235"/>
      <c r="PKD118" s="236" t="s">
        <v>574</v>
      </c>
      <c r="PKE118" s="237"/>
      <c r="PKF118" s="225"/>
      <c r="PKG118" s="235"/>
      <c r="PKH118" s="236" t="s">
        <v>574</v>
      </c>
      <c r="PKI118" s="237"/>
      <c r="PKJ118" s="225"/>
      <c r="PKK118" s="235"/>
      <c r="PKL118" s="236" t="s">
        <v>574</v>
      </c>
      <c r="PKM118" s="237"/>
      <c r="PKN118" s="225"/>
      <c r="PKO118" s="235"/>
      <c r="PKP118" s="236" t="s">
        <v>574</v>
      </c>
      <c r="PKQ118" s="237"/>
      <c r="PKR118" s="225"/>
      <c r="PKS118" s="235"/>
      <c r="PKT118" s="236" t="s">
        <v>574</v>
      </c>
      <c r="PKU118" s="237"/>
      <c r="PKV118" s="225"/>
      <c r="PKW118" s="235"/>
      <c r="PKX118" s="236" t="s">
        <v>574</v>
      </c>
      <c r="PKY118" s="237"/>
      <c r="PKZ118" s="225"/>
      <c r="PLA118" s="235"/>
      <c r="PLB118" s="236" t="s">
        <v>574</v>
      </c>
      <c r="PLC118" s="237"/>
      <c r="PLD118" s="225"/>
      <c r="PLE118" s="235"/>
      <c r="PLF118" s="236" t="s">
        <v>574</v>
      </c>
      <c r="PLG118" s="237"/>
      <c r="PLH118" s="225"/>
      <c r="PLI118" s="235"/>
      <c r="PLJ118" s="236" t="s">
        <v>574</v>
      </c>
      <c r="PLK118" s="237"/>
      <c r="PLL118" s="225"/>
      <c r="PLM118" s="235"/>
      <c r="PLN118" s="236" t="s">
        <v>574</v>
      </c>
      <c r="PLO118" s="237"/>
      <c r="PLP118" s="225"/>
      <c r="PLQ118" s="235"/>
      <c r="PLR118" s="236" t="s">
        <v>574</v>
      </c>
      <c r="PLS118" s="237"/>
      <c r="PLT118" s="225"/>
      <c r="PLU118" s="235"/>
      <c r="PLV118" s="236" t="s">
        <v>574</v>
      </c>
      <c r="PLW118" s="237"/>
      <c r="PLX118" s="225"/>
      <c r="PLY118" s="235"/>
      <c r="PLZ118" s="236" t="s">
        <v>574</v>
      </c>
      <c r="PMA118" s="237"/>
      <c r="PMB118" s="225"/>
      <c r="PMC118" s="235"/>
      <c r="PMD118" s="236" t="s">
        <v>574</v>
      </c>
      <c r="PME118" s="237"/>
      <c r="PMF118" s="225"/>
      <c r="PMG118" s="235"/>
      <c r="PMH118" s="236" t="s">
        <v>574</v>
      </c>
      <c r="PMI118" s="237"/>
      <c r="PMJ118" s="225"/>
      <c r="PMK118" s="235"/>
      <c r="PML118" s="236" t="s">
        <v>574</v>
      </c>
      <c r="PMM118" s="237"/>
      <c r="PMN118" s="225"/>
      <c r="PMO118" s="235"/>
      <c r="PMP118" s="236" t="s">
        <v>574</v>
      </c>
      <c r="PMQ118" s="237"/>
      <c r="PMR118" s="225"/>
      <c r="PMS118" s="235"/>
      <c r="PMT118" s="236" t="s">
        <v>574</v>
      </c>
      <c r="PMU118" s="237"/>
      <c r="PMV118" s="225"/>
      <c r="PMW118" s="235"/>
      <c r="PMX118" s="236" t="s">
        <v>574</v>
      </c>
      <c r="PMY118" s="237"/>
      <c r="PMZ118" s="225"/>
      <c r="PNA118" s="235"/>
      <c r="PNB118" s="236" t="s">
        <v>574</v>
      </c>
      <c r="PNC118" s="237"/>
      <c r="PND118" s="225"/>
      <c r="PNE118" s="235"/>
      <c r="PNF118" s="236" t="s">
        <v>574</v>
      </c>
      <c r="PNG118" s="237"/>
      <c r="PNH118" s="225"/>
      <c r="PNI118" s="235"/>
      <c r="PNJ118" s="236" t="s">
        <v>574</v>
      </c>
      <c r="PNK118" s="237"/>
      <c r="PNL118" s="225"/>
      <c r="PNM118" s="235"/>
      <c r="PNN118" s="236" t="s">
        <v>574</v>
      </c>
      <c r="PNO118" s="237"/>
      <c r="PNP118" s="225"/>
      <c r="PNQ118" s="235"/>
      <c r="PNR118" s="236" t="s">
        <v>574</v>
      </c>
      <c r="PNS118" s="237"/>
      <c r="PNT118" s="225"/>
      <c r="PNU118" s="235"/>
      <c r="PNV118" s="236" t="s">
        <v>574</v>
      </c>
      <c r="PNW118" s="237"/>
      <c r="PNX118" s="225"/>
      <c r="PNY118" s="235"/>
      <c r="PNZ118" s="236" t="s">
        <v>574</v>
      </c>
      <c r="POA118" s="237"/>
      <c r="POB118" s="225"/>
      <c r="POC118" s="235"/>
      <c r="POD118" s="236" t="s">
        <v>574</v>
      </c>
      <c r="POE118" s="237"/>
      <c r="POF118" s="225"/>
      <c r="POG118" s="235"/>
      <c r="POH118" s="236" t="s">
        <v>574</v>
      </c>
      <c r="POI118" s="237"/>
      <c r="POJ118" s="225"/>
      <c r="POK118" s="235"/>
      <c r="POL118" s="236" t="s">
        <v>574</v>
      </c>
      <c r="POM118" s="237"/>
      <c r="PON118" s="225"/>
      <c r="POO118" s="235"/>
      <c r="POP118" s="236" t="s">
        <v>574</v>
      </c>
      <c r="POQ118" s="237"/>
      <c r="POR118" s="225"/>
      <c r="POS118" s="235"/>
      <c r="POT118" s="236" t="s">
        <v>574</v>
      </c>
      <c r="POU118" s="237"/>
      <c r="POV118" s="225"/>
      <c r="POW118" s="235"/>
      <c r="POX118" s="236" t="s">
        <v>574</v>
      </c>
      <c r="POY118" s="237"/>
      <c r="POZ118" s="225"/>
      <c r="PPA118" s="235"/>
      <c r="PPB118" s="236" t="s">
        <v>574</v>
      </c>
      <c r="PPC118" s="237"/>
      <c r="PPD118" s="225"/>
      <c r="PPE118" s="235"/>
      <c r="PPF118" s="236" t="s">
        <v>574</v>
      </c>
      <c r="PPG118" s="237"/>
      <c r="PPH118" s="225"/>
      <c r="PPI118" s="235"/>
      <c r="PPJ118" s="236" t="s">
        <v>574</v>
      </c>
      <c r="PPK118" s="237"/>
      <c r="PPL118" s="225"/>
      <c r="PPM118" s="235"/>
      <c r="PPN118" s="236" t="s">
        <v>574</v>
      </c>
      <c r="PPO118" s="237"/>
      <c r="PPP118" s="225"/>
      <c r="PPQ118" s="235"/>
      <c r="PPR118" s="236" t="s">
        <v>574</v>
      </c>
      <c r="PPS118" s="237"/>
      <c r="PPT118" s="225"/>
      <c r="PPU118" s="235"/>
      <c r="PPV118" s="236" t="s">
        <v>574</v>
      </c>
      <c r="PPW118" s="237"/>
      <c r="PPX118" s="225"/>
      <c r="PPY118" s="235"/>
      <c r="PPZ118" s="236" t="s">
        <v>574</v>
      </c>
      <c r="PQA118" s="237"/>
      <c r="PQB118" s="225"/>
      <c r="PQC118" s="235"/>
      <c r="PQD118" s="236" t="s">
        <v>574</v>
      </c>
      <c r="PQE118" s="237"/>
      <c r="PQF118" s="225"/>
      <c r="PQG118" s="235"/>
      <c r="PQH118" s="236" t="s">
        <v>574</v>
      </c>
      <c r="PQI118" s="237"/>
      <c r="PQJ118" s="225"/>
      <c r="PQK118" s="235"/>
      <c r="PQL118" s="236" t="s">
        <v>574</v>
      </c>
      <c r="PQM118" s="237"/>
      <c r="PQN118" s="225"/>
      <c r="PQO118" s="235"/>
      <c r="PQP118" s="236" t="s">
        <v>574</v>
      </c>
      <c r="PQQ118" s="237"/>
      <c r="PQR118" s="225"/>
      <c r="PQS118" s="235"/>
      <c r="PQT118" s="236" t="s">
        <v>574</v>
      </c>
      <c r="PQU118" s="237"/>
      <c r="PQV118" s="225"/>
      <c r="PQW118" s="235"/>
      <c r="PQX118" s="236" t="s">
        <v>574</v>
      </c>
      <c r="PQY118" s="237"/>
      <c r="PQZ118" s="225"/>
      <c r="PRA118" s="235"/>
      <c r="PRB118" s="236" t="s">
        <v>574</v>
      </c>
      <c r="PRC118" s="237"/>
      <c r="PRD118" s="225"/>
      <c r="PRE118" s="235"/>
      <c r="PRF118" s="236" t="s">
        <v>574</v>
      </c>
      <c r="PRG118" s="237"/>
      <c r="PRH118" s="225"/>
      <c r="PRI118" s="235"/>
      <c r="PRJ118" s="236" t="s">
        <v>574</v>
      </c>
      <c r="PRK118" s="237"/>
      <c r="PRL118" s="225"/>
      <c r="PRM118" s="235"/>
      <c r="PRN118" s="236" t="s">
        <v>574</v>
      </c>
      <c r="PRO118" s="237"/>
      <c r="PRP118" s="225"/>
      <c r="PRQ118" s="235"/>
      <c r="PRR118" s="236" t="s">
        <v>574</v>
      </c>
      <c r="PRS118" s="237"/>
      <c r="PRT118" s="225"/>
      <c r="PRU118" s="235"/>
      <c r="PRV118" s="236" t="s">
        <v>574</v>
      </c>
      <c r="PRW118" s="237"/>
      <c r="PRX118" s="225"/>
      <c r="PRY118" s="235"/>
      <c r="PRZ118" s="236" t="s">
        <v>574</v>
      </c>
      <c r="PSA118" s="237"/>
      <c r="PSB118" s="225"/>
      <c r="PSC118" s="235"/>
      <c r="PSD118" s="236" t="s">
        <v>574</v>
      </c>
      <c r="PSE118" s="237"/>
      <c r="PSF118" s="225"/>
      <c r="PSG118" s="235"/>
      <c r="PSH118" s="236" t="s">
        <v>574</v>
      </c>
      <c r="PSI118" s="237"/>
      <c r="PSJ118" s="225"/>
      <c r="PSK118" s="235"/>
      <c r="PSL118" s="236" t="s">
        <v>574</v>
      </c>
      <c r="PSM118" s="237"/>
      <c r="PSN118" s="225"/>
      <c r="PSO118" s="235"/>
      <c r="PSP118" s="236" t="s">
        <v>574</v>
      </c>
      <c r="PSQ118" s="237"/>
      <c r="PSR118" s="225"/>
      <c r="PSS118" s="235"/>
      <c r="PST118" s="236" t="s">
        <v>574</v>
      </c>
      <c r="PSU118" s="237"/>
      <c r="PSV118" s="225"/>
      <c r="PSW118" s="235"/>
      <c r="PSX118" s="236" t="s">
        <v>574</v>
      </c>
      <c r="PSY118" s="237"/>
      <c r="PSZ118" s="225"/>
      <c r="PTA118" s="235"/>
      <c r="PTB118" s="236" t="s">
        <v>574</v>
      </c>
      <c r="PTC118" s="237"/>
      <c r="PTD118" s="225"/>
      <c r="PTE118" s="235"/>
      <c r="PTF118" s="236" t="s">
        <v>574</v>
      </c>
      <c r="PTG118" s="237"/>
      <c r="PTH118" s="225"/>
      <c r="PTI118" s="235"/>
      <c r="PTJ118" s="236" t="s">
        <v>574</v>
      </c>
      <c r="PTK118" s="237"/>
      <c r="PTL118" s="225"/>
      <c r="PTM118" s="235"/>
      <c r="PTN118" s="236" t="s">
        <v>574</v>
      </c>
      <c r="PTO118" s="237"/>
      <c r="PTP118" s="225"/>
      <c r="PTQ118" s="235"/>
      <c r="PTR118" s="236" t="s">
        <v>574</v>
      </c>
      <c r="PTS118" s="237"/>
      <c r="PTT118" s="225"/>
      <c r="PTU118" s="235"/>
      <c r="PTV118" s="236" t="s">
        <v>574</v>
      </c>
      <c r="PTW118" s="237"/>
      <c r="PTX118" s="225"/>
      <c r="PTY118" s="235"/>
      <c r="PTZ118" s="236" t="s">
        <v>574</v>
      </c>
      <c r="PUA118" s="237"/>
      <c r="PUB118" s="225"/>
      <c r="PUC118" s="235"/>
      <c r="PUD118" s="236" t="s">
        <v>574</v>
      </c>
      <c r="PUE118" s="237"/>
      <c r="PUF118" s="225"/>
      <c r="PUG118" s="235"/>
      <c r="PUH118" s="236" t="s">
        <v>574</v>
      </c>
      <c r="PUI118" s="237"/>
      <c r="PUJ118" s="225"/>
      <c r="PUK118" s="235"/>
      <c r="PUL118" s="236" t="s">
        <v>574</v>
      </c>
      <c r="PUM118" s="237"/>
      <c r="PUN118" s="225"/>
      <c r="PUO118" s="235"/>
      <c r="PUP118" s="236" t="s">
        <v>574</v>
      </c>
      <c r="PUQ118" s="237"/>
      <c r="PUR118" s="225"/>
      <c r="PUS118" s="235"/>
      <c r="PUT118" s="236" t="s">
        <v>574</v>
      </c>
      <c r="PUU118" s="237"/>
      <c r="PUV118" s="225"/>
      <c r="PUW118" s="235"/>
      <c r="PUX118" s="236" t="s">
        <v>574</v>
      </c>
      <c r="PUY118" s="237"/>
      <c r="PUZ118" s="225"/>
      <c r="PVA118" s="235"/>
      <c r="PVB118" s="236" t="s">
        <v>574</v>
      </c>
      <c r="PVC118" s="237"/>
      <c r="PVD118" s="225"/>
      <c r="PVE118" s="235"/>
      <c r="PVF118" s="236" t="s">
        <v>574</v>
      </c>
      <c r="PVG118" s="237"/>
      <c r="PVH118" s="225"/>
      <c r="PVI118" s="235"/>
      <c r="PVJ118" s="236" t="s">
        <v>574</v>
      </c>
      <c r="PVK118" s="237"/>
      <c r="PVL118" s="225"/>
      <c r="PVM118" s="235"/>
      <c r="PVN118" s="236" t="s">
        <v>574</v>
      </c>
      <c r="PVO118" s="237"/>
      <c r="PVP118" s="225"/>
      <c r="PVQ118" s="235"/>
      <c r="PVR118" s="236" t="s">
        <v>574</v>
      </c>
      <c r="PVS118" s="237"/>
      <c r="PVT118" s="225"/>
      <c r="PVU118" s="235"/>
      <c r="PVV118" s="236" t="s">
        <v>574</v>
      </c>
      <c r="PVW118" s="237"/>
      <c r="PVX118" s="225"/>
      <c r="PVY118" s="235"/>
      <c r="PVZ118" s="236" t="s">
        <v>574</v>
      </c>
      <c r="PWA118" s="237"/>
      <c r="PWB118" s="225"/>
      <c r="PWC118" s="235"/>
      <c r="PWD118" s="236" t="s">
        <v>574</v>
      </c>
      <c r="PWE118" s="237"/>
      <c r="PWF118" s="225"/>
      <c r="PWG118" s="235"/>
      <c r="PWH118" s="236" t="s">
        <v>574</v>
      </c>
      <c r="PWI118" s="237"/>
      <c r="PWJ118" s="225"/>
      <c r="PWK118" s="235"/>
      <c r="PWL118" s="236" t="s">
        <v>574</v>
      </c>
      <c r="PWM118" s="237"/>
      <c r="PWN118" s="225"/>
      <c r="PWO118" s="235"/>
      <c r="PWP118" s="236" t="s">
        <v>574</v>
      </c>
      <c r="PWQ118" s="237"/>
      <c r="PWR118" s="225"/>
      <c r="PWS118" s="235"/>
      <c r="PWT118" s="236" t="s">
        <v>574</v>
      </c>
      <c r="PWU118" s="237"/>
      <c r="PWV118" s="225"/>
      <c r="PWW118" s="235"/>
      <c r="PWX118" s="236" t="s">
        <v>574</v>
      </c>
      <c r="PWY118" s="237"/>
      <c r="PWZ118" s="225"/>
      <c r="PXA118" s="235"/>
      <c r="PXB118" s="236" t="s">
        <v>574</v>
      </c>
      <c r="PXC118" s="237"/>
      <c r="PXD118" s="225"/>
      <c r="PXE118" s="235"/>
      <c r="PXF118" s="236" t="s">
        <v>574</v>
      </c>
      <c r="PXG118" s="237"/>
      <c r="PXH118" s="225"/>
      <c r="PXI118" s="235"/>
      <c r="PXJ118" s="236" t="s">
        <v>574</v>
      </c>
      <c r="PXK118" s="237"/>
      <c r="PXL118" s="225"/>
      <c r="PXM118" s="235"/>
      <c r="PXN118" s="236" t="s">
        <v>574</v>
      </c>
      <c r="PXO118" s="237"/>
      <c r="PXP118" s="225"/>
      <c r="PXQ118" s="235"/>
      <c r="PXR118" s="236" t="s">
        <v>574</v>
      </c>
      <c r="PXS118" s="237"/>
      <c r="PXT118" s="225"/>
      <c r="PXU118" s="235"/>
      <c r="PXV118" s="236" t="s">
        <v>574</v>
      </c>
      <c r="PXW118" s="237"/>
      <c r="PXX118" s="225"/>
      <c r="PXY118" s="235"/>
      <c r="PXZ118" s="236" t="s">
        <v>574</v>
      </c>
      <c r="PYA118" s="237"/>
      <c r="PYB118" s="225"/>
      <c r="PYC118" s="235"/>
      <c r="PYD118" s="236" t="s">
        <v>574</v>
      </c>
      <c r="PYE118" s="237"/>
      <c r="PYF118" s="225"/>
      <c r="PYG118" s="235"/>
      <c r="PYH118" s="236" t="s">
        <v>574</v>
      </c>
      <c r="PYI118" s="237"/>
      <c r="PYJ118" s="225"/>
      <c r="PYK118" s="235"/>
      <c r="PYL118" s="236" t="s">
        <v>574</v>
      </c>
      <c r="PYM118" s="237"/>
      <c r="PYN118" s="225"/>
      <c r="PYO118" s="235"/>
      <c r="PYP118" s="236" t="s">
        <v>574</v>
      </c>
      <c r="PYQ118" s="237"/>
      <c r="PYR118" s="225"/>
      <c r="PYS118" s="235"/>
      <c r="PYT118" s="236" t="s">
        <v>574</v>
      </c>
      <c r="PYU118" s="237"/>
      <c r="PYV118" s="225"/>
      <c r="PYW118" s="235"/>
      <c r="PYX118" s="236" t="s">
        <v>574</v>
      </c>
      <c r="PYY118" s="237"/>
      <c r="PYZ118" s="225"/>
      <c r="PZA118" s="235"/>
      <c r="PZB118" s="236" t="s">
        <v>574</v>
      </c>
      <c r="PZC118" s="237"/>
      <c r="PZD118" s="225"/>
      <c r="PZE118" s="235"/>
      <c r="PZF118" s="236" t="s">
        <v>574</v>
      </c>
      <c r="PZG118" s="237"/>
      <c r="PZH118" s="225"/>
      <c r="PZI118" s="235"/>
      <c r="PZJ118" s="236" t="s">
        <v>574</v>
      </c>
      <c r="PZK118" s="237"/>
      <c r="PZL118" s="225"/>
      <c r="PZM118" s="235"/>
      <c r="PZN118" s="236" t="s">
        <v>574</v>
      </c>
      <c r="PZO118" s="237"/>
      <c r="PZP118" s="225"/>
      <c r="PZQ118" s="235"/>
      <c r="PZR118" s="236" t="s">
        <v>574</v>
      </c>
      <c r="PZS118" s="237"/>
      <c r="PZT118" s="225"/>
      <c r="PZU118" s="235"/>
      <c r="PZV118" s="236" t="s">
        <v>574</v>
      </c>
      <c r="PZW118" s="237"/>
      <c r="PZX118" s="225"/>
      <c r="PZY118" s="235"/>
      <c r="PZZ118" s="236" t="s">
        <v>574</v>
      </c>
      <c r="QAA118" s="237"/>
      <c r="QAB118" s="225"/>
      <c r="QAC118" s="235"/>
      <c r="QAD118" s="236" t="s">
        <v>574</v>
      </c>
      <c r="QAE118" s="237"/>
      <c r="QAF118" s="225"/>
      <c r="QAG118" s="235"/>
      <c r="QAH118" s="236" t="s">
        <v>574</v>
      </c>
      <c r="QAI118" s="237"/>
      <c r="QAJ118" s="225"/>
      <c r="QAK118" s="235"/>
      <c r="QAL118" s="236" t="s">
        <v>574</v>
      </c>
      <c r="QAM118" s="237"/>
      <c r="QAN118" s="225"/>
      <c r="QAO118" s="235"/>
      <c r="QAP118" s="236" t="s">
        <v>574</v>
      </c>
      <c r="QAQ118" s="237"/>
      <c r="QAR118" s="225"/>
      <c r="QAS118" s="235"/>
      <c r="QAT118" s="236" t="s">
        <v>574</v>
      </c>
      <c r="QAU118" s="237"/>
      <c r="QAV118" s="225"/>
      <c r="QAW118" s="235"/>
      <c r="QAX118" s="236" t="s">
        <v>574</v>
      </c>
      <c r="QAY118" s="237"/>
      <c r="QAZ118" s="225"/>
      <c r="QBA118" s="235"/>
      <c r="QBB118" s="236" t="s">
        <v>574</v>
      </c>
      <c r="QBC118" s="237"/>
      <c r="QBD118" s="225"/>
      <c r="QBE118" s="235"/>
      <c r="QBF118" s="236" t="s">
        <v>574</v>
      </c>
      <c r="QBG118" s="237"/>
      <c r="QBH118" s="225"/>
      <c r="QBI118" s="235"/>
      <c r="QBJ118" s="236" t="s">
        <v>574</v>
      </c>
      <c r="QBK118" s="237"/>
      <c r="QBL118" s="225"/>
      <c r="QBM118" s="235"/>
      <c r="QBN118" s="236" t="s">
        <v>574</v>
      </c>
      <c r="QBO118" s="237"/>
      <c r="QBP118" s="225"/>
      <c r="QBQ118" s="235"/>
      <c r="QBR118" s="236" t="s">
        <v>574</v>
      </c>
      <c r="QBS118" s="237"/>
      <c r="QBT118" s="225"/>
      <c r="QBU118" s="235"/>
      <c r="QBV118" s="236" t="s">
        <v>574</v>
      </c>
      <c r="QBW118" s="237"/>
      <c r="QBX118" s="225"/>
      <c r="QBY118" s="235"/>
      <c r="QBZ118" s="236" t="s">
        <v>574</v>
      </c>
      <c r="QCA118" s="237"/>
      <c r="QCB118" s="225"/>
      <c r="QCC118" s="235"/>
      <c r="QCD118" s="236" t="s">
        <v>574</v>
      </c>
      <c r="QCE118" s="237"/>
      <c r="QCF118" s="225"/>
      <c r="QCG118" s="235"/>
      <c r="QCH118" s="236" t="s">
        <v>574</v>
      </c>
      <c r="QCI118" s="237"/>
      <c r="QCJ118" s="225"/>
      <c r="QCK118" s="235"/>
      <c r="QCL118" s="236" t="s">
        <v>574</v>
      </c>
      <c r="QCM118" s="237"/>
      <c r="QCN118" s="225"/>
      <c r="QCO118" s="235"/>
      <c r="QCP118" s="236" t="s">
        <v>574</v>
      </c>
      <c r="QCQ118" s="237"/>
      <c r="QCR118" s="225"/>
      <c r="QCS118" s="235"/>
      <c r="QCT118" s="236" t="s">
        <v>574</v>
      </c>
      <c r="QCU118" s="237"/>
      <c r="QCV118" s="225"/>
      <c r="QCW118" s="235"/>
      <c r="QCX118" s="236" t="s">
        <v>574</v>
      </c>
      <c r="QCY118" s="237"/>
      <c r="QCZ118" s="225"/>
      <c r="QDA118" s="235"/>
      <c r="QDB118" s="236" t="s">
        <v>574</v>
      </c>
      <c r="QDC118" s="237"/>
      <c r="QDD118" s="225"/>
      <c r="QDE118" s="235"/>
      <c r="QDF118" s="236" t="s">
        <v>574</v>
      </c>
      <c r="QDG118" s="237"/>
      <c r="QDH118" s="225"/>
      <c r="QDI118" s="235"/>
      <c r="QDJ118" s="236" t="s">
        <v>574</v>
      </c>
      <c r="QDK118" s="237"/>
      <c r="QDL118" s="225"/>
      <c r="QDM118" s="235"/>
      <c r="QDN118" s="236" t="s">
        <v>574</v>
      </c>
      <c r="QDO118" s="237"/>
      <c r="QDP118" s="225"/>
      <c r="QDQ118" s="235"/>
      <c r="QDR118" s="236" t="s">
        <v>574</v>
      </c>
      <c r="QDS118" s="237"/>
      <c r="QDT118" s="225"/>
      <c r="QDU118" s="235"/>
      <c r="QDV118" s="236" t="s">
        <v>574</v>
      </c>
      <c r="QDW118" s="237"/>
      <c r="QDX118" s="225"/>
      <c r="QDY118" s="235"/>
      <c r="QDZ118" s="236" t="s">
        <v>574</v>
      </c>
      <c r="QEA118" s="237"/>
      <c r="QEB118" s="225"/>
      <c r="QEC118" s="235"/>
      <c r="QED118" s="236" t="s">
        <v>574</v>
      </c>
      <c r="QEE118" s="237"/>
      <c r="QEF118" s="225"/>
      <c r="QEG118" s="235"/>
      <c r="QEH118" s="236" t="s">
        <v>574</v>
      </c>
      <c r="QEI118" s="237"/>
      <c r="QEJ118" s="225"/>
      <c r="QEK118" s="235"/>
      <c r="QEL118" s="236" t="s">
        <v>574</v>
      </c>
      <c r="QEM118" s="237"/>
      <c r="QEN118" s="225"/>
      <c r="QEO118" s="235"/>
      <c r="QEP118" s="236" t="s">
        <v>574</v>
      </c>
      <c r="QEQ118" s="237"/>
      <c r="QER118" s="225"/>
      <c r="QES118" s="235"/>
      <c r="QET118" s="236" t="s">
        <v>574</v>
      </c>
      <c r="QEU118" s="237"/>
      <c r="QEV118" s="225"/>
      <c r="QEW118" s="235"/>
      <c r="QEX118" s="236" t="s">
        <v>574</v>
      </c>
      <c r="QEY118" s="237"/>
      <c r="QEZ118" s="225"/>
      <c r="QFA118" s="235"/>
      <c r="QFB118" s="236" t="s">
        <v>574</v>
      </c>
      <c r="QFC118" s="237"/>
      <c r="QFD118" s="225"/>
      <c r="QFE118" s="235"/>
      <c r="QFF118" s="236" t="s">
        <v>574</v>
      </c>
      <c r="QFG118" s="237"/>
      <c r="QFH118" s="225"/>
      <c r="QFI118" s="235"/>
      <c r="QFJ118" s="236" t="s">
        <v>574</v>
      </c>
      <c r="QFK118" s="237"/>
      <c r="QFL118" s="225"/>
      <c r="QFM118" s="235"/>
      <c r="QFN118" s="236" t="s">
        <v>574</v>
      </c>
      <c r="QFO118" s="237"/>
      <c r="QFP118" s="225"/>
      <c r="QFQ118" s="235"/>
      <c r="QFR118" s="236" t="s">
        <v>574</v>
      </c>
      <c r="QFS118" s="237"/>
      <c r="QFT118" s="225"/>
      <c r="QFU118" s="235"/>
      <c r="QFV118" s="236" t="s">
        <v>574</v>
      </c>
      <c r="QFW118" s="237"/>
      <c r="QFX118" s="225"/>
      <c r="QFY118" s="235"/>
      <c r="QFZ118" s="236" t="s">
        <v>574</v>
      </c>
      <c r="QGA118" s="237"/>
      <c r="QGB118" s="225"/>
      <c r="QGC118" s="235"/>
      <c r="QGD118" s="236" t="s">
        <v>574</v>
      </c>
      <c r="QGE118" s="237"/>
      <c r="QGF118" s="225"/>
      <c r="QGG118" s="235"/>
      <c r="QGH118" s="236" t="s">
        <v>574</v>
      </c>
      <c r="QGI118" s="237"/>
      <c r="QGJ118" s="225"/>
      <c r="QGK118" s="235"/>
      <c r="QGL118" s="236" t="s">
        <v>574</v>
      </c>
      <c r="QGM118" s="237"/>
      <c r="QGN118" s="225"/>
      <c r="QGO118" s="235"/>
      <c r="QGP118" s="236" t="s">
        <v>574</v>
      </c>
      <c r="QGQ118" s="237"/>
      <c r="QGR118" s="225"/>
      <c r="QGS118" s="235"/>
      <c r="QGT118" s="236" t="s">
        <v>574</v>
      </c>
      <c r="QGU118" s="237"/>
      <c r="QGV118" s="225"/>
      <c r="QGW118" s="235"/>
      <c r="QGX118" s="236" t="s">
        <v>574</v>
      </c>
      <c r="QGY118" s="237"/>
      <c r="QGZ118" s="225"/>
      <c r="QHA118" s="235"/>
      <c r="QHB118" s="236" t="s">
        <v>574</v>
      </c>
      <c r="QHC118" s="237"/>
      <c r="QHD118" s="225"/>
      <c r="QHE118" s="235"/>
      <c r="QHF118" s="236" t="s">
        <v>574</v>
      </c>
      <c r="QHG118" s="237"/>
      <c r="QHH118" s="225"/>
      <c r="QHI118" s="235"/>
      <c r="QHJ118" s="236" t="s">
        <v>574</v>
      </c>
      <c r="QHK118" s="237"/>
      <c r="QHL118" s="225"/>
      <c r="QHM118" s="235"/>
      <c r="QHN118" s="236" t="s">
        <v>574</v>
      </c>
      <c r="QHO118" s="237"/>
      <c r="QHP118" s="225"/>
      <c r="QHQ118" s="235"/>
      <c r="QHR118" s="236" t="s">
        <v>574</v>
      </c>
      <c r="QHS118" s="237"/>
      <c r="QHT118" s="225"/>
      <c r="QHU118" s="235"/>
      <c r="QHV118" s="236" t="s">
        <v>574</v>
      </c>
      <c r="QHW118" s="237"/>
      <c r="QHX118" s="225"/>
      <c r="QHY118" s="235"/>
      <c r="QHZ118" s="236" t="s">
        <v>574</v>
      </c>
      <c r="QIA118" s="237"/>
      <c r="QIB118" s="225"/>
      <c r="QIC118" s="235"/>
      <c r="QID118" s="236" t="s">
        <v>574</v>
      </c>
      <c r="QIE118" s="237"/>
      <c r="QIF118" s="225"/>
      <c r="QIG118" s="235"/>
      <c r="QIH118" s="236" t="s">
        <v>574</v>
      </c>
      <c r="QII118" s="237"/>
      <c r="QIJ118" s="225"/>
      <c r="QIK118" s="235"/>
      <c r="QIL118" s="236" t="s">
        <v>574</v>
      </c>
      <c r="QIM118" s="237"/>
      <c r="QIN118" s="225"/>
      <c r="QIO118" s="235"/>
      <c r="QIP118" s="236" t="s">
        <v>574</v>
      </c>
      <c r="QIQ118" s="237"/>
      <c r="QIR118" s="225"/>
      <c r="QIS118" s="235"/>
      <c r="QIT118" s="236" t="s">
        <v>574</v>
      </c>
      <c r="QIU118" s="237"/>
      <c r="QIV118" s="225"/>
      <c r="QIW118" s="235"/>
      <c r="QIX118" s="236" t="s">
        <v>574</v>
      </c>
      <c r="QIY118" s="237"/>
      <c r="QIZ118" s="225"/>
      <c r="QJA118" s="235"/>
      <c r="QJB118" s="236" t="s">
        <v>574</v>
      </c>
      <c r="QJC118" s="237"/>
      <c r="QJD118" s="225"/>
      <c r="QJE118" s="235"/>
      <c r="QJF118" s="236" t="s">
        <v>574</v>
      </c>
      <c r="QJG118" s="237"/>
      <c r="QJH118" s="225"/>
      <c r="QJI118" s="235"/>
      <c r="QJJ118" s="236" t="s">
        <v>574</v>
      </c>
      <c r="QJK118" s="237"/>
      <c r="QJL118" s="225"/>
      <c r="QJM118" s="235"/>
      <c r="QJN118" s="236" t="s">
        <v>574</v>
      </c>
      <c r="QJO118" s="237"/>
      <c r="QJP118" s="225"/>
      <c r="QJQ118" s="235"/>
      <c r="QJR118" s="236" t="s">
        <v>574</v>
      </c>
      <c r="QJS118" s="237"/>
      <c r="QJT118" s="225"/>
      <c r="QJU118" s="235"/>
      <c r="QJV118" s="236" t="s">
        <v>574</v>
      </c>
      <c r="QJW118" s="237"/>
      <c r="QJX118" s="225"/>
      <c r="QJY118" s="235"/>
      <c r="QJZ118" s="236" t="s">
        <v>574</v>
      </c>
      <c r="QKA118" s="237"/>
      <c r="QKB118" s="225"/>
      <c r="QKC118" s="235"/>
      <c r="QKD118" s="236" t="s">
        <v>574</v>
      </c>
      <c r="QKE118" s="237"/>
      <c r="QKF118" s="225"/>
      <c r="QKG118" s="235"/>
      <c r="QKH118" s="236" t="s">
        <v>574</v>
      </c>
      <c r="QKI118" s="237"/>
      <c r="QKJ118" s="225"/>
      <c r="QKK118" s="235"/>
      <c r="QKL118" s="236" t="s">
        <v>574</v>
      </c>
      <c r="QKM118" s="237"/>
      <c r="QKN118" s="225"/>
      <c r="QKO118" s="235"/>
      <c r="QKP118" s="236" t="s">
        <v>574</v>
      </c>
      <c r="QKQ118" s="237"/>
      <c r="QKR118" s="225"/>
      <c r="QKS118" s="235"/>
      <c r="QKT118" s="236" t="s">
        <v>574</v>
      </c>
      <c r="QKU118" s="237"/>
      <c r="QKV118" s="225"/>
      <c r="QKW118" s="235"/>
      <c r="QKX118" s="236" t="s">
        <v>574</v>
      </c>
      <c r="QKY118" s="237"/>
      <c r="QKZ118" s="225"/>
      <c r="QLA118" s="235"/>
      <c r="QLB118" s="236" t="s">
        <v>574</v>
      </c>
      <c r="QLC118" s="237"/>
      <c r="QLD118" s="225"/>
      <c r="QLE118" s="235"/>
      <c r="QLF118" s="236" t="s">
        <v>574</v>
      </c>
      <c r="QLG118" s="237"/>
      <c r="QLH118" s="225"/>
      <c r="QLI118" s="235"/>
      <c r="QLJ118" s="236" t="s">
        <v>574</v>
      </c>
      <c r="QLK118" s="237"/>
      <c r="QLL118" s="225"/>
      <c r="QLM118" s="235"/>
      <c r="QLN118" s="236" t="s">
        <v>574</v>
      </c>
      <c r="QLO118" s="237"/>
      <c r="QLP118" s="225"/>
      <c r="QLQ118" s="235"/>
      <c r="QLR118" s="236" t="s">
        <v>574</v>
      </c>
      <c r="QLS118" s="237"/>
      <c r="QLT118" s="225"/>
      <c r="QLU118" s="235"/>
      <c r="QLV118" s="236" t="s">
        <v>574</v>
      </c>
      <c r="QLW118" s="237"/>
      <c r="QLX118" s="225"/>
      <c r="QLY118" s="235"/>
      <c r="QLZ118" s="236" t="s">
        <v>574</v>
      </c>
      <c r="QMA118" s="237"/>
      <c r="QMB118" s="225"/>
      <c r="QMC118" s="235"/>
      <c r="QMD118" s="236" t="s">
        <v>574</v>
      </c>
      <c r="QME118" s="237"/>
      <c r="QMF118" s="225"/>
      <c r="QMG118" s="235"/>
      <c r="QMH118" s="236" t="s">
        <v>574</v>
      </c>
      <c r="QMI118" s="237"/>
      <c r="QMJ118" s="225"/>
      <c r="QMK118" s="235"/>
      <c r="QML118" s="236" t="s">
        <v>574</v>
      </c>
      <c r="QMM118" s="237"/>
      <c r="QMN118" s="225"/>
      <c r="QMO118" s="235"/>
      <c r="QMP118" s="236" t="s">
        <v>574</v>
      </c>
      <c r="QMQ118" s="237"/>
      <c r="QMR118" s="225"/>
      <c r="QMS118" s="235"/>
      <c r="QMT118" s="236" t="s">
        <v>574</v>
      </c>
      <c r="QMU118" s="237"/>
      <c r="QMV118" s="225"/>
      <c r="QMW118" s="235"/>
      <c r="QMX118" s="236" t="s">
        <v>574</v>
      </c>
      <c r="QMY118" s="237"/>
      <c r="QMZ118" s="225"/>
      <c r="QNA118" s="235"/>
      <c r="QNB118" s="236" t="s">
        <v>574</v>
      </c>
      <c r="QNC118" s="237"/>
      <c r="QND118" s="225"/>
      <c r="QNE118" s="235"/>
      <c r="QNF118" s="236" t="s">
        <v>574</v>
      </c>
      <c r="QNG118" s="237"/>
      <c r="QNH118" s="225"/>
      <c r="QNI118" s="235"/>
      <c r="QNJ118" s="236" t="s">
        <v>574</v>
      </c>
      <c r="QNK118" s="237"/>
      <c r="QNL118" s="225"/>
      <c r="QNM118" s="235"/>
      <c r="QNN118" s="236" t="s">
        <v>574</v>
      </c>
      <c r="QNO118" s="237"/>
      <c r="QNP118" s="225"/>
      <c r="QNQ118" s="235"/>
      <c r="QNR118" s="236" t="s">
        <v>574</v>
      </c>
      <c r="QNS118" s="237"/>
      <c r="QNT118" s="225"/>
      <c r="QNU118" s="235"/>
      <c r="QNV118" s="236" t="s">
        <v>574</v>
      </c>
      <c r="QNW118" s="237"/>
      <c r="QNX118" s="225"/>
      <c r="QNY118" s="235"/>
      <c r="QNZ118" s="236" t="s">
        <v>574</v>
      </c>
      <c r="QOA118" s="237"/>
      <c r="QOB118" s="225"/>
      <c r="QOC118" s="235"/>
      <c r="QOD118" s="236" t="s">
        <v>574</v>
      </c>
      <c r="QOE118" s="237"/>
      <c r="QOF118" s="225"/>
      <c r="QOG118" s="235"/>
      <c r="QOH118" s="236" t="s">
        <v>574</v>
      </c>
      <c r="QOI118" s="237"/>
      <c r="QOJ118" s="225"/>
      <c r="QOK118" s="235"/>
      <c r="QOL118" s="236" t="s">
        <v>574</v>
      </c>
      <c r="QOM118" s="237"/>
      <c r="QON118" s="225"/>
      <c r="QOO118" s="235"/>
      <c r="QOP118" s="236" t="s">
        <v>574</v>
      </c>
      <c r="QOQ118" s="237"/>
      <c r="QOR118" s="225"/>
      <c r="QOS118" s="235"/>
      <c r="QOT118" s="236" t="s">
        <v>574</v>
      </c>
      <c r="QOU118" s="237"/>
      <c r="QOV118" s="225"/>
      <c r="QOW118" s="235"/>
      <c r="QOX118" s="236" t="s">
        <v>574</v>
      </c>
      <c r="QOY118" s="237"/>
      <c r="QOZ118" s="225"/>
      <c r="QPA118" s="235"/>
      <c r="QPB118" s="236" t="s">
        <v>574</v>
      </c>
      <c r="QPC118" s="237"/>
      <c r="QPD118" s="225"/>
      <c r="QPE118" s="235"/>
      <c r="QPF118" s="236" t="s">
        <v>574</v>
      </c>
      <c r="QPG118" s="237"/>
      <c r="QPH118" s="225"/>
      <c r="QPI118" s="235"/>
      <c r="QPJ118" s="236" t="s">
        <v>574</v>
      </c>
      <c r="QPK118" s="237"/>
      <c r="QPL118" s="225"/>
      <c r="QPM118" s="235"/>
      <c r="QPN118" s="236" t="s">
        <v>574</v>
      </c>
      <c r="QPO118" s="237"/>
      <c r="QPP118" s="225"/>
      <c r="QPQ118" s="235"/>
      <c r="QPR118" s="236" t="s">
        <v>574</v>
      </c>
      <c r="QPS118" s="237"/>
      <c r="QPT118" s="225"/>
      <c r="QPU118" s="235"/>
      <c r="QPV118" s="236" t="s">
        <v>574</v>
      </c>
      <c r="QPW118" s="237"/>
      <c r="QPX118" s="225"/>
      <c r="QPY118" s="235"/>
      <c r="QPZ118" s="236" t="s">
        <v>574</v>
      </c>
      <c r="QQA118" s="237"/>
      <c r="QQB118" s="225"/>
      <c r="QQC118" s="235"/>
      <c r="QQD118" s="236" t="s">
        <v>574</v>
      </c>
      <c r="QQE118" s="237"/>
      <c r="QQF118" s="225"/>
      <c r="QQG118" s="235"/>
      <c r="QQH118" s="236" t="s">
        <v>574</v>
      </c>
      <c r="QQI118" s="237"/>
      <c r="QQJ118" s="225"/>
      <c r="QQK118" s="235"/>
      <c r="QQL118" s="236" t="s">
        <v>574</v>
      </c>
      <c r="QQM118" s="237"/>
      <c r="QQN118" s="225"/>
      <c r="QQO118" s="235"/>
      <c r="QQP118" s="236" t="s">
        <v>574</v>
      </c>
      <c r="QQQ118" s="237"/>
      <c r="QQR118" s="225"/>
      <c r="QQS118" s="235"/>
      <c r="QQT118" s="236" t="s">
        <v>574</v>
      </c>
      <c r="QQU118" s="237"/>
      <c r="QQV118" s="225"/>
      <c r="QQW118" s="235"/>
      <c r="QQX118" s="236" t="s">
        <v>574</v>
      </c>
      <c r="QQY118" s="237"/>
      <c r="QQZ118" s="225"/>
      <c r="QRA118" s="235"/>
      <c r="QRB118" s="236" t="s">
        <v>574</v>
      </c>
      <c r="QRC118" s="237"/>
      <c r="QRD118" s="225"/>
      <c r="QRE118" s="235"/>
      <c r="QRF118" s="236" t="s">
        <v>574</v>
      </c>
      <c r="QRG118" s="237"/>
      <c r="QRH118" s="225"/>
      <c r="QRI118" s="235"/>
      <c r="QRJ118" s="236" t="s">
        <v>574</v>
      </c>
      <c r="QRK118" s="237"/>
      <c r="QRL118" s="225"/>
      <c r="QRM118" s="235"/>
      <c r="QRN118" s="236" t="s">
        <v>574</v>
      </c>
      <c r="QRO118" s="237"/>
      <c r="QRP118" s="225"/>
      <c r="QRQ118" s="235"/>
      <c r="QRR118" s="236" t="s">
        <v>574</v>
      </c>
      <c r="QRS118" s="237"/>
      <c r="QRT118" s="225"/>
      <c r="QRU118" s="235"/>
      <c r="QRV118" s="236" t="s">
        <v>574</v>
      </c>
      <c r="QRW118" s="237"/>
      <c r="QRX118" s="225"/>
      <c r="QRY118" s="235"/>
      <c r="QRZ118" s="236" t="s">
        <v>574</v>
      </c>
      <c r="QSA118" s="237"/>
      <c r="QSB118" s="225"/>
      <c r="QSC118" s="235"/>
      <c r="QSD118" s="236" t="s">
        <v>574</v>
      </c>
      <c r="QSE118" s="237"/>
      <c r="QSF118" s="225"/>
      <c r="QSG118" s="235"/>
      <c r="QSH118" s="236" t="s">
        <v>574</v>
      </c>
      <c r="QSI118" s="237"/>
      <c r="QSJ118" s="225"/>
      <c r="QSK118" s="235"/>
      <c r="QSL118" s="236" t="s">
        <v>574</v>
      </c>
      <c r="QSM118" s="237"/>
      <c r="QSN118" s="225"/>
      <c r="QSO118" s="235"/>
      <c r="QSP118" s="236" t="s">
        <v>574</v>
      </c>
      <c r="QSQ118" s="237"/>
      <c r="QSR118" s="225"/>
      <c r="QSS118" s="235"/>
      <c r="QST118" s="236" t="s">
        <v>574</v>
      </c>
      <c r="QSU118" s="237"/>
      <c r="QSV118" s="225"/>
      <c r="QSW118" s="235"/>
      <c r="QSX118" s="236" t="s">
        <v>574</v>
      </c>
      <c r="QSY118" s="237"/>
      <c r="QSZ118" s="225"/>
      <c r="QTA118" s="235"/>
      <c r="QTB118" s="236" t="s">
        <v>574</v>
      </c>
      <c r="QTC118" s="237"/>
      <c r="QTD118" s="225"/>
      <c r="QTE118" s="235"/>
      <c r="QTF118" s="236" t="s">
        <v>574</v>
      </c>
      <c r="QTG118" s="237"/>
      <c r="QTH118" s="225"/>
      <c r="QTI118" s="235"/>
      <c r="QTJ118" s="236" t="s">
        <v>574</v>
      </c>
      <c r="QTK118" s="237"/>
      <c r="QTL118" s="225"/>
      <c r="QTM118" s="235"/>
      <c r="QTN118" s="236" t="s">
        <v>574</v>
      </c>
      <c r="QTO118" s="237"/>
      <c r="QTP118" s="225"/>
      <c r="QTQ118" s="235"/>
      <c r="QTR118" s="236" t="s">
        <v>574</v>
      </c>
      <c r="QTS118" s="237"/>
      <c r="QTT118" s="225"/>
      <c r="QTU118" s="235"/>
      <c r="QTV118" s="236" t="s">
        <v>574</v>
      </c>
      <c r="QTW118" s="237"/>
      <c r="QTX118" s="225"/>
      <c r="QTY118" s="235"/>
      <c r="QTZ118" s="236" t="s">
        <v>574</v>
      </c>
      <c r="QUA118" s="237"/>
      <c r="QUB118" s="225"/>
      <c r="QUC118" s="235"/>
      <c r="QUD118" s="236" t="s">
        <v>574</v>
      </c>
      <c r="QUE118" s="237"/>
      <c r="QUF118" s="225"/>
      <c r="QUG118" s="235"/>
      <c r="QUH118" s="236" t="s">
        <v>574</v>
      </c>
      <c r="QUI118" s="237"/>
      <c r="QUJ118" s="225"/>
      <c r="QUK118" s="235"/>
      <c r="QUL118" s="236" t="s">
        <v>574</v>
      </c>
      <c r="QUM118" s="237"/>
      <c r="QUN118" s="225"/>
      <c r="QUO118" s="235"/>
      <c r="QUP118" s="236" t="s">
        <v>574</v>
      </c>
      <c r="QUQ118" s="237"/>
      <c r="QUR118" s="225"/>
      <c r="QUS118" s="235"/>
      <c r="QUT118" s="236" t="s">
        <v>574</v>
      </c>
      <c r="QUU118" s="237"/>
      <c r="QUV118" s="225"/>
      <c r="QUW118" s="235"/>
      <c r="QUX118" s="236" t="s">
        <v>574</v>
      </c>
      <c r="QUY118" s="237"/>
      <c r="QUZ118" s="225"/>
      <c r="QVA118" s="235"/>
      <c r="QVB118" s="236" t="s">
        <v>574</v>
      </c>
      <c r="QVC118" s="237"/>
      <c r="QVD118" s="225"/>
      <c r="QVE118" s="235"/>
      <c r="QVF118" s="236" t="s">
        <v>574</v>
      </c>
      <c r="QVG118" s="237"/>
      <c r="QVH118" s="225"/>
      <c r="QVI118" s="235"/>
      <c r="QVJ118" s="236" t="s">
        <v>574</v>
      </c>
      <c r="QVK118" s="237"/>
      <c r="QVL118" s="225"/>
      <c r="QVM118" s="235"/>
      <c r="QVN118" s="236" t="s">
        <v>574</v>
      </c>
      <c r="QVO118" s="237"/>
      <c r="QVP118" s="225"/>
      <c r="QVQ118" s="235"/>
      <c r="QVR118" s="236" t="s">
        <v>574</v>
      </c>
      <c r="QVS118" s="237"/>
      <c r="QVT118" s="225"/>
      <c r="QVU118" s="235"/>
      <c r="QVV118" s="236" t="s">
        <v>574</v>
      </c>
      <c r="QVW118" s="237"/>
      <c r="QVX118" s="225"/>
      <c r="QVY118" s="235"/>
      <c r="QVZ118" s="236" t="s">
        <v>574</v>
      </c>
      <c r="QWA118" s="237"/>
      <c r="QWB118" s="225"/>
      <c r="QWC118" s="235"/>
      <c r="QWD118" s="236" t="s">
        <v>574</v>
      </c>
      <c r="QWE118" s="237"/>
      <c r="QWF118" s="225"/>
      <c r="QWG118" s="235"/>
      <c r="QWH118" s="236" t="s">
        <v>574</v>
      </c>
      <c r="QWI118" s="237"/>
      <c r="QWJ118" s="225"/>
      <c r="QWK118" s="235"/>
      <c r="QWL118" s="236" t="s">
        <v>574</v>
      </c>
      <c r="QWM118" s="237"/>
      <c r="QWN118" s="225"/>
      <c r="QWO118" s="235"/>
      <c r="QWP118" s="236" t="s">
        <v>574</v>
      </c>
      <c r="QWQ118" s="237"/>
      <c r="QWR118" s="225"/>
      <c r="QWS118" s="235"/>
      <c r="QWT118" s="236" t="s">
        <v>574</v>
      </c>
      <c r="QWU118" s="237"/>
      <c r="QWV118" s="225"/>
      <c r="QWW118" s="235"/>
      <c r="QWX118" s="236" t="s">
        <v>574</v>
      </c>
      <c r="QWY118" s="237"/>
      <c r="QWZ118" s="225"/>
      <c r="QXA118" s="235"/>
      <c r="QXB118" s="236" t="s">
        <v>574</v>
      </c>
      <c r="QXC118" s="237"/>
      <c r="QXD118" s="225"/>
      <c r="QXE118" s="235"/>
      <c r="QXF118" s="236" t="s">
        <v>574</v>
      </c>
      <c r="QXG118" s="237"/>
      <c r="QXH118" s="225"/>
      <c r="QXI118" s="235"/>
      <c r="QXJ118" s="236" t="s">
        <v>574</v>
      </c>
      <c r="QXK118" s="237"/>
      <c r="QXL118" s="225"/>
      <c r="QXM118" s="235"/>
      <c r="QXN118" s="236" t="s">
        <v>574</v>
      </c>
      <c r="QXO118" s="237"/>
      <c r="QXP118" s="225"/>
      <c r="QXQ118" s="235"/>
      <c r="QXR118" s="236" t="s">
        <v>574</v>
      </c>
      <c r="QXS118" s="237"/>
      <c r="QXT118" s="225"/>
      <c r="QXU118" s="235"/>
      <c r="QXV118" s="236" t="s">
        <v>574</v>
      </c>
      <c r="QXW118" s="237"/>
      <c r="QXX118" s="225"/>
      <c r="QXY118" s="235"/>
      <c r="QXZ118" s="236" t="s">
        <v>574</v>
      </c>
      <c r="QYA118" s="237"/>
      <c r="QYB118" s="225"/>
      <c r="QYC118" s="235"/>
      <c r="QYD118" s="236" t="s">
        <v>574</v>
      </c>
      <c r="QYE118" s="237"/>
      <c r="QYF118" s="225"/>
      <c r="QYG118" s="235"/>
      <c r="QYH118" s="236" t="s">
        <v>574</v>
      </c>
      <c r="QYI118" s="237"/>
      <c r="QYJ118" s="225"/>
      <c r="QYK118" s="235"/>
      <c r="QYL118" s="236" t="s">
        <v>574</v>
      </c>
      <c r="QYM118" s="237"/>
      <c r="QYN118" s="225"/>
      <c r="QYO118" s="235"/>
      <c r="QYP118" s="236" t="s">
        <v>574</v>
      </c>
      <c r="QYQ118" s="237"/>
      <c r="QYR118" s="225"/>
      <c r="QYS118" s="235"/>
      <c r="QYT118" s="236" t="s">
        <v>574</v>
      </c>
      <c r="QYU118" s="237"/>
      <c r="QYV118" s="225"/>
      <c r="QYW118" s="235"/>
      <c r="QYX118" s="236" t="s">
        <v>574</v>
      </c>
      <c r="QYY118" s="237"/>
      <c r="QYZ118" s="225"/>
      <c r="QZA118" s="235"/>
      <c r="QZB118" s="236" t="s">
        <v>574</v>
      </c>
      <c r="QZC118" s="237"/>
      <c r="QZD118" s="225"/>
      <c r="QZE118" s="235"/>
      <c r="QZF118" s="236" t="s">
        <v>574</v>
      </c>
      <c r="QZG118" s="237"/>
      <c r="QZH118" s="225"/>
      <c r="QZI118" s="235"/>
      <c r="QZJ118" s="236" t="s">
        <v>574</v>
      </c>
      <c r="QZK118" s="237"/>
      <c r="QZL118" s="225"/>
      <c r="QZM118" s="235"/>
      <c r="QZN118" s="236" t="s">
        <v>574</v>
      </c>
      <c r="QZO118" s="237"/>
      <c r="QZP118" s="225"/>
      <c r="QZQ118" s="235"/>
      <c r="QZR118" s="236" t="s">
        <v>574</v>
      </c>
      <c r="QZS118" s="237"/>
      <c r="QZT118" s="225"/>
      <c r="QZU118" s="235"/>
      <c r="QZV118" s="236" t="s">
        <v>574</v>
      </c>
      <c r="QZW118" s="237"/>
      <c r="QZX118" s="225"/>
      <c r="QZY118" s="235"/>
      <c r="QZZ118" s="236" t="s">
        <v>574</v>
      </c>
      <c r="RAA118" s="237"/>
      <c r="RAB118" s="225"/>
      <c r="RAC118" s="235"/>
      <c r="RAD118" s="236" t="s">
        <v>574</v>
      </c>
      <c r="RAE118" s="237"/>
      <c r="RAF118" s="225"/>
      <c r="RAG118" s="235"/>
      <c r="RAH118" s="236" t="s">
        <v>574</v>
      </c>
      <c r="RAI118" s="237"/>
      <c r="RAJ118" s="225"/>
      <c r="RAK118" s="235"/>
      <c r="RAL118" s="236" t="s">
        <v>574</v>
      </c>
      <c r="RAM118" s="237"/>
      <c r="RAN118" s="225"/>
      <c r="RAO118" s="235"/>
      <c r="RAP118" s="236" t="s">
        <v>574</v>
      </c>
      <c r="RAQ118" s="237"/>
      <c r="RAR118" s="225"/>
      <c r="RAS118" s="235"/>
      <c r="RAT118" s="236" t="s">
        <v>574</v>
      </c>
      <c r="RAU118" s="237"/>
      <c r="RAV118" s="225"/>
      <c r="RAW118" s="235"/>
      <c r="RAX118" s="236" t="s">
        <v>574</v>
      </c>
      <c r="RAY118" s="237"/>
      <c r="RAZ118" s="225"/>
      <c r="RBA118" s="235"/>
      <c r="RBB118" s="236" t="s">
        <v>574</v>
      </c>
      <c r="RBC118" s="237"/>
      <c r="RBD118" s="225"/>
      <c r="RBE118" s="235"/>
      <c r="RBF118" s="236" t="s">
        <v>574</v>
      </c>
      <c r="RBG118" s="237"/>
      <c r="RBH118" s="225"/>
      <c r="RBI118" s="235"/>
      <c r="RBJ118" s="236" t="s">
        <v>574</v>
      </c>
      <c r="RBK118" s="237"/>
      <c r="RBL118" s="225"/>
      <c r="RBM118" s="235"/>
      <c r="RBN118" s="236" t="s">
        <v>574</v>
      </c>
      <c r="RBO118" s="237"/>
      <c r="RBP118" s="225"/>
      <c r="RBQ118" s="235"/>
      <c r="RBR118" s="236" t="s">
        <v>574</v>
      </c>
      <c r="RBS118" s="237"/>
      <c r="RBT118" s="225"/>
      <c r="RBU118" s="235"/>
      <c r="RBV118" s="236" t="s">
        <v>574</v>
      </c>
      <c r="RBW118" s="237"/>
      <c r="RBX118" s="225"/>
      <c r="RBY118" s="235"/>
      <c r="RBZ118" s="236" t="s">
        <v>574</v>
      </c>
      <c r="RCA118" s="237"/>
      <c r="RCB118" s="225"/>
      <c r="RCC118" s="235"/>
      <c r="RCD118" s="236" t="s">
        <v>574</v>
      </c>
      <c r="RCE118" s="237"/>
      <c r="RCF118" s="225"/>
      <c r="RCG118" s="235"/>
      <c r="RCH118" s="236" t="s">
        <v>574</v>
      </c>
      <c r="RCI118" s="237"/>
      <c r="RCJ118" s="225"/>
      <c r="RCK118" s="235"/>
      <c r="RCL118" s="236" t="s">
        <v>574</v>
      </c>
      <c r="RCM118" s="237"/>
      <c r="RCN118" s="225"/>
      <c r="RCO118" s="235"/>
      <c r="RCP118" s="236" t="s">
        <v>574</v>
      </c>
      <c r="RCQ118" s="237"/>
      <c r="RCR118" s="225"/>
      <c r="RCS118" s="235"/>
      <c r="RCT118" s="236" t="s">
        <v>574</v>
      </c>
      <c r="RCU118" s="237"/>
      <c r="RCV118" s="225"/>
      <c r="RCW118" s="235"/>
      <c r="RCX118" s="236" t="s">
        <v>574</v>
      </c>
      <c r="RCY118" s="237"/>
      <c r="RCZ118" s="225"/>
      <c r="RDA118" s="235"/>
      <c r="RDB118" s="236" t="s">
        <v>574</v>
      </c>
      <c r="RDC118" s="237"/>
      <c r="RDD118" s="225"/>
      <c r="RDE118" s="235"/>
      <c r="RDF118" s="236" t="s">
        <v>574</v>
      </c>
      <c r="RDG118" s="237"/>
      <c r="RDH118" s="225"/>
      <c r="RDI118" s="235"/>
      <c r="RDJ118" s="236" t="s">
        <v>574</v>
      </c>
      <c r="RDK118" s="237"/>
      <c r="RDL118" s="225"/>
      <c r="RDM118" s="235"/>
      <c r="RDN118" s="236" t="s">
        <v>574</v>
      </c>
      <c r="RDO118" s="237"/>
      <c r="RDP118" s="225"/>
      <c r="RDQ118" s="235"/>
      <c r="RDR118" s="236" t="s">
        <v>574</v>
      </c>
      <c r="RDS118" s="237"/>
      <c r="RDT118" s="225"/>
      <c r="RDU118" s="235"/>
      <c r="RDV118" s="236" t="s">
        <v>574</v>
      </c>
      <c r="RDW118" s="237"/>
      <c r="RDX118" s="225"/>
      <c r="RDY118" s="235"/>
      <c r="RDZ118" s="236" t="s">
        <v>574</v>
      </c>
      <c r="REA118" s="237"/>
      <c r="REB118" s="225"/>
      <c r="REC118" s="235"/>
      <c r="RED118" s="236" t="s">
        <v>574</v>
      </c>
      <c r="REE118" s="237"/>
      <c r="REF118" s="225"/>
      <c r="REG118" s="235"/>
      <c r="REH118" s="236" t="s">
        <v>574</v>
      </c>
      <c r="REI118" s="237"/>
      <c r="REJ118" s="225"/>
      <c r="REK118" s="235"/>
      <c r="REL118" s="236" t="s">
        <v>574</v>
      </c>
      <c r="REM118" s="237"/>
      <c r="REN118" s="225"/>
      <c r="REO118" s="235"/>
      <c r="REP118" s="236" t="s">
        <v>574</v>
      </c>
      <c r="REQ118" s="237"/>
      <c r="RER118" s="225"/>
      <c r="RES118" s="235"/>
      <c r="RET118" s="236" t="s">
        <v>574</v>
      </c>
      <c r="REU118" s="237"/>
      <c r="REV118" s="225"/>
      <c r="REW118" s="235"/>
      <c r="REX118" s="236" t="s">
        <v>574</v>
      </c>
      <c r="REY118" s="237"/>
      <c r="REZ118" s="225"/>
      <c r="RFA118" s="235"/>
      <c r="RFB118" s="236" t="s">
        <v>574</v>
      </c>
      <c r="RFC118" s="237"/>
      <c r="RFD118" s="225"/>
      <c r="RFE118" s="235"/>
      <c r="RFF118" s="236" t="s">
        <v>574</v>
      </c>
      <c r="RFG118" s="237"/>
      <c r="RFH118" s="225"/>
      <c r="RFI118" s="235"/>
      <c r="RFJ118" s="236" t="s">
        <v>574</v>
      </c>
      <c r="RFK118" s="237"/>
      <c r="RFL118" s="225"/>
      <c r="RFM118" s="235"/>
      <c r="RFN118" s="236" t="s">
        <v>574</v>
      </c>
      <c r="RFO118" s="237"/>
      <c r="RFP118" s="225"/>
      <c r="RFQ118" s="235"/>
      <c r="RFR118" s="236" t="s">
        <v>574</v>
      </c>
      <c r="RFS118" s="237"/>
      <c r="RFT118" s="225"/>
      <c r="RFU118" s="235"/>
      <c r="RFV118" s="236" t="s">
        <v>574</v>
      </c>
      <c r="RFW118" s="237"/>
      <c r="RFX118" s="225"/>
      <c r="RFY118" s="235"/>
      <c r="RFZ118" s="236" t="s">
        <v>574</v>
      </c>
      <c r="RGA118" s="237"/>
      <c r="RGB118" s="225"/>
      <c r="RGC118" s="235"/>
      <c r="RGD118" s="236" t="s">
        <v>574</v>
      </c>
      <c r="RGE118" s="237"/>
      <c r="RGF118" s="225"/>
      <c r="RGG118" s="235"/>
      <c r="RGH118" s="236" t="s">
        <v>574</v>
      </c>
      <c r="RGI118" s="237"/>
      <c r="RGJ118" s="225"/>
      <c r="RGK118" s="235"/>
      <c r="RGL118" s="236" t="s">
        <v>574</v>
      </c>
      <c r="RGM118" s="237"/>
      <c r="RGN118" s="225"/>
      <c r="RGO118" s="235"/>
      <c r="RGP118" s="236" t="s">
        <v>574</v>
      </c>
      <c r="RGQ118" s="237"/>
      <c r="RGR118" s="225"/>
      <c r="RGS118" s="235"/>
      <c r="RGT118" s="236" t="s">
        <v>574</v>
      </c>
      <c r="RGU118" s="237"/>
      <c r="RGV118" s="225"/>
      <c r="RGW118" s="235"/>
      <c r="RGX118" s="236" t="s">
        <v>574</v>
      </c>
      <c r="RGY118" s="237"/>
      <c r="RGZ118" s="225"/>
      <c r="RHA118" s="235"/>
      <c r="RHB118" s="236" t="s">
        <v>574</v>
      </c>
      <c r="RHC118" s="237"/>
      <c r="RHD118" s="225"/>
      <c r="RHE118" s="235"/>
      <c r="RHF118" s="236" t="s">
        <v>574</v>
      </c>
      <c r="RHG118" s="237"/>
      <c r="RHH118" s="225"/>
      <c r="RHI118" s="235"/>
      <c r="RHJ118" s="236" t="s">
        <v>574</v>
      </c>
      <c r="RHK118" s="237"/>
      <c r="RHL118" s="225"/>
      <c r="RHM118" s="235"/>
      <c r="RHN118" s="236" t="s">
        <v>574</v>
      </c>
      <c r="RHO118" s="237"/>
      <c r="RHP118" s="225"/>
      <c r="RHQ118" s="235"/>
      <c r="RHR118" s="236" t="s">
        <v>574</v>
      </c>
      <c r="RHS118" s="237"/>
      <c r="RHT118" s="225"/>
      <c r="RHU118" s="235"/>
      <c r="RHV118" s="236" t="s">
        <v>574</v>
      </c>
      <c r="RHW118" s="237"/>
      <c r="RHX118" s="225"/>
      <c r="RHY118" s="235"/>
      <c r="RHZ118" s="236" t="s">
        <v>574</v>
      </c>
      <c r="RIA118" s="237"/>
      <c r="RIB118" s="225"/>
      <c r="RIC118" s="235"/>
      <c r="RID118" s="236" t="s">
        <v>574</v>
      </c>
      <c r="RIE118" s="237"/>
      <c r="RIF118" s="225"/>
      <c r="RIG118" s="235"/>
      <c r="RIH118" s="236" t="s">
        <v>574</v>
      </c>
      <c r="RII118" s="237"/>
      <c r="RIJ118" s="225"/>
      <c r="RIK118" s="235"/>
      <c r="RIL118" s="236" t="s">
        <v>574</v>
      </c>
      <c r="RIM118" s="237"/>
      <c r="RIN118" s="225"/>
      <c r="RIO118" s="235"/>
      <c r="RIP118" s="236" t="s">
        <v>574</v>
      </c>
      <c r="RIQ118" s="237"/>
      <c r="RIR118" s="225"/>
      <c r="RIS118" s="235"/>
      <c r="RIT118" s="236" t="s">
        <v>574</v>
      </c>
      <c r="RIU118" s="237"/>
      <c r="RIV118" s="225"/>
      <c r="RIW118" s="235"/>
      <c r="RIX118" s="236" t="s">
        <v>574</v>
      </c>
      <c r="RIY118" s="237"/>
      <c r="RIZ118" s="225"/>
      <c r="RJA118" s="235"/>
      <c r="RJB118" s="236" t="s">
        <v>574</v>
      </c>
      <c r="RJC118" s="237"/>
      <c r="RJD118" s="225"/>
      <c r="RJE118" s="235"/>
      <c r="RJF118" s="236" t="s">
        <v>574</v>
      </c>
      <c r="RJG118" s="237"/>
      <c r="RJH118" s="225"/>
      <c r="RJI118" s="235"/>
      <c r="RJJ118" s="236" t="s">
        <v>574</v>
      </c>
      <c r="RJK118" s="237"/>
      <c r="RJL118" s="225"/>
      <c r="RJM118" s="235"/>
      <c r="RJN118" s="236" t="s">
        <v>574</v>
      </c>
      <c r="RJO118" s="237"/>
      <c r="RJP118" s="225"/>
      <c r="RJQ118" s="235"/>
      <c r="RJR118" s="236" t="s">
        <v>574</v>
      </c>
      <c r="RJS118" s="237"/>
      <c r="RJT118" s="225"/>
      <c r="RJU118" s="235"/>
      <c r="RJV118" s="236" t="s">
        <v>574</v>
      </c>
      <c r="RJW118" s="237"/>
      <c r="RJX118" s="225"/>
      <c r="RJY118" s="235"/>
      <c r="RJZ118" s="236" t="s">
        <v>574</v>
      </c>
      <c r="RKA118" s="237"/>
      <c r="RKB118" s="225"/>
      <c r="RKC118" s="235"/>
      <c r="RKD118" s="236" t="s">
        <v>574</v>
      </c>
      <c r="RKE118" s="237"/>
      <c r="RKF118" s="225"/>
      <c r="RKG118" s="235"/>
      <c r="RKH118" s="236" t="s">
        <v>574</v>
      </c>
      <c r="RKI118" s="237"/>
      <c r="RKJ118" s="225"/>
      <c r="RKK118" s="235"/>
      <c r="RKL118" s="236" t="s">
        <v>574</v>
      </c>
      <c r="RKM118" s="237"/>
      <c r="RKN118" s="225"/>
      <c r="RKO118" s="235"/>
      <c r="RKP118" s="236" t="s">
        <v>574</v>
      </c>
      <c r="RKQ118" s="237"/>
      <c r="RKR118" s="225"/>
      <c r="RKS118" s="235"/>
      <c r="RKT118" s="236" t="s">
        <v>574</v>
      </c>
      <c r="RKU118" s="237"/>
      <c r="RKV118" s="225"/>
      <c r="RKW118" s="235"/>
      <c r="RKX118" s="236" t="s">
        <v>574</v>
      </c>
      <c r="RKY118" s="237"/>
      <c r="RKZ118" s="225"/>
      <c r="RLA118" s="235"/>
      <c r="RLB118" s="236" t="s">
        <v>574</v>
      </c>
      <c r="RLC118" s="237"/>
      <c r="RLD118" s="225"/>
      <c r="RLE118" s="235"/>
      <c r="RLF118" s="236" t="s">
        <v>574</v>
      </c>
      <c r="RLG118" s="237"/>
      <c r="RLH118" s="225"/>
      <c r="RLI118" s="235"/>
      <c r="RLJ118" s="236" t="s">
        <v>574</v>
      </c>
      <c r="RLK118" s="237"/>
      <c r="RLL118" s="225"/>
      <c r="RLM118" s="235"/>
      <c r="RLN118" s="236" t="s">
        <v>574</v>
      </c>
      <c r="RLO118" s="237"/>
      <c r="RLP118" s="225"/>
      <c r="RLQ118" s="235"/>
      <c r="RLR118" s="236" t="s">
        <v>574</v>
      </c>
      <c r="RLS118" s="237"/>
      <c r="RLT118" s="225"/>
      <c r="RLU118" s="235"/>
      <c r="RLV118" s="236" t="s">
        <v>574</v>
      </c>
      <c r="RLW118" s="237"/>
      <c r="RLX118" s="225"/>
      <c r="RLY118" s="235"/>
      <c r="RLZ118" s="236" t="s">
        <v>574</v>
      </c>
      <c r="RMA118" s="237"/>
      <c r="RMB118" s="225"/>
      <c r="RMC118" s="235"/>
      <c r="RMD118" s="236" t="s">
        <v>574</v>
      </c>
      <c r="RME118" s="237"/>
      <c r="RMF118" s="225"/>
      <c r="RMG118" s="235"/>
      <c r="RMH118" s="236" t="s">
        <v>574</v>
      </c>
      <c r="RMI118" s="237"/>
      <c r="RMJ118" s="225"/>
      <c r="RMK118" s="235"/>
      <c r="RML118" s="236" t="s">
        <v>574</v>
      </c>
      <c r="RMM118" s="237"/>
      <c r="RMN118" s="225"/>
      <c r="RMO118" s="235"/>
      <c r="RMP118" s="236" t="s">
        <v>574</v>
      </c>
      <c r="RMQ118" s="237"/>
      <c r="RMR118" s="225"/>
      <c r="RMS118" s="235"/>
      <c r="RMT118" s="236" t="s">
        <v>574</v>
      </c>
      <c r="RMU118" s="237"/>
      <c r="RMV118" s="225"/>
      <c r="RMW118" s="235"/>
      <c r="RMX118" s="236" t="s">
        <v>574</v>
      </c>
      <c r="RMY118" s="237"/>
      <c r="RMZ118" s="225"/>
      <c r="RNA118" s="235"/>
      <c r="RNB118" s="236" t="s">
        <v>574</v>
      </c>
      <c r="RNC118" s="237"/>
      <c r="RND118" s="225"/>
      <c r="RNE118" s="235"/>
      <c r="RNF118" s="236" t="s">
        <v>574</v>
      </c>
      <c r="RNG118" s="237"/>
      <c r="RNH118" s="225"/>
      <c r="RNI118" s="235"/>
      <c r="RNJ118" s="236" t="s">
        <v>574</v>
      </c>
      <c r="RNK118" s="237"/>
      <c r="RNL118" s="225"/>
      <c r="RNM118" s="235"/>
      <c r="RNN118" s="236" t="s">
        <v>574</v>
      </c>
      <c r="RNO118" s="237"/>
      <c r="RNP118" s="225"/>
      <c r="RNQ118" s="235"/>
      <c r="RNR118" s="236" t="s">
        <v>574</v>
      </c>
      <c r="RNS118" s="237"/>
      <c r="RNT118" s="225"/>
      <c r="RNU118" s="235"/>
      <c r="RNV118" s="236" t="s">
        <v>574</v>
      </c>
      <c r="RNW118" s="237"/>
      <c r="RNX118" s="225"/>
      <c r="RNY118" s="235"/>
      <c r="RNZ118" s="236" t="s">
        <v>574</v>
      </c>
      <c r="ROA118" s="237"/>
      <c r="ROB118" s="225"/>
      <c r="ROC118" s="235"/>
      <c r="ROD118" s="236" t="s">
        <v>574</v>
      </c>
      <c r="ROE118" s="237"/>
      <c r="ROF118" s="225"/>
      <c r="ROG118" s="235"/>
      <c r="ROH118" s="236" t="s">
        <v>574</v>
      </c>
      <c r="ROI118" s="237"/>
      <c r="ROJ118" s="225"/>
      <c r="ROK118" s="235"/>
      <c r="ROL118" s="236" t="s">
        <v>574</v>
      </c>
      <c r="ROM118" s="237"/>
      <c r="RON118" s="225"/>
      <c r="ROO118" s="235"/>
      <c r="ROP118" s="236" t="s">
        <v>574</v>
      </c>
      <c r="ROQ118" s="237"/>
      <c r="ROR118" s="225"/>
      <c r="ROS118" s="235"/>
      <c r="ROT118" s="236" t="s">
        <v>574</v>
      </c>
      <c r="ROU118" s="237"/>
      <c r="ROV118" s="225"/>
      <c r="ROW118" s="235"/>
      <c r="ROX118" s="236" t="s">
        <v>574</v>
      </c>
      <c r="ROY118" s="237"/>
      <c r="ROZ118" s="225"/>
      <c r="RPA118" s="235"/>
      <c r="RPB118" s="236" t="s">
        <v>574</v>
      </c>
      <c r="RPC118" s="237"/>
      <c r="RPD118" s="225"/>
      <c r="RPE118" s="235"/>
      <c r="RPF118" s="236" t="s">
        <v>574</v>
      </c>
      <c r="RPG118" s="237"/>
      <c r="RPH118" s="225"/>
      <c r="RPI118" s="235"/>
      <c r="RPJ118" s="236" t="s">
        <v>574</v>
      </c>
      <c r="RPK118" s="237"/>
      <c r="RPL118" s="225"/>
      <c r="RPM118" s="235"/>
      <c r="RPN118" s="236" t="s">
        <v>574</v>
      </c>
      <c r="RPO118" s="237"/>
      <c r="RPP118" s="225"/>
      <c r="RPQ118" s="235"/>
      <c r="RPR118" s="236" t="s">
        <v>574</v>
      </c>
      <c r="RPS118" s="237"/>
      <c r="RPT118" s="225"/>
      <c r="RPU118" s="235"/>
      <c r="RPV118" s="236" t="s">
        <v>574</v>
      </c>
      <c r="RPW118" s="237"/>
      <c r="RPX118" s="225"/>
      <c r="RPY118" s="235"/>
      <c r="RPZ118" s="236" t="s">
        <v>574</v>
      </c>
      <c r="RQA118" s="237"/>
      <c r="RQB118" s="225"/>
      <c r="RQC118" s="235"/>
      <c r="RQD118" s="236" t="s">
        <v>574</v>
      </c>
      <c r="RQE118" s="237"/>
      <c r="RQF118" s="225"/>
      <c r="RQG118" s="235"/>
      <c r="RQH118" s="236" t="s">
        <v>574</v>
      </c>
      <c r="RQI118" s="237"/>
      <c r="RQJ118" s="225"/>
      <c r="RQK118" s="235"/>
      <c r="RQL118" s="236" t="s">
        <v>574</v>
      </c>
      <c r="RQM118" s="237"/>
      <c r="RQN118" s="225"/>
      <c r="RQO118" s="235"/>
      <c r="RQP118" s="236" t="s">
        <v>574</v>
      </c>
      <c r="RQQ118" s="237"/>
      <c r="RQR118" s="225"/>
      <c r="RQS118" s="235"/>
      <c r="RQT118" s="236" t="s">
        <v>574</v>
      </c>
      <c r="RQU118" s="237"/>
      <c r="RQV118" s="225"/>
      <c r="RQW118" s="235"/>
      <c r="RQX118" s="236" t="s">
        <v>574</v>
      </c>
      <c r="RQY118" s="237"/>
      <c r="RQZ118" s="225"/>
      <c r="RRA118" s="235"/>
      <c r="RRB118" s="236" t="s">
        <v>574</v>
      </c>
      <c r="RRC118" s="237"/>
      <c r="RRD118" s="225"/>
      <c r="RRE118" s="235"/>
      <c r="RRF118" s="236" t="s">
        <v>574</v>
      </c>
      <c r="RRG118" s="237"/>
      <c r="RRH118" s="225"/>
      <c r="RRI118" s="235"/>
      <c r="RRJ118" s="236" t="s">
        <v>574</v>
      </c>
      <c r="RRK118" s="237"/>
      <c r="RRL118" s="225"/>
      <c r="RRM118" s="235"/>
      <c r="RRN118" s="236" t="s">
        <v>574</v>
      </c>
      <c r="RRO118" s="237"/>
      <c r="RRP118" s="225"/>
      <c r="RRQ118" s="235"/>
      <c r="RRR118" s="236" t="s">
        <v>574</v>
      </c>
      <c r="RRS118" s="237"/>
      <c r="RRT118" s="225"/>
      <c r="RRU118" s="235"/>
      <c r="RRV118" s="236" t="s">
        <v>574</v>
      </c>
      <c r="RRW118" s="237"/>
      <c r="RRX118" s="225"/>
      <c r="RRY118" s="235"/>
      <c r="RRZ118" s="236" t="s">
        <v>574</v>
      </c>
      <c r="RSA118" s="237"/>
      <c r="RSB118" s="225"/>
      <c r="RSC118" s="235"/>
      <c r="RSD118" s="236" t="s">
        <v>574</v>
      </c>
      <c r="RSE118" s="237"/>
      <c r="RSF118" s="225"/>
      <c r="RSG118" s="235"/>
      <c r="RSH118" s="236" t="s">
        <v>574</v>
      </c>
      <c r="RSI118" s="237"/>
      <c r="RSJ118" s="225"/>
      <c r="RSK118" s="235"/>
      <c r="RSL118" s="236" t="s">
        <v>574</v>
      </c>
      <c r="RSM118" s="237"/>
      <c r="RSN118" s="225"/>
      <c r="RSO118" s="235"/>
      <c r="RSP118" s="236" t="s">
        <v>574</v>
      </c>
      <c r="RSQ118" s="237"/>
      <c r="RSR118" s="225"/>
      <c r="RSS118" s="235"/>
      <c r="RST118" s="236" t="s">
        <v>574</v>
      </c>
      <c r="RSU118" s="237"/>
      <c r="RSV118" s="225"/>
      <c r="RSW118" s="235"/>
      <c r="RSX118" s="236" t="s">
        <v>574</v>
      </c>
      <c r="RSY118" s="237"/>
      <c r="RSZ118" s="225"/>
      <c r="RTA118" s="235"/>
      <c r="RTB118" s="236" t="s">
        <v>574</v>
      </c>
      <c r="RTC118" s="237"/>
      <c r="RTD118" s="225"/>
      <c r="RTE118" s="235"/>
      <c r="RTF118" s="236" t="s">
        <v>574</v>
      </c>
      <c r="RTG118" s="237"/>
      <c r="RTH118" s="225"/>
      <c r="RTI118" s="235"/>
      <c r="RTJ118" s="236" t="s">
        <v>574</v>
      </c>
      <c r="RTK118" s="237"/>
      <c r="RTL118" s="225"/>
      <c r="RTM118" s="235"/>
      <c r="RTN118" s="236" t="s">
        <v>574</v>
      </c>
      <c r="RTO118" s="237"/>
      <c r="RTP118" s="225"/>
      <c r="RTQ118" s="235"/>
      <c r="RTR118" s="236" t="s">
        <v>574</v>
      </c>
      <c r="RTS118" s="237"/>
      <c r="RTT118" s="225"/>
      <c r="RTU118" s="235"/>
      <c r="RTV118" s="236" t="s">
        <v>574</v>
      </c>
      <c r="RTW118" s="237"/>
      <c r="RTX118" s="225"/>
      <c r="RTY118" s="235"/>
      <c r="RTZ118" s="236" t="s">
        <v>574</v>
      </c>
      <c r="RUA118" s="237"/>
      <c r="RUB118" s="225"/>
      <c r="RUC118" s="235"/>
      <c r="RUD118" s="236" t="s">
        <v>574</v>
      </c>
      <c r="RUE118" s="237"/>
      <c r="RUF118" s="225"/>
      <c r="RUG118" s="235"/>
      <c r="RUH118" s="236" t="s">
        <v>574</v>
      </c>
      <c r="RUI118" s="237"/>
      <c r="RUJ118" s="225"/>
      <c r="RUK118" s="235"/>
      <c r="RUL118" s="236" t="s">
        <v>574</v>
      </c>
      <c r="RUM118" s="237"/>
      <c r="RUN118" s="225"/>
      <c r="RUO118" s="235"/>
      <c r="RUP118" s="236" t="s">
        <v>574</v>
      </c>
      <c r="RUQ118" s="237"/>
      <c r="RUR118" s="225"/>
      <c r="RUS118" s="235"/>
      <c r="RUT118" s="236" t="s">
        <v>574</v>
      </c>
      <c r="RUU118" s="237"/>
      <c r="RUV118" s="225"/>
      <c r="RUW118" s="235"/>
      <c r="RUX118" s="236" t="s">
        <v>574</v>
      </c>
      <c r="RUY118" s="237"/>
      <c r="RUZ118" s="225"/>
      <c r="RVA118" s="235"/>
      <c r="RVB118" s="236" t="s">
        <v>574</v>
      </c>
      <c r="RVC118" s="237"/>
      <c r="RVD118" s="225"/>
      <c r="RVE118" s="235"/>
      <c r="RVF118" s="236" t="s">
        <v>574</v>
      </c>
      <c r="RVG118" s="237"/>
      <c r="RVH118" s="225"/>
      <c r="RVI118" s="235"/>
      <c r="RVJ118" s="236" t="s">
        <v>574</v>
      </c>
      <c r="RVK118" s="237"/>
      <c r="RVL118" s="225"/>
      <c r="RVM118" s="235"/>
      <c r="RVN118" s="236" t="s">
        <v>574</v>
      </c>
      <c r="RVO118" s="237"/>
      <c r="RVP118" s="225"/>
      <c r="RVQ118" s="235"/>
      <c r="RVR118" s="236" t="s">
        <v>574</v>
      </c>
      <c r="RVS118" s="237"/>
      <c r="RVT118" s="225"/>
      <c r="RVU118" s="235"/>
      <c r="RVV118" s="236" t="s">
        <v>574</v>
      </c>
      <c r="RVW118" s="237"/>
      <c r="RVX118" s="225"/>
      <c r="RVY118" s="235"/>
      <c r="RVZ118" s="236" t="s">
        <v>574</v>
      </c>
      <c r="RWA118" s="237"/>
      <c r="RWB118" s="225"/>
      <c r="RWC118" s="235"/>
      <c r="RWD118" s="236" t="s">
        <v>574</v>
      </c>
      <c r="RWE118" s="237"/>
      <c r="RWF118" s="225"/>
      <c r="RWG118" s="235"/>
      <c r="RWH118" s="236" t="s">
        <v>574</v>
      </c>
      <c r="RWI118" s="237"/>
      <c r="RWJ118" s="225"/>
      <c r="RWK118" s="235"/>
      <c r="RWL118" s="236" t="s">
        <v>574</v>
      </c>
      <c r="RWM118" s="237"/>
      <c r="RWN118" s="225"/>
      <c r="RWO118" s="235"/>
      <c r="RWP118" s="236" t="s">
        <v>574</v>
      </c>
      <c r="RWQ118" s="237"/>
      <c r="RWR118" s="225"/>
      <c r="RWS118" s="235"/>
      <c r="RWT118" s="236" t="s">
        <v>574</v>
      </c>
      <c r="RWU118" s="237"/>
      <c r="RWV118" s="225"/>
      <c r="RWW118" s="235"/>
      <c r="RWX118" s="236" t="s">
        <v>574</v>
      </c>
      <c r="RWY118" s="237"/>
      <c r="RWZ118" s="225"/>
      <c r="RXA118" s="235"/>
      <c r="RXB118" s="236" t="s">
        <v>574</v>
      </c>
      <c r="RXC118" s="237"/>
      <c r="RXD118" s="225"/>
      <c r="RXE118" s="235"/>
      <c r="RXF118" s="236" t="s">
        <v>574</v>
      </c>
      <c r="RXG118" s="237"/>
      <c r="RXH118" s="225"/>
      <c r="RXI118" s="235"/>
      <c r="RXJ118" s="236" t="s">
        <v>574</v>
      </c>
      <c r="RXK118" s="237"/>
      <c r="RXL118" s="225"/>
      <c r="RXM118" s="235"/>
      <c r="RXN118" s="236" t="s">
        <v>574</v>
      </c>
      <c r="RXO118" s="237"/>
      <c r="RXP118" s="225"/>
      <c r="RXQ118" s="235"/>
      <c r="RXR118" s="236" t="s">
        <v>574</v>
      </c>
      <c r="RXS118" s="237"/>
      <c r="RXT118" s="225"/>
      <c r="RXU118" s="235"/>
      <c r="RXV118" s="236" t="s">
        <v>574</v>
      </c>
      <c r="RXW118" s="237"/>
      <c r="RXX118" s="225"/>
      <c r="RXY118" s="235"/>
      <c r="RXZ118" s="236" t="s">
        <v>574</v>
      </c>
      <c r="RYA118" s="237"/>
      <c r="RYB118" s="225"/>
      <c r="RYC118" s="235"/>
      <c r="RYD118" s="236" t="s">
        <v>574</v>
      </c>
      <c r="RYE118" s="237"/>
      <c r="RYF118" s="225"/>
      <c r="RYG118" s="235"/>
      <c r="RYH118" s="236" t="s">
        <v>574</v>
      </c>
      <c r="RYI118" s="237"/>
      <c r="RYJ118" s="225"/>
      <c r="RYK118" s="235"/>
      <c r="RYL118" s="236" t="s">
        <v>574</v>
      </c>
      <c r="RYM118" s="237"/>
      <c r="RYN118" s="225"/>
      <c r="RYO118" s="235"/>
      <c r="RYP118" s="236" t="s">
        <v>574</v>
      </c>
      <c r="RYQ118" s="237"/>
      <c r="RYR118" s="225"/>
      <c r="RYS118" s="235"/>
      <c r="RYT118" s="236" t="s">
        <v>574</v>
      </c>
      <c r="RYU118" s="237"/>
      <c r="RYV118" s="225"/>
      <c r="RYW118" s="235"/>
      <c r="RYX118" s="236" t="s">
        <v>574</v>
      </c>
      <c r="RYY118" s="237"/>
      <c r="RYZ118" s="225"/>
      <c r="RZA118" s="235"/>
      <c r="RZB118" s="236" t="s">
        <v>574</v>
      </c>
      <c r="RZC118" s="237"/>
      <c r="RZD118" s="225"/>
      <c r="RZE118" s="235"/>
      <c r="RZF118" s="236" t="s">
        <v>574</v>
      </c>
      <c r="RZG118" s="237"/>
      <c r="RZH118" s="225"/>
      <c r="RZI118" s="235"/>
      <c r="RZJ118" s="236" t="s">
        <v>574</v>
      </c>
      <c r="RZK118" s="237"/>
      <c r="RZL118" s="225"/>
      <c r="RZM118" s="235"/>
      <c r="RZN118" s="236" t="s">
        <v>574</v>
      </c>
      <c r="RZO118" s="237"/>
      <c r="RZP118" s="225"/>
      <c r="RZQ118" s="235"/>
      <c r="RZR118" s="236" t="s">
        <v>574</v>
      </c>
      <c r="RZS118" s="237"/>
      <c r="RZT118" s="225"/>
      <c r="RZU118" s="235"/>
      <c r="RZV118" s="236" t="s">
        <v>574</v>
      </c>
      <c r="RZW118" s="237"/>
      <c r="RZX118" s="225"/>
      <c r="RZY118" s="235"/>
      <c r="RZZ118" s="236" t="s">
        <v>574</v>
      </c>
      <c r="SAA118" s="237"/>
      <c r="SAB118" s="225"/>
      <c r="SAC118" s="235"/>
      <c r="SAD118" s="236" t="s">
        <v>574</v>
      </c>
      <c r="SAE118" s="237"/>
      <c r="SAF118" s="225"/>
      <c r="SAG118" s="235"/>
      <c r="SAH118" s="236" t="s">
        <v>574</v>
      </c>
      <c r="SAI118" s="237"/>
      <c r="SAJ118" s="225"/>
      <c r="SAK118" s="235"/>
      <c r="SAL118" s="236" t="s">
        <v>574</v>
      </c>
      <c r="SAM118" s="237"/>
      <c r="SAN118" s="225"/>
      <c r="SAO118" s="235"/>
      <c r="SAP118" s="236" t="s">
        <v>574</v>
      </c>
      <c r="SAQ118" s="237"/>
      <c r="SAR118" s="225"/>
      <c r="SAS118" s="235"/>
      <c r="SAT118" s="236" t="s">
        <v>574</v>
      </c>
      <c r="SAU118" s="237"/>
      <c r="SAV118" s="225"/>
      <c r="SAW118" s="235"/>
      <c r="SAX118" s="236" t="s">
        <v>574</v>
      </c>
      <c r="SAY118" s="237"/>
      <c r="SAZ118" s="225"/>
      <c r="SBA118" s="235"/>
      <c r="SBB118" s="236" t="s">
        <v>574</v>
      </c>
      <c r="SBC118" s="237"/>
      <c r="SBD118" s="225"/>
      <c r="SBE118" s="235"/>
      <c r="SBF118" s="236" t="s">
        <v>574</v>
      </c>
      <c r="SBG118" s="237"/>
      <c r="SBH118" s="225"/>
      <c r="SBI118" s="235"/>
      <c r="SBJ118" s="236" t="s">
        <v>574</v>
      </c>
      <c r="SBK118" s="237"/>
      <c r="SBL118" s="225"/>
      <c r="SBM118" s="235"/>
      <c r="SBN118" s="236" t="s">
        <v>574</v>
      </c>
      <c r="SBO118" s="237"/>
      <c r="SBP118" s="225"/>
      <c r="SBQ118" s="235"/>
      <c r="SBR118" s="236" t="s">
        <v>574</v>
      </c>
      <c r="SBS118" s="237"/>
      <c r="SBT118" s="225"/>
      <c r="SBU118" s="235"/>
      <c r="SBV118" s="236" t="s">
        <v>574</v>
      </c>
      <c r="SBW118" s="237"/>
      <c r="SBX118" s="225"/>
      <c r="SBY118" s="235"/>
      <c r="SBZ118" s="236" t="s">
        <v>574</v>
      </c>
      <c r="SCA118" s="237"/>
      <c r="SCB118" s="225"/>
      <c r="SCC118" s="235"/>
      <c r="SCD118" s="236" t="s">
        <v>574</v>
      </c>
      <c r="SCE118" s="237"/>
      <c r="SCF118" s="225"/>
      <c r="SCG118" s="235"/>
      <c r="SCH118" s="236" t="s">
        <v>574</v>
      </c>
      <c r="SCI118" s="237"/>
      <c r="SCJ118" s="225"/>
      <c r="SCK118" s="235"/>
      <c r="SCL118" s="236" t="s">
        <v>574</v>
      </c>
      <c r="SCM118" s="237"/>
      <c r="SCN118" s="225"/>
      <c r="SCO118" s="235"/>
      <c r="SCP118" s="236" t="s">
        <v>574</v>
      </c>
      <c r="SCQ118" s="237"/>
      <c r="SCR118" s="225"/>
      <c r="SCS118" s="235"/>
      <c r="SCT118" s="236" t="s">
        <v>574</v>
      </c>
      <c r="SCU118" s="237"/>
      <c r="SCV118" s="225"/>
      <c r="SCW118" s="235"/>
      <c r="SCX118" s="236" t="s">
        <v>574</v>
      </c>
      <c r="SCY118" s="237"/>
      <c r="SCZ118" s="225"/>
      <c r="SDA118" s="235"/>
      <c r="SDB118" s="236" t="s">
        <v>574</v>
      </c>
      <c r="SDC118" s="237"/>
      <c r="SDD118" s="225"/>
      <c r="SDE118" s="235"/>
      <c r="SDF118" s="236" t="s">
        <v>574</v>
      </c>
      <c r="SDG118" s="237"/>
      <c r="SDH118" s="225"/>
      <c r="SDI118" s="235"/>
      <c r="SDJ118" s="236" t="s">
        <v>574</v>
      </c>
      <c r="SDK118" s="237"/>
      <c r="SDL118" s="225"/>
      <c r="SDM118" s="235"/>
      <c r="SDN118" s="236" t="s">
        <v>574</v>
      </c>
      <c r="SDO118" s="237"/>
      <c r="SDP118" s="225"/>
      <c r="SDQ118" s="235"/>
      <c r="SDR118" s="236" t="s">
        <v>574</v>
      </c>
      <c r="SDS118" s="237"/>
      <c r="SDT118" s="225"/>
      <c r="SDU118" s="235"/>
      <c r="SDV118" s="236" t="s">
        <v>574</v>
      </c>
      <c r="SDW118" s="237"/>
      <c r="SDX118" s="225"/>
      <c r="SDY118" s="235"/>
      <c r="SDZ118" s="236" t="s">
        <v>574</v>
      </c>
      <c r="SEA118" s="237"/>
      <c r="SEB118" s="225"/>
      <c r="SEC118" s="235"/>
      <c r="SED118" s="236" t="s">
        <v>574</v>
      </c>
      <c r="SEE118" s="237"/>
      <c r="SEF118" s="225"/>
      <c r="SEG118" s="235"/>
      <c r="SEH118" s="236" t="s">
        <v>574</v>
      </c>
      <c r="SEI118" s="237"/>
      <c r="SEJ118" s="225"/>
      <c r="SEK118" s="235"/>
      <c r="SEL118" s="236" t="s">
        <v>574</v>
      </c>
      <c r="SEM118" s="237"/>
      <c r="SEN118" s="225"/>
      <c r="SEO118" s="235"/>
      <c r="SEP118" s="236" t="s">
        <v>574</v>
      </c>
      <c r="SEQ118" s="237"/>
      <c r="SER118" s="225"/>
      <c r="SES118" s="235"/>
      <c r="SET118" s="236" t="s">
        <v>574</v>
      </c>
      <c r="SEU118" s="237"/>
      <c r="SEV118" s="225"/>
      <c r="SEW118" s="235"/>
      <c r="SEX118" s="236" t="s">
        <v>574</v>
      </c>
      <c r="SEY118" s="237"/>
      <c r="SEZ118" s="225"/>
      <c r="SFA118" s="235"/>
      <c r="SFB118" s="236" t="s">
        <v>574</v>
      </c>
      <c r="SFC118" s="237"/>
      <c r="SFD118" s="225"/>
      <c r="SFE118" s="235"/>
      <c r="SFF118" s="236" t="s">
        <v>574</v>
      </c>
      <c r="SFG118" s="237"/>
      <c r="SFH118" s="225"/>
      <c r="SFI118" s="235"/>
      <c r="SFJ118" s="236" t="s">
        <v>574</v>
      </c>
      <c r="SFK118" s="237"/>
      <c r="SFL118" s="225"/>
      <c r="SFM118" s="235"/>
      <c r="SFN118" s="236" t="s">
        <v>574</v>
      </c>
      <c r="SFO118" s="237"/>
      <c r="SFP118" s="225"/>
      <c r="SFQ118" s="235"/>
      <c r="SFR118" s="236" t="s">
        <v>574</v>
      </c>
      <c r="SFS118" s="237"/>
      <c r="SFT118" s="225"/>
      <c r="SFU118" s="235"/>
      <c r="SFV118" s="236" t="s">
        <v>574</v>
      </c>
      <c r="SFW118" s="237"/>
      <c r="SFX118" s="225"/>
      <c r="SFY118" s="235"/>
      <c r="SFZ118" s="236" t="s">
        <v>574</v>
      </c>
      <c r="SGA118" s="237"/>
      <c r="SGB118" s="225"/>
      <c r="SGC118" s="235"/>
      <c r="SGD118" s="236" t="s">
        <v>574</v>
      </c>
      <c r="SGE118" s="237"/>
      <c r="SGF118" s="225"/>
      <c r="SGG118" s="235"/>
      <c r="SGH118" s="236" t="s">
        <v>574</v>
      </c>
      <c r="SGI118" s="237"/>
      <c r="SGJ118" s="225"/>
      <c r="SGK118" s="235"/>
      <c r="SGL118" s="236" t="s">
        <v>574</v>
      </c>
      <c r="SGM118" s="237"/>
      <c r="SGN118" s="225"/>
      <c r="SGO118" s="235"/>
      <c r="SGP118" s="236" t="s">
        <v>574</v>
      </c>
      <c r="SGQ118" s="237"/>
      <c r="SGR118" s="225"/>
      <c r="SGS118" s="235"/>
      <c r="SGT118" s="236" t="s">
        <v>574</v>
      </c>
      <c r="SGU118" s="237"/>
      <c r="SGV118" s="225"/>
      <c r="SGW118" s="235"/>
      <c r="SGX118" s="236" t="s">
        <v>574</v>
      </c>
      <c r="SGY118" s="237"/>
      <c r="SGZ118" s="225"/>
      <c r="SHA118" s="235"/>
      <c r="SHB118" s="236" t="s">
        <v>574</v>
      </c>
      <c r="SHC118" s="237"/>
      <c r="SHD118" s="225"/>
      <c r="SHE118" s="235"/>
      <c r="SHF118" s="236" t="s">
        <v>574</v>
      </c>
      <c r="SHG118" s="237"/>
      <c r="SHH118" s="225"/>
      <c r="SHI118" s="235"/>
      <c r="SHJ118" s="236" t="s">
        <v>574</v>
      </c>
      <c r="SHK118" s="237"/>
      <c r="SHL118" s="225"/>
      <c r="SHM118" s="235"/>
      <c r="SHN118" s="236" t="s">
        <v>574</v>
      </c>
      <c r="SHO118" s="237"/>
      <c r="SHP118" s="225"/>
      <c r="SHQ118" s="235"/>
      <c r="SHR118" s="236" t="s">
        <v>574</v>
      </c>
      <c r="SHS118" s="237"/>
      <c r="SHT118" s="225"/>
      <c r="SHU118" s="235"/>
      <c r="SHV118" s="236" t="s">
        <v>574</v>
      </c>
      <c r="SHW118" s="237"/>
      <c r="SHX118" s="225"/>
      <c r="SHY118" s="235"/>
      <c r="SHZ118" s="236" t="s">
        <v>574</v>
      </c>
      <c r="SIA118" s="237"/>
      <c r="SIB118" s="225"/>
      <c r="SIC118" s="235"/>
      <c r="SID118" s="236" t="s">
        <v>574</v>
      </c>
      <c r="SIE118" s="237"/>
      <c r="SIF118" s="225"/>
      <c r="SIG118" s="235"/>
      <c r="SIH118" s="236" t="s">
        <v>574</v>
      </c>
      <c r="SII118" s="237"/>
      <c r="SIJ118" s="225"/>
      <c r="SIK118" s="235"/>
      <c r="SIL118" s="236" t="s">
        <v>574</v>
      </c>
      <c r="SIM118" s="237"/>
      <c r="SIN118" s="225"/>
      <c r="SIO118" s="235"/>
      <c r="SIP118" s="236" t="s">
        <v>574</v>
      </c>
      <c r="SIQ118" s="237"/>
      <c r="SIR118" s="225"/>
      <c r="SIS118" s="235"/>
      <c r="SIT118" s="236" t="s">
        <v>574</v>
      </c>
      <c r="SIU118" s="237"/>
      <c r="SIV118" s="225"/>
      <c r="SIW118" s="235"/>
      <c r="SIX118" s="236" t="s">
        <v>574</v>
      </c>
      <c r="SIY118" s="237"/>
      <c r="SIZ118" s="225"/>
      <c r="SJA118" s="235"/>
      <c r="SJB118" s="236" t="s">
        <v>574</v>
      </c>
      <c r="SJC118" s="237"/>
      <c r="SJD118" s="225"/>
      <c r="SJE118" s="235"/>
      <c r="SJF118" s="236" t="s">
        <v>574</v>
      </c>
      <c r="SJG118" s="237"/>
      <c r="SJH118" s="225"/>
      <c r="SJI118" s="235"/>
      <c r="SJJ118" s="236" t="s">
        <v>574</v>
      </c>
      <c r="SJK118" s="237"/>
      <c r="SJL118" s="225"/>
      <c r="SJM118" s="235"/>
      <c r="SJN118" s="236" t="s">
        <v>574</v>
      </c>
      <c r="SJO118" s="237"/>
      <c r="SJP118" s="225"/>
      <c r="SJQ118" s="235"/>
      <c r="SJR118" s="236" t="s">
        <v>574</v>
      </c>
      <c r="SJS118" s="237"/>
      <c r="SJT118" s="225"/>
      <c r="SJU118" s="235"/>
      <c r="SJV118" s="236" t="s">
        <v>574</v>
      </c>
      <c r="SJW118" s="237"/>
      <c r="SJX118" s="225"/>
      <c r="SJY118" s="235"/>
      <c r="SJZ118" s="236" t="s">
        <v>574</v>
      </c>
      <c r="SKA118" s="237"/>
      <c r="SKB118" s="225"/>
      <c r="SKC118" s="235"/>
      <c r="SKD118" s="236" t="s">
        <v>574</v>
      </c>
      <c r="SKE118" s="237"/>
      <c r="SKF118" s="225"/>
      <c r="SKG118" s="235"/>
      <c r="SKH118" s="236" t="s">
        <v>574</v>
      </c>
      <c r="SKI118" s="237"/>
      <c r="SKJ118" s="225"/>
      <c r="SKK118" s="235"/>
      <c r="SKL118" s="236" t="s">
        <v>574</v>
      </c>
      <c r="SKM118" s="237"/>
      <c r="SKN118" s="225"/>
      <c r="SKO118" s="235"/>
      <c r="SKP118" s="236" t="s">
        <v>574</v>
      </c>
      <c r="SKQ118" s="237"/>
      <c r="SKR118" s="225"/>
      <c r="SKS118" s="235"/>
      <c r="SKT118" s="236" t="s">
        <v>574</v>
      </c>
      <c r="SKU118" s="237"/>
      <c r="SKV118" s="225"/>
      <c r="SKW118" s="235"/>
      <c r="SKX118" s="236" t="s">
        <v>574</v>
      </c>
      <c r="SKY118" s="237"/>
      <c r="SKZ118" s="225"/>
      <c r="SLA118" s="235"/>
      <c r="SLB118" s="236" t="s">
        <v>574</v>
      </c>
      <c r="SLC118" s="237"/>
      <c r="SLD118" s="225"/>
      <c r="SLE118" s="235"/>
      <c r="SLF118" s="236" t="s">
        <v>574</v>
      </c>
      <c r="SLG118" s="237"/>
      <c r="SLH118" s="225"/>
      <c r="SLI118" s="235"/>
      <c r="SLJ118" s="236" t="s">
        <v>574</v>
      </c>
      <c r="SLK118" s="237"/>
      <c r="SLL118" s="225"/>
      <c r="SLM118" s="235"/>
      <c r="SLN118" s="236" t="s">
        <v>574</v>
      </c>
      <c r="SLO118" s="237"/>
      <c r="SLP118" s="225"/>
      <c r="SLQ118" s="235"/>
      <c r="SLR118" s="236" t="s">
        <v>574</v>
      </c>
      <c r="SLS118" s="237"/>
      <c r="SLT118" s="225"/>
      <c r="SLU118" s="235"/>
      <c r="SLV118" s="236" t="s">
        <v>574</v>
      </c>
      <c r="SLW118" s="237"/>
      <c r="SLX118" s="225"/>
      <c r="SLY118" s="235"/>
      <c r="SLZ118" s="236" t="s">
        <v>574</v>
      </c>
      <c r="SMA118" s="237"/>
      <c r="SMB118" s="225"/>
      <c r="SMC118" s="235"/>
      <c r="SMD118" s="236" t="s">
        <v>574</v>
      </c>
      <c r="SME118" s="237"/>
      <c r="SMF118" s="225"/>
      <c r="SMG118" s="235"/>
      <c r="SMH118" s="236" t="s">
        <v>574</v>
      </c>
      <c r="SMI118" s="237"/>
      <c r="SMJ118" s="225"/>
      <c r="SMK118" s="235"/>
      <c r="SML118" s="236" t="s">
        <v>574</v>
      </c>
      <c r="SMM118" s="237"/>
      <c r="SMN118" s="225"/>
      <c r="SMO118" s="235"/>
      <c r="SMP118" s="236" t="s">
        <v>574</v>
      </c>
      <c r="SMQ118" s="237"/>
      <c r="SMR118" s="225"/>
      <c r="SMS118" s="235"/>
      <c r="SMT118" s="236" t="s">
        <v>574</v>
      </c>
      <c r="SMU118" s="237"/>
      <c r="SMV118" s="225"/>
      <c r="SMW118" s="235"/>
      <c r="SMX118" s="236" t="s">
        <v>574</v>
      </c>
      <c r="SMY118" s="237"/>
      <c r="SMZ118" s="225"/>
      <c r="SNA118" s="235"/>
      <c r="SNB118" s="236" t="s">
        <v>574</v>
      </c>
      <c r="SNC118" s="237"/>
      <c r="SND118" s="225"/>
      <c r="SNE118" s="235"/>
      <c r="SNF118" s="236" t="s">
        <v>574</v>
      </c>
      <c r="SNG118" s="237"/>
      <c r="SNH118" s="225"/>
      <c r="SNI118" s="235"/>
      <c r="SNJ118" s="236" t="s">
        <v>574</v>
      </c>
      <c r="SNK118" s="237"/>
      <c r="SNL118" s="225"/>
      <c r="SNM118" s="235"/>
      <c r="SNN118" s="236" t="s">
        <v>574</v>
      </c>
      <c r="SNO118" s="237"/>
      <c r="SNP118" s="225"/>
      <c r="SNQ118" s="235"/>
      <c r="SNR118" s="236" t="s">
        <v>574</v>
      </c>
      <c r="SNS118" s="237"/>
      <c r="SNT118" s="225"/>
      <c r="SNU118" s="235"/>
      <c r="SNV118" s="236" t="s">
        <v>574</v>
      </c>
      <c r="SNW118" s="237"/>
      <c r="SNX118" s="225"/>
      <c r="SNY118" s="235"/>
      <c r="SNZ118" s="236" t="s">
        <v>574</v>
      </c>
      <c r="SOA118" s="237"/>
      <c r="SOB118" s="225"/>
      <c r="SOC118" s="235"/>
      <c r="SOD118" s="236" t="s">
        <v>574</v>
      </c>
      <c r="SOE118" s="237"/>
      <c r="SOF118" s="225"/>
      <c r="SOG118" s="235"/>
      <c r="SOH118" s="236" t="s">
        <v>574</v>
      </c>
      <c r="SOI118" s="237"/>
      <c r="SOJ118" s="225"/>
      <c r="SOK118" s="235"/>
      <c r="SOL118" s="236" t="s">
        <v>574</v>
      </c>
      <c r="SOM118" s="237"/>
      <c r="SON118" s="225"/>
      <c r="SOO118" s="235"/>
      <c r="SOP118" s="236" t="s">
        <v>574</v>
      </c>
      <c r="SOQ118" s="237"/>
      <c r="SOR118" s="225"/>
      <c r="SOS118" s="235"/>
      <c r="SOT118" s="236" t="s">
        <v>574</v>
      </c>
      <c r="SOU118" s="237"/>
      <c r="SOV118" s="225"/>
      <c r="SOW118" s="235"/>
      <c r="SOX118" s="236" t="s">
        <v>574</v>
      </c>
      <c r="SOY118" s="237"/>
      <c r="SOZ118" s="225"/>
      <c r="SPA118" s="235"/>
      <c r="SPB118" s="236" t="s">
        <v>574</v>
      </c>
      <c r="SPC118" s="237"/>
      <c r="SPD118" s="225"/>
      <c r="SPE118" s="235"/>
      <c r="SPF118" s="236" t="s">
        <v>574</v>
      </c>
      <c r="SPG118" s="237"/>
      <c r="SPH118" s="225"/>
      <c r="SPI118" s="235"/>
      <c r="SPJ118" s="236" t="s">
        <v>574</v>
      </c>
      <c r="SPK118" s="237"/>
      <c r="SPL118" s="225"/>
      <c r="SPM118" s="235"/>
      <c r="SPN118" s="236" t="s">
        <v>574</v>
      </c>
      <c r="SPO118" s="237"/>
      <c r="SPP118" s="225"/>
      <c r="SPQ118" s="235"/>
      <c r="SPR118" s="236" t="s">
        <v>574</v>
      </c>
      <c r="SPS118" s="237"/>
      <c r="SPT118" s="225"/>
      <c r="SPU118" s="235"/>
      <c r="SPV118" s="236" t="s">
        <v>574</v>
      </c>
      <c r="SPW118" s="237"/>
      <c r="SPX118" s="225"/>
      <c r="SPY118" s="235"/>
      <c r="SPZ118" s="236" t="s">
        <v>574</v>
      </c>
      <c r="SQA118" s="237"/>
      <c r="SQB118" s="225"/>
      <c r="SQC118" s="235"/>
      <c r="SQD118" s="236" t="s">
        <v>574</v>
      </c>
      <c r="SQE118" s="237"/>
      <c r="SQF118" s="225"/>
      <c r="SQG118" s="235"/>
      <c r="SQH118" s="236" t="s">
        <v>574</v>
      </c>
      <c r="SQI118" s="237"/>
      <c r="SQJ118" s="225"/>
      <c r="SQK118" s="235"/>
      <c r="SQL118" s="236" t="s">
        <v>574</v>
      </c>
      <c r="SQM118" s="237"/>
      <c r="SQN118" s="225"/>
      <c r="SQO118" s="235"/>
      <c r="SQP118" s="236" t="s">
        <v>574</v>
      </c>
      <c r="SQQ118" s="237"/>
      <c r="SQR118" s="225"/>
      <c r="SQS118" s="235"/>
      <c r="SQT118" s="236" t="s">
        <v>574</v>
      </c>
      <c r="SQU118" s="237"/>
      <c r="SQV118" s="225"/>
      <c r="SQW118" s="235"/>
      <c r="SQX118" s="236" t="s">
        <v>574</v>
      </c>
      <c r="SQY118" s="237"/>
      <c r="SQZ118" s="225"/>
      <c r="SRA118" s="235"/>
      <c r="SRB118" s="236" t="s">
        <v>574</v>
      </c>
      <c r="SRC118" s="237"/>
      <c r="SRD118" s="225"/>
      <c r="SRE118" s="235"/>
      <c r="SRF118" s="236" t="s">
        <v>574</v>
      </c>
      <c r="SRG118" s="237"/>
      <c r="SRH118" s="225"/>
      <c r="SRI118" s="235"/>
      <c r="SRJ118" s="236" t="s">
        <v>574</v>
      </c>
      <c r="SRK118" s="237"/>
      <c r="SRL118" s="225"/>
      <c r="SRM118" s="235"/>
      <c r="SRN118" s="236" t="s">
        <v>574</v>
      </c>
      <c r="SRO118" s="237"/>
      <c r="SRP118" s="225"/>
      <c r="SRQ118" s="235"/>
      <c r="SRR118" s="236" t="s">
        <v>574</v>
      </c>
      <c r="SRS118" s="237"/>
      <c r="SRT118" s="225"/>
      <c r="SRU118" s="235"/>
      <c r="SRV118" s="236" t="s">
        <v>574</v>
      </c>
      <c r="SRW118" s="237"/>
      <c r="SRX118" s="225"/>
      <c r="SRY118" s="235"/>
      <c r="SRZ118" s="236" t="s">
        <v>574</v>
      </c>
      <c r="SSA118" s="237"/>
      <c r="SSB118" s="225"/>
      <c r="SSC118" s="235"/>
      <c r="SSD118" s="236" t="s">
        <v>574</v>
      </c>
      <c r="SSE118" s="237"/>
      <c r="SSF118" s="225"/>
      <c r="SSG118" s="235"/>
      <c r="SSH118" s="236" t="s">
        <v>574</v>
      </c>
      <c r="SSI118" s="237"/>
      <c r="SSJ118" s="225"/>
      <c r="SSK118" s="235"/>
      <c r="SSL118" s="236" t="s">
        <v>574</v>
      </c>
      <c r="SSM118" s="237"/>
      <c r="SSN118" s="225"/>
      <c r="SSO118" s="235"/>
      <c r="SSP118" s="236" t="s">
        <v>574</v>
      </c>
      <c r="SSQ118" s="237"/>
      <c r="SSR118" s="225"/>
      <c r="SSS118" s="235"/>
      <c r="SST118" s="236" t="s">
        <v>574</v>
      </c>
      <c r="SSU118" s="237"/>
      <c r="SSV118" s="225"/>
      <c r="SSW118" s="235"/>
      <c r="SSX118" s="236" t="s">
        <v>574</v>
      </c>
      <c r="SSY118" s="237"/>
      <c r="SSZ118" s="225"/>
      <c r="STA118" s="235"/>
      <c r="STB118" s="236" t="s">
        <v>574</v>
      </c>
      <c r="STC118" s="237"/>
      <c r="STD118" s="225"/>
      <c r="STE118" s="235"/>
      <c r="STF118" s="236" t="s">
        <v>574</v>
      </c>
      <c r="STG118" s="237"/>
      <c r="STH118" s="225"/>
      <c r="STI118" s="235"/>
      <c r="STJ118" s="236" t="s">
        <v>574</v>
      </c>
      <c r="STK118" s="237"/>
      <c r="STL118" s="225"/>
      <c r="STM118" s="235"/>
      <c r="STN118" s="236" t="s">
        <v>574</v>
      </c>
      <c r="STO118" s="237"/>
      <c r="STP118" s="225"/>
      <c r="STQ118" s="235"/>
      <c r="STR118" s="236" t="s">
        <v>574</v>
      </c>
      <c r="STS118" s="237"/>
      <c r="STT118" s="225"/>
      <c r="STU118" s="235"/>
      <c r="STV118" s="236" t="s">
        <v>574</v>
      </c>
      <c r="STW118" s="237"/>
      <c r="STX118" s="225"/>
      <c r="STY118" s="235"/>
      <c r="STZ118" s="236" t="s">
        <v>574</v>
      </c>
      <c r="SUA118" s="237"/>
      <c r="SUB118" s="225"/>
      <c r="SUC118" s="235"/>
      <c r="SUD118" s="236" t="s">
        <v>574</v>
      </c>
      <c r="SUE118" s="237"/>
      <c r="SUF118" s="225"/>
      <c r="SUG118" s="235"/>
      <c r="SUH118" s="236" t="s">
        <v>574</v>
      </c>
      <c r="SUI118" s="237"/>
      <c r="SUJ118" s="225"/>
      <c r="SUK118" s="235"/>
      <c r="SUL118" s="236" t="s">
        <v>574</v>
      </c>
      <c r="SUM118" s="237"/>
      <c r="SUN118" s="225"/>
      <c r="SUO118" s="235"/>
      <c r="SUP118" s="236" t="s">
        <v>574</v>
      </c>
      <c r="SUQ118" s="237"/>
      <c r="SUR118" s="225"/>
      <c r="SUS118" s="235"/>
      <c r="SUT118" s="236" t="s">
        <v>574</v>
      </c>
      <c r="SUU118" s="237"/>
      <c r="SUV118" s="225"/>
      <c r="SUW118" s="235"/>
      <c r="SUX118" s="236" t="s">
        <v>574</v>
      </c>
      <c r="SUY118" s="237"/>
      <c r="SUZ118" s="225"/>
      <c r="SVA118" s="235"/>
      <c r="SVB118" s="236" t="s">
        <v>574</v>
      </c>
      <c r="SVC118" s="237"/>
      <c r="SVD118" s="225"/>
      <c r="SVE118" s="235"/>
      <c r="SVF118" s="236" t="s">
        <v>574</v>
      </c>
      <c r="SVG118" s="237"/>
      <c r="SVH118" s="225"/>
      <c r="SVI118" s="235"/>
      <c r="SVJ118" s="236" t="s">
        <v>574</v>
      </c>
      <c r="SVK118" s="237"/>
      <c r="SVL118" s="225"/>
      <c r="SVM118" s="235"/>
      <c r="SVN118" s="236" t="s">
        <v>574</v>
      </c>
      <c r="SVO118" s="237"/>
      <c r="SVP118" s="225"/>
      <c r="SVQ118" s="235"/>
      <c r="SVR118" s="236" t="s">
        <v>574</v>
      </c>
      <c r="SVS118" s="237"/>
      <c r="SVT118" s="225"/>
      <c r="SVU118" s="235"/>
      <c r="SVV118" s="236" t="s">
        <v>574</v>
      </c>
      <c r="SVW118" s="237"/>
      <c r="SVX118" s="225"/>
      <c r="SVY118" s="235"/>
      <c r="SVZ118" s="236" t="s">
        <v>574</v>
      </c>
      <c r="SWA118" s="237"/>
      <c r="SWB118" s="225"/>
      <c r="SWC118" s="235"/>
      <c r="SWD118" s="236" t="s">
        <v>574</v>
      </c>
      <c r="SWE118" s="237"/>
      <c r="SWF118" s="225"/>
      <c r="SWG118" s="235"/>
      <c r="SWH118" s="236" t="s">
        <v>574</v>
      </c>
      <c r="SWI118" s="237"/>
      <c r="SWJ118" s="225"/>
      <c r="SWK118" s="235"/>
      <c r="SWL118" s="236" t="s">
        <v>574</v>
      </c>
      <c r="SWM118" s="237"/>
      <c r="SWN118" s="225"/>
      <c r="SWO118" s="235"/>
      <c r="SWP118" s="236" t="s">
        <v>574</v>
      </c>
      <c r="SWQ118" s="237"/>
      <c r="SWR118" s="225"/>
      <c r="SWS118" s="235"/>
      <c r="SWT118" s="236" t="s">
        <v>574</v>
      </c>
      <c r="SWU118" s="237"/>
      <c r="SWV118" s="225"/>
      <c r="SWW118" s="235"/>
      <c r="SWX118" s="236" t="s">
        <v>574</v>
      </c>
      <c r="SWY118" s="237"/>
      <c r="SWZ118" s="225"/>
      <c r="SXA118" s="235"/>
      <c r="SXB118" s="236" t="s">
        <v>574</v>
      </c>
      <c r="SXC118" s="237"/>
      <c r="SXD118" s="225"/>
      <c r="SXE118" s="235"/>
      <c r="SXF118" s="236" t="s">
        <v>574</v>
      </c>
      <c r="SXG118" s="237"/>
      <c r="SXH118" s="225"/>
      <c r="SXI118" s="235"/>
      <c r="SXJ118" s="236" t="s">
        <v>574</v>
      </c>
      <c r="SXK118" s="237"/>
      <c r="SXL118" s="225"/>
      <c r="SXM118" s="235"/>
      <c r="SXN118" s="236" t="s">
        <v>574</v>
      </c>
      <c r="SXO118" s="237"/>
      <c r="SXP118" s="225"/>
      <c r="SXQ118" s="235"/>
      <c r="SXR118" s="236" t="s">
        <v>574</v>
      </c>
      <c r="SXS118" s="237"/>
      <c r="SXT118" s="225"/>
      <c r="SXU118" s="235"/>
      <c r="SXV118" s="236" t="s">
        <v>574</v>
      </c>
      <c r="SXW118" s="237"/>
      <c r="SXX118" s="225"/>
      <c r="SXY118" s="235"/>
      <c r="SXZ118" s="236" t="s">
        <v>574</v>
      </c>
      <c r="SYA118" s="237"/>
      <c r="SYB118" s="225"/>
      <c r="SYC118" s="235"/>
      <c r="SYD118" s="236" t="s">
        <v>574</v>
      </c>
      <c r="SYE118" s="237"/>
      <c r="SYF118" s="225"/>
      <c r="SYG118" s="235"/>
      <c r="SYH118" s="236" t="s">
        <v>574</v>
      </c>
      <c r="SYI118" s="237"/>
      <c r="SYJ118" s="225"/>
      <c r="SYK118" s="235"/>
      <c r="SYL118" s="236" t="s">
        <v>574</v>
      </c>
      <c r="SYM118" s="237"/>
      <c r="SYN118" s="225"/>
      <c r="SYO118" s="235"/>
      <c r="SYP118" s="236" t="s">
        <v>574</v>
      </c>
      <c r="SYQ118" s="237"/>
      <c r="SYR118" s="225"/>
      <c r="SYS118" s="235"/>
      <c r="SYT118" s="236" t="s">
        <v>574</v>
      </c>
      <c r="SYU118" s="237"/>
      <c r="SYV118" s="225"/>
      <c r="SYW118" s="235"/>
      <c r="SYX118" s="236" t="s">
        <v>574</v>
      </c>
      <c r="SYY118" s="237"/>
      <c r="SYZ118" s="225"/>
      <c r="SZA118" s="235"/>
      <c r="SZB118" s="236" t="s">
        <v>574</v>
      </c>
      <c r="SZC118" s="237"/>
      <c r="SZD118" s="225"/>
      <c r="SZE118" s="235"/>
      <c r="SZF118" s="236" t="s">
        <v>574</v>
      </c>
      <c r="SZG118" s="237"/>
      <c r="SZH118" s="225"/>
      <c r="SZI118" s="235"/>
      <c r="SZJ118" s="236" t="s">
        <v>574</v>
      </c>
      <c r="SZK118" s="237"/>
      <c r="SZL118" s="225"/>
      <c r="SZM118" s="235"/>
      <c r="SZN118" s="236" t="s">
        <v>574</v>
      </c>
      <c r="SZO118" s="237"/>
      <c r="SZP118" s="225"/>
      <c r="SZQ118" s="235"/>
      <c r="SZR118" s="236" t="s">
        <v>574</v>
      </c>
      <c r="SZS118" s="237"/>
      <c r="SZT118" s="225"/>
      <c r="SZU118" s="235"/>
      <c r="SZV118" s="236" t="s">
        <v>574</v>
      </c>
      <c r="SZW118" s="237"/>
      <c r="SZX118" s="225"/>
      <c r="SZY118" s="235"/>
      <c r="SZZ118" s="236" t="s">
        <v>574</v>
      </c>
      <c r="TAA118" s="237"/>
      <c r="TAB118" s="225"/>
      <c r="TAC118" s="235"/>
      <c r="TAD118" s="236" t="s">
        <v>574</v>
      </c>
      <c r="TAE118" s="237"/>
      <c r="TAF118" s="225"/>
      <c r="TAG118" s="235"/>
      <c r="TAH118" s="236" t="s">
        <v>574</v>
      </c>
      <c r="TAI118" s="237"/>
      <c r="TAJ118" s="225"/>
      <c r="TAK118" s="235"/>
      <c r="TAL118" s="236" t="s">
        <v>574</v>
      </c>
      <c r="TAM118" s="237"/>
      <c r="TAN118" s="225"/>
      <c r="TAO118" s="235"/>
      <c r="TAP118" s="236" t="s">
        <v>574</v>
      </c>
      <c r="TAQ118" s="237"/>
      <c r="TAR118" s="225"/>
      <c r="TAS118" s="235"/>
      <c r="TAT118" s="236" t="s">
        <v>574</v>
      </c>
      <c r="TAU118" s="237"/>
      <c r="TAV118" s="225"/>
      <c r="TAW118" s="235"/>
      <c r="TAX118" s="236" t="s">
        <v>574</v>
      </c>
      <c r="TAY118" s="237"/>
      <c r="TAZ118" s="225"/>
      <c r="TBA118" s="235"/>
      <c r="TBB118" s="236" t="s">
        <v>574</v>
      </c>
      <c r="TBC118" s="237"/>
      <c r="TBD118" s="225"/>
      <c r="TBE118" s="235"/>
      <c r="TBF118" s="236" t="s">
        <v>574</v>
      </c>
      <c r="TBG118" s="237"/>
      <c r="TBH118" s="225"/>
      <c r="TBI118" s="235"/>
      <c r="TBJ118" s="236" t="s">
        <v>574</v>
      </c>
      <c r="TBK118" s="237"/>
      <c r="TBL118" s="225"/>
      <c r="TBM118" s="235"/>
      <c r="TBN118" s="236" t="s">
        <v>574</v>
      </c>
      <c r="TBO118" s="237"/>
      <c r="TBP118" s="225"/>
      <c r="TBQ118" s="235"/>
      <c r="TBR118" s="236" t="s">
        <v>574</v>
      </c>
      <c r="TBS118" s="237"/>
      <c r="TBT118" s="225"/>
      <c r="TBU118" s="235"/>
      <c r="TBV118" s="236" t="s">
        <v>574</v>
      </c>
      <c r="TBW118" s="237"/>
      <c r="TBX118" s="225"/>
      <c r="TBY118" s="235"/>
      <c r="TBZ118" s="236" t="s">
        <v>574</v>
      </c>
      <c r="TCA118" s="237"/>
      <c r="TCB118" s="225"/>
      <c r="TCC118" s="235"/>
      <c r="TCD118" s="236" t="s">
        <v>574</v>
      </c>
      <c r="TCE118" s="237"/>
      <c r="TCF118" s="225"/>
      <c r="TCG118" s="235"/>
      <c r="TCH118" s="236" t="s">
        <v>574</v>
      </c>
      <c r="TCI118" s="237"/>
      <c r="TCJ118" s="225"/>
      <c r="TCK118" s="235"/>
      <c r="TCL118" s="236" t="s">
        <v>574</v>
      </c>
      <c r="TCM118" s="237"/>
      <c r="TCN118" s="225"/>
      <c r="TCO118" s="235"/>
      <c r="TCP118" s="236" t="s">
        <v>574</v>
      </c>
      <c r="TCQ118" s="237"/>
      <c r="TCR118" s="225"/>
      <c r="TCS118" s="235"/>
      <c r="TCT118" s="236" t="s">
        <v>574</v>
      </c>
      <c r="TCU118" s="237"/>
      <c r="TCV118" s="225"/>
      <c r="TCW118" s="235"/>
      <c r="TCX118" s="236" t="s">
        <v>574</v>
      </c>
      <c r="TCY118" s="237"/>
      <c r="TCZ118" s="225"/>
      <c r="TDA118" s="235"/>
      <c r="TDB118" s="236" t="s">
        <v>574</v>
      </c>
      <c r="TDC118" s="237"/>
      <c r="TDD118" s="225"/>
      <c r="TDE118" s="235"/>
      <c r="TDF118" s="236" t="s">
        <v>574</v>
      </c>
      <c r="TDG118" s="237"/>
      <c r="TDH118" s="225"/>
      <c r="TDI118" s="235"/>
      <c r="TDJ118" s="236" t="s">
        <v>574</v>
      </c>
      <c r="TDK118" s="237"/>
      <c r="TDL118" s="225"/>
      <c r="TDM118" s="235"/>
      <c r="TDN118" s="236" t="s">
        <v>574</v>
      </c>
      <c r="TDO118" s="237"/>
      <c r="TDP118" s="225"/>
      <c r="TDQ118" s="235"/>
      <c r="TDR118" s="236" t="s">
        <v>574</v>
      </c>
      <c r="TDS118" s="237"/>
      <c r="TDT118" s="225"/>
      <c r="TDU118" s="235"/>
      <c r="TDV118" s="236" t="s">
        <v>574</v>
      </c>
      <c r="TDW118" s="237"/>
      <c r="TDX118" s="225"/>
      <c r="TDY118" s="235"/>
      <c r="TDZ118" s="236" t="s">
        <v>574</v>
      </c>
      <c r="TEA118" s="237"/>
      <c r="TEB118" s="225"/>
      <c r="TEC118" s="235"/>
      <c r="TED118" s="236" t="s">
        <v>574</v>
      </c>
      <c r="TEE118" s="237"/>
      <c r="TEF118" s="225"/>
      <c r="TEG118" s="235"/>
      <c r="TEH118" s="236" t="s">
        <v>574</v>
      </c>
      <c r="TEI118" s="237"/>
      <c r="TEJ118" s="225"/>
      <c r="TEK118" s="235"/>
      <c r="TEL118" s="236" t="s">
        <v>574</v>
      </c>
      <c r="TEM118" s="237"/>
      <c r="TEN118" s="225"/>
      <c r="TEO118" s="235"/>
      <c r="TEP118" s="236" t="s">
        <v>574</v>
      </c>
      <c r="TEQ118" s="237"/>
      <c r="TER118" s="225"/>
      <c r="TES118" s="235"/>
      <c r="TET118" s="236" t="s">
        <v>574</v>
      </c>
      <c r="TEU118" s="237"/>
      <c r="TEV118" s="225"/>
      <c r="TEW118" s="235"/>
      <c r="TEX118" s="236" t="s">
        <v>574</v>
      </c>
      <c r="TEY118" s="237"/>
      <c r="TEZ118" s="225"/>
      <c r="TFA118" s="235"/>
      <c r="TFB118" s="236" t="s">
        <v>574</v>
      </c>
      <c r="TFC118" s="237"/>
      <c r="TFD118" s="225"/>
      <c r="TFE118" s="235"/>
      <c r="TFF118" s="236" t="s">
        <v>574</v>
      </c>
      <c r="TFG118" s="237"/>
      <c r="TFH118" s="225"/>
      <c r="TFI118" s="235"/>
      <c r="TFJ118" s="236" t="s">
        <v>574</v>
      </c>
      <c r="TFK118" s="237"/>
      <c r="TFL118" s="225"/>
      <c r="TFM118" s="235"/>
      <c r="TFN118" s="236" t="s">
        <v>574</v>
      </c>
      <c r="TFO118" s="237"/>
      <c r="TFP118" s="225"/>
      <c r="TFQ118" s="235"/>
      <c r="TFR118" s="236" t="s">
        <v>574</v>
      </c>
      <c r="TFS118" s="237"/>
      <c r="TFT118" s="225"/>
      <c r="TFU118" s="235"/>
      <c r="TFV118" s="236" t="s">
        <v>574</v>
      </c>
      <c r="TFW118" s="237"/>
      <c r="TFX118" s="225"/>
      <c r="TFY118" s="235"/>
      <c r="TFZ118" s="236" t="s">
        <v>574</v>
      </c>
      <c r="TGA118" s="237"/>
      <c r="TGB118" s="225"/>
      <c r="TGC118" s="235"/>
      <c r="TGD118" s="236" t="s">
        <v>574</v>
      </c>
      <c r="TGE118" s="237"/>
      <c r="TGF118" s="225"/>
      <c r="TGG118" s="235"/>
      <c r="TGH118" s="236" t="s">
        <v>574</v>
      </c>
      <c r="TGI118" s="237"/>
      <c r="TGJ118" s="225"/>
      <c r="TGK118" s="235"/>
      <c r="TGL118" s="236" t="s">
        <v>574</v>
      </c>
      <c r="TGM118" s="237"/>
      <c r="TGN118" s="225"/>
      <c r="TGO118" s="235"/>
      <c r="TGP118" s="236" t="s">
        <v>574</v>
      </c>
      <c r="TGQ118" s="237"/>
      <c r="TGR118" s="225"/>
      <c r="TGS118" s="235"/>
      <c r="TGT118" s="236" t="s">
        <v>574</v>
      </c>
      <c r="TGU118" s="237"/>
      <c r="TGV118" s="225"/>
      <c r="TGW118" s="235"/>
      <c r="TGX118" s="236" t="s">
        <v>574</v>
      </c>
      <c r="TGY118" s="237"/>
      <c r="TGZ118" s="225"/>
      <c r="THA118" s="235"/>
      <c r="THB118" s="236" t="s">
        <v>574</v>
      </c>
      <c r="THC118" s="237"/>
      <c r="THD118" s="225"/>
      <c r="THE118" s="235"/>
      <c r="THF118" s="236" t="s">
        <v>574</v>
      </c>
      <c r="THG118" s="237"/>
      <c r="THH118" s="225"/>
      <c r="THI118" s="235"/>
      <c r="THJ118" s="236" t="s">
        <v>574</v>
      </c>
      <c r="THK118" s="237"/>
      <c r="THL118" s="225"/>
      <c r="THM118" s="235"/>
      <c r="THN118" s="236" t="s">
        <v>574</v>
      </c>
      <c r="THO118" s="237"/>
      <c r="THP118" s="225"/>
      <c r="THQ118" s="235"/>
      <c r="THR118" s="236" t="s">
        <v>574</v>
      </c>
      <c r="THS118" s="237"/>
      <c r="THT118" s="225"/>
      <c r="THU118" s="235"/>
      <c r="THV118" s="236" t="s">
        <v>574</v>
      </c>
      <c r="THW118" s="237"/>
      <c r="THX118" s="225"/>
      <c r="THY118" s="235"/>
      <c r="THZ118" s="236" t="s">
        <v>574</v>
      </c>
      <c r="TIA118" s="237"/>
      <c r="TIB118" s="225"/>
      <c r="TIC118" s="235"/>
      <c r="TID118" s="236" t="s">
        <v>574</v>
      </c>
      <c r="TIE118" s="237"/>
      <c r="TIF118" s="225"/>
      <c r="TIG118" s="235"/>
      <c r="TIH118" s="236" t="s">
        <v>574</v>
      </c>
      <c r="TII118" s="237"/>
      <c r="TIJ118" s="225"/>
      <c r="TIK118" s="235"/>
      <c r="TIL118" s="236" t="s">
        <v>574</v>
      </c>
      <c r="TIM118" s="237"/>
      <c r="TIN118" s="225"/>
      <c r="TIO118" s="235"/>
      <c r="TIP118" s="236" t="s">
        <v>574</v>
      </c>
      <c r="TIQ118" s="237"/>
      <c r="TIR118" s="225"/>
      <c r="TIS118" s="235"/>
      <c r="TIT118" s="236" t="s">
        <v>574</v>
      </c>
      <c r="TIU118" s="237"/>
      <c r="TIV118" s="225"/>
      <c r="TIW118" s="235"/>
      <c r="TIX118" s="236" t="s">
        <v>574</v>
      </c>
      <c r="TIY118" s="237"/>
      <c r="TIZ118" s="225"/>
      <c r="TJA118" s="235"/>
      <c r="TJB118" s="236" t="s">
        <v>574</v>
      </c>
      <c r="TJC118" s="237"/>
      <c r="TJD118" s="225"/>
      <c r="TJE118" s="235"/>
      <c r="TJF118" s="236" t="s">
        <v>574</v>
      </c>
      <c r="TJG118" s="237"/>
      <c r="TJH118" s="225"/>
      <c r="TJI118" s="235"/>
      <c r="TJJ118" s="236" t="s">
        <v>574</v>
      </c>
      <c r="TJK118" s="237"/>
      <c r="TJL118" s="225"/>
      <c r="TJM118" s="235"/>
      <c r="TJN118" s="236" t="s">
        <v>574</v>
      </c>
      <c r="TJO118" s="237"/>
      <c r="TJP118" s="225"/>
      <c r="TJQ118" s="235"/>
      <c r="TJR118" s="236" t="s">
        <v>574</v>
      </c>
      <c r="TJS118" s="237"/>
      <c r="TJT118" s="225"/>
      <c r="TJU118" s="235"/>
      <c r="TJV118" s="236" t="s">
        <v>574</v>
      </c>
      <c r="TJW118" s="237"/>
      <c r="TJX118" s="225"/>
      <c r="TJY118" s="235"/>
      <c r="TJZ118" s="236" t="s">
        <v>574</v>
      </c>
      <c r="TKA118" s="237"/>
      <c r="TKB118" s="225"/>
      <c r="TKC118" s="235"/>
      <c r="TKD118" s="236" t="s">
        <v>574</v>
      </c>
      <c r="TKE118" s="237"/>
      <c r="TKF118" s="225"/>
      <c r="TKG118" s="235"/>
      <c r="TKH118" s="236" t="s">
        <v>574</v>
      </c>
      <c r="TKI118" s="237"/>
      <c r="TKJ118" s="225"/>
      <c r="TKK118" s="235"/>
      <c r="TKL118" s="236" t="s">
        <v>574</v>
      </c>
      <c r="TKM118" s="237"/>
      <c r="TKN118" s="225"/>
      <c r="TKO118" s="235"/>
      <c r="TKP118" s="236" t="s">
        <v>574</v>
      </c>
      <c r="TKQ118" s="237"/>
      <c r="TKR118" s="225"/>
      <c r="TKS118" s="235"/>
      <c r="TKT118" s="236" t="s">
        <v>574</v>
      </c>
      <c r="TKU118" s="237"/>
      <c r="TKV118" s="225"/>
      <c r="TKW118" s="235"/>
      <c r="TKX118" s="236" t="s">
        <v>574</v>
      </c>
      <c r="TKY118" s="237"/>
      <c r="TKZ118" s="225"/>
      <c r="TLA118" s="235"/>
      <c r="TLB118" s="236" t="s">
        <v>574</v>
      </c>
      <c r="TLC118" s="237"/>
      <c r="TLD118" s="225"/>
      <c r="TLE118" s="235"/>
      <c r="TLF118" s="236" t="s">
        <v>574</v>
      </c>
      <c r="TLG118" s="237"/>
      <c r="TLH118" s="225"/>
      <c r="TLI118" s="235"/>
      <c r="TLJ118" s="236" t="s">
        <v>574</v>
      </c>
      <c r="TLK118" s="237"/>
      <c r="TLL118" s="225"/>
      <c r="TLM118" s="235"/>
      <c r="TLN118" s="236" t="s">
        <v>574</v>
      </c>
      <c r="TLO118" s="237"/>
      <c r="TLP118" s="225"/>
      <c r="TLQ118" s="235"/>
      <c r="TLR118" s="236" t="s">
        <v>574</v>
      </c>
      <c r="TLS118" s="237"/>
      <c r="TLT118" s="225"/>
      <c r="TLU118" s="235"/>
      <c r="TLV118" s="236" t="s">
        <v>574</v>
      </c>
      <c r="TLW118" s="237"/>
      <c r="TLX118" s="225"/>
      <c r="TLY118" s="235"/>
      <c r="TLZ118" s="236" t="s">
        <v>574</v>
      </c>
      <c r="TMA118" s="237"/>
      <c r="TMB118" s="225"/>
      <c r="TMC118" s="235"/>
      <c r="TMD118" s="236" t="s">
        <v>574</v>
      </c>
      <c r="TME118" s="237"/>
      <c r="TMF118" s="225"/>
      <c r="TMG118" s="235"/>
      <c r="TMH118" s="236" t="s">
        <v>574</v>
      </c>
      <c r="TMI118" s="237"/>
      <c r="TMJ118" s="225"/>
      <c r="TMK118" s="235"/>
      <c r="TML118" s="236" t="s">
        <v>574</v>
      </c>
      <c r="TMM118" s="237"/>
      <c r="TMN118" s="225"/>
      <c r="TMO118" s="235"/>
      <c r="TMP118" s="236" t="s">
        <v>574</v>
      </c>
      <c r="TMQ118" s="237"/>
      <c r="TMR118" s="225"/>
      <c r="TMS118" s="235"/>
      <c r="TMT118" s="236" t="s">
        <v>574</v>
      </c>
      <c r="TMU118" s="237"/>
      <c r="TMV118" s="225"/>
      <c r="TMW118" s="235"/>
      <c r="TMX118" s="236" t="s">
        <v>574</v>
      </c>
      <c r="TMY118" s="237"/>
      <c r="TMZ118" s="225"/>
      <c r="TNA118" s="235"/>
      <c r="TNB118" s="236" t="s">
        <v>574</v>
      </c>
      <c r="TNC118" s="237"/>
      <c r="TND118" s="225"/>
      <c r="TNE118" s="235"/>
      <c r="TNF118" s="236" t="s">
        <v>574</v>
      </c>
      <c r="TNG118" s="237"/>
      <c r="TNH118" s="225"/>
      <c r="TNI118" s="235"/>
      <c r="TNJ118" s="236" t="s">
        <v>574</v>
      </c>
      <c r="TNK118" s="237"/>
      <c r="TNL118" s="225"/>
      <c r="TNM118" s="235"/>
      <c r="TNN118" s="236" t="s">
        <v>574</v>
      </c>
      <c r="TNO118" s="237"/>
      <c r="TNP118" s="225"/>
      <c r="TNQ118" s="235"/>
      <c r="TNR118" s="236" t="s">
        <v>574</v>
      </c>
      <c r="TNS118" s="237"/>
      <c r="TNT118" s="225"/>
      <c r="TNU118" s="235"/>
      <c r="TNV118" s="236" t="s">
        <v>574</v>
      </c>
      <c r="TNW118" s="237"/>
      <c r="TNX118" s="225"/>
      <c r="TNY118" s="235"/>
      <c r="TNZ118" s="236" t="s">
        <v>574</v>
      </c>
      <c r="TOA118" s="237"/>
      <c r="TOB118" s="225"/>
      <c r="TOC118" s="235"/>
      <c r="TOD118" s="236" t="s">
        <v>574</v>
      </c>
      <c r="TOE118" s="237"/>
      <c r="TOF118" s="225"/>
      <c r="TOG118" s="235"/>
      <c r="TOH118" s="236" t="s">
        <v>574</v>
      </c>
      <c r="TOI118" s="237"/>
      <c r="TOJ118" s="225"/>
      <c r="TOK118" s="235"/>
      <c r="TOL118" s="236" t="s">
        <v>574</v>
      </c>
      <c r="TOM118" s="237"/>
      <c r="TON118" s="225"/>
      <c r="TOO118" s="235"/>
      <c r="TOP118" s="236" t="s">
        <v>574</v>
      </c>
      <c r="TOQ118" s="237"/>
      <c r="TOR118" s="225"/>
      <c r="TOS118" s="235"/>
      <c r="TOT118" s="236" t="s">
        <v>574</v>
      </c>
      <c r="TOU118" s="237"/>
      <c r="TOV118" s="225"/>
      <c r="TOW118" s="235"/>
      <c r="TOX118" s="236" t="s">
        <v>574</v>
      </c>
      <c r="TOY118" s="237"/>
      <c r="TOZ118" s="225"/>
      <c r="TPA118" s="235"/>
      <c r="TPB118" s="236" t="s">
        <v>574</v>
      </c>
      <c r="TPC118" s="237"/>
      <c r="TPD118" s="225"/>
      <c r="TPE118" s="235"/>
      <c r="TPF118" s="236" t="s">
        <v>574</v>
      </c>
      <c r="TPG118" s="237"/>
      <c r="TPH118" s="225"/>
      <c r="TPI118" s="235"/>
      <c r="TPJ118" s="236" t="s">
        <v>574</v>
      </c>
      <c r="TPK118" s="237"/>
      <c r="TPL118" s="225"/>
      <c r="TPM118" s="235"/>
      <c r="TPN118" s="236" t="s">
        <v>574</v>
      </c>
      <c r="TPO118" s="237"/>
      <c r="TPP118" s="225"/>
      <c r="TPQ118" s="235"/>
      <c r="TPR118" s="236" t="s">
        <v>574</v>
      </c>
      <c r="TPS118" s="237"/>
      <c r="TPT118" s="225"/>
      <c r="TPU118" s="235"/>
      <c r="TPV118" s="236" t="s">
        <v>574</v>
      </c>
      <c r="TPW118" s="237"/>
      <c r="TPX118" s="225"/>
      <c r="TPY118" s="235"/>
      <c r="TPZ118" s="236" t="s">
        <v>574</v>
      </c>
      <c r="TQA118" s="237"/>
      <c r="TQB118" s="225"/>
      <c r="TQC118" s="235"/>
      <c r="TQD118" s="236" t="s">
        <v>574</v>
      </c>
      <c r="TQE118" s="237"/>
      <c r="TQF118" s="225"/>
      <c r="TQG118" s="235"/>
      <c r="TQH118" s="236" t="s">
        <v>574</v>
      </c>
      <c r="TQI118" s="237"/>
      <c r="TQJ118" s="225"/>
      <c r="TQK118" s="235"/>
      <c r="TQL118" s="236" t="s">
        <v>574</v>
      </c>
      <c r="TQM118" s="237"/>
      <c r="TQN118" s="225"/>
      <c r="TQO118" s="235"/>
      <c r="TQP118" s="236" t="s">
        <v>574</v>
      </c>
      <c r="TQQ118" s="237"/>
      <c r="TQR118" s="225"/>
      <c r="TQS118" s="235"/>
      <c r="TQT118" s="236" t="s">
        <v>574</v>
      </c>
      <c r="TQU118" s="237"/>
      <c r="TQV118" s="225"/>
      <c r="TQW118" s="235"/>
      <c r="TQX118" s="236" t="s">
        <v>574</v>
      </c>
      <c r="TQY118" s="237"/>
      <c r="TQZ118" s="225"/>
      <c r="TRA118" s="235"/>
      <c r="TRB118" s="236" t="s">
        <v>574</v>
      </c>
      <c r="TRC118" s="237"/>
      <c r="TRD118" s="225"/>
      <c r="TRE118" s="235"/>
      <c r="TRF118" s="236" t="s">
        <v>574</v>
      </c>
      <c r="TRG118" s="237"/>
      <c r="TRH118" s="225"/>
      <c r="TRI118" s="235"/>
      <c r="TRJ118" s="236" t="s">
        <v>574</v>
      </c>
      <c r="TRK118" s="237"/>
      <c r="TRL118" s="225"/>
      <c r="TRM118" s="235"/>
      <c r="TRN118" s="236" t="s">
        <v>574</v>
      </c>
      <c r="TRO118" s="237"/>
      <c r="TRP118" s="225"/>
      <c r="TRQ118" s="235"/>
      <c r="TRR118" s="236" t="s">
        <v>574</v>
      </c>
      <c r="TRS118" s="237"/>
      <c r="TRT118" s="225"/>
      <c r="TRU118" s="235"/>
      <c r="TRV118" s="236" t="s">
        <v>574</v>
      </c>
      <c r="TRW118" s="237"/>
      <c r="TRX118" s="225"/>
      <c r="TRY118" s="235"/>
      <c r="TRZ118" s="236" t="s">
        <v>574</v>
      </c>
      <c r="TSA118" s="237"/>
      <c r="TSB118" s="225"/>
      <c r="TSC118" s="235"/>
      <c r="TSD118" s="236" t="s">
        <v>574</v>
      </c>
      <c r="TSE118" s="237"/>
      <c r="TSF118" s="225"/>
      <c r="TSG118" s="235"/>
      <c r="TSH118" s="236" t="s">
        <v>574</v>
      </c>
      <c r="TSI118" s="237"/>
      <c r="TSJ118" s="225"/>
      <c r="TSK118" s="235"/>
      <c r="TSL118" s="236" t="s">
        <v>574</v>
      </c>
      <c r="TSM118" s="237"/>
      <c r="TSN118" s="225"/>
      <c r="TSO118" s="235"/>
      <c r="TSP118" s="236" t="s">
        <v>574</v>
      </c>
      <c r="TSQ118" s="237"/>
      <c r="TSR118" s="225"/>
      <c r="TSS118" s="235"/>
      <c r="TST118" s="236" t="s">
        <v>574</v>
      </c>
      <c r="TSU118" s="237"/>
      <c r="TSV118" s="225"/>
      <c r="TSW118" s="235"/>
      <c r="TSX118" s="236" t="s">
        <v>574</v>
      </c>
      <c r="TSY118" s="237"/>
      <c r="TSZ118" s="225"/>
      <c r="TTA118" s="235"/>
      <c r="TTB118" s="236" t="s">
        <v>574</v>
      </c>
      <c r="TTC118" s="237"/>
      <c r="TTD118" s="225"/>
      <c r="TTE118" s="235"/>
      <c r="TTF118" s="236" t="s">
        <v>574</v>
      </c>
      <c r="TTG118" s="237"/>
      <c r="TTH118" s="225"/>
      <c r="TTI118" s="235"/>
      <c r="TTJ118" s="236" t="s">
        <v>574</v>
      </c>
      <c r="TTK118" s="237"/>
      <c r="TTL118" s="225"/>
      <c r="TTM118" s="235"/>
      <c r="TTN118" s="236" t="s">
        <v>574</v>
      </c>
      <c r="TTO118" s="237"/>
      <c r="TTP118" s="225"/>
      <c r="TTQ118" s="235"/>
      <c r="TTR118" s="236" t="s">
        <v>574</v>
      </c>
      <c r="TTS118" s="237"/>
      <c r="TTT118" s="225"/>
      <c r="TTU118" s="235"/>
      <c r="TTV118" s="236" t="s">
        <v>574</v>
      </c>
      <c r="TTW118" s="237"/>
      <c r="TTX118" s="225"/>
      <c r="TTY118" s="235"/>
      <c r="TTZ118" s="236" t="s">
        <v>574</v>
      </c>
      <c r="TUA118" s="237"/>
      <c r="TUB118" s="225"/>
      <c r="TUC118" s="235"/>
      <c r="TUD118" s="236" t="s">
        <v>574</v>
      </c>
      <c r="TUE118" s="237"/>
      <c r="TUF118" s="225"/>
      <c r="TUG118" s="235"/>
      <c r="TUH118" s="236" t="s">
        <v>574</v>
      </c>
      <c r="TUI118" s="237"/>
      <c r="TUJ118" s="225"/>
      <c r="TUK118" s="235"/>
      <c r="TUL118" s="236" t="s">
        <v>574</v>
      </c>
      <c r="TUM118" s="237"/>
      <c r="TUN118" s="225"/>
      <c r="TUO118" s="235"/>
      <c r="TUP118" s="236" t="s">
        <v>574</v>
      </c>
      <c r="TUQ118" s="237"/>
      <c r="TUR118" s="225"/>
      <c r="TUS118" s="235"/>
      <c r="TUT118" s="236" t="s">
        <v>574</v>
      </c>
      <c r="TUU118" s="237"/>
      <c r="TUV118" s="225"/>
      <c r="TUW118" s="235"/>
      <c r="TUX118" s="236" t="s">
        <v>574</v>
      </c>
      <c r="TUY118" s="237"/>
      <c r="TUZ118" s="225"/>
      <c r="TVA118" s="235"/>
      <c r="TVB118" s="236" t="s">
        <v>574</v>
      </c>
      <c r="TVC118" s="237"/>
      <c r="TVD118" s="225"/>
      <c r="TVE118" s="235"/>
      <c r="TVF118" s="236" t="s">
        <v>574</v>
      </c>
      <c r="TVG118" s="237"/>
      <c r="TVH118" s="225"/>
      <c r="TVI118" s="235"/>
      <c r="TVJ118" s="236" t="s">
        <v>574</v>
      </c>
      <c r="TVK118" s="237"/>
      <c r="TVL118" s="225"/>
      <c r="TVM118" s="235"/>
      <c r="TVN118" s="236" t="s">
        <v>574</v>
      </c>
      <c r="TVO118" s="237"/>
      <c r="TVP118" s="225"/>
      <c r="TVQ118" s="235"/>
      <c r="TVR118" s="236" t="s">
        <v>574</v>
      </c>
      <c r="TVS118" s="237"/>
      <c r="TVT118" s="225"/>
      <c r="TVU118" s="235"/>
      <c r="TVV118" s="236" t="s">
        <v>574</v>
      </c>
      <c r="TVW118" s="237"/>
      <c r="TVX118" s="225"/>
      <c r="TVY118" s="235"/>
      <c r="TVZ118" s="236" t="s">
        <v>574</v>
      </c>
      <c r="TWA118" s="237"/>
      <c r="TWB118" s="225"/>
      <c r="TWC118" s="235"/>
      <c r="TWD118" s="236" t="s">
        <v>574</v>
      </c>
      <c r="TWE118" s="237"/>
      <c r="TWF118" s="225"/>
      <c r="TWG118" s="235"/>
      <c r="TWH118" s="236" t="s">
        <v>574</v>
      </c>
      <c r="TWI118" s="237"/>
      <c r="TWJ118" s="225"/>
      <c r="TWK118" s="235"/>
      <c r="TWL118" s="236" t="s">
        <v>574</v>
      </c>
      <c r="TWM118" s="237"/>
      <c r="TWN118" s="225"/>
      <c r="TWO118" s="235"/>
      <c r="TWP118" s="236" t="s">
        <v>574</v>
      </c>
      <c r="TWQ118" s="237"/>
      <c r="TWR118" s="225"/>
      <c r="TWS118" s="235"/>
      <c r="TWT118" s="236" t="s">
        <v>574</v>
      </c>
      <c r="TWU118" s="237"/>
      <c r="TWV118" s="225"/>
      <c r="TWW118" s="235"/>
      <c r="TWX118" s="236" t="s">
        <v>574</v>
      </c>
      <c r="TWY118" s="237"/>
      <c r="TWZ118" s="225"/>
      <c r="TXA118" s="235"/>
      <c r="TXB118" s="236" t="s">
        <v>574</v>
      </c>
      <c r="TXC118" s="237"/>
      <c r="TXD118" s="225"/>
      <c r="TXE118" s="235"/>
      <c r="TXF118" s="236" t="s">
        <v>574</v>
      </c>
      <c r="TXG118" s="237"/>
      <c r="TXH118" s="225"/>
      <c r="TXI118" s="235"/>
      <c r="TXJ118" s="236" t="s">
        <v>574</v>
      </c>
      <c r="TXK118" s="237"/>
      <c r="TXL118" s="225"/>
      <c r="TXM118" s="235"/>
      <c r="TXN118" s="236" t="s">
        <v>574</v>
      </c>
      <c r="TXO118" s="237"/>
      <c r="TXP118" s="225"/>
      <c r="TXQ118" s="235"/>
      <c r="TXR118" s="236" t="s">
        <v>574</v>
      </c>
      <c r="TXS118" s="237"/>
      <c r="TXT118" s="225"/>
      <c r="TXU118" s="235"/>
      <c r="TXV118" s="236" t="s">
        <v>574</v>
      </c>
      <c r="TXW118" s="237"/>
      <c r="TXX118" s="225"/>
      <c r="TXY118" s="235"/>
      <c r="TXZ118" s="236" t="s">
        <v>574</v>
      </c>
      <c r="TYA118" s="237"/>
      <c r="TYB118" s="225"/>
      <c r="TYC118" s="235"/>
      <c r="TYD118" s="236" t="s">
        <v>574</v>
      </c>
      <c r="TYE118" s="237"/>
      <c r="TYF118" s="225"/>
      <c r="TYG118" s="235"/>
      <c r="TYH118" s="236" t="s">
        <v>574</v>
      </c>
      <c r="TYI118" s="237"/>
      <c r="TYJ118" s="225"/>
      <c r="TYK118" s="235"/>
      <c r="TYL118" s="236" t="s">
        <v>574</v>
      </c>
      <c r="TYM118" s="237"/>
      <c r="TYN118" s="225"/>
      <c r="TYO118" s="235"/>
      <c r="TYP118" s="236" t="s">
        <v>574</v>
      </c>
      <c r="TYQ118" s="237"/>
      <c r="TYR118" s="225"/>
      <c r="TYS118" s="235"/>
      <c r="TYT118" s="236" t="s">
        <v>574</v>
      </c>
      <c r="TYU118" s="237"/>
      <c r="TYV118" s="225"/>
      <c r="TYW118" s="235"/>
      <c r="TYX118" s="236" t="s">
        <v>574</v>
      </c>
      <c r="TYY118" s="237"/>
      <c r="TYZ118" s="225"/>
      <c r="TZA118" s="235"/>
      <c r="TZB118" s="236" t="s">
        <v>574</v>
      </c>
      <c r="TZC118" s="237"/>
      <c r="TZD118" s="225"/>
      <c r="TZE118" s="235"/>
      <c r="TZF118" s="236" t="s">
        <v>574</v>
      </c>
      <c r="TZG118" s="237"/>
      <c r="TZH118" s="225"/>
      <c r="TZI118" s="235"/>
      <c r="TZJ118" s="236" t="s">
        <v>574</v>
      </c>
      <c r="TZK118" s="237"/>
      <c r="TZL118" s="225"/>
      <c r="TZM118" s="235"/>
      <c r="TZN118" s="236" t="s">
        <v>574</v>
      </c>
      <c r="TZO118" s="237"/>
      <c r="TZP118" s="225"/>
      <c r="TZQ118" s="235"/>
      <c r="TZR118" s="236" t="s">
        <v>574</v>
      </c>
      <c r="TZS118" s="237"/>
      <c r="TZT118" s="225"/>
      <c r="TZU118" s="235"/>
      <c r="TZV118" s="236" t="s">
        <v>574</v>
      </c>
      <c r="TZW118" s="237"/>
      <c r="TZX118" s="225"/>
      <c r="TZY118" s="235"/>
      <c r="TZZ118" s="236" t="s">
        <v>574</v>
      </c>
      <c r="UAA118" s="237"/>
      <c r="UAB118" s="225"/>
      <c r="UAC118" s="235"/>
      <c r="UAD118" s="236" t="s">
        <v>574</v>
      </c>
      <c r="UAE118" s="237"/>
      <c r="UAF118" s="225"/>
      <c r="UAG118" s="235"/>
      <c r="UAH118" s="236" t="s">
        <v>574</v>
      </c>
      <c r="UAI118" s="237"/>
      <c r="UAJ118" s="225"/>
      <c r="UAK118" s="235"/>
      <c r="UAL118" s="236" t="s">
        <v>574</v>
      </c>
      <c r="UAM118" s="237"/>
      <c r="UAN118" s="225"/>
      <c r="UAO118" s="235"/>
      <c r="UAP118" s="236" t="s">
        <v>574</v>
      </c>
      <c r="UAQ118" s="237"/>
      <c r="UAR118" s="225"/>
      <c r="UAS118" s="235"/>
      <c r="UAT118" s="236" t="s">
        <v>574</v>
      </c>
      <c r="UAU118" s="237"/>
      <c r="UAV118" s="225"/>
      <c r="UAW118" s="235"/>
      <c r="UAX118" s="236" t="s">
        <v>574</v>
      </c>
      <c r="UAY118" s="237"/>
      <c r="UAZ118" s="225"/>
      <c r="UBA118" s="235"/>
      <c r="UBB118" s="236" t="s">
        <v>574</v>
      </c>
      <c r="UBC118" s="237"/>
      <c r="UBD118" s="225"/>
      <c r="UBE118" s="235"/>
      <c r="UBF118" s="236" t="s">
        <v>574</v>
      </c>
      <c r="UBG118" s="237"/>
      <c r="UBH118" s="225"/>
      <c r="UBI118" s="235"/>
      <c r="UBJ118" s="236" t="s">
        <v>574</v>
      </c>
      <c r="UBK118" s="237"/>
      <c r="UBL118" s="225"/>
      <c r="UBM118" s="235"/>
      <c r="UBN118" s="236" t="s">
        <v>574</v>
      </c>
      <c r="UBO118" s="237"/>
      <c r="UBP118" s="225"/>
      <c r="UBQ118" s="235"/>
      <c r="UBR118" s="236" t="s">
        <v>574</v>
      </c>
      <c r="UBS118" s="237"/>
      <c r="UBT118" s="225"/>
      <c r="UBU118" s="235"/>
      <c r="UBV118" s="236" t="s">
        <v>574</v>
      </c>
      <c r="UBW118" s="237"/>
      <c r="UBX118" s="225"/>
      <c r="UBY118" s="235"/>
      <c r="UBZ118" s="236" t="s">
        <v>574</v>
      </c>
      <c r="UCA118" s="237"/>
      <c r="UCB118" s="225"/>
      <c r="UCC118" s="235"/>
      <c r="UCD118" s="236" t="s">
        <v>574</v>
      </c>
      <c r="UCE118" s="237"/>
      <c r="UCF118" s="225"/>
      <c r="UCG118" s="235"/>
      <c r="UCH118" s="236" t="s">
        <v>574</v>
      </c>
      <c r="UCI118" s="237"/>
      <c r="UCJ118" s="225"/>
      <c r="UCK118" s="235"/>
      <c r="UCL118" s="236" t="s">
        <v>574</v>
      </c>
      <c r="UCM118" s="237"/>
      <c r="UCN118" s="225"/>
      <c r="UCO118" s="235"/>
      <c r="UCP118" s="236" t="s">
        <v>574</v>
      </c>
      <c r="UCQ118" s="237"/>
      <c r="UCR118" s="225"/>
      <c r="UCS118" s="235"/>
      <c r="UCT118" s="236" t="s">
        <v>574</v>
      </c>
      <c r="UCU118" s="237"/>
      <c r="UCV118" s="225"/>
      <c r="UCW118" s="235"/>
      <c r="UCX118" s="236" t="s">
        <v>574</v>
      </c>
      <c r="UCY118" s="237"/>
      <c r="UCZ118" s="225"/>
      <c r="UDA118" s="235"/>
      <c r="UDB118" s="236" t="s">
        <v>574</v>
      </c>
      <c r="UDC118" s="237"/>
      <c r="UDD118" s="225"/>
      <c r="UDE118" s="235"/>
      <c r="UDF118" s="236" t="s">
        <v>574</v>
      </c>
      <c r="UDG118" s="237"/>
      <c r="UDH118" s="225"/>
      <c r="UDI118" s="235"/>
      <c r="UDJ118" s="236" t="s">
        <v>574</v>
      </c>
      <c r="UDK118" s="237"/>
      <c r="UDL118" s="225"/>
      <c r="UDM118" s="235"/>
      <c r="UDN118" s="236" t="s">
        <v>574</v>
      </c>
      <c r="UDO118" s="237"/>
      <c r="UDP118" s="225"/>
      <c r="UDQ118" s="235"/>
      <c r="UDR118" s="236" t="s">
        <v>574</v>
      </c>
      <c r="UDS118" s="237"/>
      <c r="UDT118" s="225"/>
      <c r="UDU118" s="235"/>
      <c r="UDV118" s="236" t="s">
        <v>574</v>
      </c>
      <c r="UDW118" s="237"/>
      <c r="UDX118" s="225"/>
      <c r="UDY118" s="235"/>
      <c r="UDZ118" s="236" t="s">
        <v>574</v>
      </c>
      <c r="UEA118" s="237"/>
      <c r="UEB118" s="225"/>
      <c r="UEC118" s="235"/>
      <c r="UED118" s="236" t="s">
        <v>574</v>
      </c>
      <c r="UEE118" s="237"/>
      <c r="UEF118" s="225"/>
      <c r="UEG118" s="235"/>
      <c r="UEH118" s="236" t="s">
        <v>574</v>
      </c>
      <c r="UEI118" s="237"/>
      <c r="UEJ118" s="225"/>
      <c r="UEK118" s="235"/>
      <c r="UEL118" s="236" t="s">
        <v>574</v>
      </c>
      <c r="UEM118" s="237"/>
      <c r="UEN118" s="225"/>
      <c r="UEO118" s="235"/>
      <c r="UEP118" s="236" t="s">
        <v>574</v>
      </c>
      <c r="UEQ118" s="237"/>
      <c r="UER118" s="225"/>
      <c r="UES118" s="235"/>
      <c r="UET118" s="236" t="s">
        <v>574</v>
      </c>
      <c r="UEU118" s="237"/>
      <c r="UEV118" s="225"/>
      <c r="UEW118" s="235"/>
      <c r="UEX118" s="236" t="s">
        <v>574</v>
      </c>
      <c r="UEY118" s="237"/>
      <c r="UEZ118" s="225"/>
      <c r="UFA118" s="235"/>
      <c r="UFB118" s="236" t="s">
        <v>574</v>
      </c>
      <c r="UFC118" s="237"/>
      <c r="UFD118" s="225"/>
      <c r="UFE118" s="235"/>
      <c r="UFF118" s="236" t="s">
        <v>574</v>
      </c>
      <c r="UFG118" s="237"/>
      <c r="UFH118" s="225"/>
      <c r="UFI118" s="235"/>
      <c r="UFJ118" s="236" t="s">
        <v>574</v>
      </c>
      <c r="UFK118" s="237"/>
      <c r="UFL118" s="225"/>
      <c r="UFM118" s="235"/>
      <c r="UFN118" s="236" t="s">
        <v>574</v>
      </c>
      <c r="UFO118" s="237"/>
      <c r="UFP118" s="225"/>
      <c r="UFQ118" s="235"/>
      <c r="UFR118" s="236" t="s">
        <v>574</v>
      </c>
      <c r="UFS118" s="237"/>
      <c r="UFT118" s="225"/>
      <c r="UFU118" s="235"/>
      <c r="UFV118" s="236" t="s">
        <v>574</v>
      </c>
      <c r="UFW118" s="237"/>
      <c r="UFX118" s="225"/>
      <c r="UFY118" s="235"/>
      <c r="UFZ118" s="236" t="s">
        <v>574</v>
      </c>
      <c r="UGA118" s="237"/>
      <c r="UGB118" s="225"/>
      <c r="UGC118" s="235"/>
      <c r="UGD118" s="236" t="s">
        <v>574</v>
      </c>
      <c r="UGE118" s="237"/>
      <c r="UGF118" s="225"/>
      <c r="UGG118" s="235"/>
      <c r="UGH118" s="236" t="s">
        <v>574</v>
      </c>
      <c r="UGI118" s="237"/>
      <c r="UGJ118" s="225"/>
      <c r="UGK118" s="235"/>
      <c r="UGL118" s="236" t="s">
        <v>574</v>
      </c>
      <c r="UGM118" s="237"/>
      <c r="UGN118" s="225"/>
      <c r="UGO118" s="235"/>
      <c r="UGP118" s="236" t="s">
        <v>574</v>
      </c>
      <c r="UGQ118" s="237"/>
      <c r="UGR118" s="225"/>
      <c r="UGS118" s="235"/>
      <c r="UGT118" s="236" t="s">
        <v>574</v>
      </c>
      <c r="UGU118" s="237"/>
      <c r="UGV118" s="225"/>
      <c r="UGW118" s="235"/>
      <c r="UGX118" s="236" t="s">
        <v>574</v>
      </c>
      <c r="UGY118" s="237"/>
      <c r="UGZ118" s="225"/>
      <c r="UHA118" s="235"/>
      <c r="UHB118" s="236" t="s">
        <v>574</v>
      </c>
      <c r="UHC118" s="237"/>
      <c r="UHD118" s="225"/>
      <c r="UHE118" s="235"/>
      <c r="UHF118" s="236" t="s">
        <v>574</v>
      </c>
      <c r="UHG118" s="237"/>
      <c r="UHH118" s="225"/>
      <c r="UHI118" s="235"/>
      <c r="UHJ118" s="236" t="s">
        <v>574</v>
      </c>
      <c r="UHK118" s="237"/>
      <c r="UHL118" s="225"/>
      <c r="UHM118" s="235"/>
      <c r="UHN118" s="236" t="s">
        <v>574</v>
      </c>
      <c r="UHO118" s="237"/>
      <c r="UHP118" s="225"/>
      <c r="UHQ118" s="235"/>
      <c r="UHR118" s="236" t="s">
        <v>574</v>
      </c>
      <c r="UHS118" s="237"/>
      <c r="UHT118" s="225"/>
      <c r="UHU118" s="235"/>
      <c r="UHV118" s="236" t="s">
        <v>574</v>
      </c>
      <c r="UHW118" s="237"/>
      <c r="UHX118" s="225"/>
      <c r="UHY118" s="235"/>
      <c r="UHZ118" s="236" t="s">
        <v>574</v>
      </c>
      <c r="UIA118" s="237"/>
      <c r="UIB118" s="225"/>
      <c r="UIC118" s="235"/>
      <c r="UID118" s="236" t="s">
        <v>574</v>
      </c>
      <c r="UIE118" s="237"/>
      <c r="UIF118" s="225"/>
      <c r="UIG118" s="235"/>
      <c r="UIH118" s="236" t="s">
        <v>574</v>
      </c>
      <c r="UII118" s="237"/>
      <c r="UIJ118" s="225"/>
      <c r="UIK118" s="235"/>
      <c r="UIL118" s="236" t="s">
        <v>574</v>
      </c>
      <c r="UIM118" s="237"/>
      <c r="UIN118" s="225"/>
      <c r="UIO118" s="235"/>
      <c r="UIP118" s="236" t="s">
        <v>574</v>
      </c>
      <c r="UIQ118" s="237"/>
      <c r="UIR118" s="225"/>
      <c r="UIS118" s="235"/>
      <c r="UIT118" s="236" t="s">
        <v>574</v>
      </c>
      <c r="UIU118" s="237"/>
      <c r="UIV118" s="225"/>
      <c r="UIW118" s="235"/>
      <c r="UIX118" s="236" t="s">
        <v>574</v>
      </c>
      <c r="UIY118" s="237"/>
      <c r="UIZ118" s="225"/>
      <c r="UJA118" s="235"/>
      <c r="UJB118" s="236" t="s">
        <v>574</v>
      </c>
      <c r="UJC118" s="237"/>
      <c r="UJD118" s="225"/>
      <c r="UJE118" s="235"/>
      <c r="UJF118" s="236" t="s">
        <v>574</v>
      </c>
      <c r="UJG118" s="237"/>
      <c r="UJH118" s="225"/>
      <c r="UJI118" s="235"/>
      <c r="UJJ118" s="236" t="s">
        <v>574</v>
      </c>
      <c r="UJK118" s="237"/>
      <c r="UJL118" s="225"/>
      <c r="UJM118" s="235"/>
      <c r="UJN118" s="236" t="s">
        <v>574</v>
      </c>
      <c r="UJO118" s="237"/>
      <c r="UJP118" s="225"/>
      <c r="UJQ118" s="235"/>
      <c r="UJR118" s="236" t="s">
        <v>574</v>
      </c>
      <c r="UJS118" s="237"/>
      <c r="UJT118" s="225"/>
      <c r="UJU118" s="235"/>
      <c r="UJV118" s="236" t="s">
        <v>574</v>
      </c>
      <c r="UJW118" s="237"/>
      <c r="UJX118" s="225"/>
      <c r="UJY118" s="235"/>
      <c r="UJZ118" s="236" t="s">
        <v>574</v>
      </c>
      <c r="UKA118" s="237"/>
      <c r="UKB118" s="225"/>
      <c r="UKC118" s="235"/>
      <c r="UKD118" s="236" t="s">
        <v>574</v>
      </c>
      <c r="UKE118" s="237"/>
      <c r="UKF118" s="225"/>
      <c r="UKG118" s="235"/>
      <c r="UKH118" s="236" t="s">
        <v>574</v>
      </c>
      <c r="UKI118" s="237"/>
      <c r="UKJ118" s="225"/>
      <c r="UKK118" s="235"/>
      <c r="UKL118" s="236" t="s">
        <v>574</v>
      </c>
      <c r="UKM118" s="237"/>
      <c r="UKN118" s="225"/>
      <c r="UKO118" s="235"/>
      <c r="UKP118" s="236" t="s">
        <v>574</v>
      </c>
      <c r="UKQ118" s="237"/>
      <c r="UKR118" s="225"/>
      <c r="UKS118" s="235"/>
      <c r="UKT118" s="236" t="s">
        <v>574</v>
      </c>
      <c r="UKU118" s="237"/>
      <c r="UKV118" s="225"/>
      <c r="UKW118" s="235"/>
      <c r="UKX118" s="236" t="s">
        <v>574</v>
      </c>
      <c r="UKY118" s="237"/>
      <c r="UKZ118" s="225"/>
      <c r="ULA118" s="235"/>
      <c r="ULB118" s="236" t="s">
        <v>574</v>
      </c>
      <c r="ULC118" s="237"/>
      <c r="ULD118" s="225"/>
      <c r="ULE118" s="235"/>
      <c r="ULF118" s="236" t="s">
        <v>574</v>
      </c>
      <c r="ULG118" s="237"/>
      <c r="ULH118" s="225"/>
      <c r="ULI118" s="235"/>
      <c r="ULJ118" s="236" t="s">
        <v>574</v>
      </c>
      <c r="ULK118" s="237"/>
      <c r="ULL118" s="225"/>
      <c r="ULM118" s="235"/>
      <c r="ULN118" s="236" t="s">
        <v>574</v>
      </c>
      <c r="ULO118" s="237"/>
      <c r="ULP118" s="225"/>
      <c r="ULQ118" s="235"/>
      <c r="ULR118" s="236" t="s">
        <v>574</v>
      </c>
      <c r="ULS118" s="237"/>
      <c r="ULT118" s="225"/>
      <c r="ULU118" s="235"/>
      <c r="ULV118" s="236" t="s">
        <v>574</v>
      </c>
      <c r="ULW118" s="237"/>
      <c r="ULX118" s="225"/>
      <c r="ULY118" s="235"/>
      <c r="ULZ118" s="236" t="s">
        <v>574</v>
      </c>
      <c r="UMA118" s="237"/>
      <c r="UMB118" s="225"/>
      <c r="UMC118" s="235"/>
      <c r="UMD118" s="236" t="s">
        <v>574</v>
      </c>
      <c r="UME118" s="237"/>
      <c r="UMF118" s="225"/>
      <c r="UMG118" s="235"/>
      <c r="UMH118" s="236" t="s">
        <v>574</v>
      </c>
      <c r="UMI118" s="237"/>
      <c r="UMJ118" s="225"/>
      <c r="UMK118" s="235"/>
      <c r="UML118" s="236" t="s">
        <v>574</v>
      </c>
      <c r="UMM118" s="237"/>
      <c r="UMN118" s="225"/>
      <c r="UMO118" s="235"/>
      <c r="UMP118" s="236" t="s">
        <v>574</v>
      </c>
      <c r="UMQ118" s="237"/>
      <c r="UMR118" s="225"/>
      <c r="UMS118" s="235"/>
      <c r="UMT118" s="236" t="s">
        <v>574</v>
      </c>
      <c r="UMU118" s="237"/>
      <c r="UMV118" s="225"/>
      <c r="UMW118" s="235"/>
      <c r="UMX118" s="236" t="s">
        <v>574</v>
      </c>
      <c r="UMY118" s="237"/>
      <c r="UMZ118" s="225"/>
      <c r="UNA118" s="235"/>
      <c r="UNB118" s="236" t="s">
        <v>574</v>
      </c>
      <c r="UNC118" s="237"/>
      <c r="UND118" s="225"/>
      <c r="UNE118" s="235"/>
      <c r="UNF118" s="236" t="s">
        <v>574</v>
      </c>
      <c r="UNG118" s="237"/>
      <c r="UNH118" s="225"/>
      <c r="UNI118" s="235"/>
      <c r="UNJ118" s="236" t="s">
        <v>574</v>
      </c>
      <c r="UNK118" s="237"/>
      <c r="UNL118" s="225"/>
      <c r="UNM118" s="235"/>
      <c r="UNN118" s="236" t="s">
        <v>574</v>
      </c>
      <c r="UNO118" s="237"/>
      <c r="UNP118" s="225"/>
      <c r="UNQ118" s="235"/>
      <c r="UNR118" s="236" t="s">
        <v>574</v>
      </c>
      <c r="UNS118" s="237"/>
      <c r="UNT118" s="225"/>
      <c r="UNU118" s="235"/>
      <c r="UNV118" s="236" t="s">
        <v>574</v>
      </c>
      <c r="UNW118" s="237"/>
      <c r="UNX118" s="225"/>
      <c r="UNY118" s="235"/>
      <c r="UNZ118" s="236" t="s">
        <v>574</v>
      </c>
      <c r="UOA118" s="237"/>
      <c r="UOB118" s="225"/>
      <c r="UOC118" s="235"/>
      <c r="UOD118" s="236" t="s">
        <v>574</v>
      </c>
      <c r="UOE118" s="237"/>
      <c r="UOF118" s="225"/>
      <c r="UOG118" s="235"/>
      <c r="UOH118" s="236" t="s">
        <v>574</v>
      </c>
      <c r="UOI118" s="237"/>
      <c r="UOJ118" s="225"/>
      <c r="UOK118" s="235"/>
      <c r="UOL118" s="236" t="s">
        <v>574</v>
      </c>
      <c r="UOM118" s="237"/>
      <c r="UON118" s="225"/>
      <c r="UOO118" s="235"/>
      <c r="UOP118" s="236" t="s">
        <v>574</v>
      </c>
      <c r="UOQ118" s="237"/>
      <c r="UOR118" s="225"/>
      <c r="UOS118" s="235"/>
      <c r="UOT118" s="236" t="s">
        <v>574</v>
      </c>
      <c r="UOU118" s="237"/>
      <c r="UOV118" s="225"/>
      <c r="UOW118" s="235"/>
      <c r="UOX118" s="236" t="s">
        <v>574</v>
      </c>
      <c r="UOY118" s="237"/>
      <c r="UOZ118" s="225"/>
      <c r="UPA118" s="235"/>
      <c r="UPB118" s="236" t="s">
        <v>574</v>
      </c>
      <c r="UPC118" s="237"/>
      <c r="UPD118" s="225"/>
      <c r="UPE118" s="235"/>
      <c r="UPF118" s="236" t="s">
        <v>574</v>
      </c>
      <c r="UPG118" s="237"/>
      <c r="UPH118" s="225"/>
      <c r="UPI118" s="235"/>
      <c r="UPJ118" s="236" t="s">
        <v>574</v>
      </c>
      <c r="UPK118" s="237"/>
      <c r="UPL118" s="225"/>
      <c r="UPM118" s="235"/>
      <c r="UPN118" s="236" t="s">
        <v>574</v>
      </c>
      <c r="UPO118" s="237"/>
      <c r="UPP118" s="225"/>
      <c r="UPQ118" s="235"/>
      <c r="UPR118" s="236" t="s">
        <v>574</v>
      </c>
      <c r="UPS118" s="237"/>
      <c r="UPT118" s="225"/>
      <c r="UPU118" s="235"/>
      <c r="UPV118" s="236" t="s">
        <v>574</v>
      </c>
      <c r="UPW118" s="237"/>
      <c r="UPX118" s="225"/>
      <c r="UPY118" s="235"/>
      <c r="UPZ118" s="236" t="s">
        <v>574</v>
      </c>
      <c r="UQA118" s="237"/>
      <c r="UQB118" s="225"/>
      <c r="UQC118" s="235"/>
      <c r="UQD118" s="236" t="s">
        <v>574</v>
      </c>
      <c r="UQE118" s="237"/>
      <c r="UQF118" s="225"/>
      <c r="UQG118" s="235"/>
      <c r="UQH118" s="236" t="s">
        <v>574</v>
      </c>
      <c r="UQI118" s="237"/>
      <c r="UQJ118" s="225"/>
      <c r="UQK118" s="235"/>
      <c r="UQL118" s="236" t="s">
        <v>574</v>
      </c>
      <c r="UQM118" s="237"/>
      <c r="UQN118" s="225"/>
      <c r="UQO118" s="235"/>
      <c r="UQP118" s="236" t="s">
        <v>574</v>
      </c>
      <c r="UQQ118" s="237"/>
      <c r="UQR118" s="225"/>
      <c r="UQS118" s="235"/>
      <c r="UQT118" s="236" t="s">
        <v>574</v>
      </c>
      <c r="UQU118" s="237"/>
      <c r="UQV118" s="225"/>
      <c r="UQW118" s="235"/>
      <c r="UQX118" s="236" t="s">
        <v>574</v>
      </c>
      <c r="UQY118" s="237"/>
      <c r="UQZ118" s="225"/>
      <c r="URA118" s="235"/>
      <c r="URB118" s="236" t="s">
        <v>574</v>
      </c>
      <c r="URC118" s="237"/>
      <c r="URD118" s="225"/>
      <c r="URE118" s="235"/>
      <c r="URF118" s="236" t="s">
        <v>574</v>
      </c>
      <c r="URG118" s="237"/>
      <c r="URH118" s="225"/>
      <c r="URI118" s="235"/>
      <c r="URJ118" s="236" t="s">
        <v>574</v>
      </c>
      <c r="URK118" s="237"/>
      <c r="URL118" s="225"/>
      <c r="URM118" s="235"/>
      <c r="URN118" s="236" t="s">
        <v>574</v>
      </c>
      <c r="URO118" s="237"/>
      <c r="URP118" s="225"/>
      <c r="URQ118" s="235"/>
      <c r="URR118" s="236" t="s">
        <v>574</v>
      </c>
      <c r="URS118" s="237"/>
      <c r="URT118" s="225"/>
      <c r="URU118" s="235"/>
      <c r="URV118" s="236" t="s">
        <v>574</v>
      </c>
      <c r="URW118" s="237"/>
      <c r="URX118" s="225"/>
      <c r="URY118" s="235"/>
      <c r="URZ118" s="236" t="s">
        <v>574</v>
      </c>
      <c r="USA118" s="237"/>
      <c r="USB118" s="225"/>
      <c r="USC118" s="235"/>
      <c r="USD118" s="236" t="s">
        <v>574</v>
      </c>
      <c r="USE118" s="237"/>
      <c r="USF118" s="225"/>
      <c r="USG118" s="235"/>
      <c r="USH118" s="236" t="s">
        <v>574</v>
      </c>
      <c r="USI118" s="237"/>
      <c r="USJ118" s="225"/>
      <c r="USK118" s="235"/>
      <c r="USL118" s="236" t="s">
        <v>574</v>
      </c>
      <c r="USM118" s="237"/>
      <c r="USN118" s="225"/>
      <c r="USO118" s="235"/>
      <c r="USP118" s="236" t="s">
        <v>574</v>
      </c>
      <c r="USQ118" s="237"/>
      <c r="USR118" s="225"/>
      <c r="USS118" s="235"/>
      <c r="UST118" s="236" t="s">
        <v>574</v>
      </c>
      <c r="USU118" s="237"/>
      <c r="USV118" s="225"/>
      <c r="USW118" s="235"/>
      <c r="USX118" s="236" t="s">
        <v>574</v>
      </c>
      <c r="USY118" s="237"/>
      <c r="USZ118" s="225"/>
      <c r="UTA118" s="235"/>
      <c r="UTB118" s="236" t="s">
        <v>574</v>
      </c>
      <c r="UTC118" s="237"/>
      <c r="UTD118" s="225"/>
      <c r="UTE118" s="235"/>
      <c r="UTF118" s="236" t="s">
        <v>574</v>
      </c>
      <c r="UTG118" s="237"/>
      <c r="UTH118" s="225"/>
      <c r="UTI118" s="235"/>
      <c r="UTJ118" s="236" t="s">
        <v>574</v>
      </c>
      <c r="UTK118" s="237"/>
      <c r="UTL118" s="225"/>
      <c r="UTM118" s="235"/>
      <c r="UTN118" s="236" t="s">
        <v>574</v>
      </c>
      <c r="UTO118" s="237"/>
      <c r="UTP118" s="225"/>
      <c r="UTQ118" s="235"/>
      <c r="UTR118" s="236" t="s">
        <v>574</v>
      </c>
      <c r="UTS118" s="237"/>
      <c r="UTT118" s="225"/>
      <c r="UTU118" s="235"/>
      <c r="UTV118" s="236" t="s">
        <v>574</v>
      </c>
      <c r="UTW118" s="237"/>
      <c r="UTX118" s="225"/>
      <c r="UTY118" s="235"/>
      <c r="UTZ118" s="236" t="s">
        <v>574</v>
      </c>
      <c r="UUA118" s="237"/>
      <c r="UUB118" s="225"/>
      <c r="UUC118" s="235"/>
      <c r="UUD118" s="236" t="s">
        <v>574</v>
      </c>
      <c r="UUE118" s="237"/>
      <c r="UUF118" s="225"/>
      <c r="UUG118" s="235"/>
      <c r="UUH118" s="236" t="s">
        <v>574</v>
      </c>
      <c r="UUI118" s="237"/>
      <c r="UUJ118" s="225"/>
      <c r="UUK118" s="235"/>
      <c r="UUL118" s="236" t="s">
        <v>574</v>
      </c>
      <c r="UUM118" s="237"/>
      <c r="UUN118" s="225"/>
      <c r="UUO118" s="235"/>
      <c r="UUP118" s="236" t="s">
        <v>574</v>
      </c>
      <c r="UUQ118" s="237"/>
      <c r="UUR118" s="225"/>
      <c r="UUS118" s="235"/>
      <c r="UUT118" s="236" t="s">
        <v>574</v>
      </c>
      <c r="UUU118" s="237"/>
      <c r="UUV118" s="225"/>
      <c r="UUW118" s="235"/>
      <c r="UUX118" s="236" t="s">
        <v>574</v>
      </c>
      <c r="UUY118" s="237"/>
      <c r="UUZ118" s="225"/>
      <c r="UVA118" s="235"/>
      <c r="UVB118" s="236" t="s">
        <v>574</v>
      </c>
      <c r="UVC118" s="237"/>
      <c r="UVD118" s="225"/>
      <c r="UVE118" s="235"/>
      <c r="UVF118" s="236" t="s">
        <v>574</v>
      </c>
      <c r="UVG118" s="237"/>
      <c r="UVH118" s="225"/>
      <c r="UVI118" s="235"/>
      <c r="UVJ118" s="236" t="s">
        <v>574</v>
      </c>
      <c r="UVK118" s="237"/>
      <c r="UVL118" s="225"/>
      <c r="UVM118" s="235"/>
      <c r="UVN118" s="236" t="s">
        <v>574</v>
      </c>
      <c r="UVO118" s="237"/>
      <c r="UVP118" s="225"/>
      <c r="UVQ118" s="235"/>
      <c r="UVR118" s="236" t="s">
        <v>574</v>
      </c>
      <c r="UVS118" s="237"/>
      <c r="UVT118" s="225"/>
      <c r="UVU118" s="235"/>
      <c r="UVV118" s="236" t="s">
        <v>574</v>
      </c>
      <c r="UVW118" s="237"/>
      <c r="UVX118" s="225"/>
      <c r="UVY118" s="235"/>
      <c r="UVZ118" s="236" t="s">
        <v>574</v>
      </c>
      <c r="UWA118" s="237"/>
      <c r="UWB118" s="225"/>
      <c r="UWC118" s="235"/>
      <c r="UWD118" s="236" t="s">
        <v>574</v>
      </c>
      <c r="UWE118" s="237"/>
      <c r="UWF118" s="225"/>
      <c r="UWG118" s="235"/>
      <c r="UWH118" s="236" t="s">
        <v>574</v>
      </c>
      <c r="UWI118" s="237"/>
      <c r="UWJ118" s="225"/>
      <c r="UWK118" s="235"/>
      <c r="UWL118" s="236" t="s">
        <v>574</v>
      </c>
      <c r="UWM118" s="237"/>
      <c r="UWN118" s="225"/>
      <c r="UWO118" s="235"/>
      <c r="UWP118" s="236" t="s">
        <v>574</v>
      </c>
      <c r="UWQ118" s="237"/>
      <c r="UWR118" s="225"/>
      <c r="UWS118" s="235"/>
      <c r="UWT118" s="236" t="s">
        <v>574</v>
      </c>
      <c r="UWU118" s="237"/>
      <c r="UWV118" s="225"/>
      <c r="UWW118" s="235"/>
      <c r="UWX118" s="236" t="s">
        <v>574</v>
      </c>
      <c r="UWY118" s="237"/>
      <c r="UWZ118" s="225"/>
      <c r="UXA118" s="235"/>
      <c r="UXB118" s="236" t="s">
        <v>574</v>
      </c>
      <c r="UXC118" s="237"/>
      <c r="UXD118" s="225"/>
      <c r="UXE118" s="235"/>
      <c r="UXF118" s="236" t="s">
        <v>574</v>
      </c>
      <c r="UXG118" s="237"/>
      <c r="UXH118" s="225"/>
      <c r="UXI118" s="235"/>
      <c r="UXJ118" s="236" t="s">
        <v>574</v>
      </c>
      <c r="UXK118" s="237"/>
      <c r="UXL118" s="225"/>
      <c r="UXM118" s="235"/>
      <c r="UXN118" s="236" t="s">
        <v>574</v>
      </c>
      <c r="UXO118" s="237"/>
      <c r="UXP118" s="225"/>
      <c r="UXQ118" s="235"/>
      <c r="UXR118" s="236" t="s">
        <v>574</v>
      </c>
      <c r="UXS118" s="237"/>
      <c r="UXT118" s="225"/>
      <c r="UXU118" s="235"/>
      <c r="UXV118" s="236" t="s">
        <v>574</v>
      </c>
      <c r="UXW118" s="237"/>
      <c r="UXX118" s="225"/>
      <c r="UXY118" s="235"/>
      <c r="UXZ118" s="236" t="s">
        <v>574</v>
      </c>
      <c r="UYA118" s="237"/>
      <c r="UYB118" s="225"/>
      <c r="UYC118" s="235"/>
      <c r="UYD118" s="236" t="s">
        <v>574</v>
      </c>
      <c r="UYE118" s="237"/>
      <c r="UYF118" s="225"/>
      <c r="UYG118" s="235"/>
      <c r="UYH118" s="236" t="s">
        <v>574</v>
      </c>
      <c r="UYI118" s="237"/>
      <c r="UYJ118" s="225"/>
      <c r="UYK118" s="235"/>
      <c r="UYL118" s="236" t="s">
        <v>574</v>
      </c>
      <c r="UYM118" s="237"/>
      <c r="UYN118" s="225"/>
      <c r="UYO118" s="235"/>
      <c r="UYP118" s="236" t="s">
        <v>574</v>
      </c>
      <c r="UYQ118" s="237"/>
      <c r="UYR118" s="225"/>
      <c r="UYS118" s="235"/>
      <c r="UYT118" s="236" t="s">
        <v>574</v>
      </c>
      <c r="UYU118" s="237"/>
      <c r="UYV118" s="225"/>
      <c r="UYW118" s="235"/>
      <c r="UYX118" s="236" t="s">
        <v>574</v>
      </c>
      <c r="UYY118" s="237"/>
      <c r="UYZ118" s="225"/>
      <c r="UZA118" s="235"/>
      <c r="UZB118" s="236" t="s">
        <v>574</v>
      </c>
      <c r="UZC118" s="237"/>
      <c r="UZD118" s="225"/>
      <c r="UZE118" s="235"/>
      <c r="UZF118" s="236" t="s">
        <v>574</v>
      </c>
      <c r="UZG118" s="237"/>
      <c r="UZH118" s="225"/>
      <c r="UZI118" s="235"/>
      <c r="UZJ118" s="236" t="s">
        <v>574</v>
      </c>
      <c r="UZK118" s="237"/>
      <c r="UZL118" s="225"/>
      <c r="UZM118" s="235"/>
      <c r="UZN118" s="236" t="s">
        <v>574</v>
      </c>
      <c r="UZO118" s="237"/>
      <c r="UZP118" s="225"/>
      <c r="UZQ118" s="235"/>
      <c r="UZR118" s="236" t="s">
        <v>574</v>
      </c>
      <c r="UZS118" s="237"/>
      <c r="UZT118" s="225"/>
      <c r="UZU118" s="235"/>
      <c r="UZV118" s="236" t="s">
        <v>574</v>
      </c>
      <c r="UZW118" s="237"/>
      <c r="UZX118" s="225"/>
      <c r="UZY118" s="235"/>
      <c r="UZZ118" s="236" t="s">
        <v>574</v>
      </c>
      <c r="VAA118" s="237"/>
      <c r="VAB118" s="225"/>
      <c r="VAC118" s="235"/>
      <c r="VAD118" s="236" t="s">
        <v>574</v>
      </c>
      <c r="VAE118" s="237"/>
      <c r="VAF118" s="225"/>
      <c r="VAG118" s="235"/>
      <c r="VAH118" s="236" t="s">
        <v>574</v>
      </c>
      <c r="VAI118" s="237"/>
      <c r="VAJ118" s="225"/>
      <c r="VAK118" s="235"/>
      <c r="VAL118" s="236" t="s">
        <v>574</v>
      </c>
      <c r="VAM118" s="237"/>
      <c r="VAN118" s="225"/>
      <c r="VAO118" s="235"/>
      <c r="VAP118" s="236" t="s">
        <v>574</v>
      </c>
      <c r="VAQ118" s="237"/>
      <c r="VAR118" s="225"/>
      <c r="VAS118" s="235"/>
      <c r="VAT118" s="236" t="s">
        <v>574</v>
      </c>
      <c r="VAU118" s="237"/>
      <c r="VAV118" s="225"/>
      <c r="VAW118" s="235"/>
      <c r="VAX118" s="236" t="s">
        <v>574</v>
      </c>
      <c r="VAY118" s="237"/>
      <c r="VAZ118" s="225"/>
      <c r="VBA118" s="235"/>
      <c r="VBB118" s="236" t="s">
        <v>574</v>
      </c>
      <c r="VBC118" s="237"/>
      <c r="VBD118" s="225"/>
      <c r="VBE118" s="235"/>
      <c r="VBF118" s="236" t="s">
        <v>574</v>
      </c>
      <c r="VBG118" s="237"/>
      <c r="VBH118" s="225"/>
      <c r="VBI118" s="235"/>
      <c r="VBJ118" s="236" t="s">
        <v>574</v>
      </c>
      <c r="VBK118" s="237"/>
      <c r="VBL118" s="225"/>
      <c r="VBM118" s="235"/>
      <c r="VBN118" s="236" t="s">
        <v>574</v>
      </c>
      <c r="VBO118" s="237"/>
      <c r="VBP118" s="225"/>
      <c r="VBQ118" s="235"/>
      <c r="VBR118" s="236" t="s">
        <v>574</v>
      </c>
      <c r="VBS118" s="237"/>
      <c r="VBT118" s="225"/>
      <c r="VBU118" s="235"/>
      <c r="VBV118" s="236" t="s">
        <v>574</v>
      </c>
      <c r="VBW118" s="237"/>
      <c r="VBX118" s="225"/>
      <c r="VBY118" s="235"/>
      <c r="VBZ118" s="236" t="s">
        <v>574</v>
      </c>
      <c r="VCA118" s="237"/>
      <c r="VCB118" s="225"/>
      <c r="VCC118" s="235"/>
      <c r="VCD118" s="236" t="s">
        <v>574</v>
      </c>
      <c r="VCE118" s="237"/>
      <c r="VCF118" s="225"/>
      <c r="VCG118" s="235"/>
      <c r="VCH118" s="236" t="s">
        <v>574</v>
      </c>
      <c r="VCI118" s="237"/>
      <c r="VCJ118" s="225"/>
      <c r="VCK118" s="235"/>
      <c r="VCL118" s="236" t="s">
        <v>574</v>
      </c>
      <c r="VCM118" s="237"/>
      <c r="VCN118" s="225"/>
      <c r="VCO118" s="235"/>
      <c r="VCP118" s="236" t="s">
        <v>574</v>
      </c>
      <c r="VCQ118" s="237"/>
      <c r="VCR118" s="225"/>
      <c r="VCS118" s="235"/>
      <c r="VCT118" s="236" t="s">
        <v>574</v>
      </c>
      <c r="VCU118" s="237"/>
      <c r="VCV118" s="225"/>
      <c r="VCW118" s="235"/>
      <c r="VCX118" s="236" t="s">
        <v>574</v>
      </c>
      <c r="VCY118" s="237"/>
      <c r="VCZ118" s="225"/>
      <c r="VDA118" s="235"/>
      <c r="VDB118" s="236" t="s">
        <v>574</v>
      </c>
      <c r="VDC118" s="237"/>
      <c r="VDD118" s="225"/>
      <c r="VDE118" s="235"/>
      <c r="VDF118" s="236" t="s">
        <v>574</v>
      </c>
      <c r="VDG118" s="237"/>
      <c r="VDH118" s="225"/>
      <c r="VDI118" s="235"/>
      <c r="VDJ118" s="236" t="s">
        <v>574</v>
      </c>
      <c r="VDK118" s="237"/>
      <c r="VDL118" s="225"/>
      <c r="VDM118" s="235"/>
      <c r="VDN118" s="236" t="s">
        <v>574</v>
      </c>
      <c r="VDO118" s="237"/>
      <c r="VDP118" s="225"/>
      <c r="VDQ118" s="235"/>
      <c r="VDR118" s="236" t="s">
        <v>574</v>
      </c>
      <c r="VDS118" s="237"/>
      <c r="VDT118" s="225"/>
      <c r="VDU118" s="235"/>
      <c r="VDV118" s="236" t="s">
        <v>574</v>
      </c>
      <c r="VDW118" s="237"/>
      <c r="VDX118" s="225"/>
      <c r="VDY118" s="235"/>
      <c r="VDZ118" s="236" t="s">
        <v>574</v>
      </c>
      <c r="VEA118" s="237"/>
      <c r="VEB118" s="225"/>
      <c r="VEC118" s="235"/>
      <c r="VED118" s="236" t="s">
        <v>574</v>
      </c>
      <c r="VEE118" s="237"/>
      <c r="VEF118" s="225"/>
      <c r="VEG118" s="235"/>
      <c r="VEH118" s="236" t="s">
        <v>574</v>
      </c>
      <c r="VEI118" s="237"/>
      <c r="VEJ118" s="225"/>
      <c r="VEK118" s="235"/>
      <c r="VEL118" s="236" t="s">
        <v>574</v>
      </c>
      <c r="VEM118" s="237"/>
      <c r="VEN118" s="225"/>
      <c r="VEO118" s="235"/>
      <c r="VEP118" s="236" t="s">
        <v>574</v>
      </c>
      <c r="VEQ118" s="237"/>
      <c r="VER118" s="225"/>
      <c r="VES118" s="235"/>
      <c r="VET118" s="236" t="s">
        <v>574</v>
      </c>
      <c r="VEU118" s="237"/>
      <c r="VEV118" s="225"/>
      <c r="VEW118" s="235"/>
      <c r="VEX118" s="236" t="s">
        <v>574</v>
      </c>
      <c r="VEY118" s="237"/>
      <c r="VEZ118" s="225"/>
      <c r="VFA118" s="235"/>
      <c r="VFB118" s="236" t="s">
        <v>574</v>
      </c>
      <c r="VFC118" s="237"/>
      <c r="VFD118" s="225"/>
      <c r="VFE118" s="235"/>
      <c r="VFF118" s="236" t="s">
        <v>574</v>
      </c>
      <c r="VFG118" s="237"/>
      <c r="VFH118" s="225"/>
      <c r="VFI118" s="235"/>
      <c r="VFJ118" s="236" t="s">
        <v>574</v>
      </c>
      <c r="VFK118" s="237"/>
      <c r="VFL118" s="225"/>
      <c r="VFM118" s="235"/>
      <c r="VFN118" s="236" t="s">
        <v>574</v>
      </c>
      <c r="VFO118" s="237"/>
      <c r="VFP118" s="225"/>
      <c r="VFQ118" s="235"/>
      <c r="VFR118" s="236" t="s">
        <v>574</v>
      </c>
      <c r="VFS118" s="237"/>
      <c r="VFT118" s="225"/>
      <c r="VFU118" s="235"/>
      <c r="VFV118" s="236" t="s">
        <v>574</v>
      </c>
      <c r="VFW118" s="237"/>
      <c r="VFX118" s="225"/>
      <c r="VFY118" s="235"/>
      <c r="VFZ118" s="236" t="s">
        <v>574</v>
      </c>
      <c r="VGA118" s="237"/>
      <c r="VGB118" s="225"/>
      <c r="VGC118" s="235"/>
      <c r="VGD118" s="236" t="s">
        <v>574</v>
      </c>
      <c r="VGE118" s="237"/>
      <c r="VGF118" s="225"/>
      <c r="VGG118" s="235"/>
      <c r="VGH118" s="236" t="s">
        <v>574</v>
      </c>
      <c r="VGI118" s="237"/>
      <c r="VGJ118" s="225"/>
      <c r="VGK118" s="235"/>
      <c r="VGL118" s="236" t="s">
        <v>574</v>
      </c>
      <c r="VGM118" s="237"/>
      <c r="VGN118" s="225"/>
      <c r="VGO118" s="235"/>
      <c r="VGP118" s="236" t="s">
        <v>574</v>
      </c>
      <c r="VGQ118" s="237"/>
      <c r="VGR118" s="225"/>
      <c r="VGS118" s="235"/>
      <c r="VGT118" s="236" t="s">
        <v>574</v>
      </c>
      <c r="VGU118" s="237"/>
      <c r="VGV118" s="225"/>
      <c r="VGW118" s="235"/>
      <c r="VGX118" s="236" t="s">
        <v>574</v>
      </c>
      <c r="VGY118" s="237"/>
      <c r="VGZ118" s="225"/>
      <c r="VHA118" s="235"/>
      <c r="VHB118" s="236" t="s">
        <v>574</v>
      </c>
      <c r="VHC118" s="237"/>
      <c r="VHD118" s="225"/>
      <c r="VHE118" s="235"/>
      <c r="VHF118" s="236" t="s">
        <v>574</v>
      </c>
      <c r="VHG118" s="237"/>
      <c r="VHH118" s="225"/>
      <c r="VHI118" s="235"/>
      <c r="VHJ118" s="236" t="s">
        <v>574</v>
      </c>
      <c r="VHK118" s="237"/>
      <c r="VHL118" s="225"/>
      <c r="VHM118" s="235"/>
      <c r="VHN118" s="236" t="s">
        <v>574</v>
      </c>
      <c r="VHO118" s="237"/>
      <c r="VHP118" s="225"/>
      <c r="VHQ118" s="235"/>
      <c r="VHR118" s="236" t="s">
        <v>574</v>
      </c>
      <c r="VHS118" s="237"/>
      <c r="VHT118" s="225"/>
      <c r="VHU118" s="235"/>
      <c r="VHV118" s="236" t="s">
        <v>574</v>
      </c>
      <c r="VHW118" s="237"/>
      <c r="VHX118" s="225"/>
      <c r="VHY118" s="235"/>
      <c r="VHZ118" s="236" t="s">
        <v>574</v>
      </c>
      <c r="VIA118" s="237"/>
      <c r="VIB118" s="225"/>
      <c r="VIC118" s="235"/>
      <c r="VID118" s="236" t="s">
        <v>574</v>
      </c>
      <c r="VIE118" s="237"/>
      <c r="VIF118" s="225"/>
      <c r="VIG118" s="235"/>
      <c r="VIH118" s="236" t="s">
        <v>574</v>
      </c>
      <c r="VII118" s="237"/>
      <c r="VIJ118" s="225"/>
      <c r="VIK118" s="235"/>
      <c r="VIL118" s="236" t="s">
        <v>574</v>
      </c>
      <c r="VIM118" s="237"/>
      <c r="VIN118" s="225"/>
      <c r="VIO118" s="235"/>
      <c r="VIP118" s="236" t="s">
        <v>574</v>
      </c>
      <c r="VIQ118" s="237"/>
      <c r="VIR118" s="225"/>
      <c r="VIS118" s="235"/>
      <c r="VIT118" s="236" t="s">
        <v>574</v>
      </c>
      <c r="VIU118" s="237"/>
      <c r="VIV118" s="225"/>
      <c r="VIW118" s="235"/>
      <c r="VIX118" s="236" t="s">
        <v>574</v>
      </c>
      <c r="VIY118" s="237"/>
      <c r="VIZ118" s="225"/>
      <c r="VJA118" s="235"/>
      <c r="VJB118" s="236" t="s">
        <v>574</v>
      </c>
      <c r="VJC118" s="237"/>
      <c r="VJD118" s="225"/>
      <c r="VJE118" s="235"/>
      <c r="VJF118" s="236" t="s">
        <v>574</v>
      </c>
      <c r="VJG118" s="237"/>
      <c r="VJH118" s="225"/>
      <c r="VJI118" s="235"/>
      <c r="VJJ118" s="236" t="s">
        <v>574</v>
      </c>
      <c r="VJK118" s="237"/>
      <c r="VJL118" s="225"/>
      <c r="VJM118" s="235"/>
      <c r="VJN118" s="236" t="s">
        <v>574</v>
      </c>
      <c r="VJO118" s="237"/>
      <c r="VJP118" s="225"/>
      <c r="VJQ118" s="235"/>
      <c r="VJR118" s="236" t="s">
        <v>574</v>
      </c>
      <c r="VJS118" s="237"/>
      <c r="VJT118" s="225"/>
      <c r="VJU118" s="235"/>
      <c r="VJV118" s="236" t="s">
        <v>574</v>
      </c>
      <c r="VJW118" s="237"/>
      <c r="VJX118" s="225"/>
      <c r="VJY118" s="235"/>
      <c r="VJZ118" s="236" t="s">
        <v>574</v>
      </c>
      <c r="VKA118" s="237"/>
      <c r="VKB118" s="225"/>
      <c r="VKC118" s="235"/>
      <c r="VKD118" s="236" t="s">
        <v>574</v>
      </c>
      <c r="VKE118" s="237"/>
      <c r="VKF118" s="225"/>
      <c r="VKG118" s="235"/>
      <c r="VKH118" s="236" t="s">
        <v>574</v>
      </c>
      <c r="VKI118" s="237"/>
      <c r="VKJ118" s="225"/>
      <c r="VKK118" s="235"/>
      <c r="VKL118" s="236" t="s">
        <v>574</v>
      </c>
      <c r="VKM118" s="237"/>
      <c r="VKN118" s="225"/>
      <c r="VKO118" s="235"/>
      <c r="VKP118" s="236" t="s">
        <v>574</v>
      </c>
      <c r="VKQ118" s="237"/>
      <c r="VKR118" s="225"/>
      <c r="VKS118" s="235"/>
      <c r="VKT118" s="236" t="s">
        <v>574</v>
      </c>
      <c r="VKU118" s="237"/>
      <c r="VKV118" s="225"/>
      <c r="VKW118" s="235"/>
      <c r="VKX118" s="236" t="s">
        <v>574</v>
      </c>
      <c r="VKY118" s="237"/>
      <c r="VKZ118" s="225"/>
      <c r="VLA118" s="235"/>
      <c r="VLB118" s="236" t="s">
        <v>574</v>
      </c>
      <c r="VLC118" s="237"/>
      <c r="VLD118" s="225"/>
      <c r="VLE118" s="235"/>
      <c r="VLF118" s="236" t="s">
        <v>574</v>
      </c>
      <c r="VLG118" s="237"/>
      <c r="VLH118" s="225"/>
      <c r="VLI118" s="235"/>
      <c r="VLJ118" s="236" t="s">
        <v>574</v>
      </c>
      <c r="VLK118" s="237"/>
      <c r="VLL118" s="225"/>
      <c r="VLM118" s="235"/>
      <c r="VLN118" s="236" t="s">
        <v>574</v>
      </c>
      <c r="VLO118" s="237"/>
      <c r="VLP118" s="225"/>
      <c r="VLQ118" s="235"/>
      <c r="VLR118" s="236" t="s">
        <v>574</v>
      </c>
      <c r="VLS118" s="237"/>
      <c r="VLT118" s="225"/>
      <c r="VLU118" s="235"/>
      <c r="VLV118" s="236" t="s">
        <v>574</v>
      </c>
      <c r="VLW118" s="237"/>
      <c r="VLX118" s="225"/>
      <c r="VLY118" s="235"/>
      <c r="VLZ118" s="236" t="s">
        <v>574</v>
      </c>
      <c r="VMA118" s="237"/>
      <c r="VMB118" s="225"/>
      <c r="VMC118" s="235"/>
      <c r="VMD118" s="236" t="s">
        <v>574</v>
      </c>
      <c r="VME118" s="237"/>
      <c r="VMF118" s="225"/>
      <c r="VMG118" s="235"/>
      <c r="VMH118" s="236" t="s">
        <v>574</v>
      </c>
      <c r="VMI118" s="237"/>
      <c r="VMJ118" s="225"/>
      <c r="VMK118" s="235"/>
      <c r="VML118" s="236" t="s">
        <v>574</v>
      </c>
      <c r="VMM118" s="237"/>
      <c r="VMN118" s="225"/>
      <c r="VMO118" s="235"/>
      <c r="VMP118" s="236" t="s">
        <v>574</v>
      </c>
      <c r="VMQ118" s="237"/>
      <c r="VMR118" s="225"/>
      <c r="VMS118" s="235"/>
      <c r="VMT118" s="236" t="s">
        <v>574</v>
      </c>
      <c r="VMU118" s="237"/>
      <c r="VMV118" s="225"/>
      <c r="VMW118" s="235"/>
      <c r="VMX118" s="236" t="s">
        <v>574</v>
      </c>
      <c r="VMY118" s="237"/>
      <c r="VMZ118" s="225"/>
      <c r="VNA118" s="235"/>
      <c r="VNB118" s="236" t="s">
        <v>574</v>
      </c>
      <c r="VNC118" s="237"/>
      <c r="VND118" s="225"/>
      <c r="VNE118" s="235"/>
      <c r="VNF118" s="236" t="s">
        <v>574</v>
      </c>
      <c r="VNG118" s="237"/>
      <c r="VNH118" s="225"/>
      <c r="VNI118" s="235"/>
      <c r="VNJ118" s="236" t="s">
        <v>574</v>
      </c>
      <c r="VNK118" s="237"/>
      <c r="VNL118" s="225"/>
      <c r="VNM118" s="235"/>
      <c r="VNN118" s="236" t="s">
        <v>574</v>
      </c>
      <c r="VNO118" s="237"/>
      <c r="VNP118" s="225"/>
      <c r="VNQ118" s="235"/>
      <c r="VNR118" s="236" t="s">
        <v>574</v>
      </c>
      <c r="VNS118" s="237"/>
      <c r="VNT118" s="225"/>
      <c r="VNU118" s="235"/>
      <c r="VNV118" s="236" t="s">
        <v>574</v>
      </c>
      <c r="VNW118" s="237"/>
      <c r="VNX118" s="225"/>
      <c r="VNY118" s="235"/>
      <c r="VNZ118" s="236" t="s">
        <v>574</v>
      </c>
      <c r="VOA118" s="237"/>
      <c r="VOB118" s="225"/>
      <c r="VOC118" s="235"/>
      <c r="VOD118" s="236" t="s">
        <v>574</v>
      </c>
      <c r="VOE118" s="237"/>
      <c r="VOF118" s="225"/>
      <c r="VOG118" s="235"/>
      <c r="VOH118" s="236" t="s">
        <v>574</v>
      </c>
      <c r="VOI118" s="237"/>
      <c r="VOJ118" s="225"/>
      <c r="VOK118" s="235"/>
      <c r="VOL118" s="236" t="s">
        <v>574</v>
      </c>
      <c r="VOM118" s="237"/>
      <c r="VON118" s="225"/>
      <c r="VOO118" s="235"/>
      <c r="VOP118" s="236" t="s">
        <v>574</v>
      </c>
      <c r="VOQ118" s="237"/>
      <c r="VOR118" s="225"/>
      <c r="VOS118" s="235"/>
      <c r="VOT118" s="236" t="s">
        <v>574</v>
      </c>
      <c r="VOU118" s="237"/>
      <c r="VOV118" s="225"/>
      <c r="VOW118" s="235"/>
      <c r="VOX118" s="236" t="s">
        <v>574</v>
      </c>
      <c r="VOY118" s="237"/>
      <c r="VOZ118" s="225"/>
      <c r="VPA118" s="235"/>
      <c r="VPB118" s="236" t="s">
        <v>574</v>
      </c>
      <c r="VPC118" s="237"/>
      <c r="VPD118" s="225"/>
      <c r="VPE118" s="235"/>
      <c r="VPF118" s="236" t="s">
        <v>574</v>
      </c>
      <c r="VPG118" s="237"/>
      <c r="VPH118" s="225"/>
      <c r="VPI118" s="235"/>
      <c r="VPJ118" s="236" t="s">
        <v>574</v>
      </c>
      <c r="VPK118" s="237"/>
      <c r="VPL118" s="225"/>
      <c r="VPM118" s="235"/>
      <c r="VPN118" s="236" t="s">
        <v>574</v>
      </c>
      <c r="VPO118" s="237"/>
      <c r="VPP118" s="225"/>
      <c r="VPQ118" s="235"/>
      <c r="VPR118" s="236" t="s">
        <v>574</v>
      </c>
      <c r="VPS118" s="237"/>
      <c r="VPT118" s="225"/>
      <c r="VPU118" s="235"/>
      <c r="VPV118" s="236" t="s">
        <v>574</v>
      </c>
      <c r="VPW118" s="237"/>
      <c r="VPX118" s="225"/>
      <c r="VPY118" s="235"/>
      <c r="VPZ118" s="236" t="s">
        <v>574</v>
      </c>
      <c r="VQA118" s="237"/>
      <c r="VQB118" s="225"/>
      <c r="VQC118" s="235"/>
      <c r="VQD118" s="236" t="s">
        <v>574</v>
      </c>
      <c r="VQE118" s="237"/>
      <c r="VQF118" s="225"/>
      <c r="VQG118" s="235"/>
      <c r="VQH118" s="236" t="s">
        <v>574</v>
      </c>
      <c r="VQI118" s="237"/>
      <c r="VQJ118" s="225"/>
      <c r="VQK118" s="235"/>
      <c r="VQL118" s="236" t="s">
        <v>574</v>
      </c>
      <c r="VQM118" s="237"/>
      <c r="VQN118" s="225"/>
      <c r="VQO118" s="235"/>
      <c r="VQP118" s="236" t="s">
        <v>574</v>
      </c>
      <c r="VQQ118" s="237"/>
      <c r="VQR118" s="225"/>
      <c r="VQS118" s="235"/>
      <c r="VQT118" s="236" t="s">
        <v>574</v>
      </c>
      <c r="VQU118" s="237"/>
      <c r="VQV118" s="225"/>
      <c r="VQW118" s="235"/>
      <c r="VQX118" s="236" t="s">
        <v>574</v>
      </c>
      <c r="VQY118" s="237"/>
      <c r="VQZ118" s="225"/>
      <c r="VRA118" s="235"/>
      <c r="VRB118" s="236" t="s">
        <v>574</v>
      </c>
      <c r="VRC118" s="237"/>
      <c r="VRD118" s="225"/>
      <c r="VRE118" s="235"/>
      <c r="VRF118" s="236" t="s">
        <v>574</v>
      </c>
      <c r="VRG118" s="237"/>
      <c r="VRH118" s="225"/>
      <c r="VRI118" s="235"/>
      <c r="VRJ118" s="236" t="s">
        <v>574</v>
      </c>
      <c r="VRK118" s="237"/>
      <c r="VRL118" s="225"/>
      <c r="VRM118" s="235"/>
      <c r="VRN118" s="236" t="s">
        <v>574</v>
      </c>
      <c r="VRO118" s="237"/>
      <c r="VRP118" s="225"/>
      <c r="VRQ118" s="235"/>
      <c r="VRR118" s="236" t="s">
        <v>574</v>
      </c>
      <c r="VRS118" s="237"/>
      <c r="VRT118" s="225"/>
      <c r="VRU118" s="235"/>
      <c r="VRV118" s="236" t="s">
        <v>574</v>
      </c>
      <c r="VRW118" s="237"/>
      <c r="VRX118" s="225"/>
      <c r="VRY118" s="235"/>
      <c r="VRZ118" s="236" t="s">
        <v>574</v>
      </c>
      <c r="VSA118" s="237"/>
      <c r="VSB118" s="225"/>
      <c r="VSC118" s="235"/>
      <c r="VSD118" s="236" t="s">
        <v>574</v>
      </c>
      <c r="VSE118" s="237"/>
      <c r="VSF118" s="225"/>
      <c r="VSG118" s="235"/>
      <c r="VSH118" s="236" t="s">
        <v>574</v>
      </c>
      <c r="VSI118" s="237"/>
      <c r="VSJ118" s="225"/>
      <c r="VSK118" s="235"/>
      <c r="VSL118" s="236" t="s">
        <v>574</v>
      </c>
      <c r="VSM118" s="237"/>
      <c r="VSN118" s="225"/>
      <c r="VSO118" s="235"/>
      <c r="VSP118" s="236" t="s">
        <v>574</v>
      </c>
      <c r="VSQ118" s="237"/>
      <c r="VSR118" s="225"/>
      <c r="VSS118" s="235"/>
      <c r="VST118" s="236" t="s">
        <v>574</v>
      </c>
      <c r="VSU118" s="237"/>
      <c r="VSV118" s="225"/>
      <c r="VSW118" s="235"/>
      <c r="VSX118" s="236" t="s">
        <v>574</v>
      </c>
      <c r="VSY118" s="237"/>
      <c r="VSZ118" s="225"/>
      <c r="VTA118" s="235"/>
      <c r="VTB118" s="236" t="s">
        <v>574</v>
      </c>
      <c r="VTC118" s="237"/>
      <c r="VTD118" s="225"/>
      <c r="VTE118" s="235"/>
      <c r="VTF118" s="236" t="s">
        <v>574</v>
      </c>
      <c r="VTG118" s="237"/>
      <c r="VTH118" s="225"/>
      <c r="VTI118" s="235"/>
      <c r="VTJ118" s="236" t="s">
        <v>574</v>
      </c>
      <c r="VTK118" s="237"/>
      <c r="VTL118" s="225"/>
      <c r="VTM118" s="235"/>
      <c r="VTN118" s="236" t="s">
        <v>574</v>
      </c>
      <c r="VTO118" s="237"/>
      <c r="VTP118" s="225"/>
      <c r="VTQ118" s="235"/>
      <c r="VTR118" s="236" t="s">
        <v>574</v>
      </c>
      <c r="VTS118" s="237"/>
      <c r="VTT118" s="225"/>
      <c r="VTU118" s="235"/>
      <c r="VTV118" s="236" t="s">
        <v>574</v>
      </c>
      <c r="VTW118" s="237"/>
      <c r="VTX118" s="225"/>
      <c r="VTY118" s="235"/>
      <c r="VTZ118" s="236" t="s">
        <v>574</v>
      </c>
      <c r="VUA118" s="237"/>
      <c r="VUB118" s="225"/>
      <c r="VUC118" s="235"/>
      <c r="VUD118" s="236" t="s">
        <v>574</v>
      </c>
      <c r="VUE118" s="237"/>
      <c r="VUF118" s="225"/>
      <c r="VUG118" s="235"/>
      <c r="VUH118" s="236" t="s">
        <v>574</v>
      </c>
      <c r="VUI118" s="237"/>
      <c r="VUJ118" s="225"/>
      <c r="VUK118" s="235"/>
      <c r="VUL118" s="236" t="s">
        <v>574</v>
      </c>
      <c r="VUM118" s="237"/>
      <c r="VUN118" s="225"/>
      <c r="VUO118" s="235"/>
      <c r="VUP118" s="236" t="s">
        <v>574</v>
      </c>
      <c r="VUQ118" s="237"/>
      <c r="VUR118" s="225"/>
      <c r="VUS118" s="235"/>
      <c r="VUT118" s="236" t="s">
        <v>574</v>
      </c>
      <c r="VUU118" s="237"/>
      <c r="VUV118" s="225"/>
      <c r="VUW118" s="235"/>
      <c r="VUX118" s="236" t="s">
        <v>574</v>
      </c>
      <c r="VUY118" s="237"/>
      <c r="VUZ118" s="225"/>
      <c r="VVA118" s="235"/>
      <c r="VVB118" s="236" t="s">
        <v>574</v>
      </c>
      <c r="VVC118" s="237"/>
      <c r="VVD118" s="225"/>
      <c r="VVE118" s="235"/>
      <c r="VVF118" s="236" t="s">
        <v>574</v>
      </c>
      <c r="VVG118" s="237"/>
      <c r="VVH118" s="225"/>
      <c r="VVI118" s="235"/>
      <c r="VVJ118" s="236" t="s">
        <v>574</v>
      </c>
      <c r="VVK118" s="237"/>
      <c r="VVL118" s="225"/>
      <c r="VVM118" s="235"/>
      <c r="VVN118" s="236" t="s">
        <v>574</v>
      </c>
      <c r="VVO118" s="237"/>
      <c r="VVP118" s="225"/>
      <c r="VVQ118" s="235"/>
      <c r="VVR118" s="236" t="s">
        <v>574</v>
      </c>
      <c r="VVS118" s="237"/>
      <c r="VVT118" s="225"/>
      <c r="VVU118" s="235"/>
      <c r="VVV118" s="236" t="s">
        <v>574</v>
      </c>
      <c r="VVW118" s="237"/>
      <c r="VVX118" s="225"/>
      <c r="VVY118" s="235"/>
      <c r="VVZ118" s="236" t="s">
        <v>574</v>
      </c>
      <c r="VWA118" s="237"/>
      <c r="VWB118" s="225"/>
      <c r="VWC118" s="235"/>
      <c r="VWD118" s="236" t="s">
        <v>574</v>
      </c>
      <c r="VWE118" s="237"/>
      <c r="VWF118" s="225"/>
      <c r="VWG118" s="235"/>
      <c r="VWH118" s="236" t="s">
        <v>574</v>
      </c>
      <c r="VWI118" s="237"/>
      <c r="VWJ118" s="225"/>
      <c r="VWK118" s="235"/>
      <c r="VWL118" s="236" t="s">
        <v>574</v>
      </c>
      <c r="VWM118" s="237"/>
      <c r="VWN118" s="225"/>
      <c r="VWO118" s="235"/>
      <c r="VWP118" s="236" t="s">
        <v>574</v>
      </c>
      <c r="VWQ118" s="237"/>
      <c r="VWR118" s="225"/>
      <c r="VWS118" s="235"/>
      <c r="VWT118" s="236" t="s">
        <v>574</v>
      </c>
      <c r="VWU118" s="237"/>
      <c r="VWV118" s="225"/>
      <c r="VWW118" s="235"/>
      <c r="VWX118" s="236" t="s">
        <v>574</v>
      </c>
      <c r="VWY118" s="237"/>
      <c r="VWZ118" s="225"/>
      <c r="VXA118" s="235"/>
      <c r="VXB118" s="236" t="s">
        <v>574</v>
      </c>
      <c r="VXC118" s="237"/>
      <c r="VXD118" s="225"/>
      <c r="VXE118" s="235"/>
      <c r="VXF118" s="236" t="s">
        <v>574</v>
      </c>
      <c r="VXG118" s="237"/>
      <c r="VXH118" s="225"/>
      <c r="VXI118" s="235"/>
      <c r="VXJ118" s="236" t="s">
        <v>574</v>
      </c>
      <c r="VXK118" s="237"/>
      <c r="VXL118" s="225"/>
      <c r="VXM118" s="235"/>
      <c r="VXN118" s="236" t="s">
        <v>574</v>
      </c>
      <c r="VXO118" s="237"/>
      <c r="VXP118" s="225"/>
      <c r="VXQ118" s="235"/>
      <c r="VXR118" s="236" t="s">
        <v>574</v>
      </c>
      <c r="VXS118" s="237"/>
      <c r="VXT118" s="225"/>
      <c r="VXU118" s="235"/>
      <c r="VXV118" s="236" t="s">
        <v>574</v>
      </c>
      <c r="VXW118" s="237"/>
      <c r="VXX118" s="225"/>
      <c r="VXY118" s="235"/>
      <c r="VXZ118" s="236" t="s">
        <v>574</v>
      </c>
      <c r="VYA118" s="237"/>
      <c r="VYB118" s="225"/>
      <c r="VYC118" s="235"/>
      <c r="VYD118" s="236" t="s">
        <v>574</v>
      </c>
      <c r="VYE118" s="237"/>
      <c r="VYF118" s="225"/>
      <c r="VYG118" s="235"/>
      <c r="VYH118" s="236" t="s">
        <v>574</v>
      </c>
      <c r="VYI118" s="237"/>
      <c r="VYJ118" s="225"/>
      <c r="VYK118" s="235"/>
      <c r="VYL118" s="236" t="s">
        <v>574</v>
      </c>
      <c r="VYM118" s="237"/>
      <c r="VYN118" s="225"/>
      <c r="VYO118" s="235"/>
      <c r="VYP118" s="236" t="s">
        <v>574</v>
      </c>
      <c r="VYQ118" s="237"/>
      <c r="VYR118" s="225"/>
      <c r="VYS118" s="235"/>
      <c r="VYT118" s="236" t="s">
        <v>574</v>
      </c>
      <c r="VYU118" s="237"/>
      <c r="VYV118" s="225"/>
      <c r="VYW118" s="235"/>
      <c r="VYX118" s="236" t="s">
        <v>574</v>
      </c>
      <c r="VYY118" s="237"/>
      <c r="VYZ118" s="225"/>
      <c r="VZA118" s="235"/>
      <c r="VZB118" s="236" t="s">
        <v>574</v>
      </c>
      <c r="VZC118" s="237"/>
      <c r="VZD118" s="225"/>
      <c r="VZE118" s="235"/>
      <c r="VZF118" s="236" t="s">
        <v>574</v>
      </c>
      <c r="VZG118" s="237"/>
      <c r="VZH118" s="225"/>
      <c r="VZI118" s="235"/>
      <c r="VZJ118" s="236" t="s">
        <v>574</v>
      </c>
      <c r="VZK118" s="237"/>
      <c r="VZL118" s="225"/>
      <c r="VZM118" s="235"/>
      <c r="VZN118" s="236" t="s">
        <v>574</v>
      </c>
      <c r="VZO118" s="237"/>
      <c r="VZP118" s="225"/>
      <c r="VZQ118" s="235"/>
      <c r="VZR118" s="236" t="s">
        <v>574</v>
      </c>
      <c r="VZS118" s="237"/>
      <c r="VZT118" s="225"/>
      <c r="VZU118" s="235"/>
      <c r="VZV118" s="236" t="s">
        <v>574</v>
      </c>
      <c r="VZW118" s="237"/>
      <c r="VZX118" s="225"/>
      <c r="VZY118" s="235"/>
      <c r="VZZ118" s="236" t="s">
        <v>574</v>
      </c>
      <c r="WAA118" s="237"/>
      <c r="WAB118" s="225"/>
      <c r="WAC118" s="235"/>
      <c r="WAD118" s="236" t="s">
        <v>574</v>
      </c>
      <c r="WAE118" s="237"/>
      <c r="WAF118" s="225"/>
      <c r="WAG118" s="235"/>
      <c r="WAH118" s="236" t="s">
        <v>574</v>
      </c>
      <c r="WAI118" s="237"/>
      <c r="WAJ118" s="225"/>
      <c r="WAK118" s="235"/>
      <c r="WAL118" s="236" t="s">
        <v>574</v>
      </c>
      <c r="WAM118" s="237"/>
      <c r="WAN118" s="225"/>
      <c r="WAO118" s="235"/>
      <c r="WAP118" s="236" t="s">
        <v>574</v>
      </c>
      <c r="WAQ118" s="237"/>
      <c r="WAR118" s="225"/>
      <c r="WAS118" s="235"/>
      <c r="WAT118" s="236" t="s">
        <v>574</v>
      </c>
      <c r="WAU118" s="237"/>
      <c r="WAV118" s="225"/>
      <c r="WAW118" s="235"/>
      <c r="WAX118" s="236" t="s">
        <v>574</v>
      </c>
      <c r="WAY118" s="237"/>
      <c r="WAZ118" s="225"/>
      <c r="WBA118" s="235"/>
      <c r="WBB118" s="236" t="s">
        <v>574</v>
      </c>
      <c r="WBC118" s="237"/>
      <c r="WBD118" s="225"/>
      <c r="WBE118" s="235"/>
      <c r="WBF118" s="236" t="s">
        <v>574</v>
      </c>
      <c r="WBG118" s="237"/>
      <c r="WBH118" s="225"/>
      <c r="WBI118" s="235"/>
      <c r="WBJ118" s="236" t="s">
        <v>574</v>
      </c>
      <c r="WBK118" s="237"/>
      <c r="WBL118" s="225"/>
      <c r="WBM118" s="235"/>
      <c r="WBN118" s="236" t="s">
        <v>574</v>
      </c>
      <c r="WBO118" s="237"/>
      <c r="WBP118" s="225"/>
      <c r="WBQ118" s="235"/>
      <c r="WBR118" s="236" t="s">
        <v>574</v>
      </c>
      <c r="WBS118" s="237"/>
      <c r="WBT118" s="225"/>
      <c r="WBU118" s="235"/>
      <c r="WBV118" s="236" t="s">
        <v>574</v>
      </c>
      <c r="WBW118" s="237"/>
      <c r="WBX118" s="225"/>
      <c r="WBY118" s="235"/>
      <c r="WBZ118" s="236" t="s">
        <v>574</v>
      </c>
      <c r="WCA118" s="237"/>
      <c r="WCB118" s="225"/>
      <c r="WCC118" s="235"/>
      <c r="WCD118" s="236" t="s">
        <v>574</v>
      </c>
      <c r="WCE118" s="237"/>
      <c r="WCF118" s="225"/>
      <c r="WCG118" s="235"/>
      <c r="WCH118" s="236" t="s">
        <v>574</v>
      </c>
      <c r="WCI118" s="237"/>
      <c r="WCJ118" s="225"/>
      <c r="WCK118" s="235"/>
      <c r="WCL118" s="236" t="s">
        <v>574</v>
      </c>
      <c r="WCM118" s="237"/>
      <c r="WCN118" s="225"/>
      <c r="WCO118" s="235"/>
      <c r="WCP118" s="236" t="s">
        <v>574</v>
      </c>
      <c r="WCQ118" s="237"/>
      <c r="WCR118" s="225"/>
      <c r="WCS118" s="235"/>
      <c r="WCT118" s="236" t="s">
        <v>574</v>
      </c>
      <c r="WCU118" s="237"/>
      <c r="WCV118" s="225"/>
      <c r="WCW118" s="235"/>
      <c r="WCX118" s="236" t="s">
        <v>574</v>
      </c>
      <c r="WCY118" s="237"/>
      <c r="WCZ118" s="225"/>
      <c r="WDA118" s="235"/>
      <c r="WDB118" s="236" t="s">
        <v>574</v>
      </c>
      <c r="WDC118" s="237"/>
      <c r="WDD118" s="225"/>
      <c r="WDE118" s="235"/>
      <c r="WDF118" s="236" t="s">
        <v>574</v>
      </c>
      <c r="WDG118" s="237"/>
      <c r="WDH118" s="225"/>
      <c r="WDI118" s="235"/>
      <c r="WDJ118" s="236" t="s">
        <v>574</v>
      </c>
      <c r="WDK118" s="237"/>
      <c r="WDL118" s="225"/>
      <c r="WDM118" s="235"/>
      <c r="WDN118" s="236" t="s">
        <v>574</v>
      </c>
      <c r="WDO118" s="237"/>
      <c r="WDP118" s="225"/>
      <c r="WDQ118" s="235"/>
      <c r="WDR118" s="236" t="s">
        <v>574</v>
      </c>
      <c r="WDS118" s="237"/>
      <c r="WDT118" s="225"/>
      <c r="WDU118" s="235"/>
      <c r="WDV118" s="236" t="s">
        <v>574</v>
      </c>
      <c r="WDW118" s="237"/>
      <c r="WDX118" s="225"/>
      <c r="WDY118" s="235"/>
      <c r="WDZ118" s="236" t="s">
        <v>574</v>
      </c>
      <c r="WEA118" s="237"/>
      <c r="WEB118" s="225"/>
      <c r="WEC118" s="235"/>
      <c r="WED118" s="236" t="s">
        <v>574</v>
      </c>
      <c r="WEE118" s="237"/>
      <c r="WEF118" s="225"/>
      <c r="WEG118" s="235"/>
      <c r="WEH118" s="236" t="s">
        <v>574</v>
      </c>
      <c r="WEI118" s="237"/>
      <c r="WEJ118" s="225"/>
      <c r="WEK118" s="235"/>
      <c r="WEL118" s="236" t="s">
        <v>574</v>
      </c>
      <c r="WEM118" s="237"/>
      <c r="WEN118" s="225"/>
      <c r="WEO118" s="235"/>
      <c r="WEP118" s="236" t="s">
        <v>574</v>
      </c>
      <c r="WEQ118" s="237"/>
      <c r="WER118" s="225"/>
      <c r="WES118" s="235"/>
      <c r="WET118" s="236" t="s">
        <v>574</v>
      </c>
      <c r="WEU118" s="237"/>
      <c r="WEV118" s="225"/>
      <c r="WEW118" s="235"/>
      <c r="WEX118" s="236" t="s">
        <v>574</v>
      </c>
      <c r="WEY118" s="237"/>
      <c r="WEZ118" s="225"/>
      <c r="WFA118" s="235"/>
      <c r="WFB118" s="236" t="s">
        <v>574</v>
      </c>
      <c r="WFC118" s="237"/>
      <c r="WFD118" s="225"/>
      <c r="WFE118" s="235"/>
      <c r="WFF118" s="236" t="s">
        <v>574</v>
      </c>
      <c r="WFG118" s="237"/>
      <c r="WFH118" s="225"/>
      <c r="WFI118" s="235"/>
      <c r="WFJ118" s="236" t="s">
        <v>574</v>
      </c>
      <c r="WFK118" s="237"/>
      <c r="WFL118" s="225"/>
      <c r="WFM118" s="235"/>
      <c r="WFN118" s="236" t="s">
        <v>574</v>
      </c>
      <c r="WFO118" s="237"/>
      <c r="WFP118" s="225"/>
      <c r="WFQ118" s="235"/>
      <c r="WFR118" s="236" t="s">
        <v>574</v>
      </c>
      <c r="WFS118" s="237"/>
      <c r="WFT118" s="225"/>
      <c r="WFU118" s="235"/>
      <c r="WFV118" s="236" t="s">
        <v>574</v>
      </c>
      <c r="WFW118" s="237"/>
      <c r="WFX118" s="225"/>
      <c r="WFY118" s="235"/>
      <c r="WFZ118" s="236" t="s">
        <v>574</v>
      </c>
      <c r="WGA118" s="237"/>
      <c r="WGB118" s="225"/>
      <c r="WGC118" s="235"/>
      <c r="WGD118" s="236" t="s">
        <v>574</v>
      </c>
      <c r="WGE118" s="237"/>
      <c r="WGF118" s="225"/>
      <c r="WGG118" s="235"/>
      <c r="WGH118" s="236" t="s">
        <v>574</v>
      </c>
      <c r="WGI118" s="237"/>
      <c r="WGJ118" s="225"/>
      <c r="WGK118" s="235"/>
      <c r="WGL118" s="236" t="s">
        <v>574</v>
      </c>
      <c r="WGM118" s="237"/>
      <c r="WGN118" s="225"/>
      <c r="WGO118" s="235"/>
      <c r="WGP118" s="236" t="s">
        <v>574</v>
      </c>
      <c r="WGQ118" s="237"/>
      <c r="WGR118" s="225"/>
      <c r="WGS118" s="235"/>
      <c r="WGT118" s="236" t="s">
        <v>574</v>
      </c>
      <c r="WGU118" s="237"/>
      <c r="WGV118" s="225"/>
      <c r="WGW118" s="235"/>
      <c r="WGX118" s="236" t="s">
        <v>574</v>
      </c>
      <c r="WGY118" s="237"/>
      <c r="WGZ118" s="225"/>
      <c r="WHA118" s="235"/>
      <c r="WHB118" s="236" t="s">
        <v>574</v>
      </c>
      <c r="WHC118" s="237"/>
      <c r="WHD118" s="225"/>
      <c r="WHE118" s="235"/>
      <c r="WHF118" s="236" t="s">
        <v>574</v>
      </c>
      <c r="WHG118" s="237"/>
      <c r="WHH118" s="225"/>
      <c r="WHI118" s="235"/>
      <c r="WHJ118" s="236" t="s">
        <v>574</v>
      </c>
      <c r="WHK118" s="237"/>
      <c r="WHL118" s="225"/>
      <c r="WHM118" s="235"/>
      <c r="WHN118" s="236" t="s">
        <v>574</v>
      </c>
      <c r="WHO118" s="237"/>
      <c r="WHP118" s="225"/>
      <c r="WHQ118" s="235"/>
      <c r="WHR118" s="236" t="s">
        <v>574</v>
      </c>
      <c r="WHS118" s="237"/>
      <c r="WHT118" s="225"/>
      <c r="WHU118" s="235"/>
      <c r="WHV118" s="236" t="s">
        <v>574</v>
      </c>
      <c r="WHW118" s="237"/>
      <c r="WHX118" s="225"/>
      <c r="WHY118" s="235"/>
      <c r="WHZ118" s="236" t="s">
        <v>574</v>
      </c>
      <c r="WIA118" s="237"/>
      <c r="WIB118" s="225"/>
      <c r="WIC118" s="235"/>
      <c r="WID118" s="236" t="s">
        <v>574</v>
      </c>
      <c r="WIE118" s="237"/>
      <c r="WIF118" s="225"/>
      <c r="WIG118" s="235"/>
      <c r="WIH118" s="236" t="s">
        <v>574</v>
      </c>
      <c r="WII118" s="237"/>
      <c r="WIJ118" s="225"/>
      <c r="WIK118" s="235"/>
      <c r="WIL118" s="236" t="s">
        <v>574</v>
      </c>
      <c r="WIM118" s="237"/>
      <c r="WIN118" s="225"/>
      <c r="WIO118" s="235"/>
      <c r="WIP118" s="236" t="s">
        <v>574</v>
      </c>
      <c r="WIQ118" s="237"/>
      <c r="WIR118" s="225"/>
      <c r="WIS118" s="235"/>
      <c r="WIT118" s="236" t="s">
        <v>574</v>
      </c>
      <c r="WIU118" s="237"/>
      <c r="WIV118" s="225"/>
      <c r="WIW118" s="235"/>
      <c r="WIX118" s="236" t="s">
        <v>574</v>
      </c>
      <c r="WIY118" s="237"/>
      <c r="WIZ118" s="225"/>
      <c r="WJA118" s="235"/>
      <c r="WJB118" s="236" t="s">
        <v>574</v>
      </c>
      <c r="WJC118" s="237"/>
      <c r="WJD118" s="225"/>
      <c r="WJE118" s="235"/>
      <c r="WJF118" s="236" t="s">
        <v>574</v>
      </c>
      <c r="WJG118" s="237"/>
      <c r="WJH118" s="225"/>
      <c r="WJI118" s="235"/>
      <c r="WJJ118" s="236" t="s">
        <v>574</v>
      </c>
      <c r="WJK118" s="237"/>
      <c r="WJL118" s="225"/>
      <c r="WJM118" s="235"/>
      <c r="WJN118" s="236" t="s">
        <v>574</v>
      </c>
      <c r="WJO118" s="237"/>
      <c r="WJP118" s="225"/>
      <c r="WJQ118" s="235"/>
      <c r="WJR118" s="236" t="s">
        <v>574</v>
      </c>
      <c r="WJS118" s="237"/>
      <c r="WJT118" s="225"/>
      <c r="WJU118" s="235"/>
      <c r="WJV118" s="236" t="s">
        <v>574</v>
      </c>
      <c r="WJW118" s="237"/>
      <c r="WJX118" s="225"/>
      <c r="WJY118" s="235"/>
      <c r="WJZ118" s="236" t="s">
        <v>574</v>
      </c>
      <c r="WKA118" s="237"/>
      <c r="WKB118" s="225"/>
      <c r="WKC118" s="235"/>
      <c r="WKD118" s="236" t="s">
        <v>574</v>
      </c>
      <c r="WKE118" s="237"/>
      <c r="WKF118" s="225"/>
      <c r="WKG118" s="235"/>
      <c r="WKH118" s="236" t="s">
        <v>574</v>
      </c>
      <c r="WKI118" s="237"/>
      <c r="WKJ118" s="225"/>
      <c r="WKK118" s="235"/>
      <c r="WKL118" s="236" t="s">
        <v>574</v>
      </c>
      <c r="WKM118" s="237"/>
      <c r="WKN118" s="225"/>
      <c r="WKO118" s="235"/>
      <c r="WKP118" s="236" t="s">
        <v>574</v>
      </c>
      <c r="WKQ118" s="237"/>
      <c r="WKR118" s="225"/>
      <c r="WKS118" s="235"/>
      <c r="WKT118" s="236" t="s">
        <v>574</v>
      </c>
      <c r="WKU118" s="237"/>
      <c r="WKV118" s="225"/>
      <c r="WKW118" s="235"/>
      <c r="WKX118" s="236" t="s">
        <v>574</v>
      </c>
      <c r="WKY118" s="237"/>
      <c r="WKZ118" s="225"/>
      <c r="WLA118" s="235"/>
      <c r="WLB118" s="236" t="s">
        <v>574</v>
      </c>
      <c r="WLC118" s="237"/>
      <c r="WLD118" s="225"/>
      <c r="WLE118" s="235"/>
      <c r="WLF118" s="236" t="s">
        <v>574</v>
      </c>
      <c r="WLG118" s="237"/>
      <c r="WLH118" s="225"/>
      <c r="WLI118" s="235"/>
      <c r="WLJ118" s="236" t="s">
        <v>574</v>
      </c>
      <c r="WLK118" s="237"/>
      <c r="WLL118" s="225"/>
      <c r="WLM118" s="235"/>
      <c r="WLN118" s="236" t="s">
        <v>574</v>
      </c>
      <c r="WLO118" s="237"/>
      <c r="WLP118" s="225"/>
      <c r="WLQ118" s="235"/>
      <c r="WLR118" s="236" t="s">
        <v>574</v>
      </c>
      <c r="WLS118" s="237"/>
      <c r="WLT118" s="225"/>
      <c r="WLU118" s="235"/>
      <c r="WLV118" s="236" t="s">
        <v>574</v>
      </c>
      <c r="WLW118" s="237"/>
      <c r="WLX118" s="225"/>
      <c r="WLY118" s="235"/>
      <c r="WLZ118" s="236" t="s">
        <v>574</v>
      </c>
      <c r="WMA118" s="237"/>
      <c r="WMB118" s="225"/>
      <c r="WMC118" s="235"/>
      <c r="WMD118" s="236" t="s">
        <v>574</v>
      </c>
      <c r="WME118" s="237"/>
      <c r="WMF118" s="225"/>
      <c r="WMG118" s="235"/>
      <c r="WMH118" s="236" t="s">
        <v>574</v>
      </c>
      <c r="WMI118" s="237"/>
      <c r="WMJ118" s="225"/>
      <c r="WMK118" s="235"/>
      <c r="WML118" s="236" t="s">
        <v>574</v>
      </c>
      <c r="WMM118" s="237"/>
      <c r="WMN118" s="225"/>
      <c r="WMO118" s="235"/>
      <c r="WMP118" s="236" t="s">
        <v>574</v>
      </c>
      <c r="WMQ118" s="237"/>
      <c r="WMR118" s="225"/>
      <c r="WMS118" s="235"/>
      <c r="WMT118" s="236" t="s">
        <v>574</v>
      </c>
      <c r="WMU118" s="237"/>
      <c r="WMV118" s="225"/>
      <c r="WMW118" s="235"/>
      <c r="WMX118" s="236" t="s">
        <v>574</v>
      </c>
      <c r="WMY118" s="237"/>
      <c r="WMZ118" s="225"/>
      <c r="WNA118" s="235"/>
      <c r="WNB118" s="236" t="s">
        <v>574</v>
      </c>
      <c r="WNC118" s="237"/>
      <c r="WND118" s="225"/>
      <c r="WNE118" s="235"/>
      <c r="WNF118" s="236" t="s">
        <v>574</v>
      </c>
      <c r="WNG118" s="237"/>
      <c r="WNH118" s="225"/>
      <c r="WNI118" s="235"/>
      <c r="WNJ118" s="236" t="s">
        <v>574</v>
      </c>
      <c r="WNK118" s="237"/>
      <c r="WNL118" s="225"/>
      <c r="WNM118" s="235"/>
      <c r="WNN118" s="236" t="s">
        <v>574</v>
      </c>
      <c r="WNO118" s="237"/>
      <c r="WNP118" s="225"/>
      <c r="WNQ118" s="235"/>
      <c r="WNR118" s="236" t="s">
        <v>574</v>
      </c>
      <c r="WNS118" s="237"/>
      <c r="WNT118" s="225"/>
      <c r="WNU118" s="235"/>
      <c r="WNV118" s="236" t="s">
        <v>574</v>
      </c>
      <c r="WNW118" s="237"/>
      <c r="WNX118" s="225"/>
      <c r="WNY118" s="235"/>
      <c r="WNZ118" s="236" t="s">
        <v>574</v>
      </c>
      <c r="WOA118" s="237"/>
      <c r="WOB118" s="225"/>
      <c r="WOC118" s="235"/>
      <c r="WOD118" s="236" t="s">
        <v>574</v>
      </c>
      <c r="WOE118" s="237"/>
      <c r="WOF118" s="225"/>
      <c r="WOG118" s="235"/>
      <c r="WOH118" s="236" t="s">
        <v>574</v>
      </c>
      <c r="WOI118" s="237"/>
      <c r="WOJ118" s="225"/>
      <c r="WOK118" s="235"/>
      <c r="WOL118" s="236" t="s">
        <v>574</v>
      </c>
      <c r="WOM118" s="237"/>
      <c r="WON118" s="225"/>
      <c r="WOO118" s="235"/>
      <c r="WOP118" s="236" t="s">
        <v>574</v>
      </c>
      <c r="WOQ118" s="237"/>
      <c r="WOR118" s="225"/>
      <c r="WOS118" s="235"/>
      <c r="WOT118" s="236" t="s">
        <v>574</v>
      </c>
      <c r="WOU118" s="237"/>
      <c r="WOV118" s="225"/>
      <c r="WOW118" s="235"/>
      <c r="WOX118" s="236" t="s">
        <v>574</v>
      </c>
      <c r="WOY118" s="237"/>
      <c r="WOZ118" s="225"/>
      <c r="WPA118" s="235"/>
      <c r="WPB118" s="236" t="s">
        <v>574</v>
      </c>
      <c r="WPC118" s="237"/>
      <c r="WPD118" s="225"/>
      <c r="WPE118" s="235"/>
      <c r="WPF118" s="236" t="s">
        <v>574</v>
      </c>
      <c r="WPG118" s="237"/>
      <c r="WPH118" s="225"/>
      <c r="WPI118" s="235"/>
      <c r="WPJ118" s="236" t="s">
        <v>574</v>
      </c>
      <c r="WPK118" s="237"/>
      <c r="WPL118" s="225"/>
      <c r="WPM118" s="235"/>
      <c r="WPN118" s="236" t="s">
        <v>574</v>
      </c>
      <c r="WPO118" s="237"/>
      <c r="WPP118" s="225"/>
      <c r="WPQ118" s="235"/>
      <c r="WPR118" s="236" t="s">
        <v>574</v>
      </c>
      <c r="WPS118" s="237"/>
      <c r="WPT118" s="225"/>
      <c r="WPU118" s="235"/>
      <c r="WPV118" s="236" t="s">
        <v>574</v>
      </c>
      <c r="WPW118" s="237"/>
      <c r="WPX118" s="225"/>
      <c r="WPY118" s="235"/>
      <c r="WPZ118" s="236" t="s">
        <v>574</v>
      </c>
      <c r="WQA118" s="237"/>
      <c r="WQB118" s="225"/>
      <c r="WQC118" s="235"/>
      <c r="WQD118" s="236" t="s">
        <v>574</v>
      </c>
      <c r="WQE118" s="237"/>
      <c r="WQF118" s="225"/>
      <c r="WQG118" s="235"/>
      <c r="WQH118" s="236" t="s">
        <v>574</v>
      </c>
      <c r="WQI118" s="237"/>
      <c r="WQJ118" s="225"/>
      <c r="WQK118" s="235"/>
      <c r="WQL118" s="236" t="s">
        <v>574</v>
      </c>
      <c r="WQM118" s="237"/>
      <c r="WQN118" s="225"/>
      <c r="WQO118" s="235"/>
      <c r="WQP118" s="236" t="s">
        <v>574</v>
      </c>
      <c r="WQQ118" s="237"/>
      <c r="WQR118" s="225"/>
      <c r="WQS118" s="235"/>
      <c r="WQT118" s="236" t="s">
        <v>574</v>
      </c>
      <c r="WQU118" s="237"/>
      <c r="WQV118" s="225"/>
      <c r="WQW118" s="235"/>
      <c r="WQX118" s="236" t="s">
        <v>574</v>
      </c>
      <c r="WQY118" s="237"/>
      <c r="WQZ118" s="225"/>
      <c r="WRA118" s="235"/>
      <c r="WRB118" s="236" t="s">
        <v>574</v>
      </c>
      <c r="WRC118" s="237"/>
      <c r="WRD118" s="225"/>
      <c r="WRE118" s="235"/>
      <c r="WRF118" s="236" t="s">
        <v>574</v>
      </c>
      <c r="WRG118" s="237"/>
      <c r="WRH118" s="225"/>
      <c r="WRI118" s="235"/>
      <c r="WRJ118" s="236" t="s">
        <v>574</v>
      </c>
      <c r="WRK118" s="237"/>
      <c r="WRL118" s="225"/>
      <c r="WRM118" s="235"/>
      <c r="WRN118" s="236" t="s">
        <v>574</v>
      </c>
      <c r="WRO118" s="237"/>
      <c r="WRP118" s="225"/>
      <c r="WRQ118" s="235"/>
      <c r="WRR118" s="236" t="s">
        <v>574</v>
      </c>
      <c r="WRS118" s="237"/>
      <c r="WRT118" s="225"/>
      <c r="WRU118" s="235"/>
      <c r="WRV118" s="236" t="s">
        <v>574</v>
      </c>
      <c r="WRW118" s="237"/>
      <c r="WRX118" s="225"/>
      <c r="WRY118" s="235"/>
      <c r="WRZ118" s="236" t="s">
        <v>574</v>
      </c>
      <c r="WSA118" s="237"/>
      <c r="WSB118" s="225"/>
      <c r="WSC118" s="235"/>
      <c r="WSD118" s="236" t="s">
        <v>574</v>
      </c>
      <c r="WSE118" s="237"/>
      <c r="WSF118" s="225"/>
      <c r="WSG118" s="235"/>
      <c r="WSH118" s="236" t="s">
        <v>574</v>
      </c>
      <c r="WSI118" s="237"/>
      <c r="WSJ118" s="225"/>
      <c r="WSK118" s="235"/>
      <c r="WSL118" s="236" t="s">
        <v>574</v>
      </c>
      <c r="WSM118" s="237"/>
      <c r="WSN118" s="225"/>
      <c r="WSO118" s="235"/>
      <c r="WSP118" s="236" t="s">
        <v>574</v>
      </c>
      <c r="WSQ118" s="237"/>
      <c r="WSR118" s="225"/>
      <c r="WSS118" s="235"/>
      <c r="WST118" s="236" t="s">
        <v>574</v>
      </c>
      <c r="WSU118" s="237"/>
      <c r="WSV118" s="225"/>
      <c r="WSW118" s="235"/>
      <c r="WSX118" s="236" t="s">
        <v>574</v>
      </c>
      <c r="WSY118" s="237"/>
      <c r="WSZ118" s="225"/>
      <c r="WTA118" s="235"/>
      <c r="WTB118" s="236" t="s">
        <v>574</v>
      </c>
      <c r="WTC118" s="237"/>
      <c r="WTD118" s="225"/>
      <c r="WTE118" s="235"/>
      <c r="WTF118" s="236" t="s">
        <v>574</v>
      </c>
      <c r="WTG118" s="237"/>
      <c r="WTH118" s="225"/>
      <c r="WTI118" s="235"/>
      <c r="WTJ118" s="236" t="s">
        <v>574</v>
      </c>
      <c r="WTK118" s="237"/>
      <c r="WTL118" s="225"/>
      <c r="WTM118" s="235"/>
      <c r="WTN118" s="236" t="s">
        <v>574</v>
      </c>
      <c r="WTO118" s="237"/>
      <c r="WTP118" s="225"/>
      <c r="WTQ118" s="235"/>
      <c r="WTR118" s="236" t="s">
        <v>574</v>
      </c>
      <c r="WTS118" s="237"/>
      <c r="WTT118" s="225"/>
      <c r="WTU118" s="235"/>
      <c r="WTV118" s="236" t="s">
        <v>574</v>
      </c>
      <c r="WTW118" s="237"/>
      <c r="WTX118" s="225"/>
      <c r="WTY118" s="235"/>
      <c r="WTZ118" s="236" t="s">
        <v>574</v>
      </c>
      <c r="WUA118" s="237"/>
      <c r="WUB118" s="225"/>
      <c r="WUC118" s="235"/>
      <c r="WUD118" s="236" t="s">
        <v>574</v>
      </c>
      <c r="WUE118" s="237"/>
      <c r="WUF118" s="225"/>
      <c r="WUG118" s="235"/>
      <c r="WUH118" s="236" t="s">
        <v>574</v>
      </c>
      <c r="WUI118" s="237"/>
      <c r="WUJ118" s="225"/>
      <c r="WUK118" s="235"/>
      <c r="WUL118" s="236" t="s">
        <v>574</v>
      </c>
      <c r="WUM118" s="237"/>
      <c r="WUN118" s="225"/>
      <c r="WUO118" s="235"/>
      <c r="WUP118" s="236" t="s">
        <v>574</v>
      </c>
      <c r="WUQ118" s="237"/>
      <c r="WUR118" s="225"/>
      <c r="WUS118" s="235"/>
      <c r="WUT118" s="236" t="s">
        <v>574</v>
      </c>
      <c r="WUU118" s="237"/>
      <c r="WUV118" s="225"/>
      <c r="WUW118" s="235"/>
      <c r="WUX118" s="236" t="s">
        <v>574</v>
      </c>
      <c r="WUY118" s="237"/>
      <c r="WUZ118" s="225"/>
      <c r="WVA118" s="235"/>
      <c r="WVB118" s="236" t="s">
        <v>574</v>
      </c>
      <c r="WVC118" s="237"/>
      <c r="WVD118" s="225"/>
      <c r="WVE118" s="235"/>
      <c r="WVF118" s="236" t="s">
        <v>574</v>
      </c>
      <c r="WVG118" s="237"/>
      <c r="WVH118" s="225"/>
      <c r="WVI118" s="235"/>
      <c r="WVJ118" s="236" t="s">
        <v>574</v>
      </c>
      <c r="WVK118" s="237"/>
      <c r="WVL118" s="225"/>
      <c r="WVM118" s="235"/>
      <c r="WVN118" s="236" t="s">
        <v>574</v>
      </c>
      <c r="WVO118" s="237"/>
      <c r="WVP118" s="225"/>
      <c r="WVQ118" s="235"/>
      <c r="WVR118" s="236" t="s">
        <v>574</v>
      </c>
      <c r="WVS118" s="237"/>
      <c r="WVT118" s="225"/>
      <c r="WVU118" s="235"/>
      <c r="WVV118" s="236" t="s">
        <v>574</v>
      </c>
      <c r="WVW118" s="237"/>
      <c r="WVX118" s="225"/>
      <c r="WVY118" s="235"/>
      <c r="WVZ118" s="236" t="s">
        <v>574</v>
      </c>
      <c r="WWA118" s="237"/>
      <c r="WWB118" s="225"/>
      <c r="WWC118" s="235"/>
      <c r="WWD118" s="236" t="s">
        <v>574</v>
      </c>
      <c r="WWE118" s="237"/>
      <c r="WWF118" s="225"/>
      <c r="WWG118" s="235"/>
      <c r="WWH118" s="236" t="s">
        <v>574</v>
      </c>
      <c r="WWI118" s="237"/>
      <c r="WWJ118" s="225"/>
      <c r="WWK118" s="235"/>
      <c r="WWL118" s="236" t="s">
        <v>574</v>
      </c>
      <c r="WWM118" s="237"/>
      <c r="WWN118" s="225"/>
      <c r="WWO118" s="235"/>
      <c r="WWP118" s="236" t="s">
        <v>574</v>
      </c>
      <c r="WWQ118" s="237"/>
      <c r="WWR118" s="225"/>
      <c r="WWS118" s="235"/>
      <c r="WWT118" s="236" t="s">
        <v>574</v>
      </c>
      <c r="WWU118" s="237"/>
      <c r="WWV118" s="225"/>
      <c r="WWW118" s="235"/>
      <c r="WWX118" s="236" t="s">
        <v>574</v>
      </c>
      <c r="WWY118" s="237"/>
      <c r="WWZ118" s="225"/>
      <c r="WXA118" s="235"/>
      <c r="WXB118" s="236" t="s">
        <v>574</v>
      </c>
      <c r="WXC118" s="237"/>
      <c r="WXD118" s="225"/>
      <c r="WXE118" s="235"/>
      <c r="WXF118" s="236" t="s">
        <v>574</v>
      </c>
      <c r="WXG118" s="237"/>
      <c r="WXH118" s="225"/>
      <c r="WXI118" s="235"/>
      <c r="WXJ118" s="236" t="s">
        <v>574</v>
      </c>
      <c r="WXK118" s="237"/>
      <c r="WXL118" s="225"/>
      <c r="WXM118" s="235"/>
      <c r="WXN118" s="236" t="s">
        <v>574</v>
      </c>
      <c r="WXO118" s="237"/>
      <c r="WXP118" s="225"/>
      <c r="WXQ118" s="235"/>
      <c r="WXR118" s="236" t="s">
        <v>574</v>
      </c>
      <c r="WXS118" s="237"/>
      <c r="WXT118" s="225"/>
      <c r="WXU118" s="235"/>
      <c r="WXV118" s="236" t="s">
        <v>574</v>
      </c>
      <c r="WXW118" s="237"/>
      <c r="WXX118" s="225"/>
      <c r="WXY118" s="235"/>
      <c r="WXZ118" s="236" t="s">
        <v>574</v>
      </c>
      <c r="WYA118" s="237"/>
      <c r="WYB118" s="225"/>
      <c r="WYC118" s="235"/>
      <c r="WYD118" s="236" t="s">
        <v>574</v>
      </c>
      <c r="WYE118" s="237"/>
      <c r="WYF118" s="225"/>
      <c r="WYG118" s="235"/>
      <c r="WYH118" s="236" t="s">
        <v>574</v>
      </c>
      <c r="WYI118" s="237"/>
      <c r="WYJ118" s="225"/>
      <c r="WYK118" s="235"/>
      <c r="WYL118" s="236" t="s">
        <v>574</v>
      </c>
      <c r="WYM118" s="237"/>
      <c r="WYN118" s="225"/>
      <c r="WYO118" s="235"/>
      <c r="WYP118" s="236" t="s">
        <v>574</v>
      </c>
      <c r="WYQ118" s="237"/>
      <c r="WYR118" s="225"/>
      <c r="WYS118" s="235"/>
      <c r="WYT118" s="236" t="s">
        <v>574</v>
      </c>
      <c r="WYU118" s="237"/>
      <c r="WYV118" s="225"/>
      <c r="WYW118" s="235"/>
      <c r="WYX118" s="236" t="s">
        <v>574</v>
      </c>
      <c r="WYY118" s="237"/>
      <c r="WYZ118" s="225"/>
      <c r="WZA118" s="235"/>
      <c r="WZB118" s="236" t="s">
        <v>574</v>
      </c>
      <c r="WZC118" s="237"/>
      <c r="WZD118" s="225"/>
      <c r="WZE118" s="235"/>
      <c r="WZF118" s="236" t="s">
        <v>574</v>
      </c>
      <c r="WZG118" s="237"/>
      <c r="WZH118" s="225"/>
      <c r="WZI118" s="235"/>
      <c r="WZJ118" s="236" t="s">
        <v>574</v>
      </c>
      <c r="WZK118" s="237"/>
      <c r="WZL118" s="225"/>
      <c r="WZM118" s="235"/>
      <c r="WZN118" s="236" t="s">
        <v>574</v>
      </c>
      <c r="WZO118" s="237"/>
      <c r="WZP118" s="225"/>
      <c r="WZQ118" s="235"/>
      <c r="WZR118" s="236" t="s">
        <v>574</v>
      </c>
      <c r="WZS118" s="237"/>
      <c r="WZT118" s="225"/>
      <c r="WZU118" s="235"/>
      <c r="WZV118" s="236" t="s">
        <v>574</v>
      </c>
      <c r="WZW118" s="237"/>
      <c r="WZX118" s="225"/>
      <c r="WZY118" s="235"/>
      <c r="WZZ118" s="236" t="s">
        <v>574</v>
      </c>
      <c r="XAA118" s="237"/>
      <c r="XAB118" s="225"/>
      <c r="XAC118" s="235"/>
      <c r="XAD118" s="236" t="s">
        <v>574</v>
      </c>
      <c r="XAE118" s="237"/>
      <c r="XAF118" s="225"/>
      <c r="XAG118" s="235"/>
      <c r="XAH118" s="236" t="s">
        <v>574</v>
      </c>
      <c r="XAI118" s="237"/>
      <c r="XAJ118" s="225"/>
      <c r="XAK118" s="235"/>
      <c r="XAL118" s="236" t="s">
        <v>574</v>
      </c>
      <c r="XAM118" s="237"/>
      <c r="XAN118" s="225"/>
      <c r="XAO118" s="235"/>
      <c r="XAP118" s="236" t="s">
        <v>574</v>
      </c>
      <c r="XAQ118" s="237"/>
      <c r="XAR118" s="225"/>
      <c r="XAS118" s="235"/>
      <c r="XAT118" s="236" t="s">
        <v>574</v>
      </c>
      <c r="XAU118" s="237"/>
      <c r="XAV118" s="225"/>
      <c r="XAW118" s="235"/>
      <c r="XAX118" s="236" t="s">
        <v>574</v>
      </c>
      <c r="XAY118" s="237"/>
      <c r="XAZ118" s="225"/>
      <c r="XBA118" s="235"/>
      <c r="XBB118" s="236" t="s">
        <v>574</v>
      </c>
      <c r="XBC118" s="237"/>
      <c r="XBD118" s="225"/>
      <c r="XBE118" s="235"/>
      <c r="XBF118" s="236" t="s">
        <v>574</v>
      </c>
      <c r="XBG118" s="237"/>
      <c r="XBH118" s="225"/>
      <c r="XBI118" s="235"/>
      <c r="XBJ118" s="236" t="s">
        <v>574</v>
      </c>
      <c r="XBK118" s="237"/>
      <c r="XBL118" s="225"/>
      <c r="XBM118" s="235"/>
      <c r="XBN118" s="236" t="s">
        <v>574</v>
      </c>
      <c r="XBO118" s="237"/>
      <c r="XBP118" s="225"/>
      <c r="XBQ118" s="235"/>
      <c r="XBR118" s="236" t="s">
        <v>574</v>
      </c>
      <c r="XBS118" s="237"/>
      <c r="XBT118" s="225"/>
      <c r="XBU118" s="235"/>
      <c r="XBV118" s="236" t="s">
        <v>574</v>
      </c>
      <c r="XBW118" s="237"/>
      <c r="XBX118" s="225"/>
      <c r="XBY118" s="235"/>
      <c r="XBZ118" s="236" t="s">
        <v>574</v>
      </c>
      <c r="XCA118" s="237"/>
      <c r="XCB118" s="225"/>
      <c r="XCC118" s="235"/>
      <c r="XCD118" s="236" t="s">
        <v>574</v>
      </c>
      <c r="XCE118" s="237"/>
      <c r="XCF118" s="225"/>
      <c r="XCG118" s="235"/>
      <c r="XCH118" s="236" t="s">
        <v>574</v>
      </c>
      <c r="XCI118" s="237"/>
      <c r="XCJ118" s="225"/>
      <c r="XCK118" s="235"/>
      <c r="XCL118" s="236" t="s">
        <v>574</v>
      </c>
      <c r="XCM118" s="237"/>
      <c r="XCN118" s="225"/>
      <c r="XCO118" s="235"/>
      <c r="XCP118" s="236" t="s">
        <v>574</v>
      </c>
      <c r="XCQ118" s="237"/>
      <c r="XCR118" s="225"/>
      <c r="XCS118" s="235"/>
      <c r="XCT118" s="236" t="s">
        <v>574</v>
      </c>
      <c r="XCU118" s="237"/>
      <c r="XCV118" s="225"/>
      <c r="XCW118" s="235"/>
      <c r="XCX118" s="236" t="s">
        <v>574</v>
      </c>
      <c r="XCY118" s="237"/>
      <c r="XCZ118" s="225"/>
      <c r="XDA118" s="235"/>
      <c r="XDB118" s="236" t="s">
        <v>574</v>
      </c>
      <c r="XDC118" s="237"/>
      <c r="XDD118" s="225"/>
      <c r="XDE118" s="235"/>
      <c r="XDF118" s="236" t="s">
        <v>574</v>
      </c>
      <c r="XDG118" s="237"/>
      <c r="XDH118" s="225"/>
      <c r="XDI118" s="235"/>
      <c r="XDJ118" s="236" t="s">
        <v>574</v>
      </c>
      <c r="XDK118" s="237"/>
      <c r="XDL118" s="225"/>
      <c r="XDM118" s="235"/>
      <c r="XDN118" s="236" t="s">
        <v>574</v>
      </c>
      <c r="XDO118" s="237"/>
      <c r="XDP118" s="225"/>
      <c r="XDQ118" s="235"/>
      <c r="XDR118" s="236" t="s">
        <v>574</v>
      </c>
      <c r="XDS118" s="237"/>
      <c r="XDT118" s="225"/>
      <c r="XDU118" s="235"/>
      <c r="XDV118" s="236" t="s">
        <v>574</v>
      </c>
      <c r="XDW118" s="237"/>
      <c r="XDX118" s="225"/>
      <c r="XDY118" s="235"/>
      <c r="XDZ118" s="236" t="s">
        <v>574</v>
      </c>
      <c r="XEA118" s="237"/>
      <c r="XEB118" s="225"/>
      <c r="XEC118" s="235"/>
      <c r="XED118" s="236" t="s">
        <v>574</v>
      </c>
      <c r="XEE118" s="237"/>
      <c r="XEF118" s="225"/>
      <c r="XEG118" s="235"/>
      <c r="XEH118" s="236" t="s">
        <v>574</v>
      </c>
      <c r="XEI118" s="237"/>
      <c r="XEJ118" s="225"/>
      <c r="XEK118" s="235"/>
      <c r="XEL118" s="236" t="s">
        <v>574</v>
      </c>
      <c r="XEM118" s="237"/>
      <c r="XEN118" s="225"/>
      <c r="XEO118" s="235"/>
      <c r="XEP118" s="236" t="s">
        <v>574</v>
      </c>
      <c r="XEQ118" s="237"/>
      <c r="XER118" s="225"/>
      <c r="XES118" s="235"/>
      <c r="XET118" s="236" t="s">
        <v>574</v>
      </c>
      <c r="XEU118" s="237"/>
      <c r="XEV118" s="225"/>
      <c r="XEW118" s="235"/>
      <c r="XEX118" s="236" t="s">
        <v>574</v>
      </c>
      <c r="XEY118" s="237"/>
      <c r="XEZ118" s="225"/>
      <c r="XFA118" s="235"/>
      <c r="XFB118" s="236" t="s">
        <v>574</v>
      </c>
      <c r="XFC118" s="237"/>
      <c r="XFD118" s="225"/>
    </row>
    <row r="119" spans="1:16384" s="226" customFormat="1" ht="27.75" customHeight="1">
      <c r="A119" s="357"/>
      <c r="B119" s="358" t="s">
        <v>575</v>
      </c>
      <c r="C119" s="359"/>
      <c r="D119" s="351"/>
      <c r="E119"/>
      <c r="F119"/>
      <c r="G119"/>
      <c r="H119"/>
      <c r="I119"/>
      <c r="J119"/>
      <c r="K119"/>
      <c r="L119"/>
      <c r="M119"/>
      <c r="N119"/>
      <c r="O119"/>
      <c r="P119"/>
      <c r="Q119"/>
      <c r="R119"/>
      <c r="S119"/>
      <c r="T119"/>
      <c r="U119"/>
      <c r="V119"/>
      <c r="W119"/>
      <c r="X119"/>
      <c r="Y119"/>
      <c r="Z119"/>
      <c r="AA119"/>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c r="DY119"/>
      <c r="DZ119"/>
      <c r="EA119"/>
      <c r="EB119"/>
      <c r="EC119"/>
      <c r="ED119"/>
      <c r="EE119"/>
      <c r="EF119"/>
      <c r="EG119"/>
      <c r="EH119"/>
      <c r="EI119"/>
      <c r="EJ119"/>
      <c r="EK119"/>
      <c r="EL119"/>
      <c r="EM119"/>
      <c r="EN119"/>
      <c r="EO119"/>
      <c r="EP119"/>
      <c r="EQ119"/>
      <c r="ER119"/>
      <c r="ES119"/>
      <c r="ET119"/>
      <c r="EU119"/>
      <c r="EV119"/>
      <c r="EW119"/>
      <c r="EX119"/>
      <c r="EY119"/>
      <c r="EZ119"/>
      <c r="FA119"/>
      <c r="FB119"/>
      <c r="FC119"/>
      <c r="FD119"/>
      <c r="FE119"/>
      <c r="FF119"/>
      <c r="FG119"/>
      <c r="FH119"/>
      <c r="FI119"/>
      <c r="FJ119"/>
      <c r="FK119"/>
      <c r="FL119"/>
      <c r="FM119"/>
      <c r="FN119"/>
      <c r="FO119"/>
      <c r="FP119"/>
      <c r="FQ119"/>
      <c r="FR119"/>
      <c r="FS119"/>
      <c r="FT119"/>
      <c r="FU119"/>
      <c r="FV119"/>
      <c r="FW119"/>
      <c r="FX119"/>
      <c r="FY119"/>
      <c r="FZ119"/>
      <c r="GA119"/>
      <c r="GB119"/>
      <c r="GC119"/>
      <c r="GD119"/>
      <c r="GE119"/>
      <c r="GF119"/>
      <c r="GG119"/>
      <c r="GH119"/>
      <c r="GI119"/>
      <c r="GJ119"/>
      <c r="GK119"/>
      <c r="GL119"/>
      <c r="GM119"/>
      <c r="GN119"/>
      <c r="GO119"/>
      <c r="GP119"/>
      <c r="GQ119"/>
      <c r="GR119"/>
      <c r="GS119"/>
      <c r="GT119"/>
      <c r="GU119"/>
      <c r="GV119"/>
      <c r="GW119"/>
      <c r="GX119"/>
      <c r="GY119"/>
      <c r="GZ119"/>
      <c r="HA119"/>
      <c r="HB119"/>
      <c r="HC119"/>
      <c r="HD119"/>
      <c r="HE119"/>
      <c r="HF119"/>
      <c r="HG119"/>
      <c r="HH119"/>
      <c r="HI119"/>
      <c r="HJ119"/>
      <c r="HK119"/>
      <c r="HL119"/>
      <c r="HM119"/>
      <c r="HN119"/>
      <c r="HO119"/>
      <c r="HP119"/>
      <c r="HQ119"/>
      <c r="HR119"/>
      <c r="HS119"/>
      <c r="HT119"/>
      <c r="HU119"/>
      <c r="HV119"/>
      <c r="HW119"/>
      <c r="HX119"/>
      <c r="HY119"/>
      <c r="HZ119"/>
      <c r="IA119"/>
      <c r="IB119"/>
      <c r="IC119"/>
      <c r="ID119"/>
      <c r="IE119"/>
      <c r="IF119"/>
      <c r="IG119"/>
      <c r="IH119"/>
      <c r="II119" s="237"/>
      <c r="IJ119" s="225"/>
      <c r="IK119" s="235"/>
      <c r="IL119" s="236" t="s">
        <v>575</v>
      </c>
      <c r="IM119" s="237"/>
      <c r="IN119" s="225"/>
      <c r="IO119" s="235"/>
      <c r="IP119" s="236" t="s">
        <v>575</v>
      </c>
      <c r="IQ119" s="237"/>
      <c r="IR119" s="225"/>
      <c r="IS119" s="235"/>
      <c r="IT119" s="236" t="s">
        <v>575</v>
      </c>
      <c r="IU119" s="237"/>
      <c r="IV119" s="225"/>
      <c r="IW119" s="235"/>
      <c r="IX119" s="236" t="s">
        <v>575</v>
      </c>
      <c r="IY119" s="237"/>
      <c r="IZ119" s="225"/>
      <c r="JA119" s="235"/>
      <c r="JB119" s="236" t="s">
        <v>575</v>
      </c>
      <c r="JC119" s="237"/>
      <c r="JD119" s="225"/>
      <c r="JE119" s="235"/>
      <c r="JF119" s="236" t="s">
        <v>575</v>
      </c>
      <c r="JG119" s="237"/>
      <c r="JH119" s="225"/>
      <c r="JI119" s="235"/>
      <c r="JJ119" s="236" t="s">
        <v>575</v>
      </c>
      <c r="JK119" s="237"/>
      <c r="JL119" s="225"/>
      <c r="JM119" s="235"/>
      <c r="JN119" s="236" t="s">
        <v>575</v>
      </c>
      <c r="JO119" s="237"/>
      <c r="JP119" s="225"/>
      <c r="JQ119" s="235"/>
      <c r="JR119" s="236" t="s">
        <v>575</v>
      </c>
      <c r="JS119" s="237"/>
      <c r="JT119" s="225"/>
      <c r="JU119" s="235"/>
      <c r="JV119" s="236" t="s">
        <v>575</v>
      </c>
      <c r="JW119" s="237"/>
      <c r="JX119" s="225"/>
      <c r="JY119" s="235"/>
      <c r="JZ119" s="236" t="s">
        <v>575</v>
      </c>
      <c r="KA119" s="237"/>
      <c r="KB119" s="225"/>
      <c r="KC119" s="235"/>
      <c r="KD119" s="236" t="s">
        <v>575</v>
      </c>
      <c r="KE119" s="237"/>
      <c r="KF119" s="225"/>
      <c r="KG119" s="235"/>
      <c r="KH119" s="236" t="s">
        <v>575</v>
      </c>
      <c r="KI119" s="237"/>
      <c r="KJ119" s="225"/>
      <c r="KK119" s="235"/>
      <c r="KL119" s="236" t="s">
        <v>575</v>
      </c>
      <c r="KM119" s="237"/>
      <c r="KN119" s="225"/>
      <c r="KO119" s="235"/>
      <c r="KP119" s="236" t="s">
        <v>575</v>
      </c>
      <c r="KQ119" s="237"/>
      <c r="KR119" s="225"/>
      <c r="KS119" s="235"/>
      <c r="KT119" s="236" t="s">
        <v>575</v>
      </c>
      <c r="KU119" s="237"/>
      <c r="KV119" s="225"/>
      <c r="KW119" s="235"/>
      <c r="KX119" s="236" t="s">
        <v>575</v>
      </c>
      <c r="KY119" s="237"/>
      <c r="KZ119" s="225"/>
      <c r="LA119" s="235"/>
      <c r="LB119" s="236" t="s">
        <v>575</v>
      </c>
      <c r="LC119" s="237"/>
      <c r="LD119" s="225"/>
      <c r="LE119" s="235"/>
      <c r="LF119" s="236" t="s">
        <v>575</v>
      </c>
      <c r="LG119" s="237"/>
      <c r="LH119" s="225"/>
      <c r="LI119" s="235"/>
      <c r="LJ119" s="236" t="s">
        <v>575</v>
      </c>
      <c r="LK119" s="237"/>
      <c r="LL119" s="225"/>
      <c r="LM119" s="235"/>
      <c r="LN119" s="236" t="s">
        <v>575</v>
      </c>
      <c r="LO119" s="237"/>
      <c r="LP119" s="225"/>
      <c r="LQ119" s="235"/>
      <c r="LR119" s="236" t="s">
        <v>575</v>
      </c>
      <c r="LS119" s="237"/>
      <c r="LT119" s="225"/>
      <c r="LU119" s="235"/>
      <c r="LV119" s="236" t="s">
        <v>575</v>
      </c>
      <c r="LW119" s="237"/>
      <c r="LX119" s="225"/>
      <c r="LY119" s="235"/>
      <c r="LZ119" s="236" t="s">
        <v>575</v>
      </c>
      <c r="MA119" s="237"/>
      <c r="MB119" s="225"/>
      <c r="MC119" s="235"/>
      <c r="MD119" s="236" t="s">
        <v>575</v>
      </c>
      <c r="ME119" s="237"/>
      <c r="MF119" s="225"/>
      <c r="MG119" s="235"/>
      <c r="MH119" s="236" t="s">
        <v>575</v>
      </c>
      <c r="MI119" s="237"/>
      <c r="MJ119" s="225"/>
      <c r="MK119" s="235"/>
      <c r="ML119" s="236" t="s">
        <v>575</v>
      </c>
      <c r="MM119" s="237"/>
      <c r="MN119" s="225"/>
      <c r="MO119" s="235"/>
      <c r="MP119" s="236" t="s">
        <v>575</v>
      </c>
      <c r="MQ119" s="237"/>
      <c r="MR119" s="225"/>
      <c r="MS119" s="235"/>
      <c r="MT119" s="236" t="s">
        <v>575</v>
      </c>
      <c r="MU119" s="237"/>
      <c r="MV119" s="225"/>
      <c r="MW119" s="235"/>
      <c r="MX119" s="236" t="s">
        <v>575</v>
      </c>
      <c r="MY119" s="237"/>
      <c r="MZ119" s="225"/>
      <c r="NA119" s="235"/>
      <c r="NB119" s="236" t="s">
        <v>575</v>
      </c>
      <c r="NC119" s="237"/>
      <c r="ND119" s="225"/>
      <c r="NE119" s="235"/>
      <c r="NF119" s="236" t="s">
        <v>575</v>
      </c>
      <c r="NG119" s="237"/>
      <c r="NH119" s="225"/>
      <c r="NI119" s="235"/>
      <c r="NJ119" s="236" t="s">
        <v>575</v>
      </c>
      <c r="NK119" s="237"/>
      <c r="NL119" s="225"/>
      <c r="NM119" s="235"/>
      <c r="NN119" s="236" t="s">
        <v>575</v>
      </c>
      <c r="NO119" s="237"/>
      <c r="NP119" s="225"/>
      <c r="NQ119" s="235"/>
      <c r="NR119" s="236" t="s">
        <v>575</v>
      </c>
      <c r="NS119" s="237"/>
      <c r="NT119" s="225"/>
      <c r="NU119" s="235"/>
      <c r="NV119" s="236" t="s">
        <v>575</v>
      </c>
      <c r="NW119" s="237"/>
      <c r="NX119" s="225"/>
      <c r="NY119" s="235"/>
      <c r="NZ119" s="236" t="s">
        <v>575</v>
      </c>
      <c r="OA119" s="237"/>
      <c r="OB119" s="225"/>
      <c r="OC119" s="235"/>
      <c r="OD119" s="236" t="s">
        <v>575</v>
      </c>
      <c r="OE119" s="237"/>
      <c r="OF119" s="225"/>
      <c r="OG119" s="235"/>
      <c r="OH119" s="236" t="s">
        <v>575</v>
      </c>
      <c r="OI119" s="237"/>
      <c r="OJ119" s="225"/>
      <c r="OK119" s="235"/>
      <c r="OL119" s="236" t="s">
        <v>575</v>
      </c>
      <c r="OM119" s="237"/>
      <c r="ON119" s="225"/>
      <c r="OO119" s="235"/>
      <c r="OP119" s="236" t="s">
        <v>575</v>
      </c>
      <c r="OQ119" s="237"/>
      <c r="OR119" s="225"/>
      <c r="OS119" s="235"/>
      <c r="OT119" s="236" t="s">
        <v>575</v>
      </c>
      <c r="OU119" s="237"/>
      <c r="OV119" s="225"/>
      <c r="OW119" s="235"/>
      <c r="OX119" s="236" t="s">
        <v>575</v>
      </c>
      <c r="OY119" s="237"/>
      <c r="OZ119" s="225"/>
      <c r="PA119" s="235"/>
      <c r="PB119" s="236" t="s">
        <v>575</v>
      </c>
      <c r="PC119" s="237"/>
      <c r="PD119" s="225"/>
      <c r="PE119" s="235"/>
      <c r="PF119" s="236" t="s">
        <v>575</v>
      </c>
      <c r="PG119" s="237"/>
      <c r="PH119" s="225"/>
      <c r="PI119" s="235"/>
      <c r="PJ119" s="236" t="s">
        <v>575</v>
      </c>
      <c r="PK119" s="237"/>
      <c r="PL119" s="225"/>
      <c r="PM119" s="235"/>
      <c r="PN119" s="236" t="s">
        <v>575</v>
      </c>
      <c r="PO119" s="237"/>
      <c r="PP119" s="225"/>
      <c r="PQ119" s="235"/>
      <c r="PR119" s="236" t="s">
        <v>575</v>
      </c>
      <c r="PS119" s="237"/>
      <c r="PT119" s="225"/>
      <c r="PU119" s="235"/>
      <c r="PV119" s="236" t="s">
        <v>575</v>
      </c>
      <c r="PW119" s="237"/>
      <c r="PX119" s="225"/>
      <c r="PY119" s="235"/>
      <c r="PZ119" s="236" t="s">
        <v>575</v>
      </c>
      <c r="QA119" s="237"/>
      <c r="QB119" s="225"/>
      <c r="QC119" s="235"/>
      <c r="QD119" s="236" t="s">
        <v>575</v>
      </c>
      <c r="QE119" s="237"/>
      <c r="QF119" s="225"/>
      <c r="QG119" s="235"/>
      <c r="QH119" s="236" t="s">
        <v>575</v>
      </c>
      <c r="QI119" s="237"/>
      <c r="QJ119" s="225"/>
      <c r="QK119" s="235"/>
      <c r="QL119" s="236" t="s">
        <v>575</v>
      </c>
      <c r="QM119" s="237"/>
      <c r="QN119" s="225"/>
      <c r="QO119" s="235"/>
      <c r="QP119" s="236" t="s">
        <v>575</v>
      </c>
      <c r="QQ119" s="237"/>
      <c r="QR119" s="225"/>
      <c r="QS119" s="235"/>
      <c r="QT119" s="236" t="s">
        <v>575</v>
      </c>
      <c r="QU119" s="237"/>
      <c r="QV119" s="225"/>
      <c r="QW119" s="235"/>
      <c r="QX119" s="236" t="s">
        <v>575</v>
      </c>
      <c r="QY119" s="237"/>
      <c r="QZ119" s="225"/>
      <c r="RA119" s="235"/>
      <c r="RB119" s="236" t="s">
        <v>575</v>
      </c>
      <c r="RC119" s="237"/>
      <c r="RD119" s="225"/>
      <c r="RE119" s="235"/>
      <c r="RF119" s="236" t="s">
        <v>575</v>
      </c>
      <c r="RG119" s="237"/>
      <c r="RH119" s="225"/>
      <c r="RI119" s="235"/>
      <c r="RJ119" s="236" t="s">
        <v>575</v>
      </c>
      <c r="RK119" s="237"/>
      <c r="RL119" s="225"/>
      <c r="RM119" s="235"/>
      <c r="RN119" s="236" t="s">
        <v>575</v>
      </c>
      <c r="RO119" s="237"/>
      <c r="RP119" s="225"/>
      <c r="RQ119" s="235"/>
      <c r="RR119" s="236" t="s">
        <v>575</v>
      </c>
      <c r="RS119" s="237"/>
      <c r="RT119" s="225"/>
      <c r="RU119" s="235"/>
      <c r="RV119" s="236" t="s">
        <v>575</v>
      </c>
      <c r="RW119" s="237"/>
      <c r="RX119" s="225"/>
      <c r="RY119" s="235"/>
      <c r="RZ119" s="236" t="s">
        <v>575</v>
      </c>
      <c r="SA119" s="237"/>
      <c r="SB119" s="225"/>
      <c r="SC119" s="235"/>
      <c r="SD119" s="236" t="s">
        <v>575</v>
      </c>
      <c r="SE119" s="237"/>
      <c r="SF119" s="225"/>
      <c r="SG119" s="235"/>
      <c r="SH119" s="236" t="s">
        <v>575</v>
      </c>
      <c r="SI119" s="237"/>
      <c r="SJ119" s="225"/>
      <c r="SK119" s="235"/>
      <c r="SL119" s="236" t="s">
        <v>575</v>
      </c>
      <c r="SM119" s="237"/>
      <c r="SN119" s="225"/>
      <c r="SO119" s="235"/>
      <c r="SP119" s="236" t="s">
        <v>575</v>
      </c>
      <c r="SQ119" s="237"/>
      <c r="SR119" s="225"/>
      <c r="SS119" s="235"/>
      <c r="ST119" s="236" t="s">
        <v>575</v>
      </c>
      <c r="SU119" s="237"/>
      <c r="SV119" s="225"/>
      <c r="SW119" s="235"/>
      <c r="SX119" s="236" t="s">
        <v>575</v>
      </c>
      <c r="SY119" s="237"/>
      <c r="SZ119" s="225"/>
      <c r="TA119" s="235"/>
      <c r="TB119" s="236" t="s">
        <v>575</v>
      </c>
      <c r="TC119" s="237"/>
      <c r="TD119" s="225"/>
      <c r="TE119" s="235"/>
      <c r="TF119" s="236" t="s">
        <v>575</v>
      </c>
      <c r="TG119" s="237"/>
      <c r="TH119" s="225"/>
      <c r="TI119" s="235"/>
      <c r="TJ119" s="236" t="s">
        <v>575</v>
      </c>
      <c r="TK119" s="237"/>
      <c r="TL119" s="225"/>
      <c r="TM119" s="235"/>
      <c r="TN119" s="236" t="s">
        <v>575</v>
      </c>
      <c r="TO119" s="237"/>
      <c r="TP119" s="225"/>
      <c r="TQ119" s="235"/>
      <c r="TR119" s="236" t="s">
        <v>575</v>
      </c>
      <c r="TS119" s="237"/>
      <c r="TT119" s="225"/>
      <c r="TU119" s="235"/>
      <c r="TV119" s="236" t="s">
        <v>575</v>
      </c>
      <c r="TW119" s="237"/>
      <c r="TX119" s="225"/>
      <c r="TY119" s="235"/>
      <c r="TZ119" s="236" t="s">
        <v>575</v>
      </c>
      <c r="UA119" s="237"/>
      <c r="UB119" s="225"/>
      <c r="UC119" s="235"/>
      <c r="UD119" s="236" t="s">
        <v>575</v>
      </c>
      <c r="UE119" s="237"/>
      <c r="UF119" s="225"/>
      <c r="UG119" s="235"/>
      <c r="UH119" s="236" t="s">
        <v>575</v>
      </c>
      <c r="UI119" s="237"/>
      <c r="UJ119" s="225"/>
      <c r="UK119" s="235"/>
      <c r="UL119" s="236" t="s">
        <v>575</v>
      </c>
      <c r="UM119" s="237"/>
      <c r="UN119" s="225"/>
      <c r="UO119" s="235"/>
      <c r="UP119" s="236" t="s">
        <v>575</v>
      </c>
      <c r="UQ119" s="237"/>
      <c r="UR119" s="225"/>
      <c r="US119" s="235"/>
      <c r="UT119" s="236" t="s">
        <v>575</v>
      </c>
      <c r="UU119" s="237"/>
      <c r="UV119" s="225"/>
      <c r="UW119" s="235"/>
      <c r="UX119" s="236" t="s">
        <v>575</v>
      </c>
      <c r="UY119" s="237"/>
      <c r="UZ119" s="225"/>
      <c r="VA119" s="235"/>
      <c r="VB119" s="236" t="s">
        <v>575</v>
      </c>
      <c r="VC119" s="237"/>
      <c r="VD119" s="225"/>
      <c r="VE119" s="235"/>
      <c r="VF119" s="236" t="s">
        <v>575</v>
      </c>
      <c r="VG119" s="237"/>
      <c r="VH119" s="225"/>
      <c r="VI119" s="235"/>
      <c r="VJ119" s="236" t="s">
        <v>575</v>
      </c>
      <c r="VK119" s="237"/>
      <c r="VL119" s="225"/>
      <c r="VM119" s="235"/>
      <c r="VN119" s="236" t="s">
        <v>575</v>
      </c>
      <c r="VO119" s="237"/>
      <c r="VP119" s="225"/>
      <c r="VQ119" s="235"/>
      <c r="VR119" s="236" t="s">
        <v>575</v>
      </c>
      <c r="VS119" s="237"/>
      <c r="VT119" s="225"/>
      <c r="VU119" s="235"/>
      <c r="VV119" s="236" t="s">
        <v>575</v>
      </c>
      <c r="VW119" s="237"/>
      <c r="VX119" s="225"/>
      <c r="VY119" s="235"/>
      <c r="VZ119" s="236" t="s">
        <v>575</v>
      </c>
      <c r="WA119" s="237"/>
      <c r="WB119" s="225"/>
      <c r="WC119" s="235"/>
      <c r="WD119" s="236" t="s">
        <v>575</v>
      </c>
      <c r="WE119" s="237"/>
      <c r="WF119" s="225"/>
      <c r="WG119" s="235"/>
      <c r="WH119" s="236" t="s">
        <v>575</v>
      </c>
      <c r="WI119" s="237"/>
      <c r="WJ119" s="225"/>
      <c r="WK119" s="235"/>
      <c r="WL119" s="236" t="s">
        <v>575</v>
      </c>
      <c r="WM119" s="237"/>
      <c r="WN119" s="225"/>
      <c r="WO119" s="235"/>
      <c r="WP119" s="236" t="s">
        <v>575</v>
      </c>
      <c r="WQ119" s="237"/>
      <c r="WR119" s="225"/>
      <c r="WS119" s="235"/>
      <c r="WT119" s="236" t="s">
        <v>575</v>
      </c>
      <c r="WU119" s="237"/>
      <c r="WV119" s="225"/>
      <c r="WW119" s="235"/>
      <c r="WX119" s="236" t="s">
        <v>575</v>
      </c>
      <c r="WY119" s="237"/>
      <c r="WZ119" s="225"/>
      <c r="XA119" s="235"/>
      <c r="XB119" s="236" t="s">
        <v>575</v>
      </c>
      <c r="XC119" s="237"/>
      <c r="XD119" s="225"/>
      <c r="XE119" s="235"/>
      <c r="XF119" s="236" t="s">
        <v>575</v>
      </c>
      <c r="XG119" s="237"/>
      <c r="XH119" s="225"/>
      <c r="XI119" s="235"/>
      <c r="XJ119" s="236" t="s">
        <v>575</v>
      </c>
      <c r="XK119" s="237"/>
      <c r="XL119" s="225"/>
      <c r="XM119" s="235"/>
      <c r="XN119" s="236" t="s">
        <v>575</v>
      </c>
      <c r="XO119" s="237"/>
      <c r="XP119" s="225"/>
      <c r="XQ119" s="235"/>
      <c r="XR119" s="236" t="s">
        <v>575</v>
      </c>
      <c r="XS119" s="237"/>
      <c r="XT119" s="225"/>
      <c r="XU119" s="235"/>
      <c r="XV119" s="236" t="s">
        <v>575</v>
      </c>
      <c r="XW119" s="237"/>
      <c r="XX119" s="225"/>
      <c r="XY119" s="235"/>
      <c r="XZ119" s="236" t="s">
        <v>575</v>
      </c>
      <c r="YA119" s="237"/>
      <c r="YB119" s="225"/>
      <c r="YC119" s="235"/>
      <c r="YD119" s="236" t="s">
        <v>575</v>
      </c>
      <c r="YE119" s="237"/>
      <c r="YF119" s="225"/>
      <c r="YG119" s="235"/>
      <c r="YH119" s="236" t="s">
        <v>575</v>
      </c>
      <c r="YI119" s="237"/>
      <c r="YJ119" s="225"/>
      <c r="YK119" s="235"/>
      <c r="YL119" s="236" t="s">
        <v>575</v>
      </c>
      <c r="YM119" s="237"/>
      <c r="YN119" s="225"/>
      <c r="YO119" s="235"/>
      <c r="YP119" s="236" t="s">
        <v>575</v>
      </c>
      <c r="YQ119" s="237"/>
      <c r="YR119" s="225"/>
      <c r="YS119" s="235"/>
      <c r="YT119" s="236" t="s">
        <v>575</v>
      </c>
      <c r="YU119" s="237"/>
      <c r="YV119" s="225"/>
      <c r="YW119" s="235"/>
      <c r="YX119" s="236" t="s">
        <v>575</v>
      </c>
      <c r="YY119" s="237"/>
      <c r="YZ119" s="225"/>
      <c r="ZA119" s="235"/>
      <c r="ZB119" s="236" t="s">
        <v>575</v>
      </c>
      <c r="ZC119" s="237"/>
      <c r="ZD119" s="225"/>
      <c r="ZE119" s="235"/>
      <c r="ZF119" s="236" t="s">
        <v>575</v>
      </c>
      <c r="ZG119" s="237"/>
      <c r="ZH119" s="225"/>
      <c r="ZI119" s="235"/>
      <c r="ZJ119" s="236" t="s">
        <v>575</v>
      </c>
      <c r="ZK119" s="237"/>
      <c r="ZL119" s="225"/>
      <c r="ZM119" s="235"/>
      <c r="ZN119" s="236" t="s">
        <v>575</v>
      </c>
      <c r="ZO119" s="237"/>
      <c r="ZP119" s="225"/>
      <c r="ZQ119" s="235"/>
      <c r="ZR119" s="236" t="s">
        <v>575</v>
      </c>
      <c r="ZS119" s="237"/>
      <c r="ZT119" s="225"/>
      <c r="ZU119" s="235"/>
      <c r="ZV119" s="236" t="s">
        <v>575</v>
      </c>
      <c r="ZW119" s="237"/>
      <c r="ZX119" s="225"/>
      <c r="ZY119" s="235"/>
      <c r="ZZ119" s="236" t="s">
        <v>575</v>
      </c>
      <c r="AAA119" s="237"/>
      <c r="AAB119" s="225"/>
      <c r="AAC119" s="235"/>
      <c r="AAD119" s="236" t="s">
        <v>575</v>
      </c>
      <c r="AAE119" s="237"/>
      <c r="AAF119" s="225"/>
      <c r="AAG119" s="235"/>
      <c r="AAH119" s="236" t="s">
        <v>575</v>
      </c>
      <c r="AAI119" s="237"/>
      <c r="AAJ119" s="225"/>
      <c r="AAK119" s="235"/>
      <c r="AAL119" s="236" t="s">
        <v>575</v>
      </c>
      <c r="AAM119" s="237"/>
      <c r="AAN119" s="225"/>
      <c r="AAO119" s="235"/>
      <c r="AAP119" s="236" t="s">
        <v>575</v>
      </c>
      <c r="AAQ119" s="237"/>
      <c r="AAR119" s="225"/>
      <c r="AAS119" s="235"/>
      <c r="AAT119" s="236" t="s">
        <v>575</v>
      </c>
      <c r="AAU119" s="237"/>
      <c r="AAV119" s="225"/>
      <c r="AAW119" s="235"/>
      <c r="AAX119" s="236" t="s">
        <v>575</v>
      </c>
      <c r="AAY119" s="237"/>
      <c r="AAZ119" s="225"/>
      <c r="ABA119" s="235"/>
      <c r="ABB119" s="236" t="s">
        <v>575</v>
      </c>
      <c r="ABC119" s="237"/>
      <c r="ABD119" s="225"/>
      <c r="ABE119" s="235"/>
      <c r="ABF119" s="236" t="s">
        <v>575</v>
      </c>
      <c r="ABG119" s="237"/>
      <c r="ABH119" s="225"/>
      <c r="ABI119" s="235"/>
      <c r="ABJ119" s="236" t="s">
        <v>575</v>
      </c>
      <c r="ABK119" s="237"/>
      <c r="ABL119" s="225"/>
      <c r="ABM119" s="235"/>
      <c r="ABN119" s="236" t="s">
        <v>575</v>
      </c>
      <c r="ABO119" s="237"/>
      <c r="ABP119" s="225"/>
      <c r="ABQ119" s="235"/>
      <c r="ABR119" s="236" t="s">
        <v>575</v>
      </c>
      <c r="ABS119" s="237"/>
      <c r="ABT119" s="225"/>
      <c r="ABU119" s="235"/>
      <c r="ABV119" s="236" t="s">
        <v>575</v>
      </c>
      <c r="ABW119" s="237"/>
      <c r="ABX119" s="225"/>
      <c r="ABY119" s="235"/>
      <c r="ABZ119" s="236" t="s">
        <v>575</v>
      </c>
      <c r="ACA119" s="237"/>
      <c r="ACB119" s="225"/>
      <c r="ACC119" s="235"/>
      <c r="ACD119" s="236" t="s">
        <v>575</v>
      </c>
      <c r="ACE119" s="237"/>
      <c r="ACF119" s="225"/>
      <c r="ACG119" s="235"/>
      <c r="ACH119" s="236" t="s">
        <v>575</v>
      </c>
      <c r="ACI119" s="237"/>
      <c r="ACJ119" s="225"/>
      <c r="ACK119" s="235"/>
      <c r="ACL119" s="236" t="s">
        <v>575</v>
      </c>
      <c r="ACM119" s="237"/>
      <c r="ACN119" s="225"/>
      <c r="ACO119" s="235"/>
      <c r="ACP119" s="236" t="s">
        <v>575</v>
      </c>
      <c r="ACQ119" s="237"/>
      <c r="ACR119" s="225"/>
      <c r="ACS119" s="235"/>
      <c r="ACT119" s="236" t="s">
        <v>575</v>
      </c>
      <c r="ACU119" s="237"/>
      <c r="ACV119" s="225"/>
      <c r="ACW119" s="235"/>
      <c r="ACX119" s="236" t="s">
        <v>575</v>
      </c>
      <c r="ACY119" s="237"/>
      <c r="ACZ119" s="225"/>
      <c r="ADA119" s="235"/>
      <c r="ADB119" s="236" t="s">
        <v>575</v>
      </c>
      <c r="ADC119" s="237"/>
      <c r="ADD119" s="225"/>
      <c r="ADE119" s="235"/>
      <c r="ADF119" s="236" t="s">
        <v>575</v>
      </c>
      <c r="ADG119" s="237"/>
      <c r="ADH119" s="225"/>
      <c r="ADI119" s="235"/>
      <c r="ADJ119" s="236" t="s">
        <v>575</v>
      </c>
      <c r="ADK119" s="237"/>
      <c r="ADL119" s="225"/>
      <c r="ADM119" s="235"/>
      <c r="ADN119" s="236" t="s">
        <v>575</v>
      </c>
      <c r="ADO119" s="237"/>
      <c r="ADP119" s="225"/>
      <c r="ADQ119" s="235"/>
      <c r="ADR119" s="236" t="s">
        <v>575</v>
      </c>
      <c r="ADS119" s="237"/>
      <c r="ADT119" s="225"/>
      <c r="ADU119" s="235"/>
      <c r="ADV119" s="236" t="s">
        <v>575</v>
      </c>
      <c r="ADW119" s="237"/>
      <c r="ADX119" s="225"/>
      <c r="ADY119" s="235"/>
      <c r="ADZ119" s="236" t="s">
        <v>575</v>
      </c>
      <c r="AEA119" s="237"/>
      <c r="AEB119" s="225"/>
      <c r="AEC119" s="235"/>
      <c r="AED119" s="236" t="s">
        <v>575</v>
      </c>
      <c r="AEE119" s="237"/>
      <c r="AEF119" s="225"/>
      <c r="AEG119" s="235"/>
      <c r="AEH119" s="236" t="s">
        <v>575</v>
      </c>
      <c r="AEI119" s="237"/>
      <c r="AEJ119" s="225"/>
      <c r="AEK119" s="235"/>
      <c r="AEL119" s="236" t="s">
        <v>575</v>
      </c>
      <c r="AEM119" s="237"/>
      <c r="AEN119" s="225"/>
      <c r="AEO119" s="235"/>
      <c r="AEP119" s="236" t="s">
        <v>575</v>
      </c>
      <c r="AEQ119" s="237"/>
      <c r="AER119" s="225"/>
      <c r="AES119" s="235"/>
      <c r="AET119" s="236" t="s">
        <v>575</v>
      </c>
      <c r="AEU119" s="237"/>
      <c r="AEV119" s="225"/>
      <c r="AEW119" s="235"/>
      <c r="AEX119" s="236" t="s">
        <v>575</v>
      </c>
      <c r="AEY119" s="237"/>
      <c r="AEZ119" s="225"/>
      <c r="AFA119" s="235"/>
      <c r="AFB119" s="236" t="s">
        <v>575</v>
      </c>
      <c r="AFC119" s="237"/>
      <c r="AFD119" s="225"/>
      <c r="AFE119" s="235"/>
      <c r="AFF119" s="236" t="s">
        <v>575</v>
      </c>
      <c r="AFG119" s="237"/>
      <c r="AFH119" s="225"/>
      <c r="AFI119" s="235"/>
      <c r="AFJ119" s="236" t="s">
        <v>575</v>
      </c>
      <c r="AFK119" s="237"/>
      <c r="AFL119" s="225"/>
      <c r="AFM119" s="235"/>
      <c r="AFN119" s="236" t="s">
        <v>575</v>
      </c>
      <c r="AFO119" s="237"/>
      <c r="AFP119" s="225"/>
      <c r="AFQ119" s="235"/>
      <c r="AFR119" s="236" t="s">
        <v>575</v>
      </c>
      <c r="AFS119" s="237"/>
      <c r="AFT119" s="225"/>
      <c r="AFU119" s="235"/>
      <c r="AFV119" s="236" t="s">
        <v>575</v>
      </c>
      <c r="AFW119" s="237"/>
      <c r="AFX119" s="225"/>
      <c r="AFY119" s="235"/>
      <c r="AFZ119" s="236" t="s">
        <v>575</v>
      </c>
      <c r="AGA119" s="237"/>
      <c r="AGB119" s="225"/>
      <c r="AGC119" s="235"/>
      <c r="AGD119" s="236" t="s">
        <v>575</v>
      </c>
      <c r="AGE119" s="237"/>
      <c r="AGF119" s="225"/>
      <c r="AGG119" s="235"/>
      <c r="AGH119" s="236" t="s">
        <v>575</v>
      </c>
      <c r="AGI119" s="237"/>
      <c r="AGJ119" s="225"/>
      <c r="AGK119" s="235"/>
      <c r="AGL119" s="236" t="s">
        <v>575</v>
      </c>
      <c r="AGM119" s="237"/>
      <c r="AGN119" s="225"/>
      <c r="AGO119" s="235"/>
      <c r="AGP119" s="236" t="s">
        <v>575</v>
      </c>
      <c r="AGQ119" s="237"/>
      <c r="AGR119" s="225"/>
      <c r="AGS119" s="235"/>
      <c r="AGT119" s="236" t="s">
        <v>575</v>
      </c>
      <c r="AGU119" s="237"/>
      <c r="AGV119" s="225"/>
      <c r="AGW119" s="235"/>
      <c r="AGX119" s="236" t="s">
        <v>575</v>
      </c>
      <c r="AGY119" s="237"/>
      <c r="AGZ119" s="225"/>
      <c r="AHA119" s="235"/>
      <c r="AHB119" s="236" t="s">
        <v>575</v>
      </c>
      <c r="AHC119" s="237"/>
      <c r="AHD119" s="225"/>
      <c r="AHE119" s="235"/>
      <c r="AHF119" s="236" t="s">
        <v>575</v>
      </c>
      <c r="AHG119" s="237"/>
      <c r="AHH119" s="225"/>
      <c r="AHI119" s="235"/>
      <c r="AHJ119" s="236" t="s">
        <v>575</v>
      </c>
      <c r="AHK119" s="237"/>
      <c r="AHL119" s="225"/>
      <c r="AHM119" s="235"/>
      <c r="AHN119" s="236" t="s">
        <v>575</v>
      </c>
      <c r="AHO119" s="237"/>
      <c r="AHP119" s="225"/>
      <c r="AHQ119" s="235"/>
      <c r="AHR119" s="236" t="s">
        <v>575</v>
      </c>
      <c r="AHS119" s="237"/>
      <c r="AHT119" s="225"/>
      <c r="AHU119" s="235"/>
      <c r="AHV119" s="236" t="s">
        <v>575</v>
      </c>
      <c r="AHW119" s="237"/>
      <c r="AHX119" s="225"/>
      <c r="AHY119" s="235"/>
      <c r="AHZ119" s="236" t="s">
        <v>575</v>
      </c>
      <c r="AIA119" s="237"/>
      <c r="AIB119" s="225"/>
      <c r="AIC119" s="235"/>
      <c r="AID119" s="236" t="s">
        <v>575</v>
      </c>
      <c r="AIE119" s="237"/>
      <c r="AIF119" s="225"/>
      <c r="AIG119" s="235"/>
      <c r="AIH119" s="236" t="s">
        <v>575</v>
      </c>
      <c r="AII119" s="237"/>
      <c r="AIJ119" s="225"/>
      <c r="AIK119" s="235"/>
      <c r="AIL119" s="236" t="s">
        <v>575</v>
      </c>
      <c r="AIM119" s="237"/>
      <c r="AIN119" s="225"/>
      <c r="AIO119" s="235"/>
      <c r="AIP119" s="236" t="s">
        <v>575</v>
      </c>
      <c r="AIQ119" s="237"/>
      <c r="AIR119" s="225"/>
      <c r="AIS119" s="235"/>
      <c r="AIT119" s="236" t="s">
        <v>575</v>
      </c>
      <c r="AIU119" s="237"/>
      <c r="AIV119" s="225"/>
      <c r="AIW119" s="235"/>
      <c r="AIX119" s="236" t="s">
        <v>575</v>
      </c>
      <c r="AIY119" s="237"/>
      <c r="AIZ119" s="225"/>
      <c r="AJA119" s="235"/>
      <c r="AJB119" s="236" t="s">
        <v>575</v>
      </c>
      <c r="AJC119" s="237"/>
      <c r="AJD119" s="225"/>
      <c r="AJE119" s="235"/>
      <c r="AJF119" s="236" t="s">
        <v>575</v>
      </c>
      <c r="AJG119" s="237"/>
      <c r="AJH119" s="225"/>
      <c r="AJI119" s="235"/>
      <c r="AJJ119" s="236" t="s">
        <v>575</v>
      </c>
      <c r="AJK119" s="237"/>
      <c r="AJL119" s="225"/>
      <c r="AJM119" s="235"/>
      <c r="AJN119" s="236" t="s">
        <v>575</v>
      </c>
      <c r="AJO119" s="237"/>
      <c r="AJP119" s="225"/>
      <c r="AJQ119" s="235"/>
      <c r="AJR119" s="236" t="s">
        <v>575</v>
      </c>
      <c r="AJS119" s="237"/>
      <c r="AJT119" s="225"/>
      <c r="AJU119" s="235"/>
      <c r="AJV119" s="236" t="s">
        <v>575</v>
      </c>
      <c r="AJW119" s="237"/>
      <c r="AJX119" s="225"/>
      <c r="AJY119" s="235"/>
      <c r="AJZ119" s="236" t="s">
        <v>575</v>
      </c>
      <c r="AKA119" s="237"/>
      <c r="AKB119" s="225"/>
      <c r="AKC119" s="235"/>
      <c r="AKD119" s="236" t="s">
        <v>575</v>
      </c>
      <c r="AKE119" s="237"/>
      <c r="AKF119" s="225"/>
      <c r="AKG119" s="235"/>
      <c r="AKH119" s="236" t="s">
        <v>575</v>
      </c>
      <c r="AKI119" s="237"/>
      <c r="AKJ119" s="225"/>
      <c r="AKK119" s="235"/>
      <c r="AKL119" s="236" t="s">
        <v>575</v>
      </c>
      <c r="AKM119" s="237"/>
      <c r="AKN119" s="225"/>
      <c r="AKO119" s="235"/>
      <c r="AKP119" s="236" t="s">
        <v>575</v>
      </c>
      <c r="AKQ119" s="237"/>
      <c r="AKR119" s="225"/>
      <c r="AKS119" s="235"/>
      <c r="AKT119" s="236" t="s">
        <v>575</v>
      </c>
      <c r="AKU119" s="237"/>
      <c r="AKV119" s="225"/>
      <c r="AKW119" s="235"/>
      <c r="AKX119" s="236" t="s">
        <v>575</v>
      </c>
      <c r="AKY119" s="237"/>
      <c r="AKZ119" s="225"/>
      <c r="ALA119" s="235"/>
      <c r="ALB119" s="236" t="s">
        <v>575</v>
      </c>
      <c r="ALC119" s="237"/>
      <c r="ALD119" s="225"/>
      <c r="ALE119" s="235"/>
      <c r="ALF119" s="236" t="s">
        <v>575</v>
      </c>
      <c r="ALG119" s="237"/>
      <c r="ALH119" s="225"/>
      <c r="ALI119" s="235"/>
      <c r="ALJ119" s="236" t="s">
        <v>575</v>
      </c>
      <c r="ALK119" s="237"/>
      <c r="ALL119" s="225"/>
      <c r="ALM119" s="235"/>
      <c r="ALN119" s="236" t="s">
        <v>575</v>
      </c>
      <c r="ALO119" s="237"/>
      <c r="ALP119" s="225"/>
      <c r="ALQ119" s="235"/>
      <c r="ALR119" s="236" t="s">
        <v>575</v>
      </c>
      <c r="ALS119" s="237"/>
      <c r="ALT119" s="225"/>
      <c r="ALU119" s="235"/>
      <c r="ALV119" s="236" t="s">
        <v>575</v>
      </c>
      <c r="ALW119" s="237"/>
      <c r="ALX119" s="225"/>
      <c r="ALY119" s="235"/>
      <c r="ALZ119" s="236" t="s">
        <v>575</v>
      </c>
      <c r="AMA119" s="237"/>
      <c r="AMB119" s="225"/>
      <c r="AMC119" s="235"/>
      <c r="AMD119" s="236" t="s">
        <v>575</v>
      </c>
      <c r="AME119" s="237"/>
      <c r="AMF119" s="225"/>
      <c r="AMG119" s="235"/>
      <c r="AMH119" s="236" t="s">
        <v>575</v>
      </c>
      <c r="AMI119" s="237"/>
      <c r="AMJ119" s="225"/>
      <c r="AMK119" s="235"/>
      <c r="AML119" s="236" t="s">
        <v>575</v>
      </c>
      <c r="AMM119" s="237"/>
      <c r="AMN119" s="225"/>
      <c r="AMO119" s="235"/>
      <c r="AMP119" s="236" t="s">
        <v>575</v>
      </c>
      <c r="AMQ119" s="237"/>
      <c r="AMR119" s="225"/>
      <c r="AMS119" s="235"/>
      <c r="AMT119" s="236" t="s">
        <v>575</v>
      </c>
      <c r="AMU119" s="237"/>
      <c r="AMV119" s="225"/>
      <c r="AMW119" s="235"/>
      <c r="AMX119" s="236" t="s">
        <v>575</v>
      </c>
      <c r="AMY119" s="237"/>
      <c r="AMZ119" s="225"/>
      <c r="ANA119" s="235"/>
      <c r="ANB119" s="236" t="s">
        <v>575</v>
      </c>
      <c r="ANC119" s="237"/>
      <c r="AND119" s="225"/>
      <c r="ANE119" s="235"/>
      <c r="ANF119" s="236" t="s">
        <v>575</v>
      </c>
      <c r="ANG119" s="237"/>
      <c r="ANH119" s="225"/>
      <c r="ANI119" s="235"/>
      <c r="ANJ119" s="236" t="s">
        <v>575</v>
      </c>
      <c r="ANK119" s="237"/>
      <c r="ANL119" s="225"/>
      <c r="ANM119" s="235"/>
      <c r="ANN119" s="236" t="s">
        <v>575</v>
      </c>
      <c r="ANO119" s="237"/>
      <c r="ANP119" s="225"/>
      <c r="ANQ119" s="235"/>
      <c r="ANR119" s="236" t="s">
        <v>575</v>
      </c>
      <c r="ANS119" s="237"/>
      <c r="ANT119" s="225"/>
      <c r="ANU119" s="235"/>
      <c r="ANV119" s="236" t="s">
        <v>575</v>
      </c>
      <c r="ANW119" s="237"/>
      <c r="ANX119" s="225"/>
      <c r="ANY119" s="235"/>
      <c r="ANZ119" s="236" t="s">
        <v>575</v>
      </c>
      <c r="AOA119" s="237"/>
      <c r="AOB119" s="225"/>
      <c r="AOC119" s="235"/>
      <c r="AOD119" s="236" t="s">
        <v>575</v>
      </c>
      <c r="AOE119" s="237"/>
      <c r="AOF119" s="225"/>
      <c r="AOG119" s="235"/>
      <c r="AOH119" s="236" t="s">
        <v>575</v>
      </c>
      <c r="AOI119" s="237"/>
      <c r="AOJ119" s="225"/>
      <c r="AOK119" s="235"/>
      <c r="AOL119" s="236" t="s">
        <v>575</v>
      </c>
      <c r="AOM119" s="237"/>
      <c r="AON119" s="225"/>
      <c r="AOO119" s="235"/>
      <c r="AOP119" s="236" t="s">
        <v>575</v>
      </c>
      <c r="AOQ119" s="237"/>
      <c r="AOR119" s="225"/>
      <c r="AOS119" s="235"/>
      <c r="AOT119" s="236" t="s">
        <v>575</v>
      </c>
      <c r="AOU119" s="237"/>
      <c r="AOV119" s="225"/>
      <c r="AOW119" s="235"/>
      <c r="AOX119" s="236" t="s">
        <v>575</v>
      </c>
      <c r="AOY119" s="237"/>
      <c r="AOZ119" s="225"/>
      <c r="APA119" s="235"/>
      <c r="APB119" s="236" t="s">
        <v>575</v>
      </c>
      <c r="APC119" s="237"/>
      <c r="APD119" s="225"/>
      <c r="APE119" s="235"/>
      <c r="APF119" s="236" t="s">
        <v>575</v>
      </c>
      <c r="APG119" s="237"/>
      <c r="APH119" s="225"/>
      <c r="API119" s="235"/>
      <c r="APJ119" s="236" t="s">
        <v>575</v>
      </c>
      <c r="APK119" s="237"/>
      <c r="APL119" s="225"/>
      <c r="APM119" s="235"/>
      <c r="APN119" s="236" t="s">
        <v>575</v>
      </c>
      <c r="APO119" s="237"/>
      <c r="APP119" s="225"/>
      <c r="APQ119" s="235"/>
      <c r="APR119" s="236" t="s">
        <v>575</v>
      </c>
      <c r="APS119" s="237"/>
      <c r="APT119" s="225"/>
      <c r="APU119" s="235"/>
      <c r="APV119" s="236" t="s">
        <v>575</v>
      </c>
      <c r="APW119" s="237"/>
      <c r="APX119" s="225"/>
      <c r="APY119" s="235"/>
      <c r="APZ119" s="236" t="s">
        <v>575</v>
      </c>
      <c r="AQA119" s="237"/>
      <c r="AQB119" s="225"/>
      <c r="AQC119" s="235"/>
      <c r="AQD119" s="236" t="s">
        <v>575</v>
      </c>
      <c r="AQE119" s="237"/>
      <c r="AQF119" s="225"/>
      <c r="AQG119" s="235"/>
      <c r="AQH119" s="236" t="s">
        <v>575</v>
      </c>
      <c r="AQI119" s="237"/>
      <c r="AQJ119" s="225"/>
      <c r="AQK119" s="235"/>
      <c r="AQL119" s="236" t="s">
        <v>575</v>
      </c>
      <c r="AQM119" s="237"/>
      <c r="AQN119" s="225"/>
      <c r="AQO119" s="235"/>
      <c r="AQP119" s="236" t="s">
        <v>575</v>
      </c>
      <c r="AQQ119" s="237"/>
      <c r="AQR119" s="225"/>
      <c r="AQS119" s="235"/>
      <c r="AQT119" s="236" t="s">
        <v>575</v>
      </c>
      <c r="AQU119" s="237"/>
      <c r="AQV119" s="225"/>
      <c r="AQW119" s="235"/>
      <c r="AQX119" s="236" t="s">
        <v>575</v>
      </c>
      <c r="AQY119" s="237"/>
      <c r="AQZ119" s="225"/>
      <c r="ARA119" s="235"/>
      <c r="ARB119" s="236" t="s">
        <v>575</v>
      </c>
      <c r="ARC119" s="237"/>
      <c r="ARD119" s="225"/>
      <c r="ARE119" s="235"/>
      <c r="ARF119" s="236" t="s">
        <v>575</v>
      </c>
      <c r="ARG119" s="237"/>
      <c r="ARH119" s="225"/>
      <c r="ARI119" s="235"/>
      <c r="ARJ119" s="236" t="s">
        <v>575</v>
      </c>
      <c r="ARK119" s="237"/>
      <c r="ARL119" s="225"/>
      <c r="ARM119" s="235"/>
      <c r="ARN119" s="236" t="s">
        <v>575</v>
      </c>
      <c r="ARO119" s="237"/>
      <c r="ARP119" s="225"/>
      <c r="ARQ119" s="235"/>
      <c r="ARR119" s="236" t="s">
        <v>575</v>
      </c>
      <c r="ARS119" s="237"/>
      <c r="ART119" s="225"/>
      <c r="ARU119" s="235"/>
      <c r="ARV119" s="236" t="s">
        <v>575</v>
      </c>
      <c r="ARW119" s="237"/>
      <c r="ARX119" s="225"/>
      <c r="ARY119" s="235"/>
      <c r="ARZ119" s="236" t="s">
        <v>575</v>
      </c>
      <c r="ASA119" s="237"/>
      <c r="ASB119" s="225"/>
      <c r="ASC119" s="235"/>
      <c r="ASD119" s="236" t="s">
        <v>575</v>
      </c>
      <c r="ASE119" s="237"/>
      <c r="ASF119" s="225"/>
      <c r="ASG119" s="235"/>
      <c r="ASH119" s="236" t="s">
        <v>575</v>
      </c>
      <c r="ASI119" s="237"/>
      <c r="ASJ119" s="225"/>
      <c r="ASK119" s="235"/>
      <c r="ASL119" s="236" t="s">
        <v>575</v>
      </c>
      <c r="ASM119" s="237"/>
      <c r="ASN119" s="225"/>
      <c r="ASO119" s="235"/>
      <c r="ASP119" s="236" t="s">
        <v>575</v>
      </c>
      <c r="ASQ119" s="237"/>
      <c r="ASR119" s="225"/>
      <c r="ASS119" s="235"/>
      <c r="AST119" s="236" t="s">
        <v>575</v>
      </c>
      <c r="ASU119" s="237"/>
      <c r="ASV119" s="225"/>
      <c r="ASW119" s="235"/>
      <c r="ASX119" s="236" t="s">
        <v>575</v>
      </c>
      <c r="ASY119" s="237"/>
      <c r="ASZ119" s="225"/>
      <c r="ATA119" s="235"/>
      <c r="ATB119" s="236" t="s">
        <v>575</v>
      </c>
      <c r="ATC119" s="237"/>
      <c r="ATD119" s="225"/>
      <c r="ATE119" s="235"/>
      <c r="ATF119" s="236" t="s">
        <v>575</v>
      </c>
      <c r="ATG119" s="237"/>
      <c r="ATH119" s="225"/>
      <c r="ATI119" s="235"/>
      <c r="ATJ119" s="236" t="s">
        <v>575</v>
      </c>
      <c r="ATK119" s="237"/>
      <c r="ATL119" s="225"/>
      <c r="ATM119" s="235"/>
      <c r="ATN119" s="236" t="s">
        <v>575</v>
      </c>
      <c r="ATO119" s="237"/>
      <c r="ATP119" s="225"/>
      <c r="ATQ119" s="235"/>
      <c r="ATR119" s="236" t="s">
        <v>575</v>
      </c>
      <c r="ATS119" s="237"/>
      <c r="ATT119" s="225"/>
      <c r="ATU119" s="235"/>
      <c r="ATV119" s="236" t="s">
        <v>575</v>
      </c>
      <c r="ATW119" s="237"/>
      <c r="ATX119" s="225"/>
      <c r="ATY119" s="235"/>
      <c r="ATZ119" s="236" t="s">
        <v>575</v>
      </c>
      <c r="AUA119" s="237"/>
      <c r="AUB119" s="225"/>
      <c r="AUC119" s="235"/>
      <c r="AUD119" s="236" t="s">
        <v>575</v>
      </c>
      <c r="AUE119" s="237"/>
      <c r="AUF119" s="225"/>
      <c r="AUG119" s="235"/>
      <c r="AUH119" s="236" t="s">
        <v>575</v>
      </c>
      <c r="AUI119" s="237"/>
      <c r="AUJ119" s="225"/>
      <c r="AUK119" s="235"/>
      <c r="AUL119" s="236" t="s">
        <v>575</v>
      </c>
      <c r="AUM119" s="237"/>
      <c r="AUN119" s="225"/>
      <c r="AUO119" s="235"/>
      <c r="AUP119" s="236" t="s">
        <v>575</v>
      </c>
      <c r="AUQ119" s="237"/>
      <c r="AUR119" s="225"/>
      <c r="AUS119" s="235"/>
      <c r="AUT119" s="236" t="s">
        <v>575</v>
      </c>
      <c r="AUU119" s="237"/>
      <c r="AUV119" s="225"/>
      <c r="AUW119" s="235"/>
      <c r="AUX119" s="236" t="s">
        <v>575</v>
      </c>
      <c r="AUY119" s="237"/>
      <c r="AUZ119" s="225"/>
      <c r="AVA119" s="235"/>
      <c r="AVB119" s="236" t="s">
        <v>575</v>
      </c>
      <c r="AVC119" s="237"/>
      <c r="AVD119" s="225"/>
      <c r="AVE119" s="235"/>
      <c r="AVF119" s="236" t="s">
        <v>575</v>
      </c>
      <c r="AVG119" s="237"/>
      <c r="AVH119" s="225"/>
      <c r="AVI119" s="235"/>
      <c r="AVJ119" s="236" t="s">
        <v>575</v>
      </c>
      <c r="AVK119" s="237"/>
      <c r="AVL119" s="225"/>
      <c r="AVM119" s="235"/>
      <c r="AVN119" s="236" t="s">
        <v>575</v>
      </c>
      <c r="AVO119" s="237"/>
      <c r="AVP119" s="225"/>
      <c r="AVQ119" s="235"/>
      <c r="AVR119" s="236" t="s">
        <v>575</v>
      </c>
      <c r="AVS119" s="237"/>
      <c r="AVT119" s="225"/>
      <c r="AVU119" s="235"/>
      <c r="AVV119" s="236" t="s">
        <v>575</v>
      </c>
      <c r="AVW119" s="237"/>
      <c r="AVX119" s="225"/>
      <c r="AVY119" s="235"/>
      <c r="AVZ119" s="236" t="s">
        <v>575</v>
      </c>
      <c r="AWA119" s="237"/>
      <c r="AWB119" s="225"/>
      <c r="AWC119" s="235"/>
      <c r="AWD119" s="236" t="s">
        <v>575</v>
      </c>
      <c r="AWE119" s="237"/>
      <c r="AWF119" s="225"/>
      <c r="AWG119" s="235"/>
      <c r="AWH119" s="236" t="s">
        <v>575</v>
      </c>
      <c r="AWI119" s="237"/>
      <c r="AWJ119" s="225"/>
      <c r="AWK119" s="235"/>
      <c r="AWL119" s="236" t="s">
        <v>575</v>
      </c>
      <c r="AWM119" s="237"/>
      <c r="AWN119" s="225"/>
      <c r="AWO119" s="235"/>
      <c r="AWP119" s="236" t="s">
        <v>575</v>
      </c>
      <c r="AWQ119" s="237"/>
      <c r="AWR119" s="225"/>
      <c r="AWS119" s="235"/>
      <c r="AWT119" s="236" t="s">
        <v>575</v>
      </c>
      <c r="AWU119" s="237"/>
      <c r="AWV119" s="225"/>
      <c r="AWW119" s="235"/>
      <c r="AWX119" s="236" t="s">
        <v>575</v>
      </c>
      <c r="AWY119" s="237"/>
      <c r="AWZ119" s="225"/>
      <c r="AXA119" s="235"/>
      <c r="AXB119" s="236" t="s">
        <v>575</v>
      </c>
      <c r="AXC119" s="237"/>
      <c r="AXD119" s="225"/>
      <c r="AXE119" s="235"/>
      <c r="AXF119" s="236" t="s">
        <v>575</v>
      </c>
      <c r="AXG119" s="237"/>
      <c r="AXH119" s="225"/>
      <c r="AXI119" s="235"/>
      <c r="AXJ119" s="236" t="s">
        <v>575</v>
      </c>
      <c r="AXK119" s="237"/>
      <c r="AXL119" s="225"/>
      <c r="AXM119" s="235"/>
      <c r="AXN119" s="236" t="s">
        <v>575</v>
      </c>
      <c r="AXO119" s="237"/>
      <c r="AXP119" s="225"/>
      <c r="AXQ119" s="235"/>
      <c r="AXR119" s="236" t="s">
        <v>575</v>
      </c>
      <c r="AXS119" s="237"/>
      <c r="AXT119" s="225"/>
      <c r="AXU119" s="235"/>
      <c r="AXV119" s="236" t="s">
        <v>575</v>
      </c>
      <c r="AXW119" s="237"/>
      <c r="AXX119" s="225"/>
      <c r="AXY119" s="235"/>
      <c r="AXZ119" s="236" t="s">
        <v>575</v>
      </c>
      <c r="AYA119" s="237"/>
      <c r="AYB119" s="225"/>
      <c r="AYC119" s="235"/>
      <c r="AYD119" s="236" t="s">
        <v>575</v>
      </c>
      <c r="AYE119" s="237"/>
      <c r="AYF119" s="225"/>
      <c r="AYG119" s="235"/>
      <c r="AYH119" s="236" t="s">
        <v>575</v>
      </c>
      <c r="AYI119" s="237"/>
      <c r="AYJ119" s="225"/>
      <c r="AYK119" s="235"/>
      <c r="AYL119" s="236" t="s">
        <v>575</v>
      </c>
      <c r="AYM119" s="237"/>
      <c r="AYN119" s="225"/>
      <c r="AYO119" s="235"/>
      <c r="AYP119" s="236" t="s">
        <v>575</v>
      </c>
      <c r="AYQ119" s="237"/>
      <c r="AYR119" s="225"/>
      <c r="AYS119" s="235"/>
      <c r="AYT119" s="236" t="s">
        <v>575</v>
      </c>
      <c r="AYU119" s="237"/>
      <c r="AYV119" s="225"/>
      <c r="AYW119" s="235"/>
      <c r="AYX119" s="236" t="s">
        <v>575</v>
      </c>
      <c r="AYY119" s="237"/>
      <c r="AYZ119" s="225"/>
      <c r="AZA119" s="235"/>
      <c r="AZB119" s="236" t="s">
        <v>575</v>
      </c>
      <c r="AZC119" s="237"/>
      <c r="AZD119" s="225"/>
      <c r="AZE119" s="235"/>
      <c r="AZF119" s="236" t="s">
        <v>575</v>
      </c>
      <c r="AZG119" s="237"/>
      <c r="AZH119" s="225"/>
      <c r="AZI119" s="235"/>
      <c r="AZJ119" s="236" t="s">
        <v>575</v>
      </c>
      <c r="AZK119" s="237"/>
      <c r="AZL119" s="225"/>
      <c r="AZM119" s="235"/>
      <c r="AZN119" s="236" t="s">
        <v>575</v>
      </c>
      <c r="AZO119" s="237"/>
      <c r="AZP119" s="225"/>
      <c r="AZQ119" s="235"/>
      <c r="AZR119" s="236" t="s">
        <v>575</v>
      </c>
      <c r="AZS119" s="237"/>
      <c r="AZT119" s="225"/>
      <c r="AZU119" s="235"/>
      <c r="AZV119" s="236" t="s">
        <v>575</v>
      </c>
      <c r="AZW119" s="237"/>
      <c r="AZX119" s="225"/>
      <c r="AZY119" s="235"/>
      <c r="AZZ119" s="236" t="s">
        <v>575</v>
      </c>
      <c r="BAA119" s="237"/>
      <c r="BAB119" s="225"/>
      <c r="BAC119" s="235"/>
      <c r="BAD119" s="236" t="s">
        <v>575</v>
      </c>
      <c r="BAE119" s="237"/>
      <c r="BAF119" s="225"/>
      <c r="BAG119" s="235"/>
      <c r="BAH119" s="236" t="s">
        <v>575</v>
      </c>
      <c r="BAI119" s="237"/>
      <c r="BAJ119" s="225"/>
      <c r="BAK119" s="235"/>
      <c r="BAL119" s="236" t="s">
        <v>575</v>
      </c>
      <c r="BAM119" s="237"/>
      <c r="BAN119" s="225"/>
      <c r="BAO119" s="235"/>
      <c r="BAP119" s="236" t="s">
        <v>575</v>
      </c>
      <c r="BAQ119" s="237"/>
      <c r="BAR119" s="225"/>
      <c r="BAS119" s="235"/>
      <c r="BAT119" s="236" t="s">
        <v>575</v>
      </c>
      <c r="BAU119" s="237"/>
      <c r="BAV119" s="225"/>
      <c r="BAW119" s="235"/>
      <c r="BAX119" s="236" t="s">
        <v>575</v>
      </c>
      <c r="BAY119" s="237"/>
      <c r="BAZ119" s="225"/>
      <c r="BBA119" s="235"/>
      <c r="BBB119" s="236" t="s">
        <v>575</v>
      </c>
      <c r="BBC119" s="237"/>
      <c r="BBD119" s="225"/>
      <c r="BBE119" s="235"/>
      <c r="BBF119" s="236" t="s">
        <v>575</v>
      </c>
      <c r="BBG119" s="237"/>
      <c r="BBH119" s="225"/>
      <c r="BBI119" s="235"/>
      <c r="BBJ119" s="236" t="s">
        <v>575</v>
      </c>
      <c r="BBK119" s="237"/>
      <c r="BBL119" s="225"/>
      <c r="BBM119" s="235"/>
      <c r="BBN119" s="236" t="s">
        <v>575</v>
      </c>
      <c r="BBO119" s="237"/>
      <c r="BBP119" s="225"/>
      <c r="BBQ119" s="235"/>
      <c r="BBR119" s="236" t="s">
        <v>575</v>
      </c>
      <c r="BBS119" s="237"/>
      <c r="BBT119" s="225"/>
      <c r="BBU119" s="235"/>
      <c r="BBV119" s="236" t="s">
        <v>575</v>
      </c>
      <c r="BBW119" s="237"/>
      <c r="BBX119" s="225"/>
      <c r="BBY119" s="235"/>
      <c r="BBZ119" s="236" t="s">
        <v>575</v>
      </c>
      <c r="BCA119" s="237"/>
      <c r="BCB119" s="225"/>
      <c r="BCC119" s="235"/>
      <c r="BCD119" s="236" t="s">
        <v>575</v>
      </c>
      <c r="BCE119" s="237"/>
      <c r="BCF119" s="225"/>
      <c r="BCG119" s="235"/>
      <c r="BCH119" s="236" t="s">
        <v>575</v>
      </c>
      <c r="BCI119" s="237"/>
      <c r="BCJ119" s="225"/>
      <c r="BCK119" s="235"/>
      <c r="BCL119" s="236" t="s">
        <v>575</v>
      </c>
      <c r="BCM119" s="237"/>
      <c r="BCN119" s="225"/>
      <c r="BCO119" s="235"/>
      <c r="BCP119" s="236" t="s">
        <v>575</v>
      </c>
      <c r="BCQ119" s="237"/>
      <c r="BCR119" s="225"/>
      <c r="BCS119" s="235"/>
      <c r="BCT119" s="236" t="s">
        <v>575</v>
      </c>
      <c r="BCU119" s="237"/>
      <c r="BCV119" s="225"/>
      <c r="BCW119" s="235"/>
      <c r="BCX119" s="236" t="s">
        <v>575</v>
      </c>
      <c r="BCY119" s="237"/>
      <c r="BCZ119" s="225"/>
      <c r="BDA119" s="235"/>
      <c r="BDB119" s="236" t="s">
        <v>575</v>
      </c>
      <c r="BDC119" s="237"/>
      <c r="BDD119" s="225"/>
      <c r="BDE119" s="235"/>
      <c r="BDF119" s="236" t="s">
        <v>575</v>
      </c>
      <c r="BDG119" s="237"/>
      <c r="BDH119" s="225"/>
      <c r="BDI119" s="235"/>
      <c r="BDJ119" s="236" t="s">
        <v>575</v>
      </c>
      <c r="BDK119" s="237"/>
      <c r="BDL119" s="225"/>
      <c r="BDM119" s="235"/>
      <c r="BDN119" s="236" t="s">
        <v>575</v>
      </c>
      <c r="BDO119" s="237"/>
      <c r="BDP119" s="225"/>
      <c r="BDQ119" s="235"/>
      <c r="BDR119" s="236" t="s">
        <v>575</v>
      </c>
      <c r="BDS119" s="237"/>
      <c r="BDT119" s="225"/>
      <c r="BDU119" s="235"/>
      <c r="BDV119" s="236" t="s">
        <v>575</v>
      </c>
      <c r="BDW119" s="237"/>
      <c r="BDX119" s="225"/>
      <c r="BDY119" s="235"/>
      <c r="BDZ119" s="236" t="s">
        <v>575</v>
      </c>
      <c r="BEA119" s="237"/>
      <c r="BEB119" s="225"/>
      <c r="BEC119" s="235"/>
      <c r="BED119" s="236" t="s">
        <v>575</v>
      </c>
      <c r="BEE119" s="237"/>
      <c r="BEF119" s="225"/>
      <c r="BEG119" s="235"/>
      <c r="BEH119" s="236" t="s">
        <v>575</v>
      </c>
      <c r="BEI119" s="237"/>
      <c r="BEJ119" s="225"/>
      <c r="BEK119" s="235"/>
      <c r="BEL119" s="236" t="s">
        <v>575</v>
      </c>
      <c r="BEM119" s="237"/>
      <c r="BEN119" s="225"/>
      <c r="BEO119" s="235"/>
      <c r="BEP119" s="236" t="s">
        <v>575</v>
      </c>
      <c r="BEQ119" s="237"/>
      <c r="BER119" s="225"/>
      <c r="BES119" s="235"/>
      <c r="BET119" s="236" t="s">
        <v>575</v>
      </c>
      <c r="BEU119" s="237"/>
      <c r="BEV119" s="225"/>
      <c r="BEW119" s="235"/>
      <c r="BEX119" s="236" t="s">
        <v>575</v>
      </c>
      <c r="BEY119" s="237"/>
      <c r="BEZ119" s="225"/>
      <c r="BFA119" s="235"/>
      <c r="BFB119" s="236" t="s">
        <v>575</v>
      </c>
      <c r="BFC119" s="237"/>
      <c r="BFD119" s="225"/>
      <c r="BFE119" s="235"/>
      <c r="BFF119" s="236" t="s">
        <v>575</v>
      </c>
      <c r="BFG119" s="237"/>
      <c r="BFH119" s="225"/>
      <c r="BFI119" s="235"/>
      <c r="BFJ119" s="236" t="s">
        <v>575</v>
      </c>
      <c r="BFK119" s="237"/>
      <c r="BFL119" s="225"/>
      <c r="BFM119" s="235"/>
      <c r="BFN119" s="236" t="s">
        <v>575</v>
      </c>
      <c r="BFO119" s="237"/>
      <c r="BFP119" s="225"/>
      <c r="BFQ119" s="235"/>
      <c r="BFR119" s="236" t="s">
        <v>575</v>
      </c>
      <c r="BFS119" s="237"/>
      <c r="BFT119" s="225"/>
      <c r="BFU119" s="235"/>
      <c r="BFV119" s="236" t="s">
        <v>575</v>
      </c>
      <c r="BFW119" s="237"/>
      <c r="BFX119" s="225"/>
      <c r="BFY119" s="235"/>
      <c r="BFZ119" s="236" t="s">
        <v>575</v>
      </c>
      <c r="BGA119" s="237"/>
      <c r="BGB119" s="225"/>
      <c r="BGC119" s="235"/>
      <c r="BGD119" s="236" t="s">
        <v>575</v>
      </c>
      <c r="BGE119" s="237"/>
      <c r="BGF119" s="225"/>
      <c r="BGG119" s="235"/>
      <c r="BGH119" s="236" t="s">
        <v>575</v>
      </c>
      <c r="BGI119" s="237"/>
      <c r="BGJ119" s="225"/>
      <c r="BGK119" s="235"/>
      <c r="BGL119" s="236" t="s">
        <v>575</v>
      </c>
      <c r="BGM119" s="237"/>
      <c r="BGN119" s="225"/>
      <c r="BGO119" s="235"/>
      <c r="BGP119" s="236" t="s">
        <v>575</v>
      </c>
      <c r="BGQ119" s="237"/>
      <c r="BGR119" s="225"/>
      <c r="BGS119" s="235"/>
      <c r="BGT119" s="236" t="s">
        <v>575</v>
      </c>
      <c r="BGU119" s="237"/>
      <c r="BGV119" s="225"/>
      <c r="BGW119" s="235"/>
      <c r="BGX119" s="236" t="s">
        <v>575</v>
      </c>
      <c r="BGY119" s="237"/>
      <c r="BGZ119" s="225"/>
      <c r="BHA119" s="235"/>
      <c r="BHB119" s="236" t="s">
        <v>575</v>
      </c>
      <c r="BHC119" s="237"/>
      <c r="BHD119" s="225"/>
      <c r="BHE119" s="235"/>
      <c r="BHF119" s="236" t="s">
        <v>575</v>
      </c>
      <c r="BHG119" s="237"/>
      <c r="BHH119" s="225"/>
      <c r="BHI119" s="235"/>
      <c r="BHJ119" s="236" t="s">
        <v>575</v>
      </c>
      <c r="BHK119" s="237"/>
      <c r="BHL119" s="225"/>
      <c r="BHM119" s="235"/>
      <c r="BHN119" s="236" t="s">
        <v>575</v>
      </c>
      <c r="BHO119" s="237"/>
      <c r="BHP119" s="225"/>
      <c r="BHQ119" s="235"/>
      <c r="BHR119" s="236" t="s">
        <v>575</v>
      </c>
      <c r="BHS119" s="237"/>
      <c r="BHT119" s="225"/>
      <c r="BHU119" s="235"/>
      <c r="BHV119" s="236" t="s">
        <v>575</v>
      </c>
      <c r="BHW119" s="237"/>
      <c r="BHX119" s="225"/>
      <c r="BHY119" s="235"/>
      <c r="BHZ119" s="236" t="s">
        <v>575</v>
      </c>
      <c r="BIA119" s="237"/>
      <c r="BIB119" s="225"/>
      <c r="BIC119" s="235"/>
      <c r="BID119" s="236" t="s">
        <v>575</v>
      </c>
      <c r="BIE119" s="237"/>
      <c r="BIF119" s="225"/>
      <c r="BIG119" s="235"/>
      <c r="BIH119" s="236" t="s">
        <v>575</v>
      </c>
      <c r="BII119" s="237"/>
      <c r="BIJ119" s="225"/>
      <c r="BIK119" s="235"/>
      <c r="BIL119" s="236" t="s">
        <v>575</v>
      </c>
      <c r="BIM119" s="237"/>
      <c r="BIN119" s="225"/>
      <c r="BIO119" s="235"/>
      <c r="BIP119" s="236" t="s">
        <v>575</v>
      </c>
      <c r="BIQ119" s="237"/>
      <c r="BIR119" s="225"/>
      <c r="BIS119" s="235"/>
      <c r="BIT119" s="236" t="s">
        <v>575</v>
      </c>
      <c r="BIU119" s="237"/>
      <c r="BIV119" s="225"/>
      <c r="BIW119" s="235"/>
      <c r="BIX119" s="236" t="s">
        <v>575</v>
      </c>
      <c r="BIY119" s="237"/>
      <c r="BIZ119" s="225"/>
      <c r="BJA119" s="235"/>
      <c r="BJB119" s="236" t="s">
        <v>575</v>
      </c>
      <c r="BJC119" s="237"/>
      <c r="BJD119" s="225"/>
      <c r="BJE119" s="235"/>
      <c r="BJF119" s="236" t="s">
        <v>575</v>
      </c>
      <c r="BJG119" s="237"/>
      <c r="BJH119" s="225"/>
      <c r="BJI119" s="235"/>
      <c r="BJJ119" s="236" t="s">
        <v>575</v>
      </c>
      <c r="BJK119" s="237"/>
      <c r="BJL119" s="225"/>
      <c r="BJM119" s="235"/>
      <c r="BJN119" s="236" t="s">
        <v>575</v>
      </c>
      <c r="BJO119" s="237"/>
      <c r="BJP119" s="225"/>
      <c r="BJQ119" s="235"/>
      <c r="BJR119" s="236" t="s">
        <v>575</v>
      </c>
      <c r="BJS119" s="237"/>
      <c r="BJT119" s="225"/>
      <c r="BJU119" s="235"/>
      <c r="BJV119" s="236" t="s">
        <v>575</v>
      </c>
      <c r="BJW119" s="237"/>
      <c r="BJX119" s="225"/>
      <c r="BJY119" s="235"/>
      <c r="BJZ119" s="236" t="s">
        <v>575</v>
      </c>
      <c r="BKA119" s="237"/>
      <c r="BKB119" s="225"/>
      <c r="BKC119" s="235"/>
      <c r="BKD119" s="236" t="s">
        <v>575</v>
      </c>
      <c r="BKE119" s="237"/>
      <c r="BKF119" s="225"/>
      <c r="BKG119" s="235"/>
      <c r="BKH119" s="236" t="s">
        <v>575</v>
      </c>
      <c r="BKI119" s="237"/>
      <c r="BKJ119" s="225"/>
      <c r="BKK119" s="235"/>
      <c r="BKL119" s="236" t="s">
        <v>575</v>
      </c>
      <c r="BKM119" s="237"/>
      <c r="BKN119" s="225"/>
      <c r="BKO119" s="235"/>
      <c r="BKP119" s="236" t="s">
        <v>575</v>
      </c>
      <c r="BKQ119" s="237"/>
      <c r="BKR119" s="225"/>
      <c r="BKS119" s="235"/>
      <c r="BKT119" s="236" t="s">
        <v>575</v>
      </c>
      <c r="BKU119" s="237"/>
      <c r="BKV119" s="225"/>
      <c r="BKW119" s="235"/>
      <c r="BKX119" s="236" t="s">
        <v>575</v>
      </c>
      <c r="BKY119" s="237"/>
      <c r="BKZ119" s="225"/>
      <c r="BLA119" s="235"/>
      <c r="BLB119" s="236" t="s">
        <v>575</v>
      </c>
      <c r="BLC119" s="237"/>
      <c r="BLD119" s="225"/>
      <c r="BLE119" s="235"/>
      <c r="BLF119" s="236" t="s">
        <v>575</v>
      </c>
      <c r="BLG119" s="237"/>
      <c r="BLH119" s="225"/>
      <c r="BLI119" s="235"/>
      <c r="BLJ119" s="236" t="s">
        <v>575</v>
      </c>
      <c r="BLK119" s="237"/>
      <c r="BLL119" s="225"/>
      <c r="BLM119" s="235"/>
      <c r="BLN119" s="236" t="s">
        <v>575</v>
      </c>
      <c r="BLO119" s="237"/>
      <c r="BLP119" s="225"/>
      <c r="BLQ119" s="235"/>
      <c r="BLR119" s="236" t="s">
        <v>575</v>
      </c>
      <c r="BLS119" s="237"/>
      <c r="BLT119" s="225"/>
      <c r="BLU119" s="235"/>
      <c r="BLV119" s="236" t="s">
        <v>575</v>
      </c>
      <c r="BLW119" s="237"/>
      <c r="BLX119" s="225"/>
      <c r="BLY119" s="235"/>
      <c r="BLZ119" s="236" t="s">
        <v>575</v>
      </c>
      <c r="BMA119" s="237"/>
      <c r="BMB119" s="225"/>
      <c r="BMC119" s="235"/>
      <c r="BMD119" s="236" t="s">
        <v>575</v>
      </c>
      <c r="BME119" s="237"/>
      <c r="BMF119" s="225"/>
      <c r="BMG119" s="235"/>
      <c r="BMH119" s="236" t="s">
        <v>575</v>
      </c>
      <c r="BMI119" s="237"/>
      <c r="BMJ119" s="225"/>
      <c r="BMK119" s="235"/>
      <c r="BML119" s="236" t="s">
        <v>575</v>
      </c>
      <c r="BMM119" s="237"/>
      <c r="BMN119" s="225"/>
      <c r="BMO119" s="235"/>
      <c r="BMP119" s="236" t="s">
        <v>575</v>
      </c>
      <c r="BMQ119" s="237"/>
      <c r="BMR119" s="225"/>
      <c r="BMS119" s="235"/>
      <c r="BMT119" s="236" t="s">
        <v>575</v>
      </c>
      <c r="BMU119" s="237"/>
      <c r="BMV119" s="225"/>
      <c r="BMW119" s="235"/>
      <c r="BMX119" s="236" t="s">
        <v>575</v>
      </c>
      <c r="BMY119" s="237"/>
      <c r="BMZ119" s="225"/>
      <c r="BNA119" s="235"/>
      <c r="BNB119" s="236" t="s">
        <v>575</v>
      </c>
      <c r="BNC119" s="237"/>
      <c r="BND119" s="225"/>
      <c r="BNE119" s="235"/>
      <c r="BNF119" s="236" t="s">
        <v>575</v>
      </c>
      <c r="BNG119" s="237"/>
      <c r="BNH119" s="225"/>
      <c r="BNI119" s="235"/>
      <c r="BNJ119" s="236" t="s">
        <v>575</v>
      </c>
      <c r="BNK119" s="237"/>
      <c r="BNL119" s="225"/>
      <c r="BNM119" s="235"/>
      <c r="BNN119" s="236" t="s">
        <v>575</v>
      </c>
      <c r="BNO119" s="237"/>
      <c r="BNP119" s="225"/>
      <c r="BNQ119" s="235"/>
      <c r="BNR119" s="236" t="s">
        <v>575</v>
      </c>
      <c r="BNS119" s="237"/>
      <c r="BNT119" s="225"/>
      <c r="BNU119" s="235"/>
      <c r="BNV119" s="236" t="s">
        <v>575</v>
      </c>
      <c r="BNW119" s="237"/>
      <c r="BNX119" s="225"/>
      <c r="BNY119" s="235"/>
      <c r="BNZ119" s="236" t="s">
        <v>575</v>
      </c>
      <c r="BOA119" s="237"/>
      <c r="BOB119" s="225"/>
      <c r="BOC119" s="235"/>
      <c r="BOD119" s="236" t="s">
        <v>575</v>
      </c>
      <c r="BOE119" s="237"/>
      <c r="BOF119" s="225"/>
      <c r="BOG119" s="235"/>
      <c r="BOH119" s="236" t="s">
        <v>575</v>
      </c>
      <c r="BOI119" s="237"/>
      <c r="BOJ119" s="225"/>
      <c r="BOK119" s="235"/>
      <c r="BOL119" s="236" t="s">
        <v>575</v>
      </c>
      <c r="BOM119" s="237"/>
      <c r="BON119" s="225"/>
      <c r="BOO119" s="235"/>
      <c r="BOP119" s="236" t="s">
        <v>575</v>
      </c>
      <c r="BOQ119" s="237"/>
      <c r="BOR119" s="225"/>
      <c r="BOS119" s="235"/>
      <c r="BOT119" s="236" t="s">
        <v>575</v>
      </c>
      <c r="BOU119" s="237"/>
      <c r="BOV119" s="225"/>
      <c r="BOW119" s="235"/>
      <c r="BOX119" s="236" t="s">
        <v>575</v>
      </c>
      <c r="BOY119" s="237"/>
      <c r="BOZ119" s="225"/>
      <c r="BPA119" s="235"/>
      <c r="BPB119" s="236" t="s">
        <v>575</v>
      </c>
      <c r="BPC119" s="237"/>
      <c r="BPD119" s="225"/>
      <c r="BPE119" s="235"/>
      <c r="BPF119" s="236" t="s">
        <v>575</v>
      </c>
      <c r="BPG119" s="237"/>
      <c r="BPH119" s="225"/>
      <c r="BPI119" s="235"/>
      <c r="BPJ119" s="236" t="s">
        <v>575</v>
      </c>
      <c r="BPK119" s="237"/>
      <c r="BPL119" s="225"/>
      <c r="BPM119" s="235"/>
      <c r="BPN119" s="236" t="s">
        <v>575</v>
      </c>
      <c r="BPO119" s="237"/>
      <c r="BPP119" s="225"/>
      <c r="BPQ119" s="235"/>
      <c r="BPR119" s="236" t="s">
        <v>575</v>
      </c>
      <c r="BPS119" s="237"/>
      <c r="BPT119" s="225"/>
      <c r="BPU119" s="235"/>
      <c r="BPV119" s="236" t="s">
        <v>575</v>
      </c>
      <c r="BPW119" s="237"/>
      <c r="BPX119" s="225"/>
      <c r="BPY119" s="235"/>
      <c r="BPZ119" s="236" t="s">
        <v>575</v>
      </c>
      <c r="BQA119" s="237"/>
      <c r="BQB119" s="225"/>
      <c r="BQC119" s="235"/>
      <c r="BQD119" s="236" t="s">
        <v>575</v>
      </c>
      <c r="BQE119" s="237"/>
      <c r="BQF119" s="225"/>
      <c r="BQG119" s="235"/>
      <c r="BQH119" s="236" t="s">
        <v>575</v>
      </c>
      <c r="BQI119" s="237"/>
      <c r="BQJ119" s="225"/>
      <c r="BQK119" s="235"/>
      <c r="BQL119" s="236" t="s">
        <v>575</v>
      </c>
      <c r="BQM119" s="237"/>
      <c r="BQN119" s="225"/>
      <c r="BQO119" s="235"/>
      <c r="BQP119" s="236" t="s">
        <v>575</v>
      </c>
      <c r="BQQ119" s="237"/>
      <c r="BQR119" s="225"/>
      <c r="BQS119" s="235"/>
      <c r="BQT119" s="236" t="s">
        <v>575</v>
      </c>
      <c r="BQU119" s="237"/>
      <c r="BQV119" s="225"/>
      <c r="BQW119" s="235"/>
      <c r="BQX119" s="236" t="s">
        <v>575</v>
      </c>
      <c r="BQY119" s="237"/>
      <c r="BQZ119" s="225"/>
      <c r="BRA119" s="235"/>
      <c r="BRB119" s="236" t="s">
        <v>575</v>
      </c>
      <c r="BRC119" s="237"/>
      <c r="BRD119" s="225"/>
      <c r="BRE119" s="235"/>
      <c r="BRF119" s="236" t="s">
        <v>575</v>
      </c>
      <c r="BRG119" s="237"/>
      <c r="BRH119" s="225"/>
      <c r="BRI119" s="235"/>
      <c r="BRJ119" s="236" t="s">
        <v>575</v>
      </c>
      <c r="BRK119" s="237"/>
      <c r="BRL119" s="225"/>
      <c r="BRM119" s="235"/>
      <c r="BRN119" s="236" t="s">
        <v>575</v>
      </c>
      <c r="BRO119" s="237"/>
      <c r="BRP119" s="225"/>
      <c r="BRQ119" s="235"/>
      <c r="BRR119" s="236" t="s">
        <v>575</v>
      </c>
      <c r="BRS119" s="237"/>
      <c r="BRT119" s="225"/>
      <c r="BRU119" s="235"/>
      <c r="BRV119" s="236" t="s">
        <v>575</v>
      </c>
      <c r="BRW119" s="237"/>
      <c r="BRX119" s="225"/>
      <c r="BRY119" s="235"/>
      <c r="BRZ119" s="236" t="s">
        <v>575</v>
      </c>
      <c r="BSA119" s="237"/>
      <c r="BSB119" s="225"/>
      <c r="BSC119" s="235"/>
      <c r="BSD119" s="236" t="s">
        <v>575</v>
      </c>
      <c r="BSE119" s="237"/>
      <c r="BSF119" s="225"/>
      <c r="BSG119" s="235"/>
      <c r="BSH119" s="236" t="s">
        <v>575</v>
      </c>
      <c r="BSI119" s="237"/>
      <c r="BSJ119" s="225"/>
      <c r="BSK119" s="235"/>
      <c r="BSL119" s="236" t="s">
        <v>575</v>
      </c>
      <c r="BSM119" s="237"/>
      <c r="BSN119" s="225"/>
      <c r="BSO119" s="235"/>
      <c r="BSP119" s="236" t="s">
        <v>575</v>
      </c>
      <c r="BSQ119" s="237"/>
      <c r="BSR119" s="225"/>
      <c r="BSS119" s="235"/>
      <c r="BST119" s="236" t="s">
        <v>575</v>
      </c>
      <c r="BSU119" s="237"/>
      <c r="BSV119" s="225"/>
      <c r="BSW119" s="235"/>
      <c r="BSX119" s="236" t="s">
        <v>575</v>
      </c>
      <c r="BSY119" s="237"/>
      <c r="BSZ119" s="225"/>
      <c r="BTA119" s="235"/>
      <c r="BTB119" s="236" t="s">
        <v>575</v>
      </c>
      <c r="BTC119" s="237"/>
      <c r="BTD119" s="225"/>
      <c r="BTE119" s="235"/>
      <c r="BTF119" s="236" t="s">
        <v>575</v>
      </c>
      <c r="BTG119" s="237"/>
      <c r="BTH119" s="225"/>
      <c r="BTI119" s="235"/>
      <c r="BTJ119" s="236" t="s">
        <v>575</v>
      </c>
      <c r="BTK119" s="237"/>
      <c r="BTL119" s="225"/>
      <c r="BTM119" s="235"/>
      <c r="BTN119" s="236" t="s">
        <v>575</v>
      </c>
      <c r="BTO119" s="237"/>
      <c r="BTP119" s="225"/>
      <c r="BTQ119" s="235"/>
      <c r="BTR119" s="236" t="s">
        <v>575</v>
      </c>
      <c r="BTS119" s="237"/>
      <c r="BTT119" s="225"/>
      <c r="BTU119" s="235"/>
      <c r="BTV119" s="236" t="s">
        <v>575</v>
      </c>
      <c r="BTW119" s="237"/>
      <c r="BTX119" s="225"/>
      <c r="BTY119" s="235"/>
      <c r="BTZ119" s="236" t="s">
        <v>575</v>
      </c>
      <c r="BUA119" s="237"/>
      <c r="BUB119" s="225"/>
      <c r="BUC119" s="235"/>
      <c r="BUD119" s="236" t="s">
        <v>575</v>
      </c>
      <c r="BUE119" s="237"/>
      <c r="BUF119" s="225"/>
      <c r="BUG119" s="235"/>
      <c r="BUH119" s="236" t="s">
        <v>575</v>
      </c>
      <c r="BUI119" s="237"/>
      <c r="BUJ119" s="225"/>
      <c r="BUK119" s="235"/>
      <c r="BUL119" s="236" t="s">
        <v>575</v>
      </c>
      <c r="BUM119" s="237"/>
      <c r="BUN119" s="225"/>
      <c r="BUO119" s="235"/>
      <c r="BUP119" s="236" t="s">
        <v>575</v>
      </c>
      <c r="BUQ119" s="237"/>
      <c r="BUR119" s="225"/>
      <c r="BUS119" s="235"/>
      <c r="BUT119" s="236" t="s">
        <v>575</v>
      </c>
      <c r="BUU119" s="237"/>
      <c r="BUV119" s="225"/>
      <c r="BUW119" s="235"/>
      <c r="BUX119" s="236" t="s">
        <v>575</v>
      </c>
      <c r="BUY119" s="237"/>
      <c r="BUZ119" s="225"/>
      <c r="BVA119" s="235"/>
      <c r="BVB119" s="236" t="s">
        <v>575</v>
      </c>
      <c r="BVC119" s="237"/>
      <c r="BVD119" s="225"/>
      <c r="BVE119" s="235"/>
      <c r="BVF119" s="236" t="s">
        <v>575</v>
      </c>
      <c r="BVG119" s="237"/>
      <c r="BVH119" s="225"/>
      <c r="BVI119" s="235"/>
      <c r="BVJ119" s="236" t="s">
        <v>575</v>
      </c>
      <c r="BVK119" s="237"/>
      <c r="BVL119" s="225"/>
      <c r="BVM119" s="235"/>
      <c r="BVN119" s="236" t="s">
        <v>575</v>
      </c>
      <c r="BVO119" s="237"/>
      <c r="BVP119" s="225"/>
      <c r="BVQ119" s="235"/>
      <c r="BVR119" s="236" t="s">
        <v>575</v>
      </c>
      <c r="BVS119" s="237"/>
      <c r="BVT119" s="225"/>
      <c r="BVU119" s="235"/>
      <c r="BVV119" s="236" t="s">
        <v>575</v>
      </c>
      <c r="BVW119" s="237"/>
      <c r="BVX119" s="225"/>
      <c r="BVY119" s="235"/>
      <c r="BVZ119" s="236" t="s">
        <v>575</v>
      </c>
      <c r="BWA119" s="237"/>
      <c r="BWB119" s="225"/>
      <c r="BWC119" s="235"/>
      <c r="BWD119" s="236" t="s">
        <v>575</v>
      </c>
      <c r="BWE119" s="237"/>
      <c r="BWF119" s="225"/>
      <c r="BWG119" s="235"/>
      <c r="BWH119" s="236" t="s">
        <v>575</v>
      </c>
      <c r="BWI119" s="237"/>
      <c r="BWJ119" s="225"/>
      <c r="BWK119" s="235"/>
      <c r="BWL119" s="236" t="s">
        <v>575</v>
      </c>
      <c r="BWM119" s="237"/>
      <c r="BWN119" s="225"/>
      <c r="BWO119" s="235"/>
      <c r="BWP119" s="236" t="s">
        <v>575</v>
      </c>
      <c r="BWQ119" s="237"/>
      <c r="BWR119" s="225"/>
      <c r="BWS119" s="235"/>
      <c r="BWT119" s="236" t="s">
        <v>575</v>
      </c>
      <c r="BWU119" s="237"/>
      <c r="BWV119" s="225"/>
      <c r="BWW119" s="235"/>
      <c r="BWX119" s="236" t="s">
        <v>575</v>
      </c>
      <c r="BWY119" s="237"/>
      <c r="BWZ119" s="225"/>
      <c r="BXA119" s="235"/>
      <c r="BXB119" s="236" t="s">
        <v>575</v>
      </c>
      <c r="BXC119" s="237"/>
      <c r="BXD119" s="225"/>
      <c r="BXE119" s="235"/>
      <c r="BXF119" s="236" t="s">
        <v>575</v>
      </c>
      <c r="BXG119" s="237"/>
      <c r="BXH119" s="225"/>
      <c r="BXI119" s="235"/>
      <c r="BXJ119" s="236" t="s">
        <v>575</v>
      </c>
      <c r="BXK119" s="237"/>
      <c r="BXL119" s="225"/>
      <c r="BXM119" s="235"/>
      <c r="BXN119" s="236" t="s">
        <v>575</v>
      </c>
      <c r="BXO119" s="237"/>
      <c r="BXP119" s="225"/>
      <c r="BXQ119" s="235"/>
      <c r="BXR119" s="236" t="s">
        <v>575</v>
      </c>
      <c r="BXS119" s="237"/>
      <c r="BXT119" s="225"/>
      <c r="BXU119" s="235"/>
      <c r="BXV119" s="236" t="s">
        <v>575</v>
      </c>
      <c r="BXW119" s="237"/>
      <c r="BXX119" s="225"/>
      <c r="BXY119" s="235"/>
      <c r="BXZ119" s="236" t="s">
        <v>575</v>
      </c>
      <c r="BYA119" s="237"/>
      <c r="BYB119" s="225"/>
      <c r="BYC119" s="235"/>
      <c r="BYD119" s="236" t="s">
        <v>575</v>
      </c>
      <c r="BYE119" s="237"/>
      <c r="BYF119" s="225"/>
      <c r="BYG119" s="235"/>
      <c r="BYH119" s="236" t="s">
        <v>575</v>
      </c>
      <c r="BYI119" s="237"/>
      <c r="BYJ119" s="225"/>
      <c r="BYK119" s="235"/>
      <c r="BYL119" s="236" t="s">
        <v>575</v>
      </c>
      <c r="BYM119" s="237"/>
      <c r="BYN119" s="225"/>
      <c r="BYO119" s="235"/>
      <c r="BYP119" s="236" t="s">
        <v>575</v>
      </c>
      <c r="BYQ119" s="237"/>
      <c r="BYR119" s="225"/>
      <c r="BYS119" s="235"/>
      <c r="BYT119" s="236" t="s">
        <v>575</v>
      </c>
      <c r="BYU119" s="237"/>
      <c r="BYV119" s="225"/>
      <c r="BYW119" s="235"/>
      <c r="BYX119" s="236" t="s">
        <v>575</v>
      </c>
      <c r="BYY119" s="237"/>
      <c r="BYZ119" s="225"/>
      <c r="BZA119" s="235"/>
      <c r="BZB119" s="236" t="s">
        <v>575</v>
      </c>
      <c r="BZC119" s="237"/>
      <c r="BZD119" s="225"/>
      <c r="BZE119" s="235"/>
      <c r="BZF119" s="236" t="s">
        <v>575</v>
      </c>
      <c r="BZG119" s="237"/>
      <c r="BZH119" s="225"/>
      <c r="BZI119" s="235"/>
      <c r="BZJ119" s="236" t="s">
        <v>575</v>
      </c>
      <c r="BZK119" s="237"/>
      <c r="BZL119" s="225"/>
      <c r="BZM119" s="235"/>
      <c r="BZN119" s="236" t="s">
        <v>575</v>
      </c>
      <c r="BZO119" s="237"/>
      <c r="BZP119" s="225"/>
      <c r="BZQ119" s="235"/>
      <c r="BZR119" s="236" t="s">
        <v>575</v>
      </c>
      <c r="BZS119" s="237"/>
      <c r="BZT119" s="225"/>
      <c r="BZU119" s="235"/>
      <c r="BZV119" s="236" t="s">
        <v>575</v>
      </c>
      <c r="BZW119" s="237"/>
      <c r="BZX119" s="225"/>
      <c r="BZY119" s="235"/>
      <c r="BZZ119" s="236" t="s">
        <v>575</v>
      </c>
      <c r="CAA119" s="237"/>
      <c r="CAB119" s="225"/>
      <c r="CAC119" s="235"/>
      <c r="CAD119" s="236" t="s">
        <v>575</v>
      </c>
      <c r="CAE119" s="237"/>
      <c r="CAF119" s="225"/>
      <c r="CAG119" s="235"/>
      <c r="CAH119" s="236" t="s">
        <v>575</v>
      </c>
      <c r="CAI119" s="237"/>
      <c r="CAJ119" s="225"/>
      <c r="CAK119" s="235"/>
      <c r="CAL119" s="236" t="s">
        <v>575</v>
      </c>
      <c r="CAM119" s="237"/>
      <c r="CAN119" s="225"/>
      <c r="CAO119" s="235"/>
      <c r="CAP119" s="236" t="s">
        <v>575</v>
      </c>
      <c r="CAQ119" s="237"/>
      <c r="CAR119" s="225"/>
      <c r="CAS119" s="235"/>
      <c r="CAT119" s="236" t="s">
        <v>575</v>
      </c>
      <c r="CAU119" s="237"/>
      <c r="CAV119" s="225"/>
      <c r="CAW119" s="235"/>
      <c r="CAX119" s="236" t="s">
        <v>575</v>
      </c>
      <c r="CAY119" s="237"/>
      <c r="CAZ119" s="225"/>
      <c r="CBA119" s="235"/>
      <c r="CBB119" s="236" t="s">
        <v>575</v>
      </c>
      <c r="CBC119" s="237"/>
      <c r="CBD119" s="225"/>
      <c r="CBE119" s="235"/>
      <c r="CBF119" s="236" t="s">
        <v>575</v>
      </c>
      <c r="CBG119" s="237"/>
      <c r="CBH119" s="225"/>
      <c r="CBI119" s="235"/>
      <c r="CBJ119" s="236" t="s">
        <v>575</v>
      </c>
      <c r="CBK119" s="237"/>
      <c r="CBL119" s="225"/>
      <c r="CBM119" s="235"/>
      <c r="CBN119" s="236" t="s">
        <v>575</v>
      </c>
      <c r="CBO119" s="237"/>
      <c r="CBP119" s="225"/>
      <c r="CBQ119" s="235"/>
      <c r="CBR119" s="236" t="s">
        <v>575</v>
      </c>
      <c r="CBS119" s="237"/>
      <c r="CBT119" s="225"/>
      <c r="CBU119" s="235"/>
      <c r="CBV119" s="236" t="s">
        <v>575</v>
      </c>
      <c r="CBW119" s="237"/>
      <c r="CBX119" s="225"/>
      <c r="CBY119" s="235"/>
      <c r="CBZ119" s="236" t="s">
        <v>575</v>
      </c>
      <c r="CCA119" s="237"/>
      <c r="CCB119" s="225"/>
      <c r="CCC119" s="235"/>
      <c r="CCD119" s="236" t="s">
        <v>575</v>
      </c>
      <c r="CCE119" s="237"/>
      <c r="CCF119" s="225"/>
      <c r="CCG119" s="235"/>
      <c r="CCH119" s="236" t="s">
        <v>575</v>
      </c>
      <c r="CCI119" s="237"/>
      <c r="CCJ119" s="225"/>
      <c r="CCK119" s="235"/>
      <c r="CCL119" s="236" t="s">
        <v>575</v>
      </c>
      <c r="CCM119" s="237"/>
      <c r="CCN119" s="225"/>
      <c r="CCO119" s="235"/>
      <c r="CCP119" s="236" t="s">
        <v>575</v>
      </c>
      <c r="CCQ119" s="237"/>
      <c r="CCR119" s="225"/>
      <c r="CCS119" s="235"/>
      <c r="CCT119" s="236" t="s">
        <v>575</v>
      </c>
      <c r="CCU119" s="237"/>
      <c r="CCV119" s="225"/>
      <c r="CCW119" s="235"/>
      <c r="CCX119" s="236" t="s">
        <v>575</v>
      </c>
      <c r="CCY119" s="237"/>
      <c r="CCZ119" s="225"/>
      <c r="CDA119" s="235"/>
      <c r="CDB119" s="236" t="s">
        <v>575</v>
      </c>
      <c r="CDC119" s="237"/>
      <c r="CDD119" s="225"/>
      <c r="CDE119" s="235"/>
      <c r="CDF119" s="236" t="s">
        <v>575</v>
      </c>
      <c r="CDG119" s="237"/>
      <c r="CDH119" s="225"/>
      <c r="CDI119" s="235"/>
      <c r="CDJ119" s="236" t="s">
        <v>575</v>
      </c>
      <c r="CDK119" s="237"/>
      <c r="CDL119" s="225"/>
      <c r="CDM119" s="235"/>
      <c r="CDN119" s="236" t="s">
        <v>575</v>
      </c>
      <c r="CDO119" s="237"/>
      <c r="CDP119" s="225"/>
      <c r="CDQ119" s="235"/>
      <c r="CDR119" s="236" t="s">
        <v>575</v>
      </c>
      <c r="CDS119" s="237"/>
      <c r="CDT119" s="225"/>
      <c r="CDU119" s="235"/>
      <c r="CDV119" s="236" t="s">
        <v>575</v>
      </c>
      <c r="CDW119" s="237"/>
      <c r="CDX119" s="225"/>
      <c r="CDY119" s="235"/>
      <c r="CDZ119" s="236" t="s">
        <v>575</v>
      </c>
      <c r="CEA119" s="237"/>
      <c r="CEB119" s="225"/>
      <c r="CEC119" s="235"/>
      <c r="CED119" s="236" t="s">
        <v>575</v>
      </c>
      <c r="CEE119" s="237"/>
      <c r="CEF119" s="225"/>
      <c r="CEG119" s="235"/>
      <c r="CEH119" s="236" t="s">
        <v>575</v>
      </c>
      <c r="CEI119" s="237"/>
      <c r="CEJ119" s="225"/>
      <c r="CEK119" s="235"/>
      <c r="CEL119" s="236" t="s">
        <v>575</v>
      </c>
      <c r="CEM119" s="237"/>
      <c r="CEN119" s="225"/>
      <c r="CEO119" s="235"/>
      <c r="CEP119" s="236" t="s">
        <v>575</v>
      </c>
      <c r="CEQ119" s="237"/>
      <c r="CER119" s="225"/>
      <c r="CES119" s="235"/>
      <c r="CET119" s="236" t="s">
        <v>575</v>
      </c>
      <c r="CEU119" s="237"/>
      <c r="CEV119" s="225"/>
      <c r="CEW119" s="235"/>
      <c r="CEX119" s="236" t="s">
        <v>575</v>
      </c>
      <c r="CEY119" s="237"/>
      <c r="CEZ119" s="225"/>
      <c r="CFA119" s="235"/>
      <c r="CFB119" s="236" t="s">
        <v>575</v>
      </c>
      <c r="CFC119" s="237"/>
      <c r="CFD119" s="225"/>
      <c r="CFE119" s="235"/>
      <c r="CFF119" s="236" t="s">
        <v>575</v>
      </c>
      <c r="CFG119" s="237"/>
      <c r="CFH119" s="225"/>
      <c r="CFI119" s="235"/>
      <c r="CFJ119" s="236" t="s">
        <v>575</v>
      </c>
      <c r="CFK119" s="237"/>
      <c r="CFL119" s="225"/>
      <c r="CFM119" s="235"/>
      <c r="CFN119" s="236" t="s">
        <v>575</v>
      </c>
      <c r="CFO119" s="237"/>
      <c r="CFP119" s="225"/>
      <c r="CFQ119" s="235"/>
      <c r="CFR119" s="236" t="s">
        <v>575</v>
      </c>
      <c r="CFS119" s="237"/>
      <c r="CFT119" s="225"/>
      <c r="CFU119" s="235"/>
      <c r="CFV119" s="236" t="s">
        <v>575</v>
      </c>
      <c r="CFW119" s="237"/>
      <c r="CFX119" s="225"/>
      <c r="CFY119" s="235"/>
      <c r="CFZ119" s="236" t="s">
        <v>575</v>
      </c>
      <c r="CGA119" s="237"/>
      <c r="CGB119" s="225"/>
      <c r="CGC119" s="235"/>
      <c r="CGD119" s="236" t="s">
        <v>575</v>
      </c>
      <c r="CGE119" s="237"/>
      <c r="CGF119" s="225"/>
      <c r="CGG119" s="235"/>
      <c r="CGH119" s="236" t="s">
        <v>575</v>
      </c>
      <c r="CGI119" s="237"/>
      <c r="CGJ119" s="225"/>
      <c r="CGK119" s="235"/>
      <c r="CGL119" s="236" t="s">
        <v>575</v>
      </c>
      <c r="CGM119" s="237"/>
      <c r="CGN119" s="225"/>
      <c r="CGO119" s="235"/>
      <c r="CGP119" s="236" t="s">
        <v>575</v>
      </c>
      <c r="CGQ119" s="237"/>
      <c r="CGR119" s="225"/>
      <c r="CGS119" s="235"/>
      <c r="CGT119" s="236" t="s">
        <v>575</v>
      </c>
      <c r="CGU119" s="237"/>
      <c r="CGV119" s="225"/>
      <c r="CGW119" s="235"/>
      <c r="CGX119" s="236" t="s">
        <v>575</v>
      </c>
      <c r="CGY119" s="237"/>
      <c r="CGZ119" s="225"/>
      <c r="CHA119" s="235"/>
      <c r="CHB119" s="236" t="s">
        <v>575</v>
      </c>
      <c r="CHC119" s="237"/>
      <c r="CHD119" s="225"/>
      <c r="CHE119" s="235"/>
      <c r="CHF119" s="236" t="s">
        <v>575</v>
      </c>
      <c r="CHG119" s="237"/>
      <c r="CHH119" s="225"/>
      <c r="CHI119" s="235"/>
      <c r="CHJ119" s="236" t="s">
        <v>575</v>
      </c>
      <c r="CHK119" s="237"/>
      <c r="CHL119" s="225"/>
      <c r="CHM119" s="235"/>
      <c r="CHN119" s="236" t="s">
        <v>575</v>
      </c>
      <c r="CHO119" s="237"/>
      <c r="CHP119" s="225"/>
      <c r="CHQ119" s="235"/>
      <c r="CHR119" s="236" t="s">
        <v>575</v>
      </c>
      <c r="CHS119" s="237"/>
      <c r="CHT119" s="225"/>
      <c r="CHU119" s="235"/>
      <c r="CHV119" s="236" t="s">
        <v>575</v>
      </c>
      <c r="CHW119" s="237"/>
      <c r="CHX119" s="225"/>
      <c r="CHY119" s="235"/>
      <c r="CHZ119" s="236" t="s">
        <v>575</v>
      </c>
      <c r="CIA119" s="237"/>
      <c r="CIB119" s="225"/>
      <c r="CIC119" s="235"/>
      <c r="CID119" s="236" t="s">
        <v>575</v>
      </c>
      <c r="CIE119" s="237"/>
      <c r="CIF119" s="225"/>
      <c r="CIG119" s="235"/>
      <c r="CIH119" s="236" t="s">
        <v>575</v>
      </c>
      <c r="CII119" s="237"/>
      <c r="CIJ119" s="225"/>
      <c r="CIK119" s="235"/>
      <c r="CIL119" s="236" t="s">
        <v>575</v>
      </c>
      <c r="CIM119" s="237"/>
      <c r="CIN119" s="225"/>
      <c r="CIO119" s="235"/>
      <c r="CIP119" s="236" t="s">
        <v>575</v>
      </c>
      <c r="CIQ119" s="237"/>
      <c r="CIR119" s="225"/>
      <c r="CIS119" s="235"/>
      <c r="CIT119" s="236" t="s">
        <v>575</v>
      </c>
      <c r="CIU119" s="237"/>
      <c r="CIV119" s="225"/>
      <c r="CIW119" s="235"/>
      <c r="CIX119" s="236" t="s">
        <v>575</v>
      </c>
      <c r="CIY119" s="237"/>
      <c r="CIZ119" s="225"/>
      <c r="CJA119" s="235"/>
      <c r="CJB119" s="236" t="s">
        <v>575</v>
      </c>
      <c r="CJC119" s="237"/>
      <c r="CJD119" s="225"/>
      <c r="CJE119" s="235"/>
      <c r="CJF119" s="236" t="s">
        <v>575</v>
      </c>
      <c r="CJG119" s="237"/>
      <c r="CJH119" s="225"/>
      <c r="CJI119" s="235"/>
      <c r="CJJ119" s="236" t="s">
        <v>575</v>
      </c>
      <c r="CJK119" s="237"/>
      <c r="CJL119" s="225"/>
      <c r="CJM119" s="235"/>
      <c r="CJN119" s="236" t="s">
        <v>575</v>
      </c>
      <c r="CJO119" s="237"/>
      <c r="CJP119" s="225"/>
      <c r="CJQ119" s="235"/>
      <c r="CJR119" s="236" t="s">
        <v>575</v>
      </c>
      <c r="CJS119" s="237"/>
      <c r="CJT119" s="225"/>
      <c r="CJU119" s="235"/>
      <c r="CJV119" s="236" t="s">
        <v>575</v>
      </c>
      <c r="CJW119" s="237"/>
      <c r="CJX119" s="225"/>
      <c r="CJY119" s="235"/>
      <c r="CJZ119" s="236" t="s">
        <v>575</v>
      </c>
      <c r="CKA119" s="237"/>
      <c r="CKB119" s="225"/>
      <c r="CKC119" s="235"/>
      <c r="CKD119" s="236" t="s">
        <v>575</v>
      </c>
      <c r="CKE119" s="237"/>
      <c r="CKF119" s="225"/>
      <c r="CKG119" s="235"/>
      <c r="CKH119" s="236" t="s">
        <v>575</v>
      </c>
      <c r="CKI119" s="237"/>
      <c r="CKJ119" s="225"/>
      <c r="CKK119" s="235"/>
      <c r="CKL119" s="236" t="s">
        <v>575</v>
      </c>
      <c r="CKM119" s="237"/>
      <c r="CKN119" s="225"/>
      <c r="CKO119" s="235"/>
      <c r="CKP119" s="236" t="s">
        <v>575</v>
      </c>
      <c r="CKQ119" s="237"/>
      <c r="CKR119" s="225"/>
      <c r="CKS119" s="235"/>
      <c r="CKT119" s="236" t="s">
        <v>575</v>
      </c>
      <c r="CKU119" s="237"/>
      <c r="CKV119" s="225"/>
      <c r="CKW119" s="235"/>
      <c r="CKX119" s="236" t="s">
        <v>575</v>
      </c>
      <c r="CKY119" s="237"/>
      <c r="CKZ119" s="225"/>
      <c r="CLA119" s="235"/>
      <c r="CLB119" s="236" t="s">
        <v>575</v>
      </c>
      <c r="CLC119" s="237"/>
      <c r="CLD119" s="225"/>
      <c r="CLE119" s="235"/>
      <c r="CLF119" s="236" t="s">
        <v>575</v>
      </c>
      <c r="CLG119" s="237"/>
      <c r="CLH119" s="225"/>
      <c r="CLI119" s="235"/>
      <c r="CLJ119" s="236" t="s">
        <v>575</v>
      </c>
      <c r="CLK119" s="237"/>
      <c r="CLL119" s="225"/>
      <c r="CLM119" s="235"/>
      <c r="CLN119" s="236" t="s">
        <v>575</v>
      </c>
      <c r="CLO119" s="237"/>
      <c r="CLP119" s="225"/>
      <c r="CLQ119" s="235"/>
      <c r="CLR119" s="236" t="s">
        <v>575</v>
      </c>
      <c r="CLS119" s="237"/>
      <c r="CLT119" s="225"/>
      <c r="CLU119" s="235"/>
      <c r="CLV119" s="236" t="s">
        <v>575</v>
      </c>
      <c r="CLW119" s="237"/>
      <c r="CLX119" s="225"/>
      <c r="CLY119" s="235"/>
      <c r="CLZ119" s="236" t="s">
        <v>575</v>
      </c>
      <c r="CMA119" s="237"/>
      <c r="CMB119" s="225"/>
      <c r="CMC119" s="235"/>
      <c r="CMD119" s="236" t="s">
        <v>575</v>
      </c>
      <c r="CME119" s="237"/>
      <c r="CMF119" s="225"/>
      <c r="CMG119" s="235"/>
      <c r="CMH119" s="236" t="s">
        <v>575</v>
      </c>
      <c r="CMI119" s="237"/>
      <c r="CMJ119" s="225"/>
      <c r="CMK119" s="235"/>
      <c r="CML119" s="236" t="s">
        <v>575</v>
      </c>
      <c r="CMM119" s="237"/>
      <c r="CMN119" s="225"/>
      <c r="CMO119" s="235"/>
      <c r="CMP119" s="236" t="s">
        <v>575</v>
      </c>
      <c r="CMQ119" s="237"/>
      <c r="CMR119" s="225"/>
      <c r="CMS119" s="235"/>
      <c r="CMT119" s="236" t="s">
        <v>575</v>
      </c>
      <c r="CMU119" s="237"/>
      <c r="CMV119" s="225"/>
      <c r="CMW119" s="235"/>
      <c r="CMX119" s="236" t="s">
        <v>575</v>
      </c>
      <c r="CMY119" s="237"/>
      <c r="CMZ119" s="225"/>
      <c r="CNA119" s="235"/>
      <c r="CNB119" s="236" t="s">
        <v>575</v>
      </c>
      <c r="CNC119" s="237"/>
      <c r="CND119" s="225"/>
      <c r="CNE119" s="235"/>
      <c r="CNF119" s="236" t="s">
        <v>575</v>
      </c>
      <c r="CNG119" s="237"/>
      <c r="CNH119" s="225"/>
      <c r="CNI119" s="235"/>
      <c r="CNJ119" s="236" t="s">
        <v>575</v>
      </c>
      <c r="CNK119" s="237"/>
      <c r="CNL119" s="225"/>
      <c r="CNM119" s="235"/>
      <c r="CNN119" s="236" t="s">
        <v>575</v>
      </c>
      <c r="CNO119" s="237"/>
      <c r="CNP119" s="225"/>
      <c r="CNQ119" s="235"/>
      <c r="CNR119" s="236" t="s">
        <v>575</v>
      </c>
      <c r="CNS119" s="237"/>
      <c r="CNT119" s="225"/>
      <c r="CNU119" s="235"/>
      <c r="CNV119" s="236" t="s">
        <v>575</v>
      </c>
      <c r="CNW119" s="237"/>
      <c r="CNX119" s="225"/>
      <c r="CNY119" s="235"/>
      <c r="CNZ119" s="236" t="s">
        <v>575</v>
      </c>
      <c r="COA119" s="237"/>
      <c r="COB119" s="225"/>
      <c r="COC119" s="235"/>
      <c r="COD119" s="236" t="s">
        <v>575</v>
      </c>
      <c r="COE119" s="237"/>
      <c r="COF119" s="225"/>
      <c r="COG119" s="235"/>
      <c r="COH119" s="236" t="s">
        <v>575</v>
      </c>
      <c r="COI119" s="237"/>
      <c r="COJ119" s="225"/>
      <c r="COK119" s="235"/>
      <c r="COL119" s="236" t="s">
        <v>575</v>
      </c>
      <c r="COM119" s="237"/>
      <c r="CON119" s="225"/>
      <c r="COO119" s="235"/>
      <c r="COP119" s="236" t="s">
        <v>575</v>
      </c>
      <c r="COQ119" s="237"/>
      <c r="COR119" s="225"/>
      <c r="COS119" s="235"/>
      <c r="COT119" s="236" t="s">
        <v>575</v>
      </c>
      <c r="COU119" s="237"/>
      <c r="COV119" s="225"/>
      <c r="COW119" s="235"/>
      <c r="COX119" s="236" t="s">
        <v>575</v>
      </c>
      <c r="COY119" s="237"/>
      <c r="COZ119" s="225"/>
      <c r="CPA119" s="235"/>
      <c r="CPB119" s="236" t="s">
        <v>575</v>
      </c>
      <c r="CPC119" s="237"/>
      <c r="CPD119" s="225"/>
      <c r="CPE119" s="235"/>
      <c r="CPF119" s="236" t="s">
        <v>575</v>
      </c>
      <c r="CPG119" s="237"/>
      <c r="CPH119" s="225"/>
      <c r="CPI119" s="235"/>
      <c r="CPJ119" s="236" t="s">
        <v>575</v>
      </c>
      <c r="CPK119" s="237"/>
      <c r="CPL119" s="225"/>
      <c r="CPM119" s="235"/>
      <c r="CPN119" s="236" t="s">
        <v>575</v>
      </c>
      <c r="CPO119" s="237"/>
      <c r="CPP119" s="225"/>
      <c r="CPQ119" s="235"/>
      <c r="CPR119" s="236" t="s">
        <v>575</v>
      </c>
      <c r="CPS119" s="237"/>
      <c r="CPT119" s="225"/>
      <c r="CPU119" s="235"/>
      <c r="CPV119" s="236" t="s">
        <v>575</v>
      </c>
      <c r="CPW119" s="237"/>
      <c r="CPX119" s="225"/>
      <c r="CPY119" s="235"/>
      <c r="CPZ119" s="236" t="s">
        <v>575</v>
      </c>
      <c r="CQA119" s="237"/>
      <c r="CQB119" s="225"/>
      <c r="CQC119" s="235"/>
      <c r="CQD119" s="236" t="s">
        <v>575</v>
      </c>
      <c r="CQE119" s="237"/>
      <c r="CQF119" s="225"/>
      <c r="CQG119" s="235"/>
      <c r="CQH119" s="236" t="s">
        <v>575</v>
      </c>
      <c r="CQI119" s="237"/>
      <c r="CQJ119" s="225"/>
      <c r="CQK119" s="235"/>
      <c r="CQL119" s="236" t="s">
        <v>575</v>
      </c>
      <c r="CQM119" s="237"/>
      <c r="CQN119" s="225"/>
      <c r="CQO119" s="235"/>
      <c r="CQP119" s="236" t="s">
        <v>575</v>
      </c>
      <c r="CQQ119" s="237"/>
      <c r="CQR119" s="225"/>
      <c r="CQS119" s="235"/>
      <c r="CQT119" s="236" t="s">
        <v>575</v>
      </c>
      <c r="CQU119" s="237"/>
      <c r="CQV119" s="225"/>
      <c r="CQW119" s="235"/>
      <c r="CQX119" s="236" t="s">
        <v>575</v>
      </c>
      <c r="CQY119" s="237"/>
      <c r="CQZ119" s="225"/>
      <c r="CRA119" s="235"/>
      <c r="CRB119" s="236" t="s">
        <v>575</v>
      </c>
      <c r="CRC119" s="237"/>
      <c r="CRD119" s="225"/>
      <c r="CRE119" s="235"/>
      <c r="CRF119" s="236" t="s">
        <v>575</v>
      </c>
      <c r="CRG119" s="237"/>
      <c r="CRH119" s="225"/>
      <c r="CRI119" s="235"/>
      <c r="CRJ119" s="236" t="s">
        <v>575</v>
      </c>
      <c r="CRK119" s="237"/>
      <c r="CRL119" s="225"/>
      <c r="CRM119" s="235"/>
      <c r="CRN119" s="236" t="s">
        <v>575</v>
      </c>
      <c r="CRO119" s="237"/>
      <c r="CRP119" s="225"/>
      <c r="CRQ119" s="235"/>
      <c r="CRR119" s="236" t="s">
        <v>575</v>
      </c>
      <c r="CRS119" s="237"/>
      <c r="CRT119" s="225"/>
      <c r="CRU119" s="235"/>
      <c r="CRV119" s="236" t="s">
        <v>575</v>
      </c>
      <c r="CRW119" s="237"/>
      <c r="CRX119" s="225"/>
      <c r="CRY119" s="235"/>
      <c r="CRZ119" s="236" t="s">
        <v>575</v>
      </c>
      <c r="CSA119" s="237"/>
      <c r="CSB119" s="225"/>
      <c r="CSC119" s="235"/>
      <c r="CSD119" s="236" t="s">
        <v>575</v>
      </c>
      <c r="CSE119" s="237"/>
      <c r="CSF119" s="225"/>
      <c r="CSG119" s="235"/>
      <c r="CSH119" s="236" t="s">
        <v>575</v>
      </c>
      <c r="CSI119" s="237"/>
      <c r="CSJ119" s="225"/>
      <c r="CSK119" s="235"/>
      <c r="CSL119" s="236" t="s">
        <v>575</v>
      </c>
      <c r="CSM119" s="237"/>
      <c r="CSN119" s="225"/>
      <c r="CSO119" s="235"/>
      <c r="CSP119" s="236" t="s">
        <v>575</v>
      </c>
      <c r="CSQ119" s="237"/>
      <c r="CSR119" s="225"/>
      <c r="CSS119" s="235"/>
      <c r="CST119" s="236" t="s">
        <v>575</v>
      </c>
      <c r="CSU119" s="237"/>
      <c r="CSV119" s="225"/>
      <c r="CSW119" s="235"/>
      <c r="CSX119" s="236" t="s">
        <v>575</v>
      </c>
      <c r="CSY119" s="237"/>
      <c r="CSZ119" s="225"/>
      <c r="CTA119" s="235"/>
      <c r="CTB119" s="236" t="s">
        <v>575</v>
      </c>
      <c r="CTC119" s="237"/>
      <c r="CTD119" s="225"/>
      <c r="CTE119" s="235"/>
      <c r="CTF119" s="236" t="s">
        <v>575</v>
      </c>
      <c r="CTG119" s="237"/>
      <c r="CTH119" s="225"/>
      <c r="CTI119" s="235"/>
      <c r="CTJ119" s="236" t="s">
        <v>575</v>
      </c>
      <c r="CTK119" s="237"/>
      <c r="CTL119" s="225"/>
      <c r="CTM119" s="235"/>
      <c r="CTN119" s="236" t="s">
        <v>575</v>
      </c>
      <c r="CTO119" s="237"/>
      <c r="CTP119" s="225"/>
      <c r="CTQ119" s="235"/>
      <c r="CTR119" s="236" t="s">
        <v>575</v>
      </c>
      <c r="CTS119" s="237"/>
      <c r="CTT119" s="225"/>
      <c r="CTU119" s="235"/>
      <c r="CTV119" s="236" t="s">
        <v>575</v>
      </c>
      <c r="CTW119" s="237"/>
      <c r="CTX119" s="225"/>
      <c r="CTY119" s="235"/>
      <c r="CTZ119" s="236" t="s">
        <v>575</v>
      </c>
      <c r="CUA119" s="237"/>
      <c r="CUB119" s="225"/>
      <c r="CUC119" s="235"/>
      <c r="CUD119" s="236" t="s">
        <v>575</v>
      </c>
      <c r="CUE119" s="237"/>
      <c r="CUF119" s="225"/>
      <c r="CUG119" s="235"/>
      <c r="CUH119" s="236" t="s">
        <v>575</v>
      </c>
      <c r="CUI119" s="237"/>
      <c r="CUJ119" s="225"/>
      <c r="CUK119" s="235"/>
      <c r="CUL119" s="236" t="s">
        <v>575</v>
      </c>
      <c r="CUM119" s="237"/>
      <c r="CUN119" s="225"/>
      <c r="CUO119" s="235"/>
      <c r="CUP119" s="236" t="s">
        <v>575</v>
      </c>
      <c r="CUQ119" s="237"/>
      <c r="CUR119" s="225"/>
      <c r="CUS119" s="235"/>
      <c r="CUT119" s="236" t="s">
        <v>575</v>
      </c>
      <c r="CUU119" s="237"/>
      <c r="CUV119" s="225"/>
      <c r="CUW119" s="235"/>
      <c r="CUX119" s="236" t="s">
        <v>575</v>
      </c>
      <c r="CUY119" s="237"/>
      <c r="CUZ119" s="225"/>
      <c r="CVA119" s="235"/>
      <c r="CVB119" s="236" t="s">
        <v>575</v>
      </c>
      <c r="CVC119" s="237"/>
      <c r="CVD119" s="225"/>
      <c r="CVE119" s="235"/>
      <c r="CVF119" s="236" t="s">
        <v>575</v>
      </c>
      <c r="CVG119" s="237"/>
      <c r="CVH119" s="225"/>
      <c r="CVI119" s="235"/>
      <c r="CVJ119" s="236" t="s">
        <v>575</v>
      </c>
      <c r="CVK119" s="237"/>
      <c r="CVL119" s="225"/>
      <c r="CVM119" s="235"/>
      <c r="CVN119" s="236" t="s">
        <v>575</v>
      </c>
      <c r="CVO119" s="237"/>
      <c r="CVP119" s="225"/>
      <c r="CVQ119" s="235"/>
      <c r="CVR119" s="236" t="s">
        <v>575</v>
      </c>
      <c r="CVS119" s="237"/>
      <c r="CVT119" s="225"/>
      <c r="CVU119" s="235"/>
      <c r="CVV119" s="236" t="s">
        <v>575</v>
      </c>
      <c r="CVW119" s="237"/>
      <c r="CVX119" s="225"/>
      <c r="CVY119" s="235"/>
      <c r="CVZ119" s="236" t="s">
        <v>575</v>
      </c>
      <c r="CWA119" s="237"/>
      <c r="CWB119" s="225"/>
      <c r="CWC119" s="235"/>
      <c r="CWD119" s="236" t="s">
        <v>575</v>
      </c>
      <c r="CWE119" s="237"/>
      <c r="CWF119" s="225"/>
      <c r="CWG119" s="235"/>
      <c r="CWH119" s="236" t="s">
        <v>575</v>
      </c>
      <c r="CWI119" s="237"/>
      <c r="CWJ119" s="225"/>
      <c r="CWK119" s="235"/>
      <c r="CWL119" s="236" t="s">
        <v>575</v>
      </c>
      <c r="CWM119" s="237"/>
      <c r="CWN119" s="225"/>
      <c r="CWO119" s="235"/>
      <c r="CWP119" s="236" t="s">
        <v>575</v>
      </c>
      <c r="CWQ119" s="237"/>
      <c r="CWR119" s="225"/>
      <c r="CWS119" s="235"/>
      <c r="CWT119" s="236" t="s">
        <v>575</v>
      </c>
      <c r="CWU119" s="237"/>
      <c r="CWV119" s="225"/>
      <c r="CWW119" s="235"/>
      <c r="CWX119" s="236" t="s">
        <v>575</v>
      </c>
      <c r="CWY119" s="237"/>
      <c r="CWZ119" s="225"/>
      <c r="CXA119" s="235"/>
      <c r="CXB119" s="236" t="s">
        <v>575</v>
      </c>
      <c r="CXC119" s="237"/>
      <c r="CXD119" s="225"/>
      <c r="CXE119" s="235"/>
      <c r="CXF119" s="236" t="s">
        <v>575</v>
      </c>
      <c r="CXG119" s="237"/>
      <c r="CXH119" s="225"/>
      <c r="CXI119" s="235"/>
      <c r="CXJ119" s="236" t="s">
        <v>575</v>
      </c>
      <c r="CXK119" s="237"/>
      <c r="CXL119" s="225"/>
      <c r="CXM119" s="235"/>
      <c r="CXN119" s="236" t="s">
        <v>575</v>
      </c>
      <c r="CXO119" s="237"/>
      <c r="CXP119" s="225"/>
      <c r="CXQ119" s="235"/>
      <c r="CXR119" s="236" t="s">
        <v>575</v>
      </c>
      <c r="CXS119" s="237"/>
      <c r="CXT119" s="225"/>
      <c r="CXU119" s="235"/>
      <c r="CXV119" s="236" t="s">
        <v>575</v>
      </c>
      <c r="CXW119" s="237"/>
      <c r="CXX119" s="225"/>
      <c r="CXY119" s="235"/>
      <c r="CXZ119" s="236" t="s">
        <v>575</v>
      </c>
      <c r="CYA119" s="237"/>
      <c r="CYB119" s="225"/>
      <c r="CYC119" s="235"/>
      <c r="CYD119" s="236" t="s">
        <v>575</v>
      </c>
      <c r="CYE119" s="237"/>
      <c r="CYF119" s="225"/>
      <c r="CYG119" s="235"/>
      <c r="CYH119" s="236" t="s">
        <v>575</v>
      </c>
      <c r="CYI119" s="237"/>
      <c r="CYJ119" s="225"/>
      <c r="CYK119" s="235"/>
      <c r="CYL119" s="236" t="s">
        <v>575</v>
      </c>
      <c r="CYM119" s="237"/>
      <c r="CYN119" s="225"/>
      <c r="CYO119" s="235"/>
      <c r="CYP119" s="236" t="s">
        <v>575</v>
      </c>
      <c r="CYQ119" s="237"/>
      <c r="CYR119" s="225"/>
      <c r="CYS119" s="235"/>
      <c r="CYT119" s="236" t="s">
        <v>575</v>
      </c>
      <c r="CYU119" s="237"/>
      <c r="CYV119" s="225"/>
      <c r="CYW119" s="235"/>
      <c r="CYX119" s="236" t="s">
        <v>575</v>
      </c>
      <c r="CYY119" s="237"/>
      <c r="CYZ119" s="225"/>
      <c r="CZA119" s="235"/>
      <c r="CZB119" s="236" t="s">
        <v>575</v>
      </c>
      <c r="CZC119" s="237"/>
      <c r="CZD119" s="225"/>
      <c r="CZE119" s="235"/>
      <c r="CZF119" s="236" t="s">
        <v>575</v>
      </c>
      <c r="CZG119" s="237"/>
      <c r="CZH119" s="225"/>
      <c r="CZI119" s="235"/>
      <c r="CZJ119" s="236" t="s">
        <v>575</v>
      </c>
      <c r="CZK119" s="237"/>
      <c r="CZL119" s="225"/>
      <c r="CZM119" s="235"/>
      <c r="CZN119" s="236" t="s">
        <v>575</v>
      </c>
      <c r="CZO119" s="237"/>
      <c r="CZP119" s="225"/>
      <c r="CZQ119" s="235"/>
      <c r="CZR119" s="236" t="s">
        <v>575</v>
      </c>
      <c r="CZS119" s="237"/>
      <c r="CZT119" s="225"/>
      <c r="CZU119" s="235"/>
      <c r="CZV119" s="236" t="s">
        <v>575</v>
      </c>
      <c r="CZW119" s="237"/>
      <c r="CZX119" s="225"/>
      <c r="CZY119" s="235"/>
      <c r="CZZ119" s="236" t="s">
        <v>575</v>
      </c>
      <c r="DAA119" s="237"/>
      <c r="DAB119" s="225"/>
      <c r="DAC119" s="235"/>
      <c r="DAD119" s="236" t="s">
        <v>575</v>
      </c>
      <c r="DAE119" s="237"/>
      <c r="DAF119" s="225"/>
      <c r="DAG119" s="235"/>
      <c r="DAH119" s="236" t="s">
        <v>575</v>
      </c>
      <c r="DAI119" s="237"/>
      <c r="DAJ119" s="225"/>
      <c r="DAK119" s="235"/>
      <c r="DAL119" s="236" t="s">
        <v>575</v>
      </c>
      <c r="DAM119" s="237"/>
      <c r="DAN119" s="225"/>
      <c r="DAO119" s="235"/>
      <c r="DAP119" s="236" t="s">
        <v>575</v>
      </c>
      <c r="DAQ119" s="237"/>
      <c r="DAR119" s="225"/>
      <c r="DAS119" s="235"/>
      <c r="DAT119" s="236" t="s">
        <v>575</v>
      </c>
      <c r="DAU119" s="237"/>
      <c r="DAV119" s="225"/>
      <c r="DAW119" s="235"/>
      <c r="DAX119" s="236" t="s">
        <v>575</v>
      </c>
      <c r="DAY119" s="237"/>
      <c r="DAZ119" s="225"/>
      <c r="DBA119" s="235"/>
      <c r="DBB119" s="236" t="s">
        <v>575</v>
      </c>
      <c r="DBC119" s="237"/>
      <c r="DBD119" s="225"/>
      <c r="DBE119" s="235"/>
      <c r="DBF119" s="236" t="s">
        <v>575</v>
      </c>
      <c r="DBG119" s="237"/>
      <c r="DBH119" s="225"/>
      <c r="DBI119" s="235"/>
      <c r="DBJ119" s="236" t="s">
        <v>575</v>
      </c>
      <c r="DBK119" s="237"/>
      <c r="DBL119" s="225"/>
      <c r="DBM119" s="235"/>
      <c r="DBN119" s="236" t="s">
        <v>575</v>
      </c>
      <c r="DBO119" s="237"/>
      <c r="DBP119" s="225"/>
      <c r="DBQ119" s="235"/>
      <c r="DBR119" s="236" t="s">
        <v>575</v>
      </c>
      <c r="DBS119" s="237"/>
      <c r="DBT119" s="225"/>
      <c r="DBU119" s="235"/>
      <c r="DBV119" s="236" t="s">
        <v>575</v>
      </c>
      <c r="DBW119" s="237"/>
      <c r="DBX119" s="225"/>
      <c r="DBY119" s="235"/>
      <c r="DBZ119" s="236" t="s">
        <v>575</v>
      </c>
      <c r="DCA119" s="237"/>
      <c r="DCB119" s="225"/>
      <c r="DCC119" s="235"/>
      <c r="DCD119" s="236" t="s">
        <v>575</v>
      </c>
      <c r="DCE119" s="237"/>
      <c r="DCF119" s="225"/>
      <c r="DCG119" s="235"/>
      <c r="DCH119" s="236" t="s">
        <v>575</v>
      </c>
      <c r="DCI119" s="237"/>
      <c r="DCJ119" s="225"/>
      <c r="DCK119" s="235"/>
      <c r="DCL119" s="236" t="s">
        <v>575</v>
      </c>
      <c r="DCM119" s="237"/>
      <c r="DCN119" s="225"/>
      <c r="DCO119" s="235"/>
      <c r="DCP119" s="236" t="s">
        <v>575</v>
      </c>
      <c r="DCQ119" s="237"/>
      <c r="DCR119" s="225"/>
      <c r="DCS119" s="235"/>
      <c r="DCT119" s="236" t="s">
        <v>575</v>
      </c>
      <c r="DCU119" s="237"/>
      <c r="DCV119" s="225"/>
      <c r="DCW119" s="235"/>
      <c r="DCX119" s="236" t="s">
        <v>575</v>
      </c>
      <c r="DCY119" s="237"/>
      <c r="DCZ119" s="225"/>
      <c r="DDA119" s="235"/>
      <c r="DDB119" s="236" t="s">
        <v>575</v>
      </c>
      <c r="DDC119" s="237"/>
      <c r="DDD119" s="225"/>
      <c r="DDE119" s="235"/>
      <c r="DDF119" s="236" t="s">
        <v>575</v>
      </c>
      <c r="DDG119" s="237"/>
      <c r="DDH119" s="225"/>
      <c r="DDI119" s="235"/>
      <c r="DDJ119" s="236" t="s">
        <v>575</v>
      </c>
      <c r="DDK119" s="237"/>
      <c r="DDL119" s="225"/>
      <c r="DDM119" s="235"/>
      <c r="DDN119" s="236" t="s">
        <v>575</v>
      </c>
      <c r="DDO119" s="237"/>
      <c r="DDP119" s="225"/>
      <c r="DDQ119" s="235"/>
      <c r="DDR119" s="236" t="s">
        <v>575</v>
      </c>
      <c r="DDS119" s="237"/>
      <c r="DDT119" s="225"/>
      <c r="DDU119" s="235"/>
      <c r="DDV119" s="236" t="s">
        <v>575</v>
      </c>
      <c r="DDW119" s="237"/>
      <c r="DDX119" s="225"/>
      <c r="DDY119" s="235"/>
      <c r="DDZ119" s="236" t="s">
        <v>575</v>
      </c>
      <c r="DEA119" s="237"/>
      <c r="DEB119" s="225"/>
      <c r="DEC119" s="235"/>
      <c r="DED119" s="236" t="s">
        <v>575</v>
      </c>
      <c r="DEE119" s="237"/>
      <c r="DEF119" s="225"/>
      <c r="DEG119" s="235"/>
      <c r="DEH119" s="236" t="s">
        <v>575</v>
      </c>
      <c r="DEI119" s="237"/>
      <c r="DEJ119" s="225"/>
      <c r="DEK119" s="235"/>
      <c r="DEL119" s="236" t="s">
        <v>575</v>
      </c>
      <c r="DEM119" s="237"/>
      <c r="DEN119" s="225"/>
      <c r="DEO119" s="235"/>
      <c r="DEP119" s="236" t="s">
        <v>575</v>
      </c>
      <c r="DEQ119" s="237"/>
      <c r="DER119" s="225"/>
      <c r="DES119" s="235"/>
      <c r="DET119" s="236" t="s">
        <v>575</v>
      </c>
      <c r="DEU119" s="237"/>
      <c r="DEV119" s="225"/>
      <c r="DEW119" s="235"/>
      <c r="DEX119" s="236" t="s">
        <v>575</v>
      </c>
      <c r="DEY119" s="237"/>
      <c r="DEZ119" s="225"/>
      <c r="DFA119" s="235"/>
      <c r="DFB119" s="236" t="s">
        <v>575</v>
      </c>
      <c r="DFC119" s="237"/>
      <c r="DFD119" s="225"/>
      <c r="DFE119" s="235"/>
      <c r="DFF119" s="236" t="s">
        <v>575</v>
      </c>
      <c r="DFG119" s="237"/>
      <c r="DFH119" s="225"/>
      <c r="DFI119" s="235"/>
      <c r="DFJ119" s="236" t="s">
        <v>575</v>
      </c>
      <c r="DFK119" s="237"/>
      <c r="DFL119" s="225"/>
      <c r="DFM119" s="235"/>
      <c r="DFN119" s="236" t="s">
        <v>575</v>
      </c>
      <c r="DFO119" s="237"/>
      <c r="DFP119" s="225"/>
      <c r="DFQ119" s="235"/>
      <c r="DFR119" s="236" t="s">
        <v>575</v>
      </c>
      <c r="DFS119" s="237"/>
      <c r="DFT119" s="225"/>
      <c r="DFU119" s="235"/>
      <c r="DFV119" s="236" t="s">
        <v>575</v>
      </c>
      <c r="DFW119" s="237"/>
      <c r="DFX119" s="225"/>
      <c r="DFY119" s="235"/>
      <c r="DFZ119" s="236" t="s">
        <v>575</v>
      </c>
      <c r="DGA119" s="237"/>
      <c r="DGB119" s="225"/>
      <c r="DGC119" s="235"/>
      <c r="DGD119" s="236" t="s">
        <v>575</v>
      </c>
      <c r="DGE119" s="237"/>
      <c r="DGF119" s="225"/>
      <c r="DGG119" s="235"/>
      <c r="DGH119" s="236" t="s">
        <v>575</v>
      </c>
      <c r="DGI119" s="237"/>
      <c r="DGJ119" s="225"/>
      <c r="DGK119" s="235"/>
      <c r="DGL119" s="236" t="s">
        <v>575</v>
      </c>
      <c r="DGM119" s="237"/>
      <c r="DGN119" s="225"/>
      <c r="DGO119" s="235"/>
      <c r="DGP119" s="236" t="s">
        <v>575</v>
      </c>
      <c r="DGQ119" s="237"/>
      <c r="DGR119" s="225"/>
      <c r="DGS119" s="235"/>
      <c r="DGT119" s="236" t="s">
        <v>575</v>
      </c>
      <c r="DGU119" s="237"/>
      <c r="DGV119" s="225"/>
      <c r="DGW119" s="235"/>
      <c r="DGX119" s="236" t="s">
        <v>575</v>
      </c>
      <c r="DGY119" s="237"/>
      <c r="DGZ119" s="225"/>
      <c r="DHA119" s="235"/>
      <c r="DHB119" s="236" t="s">
        <v>575</v>
      </c>
      <c r="DHC119" s="237"/>
      <c r="DHD119" s="225"/>
      <c r="DHE119" s="235"/>
      <c r="DHF119" s="236" t="s">
        <v>575</v>
      </c>
      <c r="DHG119" s="237"/>
      <c r="DHH119" s="225"/>
      <c r="DHI119" s="235"/>
      <c r="DHJ119" s="236" t="s">
        <v>575</v>
      </c>
      <c r="DHK119" s="237"/>
      <c r="DHL119" s="225"/>
      <c r="DHM119" s="235"/>
      <c r="DHN119" s="236" t="s">
        <v>575</v>
      </c>
      <c r="DHO119" s="237"/>
      <c r="DHP119" s="225"/>
      <c r="DHQ119" s="235"/>
      <c r="DHR119" s="236" t="s">
        <v>575</v>
      </c>
      <c r="DHS119" s="237"/>
      <c r="DHT119" s="225"/>
      <c r="DHU119" s="235"/>
      <c r="DHV119" s="236" t="s">
        <v>575</v>
      </c>
      <c r="DHW119" s="237"/>
      <c r="DHX119" s="225"/>
      <c r="DHY119" s="235"/>
      <c r="DHZ119" s="236" t="s">
        <v>575</v>
      </c>
      <c r="DIA119" s="237"/>
      <c r="DIB119" s="225"/>
      <c r="DIC119" s="235"/>
      <c r="DID119" s="236" t="s">
        <v>575</v>
      </c>
      <c r="DIE119" s="237"/>
      <c r="DIF119" s="225"/>
      <c r="DIG119" s="235"/>
      <c r="DIH119" s="236" t="s">
        <v>575</v>
      </c>
      <c r="DII119" s="237"/>
      <c r="DIJ119" s="225"/>
      <c r="DIK119" s="235"/>
      <c r="DIL119" s="236" t="s">
        <v>575</v>
      </c>
      <c r="DIM119" s="237"/>
      <c r="DIN119" s="225"/>
      <c r="DIO119" s="235"/>
      <c r="DIP119" s="236" t="s">
        <v>575</v>
      </c>
      <c r="DIQ119" s="237"/>
      <c r="DIR119" s="225"/>
      <c r="DIS119" s="235"/>
      <c r="DIT119" s="236" t="s">
        <v>575</v>
      </c>
      <c r="DIU119" s="237"/>
      <c r="DIV119" s="225"/>
      <c r="DIW119" s="235"/>
      <c r="DIX119" s="236" t="s">
        <v>575</v>
      </c>
      <c r="DIY119" s="237"/>
      <c r="DIZ119" s="225"/>
      <c r="DJA119" s="235"/>
      <c r="DJB119" s="236" t="s">
        <v>575</v>
      </c>
      <c r="DJC119" s="237"/>
      <c r="DJD119" s="225"/>
      <c r="DJE119" s="235"/>
      <c r="DJF119" s="236" t="s">
        <v>575</v>
      </c>
      <c r="DJG119" s="237"/>
      <c r="DJH119" s="225"/>
      <c r="DJI119" s="235"/>
      <c r="DJJ119" s="236" t="s">
        <v>575</v>
      </c>
      <c r="DJK119" s="237"/>
      <c r="DJL119" s="225"/>
      <c r="DJM119" s="235"/>
      <c r="DJN119" s="236" t="s">
        <v>575</v>
      </c>
      <c r="DJO119" s="237"/>
      <c r="DJP119" s="225"/>
      <c r="DJQ119" s="235"/>
      <c r="DJR119" s="236" t="s">
        <v>575</v>
      </c>
      <c r="DJS119" s="237"/>
      <c r="DJT119" s="225"/>
      <c r="DJU119" s="235"/>
      <c r="DJV119" s="236" t="s">
        <v>575</v>
      </c>
      <c r="DJW119" s="237"/>
      <c r="DJX119" s="225"/>
      <c r="DJY119" s="235"/>
      <c r="DJZ119" s="236" t="s">
        <v>575</v>
      </c>
      <c r="DKA119" s="237"/>
      <c r="DKB119" s="225"/>
      <c r="DKC119" s="235"/>
      <c r="DKD119" s="236" t="s">
        <v>575</v>
      </c>
      <c r="DKE119" s="237"/>
      <c r="DKF119" s="225"/>
      <c r="DKG119" s="235"/>
      <c r="DKH119" s="236" t="s">
        <v>575</v>
      </c>
      <c r="DKI119" s="237"/>
      <c r="DKJ119" s="225"/>
      <c r="DKK119" s="235"/>
      <c r="DKL119" s="236" t="s">
        <v>575</v>
      </c>
      <c r="DKM119" s="237"/>
      <c r="DKN119" s="225"/>
      <c r="DKO119" s="235"/>
      <c r="DKP119" s="236" t="s">
        <v>575</v>
      </c>
      <c r="DKQ119" s="237"/>
      <c r="DKR119" s="225"/>
      <c r="DKS119" s="235"/>
      <c r="DKT119" s="236" t="s">
        <v>575</v>
      </c>
      <c r="DKU119" s="237"/>
      <c r="DKV119" s="225"/>
      <c r="DKW119" s="235"/>
      <c r="DKX119" s="236" t="s">
        <v>575</v>
      </c>
      <c r="DKY119" s="237"/>
      <c r="DKZ119" s="225"/>
      <c r="DLA119" s="235"/>
      <c r="DLB119" s="236" t="s">
        <v>575</v>
      </c>
      <c r="DLC119" s="237"/>
      <c r="DLD119" s="225"/>
      <c r="DLE119" s="235"/>
      <c r="DLF119" s="236" t="s">
        <v>575</v>
      </c>
      <c r="DLG119" s="237"/>
      <c r="DLH119" s="225"/>
      <c r="DLI119" s="235"/>
      <c r="DLJ119" s="236" t="s">
        <v>575</v>
      </c>
      <c r="DLK119" s="237"/>
      <c r="DLL119" s="225"/>
      <c r="DLM119" s="235"/>
      <c r="DLN119" s="236" t="s">
        <v>575</v>
      </c>
      <c r="DLO119" s="237"/>
      <c r="DLP119" s="225"/>
      <c r="DLQ119" s="235"/>
      <c r="DLR119" s="236" t="s">
        <v>575</v>
      </c>
      <c r="DLS119" s="237"/>
      <c r="DLT119" s="225"/>
      <c r="DLU119" s="235"/>
      <c r="DLV119" s="236" t="s">
        <v>575</v>
      </c>
      <c r="DLW119" s="237"/>
      <c r="DLX119" s="225"/>
      <c r="DLY119" s="235"/>
      <c r="DLZ119" s="236" t="s">
        <v>575</v>
      </c>
      <c r="DMA119" s="237"/>
      <c r="DMB119" s="225"/>
      <c r="DMC119" s="235"/>
      <c r="DMD119" s="236" t="s">
        <v>575</v>
      </c>
      <c r="DME119" s="237"/>
      <c r="DMF119" s="225"/>
      <c r="DMG119" s="235"/>
      <c r="DMH119" s="236" t="s">
        <v>575</v>
      </c>
      <c r="DMI119" s="237"/>
      <c r="DMJ119" s="225"/>
      <c r="DMK119" s="235"/>
      <c r="DML119" s="236" t="s">
        <v>575</v>
      </c>
      <c r="DMM119" s="237"/>
      <c r="DMN119" s="225"/>
      <c r="DMO119" s="235"/>
      <c r="DMP119" s="236" t="s">
        <v>575</v>
      </c>
      <c r="DMQ119" s="237"/>
      <c r="DMR119" s="225"/>
      <c r="DMS119" s="235"/>
      <c r="DMT119" s="236" t="s">
        <v>575</v>
      </c>
      <c r="DMU119" s="237"/>
      <c r="DMV119" s="225"/>
      <c r="DMW119" s="235"/>
      <c r="DMX119" s="236" t="s">
        <v>575</v>
      </c>
      <c r="DMY119" s="237"/>
      <c r="DMZ119" s="225"/>
      <c r="DNA119" s="235"/>
      <c r="DNB119" s="236" t="s">
        <v>575</v>
      </c>
      <c r="DNC119" s="237"/>
      <c r="DND119" s="225"/>
      <c r="DNE119" s="235"/>
      <c r="DNF119" s="236" t="s">
        <v>575</v>
      </c>
      <c r="DNG119" s="237"/>
      <c r="DNH119" s="225"/>
      <c r="DNI119" s="235"/>
      <c r="DNJ119" s="236" t="s">
        <v>575</v>
      </c>
      <c r="DNK119" s="237"/>
      <c r="DNL119" s="225"/>
      <c r="DNM119" s="235"/>
      <c r="DNN119" s="236" t="s">
        <v>575</v>
      </c>
      <c r="DNO119" s="237"/>
      <c r="DNP119" s="225"/>
      <c r="DNQ119" s="235"/>
      <c r="DNR119" s="236" t="s">
        <v>575</v>
      </c>
      <c r="DNS119" s="237"/>
      <c r="DNT119" s="225"/>
      <c r="DNU119" s="235"/>
      <c r="DNV119" s="236" t="s">
        <v>575</v>
      </c>
      <c r="DNW119" s="237"/>
      <c r="DNX119" s="225"/>
      <c r="DNY119" s="235"/>
      <c r="DNZ119" s="236" t="s">
        <v>575</v>
      </c>
      <c r="DOA119" s="237"/>
      <c r="DOB119" s="225"/>
      <c r="DOC119" s="235"/>
      <c r="DOD119" s="236" t="s">
        <v>575</v>
      </c>
      <c r="DOE119" s="237"/>
      <c r="DOF119" s="225"/>
      <c r="DOG119" s="235"/>
      <c r="DOH119" s="236" t="s">
        <v>575</v>
      </c>
      <c r="DOI119" s="237"/>
      <c r="DOJ119" s="225"/>
      <c r="DOK119" s="235"/>
      <c r="DOL119" s="236" t="s">
        <v>575</v>
      </c>
      <c r="DOM119" s="237"/>
      <c r="DON119" s="225"/>
      <c r="DOO119" s="235"/>
      <c r="DOP119" s="236" t="s">
        <v>575</v>
      </c>
      <c r="DOQ119" s="237"/>
      <c r="DOR119" s="225"/>
      <c r="DOS119" s="235"/>
      <c r="DOT119" s="236" t="s">
        <v>575</v>
      </c>
      <c r="DOU119" s="237"/>
      <c r="DOV119" s="225"/>
      <c r="DOW119" s="235"/>
      <c r="DOX119" s="236" t="s">
        <v>575</v>
      </c>
      <c r="DOY119" s="237"/>
      <c r="DOZ119" s="225"/>
      <c r="DPA119" s="235"/>
      <c r="DPB119" s="236" t="s">
        <v>575</v>
      </c>
      <c r="DPC119" s="237"/>
      <c r="DPD119" s="225"/>
      <c r="DPE119" s="235"/>
      <c r="DPF119" s="236" t="s">
        <v>575</v>
      </c>
      <c r="DPG119" s="237"/>
      <c r="DPH119" s="225"/>
      <c r="DPI119" s="235"/>
      <c r="DPJ119" s="236" t="s">
        <v>575</v>
      </c>
      <c r="DPK119" s="237"/>
      <c r="DPL119" s="225"/>
      <c r="DPM119" s="235"/>
      <c r="DPN119" s="236" t="s">
        <v>575</v>
      </c>
      <c r="DPO119" s="237"/>
      <c r="DPP119" s="225"/>
      <c r="DPQ119" s="235"/>
      <c r="DPR119" s="236" t="s">
        <v>575</v>
      </c>
      <c r="DPS119" s="237"/>
      <c r="DPT119" s="225"/>
      <c r="DPU119" s="235"/>
      <c r="DPV119" s="236" t="s">
        <v>575</v>
      </c>
      <c r="DPW119" s="237"/>
      <c r="DPX119" s="225"/>
      <c r="DPY119" s="235"/>
      <c r="DPZ119" s="236" t="s">
        <v>575</v>
      </c>
      <c r="DQA119" s="237"/>
      <c r="DQB119" s="225"/>
      <c r="DQC119" s="235"/>
      <c r="DQD119" s="236" t="s">
        <v>575</v>
      </c>
      <c r="DQE119" s="237"/>
      <c r="DQF119" s="225"/>
      <c r="DQG119" s="235"/>
      <c r="DQH119" s="236" t="s">
        <v>575</v>
      </c>
      <c r="DQI119" s="237"/>
      <c r="DQJ119" s="225"/>
      <c r="DQK119" s="235"/>
      <c r="DQL119" s="236" t="s">
        <v>575</v>
      </c>
      <c r="DQM119" s="237"/>
      <c r="DQN119" s="225"/>
      <c r="DQO119" s="235"/>
      <c r="DQP119" s="236" t="s">
        <v>575</v>
      </c>
      <c r="DQQ119" s="237"/>
      <c r="DQR119" s="225"/>
      <c r="DQS119" s="235"/>
      <c r="DQT119" s="236" t="s">
        <v>575</v>
      </c>
      <c r="DQU119" s="237"/>
      <c r="DQV119" s="225"/>
      <c r="DQW119" s="235"/>
      <c r="DQX119" s="236" t="s">
        <v>575</v>
      </c>
      <c r="DQY119" s="237"/>
      <c r="DQZ119" s="225"/>
      <c r="DRA119" s="235"/>
      <c r="DRB119" s="236" t="s">
        <v>575</v>
      </c>
      <c r="DRC119" s="237"/>
      <c r="DRD119" s="225"/>
      <c r="DRE119" s="235"/>
      <c r="DRF119" s="236" t="s">
        <v>575</v>
      </c>
      <c r="DRG119" s="237"/>
      <c r="DRH119" s="225"/>
      <c r="DRI119" s="235"/>
      <c r="DRJ119" s="236" t="s">
        <v>575</v>
      </c>
      <c r="DRK119" s="237"/>
      <c r="DRL119" s="225"/>
      <c r="DRM119" s="235"/>
      <c r="DRN119" s="236" t="s">
        <v>575</v>
      </c>
      <c r="DRO119" s="237"/>
      <c r="DRP119" s="225"/>
      <c r="DRQ119" s="235"/>
      <c r="DRR119" s="236" t="s">
        <v>575</v>
      </c>
      <c r="DRS119" s="237"/>
      <c r="DRT119" s="225"/>
      <c r="DRU119" s="235"/>
      <c r="DRV119" s="236" t="s">
        <v>575</v>
      </c>
      <c r="DRW119" s="237"/>
      <c r="DRX119" s="225"/>
      <c r="DRY119" s="235"/>
      <c r="DRZ119" s="236" t="s">
        <v>575</v>
      </c>
      <c r="DSA119" s="237"/>
      <c r="DSB119" s="225"/>
      <c r="DSC119" s="235"/>
      <c r="DSD119" s="236" t="s">
        <v>575</v>
      </c>
      <c r="DSE119" s="237"/>
      <c r="DSF119" s="225"/>
      <c r="DSG119" s="235"/>
      <c r="DSH119" s="236" t="s">
        <v>575</v>
      </c>
      <c r="DSI119" s="237"/>
      <c r="DSJ119" s="225"/>
      <c r="DSK119" s="235"/>
      <c r="DSL119" s="236" t="s">
        <v>575</v>
      </c>
      <c r="DSM119" s="237"/>
      <c r="DSN119" s="225"/>
      <c r="DSO119" s="235"/>
      <c r="DSP119" s="236" t="s">
        <v>575</v>
      </c>
      <c r="DSQ119" s="237"/>
      <c r="DSR119" s="225"/>
      <c r="DSS119" s="235"/>
      <c r="DST119" s="236" t="s">
        <v>575</v>
      </c>
      <c r="DSU119" s="237"/>
      <c r="DSV119" s="225"/>
      <c r="DSW119" s="235"/>
      <c r="DSX119" s="236" t="s">
        <v>575</v>
      </c>
      <c r="DSY119" s="237"/>
      <c r="DSZ119" s="225"/>
      <c r="DTA119" s="235"/>
      <c r="DTB119" s="236" t="s">
        <v>575</v>
      </c>
      <c r="DTC119" s="237"/>
      <c r="DTD119" s="225"/>
      <c r="DTE119" s="235"/>
      <c r="DTF119" s="236" t="s">
        <v>575</v>
      </c>
      <c r="DTG119" s="237"/>
      <c r="DTH119" s="225"/>
      <c r="DTI119" s="235"/>
      <c r="DTJ119" s="236" t="s">
        <v>575</v>
      </c>
      <c r="DTK119" s="237"/>
      <c r="DTL119" s="225"/>
      <c r="DTM119" s="235"/>
      <c r="DTN119" s="236" t="s">
        <v>575</v>
      </c>
      <c r="DTO119" s="237"/>
      <c r="DTP119" s="225"/>
      <c r="DTQ119" s="235"/>
      <c r="DTR119" s="236" t="s">
        <v>575</v>
      </c>
      <c r="DTS119" s="237"/>
      <c r="DTT119" s="225"/>
      <c r="DTU119" s="235"/>
      <c r="DTV119" s="236" t="s">
        <v>575</v>
      </c>
      <c r="DTW119" s="237"/>
      <c r="DTX119" s="225"/>
      <c r="DTY119" s="235"/>
      <c r="DTZ119" s="236" t="s">
        <v>575</v>
      </c>
      <c r="DUA119" s="237"/>
      <c r="DUB119" s="225"/>
      <c r="DUC119" s="235"/>
      <c r="DUD119" s="236" t="s">
        <v>575</v>
      </c>
      <c r="DUE119" s="237"/>
      <c r="DUF119" s="225"/>
      <c r="DUG119" s="235"/>
      <c r="DUH119" s="236" t="s">
        <v>575</v>
      </c>
      <c r="DUI119" s="237"/>
      <c r="DUJ119" s="225"/>
      <c r="DUK119" s="235"/>
      <c r="DUL119" s="236" t="s">
        <v>575</v>
      </c>
      <c r="DUM119" s="237"/>
      <c r="DUN119" s="225"/>
      <c r="DUO119" s="235"/>
      <c r="DUP119" s="236" t="s">
        <v>575</v>
      </c>
      <c r="DUQ119" s="237"/>
      <c r="DUR119" s="225"/>
      <c r="DUS119" s="235"/>
      <c r="DUT119" s="236" t="s">
        <v>575</v>
      </c>
      <c r="DUU119" s="237"/>
      <c r="DUV119" s="225"/>
      <c r="DUW119" s="235"/>
      <c r="DUX119" s="236" t="s">
        <v>575</v>
      </c>
      <c r="DUY119" s="237"/>
      <c r="DUZ119" s="225"/>
      <c r="DVA119" s="235"/>
      <c r="DVB119" s="236" t="s">
        <v>575</v>
      </c>
      <c r="DVC119" s="237"/>
      <c r="DVD119" s="225"/>
      <c r="DVE119" s="235"/>
      <c r="DVF119" s="236" t="s">
        <v>575</v>
      </c>
      <c r="DVG119" s="237"/>
      <c r="DVH119" s="225"/>
      <c r="DVI119" s="235"/>
      <c r="DVJ119" s="236" t="s">
        <v>575</v>
      </c>
      <c r="DVK119" s="237"/>
      <c r="DVL119" s="225"/>
      <c r="DVM119" s="235"/>
      <c r="DVN119" s="236" t="s">
        <v>575</v>
      </c>
      <c r="DVO119" s="237"/>
      <c r="DVP119" s="225"/>
      <c r="DVQ119" s="235"/>
      <c r="DVR119" s="236" t="s">
        <v>575</v>
      </c>
      <c r="DVS119" s="237"/>
      <c r="DVT119" s="225"/>
      <c r="DVU119" s="235"/>
      <c r="DVV119" s="236" t="s">
        <v>575</v>
      </c>
      <c r="DVW119" s="237"/>
      <c r="DVX119" s="225"/>
      <c r="DVY119" s="235"/>
      <c r="DVZ119" s="236" t="s">
        <v>575</v>
      </c>
      <c r="DWA119" s="237"/>
      <c r="DWB119" s="225"/>
      <c r="DWC119" s="235"/>
      <c r="DWD119" s="236" t="s">
        <v>575</v>
      </c>
      <c r="DWE119" s="237"/>
      <c r="DWF119" s="225"/>
      <c r="DWG119" s="235"/>
      <c r="DWH119" s="236" t="s">
        <v>575</v>
      </c>
      <c r="DWI119" s="237"/>
      <c r="DWJ119" s="225"/>
      <c r="DWK119" s="235"/>
      <c r="DWL119" s="236" t="s">
        <v>575</v>
      </c>
      <c r="DWM119" s="237"/>
      <c r="DWN119" s="225"/>
      <c r="DWO119" s="235"/>
      <c r="DWP119" s="236" t="s">
        <v>575</v>
      </c>
      <c r="DWQ119" s="237"/>
      <c r="DWR119" s="225"/>
      <c r="DWS119" s="235"/>
      <c r="DWT119" s="236" t="s">
        <v>575</v>
      </c>
      <c r="DWU119" s="237"/>
      <c r="DWV119" s="225"/>
      <c r="DWW119" s="235"/>
      <c r="DWX119" s="236" t="s">
        <v>575</v>
      </c>
      <c r="DWY119" s="237"/>
      <c r="DWZ119" s="225"/>
      <c r="DXA119" s="235"/>
      <c r="DXB119" s="236" t="s">
        <v>575</v>
      </c>
      <c r="DXC119" s="237"/>
      <c r="DXD119" s="225"/>
      <c r="DXE119" s="235"/>
      <c r="DXF119" s="236" t="s">
        <v>575</v>
      </c>
      <c r="DXG119" s="237"/>
      <c r="DXH119" s="225"/>
      <c r="DXI119" s="235"/>
      <c r="DXJ119" s="236" t="s">
        <v>575</v>
      </c>
      <c r="DXK119" s="237"/>
      <c r="DXL119" s="225"/>
      <c r="DXM119" s="235"/>
      <c r="DXN119" s="236" t="s">
        <v>575</v>
      </c>
      <c r="DXO119" s="237"/>
      <c r="DXP119" s="225"/>
      <c r="DXQ119" s="235"/>
      <c r="DXR119" s="236" t="s">
        <v>575</v>
      </c>
      <c r="DXS119" s="237"/>
      <c r="DXT119" s="225"/>
      <c r="DXU119" s="235"/>
      <c r="DXV119" s="236" t="s">
        <v>575</v>
      </c>
      <c r="DXW119" s="237"/>
      <c r="DXX119" s="225"/>
      <c r="DXY119" s="235"/>
      <c r="DXZ119" s="236" t="s">
        <v>575</v>
      </c>
      <c r="DYA119" s="237"/>
      <c r="DYB119" s="225"/>
      <c r="DYC119" s="235"/>
      <c r="DYD119" s="236" t="s">
        <v>575</v>
      </c>
      <c r="DYE119" s="237"/>
      <c r="DYF119" s="225"/>
      <c r="DYG119" s="235"/>
      <c r="DYH119" s="236" t="s">
        <v>575</v>
      </c>
      <c r="DYI119" s="237"/>
      <c r="DYJ119" s="225"/>
      <c r="DYK119" s="235"/>
      <c r="DYL119" s="236" t="s">
        <v>575</v>
      </c>
      <c r="DYM119" s="237"/>
      <c r="DYN119" s="225"/>
      <c r="DYO119" s="235"/>
      <c r="DYP119" s="236" t="s">
        <v>575</v>
      </c>
      <c r="DYQ119" s="237"/>
      <c r="DYR119" s="225"/>
      <c r="DYS119" s="235"/>
      <c r="DYT119" s="236" t="s">
        <v>575</v>
      </c>
      <c r="DYU119" s="237"/>
      <c r="DYV119" s="225"/>
      <c r="DYW119" s="235"/>
      <c r="DYX119" s="236" t="s">
        <v>575</v>
      </c>
      <c r="DYY119" s="237"/>
      <c r="DYZ119" s="225"/>
      <c r="DZA119" s="235"/>
      <c r="DZB119" s="236" t="s">
        <v>575</v>
      </c>
      <c r="DZC119" s="237"/>
      <c r="DZD119" s="225"/>
      <c r="DZE119" s="235"/>
      <c r="DZF119" s="236" t="s">
        <v>575</v>
      </c>
      <c r="DZG119" s="237"/>
      <c r="DZH119" s="225"/>
      <c r="DZI119" s="235"/>
      <c r="DZJ119" s="236" t="s">
        <v>575</v>
      </c>
      <c r="DZK119" s="237"/>
      <c r="DZL119" s="225"/>
      <c r="DZM119" s="235"/>
      <c r="DZN119" s="236" t="s">
        <v>575</v>
      </c>
      <c r="DZO119" s="237"/>
      <c r="DZP119" s="225"/>
      <c r="DZQ119" s="235"/>
      <c r="DZR119" s="236" t="s">
        <v>575</v>
      </c>
      <c r="DZS119" s="237"/>
      <c r="DZT119" s="225"/>
      <c r="DZU119" s="235"/>
      <c r="DZV119" s="236" t="s">
        <v>575</v>
      </c>
      <c r="DZW119" s="237"/>
      <c r="DZX119" s="225"/>
      <c r="DZY119" s="235"/>
      <c r="DZZ119" s="236" t="s">
        <v>575</v>
      </c>
      <c r="EAA119" s="237"/>
      <c r="EAB119" s="225"/>
      <c r="EAC119" s="235"/>
      <c r="EAD119" s="236" t="s">
        <v>575</v>
      </c>
      <c r="EAE119" s="237"/>
      <c r="EAF119" s="225"/>
      <c r="EAG119" s="235"/>
      <c r="EAH119" s="236" t="s">
        <v>575</v>
      </c>
      <c r="EAI119" s="237"/>
      <c r="EAJ119" s="225"/>
      <c r="EAK119" s="235"/>
      <c r="EAL119" s="236" t="s">
        <v>575</v>
      </c>
      <c r="EAM119" s="237"/>
      <c r="EAN119" s="225"/>
      <c r="EAO119" s="235"/>
      <c r="EAP119" s="236" t="s">
        <v>575</v>
      </c>
      <c r="EAQ119" s="237"/>
      <c r="EAR119" s="225"/>
      <c r="EAS119" s="235"/>
      <c r="EAT119" s="236" t="s">
        <v>575</v>
      </c>
      <c r="EAU119" s="237"/>
      <c r="EAV119" s="225"/>
      <c r="EAW119" s="235"/>
      <c r="EAX119" s="236" t="s">
        <v>575</v>
      </c>
      <c r="EAY119" s="237"/>
      <c r="EAZ119" s="225"/>
      <c r="EBA119" s="235"/>
      <c r="EBB119" s="236" t="s">
        <v>575</v>
      </c>
      <c r="EBC119" s="237"/>
      <c r="EBD119" s="225"/>
      <c r="EBE119" s="235"/>
      <c r="EBF119" s="236" t="s">
        <v>575</v>
      </c>
      <c r="EBG119" s="237"/>
      <c r="EBH119" s="225"/>
      <c r="EBI119" s="235"/>
      <c r="EBJ119" s="236" t="s">
        <v>575</v>
      </c>
      <c r="EBK119" s="237"/>
      <c r="EBL119" s="225"/>
      <c r="EBM119" s="235"/>
      <c r="EBN119" s="236" t="s">
        <v>575</v>
      </c>
      <c r="EBO119" s="237"/>
      <c r="EBP119" s="225"/>
      <c r="EBQ119" s="235"/>
      <c r="EBR119" s="236" t="s">
        <v>575</v>
      </c>
      <c r="EBS119" s="237"/>
      <c r="EBT119" s="225"/>
      <c r="EBU119" s="235"/>
      <c r="EBV119" s="236" t="s">
        <v>575</v>
      </c>
      <c r="EBW119" s="237"/>
      <c r="EBX119" s="225"/>
      <c r="EBY119" s="235"/>
      <c r="EBZ119" s="236" t="s">
        <v>575</v>
      </c>
      <c r="ECA119" s="237"/>
      <c r="ECB119" s="225"/>
      <c r="ECC119" s="235"/>
      <c r="ECD119" s="236" t="s">
        <v>575</v>
      </c>
      <c r="ECE119" s="237"/>
      <c r="ECF119" s="225"/>
      <c r="ECG119" s="235"/>
      <c r="ECH119" s="236" t="s">
        <v>575</v>
      </c>
      <c r="ECI119" s="237"/>
      <c r="ECJ119" s="225"/>
      <c r="ECK119" s="235"/>
      <c r="ECL119" s="236" t="s">
        <v>575</v>
      </c>
      <c r="ECM119" s="237"/>
      <c r="ECN119" s="225"/>
      <c r="ECO119" s="235"/>
      <c r="ECP119" s="236" t="s">
        <v>575</v>
      </c>
      <c r="ECQ119" s="237"/>
      <c r="ECR119" s="225"/>
      <c r="ECS119" s="235"/>
      <c r="ECT119" s="236" t="s">
        <v>575</v>
      </c>
      <c r="ECU119" s="237"/>
      <c r="ECV119" s="225"/>
      <c r="ECW119" s="235"/>
      <c r="ECX119" s="236" t="s">
        <v>575</v>
      </c>
      <c r="ECY119" s="237"/>
      <c r="ECZ119" s="225"/>
      <c r="EDA119" s="235"/>
      <c r="EDB119" s="236" t="s">
        <v>575</v>
      </c>
      <c r="EDC119" s="237"/>
      <c r="EDD119" s="225"/>
      <c r="EDE119" s="235"/>
      <c r="EDF119" s="236" t="s">
        <v>575</v>
      </c>
      <c r="EDG119" s="237"/>
      <c r="EDH119" s="225"/>
      <c r="EDI119" s="235"/>
      <c r="EDJ119" s="236" t="s">
        <v>575</v>
      </c>
      <c r="EDK119" s="237"/>
      <c r="EDL119" s="225"/>
      <c r="EDM119" s="235"/>
      <c r="EDN119" s="236" t="s">
        <v>575</v>
      </c>
      <c r="EDO119" s="237"/>
      <c r="EDP119" s="225"/>
      <c r="EDQ119" s="235"/>
      <c r="EDR119" s="236" t="s">
        <v>575</v>
      </c>
      <c r="EDS119" s="237"/>
      <c r="EDT119" s="225"/>
      <c r="EDU119" s="235"/>
      <c r="EDV119" s="236" t="s">
        <v>575</v>
      </c>
      <c r="EDW119" s="237"/>
      <c r="EDX119" s="225"/>
      <c r="EDY119" s="235"/>
      <c r="EDZ119" s="236" t="s">
        <v>575</v>
      </c>
      <c r="EEA119" s="237"/>
      <c r="EEB119" s="225"/>
      <c r="EEC119" s="235"/>
      <c r="EED119" s="236" t="s">
        <v>575</v>
      </c>
      <c r="EEE119" s="237"/>
      <c r="EEF119" s="225"/>
      <c r="EEG119" s="235"/>
      <c r="EEH119" s="236" t="s">
        <v>575</v>
      </c>
      <c r="EEI119" s="237"/>
      <c r="EEJ119" s="225"/>
      <c r="EEK119" s="235"/>
      <c r="EEL119" s="236" t="s">
        <v>575</v>
      </c>
      <c r="EEM119" s="237"/>
      <c r="EEN119" s="225"/>
      <c r="EEO119" s="235"/>
      <c r="EEP119" s="236" t="s">
        <v>575</v>
      </c>
      <c r="EEQ119" s="237"/>
      <c r="EER119" s="225"/>
      <c r="EES119" s="235"/>
      <c r="EET119" s="236" t="s">
        <v>575</v>
      </c>
      <c r="EEU119" s="237"/>
      <c r="EEV119" s="225"/>
      <c r="EEW119" s="235"/>
      <c r="EEX119" s="236" t="s">
        <v>575</v>
      </c>
      <c r="EEY119" s="237"/>
      <c r="EEZ119" s="225"/>
      <c r="EFA119" s="235"/>
      <c r="EFB119" s="236" t="s">
        <v>575</v>
      </c>
      <c r="EFC119" s="237"/>
      <c r="EFD119" s="225"/>
      <c r="EFE119" s="235"/>
      <c r="EFF119" s="236" t="s">
        <v>575</v>
      </c>
      <c r="EFG119" s="237"/>
      <c r="EFH119" s="225"/>
      <c r="EFI119" s="235"/>
      <c r="EFJ119" s="236" t="s">
        <v>575</v>
      </c>
      <c r="EFK119" s="237"/>
      <c r="EFL119" s="225"/>
      <c r="EFM119" s="235"/>
      <c r="EFN119" s="236" t="s">
        <v>575</v>
      </c>
      <c r="EFO119" s="237"/>
      <c r="EFP119" s="225"/>
      <c r="EFQ119" s="235"/>
      <c r="EFR119" s="236" t="s">
        <v>575</v>
      </c>
      <c r="EFS119" s="237"/>
      <c r="EFT119" s="225"/>
      <c r="EFU119" s="235"/>
      <c r="EFV119" s="236" t="s">
        <v>575</v>
      </c>
      <c r="EFW119" s="237"/>
      <c r="EFX119" s="225"/>
      <c r="EFY119" s="235"/>
      <c r="EFZ119" s="236" t="s">
        <v>575</v>
      </c>
      <c r="EGA119" s="237"/>
      <c r="EGB119" s="225"/>
      <c r="EGC119" s="235"/>
      <c r="EGD119" s="236" t="s">
        <v>575</v>
      </c>
      <c r="EGE119" s="237"/>
      <c r="EGF119" s="225"/>
      <c r="EGG119" s="235"/>
      <c r="EGH119" s="236" t="s">
        <v>575</v>
      </c>
      <c r="EGI119" s="237"/>
      <c r="EGJ119" s="225"/>
      <c r="EGK119" s="235"/>
      <c r="EGL119" s="236" t="s">
        <v>575</v>
      </c>
      <c r="EGM119" s="237"/>
      <c r="EGN119" s="225"/>
      <c r="EGO119" s="235"/>
      <c r="EGP119" s="236" t="s">
        <v>575</v>
      </c>
      <c r="EGQ119" s="237"/>
      <c r="EGR119" s="225"/>
      <c r="EGS119" s="235"/>
      <c r="EGT119" s="236" t="s">
        <v>575</v>
      </c>
      <c r="EGU119" s="237"/>
      <c r="EGV119" s="225"/>
      <c r="EGW119" s="235"/>
      <c r="EGX119" s="236" t="s">
        <v>575</v>
      </c>
      <c r="EGY119" s="237"/>
      <c r="EGZ119" s="225"/>
      <c r="EHA119" s="235"/>
      <c r="EHB119" s="236" t="s">
        <v>575</v>
      </c>
      <c r="EHC119" s="237"/>
      <c r="EHD119" s="225"/>
      <c r="EHE119" s="235"/>
      <c r="EHF119" s="236" t="s">
        <v>575</v>
      </c>
      <c r="EHG119" s="237"/>
      <c r="EHH119" s="225"/>
      <c r="EHI119" s="235"/>
      <c r="EHJ119" s="236" t="s">
        <v>575</v>
      </c>
      <c r="EHK119" s="237"/>
      <c r="EHL119" s="225"/>
      <c r="EHM119" s="235"/>
      <c r="EHN119" s="236" t="s">
        <v>575</v>
      </c>
      <c r="EHO119" s="237"/>
      <c r="EHP119" s="225"/>
      <c r="EHQ119" s="235"/>
      <c r="EHR119" s="236" t="s">
        <v>575</v>
      </c>
      <c r="EHS119" s="237"/>
      <c r="EHT119" s="225"/>
      <c r="EHU119" s="235"/>
      <c r="EHV119" s="236" t="s">
        <v>575</v>
      </c>
      <c r="EHW119" s="237"/>
      <c r="EHX119" s="225"/>
      <c r="EHY119" s="235"/>
      <c r="EHZ119" s="236" t="s">
        <v>575</v>
      </c>
      <c r="EIA119" s="237"/>
      <c r="EIB119" s="225"/>
      <c r="EIC119" s="235"/>
      <c r="EID119" s="236" t="s">
        <v>575</v>
      </c>
      <c r="EIE119" s="237"/>
      <c r="EIF119" s="225"/>
      <c r="EIG119" s="235"/>
      <c r="EIH119" s="236" t="s">
        <v>575</v>
      </c>
      <c r="EII119" s="237"/>
      <c r="EIJ119" s="225"/>
      <c r="EIK119" s="235"/>
      <c r="EIL119" s="236" t="s">
        <v>575</v>
      </c>
      <c r="EIM119" s="237"/>
      <c r="EIN119" s="225"/>
      <c r="EIO119" s="235"/>
      <c r="EIP119" s="236" t="s">
        <v>575</v>
      </c>
      <c r="EIQ119" s="237"/>
      <c r="EIR119" s="225"/>
      <c r="EIS119" s="235"/>
      <c r="EIT119" s="236" t="s">
        <v>575</v>
      </c>
      <c r="EIU119" s="237"/>
      <c r="EIV119" s="225"/>
      <c r="EIW119" s="235"/>
      <c r="EIX119" s="236" t="s">
        <v>575</v>
      </c>
      <c r="EIY119" s="237"/>
      <c r="EIZ119" s="225"/>
      <c r="EJA119" s="235"/>
      <c r="EJB119" s="236" t="s">
        <v>575</v>
      </c>
      <c r="EJC119" s="237"/>
      <c r="EJD119" s="225"/>
      <c r="EJE119" s="235"/>
      <c r="EJF119" s="236" t="s">
        <v>575</v>
      </c>
      <c r="EJG119" s="237"/>
      <c r="EJH119" s="225"/>
      <c r="EJI119" s="235"/>
      <c r="EJJ119" s="236" t="s">
        <v>575</v>
      </c>
      <c r="EJK119" s="237"/>
      <c r="EJL119" s="225"/>
      <c r="EJM119" s="235"/>
      <c r="EJN119" s="236" t="s">
        <v>575</v>
      </c>
      <c r="EJO119" s="237"/>
      <c r="EJP119" s="225"/>
      <c r="EJQ119" s="235"/>
      <c r="EJR119" s="236" t="s">
        <v>575</v>
      </c>
      <c r="EJS119" s="237"/>
      <c r="EJT119" s="225"/>
      <c r="EJU119" s="235"/>
      <c r="EJV119" s="236" t="s">
        <v>575</v>
      </c>
      <c r="EJW119" s="237"/>
      <c r="EJX119" s="225"/>
      <c r="EJY119" s="235"/>
      <c r="EJZ119" s="236" t="s">
        <v>575</v>
      </c>
      <c r="EKA119" s="237"/>
      <c r="EKB119" s="225"/>
      <c r="EKC119" s="235"/>
      <c r="EKD119" s="236" t="s">
        <v>575</v>
      </c>
      <c r="EKE119" s="237"/>
      <c r="EKF119" s="225"/>
      <c r="EKG119" s="235"/>
      <c r="EKH119" s="236" t="s">
        <v>575</v>
      </c>
      <c r="EKI119" s="237"/>
      <c r="EKJ119" s="225"/>
      <c r="EKK119" s="235"/>
      <c r="EKL119" s="236" t="s">
        <v>575</v>
      </c>
      <c r="EKM119" s="237"/>
      <c r="EKN119" s="225"/>
      <c r="EKO119" s="235"/>
      <c r="EKP119" s="236" t="s">
        <v>575</v>
      </c>
      <c r="EKQ119" s="237"/>
      <c r="EKR119" s="225"/>
      <c r="EKS119" s="235"/>
      <c r="EKT119" s="236" t="s">
        <v>575</v>
      </c>
      <c r="EKU119" s="237"/>
      <c r="EKV119" s="225"/>
      <c r="EKW119" s="235"/>
      <c r="EKX119" s="236" t="s">
        <v>575</v>
      </c>
      <c r="EKY119" s="237"/>
      <c r="EKZ119" s="225"/>
      <c r="ELA119" s="235"/>
      <c r="ELB119" s="236" t="s">
        <v>575</v>
      </c>
      <c r="ELC119" s="237"/>
      <c r="ELD119" s="225"/>
      <c r="ELE119" s="235"/>
      <c r="ELF119" s="236" t="s">
        <v>575</v>
      </c>
      <c r="ELG119" s="237"/>
      <c r="ELH119" s="225"/>
      <c r="ELI119" s="235"/>
      <c r="ELJ119" s="236" t="s">
        <v>575</v>
      </c>
      <c r="ELK119" s="237"/>
      <c r="ELL119" s="225"/>
      <c r="ELM119" s="235"/>
      <c r="ELN119" s="236" t="s">
        <v>575</v>
      </c>
      <c r="ELO119" s="237"/>
      <c r="ELP119" s="225"/>
      <c r="ELQ119" s="235"/>
      <c r="ELR119" s="236" t="s">
        <v>575</v>
      </c>
      <c r="ELS119" s="237"/>
      <c r="ELT119" s="225"/>
      <c r="ELU119" s="235"/>
      <c r="ELV119" s="236" t="s">
        <v>575</v>
      </c>
      <c r="ELW119" s="237"/>
      <c r="ELX119" s="225"/>
      <c r="ELY119" s="235"/>
      <c r="ELZ119" s="236" t="s">
        <v>575</v>
      </c>
      <c r="EMA119" s="237"/>
      <c r="EMB119" s="225"/>
      <c r="EMC119" s="235"/>
      <c r="EMD119" s="236" t="s">
        <v>575</v>
      </c>
      <c r="EME119" s="237"/>
      <c r="EMF119" s="225"/>
      <c r="EMG119" s="235"/>
      <c r="EMH119" s="236" t="s">
        <v>575</v>
      </c>
      <c r="EMI119" s="237"/>
      <c r="EMJ119" s="225"/>
      <c r="EMK119" s="235"/>
      <c r="EML119" s="236" t="s">
        <v>575</v>
      </c>
      <c r="EMM119" s="237"/>
      <c r="EMN119" s="225"/>
      <c r="EMO119" s="235"/>
      <c r="EMP119" s="236" t="s">
        <v>575</v>
      </c>
      <c r="EMQ119" s="237"/>
      <c r="EMR119" s="225"/>
      <c r="EMS119" s="235"/>
      <c r="EMT119" s="236" t="s">
        <v>575</v>
      </c>
      <c r="EMU119" s="237"/>
      <c r="EMV119" s="225"/>
      <c r="EMW119" s="235"/>
      <c r="EMX119" s="236" t="s">
        <v>575</v>
      </c>
      <c r="EMY119" s="237"/>
      <c r="EMZ119" s="225"/>
      <c r="ENA119" s="235"/>
      <c r="ENB119" s="236" t="s">
        <v>575</v>
      </c>
      <c r="ENC119" s="237"/>
      <c r="END119" s="225"/>
      <c r="ENE119" s="235"/>
      <c r="ENF119" s="236" t="s">
        <v>575</v>
      </c>
      <c r="ENG119" s="237"/>
      <c r="ENH119" s="225"/>
      <c r="ENI119" s="235"/>
      <c r="ENJ119" s="236" t="s">
        <v>575</v>
      </c>
      <c r="ENK119" s="237"/>
      <c r="ENL119" s="225"/>
      <c r="ENM119" s="235"/>
      <c r="ENN119" s="236" t="s">
        <v>575</v>
      </c>
      <c r="ENO119" s="237"/>
      <c r="ENP119" s="225"/>
      <c r="ENQ119" s="235"/>
      <c r="ENR119" s="236" t="s">
        <v>575</v>
      </c>
      <c r="ENS119" s="237"/>
      <c r="ENT119" s="225"/>
      <c r="ENU119" s="235"/>
      <c r="ENV119" s="236" t="s">
        <v>575</v>
      </c>
      <c r="ENW119" s="237"/>
      <c r="ENX119" s="225"/>
      <c r="ENY119" s="235"/>
      <c r="ENZ119" s="236" t="s">
        <v>575</v>
      </c>
      <c r="EOA119" s="237"/>
      <c r="EOB119" s="225"/>
      <c r="EOC119" s="235"/>
      <c r="EOD119" s="236" t="s">
        <v>575</v>
      </c>
      <c r="EOE119" s="237"/>
      <c r="EOF119" s="225"/>
      <c r="EOG119" s="235"/>
      <c r="EOH119" s="236" t="s">
        <v>575</v>
      </c>
      <c r="EOI119" s="237"/>
      <c r="EOJ119" s="225"/>
      <c r="EOK119" s="235"/>
      <c r="EOL119" s="236" t="s">
        <v>575</v>
      </c>
      <c r="EOM119" s="237"/>
      <c r="EON119" s="225"/>
      <c r="EOO119" s="235"/>
      <c r="EOP119" s="236" t="s">
        <v>575</v>
      </c>
      <c r="EOQ119" s="237"/>
      <c r="EOR119" s="225"/>
      <c r="EOS119" s="235"/>
      <c r="EOT119" s="236" t="s">
        <v>575</v>
      </c>
      <c r="EOU119" s="237"/>
      <c r="EOV119" s="225"/>
      <c r="EOW119" s="235"/>
      <c r="EOX119" s="236" t="s">
        <v>575</v>
      </c>
      <c r="EOY119" s="237"/>
      <c r="EOZ119" s="225"/>
      <c r="EPA119" s="235"/>
      <c r="EPB119" s="236" t="s">
        <v>575</v>
      </c>
      <c r="EPC119" s="237"/>
      <c r="EPD119" s="225"/>
      <c r="EPE119" s="235"/>
      <c r="EPF119" s="236" t="s">
        <v>575</v>
      </c>
      <c r="EPG119" s="237"/>
      <c r="EPH119" s="225"/>
      <c r="EPI119" s="235"/>
      <c r="EPJ119" s="236" t="s">
        <v>575</v>
      </c>
      <c r="EPK119" s="237"/>
      <c r="EPL119" s="225"/>
      <c r="EPM119" s="235"/>
      <c r="EPN119" s="236" t="s">
        <v>575</v>
      </c>
      <c r="EPO119" s="237"/>
      <c r="EPP119" s="225"/>
      <c r="EPQ119" s="235"/>
      <c r="EPR119" s="236" t="s">
        <v>575</v>
      </c>
      <c r="EPS119" s="237"/>
      <c r="EPT119" s="225"/>
      <c r="EPU119" s="235"/>
      <c r="EPV119" s="236" t="s">
        <v>575</v>
      </c>
      <c r="EPW119" s="237"/>
      <c r="EPX119" s="225"/>
      <c r="EPY119" s="235"/>
      <c r="EPZ119" s="236" t="s">
        <v>575</v>
      </c>
      <c r="EQA119" s="237"/>
      <c r="EQB119" s="225"/>
      <c r="EQC119" s="235"/>
      <c r="EQD119" s="236" t="s">
        <v>575</v>
      </c>
      <c r="EQE119" s="237"/>
      <c r="EQF119" s="225"/>
      <c r="EQG119" s="235"/>
      <c r="EQH119" s="236" t="s">
        <v>575</v>
      </c>
      <c r="EQI119" s="237"/>
      <c r="EQJ119" s="225"/>
      <c r="EQK119" s="235"/>
      <c r="EQL119" s="236" t="s">
        <v>575</v>
      </c>
      <c r="EQM119" s="237"/>
      <c r="EQN119" s="225"/>
      <c r="EQO119" s="235"/>
      <c r="EQP119" s="236" t="s">
        <v>575</v>
      </c>
      <c r="EQQ119" s="237"/>
      <c r="EQR119" s="225"/>
      <c r="EQS119" s="235"/>
      <c r="EQT119" s="236" t="s">
        <v>575</v>
      </c>
      <c r="EQU119" s="237"/>
      <c r="EQV119" s="225"/>
      <c r="EQW119" s="235"/>
      <c r="EQX119" s="236" t="s">
        <v>575</v>
      </c>
      <c r="EQY119" s="237"/>
      <c r="EQZ119" s="225"/>
      <c r="ERA119" s="235"/>
      <c r="ERB119" s="236" t="s">
        <v>575</v>
      </c>
      <c r="ERC119" s="237"/>
      <c r="ERD119" s="225"/>
      <c r="ERE119" s="235"/>
      <c r="ERF119" s="236" t="s">
        <v>575</v>
      </c>
      <c r="ERG119" s="237"/>
      <c r="ERH119" s="225"/>
      <c r="ERI119" s="235"/>
      <c r="ERJ119" s="236" t="s">
        <v>575</v>
      </c>
      <c r="ERK119" s="237"/>
      <c r="ERL119" s="225"/>
      <c r="ERM119" s="235"/>
      <c r="ERN119" s="236" t="s">
        <v>575</v>
      </c>
      <c r="ERO119" s="237"/>
      <c r="ERP119" s="225"/>
      <c r="ERQ119" s="235"/>
      <c r="ERR119" s="236" t="s">
        <v>575</v>
      </c>
      <c r="ERS119" s="237"/>
      <c r="ERT119" s="225"/>
      <c r="ERU119" s="235"/>
      <c r="ERV119" s="236" t="s">
        <v>575</v>
      </c>
      <c r="ERW119" s="237"/>
      <c r="ERX119" s="225"/>
      <c r="ERY119" s="235"/>
      <c r="ERZ119" s="236" t="s">
        <v>575</v>
      </c>
      <c r="ESA119" s="237"/>
      <c r="ESB119" s="225"/>
      <c r="ESC119" s="235"/>
      <c r="ESD119" s="236" t="s">
        <v>575</v>
      </c>
      <c r="ESE119" s="237"/>
      <c r="ESF119" s="225"/>
      <c r="ESG119" s="235"/>
      <c r="ESH119" s="236" t="s">
        <v>575</v>
      </c>
      <c r="ESI119" s="237"/>
      <c r="ESJ119" s="225"/>
      <c r="ESK119" s="235"/>
      <c r="ESL119" s="236" t="s">
        <v>575</v>
      </c>
      <c r="ESM119" s="237"/>
      <c r="ESN119" s="225"/>
      <c r="ESO119" s="235"/>
      <c r="ESP119" s="236" t="s">
        <v>575</v>
      </c>
      <c r="ESQ119" s="237"/>
      <c r="ESR119" s="225"/>
      <c r="ESS119" s="235"/>
      <c r="EST119" s="236" t="s">
        <v>575</v>
      </c>
      <c r="ESU119" s="237"/>
      <c r="ESV119" s="225"/>
      <c r="ESW119" s="235"/>
      <c r="ESX119" s="236" t="s">
        <v>575</v>
      </c>
      <c r="ESY119" s="237"/>
      <c r="ESZ119" s="225"/>
      <c r="ETA119" s="235"/>
      <c r="ETB119" s="236" t="s">
        <v>575</v>
      </c>
      <c r="ETC119" s="237"/>
      <c r="ETD119" s="225"/>
      <c r="ETE119" s="235"/>
      <c r="ETF119" s="236" t="s">
        <v>575</v>
      </c>
      <c r="ETG119" s="237"/>
      <c r="ETH119" s="225"/>
      <c r="ETI119" s="235"/>
      <c r="ETJ119" s="236" t="s">
        <v>575</v>
      </c>
      <c r="ETK119" s="237"/>
      <c r="ETL119" s="225"/>
      <c r="ETM119" s="235"/>
      <c r="ETN119" s="236" t="s">
        <v>575</v>
      </c>
      <c r="ETO119" s="237"/>
      <c r="ETP119" s="225"/>
      <c r="ETQ119" s="235"/>
      <c r="ETR119" s="236" t="s">
        <v>575</v>
      </c>
      <c r="ETS119" s="237"/>
      <c r="ETT119" s="225"/>
      <c r="ETU119" s="235"/>
      <c r="ETV119" s="236" t="s">
        <v>575</v>
      </c>
      <c r="ETW119" s="237"/>
      <c r="ETX119" s="225"/>
      <c r="ETY119" s="235"/>
      <c r="ETZ119" s="236" t="s">
        <v>575</v>
      </c>
      <c r="EUA119" s="237"/>
      <c r="EUB119" s="225"/>
      <c r="EUC119" s="235"/>
      <c r="EUD119" s="236" t="s">
        <v>575</v>
      </c>
      <c r="EUE119" s="237"/>
      <c r="EUF119" s="225"/>
      <c r="EUG119" s="235"/>
      <c r="EUH119" s="236" t="s">
        <v>575</v>
      </c>
      <c r="EUI119" s="237"/>
      <c r="EUJ119" s="225"/>
      <c r="EUK119" s="235"/>
      <c r="EUL119" s="236" t="s">
        <v>575</v>
      </c>
      <c r="EUM119" s="237"/>
      <c r="EUN119" s="225"/>
      <c r="EUO119" s="235"/>
      <c r="EUP119" s="236" t="s">
        <v>575</v>
      </c>
      <c r="EUQ119" s="237"/>
      <c r="EUR119" s="225"/>
      <c r="EUS119" s="235"/>
      <c r="EUT119" s="236" t="s">
        <v>575</v>
      </c>
      <c r="EUU119" s="237"/>
      <c r="EUV119" s="225"/>
      <c r="EUW119" s="235"/>
      <c r="EUX119" s="236" t="s">
        <v>575</v>
      </c>
      <c r="EUY119" s="237"/>
      <c r="EUZ119" s="225"/>
      <c r="EVA119" s="235"/>
      <c r="EVB119" s="236" t="s">
        <v>575</v>
      </c>
      <c r="EVC119" s="237"/>
      <c r="EVD119" s="225"/>
      <c r="EVE119" s="235"/>
      <c r="EVF119" s="236" t="s">
        <v>575</v>
      </c>
      <c r="EVG119" s="237"/>
      <c r="EVH119" s="225"/>
      <c r="EVI119" s="235"/>
      <c r="EVJ119" s="236" t="s">
        <v>575</v>
      </c>
      <c r="EVK119" s="237"/>
      <c r="EVL119" s="225"/>
      <c r="EVM119" s="235"/>
      <c r="EVN119" s="236" t="s">
        <v>575</v>
      </c>
      <c r="EVO119" s="237"/>
      <c r="EVP119" s="225"/>
      <c r="EVQ119" s="235"/>
      <c r="EVR119" s="236" t="s">
        <v>575</v>
      </c>
      <c r="EVS119" s="237"/>
      <c r="EVT119" s="225"/>
      <c r="EVU119" s="235"/>
      <c r="EVV119" s="236" t="s">
        <v>575</v>
      </c>
      <c r="EVW119" s="237"/>
      <c r="EVX119" s="225"/>
      <c r="EVY119" s="235"/>
      <c r="EVZ119" s="236" t="s">
        <v>575</v>
      </c>
      <c r="EWA119" s="237"/>
      <c r="EWB119" s="225"/>
      <c r="EWC119" s="235"/>
      <c r="EWD119" s="236" t="s">
        <v>575</v>
      </c>
      <c r="EWE119" s="237"/>
      <c r="EWF119" s="225"/>
      <c r="EWG119" s="235"/>
      <c r="EWH119" s="236" t="s">
        <v>575</v>
      </c>
      <c r="EWI119" s="237"/>
      <c r="EWJ119" s="225"/>
      <c r="EWK119" s="235"/>
      <c r="EWL119" s="236" t="s">
        <v>575</v>
      </c>
      <c r="EWM119" s="237"/>
      <c r="EWN119" s="225"/>
      <c r="EWO119" s="235"/>
      <c r="EWP119" s="236" t="s">
        <v>575</v>
      </c>
      <c r="EWQ119" s="237"/>
      <c r="EWR119" s="225"/>
      <c r="EWS119" s="235"/>
      <c r="EWT119" s="236" t="s">
        <v>575</v>
      </c>
      <c r="EWU119" s="237"/>
      <c r="EWV119" s="225"/>
      <c r="EWW119" s="235"/>
      <c r="EWX119" s="236" t="s">
        <v>575</v>
      </c>
      <c r="EWY119" s="237"/>
      <c r="EWZ119" s="225"/>
      <c r="EXA119" s="235"/>
      <c r="EXB119" s="236" t="s">
        <v>575</v>
      </c>
      <c r="EXC119" s="237"/>
      <c r="EXD119" s="225"/>
      <c r="EXE119" s="235"/>
      <c r="EXF119" s="236" t="s">
        <v>575</v>
      </c>
      <c r="EXG119" s="237"/>
      <c r="EXH119" s="225"/>
      <c r="EXI119" s="235"/>
      <c r="EXJ119" s="236" t="s">
        <v>575</v>
      </c>
      <c r="EXK119" s="237"/>
      <c r="EXL119" s="225"/>
      <c r="EXM119" s="235"/>
      <c r="EXN119" s="236" t="s">
        <v>575</v>
      </c>
      <c r="EXO119" s="237"/>
      <c r="EXP119" s="225"/>
      <c r="EXQ119" s="235"/>
      <c r="EXR119" s="236" t="s">
        <v>575</v>
      </c>
      <c r="EXS119" s="237"/>
      <c r="EXT119" s="225"/>
      <c r="EXU119" s="235"/>
      <c r="EXV119" s="236" t="s">
        <v>575</v>
      </c>
      <c r="EXW119" s="237"/>
      <c r="EXX119" s="225"/>
      <c r="EXY119" s="235"/>
      <c r="EXZ119" s="236" t="s">
        <v>575</v>
      </c>
      <c r="EYA119" s="237"/>
      <c r="EYB119" s="225"/>
      <c r="EYC119" s="235"/>
      <c r="EYD119" s="236" t="s">
        <v>575</v>
      </c>
      <c r="EYE119" s="237"/>
      <c r="EYF119" s="225"/>
      <c r="EYG119" s="235"/>
      <c r="EYH119" s="236" t="s">
        <v>575</v>
      </c>
      <c r="EYI119" s="237"/>
      <c r="EYJ119" s="225"/>
      <c r="EYK119" s="235"/>
      <c r="EYL119" s="236" t="s">
        <v>575</v>
      </c>
      <c r="EYM119" s="237"/>
      <c r="EYN119" s="225"/>
      <c r="EYO119" s="235"/>
      <c r="EYP119" s="236" t="s">
        <v>575</v>
      </c>
      <c r="EYQ119" s="237"/>
      <c r="EYR119" s="225"/>
      <c r="EYS119" s="235"/>
      <c r="EYT119" s="236" t="s">
        <v>575</v>
      </c>
      <c r="EYU119" s="237"/>
      <c r="EYV119" s="225"/>
      <c r="EYW119" s="235"/>
      <c r="EYX119" s="236" t="s">
        <v>575</v>
      </c>
      <c r="EYY119" s="237"/>
      <c r="EYZ119" s="225"/>
      <c r="EZA119" s="235"/>
      <c r="EZB119" s="236" t="s">
        <v>575</v>
      </c>
      <c r="EZC119" s="237"/>
      <c r="EZD119" s="225"/>
      <c r="EZE119" s="235"/>
      <c r="EZF119" s="236" t="s">
        <v>575</v>
      </c>
      <c r="EZG119" s="237"/>
      <c r="EZH119" s="225"/>
      <c r="EZI119" s="235"/>
      <c r="EZJ119" s="236" t="s">
        <v>575</v>
      </c>
      <c r="EZK119" s="237"/>
      <c r="EZL119" s="225"/>
      <c r="EZM119" s="235"/>
      <c r="EZN119" s="236" t="s">
        <v>575</v>
      </c>
      <c r="EZO119" s="237"/>
      <c r="EZP119" s="225"/>
      <c r="EZQ119" s="235"/>
      <c r="EZR119" s="236" t="s">
        <v>575</v>
      </c>
      <c r="EZS119" s="237"/>
      <c r="EZT119" s="225"/>
      <c r="EZU119" s="235"/>
      <c r="EZV119" s="236" t="s">
        <v>575</v>
      </c>
      <c r="EZW119" s="237"/>
      <c r="EZX119" s="225"/>
      <c r="EZY119" s="235"/>
      <c r="EZZ119" s="236" t="s">
        <v>575</v>
      </c>
      <c r="FAA119" s="237"/>
      <c r="FAB119" s="225"/>
      <c r="FAC119" s="235"/>
      <c r="FAD119" s="236" t="s">
        <v>575</v>
      </c>
      <c r="FAE119" s="237"/>
      <c r="FAF119" s="225"/>
      <c r="FAG119" s="235"/>
      <c r="FAH119" s="236" t="s">
        <v>575</v>
      </c>
      <c r="FAI119" s="237"/>
      <c r="FAJ119" s="225"/>
      <c r="FAK119" s="235"/>
      <c r="FAL119" s="236" t="s">
        <v>575</v>
      </c>
      <c r="FAM119" s="237"/>
      <c r="FAN119" s="225"/>
      <c r="FAO119" s="235"/>
      <c r="FAP119" s="236" t="s">
        <v>575</v>
      </c>
      <c r="FAQ119" s="237"/>
      <c r="FAR119" s="225"/>
      <c r="FAS119" s="235"/>
      <c r="FAT119" s="236" t="s">
        <v>575</v>
      </c>
      <c r="FAU119" s="237"/>
      <c r="FAV119" s="225"/>
      <c r="FAW119" s="235"/>
      <c r="FAX119" s="236" t="s">
        <v>575</v>
      </c>
      <c r="FAY119" s="237"/>
      <c r="FAZ119" s="225"/>
      <c r="FBA119" s="235"/>
      <c r="FBB119" s="236" t="s">
        <v>575</v>
      </c>
      <c r="FBC119" s="237"/>
      <c r="FBD119" s="225"/>
      <c r="FBE119" s="235"/>
      <c r="FBF119" s="236" t="s">
        <v>575</v>
      </c>
      <c r="FBG119" s="237"/>
      <c r="FBH119" s="225"/>
      <c r="FBI119" s="235"/>
      <c r="FBJ119" s="236" t="s">
        <v>575</v>
      </c>
      <c r="FBK119" s="237"/>
      <c r="FBL119" s="225"/>
      <c r="FBM119" s="235"/>
      <c r="FBN119" s="236" t="s">
        <v>575</v>
      </c>
      <c r="FBO119" s="237"/>
      <c r="FBP119" s="225"/>
      <c r="FBQ119" s="235"/>
      <c r="FBR119" s="236" t="s">
        <v>575</v>
      </c>
      <c r="FBS119" s="237"/>
      <c r="FBT119" s="225"/>
      <c r="FBU119" s="235"/>
      <c r="FBV119" s="236" t="s">
        <v>575</v>
      </c>
      <c r="FBW119" s="237"/>
      <c r="FBX119" s="225"/>
      <c r="FBY119" s="235"/>
      <c r="FBZ119" s="236" t="s">
        <v>575</v>
      </c>
      <c r="FCA119" s="237"/>
      <c r="FCB119" s="225"/>
      <c r="FCC119" s="235"/>
      <c r="FCD119" s="236" t="s">
        <v>575</v>
      </c>
      <c r="FCE119" s="237"/>
      <c r="FCF119" s="225"/>
      <c r="FCG119" s="235"/>
      <c r="FCH119" s="236" t="s">
        <v>575</v>
      </c>
      <c r="FCI119" s="237"/>
      <c r="FCJ119" s="225"/>
      <c r="FCK119" s="235"/>
      <c r="FCL119" s="236" t="s">
        <v>575</v>
      </c>
      <c r="FCM119" s="237"/>
      <c r="FCN119" s="225"/>
      <c r="FCO119" s="235"/>
      <c r="FCP119" s="236" t="s">
        <v>575</v>
      </c>
      <c r="FCQ119" s="237"/>
      <c r="FCR119" s="225"/>
      <c r="FCS119" s="235"/>
      <c r="FCT119" s="236" t="s">
        <v>575</v>
      </c>
      <c r="FCU119" s="237"/>
      <c r="FCV119" s="225"/>
      <c r="FCW119" s="235"/>
      <c r="FCX119" s="236" t="s">
        <v>575</v>
      </c>
      <c r="FCY119" s="237"/>
      <c r="FCZ119" s="225"/>
      <c r="FDA119" s="235"/>
      <c r="FDB119" s="236" t="s">
        <v>575</v>
      </c>
      <c r="FDC119" s="237"/>
      <c r="FDD119" s="225"/>
      <c r="FDE119" s="235"/>
      <c r="FDF119" s="236" t="s">
        <v>575</v>
      </c>
      <c r="FDG119" s="237"/>
      <c r="FDH119" s="225"/>
      <c r="FDI119" s="235"/>
      <c r="FDJ119" s="236" t="s">
        <v>575</v>
      </c>
      <c r="FDK119" s="237"/>
      <c r="FDL119" s="225"/>
      <c r="FDM119" s="235"/>
      <c r="FDN119" s="236" t="s">
        <v>575</v>
      </c>
      <c r="FDO119" s="237"/>
      <c r="FDP119" s="225"/>
      <c r="FDQ119" s="235"/>
      <c r="FDR119" s="236" t="s">
        <v>575</v>
      </c>
      <c r="FDS119" s="237"/>
      <c r="FDT119" s="225"/>
      <c r="FDU119" s="235"/>
      <c r="FDV119" s="236" t="s">
        <v>575</v>
      </c>
      <c r="FDW119" s="237"/>
      <c r="FDX119" s="225"/>
      <c r="FDY119" s="235"/>
      <c r="FDZ119" s="236" t="s">
        <v>575</v>
      </c>
      <c r="FEA119" s="237"/>
      <c r="FEB119" s="225"/>
      <c r="FEC119" s="235"/>
      <c r="FED119" s="236" t="s">
        <v>575</v>
      </c>
      <c r="FEE119" s="237"/>
      <c r="FEF119" s="225"/>
      <c r="FEG119" s="235"/>
      <c r="FEH119" s="236" t="s">
        <v>575</v>
      </c>
      <c r="FEI119" s="237"/>
      <c r="FEJ119" s="225"/>
      <c r="FEK119" s="235"/>
      <c r="FEL119" s="236" t="s">
        <v>575</v>
      </c>
      <c r="FEM119" s="237"/>
      <c r="FEN119" s="225"/>
      <c r="FEO119" s="235"/>
      <c r="FEP119" s="236" t="s">
        <v>575</v>
      </c>
      <c r="FEQ119" s="237"/>
      <c r="FER119" s="225"/>
      <c r="FES119" s="235"/>
      <c r="FET119" s="236" t="s">
        <v>575</v>
      </c>
      <c r="FEU119" s="237"/>
      <c r="FEV119" s="225"/>
      <c r="FEW119" s="235"/>
      <c r="FEX119" s="236" t="s">
        <v>575</v>
      </c>
      <c r="FEY119" s="237"/>
      <c r="FEZ119" s="225"/>
      <c r="FFA119" s="235"/>
      <c r="FFB119" s="236" t="s">
        <v>575</v>
      </c>
      <c r="FFC119" s="237"/>
      <c r="FFD119" s="225"/>
      <c r="FFE119" s="235"/>
      <c r="FFF119" s="236" t="s">
        <v>575</v>
      </c>
      <c r="FFG119" s="237"/>
      <c r="FFH119" s="225"/>
      <c r="FFI119" s="235"/>
      <c r="FFJ119" s="236" t="s">
        <v>575</v>
      </c>
      <c r="FFK119" s="237"/>
      <c r="FFL119" s="225"/>
      <c r="FFM119" s="235"/>
      <c r="FFN119" s="236" t="s">
        <v>575</v>
      </c>
      <c r="FFO119" s="237"/>
      <c r="FFP119" s="225"/>
      <c r="FFQ119" s="235"/>
      <c r="FFR119" s="236" t="s">
        <v>575</v>
      </c>
      <c r="FFS119" s="237"/>
      <c r="FFT119" s="225"/>
      <c r="FFU119" s="235"/>
      <c r="FFV119" s="236" t="s">
        <v>575</v>
      </c>
      <c r="FFW119" s="237"/>
      <c r="FFX119" s="225"/>
      <c r="FFY119" s="235"/>
      <c r="FFZ119" s="236" t="s">
        <v>575</v>
      </c>
      <c r="FGA119" s="237"/>
      <c r="FGB119" s="225"/>
      <c r="FGC119" s="235"/>
      <c r="FGD119" s="236" t="s">
        <v>575</v>
      </c>
      <c r="FGE119" s="237"/>
      <c r="FGF119" s="225"/>
      <c r="FGG119" s="235"/>
      <c r="FGH119" s="236" t="s">
        <v>575</v>
      </c>
      <c r="FGI119" s="237"/>
      <c r="FGJ119" s="225"/>
      <c r="FGK119" s="235"/>
      <c r="FGL119" s="236" t="s">
        <v>575</v>
      </c>
      <c r="FGM119" s="237"/>
      <c r="FGN119" s="225"/>
      <c r="FGO119" s="235"/>
      <c r="FGP119" s="236" t="s">
        <v>575</v>
      </c>
      <c r="FGQ119" s="237"/>
      <c r="FGR119" s="225"/>
      <c r="FGS119" s="235"/>
      <c r="FGT119" s="236" t="s">
        <v>575</v>
      </c>
      <c r="FGU119" s="237"/>
      <c r="FGV119" s="225"/>
      <c r="FGW119" s="235"/>
      <c r="FGX119" s="236" t="s">
        <v>575</v>
      </c>
      <c r="FGY119" s="237"/>
      <c r="FGZ119" s="225"/>
      <c r="FHA119" s="235"/>
      <c r="FHB119" s="236" t="s">
        <v>575</v>
      </c>
      <c r="FHC119" s="237"/>
      <c r="FHD119" s="225"/>
      <c r="FHE119" s="235"/>
      <c r="FHF119" s="236" t="s">
        <v>575</v>
      </c>
      <c r="FHG119" s="237"/>
      <c r="FHH119" s="225"/>
      <c r="FHI119" s="235"/>
      <c r="FHJ119" s="236" t="s">
        <v>575</v>
      </c>
      <c r="FHK119" s="237"/>
      <c r="FHL119" s="225"/>
      <c r="FHM119" s="235"/>
      <c r="FHN119" s="236" t="s">
        <v>575</v>
      </c>
      <c r="FHO119" s="237"/>
      <c r="FHP119" s="225"/>
      <c r="FHQ119" s="235"/>
      <c r="FHR119" s="236" t="s">
        <v>575</v>
      </c>
      <c r="FHS119" s="237"/>
      <c r="FHT119" s="225"/>
      <c r="FHU119" s="235"/>
      <c r="FHV119" s="236" t="s">
        <v>575</v>
      </c>
      <c r="FHW119" s="237"/>
      <c r="FHX119" s="225"/>
      <c r="FHY119" s="235"/>
      <c r="FHZ119" s="236" t="s">
        <v>575</v>
      </c>
      <c r="FIA119" s="237"/>
      <c r="FIB119" s="225"/>
      <c r="FIC119" s="235"/>
      <c r="FID119" s="236" t="s">
        <v>575</v>
      </c>
      <c r="FIE119" s="237"/>
      <c r="FIF119" s="225"/>
      <c r="FIG119" s="235"/>
      <c r="FIH119" s="236" t="s">
        <v>575</v>
      </c>
      <c r="FII119" s="237"/>
      <c r="FIJ119" s="225"/>
      <c r="FIK119" s="235"/>
      <c r="FIL119" s="236" t="s">
        <v>575</v>
      </c>
      <c r="FIM119" s="237"/>
      <c r="FIN119" s="225"/>
      <c r="FIO119" s="235"/>
      <c r="FIP119" s="236" t="s">
        <v>575</v>
      </c>
      <c r="FIQ119" s="237"/>
      <c r="FIR119" s="225"/>
      <c r="FIS119" s="235"/>
      <c r="FIT119" s="236" t="s">
        <v>575</v>
      </c>
      <c r="FIU119" s="237"/>
      <c r="FIV119" s="225"/>
      <c r="FIW119" s="235"/>
      <c r="FIX119" s="236" t="s">
        <v>575</v>
      </c>
      <c r="FIY119" s="237"/>
      <c r="FIZ119" s="225"/>
      <c r="FJA119" s="235"/>
      <c r="FJB119" s="236" t="s">
        <v>575</v>
      </c>
      <c r="FJC119" s="237"/>
      <c r="FJD119" s="225"/>
      <c r="FJE119" s="235"/>
      <c r="FJF119" s="236" t="s">
        <v>575</v>
      </c>
      <c r="FJG119" s="237"/>
      <c r="FJH119" s="225"/>
      <c r="FJI119" s="235"/>
      <c r="FJJ119" s="236" t="s">
        <v>575</v>
      </c>
      <c r="FJK119" s="237"/>
      <c r="FJL119" s="225"/>
      <c r="FJM119" s="235"/>
      <c r="FJN119" s="236" t="s">
        <v>575</v>
      </c>
      <c r="FJO119" s="237"/>
      <c r="FJP119" s="225"/>
      <c r="FJQ119" s="235"/>
      <c r="FJR119" s="236" t="s">
        <v>575</v>
      </c>
      <c r="FJS119" s="237"/>
      <c r="FJT119" s="225"/>
      <c r="FJU119" s="235"/>
      <c r="FJV119" s="236" t="s">
        <v>575</v>
      </c>
      <c r="FJW119" s="237"/>
      <c r="FJX119" s="225"/>
      <c r="FJY119" s="235"/>
      <c r="FJZ119" s="236" t="s">
        <v>575</v>
      </c>
      <c r="FKA119" s="237"/>
      <c r="FKB119" s="225"/>
      <c r="FKC119" s="235"/>
      <c r="FKD119" s="236" t="s">
        <v>575</v>
      </c>
      <c r="FKE119" s="237"/>
      <c r="FKF119" s="225"/>
      <c r="FKG119" s="235"/>
      <c r="FKH119" s="236" t="s">
        <v>575</v>
      </c>
      <c r="FKI119" s="237"/>
      <c r="FKJ119" s="225"/>
      <c r="FKK119" s="235"/>
      <c r="FKL119" s="236" t="s">
        <v>575</v>
      </c>
      <c r="FKM119" s="237"/>
      <c r="FKN119" s="225"/>
      <c r="FKO119" s="235"/>
      <c r="FKP119" s="236" t="s">
        <v>575</v>
      </c>
      <c r="FKQ119" s="237"/>
      <c r="FKR119" s="225"/>
      <c r="FKS119" s="235"/>
      <c r="FKT119" s="236" t="s">
        <v>575</v>
      </c>
      <c r="FKU119" s="237"/>
      <c r="FKV119" s="225"/>
      <c r="FKW119" s="235"/>
      <c r="FKX119" s="236" t="s">
        <v>575</v>
      </c>
      <c r="FKY119" s="237"/>
      <c r="FKZ119" s="225"/>
      <c r="FLA119" s="235"/>
      <c r="FLB119" s="236" t="s">
        <v>575</v>
      </c>
      <c r="FLC119" s="237"/>
      <c r="FLD119" s="225"/>
      <c r="FLE119" s="235"/>
      <c r="FLF119" s="236" t="s">
        <v>575</v>
      </c>
      <c r="FLG119" s="237"/>
      <c r="FLH119" s="225"/>
      <c r="FLI119" s="235"/>
      <c r="FLJ119" s="236" t="s">
        <v>575</v>
      </c>
      <c r="FLK119" s="237"/>
      <c r="FLL119" s="225"/>
      <c r="FLM119" s="235"/>
      <c r="FLN119" s="236" t="s">
        <v>575</v>
      </c>
      <c r="FLO119" s="237"/>
      <c r="FLP119" s="225"/>
      <c r="FLQ119" s="235"/>
      <c r="FLR119" s="236" t="s">
        <v>575</v>
      </c>
      <c r="FLS119" s="237"/>
      <c r="FLT119" s="225"/>
      <c r="FLU119" s="235"/>
      <c r="FLV119" s="236" t="s">
        <v>575</v>
      </c>
      <c r="FLW119" s="237"/>
      <c r="FLX119" s="225"/>
      <c r="FLY119" s="235"/>
      <c r="FLZ119" s="236" t="s">
        <v>575</v>
      </c>
      <c r="FMA119" s="237"/>
      <c r="FMB119" s="225"/>
      <c r="FMC119" s="235"/>
      <c r="FMD119" s="236" t="s">
        <v>575</v>
      </c>
      <c r="FME119" s="237"/>
      <c r="FMF119" s="225"/>
      <c r="FMG119" s="235"/>
      <c r="FMH119" s="236" t="s">
        <v>575</v>
      </c>
      <c r="FMI119" s="237"/>
      <c r="FMJ119" s="225"/>
      <c r="FMK119" s="235"/>
      <c r="FML119" s="236" t="s">
        <v>575</v>
      </c>
      <c r="FMM119" s="237"/>
      <c r="FMN119" s="225"/>
      <c r="FMO119" s="235"/>
      <c r="FMP119" s="236" t="s">
        <v>575</v>
      </c>
      <c r="FMQ119" s="237"/>
      <c r="FMR119" s="225"/>
      <c r="FMS119" s="235"/>
      <c r="FMT119" s="236" t="s">
        <v>575</v>
      </c>
      <c r="FMU119" s="237"/>
      <c r="FMV119" s="225"/>
      <c r="FMW119" s="235"/>
      <c r="FMX119" s="236" t="s">
        <v>575</v>
      </c>
      <c r="FMY119" s="237"/>
      <c r="FMZ119" s="225"/>
      <c r="FNA119" s="235"/>
      <c r="FNB119" s="236" t="s">
        <v>575</v>
      </c>
      <c r="FNC119" s="237"/>
      <c r="FND119" s="225"/>
      <c r="FNE119" s="235"/>
      <c r="FNF119" s="236" t="s">
        <v>575</v>
      </c>
      <c r="FNG119" s="237"/>
      <c r="FNH119" s="225"/>
      <c r="FNI119" s="235"/>
      <c r="FNJ119" s="236" t="s">
        <v>575</v>
      </c>
      <c r="FNK119" s="237"/>
      <c r="FNL119" s="225"/>
      <c r="FNM119" s="235"/>
      <c r="FNN119" s="236" t="s">
        <v>575</v>
      </c>
      <c r="FNO119" s="237"/>
      <c r="FNP119" s="225"/>
      <c r="FNQ119" s="235"/>
      <c r="FNR119" s="236" t="s">
        <v>575</v>
      </c>
      <c r="FNS119" s="237"/>
      <c r="FNT119" s="225"/>
      <c r="FNU119" s="235"/>
      <c r="FNV119" s="236" t="s">
        <v>575</v>
      </c>
      <c r="FNW119" s="237"/>
      <c r="FNX119" s="225"/>
      <c r="FNY119" s="235"/>
      <c r="FNZ119" s="236" t="s">
        <v>575</v>
      </c>
      <c r="FOA119" s="237"/>
      <c r="FOB119" s="225"/>
      <c r="FOC119" s="235"/>
      <c r="FOD119" s="236" t="s">
        <v>575</v>
      </c>
      <c r="FOE119" s="237"/>
      <c r="FOF119" s="225"/>
      <c r="FOG119" s="235"/>
      <c r="FOH119" s="236" t="s">
        <v>575</v>
      </c>
      <c r="FOI119" s="237"/>
      <c r="FOJ119" s="225"/>
      <c r="FOK119" s="235"/>
      <c r="FOL119" s="236" t="s">
        <v>575</v>
      </c>
      <c r="FOM119" s="237"/>
      <c r="FON119" s="225"/>
      <c r="FOO119" s="235"/>
      <c r="FOP119" s="236" t="s">
        <v>575</v>
      </c>
      <c r="FOQ119" s="237"/>
      <c r="FOR119" s="225"/>
      <c r="FOS119" s="235"/>
      <c r="FOT119" s="236" t="s">
        <v>575</v>
      </c>
      <c r="FOU119" s="237"/>
      <c r="FOV119" s="225"/>
      <c r="FOW119" s="235"/>
      <c r="FOX119" s="236" t="s">
        <v>575</v>
      </c>
      <c r="FOY119" s="237"/>
      <c r="FOZ119" s="225"/>
      <c r="FPA119" s="235"/>
      <c r="FPB119" s="236" t="s">
        <v>575</v>
      </c>
      <c r="FPC119" s="237"/>
      <c r="FPD119" s="225"/>
      <c r="FPE119" s="235"/>
      <c r="FPF119" s="236" t="s">
        <v>575</v>
      </c>
      <c r="FPG119" s="237"/>
      <c r="FPH119" s="225"/>
      <c r="FPI119" s="235"/>
      <c r="FPJ119" s="236" t="s">
        <v>575</v>
      </c>
      <c r="FPK119" s="237"/>
      <c r="FPL119" s="225"/>
      <c r="FPM119" s="235"/>
      <c r="FPN119" s="236" t="s">
        <v>575</v>
      </c>
      <c r="FPO119" s="237"/>
      <c r="FPP119" s="225"/>
      <c r="FPQ119" s="235"/>
      <c r="FPR119" s="236" t="s">
        <v>575</v>
      </c>
      <c r="FPS119" s="237"/>
      <c r="FPT119" s="225"/>
      <c r="FPU119" s="235"/>
      <c r="FPV119" s="236" t="s">
        <v>575</v>
      </c>
      <c r="FPW119" s="237"/>
      <c r="FPX119" s="225"/>
      <c r="FPY119" s="235"/>
      <c r="FPZ119" s="236" t="s">
        <v>575</v>
      </c>
      <c r="FQA119" s="237"/>
      <c r="FQB119" s="225"/>
      <c r="FQC119" s="235"/>
      <c r="FQD119" s="236" t="s">
        <v>575</v>
      </c>
      <c r="FQE119" s="237"/>
      <c r="FQF119" s="225"/>
      <c r="FQG119" s="235"/>
      <c r="FQH119" s="236" t="s">
        <v>575</v>
      </c>
      <c r="FQI119" s="237"/>
      <c r="FQJ119" s="225"/>
      <c r="FQK119" s="235"/>
      <c r="FQL119" s="236" t="s">
        <v>575</v>
      </c>
      <c r="FQM119" s="237"/>
      <c r="FQN119" s="225"/>
      <c r="FQO119" s="235"/>
      <c r="FQP119" s="236" t="s">
        <v>575</v>
      </c>
      <c r="FQQ119" s="237"/>
      <c r="FQR119" s="225"/>
      <c r="FQS119" s="235"/>
      <c r="FQT119" s="236" t="s">
        <v>575</v>
      </c>
      <c r="FQU119" s="237"/>
      <c r="FQV119" s="225"/>
      <c r="FQW119" s="235"/>
      <c r="FQX119" s="236" t="s">
        <v>575</v>
      </c>
      <c r="FQY119" s="237"/>
      <c r="FQZ119" s="225"/>
      <c r="FRA119" s="235"/>
      <c r="FRB119" s="236" t="s">
        <v>575</v>
      </c>
      <c r="FRC119" s="237"/>
      <c r="FRD119" s="225"/>
      <c r="FRE119" s="235"/>
      <c r="FRF119" s="236" t="s">
        <v>575</v>
      </c>
      <c r="FRG119" s="237"/>
      <c r="FRH119" s="225"/>
      <c r="FRI119" s="235"/>
      <c r="FRJ119" s="236" t="s">
        <v>575</v>
      </c>
      <c r="FRK119" s="237"/>
      <c r="FRL119" s="225"/>
      <c r="FRM119" s="235"/>
      <c r="FRN119" s="236" t="s">
        <v>575</v>
      </c>
      <c r="FRO119" s="237"/>
      <c r="FRP119" s="225"/>
      <c r="FRQ119" s="235"/>
      <c r="FRR119" s="236" t="s">
        <v>575</v>
      </c>
      <c r="FRS119" s="237"/>
      <c r="FRT119" s="225"/>
      <c r="FRU119" s="235"/>
      <c r="FRV119" s="236" t="s">
        <v>575</v>
      </c>
      <c r="FRW119" s="237"/>
      <c r="FRX119" s="225"/>
      <c r="FRY119" s="235"/>
      <c r="FRZ119" s="236" t="s">
        <v>575</v>
      </c>
      <c r="FSA119" s="237"/>
      <c r="FSB119" s="225"/>
      <c r="FSC119" s="235"/>
      <c r="FSD119" s="236" t="s">
        <v>575</v>
      </c>
      <c r="FSE119" s="237"/>
      <c r="FSF119" s="225"/>
      <c r="FSG119" s="235"/>
      <c r="FSH119" s="236" t="s">
        <v>575</v>
      </c>
      <c r="FSI119" s="237"/>
      <c r="FSJ119" s="225"/>
      <c r="FSK119" s="235"/>
      <c r="FSL119" s="236" t="s">
        <v>575</v>
      </c>
      <c r="FSM119" s="237"/>
      <c r="FSN119" s="225"/>
      <c r="FSO119" s="235"/>
      <c r="FSP119" s="236" t="s">
        <v>575</v>
      </c>
      <c r="FSQ119" s="237"/>
      <c r="FSR119" s="225"/>
      <c r="FSS119" s="235"/>
      <c r="FST119" s="236" t="s">
        <v>575</v>
      </c>
      <c r="FSU119" s="237"/>
      <c r="FSV119" s="225"/>
      <c r="FSW119" s="235"/>
      <c r="FSX119" s="236" t="s">
        <v>575</v>
      </c>
      <c r="FSY119" s="237"/>
      <c r="FSZ119" s="225"/>
      <c r="FTA119" s="235"/>
      <c r="FTB119" s="236" t="s">
        <v>575</v>
      </c>
      <c r="FTC119" s="237"/>
      <c r="FTD119" s="225"/>
      <c r="FTE119" s="235"/>
      <c r="FTF119" s="236" t="s">
        <v>575</v>
      </c>
      <c r="FTG119" s="237"/>
      <c r="FTH119" s="225"/>
      <c r="FTI119" s="235"/>
      <c r="FTJ119" s="236" t="s">
        <v>575</v>
      </c>
      <c r="FTK119" s="237"/>
      <c r="FTL119" s="225"/>
      <c r="FTM119" s="235"/>
      <c r="FTN119" s="236" t="s">
        <v>575</v>
      </c>
      <c r="FTO119" s="237"/>
      <c r="FTP119" s="225"/>
      <c r="FTQ119" s="235"/>
      <c r="FTR119" s="236" t="s">
        <v>575</v>
      </c>
      <c r="FTS119" s="237"/>
      <c r="FTT119" s="225"/>
      <c r="FTU119" s="235"/>
      <c r="FTV119" s="236" t="s">
        <v>575</v>
      </c>
      <c r="FTW119" s="237"/>
      <c r="FTX119" s="225"/>
      <c r="FTY119" s="235"/>
      <c r="FTZ119" s="236" t="s">
        <v>575</v>
      </c>
      <c r="FUA119" s="237"/>
      <c r="FUB119" s="225"/>
      <c r="FUC119" s="235"/>
      <c r="FUD119" s="236" t="s">
        <v>575</v>
      </c>
      <c r="FUE119" s="237"/>
      <c r="FUF119" s="225"/>
      <c r="FUG119" s="235"/>
      <c r="FUH119" s="236" t="s">
        <v>575</v>
      </c>
      <c r="FUI119" s="237"/>
      <c r="FUJ119" s="225"/>
      <c r="FUK119" s="235"/>
      <c r="FUL119" s="236" t="s">
        <v>575</v>
      </c>
      <c r="FUM119" s="237"/>
      <c r="FUN119" s="225"/>
      <c r="FUO119" s="235"/>
      <c r="FUP119" s="236" t="s">
        <v>575</v>
      </c>
      <c r="FUQ119" s="237"/>
      <c r="FUR119" s="225"/>
      <c r="FUS119" s="235"/>
      <c r="FUT119" s="236" t="s">
        <v>575</v>
      </c>
      <c r="FUU119" s="237"/>
      <c r="FUV119" s="225"/>
      <c r="FUW119" s="235"/>
      <c r="FUX119" s="236" t="s">
        <v>575</v>
      </c>
      <c r="FUY119" s="237"/>
      <c r="FUZ119" s="225"/>
      <c r="FVA119" s="235"/>
      <c r="FVB119" s="236" t="s">
        <v>575</v>
      </c>
      <c r="FVC119" s="237"/>
      <c r="FVD119" s="225"/>
      <c r="FVE119" s="235"/>
      <c r="FVF119" s="236" t="s">
        <v>575</v>
      </c>
      <c r="FVG119" s="237"/>
      <c r="FVH119" s="225"/>
      <c r="FVI119" s="235"/>
      <c r="FVJ119" s="236" t="s">
        <v>575</v>
      </c>
      <c r="FVK119" s="237"/>
      <c r="FVL119" s="225"/>
      <c r="FVM119" s="235"/>
      <c r="FVN119" s="236" t="s">
        <v>575</v>
      </c>
      <c r="FVO119" s="237"/>
      <c r="FVP119" s="225"/>
      <c r="FVQ119" s="235"/>
      <c r="FVR119" s="236" t="s">
        <v>575</v>
      </c>
      <c r="FVS119" s="237"/>
      <c r="FVT119" s="225"/>
      <c r="FVU119" s="235"/>
      <c r="FVV119" s="236" t="s">
        <v>575</v>
      </c>
      <c r="FVW119" s="237"/>
      <c r="FVX119" s="225"/>
      <c r="FVY119" s="235"/>
      <c r="FVZ119" s="236" t="s">
        <v>575</v>
      </c>
      <c r="FWA119" s="237"/>
      <c r="FWB119" s="225"/>
      <c r="FWC119" s="235"/>
      <c r="FWD119" s="236" t="s">
        <v>575</v>
      </c>
      <c r="FWE119" s="237"/>
      <c r="FWF119" s="225"/>
      <c r="FWG119" s="235"/>
      <c r="FWH119" s="236" t="s">
        <v>575</v>
      </c>
      <c r="FWI119" s="237"/>
      <c r="FWJ119" s="225"/>
      <c r="FWK119" s="235"/>
      <c r="FWL119" s="236" t="s">
        <v>575</v>
      </c>
      <c r="FWM119" s="237"/>
      <c r="FWN119" s="225"/>
      <c r="FWO119" s="235"/>
      <c r="FWP119" s="236" t="s">
        <v>575</v>
      </c>
      <c r="FWQ119" s="237"/>
      <c r="FWR119" s="225"/>
      <c r="FWS119" s="235"/>
      <c r="FWT119" s="236" t="s">
        <v>575</v>
      </c>
      <c r="FWU119" s="237"/>
      <c r="FWV119" s="225"/>
      <c r="FWW119" s="235"/>
      <c r="FWX119" s="236" t="s">
        <v>575</v>
      </c>
      <c r="FWY119" s="237"/>
      <c r="FWZ119" s="225"/>
      <c r="FXA119" s="235"/>
      <c r="FXB119" s="236" t="s">
        <v>575</v>
      </c>
      <c r="FXC119" s="237"/>
      <c r="FXD119" s="225"/>
      <c r="FXE119" s="235"/>
      <c r="FXF119" s="236" t="s">
        <v>575</v>
      </c>
      <c r="FXG119" s="237"/>
      <c r="FXH119" s="225"/>
      <c r="FXI119" s="235"/>
      <c r="FXJ119" s="236" t="s">
        <v>575</v>
      </c>
      <c r="FXK119" s="237"/>
      <c r="FXL119" s="225"/>
      <c r="FXM119" s="235"/>
      <c r="FXN119" s="236" t="s">
        <v>575</v>
      </c>
      <c r="FXO119" s="237"/>
      <c r="FXP119" s="225"/>
      <c r="FXQ119" s="235"/>
      <c r="FXR119" s="236" t="s">
        <v>575</v>
      </c>
      <c r="FXS119" s="237"/>
      <c r="FXT119" s="225"/>
      <c r="FXU119" s="235"/>
      <c r="FXV119" s="236" t="s">
        <v>575</v>
      </c>
      <c r="FXW119" s="237"/>
      <c r="FXX119" s="225"/>
      <c r="FXY119" s="235"/>
      <c r="FXZ119" s="236" t="s">
        <v>575</v>
      </c>
      <c r="FYA119" s="237"/>
      <c r="FYB119" s="225"/>
      <c r="FYC119" s="235"/>
      <c r="FYD119" s="236" t="s">
        <v>575</v>
      </c>
      <c r="FYE119" s="237"/>
      <c r="FYF119" s="225"/>
      <c r="FYG119" s="235"/>
      <c r="FYH119" s="236" t="s">
        <v>575</v>
      </c>
      <c r="FYI119" s="237"/>
      <c r="FYJ119" s="225"/>
      <c r="FYK119" s="235"/>
      <c r="FYL119" s="236" t="s">
        <v>575</v>
      </c>
      <c r="FYM119" s="237"/>
      <c r="FYN119" s="225"/>
      <c r="FYO119" s="235"/>
      <c r="FYP119" s="236" t="s">
        <v>575</v>
      </c>
      <c r="FYQ119" s="237"/>
      <c r="FYR119" s="225"/>
      <c r="FYS119" s="235"/>
      <c r="FYT119" s="236" t="s">
        <v>575</v>
      </c>
      <c r="FYU119" s="237"/>
      <c r="FYV119" s="225"/>
      <c r="FYW119" s="235"/>
      <c r="FYX119" s="236" t="s">
        <v>575</v>
      </c>
      <c r="FYY119" s="237"/>
      <c r="FYZ119" s="225"/>
      <c r="FZA119" s="235"/>
      <c r="FZB119" s="236" t="s">
        <v>575</v>
      </c>
      <c r="FZC119" s="237"/>
      <c r="FZD119" s="225"/>
      <c r="FZE119" s="235"/>
      <c r="FZF119" s="236" t="s">
        <v>575</v>
      </c>
      <c r="FZG119" s="237"/>
      <c r="FZH119" s="225"/>
      <c r="FZI119" s="235"/>
      <c r="FZJ119" s="236" t="s">
        <v>575</v>
      </c>
      <c r="FZK119" s="237"/>
      <c r="FZL119" s="225"/>
      <c r="FZM119" s="235"/>
      <c r="FZN119" s="236" t="s">
        <v>575</v>
      </c>
      <c r="FZO119" s="237"/>
      <c r="FZP119" s="225"/>
      <c r="FZQ119" s="235"/>
      <c r="FZR119" s="236" t="s">
        <v>575</v>
      </c>
      <c r="FZS119" s="237"/>
      <c r="FZT119" s="225"/>
      <c r="FZU119" s="235"/>
      <c r="FZV119" s="236" t="s">
        <v>575</v>
      </c>
      <c r="FZW119" s="237"/>
      <c r="FZX119" s="225"/>
      <c r="FZY119" s="235"/>
      <c r="FZZ119" s="236" t="s">
        <v>575</v>
      </c>
      <c r="GAA119" s="237"/>
      <c r="GAB119" s="225"/>
      <c r="GAC119" s="235"/>
      <c r="GAD119" s="236" t="s">
        <v>575</v>
      </c>
      <c r="GAE119" s="237"/>
      <c r="GAF119" s="225"/>
      <c r="GAG119" s="235"/>
      <c r="GAH119" s="236" t="s">
        <v>575</v>
      </c>
      <c r="GAI119" s="237"/>
      <c r="GAJ119" s="225"/>
      <c r="GAK119" s="235"/>
      <c r="GAL119" s="236" t="s">
        <v>575</v>
      </c>
      <c r="GAM119" s="237"/>
      <c r="GAN119" s="225"/>
      <c r="GAO119" s="235"/>
      <c r="GAP119" s="236" t="s">
        <v>575</v>
      </c>
      <c r="GAQ119" s="237"/>
      <c r="GAR119" s="225"/>
      <c r="GAS119" s="235"/>
      <c r="GAT119" s="236" t="s">
        <v>575</v>
      </c>
      <c r="GAU119" s="237"/>
      <c r="GAV119" s="225"/>
      <c r="GAW119" s="235"/>
      <c r="GAX119" s="236" t="s">
        <v>575</v>
      </c>
      <c r="GAY119" s="237"/>
      <c r="GAZ119" s="225"/>
      <c r="GBA119" s="235"/>
      <c r="GBB119" s="236" t="s">
        <v>575</v>
      </c>
      <c r="GBC119" s="237"/>
      <c r="GBD119" s="225"/>
      <c r="GBE119" s="235"/>
      <c r="GBF119" s="236" t="s">
        <v>575</v>
      </c>
      <c r="GBG119" s="237"/>
      <c r="GBH119" s="225"/>
      <c r="GBI119" s="235"/>
      <c r="GBJ119" s="236" t="s">
        <v>575</v>
      </c>
      <c r="GBK119" s="237"/>
      <c r="GBL119" s="225"/>
      <c r="GBM119" s="235"/>
      <c r="GBN119" s="236" t="s">
        <v>575</v>
      </c>
      <c r="GBO119" s="237"/>
      <c r="GBP119" s="225"/>
      <c r="GBQ119" s="235"/>
      <c r="GBR119" s="236" t="s">
        <v>575</v>
      </c>
      <c r="GBS119" s="237"/>
      <c r="GBT119" s="225"/>
      <c r="GBU119" s="235"/>
      <c r="GBV119" s="236" t="s">
        <v>575</v>
      </c>
      <c r="GBW119" s="237"/>
      <c r="GBX119" s="225"/>
      <c r="GBY119" s="235"/>
      <c r="GBZ119" s="236" t="s">
        <v>575</v>
      </c>
      <c r="GCA119" s="237"/>
      <c r="GCB119" s="225"/>
      <c r="GCC119" s="235"/>
      <c r="GCD119" s="236" t="s">
        <v>575</v>
      </c>
      <c r="GCE119" s="237"/>
      <c r="GCF119" s="225"/>
      <c r="GCG119" s="235"/>
      <c r="GCH119" s="236" t="s">
        <v>575</v>
      </c>
      <c r="GCI119" s="237"/>
      <c r="GCJ119" s="225"/>
      <c r="GCK119" s="235"/>
      <c r="GCL119" s="236" t="s">
        <v>575</v>
      </c>
      <c r="GCM119" s="237"/>
      <c r="GCN119" s="225"/>
      <c r="GCO119" s="235"/>
      <c r="GCP119" s="236" t="s">
        <v>575</v>
      </c>
      <c r="GCQ119" s="237"/>
      <c r="GCR119" s="225"/>
      <c r="GCS119" s="235"/>
      <c r="GCT119" s="236" t="s">
        <v>575</v>
      </c>
      <c r="GCU119" s="237"/>
      <c r="GCV119" s="225"/>
      <c r="GCW119" s="235"/>
      <c r="GCX119" s="236" t="s">
        <v>575</v>
      </c>
      <c r="GCY119" s="237"/>
      <c r="GCZ119" s="225"/>
      <c r="GDA119" s="235"/>
      <c r="GDB119" s="236" t="s">
        <v>575</v>
      </c>
      <c r="GDC119" s="237"/>
      <c r="GDD119" s="225"/>
      <c r="GDE119" s="235"/>
      <c r="GDF119" s="236" t="s">
        <v>575</v>
      </c>
      <c r="GDG119" s="237"/>
      <c r="GDH119" s="225"/>
      <c r="GDI119" s="235"/>
      <c r="GDJ119" s="236" t="s">
        <v>575</v>
      </c>
      <c r="GDK119" s="237"/>
      <c r="GDL119" s="225"/>
      <c r="GDM119" s="235"/>
      <c r="GDN119" s="236" t="s">
        <v>575</v>
      </c>
      <c r="GDO119" s="237"/>
      <c r="GDP119" s="225"/>
      <c r="GDQ119" s="235"/>
      <c r="GDR119" s="236" t="s">
        <v>575</v>
      </c>
      <c r="GDS119" s="237"/>
      <c r="GDT119" s="225"/>
      <c r="GDU119" s="235"/>
      <c r="GDV119" s="236" t="s">
        <v>575</v>
      </c>
      <c r="GDW119" s="237"/>
      <c r="GDX119" s="225"/>
      <c r="GDY119" s="235"/>
      <c r="GDZ119" s="236" t="s">
        <v>575</v>
      </c>
      <c r="GEA119" s="237"/>
      <c r="GEB119" s="225"/>
      <c r="GEC119" s="235"/>
      <c r="GED119" s="236" t="s">
        <v>575</v>
      </c>
      <c r="GEE119" s="237"/>
      <c r="GEF119" s="225"/>
      <c r="GEG119" s="235"/>
      <c r="GEH119" s="236" t="s">
        <v>575</v>
      </c>
      <c r="GEI119" s="237"/>
      <c r="GEJ119" s="225"/>
      <c r="GEK119" s="235"/>
      <c r="GEL119" s="236" t="s">
        <v>575</v>
      </c>
      <c r="GEM119" s="237"/>
      <c r="GEN119" s="225"/>
      <c r="GEO119" s="235"/>
      <c r="GEP119" s="236" t="s">
        <v>575</v>
      </c>
      <c r="GEQ119" s="237"/>
      <c r="GER119" s="225"/>
      <c r="GES119" s="235"/>
      <c r="GET119" s="236" t="s">
        <v>575</v>
      </c>
      <c r="GEU119" s="237"/>
      <c r="GEV119" s="225"/>
      <c r="GEW119" s="235"/>
      <c r="GEX119" s="236" t="s">
        <v>575</v>
      </c>
      <c r="GEY119" s="237"/>
      <c r="GEZ119" s="225"/>
      <c r="GFA119" s="235"/>
      <c r="GFB119" s="236" t="s">
        <v>575</v>
      </c>
      <c r="GFC119" s="237"/>
      <c r="GFD119" s="225"/>
      <c r="GFE119" s="235"/>
      <c r="GFF119" s="236" t="s">
        <v>575</v>
      </c>
      <c r="GFG119" s="237"/>
      <c r="GFH119" s="225"/>
      <c r="GFI119" s="235"/>
      <c r="GFJ119" s="236" t="s">
        <v>575</v>
      </c>
      <c r="GFK119" s="237"/>
      <c r="GFL119" s="225"/>
      <c r="GFM119" s="235"/>
      <c r="GFN119" s="236" t="s">
        <v>575</v>
      </c>
      <c r="GFO119" s="237"/>
      <c r="GFP119" s="225"/>
      <c r="GFQ119" s="235"/>
      <c r="GFR119" s="236" t="s">
        <v>575</v>
      </c>
      <c r="GFS119" s="237"/>
      <c r="GFT119" s="225"/>
      <c r="GFU119" s="235"/>
      <c r="GFV119" s="236" t="s">
        <v>575</v>
      </c>
      <c r="GFW119" s="237"/>
      <c r="GFX119" s="225"/>
      <c r="GFY119" s="235"/>
      <c r="GFZ119" s="236" t="s">
        <v>575</v>
      </c>
      <c r="GGA119" s="237"/>
      <c r="GGB119" s="225"/>
      <c r="GGC119" s="235"/>
      <c r="GGD119" s="236" t="s">
        <v>575</v>
      </c>
      <c r="GGE119" s="237"/>
      <c r="GGF119" s="225"/>
      <c r="GGG119" s="235"/>
      <c r="GGH119" s="236" t="s">
        <v>575</v>
      </c>
      <c r="GGI119" s="237"/>
      <c r="GGJ119" s="225"/>
      <c r="GGK119" s="235"/>
      <c r="GGL119" s="236" t="s">
        <v>575</v>
      </c>
      <c r="GGM119" s="237"/>
      <c r="GGN119" s="225"/>
      <c r="GGO119" s="235"/>
      <c r="GGP119" s="236" t="s">
        <v>575</v>
      </c>
      <c r="GGQ119" s="237"/>
      <c r="GGR119" s="225"/>
      <c r="GGS119" s="235"/>
      <c r="GGT119" s="236" t="s">
        <v>575</v>
      </c>
      <c r="GGU119" s="237"/>
      <c r="GGV119" s="225"/>
      <c r="GGW119" s="235"/>
      <c r="GGX119" s="236" t="s">
        <v>575</v>
      </c>
      <c r="GGY119" s="237"/>
      <c r="GGZ119" s="225"/>
      <c r="GHA119" s="235"/>
      <c r="GHB119" s="236" t="s">
        <v>575</v>
      </c>
      <c r="GHC119" s="237"/>
      <c r="GHD119" s="225"/>
      <c r="GHE119" s="235"/>
      <c r="GHF119" s="236" t="s">
        <v>575</v>
      </c>
      <c r="GHG119" s="237"/>
      <c r="GHH119" s="225"/>
      <c r="GHI119" s="235"/>
      <c r="GHJ119" s="236" t="s">
        <v>575</v>
      </c>
      <c r="GHK119" s="237"/>
      <c r="GHL119" s="225"/>
      <c r="GHM119" s="235"/>
      <c r="GHN119" s="236" t="s">
        <v>575</v>
      </c>
      <c r="GHO119" s="237"/>
      <c r="GHP119" s="225"/>
      <c r="GHQ119" s="235"/>
      <c r="GHR119" s="236" t="s">
        <v>575</v>
      </c>
      <c r="GHS119" s="237"/>
      <c r="GHT119" s="225"/>
      <c r="GHU119" s="235"/>
      <c r="GHV119" s="236" t="s">
        <v>575</v>
      </c>
      <c r="GHW119" s="237"/>
      <c r="GHX119" s="225"/>
      <c r="GHY119" s="235"/>
      <c r="GHZ119" s="236" t="s">
        <v>575</v>
      </c>
      <c r="GIA119" s="237"/>
      <c r="GIB119" s="225"/>
      <c r="GIC119" s="235"/>
      <c r="GID119" s="236" t="s">
        <v>575</v>
      </c>
      <c r="GIE119" s="237"/>
      <c r="GIF119" s="225"/>
      <c r="GIG119" s="235"/>
      <c r="GIH119" s="236" t="s">
        <v>575</v>
      </c>
      <c r="GII119" s="237"/>
      <c r="GIJ119" s="225"/>
      <c r="GIK119" s="235"/>
      <c r="GIL119" s="236" t="s">
        <v>575</v>
      </c>
      <c r="GIM119" s="237"/>
      <c r="GIN119" s="225"/>
      <c r="GIO119" s="235"/>
      <c r="GIP119" s="236" t="s">
        <v>575</v>
      </c>
      <c r="GIQ119" s="237"/>
      <c r="GIR119" s="225"/>
      <c r="GIS119" s="235"/>
      <c r="GIT119" s="236" t="s">
        <v>575</v>
      </c>
      <c r="GIU119" s="237"/>
      <c r="GIV119" s="225"/>
      <c r="GIW119" s="235"/>
      <c r="GIX119" s="236" t="s">
        <v>575</v>
      </c>
      <c r="GIY119" s="237"/>
      <c r="GIZ119" s="225"/>
      <c r="GJA119" s="235"/>
      <c r="GJB119" s="236" t="s">
        <v>575</v>
      </c>
      <c r="GJC119" s="237"/>
      <c r="GJD119" s="225"/>
      <c r="GJE119" s="235"/>
      <c r="GJF119" s="236" t="s">
        <v>575</v>
      </c>
      <c r="GJG119" s="237"/>
      <c r="GJH119" s="225"/>
      <c r="GJI119" s="235"/>
      <c r="GJJ119" s="236" t="s">
        <v>575</v>
      </c>
      <c r="GJK119" s="237"/>
      <c r="GJL119" s="225"/>
      <c r="GJM119" s="235"/>
      <c r="GJN119" s="236" t="s">
        <v>575</v>
      </c>
      <c r="GJO119" s="237"/>
      <c r="GJP119" s="225"/>
      <c r="GJQ119" s="235"/>
      <c r="GJR119" s="236" t="s">
        <v>575</v>
      </c>
      <c r="GJS119" s="237"/>
      <c r="GJT119" s="225"/>
      <c r="GJU119" s="235"/>
      <c r="GJV119" s="236" t="s">
        <v>575</v>
      </c>
      <c r="GJW119" s="237"/>
      <c r="GJX119" s="225"/>
      <c r="GJY119" s="235"/>
      <c r="GJZ119" s="236" t="s">
        <v>575</v>
      </c>
      <c r="GKA119" s="237"/>
      <c r="GKB119" s="225"/>
      <c r="GKC119" s="235"/>
      <c r="GKD119" s="236" t="s">
        <v>575</v>
      </c>
      <c r="GKE119" s="237"/>
      <c r="GKF119" s="225"/>
      <c r="GKG119" s="235"/>
      <c r="GKH119" s="236" t="s">
        <v>575</v>
      </c>
      <c r="GKI119" s="237"/>
      <c r="GKJ119" s="225"/>
      <c r="GKK119" s="235"/>
      <c r="GKL119" s="236" t="s">
        <v>575</v>
      </c>
      <c r="GKM119" s="237"/>
      <c r="GKN119" s="225"/>
      <c r="GKO119" s="235"/>
      <c r="GKP119" s="236" t="s">
        <v>575</v>
      </c>
      <c r="GKQ119" s="237"/>
      <c r="GKR119" s="225"/>
      <c r="GKS119" s="235"/>
      <c r="GKT119" s="236" t="s">
        <v>575</v>
      </c>
      <c r="GKU119" s="237"/>
      <c r="GKV119" s="225"/>
      <c r="GKW119" s="235"/>
      <c r="GKX119" s="236" t="s">
        <v>575</v>
      </c>
      <c r="GKY119" s="237"/>
      <c r="GKZ119" s="225"/>
      <c r="GLA119" s="235"/>
      <c r="GLB119" s="236" t="s">
        <v>575</v>
      </c>
      <c r="GLC119" s="237"/>
      <c r="GLD119" s="225"/>
      <c r="GLE119" s="235"/>
      <c r="GLF119" s="236" t="s">
        <v>575</v>
      </c>
      <c r="GLG119" s="237"/>
      <c r="GLH119" s="225"/>
      <c r="GLI119" s="235"/>
      <c r="GLJ119" s="236" t="s">
        <v>575</v>
      </c>
      <c r="GLK119" s="237"/>
      <c r="GLL119" s="225"/>
      <c r="GLM119" s="235"/>
      <c r="GLN119" s="236" t="s">
        <v>575</v>
      </c>
      <c r="GLO119" s="237"/>
      <c r="GLP119" s="225"/>
      <c r="GLQ119" s="235"/>
      <c r="GLR119" s="236" t="s">
        <v>575</v>
      </c>
      <c r="GLS119" s="237"/>
      <c r="GLT119" s="225"/>
      <c r="GLU119" s="235"/>
      <c r="GLV119" s="236" t="s">
        <v>575</v>
      </c>
      <c r="GLW119" s="237"/>
      <c r="GLX119" s="225"/>
      <c r="GLY119" s="235"/>
      <c r="GLZ119" s="236" t="s">
        <v>575</v>
      </c>
      <c r="GMA119" s="237"/>
      <c r="GMB119" s="225"/>
      <c r="GMC119" s="235"/>
      <c r="GMD119" s="236" t="s">
        <v>575</v>
      </c>
      <c r="GME119" s="237"/>
      <c r="GMF119" s="225"/>
      <c r="GMG119" s="235"/>
      <c r="GMH119" s="236" t="s">
        <v>575</v>
      </c>
      <c r="GMI119" s="237"/>
      <c r="GMJ119" s="225"/>
      <c r="GMK119" s="235"/>
      <c r="GML119" s="236" t="s">
        <v>575</v>
      </c>
      <c r="GMM119" s="237"/>
      <c r="GMN119" s="225"/>
      <c r="GMO119" s="235"/>
      <c r="GMP119" s="236" t="s">
        <v>575</v>
      </c>
      <c r="GMQ119" s="237"/>
      <c r="GMR119" s="225"/>
      <c r="GMS119" s="235"/>
      <c r="GMT119" s="236" t="s">
        <v>575</v>
      </c>
      <c r="GMU119" s="237"/>
      <c r="GMV119" s="225"/>
      <c r="GMW119" s="235"/>
      <c r="GMX119" s="236" t="s">
        <v>575</v>
      </c>
      <c r="GMY119" s="237"/>
      <c r="GMZ119" s="225"/>
      <c r="GNA119" s="235"/>
      <c r="GNB119" s="236" t="s">
        <v>575</v>
      </c>
      <c r="GNC119" s="237"/>
      <c r="GND119" s="225"/>
      <c r="GNE119" s="235"/>
      <c r="GNF119" s="236" t="s">
        <v>575</v>
      </c>
      <c r="GNG119" s="237"/>
      <c r="GNH119" s="225"/>
      <c r="GNI119" s="235"/>
      <c r="GNJ119" s="236" t="s">
        <v>575</v>
      </c>
      <c r="GNK119" s="237"/>
      <c r="GNL119" s="225"/>
      <c r="GNM119" s="235"/>
      <c r="GNN119" s="236" t="s">
        <v>575</v>
      </c>
      <c r="GNO119" s="237"/>
      <c r="GNP119" s="225"/>
      <c r="GNQ119" s="235"/>
      <c r="GNR119" s="236" t="s">
        <v>575</v>
      </c>
      <c r="GNS119" s="237"/>
      <c r="GNT119" s="225"/>
      <c r="GNU119" s="235"/>
      <c r="GNV119" s="236" t="s">
        <v>575</v>
      </c>
      <c r="GNW119" s="237"/>
      <c r="GNX119" s="225"/>
      <c r="GNY119" s="235"/>
      <c r="GNZ119" s="236" t="s">
        <v>575</v>
      </c>
      <c r="GOA119" s="237"/>
      <c r="GOB119" s="225"/>
      <c r="GOC119" s="235"/>
      <c r="GOD119" s="236" t="s">
        <v>575</v>
      </c>
      <c r="GOE119" s="237"/>
      <c r="GOF119" s="225"/>
      <c r="GOG119" s="235"/>
      <c r="GOH119" s="236" t="s">
        <v>575</v>
      </c>
      <c r="GOI119" s="237"/>
      <c r="GOJ119" s="225"/>
      <c r="GOK119" s="235"/>
      <c r="GOL119" s="236" t="s">
        <v>575</v>
      </c>
      <c r="GOM119" s="237"/>
      <c r="GON119" s="225"/>
      <c r="GOO119" s="235"/>
      <c r="GOP119" s="236" t="s">
        <v>575</v>
      </c>
      <c r="GOQ119" s="237"/>
      <c r="GOR119" s="225"/>
      <c r="GOS119" s="235"/>
      <c r="GOT119" s="236" t="s">
        <v>575</v>
      </c>
      <c r="GOU119" s="237"/>
      <c r="GOV119" s="225"/>
      <c r="GOW119" s="235"/>
      <c r="GOX119" s="236" t="s">
        <v>575</v>
      </c>
      <c r="GOY119" s="237"/>
      <c r="GOZ119" s="225"/>
      <c r="GPA119" s="235"/>
      <c r="GPB119" s="236" t="s">
        <v>575</v>
      </c>
      <c r="GPC119" s="237"/>
      <c r="GPD119" s="225"/>
      <c r="GPE119" s="235"/>
      <c r="GPF119" s="236" t="s">
        <v>575</v>
      </c>
      <c r="GPG119" s="237"/>
      <c r="GPH119" s="225"/>
      <c r="GPI119" s="235"/>
      <c r="GPJ119" s="236" t="s">
        <v>575</v>
      </c>
      <c r="GPK119" s="237"/>
      <c r="GPL119" s="225"/>
      <c r="GPM119" s="235"/>
      <c r="GPN119" s="236" t="s">
        <v>575</v>
      </c>
      <c r="GPO119" s="237"/>
      <c r="GPP119" s="225"/>
      <c r="GPQ119" s="235"/>
      <c r="GPR119" s="236" t="s">
        <v>575</v>
      </c>
      <c r="GPS119" s="237"/>
      <c r="GPT119" s="225"/>
      <c r="GPU119" s="235"/>
      <c r="GPV119" s="236" t="s">
        <v>575</v>
      </c>
      <c r="GPW119" s="237"/>
      <c r="GPX119" s="225"/>
      <c r="GPY119" s="235"/>
      <c r="GPZ119" s="236" t="s">
        <v>575</v>
      </c>
      <c r="GQA119" s="237"/>
      <c r="GQB119" s="225"/>
      <c r="GQC119" s="235"/>
      <c r="GQD119" s="236" t="s">
        <v>575</v>
      </c>
      <c r="GQE119" s="237"/>
      <c r="GQF119" s="225"/>
      <c r="GQG119" s="235"/>
      <c r="GQH119" s="236" t="s">
        <v>575</v>
      </c>
      <c r="GQI119" s="237"/>
      <c r="GQJ119" s="225"/>
      <c r="GQK119" s="235"/>
      <c r="GQL119" s="236" t="s">
        <v>575</v>
      </c>
      <c r="GQM119" s="237"/>
      <c r="GQN119" s="225"/>
      <c r="GQO119" s="235"/>
      <c r="GQP119" s="236" t="s">
        <v>575</v>
      </c>
      <c r="GQQ119" s="237"/>
      <c r="GQR119" s="225"/>
      <c r="GQS119" s="235"/>
      <c r="GQT119" s="236" t="s">
        <v>575</v>
      </c>
      <c r="GQU119" s="237"/>
      <c r="GQV119" s="225"/>
      <c r="GQW119" s="235"/>
      <c r="GQX119" s="236" t="s">
        <v>575</v>
      </c>
      <c r="GQY119" s="237"/>
      <c r="GQZ119" s="225"/>
      <c r="GRA119" s="235"/>
      <c r="GRB119" s="236" t="s">
        <v>575</v>
      </c>
      <c r="GRC119" s="237"/>
      <c r="GRD119" s="225"/>
      <c r="GRE119" s="235"/>
      <c r="GRF119" s="236" t="s">
        <v>575</v>
      </c>
      <c r="GRG119" s="237"/>
      <c r="GRH119" s="225"/>
      <c r="GRI119" s="235"/>
      <c r="GRJ119" s="236" t="s">
        <v>575</v>
      </c>
      <c r="GRK119" s="237"/>
      <c r="GRL119" s="225"/>
      <c r="GRM119" s="235"/>
      <c r="GRN119" s="236" t="s">
        <v>575</v>
      </c>
      <c r="GRO119" s="237"/>
      <c r="GRP119" s="225"/>
      <c r="GRQ119" s="235"/>
      <c r="GRR119" s="236" t="s">
        <v>575</v>
      </c>
      <c r="GRS119" s="237"/>
      <c r="GRT119" s="225"/>
      <c r="GRU119" s="235"/>
      <c r="GRV119" s="236" t="s">
        <v>575</v>
      </c>
      <c r="GRW119" s="237"/>
      <c r="GRX119" s="225"/>
      <c r="GRY119" s="235"/>
      <c r="GRZ119" s="236" t="s">
        <v>575</v>
      </c>
      <c r="GSA119" s="237"/>
      <c r="GSB119" s="225"/>
      <c r="GSC119" s="235"/>
      <c r="GSD119" s="236" t="s">
        <v>575</v>
      </c>
      <c r="GSE119" s="237"/>
      <c r="GSF119" s="225"/>
      <c r="GSG119" s="235"/>
      <c r="GSH119" s="236" t="s">
        <v>575</v>
      </c>
      <c r="GSI119" s="237"/>
      <c r="GSJ119" s="225"/>
      <c r="GSK119" s="235"/>
      <c r="GSL119" s="236" t="s">
        <v>575</v>
      </c>
      <c r="GSM119" s="237"/>
      <c r="GSN119" s="225"/>
      <c r="GSO119" s="235"/>
      <c r="GSP119" s="236" t="s">
        <v>575</v>
      </c>
      <c r="GSQ119" s="237"/>
      <c r="GSR119" s="225"/>
      <c r="GSS119" s="235"/>
      <c r="GST119" s="236" t="s">
        <v>575</v>
      </c>
      <c r="GSU119" s="237"/>
      <c r="GSV119" s="225"/>
      <c r="GSW119" s="235"/>
      <c r="GSX119" s="236" t="s">
        <v>575</v>
      </c>
      <c r="GSY119" s="237"/>
      <c r="GSZ119" s="225"/>
      <c r="GTA119" s="235"/>
      <c r="GTB119" s="236" t="s">
        <v>575</v>
      </c>
      <c r="GTC119" s="237"/>
      <c r="GTD119" s="225"/>
      <c r="GTE119" s="235"/>
      <c r="GTF119" s="236" t="s">
        <v>575</v>
      </c>
      <c r="GTG119" s="237"/>
      <c r="GTH119" s="225"/>
      <c r="GTI119" s="235"/>
      <c r="GTJ119" s="236" t="s">
        <v>575</v>
      </c>
      <c r="GTK119" s="237"/>
      <c r="GTL119" s="225"/>
      <c r="GTM119" s="235"/>
      <c r="GTN119" s="236" t="s">
        <v>575</v>
      </c>
      <c r="GTO119" s="237"/>
      <c r="GTP119" s="225"/>
      <c r="GTQ119" s="235"/>
      <c r="GTR119" s="236" t="s">
        <v>575</v>
      </c>
      <c r="GTS119" s="237"/>
      <c r="GTT119" s="225"/>
      <c r="GTU119" s="235"/>
      <c r="GTV119" s="236" t="s">
        <v>575</v>
      </c>
      <c r="GTW119" s="237"/>
      <c r="GTX119" s="225"/>
      <c r="GTY119" s="235"/>
      <c r="GTZ119" s="236" t="s">
        <v>575</v>
      </c>
      <c r="GUA119" s="237"/>
      <c r="GUB119" s="225"/>
      <c r="GUC119" s="235"/>
      <c r="GUD119" s="236" t="s">
        <v>575</v>
      </c>
      <c r="GUE119" s="237"/>
      <c r="GUF119" s="225"/>
      <c r="GUG119" s="235"/>
      <c r="GUH119" s="236" t="s">
        <v>575</v>
      </c>
      <c r="GUI119" s="237"/>
      <c r="GUJ119" s="225"/>
      <c r="GUK119" s="235"/>
      <c r="GUL119" s="236" t="s">
        <v>575</v>
      </c>
      <c r="GUM119" s="237"/>
      <c r="GUN119" s="225"/>
      <c r="GUO119" s="235"/>
      <c r="GUP119" s="236" t="s">
        <v>575</v>
      </c>
      <c r="GUQ119" s="237"/>
      <c r="GUR119" s="225"/>
      <c r="GUS119" s="235"/>
      <c r="GUT119" s="236" t="s">
        <v>575</v>
      </c>
      <c r="GUU119" s="237"/>
      <c r="GUV119" s="225"/>
      <c r="GUW119" s="235"/>
      <c r="GUX119" s="236" t="s">
        <v>575</v>
      </c>
      <c r="GUY119" s="237"/>
      <c r="GUZ119" s="225"/>
      <c r="GVA119" s="235"/>
      <c r="GVB119" s="236" t="s">
        <v>575</v>
      </c>
      <c r="GVC119" s="237"/>
      <c r="GVD119" s="225"/>
      <c r="GVE119" s="235"/>
      <c r="GVF119" s="236" t="s">
        <v>575</v>
      </c>
      <c r="GVG119" s="237"/>
      <c r="GVH119" s="225"/>
      <c r="GVI119" s="235"/>
      <c r="GVJ119" s="236" t="s">
        <v>575</v>
      </c>
      <c r="GVK119" s="237"/>
      <c r="GVL119" s="225"/>
      <c r="GVM119" s="235"/>
      <c r="GVN119" s="236" t="s">
        <v>575</v>
      </c>
      <c r="GVO119" s="237"/>
      <c r="GVP119" s="225"/>
      <c r="GVQ119" s="235"/>
      <c r="GVR119" s="236" t="s">
        <v>575</v>
      </c>
      <c r="GVS119" s="237"/>
      <c r="GVT119" s="225"/>
      <c r="GVU119" s="235"/>
      <c r="GVV119" s="236" t="s">
        <v>575</v>
      </c>
      <c r="GVW119" s="237"/>
      <c r="GVX119" s="225"/>
      <c r="GVY119" s="235"/>
      <c r="GVZ119" s="236" t="s">
        <v>575</v>
      </c>
      <c r="GWA119" s="237"/>
      <c r="GWB119" s="225"/>
      <c r="GWC119" s="235"/>
      <c r="GWD119" s="236" t="s">
        <v>575</v>
      </c>
      <c r="GWE119" s="237"/>
      <c r="GWF119" s="225"/>
      <c r="GWG119" s="235"/>
      <c r="GWH119" s="236" t="s">
        <v>575</v>
      </c>
      <c r="GWI119" s="237"/>
      <c r="GWJ119" s="225"/>
      <c r="GWK119" s="235"/>
      <c r="GWL119" s="236" t="s">
        <v>575</v>
      </c>
      <c r="GWM119" s="237"/>
      <c r="GWN119" s="225"/>
      <c r="GWO119" s="235"/>
      <c r="GWP119" s="236" t="s">
        <v>575</v>
      </c>
      <c r="GWQ119" s="237"/>
      <c r="GWR119" s="225"/>
      <c r="GWS119" s="235"/>
      <c r="GWT119" s="236" t="s">
        <v>575</v>
      </c>
      <c r="GWU119" s="237"/>
      <c r="GWV119" s="225"/>
      <c r="GWW119" s="235"/>
      <c r="GWX119" s="236" t="s">
        <v>575</v>
      </c>
      <c r="GWY119" s="237"/>
      <c r="GWZ119" s="225"/>
      <c r="GXA119" s="235"/>
      <c r="GXB119" s="236" t="s">
        <v>575</v>
      </c>
      <c r="GXC119" s="237"/>
      <c r="GXD119" s="225"/>
      <c r="GXE119" s="235"/>
      <c r="GXF119" s="236" t="s">
        <v>575</v>
      </c>
      <c r="GXG119" s="237"/>
      <c r="GXH119" s="225"/>
      <c r="GXI119" s="235"/>
      <c r="GXJ119" s="236" t="s">
        <v>575</v>
      </c>
      <c r="GXK119" s="237"/>
      <c r="GXL119" s="225"/>
      <c r="GXM119" s="235"/>
      <c r="GXN119" s="236" t="s">
        <v>575</v>
      </c>
      <c r="GXO119" s="237"/>
      <c r="GXP119" s="225"/>
      <c r="GXQ119" s="235"/>
      <c r="GXR119" s="236" t="s">
        <v>575</v>
      </c>
      <c r="GXS119" s="237"/>
      <c r="GXT119" s="225"/>
      <c r="GXU119" s="235"/>
      <c r="GXV119" s="236" t="s">
        <v>575</v>
      </c>
      <c r="GXW119" s="237"/>
      <c r="GXX119" s="225"/>
      <c r="GXY119" s="235"/>
      <c r="GXZ119" s="236" t="s">
        <v>575</v>
      </c>
      <c r="GYA119" s="237"/>
      <c r="GYB119" s="225"/>
      <c r="GYC119" s="235"/>
      <c r="GYD119" s="236" t="s">
        <v>575</v>
      </c>
      <c r="GYE119" s="237"/>
      <c r="GYF119" s="225"/>
      <c r="GYG119" s="235"/>
      <c r="GYH119" s="236" t="s">
        <v>575</v>
      </c>
      <c r="GYI119" s="237"/>
      <c r="GYJ119" s="225"/>
      <c r="GYK119" s="235"/>
      <c r="GYL119" s="236" t="s">
        <v>575</v>
      </c>
      <c r="GYM119" s="237"/>
      <c r="GYN119" s="225"/>
      <c r="GYO119" s="235"/>
      <c r="GYP119" s="236" t="s">
        <v>575</v>
      </c>
      <c r="GYQ119" s="237"/>
      <c r="GYR119" s="225"/>
      <c r="GYS119" s="235"/>
      <c r="GYT119" s="236" t="s">
        <v>575</v>
      </c>
      <c r="GYU119" s="237"/>
      <c r="GYV119" s="225"/>
      <c r="GYW119" s="235"/>
      <c r="GYX119" s="236" t="s">
        <v>575</v>
      </c>
      <c r="GYY119" s="237"/>
      <c r="GYZ119" s="225"/>
      <c r="GZA119" s="235"/>
      <c r="GZB119" s="236" t="s">
        <v>575</v>
      </c>
      <c r="GZC119" s="237"/>
      <c r="GZD119" s="225"/>
      <c r="GZE119" s="235"/>
      <c r="GZF119" s="236" t="s">
        <v>575</v>
      </c>
      <c r="GZG119" s="237"/>
      <c r="GZH119" s="225"/>
      <c r="GZI119" s="235"/>
      <c r="GZJ119" s="236" t="s">
        <v>575</v>
      </c>
      <c r="GZK119" s="237"/>
      <c r="GZL119" s="225"/>
      <c r="GZM119" s="235"/>
      <c r="GZN119" s="236" t="s">
        <v>575</v>
      </c>
      <c r="GZO119" s="237"/>
      <c r="GZP119" s="225"/>
      <c r="GZQ119" s="235"/>
      <c r="GZR119" s="236" t="s">
        <v>575</v>
      </c>
      <c r="GZS119" s="237"/>
      <c r="GZT119" s="225"/>
      <c r="GZU119" s="235"/>
      <c r="GZV119" s="236" t="s">
        <v>575</v>
      </c>
      <c r="GZW119" s="237"/>
      <c r="GZX119" s="225"/>
      <c r="GZY119" s="235"/>
      <c r="GZZ119" s="236" t="s">
        <v>575</v>
      </c>
      <c r="HAA119" s="237"/>
      <c r="HAB119" s="225"/>
      <c r="HAC119" s="235"/>
      <c r="HAD119" s="236" t="s">
        <v>575</v>
      </c>
      <c r="HAE119" s="237"/>
      <c r="HAF119" s="225"/>
      <c r="HAG119" s="235"/>
      <c r="HAH119" s="236" t="s">
        <v>575</v>
      </c>
      <c r="HAI119" s="237"/>
      <c r="HAJ119" s="225"/>
      <c r="HAK119" s="235"/>
      <c r="HAL119" s="236" t="s">
        <v>575</v>
      </c>
      <c r="HAM119" s="237"/>
      <c r="HAN119" s="225"/>
      <c r="HAO119" s="235"/>
      <c r="HAP119" s="236" t="s">
        <v>575</v>
      </c>
      <c r="HAQ119" s="237"/>
      <c r="HAR119" s="225"/>
      <c r="HAS119" s="235"/>
      <c r="HAT119" s="236" t="s">
        <v>575</v>
      </c>
      <c r="HAU119" s="237"/>
      <c r="HAV119" s="225"/>
      <c r="HAW119" s="235"/>
      <c r="HAX119" s="236" t="s">
        <v>575</v>
      </c>
      <c r="HAY119" s="237"/>
      <c r="HAZ119" s="225"/>
      <c r="HBA119" s="235"/>
      <c r="HBB119" s="236" t="s">
        <v>575</v>
      </c>
      <c r="HBC119" s="237"/>
      <c r="HBD119" s="225"/>
      <c r="HBE119" s="235"/>
      <c r="HBF119" s="236" t="s">
        <v>575</v>
      </c>
      <c r="HBG119" s="237"/>
      <c r="HBH119" s="225"/>
      <c r="HBI119" s="235"/>
      <c r="HBJ119" s="236" t="s">
        <v>575</v>
      </c>
      <c r="HBK119" s="237"/>
      <c r="HBL119" s="225"/>
      <c r="HBM119" s="235"/>
      <c r="HBN119" s="236" t="s">
        <v>575</v>
      </c>
      <c r="HBO119" s="237"/>
      <c r="HBP119" s="225"/>
      <c r="HBQ119" s="235"/>
      <c r="HBR119" s="236" t="s">
        <v>575</v>
      </c>
      <c r="HBS119" s="237"/>
      <c r="HBT119" s="225"/>
      <c r="HBU119" s="235"/>
      <c r="HBV119" s="236" t="s">
        <v>575</v>
      </c>
      <c r="HBW119" s="237"/>
      <c r="HBX119" s="225"/>
      <c r="HBY119" s="235"/>
      <c r="HBZ119" s="236" t="s">
        <v>575</v>
      </c>
      <c r="HCA119" s="237"/>
      <c r="HCB119" s="225"/>
      <c r="HCC119" s="235"/>
      <c r="HCD119" s="236" t="s">
        <v>575</v>
      </c>
      <c r="HCE119" s="237"/>
      <c r="HCF119" s="225"/>
      <c r="HCG119" s="235"/>
      <c r="HCH119" s="236" t="s">
        <v>575</v>
      </c>
      <c r="HCI119" s="237"/>
      <c r="HCJ119" s="225"/>
      <c r="HCK119" s="235"/>
      <c r="HCL119" s="236" t="s">
        <v>575</v>
      </c>
      <c r="HCM119" s="237"/>
      <c r="HCN119" s="225"/>
      <c r="HCO119" s="235"/>
      <c r="HCP119" s="236" t="s">
        <v>575</v>
      </c>
      <c r="HCQ119" s="237"/>
      <c r="HCR119" s="225"/>
      <c r="HCS119" s="235"/>
      <c r="HCT119" s="236" t="s">
        <v>575</v>
      </c>
      <c r="HCU119" s="237"/>
      <c r="HCV119" s="225"/>
      <c r="HCW119" s="235"/>
      <c r="HCX119" s="236" t="s">
        <v>575</v>
      </c>
      <c r="HCY119" s="237"/>
      <c r="HCZ119" s="225"/>
      <c r="HDA119" s="235"/>
      <c r="HDB119" s="236" t="s">
        <v>575</v>
      </c>
      <c r="HDC119" s="237"/>
      <c r="HDD119" s="225"/>
      <c r="HDE119" s="235"/>
      <c r="HDF119" s="236" t="s">
        <v>575</v>
      </c>
      <c r="HDG119" s="237"/>
      <c r="HDH119" s="225"/>
      <c r="HDI119" s="235"/>
      <c r="HDJ119" s="236" t="s">
        <v>575</v>
      </c>
      <c r="HDK119" s="237"/>
      <c r="HDL119" s="225"/>
      <c r="HDM119" s="235"/>
      <c r="HDN119" s="236" t="s">
        <v>575</v>
      </c>
      <c r="HDO119" s="237"/>
      <c r="HDP119" s="225"/>
      <c r="HDQ119" s="235"/>
      <c r="HDR119" s="236" t="s">
        <v>575</v>
      </c>
      <c r="HDS119" s="237"/>
      <c r="HDT119" s="225"/>
      <c r="HDU119" s="235"/>
      <c r="HDV119" s="236" t="s">
        <v>575</v>
      </c>
      <c r="HDW119" s="237"/>
      <c r="HDX119" s="225"/>
      <c r="HDY119" s="235"/>
      <c r="HDZ119" s="236" t="s">
        <v>575</v>
      </c>
      <c r="HEA119" s="237"/>
      <c r="HEB119" s="225"/>
      <c r="HEC119" s="235"/>
      <c r="HED119" s="236" t="s">
        <v>575</v>
      </c>
      <c r="HEE119" s="237"/>
      <c r="HEF119" s="225"/>
      <c r="HEG119" s="235"/>
      <c r="HEH119" s="236" t="s">
        <v>575</v>
      </c>
      <c r="HEI119" s="237"/>
      <c r="HEJ119" s="225"/>
      <c r="HEK119" s="235"/>
      <c r="HEL119" s="236" t="s">
        <v>575</v>
      </c>
      <c r="HEM119" s="237"/>
      <c r="HEN119" s="225"/>
      <c r="HEO119" s="235"/>
      <c r="HEP119" s="236" t="s">
        <v>575</v>
      </c>
      <c r="HEQ119" s="237"/>
      <c r="HER119" s="225"/>
      <c r="HES119" s="235"/>
      <c r="HET119" s="236" t="s">
        <v>575</v>
      </c>
      <c r="HEU119" s="237"/>
      <c r="HEV119" s="225"/>
      <c r="HEW119" s="235"/>
      <c r="HEX119" s="236" t="s">
        <v>575</v>
      </c>
      <c r="HEY119" s="237"/>
      <c r="HEZ119" s="225"/>
      <c r="HFA119" s="235"/>
      <c r="HFB119" s="236" t="s">
        <v>575</v>
      </c>
      <c r="HFC119" s="237"/>
      <c r="HFD119" s="225"/>
      <c r="HFE119" s="235"/>
      <c r="HFF119" s="236" t="s">
        <v>575</v>
      </c>
      <c r="HFG119" s="237"/>
      <c r="HFH119" s="225"/>
      <c r="HFI119" s="235"/>
      <c r="HFJ119" s="236" t="s">
        <v>575</v>
      </c>
      <c r="HFK119" s="237"/>
      <c r="HFL119" s="225"/>
      <c r="HFM119" s="235"/>
      <c r="HFN119" s="236" t="s">
        <v>575</v>
      </c>
      <c r="HFO119" s="237"/>
      <c r="HFP119" s="225"/>
      <c r="HFQ119" s="235"/>
      <c r="HFR119" s="236" t="s">
        <v>575</v>
      </c>
      <c r="HFS119" s="237"/>
      <c r="HFT119" s="225"/>
      <c r="HFU119" s="235"/>
      <c r="HFV119" s="236" t="s">
        <v>575</v>
      </c>
      <c r="HFW119" s="237"/>
      <c r="HFX119" s="225"/>
      <c r="HFY119" s="235"/>
      <c r="HFZ119" s="236" t="s">
        <v>575</v>
      </c>
      <c r="HGA119" s="237"/>
      <c r="HGB119" s="225"/>
      <c r="HGC119" s="235"/>
      <c r="HGD119" s="236" t="s">
        <v>575</v>
      </c>
      <c r="HGE119" s="237"/>
      <c r="HGF119" s="225"/>
      <c r="HGG119" s="235"/>
      <c r="HGH119" s="236" t="s">
        <v>575</v>
      </c>
      <c r="HGI119" s="237"/>
      <c r="HGJ119" s="225"/>
      <c r="HGK119" s="235"/>
      <c r="HGL119" s="236" t="s">
        <v>575</v>
      </c>
      <c r="HGM119" s="237"/>
      <c r="HGN119" s="225"/>
      <c r="HGO119" s="235"/>
      <c r="HGP119" s="236" t="s">
        <v>575</v>
      </c>
      <c r="HGQ119" s="237"/>
      <c r="HGR119" s="225"/>
      <c r="HGS119" s="235"/>
      <c r="HGT119" s="236" t="s">
        <v>575</v>
      </c>
      <c r="HGU119" s="237"/>
      <c r="HGV119" s="225"/>
      <c r="HGW119" s="235"/>
      <c r="HGX119" s="236" t="s">
        <v>575</v>
      </c>
      <c r="HGY119" s="237"/>
      <c r="HGZ119" s="225"/>
      <c r="HHA119" s="235"/>
      <c r="HHB119" s="236" t="s">
        <v>575</v>
      </c>
      <c r="HHC119" s="237"/>
      <c r="HHD119" s="225"/>
      <c r="HHE119" s="235"/>
      <c r="HHF119" s="236" t="s">
        <v>575</v>
      </c>
      <c r="HHG119" s="237"/>
      <c r="HHH119" s="225"/>
      <c r="HHI119" s="235"/>
      <c r="HHJ119" s="236" t="s">
        <v>575</v>
      </c>
      <c r="HHK119" s="237"/>
      <c r="HHL119" s="225"/>
      <c r="HHM119" s="235"/>
      <c r="HHN119" s="236" t="s">
        <v>575</v>
      </c>
      <c r="HHO119" s="237"/>
      <c r="HHP119" s="225"/>
      <c r="HHQ119" s="235"/>
      <c r="HHR119" s="236" t="s">
        <v>575</v>
      </c>
      <c r="HHS119" s="237"/>
      <c r="HHT119" s="225"/>
      <c r="HHU119" s="235"/>
      <c r="HHV119" s="236" t="s">
        <v>575</v>
      </c>
      <c r="HHW119" s="237"/>
      <c r="HHX119" s="225"/>
      <c r="HHY119" s="235"/>
      <c r="HHZ119" s="236" t="s">
        <v>575</v>
      </c>
      <c r="HIA119" s="237"/>
      <c r="HIB119" s="225"/>
      <c r="HIC119" s="235"/>
      <c r="HID119" s="236" t="s">
        <v>575</v>
      </c>
      <c r="HIE119" s="237"/>
      <c r="HIF119" s="225"/>
      <c r="HIG119" s="235"/>
      <c r="HIH119" s="236" t="s">
        <v>575</v>
      </c>
      <c r="HII119" s="237"/>
      <c r="HIJ119" s="225"/>
      <c r="HIK119" s="235"/>
      <c r="HIL119" s="236" t="s">
        <v>575</v>
      </c>
      <c r="HIM119" s="237"/>
      <c r="HIN119" s="225"/>
      <c r="HIO119" s="235"/>
      <c r="HIP119" s="236" t="s">
        <v>575</v>
      </c>
      <c r="HIQ119" s="237"/>
      <c r="HIR119" s="225"/>
      <c r="HIS119" s="235"/>
      <c r="HIT119" s="236" t="s">
        <v>575</v>
      </c>
      <c r="HIU119" s="237"/>
      <c r="HIV119" s="225"/>
      <c r="HIW119" s="235"/>
      <c r="HIX119" s="236" t="s">
        <v>575</v>
      </c>
      <c r="HIY119" s="237"/>
      <c r="HIZ119" s="225"/>
      <c r="HJA119" s="235"/>
      <c r="HJB119" s="236" t="s">
        <v>575</v>
      </c>
      <c r="HJC119" s="237"/>
      <c r="HJD119" s="225"/>
      <c r="HJE119" s="235"/>
      <c r="HJF119" s="236" t="s">
        <v>575</v>
      </c>
      <c r="HJG119" s="237"/>
      <c r="HJH119" s="225"/>
      <c r="HJI119" s="235"/>
      <c r="HJJ119" s="236" t="s">
        <v>575</v>
      </c>
      <c r="HJK119" s="237"/>
      <c r="HJL119" s="225"/>
      <c r="HJM119" s="235"/>
      <c r="HJN119" s="236" t="s">
        <v>575</v>
      </c>
      <c r="HJO119" s="237"/>
      <c r="HJP119" s="225"/>
      <c r="HJQ119" s="235"/>
      <c r="HJR119" s="236" t="s">
        <v>575</v>
      </c>
      <c r="HJS119" s="237"/>
      <c r="HJT119" s="225"/>
      <c r="HJU119" s="235"/>
      <c r="HJV119" s="236" t="s">
        <v>575</v>
      </c>
      <c r="HJW119" s="237"/>
      <c r="HJX119" s="225"/>
      <c r="HJY119" s="235"/>
      <c r="HJZ119" s="236" t="s">
        <v>575</v>
      </c>
      <c r="HKA119" s="237"/>
      <c r="HKB119" s="225"/>
      <c r="HKC119" s="235"/>
      <c r="HKD119" s="236" t="s">
        <v>575</v>
      </c>
      <c r="HKE119" s="237"/>
      <c r="HKF119" s="225"/>
      <c r="HKG119" s="235"/>
      <c r="HKH119" s="236" t="s">
        <v>575</v>
      </c>
      <c r="HKI119" s="237"/>
      <c r="HKJ119" s="225"/>
      <c r="HKK119" s="235"/>
      <c r="HKL119" s="236" t="s">
        <v>575</v>
      </c>
      <c r="HKM119" s="237"/>
      <c r="HKN119" s="225"/>
      <c r="HKO119" s="235"/>
      <c r="HKP119" s="236" t="s">
        <v>575</v>
      </c>
      <c r="HKQ119" s="237"/>
      <c r="HKR119" s="225"/>
      <c r="HKS119" s="235"/>
      <c r="HKT119" s="236" t="s">
        <v>575</v>
      </c>
      <c r="HKU119" s="237"/>
      <c r="HKV119" s="225"/>
      <c r="HKW119" s="235"/>
      <c r="HKX119" s="236" t="s">
        <v>575</v>
      </c>
      <c r="HKY119" s="237"/>
      <c r="HKZ119" s="225"/>
      <c r="HLA119" s="235"/>
      <c r="HLB119" s="236" t="s">
        <v>575</v>
      </c>
      <c r="HLC119" s="237"/>
      <c r="HLD119" s="225"/>
      <c r="HLE119" s="235"/>
      <c r="HLF119" s="236" t="s">
        <v>575</v>
      </c>
      <c r="HLG119" s="237"/>
      <c r="HLH119" s="225"/>
      <c r="HLI119" s="235"/>
      <c r="HLJ119" s="236" t="s">
        <v>575</v>
      </c>
      <c r="HLK119" s="237"/>
      <c r="HLL119" s="225"/>
      <c r="HLM119" s="235"/>
      <c r="HLN119" s="236" t="s">
        <v>575</v>
      </c>
      <c r="HLO119" s="237"/>
      <c r="HLP119" s="225"/>
      <c r="HLQ119" s="235"/>
      <c r="HLR119" s="236" t="s">
        <v>575</v>
      </c>
      <c r="HLS119" s="237"/>
      <c r="HLT119" s="225"/>
      <c r="HLU119" s="235"/>
      <c r="HLV119" s="236" t="s">
        <v>575</v>
      </c>
      <c r="HLW119" s="237"/>
      <c r="HLX119" s="225"/>
      <c r="HLY119" s="235"/>
      <c r="HLZ119" s="236" t="s">
        <v>575</v>
      </c>
      <c r="HMA119" s="237"/>
      <c r="HMB119" s="225"/>
      <c r="HMC119" s="235"/>
      <c r="HMD119" s="236" t="s">
        <v>575</v>
      </c>
      <c r="HME119" s="237"/>
      <c r="HMF119" s="225"/>
      <c r="HMG119" s="235"/>
      <c r="HMH119" s="236" t="s">
        <v>575</v>
      </c>
      <c r="HMI119" s="237"/>
      <c r="HMJ119" s="225"/>
      <c r="HMK119" s="235"/>
      <c r="HML119" s="236" t="s">
        <v>575</v>
      </c>
      <c r="HMM119" s="237"/>
      <c r="HMN119" s="225"/>
      <c r="HMO119" s="235"/>
      <c r="HMP119" s="236" t="s">
        <v>575</v>
      </c>
      <c r="HMQ119" s="237"/>
      <c r="HMR119" s="225"/>
      <c r="HMS119" s="235"/>
      <c r="HMT119" s="236" t="s">
        <v>575</v>
      </c>
      <c r="HMU119" s="237"/>
      <c r="HMV119" s="225"/>
      <c r="HMW119" s="235"/>
      <c r="HMX119" s="236" t="s">
        <v>575</v>
      </c>
      <c r="HMY119" s="237"/>
      <c r="HMZ119" s="225"/>
      <c r="HNA119" s="235"/>
      <c r="HNB119" s="236" t="s">
        <v>575</v>
      </c>
      <c r="HNC119" s="237"/>
      <c r="HND119" s="225"/>
      <c r="HNE119" s="235"/>
      <c r="HNF119" s="236" t="s">
        <v>575</v>
      </c>
      <c r="HNG119" s="237"/>
      <c r="HNH119" s="225"/>
      <c r="HNI119" s="235"/>
      <c r="HNJ119" s="236" t="s">
        <v>575</v>
      </c>
      <c r="HNK119" s="237"/>
      <c r="HNL119" s="225"/>
      <c r="HNM119" s="235"/>
      <c r="HNN119" s="236" t="s">
        <v>575</v>
      </c>
      <c r="HNO119" s="237"/>
      <c r="HNP119" s="225"/>
      <c r="HNQ119" s="235"/>
      <c r="HNR119" s="236" t="s">
        <v>575</v>
      </c>
      <c r="HNS119" s="237"/>
      <c r="HNT119" s="225"/>
      <c r="HNU119" s="235"/>
      <c r="HNV119" s="236" t="s">
        <v>575</v>
      </c>
      <c r="HNW119" s="237"/>
      <c r="HNX119" s="225"/>
      <c r="HNY119" s="235"/>
      <c r="HNZ119" s="236" t="s">
        <v>575</v>
      </c>
      <c r="HOA119" s="237"/>
      <c r="HOB119" s="225"/>
      <c r="HOC119" s="235"/>
      <c r="HOD119" s="236" t="s">
        <v>575</v>
      </c>
      <c r="HOE119" s="237"/>
      <c r="HOF119" s="225"/>
      <c r="HOG119" s="235"/>
      <c r="HOH119" s="236" t="s">
        <v>575</v>
      </c>
      <c r="HOI119" s="237"/>
      <c r="HOJ119" s="225"/>
      <c r="HOK119" s="235"/>
      <c r="HOL119" s="236" t="s">
        <v>575</v>
      </c>
      <c r="HOM119" s="237"/>
      <c r="HON119" s="225"/>
      <c r="HOO119" s="235"/>
      <c r="HOP119" s="236" t="s">
        <v>575</v>
      </c>
      <c r="HOQ119" s="237"/>
      <c r="HOR119" s="225"/>
      <c r="HOS119" s="235"/>
      <c r="HOT119" s="236" t="s">
        <v>575</v>
      </c>
      <c r="HOU119" s="237"/>
      <c r="HOV119" s="225"/>
      <c r="HOW119" s="235"/>
      <c r="HOX119" s="236" t="s">
        <v>575</v>
      </c>
      <c r="HOY119" s="237"/>
      <c r="HOZ119" s="225"/>
      <c r="HPA119" s="235"/>
      <c r="HPB119" s="236" t="s">
        <v>575</v>
      </c>
      <c r="HPC119" s="237"/>
      <c r="HPD119" s="225"/>
      <c r="HPE119" s="235"/>
      <c r="HPF119" s="236" t="s">
        <v>575</v>
      </c>
      <c r="HPG119" s="237"/>
      <c r="HPH119" s="225"/>
      <c r="HPI119" s="235"/>
      <c r="HPJ119" s="236" t="s">
        <v>575</v>
      </c>
      <c r="HPK119" s="237"/>
      <c r="HPL119" s="225"/>
      <c r="HPM119" s="235"/>
      <c r="HPN119" s="236" t="s">
        <v>575</v>
      </c>
      <c r="HPO119" s="237"/>
      <c r="HPP119" s="225"/>
      <c r="HPQ119" s="235"/>
      <c r="HPR119" s="236" t="s">
        <v>575</v>
      </c>
      <c r="HPS119" s="237"/>
      <c r="HPT119" s="225"/>
      <c r="HPU119" s="235"/>
      <c r="HPV119" s="236" t="s">
        <v>575</v>
      </c>
      <c r="HPW119" s="237"/>
      <c r="HPX119" s="225"/>
      <c r="HPY119" s="235"/>
      <c r="HPZ119" s="236" t="s">
        <v>575</v>
      </c>
      <c r="HQA119" s="237"/>
      <c r="HQB119" s="225"/>
      <c r="HQC119" s="235"/>
      <c r="HQD119" s="236" t="s">
        <v>575</v>
      </c>
      <c r="HQE119" s="237"/>
      <c r="HQF119" s="225"/>
      <c r="HQG119" s="235"/>
      <c r="HQH119" s="236" t="s">
        <v>575</v>
      </c>
      <c r="HQI119" s="237"/>
      <c r="HQJ119" s="225"/>
      <c r="HQK119" s="235"/>
      <c r="HQL119" s="236" t="s">
        <v>575</v>
      </c>
      <c r="HQM119" s="237"/>
      <c r="HQN119" s="225"/>
      <c r="HQO119" s="235"/>
      <c r="HQP119" s="236" t="s">
        <v>575</v>
      </c>
      <c r="HQQ119" s="237"/>
      <c r="HQR119" s="225"/>
      <c r="HQS119" s="235"/>
      <c r="HQT119" s="236" t="s">
        <v>575</v>
      </c>
      <c r="HQU119" s="237"/>
      <c r="HQV119" s="225"/>
      <c r="HQW119" s="235"/>
      <c r="HQX119" s="236" t="s">
        <v>575</v>
      </c>
      <c r="HQY119" s="237"/>
      <c r="HQZ119" s="225"/>
      <c r="HRA119" s="235"/>
      <c r="HRB119" s="236" t="s">
        <v>575</v>
      </c>
      <c r="HRC119" s="237"/>
      <c r="HRD119" s="225"/>
      <c r="HRE119" s="235"/>
      <c r="HRF119" s="236" t="s">
        <v>575</v>
      </c>
      <c r="HRG119" s="237"/>
      <c r="HRH119" s="225"/>
      <c r="HRI119" s="235"/>
      <c r="HRJ119" s="236" t="s">
        <v>575</v>
      </c>
      <c r="HRK119" s="237"/>
      <c r="HRL119" s="225"/>
      <c r="HRM119" s="235"/>
      <c r="HRN119" s="236" t="s">
        <v>575</v>
      </c>
      <c r="HRO119" s="237"/>
      <c r="HRP119" s="225"/>
      <c r="HRQ119" s="235"/>
      <c r="HRR119" s="236" t="s">
        <v>575</v>
      </c>
      <c r="HRS119" s="237"/>
      <c r="HRT119" s="225"/>
      <c r="HRU119" s="235"/>
      <c r="HRV119" s="236" t="s">
        <v>575</v>
      </c>
      <c r="HRW119" s="237"/>
      <c r="HRX119" s="225"/>
      <c r="HRY119" s="235"/>
      <c r="HRZ119" s="236" t="s">
        <v>575</v>
      </c>
      <c r="HSA119" s="237"/>
      <c r="HSB119" s="225"/>
      <c r="HSC119" s="235"/>
      <c r="HSD119" s="236" t="s">
        <v>575</v>
      </c>
      <c r="HSE119" s="237"/>
      <c r="HSF119" s="225"/>
      <c r="HSG119" s="235"/>
      <c r="HSH119" s="236" t="s">
        <v>575</v>
      </c>
      <c r="HSI119" s="237"/>
      <c r="HSJ119" s="225"/>
      <c r="HSK119" s="235"/>
      <c r="HSL119" s="236" t="s">
        <v>575</v>
      </c>
      <c r="HSM119" s="237"/>
      <c r="HSN119" s="225"/>
      <c r="HSO119" s="235"/>
      <c r="HSP119" s="236" t="s">
        <v>575</v>
      </c>
      <c r="HSQ119" s="237"/>
      <c r="HSR119" s="225"/>
      <c r="HSS119" s="235"/>
      <c r="HST119" s="236" t="s">
        <v>575</v>
      </c>
      <c r="HSU119" s="237"/>
      <c r="HSV119" s="225"/>
      <c r="HSW119" s="235"/>
      <c r="HSX119" s="236" t="s">
        <v>575</v>
      </c>
      <c r="HSY119" s="237"/>
      <c r="HSZ119" s="225"/>
      <c r="HTA119" s="235"/>
      <c r="HTB119" s="236" t="s">
        <v>575</v>
      </c>
      <c r="HTC119" s="237"/>
      <c r="HTD119" s="225"/>
      <c r="HTE119" s="235"/>
      <c r="HTF119" s="236" t="s">
        <v>575</v>
      </c>
      <c r="HTG119" s="237"/>
      <c r="HTH119" s="225"/>
      <c r="HTI119" s="235"/>
      <c r="HTJ119" s="236" t="s">
        <v>575</v>
      </c>
      <c r="HTK119" s="237"/>
      <c r="HTL119" s="225"/>
      <c r="HTM119" s="235"/>
      <c r="HTN119" s="236" t="s">
        <v>575</v>
      </c>
      <c r="HTO119" s="237"/>
      <c r="HTP119" s="225"/>
      <c r="HTQ119" s="235"/>
      <c r="HTR119" s="236" t="s">
        <v>575</v>
      </c>
      <c r="HTS119" s="237"/>
      <c r="HTT119" s="225"/>
      <c r="HTU119" s="235"/>
      <c r="HTV119" s="236" t="s">
        <v>575</v>
      </c>
      <c r="HTW119" s="237"/>
      <c r="HTX119" s="225"/>
      <c r="HTY119" s="235"/>
      <c r="HTZ119" s="236" t="s">
        <v>575</v>
      </c>
      <c r="HUA119" s="237"/>
      <c r="HUB119" s="225"/>
      <c r="HUC119" s="235"/>
      <c r="HUD119" s="236" t="s">
        <v>575</v>
      </c>
      <c r="HUE119" s="237"/>
      <c r="HUF119" s="225"/>
      <c r="HUG119" s="235"/>
      <c r="HUH119" s="236" t="s">
        <v>575</v>
      </c>
      <c r="HUI119" s="237"/>
      <c r="HUJ119" s="225"/>
      <c r="HUK119" s="235"/>
      <c r="HUL119" s="236" t="s">
        <v>575</v>
      </c>
      <c r="HUM119" s="237"/>
      <c r="HUN119" s="225"/>
      <c r="HUO119" s="235"/>
      <c r="HUP119" s="236" t="s">
        <v>575</v>
      </c>
      <c r="HUQ119" s="237"/>
      <c r="HUR119" s="225"/>
      <c r="HUS119" s="235"/>
      <c r="HUT119" s="236" t="s">
        <v>575</v>
      </c>
      <c r="HUU119" s="237"/>
      <c r="HUV119" s="225"/>
      <c r="HUW119" s="235"/>
      <c r="HUX119" s="236" t="s">
        <v>575</v>
      </c>
      <c r="HUY119" s="237"/>
      <c r="HUZ119" s="225"/>
      <c r="HVA119" s="235"/>
      <c r="HVB119" s="236" t="s">
        <v>575</v>
      </c>
      <c r="HVC119" s="237"/>
      <c r="HVD119" s="225"/>
      <c r="HVE119" s="235"/>
      <c r="HVF119" s="236" t="s">
        <v>575</v>
      </c>
      <c r="HVG119" s="237"/>
      <c r="HVH119" s="225"/>
      <c r="HVI119" s="235"/>
      <c r="HVJ119" s="236" t="s">
        <v>575</v>
      </c>
      <c r="HVK119" s="237"/>
      <c r="HVL119" s="225"/>
      <c r="HVM119" s="235"/>
      <c r="HVN119" s="236" t="s">
        <v>575</v>
      </c>
      <c r="HVO119" s="237"/>
      <c r="HVP119" s="225"/>
      <c r="HVQ119" s="235"/>
      <c r="HVR119" s="236" t="s">
        <v>575</v>
      </c>
      <c r="HVS119" s="237"/>
      <c r="HVT119" s="225"/>
      <c r="HVU119" s="235"/>
      <c r="HVV119" s="236" t="s">
        <v>575</v>
      </c>
      <c r="HVW119" s="237"/>
      <c r="HVX119" s="225"/>
      <c r="HVY119" s="235"/>
      <c r="HVZ119" s="236" t="s">
        <v>575</v>
      </c>
      <c r="HWA119" s="237"/>
      <c r="HWB119" s="225"/>
      <c r="HWC119" s="235"/>
      <c r="HWD119" s="236" t="s">
        <v>575</v>
      </c>
      <c r="HWE119" s="237"/>
      <c r="HWF119" s="225"/>
      <c r="HWG119" s="235"/>
      <c r="HWH119" s="236" t="s">
        <v>575</v>
      </c>
      <c r="HWI119" s="237"/>
      <c r="HWJ119" s="225"/>
      <c r="HWK119" s="235"/>
      <c r="HWL119" s="236" t="s">
        <v>575</v>
      </c>
      <c r="HWM119" s="237"/>
      <c r="HWN119" s="225"/>
      <c r="HWO119" s="235"/>
      <c r="HWP119" s="236" t="s">
        <v>575</v>
      </c>
      <c r="HWQ119" s="237"/>
      <c r="HWR119" s="225"/>
      <c r="HWS119" s="235"/>
      <c r="HWT119" s="236" t="s">
        <v>575</v>
      </c>
      <c r="HWU119" s="237"/>
      <c r="HWV119" s="225"/>
      <c r="HWW119" s="235"/>
      <c r="HWX119" s="236" t="s">
        <v>575</v>
      </c>
      <c r="HWY119" s="237"/>
      <c r="HWZ119" s="225"/>
      <c r="HXA119" s="235"/>
      <c r="HXB119" s="236" t="s">
        <v>575</v>
      </c>
      <c r="HXC119" s="237"/>
      <c r="HXD119" s="225"/>
      <c r="HXE119" s="235"/>
      <c r="HXF119" s="236" t="s">
        <v>575</v>
      </c>
      <c r="HXG119" s="237"/>
      <c r="HXH119" s="225"/>
      <c r="HXI119" s="235"/>
      <c r="HXJ119" s="236" t="s">
        <v>575</v>
      </c>
      <c r="HXK119" s="237"/>
      <c r="HXL119" s="225"/>
      <c r="HXM119" s="235"/>
      <c r="HXN119" s="236" t="s">
        <v>575</v>
      </c>
      <c r="HXO119" s="237"/>
      <c r="HXP119" s="225"/>
      <c r="HXQ119" s="235"/>
      <c r="HXR119" s="236" t="s">
        <v>575</v>
      </c>
      <c r="HXS119" s="237"/>
      <c r="HXT119" s="225"/>
      <c r="HXU119" s="235"/>
      <c r="HXV119" s="236" t="s">
        <v>575</v>
      </c>
      <c r="HXW119" s="237"/>
      <c r="HXX119" s="225"/>
      <c r="HXY119" s="235"/>
      <c r="HXZ119" s="236" t="s">
        <v>575</v>
      </c>
      <c r="HYA119" s="237"/>
      <c r="HYB119" s="225"/>
      <c r="HYC119" s="235"/>
      <c r="HYD119" s="236" t="s">
        <v>575</v>
      </c>
      <c r="HYE119" s="237"/>
      <c r="HYF119" s="225"/>
      <c r="HYG119" s="235"/>
      <c r="HYH119" s="236" t="s">
        <v>575</v>
      </c>
      <c r="HYI119" s="237"/>
      <c r="HYJ119" s="225"/>
      <c r="HYK119" s="235"/>
      <c r="HYL119" s="236" t="s">
        <v>575</v>
      </c>
      <c r="HYM119" s="237"/>
      <c r="HYN119" s="225"/>
      <c r="HYO119" s="235"/>
      <c r="HYP119" s="236" t="s">
        <v>575</v>
      </c>
      <c r="HYQ119" s="237"/>
      <c r="HYR119" s="225"/>
      <c r="HYS119" s="235"/>
      <c r="HYT119" s="236" t="s">
        <v>575</v>
      </c>
      <c r="HYU119" s="237"/>
      <c r="HYV119" s="225"/>
      <c r="HYW119" s="235"/>
      <c r="HYX119" s="236" t="s">
        <v>575</v>
      </c>
      <c r="HYY119" s="237"/>
      <c r="HYZ119" s="225"/>
      <c r="HZA119" s="235"/>
      <c r="HZB119" s="236" t="s">
        <v>575</v>
      </c>
      <c r="HZC119" s="237"/>
      <c r="HZD119" s="225"/>
      <c r="HZE119" s="235"/>
      <c r="HZF119" s="236" t="s">
        <v>575</v>
      </c>
      <c r="HZG119" s="237"/>
      <c r="HZH119" s="225"/>
      <c r="HZI119" s="235"/>
      <c r="HZJ119" s="236" t="s">
        <v>575</v>
      </c>
      <c r="HZK119" s="237"/>
      <c r="HZL119" s="225"/>
      <c r="HZM119" s="235"/>
      <c r="HZN119" s="236" t="s">
        <v>575</v>
      </c>
      <c r="HZO119" s="237"/>
      <c r="HZP119" s="225"/>
      <c r="HZQ119" s="235"/>
      <c r="HZR119" s="236" t="s">
        <v>575</v>
      </c>
      <c r="HZS119" s="237"/>
      <c r="HZT119" s="225"/>
      <c r="HZU119" s="235"/>
      <c r="HZV119" s="236" t="s">
        <v>575</v>
      </c>
      <c r="HZW119" s="237"/>
      <c r="HZX119" s="225"/>
      <c r="HZY119" s="235"/>
      <c r="HZZ119" s="236" t="s">
        <v>575</v>
      </c>
      <c r="IAA119" s="237"/>
      <c r="IAB119" s="225"/>
      <c r="IAC119" s="235"/>
      <c r="IAD119" s="236" t="s">
        <v>575</v>
      </c>
      <c r="IAE119" s="237"/>
      <c r="IAF119" s="225"/>
      <c r="IAG119" s="235"/>
      <c r="IAH119" s="236" t="s">
        <v>575</v>
      </c>
      <c r="IAI119" s="237"/>
      <c r="IAJ119" s="225"/>
      <c r="IAK119" s="235"/>
      <c r="IAL119" s="236" t="s">
        <v>575</v>
      </c>
      <c r="IAM119" s="237"/>
      <c r="IAN119" s="225"/>
      <c r="IAO119" s="235"/>
      <c r="IAP119" s="236" t="s">
        <v>575</v>
      </c>
      <c r="IAQ119" s="237"/>
      <c r="IAR119" s="225"/>
      <c r="IAS119" s="235"/>
      <c r="IAT119" s="236" t="s">
        <v>575</v>
      </c>
      <c r="IAU119" s="237"/>
      <c r="IAV119" s="225"/>
      <c r="IAW119" s="235"/>
      <c r="IAX119" s="236" t="s">
        <v>575</v>
      </c>
      <c r="IAY119" s="237"/>
      <c r="IAZ119" s="225"/>
      <c r="IBA119" s="235"/>
      <c r="IBB119" s="236" t="s">
        <v>575</v>
      </c>
      <c r="IBC119" s="237"/>
      <c r="IBD119" s="225"/>
      <c r="IBE119" s="235"/>
      <c r="IBF119" s="236" t="s">
        <v>575</v>
      </c>
      <c r="IBG119" s="237"/>
      <c r="IBH119" s="225"/>
      <c r="IBI119" s="235"/>
      <c r="IBJ119" s="236" t="s">
        <v>575</v>
      </c>
      <c r="IBK119" s="237"/>
      <c r="IBL119" s="225"/>
      <c r="IBM119" s="235"/>
      <c r="IBN119" s="236" t="s">
        <v>575</v>
      </c>
      <c r="IBO119" s="237"/>
      <c r="IBP119" s="225"/>
      <c r="IBQ119" s="235"/>
      <c r="IBR119" s="236" t="s">
        <v>575</v>
      </c>
      <c r="IBS119" s="237"/>
      <c r="IBT119" s="225"/>
      <c r="IBU119" s="235"/>
      <c r="IBV119" s="236" t="s">
        <v>575</v>
      </c>
      <c r="IBW119" s="237"/>
      <c r="IBX119" s="225"/>
      <c r="IBY119" s="235"/>
      <c r="IBZ119" s="236" t="s">
        <v>575</v>
      </c>
      <c r="ICA119" s="237"/>
      <c r="ICB119" s="225"/>
      <c r="ICC119" s="235"/>
      <c r="ICD119" s="236" t="s">
        <v>575</v>
      </c>
      <c r="ICE119" s="237"/>
      <c r="ICF119" s="225"/>
      <c r="ICG119" s="235"/>
      <c r="ICH119" s="236" t="s">
        <v>575</v>
      </c>
      <c r="ICI119" s="237"/>
      <c r="ICJ119" s="225"/>
      <c r="ICK119" s="235"/>
      <c r="ICL119" s="236" t="s">
        <v>575</v>
      </c>
      <c r="ICM119" s="237"/>
      <c r="ICN119" s="225"/>
      <c r="ICO119" s="235"/>
      <c r="ICP119" s="236" t="s">
        <v>575</v>
      </c>
      <c r="ICQ119" s="237"/>
      <c r="ICR119" s="225"/>
      <c r="ICS119" s="235"/>
      <c r="ICT119" s="236" t="s">
        <v>575</v>
      </c>
      <c r="ICU119" s="237"/>
      <c r="ICV119" s="225"/>
      <c r="ICW119" s="235"/>
      <c r="ICX119" s="236" t="s">
        <v>575</v>
      </c>
      <c r="ICY119" s="237"/>
      <c r="ICZ119" s="225"/>
      <c r="IDA119" s="235"/>
      <c r="IDB119" s="236" t="s">
        <v>575</v>
      </c>
      <c r="IDC119" s="237"/>
      <c r="IDD119" s="225"/>
      <c r="IDE119" s="235"/>
      <c r="IDF119" s="236" t="s">
        <v>575</v>
      </c>
      <c r="IDG119" s="237"/>
      <c r="IDH119" s="225"/>
      <c r="IDI119" s="235"/>
      <c r="IDJ119" s="236" t="s">
        <v>575</v>
      </c>
      <c r="IDK119" s="237"/>
      <c r="IDL119" s="225"/>
      <c r="IDM119" s="235"/>
      <c r="IDN119" s="236" t="s">
        <v>575</v>
      </c>
      <c r="IDO119" s="237"/>
      <c r="IDP119" s="225"/>
      <c r="IDQ119" s="235"/>
      <c r="IDR119" s="236" t="s">
        <v>575</v>
      </c>
      <c r="IDS119" s="237"/>
      <c r="IDT119" s="225"/>
      <c r="IDU119" s="235"/>
      <c r="IDV119" s="236" t="s">
        <v>575</v>
      </c>
      <c r="IDW119" s="237"/>
      <c r="IDX119" s="225"/>
      <c r="IDY119" s="235"/>
      <c r="IDZ119" s="236" t="s">
        <v>575</v>
      </c>
      <c r="IEA119" s="237"/>
      <c r="IEB119" s="225"/>
      <c r="IEC119" s="235"/>
      <c r="IED119" s="236" t="s">
        <v>575</v>
      </c>
      <c r="IEE119" s="237"/>
      <c r="IEF119" s="225"/>
      <c r="IEG119" s="235"/>
      <c r="IEH119" s="236" t="s">
        <v>575</v>
      </c>
      <c r="IEI119" s="237"/>
      <c r="IEJ119" s="225"/>
      <c r="IEK119" s="235"/>
      <c r="IEL119" s="236" t="s">
        <v>575</v>
      </c>
      <c r="IEM119" s="237"/>
      <c r="IEN119" s="225"/>
      <c r="IEO119" s="235"/>
      <c r="IEP119" s="236" t="s">
        <v>575</v>
      </c>
      <c r="IEQ119" s="237"/>
      <c r="IER119" s="225"/>
      <c r="IES119" s="235"/>
      <c r="IET119" s="236" t="s">
        <v>575</v>
      </c>
      <c r="IEU119" s="237"/>
      <c r="IEV119" s="225"/>
      <c r="IEW119" s="235"/>
      <c r="IEX119" s="236" t="s">
        <v>575</v>
      </c>
      <c r="IEY119" s="237"/>
      <c r="IEZ119" s="225"/>
      <c r="IFA119" s="235"/>
      <c r="IFB119" s="236" t="s">
        <v>575</v>
      </c>
      <c r="IFC119" s="237"/>
      <c r="IFD119" s="225"/>
      <c r="IFE119" s="235"/>
      <c r="IFF119" s="236" t="s">
        <v>575</v>
      </c>
      <c r="IFG119" s="237"/>
      <c r="IFH119" s="225"/>
      <c r="IFI119" s="235"/>
      <c r="IFJ119" s="236" t="s">
        <v>575</v>
      </c>
      <c r="IFK119" s="237"/>
      <c r="IFL119" s="225"/>
      <c r="IFM119" s="235"/>
      <c r="IFN119" s="236" t="s">
        <v>575</v>
      </c>
      <c r="IFO119" s="237"/>
      <c r="IFP119" s="225"/>
      <c r="IFQ119" s="235"/>
      <c r="IFR119" s="236" t="s">
        <v>575</v>
      </c>
      <c r="IFS119" s="237"/>
      <c r="IFT119" s="225"/>
      <c r="IFU119" s="235"/>
      <c r="IFV119" s="236" t="s">
        <v>575</v>
      </c>
      <c r="IFW119" s="237"/>
      <c r="IFX119" s="225"/>
      <c r="IFY119" s="235"/>
      <c r="IFZ119" s="236" t="s">
        <v>575</v>
      </c>
      <c r="IGA119" s="237"/>
      <c r="IGB119" s="225"/>
      <c r="IGC119" s="235"/>
      <c r="IGD119" s="236" t="s">
        <v>575</v>
      </c>
      <c r="IGE119" s="237"/>
      <c r="IGF119" s="225"/>
      <c r="IGG119" s="235"/>
      <c r="IGH119" s="236" t="s">
        <v>575</v>
      </c>
      <c r="IGI119" s="237"/>
      <c r="IGJ119" s="225"/>
      <c r="IGK119" s="235"/>
      <c r="IGL119" s="236" t="s">
        <v>575</v>
      </c>
      <c r="IGM119" s="237"/>
      <c r="IGN119" s="225"/>
      <c r="IGO119" s="235"/>
      <c r="IGP119" s="236" t="s">
        <v>575</v>
      </c>
      <c r="IGQ119" s="237"/>
      <c r="IGR119" s="225"/>
      <c r="IGS119" s="235"/>
      <c r="IGT119" s="236" t="s">
        <v>575</v>
      </c>
      <c r="IGU119" s="237"/>
      <c r="IGV119" s="225"/>
      <c r="IGW119" s="235"/>
      <c r="IGX119" s="236" t="s">
        <v>575</v>
      </c>
      <c r="IGY119" s="237"/>
      <c r="IGZ119" s="225"/>
      <c r="IHA119" s="235"/>
      <c r="IHB119" s="236" t="s">
        <v>575</v>
      </c>
      <c r="IHC119" s="237"/>
      <c r="IHD119" s="225"/>
      <c r="IHE119" s="235"/>
      <c r="IHF119" s="236" t="s">
        <v>575</v>
      </c>
      <c r="IHG119" s="237"/>
      <c r="IHH119" s="225"/>
      <c r="IHI119" s="235"/>
      <c r="IHJ119" s="236" t="s">
        <v>575</v>
      </c>
      <c r="IHK119" s="237"/>
      <c r="IHL119" s="225"/>
      <c r="IHM119" s="235"/>
      <c r="IHN119" s="236" t="s">
        <v>575</v>
      </c>
      <c r="IHO119" s="237"/>
      <c r="IHP119" s="225"/>
      <c r="IHQ119" s="235"/>
      <c r="IHR119" s="236" t="s">
        <v>575</v>
      </c>
      <c r="IHS119" s="237"/>
      <c r="IHT119" s="225"/>
      <c r="IHU119" s="235"/>
      <c r="IHV119" s="236" t="s">
        <v>575</v>
      </c>
      <c r="IHW119" s="237"/>
      <c r="IHX119" s="225"/>
      <c r="IHY119" s="235"/>
      <c r="IHZ119" s="236" t="s">
        <v>575</v>
      </c>
      <c r="IIA119" s="237"/>
      <c r="IIB119" s="225"/>
      <c r="IIC119" s="235"/>
      <c r="IID119" s="236" t="s">
        <v>575</v>
      </c>
      <c r="IIE119" s="237"/>
      <c r="IIF119" s="225"/>
      <c r="IIG119" s="235"/>
      <c r="IIH119" s="236" t="s">
        <v>575</v>
      </c>
      <c r="III119" s="237"/>
      <c r="IIJ119" s="225"/>
      <c r="IIK119" s="235"/>
      <c r="IIL119" s="236" t="s">
        <v>575</v>
      </c>
      <c r="IIM119" s="237"/>
      <c r="IIN119" s="225"/>
      <c r="IIO119" s="235"/>
      <c r="IIP119" s="236" t="s">
        <v>575</v>
      </c>
      <c r="IIQ119" s="237"/>
      <c r="IIR119" s="225"/>
      <c r="IIS119" s="235"/>
      <c r="IIT119" s="236" t="s">
        <v>575</v>
      </c>
      <c r="IIU119" s="237"/>
      <c r="IIV119" s="225"/>
      <c r="IIW119" s="235"/>
      <c r="IIX119" s="236" t="s">
        <v>575</v>
      </c>
      <c r="IIY119" s="237"/>
      <c r="IIZ119" s="225"/>
      <c r="IJA119" s="235"/>
      <c r="IJB119" s="236" t="s">
        <v>575</v>
      </c>
      <c r="IJC119" s="237"/>
      <c r="IJD119" s="225"/>
      <c r="IJE119" s="235"/>
      <c r="IJF119" s="236" t="s">
        <v>575</v>
      </c>
      <c r="IJG119" s="237"/>
      <c r="IJH119" s="225"/>
      <c r="IJI119" s="235"/>
      <c r="IJJ119" s="236" t="s">
        <v>575</v>
      </c>
      <c r="IJK119" s="237"/>
      <c r="IJL119" s="225"/>
      <c r="IJM119" s="235"/>
      <c r="IJN119" s="236" t="s">
        <v>575</v>
      </c>
      <c r="IJO119" s="237"/>
      <c r="IJP119" s="225"/>
      <c r="IJQ119" s="235"/>
      <c r="IJR119" s="236" t="s">
        <v>575</v>
      </c>
      <c r="IJS119" s="237"/>
      <c r="IJT119" s="225"/>
      <c r="IJU119" s="235"/>
      <c r="IJV119" s="236" t="s">
        <v>575</v>
      </c>
      <c r="IJW119" s="237"/>
      <c r="IJX119" s="225"/>
      <c r="IJY119" s="235"/>
      <c r="IJZ119" s="236" t="s">
        <v>575</v>
      </c>
      <c r="IKA119" s="237"/>
      <c r="IKB119" s="225"/>
      <c r="IKC119" s="235"/>
      <c r="IKD119" s="236" t="s">
        <v>575</v>
      </c>
      <c r="IKE119" s="237"/>
      <c r="IKF119" s="225"/>
      <c r="IKG119" s="235"/>
      <c r="IKH119" s="236" t="s">
        <v>575</v>
      </c>
      <c r="IKI119" s="237"/>
      <c r="IKJ119" s="225"/>
      <c r="IKK119" s="235"/>
      <c r="IKL119" s="236" t="s">
        <v>575</v>
      </c>
      <c r="IKM119" s="237"/>
      <c r="IKN119" s="225"/>
      <c r="IKO119" s="235"/>
      <c r="IKP119" s="236" t="s">
        <v>575</v>
      </c>
      <c r="IKQ119" s="237"/>
      <c r="IKR119" s="225"/>
      <c r="IKS119" s="235"/>
      <c r="IKT119" s="236" t="s">
        <v>575</v>
      </c>
      <c r="IKU119" s="237"/>
      <c r="IKV119" s="225"/>
      <c r="IKW119" s="235"/>
      <c r="IKX119" s="236" t="s">
        <v>575</v>
      </c>
      <c r="IKY119" s="237"/>
      <c r="IKZ119" s="225"/>
      <c r="ILA119" s="235"/>
      <c r="ILB119" s="236" t="s">
        <v>575</v>
      </c>
      <c r="ILC119" s="237"/>
      <c r="ILD119" s="225"/>
      <c r="ILE119" s="235"/>
      <c r="ILF119" s="236" t="s">
        <v>575</v>
      </c>
      <c r="ILG119" s="237"/>
      <c r="ILH119" s="225"/>
      <c r="ILI119" s="235"/>
      <c r="ILJ119" s="236" t="s">
        <v>575</v>
      </c>
      <c r="ILK119" s="237"/>
      <c r="ILL119" s="225"/>
      <c r="ILM119" s="235"/>
      <c r="ILN119" s="236" t="s">
        <v>575</v>
      </c>
      <c r="ILO119" s="237"/>
      <c r="ILP119" s="225"/>
      <c r="ILQ119" s="235"/>
      <c r="ILR119" s="236" t="s">
        <v>575</v>
      </c>
      <c r="ILS119" s="237"/>
      <c r="ILT119" s="225"/>
      <c r="ILU119" s="235"/>
      <c r="ILV119" s="236" t="s">
        <v>575</v>
      </c>
      <c r="ILW119" s="237"/>
      <c r="ILX119" s="225"/>
      <c r="ILY119" s="235"/>
      <c r="ILZ119" s="236" t="s">
        <v>575</v>
      </c>
      <c r="IMA119" s="237"/>
      <c r="IMB119" s="225"/>
      <c r="IMC119" s="235"/>
      <c r="IMD119" s="236" t="s">
        <v>575</v>
      </c>
      <c r="IME119" s="237"/>
      <c r="IMF119" s="225"/>
      <c r="IMG119" s="235"/>
      <c r="IMH119" s="236" t="s">
        <v>575</v>
      </c>
      <c r="IMI119" s="237"/>
      <c r="IMJ119" s="225"/>
      <c r="IMK119" s="235"/>
      <c r="IML119" s="236" t="s">
        <v>575</v>
      </c>
      <c r="IMM119" s="237"/>
      <c r="IMN119" s="225"/>
      <c r="IMO119" s="235"/>
      <c r="IMP119" s="236" t="s">
        <v>575</v>
      </c>
      <c r="IMQ119" s="237"/>
      <c r="IMR119" s="225"/>
      <c r="IMS119" s="235"/>
      <c r="IMT119" s="236" t="s">
        <v>575</v>
      </c>
      <c r="IMU119" s="237"/>
      <c r="IMV119" s="225"/>
      <c r="IMW119" s="235"/>
      <c r="IMX119" s="236" t="s">
        <v>575</v>
      </c>
      <c r="IMY119" s="237"/>
      <c r="IMZ119" s="225"/>
      <c r="INA119" s="235"/>
      <c r="INB119" s="236" t="s">
        <v>575</v>
      </c>
      <c r="INC119" s="237"/>
      <c r="IND119" s="225"/>
      <c r="INE119" s="235"/>
      <c r="INF119" s="236" t="s">
        <v>575</v>
      </c>
      <c r="ING119" s="237"/>
      <c r="INH119" s="225"/>
      <c r="INI119" s="235"/>
      <c r="INJ119" s="236" t="s">
        <v>575</v>
      </c>
      <c r="INK119" s="237"/>
      <c r="INL119" s="225"/>
      <c r="INM119" s="235"/>
      <c r="INN119" s="236" t="s">
        <v>575</v>
      </c>
      <c r="INO119" s="237"/>
      <c r="INP119" s="225"/>
      <c r="INQ119" s="235"/>
      <c r="INR119" s="236" t="s">
        <v>575</v>
      </c>
      <c r="INS119" s="237"/>
      <c r="INT119" s="225"/>
      <c r="INU119" s="235"/>
      <c r="INV119" s="236" t="s">
        <v>575</v>
      </c>
      <c r="INW119" s="237"/>
      <c r="INX119" s="225"/>
      <c r="INY119" s="235"/>
      <c r="INZ119" s="236" t="s">
        <v>575</v>
      </c>
      <c r="IOA119" s="237"/>
      <c r="IOB119" s="225"/>
      <c r="IOC119" s="235"/>
      <c r="IOD119" s="236" t="s">
        <v>575</v>
      </c>
      <c r="IOE119" s="237"/>
      <c r="IOF119" s="225"/>
      <c r="IOG119" s="235"/>
      <c r="IOH119" s="236" t="s">
        <v>575</v>
      </c>
      <c r="IOI119" s="237"/>
      <c r="IOJ119" s="225"/>
      <c r="IOK119" s="235"/>
      <c r="IOL119" s="236" t="s">
        <v>575</v>
      </c>
      <c r="IOM119" s="237"/>
      <c r="ION119" s="225"/>
      <c r="IOO119" s="235"/>
      <c r="IOP119" s="236" t="s">
        <v>575</v>
      </c>
      <c r="IOQ119" s="237"/>
      <c r="IOR119" s="225"/>
      <c r="IOS119" s="235"/>
      <c r="IOT119" s="236" t="s">
        <v>575</v>
      </c>
      <c r="IOU119" s="237"/>
      <c r="IOV119" s="225"/>
      <c r="IOW119" s="235"/>
      <c r="IOX119" s="236" t="s">
        <v>575</v>
      </c>
      <c r="IOY119" s="237"/>
      <c r="IOZ119" s="225"/>
      <c r="IPA119" s="235"/>
      <c r="IPB119" s="236" t="s">
        <v>575</v>
      </c>
      <c r="IPC119" s="237"/>
      <c r="IPD119" s="225"/>
      <c r="IPE119" s="235"/>
      <c r="IPF119" s="236" t="s">
        <v>575</v>
      </c>
      <c r="IPG119" s="237"/>
      <c r="IPH119" s="225"/>
      <c r="IPI119" s="235"/>
      <c r="IPJ119" s="236" t="s">
        <v>575</v>
      </c>
      <c r="IPK119" s="237"/>
      <c r="IPL119" s="225"/>
      <c r="IPM119" s="235"/>
      <c r="IPN119" s="236" t="s">
        <v>575</v>
      </c>
      <c r="IPO119" s="237"/>
      <c r="IPP119" s="225"/>
      <c r="IPQ119" s="235"/>
      <c r="IPR119" s="236" t="s">
        <v>575</v>
      </c>
      <c r="IPS119" s="237"/>
      <c r="IPT119" s="225"/>
      <c r="IPU119" s="235"/>
      <c r="IPV119" s="236" t="s">
        <v>575</v>
      </c>
      <c r="IPW119" s="237"/>
      <c r="IPX119" s="225"/>
      <c r="IPY119" s="235"/>
      <c r="IPZ119" s="236" t="s">
        <v>575</v>
      </c>
      <c r="IQA119" s="237"/>
      <c r="IQB119" s="225"/>
      <c r="IQC119" s="235"/>
      <c r="IQD119" s="236" t="s">
        <v>575</v>
      </c>
      <c r="IQE119" s="237"/>
      <c r="IQF119" s="225"/>
      <c r="IQG119" s="235"/>
      <c r="IQH119" s="236" t="s">
        <v>575</v>
      </c>
      <c r="IQI119" s="237"/>
      <c r="IQJ119" s="225"/>
      <c r="IQK119" s="235"/>
      <c r="IQL119" s="236" t="s">
        <v>575</v>
      </c>
      <c r="IQM119" s="237"/>
      <c r="IQN119" s="225"/>
      <c r="IQO119" s="235"/>
      <c r="IQP119" s="236" t="s">
        <v>575</v>
      </c>
      <c r="IQQ119" s="237"/>
      <c r="IQR119" s="225"/>
      <c r="IQS119" s="235"/>
      <c r="IQT119" s="236" t="s">
        <v>575</v>
      </c>
      <c r="IQU119" s="237"/>
      <c r="IQV119" s="225"/>
      <c r="IQW119" s="235"/>
      <c r="IQX119" s="236" t="s">
        <v>575</v>
      </c>
      <c r="IQY119" s="237"/>
      <c r="IQZ119" s="225"/>
      <c r="IRA119" s="235"/>
      <c r="IRB119" s="236" t="s">
        <v>575</v>
      </c>
      <c r="IRC119" s="237"/>
      <c r="IRD119" s="225"/>
      <c r="IRE119" s="235"/>
      <c r="IRF119" s="236" t="s">
        <v>575</v>
      </c>
      <c r="IRG119" s="237"/>
      <c r="IRH119" s="225"/>
      <c r="IRI119" s="235"/>
      <c r="IRJ119" s="236" t="s">
        <v>575</v>
      </c>
      <c r="IRK119" s="237"/>
      <c r="IRL119" s="225"/>
      <c r="IRM119" s="235"/>
      <c r="IRN119" s="236" t="s">
        <v>575</v>
      </c>
      <c r="IRO119" s="237"/>
      <c r="IRP119" s="225"/>
      <c r="IRQ119" s="235"/>
      <c r="IRR119" s="236" t="s">
        <v>575</v>
      </c>
      <c r="IRS119" s="237"/>
      <c r="IRT119" s="225"/>
      <c r="IRU119" s="235"/>
      <c r="IRV119" s="236" t="s">
        <v>575</v>
      </c>
      <c r="IRW119" s="237"/>
      <c r="IRX119" s="225"/>
      <c r="IRY119" s="235"/>
      <c r="IRZ119" s="236" t="s">
        <v>575</v>
      </c>
      <c r="ISA119" s="237"/>
      <c r="ISB119" s="225"/>
      <c r="ISC119" s="235"/>
      <c r="ISD119" s="236" t="s">
        <v>575</v>
      </c>
      <c r="ISE119" s="237"/>
      <c r="ISF119" s="225"/>
      <c r="ISG119" s="235"/>
      <c r="ISH119" s="236" t="s">
        <v>575</v>
      </c>
      <c r="ISI119" s="237"/>
      <c r="ISJ119" s="225"/>
      <c r="ISK119" s="235"/>
      <c r="ISL119" s="236" t="s">
        <v>575</v>
      </c>
      <c r="ISM119" s="237"/>
      <c r="ISN119" s="225"/>
      <c r="ISO119" s="235"/>
      <c r="ISP119" s="236" t="s">
        <v>575</v>
      </c>
      <c r="ISQ119" s="237"/>
      <c r="ISR119" s="225"/>
      <c r="ISS119" s="235"/>
      <c r="IST119" s="236" t="s">
        <v>575</v>
      </c>
      <c r="ISU119" s="237"/>
      <c r="ISV119" s="225"/>
      <c r="ISW119" s="235"/>
      <c r="ISX119" s="236" t="s">
        <v>575</v>
      </c>
      <c r="ISY119" s="237"/>
      <c r="ISZ119" s="225"/>
      <c r="ITA119" s="235"/>
      <c r="ITB119" s="236" t="s">
        <v>575</v>
      </c>
      <c r="ITC119" s="237"/>
      <c r="ITD119" s="225"/>
      <c r="ITE119" s="235"/>
      <c r="ITF119" s="236" t="s">
        <v>575</v>
      </c>
      <c r="ITG119" s="237"/>
      <c r="ITH119" s="225"/>
      <c r="ITI119" s="235"/>
      <c r="ITJ119" s="236" t="s">
        <v>575</v>
      </c>
      <c r="ITK119" s="237"/>
      <c r="ITL119" s="225"/>
      <c r="ITM119" s="235"/>
      <c r="ITN119" s="236" t="s">
        <v>575</v>
      </c>
      <c r="ITO119" s="237"/>
      <c r="ITP119" s="225"/>
      <c r="ITQ119" s="235"/>
      <c r="ITR119" s="236" t="s">
        <v>575</v>
      </c>
      <c r="ITS119" s="237"/>
      <c r="ITT119" s="225"/>
      <c r="ITU119" s="235"/>
      <c r="ITV119" s="236" t="s">
        <v>575</v>
      </c>
      <c r="ITW119" s="237"/>
      <c r="ITX119" s="225"/>
      <c r="ITY119" s="235"/>
      <c r="ITZ119" s="236" t="s">
        <v>575</v>
      </c>
      <c r="IUA119" s="237"/>
      <c r="IUB119" s="225"/>
      <c r="IUC119" s="235"/>
      <c r="IUD119" s="236" t="s">
        <v>575</v>
      </c>
      <c r="IUE119" s="237"/>
      <c r="IUF119" s="225"/>
      <c r="IUG119" s="235"/>
      <c r="IUH119" s="236" t="s">
        <v>575</v>
      </c>
      <c r="IUI119" s="237"/>
      <c r="IUJ119" s="225"/>
      <c r="IUK119" s="235"/>
      <c r="IUL119" s="236" t="s">
        <v>575</v>
      </c>
      <c r="IUM119" s="237"/>
      <c r="IUN119" s="225"/>
      <c r="IUO119" s="235"/>
      <c r="IUP119" s="236" t="s">
        <v>575</v>
      </c>
      <c r="IUQ119" s="237"/>
      <c r="IUR119" s="225"/>
      <c r="IUS119" s="235"/>
      <c r="IUT119" s="236" t="s">
        <v>575</v>
      </c>
      <c r="IUU119" s="237"/>
      <c r="IUV119" s="225"/>
      <c r="IUW119" s="235"/>
      <c r="IUX119" s="236" t="s">
        <v>575</v>
      </c>
      <c r="IUY119" s="237"/>
      <c r="IUZ119" s="225"/>
      <c r="IVA119" s="235"/>
      <c r="IVB119" s="236" t="s">
        <v>575</v>
      </c>
      <c r="IVC119" s="237"/>
      <c r="IVD119" s="225"/>
      <c r="IVE119" s="235"/>
      <c r="IVF119" s="236" t="s">
        <v>575</v>
      </c>
      <c r="IVG119" s="237"/>
      <c r="IVH119" s="225"/>
      <c r="IVI119" s="235"/>
      <c r="IVJ119" s="236" t="s">
        <v>575</v>
      </c>
      <c r="IVK119" s="237"/>
      <c r="IVL119" s="225"/>
      <c r="IVM119" s="235"/>
      <c r="IVN119" s="236" t="s">
        <v>575</v>
      </c>
      <c r="IVO119" s="237"/>
      <c r="IVP119" s="225"/>
      <c r="IVQ119" s="235"/>
      <c r="IVR119" s="236" t="s">
        <v>575</v>
      </c>
      <c r="IVS119" s="237"/>
      <c r="IVT119" s="225"/>
      <c r="IVU119" s="235"/>
      <c r="IVV119" s="236" t="s">
        <v>575</v>
      </c>
      <c r="IVW119" s="237"/>
      <c r="IVX119" s="225"/>
      <c r="IVY119" s="235"/>
      <c r="IVZ119" s="236" t="s">
        <v>575</v>
      </c>
      <c r="IWA119" s="237"/>
      <c r="IWB119" s="225"/>
      <c r="IWC119" s="235"/>
      <c r="IWD119" s="236" t="s">
        <v>575</v>
      </c>
      <c r="IWE119" s="237"/>
      <c r="IWF119" s="225"/>
      <c r="IWG119" s="235"/>
      <c r="IWH119" s="236" t="s">
        <v>575</v>
      </c>
      <c r="IWI119" s="237"/>
      <c r="IWJ119" s="225"/>
      <c r="IWK119" s="235"/>
      <c r="IWL119" s="236" t="s">
        <v>575</v>
      </c>
      <c r="IWM119" s="237"/>
      <c r="IWN119" s="225"/>
      <c r="IWO119" s="235"/>
      <c r="IWP119" s="236" t="s">
        <v>575</v>
      </c>
      <c r="IWQ119" s="237"/>
      <c r="IWR119" s="225"/>
      <c r="IWS119" s="235"/>
      <c r="IWT119" s="236" t="s">
        <v>575</v>
      </c>
      <c r="IWU119" s="237"/>
      <c r="IWV119" s="225"/>
      <c r="IWW119" s="235"/>
      <c r="IWX119" s="236" t="s">
        <v>575</v>
      </c>
      <c r="IWY119" s="237"/>
      <c r="IWZ119" s="225"/>
      <c r="IXA119" s="235"/>
      <c r="IXB119" s="236" t="s">
        <v>575</v>
      </c>
      <c r="IXC119" s="237"/>
      <c r="IXD119" s="225"/>
      <c r="IXE119" s="235"/>
      <c r="IXF119" s="236" t="s">
        <v>575</v>
      </c>
      <c r="IXG119" s="237"/>
      <c r="IXH119" s="225"/>
      <c r="IXI119" s="235"/>
      <c r="IXJ119" s="236" t="s">
        <v>575</v>
      </c>
      <c r="IXK119" s="237"/>
      <c r="IXL119" s="225"/>
      <c r="IXM119" s="235"/>
      <c r="IXN119" s="236" t="s">
        <v>575</v>
      </c>
      <c r="IXO119" s="237"/>
      <c r="IXP119" s="225"/>
      <c r="IXQ119" s="235"/>
      <c r="IXR119" s="236" t="s">
        <v>575</v>
      </c>
      <c r="IXS119" s="237"/>
      <c r="IXT119" s="225"/>
      <c r="IXU119" s="235"/>
      <c r="IXV119" s="236" t="s">
        <v>575</v>
      </c>
      <c r="IXW119" s="237"/>
      <c r="IXX119" s="225"/>
      <c r="IXY119" s="235"/>
      <c r="IXZ119" s="236" t="s">
        <v>575</v>
      </c>
      <c r="IYA119" s="237"/>
      <c r="IYB119" s="225"/>
      <c r="IYC119" s="235"/>
      <c r="IYD119" s="236" t="s">
        <v>575</v>
      </c>
      <c r="IYE119" s="237"/>
      <c r="IYF119" s="225"/>
      <c r="IYG119" s="235"/>
      <c r="IYH119" s="236" t="s">
        <v>575</v>
      </c>
      <c r="IYI119" s="237"/>
      <c r="IYJ119" s="225"/>
      <c r="IYK119" s="235"/>
      <c r="IYL119" s="236" t="s">
        <v>575</v>
      </c>
      <c r="IYM119" s="237"/>
      <c r="IYN119" s="225"/>
      <c r="IYO119" s="235"/>
      <c r="IYP119" s="236" t="s">
        <v>575</v>
      </c>
      <c r="IYQ119" s="237"/>
      <c r="IYR119" s="225"/>
      <c r="IYS119" s="235"/>
      <c r="IYT119" s="236" t="s">
        <v>575</v>
      </c>
      <c r="IYU119" s="237"/>
      <c r="IYV119" s="225"/>
      <c r="IYW119" s="235"/>
      <c r="IYX119" s="236" t="s">
        <v>575</v>
      </c>
      <c r="IYY119" s="237"/>
      <c r="IYZ119" s="225"/>
      <c r="IZA119" s="235"/>
      <c r="IZB119" s="236" t="s">
        <v>575</v>
      </c>
      <c r="IZC119" s="237"/>
      <c r="IZD119" s="225"/>
      <c r="IZE119" s="235"/>
      <c r="IZF119" s="236" t="s">
        <v>575</v>
      </c>
      <c r="IZG119" s="237"/>
      <c r="IZH119" s="225"/>
      <c r="IZI119" s="235"/>
      <c r="IZJ119" s="236" t="s">
        <v>575</v>
      </c>
      <c r="IZK119" s="237"/>
      <c r="IZL119" s="225"/>
      <c r="IZM119" s="235"/>
      <c r="IZN119" s="236" t="s">
        <v>575</v>
      </c>
      <c r="IZO119" s="237"/>
      <c r="IZP119" s="225"/>
      <c r="IZQ119" s="235"/>
      <c r="IZR119" s="236" t="s">
        <v>575</v>
      </c>
      <c r="IZS119" s="237"/>
      <c r="IZT119" s="225"/>
      <c r="IZU119" s="235"/>
      <c r="IZV119" s="236" t="s">
        <v>575</v>
      </c>
      <c r="IZW119" s="237"/>
      <c r="IZX119" s="225"/>
      <c r="IZY119" s="235"/>
      <c r="IZZ119" s="236" t="s">
        <v>575</v>
      </c>
      <c r="JAA119" s="237"/>
      <c r="JAB119" s="225"/>
      <c r="JAC119" s="235"/>
      <c r="JAD119" s="236" t="s">
        <v>575</v>
      </c>
      <c r="JAE119" s="237"/>
      <c r="JAF119" s="225"/>
      <c r="JAG119" s="235"/>
      <c r="JAH119" s="236" t="s">
        <v>575</v>
      </c>
      <c r="JAI119" s="237"/>
      <c r="JAJ119" s="225"/>
      <c r="JAK119" s="235"/>
      <c r="JAL119" s="236" t="s">
        <v>575</v>
      </c>
      <c r="JAM119" s="237"/>
      <c r="JAN119" s="225"/>
      <c r="JAO119" s="235"/>
      <c r="JAP119" s="236" t="s">
        <v>575</v>
      </c>
      <c r="JAQ119" s="237"/>
      <c r="JAR119" s="225"/>
      <c r="JAS119" s="235"/>
      <c r="JAT119" s="236" t="s">
        <v>575</v>
      </c>
      <c r="JAU119" s="237"/>
      <c r="JAV119" s="225"/>
      <c r="JAW119" s="235"/>
      <c r="JAX119" s="236" t="s">
        <v>575</v>
      </c>
      <c r="JAY119" s="237"/>
      <c r="JAZ119" s="225"/>
      <c r="JBA119" s="235"/>
      <c r="JBB119" s="236" t="s">
        <v>575</v>
      </c>
      <c r="JBC119" s="237"/>
      <c r="JBD119" s="225"/>
      <c r="JBE119" s="235"/>
      <c r="JBF119" s="236" t="s">
        <v>575</v>
      </c>
      <c r="JBG119" s="237"/>
      <c r="JBH119" s="225"/>
      <c r="JBI119" s="235"/>
      <c r="JBJ119" s="236" t="s">
        <v>575</v>
      </c>
      <c r="JBK119" s="237"/>
      <c r="JBL119" s="225"/>
      <c r="JBM119" s="235"/>
      <c r="JBN119" s="236" t="s">
        <v>575</v>
      </c>
      <c r="JBO119" s="237"/>
      <c r="JBP119" s="225"/>
      <c r="JBQ119" s="235"/>
      <c r="JBR119" s="236" t="s">
        <v>575</v>
      </c>
      <c r="JBS119" s="237"/>
      <c r="JBT119" s="225"/>
      <c r="JBU119" s="235"/>
      <c r="JBV119" s="236" t="s">
        <v>575</v>
      </c>
      <c r="JBW119" s="237"/>
      <c r="JBX119" s="225"/>
      <c r="JBY119" s="235"/>
      <c r="JBZ119" s="236" t="s">
        <v>575</v>
      </c>
      <c r="JCA119" s="237"/>
      <c r="JCB119" s="225"/>
      <c r="JCC119" s="235"/>
      <c r="JCD119" s="236" t="s">
        <v>575</v>
      </c>
      <c r="JCE119" s="237"/>
      <c r="JCF119" s="225"/>
      <c r="JCG119" s="235"/>
      <c r="JCH119" s="236" t="s">
        <v>575</v>
      </c>
      <c r="JCI119" s="237"/>
      <c r="JCJ119" s="225"/>
      <c r="JCK119" s="235"/>
      <c r="JCL119" s="236" t="s">
        <v>575</v>
      </c>
      <c r="JCM119" s="237"/>
      <c r="JCN119" s="225"/>
      <c r="JCO119" s="235"/>
      <c r="JCP119" s="236" t="s">
        <v>575</v>
      </c>
      <c r="JCQ119" s="237"/>
      <c r="JCR119" s="225"/>
      <c r="JCS119" s="235"/>
      <c r="JCT119" s="236" t="s">
        <v>575</v>
      </c>
      <c r="JCU119" s="237"/>
      <c r="JCV119" s="225"/>
      <c r="JCW119" s="235"/>
      <c r="JCX119" s="236" t="s">
        <v>575</v>
      </c>
      <c r="JCY119" s="237"/>
      <c r="JCZ119" s="225"/>
      <c r="JDA119" s="235"/>
      <c r="JDB119" s="236" t="s">
        <v>575</v>
      </c>
      <c r="JDC119" s="237"/>
      <c r="JDD119" s="225"/>
      <c r="JDE119" s="235"/>
      <c r="JDF119" s="236" t="s">
        <v>575</v>
      </c>
      <c r="JDG119" s="237"/>
      <c r="JDH119" s="225"/>
      <c r="JDI119" s="235"/>
      <c r="JDJ119" s="236" t="s">
        <v>575</v>
      </c>
      <c r="JDK119" s="237"/>
      <c r="JDL119" s="225"/>
      <c r="JDM119" s="235"/>
      <c r="JDN119" s="236" t="s">
        <v>575</v>
      </c>
      <c r="JDO119" s="237"/>
      <c r="JDP119" s="225"/>
      <c r="JDQ119" s="235"/>
      <c r="JDR119" s="236" t="s">
        <v>575</v>
      </c>
      <c r="JDS119" s="237"/>
      <c r="JDT119" s="225"/>
      <c r="JDU119" s="235"/>
      <c r="JDV119" s="236" t="s">
        <v>575</v>
      </c>
      <c r="JDW119" s="237"/>
      <c r="JDX119" s="225"/>
      <c r="JDY119" s="235"/>
      <c r="JDZ119" s="236" t="s">
        <v>575</v>
      </c>
      <c r="JEA119" s="237"/>
      <c r="JEB119" s="225"/>
      <c r="JEC119" s="235"/>
      <c r="JED119" s="236" t="s">
        <v>575</v>
      </c>
      <c r="JEE119" s="237"/>
      <c r="JEF119" s="225"/>
      <c r="JEG119" s="235"/>
      <c r="JEH119" s="236" t="s">
        <v>575</v>
      </c>
      <c r="JEI119" s="237"/>
      <c r="JEJ119" s="225"/>
      <c r="JEK119" s="235"/>
      <c r="JEL119" s="236" t="s">
        <v>575</v>
      </c>
      <c r="JEM119" s="237"/>
      <c r="JEN119" s="225"/>
      <c r="JEO119" s="235"/>
      <c r="JEP119" s="236" t="s">
        <v>575</v>
      </c>
      <c r="JEQ119" s="237"/>
      <c r="JER119" s="225"/>
      <c r="JES119" s="235"/>
      <c r="JET119" s="236" t="s">
        <v>575</v>
      </c>
      <c r="JEU119" s="237"/>
      <c r="JEV119" s="225"/>
      <c r="JEW119" s="235"/>
      <c r="JEX119" s="236" t="s">
        <v>575</v>
      </c>
      <c r="JEY119" s="237"/>
      <c r="JEZ119" s="225"/>
      <c r="JFA119" s="235"/>
      <c r="JFB119" s="236" t="s">
        <v>575</v>
      </c>
      <c r="JFC119" s="237"/>
      <c r="JFD119" s="225"/>
      <c r="JFE119" s="235"/>
      <c r="JFF119" s="236" t="s">
        <v>575</v>
      </c>
      <c r="JFG119" s="237"/>
      <c r="JFH119" s="225"/>
      <c r="JFI119" s="235"/>
      <c r="JFJ119" s="236" t="s">
        <v>575</v>
      </c>
      <c r="JFK119" s="237"/>
      <c r="JFL119" s="225"/>
      <c r="JFM119" s="235"/>
      <c r="JFN119" s="236" t="s">
        <v>575</v>
      </c>
      <c r="JFO119" s="237"/>
      <c r="JFP119" s="225"/>
      <c r="JFQ119" s="235"/>
      <c r="JFR119" s="236" t="s">
        <v>575</v>
      </c>
      <c r="JFS119" s="237"/>
      <c r="JFT119" s="225"/>
      <c r="JFU119" s="235"/>
      <c r="JFV119" s="236" t="s">
        <v>575</v>
      </c>
      <c r="JFW119" s="237"/>
      <c r="JFX119" s="225"/>
      <c r="JFY119" s="235"/>
      <c r="JFZ119" s="236" t="s">
        <v>575</v>
      </c>
      <c r="JGA119" s="237"/>
      <c r="JGB119" s="225"/>
      <c r="JGC119" s="235"/>
      <c r="JGD119" s="236" t="s">
        <v>575</v>
      </c>
      <c r="JGE119" s="237"/>
      <c r="JGF119" s="225"/>
      <c r="JGG119" s="235"/>
      <c r="JGH119" s="236" t="s">
        <v>575</v>
      </c>
      <c r="JGI119" s="237"/>
      <c r="JGJ119" s="225"/>
      <c r="JGK119" s="235"/>
      <c r="JGL119" s="236" t="s">
        <v>575</v>
      </c>
      <c r="JGM119" s="237"/>
      <c r="JGN119" s="225"/>
      <c r="JGO119" s="235"/>
      <c r="JGP119" s="236" t="s">
        <v>575</v>
      </c>
      <c r="JGQ119" s="237"/>
      <c r="JGR119" s="225"/>
      <c r="JGS119" s="235"/>
      <c r="JGT119" s="236" t="s">
        <v>575</v>
      </c>
      <c r="JGU119" s="237"/>
      <c r="JGV119" s="225"/>
      <c r="JGW119" s="235"/>
      <c r="JGX119" s="236" t="s">
        <v>575</v>
      </c>
      <c r="JGY119" s="237"/>
      <c r="JGZ119" s="225"/>
      <c r="JHA119" s="235"/>
      <c r="JHB119" s="236" t="s">
        <v>575</v>
      </c>
      <c r="JHC119" s="237"/>
      <c r="JHD119" s="225"/>
      <c r="JHE119" s="235"/>
      <c r="JHF119" s="236" t="s">
        <v>575</v>
      </c>
      <c r="JHG119" s="237"/>
      <c r="JHH119" s="225"/>
      <c r="JHI119" s="235"/>
      <c r="JHJ119" s="236" t="s">
        <v>575</v>
      </c>
      <c r="JHK119" s="237"/>
      <c r="JHL119" s="225"/>
      <c r="JHM119" s="235"/>
      <c r="JHN119" s="236" t="s">
        <v>575</v>
      </c>
      <c r="JHO119" s="237"/>
      <c r="JHP119" s="225"/>
      <c r="JHQ119" s="235"/>
      <c r="JHR119" s="236" t="s">
        <v>575</v>
      </c>
      <c r="JHS119" s="237"/>
      <c r="JHT119" s="225"/>
      <c r="JHU119" s="235"/>
      <c r="JHV119" s="236" t="s">
        <v>575</v>
      </c>
      <c r="JHW119" s="237"/>
      <c r="JHX119" s="225"/>
      <c r="JHY119" s="235"/>
      <c r="JHZ119" s="236" t="s">
        <v>575</v>
      </c>
      <c r="JIA119" s="237"/>
      <c r="JIB119" s="225"/>
      <c r="JIC119" s="235"/>
      <c r="JID119" s="236" t="s">
        <v>575</v>
      </c>
      <c r="JIE119" s="237"/>
      <c r="JIF119" s="225"/>
      <c r="JIG119" s="235"/>
      <c r="JIH119" s="236" t="s">
        <v>575</v>
      </c>
      <c r="JII119" s="237"/>
      <c r="JIJ119" s="225"/>
      <c r="JIK119" s="235"/>
      <c r="JIL119" s="236" t="s">
        <v>575</v>
      </c>
      <c r="JIM119" s="237"/>
      <c r="JIN119" s="225"/>
      <c r="JIO119" s="235"/>
      <c r="JIP119" s="236" t="s">
        <v>575</v>
      </c>
      <c r="JIQ119" s="237"/>
      <c r="JIR119" s="225"/>
      <c r="JIS119" s="235"/>
      <c r="JIT119" s="236" t="s">
        <v>575</v>
      </c>
      <c r="JIU119" s="237"/>
      <c r="JIV119" s="225"/>
      <c r="JIW119" s="235"/>
      <c r="JIX119" s="236" t="s">
        <v>575</v>
      </c>
      <c r="JIY119" s="237"/>
      <c r="JIZ119" s="225"/>
      <c r="JJA119" s="235"/>
      <c r="JJB119" s="236" t="s">
        <v>575</v>
      </c>
      <c r="JJC119" s="237"/>
      <c r="JJD119" s="225"/>
      <c r="JJE119" s="235"/>
      <c r="JJF119" s="236" t="s">
        <v>575</v>
      </c>
      <c r="JJG119" s="237"/>
      <c r="JJH119" s="225"/>
      <c r="JJI119" s="235"/>
      <c r="JJJ119" s="236" t="s">
        <v>575</v>
      </c>
      <c r="JJK119" s="237"/>
      <c r="JJL119" s="225"/>
      <c r="JJM119" s="235"/>
      <c r="JJN119" s="236" t="s">
        <v>575</v>
      </c>
      <c r="JJO119" s="237"/>
      <c r="JJP119" s="225"/>
      <c r="JJQ119" s="235"/>
      <c r="JJR119" s="236" t="s">
        <v>575</v>
      </c>
      <c r="JJS119" s="237"/>
      <c r="JJT119" s="225"/>
      <c r="JJU119" s="235"/>
      <c r="JJV119" s="236" t="s">
        <v>575</v>
      </c>
      <c r="JJW119" s="237"/>
      <c r="JJX119" s="225"/>
      <c r="JJY119" s="235"/>
      <c r="JJZ119" s="236" t="s">
        <v>575</v>
      </c>
      <c r="JKA119" s="237"/>
      <c r="JKB119" s="225"/>
      <c r="JKC119" s="235"/>
      <c r="JKD119" s="236" t="s">
        <v>575</v>
      </c>
      <c r="JKE119" s="237"/>
      <c r="JKF119" s="225"/>
      <c r="JKG119" s="235"/>
      <c r="JKH119" s="236" t="s">
        <v>575</v>
      </c>
      <c r="JKI119" s="237"/>
      <c r="JKJ119" s="225"/>
      <c r="JKK119" s="235"/>
      <c r="JKL119" s="236" t="s">
        <v>575</v>
      </c>
      <c r="JKM119" s="237"/>
      <c r="JKN119" s="225"/>
      <c r="JKO119" s="235"/>
      <c r="JKP119" s="236" t="s">
        <v>575</v>
      </c>
      <c r="JKQ119" s="237"/>
      <c r="JKR119" s="225"/>
      <c r="JKS119" s="235"/>
      <c r="JKT119" s="236" t="s">
        <v>575</v>
      </c>
      <c r="JKU119" s="237"/>
      <c r="JKV119" s="225"/>
      <c r="JKW119" s="235"/>
      <c r="JKX119" s="236" t="s">
        <v>575</v>
      </c>
      <c r="JKY119" s="237"/>
      <c r="JKZ119" s="225"/>
      <c r="JLA119" s="235"/>
      <c r="JLB119" s="236" t="s">
        <v>575</v>
      </c>
      <c r="JLC119" s="237"/>
      <c r="JLD119" s="225"/>
      <c r="JLE119" s="235"/>
      <c r="JLF119" s="236" t="s">
        <v>575</v>
      </c>
      <c r="JLG119" s="237"/>
      <c r="JLH119" s="225"/>
      <c r="JLI119" s="235"/>
      <c r="JLJ119" s="236" t="s">
        <v>575</v>
      </c>
      <c r="JLK119" s="237"/>
      <c r="JLL119" s="225"/>
      <c r="JLM119" s="235"/>
      <c r="JLN119" s="236" t="s">
        <v>575</v>
      </c>
      <c r="JLO119" s="237"/>
      <c r="JLP119" s="225"/>
      <c r="JLQ119" s="235"/>
      <c r="JLR119" s="236" t="s">
        <v>575</v>
      </c>
      <c r="JLS119" s="237"/>
      <c r="JLT119" s="225"/>
      <c r="JLU119" s="235"/>
      <c r="JLV119" s="236" t="s">
        <v>575</v>
      </c>
      <c r="JLW119" s="237"/>
      <c r="JLX119" s="225"/>
      <c r="JLY119" s="235"/>
      <c r="JLZ119" s="236" t="s">
        <v>575</v>
      </c>
      <c r="JMA119" s="237"/>
      <c r="JMB119" s="225"/>
      <c r="JMC119" s="235"/>
      <c r="JMD119" s="236" t="s">
        <v>575</v>
      </c>
      <c r="JME119" s="237"/>
      <c r="JMF119" s="225"/>
      <c r="JMG119" s="235"/>
      <c r="JMH119" s="236" t="s">
        <v>575</v>
      </c>
      <c r="JMI119" s="237"/>
      <c r="JMJ119" s="225"/>
      <c r="JMK119" s="235"/>
      <c r="JML119" s="236" t="s">
        <v>575</v>
      </c>
      <c r="JMM119" s="237"/>
      <c r="JMN119" s="225"/>
      <c r="JMO119" s="235"/>
      <c r="JMP119" s="236" t="s">
        <v>575</v>
      </c>
      <c r="JMQ119" s="237"/>
      <c r="JMR119" s="225"/>
      <c r="JMS119" s="235"/>
      <c r="JMT119" s="236" t="s">
        <v>575</v>
      </c>
      <c r="JMU119" s="237"/>
      <c r="JMV119" s="225"/>
      <c r="JMW119" s="235"/>
      <c r="JMX119" s="236" t="s">
        <v>575</v>
      </c>
      <c r="JMY119" s="237"/>
      <c r="JMZ119" s="225"/>
      <c r="JNA119" s="235"/>
      <c r="JNB119" s="236" t="s">
        <v>575</v>
      </c>
      <c r="JNC119" s="237"/>
      <c r="JND119" s="225"/>
      <c r="JNE119" s="235"/>
      <c r="JNF119" s="236" t="s">
        <v>575</v>
      </c>
      <c r="JNG119" s="237"/>
      <c r="JNH119" s="225"/>
      <c r="JNI119" s="235"/>
      <c r="JNJ119" s="236" t="s">
        <v>575</v>
      </c>
      <c r="JNK119" s="237"/>
      <c r="JNL119" s="225"/>
      <c r="JNM119" s="235"/>
      <c r="JNN119" s="236" t="s">
        <v>575</v>
      </c>
      <c r="JNO119" s="237"/>
      <c r="JNP119" s="225"/>
      <c r="JNQ119" s="235"/>
      <c r="JNR119" s="236" t="s">
        <v>575</v>
      </c>
      <c r="JNS119" s="237"/>
      <c r="JNT119" s="225"/>
      <c r="JNU119" s="235"/>
      <c r="JNV119" s="236" t="s">
        <v>575</v>
      </c>
      <c r="JNW119" s="237"/>
      <c r="JNX119" s="225"/>
      <c r="JNY119" s="235"/>
      <c r="JNZ119" s="236" t="s">
        <v>575</v>
      </c>
      <c r="JOA119" s="237"/>
      <c r="JOB119" s="225"/>
      <c r="JOC119" s="235"/>
      <c r="JOD119" s="236" t="s">
        <v>575</v>
      </c>
      <c r="JOE119" s="237"/>
      <c r="JOF119" s="225"/>
      <c r="JOG119" s="235"/>
      <c r="JOH119" s="236" t="s">
        <v>575</v>
      </c>
      <c r="JOI119" s="237"/>
      <c r="JOJ119" s="225"/>
      <c r="JOK119" s="235"/>
      <c r="JOL119" s="236" t="s">
        <v>575</v>
      </c>
      <c r="JOM119" s="237"/>
      <c r="JON119" s="225"/>
      <c r="JOO119" s="235"/>
      <c r="JOP119" s="236" t="s">
        <v>575</v>
      </c>
      <c r="JOQ119" s="237"/>
      <c r="JOR119" s="225"/>
      <c r="JOS119" s="235"/>
      <c r="JOT119" s="236" t="s">
        <v>575</v>
      </c>
      <c r="JOU119" s="237"/>
      <c r="JOV119" s="225"/>
      <c r="JOW119" s="235"/>
      <c r="JOX119" s="236" t="s">
        <v>575</v>
      </c>
      <c r="JOY119" s="237"/>
      <c r="JOZ119" s="225"/>
      <c r="JPA119" s="235"/>
      <c r="JPB119" s="236" t="s">
        <v>575</v>
      </c>
      <c r="JPC119" s="237"/>
      <c r="JPD119" s="225"/>
      <c r="JPE119" s="235"/>
      <c r="JPF119" s="236" t="s">
        <v>575</v>
      </c>
      <c r="JPG119" s="237"/>
      <c r="JPH119" s="225"/>
      <c r="JPI119" s="235"/>
      <c r="JPJ119" s="236" t="s">
        <v>575</v>
      </c>
      <c r="JPK119" s="237"/>
      <c r="JPL119" s="225"/>
      <c r="JPM119" s="235"/>
      <c r="JPN119" s="236" t="s">
        <v>575</v>
      </c>
      <c r="JPO119" s="237"/>
      <c r="JPP119" s="225"/>
      <c r="JPQ119" s="235"/>
      <c r="JPR119" s="236" t="s">
        <v>575</v>
      </c>
      <c r="JPS119" s="237"/>
      <c r="JPT119" s="225"/>
      <c r="JPU119" s="235"/>
      <c r="JPV119" s="236" t="s">
        <v>575</v>
      </c>
      <c r="JPW119" s="237"/>
      <c r="JPX119" s="225"/>
      <c r="JPY119" s="235"/>
      <c r="JPZ119" s="236" t="s">
        <v>575</v>
      </c>
      <c r="JQA119" s="237"/>
      <c r="JQB119" s="225"/>
      <c r="JQC119" s="235"/>
      <c r="JQD119" s="236" t="s">
        <v>575</v>
      </c>
      <c r="JQE119" s="237"/>
      <c r="JQF119" s="225"/>
      <c r="JQG119" s="235"/>
      <c r="JQH119" s="236" t="s">
        <v>575</v>
      </c>
      <c r="JQI119" s="237"/>
      <c r="JQJ119" s="225"/>
      <c r="JQK119" s="235"/>
      <c r="JQL119" s="236" t="s">
        <v>575</v>
      </c>
      <c r="JQM119" s="237"/>
      <c r="JQN119" s="225"/>
      <c r="JQO119" s="235"/>
      <c r="JQP119" s="236" t="s">
        <v>575</v>
      </c>
      <c r="JQQ119" s="237"/>
      <c r="JQR119" s="225"/>
      <c r="JQS119" s="235"/>
      <c r="JQT119" s="236" t="s">
        <v>575</v>
      </c>
      <c r="JQU119" s="237"/>
      <c r="JQV119" s="225"/>
      <c r="JQW119" s="235"/>
      <c r="JQX119" s="236" t="s">
        <v>575</v>
      </c>
      <c r="JQY119" s="237"/>
      <c r="JQZ119" s="225"/>
      <c r="JRA119" s="235"/>
      <c r="JRB119" s="236" t="s">
        <v>575</v>
      </c>
      <c r="JRC119" s="237"/>
      <c r="JRD119" s="225"/>
      <c r="JRE119" s="235"/>
      <c r="JRF119" s="236" t="s">
        <v>575</v>
      </c>
      <c r="JRG119" s="237"/>
      <c r="JRH119" s="225"/>
      <c r="JRI119" s="235"/>
      <c r="JRJ119" s="236" t="s">
        <v>575</v>
      </c>
      <c r="JRK119" s="237"/>
      <c r="JRL119" s="225"/>
      <c r="JRM119" s="235"/>
      <c r="JRN119" s="236" t="s">
        <v>575</v>
      </c>
      <c r="JRO119" s="237"/>
      <c r="JRP119" s="225"/>
      <c r="JRQ119" s="235"/>
      <c r="JRR119" s="236" t="s">
        <v>575</v>
      </c>
      <c r="JRS119" s="237"/>
      <c r="JRT119" s="225"/>
      <c r="JRU119" s="235"/>
      <c r="JRV119" s="236" t="s">
        <v>575</v>
      </c>
      <c r="JRW119" s="237"/>
      <c r="JRX119" s="225"/>
      <c r="JRY119" s="235"/>
      <c r="JRZ119" s="236" t="s">
        <v>575</v>
      </c>
      <c r="JSA119" s="237"/>
      <c r="JSB119" s="225"/>
      <c r="JSC119" s="235"/>
      <c r="JSD119" s="236" t="s">
        <v>575</v>
      </c>
      <c r="JSE119" s="237"/>
      <c r="JSF119" s="225"/>
      <c r="JSG119" s="235"/>
      <c r="JSH119" s="236" t="s">
        <v>575</v>
      </c>
      <c r="JSI119" s="237"/>
      <c r="JSJ119" s="225"/>
      <c r="JSK119" s="235"/>
      <c r="JSL119" s="236" t="s">
        <v>575</v>
      </c>
      <c r="JSM119" s="237"/>
      <c r="JSN119" s="225"/>
      <c r="JSO119" s="235"/>
      <c r="JSP119" s="236" t="s">
        <v>575</v>
      </c>
      <c r="JSQ119" s="237"/>
      <c r="JSR119" s="225"/>
      <c r="JSS119" s="235"/>
      <c r="JST119" s="236" t="s">
        <v>575</v>
      </c>
      <c r="JSU119" s="237"/>
      <c r="JSV119" s="225"/>
      <c r="JSW119" s="235"/>
      <c r="JSX119" s="236" t="s">
        <v>575</v>
      </c>
      <c r="JSY119" s="237"/>
      <c r="JSZ119" s="225"/>
      <c r="JTA119" s="235"/>
      <c r="JTB119" s="236" t="s">
        <v>575</v>
      </c>
      <c r="JTC119" s="237"/>
      <c r="JTD119" s="225"/>
      <c r="JTE119" s="235"/>
      <c r="JTF119" s="236" t="s">
        <v>575</v>
      </c>
      <c r="JTG119" s="237"/>
      <c r="JTH119" s="225"/>
      <c r="JTI119" s="235"/>
      <c r="JTJ119" s="236" t="s">
        <v>575</v>
      </c>
      <c r="JTK119" s="237"/>
      <c r="JTL119" s="225"/>
      <c r="JTM119" s="235"/>
      <c r="JTN119" s="236" t="s">
        <v>575</v>
      </c>
      <c r="JTO119" s="237"/>
      <c r="JTP119" s="225"/>
      <c r="JTQ119" s="235"/>
      <c r="JTR119" s="236" t="s">
        <v>575</v>
      </c>
      <c r="JTS119" s="237"/>
      <c r="JTT119" s="225"/>
      <c r="JTU119" s="235"/>
      <c r="JTV119" s="236" t="s">
        <v>575</v>
      </c>
      <c r="JTW119" s="237"/>
      <c r="JTX119" s="225"/>
      <c r="JTY119" s="235"/>
      <c r="JTZ119" s="236" t="s">
        <v>575</v>
      </c>
      <c r="JUA119" s="237"/>
      <c r="JUB119" s="225"/>
      <c r="JUC119" s="235"/>
      <c r="JUD119" s="236" t="s">
        <v>575</v>
      </c>
      <c r="JUE119" s="237"/>
      <c r="JUF119" s="225"/>
      <c r="JUG119" s="235"/>
      <c r="JUH119" s="236" t="s">
        <v>575</v>
      </c>
      <c r="JUI119" s="237"/>
      <c r="JUJ119" s="225"/>
      <c r="JUK119" s="235"/>
      <c r="JUL119" s="236" t="s">
        <v>575</v>
      </c>
      <c r="JUM119" s="237"/>
      <c r="JUN119" s="225"/>
      <c r="JUO119" s="235"/>
      <c r="JUP119" s="236" t="s">
        <v>575</v>
      </c>
      <c r="JUQ119" s="237"/>
      <c r="JUR119" s="225"/>
      <c r="JUS119" s="235"/>
      <c r="JUT119" s="236" t="s">
        <v>575</v>
      </c>
      <c r="JUU119" s="237"/>
      <c r="JUV119" s="225"/>
      <c r="JUW119" s="235"/>
      <c r="JUX119" s="236" t="s">
        <v>575</v>
      </c>
      <c r="JUY119" s="237"/>
      <c r="JUZ119" s="225"/>
      <c r="JVA119" s="235"/>
      <c r="JVB119" s="236" t="s">
        <v>575</v>
      </c>
      <c r="JVC119" s="237"/>
      <c r="JVD119" s="225"/>
      <c r="JVE119" s="235"/>
      <c r="JVF119" s="236" t="s">
        <v>575</v>
      </c>
      <c r="JVG119" s="237"/>
      <c r="JVH119" s="225"/>
      <c r="JVI119" s="235"/>
      <c r="JVJ119" s="236" t="s">
        <v>575</v>
      </c>
      <c r="JVK119" s="237"/>
      <c r="JVL119" s="225"/>
      <c r="JVM119" s="235"/>
      <c r="JVN119" s="236" t="s">
        <v>575</v>
      </c>
      <c r="JVO119" s="237"/>
      <c r="JVP119" s="225"/>
      <c r="JVQ119" s="235"/>
      <c r="JVR119" s="236" t="s">
        <v>575</v>
      </c>
      <c r="JVS119" s="237"/>
      <c r="JVT119" s="225"/>
      <c r="JVU119" s="235"/>
      <c r="JVV119" s="236" t="s">
        <v>575</v>
      </c>
      <c r="JVW119" s="237"/>
      <c r="JVX119" s="225"/>
      <c r="JVY119" s="235"/>
      <c r="JVZ119" s="236" t="s">
        <v>575</v>
      </c>
      <c r="JWA119" s="237"/>
      <c r="JWB119" s="225"/>
      <c r="JWC119" s="235"/>
      <c r="JWD119" s="236" t="s">
        <v>575</v>
      </c>
      <c r="JWE119" s="237"/>
      <c r="JWF119" s="225"/>
      <c r="JWG119" s="235"/>
      <c r="JWH119" s="236" t="s">
        <v>575</v>
      </c>
      <c r="JWI119" s="237"/>
      <c r="JWJ119" s="225"/>
      <c r="JWK119" s="235"/>
      <c r="JWL119" s="236" t="s">
        <v>575</v>
      </c>
      <c r="JWM119" s="237"/>
      <c r="JWN119" s="225"/>
      <c r="JWO119" s="235"/>
      <c r="JWP119" s="236" t="s">
        <v>575</v>
      </c>
      <c r="JWQ119" s="237"/>
      <c r="JWR119" s="225"/>
      <c r="JWS119" s="235"/>
      <c r="JWT119" s="236" t="s">
        <v>575</v>
      </c>
      <c r="JWU119" s="237"/>
      <c r="JWV119" s="225"/>
      <c r="JWW119" s="235"/>
      <c r="JWX119" s="236" t="s">
        <v>575</v>
      </c>
      <c r="JWY119" s="237"/>
      <c r="JWZ119" s="225"/>
      <c r="JXA119" s="235"/>
      <c r="JXB119" s="236" t="s">
        <v>575</v>
      </c>
      <c r="JXC119" s="237"/>
      <c r="JXD119" s="225"/>
      <c r="JXE119" s="235"/>
      <c r="JXF119" s="236" t="s">
        <v>575</v>
      </c>
      <c r="JXG119" s="237"/>
      <c r="JXH119" s="225"/>
      <c r="JXI119" s="235"/>
      <c r="JXJ119" s="236" t="s">
        <v>575</v>
      </c>
      <c r="JXK119" s="237"/>
      <c r="JXL119" s="225"/>
      <c r="JXM119" s="235"/>
      <c r="JXN119" s="236" t="s">
        <v>575</v>
      </c>
      <c r="JXO119" s="237"/>
      <c r="JXP119" s="225"/>
      <c r="JXQ119" s="235"/>
      <c r="JXR119" s="236" t="s">
        <v>575</v>
      </c>
      <c r="JXS119" s="237"/>
      <c r="JXT119" s="225"/>
      <c r="JXU119" s="235"/>
      <c r="JXV119" s="236" t="s">
        <v>575</v>
      </c>
      <c r="JXW119" s="237"/>
      <c r="JXX119" s="225"/>
      <c r="JXY119" s="235"/>
      <c r="JXZ119" s="236" t="s">
        <v>575</v>
      </c>
      <c r="JYA119" s="237"/>
      <c r="JYB119" s="225"/>
      <c r="JYC119" s="235"/>
      <c r="JYD119" s="236" t="s">
        <v>575</v>
      </c>
      <c r="JYE119" s="237"/>
      <c r="JYF119" s="225"/>
      <c r="JYG119" s="235"/>
      <c r="JYH119" s="236" t="s">
        <v>575</v>
      </c>
      <c r="JYI119" s="237"/>
      <c r="JYJ119" s="225"/>
      <c r="JYK119" s="235"/>
      <c r="JYL119" s="236" t="s">
        <v>575</v>
      </c>
      <c r="JYM119" s="237"/>
      <c r="JYN119" s="225"/>
      <c r="JYO119" s="235"/>
      <c r="JYP119" s="236" t="s">
        <v>575</v>
      </c>
      <c r="JYQ119" s="237"/>
      <c r="JYR119" s="225"/>
      <c r="JYS119" s="235"/>
      <c r="JYT119" s="236" t="s">
        <v>575</v>
      </c>
      <c r="JYU119" s="237"/>
      <c r="JYV119" s="225"/>
      <c r="JYW119" s="235"/>
      <c r="JYX119" s="236" t="s">
        <v>575</v>
      </c>
      <c r="JYY119" s="237"/>
      <c r="JYZ119" s="225"/>
      <c r="JZA119" s="235"/>
      <c r="JZB119" s="236" t="s">
        <v>575</v>
      </c>
      <c r="JZC119" s="237"/>
      <c r="JZD119" s="225"/>
      <c r="JZE119" s="235"/>
      <c r="JZF119" s="236" t="s">
        <v>575</v>
      </c>
      <c r="JZG119" s="237"/>
      <c r="JZH119" s="225"/>
      <c r="JZI119" s="235"/>
      <c r="JZJ119" s="236" t="s">
        <v>575</v>
      </c>
      <c r="JZK119" s="237"/>
      <c r="JZL119" s="225"/>
      <c r="JZM119" s="235"/>
      <c r="JZN119" s="236" t="s">
        <v>575</v>
      </c>
      <c r="JZO119" s="237"/>
      <c r="JZP119" s="225"/>
      <c r="JZQ119" s="235"/>
      <c r="JZR119" s="236" t="s">
        <v>575</v>
      </c>
      <c r="JZS119" s="237"/>
      <c r="JZT119" s="225"/>
      <c r="JZU119" s="235"/>
      <c r="JZV119" s="236" t="s">
        <v>575</v>
      </c>
      <c r="JZW119" s="237"/>
      <c r="JZX119" s="225"/>
      <c r="JZY119" s="235"/>
      <c r="JZZ119" s="236" t="s">
        <v>575</v>
      </c>
      <c r="KAA119" s="237"/>
      <c r="KAB119" s="225"/>
      <c r="KAC119" s="235"/>
      <c r="KAD119" s="236" t="s">
        <v>575</v>
      </c>
      <c r="KAE119" s="237"/>
      <c r="KAF119" s="225"/>
      <c r="KAG119" s="235"/>
      <c r="KAH119" s="236" t="s">
        <v>575</v>
      </c>
      <c r="KAI119" s="237"/>
      <c r="KAJ119" s="225"/>
      <c r="KAK119" s="235"/>
      <c r="KAL119" s="236" t="s">
        <v>575</v>
      </c>
      <c r="KAM119" s="237"/>
      <c r="KAN119" s="225"/>
      <c r="KAO119" s="235"/>
      <c r="KAP119" s="236" t="s">
        <v>575</v>
      </c>
      <c r="KAQ119" s="237"/>
      <c r="KAR119" s="225"/>
      <c r="KAS119" s="235"/>
      <c r="KAT119" s="236" t="s">
        <v>575</v>
      </c>
      <c r="KAU119" s="237"/>
      <c r="KAV119" s="225"/>
      <c r="KAW119" s="235"/>
      <c r="KAX119" s="236" t="s">
        <v>575</v>
      </c>
      <c r="KAY119" s="237"/>
      <c r="KAZ119" s="225"/>
      <c r="KBA119" s="235"/>
      <c r="KBB119" s="236" t="s">
        <v>575</v>
      </c>
      <c r="KBC119" s="237"/>
      <c r="KBD119" s="225"/>
      <c r="KBE119" s="235"/>
      <c r="KBF119" s="236" t="s">
        <v>575</v>
      </c>
      <c r="KBG119" s="237"/>
      <c r="KBH119" s="225"/>
      <c r="KBI119" s="235"/>
      <c r="KBJ119" s="236" t="s">
        <v>575</v>
      </c>
      <c r="KBK119" s="237"/>
      <c r="KBL119" s="225"/>
      <c r="KBM119" s="235"/>
      <c r="KBN119" s="236" t="s">
        <v>575</v>
      </c>
      <c r="KBO119" s="237"/>
      <c r="KBP119" s="225"/>
      <c r="KBQ119" s="235"/>
      <c r="KBR119" s="236" t="s">
        <v>575</v>
      </c>
      <c r="KBS119" s="237"/>
      <c r="KBT119" s="225"/>
      <c r="KBU119" s="235"/>
      <c r="KBV119" s="236" t="s">
        <v>575</v>
      </c>
      <c r="KBW119" s="237"/>
      <c r="KBX119" s="225"/>
      <c r="KBY119" s="235"/>
      <c r="KBZ119" s="236" t="s">
        <v>575</v>
      </c>
      <c r="KCA119" s="237"/>
      <c r="KCB119" s="225"/>
      <c r="KCC119" s="235"/>
      <c r="KCD119" s="236" t="s">
        <v>575</v>
      </c>
      <c r="KCE119" s="237"/>
      <c r="KCF119" s="225"/>
      <c r="KCG119" s="235"/>
      <c r="KCH119" s="236" t="s">
        <v>575</v>
      </c>
      <c r="KCI119" s="237"/>
      <c r="KCJ119" s="225"/>
      <c r="KCK119" s="235"/>
      <c r="KCL119" s="236" t="s">
        <v>575</v>
      </c>
      <c r="KCM119" s="237"/>
      <c r="KCN119" s="225"/>
      <c r="KCO119" s="235"/>
      <c r="KCP119" s="236" t="s">
        <v>575</v>
      </c>
      <c r="KCQ119" s="237"/>
      <c r="KCR119" s="225"/>
      <c r="KCS119" s="235"/>
      <c r="KCT119" s="236" t="s">
        <v>575</v>
      </c>
      <c r="KCU119" s="237"/>
      <c r="KCV119" s="225"/>
      <c r="KCW119" s="235"/>
      <c r="KCX119" s="236" t="s">
        <v>575</v>
      </c>
      <c r="KCY119" s="237"/>
      <c r="KCZ119" s="225"/>
      <c r="KDA119" s="235"/>
      <c r="KDB119" s="236" t="s">
        <v>575</v>
      </c>
      <c r="KDC119" s="237"/>
      <c r="KDD119" s="225"/>
      <c r="KDE119" s="235"/>
      <c r="KDF119" s="236" t="s">
        <v>575</v>
      </c>
      <c r="KDG119" s="237"/>
      <c r="KDH119" s="225"/>
      <c r="KDI119" s="235"/>
      <c r="KDJ119" s="236" t="s">
        <v>575</v>
      </c>
      <c r="KDK119" s="237"/>
      <c r="KDL119" s="225"/>
      <c r="KDM119" s="235"/>
      <c r="KDN119" s="236" t="s">
        <v>575</v>
      </c>
      <c r="KDO119" s="237"/>
      <c r="KDP119" s="225"/>
      <c r="KDQ119" s="235"/>
      <c r="KDR119" s="236" t="s">
        <v>575</v>
      </c>
      <c r="KDS119" s="237"/>
      <c r="KDT119" s="225"/>
      <c r="KDU119" s="235"/>
      <c r="KDV119" s="236" t="s">
        <v>575</v>
      </c>
      <c r="KDW119" s="237"/>
      <c r="KDX119" s="225"/>
      <c r="KDY119" s="235"/>
      <c r="KDZ119" s="236" t="s">
        <v>575</v>
      </c>
      <c r="KEA119" s="237"/>
      <c r="KEB119" s="225"/>
      <c r="KEC119" s="235"/>
      <c r="KED119" s="236" t="s">
        <v>575</v>
      </c>
      <c r="KEE119" s="237"/>
      <c r="KEF119" s="225"/>
      <c r="KEG119" s="235"/>
      <c r="KEH119" s="236" t="s">
        <v>575</v>
      </c>
      <c r="KEI119" s="237"/>
      <c r="KEJ119" s="225"/>
      <c r="KEK119" s="235"/>
      <c r="KEL119" s="236" t="s">
        <v>575</v>
      </c>
      <c r="KEM119" s="237"/>
      <c r="KEN119" s="225"/>
      <c r="KEO119" s="235"/>
      <c r="KEP119" s="236" t="s">
        <v>575</v>
      </c>
      <c r="KEQ119" s="237"/>
      <c r="KER119" s="225"/>
      <c r="KES119" s="235"/>
      <c r="KET119" s="236" t="s">
        <v>575</v>
      </c>
      <c r="KEU119" s="237"/>
      <c r="KEV119" s="225"/>
      <c r="KEW119" s="235"/>
      <c r="KEX119" s="236" t="s">
        <v>575</v>
      </c>
      <c r="KEY119" s="237"/>
      <c r="KEZ119" s="225"/>
      <c r="KFA119" s="235"/>
      <c r="KFB119" s="236" t="s">
        <v>575</v>
      </c>
      <c r="KFC119" s="237"/>
      <c r="KFD119" s="225"/>
      <c r="KFE119" s="235"/>
      <c r="KFF119" s="236" t="s">
        <v>575</v>
      </c>
      <c r="KFG119" s="237"/>
      <c r="KFH119" s="225"/>
      <c r="KFI119" s="235"/>
      <c r="KFJ119" s="236" t="s">
        <v>575</v>
      </c>
      <c r="KFK119" s="237"/>
      <c r="KFL119" s="225"/>
      <c r="KFM119" s="235"/>
      <c r="KFN119" s="236" t="s">
        <v>575</v>
      </c>
      <c r="KFO119" s="237"/>
      <c r="KFP119" s="225"/>
      <c r="KFQ119" s="235"/>
      <c r="KFR119" s="236" t="s">
        <v>575</v>
      </c>
      <c r="KFS119" s="237"/>
      <c r="KFT119" s="225"/>
      <c r="KFU119" s="235"/>
      <c r="KFV119" s="236" t="s">
        <v>575</v>
      </c>
      <c r="KFW119" s="237"/>
      <c r="KFX119" s="225"/>
      <c r="KFY119" s="235"/>
      <c r="KFZ119" s="236" t="s">
        <v>575</v>
      </c>
      <c r="KGA119" s="237"/>
      <c r="KGB119" s="225"/>
      <c r="KGC119" s="235"/>
      <c r="KGD119" s="236" t="s">
        <v>575</v>
      </c>
      <c r="KGE119" s="237"/>
      <c r="KGF119" s="225"/>
      <c r="KGG119" s="235"/>
      <c r="KGH119" s="236" t="s">
        <v>575</v>
      </c>
      <c r="KGI119" s="237"/>
      <c r="KGJ119" s="225"/>
      <c r="KGK119" s="235"/>
      <c r="KGL119" s="236" t="s">
        <v>575</v>
      </c>
      <c r="KGM119" s="237"/>
      <c r="KGN119" s="225"/>
      <c r="KGO119" s="235"/>
      <c r="KGP119" s="236" t="s">
        <v>575</v>
      </c>
      <c r="KGQ119" s="237"/>
      <c r="KGR119" s="225"/>
      <c r="KGS119" s="235"/>
      <c r="KGT119" s="236" t="s">
        <v>575</v>
      </c>
      <c r="KGU119" s="237"/>
      <c r="KGV119" s="225"/>
      <c r="KGW119" s="235"/>
      <c r="KGX119" s="236" t="s">
        <v>575</v>
      </c>
      <c r="KGY119" s="237"/>
      <c r="KGZ119" s="225"/>
      <c r="KHA119" s="235"/>
      <c r="KHB119" s="236" t="s">
        <v>575</v>
      </c>
      <c r="KHC119" s="237"/>
      <c r="KHD119" s="225"/>
      <c r="KHE119" s="235"/>
      <c r="KHF119" s="236" t="s">
        <v>575</v>
      </c>
      <c r="KHG119" s="237"/>
      <c r="KHH119" s="225"/>
      <c r="KHI119" s="235"/>
      <c r="KHJ119" s="236" t="s">
        <v>575</v>
      </c>
      <c r="KHK119" s="237"/>
      <c r="KHL119" s="225"/>
      <c r="KHM119" s="235"/>
      <c r="KHN119" s="236" t="s">
        <v>575</v>
      </c>
      <c r="KHO119" s="237"/>
      <c r="KHP119" s="225"/>
      <c r="KHQ119" s="235"/>
      <c r="KHR119" s="236" t="s">
        <v>575</v>
      </c>
      <c r="KHS119" s="237"/>
      <c r="KHT119" s="225"/>
      <c r="KHU119" s="235"/>
      <c r="KHV119" s="236" t="s">
        <v>575</v>
      </c>
      <c r="KHW119" s="237"/>
      <c r="KHX119" s="225"/>
      <c r="KHY119" s="235"/>
      <c r="KHZ119" s="236" t="s">
        <v>575</v>
      </c>
      <c r="KIA119" s="237"/>
      <c r="KIB119" s="225"/>
      <c r="KIC119" s="235"/>
      <c r="KID119" s="236" t="s">
        <v>575</v>
      </c>
      <c r="KIE119" s="237"/>
      <c r="KIF119" s="225"/>
      <c r="KIG119" s="235"/>
      <c r="KIH119" s="236" t="s">
        <v>575</v>
      </c>
      <c r="KII119" s="237"/>
      <c r="KIJ119" s="225"/>
      <c r="KIK119" s="235"/>
      <c r="KIL119" s="236" t="s">
        <v>575</v>
      </c>
      <c r="KIM119" s="237"/>
      <c r="KIN119" s="225"/>
      <c r="KIO119" s="235"/>
      <c r="KIP119" s="236" t="s">
        <v>575</v>
      </c>
      <c r="KIQ119" s="237"/>
      <c r="KIR119" s="225"/>
      <c r="KIS119" s="235"/>
      <c r="KIT119" s="236" t="s">
        <v>575</v>
      </c>
      <c r="KIU119" s="237"/>
      <c r="KIV119" s="225"/>
      <c r="KIW119" s="235"/>
      <c r="KIX119" s="236" t="s">
        <v>575</v>
      </c>
      <c r="KIY119" s="237"/>
      <c r="KIZ119" s="225"/>
      <c r="KJA119" s="235"/>
      <c r="KJB119" s="236" t="s">
        <v>575</v>
      </c>
      <c r="KJC119" s="237"/>
      <c r="KJD119" s="225"/>
      <c r="KJE119" s="235"/>
      <c r="KJF119" s="236" t="s">
        <v>575</v>
      </c>
      <c r="KJG119" s="237"/>
      <c r="KJH119" s="225"/>
      <c r="KJI119" s="235"/>
      <c r="KJJ119" s="236" t="s">
        <v>575</v>
      </c>
      <c r="KJK119" s="237"/>
      <c r="KJL119" s="225"/>
      <c r="KJM119" s="235"/>
      <c r="KJN119" s="236" t="s">
        <v>575</v>
      </c>
      <c r="KJO119" s="237"/>
      <c r="KJP119" s="225"/>
      <c r="KJQ119" s="235"/>
      <c r="KJR119" s="236" t="s">
        <v>575</v>
      </c>
      <c r="KJS119" s="237"/>
      <c r="KJT119" s="225"/>
      <c r="KJU119" s="235"/>
      <c r="KJV119" s="236" t="s">
        <v>575</v>
      </c>
      <c r="KJW119" s="237"/>
      <c r="KJX119" s="225"/>
      <c r="KJY119" s="235"/>
      <c r="KJZ119" s="236" t="s">
        <v>575</v>
      </c>
      <c r="KKA119" s="237"/>
      <c r="KKB119" s="225"/>
      <c r="KKC119" s="235"/>
      <c r="KKD119" s="236" t="s">
        <v>575</v>
      </c>
      <c r="KKE119" s="237"/>
      <c r="KKF119" s="225"/>
      <c r="KKG119" s="235"/>
      <c r="KKH119" s="236" t="s">
        <v>575</v>
      </c>
      <c r="KKI119" s="237"/>
      <c r="KKJ119" s="225"/>
      <c r="KKK119" s="235"/>
      <c r="KKL119" s="236" t="s">
        <v>575</v>
      </c>
      <c r="KKM119" s="237"/>
      <c r="KKN119" s="225"/>
      <c r="KKO119" s="235"/>
      <c r="KKP119" s="236" t="s">
        <v>575</v>
      </c>
      <c r="KKQ119" s="237"/>
      <c r="KKR119" s="225"/>
      <c r="KKS119" s="235"/>
      <c r="KKT119" s="236" t="s">
        <v>575</v>
      </c>
      <c r="KKU119" s="237"/>
      <c r="KKV119" s="225"/>
      <c r="KKW119" s="235"/>
      <c r="KKX119" s="236" t="s">
        <v>575</v>
      </c>
      <c r="KKY119" s="237"/>
      <c r="KKZ119" s="225"/>
      <c r="KLA119" s="235"/>
      <c r="KLB119" s="236" t="s">
        <v>575</v>
      </c>
      <c r="KLC119" s="237"/>
      <c r="KLD119" s="225"/>
      <c r="KLE119" s="235"/>
      <c r="KLF119" s="236" t="s">
        <v>575</v>
      </c>
      <c r="KLG119" s="237"/>
      <c r="KLH119" s="225"/>
      <c r="KLI119" s="235"/>
      <c r="KLJ119" s="236" t="s">
        <v>575</v>
      </c>
      <c r="KLK119" s="237"/>
      <c r="KLL119" s="225"/>
      <c r="KLM119" s="235"/>
      <c r="KLN119" s="236" t="s">
        <v>575</v>
      </c>
      <c r="KLO119" s="237"/>
      <c r="KLP119" s="225"/>
      <c r="KLQ119" s="235"/>
      <c r="KLR119" s="236" t="s">
        <v>575</v>
      </c>
      <c r="KLS119" s="237"/>
      <c r="KLT119" s="225"/>
      <c r="KLU119" s="235"/>
      <c r="KLV119" s="236" t="s">
        <v>575</v>
      </c>
      <c r="KLW119" s="237"/>
      <c r="KLX119" s="225"/>
      <c r="KLY119" s="235"/>
      <c r="KLZ119" s="236" t="s">
        <v>575</v>
      </c>
      <c r="KMA119" s="237"/>
      <c r="KMB119" s="225"/>
      <c r="KMC119" s="235"/>
      <c r="KMD119" s="236" t="s">
        <v>575</v>
      </c>
      <c r="KME119" s="237"/>
      <c r="KMF119" s="225"/>
      <c r="KMG119" s="235"/>
      <c r="KMH119" s="236" t="s">
        <v>575</v>
      </c>
      <c r="KMI119" s="237"/>
      <c r="KMJ119" s="225"/>
      <c r="KMK119" s="235"/>
      <c r="KML119" s="236" t="s">
        <v>575</v>
      </c>
      <c r="KMM119" s="237"/>
      <c r="KMN119" s="225"/>
      <c r="KMO119" s="235"/>
      <c r="KMP119" s="236" t="s">
        <v>575</v>
      </c>
      <c r="KMQ119" s="237"/>
      <c r="KMR119" s="225"/>
      <c r="KMS119" s="235"/>
      <c r="KMT119" s="236" t="s">
        <v>575</v>
      </c>
      <c r="KMU119" s="237"/>
      <c r="KMV119" s="225"/>
      <c r="KMW119" s="235"/>
      <c r="KMX119" s="236" t="s">
        <v>575</v>
      </c>
      <c r="KMY119" s="237"/>
      <c r="KMZ119" s="225"/>
      <c r="KNA119" s="235"/>
      <c r="KNB119" s="236" t="s">
        <v>575</v>
      </c>
      <c r="KNC119" s="237"/>
      <c r="KND119" s="225"/>
      <c r="KNE119" s="235"/>
      <c r="KNF119" s="236" t="s">
        <v>575</v>
      </c>
      <c r="KNG119" s="237"/>
      <c r="KNH119" s="225"/>
      <c r="KNI119" s="235"/>
      <c r="KNJ119" s="236" t="s">
        <v>575</v>
      </c>
      <c r="KNK119" s="237"/>
      <c r="KNL119" s="225"/>
      <c r="KNM119" s="235"/>
      <c r="KNN119" s="236" t="s">
        <v>575</v>
      </c>
      <c r="KNO119" s="237"/>
      <c r="KNP119" s="225"/>
      <c r="KNQ119" s="235"/>
      <c r="KNR119" s="236" t="s">
        <v>575</v>
      </c>
      <c r="KNS119" s="237"/>
      <c r="KNT119" s="225"/>
      <c r="KNU119" s="235"/>
      <c r="KNV119" s="236" t="s">
        <v>575</v>
      </c>
      <c r="KNW119" s="237"/>
      <c r="KNX119" s="225"/>
      <c r="KNY119" s="235"/>
      <c r="KNZ119" s="236" t="s">
        <v>575</v>
      </c>
      <c r="KOA119" s="237"/>
      <c r="KOB119" s="225"/>
      <c r="KOC119" s="235"/>
      <c r="KOD119" s="236" t="s">
        <v>575</v>
      </c>
      <c r="KOE119" s="237"/>
      <c r="KOF119" s="225"/>
      <c r="KOG119" s="235"/>
      <c r="KOH119" s="236" t="s">
        <v>575</v>
      </c>
      <c r="KOI119" s="237"/>
      <c r="KOJ119" s="225"/>
      <c r="KOK119" s="235"/>
      <c r="KOL119" s="236" t="s">
        <v>575</v>
      </c>
      <c r="KOM119" s="237"/>
      <c r="KON119" s="225"/>
      <c r="KOO119" s="235"/>
      <c r="KOP119" s="236" t="s">
        <v>575</v>
      </c>
      <c r="KOQ119" s="237"/>
      <c r="KOR119" s="225"/>
      <c r="KOS119" s="235"/>
      <c r="KOT119" s="236" t="s">
        <v>575</v>
      </c>
      <c r="KOU119" s="237"/>
      <c r="KOV119" s="225"/>
      <c r="KOW119" s="235"/>
      <c r="KOX119" s="236" t="s">
        <v>575</v>
      </c>
      <c r="KOY119" s="237"/>
      <c r="KOZ119" s="225"/>
      <c r="KPA119" s="235"/>
      <c r="KPB119" s="236" t="s">
        <v>575</v>
      </c>
      <c r="KPC119" s="237"/>
      <c r="KPD119" s="225"/>
      <c r="KPE119" s="235"/>
      <c r="KPF119" s="236" t="s">
        <v>575</v>
      </c>
      <c r="KPG119" s="237"/>
      <c r="KPH119" s="225"/>
      <c r="KPI119" s="235"/>
      <c r="KPJ119" s="236" t="s">
        <v>575</v>
      </c>
      <c r="KPK119" s="237"/>
      <c r="KPL119" s="225"/>
      <c r="KPM119" s="235"/>
      <c r="KPN119" s="236" t="s">
        <v>575</v>
      </c>
      <c r="KPO119" s="237"/>
      <c r="KPP119" s="225"/>
      <c r="KPQ119" s="235"/>
      <c r="KPR119" s="236" t="s">
        <v>575</v>
      </c>
      <c r="KPS119" s="237"/>
      <c r="KPT119" s="225"/>
      <c r="KPU119" s="235"/>
      <c r="KPV119" s="236" t="s">
        <v>575</v>
      </c>
      <c r="KPW119" s="237"/>
      <c r="KPX119" s="225"/>
      <c r="KPY119" s="235"/>
      <c r="KPZ119" s="236" t="s">
        <v>575</v>
      </c>
      <c r="KQA119" s="237"/>
      <c r="KQB119" s="225"/>
      <c r="KQC119" s="235"/>
      <c r="KQD119" s="236" t="s">
        <v>575</v>
      </c>
      <c r="KQE119" s="237"/>
      <c r="KQF119" s="225"/>
      <c r="KQG119" s="235"/>
      <c r="KQH119" s="236" t="s">
        <v>575</v>
      </c>
      <c r="KQI119" s="237"/>
      <c r="KQJ119" s="225"/>
      <c r="KQK119" s="235"/>
      <c r="KQL119" s="236" t="s">
        <v>575</v>
      </c>
      <c r="KQM119" s="237"/>
      <c r="KQN119" s="225"/>
      <c r="KQO119" s="235"/>
      <c r="KQP119" s="236" t="s">
        <v>575</v>
      </c>
      <c r="KQQ119" s="237"/>
      <c r="KQR119" s="225"/>
      <c r="KQS119" s="235"/>
      <c r="KQT119" s="236" t="s">
        <v>575</v>
      </c>
      <c r="KQU119" s="237"/>
      <c r="KQV119" s="225"/>
      <c r="KQW119" s="235"/>
      <c r="KQX119" s="236" t="s">
        <v>575</v>
      </c>
      <c r="KQY119" s="237"/>
      <c r="KQZ119" s="225"/>
      <c r="KRA119" s="235"/>
      <c r="KRB119" s="236" t="s">
        <v>575</v>
      </c>
      <c r="KRC119" s="237"/>
      <c r="KRD119" s="225"/>
      <c r="KRE119" s="235"/>
      <c r="KRF119" s="236" t="s">
        <v>575</v>
      </c>
      <c r="KRG119" s="237"/>
      <c r="KRH119" s="225"/>
      <c r="KRI119" s="235"/>
      <c r="KRJ119" s="236" t="s">
        <v>575</v>
      </c>
      <c r="KRK119" s="237"/>
      <c r="KRL119" s="225"/>
      <c r="KRM119" s="235"/>
      <c r="KRN119" s="236" t="s">
        <v>575</v>
      </c>
      <c r="KRO119" s="237"/>
      <c r="KRP119" s="225"/>
      <c r="KRQ119" s="235"/>
      <c r="KRR119" s="236" t="s">
        <v>575</v>
      </c>
      <c r="KRS119" s="237"/>
      <c r="KRT119" s="225"/>
      <c r="KRU119" s="235"/>
      <c r="KRV119" s="236" t="s">
        <v>575</v>
      </c>
      <c r="KRW119" s="237"/>
      <c r="KRX119" s="225"/>
      <c r="KRY119" s="235"/>
      <c r="KRZ119" s="236" t="s">
        <v>575</v>
      </c>
      <c r="KSA119" s="237"/>
      <c r="KSB119" s="225"/>
      <c r="KSC119" s="235"/>
      <c r="KSD119" s="236" t="s">
        <v>575</v>
      </c>
      <c r="KSE119" s="237"/>
      <c r="KSF119" s="225"/>
      <c r="KSG119" s="235"/>
      <c r="KSH119" s="236" t="s">
        <v>575</v>
      </c>
      <c r="KSI119" s="237"/>
      <c r="KSJ119" s="225"/>
      <c r="KSK119" s="235"/>
      <c r="KSL119" s="236" t="s">
        <v>575</v>
      </c>
      <c r="KSM119" s="237"/>
      <c r="KSN119" s="225"/>
      <c r="KSO119" s="235"/>
      <c r="KSP119" s="236" t="s">
        <v>575</v>
      </c>
      <c r="KSQ119" s="237"/>
      <c r="KSR119" s="225"/>
      <c r="KSS119" s="235"/>
      <c r="KST119" s="236" t="s">
        <v>575</v>
      </c>
      <c r="KSU119" s="237"/>
      <c r="KSV119" s="225"/>
      <c r="KSW119" s="235"/>
      <c r="KSX119" s="236" t="s">
        <v>575</v>
      </c>
      <c r="KSY119" s="237"/>
      <c r="KSZ119" s="225"/>
      <c r="KTA119" s="235"/>
      <c r="KTB119" s="236" t="s">
        <v>575</v>
      </c>
      <c r="KTC119" s="237"/>
      <c r="KTD119" s="225"/>
      <c r="KTE119" s="235"/>
      <c r="KTF119" s="236" t="s">
        <v>575</v>
      </c>
      <c r="KTG119" s="237"/>
      <c r="KTH119" s="225"/>
      <c r="KTI119" s="235"/>
      <c r="KTJ119" s="236" t="s">
        <v>575</v>
      </c>
      <c r="KTK119" s="237"/>
      <c r="KTL119" s="225"/>
      <c r="KTM119" s="235"/>
      <c r="KTN119" s="236" t="s">
        <v>575</v>
      </c>
      <c r="KTO119" s="237"/>
      <c r="KTP119" s="225"/>
      <c r="KTQ119" s="235"/>
      <c r="KTR119" s="236" t="s">
        <v>575</v>
      </c>
      <c r="KTS119" s="237"/>
      <c r="KTT119" s="225"/>
      <c r="KTU119" s="235"/>
      <c r="KTV119" s="236" t="s">
        <v>575</v>
      </c>
      <c r="KTW119" s="237"/>
      <c r="KTX119" s="225"/>
      <c r="KTY119" s="235"/>
      <c r="KTZ119" s="236" t="s">
        <v>575</v>
      </c>
      <c r="KUA119" s="237"/>
      <c r="KUB119" s="225"/>
      <c r="KUC119" s="235"/>
      <c r="KUD119" s="236" t="s">
        <v>575</v>
      </c>
      <c r="KUE119" s="237"/>
      <c r="KUF119" s="225"/>
      <c r="KUG119" s="235"/>
      <c r="KUH119" s="236" t="s">
        <v>575</v>
      </c>
      <c r="KUI119" s="237"/>
      <c r="KUJ119" s="225"/>
      <c r="KUK119" s="235"/>
      <c r="KUL119" s="236" t="s">
        <v>575</v>
      </c>
      <c r="KUM119" s="237"/>
      <c r="KUN119" s="225"/>
      <c r="KUO119" s="235"/>
      <c r="KUP119" s="236" t="s">
        <v>575</v>
      </c>
      <c r="KUQ119" s="237"/>
      <c r="KUR119" s="225"/>
      <c r="KUS119" s="235"/>
      <c r="KUT119" s="236" t="s">
        <v>575</v>
      </c>
      <c r="KUU119" s="237"/>
      <c r="KUV119" s="225"/>
      <c r="KUW119" s="235"/>
      <c r="KUX119" s="236" t="s">
        <v>575</v>
      </c>
      <c r="KUY119" s="237"/>
      <c r="KUZ119" s="225"/>
      <c r="KVA119" s="235"/>
      <c r="KVB119" s="236" t="s">
        <v>575</v>
      </c>
      <c r="KVC119" s="237"/>
      <c r="KVD119" s="225"/>
      <c r="KVE119" s="235"/>
      <c r="KVF119" s="236" t="s">
        <v>575</v>
      </c>
      <c r="KVG119" s="237"/>
      <c r="KVH119" s="225"/>
      <c r="KVI119" s="235"/>
      <c r="KVJ119" s="236" t="s">
        <v>575</v>
      </c>
      <c r="KVK119" s="237"/>
      <c r="KVL119" s="225"/>
      <c r="KVM119" s="235"/>
      <c r="KVN119" s="236" t="s">
        <v>575</v>
      </c>
      <c r="KVO119" s="237"/>
      <c r="KVP119" s="225"/>
      <c r="KVQ119" s="235"/>
      <c r="KVR119" s="236" t="s">
        <v>575</v>
      </c>
      <c r="KVS119" s="237"/>
      <c r="KVT119" s="225"/>
      <c r="KVU119" s="235"/>
      <c r="KVV119" s="236" t="s">
        <v>575</v>
      </c>
      <c r="KVW119" s="237"/>
      <c r="KVX119" s="225"/>
      <c r="KVY119" s="235"/>
      <c r="KVZ119" s="236" t="s">
        <v>575</v>
      </c>
      <c r="KWA119" s="237"/>
      <c r="KWB119" s="225"/>
      <c r="KWC119" s="235"/>
      <c r="KWD119" s="236" t="s">
        <v>575</v>
      </c>
      <c r="KWE119" s="237"/>
      <c r="KWF119" s="225"/>
      <c r="KWG119" s="235"/>
      <c r="KWH119" s="236" t="s">
        <v>575</v>
      </c>
      <c r="KWI119" s="237"/>
      <c r="KWJ119" s="225"/>
      <c r="KWK119" s="235"/>
      <c r="KWL119" s="236" t="s">
        <v>575</v>
      </c>
      <c r="KWM119" s="237"/>
      <c r="KWN119" s="225"/>
      <c r="KWO119" s="235"/>
      <c r="KWP119" s="236" t="s">
        <v>575</v>
      </c>
      <c r="KWQ119" s="237"/>
      <c r="KWR119" s="225"/>
      <c r="KWS119" s="235"/>
      <c r="KWT119" s="236" t="s">
        <v>575</v>
      </c>
      <c r="KWU119" s="237"/>
      <c r="KWV119" s="225"/>
      <c r="KWW119" s="235"/>
      <c r="KWX119" s="236" t="s">
        <v>575</v>
      </c>
      <c r="KWY119" s="237"/>
      <c r="KWZ119" s="225"/>
      <c r="KXA119" s="235"/>
      <c r="KXB119" s="236" t="s">
        <v>575</v>
      </c>
      <c r="KXC119" s="237"/>
      <c r="KXD119" s="225"/>
      <c r="KXE119" s="235"/>
      <c r="KXF119" s="236" t="s">
        <v>575</v>
      </c>
      <c r="KXG119" s="237"/>
      <c r="KXH119" s="225"/>
      <c r="KXI119" s="235"/>
      <c r="KXJ119" s="236" t="s">
        <v>575</v>
      </c>
      <c r="KXK119" s="237"/>
      <c r="KXL119" s="225"/>
      <c r="KXM119" s="235"/>
      <c r="KXN119" s="236" t="s">
        <v>575</v>
      </c>
      <c r="KXO119" s="237"/>
      <c r="KXP119" s="225"/>
      <c r="KXQ119" s="235"/>
      <c r="KXR119" s="236" t="s">
        <v>575</v>
      </c>
      <c r="KXS119" s="237"/>
      <c r="KXT119" s="225"/>
      <c r="KXU119" s="235"/>
      <c r="KXV119" s="236" t="s">
        <v>575</v>
      </c>
      <c r="KXW119" s="237"/>
      <c r="KXX119" s="225"/>
      <c r="KXY119" s="235"/>
      <c r="KXZ119" s="236" t="s">
        <v>575</v>
      </c>
      <c r="KYA119" s="237"/>
      <c r="KYB119" s="225"/>
      <c r="KYC119" s="235"/>
      <c r="KYD119" s="236" t="s">
        <v>575</v>
      </c>
      <c r="KYE119" s="237"/>
      <c r="KYF119" s="225"/>
      <c r="KYG119" s="235"/>
      <c r="KYH119" s="236" t="s">
        <v>575</v>
      </c>
      <c r="KYI119" s="237"/>
      <c r="KYJ119" s="225"/>
      <c r="KYK119" s="235"/>
      <c r="KYL119" s="236" t="s">
        <v>575</v>
      </c>
      <c r="KYM119" s="237"/>
      <c r="KYN119" s="225"/>
      <c r="KYO119" s="235"/>
      <c r="KYP119" s="236" t="s">
        <v>575</v>
      </c>
      <c r="KYQ119" s="237"/>
      <c r="KYR119" s="225"/>
      <c r="KYS119" s="235"/>
      <c r="KYT119" s="236" t="s">
        <v>575</v>
      </c>
      <c r="KYU119" s="237"/>
      <c r="KYV119" s="225"/>
      <c r="KYW119" s="235"/>
      <c r="KYX119" s="236" t="s">
        <v>575</v>
      </c>
      <c r="KYY119" s="237"/>
      <c r="KYZ119" s="225"/>
      <c r="KZA119" s="235"/>
      <c r="KZB119" s="236" t="s">
        <v>575</v>
      </c>
      <c r="KZC119" s="237"/>
      <c r="KZD119" s="225"/>
      <c r="KZE119" s="235"/>
      <c r="KZF119" s="236" t="s">
        <v>575</v>
      </c>
      <c r="KZG119" s="237"/>
      <c r="KZH119" s="225"/>
      <c r="KZI119" s="235"/>
      <c r="KZJ119" s="236" t="s">
        <v>575</v>
      </c>
      <c r="KZK119" s="237"/>
      <c r="KZL119" s="225"/>
      <c r="KZM119" s="235"/>
      <c r="KZN119" s="236" t="s">
        <v>575</v>
      </c>
      <c r="KZO119" s="237"/>
      <c r="KZP119" s="225"/>
      <c r="KZQ119" s="235"/>
      <c r="KZR119" s="236" t="s">
        <v>575</v>
      </c>
      <c r="KZS119" s="237"/>
      <c r="KZT119" s="225"/>
      <c r="KZU119" s="235"/>
      <c r="KZV119" s="236" t="s">
        <v>575</v>
      </c>
      <c r="KZW119" s="237"/>
      <c r="KZX119" s="225"/>
      <c r="KZY119" s="235"/>
      <c r="KZZ119" s="236" t="s">
        <v>575</v>
      </c>
      <c r="LAA119" s="237"/>
      <c r="LAB119" s="225"/>
      <c r="LAC119" s="235"/>
      <c r="LAD119" s="236" t="s">
        <v>575</v>
      </c>
      <c r="LAE119" s="237"/>
      <c r="LAF119" s="225"/>
      <c r="LAG119" s="235"/>
      <c r="LAH119" s="236" t="s">
        <v>575</v>
      </c>
      <c r="LAI119" s="237"/>
      <c r="LAJ119" s="225"/>
      <c r="LAK119" s="235"/>
      <c r="LAL119" s="236" t="s">
        <v>575</v>
      </c>
      <c r="LAM119" s="237"/>
      <c r="LAN119" s="225"/>
      <c r="LAO119" s="235"/>
      <c r="LAP119" s="236" t="s">
        <v>575</v>
      </c>
      <c r="LAQ119" s="237"/>
      <c r="LAR119" s="225"/>
      <c r="LAS119" s="235"/>
      <c r="LAT119" s="236" t="s">
        <v>575</v>
      </c>
      <c r="LAU119" s="237"/>
      <c r="LAV119" s="225"/>
      <c r="LAW119" s="235"/>
      <c r="LAX119" s="236" t="s">
        <v>575</v>
      </c>
      <c r="LAY119" s="237"/>
      <c r="LAZ119" s="225"/>
      <c r="LBA119" s="235"/>
      <c r="LBB119" s="236" t="s">
        <v>575</v>
      </c>
      <c r="LBC119" s="237"/>
      <c r="LBD119" s="225"/>
      <c r="LBE119" s="235"/>
      <c r="LBF119" s="236" t="s">
        <v>575</v>
      </c>
      <c r="LBG119" s="237"/>
      <c r="LBH119" s="225"/>
      <c r="LBI119" s="235"/>
      <c r="LBJ119" s="236" t="s">
        <v>575</v>
      </c>
      <c r="LBK119" s="237"/>
      <c r="LBL119" s="225"/>
      <c r="LBM119" s="235"/>
      <c r="LBN119" s="236" t="s">
        <v>575</v>
      </c>
      <c r="LBO119" s="237"/>
      <c r="LBP119" s="225"/>
      <c r="LBQ119" s="235"/>
      <c r="LBR119" s="236" t="s">
        <v>575</v>
      </c>
      <c r="LBS119" s="237"/>
      <c r="LBT119" s="225"/>
      <c r="LBU119" s="235"/>
      <c r="LBV119" s="236" t="s">
        <v>575</v>
      </c>
      <c r="LBW119" s="237"/>
      <c r="LBX119" s="225"/>
      <c r="LBY119" s="235"/>
      <c r="LBZ119" s="236" t="s">
        <v>575</v>
      </c>
      <c r="LCA119" s="237"/>
      <c r="LCB119" s="225"/>
      <c r="LCC119" s="235"/>
      <c r="LCD119" s="236" t="s">
        <v>575</v>
      </c>
      <c r="LCE119" s="237"/>
      <c r="LCF119" s="225"/>
      <c r="LCG119" s="235"/>
      <c r="LCH119" s="236" t="s">
        <v>575</v>
      </c>
      <c r="LCI119" s="237"/>
      <c r="LCJ119" s="225"/>
      <c r="LCK119" s="235"/>
      <c r="LCL119" s="236" t="s">
        <v>575</v>
      </c>
      <c r="LCM119" s="237"/>
      <c r="LCN119" s="225"/>
      <c r="LCO119" s="235"/>
      <c r="LCP119" s="236" t="s">
        <v>575</v>
      </c>
      <c r="LCQ119" s="237"/>
      <c r="LCR119" s="225"/>
      <c r="LCS119" s="235"/>
      <c r="LCT119" s="236" t="s">
        <v>575</v>
      </c>
      <c r="LCU119" s="237"/>
      <c r="LCV119" s="225"/>
      <c r="LCW119" s="235"/>
      <c r="LCX119" s="236" t="s">
        <v>575</v>
      </c>
      <c r="LCY119" s="237"/>
      <c r="LCZ119" s="225"/>
      <c r="LDA119" s="235"/>
      <c r="LDB119" s="236" t="s">
        <v>575</v>
      </c>
      <c r="LDC119" s="237"/>
      <c r="LDD119" s="225"/>
      <c r="LDE119" s="235"/>
      <c r="LDF119" s="236" t="s">
        <v>575</v>
      </c>
      <c r="LDG119" s="237"/>
      <c r="LDH119" s="225"/>
      <c r="LDI119" s="235"/>
      <c r="LDJ119" s="236" t="s">
        <v>575</v>
      </c>
      <c r="LDK119" s="237"/>
      <c r="LDL119" s="225"/>
      <c r="LDM119" s="235"/>
      <c r="LDN119" s="236" t="s">
        <v>575</v>
      </c>
      <c r="LDO119" s="237"/>
      <c r="LDP119" s="225"/>
      <c r="LDQ119" s="235"/>
      <c r="LDR119" s="236" t="s">
        <v>575</v>
      </c>
      <c r="LDS119" s="237"/>
      <c r="LDT119" s="225"/>
      <c r="LDU119" s="235"/>
      <c r="LDV119" s="236" t="s">
        <v>575</v>
      </c>
      <c r="LDW119" s="237"/>
      <c r="LDX119" s="225"/>
      <c r="LDY119" s="235"/>
      <c r="LDZ119" s="236" t="s">
        <v>575</v>
      </c>
      <c r="LEA119" s="237"/>
      <c r="LEB119" s="225"/>
      <c r="LEC119" s="235"/>
      <c r="LED119" s="236" t="s">
        <v>575</v>
      </c>
      <c r="LEE119" s="237"/>
      <c r="LEF119" s="225"/>
      <c r="LEG119" s="235"/>
      <c r="LEH119" s="236" t="s">
        <v>575</v>
      </c>
      <c r="LEI119" s="237"/>
      <c r="LEJ119" s="225"/>
      <c r="LEK119" s="235"/>
      <c r="LEL119" s="236" t="s">
        <v>575</v>
      </c>
      <c r="LEM119" s="237"/>
      <c r="LEN119" s="225"/>
      <c r="LEO119" s="235"/>
      <c r="LEP119" s="236" t="s">
        <v>575</v>
      </c>
      <c r="LEQ119" s="237"/>
      <c r="LER119" s="225"/>
      <c r="LES119" s="235"/>
      <c r="LET119" s="236" t="s">
        <v>575</v>
      </c>
      <c r="LEU119" s="237"/>
      <c r="LEV119" s="225"/>
      <c r="LEW119" s="235"/>
      <c r="LEX119" s="236" t="s">
        <v>575</v>
      </c>
      <c r="LEY119" s="237"/>
      <c r="LEZ119" s="225"/>
      <c r="LFA119" s="235"/>
      <c r="LFB119" s="236" t="s">
        <v>575</v>
      </c>
      <c r="LFC119" s="237"/>
      <c r="LFD119" s="225"/>
      <c r="LFE119" s="235"/>
      <c r="LFF119" s="236" t="s">
        <v>575</v>
      </c>
      <c r="LFG119" s="237"/>
      <c r="LFH119" s="225"/>
      <c r="LFI119" s="235"/>
      <c r="LFJ119" s="236" t="s">
        <v>575</v>
      </c>
      <c r="LFK119" s="237"/>
      <c r="LFL119" s="225"/>
      <c r="LFM119" s="235"/>
      <c r="LFN119" s="236" t="s">
        <v>575</v>
      </c>
      <c r="LFO119" s="237"/>
      <c r="LFP119" s="225"/>
      <c r="LFQ119" s="235"/>
      <c r="LFR119" s="236" t="s">
        <v>575</v>
      </c>
      <c r="LFS119" s="237"/>
      <c r="LFT119" s="225"/>
      <c r="LFU119" s="235"/>
      <c r="LFV119" s="236" t="s">
        <v>575</v>
      </c>
      <c r="LFW119" s="237"/>
      <c r="LFX119" s="225"/>
      <c r="LFY119" s="235"/>
      <c r="LFZ119" s="236" t="s">
        <v>575</v>
      </c>
      <c r="LGA119" s="237"/>
      <c r="LGB119" s="225"/>
      <c r="LGC119" s="235"/>
      <c r="LGD119" s="236" t="s">
        <v>575</v>
      </c>
      <c r="LGE119" s="237"/>
      <c r="LGF119" s="225"/>
      <c r="LGG119" s="235"/>
      <c r="LGH119" s="236" t="s">
        <v>575</v>
      </c>
      <c r="LGI119" s="237"/>
      <c r="LGJ119" s="225"/>
      <c r="LGK119" s="235"/>
      <c r="LGL119" s="236" t="s">
        <v>575</v>
      </c>
      <c r="LGM119" s="237"/>
      <c r="LGN119" s="225"/>
      <c r="LGO119" s="235"/>
      <c r="LGP119" s="236" t="s">
        <v>575</v>
      </c>
      <c r="LGQ119" s="237"/>
      <c r="LGR119" s="225"/>
      <c r="LGS119" s="235"/>
      <c r="LGT119" s="236" t="s">
        <v>575</v>
      </c>
      <c r="LGU119" s="237"/>
      <c r="LGV119" s="225"/>
      <c r="LGW119" s="235"/>
      <c r="LGX119" s="236" t="s">
        <v>575</v>
      </c>
      <c r="LGY119" s="237"/>
      <c r="LGZ119" s="225"/>
      <c r="LHA119" s="235"/>
      <c r="LHB119" s="236" t="s">
        <v>575</v>
      </c>
      <c r="LHC119" s="237"/>
      <c r="LHD119" s="225"/>
      <c r="LHE119" s="235"/>
      <c r="LHF119" s="236" t="s">
        <v>575</v>
      </c>
      <c r="LHG119" s="237"/>
      <c r="LHH119" s="225"/>
      <c r="LHI119" s="235"/>
      <c r="LHJ119" s="236" t="s">
        <v>575</v>
      </c>
      <c r="LHK119" s="237"/>
      <c r="LHL119" s="225"/>
      <c r="LHM119" s="235"/>
      <c r="LHN119" s="236" t="s">
        <v>575</v>
      </c>
      <c r="LHO119" s="237"/>
      <c r="LHP119" s="225"/>
      <c r="LHQ119" s="235"/>
      <c r="LHR119" s="236" t="s">
        <v>575</v>
      </c>
      <c r="LHS119" s="237"/>
      <c r="LHT119" s="225"/>
      <c r="LHU119" s="235"/>
      <c r="LHV119" s="236" t="s">
        <v>575</v>
      </c>
      <c r="LHW119" s="237"/>
      <c r="LHX119" s="225"/>
      <c r="LHY119" s="235"/>
      <c r="LHZ119" s="236" t="s">
        <v>575</v>
      </c>
      <c r="LIA119" s="237"/>
      <c r="LIB119" s="225"/>
      <c r="LIC119" s="235"/>
      <c r="LID119" s="236" t="s">
        <v>575</v>
      </c>
      <c r="LIE119" s="237"/>
      <c r="LIF119" s="225"/>
      <c r="LIG119" s="235"/>
      <c r="LIH119" s="236" t="s">
        <v>575</v>
      </c>
      <c r="LII119" s="237"/>
      <c r="LIJ119" s="225"/>
      <c r="LIK119" s="235"/>
      <c r="LIL119" s="236" t="s">
        <v>575</v>
      </c>
      <c r="LIM119" s="237"/>
      <c r="LIN119" s="225"/>
      <c r="LIO119" s="235"/>
      <c r="LIP119" s="236" t="s">
        <v>575</v>
      </c>
      <c r="LIQ119" s="237"/>
      <c r="LIR119" s="225"/>
      <c r="LIS119" s="235"/>
      <c r="LIT119" s="236" t="s">
        <v>575</v>
      </c>
      <c r="LIU119" s="237"/>
      <c r="LIV119" s="225"/>
      <c r="LIW119" s="235"/>
      <c r="LIX119" s="236" t="s">
        <v>575</v>
      </c>
      <c r="LIY119" s="237"/>
      <c r="LIZ119" s="225"/>
      <c r="LJA119" s="235"/>
      <c r="LJB119" s="236" t="s">
        <v>575</v>
      </c>
      <c r="LJC119" s="237"/>
      <c r="LJD119" s="225"/>
      <c r="LJE119" s="235"/>
      <c r="LJF119" s="236" t="s">
        <v>575</v>
      </c>
      <c r="LJG119" s="237"/>
      <c r="LJH119" s="225"/>
      <c r="LJI119" s="235"/>
      <c r="LJJ119" s="236" t="s">
        <v>575</v>
      </c>
      <c r="LJK119" s="237"/>
      <c r="LJL119" s="225"/>
      <c r="LJM119" s="235"/>
      <c r="LJN119" s="236" t="s">
        <v>575</v>
      </c>
      <c r="LJO119" s="237"/>
      <c r="LJP119" s="225"/>
      <c r="LJQ119" s="235"/>
      <c r="LJR119" s="236" t="s">
        <v>575</v>
      </c>
      <c r="LJS119" s="237"/>
      <c r="LJT119" s="225"/>
      <c r="LJU119" s="235"/>
      <c r="LJV119" s="236" t="s">
        <v>575</v>
      </c>
      <c r="LJW119" s="237"/>
      <c r="LJX119" s="225"/>
      <c r="LJY119" s="235"/>
      <c r="LJZ119" s="236" t="s">
        <v>575</v>
      </c>
      <c r="LKA119" s="237"/>
      <c r="LKB119" s="225"/>
      <c r="LKC119" s="235"/>
      <c r="LKD119" s="236" t="s">
        <v>575</v>
      </c>
      <c r="LKE119" s="237"/>
      <c r="LKF119" s="225"/>
      <c r="LKG119" s="235"/>
      <c r="LKH119" s="236" t="s">
        <v>575</v>
      </c>
      <c r="LKI119" s="237"/>
      <c r="LKJ119" s="225"/>
      <c r="LKK119" s="235"/>
      <c r="LKL119" s="236" t="s">
        <v>575</v>
      </c>
      <c r="LKM119" s="237"/>
      <c r="LKN119" s="225"/>
      <c r="LKO119" s="235"/>
      <c r="LKP119" s="236" t="s">
        <v>575</v>
      </c>
      <c r="LKQ119" s="237"/>
      <c r="LKR119" s="225"/>
      <c r="LKS119" s="235"/>
      <c r="LKT119" s="236" t="s">
        <v>575</v>
      </c>
      <c r="LKU119" s="237"/>
      <c r="LKV119" s="225"/>
      <c r="LKW119" s="235"/>
      <c r="LKX119" s="236" t="s">
        <v>575</v>
      </c>
      <c r="LKY119" s="237"/>
      <c r="LKZ119" s="225"/>
      <c r="LLA119" s="235"/>
      <c r="LLB119" s="236" t="s">
        <v>575</v>
      </c>
      <c r="LLC119" s="237"/>
      <c r="LLD119" s="225"/>
      <c r="LLE119" s="235"/>
      <c r="LLF119" s="236" t="s">
        <v>575</v>
      </c>
      <c r="LLG119" s="237"/>
      <c r="LLH119" s="225"/>
      <c r="LLI119" s="235"/>
      <c r="LLJ119" s="236" t="s">
        <v>575</v>
      </c>
      <c r="LLK119" s="237"/>
      <c r="LLL119" s="225"/>
      <c r="LLM119" s="235"/>
      <c r="LLN119" s="236" t="s">
        <v>575</v>
      </c>
      <c r="LLO119" s="237"/>
      <c r="LLP119" s="225"/>
      <c r="LLQ119" s="235"/>
      <c r="LLR119" s="236" t="s">
        <v>575</v>
      </c>
      <c r="LLS119" s="237"/>
      <c r="LLT119" s="225"/>
      <c r="LLU119" s="235"/>
      <c r="LLV119" s="236" t="s">
        <v>575</v>
      </c>
      <c r="LLW119" s="237"/>
      <c r="LLX119" s="225"/>
      <c r="LLY119" s="235"/>
      <c r="LLZ119" s="236" t="s">
        <v>575</v>
      </c>
      <c r="LMA119" s="237"/>
      <c r="LMB119" s="225"/>
      <c r="LMC119" s="235"/>
      <c r="LMD119" s="236" t="s">
        <v>575</v>
      </c>
      <c r="LME119" s="237"/>
      <c r="LMF119" s="225"/>
      <c r="LMG119" s="235"/>
      <c r="LMH119" s="236" t="s">
        <v>575</v>
      </c>
      <c r="LMI119" s="237"/>
      <c r="LMJ119" s="225"/>
      <c r="LMK119" s="235"/>
      <c r="LML119" s="236" t="s">
        <v>575</v>
      </c>
      <c r="LMM119" s="237"/>
      <c r="LMN119" s="225"/>
      <c r="LMO119" s="235"/>
      <c r="LMP119" s="236" t="s">
        <v>575</v>
      </c>
      <c r="LMQ119" s="237"/>
      <c r="LMR119" s="225"/>
      <c r="LMS119" s="235"/>
      <c r="LMT119" s="236" t="s">
        <v>575</v>
      </c>
      <c r="LMU119" s="237"/>
      <c r="LMV119" s="225"/>
      <c r="LMW119" s="235"/>
      <c r="LMX119" s="236" t="s">
        <v>575</v>
      </c>
      <c r="LMY119" s="237"/>
      <c r="LMZ119" s="225"/>
      <c r="LNA119" s="235"/>
      <c r="LNB119" s="236" t="s">
        <v>575</v>
      </c>
      <c r="LNC119" s="237"/>
      <c r="LND119" s="225"/>
      <c r="LNE119" s="235"/>
      <c r="LNF119" s="236" t="s">
        <v>575</v>
      </c>
      <c r="LNG119" s="237"/>
      <c r="LNH119" s="225"/>
      <c r="LNI119" s="235"/>
      <c r="LNJ119" s="236" t="s">
        <v>575</v>
      </c>
      <c r="LNK119" s="237"/>
      <c r="LNL119" s="225"/>
      <c r="LNM119" s="235"/>
      <c r="LNN119" s="236" t="s">
        <v>575</v>
      </c>
      <c r="LNO119" s="237"/>
      <c r="LNP119" s="225"/>
      <c r="LNQ119" s="235"/>
      <c r="LNR119" s="236" t="s">
        <v>575</v>
      </c>
      <c r="LNS119" s="237"/>
      <c r="LNT119" s="225"/>
      <c r="LNU119" s="235"/>
      <c r="LNV119" s="236" t="s">
        <v>575</v>
      </c>
      <c r="LNW119" s="237"/>
      <c r="LNX119" s="225"/>
      <c r="LNY119" s="235"/>
      <c r="LNZ119" s="236" t="s">
        <v>575</v>
      </c>
      <c r="LOA119" s="237"/>
      <c r="LOB119" s="225"/>
      <c r="LOC119" s="235"/>
      <c r="LOD119" s="236" t="s">
        <v>575</v>
      </c>
      <c r="LOE119" s="237"/>
      <c r="LOF119" s="225"/>
      <c r="LOG119" s="235"/>
      <c r="LOH119" s="236" t="s">
        <v>575</v>
      </c>
      <c r="LOI119" s="237"/>
      <c r="LOJ119" s="225"/>
      <c r="LOK119" s="235"/>
      <c r="LOL119" s="236" t="s">
        <v>575</v>
      </c>
      <c r="LOM119" s="237"/>
      <c r="LON119" s="225"/>
      <c r="LOO119" s="235"/>
      <c r="LOP119" s="236" t="s">
        <v>575</v>
      </c>
      <c r="LOQ119" s="237"/>
      <c r="LOR119" s="225"/>
      <c r="LOS119" s="235"/>
      <c r="LOT119" s="236" t="s">
        <v>575</v>
      </c>
      <c r="LOU119" s="237"/>
      <c r="LOV119" s="225"/>
      <c r="LOW119" s="235"/>
      <c r="LOX119" s="236" t="s">
        <v>575</v>
      </c>
      <c r="LOY119" s="237"/>
      <c r="LOZ119" s="225"/>
      <c r="LPA119" s="235"/>
      <c r="LPB119" s="236" t="s">
        <v>575</v>
      </c>
      <c r="LPC119" s="237"/>
      <c r="LPD119" s="225"/>
      <c r="LPE119" s="235"/>
      <c r="LPF119" s="236" t="s">
        <v>575</v>
      </c>
      <c r="LPG119" s="237"/>
      <c r="LPH119" s="225"/>
      <c r="LPI119" s="235"/>
      <c r="LPJ119" s="236" t="s">
        <v>575</v>
      </c>
      <c r="LPK119" s="237"/>
      <c r="LPL119" s="225"/>
      <c r="LPM119" s="235"/>
      <c r="LPN119" s="236" t="s">
        <v>575</v>
      </c>
      <c r="LPO119" s="237"/>
      <c r="LPP119" s="225"/>
      <c r="LPQ119" s="235"/>
      <c r="LPR119" s="236" t="s">
        <v>575</v>
      </c>
      <c r="LPS119" s="237"/>
      <c r="LPT119" s="225"/>
      <c r="LPU119" s="235"/>
      <c r="LPV119" s="236" t="s">
        <v>575</v>
      </c>
      <c r="LPW119" s="237"/>
      <c r="LPX119" s="225"/>
      <c r="LPY119" s="235"/>
      <c r="LPZ119" s="236" t="s">
        <v>575</v>
      </c>
      <c r="LQA119" s="237"/>
      <c r="LQB119" s="225"/>
      <c r="LQC119" s="235"/>
      <c r="LQD119" s="236" t="s">
        <v>575</v>
      </c>
      <c r="LQE119" s="237"/>
      <c r="LQF119" s="225"/>
      <c r="LQG119" s="235"/>
      <c r="LQH119" s="236" t="s">
        <v>575</v>
      </c>
      <c r="LQI119" s="237"/>
      <c r="LQJ119" s="225"/>
      <c r="LQK119" s="235"/>
      <c r="LQL119" s="236" t="s">
        <v>575</v>
      </c>
      <c r="LQM119" s="237"/>
      <c r="LQN119" s="225"/>
      <c r="LQO119" s="235"/>
      <c r="LQP119" s="236" t="s">
        <v>575</v>
      </c>
      <c r="LQQ119" s="237"/>
      <c r="LQR119" s="225"/>
      <c r="LQS119" s="235"/>
      <c r="LQT119" s="236" t="s">
        <v>575</v>
      </c>
      <c r="LQU119" s="237"/>
      <c r="LQV119" s="225"/>
      <c r="LQW119" s="235"/>
      <c r="LQX119" s="236" t="s">
        <v>575</v>
      </c>
      <c r="LQY119" s="237"/>
      <c r="LQZ119" s="225"/>
      <c r="LRA119" s="235"/>
      <c r="LRB119" s="236" t="s">
        <v>575</v>
      </c>
      <c r="LRC119" s="237"/>
      <c r="LRD119" s="225"/>
      <c r="LRE119" s="235"/>
      <c r="LRF119" s="236" t="s">
        <v>575</v>
      </c>
      <c r="LRG119" s="237"/>
      <c r="LRH119" s="225"/>
      <c r="LRI119" s="235"/>
      <c r="LRJ119" s="236" t="s">
        <v>575</v>
      </c>
      <c r="LRK119" s="237"/>
      <c r="LRL119" s="225"/>
      <c r="LRM119" s="235"/>
      <c r="LRN119" s="236" t="s">
        <v>575</v>
      </c>
      <c r="LRO119" s="237"/>
      <c r="LRP119" s="225"/>
      <c r="LRQ119" s="235"/>
      <c r="LRR119" s="236" t="s">
        <v>575</v>
      </c>
      <c r="LRS119" s="237"/>
      <c r="LRT119" s="225"/>
      <c r="LRU119" s="235"/>
      <c r="LRV119" s="236" t="s">
        <v>575</v>
      </c>
      <c r="LRW119" s="237"/>
      <c r="LRX119" s="225"/>
      <c r="LRY119" s="235"/>
      <c r="LRZ119" s="236" t="s">
        <v>575</v>
      </c>
      <c r="LSA119" s="237"/>
      <c r="LSB119" s="225"/>
      <c r="LSC119" s="235"/>
      <c r="LSD119" s="236" t="s">
        <v>575</v>
      </c>
      <c r="LSE119" s="237"/>
      <c r="LSF119" s="225"/>
      <c r="LSG119" s="235"/>
      <c r="LSH119" s="236" t="s">
        <v>575</v>
      </c>
      <c r="LSI119" s="237"/>
      <c r="LSJ119" s="225"/>
      <c r="LSK119" s="235"/>
      <c r="LSL119" s="236" t="s">
        <v>575</v>
      </c>
      <c r="LSM119" s="237"/>
      <c r="LSN119" s="225"/>
      <c r="LSO119" s="235"/>
      <c r="LSP119" s="236" t="s">
        <v>575</v>
      </c>
      <c r="LSQ119" s="237"/>
      <c r="LSR119" s="225"/>
      <c r="LSS119" s="235"/>
      <c r="LST119" s="236" t="s">
        <v>575</v>
      </c>
      <c r="LSU119" s="237"/>
      <c r="LSV119" s="225"/>
      <c r="LSW119" s="235"/>
      <c r="LSX119" s="236" t="s">
        <v>575</v>
      </c>
      <c r="LSY119" s="237"/>
      <c r="LSZ119" s="225"/>
      <c r="LTA119" s="235"/>
      <c r="LTB119" s="236" t="s">
        <v>575</v>
      </c>
      <c r="LTC119" s="237"/>
      <c r="LTD119" s="225"/>
      <c r="LTE119" s="235"/>
      <c r="LTF119" s="236" t="s">
        <v>575</v>
      </c>
      <c r="LTG119" s="237"/>
      <c r="LTH119" s="225"/>
      <c r="LTI119" s="235"/>
      <c r="LTJ119" s="236" t="s">
        <v>575</v>
      </c>
      <c r="LTK119" s="237"/>
      <c r="LTL119" s="225"/>
      <c r="LTM119" s="235"/>
      <c r="LTN119" s="236" t="s">
        <v>575</v>
      </c>
      <c r="LTO119" s="237"/>
      <c r="LTP119" s="225"/>
      <c r="LTQ119" s="235"/>
      <c r="LTR119" s="236" t="s">
        <v>575</v>
      </c>
      <c r="LTS119" s="237"/>
      <c r="LTT119" s="225"/>
      <c r="LTU119" s="235"/>
      <c r="LTV119" s="236" t="s">
        <v>575</v>
      </c>
      <c r="LTW119" s="237"/>
      <c r="LTX119" s="225"/>
      <c r="LTY119" s="235"/>
      <c r="LTZ119" s="236" t="s">
        <v>575</v>
      </c>
      <c r="LUA119" s="237"/>
      <c r="LUB119" s="225"/>
      <c r="LUC119" s="235"/>
      <c r="LUD119" s="236" t="s">
        <v>575</v>
      </c>
      <c r="LUE119" s="237"/>
      <c r="LUF119" s="225"/>
      <c r="LUG119" s="235"/>
      <c r="LUH119" s="236" t="s">
        <v>575</v>
      </c>
      <c r="LUI119" s="237"/>
      <c r="LUJ119" s="225"/>
      <c r="LUK119" s="235"/>
      <c r="LUL119" s="236" t="s">
        <v>575</v>
      </c>
      <c r="LUM119" s="237"/>
      <c r="LUN119" s="225"/>
      <c r="LUO119" s="235"/>
      <c r="LUP119" s="236" t="s">
        <v>575</v>
      </c>
      <c r="LUQ119" s="237"/>
      <c r="LUR119" s="225"/>
      <c r="LUS119" s="235"/>
      <c r="LUT119" s="236" t="s">
        <v>575</v>
      </c>
      <c r="LUU119" s="237"/>
      <c r="LUV119" s="225"/>
      <c r="LUW119" s="235"/>
      <c r="LUX119" s="236" t="s">
        <v>575</v>
      </c>
      <c r="LUY119" s="237"/>
      <c r="LUZ119" s="225"/>
      <c r="LVA119" s="235"/>
      <c r="LVB119" s="236" t="s">
        <v>575</v>
      </c>
      <c r="LVC119" s="237"/>
      <c r="LVD119" s="225"/>
      <c r="LVE119" s="235"/>
      <c r="LVF119" s="236" t="s">
        <v>575</v>
      </c>
      <c r="LVG119" s="237"/>
      <c r="LVH119" s="225"/>
      <c r="LVI119" s="235"/>
      <c r="LVJ119" s="236" t="s">
        <v>575</v>
      </c>
      <c r="LVK119" s="237"/>
      <c r="LVL119" s="225"/>
      <c r="LVM119" s="235"/>
      <c r="LVN119" s="236" t="s">
        <v>575</v>
      </c>
      <c r="LVO119" s="237"/>
      <c r="LVP119" s="225"/>
      <c r="LVQ119" s="235"/>
      <c r="LVR119" s="236" t="s">
        <v>575</v>
      </c>
      <c r="LVS119" s="237"/>
      <c r="LVT119" s="225"/>
      <c r="LVU119" s="235"/>
      <c r="LVV119" s="236" t="s">
        <v>575</v>
      </c>
      <c r="LVW119" s="237"/>
      <c r="LVX119" s="225"/>
      <c r="LVY119" s="235"/>
      <c r="LVZ119" s="236" t="s">
        <v>575</v>
      </c>
      <c r="LWA119" s="237"/>
      <c r="LWB119" s="225"/>
      <c r="LWC119" s="235"/>
      <c r="LWD119" s="236" t="s">
        <v>575</v>
      </c>
      <c r="LWE119" s="237"/>
      <c r="LWF119" s="225"/>
      <c r="LWG119" s="235"/>
      <c r="LWH119" s="236" t="s">
        <v>575</v>
      </c>
      <c r="LWI119" s="237"/>
      <c r="LWJ119" s="225"/>
      <c r="LWK119" s="235"/>
      <c r="LWL119" s="236" t="s">
        <v>575</v>
      </c>
      <c r="LWM119" s="237"/>
      <c r="LWN119" s="225"/>
      <c r="LWO119" s="235"/>
      <c r="LWP119" s="236" t="s">
        <v>575</v>
      </c>
      <c r="LWQ119" s="237"/>
      <c r="LWR119" s="225"/>
      <c r="LWS119" s="235"/>
      <c r="LWT119" s="236" t="s">
        <v>575</v>
      </c>
      <c r="LWU119" s="237"/>
      <c r="LWV119" s="225"/>
      <c r="LWW119" s="235"/>
      <c r="LWX119" s="236" t="s">
        <v>575</v>
      </c>
      <c r="LWY119" s="237"/>
      <c r="LWZ119" s="225"/>
      <c r="LXA119" s="235"/>
      <c r="LXB119" s="236" t="s">
        <v>575</v>
      </c>
      <c r="LXC119" s="237"/>
      <c r="LXD119" s="225"/>
      <c r="LXE119" s="235"/>
      <c r="LXF119" s="236" t="s">
        <v>575</v>
      </c>
      <c r="LXG119" s="237"/>
      <c r="LXH119" s="225"/>
      <c r="LXI119" s="235"/>
      <c r="LXJ119" s="236" t="s">
        <v>575</v>
      </c>
      <c r="LXK119" s="237"/>
      <c r="LXL119" s="225"/>
      <c r="LXM119" s="235"/>
      <c r="LXN119" s="236" t="s">
        <v>575</v>
      </c>
      <c r="LXO119" s="237"/>
      <c r="LXP119" s="225"/>
      <c r="LXQ119" s="235"/>
      <c r="LXR119" s="236" t="s">
        <v>575</v>
      </c>
      <c r="LXS119" s="237"/>
      <c r="LXT119" s="225"/>
      <c r="LXU119" s="235"/>
      <c r="LXV119" s="236" t="s">
        <v>575</v>
      </c>
      <c r="LXW119" s="237"/>
      <c r="LXX119" s="225"/>
      <c r="LXY119" s="235"/>
      <c r="LXZ119" s="236" t="s">
        <v>575</v>
      </c>
      <c r="LYA119" s="237"/>
      <c r="LYB119" s="225"/>
      <c r="LYC119" s="235"/>
      <c r="LYD119" s="236" t="s">
        <v>575</v>
      </c>
      <c r="LYE119" s="237"/>
      <c r="LYF119" s="225"/>
      <c r="LYG119" s="235"/>
      <c r="LYH119" s="236" t="s">
        <v>575</v>
      </c>
      <c r="LYI119" s="237"/>
      <c r="LYJ119" s="225"/>
      <c r="LYK119" s="235"/>
      <c r="LYL119" s="236" t="s">
        <v>575</v>
      </c>
      <c r="LYM119" s="237"/>
      <c r="LYN119" s="225"/>
      <c r="LYO119" s="235"/>
      <c r="LYP119" s="236" t="s">
        <v>575</v>
      </c>
      <c r="LYQ119" s="237"/>
      <c r="LYR119" s="225"/>
      <c r="LYS119" s="235"/>
      <c r="LYT119" s="236" t="s">
        <v>575</v>
      </c>
      <c r="LYU119" s="237"/>
      <c r="LYV119" s="225"/>
      <c r="LYW119" s="235"/>
      <c r="LYX119" s="236" t="s">
        <v>575</v>
      </c>
      <c r="LYY119" s="237"/>
      <c r="LYZ119" s="225"/>
      <c r="LZA119" s="235"/>
      <c r="LZB119" s="236" t="s">
        <v>575</v>
      </c>
      <c r="LZC119" s="237"/>
      <c r="LZD119" s="225"/>
      <c r="LZE119" s="235"/>
      <c r="LZF119" s="236" t="s">
        <v>575</v>
      </c>
      <c r="LZG119" s="237"/>
      <c r="LZH119" s="225"/>
      <c r="LZI119" s="235"/>
      <c r="LZJ119" s="236" t="s">
        <v>575</v>
      </c>
      <c r="LZK119" s="237"/>
      <c r="LZL119" s="225"/>
      <c r="LZM119" s="235"/>
      <c r="LZN119" s="236" t="s">
        <v>575</v>
      </c>
      <c r="LZO119" s="237"/>
      <c r="LZP119" s="225"/>
      <c r="LZQ119" s="235"/>
      <c r="LZR119" s="236" t="s">
        <v>575</v>
      </c>
      <c r="LZS119" s="237"/>
      <c r="LZT119" s="225"/>
      <c r="LZU119" s="235"/>
      <c r="LZV119" s="236" t="s">
        <v>575</v>
      </c>
      <c r="LZW119" s="237"/>
      <c r="LZX119" s="225"/>
      <c r="LZY119" s="235"/>
      <c r="LZZ119" s="236" t="s">
        <v>575</v>
      </c>
      <c r="MAA119" s="237"/>
      <c r="MAB119" s="225"/>
      <c r="MAC119" s="235"/>
      <c r="MAD119" s="236" t="s">
        <v>575</v>
      </c>
      <c r="MAE119" s="237"/>
      <c r="MAF119" s="225"/>
      <c r="MAG119" s="235"/>
      <c r="MAH119" s="236" t="s">
        <v>575</v>
      </c>
      <c r="MAI119" s="237"/>
      <c r="MAJ119" s="225"/>
      <c r="MAK119" s="235"/>
      <c r="MAL119" s="236" t="s">
        <v>575</v>
      </c>
      <c r="MAM119" s="237"/>
      <c r="MAN119" s="225"/>
      <c r="MAO119" s="235"/>
      <c r="MAP119" s="236" t="s">
        <v>575</v>
      </c>
      <c r="MAQ119" s="237"/>
      <c r="MAR119" s="225"/>
      <c r="MAS119" s="235"/>
      <c r="MAT119" s="236" t="s">
        <v>575</v>
      </c>
      <c r="MAU119" s="237"/>
      <c r="MAV119" s="225"/>
      <c r="MAW119" s="235"/>
      <c r="MAX119" s="236" t="s">
        <v>575</v>
      </c>
      <c r="MAY119" s="237"/>
      <c r="MAZ119" s="225"/>
      <c r="MBA119" s="235"/>
      <c r="MBB119" s="236" t="s">
        <v>575</v>
      </c>
      <c r="MBC119" s="237"/>
      <c r="MBD119" s="225"/>
      <c r="MBE119" s="235"/>
      <c r="MBF119" s="236" t="s">
        <v>575</v>
      </c>
      <c r="MBG119" s="237"/>
      <c r="MBH119" s="225"/>
      <c r="MBI119" s="235"/>
      <c r="MBJ119" s="236" t="s">
        <v>575</v>
      </c>
      <c r="MBK119" s="237"/>
      <c r="MBL119" s="225"/>
      <c r="MBM119" s="235"/>
      <c r="MBN119" s="236" t="s">
        <v>575</v>
      </c>
      <c r="MBO119" s="237"/>
      <c r="MBP119" s="225"/>
      <c r="MBQ119" s="235"/>
      <c r="MBR119" s="236" t="s">
        <v>575</v>
      </c>
      <c r="MBS119" s="237"/>
      <c r="MBT119" s="225"/>
      <c r="MBU119" s="235"/>
      <c r="MBV119" s="236" t="s">
        <v>575</v>
      </c>
      <c r="MBW119" s="237"/>
      <c r="MBX119" s="225"/>
      <c r="MBY119" s="235"/>
      <c r="MBZ119" s="236" t="s">
        <v>575</v>
      </c>
      <c r="MCA119" s="237"/>
      <c r="MCB119" s="225"/>
      <c r="MCC119" s="235"/>
      <c r="MCD119" s="236" t="s">
        <v>575</v>
      </c>
      <c r="MCE119" s="237"/>
      <c r="MCF119" s="225"/>
      <c r="MCG119" s="235"/>
      <c r="MCH119" s="236" t="s">
        <v>575</v>
      </c>
      <c r="MCI119" s="237"/>
      <c r="MCJ119" s="225"/>
      <c r="MCK119" s="235"/>
      <c r="MCL119" s="236" t="s">
        <v>575</v>
      </c>
      <c r="MCM119" s="237"/>
      <c r="MCN119" s="225"/>
      <c r="MCO119" s="235"/>
      <c r="MCP119" s="236" t="s">
        <v>575</v>
      </c>
      <c r="MCQ119" s="237"/>
      <c r="MCR119" s="225"/>
      <c r="MCS119" s="235"/>
      <c r="MCT119" s="236" t="s">
        <v>575</v>
      </c>
      <c r="MCU119" s="237"/>
      <c r="MCV119" s="225"/>
      <c r="MCW119" s="235"/>
      <c r="MCX119" s="236" t="s">
        <v>575</v>
      </c>
      <c r="MCY119" s="237"/>
      <c r="MCZ119" s="225"/>
      <c r="MDA119" s="235"/>
      <c r="MDB119" s="236" t="s">
        <v>575</v>
      </c>
      <c r="MDC119" s="237"/>
      <c r="MDD119" s="225"/>
      <c r="MDE119" s="235"/>
      <c r="MDF119" s="236" t="s">
        <v>575</v>
      </c>
      <c r="MDG119" s="237"/>
      <c r="MDH119" s="225"/>
      <c r="MDI119" s="235"/>
      <c r="MDJ119" s="236" t="s">
        <v>575</v>
      </c>
      <c r="MDK119" s="237"/>
      <c r="MDL119" s="225"/>
      <c r="MDM119" s="235"/>
      <c r="MDN119" s="236" t="s">
        <v>575</v>
      </c>
      <c r="MDO119" s="237"/>
      <c r="MDP119" s="225"/>
      <c r="MDQ119" s="235"/>
      <c r="MDR119" s="236" t="s">
        <v>575</v>
      </c>
      <c r="MDS119" s="237"/>
      <c r="MDT119" s="225"/>
      <c r="MDU119" s="235"/>
      <c r="MDV119" s="236" t="s">
        <v>575</v>
      </c>
      <c r="MDW119" s="237"/>
      <c r="MDX119" s="225"/>
      <c r="MDY119" s="235"/>
      <c r="MDZ119" s="236" t="s">
        <v>575</v>
      </c>
      <c r="MEA119" s="237"/>
      <c r="MEB119" s="225"/>
      <c r="MEC119" s="235"/>
      <c r="MED119" s="236" t="s">
        <v>575</v>
      </c>
      <c r="MEE119" s="237"/>
      <c r="MEF119" s="225"/>
      <c r="MEG119" s="235"/>
      <c r="MEH119" s="236" t="s">
        <v>575</v>
      </c>
      <c r="MEI119" s="237"/>
      <c r="MEJ119" s="225"/>
      <c r="MEK119" s="235"/>
      <c r="MEL119" s="236" t="s">
        <v>575</v>
      </c>
      <c r="MEM119" s="237"/>
      <c r="MEN119" s="225"/>
      <c r="MEO119" s="235"/>
      <c r="MEP119" s="236" t="s">
        <v>575</v>
      </c>
      <c r="MEQ119" s="237"/>
      <c r="MER119" s="225"/>
      <c r="MES119" s="235"/>
      <c r="MET119" s="236" t="s">
        <v>575</v>
      </c>
      <c r="MEU119" s="237"/>
      <c r="MEV119" s="225"/>
      <c r="MEW119" s="235"/>
      <c r="MEX119" s="236" t="s">
        <v>575</v>
      </c>
      <c r="MEY119" s="237"/>
      <c r="MEZ119" s="225"/>
      <c r="MFA119" s="235"/>
      <c r="MFB119" s="236" t="s">
        <v>575</v>
      </c>
      <c r="MFC119" s="237"/>
      <c r="MFD119" s="225"/>
      <c r="MFE119" s="235"/>
      <c r="MFF119" s="236" t="s">
        <v>575</v>
      </c>
      <c r="MFG119" s="237"/>
      <c r="MFH119" s="225"/>
      <c r="MFI119" s="235"/>
      <c r="MFJ119" s="236" t="s">
        <v>575</v>
      </c>
      <c r="MFK119" s="237"/>
      <c r="MFL119" s="225"/>
      <c r="MFM119" s="235"/>
      <c r="MFN119" s="236" t="s">
        <v>575</v>
      </c>
      <c r="MFO119" s="237"/>
      <c r="MFP119" s="225"/>
      <c r="MFQ119" s="235"/>
      <c r="MFR119" s="236" t="s">
        <v>575</v>
      </c>
      <c r="MFS119" s="237"/>
      <c r="MFT119" s="225"/>
      <c r="MFU119" s="235"/>
      <c r="MFV119" s="236" t="s">
        <v>575</v>
      </c>
      <c r="MFW119" s="237"/>
      <c r="MFX119" s="225"/>
      <c r="MFY119" s="235"/>
      <c r="MFZ119" s="236" t="s">
        <v>575</v>
      </c>
      <c r="MGA119" s="237"/>
      <c r="MGB119" s="225"/>
      <c r="MGC119" s="235"/>
      <c r="MGD119" s="236" t="s">
        <v>575</v>
      </c>
      <c r="MGE119" s="237"/>
      <c r="MGF119" s="225"/>
      <c r="MGG119" s="235"/>
      <c r="MGH119" s="236" t="s">
        <v>575</v>
      </c>
      <c r="MGI119" s="237"/>
      <c r="MGJ119" s="225"/>
      <c r="MGK119" s="235"/>
      <c r="MGL119" s="236" t="s">
        <v>575</v>
      </c>
      <c r="MGM119" s="237"/>
      <c r="MGN119" s="225"/>
      <c r="MGO119" s="235"/>
      <c r="MGP119" s="236" t="s">
        <v>575</v>
      </c>
      <c r="MGQ119" s="237"/>
      <c r="MGR119" s="225"/>
      <c r="MGS119" s="235"/>
      <c r="MGT119" s="236" t="s">
        <v>575</v>
      </c>
      <c r="MGU119" s="237"/>
      <c r="MGV119" s="225"/>
      <c r="MGW119" s="235"/>
      <c r="MGX119" s="236" t="s">
        <v>575</v>
      </c>
      <c r="MGY119" s="237"/>
      <c r="MGZ119" s="225"/>
      <c r="MHA119" s="235"/>
      <c r="MHB119" s="236" t="s">
        <v>575</v>
      </c>
      <c r="MHC119" s="237"/>
      <c r="MHD119" s="225"/>
      <c r="MHE119" s="235"/>
      <c r="MHF119" s="236" t="s">
        <v>575</v>
      </c>
      <c r="MHG119" s="237"/>
      <c r="MHH119" s="225"/>
      <c r="MHI119" s="235"/>
      <c r="MHJ119" s="236" t="s">
        <v>575</v>
      </c>
      <c r="MHK119" s="237"/>
      <c r="MHL119" s="225"/>
      <c r="MHM119" s="235"/>
      <c r="MHN119" s="236" t="s">
        <v>575</v>
      </c>
      <c r="MHO119" s="237"/>
      <c r="MHP119" s="225"/>
      <c r="MHQ119" s="235"/>
      <c r="MHR119" s="236" t="s">
        <v>575</v>
      </c>
      <c r="MHS119" s="237"/>
      <c r="MHT119" s="225"/>
      <c r="MHU119" s="235"/>
      <c r="MHV119" s="236" t="s">
        <v>575</v>
      </c>
      <c r="MHW119" s="237"/>
      <c r="MHX119" s="225"/>
      <c r="MHY119" s="235"/>
      <c r="MHZ119" s="236" t="s">
        <v>575</v>
      </c>
      <c r="MIA119" s="237"/>
      <c r="MIB119" s="225"/>
      <c r="MIC119" s="235"/>
      <c r="MID119" s="236" t="s">
        <v>575</v>
      </c>
      <c r="MIE119" s="237"/>
      <c r="MIF119" s="225"/>
      <c r="MIG119" s="235"/>
      <c r="MIH119" s="236" t="s">
        <v>575</v>
      </c>
      <c r="MII119" s="237"/>
      <c r="MIJ119" s="225"/>
      <c r="MIK119" s="235"/>
      <c r="MIL119" s="236" t="s">
        <v>575</v>
      </c>
      <c r="MIM119" s="237"/>
      <c r="MIN119" s="225"/>
      <c r="MIO119" s="235"/>
      <c r="MIP119" s="236" t="s">
        <v>575</v>
      </c>
      <c r="MIQ119" s="237"/>
      <c r="MIR119" s="225"/>
      <c r="MIS119" s="235"/>
      <c r="MIT119" s="236" t="s">
        <v>575</v>
      </c>
      <c r="MIU119" s="237"/>
      <c r="MIV119" s="225"/>
      <c r="MIW119" s="235"/>
      <c r="MIX119" s="236" t="s">
        <v>575</v>
      </c>
      <c r="MIY119" s="237"/>
      <c r="MIZ119" s="225"/>
      <c r="MJA119" s="235"/>
      <c r="MJB119" s="236" t="s">
        <v>575</v>
      </c>
      <c r="MJC119" s="237"/>
      <c r="MJD119" s="225"/>
      <c r="MJE119" s="235"/>
      <c r="MJF119" s="236" t="s">
        <v>575</v>
      </c>
      <c r="MJG119" s="237"/>
      <c r="MJH119" s="225"/>
      <c r="MJI119" s="235"/>
      <c r="MJJ119" s="236" t="s">
        <v>575</v>
      </c>
      <c r="MJK119" s="237"/>
      <c r="MJL119" s="225"/>
      <c r="MJM119" s="235"/>
      <c r="MJN119" s="236" t="s">
        <v>575</v>
      </c>
      <c r="MJO119" s="237"/>
      <c r="MJP119" s="225"/>
      <c r="MJQ119" s="235"/>
      <c r="MJR119" s="236" t="s">
        <v>575</v>
      </c>
      <c r="MJS119" s="237"/>
      <c r="MJT119" s="225"/>
      <c r="MJU119" s="235"/>
      <c r="MJV119" s="236" t="s">
        <v>575</v>
      </c>
      <c r="MJW119" s="237"/>
      <c r="MJX119" s="225"/>
      <c r="MJY119" s="235"/>
      <c r="MJZ119" s="236" t="s">
        <v>575</v>
      </c>
      <c r="MKA119" s="237"/>
      <c r="MKB119" s="225"/>
      <c r="MKC119" s="235"/>
      <c r="MKD119" s="236" t="s">
        <v>575</v>
      </c>
      <c r="MKE119" s="237"/>
      <c r="MKF119" s="225"/>
      <c r="MKG119" s="235"/>
      <c r="MKH119" s="236" t="s">
        <v>575</v>
      </c>
      <c r="MKI119" s="237"/>
      <c r="MKJ119" s="225"/>
      <c r="MKK119" s="235"/>
      <c r="MKL119" s="236" t="s">
        <v>575</v>
      </c>
      <c r="MKM119" s="237"/>
      <c r="MKN119" s="225"/>
      <c r="MKO119" s="235"/>
      <c r="MKP119" s="236" t="s">
        <v>575</v>
      </c>
      <c r="MKQ119" s="237"/>
      <c r="MKR119" s="225"/>
      <c r="MKS119" s="235"/>
      <c r="MKT119" s="236" t="s">
        <v>575</v>
      </c>
      <c r="MKU119" s="237"/>
      <c r="MKV119" s="225"/>
      <c r="MKW119" s="235"/>
      <c r="MKX119" s="236" t="s">
        <v>575</v>
      </c>
      <c r="MKY119" s="237"/>
      <c r="MKZ119" s="225"/>
      <c r="MLA119" s="235"/>
      <c r="MLB119" s="236" t="s">
        <v>575</v>
      </c>
      <c r="MLC119" s="237"/>
      <c r="MLD119" s="225"/>
      <c r="MLE119" s="235"/>
      <c r="MLF119" s="236" t="s">
        <v>575</v>
      </c>
      <c r="MLG119" s="237"/>
      <c r="MLH119" s="225"/>
      <c r="MLI119" s="235"/>
      <c r="MLJ119" s="236" t="s">
        <v>575</v>
      </c>
      <c r="MLK119" s="237"/>
      <c r="MLL119" s="225"/>
      <c r="MLM119" s="235"/>
      <c r="MLN119" s="236" t="s">
        <v>575</v>
      </c>
      <c r="MLO119" s="237"/>
      <c r="MLP119" s="225"/>
      <c r="MLQ119" s="235"/>
      <c r="MLR119" s="236" t="s">
        <v>575</v>
      </c>
      <c r="MLS119" s="237"/>
      <c r="MLT119" s="225"/>
      <c r="MLU119" s="235"/>
      <c r="MLV119" s="236" t="s">
        <v>575</v>
      </c>
      <c r="MLW119" s="237"/>
      <c r="MLX119" s="225"/>
      <c r="MLY119" s="235"/>
      <c r="MLZ119" s="236" t="s">
        <v>575</v>
      </c>
      <c r="MMA119" s="237"/>
      <c r="MMB119" s="225"/>
      <c r="MMC119" s="235"/>
      <c r="MMD119" s="236" t="s">
        <v>575</v>
      </c>
      <c r="MME119" s="237"/>
      <c r="MMF119" s="225"/>
      <c r="MMG119" s="235"/>
      <c r="MMH119" s="236" t="s">
        <v>575</v>
      </c>
      <c r="MMI119" s="237"/>
      <c r="MMJ119" s="225"/>
      <c r="MMK119" s="235"/>
      <c r="MML119" s="236" t="s">
        <v>575</v>
      </c>
      <c r="MMM119" s="237"/>
      <c r="MMN119" s="225"/>
      <c r="MMO119" s="235"/>
      <c r="MMP119" s="236" t="s">
        <v>575</v>
      </c>
      <c r="MMQ119" s="237"/>
      <c r="MMR119" s="225"/>
      <c r="MMS119" s="235"/>
      <c r="MMT119" s="236" t="s">
        <v>575</v>
      </c>
      <c r="MMU119" s="237"/>
      <c r="MMV119" s="225"/>
      <c r="MMW119" s="235"/>
      <c r="MMX119" s="236" t="s">
        <v>575</v>
      </c>
      <c r="MMY119" s="237"/>
      <c r="MMZ119" s="225"/>
      <c r="MNA119" s="235"/>
      <c r="MNB119" s="236" t="s">
        <v>575</v>
      </c>
      <c r="MNC119" s="237"/>
      <c r="MND119" s="225"/>
      <c r="MNE119" s="235"/>
      <c r="MNF119" s="236" t="s">
        <v>575</v>
      </c>
      <c r="MNG119" s="237"/>
      <c r="MNH119" s="225"/>
      <c r="MNI119" s="235"/>
      <c r="MNJ119" s="236" t="s">
        <v>575</v>
      </c>
      <c r="MNK119" s="237"/>
      <c r="MNL119" s="225"/>
      <c r="MNM119" s="235"/>
      <c r="MNN119" s="236" t="s">
        <v>575</v>
      </c>
      <c r="MNO119" s="237"/>
      <c r="MNP119" s="225"/>
      <c r="MNQ119" s="235"/>
      <c r="MNR119" s="236" t="s">
        <v>575</v>
      </c>
      <c r="MNS119" s="237"/>
      <c r="MNT119" s="225"/>
      <c r="MNU119" s="235"/>
      <c r="MNV119" s="236" t="s">
        <v>575</v>
      </c>
      <c r="MNW119" s="237"/>
      <c r="MNX119" s="225"/>
      <c r="MNY119" s="235"/>
      <c r="MNZ119" s="236" t="s">
        <v>575</v>
      </c>
      <c r="MOA119" s="237"/>
      <c r="MOB119" s="225"/>
      <c r="MOC119" s="235"/>
      <c r="MOD119" s="236" t="s">
        <v>575</v>
      </c>
      <c r="MOE119" s="237"/>
      <c r="MOF119" s="225"/>
      <c r="MOG119" s="235"/>
      <c r="MOH119" s="236" t="s">
        <v>575</v>
      </c>
      <c r="MOI119" s="237"/>
      <c r="MOJ119" s="225"/>
      <c r="MOK119" s="235"/>
      <c r="MOL119" s="236" t="s">
        <v>575</v>
      </c>
      <c r="MOM119" s="237"/>
      <c r="MON119" s="225"/>
      <c r="MOO119" s="235"/>
      <c r="MOP119" s="236" t="s">
        <v>575</v>
      </c>
      <c r="MOQ119" s="237"/>
      <c r="MOR119" s="225"/>
      <c r="MOS119" s="235"/>
      <c r="MOT119" s="236" t="s">
        <v>575</v>
      </c>
      <c r="MOU119" s="237"/>
      <c r="MOV119" s="225"/>
      <c r="MOW119" s="235"/>
      <c r="MOX119" s="236" t="s">
        <v>575</v>
      </c>
      <c r="MOY119" s="237"/>
      <c r="MOZ119" s="225"/>
      <c r="MPA119" s="235"/>
      <c r="MPB119" s="236" t="s">
        <v>575</v>
      </c>
      <c r="MPC119" s="237"/>
      <c r="MPD119" s="225"/>
      <c r="MPE119" s="235"/>
      <c r="MPF119" s="236" t="s">
        <v>575</v>
      </c>
      <c r="MPG119" s="237"/>
      <c r="MPH119" s="225"/>
      <c r="MPI119" s="235"/>
      <c r="MPJ119" s="236" t="s">
        <v>575</v>
      </c>
      <c r="MPK119" s="237"/>
      <c r="MPL119" s="225"/>
      <c r="MPM119" s="235"/>
      <c r="MPN119" s="236" t="s">
        <v>575</v>
      </c>
      <c r="MPO119" s="237"/>
      <c r="MPP119" s="225"/>
      <c r="MPQ119" s="235"/>
      <c r="MPR119" s="236" t="s">
        <v>575</v>
      </c>
      <c r="MPS119" s="237"/>
      <c r="MPT119" s="225"/>
      <c r="MPU119" s="235"/>
      <c r="MPV119" s="236" t="s">
        <v>575</v>
      </c>
      <c r="MPW119" s="237"/>
      <c r="MPX119" s="225"/>
      <c r="MPY119" s="235"/>
      <c r="MPZ119" s="236" t="s">
        <v>575</v>
      </c>
      <c r="MQA119" s="237"/>
      <c r="MQB119" s="225"/>
      <c r="MQC119" s="235"/>
      <c r="MQD119" s="236" t="s">
        <v>575</v>
      </c>
      <c r="MQE119" s="237"/>
      <c r="MQF119" s="225"/>
      <c r="MQG119" s="235"/>
      <c r="MQH119" s="236" t="s">
        <v>575</v>
      </c>
      <c r="MQI119" s="237"/>
      <c r="MQJ119" s="225"/>
      <c r="MQK119" s="235"/>
      <c r="MQL119" s="236" t="s">
        <v>575</v>
      </c>
      <c r="MQM119" s="237"/>
      <c r="MQN119" s="225"/>
      <c r="MQO119" s="235"/>
      <c r="MQP119" s="236" t="s">
        <v>575</v>
      </c>
      <c r="MQQ119" s="237"/>
      <c r="MQR119" s="225"/>
      <c r="MQS119" s="235"/>
      <c r="MQT119" s="236" t="s">
        <v>575</v>
      </c>
      <c r="MQU119" s="237"/>
      <c r="MQV119" s="225"/>
      <c r="MQW119" s="235"/>
      <c r="MQX119" s="236" t="s">
        <v>575</v>
      </c>
      <c r="MQY119" s="237"/>
      <c r="MQZ119" s="225"/>
      <c r="MRA119" s="235"/>
      <c r="MRB119" s="236" t="s">
        <v>575</v>
      </c>
      <c r="MRC119" s="237"/>
      <c r="MRD119" s="225"/>
      <c r="MRE119" s="235"/>
      <c r="MRF119" s="236" t="s">
        <v>575</v>
      </c>
      <c r="MRG119" s="237"/>
      <c r="MRH119" s="225"/>
      <c r="MRI119" s="235"/>
      <c r="MRJ119" s="236" t="s">
        <v>575</v>
      </c>
      <c r="MRK119" s="237"/>
      <c r="MRL119" s="225"/>
      <c r="MRM119" s="235"/>
      <c r="MRN119" s="236" t="s">
        <v>575</v>
      </c>
      <c r="MRO119" s="237"/>
      <c r="MRP119" s="225"/>
      <c r="MRQ119" s="235"/>
      <c r="MRR119" s="236" t="s">
        <v>575</v>
      </c>
      <c r="MRS119" s="237"/>
      <c r="MRT119" s="225"/>
      <c r="MRU119" s="235"/>
      <c r="MRV119" s="236" t="s">
        <v>575</v>
      </c>
      <c r="MRW119" s="237"/>
      <c r="MRX119" s="225"/>
      <c r="MRY119" s="235"/>
      <c r="MRZ119" s="236" t="s">
        <v>575</v>
      </c>
      <c r="MSA119" s="237"/>
      <c r="MSB119" s="225"/>
      <c r="MSC119" s="235"/>
      <c r="MSD119" s="236" t="s">
        <v>575</v>
      </c>
      <c r="MSE119" s="237"/>
      <c r="MSF119" s="225"/>
      <c r="MSG119" s="235"/>
      <c r="MSH119" s="236" t="s">
        <v>575</v>
      </c>
      <c r="MSI119" s="237"/>
      <c r="MSJ119" s="225"/>
      <c r="MSK119" s="235"/>
      <c r="MSL119" s="236" t="s">
        <v>575</v>
      </c>
      <c r="MSM119" s="237"/>
      <c r="MSN119" s="225"/>
      <c r="MSO119" s="235"/>
      <c r="MSP119" s="236" t="s">
        <v>575</v>
      </c>
      <c r="MSQ119" s="237"/>
      <c r="MSR119" s="225"/>
      <c r="MSS119" s="235"/>
      <c r="MST119" s="236" t="s">
        <v>575</v>
      </c>
      <c r="MSU119" s="237"/>
      <c r="MSV119" s="225"/>
      <c r="MSW119" s="235"/>
      <c r="MSX119" s="236" t="s">
        <v>575</v>
      </c>
      <c r="MSY119" s="237"/>
      <c r="MSZ119" s="225"/>
      <c r="MTA119" s="235"/>
      <c r="MTB119" s="236" t="s">
        <v>575</v>
      </c>
      <c r="MTC119" s="237"/>
      <c r="MTD119" s="225"/>
      <c r="MTE119" s="235"/>
      <c r="MTF119" s="236" t="s">
        <v>575</v>
      </c>
      <c r="MTG119" s="237"/>
      <c r="MTH119" s="225"/>
      <c r="MTI119" s="235"/>
      <c r="MTJ119" s="236" t="s">
        <v>575</v>
      </c>
      <c r="MTK119" s="237"/>
      <c r="MTL119" s="225"/>
      <c r="MTM119" s="235"/>
      <c r="MTN119" s="236" t="s">
        <v>575</v>
      </c>
      <c r="MTO119" s="237"/>
      <c r="MTP119" s="225"/>
      <c r="MTQ119" s="235"/>
      <c r="MTR119" s="236" t="s">
        <v>575</v>
      </c>
      <c r="MTS119" s="237"/>
      <c r="MTT119" s="225"/>
      <c r="MTU119" s="235"/>
      <c r="MTV119" s="236" t="s">
        <v>575</v>
      </c>
      <c r="MTW119" s="237"/>
      <c r="MTX119" s="225"/>
      <c r="MTY119" s="235"/>
      <c r="MTZ119" s="236" t="s">
        <v>575</v>
      </c>
      <c r="MUA119" s="237"/>
      <c r="MUB119" s="225"/>
      <c r="MUC119" s="235"/>
      <c r="MUD119" s="236" t="s">
        <v>575</v>
      </c>
      <c r="MUE119" s="237"/>
      <c r="MUF119" s="225"/>
      <c r="MUG119" s="235"/>
      <c r="MUH119" s="236" t="s">
        <v>575</v>
      </c>
      <c r="MUI119" s="237"/>
      <c r="MUJ119" s="225"/>
      <c r="MUK119" s="235"/>
      <c r="MUL119" s="236" t="s">
        <v>575</v>
      </c>
      <c r="MUM119" s="237"/>
      <c r="MUN119" s="225"/>
      <c r="MUO119" s="235"/>
      <c r="MUP119" s="236" t="s">
        <v>575</v>
      </c>
      <c r="MUQ119" s="237"/>
      <c r="MUR119" s="225"/>
      <c r="MUS119" s="235"/>
      <c r="MUT119" s="236" t="s">
        <v>575</v>
      </c>
      <c r="MUU119" s="237"/>
      <c r="MUV119" s="225"/>
      <c r="MUW119" s="235"/>
      <c r="MUX119" s="236" t="s">
        <v>575</v>
      </c>
      <c r="MUY119" s="237"/>
      <c r="MUZ119" s="225"/>
      <c r="MVA119" s="235"/>
      <c r="MVB119" s="236" t="s">
        <v>575</v>
      </c>
      <c r="MVC119" s="237"/>
      <c r="MVD119" s="225"/>
      <c r="MVE119" s="235"/>
      <c r="MVF119" s="236" t="s">
        <v>575</v>
      </c>
      <c r="MVG119" s="237"/>
      <c r="MVH119" s="225"/>
      <c r="MVI119" s="235"/>
      <c r="MVJ119" s="236" t="s">
        <v>575</v>
      </c>
      <c r="MVK119" s="237"/>
      <c r="MVL119" s="225"/>
      <c r="MVM119" s="235"/>
      <c r="MVN119" s="236" t="s">
        <v>575</v>
      </c>
      <c r="MVO119" s="237"/>
      <c r="MVP119" s="225"/>
      <c r="MVQ119" s="235"/>
      <c r="MVR119" s="236" t="s">
        <v>575</v>
      </c>
      <c r="MVS119" s="237"/>
      <c r="MVT119" s="225"/>
      <c r="MVU119" s="235"/>
      <c r="MVV119" s="236" t="s">
        <v>575</v>
      </c>
      <c r="MVW119" s="237"/>
      <c r="MVX119" s="225"/>
      <c r="MVY119" s="235"/>
      <c r="MVZ119" s="236" t="s">
        <v>575</v>
      </c>
      <c r="MWA119" s="237"/>
      <c r="MWB119" s="225"/>
      <c r="MWC119" s="235"/>
      <c r="MWD119" s="236" t="s">
        <v>575</v>
      </c>
      <c r="MWE119" s="237"/>
      <c r="MWF119" s="225"/>
      <c r="MWG119" s="235"/>
      <c r="MWH119" s="236" t="s">
        <v>575</v>
      </c>
      <c r="MWI119" s="237"/>
      <c r="MWJ119" s="225"/>
      <c r="MWK119" s="235"/>
      <c r="MWL119" s="236" t="s">
        <v>575</v>
      </c>
      <c r="MWM119" s="237"/>
      <c r="MWN119" s="225"/>
      <c r="MWO119" s="235"/>
      <c r="MWP119" s="236" t="s">
        <v>575</v>
      </c>
      <c r="MWQ119" s="237"/>
      <c r="MWR119" s="225"/>
      <c r="MWS119" s="235"/>
      <c r="MWT119" s="236" t="s">
        <v>575</v>
      </c>
      <c r="MWU119" s="237"/>
      <c r="MWV119" s="225"/>
      <c r="MWW119" s="235"/>
      <c r="MWX119" s="236" t="s">
        <v>575</v>
      </c>
      <c r="MWY119" s="237"/>
      <c r="MWZ119" s="225"/>
      <c r="MXA119" s="235"/>
      <c r="MXB119" s="236" t="s">
        <v>575</v>
      </c>
      <c r="MXC119" s="237"/>
      <c r="MXD119" s="225"/>
      <c r="MXE119" s="235"/>
      <c r="MXF119" s="236" t="s">
        <v>575</v>
      </c>
      <c r="MXG119" s="237"/>
      <c r="MXH119" s="225"/>
      <c r="MXI119" s="235"/>
      <c r="MXJ119" s="236" t="s">
        <v>575</v>
      </c>
      <c r="MXK119" s="237"/>
      <c r="MXL119" s="225"/>
      <c r="MXM119" s="235"/>
      <c r="MXN119" s="236" t="s">
        <v>575</v>
      </c>
      <c r="MXO119" s="237"/>
      <c r="MXP119" s="225"/>
      <c r="MXQ119" s="235"/>
      <c r="MXR119" s="236" t="s">
        <v>575</v>
      </c>
      <c r="MXS119" s="237"/>
      <c r="MXT119" s="225"/>
      <c r="MXU119" s="235"/>
      <c r="MXV119" s="236" t="s">
        <v>575</v>
      </c>
      <c r="MXW119" s="237"/>
      <c r="MXX119" s="225"/>
      <c r="MXY119" s="235"/>
      <c r="MXZ119" s="236" t="s">
        <v>575</v>
      </c>
      <c r="MYA119" s="237"/>
      <c r="MYB119" s="225"/>
      <c r="MYC119" s="235"/>
      <c r="MYD119" s="236" t="s">
        <v>575</v>
      </c>
      <c r="MYE119" s="237"/>
      <c r="MYF119" s="225"/>
      <c r="MYG119" s="235"/>
      <c r="MYH119" s="236" t="s">
        <v>575</v>
      </c>
      <c r="MYI119" s="237"/>
      <c r="MYJ119" s="225"/>
      <c r="MYK119" s="235"/>
      <c r="MYL119" s="236" t="s">
        <v>575</v>
      </c>
      <c r="MYM119" s="237"/>
      <c r="MYN119" s="225"/>
      <c r="MYO119" s="235"/>
      <c r="MYP119" s="236" t="s">
        <v>575</v>
      </c>
      <c r="MYQ119" s="237"/>
      <c r="MYR119" s="225"/>
      <c r="MYS119" s="235"/>
      <c r="MYT119" s="236" t="s">
        <v>575</v>
      </c>
      <c r="MYU119" s="237"/>
      <c r="MYV119" s="225"/>
      <c r="MYW119" s="235"/>
      <c r="MYX119" s="236" t="s">
        <v>575</v>
      </c>
      <c r="MYY119" s="237"/>
      <c r="MYZ119" s="225"/>
      <c r="MZA119" s="235"/>
      <c r="MZB119" s="236" t="s">
        <v>575</v>
      </c>
      <c r="MZC119" s="237"/>
      <c r="MZD119" s="225"/>
      <c r="MZE119" s="235"/>
      <c r="MZF119" s="236" t="s">
        <v>575</v>
      </c>
      <c r="MZG119" s="237"/>
      <c r="MZH119" s="225"/>
      <c r="MZI119" s="235"/>
      <c r="MZJ119" s="236" t="s">
        <v>575</v>
      </c>
      <c r="MZK119" s="237"/>
      <c r="MZL119" s="225"/>
      <c r="MZM119" s="235"/>
      <c r="MZN119" s="236" t="s">
        <v>575</v>
      </c>
      <c r="MZO119" s="237"/>
      <c r="MZP119" s="225"/>
      <c r="MZQ119" s="235"/>
      <c r="MZR119" s="236" t="s">
        <v>575</v>
      </c>
      <c r="MZS119" s="237"/>
      <c r="MZT119" s="225"/>
      <c r="MZU119" s="235"/>
      <c r="MZV119" s="236" t="s">
        <v>575</v>
      </c>
      <c r="MZW119" s="237"/>
      <c r="MZX119" s="225"/>
      <c r="MZY119" s="235"/>
      <c r="MZZ119" s="236" t="s">
        <v>575</v>
      </c>
      <c r="NAA119" s="237"/>
      <c r="NAB119" s="225"/>
      <c r="NAC119" s="235"/>
      <c r="NAD119" s="236" t="s">
        <v>575</v>
      </c>
      <c r="NAE119" s="237"/>
      <c r="NAF119" s="225"/>
      <c r="NAG119" s="235"/>
      <c r="NAH119" s="236" t="s">
        <v>575</v>
      </c>
      <c r="NAI119" s="237"/>
      <c r="NAJ119" s="225"/>
      <c r="NAK119" s="235"/>
      <c r="NAL119" s="236" t="s">
        <v>575</v>
      </c>
      <c r="NAM119" s="237"/>
      <c r="NAN119" s="225"/>
      <c r="NAO119" s="235"/>
      <c r="NAP119" s="236" t="s">
        <v>575</v>
      </c>
      <c r="NAQ119" s="237"/>
      <c r="NAR119" s="225"/>
      <c r="NAS119" s="235"/>
      <c r="NAT119" s="236" t="s">
        <v>575</v>
      </c>
      <c r="NAU119" s="237"/>
      <c r="NAV119" s="225"/>
      <c r="NAW119" s="235"/>
      <c r="NAX119" s="236" t="s">
        <v>575</v>
      </c>
      <c r="NAY119" s="237"/>
      <c r="NAZ119" s="225"/>
      <c r="NBA119" s="235"/>
      <c r="NBB119" s="236" t="s">
        <v>575</v>
      </c>
      <c r="NBC119" s="237"/>
      <c r="NBD119" s="225"/>
      <c r="NBE119" s="235"/>
      <c r="NBF119" s="236" t="s">
        <v>575</v>
      </c>
      <c r="NBG119" s="237"/>
      <c r="NBH119" s="225"/>
      <c r="NBI119" s="235"/>
      <c r="NBJ119" s="236" t="s">
        <v>575</v>
      </c>
      <c r="NBK119" s="237"/>
      <c r="NBL119" s="225"/>
      <c r="NBM119" s="235"/>
      <c r="NBN119" s="236" t="s">
        <v>575</v>
      </c>
      <c r="NBO119" s="237"/>
      <c r="NBP119" s="225"/>
      <c r="NBQ119" s="235"/>
      <c r="NBR119" s="236" t="s">
        <v>575</v>
      </c>
      <c r="NBS119" s="237"/>
      <c r="NBT119" s="225"/>
      <c r="NBU119" s="235"/>
      <c r="NBV119" s="236" t="s">
        <v>575</v>
      </c>
      <c r="NBW119" s="237"/>
      <c r="NBX119" s="225"/>
      <c r="NBY119" s="235"/>
      <c r="NBZ119" s="236" t="s">
        <v>575</v>
      </c>
      <c r="NCA119" s="237"/>
      <c r="NCB119" s="225"/>
      <c r="NCC119" s="235"/>
      <c r="NCD119" s="236" t="s">
        <v>575</v>
      </c>
      <c r="NCE119" s="237"/>
      <c r="NCF119" s="225"/>
      <c r="NCG119" s="235"/>
      <c r="NCH119" s="236" t="s">
        <v>575</v>
      </c>
      <c r="NCI119" s="237"/>
      <c r="NCJ119" s="225"/>
      <c r="NCK119" s="235"/>
      <c r="NCL119" s="236" t="s">
        <v>575</v>
      </c>
      <c r="NCM119" s="237"/>
      <c r="NCN119" s="225"/>
      <c r="NCO119" s="235"/>
      <c r="NCP119" s="236" t="s">
        <v>575</v>
      </c>
      <c r="NCQ119" s="237"/>
      <c r="NCR119" s="225"/>
      <c r="NCS119" s="235"/>
      <c r="NCT119" s="236" t="s">
        <v>575</v>
      </c>
      <c r="NCU119" s="237"/>
      <c r="NCV119" s="225"/>
      <c r="NCW119" s="235"/>
      <c r="NCX119" s="236" t="s">
        <v>575</v>
      </c>
      <c r="NCY119" s="237"/>
      <c r="NCZ119" s="225"/>
      <c r="NDA119" s="235"/>
      <c r="NDB119" s="236" t="s">
        <v>575</v>
      </c>
      <c r="NDC119" s="237"/>
      <c r="NDD119" s="225"/>
      <c r="NDE119" s="235"/>
      <c r="NDF119" s="236" t="s">
        <v>575</v>
      </c>
      <c r="NDG119" s="237"/>
      <c r="NDH119" s="225"/>
      <c r="NDI119" s="235"/>
      <c r="NDJ119" s="236" t="s">
        <v>575</v>
      </c>
      <c r="NDK119" s="237"/>
      <c r="NDL119" s="225"/>
      <c r="NDM119" s="235"/>
      <c r="NDN119" s="236" t="s">
        <v>575</v>
      </c>
      <c r="NDO119" s="237"/>
      <c r="NDP119" s="225"/>
      <c r="NDQ119" s="235"/>
      <c r="NDR119" s="236" t="s">
        <v>575</v>
      </c>
      <c r="NDS119" s="237"/>
      <c r="NDT119" s="225"/>
      <c r="NDU119" s="235"/>
      <c r="NDV119" s="236" t="s">
        <v>575</v>
      </c>
      <c r="NDW119" s="237"/>
      <c r="NDX119" s="225"/>
      <c r="NDY119" s="235"/>
      <c r="NDZ119" s="236" t="s">
        <v>575</v>
      </c>
      <c r="NEA119" s="237"/>
      <c r="NEB119" s="225"/>
      <c r="NEC119" s="235"/>
      <c r="NED119" s="236" t="s">
        <v>575</v>
      </c>
      <c r="NEE119" s="237"/>
      <c r="NEF119" s="225"/>
      <c r="NEG119" s="235"/>
      <c r="NEH119" s="236" t="s">
        <v>575</v>
      </c>
      <c r="NEI119" s="237"/>
      <c r="NEJ119" s="225"/>
      <c r="NEK119" s="235"/>
      <c r="NEL119" s="236" t="s">
        <v>575</v>
      </c>
      <c r="NEM119" s="237"/>
      <c r="NEN119" s="225"/>
      <c r="NEO119" s="235"/>
      <c r="NEP119" s="236" t="s">
        <v>575</v>
      </c>
      <c r="NEQ119" s="237"/>
      <c r="NER119" s="225"/>
      <c r="NES119" s="235"/>
      <c r="NET119" s="236" t="s">
        <v>575</v>
      </c>
      <c r="NEU119" s="237"/>
      <c r="NEV119" s="225"/>
      <c r="NEW119" s="235"/>
      <c r="NEX119" s="236" t="s">
        <v>575</v>
      </c>
      <c r="NEY119" s="237"/>
      <c r="NEZ119" s="225"/>
      <c r="NFA119" s="235"/>
      <c r="NFB119" s="236" t="s">
        <v>575</v>
      </c>
      <c r="NFC119" s="237"/>
      <c r="NFD119" s="225"/>
      <c r="NFE119" s="235"/>
      <c r="NFF119" s="236" t="s">
        <v>575</v>
      </c>
      <c r="NFG119" s="237"/>
      <c r="NFH119" s="225"/>
      <c r="NFI119" s="235"/>
      <c r="NFJ119" s="236" t="s">
        <v>575</v>
      </c>
      <c r="NFK119" s="237"/>
      <c r="NFL119" s="225"/>
      <c r="NFM119" s="235"/>
      <c r="NFN119" s="236" t="s">
        <v>575</v>
      </c>
      <c r="NFO119" s="237"/>
      <c r="NFP119" s="225"/>
      <c r="NFQ119" s="235"/>
      <c r="NFR119" s="236" t="s">
        <v>575</v>
      </c>
      <c r="NFS119" s="237"/>
      <c r="NFT119" s="225"/>
      <c r="NFU119" s="235"/>
      <c r="NFV119" s="236" t="s">
        <v>575</v>
      </c>
      <c r="NFW119" s="237"/>
      <c r="NFX119" s="225"/>
      <c r="NFY119" s="235"/>
      <c r="NFZ119" s="236" t="s">
        <v>575</v>
      </c>
      <c r="NGA119" s="237"/>
      <c r="NGB119" s="225"/>
      <c r="NGC119" s="235"/>
      <c r="NGD119" s="236" t="s">
        <v>575</v>
      </c>
      <c r="NGE119" s="237"/>
      <c r="NGF119" s="225"/>
      <c r="NGG119" s="235"/>
      <c r="NGH119" s="236" t="s">
        <v>575</v>
      </c>
      <c r="NGI119" s="237"/>
      <c r="NGJ119" s="225"/>
      <c r="NGK119" s="235"/>
      <c r="NGL119" s="236" t="s">
        <v>575</v>
      </c>
      <c r="NGM119" s="237"/>
      <c r="NGN119" s="225"/>
      <c r="NGO119" s="235"/>
      <c r="NGP119" s="236" t="s">
        <v>575</v>
      </c>
      <c r="NGQ119" s="237"/>
      <c r="NGR119" s="225"/>
      <c r="NGS119" s="235"/>
      <c r="NGT119" s="236" t="s">
        <v>575</v>
      </c>
      <c r="NGU119" s="237"/>
      <c r="NGV119" s="225"/>
      <c r="NGW119" s="235"/>
      <c r="NGX119" s="236" t="s">
        <v>575</v>
      </c>
      <c r="NGY119" s="237"/>
      <c r="NGZ119" s="225"/>
      <c r="NHA119" s="235"/>
      <c r="NHB119" s="236" t="s">
        <v>575</v>
      </c>
      <c r="NHC119" s="237"/>
      <c r="NHD119" s="225"/>
      <c r="NHE119" s="235"/>
      <c r="NHF119" s="236" t="s">
        <v>575</v>
      </c>
      <c r="NHG119" s="237"/>
      <c r="NHH119" s="225"/>
      <c r="NHI119" s="235"/>
      <c r="NHJ119" s="236" t="s">
        <v>575</v>
      </c>
      <c r="NHK119" s="237"/>
      <c r="NHL119" s="225"/>
      <c r="NHM119" s="235"/>
      <c r="NHN119" s="236" t="s">
        <v>575</v>
      </c>
      <c r="NHO119" s="237"/>
      <c r="NHP119" s="225"/>
      <c r="NHQ119" s="235"/>
      <c r="NHR119" s="236" t="s">
        <v>575</v>
      </c>
      <c r="NHS119" s="237"/>
      <c r="NHT119" s="225"/>
      <c r="NHU119" s="235"/>
      <c r="NHV119" s="236" t="s">
        <v>575</v>
      </c>
      <c r="NHW119" s="237"/>
      <c r="NHX119" s="225"/>
      <c r="NHY119" s="235"/>
      <c r="NHZ119" s="236" t="s">
        <v>575</v>
      </c>
      <c r="NIA119" s="237"/>
      <c r="NIB119" s="225"/>
      <c r="NIC119" s="235"/>
      <c r="NID119" s="236" t="s">
        <v>575</v>
      </c>
      <c r="NIE119" s="237"/>
      <c r="NIF119" s="225"/>
      <c r="NIG119" s="235"/>
      <c r="NIH119" s="236" t="s">
        <v>575</v>
      </c>
      <c r="NII119" s="237"/>
      <c r="NIJ119" s="225"/>
      <c r="NIK119" s="235"/>
      <c r="NIL119" s="236" t="s">
        <v>575</v>
      </c>
      <c r="NIM119" s="237"/>
      <c r="NIN119" s="225"/>
      <c r="NIO119" s="235"/>
      <c r="NIP119" s="236" t="s">
        <v>575</v>
      </c>
      <c r="NIQ119" s="237"/>
      <c r="NIR119" s="225"/>
      <c r="NIS119" s="235"/>
      <c r="NIT119" s="236" t="s">
        <v>575</v>
      </c>
      <c r="NIU119" s="237"/>
      <c r="NIV119" s="225"/>
      <c r="NIW119" s="235"/>
      <c r="NIX119" s="236" t="s">
        <v>575</v>
      </c>
      <c r="NIY119" s="237"/>
      <c r="NIZ119" s="225"/>
      <c r="NJA119" s="235"/>
      <c r="NJB119" s="236" t="s">
        <v>575</v>
      </c>
      <c r="NJC119" s="237"/>
      <c r="NJD119" s="225"/>
      <c r="NJE119" s="235"/>
      <c r="NJF119" s="236" t="s">
        <v>575</v>
      </c>
      <c r="NJG119" s="237"/>
      <c r="NJH119" s="225"/>
      <c r="NJI119" s="235"/>
      <c r="NJJ119" s="236" t="s">
        <v>575</v>
      </c>
      <c r="NJK119" s="237"/>
      <c r="NJL119" s="225"/>
      <c r="NJM119" s="235"/>
      <c r="NJN119" s="236" t="s">
        <v>575</v>
      </c>
      <c r="NJO119" s="237"/>
      <c r="NJP119" s="225"/>
      <c r="NJQ119" s="235"/>
      <c r="NJR119" s="236" t="s">
        <v>575</v>
      </c>
      <c r="NJS119" s="237"/>
      <c r="NJT119" s="225"/>
      <c r="NJU119" s="235"/>
      <c r="NJV119" s="236" t="s">
        <v>575</v>
      </c>
      <c r="NJW119" s="237"/>
      <c r="NJX119" s="225"/>
      <c r="NJY119" s="235"/>
      <c r="NJZ119" s="236" t="s">
        <v>575</v>
      </c>
      <c r="NKA119" s="237"/>
      <c r="NKB119" s="225"/>
      <c r="NKC119" s="235"/>
      <c r="NKD119" s="236" t="s">
        <v>575</v>
      </c>
      <c r="NKE119" s="237"/>
      <c r="NKF119" s="225"/>
      <c r="NKG119" s="235"/>
      <c r="NKH119" s="236" t="s">
        <v>575</v>
      </c>
      <c r="NKI119" s="237"/>
      <c r="NKJ119" s="225"/>
      <c r="NKK119" s="235"/>
      <c r="NKL119" s="236" t="s">
        <v>575</v>
      </c>
      <c r="NKM119" s="237"/>
      <c r="NKN119" s="225"/>
      <c r="NKO119" s="235"/>
      <c r="NKP119" s="236" t="s">
        <v>575</v>
      </c>
      <c r="NKQ119" s="237"/>
      <c r="NKR119" s="225"/>
      <c r="NKS119" s="235"/>
      <c r="NKT119" s="236" t="s">
        <v>575</v>
      </c>
      <c r="NKU119" s="237"/>
      <c r="NKV119" s="225"/>
      <c r="NKW119" s="235"/>
      <c r="NKX119" s="236" t="s">
        <v>575</v>
      </c>
      <c r="NKY119" s="237"/>
      <c r="NKZ119" s="225"/>
      <c r="NLA119" s="235"/>
      <c r="NLB119" s="236" t="s">
        <v>575</v>
      </c>
      <c r="NLC119" s="237"/>
      <c r="NLD119" s="225"/>
      <c r="NLE119" s="235"/>
      <c r="NLF119" s="236" t="s">
        <v>575</v>
      </c>
      <c r="NLG119" s="237"/>
      <c r="NLH119" s="225"/>
      <c r="NLI119" s="235"/>
      <c r="NLJ119" s="236" t="s">
        <v>575</v>
      </c>
      <c r="NLK119" s="237"/>
      <c r="NLL119" s="225"/>
      <c r="NLM119" s="235"/>
      <c r="NLN119" s="236" t="s">
        <v>575</v>
      </c>
      <c r="NLO119" s="237"/>
      <c r="NLP119" s="225"/>
      <c r="NLQ119" s="235"/>
      <c r="NLR119" s="236" t="s">
        <v>575</v>
      </c>
      <c r="NLS119" s="237"/>
      <c r="NLT119" s="225"/>
      <c r="NLU119" s="235"/>
      <c r="NLV119" s="236" t="s">
        <v>575</v>
      </c>
      <c r="NLW119" s="237"/>
      <c r="NLX119" s="225"/>
      <c r="NLY119" s="235"/>
      <c r="NLZ119" s="236" t="s">
        <v>575</v>
      </c>
      <c r="NMA119" s="237"/>
      <c r="NMB119" s="225"/>
      <c r="NMC119" s="235"/>
      <c r="NMD119" s="236" t="s">
        <v>575</v>
      </c>
      <c r="NME119" s="237"/>
      <c r="NMF119" s="225"/>
      <c r="NMG119" s="235"/>
      <c r="NMH119" s="236" t="s">
        <v>575</v>
      </c>
      <c r="NMI119" s="237"/>
      <c r="NMJ119" s="225"/>
      <c r="NMK119" s="235"/>
      <c r="NML119" s="236" t="s">
        <v>575</v>
      </c>
      <c r="NMM119" s="237"/>
      <c r="NMN119" s="225"/>
      <c r="NMO119" s="235"/>
      <c r="NMP119" s="236" t="s">
        <v>575</v>
      </c>
      <c r="NMQ119" s="237"/>
      <c r="NMR119" s="225"/>
      <c r="NMS119" s="235"/>
      <c r="NMT119" s="236" t="s">
        <v>575</v>
      </c>
      <c r="NMU119" s="237"/>
      <c r="NMV119" s="225"/>
      <c r="NMW119" s="235"/>
      <c r="NMX119" s="236" t="s">
        <v>575</v>
      </c>
      <c r="NMY119" s="237"/>
      <c r="NMZ119" s="225"/>
      <c r="NNA119" s="235"/>
      <c r="NNB119" s="236" t="s">
        <v>575</v>
      </c>
      <c r="NNC119" s="237"/>
      <c r="NND119" s="225"/>
      <c r="NNE119" s="235"/>
      <c r="NNF119" s="236" t="s">
        <v>575</v>
      </c>
      <c r="NNG119" s="237"/>
      <c r="NNH119" s="225"/>
      <c r="NNI119" s="235"/>
      <c r="NNJ119" s="236" t="s">
        <v>575</v>
      </c>
      <c r="NNK119" s="237"/>
      <c r="NNL119" s="225"/>
      <c r="NNM119" s="235"/>
      <c r="NNN119" s="236" t="s">
        <v>575</v>
      </c>
      <c r="NNO119" s="237"/>
      <c r="NNP119" s="225"/>
      <c r="NNQ119" s="235"/>
      <c r="NNR119" s="236" t="s">
        <v>575</v>
      </c>
      <c r="NNS119" s="237"/>
      <c r="NNT119" s="225"/>
      <c r="NNU119" s="235"/>
      <c r="NNV119" s="236" t="s">
        <v>575</v>
      </c>
      <c r="NNW119" s="237"/>
      <c r="NNX119" s="225"/>
      <c r="NNY119" s="235"/>
      <c r="NNZ119" s="236" t="s">
        <v>575</v>
      </c>
      <c r="NOA119" s="237"/>
      <c r="NOB119" s="225"/>
      <c r="NOC119" s="235"/>
      <c r="NOD119" s="236" t="s">
        <v>575</v>
      </c>
      <c r="NOE119" s="237"/>
      <c r="NOF119" s="225"/>
      <c r="NOG119" s="235"/>
      <c r="NOH119" s="236" t="s">
        <v>575</v>
      </c>
      <c r="NOI119" s="237"/>
      <c r="NOJ119" s="225"/>
      <c r="NOK119" s="235"/>
      <c r="NOL119" s="236" t="s">
        <v>575</v>
      </c>
      <c r="NOM119" s="237"/>
      <c r="NON119" s="225"/>
      <c r="NOO119" s="235"/>
      <c r="NOP119" s="236" t="s">
        <v>575</v>
      </c>
      <c r="NOQ119" s="237"/>
      <c r="NOR119" s="225"/>
      <c r="NOS119" s="235"/>
      <c r="NOT119" s="236" t="s">
        <v>575</v>
      </c>
      <c r="NOU119" s="237"/>
      <c r="NOV119" s="225"/>
      <c r="NOW119" s="235"/>
      <c r="NOX119" s="236" t="s">
        <v>575</v>
      </c>
      <c r="NOY119" s="237"/>
      <c r="NOZ119" s="225"/>
      <c r="NPA119" s="235"/>
      <c r="NPB119" s="236" t="s">
        <v>575</v>
      </c>
      <c r="NPC119" s="237"/>
      <c r="NPD119" s="225"/>
      <c r="NPE119" s="235"/>
      <c r="NPF119" s="236" t="s">
        <v>575</v>
      </c>
      <c r="NPG119" s="237"/>
      <c r="NPH119" s="225"/>
      <c r="NPI119" s="235"/>
      <c r="NPJ119" s="236" t="s">
        <v>575</v>
      </c>
      <c r="NPK119" s="237"/>
      <c r="NPL119" s="225"/>
      <c r="NPM119" s="235"/>
      <c r="NPN119" s="236" t="s">
        <v>575</v>
      </c>
      <c r="NPO119" s="237"/>
      <c r="NPP119" s="225"/>
      <c r="NPQ119" s="235"/>
      <c r="NPR119" s="236" t="s">
        <v>575</v>
      </c>
      <c r="NPS119" s="237"/>
      <c r="NPT119" s="225"/>
      <c r="NPU119" s="235"/>
      <c r="NPV119" s="236" t="s">
        <v>575</v>
      </c>
      <c r="NPW119" s="237"/>
      <c r="NPX119" s="225"/>
      <c r="NPY119" s="235"/>
      <c r="NPZ119" s="236" t="s">
        <v>575</v>
      </c>
      <c r="NQA119" s="237"/>
      <c r="NQB119" s="225"/>
      <c r="NQC119" s="235"/>
      <c r="NQD119" s="236" t="s">
        <v>575</v>
      </c>
      <c r="NQE119" s="237"/>
      <c r="NQF119" s="225"/>
      <c r="NQG119" s="235"/>
      <c r="NQH119" s="236" t="s">
        <v>575</v>
      </c>
      <c r="NQI119" s="237"/>
      <c r="NQJ119" s="225"/>
      <c r="NQK119" s="235"/>
      <c r="NQL119" s="236" t="s">
        <v>575</v>
      </c>
      <c r="NQM119" s="237"/>
      <c r="NQN119" s="225"/>
      <c r="NQO119" s="235"/>
      <c r="NQP119" s="236" t="s">
        <v>575</v>
      </c>
      <c r="NQQ119" s="237"/>
      <c r="NQR119" s="225"/>
      <c r="NQS119" s="235"/>
      <c r="NQT119" s="236" t="s">
        <v>575</v>
      </c>
      <c r="NQU119" s="237"/>
      <c r="NQV119" s="225"/>
      <c r="NQW119" s="235"/>
      <c r="NQX119" s="236" t="s">
        <v>575</v>
      </c>
      <c r="NQY119" s="237"/>
      <c r="NQZ119" s="225"/>
      <c r="NRA119" s="235"/>
      <c r="NRB119" s="236" t="s">
        <v>575</v>
      </c>
      <c r="NRC119" s="237"/>
      <c r="NRD119" s="225"/>
      <c r="NRE119" s="235"/>
      <c r="NRF119" s="236" t="s">
        <v>575</v>
      </c>
      <c r="NRG119" s="237"/>
      <c r="NRH119" s="225"/>
      <c r="NRI119" s="235"/>
      <c r="NRJ119" s="236" t="s">
        <v>575</v>
      </c>
      <c r="NRK119" s="237"/>
      <c r="NRL119" s="225"/>
      <c r="NRM119" s="235"/>
      <c r="NRN119" s="236" t="s">
        <v>575</v>
      </c>
      <c r="NRO119" s="237"/>
      <c r="NRP119" s="225"/>
      <c r="NRQ119" s="235"/>
      <c r="NRR119" s="236" t="s">
        <v>575</v>
      </c>
      <c r="NRS119" s="237"/>
      <c r="NRT119" s="225"/>
      <c r="NRU119" s="235"/>
      <c r="NRV119" s="236" t="s">
        <v>575</v>
      </c>
      <c r="NRW119" s="237"/>
      <c r="NRX119" s="225"/>
      <c r="NRY119" s="235"/>
      <c r="NRZ119" s="236" t="s">
        <v>575</v>
      </c>
      <c r="NSA119" s="237"/>
      <c r="NSB119" s="225"/>
      <c r="NSC119" s="235"/>
      <c r="NSD119" s="236" t="s">
        <v>575</v>
      </c>
      <c r="NSE119" s="237"/>
      <c r="NSF119" s="225"/>
      <c r="NSG119" s="235"/>
      <c r="NSH119" s="236" t="s">
        <v>575</v>
      </c>
      <c r="NSI119" s="237"/>
      <c r="NSJ119" s="225"/>
      <c r="NSK119" s="235"/>
      <c r="NSL119" s="236" t="s">
        <v>575</v>
      </c>
      <c r="NSM119" s="237"/>
      <c r="NSN119" s="225"/>
      <c r="NSO119" s="235"/>
      <c r="NSP119" s="236" t="s">
        <v>575</v>
      </c>
      <c r="NSQ119" s="237"/>
      <c r="NSR119" s="225"/>
      <c r="NSS119" s="235"/>
      <c r="NST119" s="236" t="s">
        <v>575</v>
      </c>
      <c r="NSU119" s="237"/>
      <c r="NSV119" s="225"/>
      <c r="NSW119" s="235"/>
      <c r="NSX119" s="236" t="s">
        <v>575</v>
      </c>
      <c r="NSY119" s="237"/>
      <c r="NSZ119" s="225"/>
      <c r="NTA119" s="235"/>
      <c r="NTB119" s="236" t="s">
        <v>575</v>
      </c>
      <c r="NTC119" s="237"/>
      <c r="NTD119" s="225"/>
      <c r="NTE119" s="235"/>
      <c r="NTF119" s="236" t="s">
        <v>575</v>
      </c>
      <c r="NTG119" s="237"/>
      <c r="NTH119" s="225"/>
      <c r="NTI119" s="235"/>
      <c r="NTJ119" s="236" t="s">
        <v>575</v>
      </c>
      <c r="NTK119" s="237"/>
      <c r="NTL119" s="225"/>
      <c r="NTM119" s="235"/>
      <c r="NTN119" s="236" t="s">
        <v>575</v>
      </c>
      <c r="NTO119" s="237"/>
      <c r="NTP119" s="225"/>
      <c r="NTQ119" s="235"/>
      <c r="NTR119" s="236" t="s">
        <v>575</v>
      </c>
      <c r="NTS119" s="237"/>
      <c r="NTT119" s="225"/>
      <c r="NTU119" s="235"/>
      <c r="NTV119" s="236" t="s">
        <v>575</v>
      </c>
      <c r="NTW119" s="237"/>
      <c r="NTX119" s="225"/>
      <c r="NTY119" s="235"/>
      <c r="NTZ119" s="236" t="s">
        <v>575</v>
      </c>
      <c r="NUA119" s="237"/>
      <c r="NUB119" s="225"/>
      <c r="NUC119" s="235"/>
      <c r="NUD119" s="236" t="s">
        <v>575</v>
      </c>
      <c r="NUE119" s="237"/>
      <c r="NUF119" s="225"/>
      <c r="NUG119" s="235"/>
      <c r="NUH119" s="236" t="s">
        <v>575</v>
      </c>
      <c r="NUI119" s="237"/>
      <c r="NUJ119" s="225"/>
      <c r="NUK119" s="235"/>
      <c r="NUL119" s="236" t="s">
        <v>575</v>
      </c>
      <c r="NUM119" s="237"/>
      <c r="NUN119" s="225"/>
      <c r="NUO119" s="235"/>
      <c r="NUP119" s="236" t="s">
        <v>575</v>
      </c>
      <c r="NUQ119" s="237"/>
      <c r="NUR119" s="225"/>
      <c r="NUS119" s="235"/>
      <c r="NUT119" s="236" t="s">
        <v>575</v>
      </c>
      <c r="NUU119" s="237"/>
      <c r="NUV119" s="225"/>
      <c r="NUW119" s="235"/>
      <c r="NUX119" s="236" t="s">
        <v>575</v>
      </c>
      <c r="NUY119" s="237"/>
      <c r="NUZ119" s="225"/>
      <c r="NVA119" s="235"/>
      <c r="NVB119" s="236" t="s">
        <v>575</v>
      </c>
      <c r="NVC119" s="237"/>
      <c r="NVD119" s="225"/>
      <c r="NVE119" s="235"/>
      <c r="NVF119" s="236" t="s">
        <v>575</v>
      </c>
      <c r="NVG119" s="237"/>
      <c r="NVH119" s="225"/>
      <c r="NVI119" s="235"/>
      <c r="NVJ119" s="236" t="s">
        <v>575</v>
      </c>
      <c r="NVK119" s="237"/>
      <c r="NVL119" s="225"/>
      <c r="NVM119" s="235"/>
      <c r="NVN119" s="236" t="s">
        <v>575</v>
      </c>
      <c r="NVO119" s="237"/>
      <c r="NVP119" s="225"/>
      <c r="NVQ119" s="235"/>
      <c r="NVR119" s="236" t="s">
        <v>575</v>
      </c>
      <c r="NVS119" s="237"/>
      <c r="NVT119" s="225"/>
      <c r="NVU119" s="235"/>
      <c r="NVV119" s="236" t="s">
        <v>575</v>
      </c>
      <c r="NVW119" s="237"/>
      <c r="NVX119" s="225"/>
      <c r="NVY119" s="235"/>
      <c r="NVZ119" s="236" t="s">
        <v>575</v>
      </c>
      <c r="NWA119" s="237"/>
      <c r="NWB119" s="225"/>
      <c r="NWC119" s="235"/>
      <c r="NWD119" s="236" t="s">
        <v>575</v>
      </c>
      <c r="NWE119" s="237"/>
      <c r="NWF119" s="225"/>
      <c r="NWG119" s="235"/>
      <c r="NWH119" s="236" t="s">
        <v>575</v>
      </c>
      <c r="NWI119" s="237"/>
      <c r="NWJ119" s="225"/>
      <c r="NWK119" s="235"/>
      <c r="NWL119" s="236" t="s">
        <v>575</v>
      </c>
      <c r="NWM119" s="237"/>
      <c r="NWN119" s="225"/>
      <c r="NWO119" s="235"/>
      <c r="NWP119" s="236" t="s">
        <v>575</v>
      </c>
      <c r="NWQ119" s="237"/>
      <c r="NWR119" s="225"/>
      <c r="NWS119" s="235"/>
      <c r="NWT119" s="236" t="s">
        <v>575</v>
      </c>
      <c r="NWU119" s="237"/>
      <c r="NWV119" s="225"/>
      <c r="NWW119" s="235"/>
      <c r="NWX119" s="236" t="s">
        <v>575</v>
      </c>
      <c r="NWY119" s="237"/>
      <c r="NWZ119" s="225"/>
      <c r="NXA119" s="235"/>
      <c r="NXB119" s="236" t="s">
        <v>575</v>
      </c>
      <c r="NXC119" s="237"/>
      <c r="NXD119" s="225"/>
      <c r="NXE119" s="235"/>
      <c r="NXF119" s="236" t="s">
        <v>575</v>
      </c>
      <c r="NXG119" s="237"/>
      <c r="NXH119" s="225"/>
      <c r="NXI119" s="235"/>
      <c r="NXJ119" s="236" t="s">
        <v>575</v>
      </c>
      <c r="NXK119" s="237"/>
      <c r="NXL119" s="225"/>
      <c r="NXM119" s="235"/>
      <c r="NXN119" s="236" t="s">
        <v>575</v>
      </c>
      <c r="NXO119" s="237"/>
      <c r="NXP119" s="225"/>
      <c r="NXQ119" s="235"/>
      <c r="NXR119" s="236" t="s">
        <v>575</v>
      </c>
      <c r="NXS119" s="237"/>
      <c r="NXT119" s="225"/>
      <c r="NXU119" s="235"/>
      <c r="NXV119" s="236" t="s">
        <v>575</v>
      </c>
      <c r="NXW119" s="237"/>
      <c r="NXX119" s="225"/>
      <c r="NXY119" s="235"/>
      <c r="NXZ119" s="236" t="s">
        <v>575</v>
      </c>
      <c r="NYA119" s="237"/>
      <c r="NYB119" s="225"/>
      <c r="NYC119" s="235"/>
      <c r="NYD119" s="236" t="s">
        <v>575</v>
      </c>
      <c r="NYE119" s="237"/>
      <c r="NYF119" s="225"/>
      <c r="NYG119" s="235"/>
      <c r="NYH119" s="236" t="s">
        <v>575</v>
      </c>
      <c r="NYI119" s="237"/>
      <c r="NYJ119" s="225"/>
      <c r="NYK119" s="235"/>
      <c r="NYL119" s="236" t="s">
        <v>575</v>
      </c>
      <c r="NYM119" s="237"/>
      <c r="NYN119" s="225"/>
      <c r="NYO119" s="235"/>
      <c r="NYP119" s="236" t="s">
        <v>575</v>
      </c>
      <c r="NYQ119" s="237"/>
      <c r="NYR119" s="225"/>
      <c r="NYS119" s="235"/>
      <c r="NYT119" s="236" t="s">
        <v>575</v>
      </c>
      <c r="NYU119" s="237"/>
      <c r="NYV119" s="225"/>
      <c r="NYW119" s="235"/>
      <c r="NYX119" s="236" t="s">
        <v>575</v>
      </c>
      <c r="NYY119" s="237"/>
      <c r="NYZ119" s="225"/>
      <c r="NZA119" s="235"/>
      <c r="NZB119" s="236" t="s">
        <v>575</v>
      </c>
      <c r="NZC119" s="237"/>
      <c r="NZD119" s="225"/>
      <c r="NZE119" s="235"/>
      <c r="NZF119" s="236" t="s">
        <v>575</v>
      </c>
      <c r="NZG119" s="237"/>
      <c r="NZH119" s="225"/>
      <c r="NZI119" s="235"/>
      <c r="NZJ119" s="236" t="s">
        <v>575</v>
      </c>
      <c r="NZK119" s="237"/>
      <c r="NZL119" s="225"/>
      <c r="NZM119" s="235"/>
      <c r="NZN119" s="236" t="s">
        <v>575</v>
      </c>
      <c r="NZO119" s="237"/>
      <c r="NZP119" s="225"/>
      <c r="NZQ119" s="235"/>
      <c r="NZR119" s="236" t="s">
        <v>575</v>
      </c>
      <c r="NZS119" s="237"/>
      <c r="NZT119" s="225"/>
      <c r="NZU119" s="235"/>
      <c r="NZV119" s="236" t="s">
        <v>575</v>
      </c>
      <c r="NZW119" s="237"/>
      <c r="NZX119" s="225"/>
      <c r="NZY119" s="235"/>
      <c r="NZZ119" s="236" t="s">
        <v>575</v>
      </c>
      <c r="OAA119" s="237"/>
      <c r="OAB119" s="225"/>
      <c r="OAC119" s="235"/>
      <c r="OAD119" s="236" t="s">
        <v>575</v>
      </c>
      <c r="OAE119" s="237"/>
      <c r="OAF119" s="225"/>
      <c r="OAG119" s="235"/>
      <c r="OAH119" s="236" t="s">
        <v>575</v>
      </c>
      <c r="OAI119" s="237"/>
      <c r="OAJ119" s="225"/>
      <c r="OAK119" s="235"/>
      <c r="OAL119" s="236" t="s">
        <v>575</v>
      </c>
      <c r="OAM119" s="237"/>
      <c r="OAN119" s="225"/>
      <c r="OAO119" s="235"/>
      <c r="OAP119" s="236" t="s">
        <v>575</v>
      </c>
      <c r="OAQ119" s="237"/>
      <c r="OAR119" s="225"/>
      <c r="OAS119" s="235"/>
      <c r="OAT119" s="236" t="s">
        <v>575</v>
      </c>
      <c r="OAU119" s="237"/>
      <c r="OAV119" s="225"/>
      <c r="OAW119" s="235"/>
      <c r="OAX119" s="236" t="s">
        <v>575</v>
      </c>
      <c r="OAY119" s="237"/>
      <c r="OAZ119" s="225"/>
      <c r="OBA119" s="235"/>
      <c r="OBB119" s="236" t="s">
        <v>575</v>
      </c>
      <c r="OBC119" s="237"/>
      <c r="OBD119" s="225"/>
      <c r="OBE119" s="235"/>
      <c r="OBF119" s="236" t="s">
        <v>575</v>
      </c>
      <c r="OBG119" s="237"/>
      <c r="OBH119" s="225"/>
      <c r="OBI119" s="235"/>
      <c r="OBJ119" s="236" t="s">
        <v>575</v>
      </c>
      <c r="OBK119" s="237"/>
      <c r="OBL119" s="225"/>
      <c r="OBM119" s="235"/>
      <c r="OBN119" s="236" t="s">
        <v>575</v>
      </c>
      <c r="OBO119" s="237"/>
      <c r="OBP119" s="225"/>
      <c r="OBQ119" s="235"/>
      <c r="OBR119" s="236" t="s">
        <v>575</v>
      </c>
      <c r="OBS119" s="237"/>
      <c r="OBT119" s="225"/>
      <c r="OBU119" s="235"/>
      <c r="OBV119" s="236" t="s">
        <v>575</v>
      </c>
      <c r="OBW119" s="237"/>
      <c r="OBX119" s="225"/>
      <c r="OBY119" s="235"/>
      <c r="OBZ119" s="236" t="s">
        <v>575</v>
      </c>
      <c r="OCA119" s="237"/>
      <c r="OCB119" s="225"/>
      <c r="OCC119" s="235"/>
      <c r="OCD119" s="236" t="s">
        <v>575</v>
      </c>
      <c r="OCE119" s="237"/>
      <c r="OCF119" s="225"/>
      <c r="OCG119" s="235"/>
      <c r="OCH119" s="236" t="s">
        <v>575</v>
      </c>
      <c r="OCI119" s="237"/>
      <c r="OCJ119" s="225"/>
      <c r="OCK119" s="235"/>
      <c r="OCL119" s="236" t="s">
        <v>575</v>
      </c>
      <c r="OCM119" s="237"/>
      <c r="OCN119" s="225"/>
      <c r="OCO119" s="235"/>
      <c r="OCP119" s="236" t="s">
        <v>575</v>
      </c>
      <c r="OCQ119" s="237"/>
      <c r="OCR119" s="225"/>
      <c r="OCS119" s="235"/>
      <c r="OCT119" s="236" t="s">
        <v>575</v>
      </c>
      <c r="OCU119" s="237"/>
      <c r="OCV119" s="225"/>
      <c r="OCW119" s="235"/>
      <c r="OCX119" s="236" t="s">
        <v>575</v>
      </c>
      <c r="OCY119" s="237"/>
      <c r="OCZ119" s="225"/>
      <c r="ODA119" s="235"/>
      <c r="ODB119" s="236" t="s">
        <v>575</v>
      </c>
      <c r="ODC119" s="237"/>
      <c r="ODD119" s="225"/>
      <c r="ODE119" s="235"/>
      <c r="ODF119" s="236" t="s">
        <v>575</v>
      </c>
      <c r="ODG119" s="237"/>
      <c r="ODH119" s="225"/>
      <c r="ODI119" s="235"/>
      <c r="ODJ119" s="236" t="s">
        <v>575</v>
      </c>
      <c r="ODK119" s="237"/>
      <c r="ODL119" s="225"/>
      <c r="ODM119" s="235"/>
      <c r="ODN119" s="236" t="s">
        <v>575</v>
      </c>
      <c r="ODO119" s="237"/>
      <c r="ODP119" s="225"/>
      <c r="ODQ119" s="235"/>
      <c r="ODR119" s="236" t="s">
        <v>575</v>
      </c>
      <c r="ODS119" s="237"/>
      <c r="ODT119" s="225"/>
      <c r="ODU119" s="235"/>
      <c r="ODV119" s="236" t="s">
        <v>575</v>
      </c>
      <c r="ODW119" s="237"/>
      <c r="ODX119" s="225"/>
      <c r="ODY119" s="235"/>
      <c r="ODZ119" s="236" t="s">
        <v>575</v>
      </c>
      <c r="OEA119" s="237"/>
      <c r="OEB119" s="225"/>
      <c r="OEC119" s="235"/>
      <c r="OED119" s="236" t="s">
        <v>575</v>
      </c>
      <c r="OEE119" s="237"/>
      <c r="OEF119" s="225"/>
      <c r="OEG119" s="235"/>
      <c r="OEH119" s="236" t="s">
        <v>575</v>
      </c>
      <c r="OEI119" s="237"/>
      <c r="OEJ119" s="225"/>
      <c r="OEK119" s="235"/>
      <c r="OEL119" s="236" t="s">
        <v>575</v>
      </c>
      <c r="OEM119" s="237"/>
      <c r="OEN119" s="225"/>
      <c r="OEO119" s="235"/>
      <c r="OEP119" s="236" t="s">
        <v>575</v>
      </c>
      <c r="OEQ119" s="237"/>
      <c r="OER119" s="225"/>
      <c r="OES119" s="235"/>
      <c r="OET119" s="236" t="s">
        <v>575</v>
      </c>
      <c r="OEU119" s="237"/>
      <c r="OEV119" s="225"/>
      <c r="OEW119" s="235"/>
      <c r="OEX119" s="236" t="s">
        <v>575</v>
      </c>
      <c r="OEY119" s="237"/>
      <c r="OEZ119" s="225"/>
      <c r="OFA119" s="235"/>
      <c r="OFB119" s="236" t="s">
        <v>575</v>
      </c>
      <c r="OFC119" s="237"/>
      <c r="OFD119" s="225"/>
      <c r="OFE119" s="235"/>
      <c r="OFF119" s="236" t="s">
        <v>575</v>
      </c>
      <c r="OFG119" s="237"/>
      <c r="OFH119" s="225"/>
      <c r="OFI119" s="235"/>
      <c r="OFJ119" s="236" t="s">
        <v>575</v>
      </c>
      <c r="OFK119" s="237"/>
      <c r="OFL119" s="225"/>
      <c r="OFM119" s="235"/>
      <c r="OFN119" s="236" t="s">
        <v>575</v>
      </c>
      <c r="OFO119" s="237"/>
      <c r="OFP119" s="225"/>
      <c r="OFQ119" s="235"/>
      <c r="OFR119" s="236" t="s">
        <v>575</v>
      </c>
      <c r="OFS119" s="237"/>
      <c r="OFT119" s="225"/>
      <c r="OFU119" s="235"/>
      <c r="OFV119" s="236" t="s">
        <v>575</v>
      </c>
      <c r="OFW119" s="237"/>
      <c r="OFX119" s="225"/>
      <c r="OFY119" s="235"/>
      <c r="OFZ119" s="236" t="s">
        <v>575</v>
      </c>
      <c r="OGA119" s="237"/>
      <c r="OGB119" s="225"/>
      <c r="OGC119" s="235"/>
      <c r="OGD119" s="236" t="s">
        <v>575</v>
      </c>
      <c r="OGE119" s="237"/>
      <c r="OGF119" s="225"/>
      <c r="OGG119" s="235"/>
      <c r="OGH119" s="236" t="s">
        <v>575</v>
      </c>
      <c r="OGI119" s="237"/>
      <c r="OGJ119" s="225"/>
      <c r="OGK119" s="235"/>
      <c r="OGL119" s="236" t="s">
        <v>575</v>
      </c>
      <c r="OGM119" s="237"/>
      <c r="OGN119" s="225"/>
      <c r="OGO119" s="235"/>
      <c r="OGP119" s="236" t="s">
        <v>575</v>
      </c>
      <c r="OGQ119" s="237"/>
      <c r="OGR119" s="225"/>
      <c r="OGS119" s="235"/>
      <c r="OGT119" s="236" t="s">
        <v>575</v>
      </c>
      <c r="OGU119" s="237"/>
      <c r="OGV119" s="225"/>
      <c r="OGW119" s="235"/>
      <c r="OGX119" s="236" t="s">
        <v>575</v>
      </c>
      <c r="OGY119" s="237"/>
      <c r="OGZ119" s="225"/>
      <c r="OHA119" s="235"/>
      <c r="OHB119" s="236" t="s">
        <v>575</v>
      </c>
      <c r="OHC119" s="237"/>
      <c r="OHD119" s="225"/>
      <c r="OHE119" s="235"/>
      <c r="OHF119" s="236" t="s">
        <v>575</v>
      </c>
      <c r="OHG119" s="237"/>
      <c r="OHH119" s="225"/>
      <c r="OHI119" s="235"/>
      <c r="OHJ119" s="236" t="s">
        <v>575</v>
      </c>
      <c r="OHK119" s="237"/>
      <c r="OHL119" s="225"/>
      <c r="OHM119" s="235"/>
      <c r="OHN119" s="236" t="s">
        <v>575</v>
      </c>
      <c r="OHO119" s="237"/>
      <c r="OHP119" s="225"/>
      <c r="OHQ119" s="235"/>
      <c r="OHR119" s="236" t="s">
        <v>575</v>
      </c>
      <c r="OHS119" s="237"/>
      <c r="OHT119" s="225"/>
      <c r="OHU119" s="235"/>
      <c r="OHV119" s="236" t="s">
        <v>575</v>
      </c>
      <c r="OHW119" s="237"/>
      <c r="OHX119" s="225"/>
      <c r="OHY119" s="235"/>
      <c r="OHZ119" s="236" t="s">
        <v>575</v>
      </c>
      <c r="OIA119" s="237"/>
      <c r="OIB119" s="225"/>
      <c r="OIC119" s="235"/>
      <c r="OID119" s="236" t="s">
        <v>575</v>
      </c>
      <c r="OIE119" s="237"/>
      <c r="OIF119" s="225"/>
      <c r="OIG119" s="235"/>
      <c r="OIH119" s="236" t="s">
        <v>575</v>
      </c>
      <c r="OII119" s="237"/>
      <c r="OIJ119" s="225"/>
      <c r="OIK119" s="235"/>
      <c r="OIL119" s="236" t="s">
        <v>575</v>
      </c>
      <c r="OIM119" s="237"/>
      <c r="OIN119" s="225"/>
      <c r="OIO119" s="235"/>
      <c r="OIP119" s="236" t="s">
        <v>575</v>
      </c>
      <c r="OIQ119" s="237"/>
      <c r="OIR119" s="225"/>
      <c r="OIS119" s="235"/>
      <c r="OIT119" s="236" t="s">
        <v>575</v>
      </c>
      <c r="OIU119" s="237"/>
      <c r="OIV119" s="225"/>
      <c r="OIW119" s="235"/>
      <c r="OIX119" s="236" t="s">
        <v>575</v>
      </c>
      <c r="OIY119" s="237"/>
      <c r="OIZ119" s="225"/>
      <c r="OJA119" s="235"/>
      <c r="OJB119" s="236" t="s">
        <v>575</v>
      </c>
      <c r="OJC119" s="237"/>
      <c r="OJD119" s="225"/>
      <c r="OJE119" s="235"/>
      <c r="OJF119" s="236" t="s">
        <v>575</v>
      </c>
      <c r="OJG119" s="237"/>
      <c r="OJH119" s="225"/>
      <c r="OJI119" s="235"/>
      <c r="OJJ119" s="236" t="s">
        <v>575</v>
      </c>
      <c r="OJK119" s="237"/>
      <c r="OJL119" s="225"/>
      <c r="OJM119" s="235"/>
      <c r="OJN119" s="236" t="s">
        <v>575</v>
      </c>
      <c r="OJO119" s="237"/>
      <c r="OJP119" s="225"/>
      <c r="OJQ119" s="235"/>
      <c r="OJR119" s="236" t="s">
        <v>575</v>
      </c>
      <c r="OJS119" s="237"/>
      <c r="OJT119" s="225"/>
      <c r="OJU119" s="235"/>
      <c r="OJV119" s="236" t="s">
        <v>575</v>
      </c>
      <c r="OJW119" s="237"/>
      <c r="OJX119" s="225"/>
      <c r="OJY119" s="235"/>
      <c r="OJZ119" s="236" t="s">
        <v>575</v>
      </c>
      <c r="OKA119" s="237"/>
      <c r="OKB119" s="225"/>
      <c r="OKC119" s="235"/>
      <c r="OKD119" s="236" t="s">
        <v>575</v>
      </c>
      <c r="OKE119" s="237"/>
      <c r="OKF119" s="225"/>
      <c r="OKG119" s="235"/>
      <c r="OKH119" s="236" t="s">
        <v>575</v>
      </c>
      <c r="OKI119" s="237"/>
      <c r="OKJ119" s="225"/>
      <c r="OKK119" s="235"/>
      <c r="OKL119" s="236" t="s">
        <v>575</v>
      </c>
      <c r="OKM119" s="237"/>
      <c r="OKN119" s="225"/>
      <c r="OKO119" s="235"/>
      <c r="OKP119" s="236" t="s">
        <v>575</v>
      </c>
      <c r="OKQ119" s="237"/>
      <c r="OKR119" s="225"/>
      <c r="OKS119" s="235"/>
      <c r="OKT119" s="236" t="s">
        <v>575</v>
      </c>
      <c r="OKU119" s="237"/>
      <c r="OKV119" s="225"/>
      <c r="OKW119" s="235"/>
      <c r="OKX119" s="236" t="s">
        <v>575</v>
      </c>
      <c r="OKY119" s="237"/>
      <c r="OKZ119" s="225"/>
      <c r="OLA119" s="235"/>
      <c r="OLB119" s="236" t="s">
        <v>575</v>
      </c>
      <c r="OLC119" s="237"/>
      <c r="OLD119" s="225"/>
      <c r="OLE119" s="235"/>
      <c r="OLF119" s="236" t="s">
        <v>575</v>
      </c>
      <c r="OLG119" s="237"/>
      <c r="OLH119" s="225"/>
      <c r="OLI119" s="235"/>
      <c r="OLJ119" s="236" t="s">
        <v>575</v>
      </c>
      <c r="OLK119" s="237"/>
      <c r="OLL119" s="225"/>
      <c r="OLM119" s="235"/>
      <c r="OLN119" s="236" t="s">
        <v>575</v>
      </c>
      <c r="OLO119" s="237"/>
      <c r="OLP119" s="225"/>
      <c r="OLQ119" s="235"/>
      <c r="OLR119" s="236" t="s">
        <v>575</v>
      </c>
      <c r="OLS119" s="237"/>
      <c r="OLT119" s="225"/>
      <c r="OLU119" s="235"/>
      <c r="OLV119" s="236" t="s">
        <v>575</v>
      </c>
      <c r="OLW119" s="237"/>
      <c r="OLX119" s="225"/>
      <c r="OLY119" s="235"/>
      <c r="OLZ119" s="236" t="s">
        <v>575</v>
      </c>
      <c r="OMA119" s="237"/>
      <c r="OMB119" s="225"/>
      <c r="OMC119" s="235"/>
      <c r="OMD119" s="236" t="s">
        <v>575</v>
      </c>
      <c r="OME119" s="237"/>
      <c r="OMF119" s="225"/>
      <c r="OMG119" s="235"/>
      <c r="OMH119" s="236" t="s">
        <v>575</v>
      </c>
      <c r="OMI119" s="237"/>
      <c r="OMJ119" s="225"/>
      <c r="OMK119" s="235"/>
      <c r="OML119" s="236" t="s">
        <v>575</v>
      </c>
      <c r="OMM119" s="237"/>
      <c r="OMN119" s="225"/>
      <c r="OMO119" s="235"/>
      <c r="OMP119" s="236" t="s">
        <v>575</v>
      </c>
      <c r="OMQ119" s="237"/>
      <c r="OMR119" s="225"/>
      <c r="OMS119" s="235"/>
      <c r="OMT119" s="236" t="s">
        <v>575</v>
      </c>
      <c r="OMU119" s="237"/>
      <c r="OMV119" s="225"/>
      <c r="OMW119" s="235"/>
      <c r="OMX119" s="236" t="s">
        <v>575</v>
      </c>
      <c r="OMY119" s="237"/>
      <c r="OMZ119" s="225"/>
      <c r="ONA119" s="235"/>
      <c r="ONB119" s="236" t="s">
        <v>575</v>
      </c>
      <c r="ONC119" s="237"/>
      <c r="OND119" s="225"/>
      <c r="ONE119" s="235"/>
      <c r="ONF119" s="236" t="s">
        <v>575</v>
      </c>
      <c r="ONG119" s="237"/>
      <c r="ONH119" s="225"/>
      <c r="ONI119" s="235"/>
      <c r="ONJ119" s="236" t="s">
        <v>575</v>
      </c>
      <c r="ONK119" s="237"/>
      <c r="ONL119" s="225"/>
      <c r="ONM119" s="235"/>
      <c r="ONN119" s="236" t="s">
        <v>575</v>
      </c>
      <c r="ONO119" s="237"/>
      <c r="ONP119" s="225"/>
      <c r="ONQ119" s="235"/>
      <c r="ONR119" s="236" t="s">
        <v>575</v>
      </c>
      <c r="ONS119" s="237"/>
      <c r="ONT119" s="225"/>
      <c r="ONU119" s="235"/>
      <c r="ONV119" s="236" t="s">
        <v>575</v>
      </c>
      <c r="ONW119" s="237"/>
      <c r="ONX119" s="225"/>
      <c r="ONY119" s="235"/>
      <c r="ONZ119" s="236" t="s">
        <v>575</v>
      </c>
      <c r="OOA119" s="237"/>
      <c r="OOB119" s="225"/>
      <c r="OOC119" s="235"/>
      <c r="OOD119" s="236" t="s">
        <v>575</v>
      </c>
      <c r="OOE119" s="237"/>
      <c r="OOF119" s="225"/>
      <c r="OOG119" s="235"/>
      <c r="OOH119" s="236" t="s">
        <v>575</v>
      </c>
      <c r="OOI119" s="237"/>
      <c r="OOJ119" s="225"/>
      <c r="OOK119" s="235"/>
      <c r="OOL119" s="236" t="s">
        <v>575</v>
      </c>
      <c r="OOM119" s="237"/>
      <c r="OON119" s="225"/>
      <c r="OOO119" s="235"/>
      <c r="OOP119" s="236" t="s">
        <v>575</v>
      </c>
      <c r="OOQ119" s="237"/>
      <c r="OOR119" s="225"/>
      <c r="OOS119" s="235"/>
      <c r="OOT119" s="236" t="s">
        <v>575</v>
      </c>
      <c r="OOU119" s="237"/>
      <c r="OOV119" s="225"/>
      <c r="OOW119" s="235"/>
      <c r="OOX119" s="236" t="s">
        <v>575</v>
      </c>
      <c r="OOY119" s="237"/>
      <c r="OOZ119" s="225"/>
      <c r="OPA119" s="235"/>
      <c r="OPB119" s="236" t="s">
        <v>575</v>
      </c>
      <c r="OPC119" s="237"/>
      <c r="OPD119" s="225"/>
      <c r="OPE119" s="235"/>
      <c r="OPF119" s="236" t="s">
        <v>575</v>
      </c>
      <c r="OPG119" s="237"/>
      <c r="OPH119" s="225"/>
      <c r="OPI119" s="235"/>
      <c r="OPJ119" s="236" t="s">
        <v>575</v>
      </c>
      <c r="OPK119" s="237"/>
      <c r="OPL119" s="225"/>
      <c r="OPM119" s="235"/>
      <c r="OPN119" s="236" t="s">
        <v>575</v>
      </c>
      <c r="OPO119" s="237"/>
      <c r="OPP119" s="225"/>
      <c r="OPQ119" s="235"/>
      <c r="OPR119" s="236" t="s">
        <v>575</v>
      </c>
      <c r="OPS119" s="237"/>
      <c r="OPT119" s="225"/>
      <c r="OPU119" s="235"/>
      <c r="OPV119" s="236" t="s">
        <v>575</v>
      </c>
      <c r="OPW119" s="237"/>
      <c r="OPX119" s="225"/>
      <c r="OPY119" s="235"/>
      <c r="OPZ119" s="236" t="s">
        <v>575</v>
      </c>
      <c r="OQA119" s="237"/>
      <c r="OQB119" s="225"/>
      <c r="OQC119" s="235"/>
      <c r="OQD119" s="236" t="s">
        <v>575</v>
      </c>
      <c r="OQE119" s="237"/>
      <c r="OQF119" s="225"/>
      <c r="OQG119" s="235"/>
      <c r="OQH119" s="236" t="s">
        <v>575</v>
      </c>
      <c r="OQI119" s="237"/>
      <c r="OQJ119" s="225"/>
      <c r="OQK119" s="235"/>
      <c r="OQL119" s="236" t="s">
        <v>575</v>
      </c>
      <c r="OQM119" s="237"/>
      <c r="OQN119" s="225"/>
      <c r="OQO119" s="235"/>
      <c r="OQP119" s="236" t="s">
        <v>575</v>
      </c>
      <c r="OQQ119" s="237"/>
      <c r="OQR119" s="225"/>
      <c r="OQS119" s="235"/>
      <c r="OQT119" s="236" t="s">
        <v>575</v>
      </c>
      <c r="OQU119" s="237"/>
      <c r="OQV119" s="225"/>
      <c r="OQW119" s="235"/>
      <c r="OQX119" s="236" t="s">
        <v>575</v>
      </c>
      <c r="OQY119" s="237"/>
      <c r="OQZ119" s="225"/>
      <c r="ORA119" s="235"/>
      <c r="ORB119" s="236" t="s">
        <v>575</v>
      </c>
      <c r="ORC119" s="237"/>
      <c r="ORD119" s="225"/>
      <c r="ORE119" s="235"/>
      <c r="ORF119" s="236" t="s">
        <v>575</v>
      </c>
      <c r="ORG119" s="237"/>
      <c r="ORH119" s="225"/>
      <c r="ORI119" s="235"/>
      <c r="ORJ119" s="236" t="s">
        <v>575</v>
      </c>
      <c r="ORK119" s="237"/>
      <c r="ORL119" s="225"/>
      <c r="ORM119" s="235"/>
      <c r="ORN119" s="236" t="s">
        <v>575</v>
      </c>
      <c r="ORO119" s="237"/>
      <c r="ORP119" s="225"/>
      <c r="ORQ119" s="235"/>
      <c r="ORR119" s="236" t="s">
        <v>575</v>
      </c>
      <c r="ORS119" s="237"/>
      <c r="ORT119" s="225"/>
      <c r="ORU119" s="235"/>
      <c r="ORV119" s="236" t="s">
        <v>575</v>
      </c>
      <c r="ORW119" s="237"/>
      <c r="ORX119" s="225"/>
      <c r="ORY119" s="235"/>
      <c r="ORZ119" s="236" t="s">
        <v>575</v>
      </c>
      <c r="OSA119" s="237"/>
      <c r="OSB119" s="225"/>
      <c r="OSC119" s="235"/>
      <c r="OSD119" s="236" t="s">
        <v>575</v>
      </c>
      <c r="OSE119" s="237"/>
      <c r="OSF119" s="225"/>
      <c r="OSG119" s="235"/>
      <c r="OSH119" s="236" t="s">
        <v>575</v>
      </c>
      <c r="OSI119" s="237"/>
      <c r="OSJ119" s="225"/>
      <c r="OSK119" s="235"/>
      <c r="OSL119" s="236" t="s">
        <v>575</v>
      </c>
      <c r="OSM119" s="237"/>
      <c r="OSN119" s="225"/>
      <c r="OSO119" s="235"/>
      <c r="OSP119" s="236" t="s">
        <v>575</v>
      </c>
      <c r="OSQ119" s="237"/>
      <c r="OSR119" s="225"/>
      <c r="OSS119" s="235"/>
      <c r="OST119" s="236" t="s">
        <v>575</v>
      </c>
      <c r="OSU119" s="237"/>
      <c r="OSV119" s="225"/>
      <c r="OSW119" s="235"/>
      <c r="OSX119" s="236" t="s">
        <v>575</v>
      </c>
      <c r="OSY119" s="237"/>
      <c r="OSZ119" s="225"/>
      <c r="OTA119" s="235"/>
      <c r="OTB119" s="236" t="s">
        <v>575</v>
      </c>
      <c r="OTC119" s="237"/>
      <c r="OTD119" s="225"/>
      <c r="OTE119" s="235"/>
      <c r="OTF119" s="236" t="s">
        <v>575</v>
      </c>
      <c r="OTG119" s="237"/>
      <c r="OTH119" s="225"/>
      <c r="OTI119" s="235"/>
      <c r="OTJ119" s="236" t="s">
        <v>575</v>
      </c>
      <c r="OTK119" s="237"/>
      <c r="OTL119" s="225"/>
      <c r="OTM119" s="235"/>
      <c r="OTN119" s="236" t="s">
        <v>575</v>
      </c>
      <c r="OTO119" s="237"/>
      <c r="OTP119" s="225"/>
      <c r="OTQ119" s="235"/>
      <c r="OTR119" s="236" t="s">
        <v>575</v>
      </c>
      <c r="OTS119" s="237"/>
      <c r="OTT119" s="225"/>
      <c r="OTU119" s="235"/>
      <c r="OTV119" s="236" t="s">
        <v>575</v>
      </c>
      <c r="OTW119" s="237"/>
      <c r="OTX119" s="225"/>
      <c r="OTY119" s="235"/>
      <c r="OTZ119" s="236" t="s">
        <v>575</v>
      </c>
      <c r="OUA119" s="237"/>
      <c r="OUB119" s="225"/>
      <c r="OUC119" s="235"/>
      <c r="OUD119" s="236" t="s">
        <v>575</v>
      </c>
      <c r="OUE119" s="237"/>
      <c r="OUF119" s="225"/>
      <c r="OUG119" s="235"/>
      <c r="OUH119" s="236" t="s">
        <v>575</v>
      </c>
      <c r="OUI119" s="237"/>
      <c r="OUJ119" s="225"/>
      <c r="OUK119" s="235"/>
      <c r="OUL119" s="236" t="s">
        <v>575</v>
      </c>
      <c r="OUM119" s="237"/>
      <c r="OUN119" s="225"/>
      <c r="OUO119" s="235"/>
      <c r="OUP119" s="236" t="s">
        <v>575</v>
      </c>
      <c r="OUQ119" s="237"/>
      <c r="OUR119" s="225"/>
      <c r="OUS119" s="235"/>
      <c r="OUT119" s="236" t="s">
        <v>575</v>
      </c>
      <c r="OUU119" s="237"/>
      <c r="OUV119" s="225"/>
      <c r="OUW119" s="235"/>
      <c r="OUX119" s="236" t="s">
        <v>575</v>
      </c>
      <c r="OUY119" s="237"/>
      <c r="OUZ119" s="225"/>
      <c r="OVA119" s="235"/>
      <c r="OVB119" s="236" t="s">
        <v>575</v>
      </c>
      <c r="OVC119" s="237"/>
      <c r="OVD119" s="225"/>
      <c r="OVE119" s="235"/>
      <c r="OVF119" s="236" t="s">
        <v>575</v>
      </c>
      <c r="OVG119" s="237"/>
      <c r="OVH119" s="225"/>
      <c r="OVI119" s="235"/>
      <c r="OVJ119" s="236" t="s">
        <v>575</v>
      </c>
      <c r="OVK119" s="237"/>
      <c r="OVL119" s="225"/>
      <c r="OVM119" s="235"/>
      <c r="OVN119" s="236" t="s">
        <v>575</v>
      </c>
      <c r="OVO119" s="237"/>
      <c r="OVP119" s="225"/>
      <c r="OVQ119" s="235"/>
      <c r="OVR119" s="236" t="s">
        <v>575</v>
      </c>
      <c r="OVS119" s="237"/>
      <c r="OVT119" s="225"/>
      <c r="OVU119" s="235"/>
      <c r="OVV119" s="236" t="s">
        <v>575</v>
      </c>
      <c r="OVW119" s="237"/>
      <c r="OVX119" s="225"/>
      <c r="OVY119" s="235"/>
      <c r="OVZ119" s="236" t="s">
        <v>575</v>
      </c>
      <c r="OWA119" s="237"/>
      <c r="OWB119" s="225"/>
      <c r="OWC119" s="235"/>
      <c r="OWD119" s="236" t="s">
        <v>575</v>
      </c>
      <c r="OWE119" s="237"/>
      <c r="OWF119" s="225"/>
      <c r="OWG119" s="235"/>
      <c r="OWH119" s="236" t="s">
        <v>575</v>
      </c>
      <c r="OWI119" s="237"/>
      <c r="OWJ119" s="225"/>
      <c r="OWK119" s="235"/>
      <c r="OWL119" s="236" t="s">
        <v>575</v>
      </c>
      <c r="OWM119" s="237"/>
      <c r="OWN119" s="225"/>
      <c r="OWO119" s="235"/>
      <c r="OWP119" s="236" t="s">
        <v>575</v>
      </c>
      <c r="OWQ119" s="237"/>
      <c r="OWR119" s="225"/>
      <c r="OWS119" s="235"/>
      <c r="OWT119" s="236" t="s">
        <v>575</v>
      </c>
      <c r="OWU119" s="237"/>
      <c r="OWV119" s="225"/>
      <c r="OWW119" s="235"/>
      <c r="OWX119" s="236" t="s">
        <v>575</v>
      </c>
      <c r="OWY119" s="237"/>
      <c r="OWZ119" s="225"/>
      <c r="OXA119" s="235"/>
      <c r="OXB119" s="236" t="s">
        <v>575</v>
      </c>
      <c r="OXC119" s="237"/>
      <c r="OXD119" s="225"/>
      <c r="OXE119" s="235"/>
      <c r="OXF119" s="236" t="s">
        <v>575</v>
      </c>
      <c r="OXG119" s="237"/>
      <c r="OXH119" s="225"/>
      <c r="OXI119" s="235"/>
      <c r="OXJ119" s="236" t="s">
        <v>575</v>
      </c>
      <c r="OXK119" s="237"/>
      <c r="OXL119" s="225"/>
      <c r="OXM119" s="235"/>
      <c r="OXN119" s="236" t="s">
        <v>575</v>
      </c>
      <c r="OXO119" s="237"/>
      <c r="OXP119" s="225"/>
      <c r="OXQ119" s="235"/>
      <c r="OXR119" s="236" t="s">
        <v>575</v>
      </c>
      <c r="OXS119" s="237"/>
      <c r="OXT119" s="225"/>
      <c r="OXU119" s="235"/>
      <c r="OXV119" s="236" t="s">
        <v>575</v>
      </c>
      <c r="OXW119" s="237"/>
      <c r="OXX119" s="225"/>
      <c r="OXY119" s="235"/>
      <c r="OXZ119" s="236" t="s">
        <v>575</v>
      </c>
      <c r="OYA119" s="237"/>
      <c r="OYB119" s="225"/>
      <c r="OYC119" s="235"/>
      <c r="OYD119" s="236" t="s">
        <v>575</v>
      </c>
      <c r="OYE119" s="237"/>
      <c r="OYF119" s="225"/>
      <c r="OYG119" s="235"/>
      <c r="OYH119" s="236" t="s">
        <v>575</v>
      </c>
      <c r="OYI119" s="237"/>
      <c r="OYJ119" s="225"/>
      <c r="OYK119" s="235"/>
      <c r="OYL119" s="236" t="s">
        <v>575</v>
      </c>
      <c r="OYM119" s="237"/>
      <c r="OYN119" s="225"/>
      <c r="OYO119" s="235"/>
      <c r="OYP119" s="236" t="s">
        <v>575</v>
      </c>
      <c r="OYQ119" s="237"/>
      <c r="OYR119" s="225"/>
      <c r="OYS119" s="235"/>
      <c r="OYT119" s="236" t="s">
        <v>575</v>
      </c>
      <c r="OYU119" s="237"/>
      <c r="OYV119" s="225"/>
      <c r="OYW119" s="235"/>
      <c r="OYX119" s="236" t="s">
        <v>575</v>
      </c>
      <c r="OYY119" s="237"/>
      <c r="OYZ119" s="225"/>
      <c r="OZA119" s="235"/>
      <c r="OZB119" s="236" t="s">
        <v>575</v>
      </c>
      <c r="OZC119" s="237"/>
      <c r="OZD119" s="225"/>
      <c r="OZE119" s="235"/>
      <c r="OZF119" s="236" t="s">
        <v>575</v>
      </c>
      <c r="OZG119" s="237"/>
      <c r="OZH119" s="225"/>
      <c r="OZI119" s="235"/>
      <c r="OZJ119" s="236" t="s">
        <v>575</v>
      </c>
      <c r="OZK119" s="237"/>
      <c r="OZL119" s="225"/>
      <c r="OZM119" s="235"/>
      <c r="OZN119" s="236" t="s">
        <v>575</v>
      </c>
      <c r="OZO119" s="237"/>
      <c r="OZP119" s="225"/>
      <c r="OZQ119" s="235"/>
      <c r="OZR119" s="236" t="s">
        <v>575</v>
      </c>
      <c r="OZS119" s="237"/>
      <c r="OZT119" s="225"/>
      <c r="OZU119" s="235"/>
      <c r="OZV119" s="236" t="s">
        <v>575</v>
      </c>
      <c r="OZW119" s="237"/>
      <c r="OZX119" s="225"/>
      <c r="OZY119" s="235"/>
      <c r="OZZ119" s="236" t="s">
        <v>575</v>
      </c>
      <c r="PAA119" s="237"/>
      <c r="PAB119" s="225"/>
      <c r="PAC119" s="235"/>
      <c r="PAD119" s="236" t="s">
        <v>575</v>
      </c>
      <c r="PAE119" s="237"/>
      <c r="PAF119" s="225"/>
      <c r="PAG119" s="235"/>
      <c r="PAH119" s="236" t="s">
        <v>575</v>
      </c>
      <c r="PAI119" s="237"/>
      <c r="PAJ119" s="225"/>
      <c r="PAK119" s="235"/>
      <c r="PAL119" s="236" t="s">
        <v>575</v>
      </c>
      <c r="PAM119" s="237"/>
      <c r="PAN119" s="225"/>
      <c r="PAO119" s="235"/>
      <c r="PAP119" s="236" t="s">
        <v>575</v>
      </c>
      <c r="PAQ119" s="237"/>
      <c r="PAR119" s="225"/>
      <c r="PAS119" s="235"/>
      <c r="PAT119" s="236" t="s">
        <v>575</v>
      </c>
      <c r="PAU119" s="237"/>
      <c r="PAV119" s="225"/>
      <c r="PAW119" s="235"/>
      <c r="PAX119" s="236" t="s">
        <v>575</v>
      </c>
      <c r="PAY119" s="237"/>
      <c r="PAZ119" s="225"/>
      <c r="PBA119" s="235"/>
      <c r="PBB119" s="236" t="s">
        <v>575</v>
      </c>
      <c r="PBC119" s="237"/>
      <c r="PBD119" s="225"/>
      <c r="PBE119" s="235"/>
      <c r="PBF119" s="236" t="s">
        <v>575</v>
      </c>
      <c r="PBG119" s="237"/>
      <c r="PBH119" s="225"/>
      <c r="PBI119" s="235"/>
      <c r="PBJ119" s="236" t="s">
        <v>575</v>
      </c>
      <c r="PBK119" s="237"/>
      <c r="PBL119" s="225"/>
      <c r="PBM119" s="235"/>
      <c r="PBN119" s="236" t="s">
        <v>575</v>
      </c>
      <c r="PBO119" s="237"/>
      <c r="PBP119" s="225"/>
      <c r="PBQ119" s="235"/>
      <c r="PBR119" s="236" t="s">
        <v>575</v>
      </c>
      <c r="PBS119" s="237"/>
      <c r="PBT119" s="225"/>
      <c r="PBU119" s="235"/>
      <c r="PBV119" s="236" t="s">
        <v>575</v>
      </c>
      <c r="PBW119" s="237"/>
      <c r="PBX119" s="225"/>
      <c r="PBY119" s="235"/>
      <c r="PBZ119" s="236" t="s">
        <v>575</v>
      </c>
      <c r="PCA119" s="237"/>
      <c r="PCB119" s="225"/>
      <c r="PCC119" s="235"/>
      <c r="PCD119" s="236" t="s">
        <v>575</v>
      </c>
      <c r="PCE119" s="237"/>
      <c r="PCF119" s="225"/>
      <c r="PCG119" s="235"/>
      <c r="PCH119" s="236" t="s">
        <v>575</v>
      </c>
      <c r="PCI119" s="237"/>
      <c r="PCJ119" s="225"/>
      <c r="PCK119" s="235"/>
      <c r="PCL119" s="236" t="s">
        <v>575</v>
      </c>
      <c r="PCM119" s="237"/>
      <c r="PCN119" s="225"/>
      <c r="PCO119" s="235"/>
      <c r="PCP119" s="236" t="s">
        <v>575</v>
      </c>
      <c r="PCQ119" s="237"/>
      <c r="PCR119" s="225"/>
      <c r="PCS119" s="235"/>
      <c r="PCT119" s="236" t="s">
        <v>575</v>
      </c>
      <c r="PCU119" s="237"/>
      <c r="PCV119" s="225"/>
      <c r="PCW119" s="235"/>
      <c r="PCX119" s="236" t="s">
        <v>575</v>
      </c>
      <c r="PCY119" s="237"/>
      <c r="PCZ119" s="225"/>
      <c r="PDA119" s="235"/>
      <c r="PDB119" s="236" t="s">
        <v>575</v>
      </c>
      <c r="PDC119" s="237"/>
      <c r="PDD119" s="225"/>
      <c r="PDE119" s="235"/>
      <c r="PDF119" s="236" t="s">
        <v>575</v>
      </c>
      <c r="PDG119" s="237"/>
      <c r="PDH119" s="225"/>
      <c r="PDI119" s="235"/>
      <c r="PDJ119" s="236" t="s">
        <v>575</v>
      </c>
      <c r="PDK119" s="237"/>
      <c r="PDL119" s="225"/>
      <c r="PDM119" s="235"/>
      <c r="PDN119" s="236" t="s">
        <v>575</v>
      </c>
      <c r="PDO119" s="237"/>
      <c r="PDP119" s="225"/>
      <c r="PDQ119" s="235"/>
      <c r="PDR119" s="236" t="s">
        <v>575</v>
      </c>
      <c r="PDS119" s="237"/>
      <c r="PDT119" s="225"/>
      <c r="PDU119" s="235"/>
      <c r="PDV119" s="236" t="s">
        <v>575</v>
      </c>
      <c r="PDW119" s="237"/>
      <c r="PDX119" s="225"/>
      <c r="PDY119" s="235"/>
      <c r="PDZ119" s="236" t="s">
        <v>575</v>
      </c>
      <c r="PEA119" s="237"/>
      <c r="PEB119" s="225"/>
      <c r="PEC119" s="235"/>
      <c r="PED119" s="236" t="s">
        <v>575</v>
      </c>
      <c r="PEE119" s="237"/>
      <c r="PEF119" s="225"/>
      <c r="PEG119" s="235"/>
      <c r="PEH119" s="236" t="s">
        <v>575</v>
      </c>
      <c r="PEI119" s="237"/>
      <c r="PEJ119" s="225"/>
      <c r="PEK119" s="235"/>
      <c r="PEL119" s="236" t="s">
        <v>575</v>
      </c>
      <c r="PEM119" s="237"/>
      <c r="PEN119" s="225"/>
      <c r="PEO119" s="235"/>
      <c r="PEP119" s="236" t="s">
        <v>575</v>
      </c>
      <c r="PEQ119" s="237"/>
      <c r="PER119" s="225"/>
      <c r="PES119" s="235"/>
      <c r="PET119" s="236" t="s">
        <v>575</v>
      </c>
      <c r="PEU119" s="237"/>
      <c r="PEV119" s="225"/>
      <c r="PEW119" s="235"/>
      <c r="PEX119" s="236" t="s">
        <v>575</v>
      </c>
      <c r="PEY119" s="237"/>
      <c r="PEZ119" s="225"/>
      <c r="PFA119" s="235"/>
      <c r="PFB119" s="236" t="s">
        <v>575</v>
      </c>
      <c r="PFC119" s="237"/>
      <c r="PFD119" s="225"/>
      <c r="PFE119" s="235"/>
      <c r="PFF119" s="236" t="s">
        <v>575</v>
      </c>
      <c r="PFG119" s="237"/>
      <c r="PFH119" s="225"/>
      <c r="PFI119" s="235"/>
      <c r="PFJ119" s="236" t="s">
        <v>575</v>
      </c>
      <c r="PFK119" s="237"/>
      <c r="PFL119" s="225"/>
      <c r="PFM119" s="235"/>
      <c r="PFN119" s="236" t="s">
        <v>575</v>
      </c>
      <c r="PFO119" s="237"/>
      <c r="PFP119" s="225"/>
      <c r="PFQ119" s="235"/>
      <c r="PFR119" s="236" t="s">
        <v>575</v>
      </c>
      <c r="PFS119" s="237"/>
      <c r="PFT119" s="225"/>
      <c r="PFU119" s="235"/>
      <c r="PFV119" s="236" t="s">
        <v>575</v>
      </c>
      <c r="PFW119" s="237"/>
      <c r="PFX119" s="225"/>
      <c r="PFY119" s="235"/>
      <c r="PFZ119" s="236" t="s">
        <v>575</v>
      </c>
      <c r="PGA119" s="237"/>
      <c r="PGB119" s="225"/>
      <c r="PGC119" s="235"/>
      <c r="PGD119" s="236" t="s">
        <v>575</v>
      </c>
      <c r="PGE119" s="237"/>
      <c r="PGF119" s="225"/>
      <c r="PGG119" s="235"/>
      <c r="PGH119" s="236" t="s">
        <v>575</v>
      </c>
      <c r="PGI119" s="237"/>
      <c r="PGJ119" s="225"/>
      <c r="PGK119" s="235"/>
      <c r="PGL119" s="236" t="s">
        <v>575</v>
      </c>
      <c r="PGM119" s="237"/>
      <c r="PGN119" s="225"/>
      <c r="PGO119" s="235"/>
      <c r="PGP119" s="236" t="s">
        <v>575</v>
      </c>
      <c r="PGQ119" s="237"/>
      <c r="PGR119" s="225"/>
      <c r="PGS119" s="235"/>
      <c r="PGT119" s="236" t="s">
        <v>575</v>
      </c>
      <c r="PGU119" s="237"/>
      <c r="PGV119" s="225"/>
      <c r="PGW119" s="235"/>
      <c r="PGX119" s="236" t="s">
        <v>575</v>
      </c>
      <c r="PGY119" s="237"/>
      <c r="PGZ119" s="225"/>
      <c r="PHA119" s="235"/>
      <c r="PHB119" s="236" t="s">
        <v>575</v>
      </c>
      <c r="PHC119" s="237"/>
      <c r="PHD119" s="225"/>
      <c r="PHE119" s="235"/>
      <c r="PHF119" s="236" t="s">
        <v>575</v>
      </c>
      <c r="PHG119" s="237"/>
      <c r="PHH119" s="225"/>
      <c r="PHI119" s="235"/>
      <c r="PHJ119" s="236" t="s">
        <v>575</v>
      </c>
      <c r="PHK119" s="237"/>
      <c r="PHL119" s="225"/>
      <c r="PHM119" s="235"/>
      <c r="PHN119" s="236" t="s">
        <v>575</v>
      </c>
      <c r="PHO119" s="237"/>
      <c r="PHP119" s="225"/>
      <c r="PHQ119" s="235"/>
      <c r="PHR119" s="236" t="s">
        <v>575</v>
      </c>
      <c r="PHS119" s="237"/>
      <c r="PHT119" s="225"/>
      <c r="PHU119" s="235"/>
      <c r="PHV119" s="236" t="s">
        <v>575</v>
      </c>
      <c r="PHW119" s="237"/>
      <c r="PHX119" s="225"/>
      <c r="PHY119" s="235"/>
      <c r="PHZ119" s="236" t="s">
        <v>575</v>
      </c>
      <c r="PIA119" s="237"/>
      <c r="PIB119" s="225"/>
      <c r="PIC119" s="235"/>
      <c r="PID119" s="236" t="s">
        <v>575</v>
      </c>
      <c r="PIE119" s="237"/>
      <c r="PIF119" s="225"/>
      <c r="PIG119" s="235"/>
      <c r="PIH119" s="236" t="s">
        <v>575</v>
      </c>
      <c r="PII119" s="237"/>
      <c r="PIJ119" s="225"/>
      <c r="PIK119" s="235"/>
      <c r="PIL119" s="236" t="s">
        <v>575</v>
      </c>
      <c r="PIM119" s="237"/>
      <c r="PIN119" s="225"/>
      <c r="PIO119" s="235"/>
      <c r="PIP119" s="236" t="s">
        <v>575</v>
      </c>
      <c r="PIQ119" s="237"/>
      <c r="PIR119" s="225"/>
      <c r="PIS119" s="235"/>
      <c r="PIT119" s="236" t="s">
        <v>575</v>
      </c>
      <c r="PIU119" s="237"/>
      <c r="PIV119" s="225"/>
      <c r="PIW119" s="235"/>
      <c r="PIX119" s="236" t="s">
        <v>575</v>
      </c>
      <c r="PIY119" s="237"/>
      <c r="PIZ119" s="225"/>
      <c r="PJA119" s="235"/>
      <c r="PJB119" s="236" t="s">
        <v>575</v>
      </c>
      <c r="PJC119" s="237"/>
      <c r="PJD119" s="225"/>
      <c r="PJE119" s="235"/>
      <c r="PJF119" s="236" t="s">
        <v>575</v>
      </c>
      <c r="PJG119" s="237"/>
      <c r="PJH119" s="225"/>
      <c r="PJI119" s="235"/>
      <c r="PJJ119" s="236" t="s">
        <v>575</v>
      </c>
      <c r="PJK119" s="237"/>
      <c r="PJL119" s="225"/>
      <c r="PJM119" s="235"/>
      <c r="PJN119" s="236" t="s">
        <v>575</v>
      </c>
      <c r="PJO119" s="237"/>
      <c r="PJP119" s="225"/>
      <c r="PJQ119" s="235"/>
      <c r="PJR119" s="236" t="s">
        <v>575</v>
      </c>
      <c r="PJS119" s="237"/>
      <c r="PJT119" s="225"/>
      <c r="PJU119" s="235"/>
      <c r="PJV119" s="236" t="s">
        <v>575</v>
      </c>
      <c r="PJW119" s="237"/>
      <c r="PJX119" s="225"/>
      <c r="PJY119" s="235"/>
      <c r="PJZ119" s="236" t="s">
        <v>575</v>
      </c>
      <c r="PKA119" s="237"/>
      <c r="PKB119" s="225"/>
      <c r="PKC119" s="235"/>
      <c r="PKD119" s="236" t="s">
        <v>575</v>
      </c>
      <c r="PKE119" s="237"/>
      <c r="PKF119" s="225"/>
      <c r="PKG119" s="235"/>
      <c r="PKH119" s="236" t="s">
        <v>575</v>
      </c>
      <c r="PKI119" s="237"/>
      <c r="PKJ119" s="225"/>
      <c r="PKK119" s="235"/>
      <c r="PKL119" s="236" t="s">
        <v>575</v>
      </c>
      <c r="PKM119" s="237"/>
      <c r="PKN119" s="225"/>
      <c r="PKO119" s="235"/>
      <c r="PKP119" s="236" t="s">
        <v>575</v>
      </c>
      <c r="PKQ119" s="237"/>
      <c r="PKR119" s="225"/>
      <c r="PKS119" s="235"/>
      <c r="PKT119" s="236" t="s">
        <v>575</v>
      </c>
      <c r="PKU119" s="237"/>
      <c r="PKV119" s="225"/>
      <c r="PKW119" s="235"/>
      <c r="PKX119" s="236" t="s">
        <v>575</v>
      </c>
      <c r="PKY119" s="237"/>
      <c r="PKZ119" s="225"/>
      <c r="PLA119" s="235"/>
      <c r="PLB119" s="236" t="s">
        <v>575</v>
      </c>
      <c r="PLC119" s="237"/>
      <c r="PLD119" s="225"/>
      <c r="PLE119" s="235"/>
      <c r="PLF119" s="236" t="s">
        <v>575</v>
      </c>
      <c r="PLG119" s="237"/>
      <c r="PLH119" s="225"/>
      <c r="PLI119" s="235"/>
      <c r="PLJ119" s="236" t="s">
        <v>575</v>
      </c>
      <c r="PLK119" s="237"/>
      <c r="PLL119" s="225"/>
      <c r="PLM119" s="235"/>
      <c r="PLN119" s="236" t="s">
        <v>575</v>
      </c>
      <c r="PLO119" s="237"/>
      <c r="PLP119" s="225"/>
      <c r="PLQ119" s="235"/>
      <c r="PLR119" s="236" t="s">
        <v>575</v>
      </c>
      <c r="PLS119" s="237"/>
      <c r="PLT119" s="225"/>
      <c r="PLU119" s="235"/>
      <c r="PLV119" s="236" t="s">
        <v>575</v>
      </c>
      <c r="PLW119" s="237"/>
      <c r="PLX119" s="225"/>
      <c r="PLY119" s="235"/>
      <c r="PLZ119" s="236" t="s">
        <v>575</v>
      </c>
      <c r="PMA119" s="237"/>
      <c r="PMB119" s="225"/>
      <c r="PMC119" s="235"/>
      <c r="PMD119" s="236" t="s">
        <v>575</v>
      </c>
      <c r="PME119" s="237"/>
      <c r="PMF119" s="225"/>
      <c r="PMG119" s="235"/>
      <c r="PMH119" s="236" t="s">
        <v>575</v>
      </c>
      <c r="PMI119" s="237"/>
      <c r="PMJ119" s="225"/>
      <c r="PMK119" s="235"/>
      <c r="PML119" s="236" t="s">
        <v>575</v>
      </c>
      <c r="PMM119" s="237"/>
      <c r="PMN119" s="225"/>
      <c r="PMO119" s="235"/>
      <c r="PMP119" s="236" t="s">
        <v>575</v>
      </c>
      <c r="PMQ119" s="237"/>
      <c r="PMR119" s="225"/>
      <c r="PMS119" s="235"/>
      <c r="PMT119" s="236" t="s">
        <v>575</v>
      </c>
      <c r="PMU119" s="237"/>
      <c r="PMV119" s="225"/>
      <c r="PMW119" s="235"/>
      <c r="PMX119" s="236" t="s">
        <v>575</v>
      </c>
      <c r="PMY119" s="237"/>
      <c r="PMZ119" s="225"/>
      <c r="PNA119" s="235"/>
      <c r="PNB119" s="236" t="s">
        <v>575</v>
      </c>
      <c r="PNC119" s="237"/>
      <c r="PND119" s="225"/>
      <c r="PNE119" s="235"/>
      <c r="PNF119" s="236" t="s">
        <v>575</v>
      </c>
      <c r="PNG119" s="237"/>
      <c r="PNH119" s="225"/>
      <c r="PNI119" s="235"/>
      <c r="PNJ119" s="236" t="s">
        <v>575</v>
      </c>
      <c r="PNK119" s="237"/>
      <c r="PNL119" s="225"/>
      <c r="PNM119" s="235"/>
      <c r="PNN119" s="236" t="s">
        <v>575</v>
      </c>
      <c r="PNO119" s="237"/>
      <c r="PNP119" s="225"/>
      <c r="PNQ119" s="235"/>
      <c r="PNR119" s="236" t="s">
        <v>575</v>
      </c>
      <c r="PNS119" s="237"/>
      <c r="PNT119" s="225"/>
      <c r="PNU119" s="235"/>
      <c r="PNV119" s="236" t="s">
        <v>575</v>
      </c>
      <c r="PNW119" s="237"/>
      <c r="PNX119" s="225"/>
      <c r="PNY119" s="235"/>
      <c r="PNZ119" s="236" t="s">
        <v>575</v>
      </c>
      <c r="POA119" s="237"/>
      <c r="POB119" s="225"/>
      <c r="POC119" s="235"/>
      <c r="POD119" s="236" t="s">
        <v>575</v>
      </c>
      <c r="POE119" s="237"/>
      <c r="POF119" s="225"/>
      <c r="POG119" s="235"/>
      <c r="POH119" s="236" t="s">
        <v>575</v>
      </c>
      <c r="POI119" s="237"/>
      <c r="POJ119" s="225"/>
      <c r="POK119" s="235"/>
      <c r="POL119" s="236" t="s">
        <v>575</v>
      </c>
      <c r="POM119" s="237"/>
      <c r="PON119" s="225"/>
      <c r="POO119" s="235"/>
      <c r="POP119" s="236" t="s">
        <v>575</v>
      </c>
      <c r="POQ119" s="237"/>
      <c r="POR119" s="225"/>
      <c r="POS119" s="235"/>
      <c r="POT119" s="236" t="s">
        <v>575</v>
      </c>
      <c r="POU119" s="237"/>
      <c r="POV119" s="225"/>
      <c r="POW119" s="235"/>
      <c r="POX119" s="236" t="s">
        <v>575</v>
      </c>
      <c r="POY119" s="237"/>
      <c r="POZ119" s="225"/>
      <c r="PPA119" s="235"/>
      <c r="PPB119" s="236" t="s">
        <v>575</v>
      </c>
      <c r="PPC119" s="237"/>
      <c r="PPD119" s="225"/>
      <c r="PPE119" s="235"/>
      <c r="PPF119" s="236" t="s">
        <v>575</v>
      </c>
      <c r="PPG119" s="237"/>
      <c r="PPH119" s="225"/>
      <c r="PPI119" s="235"/>
      <c r="PPJ119" s="236" t="s">
        <v>575</v>
      </c>
      <c r="PPK119" s="237"/>
      <c r="PPL119" s="225"/>
      <c r="PPM119" s="235"/>
      <c r="PPN119" s="236" t="s">
        <v>575</v>
      </c>
      <c r="PPO119" s="237"/>
      <c r="PPP119" s="225"/>
      <c r="PPQ119" s="235"/>
      <c r="PPR119" s="236" t="s">
        <v>575</v>
      </c>
      <c r="PPS119" s="237"/>
      <c r="PPT119" s="225"/>
      <c r="PPU119" s="235"/>
      <c r="PPV119" s="236" t="s">
        <v>575</v>
      </c>
      <c r="PPW119" s="237"/>
      <c r="PPX119" s="225"/>
      <c r="PPY119" s="235"/>
      <c r="PPZ119" s="236" t="s">
        <v>575</v>
      </c>
      <c r="PQA119" s="237"/>
      <c r="PQB119" s="225"/>
      <c r="PQC119" s="235"/>
      <c r="PQD119" s="236" t="s">
        <v>575</v>
      </c>
      <c r="PQE119" s="237"/>
      <c r="PQF119" s="225"/>
      <c r="PQG119" s="235"/>
      <c r="PQH119" s="236" t="s">
        <v>575</v>
      </c>
      <c r="PQI119" s="237"/>
      <c r="PQJ119" s="225"/>
      <c r="PQK119" s="235"/>
      <c r="PQL119" s="236" t="s">
        <v>575</v>
      </c>
      <c r="PQM119" s="237"/>
      <c r="PQN119" s="225"/>
      <c r="PQO119" s="235"/>
      <c r="PQP119" s="236" t="s">
        <v>575</v>
      </c>
      <c r="PQQ119" s="237"/>
      <c r="PQR119" s="225"/>
      <c r="PQS119" s="235"/>
      <c r="PQT119" s="236" t="s">
        <v>575</v>
      </c>
      <c r="PQU119" s="237"/>
      <c r="PQV119" s="225"/>
      <c r="PQW119" s="235"/>
      <c r="PQX119" s="236" t="s">
        <v>575</v>
      </c>
      <c r="PQY119" s="237"/>
      <c r="PQZ119" s="225"/>
      <c r="PRA119" s="235"/>
      <c r="PRB119" s="236" t="s">
        <v>575</v>
      </c>
      <c r="PRC119" s="237"/>
      <c r="PRD119" s="225"/>
      <c r="PRE119" s="235"/>
      <c r="PRF119" s="236" t="s">
        <v>575</v>
      </c>
      <c r="PRG119" s="237"/>
      <c r="PRH119" s="225"/>
      <c r="PRI119" s="235"/>
      <c r="PRJ119" s="236" t="s">
        <v>575</v>
      </c>
      <c r="PRK119" s="237"/>
      <c r="PRL119" s="225"/>
      <c r="PRM119" s="235"/>
      <c r="PRN119" s="236" t="s">
        <v>575</v>
      </c>
      <c r="PRO119" s="237"/>
      <c r="PRP119" s="225"/>
      <c r="PRQ119" s="235"/>
      <c r="PRR119" s="236" t="s">
        <v>575</v>
      </c>
      <c r="PRS119" s="237"/>
      <c r="PRT119" s="225"/>
      <c r="PRU119" s="235"/>
      <c r="PRV119" s="236" t="s">
        <v>575</v>
      </c>
      <c r="PRW119" s="237"/>
      <c r="PRX119" s="225"/>
      <c r="PRY119" s="235"/>
      <c r="PRZ119" s="236" t="s">
        <v>575</v>
      </c>
      <c r="PSA119" s="237"/>
      <c r="PSB119" s="225"/>
      <c r="PSC119" s="235"/>
      <c r="PSD119" s="236" t="s">
        <v>575</v>
      </c>
      <c r="PSE119" s="237"/>
      <c r="PSF119" s="225"/>
      <c r="PSG119" s="235"/>
      <c r="PSH119" s="236" t="s">
        <v>575</v>
      </c>
      <c r="PSI119" s="237"/>
      <c r="PSJ119" s="225"/>
      <c r="PSK119" s="235"/>
      <c r="PSL119" s="236" t="s">
        <v>575</v>
      </c>
      <c r="PSM119" s="237"/>
      <c r="PSN119" s="225"/>
      <c r="PSO119" s="235"/>
      <c r="PSP119" s="236" t="s">
        <v>575</v>
      </c>
      <c r="PSQ119" s="237"/>
      <c r="PSR119" s="225"/>
      <c r="PSS119" s="235"/>
      <c r="PST119" s="236" t="s">
        <v>575</v>
      </c>
      <c r="PSU119" s="237"/>
      <c r="PSV119" s="225"/>
      <c r="PSW119" s="235"/>
      <c r="PSX119" s="236" t="s">
        <v>575</v>
      </c>
      <c r="PSY119" s="237"/>
      <c r="PSZ119" s="225"/>
      <c r="PTA119" s="235"/>
      <c r="PTB119" s="236" t="s">
        <v>575</v>
      </c>
      <c r="PTC119" s="237"/>
      <c r="PTD119" s="225"/>
      <c r="PTE119" s="235"/>
      <c r="PTF119" s="236" t="s">
        <v>575</v>
      </c>
      <c r="PTG119" s="237"/>
      <c r="PTH119" s="225"/>
      <c r="PTI119" s="235"/>
      <c r="PTJ119" s="236" t="s">
        <v>575</v>
      </c>
      <c r="PTK119" s="237"/>
      <c r="PTL119" s="225"/>
      <c r="PTM119" s="235"/>
      <c r="PTN119" s="236" t="s">
        <v>575</v>
      </c>
      <c r="PTO119" s="237"/>
      <c r="PTP119" s="225"/>
      <c r="PTQ119" s="235"/>
      <c r="PTR119" s="236" t="s">
        <v>575</v>
      </c>
      <c r="PTS119" s="237"/>
      <c r="PTT119" s="225"/>
      <c r="PTU119" s="235"/>
      <c r="PTV119" s="236" t="s">
        <v>575</v>
      </c>
      <c r="PTW119" s="237"/>
      <c r="PTX119" s="225"/>
      <c r="PTY119" s="235"/>
      <c r="PTZ119" s="236" t="s">
        <v>575</v>
      </c>
      <c r="PUA119" s="237"/>
      <c r="PUB119" s="225"/>
      <c r="PUC119" s="235"/>
      <c r="PUD119" s="236" t="s">
        <v>575</v>
      </c>
      <c r="PUE119" s="237"/>
      <c r="PUF119" s="225"/>
      <c r="PUG119" s="235"/>
      <c r="PUH119" s="236" t="s">
        <v>575</v>
      </c>
      <c r="PUI119" s="237"/>
      <c r="PUJ119" s="225"/>
      <c r="PUK119" s="235"/>
      <c r="PUL119" s="236" t="s">
        <v>575</v>
      </c>
      <c r="PUM119" s="237"/>
      <c r="PUN119" s="225"/>
      <c r="PUO119" s="235"/>
      <c r="PUP119" s="236" t="s">
        <v>575</v>
      </c>
      <c r="PUQ119" s="237"/>
      <c r="PUR119" s="225"/>
      <c r="PUS119" s="235"/>
      <c r="PUT119" s="236" t="s">
        <v>575</v>
      </c>
      <c r="PUU119" s="237"/>
      <c r="PUV119" s="225"/>
      <c r="PUW119" s="235"/>
      <c r="PUX119" s="236" t="s">
        <v>575</v>
      </c>
      <c r="PUY119" s="237"/>
      <c r="PUZ119" s="225"/>
      <c r="PVA119" s="235"/>
      <c r="PVB119" s="236" t="s">
        <v>575</v>
      </c>
      <c r="PVC119" s="237"/>
      <c r="PVD119" s="225"/>
      <c r="PVE119" s="235"/>
      <c r="PVF119" s="236" t="s">
        <v>575</v>
      </c>
      <c r="PVG119" s="237"/>
      <c r="PVH119" s="225"/>
      <c r="PVI119" s="235"/>
      <c r="PVJ119" s="236" t="s">
        <v>575</v>
      </c>
      <c r="PVK119" s="237"/>
      <c r="PVL119" s="225"/>
      <c r="PVM119" s="235"/>
      <c r="PVN119" s="236" t="s">
        <v>575</v>
      </c>
      <c r="PVO119" s="237"/>
      <c r="PVP119" s="225"/>
      <c r="PVQ119" s="235"/>
      <c r="PVR119" s="236" t="s">
        <v>575</v>
      </c>
      <c r="PVS119" s="237"/>
      <c r="PVT119" s="225"/>
      <c r="PVU119" s="235"/>
      <c r="PVV119" s="236" t="s">
        <v>575</v>
      </c>
      <c r="PVW119" s="237"/>
      <c r="PVX119" s="225"/>
      <c r="PVY119" s="235"/>
      <c r="PVZ119" s="236" t="s">
        <v>575</v>
      </c>
      <c r="PWA119" s="237"/>
      <c r="PWB119" s="225"/>
      <c r="PWC119" s="235"/>
      <c r="PWD119" s="236" t="s">
        <v>575</v>
      </c>
      <c r="PWE119" s="237"/>
      <c r="PWF119" s="225"/>
      <c r="PWG119" s="235"/>
      <c r="PWH119" s="236" t="s">
        <v>575</v>
      </c>
      <c r="PWI119" s="237"/>
      <c r="PWJ119" s="225"/>
      <c r="PWK119" s="235"/>
      <c r="PWL119" s="236" t="s">
        <v>575</v>
      </c>
      <c r="PWM119" s="237"/>
      <c r="PWN119" s="225"/>
      <c r="PWO119" s="235"/>
      <c r="PWP119" s="236" t="s">
        <v>575</v>
      </c>
      <c r="PWQ119" s="237"/>
      <c r="PWR119" s="225"/>
      <c r="PWS119" s="235"/>
      <c r="PWT119" s="236" t="s">
        <v>575</v>
      </c>
      <c r="PWU119" s="237"/>
      <c r="PWV119" s="225"/>
      <c r="PWW119" s="235"/>
      <c r="PWX119" s="236" t="s">
        <v>575</v>
      </c>
      <c r="PWY119" s="237"/>
      <c r="PWZ119" s="225"/>
      <c r="PXA119" s="235"/>
      <c r="PXB119" s="236" t="s">
        <v>575</v>
      </c>
      <c r="PXC119" s="237"/>
      <c r="PXD119" s="225"/>
      <c r="PXE119" s="235"/>
      <c r="PXF119" s="236" t="s">
        <v>575</v>
      </c>
      <c r="PXG119" s="237"/>
      <c r="PXH119" s="225"/>
      <c r="PXI119" s="235"/>
      <c r="PXJ119" s="236" t="s">
        <v>575</v>
      </c>
      <c r="PXK119" s="237"/>
      <c r="PXL119" s="225"/>
      <c r="PXM119" s="235"/>
      <c r="PXN119" s="236" t="s">
        <v>575</v>
      </c>
      <c r="PXO119" s="237"/>
      <c r="PXP119" s="225"/>
      <c r="PXQ119" s="235"/>
      <c r="PXR119" s="236" t="s">
        <v>575</v>
      </c>
      <c r="PXS119" s="237"/>
      <c r="PXT119" s="225"/>
      <c r="PXU119" s="235"/>
      <c r="PXV119" s="236" t="s">
        <v>575</v>
      </c>
      <c r="PXW119" s="237"/>
      <c r="PXX119" s="225"/>
      <c r="PXY119" s="235"/>
      <c r="PXZ119" s="236" t="s">
        <v>575</v>
      </c>
      <c r="PYA119" s="237"/>
      <c r="PYB119" s="225"/>
      <c r="PYC119" s="235"/>
      <c r="PYD119" s="236" t="s">
        <v>575</v>
      </c>
      <c r="PYE119" s="237"/>
      <c r="PYF119" s="225"/>
      <c r="PYG119" s="235"/>
      <c r="PYH119" s="236" t="s">
        <v>575</v>
      </c>
      <c r="PYI119" s="237"/>
      <c r="PYJ119" s="225"/>
      <c r="PYK119" s="235"/>
      <c r="PYL119" s="236" t="s">
        <v>575</v>
      </c>
      <c r="PYM119" s="237"/>
      <c r="PYN119" s="225"/>
      <c r="PYO119" s="235"/>
      <c r="PYP119" s="236" t="s">
        <v>575</v>
      </c>
      <c r="PYQ119" s="237"/>
      <c r="PYR119" s="225"/>
      <c r="PYS119" s="235"/>
      <c r="PYT119" s="236" t="s">
        <v>575</v>
      </c>
      <c r="PYU119" s="237"/>
      <c r="PYV119" s="225"/>
      <c r="PYW119" s="235"/>
      <c r="PYX119" s="236" t="s">
        <v>575</v>
      </c>
      <c r="PYY119" s="237"/>
      <c r="PYZ119" s="225"/>
      <c r="PZA119" s="235"/>
      <c r="PZB119" s="236" t="s">
        <v>575</v>
      </c>
      <c r="PZC119" s="237"/>
      <c r="PZD119" s="225"/>
      <c r="PZE119" s="235"/>
      <c r="PZF119" s="236" t="s">
        <v>575</v>
      </c>
      <c r="PZG119" s="237"/>
      <c r="PZH119" s="225"/>
      <c r="PZI119" s="235"/>
      <c r="PZJ119" s="236" t="s">
        <v>575</v>
      </c>
      <c r="PZK119" s="237"/>
      <c r="PZL119" s="225"/>
      <c r="PZM119" s="235"/>
      <c r="PZN119" s="236" t="s">
        <v>575</v>
      </c>
      <c r="PZO119" s="237"/>
      <c r="PZP119" s="225"/>
      <c r="PZQ119" s="235"/>
      <c r="PZR119" s="236" t="s">
        <v>575</v>
      </c>
      <c r="PZS119" s="237"/>
      <c r="PZT119" s="225"/>
      <c r="PZU119" s="235"/>
      <c r="PZV119" s="236" t="s">
        <v>575</v>
      </c>
      <c r="PZW119" s="237"/>
      <c r="PZX119" s="225"/>
      <c r="PZY119" s="235"/>
      <c r="PZZ119" s="236" t="s">
        <v>575</v>
      </c>
      <c r="QAA119" s="237"/>
      <c r="QAB119" s="225"/>
      <c r="QAC119" s="235"/>
      <c r="QAD119" s="236" t="s">
        <v>575</v>
      </c>
      <c r="QAE119" s="237"/>
      <c r="QAF119" s="225"/>
      <c r="QAG119" s="235"/>
      <c r="QAH119" s="236" t="s">
        <v>575</v>
      </c>
      <c r="QAI119" s="237"/>
      <c r="QAJ119" s="225"/>
      <c r="QAK119" s="235"/>
      <c r="QAL119" s="236" t="s">
        <v>575</v>
      </c>
      <c r="QAM119" s="237"/>
      <c r="QAN119" s="225"/>
      <c r="QAO119" s="235"/>
      <c r="QAP119" s="236" t="s">
        <v>575</v>
      </c>
      <c r="QAQ119" s="237"/>
      <c r="QAR119" s="225"/>
      <c r="QAS119" s="235"/>
      <c r="QAT119" s="236" t="s">
        <v>575</v>
      </c>
      <c r="QAU119" s="237"/>
      <c r="QAV119" s="225"/>
      <c r="QAW119" s="235"/>
      <c r="QAX119" s="236" t="s">
        <v>575</v>
      </c>
      <c r="QAY119" s="237"/>
      <c r="QAZ119" s="225"/>
      <c r="QBA119" s="235"/>
      <c r="QBB119" s="236" t="s">
        <v>575</v>
      </c>
      <c r="QBC119" s="237"/>
      <c r="QBD119" s="225"/>
      <c r="QBE119" s="235"/>
      <c r="QBF119" s="236" t="s">
        <v>575</v>
      </c>
      <c r="QBG119" s="237"/>
      <c r="QBH119" s="225"/>
      <c r="QBI119" s="235"/>
      <c r="QBJ119" s="236" t="s">
        <v>575</v>
      </c>
      <c r="QBK119" s="237"/>
      <c r="QBL119" s="225"/>
      <c r="QBM119" s="235"/>
      <c r="QBN119" s="236" t="s">
        <v>575</v>
      </c>
      <c r="QBO119" s="237"/>
      <c r="QBP119" s="225"/>
      <c r="QBQ119" s="235"/>
      <c r="QBR119" s="236" t="s">
        <v>575</v>
      </c>
      <c r="QBS119" s="237"/>
      <c r="QBT119" s="225"/>
      <c r="QBU119" s="235"/>
      <c r="QBV119" s="236" t="s">
        <v>575</v>
      </c>
      <c r="QBW119" s="237"/>
      <c r="QBX119" s="225"/>
      <c r="QBY119" s="235"/>
      <c r="QBZ119" s="236" t="s">
        <v>575</v>
      </c>
      <c r="QCA119" s="237"/>
      <c r="QCB119" s="225"/>
      <c r="QCC119" s="235"/>
      <c r="QCD119" s="236" t="s">
        <v>575</v>
      </c>
      <c r="QCE119" s="237"/>
      <c r="QCF119" s="225"/>
      <c r="QCG119" s="235"/>
      <c r="QCH119" s="236" t="s">
        <v>575</v>
      </c>
      <c r="QCI119" s="237"/>
      <c r="QCJ119" s="225"/>
      <c r="QCK119" s="235"/>
      <c r="QCL119" s="236" t="s">
        <v>575</v>
      </c>
      <c r="QCM119" s="237"/>
      <c r="QCN119" s="225"/>
      <c r="QCO119" s="235"/>
      <c r="QCP119" s="236" t="s">
        <v>575</v>
      </c>
      <c r="QCQ119" s="237"/>
      <c r="QCR119" s="225"/>
      <c r="QCS119" s="235"/>
      <c r="QCT119" s="236" t="s">
        <v>575</v>
      </c>
      <c r="QCU119" s="237"/>
      <c r="QCV119" s="225"/>
      <c r="QCW119" s="235"/>
      <c r="QCX119" s="236" t="s">
        <v>575</v>
      </c>
      <c r="QCY119" s="237"/>
      <c r="QCZ119" s="225"/>
      <c r="QDA119" s="235"/>
      <c r="QDB119" s="236" t="s">
        <v>575</v>
      </c>
      <c r="QDC119" s="237"/>
      <c r="QDD119" s="225"/>
      <c r="QDE119" s="235"/>
      <c r="QDF119" s="236" t="s">
        <v>575</v>
      </c>
      <c r="QDG119" s="237"/>
      <c r="QDH119" s="225"/>
      <c r="QDI119" s="235"/>
      <c r="QDJ119" s="236" t="s">
        <v>575</v>
      </c>
      <c r="QDK119" s="237"/>
      <c r="QDL119" s="225"/>
      <c r="QDM119" s="235"/>
      <c r="QDN119" s="236" t="s">
        <v>575</v>
      </c>
      <c r="QDO119" s="237"/>
      <c r="QDP119" s="225"/>
      <c r="QDQ119" s="235"/>
      <c r="QDR119" s="236" t="s">
        <v>575</v>
      </c>
      <c r="QDS119" s="237"/>
      <c r="QDT119" s="225"/>
      <c r="QDU119" s="235"/>
      <c r="QDV119" s="236" t="s">
        <v>575</v>
      </c>
      <c r="QDW119" s="237"/>
      <c r="QDX119" s="225"/>
      <c r="QDY119" s="235"/>
      <c r="QDZ119" s="236" t="s">
        <v>575</v>
      </c>
      <c r="QEA119" s="237"/>
      <c r="QEB119" s="225"/>
      <c r="QEC119" s="235"/>
      <c r="QED119" s="236" t="s">
        <v>575</v>
      </c>
      <c r="QEE119" s="237"/>
      <c r="QEF119" s="225"/>
      <c r="QEG119" s="235"/>
      <c r="QEH119" s="236" t="s">
        <v>575</v>
      </c>
      <c r="QEI119" s="237"/>
      <c r="QEJ119" s="225"/>
      <c r="QEK119" s="235"/>
      <c r="QEL119" s="236" t="s">
        <v>575</v>
      </c>
      <c r="QEM119" s="237"/>
      <c r="QEN119" s="225"/>
      <c r="QEO119" s="235"/>
      <c r="QEP119" s="236" t="s">
        <v>575</v>
      </c>
      <c r="QEQ119" s="237"/>
      <c r="QER119" s="225"/>
      <c r="QES119" s="235"/>
      <c r="QET119" s="236" t="s">
        <v>575</v>
      </c>
      <c r="QEU119" s="237"/>
      <c r="QEV119" s="225"/>
      <c r="QEW119" s="235"/>
      <c r="QEX119" s="236" t="s">
        <v>575</v>
      </c>
      <c r="QEY119" s="237"/>
      <c r="QEZ119" s="225"/>
      <c r="QFA119" s="235"/>
      <c r="QFB119" s="236" t="s">
        <v>575</v>
      </c>
      <c r="QFC119" s="237"/>
      <c r="QFD119" s="225"/>
      <c r="QFE119" s="235"/>
      <c r="QFF119" s="236" t="s">
        <v>575</v>
      </c>
      <c r="QFG119" s="237"/>
      <c r="QFH119" s="225"/>
      <c r="QFI119" s="235"/>
      <c r="QFJ119" s="236" t="s">
        <v>575</v>
      </c>
      <c r="QFK119" s="237"/>
      <c r="QFL119" s="225"/>
      <c r="QFM119" s="235"/>
      <c r="QFN119" s="236" t="s">
        <v>575</v>
      </c>
      <c r="QFO119" s="237"/>
      <c r="QFP119" s="225"/>
      <c r="QFQ119" s="235"/>
      <c r="QFR119" s="236" t="s">
        <v>575</v>
      </c>
      <c r="QFS119" s="237"/>
      <c r="QFT119" s="225"/>
      <c r="QFU119" s="235"/>
      <c r="QFV119" s="236" t="s">
        <v>575</v>
      </c>
      <c r="QFW119" s="237"/>
      <c r="QFX119" s="225"/>
      <c r="QFY119" s="235"/>
      <c r="QFZ119" s="236" t="s">
        <v>575</v>
      </c>
      <c r="QGA119" s="237"/>
      <c r="QGB119" s="225"/>
      <c r="QGC119" s="235"/>
      <c r="QGD119" s="236" t="s">
        <v>575</v>
      </c>
      <c r="QGE119" s="237"/>
      <c r="QGF119" s="225"/>
      <c r="QGG119" s="235"/>
      <c r="QGH119" s="236" t="s">
        <v>575</v>
      </c>
      <c r="QGI119" s="237"/>
      <c r="QGJ119" s="225"/>
      <c r="QGK119" s="235"/>
      <c r="QGL119" s="236" t="s">
        <v>575</v>
      </c>
      <c r="QGM119" s="237"/>
      <c r="QGN119" s="225"/>
      <c r="QGO119" s="235"/>
      <c r="QGP119" s="236" t="s">
        <v>575</v>
      </c>
      <c r="QGQ119" s="237"/>
      <c r="QGR119" s="225"/>
      <c r="QGS119" s="235"/>
      <c r="QGT119" s="236" t="s">
        <v>575</v>
      </c>
      <c r="QGU119" s="237"/>
      <c r="QGV119" s="225"/>
      <c r="QGW119" s="235"/>
      <c r="QGX119" s="236" t="s">
        <v>575</v>
      </c>
      <c r="QGY119" s="237"/>
      <c r="QGZ119" s="225"/>
      <c r="QHA119" s="235"/>
      <c r="QHB119" s="236" t="s">
        <v>575</v>
      </c>
      <c r="QHC119" s="237"/>
      <c r="QHD119" s="225"/>
      <c r="QHE119" s="235"/>
      <c r="QHF119" s="236" t="s">
        <v>575</v>
      </c>
      <c r="QHG119" s="237"/>
      <c r="QHH119" s="225"/>
      <c r="QHI119" s="235"/>
      <c r="QHJ119" s="236" t="s">
        <v>575</v>
      </c>
      <c r="QHK119" s="237"/>
      <c r="QHL119" s="225"/>
      <c r="QHM119" s="235"/>
      <c r="QHN119" s="236" t="s">
        <v>575</v>
      </c>
      <c r="QHO119" s="237"/>
      <c r="QHP119" s="225"/>
      <c r="QHQ119" s="235"/>
      <c r="QHR119" s="236" t="s">
        <v>575</v>
      </c>
      <c r="QHS119" s="237"/>
      <c r="QHT119" s="225"/>
      <c r="QHU119" s="235"/>
      <c r="QHV119" s="236" t="s">
        <v>575</v>
      </c>
      <c r="QHW119" s="237"/>
      <c r="QHX119" s="225"/>
      <c r="QHY119" s="235"/>
      <c r="QHZ119" s="236" t="s">
        <v>575</v>
      </c>
      <c r="QIA119" s="237"/>
      <c r="QIB119" s="225"/>
      <c r="QIC119" s="235"/>
      <c r="QID119" s="236" t="s">
        <v>575</v>
      </c>
      <c r="QIE119" s="237"/>
      <c r="QIF119" s="225"/>
      <c r="QIG119" s="235"/>
      <c r="QIH119" s="236" t="s">
        <v>575</v>
      </c>
      <c r="QII119" s="237"/>
      <c r="QIJ119" s="225"/>
      <c r="QIK119" s="235"/>
      <c r="QIL119" s="236" t="s">
        <v>575</v>
      </c>
      <c r="QIM119" s="237"/>
      <c r="QIN119" s="225"/>
      <c r="QIO119" s="235"/>
      <c r="QIP119" s="236" t="s">
        <v>575</v>
      </c>
      <c r="QIQ119" s="237"/>
      <c r="QIR119" s="225"/>
      <c r="QIS119" s="235"/>
      <c r="QIT119" s="236" t="s">
        <v>575</v>
      </c>
      <c r="QIU119" s="237"/>
      <c r="QIV119" s="225"/>
      <c r="QIW119" s="235"/>
      <c r="QIX119" s="236" t="s">
        <v>575</v>
      </c>
      <c r="QIY119" s="237"/>
      <c r="QIZ119" s="225"/>
      <c r="QJA119" s="235"/>
      <c r="QJB119" s="236" t="s">
        <v>575</v>
      </c>
      <c r="QJC119" s="237"/>
      <c r="QJD119" s="225"/>
      <c r="QJE119" s="235"/>
      <c r="QJF119" s="236" t="s">
        <v>575</v>
      </c>
      <c r="QJG119" s="237"/>
      <c r="QJH119" s="225"/>
      <c r="QJI119" s="235"/>
      <c r="QJJ119" s="236" t="s">
        <v>575</v>
      </c>
      <c r="QJK119" s="237"/>
      <c r="QJL119" s="225"/>
      <c r="QJM119" s="235"/>
      <c r="QJN119" s="236" t="s">
        <v>575</v>
      </c>
      <c r="QJO119" s="237"/>
      <c r="QJP119" s="225"/>
      <c r="QJQ119" s="235"/>
      <c r="QJR119" s="236" t="s">
        <v>575</v>
      </c>
      <c r="QJS119" s="237"/>
      <c r="QJT119" s="225"/>
      <c r="QJU119" s="235"/>
      <c r="QJV119" s="236" t="s">
        <v>575</v>
      </c>
      <c r="QJW119" s="237"/>
      <c r="QJX119" s="225"/>
      <c r="QJY119" s="235"/>
      <c r="QJZ119" s="236" t="s">
        <v>575</v>
      </c>
      <c r="QKA119" s="237"/>
      <c r="QKB119" s="225"/>
      <c r="QKC119" s="235"/>
      <c r="QKD119" s="236" t="s">
        <v>575</v>
      </c>
      <c r="QKE119" s="237"/>
      <c r="QKF119" s="225"/>
      <c r="QKG119" s="235"/>
      <c r="QKH119" s="236" t="s">
        <v>575</v>
      </c>
      <c r="QKI119" s="237"/>
      <c r="QKJ119" s="225"/>
      <c r="QKK119" s="235"/>
      <c r="QKL119" s="236" t="s">
        <v>575</v>
      </c>
      <c r="QKM119" s="237"/>
      <c r="QKN119" s="225"/>
      <c r="QKO119" s="235"/>
      <c r="QKP119" s="236" t="s">
        <v>575</v>
      </c>
      <c r="QKQ119" s="237"/>
      <c r="QKR119" s="225"/>
      <c r="QKS119" s="235"/>
      <c r="QKT119" s="236" t="s">
        <v>575</v>
      </c>
      <c r="QKU119" s="237"/>
      <c r="QKV119" s="225"/>
      <c r="QKW119" s="235"/>
      <c r="QKX119" s="236" t="s">
        <v>575</v>
      </c>
      <c r="QKY119" s="237"/>
      <c r="QKZ119" s="225"/>
      <c r="QLA119" s="235"/>
      <c r="QLB119" s="236" t="s">
        <v>575</v>
      </c>
      <c r="QLC119" s="237"/>
      <c r="QLD119" s="225"/>
      <c r="QLE119" s="235"/>
      <c r="QLF119" s="236" t="s">
        <v>575</v>
      </c>
      <c r="QLG119" s="237"/>
      <c r="QLH119" s="225"/>
      <c r="QLI119" s="235"/>
      <c r="QLJ119" s="236" t="s">
        <v>575</v>
      </c>
      <c r="QLK119" s="237"/>
      <c r="QLL119" s="225"/>
      <c r="QLM119" s="235"/>
      <c r="QLN119" s="236" t="s">
        <v>575</v>
      </c>
      <c r="QLO119" s="237"/>
      <c r="QLP119" s="225"/>
      <c r="QLQ119" s="235"/>
      <c r="QLR119" s="236" t="s">
        <v>575</v>
      </c>
      <c r="QLS119" s="237"/>
      <c r="QLT119" s="225"/>
      <c r="QLU119" s="235"/>
      <c r="QLV119" s="236" t="s">
        <v>575</v>
      </c>
      <c r="QLW119" s="237"/>
      <c r="QLX119" s="225"/>
      <c r="QLY119" s="235"/>
      <c r="QLZ119" s="236" t="s">
        <v>575</v>
      </c>
      <c r="QMA119" s="237"/>
      <c r="QMB119" s="225"/>
      <c r="QMC119" s="235"/>
      <c r="QMD119" s="236" t="s">
        <v>575</v>
      </c>
      <c r="QME119" s="237"/>
      <c r="QMF119" s="225"/>
      <c r="QMG119" s="235"/>
      <c r="QMH119" s="236" t="s">
        <v>575</v>
      </c>
      <c r="QMI119" s="237"/>
      <c r="QMJ119" s="225"/>
      <c r="QMK119" s="235"/>
      <c r="QML119" s="236" t="s">
        <v>575</v>
      </c>
      <c r="QMM119" s="237"/>
      <c r="QMN119" s="225"/>
      <c r="QMO119" s="235"/>
      <c r="QMP119" s="236" t="s">
        <v>575</v>
      </c>
      <c r="QMQ119" s="237"/>
      <c r="QMR119" s="225"/>
      <c r="QMS119" s="235"/>
      <c r="QMT119" s="236" t="s">
        <v>575</v>
      </c>
      <c r="QMU119" s="237"/>
      <c r="QMV119" s="225"/>
      <c r="QMW119" s="235"/>
      <c r="QMX119" s="236" t="s">
        <v>575</v>
      </c>
      <c r="QMY119" s="237"/>
      <c r="QMZ119" s="225"/>
      <c r="QNA119" s="235"/>
      <c r="QNB119" s="236" t="s">
        <v>575</v>
      </c>
      <c r="QNC119" s="237"/>
      <c r="QND119" s="225"/>
      <c r="QNE119" s="235"/>
      <c r="QNF119" s="236" t="s">
        <v>575</v>
      </c>
      <c r="QNG119" s="237"/>
      <c r="QNH119" s="225"/>
      <c r="QNI119" s="235"/>
      <c r="QNJ119" s="236" t="s">
        <v>575</v>
      </c>
      <c r="QNK119" s="237"/>
      <c r="QNL119" s="225"/>
      <c r="QNM119" s="235"/>
      <c r="QNN119" s="236" t="s">
        <v>575</v>
      </c>
      <c r="QNO119" s="237"/>
      <c r="QNP119" s="225"/>
      <c r="QNQ119" s="235"/>
      <c r="QNR119" s="236" t="s">
        <v>575</v>
      </c>
      <c r="QNS119" s="237"/>
      <c r="QNT119" s="225"/>
      <c r="QNU119" s="235"/>
      <c r="QNV119" s="236" t="s">
        <v>575</v>
      </c>
      <c r="QNW119" s="237"/>
      <c r="QNX119" s="225"/>
      <c r="QNY119" s="235"/>
      <c r="QNZ119" s="236" t="s">
        <v>575</v>
      </c>
      <c r="QOA119" s="237"/>
      <c r="QOB119" s="225"/>
      <c r="QOC119" s="235"/>
      <c r="QOD119" s="236" t="s">
        <v>575</v>
      </c>
      <c r="QOE119" s="237"/>
      <c r="QOF119" s="225"/>
      <c r="QOG119" s="235"/>
      <c r="QOH119" s="236" t="s">
        <v>575</v>
      </c>
      <c r="QOI119" s="237"/>
      <c r="QOJ119" s="225"/>
      <c r="QOK119" s="235"/>
      <c r="QOL119" s="236" t="s">
        <v>575</v>
      </c>
      <c r="QOM119" s="237"/>
      <c r="QON119" s="225"/>
      <c r="QOO119" s="235"/>
      <c r="QOP119" s="236" t="s">
        <v>575</v>
      </c>
      <c r="QOQ119" s="237"/>
      <c r="QOR119" s="225"/>
      <c r="QOS119" s="235"/>
      <c r="QOT119" s="236" t="s">
        <v>575</v>
      </c>
      <c r="QOU119" s="237"/>
      <c r="QOV119" s="225"/>
      <c r="QOW119" s="235"/>
      <c r="QOX119" s="236" t="s">
        <v>575</v>
      </c>
      <c r="QOY119" s="237"/>
      <c r="QOZ119" s="225"/>
      <c r="QPA119" s="235"/>
      <c r="QPB119" s="236" t="s">
        <v>575</v>
      </c>
      <c r="QPC119" s="237"/>
      <c r="QPD119" s="225"/>
      <c r="QPE119" s="235"/>
      <c r="QPF119" s="236" t="s">
        <v>575</v>
      </c>
      <c r="QPG119" s="237"/>
      <c r="QPH119" s="225"/>
      <c r="QPI119" s="235"/>
      <c r="QPJ119" s="236" t="s">
        <v>575</v>
      </c>
      <c r="QPK119" s="237"/>
      <c r="QPL119" s="225"/>
      <c r="QPM119" s="235"/>
      <c r="QPN119" s="236" t="s">
        <v>575</v>
      </c>
      <c r="QPO119" s="237"/>
      <c r="QPP119" s="225"/>
      <c r="QPQ119" s="235"/>
      <c r="QPR119" s="236" t="s">
        <v>575</v>
      </c>
      <c r="QPS119" s="237"/>
      <c r="QPT119" s="225"/>
      <c r="QPU119" s="235"/>
      <c r="QPV119" s="236" t="s">
        <v>575</v>
      </c>
      <c r="QPW119" s="237"/>
      <c r="QPX119" s="225"/>
      <c r="QPY119" s="235"/>
      <c r="QPZ119" s="236" t="s">
        <v>575</v>
      </c>
      <c r="QQA119" s="237"/>
      <c r="QQB119" s="225"/>
      <c r="QQC119" s="235"/>
      <c r="QQD119" s="236" t="s">
        <v>575</v>
      </c>
      <c r="QQE119" s="237"/>
      <c r="QQF119" s="225"/>
      <c r="QQG119" s="235"/>
      <c r="QQH119" s="236" t="s">
        <v>575</v>
      </c>
      <c r="QQI119" s="237"/>
      <c r="QQJ119" s="225"/>
      <c r="QQK119" s="235"/>
      <c r="QQL119" s="236" t="s">
        <v>575</v>
      </c>
      <c r="QQM119" s="237"/>
      <c r="QQN119" s="225"/>
      <c r="QQO119" s="235"/>
      <c r="QQP119" s="236" t="s">
        <v>575</v>
      </c>
      <c r="QQQ119" s="237"/>
      <c r="QQR119" s="225"/>
      <c r="QQS119" s="235"/>
      <c r="QQT119" s="236" t="s">
        <v>575</v>
      </c>
      <c r="QQU119" s="237"/>
      <c r="QQV119" s="225"/>
      <c r="QQW119" s="235"/>
      <c r="QQX119" s="236" t="s">
        <v>575</v>
      </c>
      <c r="QQY119" s="237"/>
      <c r="QQZ119" s="225"/>
      <c r="QRA119" s="235"/>
      <c r="QRB119" s="236" t="s">
        <v>575</v>
      </c>
      <c r="QRC119" s="237"/>
      <c r="QRD119" s="225"/>
      <c r="QRE119" s="235"/>
      <c r="QRF119" s="236" t="s">
        <v>575</v>
      </c>
      <c r="QRG119" s="237"/>
      <c r="QRH119" s="225"/>
      <c r="QRI119" s="235"/>
      <c r="QRJ119" s="236" t="s">
        <v>575</v>
      </c>
      <c r="QRK119" s="237"/>
      <c r="QRL119" s="225"/>
      <c r="QRM119" s="235"/>
      <c r="QRN119" s="236" t="s">
        <v>575</v>
      </c>
      <c r="QRO119" s="237"/>
      <c r="QRP119" s="225"/>
      <c r="QRQ119" s="235"/>
      <c r="QRR119" s="236" t="s">
        <v>575</v>
      </c>
      <c r="QRS119" s="237"/>
      <c r="QRT119" s="225"/>
      <c r="QRU119" s="235"/>
      <c r="QRV119" s="236" t="s">
        <v>575</v>
      </c>
      <c r="QRW119" s="237"/>
      <c r="QRX119" s="225"/>
      <c r="QRY119" s="235"/>
      <c r="QRZ119" s="236" t="s">
        <v>575</v>
      </c>
      <c r="QSA119" s="237"/>
      <c r="QSB119" s="225"/>
      <c r="QSC119" s="235"/>
      <c r="QSD119" s="236" t="s">
        <v>575</v>
      </c>
      <c r="QSE119" s="237"/>
      <c r="QSF119" s="225"/>
      <c r="QSG119" s="235"/>
      <c r="QSH119" s="236" t="s">
        <v>575</v>
      </c>
      <c r="QSI119" s="237"/>
      <c r="QSJ119" s="225"/>
      <c r="QSK119" s="235"/>
      <c r="QSL119" s="236" t="s">
        <v>575</v>
      </c>
      <c r="QSM119" s="237"/>
      <c r="QSN119" s="225"/>
      <c r="QSO119" s="235"/>
      <c r="QSP119" s="236" t="s">
        <v>575</v>
      </c>
      <c r="QSQ119" s="237"/>
      <c r="QSR119" s="225"/>
      <c r="QSS119" s="235"/>
      <c r="QST119" s="236" t="s">
        <v>575</v>
      </c>
      <c r="QSU119" s="237"/>
      <c r="QSV119" s="225"/>
      <c r="QSW119" s="235"/>
      <c r="QSX119" s="236" t="s">
        <v>575</v>
      </c>
      <c r="QSY119" s="237"/>
      <c r="QSZ119" s="225"/>
      <c r="QTA119" s="235"/>
      <c r="QTB119" s="236" t="s">
        <v>575</v>
      </c>
      <c r="QTC119" s="237"/>
      <c r="QTD119" s="225"/>
      <c r="QTE119" s="235"/>
      <c r="QTF119" s="236" t="s">
        <v>575</v>
      </c>
      <c r="QTG119" s="237"/>
      <c r="QTH119" s="225"/>
      <c r="QTI119" s="235"/>
      <c r="QTJ119" s="236" t="s">
        <v>575</v>
      </c>
      <c r="QTK119" s="237"/>
      <c r="QTL119" s="225"/>
      <c r="QTM119" s="235"/>
      <c r="QTN119" s="236" t="s">
        <v>575</v>
      </c>
      <c r="QTO119" s="237"/>
      <c r="QTP119" s="225"/>
      <c r="QTQ119" s="235"/>
      <c r="QTR119" s="236" t="s">
        <v>575</v>
      </c>
      <c r="QTS119" s="237"/>
      <c r="QTT119" s="225"/>
      <c r="QTU119" s="235"/>
      <c r="QTV119" s="236" t="s">
        <v>575</v>
      </c>
      <c r="QTW119" s="237"/>
      <c r="QTX119" s="225"/>
      <c r="QTY119" s="235"/>
      <c r="QTZ119" s="236" t="s">
        <v>575</v>
      </c>
      <c r="QUA119" s="237"/>
      <c r="QUB119" s="225"/>
      <c r="QUC119" s="235"/>
      <c r="QUD119" s="236" t="s">
        <v>575</v>
      </c>
      <c r="QUE119" s="237"/>
      <c r="QUF119" s="225"/>
      <c r="QUG119" s="235"/>
      <c r="QUH119" s="236" t="s">
        <v>575</v>
      </c>
      <c r="QUI119" s="237"/>
      <c r="QUJ119" s="225"/>
      <c r="QUK119" s="235"/>
      <c r="QUL119" s="236" t="s">
        <v>575</v>
      </c>
      <c r="QUM119" s="237"/>
      <c r="QUN119" s="225"/>
      <c r="QUO119" s="235"/>
      <c r="QUP119" s="236" t="s">
        <v>575</v>
      </c>
      <c r="QUQ119" s="237"/>
      <c r="QUR119" s="225"/>
      <c r="QUS119" s="235"/>
      <c r="QUT119" s="236" t="s">
        <v>575</v>
      </c>
      <c r="QUU119" s="237"/>
      <c r="QUV119" s="225"/>
      <c r="QUW119" s="235"/>
      <c r="QUX119" s="236" t="s">
        <v>575</v>
      </c>
      <c r="QUY119" s="237"/>
      <c r="QUZ119" s="225"/>
      <c r="QVA119" s="235"/>
      <c r="QVB119" s="236" t="s">
        <v>575</v>
      </c>
      <c r="QVC119" s="237"/>
      <c r="QVD119" s="225"/>
      <c r="QVE119" s="235"/>
      <c r="QVF119" s="236" t="s">
        <v>575</v>
      </c>
      <c r="QVG119" s="237"/>
      <c r="QVH119" s="225"/>
      <c r="QVI119" s="235"/>
      <c r="QVJ119" s="236" t="s">
        <v>575</v>
      </c>
      <c r="QVK119" s="237"/>
      <c r="QVL119" s="225"/>
      <c r="QVM119" s="235"/>
      <c r="QVN119" s="236" t="s">
        <v>575</v>
      </c>
      <c r="QVO119" s="237"/>
      <c r="QVP119" s="225"/>
      <c r="QVQ119" s="235"/>
      <c r="QVR119" s="236" t="s">
        <v>575</v>
      </c>
      <c r="QVS119" s="237"/>
      <c r="QVT119" s="225"/>
      <c r="QVU119" s="235"/>
      <c r="QVV119" s="236" t="s">
        <v>575</v>
      </c>
      <c r="QVW119" s="237"/>
      <c r="QVX119" s="225"/>
      <c r="QVY119" s="235"/>
      <c r="QVZ119" s="236" t="s">
        <v>575</v>
      </c>
      <c r="QWA119" s="237"/>
      <c r="QWB119" s="225"/>
      <c r="QWC119" s="235"/>
      <c r="QWD119" s="236" t="s">
        <v>575</v>
      </c>
      <c r="QWE119" s="237"/>
      <c r="QWF119" s="225"/>
      <c r="QWG119" s="235"/>
      <c r="QWH119" s="236" t="s">
        <v>575</v>
      </c>
      <c r="QWI119" s="237"/>
      <c r="QWJ119" s="225"/>
      <c r="QWK119" s="235"/>
      <c r="QWL119" s="236" t="s">
        <v>575</v>
      </c>
      <c r="QWM119" s="237"/>
      <c r="QWN119" s="225"/>
      <c r="QWO119" s="235"/>
      <c r="QWP119" s="236" t="s">
        <v>575</v>
      </c>
      <c r="QWQ119" s="237"/>
      <c r="QWR119" s="225"/>
      <c r="QWS119" s="235"/>
      <c r="QWT119" s="236" t="s">
        <v>575</v>
      </c>
      <c r="QWU119" s="237"/>
      <c r="QWV119" s="225"/>
      <c r="QWW119" s="235"/>
      <c r="QWX119" s="236" t="s">
        <v>575</v>
      </c>
      <c r="QWY119" s="237"/>
      <c r="QWZ119" s="225"/>
      <c r="QXA119" s="235"/>
      <c r="QXB119" s="236" t="s">
        <v>575</v>
      </c>
      <c r="QXC119" s="237"/>
      <c r="QXD119" s="225"/>
      <c r="QXE119" s="235"/>
      <c r="QXF119" s="236" t="s">
        <v>575</v>
      </c>
      <c r="QXG119" s="237"/>
      <c r="QXH119" s="225"/>
      <c r="QXI119" s="235"/>
      <c r="QXJ119" s="236" t="s">
        <v>575</v>
      </c>
      <c r="QXK119" s="237"/>
      <c r="QXL119" s="225"/>
      <c r="QXM119" s="235"/>
      <c r="QXN119" s="236" t="s">
        <v>575</v>
      </c>
      <c r="QXO119" s="237"/>
      <c r="QXP119" s="225"/>
      <c r="QXQ119" s="235"/>
      <c r="QXR119" s="236" t="s">
        <v>575</v>
      </c>
      <c r="QXS119" s="237"/>
      <c r="QXT119" s="225"/>
      <c r="QXU119" s="235"/>
      <c r="QXV119" s="236" t="s">
        <v>575</v>
      </c>
      <c r="QXW119" s="237"/>
      <c r="QXX119" s="225"/>
      <c r="QXY119" s="235"/>
      <c r="QXZ119" s="236" t="s">
        <v>575</v>
      </c>
      <c r="QYA119" s="237"/>
      <c r="QYB119" s="225"/>
      <c r="QYC119" s="235"/>
      <c r="QYD119" s="236" t="s">
        <v>575</v>
      </c>
      <c r="QYE119" s="237"/>
      <c r="QYF119" s="225"/>
      <c r="QYG119" s="235"/>
      <c r="QYH119" s="236" t="s">
        <v>575</v>
      </c>
      <c r="QYI119" s="237"/>
      <c r="QYJ119" s="225"/>
      <c r="QYK119" s="235"/>
      <c r="QYL119" s="236" t="s">
        <v>575</v>
      </c>
      <c r="QYM119" s="237"/>
      <c r="QYN119" s="225"/>
      <c r="QYO119" s="235"/>
      <c r="QYP119" s="236" t="s">
        <v>575</v>
      </c>
      <c r="QYQ119" s="237"/>
      <c r="QYR119" s="225"/>
      <c r="QYS119" s="235"/>
      <c r="QYT119" s="236" t="s">
        <v>575</v>
      </c>
      <c r="QYU119" s="237"/>
      <c r="QYV119" s="225"/>
      <c r="QYW119" s="235"/>
      <c r="QYX119" s="236" t="s">
        <v>575</v>
      </c>
      <c r="QYY119" s="237"/>
      <c r="QYZ119" s="225"/>
      <c r="QZA119" s="235"/>
      <c r="QZB119" s="236" t="s">
        <v>575</v>
      </c>
      <c r="QZC119" s="237"/>
      <c r="QZD119" s="225"/>
      <c r="QZE119" s="235"/>
      <c r="QZF119" s="236" t="s">
        <v>575</v>
      </c>
      <c r="QZG119" s="237"/>
      <c r="QZH119" s="225"/>
      <c r="QZI119" s="235"/>
      <c r="QZJ119" s="236" t="s">
        <v>575</v>
      </c>
      <c r="QZK119" s="237"/>
      <c r="QZL119" s="225"/>
      <c r="QZM119" s="235"/>
      <c r="QZN119" s="236" t="s">
        <v>575</v>
      </c>
      <c r="QZO119" s="237"/>
      <c r="QZP119" s="225"/>
      <c r="QZQ119" s="235"/>
      <c r="QZR119" s="236" t="s">
        <v>575</v>
      </c>
      <c r="QZS119" s="237"/>
      <c r="QZT119" s="225"/>
      <c r="QZU119" s="235"/>
      <c r="QZV119" s="236" t="s">
        <v>575</v>
      </c>
      <c r="QZW119" s="237"/>
      <c r="QZX119" s="225"/>
      <c r="QZY119" s="235"/>
      <c r="QZZ119" s="236" t="s">
        <v>575</v>
      </c>
      <c r="RAA119" s="237"/>
      <c r="RAB119" s="225"/>
      <c r="RAC119" s="235"/>
      <c r="RAD119" s="236" t="s">
        <v>575</v>
      </c>
      <c r="RAE119" s="237"/>
      <c r="RAF119" s="225"/>
      <c r="RAG119" s="235"/>
      <c r="RAH119" s="236" t="s">
        <v>575</v>
      </c>
      <c r="RAI119" s="237"/>
      <c r="RAJ119" s="225"/>
      <c r="RAK119" s="235"/>
      <c r="RAL119" s="236" t="s">
        <v>575</v>
      </c>
      <c r="RAM119" s="237"/>
      <c r="RAN119" s="225"/>
      <c r="RAO119" s="235"/>
      <c r="RAP119" s="236" t="s">
        <v>575</v>
      </c>
      <c r="RAQ119" s="237"/>
      <c r="RAR119" s="225"/>
      <c r="RAS119" s="235"/>
      <c r="RAT119" s="236" t="s">
        <v>575</v>
      </c>
      <c r="RAU119" s="237"/>
      <c r="RAV119" s="225"/>
      <c r="RAW119" s="235"/>
      <c r="RAX119" s="236" t="s">
        <v>575</v>
      </c>
      <c r="RAY119" s="237"/>
      <c r="RAZ119" s="225"/>
      <c r="RBA119" s="235"/>
      <c r="RBB119" s="236" t="s">
        <v>575</v>
      </c>
      <c r="RBC119" s="237"/>
      <c r="RBD119" s="225"/>
      <c r="RBE119" s="235"/>
      <c r="RBF119" s="236" t="s">
        <v>575</v>
      </c>
      <c r="RBG119" s="237"/>
      <c r="RBH119" s="225"/>
      <c r="RBI119" s="235"/>
      <c r="RBJ119" s="236" t="s">
        <v>575</v>
      </c>
      <c r="RBK119" s="237"/>
      <c r="RBL119" s="225"/>
      <c r="RBM119" s="235"/>
      <c r="RBN119" s="236" t="s">
        <v>575</v>
      </c>
      <c r="RBO119" s="237"/>
      <c r="RBP119" s="225"/>
      <c r="RBQ119" s="235"/>
      <c r="RBR119" s="236" t="s">
        <v>575</v>
      </c>
      <c r="RBS119" s="237"/>
      <c r="RBT119" s="225"/>
      <c r="RBU119" s="235"/>
      <c r="RBV119" s="236" t="s">
        <v>575</v>
      </c>
      <c r="RBW119" s="237"/>
      <c r="RBX119" s="225"/>
      <c r="RBY119" s="235"/>
      <c r="RBZ119" s="236" t="s">
        <v>575</v>
      </c>
      <c r="RCA119" s="237"/>
      <c r="RCB119" s="225"/>
      <c r="RCC119" s="235"/>
      <c r="RCD119" s="236" t="s">
        <v>575</v>
      </c>
      <c r="RCE119" s="237"/>
      <c r="RCF119" s="225"/>
      <c r="RCG119" s="235"/>
      <c r="RCH119" s="236" t="s">
        <v>575</v>
      </c>
      <c r="RCI119" s="237"/>
      <c r="RCJ119" s="225"/>
      <c r="RCK119" s="235"/>
      <c r="RCL119" s="236" t="s">
        <v>575</v>
      </c>
      <c r="RCM119" s="237"/>
      <c r="RCN119" s="225"/>
      <c r="RCO119" s="235"/>
      <c r="RCP119" s="236" t="s">
        <v>575</v>
      </c>
      <c r="RCQ119" s="237"/>
      <c r="RCR119" s="225"/>
      <c r="RCS119" s="235"/>
      <c r="RCT119" s="236" t="s">
        <v>575</v>
      </c>
      <c r="RCU119" s="237"/>
      <c r="RCV119" s="225"/>
      <c r="RCW119" s="235"/>
      <c r="RCX119" s="236" t="s">
        <v>575</v>
      </c>
      <c r="RCY119" s="237"/>
      <c r="RCZ119" s="225"/>
      <c r="RDA119" s="235"/>
      <c r="RDB119" s="236" t="s">
        <v>575</v>
      </c>
      <c r="RDC119" s="237"/>
      <c r="RDD119" s="225"/>
      <c r="RDE119" s="235"/>
      <c r="RDF119" s="236" t="s">
        <v>575</v>
      </c>
      <c r="RDG119" s="237"/>
      <c r="RDH119" s="225"/>
      <c r="RDI119" s="235"/>
      <c r="RDJ119" s="236" t="s">
        <v>575</v>
      </c>
      <c r="RDK119" s="237"/>
      <c r="RDL119" s="225"/>
      <c r="RDM119" s="235"/>
      <c r="RDN119" s="236" t="s">
        <v>575</v>
      </c>
      <c r="RDO119" s="237"/>
      <c r="RDP119" s="225"/>
      <c r="RDQ119" s="235"/>
      <c r="RDR119" s="236" t="s">
        <v>575</v>
      </c>
      <c r="RDS119" s="237"/>
      <c r="RDT119" s="225"/>
      <c r="RDU119" s="235"/>
      <c r="RDV119" s="236" t="s">
        <v>575</v>
      </c>
      <c r="RDW119" s="237"/>
      <c r="RDX119" s="225"/>
      <c r="RDY119" s="235"/>
      <c r="RDZ119" s="236" t="s">
        <v>575</v>
      </c>
      <c r="REA119" s="237"/>
      <c r="REB119" s="225"/>
      <c r="REC119" s="235"/>
      <c r="RED119" s="236" t="s">
        <v>575</v>
      </c>
      <c r="REE119" s="237"/>
      <c r="REF119" s="225"/>
      <c r="REG119" s="235"/>
      <c r="REH119" s="236" t="s">
        <v>575</v>
      </c>
      <c r="REI119" s="237"/>
      <c r="REJ119" s="225"/>
      <c r="REK119" s="235"/>
      <c r="REL119" s="236" t="s">
        <v>575</v>
      </c>
      <c r="REM119" s="237"/>
      <c r="REN119" s="225"/>
      <c r="REO119" s="235"/>
      <c r="REP119" s="236" t="s">
        <v>575</v>
      </c>
      <c r="REQ119" s="237"/>
      <c r="RER119" s="225"/>
      <c r="RES119" s="235"/>
      <c r="RET119" s="236" t="s">
        <v>575</v>
      </c>
      <c r="REU119" s="237"/>
      <c r="REV119" s="225"/>
      <c r="REW119" s="235"/>
      <c r="REX119" s="236" t="s">
        <v>575</v>
      </c>
      <c r="REY119" s="237"/>
      <c r="REZ119" s="225"/>
      <c r="RFA119" s="235"/>
      <c r="RFB119" s="236" t="s">
        <v>575</v>
      </c>
      <c r="RFC119" s="237"/>
      <c r="RFD119" s="225"/>
      <c r="RFE119" s="235"/>
      <c r="RFF119" s="236" t="s">
        <v>575</v>
      </c>
      <c r="RFG119" s="237"/>
      <c r="RFH119" s="225"/>
      <c r="RFI119" s="235"/>
      <c r="RFJ119" s="236" t="s">
        <v>575</v>
      </c>
      <c r="RFK119" s="237"/>
      <c r="RFL119" s="225"/>
      <c r="RFM119" s="235"/>
      <c r="RFN119" s="236" t="s">
        <v>575</v>
      </c>
      <c r="RFO119" s="237"/>
      <c r="RFP119" s="225"/>
      <c r="RFQ119" s="235"/>
      <c r="RFR119" s="236" t="s">
        <v>575</v>
      </c>
      <c r="RFS119" s="237"/>
      <c r="RFT119" s="225"/>
      <c r="RFU119" s="235"/>
      <c r="RFV119" s="236" t="s">
        <v>575</v>
      </c>
      <c r="RFW119" s="237"/>
      <c r="RFX119" s="225"/>
      <c r="RFY119" s="235"/>
      <c r="RFZ119" s="236" t="s">
        <v>575</v>
      </c>
      <c r="RGA119" s="237"/>
      <c r="RGB119" s="225"/>
      <c r="RGC119" s="235"/>
      <c r="RGD119" s="236" t="s">
        <v>575</v>
      </c>
      <c r="RGE119" s="237"/>
      <c r="RGF119" s="225"/>
      <c r="RGG119" s="235"/>
      <c r="RGH119" s="236" t="s">
        <v>575</v>
      </c>
      <c r="RGI119" s="237"/>
      <c r="RGJ119" s="225"/>
      <c r="RGK119" s="235"/>
      <c r="RGL119" s="236" t="s">
        <v>575</v>
      </c>
      <c r="RGM119" s="237"/>
      <c r="RGN119" s="225"/>
      <c r="RGO119" s="235"/>
      <c r="RGP119" s="236" t="s">
        <v>575</v>
      </c>
      <c r="RGQ119" s="237"/>
      <c r="RGR119" s="225"/>
      <c r="RGS119" s="235"/>
      <c r="RGT119" s="236" t="s">
        <v>575</v>
      </c>
      <c r="RGU119" s="237"/>
      <c r="RGV119" s="225"/>
      <c r="RGW119" s="235"/>
      <c r="RGX119" s="236" t="s">
        <v>575</v>
      </c>
      <c r="RGY119" s="237"/>
      <c r="RGZ119" s="225"/>
      <c r="RHA119" s="235"/>
      <c r="RHB119" s="236" t="s">
        <v>575</v>
      </c>
      <c r="RHC119" s="237"/>
      <c r="RHD119" s="225"/>
      <c r="RHE119" s="235"/>
      <c r="RHF119" s="236" t="s">
        <v>575</v>
      </c>
      <c r="RHG119" s="237"/>
      <c r="RHH119" s="225"/>
      <c r="RHI119" s="235"/>
      <c r="RHJ119" s="236" t="s">
        <v>575</v>
      </c>
      <c r="RHK119" s="237"/>
      <c r="RHL119" s="225"/>
      <c r="RHM119" s="235"/>
      <c r="RHN119" s="236" t="s">
        <v>575</v>
      </c>
      <c r="RHO119" s="237"/>
      <c r="RHP119" s="225"/>
      <c r="RHQ119" s="235"/>
      <c r="RHR119" s="236" t="s">
        <v>575</v>
      </c>
      <c r="RHS119" s="237"/>
      <c r="RHT119" s="225"/>
      <c r="RHU119" s="235"/>
      <c r="RHV119" s="236" t="s">
        <v>575</v>
      </c>
      <c r="RHW119" s="237"/>
      <c r="RHX119" s="225"/>
      <c r="RHY119" s="235"/>
      <c r="RHZ119" s="236" t="s">
        <v>575</v>
      </c>
      <c r="RIA119" s="237"/>
      <c r="RIB119" s="225"/>
      <c r="RIC119" s="235"/>
      <c r="RID119" s="236" t="s">
        <v>575</v>
      </c>
      <c r="RIE119" s="237"/>
      <c r="RIF119" s="225"/>
      <c r="RIG119" s="235"/>
      <c r="RIH119" s="236" t="s">
        <v>575</v>
      </c>
      <c r="RII119" s="237"/>
      <c r="RIJ119" s="225"/>
      <c r="RIK119" s="235"/>
      <c r="RIL119" s="236" t="s">
        <v>575</v>
      </c>
      <c r="RIM119" s="237"/>
      <c r="RIN119" s="225"/>
      <c r="RIO119" s="235"/>
      <c r="RIP119" s="236" t="s">
        <v>575</v>
      </c>
      <c r="RIQ119" s="237"/>
      <c r="RIR119" s="225"/>
      <c r="RIS119" s="235"/>
      <c r="RIT119" s="236" t="s">
        <v>575</v>
      </c>
      <c r="RIU119" s="237"/>
      <c r="RIV119" s="225"/>
      <c r="RIW119" s="235"/>
      <c r="RIX119" s="236" t="s">
        <v>575</v>
      </c>
      <c r="RIY119" s="237"/>
      <c r="RIZ119" s="225"/>
      <c r="RJA119" s="235"/>
      <c r="RJB119" s="236" t="s">
        <v>575</v>
      </c>
      <c r="RJC119" s="237"/>
      <c r="RJD119" s="225"/>
      <c r="RJE119" s="235"/>
      <c r="RJF119" s="236" t="s">
        <v>575</v>
      </c>
      <c r="RJG119" s="237"/>
      <c r="RJH119" s="225"/>
      <c r="RJI119" s="235"/>
      <c r="RJJ119" s="236" t="s">
        <v>575</v>
      </c>
      <c r="RJK119" s="237"/>
      <c r="RJL119" s="225"/>
      <c r="RJM119" s="235"/>
      <c r="RJN119" s="236" t="s">
        <v>575</v>
      </c>
      <c r="RJO119" s="237"/>
      <c r="RJP119" s="225"/>
      <c r="RJQ119" s="235"/>
      <c r="RJR119" s="236" t="s">
        <v>575</v>
      </c>
      <c r="RJS119" s="237"/>
      <c r="RJT119" s="225"/>
      <c r="RJU119" s="235"/>
      <c r="RJV119" s="236" t="s">
        <v>575</v>
      </c>
      <c r="RJW119" s="237"/>
      <c r="RJX119" s="225"/>
      <c r="RJY119" s="235"/>
      <c r="RJZ119" s="236" t="s">
        <v>575</v>
      </c>
      <c r="RKA119" s="237"/>
      <c r="RKB119" s="225"/>
      <c r="RKC119" s="235"/>
      <c r="RKD119" s="236" t="s">
        <v>575</v>
      </c>
      <c r="RKE119" s="237"/>
      <c r="RKF119" s="225"/>
      <c r="RKG119" s="235"/>
      <c r="RKH119" s="236" t="s">
        <v>575</v>
      </c>
      <c r="RKI119" s="237"/>
      <c r="RKJ119" s="225"/>
      <c r="RKK119" s="235"/>
      <c r="RKL119" s="236" t="s">
        <v>575</v>
      </c>
      <c r="RKM119" s="237"/>
      <c r="RKN119" s="225"/>
      <c r="RKO119" s="235"/>
      <c r="RKP119" s="236" t="s">
        <v>575</v>
      </c>
      <c r="RKQ119" s="237"/>
      <c r="RKR119" s="225"/>
      <c r="RKS119" s="235"/>
      <c r="RKT119" s="236" t="s">
        <v>575</v>
      </c>
      <c r="RKU119" s="237"/>
      <c r="RKV119" s="225"/>
      <c r="RKW119" s="235"/>
      <c r="RKX119" s="236" t="s">
        <v>575</v>
      </c>
      <c r="RKY119" s="237"/>
      <c r="RKZ119" s="225"/>
      <c r="RLA119" s="235"/>
      <c r="RLB119" s="236" t="s">
        <v>575</v>
      </c>
      <c r="RLC119" s="237"/>
      <c r="RLD119" s="225"/>
      <c r="RLE119" s="235"/>
      <c r="RLF119" s="236" t="s">
        <v>575</v>
      </c>
      <c r="RLG119" s="237"/>
      <c r="RLH119" s="225"/>
      <c r="RLI119" s="235"/>
      <c r="RLJ119" s="236" t="s">
        <v>575</v>
      </c>
      <c r="RLK119" s="237"/>
      <c r="RLL119" s="225"/>
      <c r="RLM119" s="235"/>
      <c r="RLN119" s="236" t="s">
        <v>575</v>
      </c>
      <c r="RLO119" s="237"/>
      <c r="RLP119" s="225"/>
      <c r="RLQ119" s="235"/>
      <c r="RLR119" s="236" t="s">
        <v>575</v>
      </c>
      <c r="RLS119" s="237"/>
      <c r="RLT119" s="225"/>
      <c r="RLU119" s="235"/>
      <c r="RLV119" s="236" t="s">
        <v>575</v>
      </c>
      <c r="RLW119" s="237"/>
      <c r="RLX119" s="225"/>
      <c r="RLY119" s="235"/>
      <c r="RLZ119" s="236" t="s">
        <v>575</v>
      </c>
      <c r="RMA119" s="237"/>
      <c r="RMB119" s="225"/>
      <c r="RMC119" s="235"/>
      <c r="RMD119" s="236" t="s">
        <v>575</v>
      </c>
      <c r="RME119" s="237"/>
      <c r="RMF119" s="225"/>
      <c r="RMG119" s="235"/>
      <c r="RMH119" s="236" t="s">
        <v>575</v>
      </c>
      <c r="RMI119" s="237"/>
      <c r="RMJ119" s="225"/>
      <c r="RMK119" s="235"/>
      <c r="RML119" s="236" t="s">
        <v>575</v>
      </c>
      <c r="RMM119" s="237"/>
      <c r="RMN119" s="225"/>
      <c r="RMO119" s="235"/>
      <c r="RMP119" s="236" t="s">
        <v>575</v>
      </c>
      <c r="RMQ119" s="237"/>
      <c r="RMR119" s="225"/>
      <c r="RMS119" s="235"/>
      <c r="RMT119" s="236" t="s">
        <v>575</v>
      </c>
      <c r="RMU119" s="237"/>
      <c r="RMV119" s="225"/>
      <c r="RMW119" s="235"/>
      <c r="RMX119" s="236" t="s">
        <v>575</v>
      </c>
      <c r="RMY119" s="237"/>
      <c r="RMZ119" s="225"/>
      <c r="RNA119" s="235"/>
      <c r="RNB119" s="236" t="s">
        <v>575</v>
      </c>
      <c r="RNC119" s="237"/>
      <c r="RND119" s="225"/>
      <c r="RNE119" s="235"/>
      <c r="RNF119" s="236" t="s">
        <v>575</v>
      </c>
      <c r="RNG119" s="237"/>
      <c r="RNH119" s="225"/>
      <c r="RNI119" s="235"/>
      <c r="RNJ119" s="236" t="s">
        <v>575</v>
      </c>
      <c r="RNK119" s="237"/>
      <c r="RNL119" s="225"/>
      <c r="RNM119" s="235"/>
      <c r="RNN119" s="236" t="s">
        <v>575</v>
      </c>
      <c r="RNO119" s="237"/>
      <c r="RNP119" s="225"/>
      <c r="RNQ119" s="235"/>
      <c r="RNR119" s="236" t="s">
        <v>575</v>
      </c>
      <c r="RNS119" s="237"/>
      <c r="RNT119" s="225"/>
      <c r="RNU119" s="235"/>
      <c r="RNV119" s="236" t="s">
        <v>575</v>
      </c>
      <c r="RNW119" s="237"/>
      <c r="RNX119" s="225"/>
      <c r="RNY119" s="235"/>
      <c r="RNZ119" s="236" t="s">
        <v>575</v>
      </c>
      <c r="ROA119" s="237"/>
      <c r="ROB119" s="225"/>
      <c r="ROC119" s="235"/>
      <c r="ROD119" s="236" t="s">
        <v>575</v>
      </c>
      <c r="ROE119" s="237"/>
      <c r="ROF119" s="225"/>
      <c r="ROG119" s="235"/>
      <c r="ROH119" s="236" t="s">
        <v>575</v>
      </c>
      <c r="ROI119" s="237"/>
      <c r="ROJ119" s="225"/>
      <c r="ROK119" s="235"/>
      <c r="ROL119" s="236" t="s">
        <v>575</v>
      </c>
      <c r="ROM119" s="237"/>
      <c r="RON119" s="225"/>
      <c r="ROO119" s="235"/>
      <c r="ROP119" s="236" t="s">
        <v>575</v>
      </c>
      <c r="ROQ119" s="237"/>
      <c r="ROR119" s="225"/>
      <c r="ROS119" s="235"/>
      <c r="ROT119" s="236" t="s">
        <v>575</v>
      </c>
      <c r="ROU119" s="237"/>
      <c r="ROV119" s="225"/>
      <c r="ROW119" s="235"/>
      <c r="ROX119" s="236" t="s">
        <v>575</v>
      </c>
      <c r="ROY119" s="237"/>
      <c r="ROZ119" s="225"/>
      <c r="RPA119" s="235"/>
      <c r="RPB119" s="236" t="s">
        <v>575</v>
      </c>
      <c r="RPC119" s="237"/>
      <c r="RPD119" s="225"/>
      <c r="RPE119" s="235"/>
      <c r="RPF119" s="236" t="s">
        <v>575</v>
      </c>
      <c r="RPG119" s="237"/>
      <c r="RPH119" s="225"/>
      <c r="RPI119" s="235"/>
      <c r="RPJ119" s="236" t="s">
        <v>575</v>
      </c>
      <c r="RPK119" s="237"/>
      <c r="RPL119" s="225"/>
      <c r="RPM119" s="235"/>
      <c r="RPN119" s="236" t="s">
        <v>575</v>
      </c>
      <c r="RPO119" s="237"/>
      <c r="RPP119" s="225"/>
      <c r="RPQ119" s="235"/>
      <c r="RPR119" s="236" t="s">
        <v>575</v>
      </c>
      <c r="RPS119" s="237"/>
      <c r="RPT119" s="225"/>
      <c r="RPU119" s="235"/>
      <c r="RPV119" s="236" t="s">
        <v>575</v>
      </c>
      <c r="RPW119" s="237"/>
      <c r="RPX119" s="225"/>
      <c r="RPY119" s="235"/>
      <c r="RPZ119" s="236" t="s">
        <v>575</v>
      </c>
      <c r="RQA119" s="237"/>
      <c r="RQB119" s="225"/>
      <c r="RQC119" s="235"/>
      <c r="RQD119" s="236" t="s">
        <v>575</v>
      </c>
      <c r="RQE119" s="237"/>
      <c r="RQF119" s="225"/>
      <c r="RQG119" s="235"/>
      <c r="RQH119" s="236" t="s">
        <v>575</v>
      </c>
      <c r="RQI119" s="237"/>
      <c r="RQJ119" s="225"/>
      <c r="RQK119" s="235"/>
      <c r="RQL119" s="236" t="s">
        <v>575</v>
      </c>
      <c r="RQM119" s="237"/>
      <c r="RQN119" s="225"/>
      <c r="RQO119" s="235"/>
      <c r="RQP119" s="236" t="s">
        <v>575</v>
      </c>
      <c r="RQQ119" s="237"/>
      <c r="RQR119" s="225"/>
      <c r="RQS119" s="235"/>
      <c r="RQT119" s="236" t="s">
        <v>575</v>
      </c>
      <c r="RQU119" s="237"/>
      <c r="RQV119" s="225"/>
      <c r="RQW119" s="235"/>
      <c r="RQX119" s="236" t="s">
        <v>575</v>
      </c>
      <c r="RQY119" s="237"/>
      <c r="RQZ119" s="225"/>
      <c r="RRA119" s="235"/>
      <c r="RRB119" s="236" t="s">
        <v>575</v>
      </c>
      <c r="RRC119" s="237"/>
      <c r="RRD119" s="225"/>
      <c r="RRE119" s="235"/>
      <c r="RRF119" s="236" t="s">
        <v>575</v>
      </c>
      <c r="RRG119" s="237"/>
      <c r="RRH119" s="225"/>
      <c r="RRI119" s="235"/>
      <c r="RRJ119" s="236" t="s">
        <v>575</v>
      </c>
      <c r="RRK119" s="237"/>
      <c r="RRL119" s="225"/>
      <c r="RRM119" s="235"/>
      <c r="RRN119" s="236" t="s">
        <v>575</v>
      </c>
      <c r="RRO119" s="237"/>
      <c r="RRP119" s="225"/>
      <c r="RRQ119" s="235"/>
      <c r="RRR119" s="236" t="s">
        <v>575</v>
      </c>
      <c r="RRS119" s="237"/>
      <c r="RRT119" s="225"/>
      <c r="RRU119" s="235"/>
      <c r="RRV119" s="236" t="s">
        <v>575</v>
      </c>
      <c r="RRW119" s="237"/>
      <c r="RRX119" s="225"/>
      <c r="RRY119" s="235"/>
      <c r="RRZ119" s="236" t="s">
        <v>575</v>
      </c>
      <c r="RSA119" s="237"/>
      <c r="RSB119" s="225"/>
      <c r="RSC119" s="235"/>
      <c r="RSD119" s="236" t="s">
        <v>575</v>
      </c>
      <c r="RSE119" s="237"/>
      <c r="RSF119" s="225"/>
      <c r="RSG119" s="235"/>
      <c r="RSH119" s="236" t="s">
        <v>575</v>
      </c>
      <c r="RSI119" s="237"/>
      <c r="RSJ119" s="225"/>
      <c r="RSK119" s="235"/>
      <c r="RSL119" s="236" t="s">
        <v>575</v>
      </c>
      <c r="RSM119" s="237"/>
      <c r="RSN119" s="225"/>
      <c r="RSO119" s="235"/>
      <c r="RSP119" s="236" t="s">
        <v>575</v>
      </c>
      <c r="RSQ119" s="237"/>
      <c r="RSR119" s="225"/>
      <c r="RSS119" s="235"/>
      <c r="RST119" s="236" t="s">
        <v>575</v>
      </c>
      <c r="RSU119" s="237"/>
      <c r="RSV119" s="225"/>
      <c r="RSW119" s="235"/>
      <c r="RSX119" s="236" t="s">
        <v>575</v>
      </c>
      <c r="RSY119" s="237"/>
      <c r="RSZ119" s="225"/>
      <c r="RTA119" s="235"/>
      <c r="RTB119" s="236" t="s">
        <v>575</v>
      </c>
      <c r="RTC119" s="237"/>
      <c r="RTD119" s="225"/>
      <c r="RTE119" s="235"/>
      <c r="RTF119" s="236" t="s">
        <v>575</v>
      </c>
      <c r="RTG119" s="237"/>
      <c r="RTH119" s="225"/>
      <c r="RTI119" s="235"/>
      <c r="RTJ119" s="236" t="s">
        <v>575</v>
      </c>
      <c r="RTK119" s="237"/>
      <c r="RTL119" s="225"/>
      <c r="RTM119" s="235"/>
      <c r="RTN119" s="236" t="s">
        <v>575</v>
      </c>
      <c r="RTO119" s="237"/>
      <c r="RTP119" s="225"/>
      <c r="RTQ119" s="235"/>
      <c r="RTR119" s="236" t="s">
        <v>575</v>
      </c>
      <c r="RTS119" s="237"/>
      <c r="RTT119" s="225"/>
      <c r="RTU119" s="235"/>
      <c r="RTV119" s="236" t="s">
        <v>575</v>
      </c>
      <c r="RTW119" s="237"/>
      <c r="RTX119" s="225"/>
      <c r="RTY119" s="235"/>
      <c r="RTZ119" s="236" t="s">
        <v>575</v>
      </c>
      <c r="RUA119" s="237"/>
      <c r="RUB119" s="225"/>
      <c r="RUC119" s="235"/>
      <c r="RUD119" s="236" t="s">
        <v>575</v>
      </c>
      <c r="RUE119" s="237"/>
      <c r="RUF119" s="225"/>
      <c r="RUG119" s="235"/>
      <c r="RUH119" s="236" t="s">
        <v>575</v>
      </c>
      <c r="RUI119" s="237"/>
      <c r="RUJ119" s="225"/>
      <c r="RUK119" s="235"/>
      <c r="RUL119" s="236" t="s">
        <v>575</v>
      </c>
      <c r="RUM119" s="237"/>
      <c r="RUN119" s="225"/>
      <c r="RUO119" s="235"/>
      <c r="RUP119" s="236" t="s">
        <v>575</v>
      </c>
      <c r="RUQ119" s="237"/>
      <c r="RUR119" s="225"/>
      <c r="RUS119" s="235"/>
      <c r="RUT119" s="236" t="s">
        <v>575</v>
      </c>
      <c r="RUU119" s="237"/>
      <c r="RUV119" s="225"/>
      <c r="RUW119" s="235"/>
      <c r="RUX119" s="236" t="s">
        <v>575</v>
      </c>
      <c r="RUY119" s="237"/>
      <c r="RUZ119" s="225"/>
      <c r="RVA119" s="235"/>
      <c r="RVB119" s="236" t="s">
        <v>575</v>
      </c>
      <c r="RVC119" s="237"/>
      <c r="RVD119" s="225"/>
      <c r="RVE119" s="235"/>
      <c r="RVF119" s="236" t="s">
        <v>575</v>
      </c>
      <c r="RVG119" s="237"/>
      <c r="RVH119" s="225"/>
      <c r="RVI119" s="235"/>
      <c r="RVJ119" s="236" t="s">
        <v>575</v>
      </c>
      <c r="RVK119" s="237"/>
      <c r="RVL119" s="225"/>
      <c r="RVM119" s="235"/>
      <c r="RVN119" s="236" t="s">
        <v>575</v>
      </c>
      <c r="RVO119" s="237"/>
      <c r="RVP119" s="225"/>
      <c r="RVQ119" s="235"/>
      <c r="RVR119" s="236" t="s">
        <v>575</v>
      </c>
      <c r="RVS119" s="237"/>
      <c r="RVT119" s="225"/>
      <c r="RVU119" s="235"/>
      <c r="RVV119" s="236" t="s">
        <v>575</v>
      </c>
      <c r="RVW119" s="237"/>
      <c r="RVX119" s="225"/>
      <c r="RVY119" s="235"/>
      <c r="RVZ119" s="236" t="s">
        <v>575</v>
      </c>
      <c r="RWA119" s="237"/>
      <c r="RWB119" s="225"/>
      <c r="RWC119" s="235"/>
      <c r="RWD119" s="236" t="s">
        <v>575</v>
      </c>
      <c r="RWE119" s="237"/>
      <c r="RWF119" s="225"/>
      <c r="RWG119" s="235"/>
      <c r="RWH119" s="236" t="s">
        <v>575</v>
      </c>
      <c r="RWI119" s="237"/>
      <c r="RWJ119" s="225"/>
      <c r="RWK119" s="235"/>
      <c r="RWL119" s="236" t="s">
        <v>575</v>
      </c>
      <c r="RWM119" s="237"/>
      <c r="RWN119" s="225"/>
      <c r="RWO119" s="235"/>
      <c r="RWP119" s="236" t="s">
        <v>575</v>
      </c>
      <c r="RWQ119" s="237"/>
      <c r="RWR119" s="225"/>
      <c r="RWS119" s="235"/>
      <c r="RWT119" s="236" t="s">
        <v>575</v>
      </c>
      <c r="RWU119" s="237"/>
      <c r="RWV119" s="225"/>
      <c r="RWW119" s="235"/>
      <c r="RWX119" s="236" t="s">
        <v>575</v>
      </c>
      <c r="RWY119" s="237"/>
      <c r="RWZ119" s="225"/>
      <c r="RXA119" s="235"/>
      <c r="RXB119" s="236" t="s">
        <v>575</v>
      </c>
      <c r="RXC119" s="237"/>
      <c r="RXD119" s="225"/>
      <c r="RXE119" s="235"/>
      <c r="RXF119" s="236" t="s">
        <v>575</v>
      </c>
      <c r="RXG119" s="237"/>
      <c r="RXH119" s="225"/>
      <c r="RXI119" s="235"/>
      <c r="RXJ119" s="236" t="s">
        <v>575</v>
      </c>
      <c r="RXK119" s="237"/>
      <c r="RXL119" s="225"/>
      <c r="RXM119" s="235"/>
      <c r="RXN119" s="236" t="s">
        <v>575</v>
      </c>
      <c r="RXO119" s="237"/>
      <c r="RXP119" s="225"/>
      <c r="RXQ119" s="235"/>
      <c r="RXR119" s="236" t="s">
        <v>575</v>
      </c>
      <c r="RXS119" s="237"/>
      <c r="RXT119" s="225"/>
      <c r="RXU119" s="235"/>
      <c r="RXV119" s="236" t="s">
        <v>575</v>
      </c>
      <c r="RXW119" s="237"/>
      <c r="RXX119" s="225"/>
      <c r="RXY119" s="235"/>
      <c r="RXZ119" s="236" t="s">
        <v>575</v>
      </c>
      <c r="RYA119" s="237"/>
      <c r="RYB119" s="225"/>
      <c r="RYC119" s="235"/>
      <c r="RYD119" s="236" t="s">
        <v>575</v>
      </c>
      <c r="RYE119" s="237"/>
      <c r="RYF119" s="225"/>
      <c r="RYG119" s="235"/>
      <c r="RYH119" s="236" t="s">
        <v>575</v>
      </c>
      <c r="RYI119" s="237"/>
      <c r="RYJ119" s="225"/>
      <c r="RYK119" s="235"/>
      <c r="RYL119" s="236" t="s">
        <v>575</v>
      </c>
      <c r="RYM119" s="237"/>
      <c r="RYN119" s="225"/>
      <c r="RYO119" s="235"/>
      <c r="RYP119" s="236" t="s">
        <v>575</v>
      </c>
      <c r="RYQ119" s="237"/>
      <c r="RYR119" s="225"/>
      <c r="RYS119" s="235"/>
      <c r="RYT119" s="236" t="s">
        <v>575</v>
      </c>
      <c r="RYU119" s="237"/>
      <c r="RYV119" s="225"/>
      <c r="RYW119" s="235"/>
      <c r="RYX119" s="236" t="s">
        <v>575</v>
      </c>
      <c r="RYY119" s="237"/>
      <c r="RYZ119" s="225"/>
      <c r="RZA119" s="235"/>
      <c r="RZB119" s="236" t="s">
        <v>575</v>
      </c>
      <c r="RZC119" s="237"/>
      <c r="RZD119" s="225"/>
      <c r="RZE119" s="235"/>
      <c r="RZF119" s="236" t="s">
        <v>575</v>
      </c>
      <c r="RZG119" s="237"/>
      <c r="RZH119" s="225"/>
      <c r="RZI119" s="235"/>
      <c r="RZJ119" s="236" t="s">
        <v>575</v>
      </c>
      <c r="RZK119" s="237"/>
      <c r="RZL119" s="225"/>
      <c r="RZM119" s="235"/>
      <c r="RZN119" s="236" t="s">
        <v>575</v>
      </c>
      <c r="RZO119" s="237"/>
      <c r="RZP119" s="225"/>
      <c r="RZQ119" s="235"/>
      <c r="RZR119" s="236" t="s">
        <v>575</v>
      </c>
      <c r="RZS119" s="237"/>
      <c r="RZT119" s="225"/>
      <c r="RZU119" s="235"/>
      <c r="RZV119" s="236" t="s">
        <v>575</v>
      </c>
      <c r="RZW119" s="237"/>
      <c r="RZX119" s="225"/>
      <c r="RZY119" s="235"/>
      <c r="RZZ119" s="236" t="s">
        <v>575</v>
      </c>
      <c r="SAA119" s="237"/>
      <c r="SAB119" s="225"/>
      <c r="SAC119" s="235"/>
      <c r="SAD119" s="236" t="s">
        <v>575</v>
      </c>
      <c r="SAE119" s="237"/>
      <c r="SAF119" s="225"/>
      <c r="SAG119" s="235"/>
      <c r="SAH119" s="236" t="s">
        <v>575</v>
      </c>
      <c r="SAI119" s="237"/>
      <c r="SAJ119" s="225"/>
      <c r="SAK119" s="235"/>
      <c r="SAL119" s="236" t="s">
        <v>575</v>
      </c>
      <c r="SAM119" s="237"/>
      <c r="SAN119" s="225"/>
      <c r="SAO119" s="235"/>
      <c r="SAP119" s="236" t="s">
        <v>575</v>
      </c>
      <c r="SAQ119" s="237"/>
      <c r="SAR119" s="225"/>
      <c r="SAS119" s="235"/>
      <c r="SAT119" s="236" t="s">
        <v>575</v>
      </c>
      <c r="SAU119" s="237"/>
      <c r="SAV119" s="225"/>
      <c r="SAW119" s="235"/>
      <c r="SAX119" s="236" t="s">
        <v>575</v>
      </c>
      <c r="SAY119" s="237"/>
      <c r="SAZ119" s="225"/>
      <c r="SBA119" s="235"/>
      <c r="SBB119" s="236" t="s">
        <v>575</v>
      </c>
      <c r="SBC119" s="237"/>
      <c r="SBD119" s="225"/>
      <c r="SBE119" s="235"/>
      <c r="SBF119" s="236" t="s">
        <v>575</v>
      </c>
      <c r="SBG119" s="237"/>
      <c r="SBH119" s="225"/>
      <c r="SBI119" s="235"/>
      <c r="SBJ119" s="236" t="s">
        <v>575</v>
      </c>
      <c r="SBK119" s="237"/>
      <c r="SBL119" s="225"/>
      <c r="SBM119" s="235"/>
      <c r="SBN119" s="236" t="s">
        <v>575</v>
      </c>
      <c r="SBO119" s="237"/>
      <c r="SBP119" s="225"/>
      <c r="SBQ119" s="235"/>
      <c r="SBR119" s="236" t="s">
        <v>575</v>
      </c>
      <c r="SBS119" s="237"/>
      <c r="SBT119" s="225"/>
      <c r="SBU119" s="235"/>
      <c r="SBV119" s="236" t="s">
        <v>575</v>
      </c>
      <c r="SBW119" s="237"/>
      <c r="SBX119" s="225"/>
      <c r="SBY119" s="235"/>
      <c r="SBZ119" s="236" t="s">
        <v>575</v>
      </c>
      <c r="SCA119" s="237"/>
      <c r="SCB119" s="225"/>
      <c r="SCC119" s="235"/>
      <c r="SCD119" s="236" t="s">
        <v>575</v>
      </c>
      <c r="SCE119" s="237"/>
      <c r="SCF119" s="225"/>
      <c r="SCG119" s="235"/>
      <c r="SCH119" s="236" t="s">
        <v>575</v>
      </c>
      <c r="SCI119" s="237"/>
      <c r="SCJ119" s="225"/>
      <c r="SCK119" s="235"/>
      <c r="SCL119" s="236" t="s">
        <v>575</v>
      </c>
      <c r="SCM119" s="237"/>
      <c r="SCN119" s="225"/>
      <c r="SCO119" s="235"/>
      <c r="SCP119" s="236" t="s">
        <v>575</v>
      </c>
      <c r="SCQ119" s="237"/>
      <c r="SCR119" s="225"/>
      <c r="SCS119" s="235"/>
      <c r="SCT119" s="236" t="s">
        <v>575</v>
      </c>
      <c r="SCU119" s="237"/>
      <c r="SCV119" s="225"/>
      <c r="SCW119" s="235"/>
      <c r="SCX119" s="236" t="s">
        <v>575</v>
      </c>
      <c r="SCY119" s="237"/>
      <c r="SCZ119" s="225"/>
      <c r="SDA119" s="235"/>
      <c r="SDB119" s="236" t="s">
        <v>575</v>
      </c>
      <c r="SDC119" s="237"/>
      <c r="SDD119" s="225"/>
      <c r="SDE119" s="235"/>
      <c r="SDF119" s="236" t="s">
        <v>575</v>
      </c>
      <c r="SDG119" s="237"/>
      <c r="SDH119" s="225"/>
      <c r="SDI119" s="235"/>
      <c r="SDJ119" s="236" t="s">
        <v>575</v>
      </c>
      <c r="SDK119" s="237"/>
      <c r="SDL119" s="225"/>
      <c r="SDM119" s="235"/>
      <c r="SDN119" s="236" t="s">
        <v>575</v>
      </c>
      <c r="SDO119" s="237"/>
      <c r="SDP119" s="225"/>
      <c r="SDQ119" s="235"/>
      <c r="SDR119" s="236" t="s">
        <v>575</v>
      </c>
      <c r="SDS119" s="237"/>
      <c r="SDT119" s="225"/>
      <c r="SDU119" s="235"/>
      <c r="SDV119" s="236" t="s">
        <v>575</v>
      </c>
      <c r="SDW119" s="237"/>
      <c r="SDX119" s="225"/>
      <c r="SDY119" s="235"/>
      <c r="SDZ119" s="236" t="s">
        <v>575</v>
      </c>
      <c r="SEA119" s="237"/>
      <c r="SEB119" s="225"/>
      <c r="SEC119" s="235"/>
      <c r="SED119" s="236" t="s">
        <v>575</v>
      </c>
      <c r="SEE119" s="237"/>
      <c r="SEF119" s="225"/>
      <c r="SEG119" s="235"/>
      <c r="SEH119" s="236" t="s">
        <v>575</v>
      </c>
      <c r="SEI119" s="237"/>
      <c r="SEJ119" s="225"/>
      <c r="SEK119" s="235"/>
      <c r="SEL119" s="236" t="s">
        <v>575</v>
      </c>
      <c r="SEM119" s="237"/>
      <c r="SEN119" s="225"/>
      <c r="SEO119" s="235"/>
      <c r="SEP119" s="236" t="s">
        <v>575</v>
      </c>
      <c r="SEQ119" s="237"/>
      <c r="SER119" s="225"/>
      <c r="SES119" s="235"/>
      <c r="SET119" s="236" t="s">
        <v>575</v>
      </c>
      <c r="SEU119" s="237"/>
      <c r="SEV119" s="225"/>
      <c r="SEW119" s="235"/>
      <c r="SEX119" s="236" t="s">
        <v>575</v>
      </c>
      <c r="SEY119" s="237"/>
      <c r="SEZ119" s="225"/>
      <c r="SFA119" s="235"/>
      <c r="SFB119" s="236" t="s">
        <v>575</v>
      </c>
      <c r="SFC119" s="237"/>
      <c r="SFD119" s="225"/>
      <c r="SFE119" s="235"/>
      <c r="SFF119" s="236" t="s">
        <v>575</v>
      </c>
      <c r="SFG119" s="237"/>
      <c r="SFH119" s="225"/>
      <c r="SFI119" s="235"/>
      <c r="SFJ119" s="236" t="s">
        <v>575</v>
      </c>
      <c r="SFK119" s="237"/>
      <c r="SFL119" s="225"/>
      <c r="SFM119" s="235"/>
      <c r="SFN119" s="236" t="s">
        <v>575</v>
      </c>
      <c r="SFO119" s="237"/>
      <c r="SFP119" s="225"/>
      <c r="SFQ119" s="235"/>
      <c r="SFR119" s="236" t="s">
        <v>575</v>
      </c>
      <c r="SFS119" s="237"/>
      <c r="SFT119" s="225"/>
      <c r="SFU119" s="235"/>
      <c r="SFV119" s="236" t="s">
        <v>575</v>
      </c>
      <c r="SFW119" s="237"/>
      <c r="SFX119" s="225"/>
      <c r="SFY119" s="235"/>
      <c r="SFZ119" s="236" t="s">
        <v>575</v>
      </c>
      <c r="SGA119" s="237"/>
      <c r="SGB119" s="225"/>
      <c r="SGC119" s="235"/>
      <c r="SGD119" s="236" t="s">
        <v>575</v>
      </c>
      <c r="SGE119" s="237"/>
      <c r="SGF119" s="225"/>
      <c r="SGG119" s="235"/>
      <c r="SGH119" s="236" t="s">
        <v>575</v>
      </c>
      <c r="SGI119" s="237"/>
      <c r="SGJ119" s="225"/>
      <c r="SGK119" s="235"/>
      <c r="SGL119" s="236" t="s">
        <v>575</v>
      </c>
      <c r="SGM119" s="237"/>
      <c r="SGN119" s="225"/>
      <c r="SGO119" s="235"/>
      <c r="SGP119" s="236" t="s">
        <v>575</v>
      </c>
      <c r="SGQ119" s="237"/>
      <c r="SGR119" s="225"/>
      <c r="SGS119" s="235"/>
      <c r="SGT119" s="236" t="s">
        <v>575</v>
      </c>
      <c r="SGU119" s="237"/>
      <c r="SGV119" s="225"/>
      <c r="SGW119" s="235"/>
      <c r="SGX119" s="236" t="s">
        <v>575</v>
      </c>
      <c r="SGY119" s="237"/>
      <c r="SGZ119" s="225"/>
      <c r="SHA119" s="235"/>
      <c r="SHB119" s="236" t="s">
        <v>575</v>
      </c>
      <c r="SHC119" s="237"/>
      <c r="SHD119" s="225"/>
      <c r="SHE119" s="235"/>
      <c r="SHF119" s="236" t="s">
        <v>575</v>
      </c>
      <c r="SHG119" s="237"/>
      <c r="SHH119" s="225"/>
      <c r="SHI119" s="235"/>
      <c r="SHJ119" s="236" t="s">
        <v>575</v>
      </c>
      <c r="SHK119" s="237"/>
      <c r="SHL119" s="225"/>
      <c r="SHM119" s="235"/>
      <c r="SHN119" s="236" t="s">
        <v>575</v>
      </c>
      <c r="SHO119" s="237"/>
      <c r="SHP119" s="225"/>
      <c r="SHQ119" s="235"/>
      <c r="SHR119" s="236" t="s">
        <v>575</v>
      </c>
      <c r="SHS119" s="237"/>
      <c r="SHT119" s="225"/>
      <c r="SHU119" s="235"/>
      <c r="SHV119" s="236" t="s">
        <v>575</v>
      </c>
      <c r="SHW119" s="237"/>
      <c r="SHX119" s="225"/>
      <c r="SHY119" s="235"/>
      <c r="SHZ119" s="236" t="s">
        <v>575</v>
      </c>
      <c r="SIA119" s="237"/>
      <c r="SIB119" s="225"/>
      <c r="SIC119" s="235"/>
      <c r="SID119" s="236" t="s">
        <v>575</v>
      </c>
      <c r="SIE119" s="237"/>
      <c r="SIF119" s="225"/>
      <c r="SIG119" s="235"/>
      <c r="SIH119" s="236" t="s">
        <v>575</v>
      </c>
      <c r="SII119" s="237"/>
      <c r="SIJ119" s="225"/>
      <c r="SIK119" s="235"/>
      <c r="SIL119" s="236" t="s">
        <v>575</v>
      </c>
      <c r="SIM119" s="237"/>
      <c r="SIN119" s="225"/>
      <c r="SIO119" s="235"/>
      <c r="SIP119" s="236" t="s">
        <v>575</v>
      </c>
      <c r="SIQ119" s="237"/>
      <c r="SIR119" s="225"/>
      <c r="SIS119" s="235"/>
      <c r="SIT119" s="236" t="s">
        <v>575</v>
      </c>
      <c r="SIU119" s="237"/>
      <c r="SIV119" s="225"/>
      <c r="SIW119" s="235"/>
      <c r="SIX119" s="236" t="s">
        <v>575</v>
      </c>
      <c r="SIY119" s="237"/>
      <c r="SIZ119" s="225"/>
      <c r="SJA119" s="235"/>
      <c r="SJB119" s="236" t="s">
        <v>575</v>
      </c>
      <c r="SJC119" s="237"/>
      <c r="SJD119" s="225"/>
      <c r="SJE119" s="235"/>
      <c r="SJF119" s="236" t="s">
        <v>575</v>
      </c>
      <c r="SJG119" s="237"/>
      <c r="SJH119" s="225"/>
      <c r="SJI119" s="235"/>
      <c r="SJJ119" s="236" t="s">
        <v>575</v>
      </c>
      <c r="SJK119" s="237"/>
      <c r="SJL119" s="225"/>
      <c r="SJM119" s="235"/>
      <c r="SJN119" s="236" t="s">
        <v>575</v>
      </c>
      <c r="SJO119" s="237"/>
      <c r="SJP119" s="225"/>
      <c r="SJQ119" s="235"/>
      <c r="SJR119" s="236" t="s">
        <v>575</v>
      </c>
      <c r="SJS119" s="237"/>
      <c r="SJT119" s="225"/>
      <c r="SJU119" s="235"/>
      <c r="SJV119" s="236" t="s">
        <v>575</v>
      </c>
      <c r="SJW119" s="237"/>
      <c r="SJX119" s="225"/>
      <c r="SJY119" s="235"/>
      <c r="SJZ119" s="236" t="s">
        <v>575</v>
      </c>
      <c r="SKA119" s="237"/>
      <c r="SKB119" s="225"/>
      <c r="SKC119" s="235"/>
      <c r="SKD119" s="236" t="s">
        <v>575</v>
      </c>
      <c r="SKE119" s="237"/>
      <c r="SKF119" s="225"/>
      <c r="SKG119" s="235"/>
      <c r="SKH119" s="236" t="s">
        <v>575</v>
      </c>
      <c r="SKI119" s="237"/>
      <c r="SKJ119" s="225"/>
      <c r="SKK119" s="235"/>
      <c r="SKL119" s="236" t="s">
        <v>575</v>
      </c>
      <c r="SKM119" s="237"/>
      <c r="SKN119" s="225"/>
      <c r="SKO119" s="235"/>
      <c r="SKP119" s="236" t="s">
        <v>575</v>
      </c>
      <c r="SKQ119" s="237"/>
      <c r="SKR119" s="225"/>
      <c r="SKS119" s="235"/>
      <c r="SKT119" s="236" t="s">
        <v>575</v>
      </c>
      <c r="SKU119" s="237"/>
      <c r="SKV119" s="225"/>
      <c r="SKW119" s="235"/>
      <c r="SKX119" s="236" t="s">
        <v>575</v>
      </c>
      <c r="SKY119" s="237"/>
      <c r="SKZ119" s="225"/>
      <c r="SLA119" s="235"/>
      <c r="SLB119" s="236" t="s">
        <v>575</v>
      </c>
      <c r="SLC119" s="237"/>
      <c r="SLD119" s="225"/>
      <c r="SLE119" s="235"/>
      <c r="SLF119" s="236" t="s">
        <v>575</v>
      </c>
      <c r="SLG119" s="237"/>
      <c r="SLH119" s="225"/>
      <c r="SLI119" s="235"/>
      <c r="SLJ119" s="236" t="s">
        <v>575</v>
      </c>
      <c r="SLK119" s="237"/>
      <c r="SLL119" s="225"/>
      <c r="SLM119" s="235"/>
      <c r="SLN119" s="236" t="s">
        <v>575</v>
      </c>
      <c r="SLO119" s="237"/>
      <c r="SLP119" s="225"/>
      <c r="SLQ119" s="235"/>
      <c r="SLR119" s="236" t="s">
        <v>575</v>
      </c>
      <c r="SLS119" s="237"/>
      <c r="SLT119" s="225"/>
      <c r="SLU119" s="235"/>
      <c r="SLV119" s="236" t="s">
        <v>575</v>
      </c>
      <c r="SLW119" s="237"/>
      <c r="SLX119" s="225"/>
      <c r="SLY119" s="235"/>
      <c r="SLZ119" s="236" t="s">
        <v>575</v>
      </c>
      <c r="SMA119" s="237"/>
      <c r="SMB119" s="225"/>
      <c r="SMC119" s="235"/>
      <c r="SMD119" s="236" t="s">
        <v>575</v>
      </c>
      <c r="SME119" s="237"/>
      <c r="SMF119" s="225"/>
      <c r="SMG119" s="235"/>
      <c r="SMH119" s="236" t="s">
        <v>575</v>
      </c>
      <c r="SMI119" s="237"/>
      <c r="SMJ119" s="225"/>
      <c r="SMK119" s="235"/>
      <c r="SML119" s="236" t="s">
        <v>575</v>
      </c>
      <c r="SMM119" s="237"/>
      <c r="SMN119" s="225"/>
      <c r="SMO119" s="235"/>
      <c r="SMP119" s="236" t="s">
        <v>575</v>
      </c>
      <c r="SMQ119" s="237"/>
      <c r="SMR119" s="225"/>
      <c r="SMS119" s="235"/>
      <c r="SMT119" s="236" t="s">
        <v>575</v>
      </c>
      <c r="SMU119" s="237"/>
      <c r="SMV119" s="225"/>
      <c r="SMW119" s="235"/>
      <c r="SMX119" s="236" t="s">
        <v>575</v>
      </c>
      <c r="SMY119" s="237"/>
      <c r="SMZ119" s="225"/>
      <c r="SNA119" s="235"/>
      <c r="SNB119" s="236" t="s">
        <v>575</v>
      </c>
      <c r="SNC119" s="237"/>
      <c r="SND119" s="225"/>
      <c r="SNE119" s="235"/>
      <c r="SNF119" s="236" t="s">
        <v>575</v>
      </c>
      <c r="SNG119" s="237"/>
      <c r="SNH119" s="225"/>
      <c r="SNI119" s="235"/>
      <c r="SNJ119" s="236" t="s">
        <v>575</v>
      </c>
      <c r="SNK119" s="237"/>
      <c r="SNL119" s="225"/>
      <c r="SNM119" s="235"/>
      <c r="SNN119" s="236" t="s">
        <v>575</v>
      </c>
      <c r="SNO119" s="237"/>
      <c r="SNP119" s="225"/>
      <c r="SNQ119" s="235"/>
      <c r="SNR119" s="236" t="s">
        <v>575</v>
      </c>
      <c r="SNS119" s="237"/>
      <c r="SNT119" s="225"/>
      <c r="SNU119" s="235"/>
      <c r="SNV119" s="236" t="s">
        <v>575</v>
      </c>
      <c r="SNW119" s="237"/>
      <c r="SNX119" s="225"/>
      <c r="SNY119" s="235"/>
      <c r="SNZ119" s="236" t="s">
        <v>575</v>
      </c>
      <c r="SOA119" s="237"/>
      <c r="SOB119" s="225"/>
      <c r="SOC119" s="235"/>
      <c r="SOD119" s="236" t="s">
        <v>575</v>
      </c>
      <c r="SOE119" s="237"/>
      <c r="SOF119" s="225"/>
      <c r="SOG119" s="235"/>
      <c r="SOH119" s="236" t="s">
        <v>575</v>
      </c>
      <c r="SOI119" s="237"/>
      <c r="SOJ119" s="225"/>
      <c r="SOK119" s="235"/>
      <c r="SOL119" s="236" t="s">
        <v>575</v>
      </c>
      <c r="SOM119" s="237"/>
      <c r="SON119" s="225"/>
      <c r="SOO119" s="235"/>
      <c r="SOP119" s="236" t="s">
        <v>575</v>
      </c>
      <c r="SOQ119" s="237"/>
      <c r="SOR119" s="225"/>
      <c r="SOS119" s="235"/>
      <c r="SOT119" s="236" t="s">
        <v>575</v>
      </c>
      <c r="SOU119" s="237"/>
      <c r="SOV119" s="225"/>
      <c r="SOW119" s="235"/>
      <c r="SOX119" s="236" t="s">
        <v>575</v>
      </c>
      <c r="SOY119" s="237"/>
      <c r="SOZ119" s="225"/>
      <c r="SPA119" s="235"/>
      <c r="SPB119" s="236" t="s">
        <v>575</v>
      </c>
      <c r="SPC119" s="237"/>
      <c r="SPD119" s="225"/>
      <c r="SPE119" s="235"/>
      <c r="SPF119" s="236" t="s">
        <v>575</v>
      </c>
      <c r="SPG119" s="237"/>
      <c r="SPH119" s="225"/>
      <c r="SPI119" s="235"/>
      <c r="SPJ119" s="236" t="s">
        <v>575</v>
      </c>
      <c r="SPK119" s="237"/>
      <c r="SPL119" s="225"/>
      <c r="SPM119" s="235"/>
      <c r="SPN119" s="236" t="s">
        <v>575</v>
      </c>
      <c r="SPO119" s="237"/>
      <c r="SPP119" s="225"/>
      <c r="SPQ119" s="235"/>
      <c r="SPR119" s="236" t="s">
        <v>575</v>
      </c>
      <c r="SPS119" s="237"/>
      <c r="SPT119" s="225"/>
      <c r="SPU119" s="235"/>
      <c r="SPV119" s="236" t="s">
        <v>575</v>
      </c>
      <c r="SPW119" s="237"/>
      <c r="SPX119" s="225"/>
      <c r="SPY119" s="235"/>
      <c r="SPZ119" s="236" t="s">
        <v>575</v>
      </c>
      <c r="SQA119" s="237"/>
      <c r="SQB119" s="225"/>
      <c r="SQC119" s="235"/>
      <c r="SQD119" s="236" t="s">
        <v>575</v>
      </c>
      <c r="SQE119" s="237"/>
      <c r="SQF119" s="225"/>
      <c r="SQG119" s="235"/>
      <c r="SQH119" s="236" t="s">
        <v>575</v>
      </c>
      <c r="SQI119" s="237"/>
      <c r="SQJ119" s="225"/>
      <c r="SQK119" s="235"/>
      <c r="SQL119" s="236" t="s">
        <v>575</v>
      </c>
      <c r="SQM119" s="237"/>
      <c r="SQN119" s="225"/>
      <c r="SQO119" s="235"/>
      <c r="SQP119" s="236" t="s">
        <v>575</v>
      </c>
      <c r="SQQ119" s="237"/>
      <c r="SQR119" s="225"/>
      <c r="SQS119" s="235"/>
      <c r="SQT119" s="236" t="s">
        <v>575</v>
      </c>
      <c r="SQU119" s="237"/>
      <c r="SQV119" s="225"/>
      <c r="SQW119" s="235"/>
      <c r="SQX119" s="236" t="s">
        <v>575</v>
      </c>
      <c r="SQY119" s="237"/>
      <c r="SQZ119" s="225"/>
      <c r="SRA119" s="235"/>
      <c r="SRB119" s="236" t="s">
        <v>575</v>
      </c>
      <c r="SRC119" s="237"/>
      <c r="SRD119" s="225"/>
      <c r="SRE119" s="235"/>
      <c r="SRF119" s="236" t="s">
        <v>575</v>
      </c>
      <c r="SRG119" s="237"/>
      <c r="SRH119" s="225"/>
      <c r="SRI119" s="235"/>
      <c r="SRJ119" s="236" t="s">
        <v>575</v>
      </c>
      <c r="SRK119" s="237"/>
      <c r="SRL119" s="225"/>
      <c r="SRM119" s="235"/>
      <c r="SRN119" s="236" t="s">
        <v>575</v>
      </c>
      <c r="SRO119" s="237"/>
      <c r="SRP119" s="225"/>
      <c r="SRQ119" s="235"/>
      <c r="SRR119" s="236" t="s">
        <v>575</v>
      </c>
      <c r="SRS119" s="237"/>
      <c r="SRT119" s="225"/>
      <c r="SRU119" s="235"/>
      <c r="SRV119" s="236" t="s">
        <v>575</v>
      </c>
      <c r="SRW119" s="237"/>
      <c r="SRX119" s="225"/>
      <c r="SRY119" s="235"/>
      <c r="SRZ119" s="236" t="s">
        <v>575</v>
      </c>
      <c r="SSA119" s="237"/>
      <c r="SSB119" s="225"/>
      <c r="SSC119" s="235"/>
      <c r="SSD119" s="236" t="s">
        <v>575</v>
      </c>
      <c r="SSE119" s="237"/>
      <c r="SSF119" s="225"/>
      <c r="SSG119" s="235"/>
      <c r="SSH119" s="236" t="s">
        <v>575</v>
      </c>
      <c r="SSI119" s="237"/>
      <c r="SSJ119" s="225"/>
      <c r="SSK119" s="235"/>
      <c r="SSL119" s="236" t="s">
        <v>575</v>
      </c>
      <c r="SSM119" s="237"/>
      <c r="SSN119" s="225"/>
      <c r="SSO119" s="235"/>
      <c r="SSP119" s="236" t="s">
        <v>575</v>
      </c>
      <c r="SSQ119" s="237"/>
      <c r="SSR119" s="225"/>
      <c r="SSS119" s="235"/>
      <c r="SST119" s="236" t="s">
        <v>575</v>
      </c>
      <c r="SSU119" s="237"/>
      <c r="SSV119" s="225"/>
      <c r="SSW119" s="235"/>
      <c r="SSX119" s="236" t="s">
        <v>575</v>
      </c>
      <c r="SSY119" s="237"/>
      <c r="SSZ119" s="225"/>
      <c r="STA119" s="235"/>
      <c r="STB119" s="236" t="s">
        <v>575</v>
      </c>
      <c r="STC119" s="237"/>
      <c r="STD119" s="225"/>
      <c r="STE119" s="235"/>
      <c r="STF119" s="236" t="s">
        <v>575</v>
      </c>
      <c r="STG119" s="237"/>
      <c r="STH119" s="225"/>
      <c r="STI119" s="235"/>
      <c r="STJ119" s="236" t="s">
        <v>575</v>
      </c>
      <c r="STK119" s="237"/>
      <c r="STL119" s="225"/>
      <c r="STM119" s="235"/>
      <c r="STN119" s="236" t="s">
        <v>575</v>
      </c>
      <c r="STO119" s="237"/>
      <c r="STP119" s="225"/>
      <c r="STQ119" s="235"/>
      <c r="STR119" s="236" t="s">
        <v>575</v>
      </c>
      <c r="STS119" s="237"/>
      <c r="STT119" s="225"/>
      <c r="STU119" s="235"/>
      <c r="STV119" s="236" t="s">
        <v>575</v>
      </c>
      <c r="STW119" s="237"/>
      <c r="STX119" s="225"/>
      <c r="STY119" s="235"/>
      <c r="STZ119" s="236" t="s">
        <v>575</v>
      </c>
      <c r="SUA119" s="237"/>
      <c r="SUB119" s="225"/>
      <c r="SUC119" s="235"/>
      <c r="SUD119" s="236" t="s">
        <v>575</v>
      </c>
      <c r="SUE119" s="237"/>
      <c r="SUF119" s="225"/>
      <c r="SUG119" s="235"/>
      <c r="SUH119" s="236" t="s">
        <v>575</v>
      </c>
      <c r="SUI119" s="237"/>
      <c r="SUJ119" s="225"/>
      <c r="SUK119" s="235"/>
      <c r="SUL119" s="236" t="s">
        <v>575</v>
      </c>
      <c r="SUM119" s="237"/>
      <c r="SUN119" s="225"/>
      <c r="SUO119" s="235"/>
      <c r="SUP119" s="236" t="s">
        <v>575</v>
      </c>
      <c r="SUQ119" s="237"/>
      <c r="SUR119" s="225"/>
      <c r="SUS119" s="235"/>
      <c r="SUT119" s="236" t="s">
        <v>575</v>
      </c>
      <c r="SUU119" s="237"/>
      <c r="SUV119" s="225"/>
      <c r="SUW119" s="235"/>
      <c r="SUX119" s="236" t="s">
        <v>575</v>
      </c>
      <c r="SUY119" s="237"/>
      <c r="SUZ119" s="225"/>
      <c r="SVA119" s="235"/>
      <c r="SVB119" s="236" t="s">
        <v>575</v>
      </c>
      <c r="SVC119" s="237"/>
      <c r="SVD119" s="225"/>
      <c r="SVE119" s="235"/>
      <c r="SVF119" s="236" t="s">
        <v>575</v>
      </c>
      <c r="SVG119" s="237"/>
      <c r="SVH119" s="225"/>
      <c r="SVI119" s="235"/>
      <c r="SVJ119" s="236" t="s">
        <v>575</v>
      </c>
      <c r="SVK119" s="237"/>
      <c r="SVL119" s="225"/>
      <c r="SVM119" s="235"/>
      <c r="SVN119" s="236" t="s">
        <v>575</v>
      </c>
      <c r="SVO119" s="237"/>
      <c r="SVP119" s="225"/>
      <c r="SVQ119" s="235"/>
      <c r="SVR119" s="236" t="s">
        <v>575</v>
      </c>
      <c r="SVS119" s="237"/>
      <c r="SVT119" s="225"/>
      <c r="SVU119" s="235"/>
      <c r="SVV119" s="236" t="s">
        <v>575</v>
      </c>
      <c r="SVW119" s="237"/>
      <c r="SVX119" s="225"/>
      <c r="SVY119" s="235"/>
      <c r="SVZ119" s="236" t="s">
        <v>575</v>
      </c>
      <c r="SWA119" s="237"/>
      <c r="SWB119" s="225"/>
      <c r="SWC119" s="235"/>
      <c r="SWD119" s="236" t="s">
        <v>575</v>
      </c>
      <c r="SWE119" s="237"/>
      <c r="SWF119" s="225"/>
      <c r="SWG119" s="235"/>
      <c r="SWH119" s="236" t="s">
        <v>575</v>
      </c>
      <c r="SWI119" s="237"/>
      <c r="SWJ119" s="225"/>
      <c r="SWK119" s="235"/>
      <c r="SWL119" s="236" t="s">
        <v>575</v>
      </c>
      <c r="SWM119" s="237"/>
      <c r="SWN119" s="225"/>
      <c r="SWO119" s="235"/>
      <c r="SWP119" s="236" t="s">
        <v>575</v>
      </c>
      <c r="SWQ119" s="237"/>
      <c r="SWR119" s="225"/>
      <c r="SWS119" s="235"/>
      <c r="SWT119" s="236" t="s">
        <v>575</v>
      </c>
      <c r="SWU119" s="237"/>
      <c r="SWV119" s="225"/>
      <c r="SWW119" s="235"/>
      <c r="SWX119" s="236" t="s">
        <v>575</v>
      </c>
      <c r="SWY119" s="237"/>
      <c r="SWZ119" s="225"/>
      <c r="SXA119" s="235"/>
      <c r="SXB119" s="236" t="s">
        <v>575</v>
      </c>
      <c r="SXC119" s="237"/>
      <c r="SXD119" s="225"/>
      <c r="SXE119" s="235"/>
      <c r="SXF119" s="236" t="s">
        <v>575</v>
      </c>
      <c r="SXG119" s="237"/>
      <c r="SXH119" s="225"/>
      <c r="SXI119" s="235"/>
      <c r="SXJ119" s="236" t="s">
        <v>575</v>
      </c>
      <c r="SXK119" s="237"/>
      <c r="SXL119" s="225"/>
      <c r="SXM119" s="235"/>
      <c r="SXN119" s="236" t="s">
        <v>575</v>
      </c>
      <c r="SXO119" s="237"/>
      <c r="SXP119" s="225"/>
      <c r="SXQ119" s="235"/>
      <c r="SXR119" s="236" t="s">
        <v>575</v>
      </c>
      <c r="SXS119" s="237"/>
      <c r="SXT119" s="225"/>
      <c r="SXU119" s="235"/>
      <c r="SXV119" s="236" t="s">
        <v>575</v>
      </c>
      <c r="SXW119" s="237"/>
      <c r="SXX119" s="225"/>
      <c r="SXY119" s="235"/>
      <c r="SXZ119" s="236" t="s">
        <v>575</v>
      </c>
      <c r="SYA119" s="237"/>
      <c r="SYB119" s="225"/>
      <c r="SYC119" s="235"/>
      <c r="SYD119" s="236" t="s">
        <v>575</v>
      </c>
      <c r="SYE119" s="237"/>
      <c r="SYF119" s="225"/>
      <c r="SYG119" s="235"/>
      <c r="SYH119" s="236" t="s">
        <v>575</v>
      </c>
      <c r="SYI119" s="237"/>
      <c r="SYJ119" s="225"/>
      <c r="SYK119" s="235"/>
      <c r="SYL119" s="236" t="s">
        <v>575</v>
      </c>
      <c r="SYM119" s="237"/>
      <c r="SYN119" s="225"/>
      <c r="SYO119" s="235"/>
      <c r="SYP119" s="236" t="s">
        <v>575</v>
      </c>
      <c r="SYQ119" s="237"/>
      <c r="SYR119" s="225"/>
      <c r="SYS119" s="235"/>
      <c r="SYT119" s="236" t="s">
        <v>575</v>
      </c>
      <c r="SYU119" s="237"/>
      <c r="SYV119" s="225"/>
      <c r="SYW119" s="235"/>
      <c r="SYX119" s="236" t="s">
        <v>575</v>
      </c>
      <c r="SYY119" s="237"/>
      <c r="SYZ119" s="225"/>
      <c r="SZA119" s="235"/>
      <c r="SZB119" s="236" t="s">
        <v>575</v>
      </c>
      <c r="SZC119" s="237"/>
      <c r="SZD119" s="225"/>
      <c r="SZE119" s="235"/>
      <c r="SZF119" s="236" t="s">
        <v>575</v>
      </c>
      <c r="SZG119" s="237"/>
      <c r="SZH119" s="225"/>
      <c r="SZI119" s="235"/>
      <c r="SZJ119" s="236" t="s">
        <v>575</v>
      </c>
      <c r="SZK119" s="237"/>
      <c r="SZL119" s="225"/>
      <c r="SZM119" s="235"/>
      <c r="SZN119" s="236" t="s">
        <v>575</v>
      </c>
      <c r="SZO119" s="237"/>
      <c r="SZP119" s="225"/>
      <c r="SZQ119" s="235"/>
      <c r="SZR119" s="236" t="s">
        <v>575</v>
      </c>
      <c r="SZS119" s="237"/>
      <c r="SZT119" s="225"/>
      <c r="SZU119" s="235"/>
      <c r="SZV119" s="236" t="s">
        <v>575</v>
      </c>
      <c r="SZW119" s="237"/>
      <c r="SZX119" s="225"/>
      <c r="SZY119" s="235"/>
      <c r="SZZ119" s="236" t="s">
        <v>575</v>
      </c>
      <c r="TAA119" s="237"/>
      <c r="TAB119" s="225"/>
      <c r="TAC119" s="235"/>
      <c r="TAD119" s="236" t="s">
        <v>575</v>
      </c>
      <c r="TAE119" s="237"/>
      <c r="TAF119" s="225"/>
      <c r="TAG119" s="235"/>
      <c r="TAH119" s="236" t="s">
        <v>575</v>
      </c>
      <c r="TAI119" s="237"/>
      <c r="TAJ119" s="225"/>
      <c r="TAK119" s="235"/>
      <c r="TAL119" s="236" t="s">
        <v>575</v>
      </c>
      <c r="TAM119" s="237"/>
      <c r="TAN119" s="225"/>
      <c r="TAO119" s="235"/>
      <c r="TAP119" s="236" t="s">
        <v>575</v>
      </c>
      <c r="TAQ119" s="237"/>
      <c r="TAR119" s="225"/>
      <c r="TAS119" s="235"/>
      <c r="TAT119" s="236" t="s">
        <v>575</v>
      </c>
      <c r="TAU119" s="237"/>
      <c r="TAV119" s="225"/>
      <c r="TAW119" s="235"/>
      <c r="TAX119" s="236" t="s">
        <v>575</v>
      </c>
      <c r="TAY119" s="237"/>
      <c r="TAZ119" s="225"/>
      <c r="TBA119" s="235"/>
      <c r="TBB119" s="236" t="s">
        <v>575</v>
      </c>
      <c r="TBC119" s="237"/>
      <c r="TBD119" s="225"/>
      <c r="TBE119" s="235"/>
      <c r="TBF119" s="236" t="s">
        <v>575</v>
      </c>
      <c r="TBG119" s="237"/>
      <c r="TBH119" s="225"/>
      <c r="TBI119" s="235"/>
      <c r="TBJ119" s="236" t="s">
        <v>575</v>
      </c>
      <c r="TBK119" s="237"/>
      <c r="TBL119" s="225"/>
      <c r="TBM119" s="235"/>
      <c r="TBN119" s="236" t="s">
        <v>575</v>
      </c>
      <c r="TBO119" s="237"/>
      <c r="TBP119" s="225"/>
      <c r="TBQ119" s="235"/>
      <c r="TBR119" s="236" t="s">
        <v>575</v>
      </c>
      <c r="TBS119" s="237"/>
      <c r="TBT119" s="225"/>
      <c r="TBU119" s="235"/>
      <c r="TBV119" s="236" t="s">
        <v>575</v>
      </c>
      <c r="TBW119" s="237"/>
      <c r="TBX119" s="225"/>
      <c r="TBY119" s="235"/>
      <c r="TBZ119" s="236" t="s">
        <v>575</v>
      </c>
      <c r="TCA119" s="237"/>
      <c r="TCB119" s="225"/>
      <c r="TCC119" s="235"/>
      <c r="TCD119" s="236" t="s">
        <v>575</v>
      </c>
      <c r="TCE119" s="237"/>
      <c r="TCF119" s="225"/>
      <c r="TCG119" s="235"/>
      <c r="TCH119" s="236" t="s">
        <v>575</v>
      </c>
      <c r="TCI119" s="237"/>
      <c r="TCJ119" s="225"/>
      <c r="TCK119" s="235"/>
      <c r="TCL119" s="236" t="s">
        <v>575</v>
      </c>
      <c r="TCM119" s="237"/>
      <c r="TCN119" s="225"/>
      <c r="TCO119" s="235"/>
      <c r="TCP119" s="236" t="s">
        <v>575</v>
      </c>
      <c r="TCQ119" s="237"/>
      <c r="TCR119" s="225"/>
      <c r="TCS119" s="235"/>
      <c r="TCT119" s="236" t="s">
        <v>575</v>
      </c>
      <c r="TCU119" s="237"/>
      <c r="TCV119" s="225"/>
      <c r="TCW119" s="235"/>
      <c r="TCX119" s="236" t="s">
        <v>575</v>
      </c>
      <c r="TCY119" s="237"/>
      <c r="TCZ119" s="225"/>
      <c r="TDA119" s="235"/>
      <c r="TDB119" s="236" t="s">
        <v>575</v>
      </c>
      <c r="TDC119" s="237"/>
      <c r="TDD119" s="225"/>
      <c r="TDE119" s="235"/>
      <c r="TDF119" s="236" t="s">
        <v>575</v>
      </c>
      <c r="TDG119" s="237"/>
      <c r="TDH119" s="225"/>
      <c r="TDI119" s="235"/>
      <c r="TDJ119" s="236" t="s">
        <v>575</v>
      </c>
      <c r="TDK119" s="237"/>
      <c r="TDL119" s="225"/>
      <c r="TDM119" s="235"/>
      <c r="TDN119" s="236" t="s">
        <v>575</v>
      </c>
      <c r="TDO119" s="237"/>
      <c r="TDP119" s="225"/>
      <c r="TDQ119" s="235"/>
      <c r="TDR119" s="236" t="s">
        <v>575</v>
      </c>
      <c r="TDS119" s="237"/>
      <c r="TDT119" s="225"/>
      <c r="TDU119" s="235"/>
      <c r="TDV119" s="236" t="s">
        <v>575</v>
      </c>
      <c r="TDW119" s="237"/>
      <c r="TDX119" s="225"/>
      <c r="TDY119" s="235"/>
      <c r="TDZ119" s="236" t="s">
        <v>575</v>
      </c>
      <c r="TEA119" s="237"/>
      <c r="TEB119" s="225"/>
      <c r="TEC119" s="235"/>
      <c r="TED119" s="236" t="s">
        <v>575</v>
      </c>
      <c r="TEE119" s="237"/>
      <c r="TEF119" s="225"/>
      <c r="TEG119" s="235"/>
      <c r="TEH119" s="236" t="s">
        <v>575</v>
      </c>
      <c r="TEI119" s="237"/>
      <c r="TEJ119" s="225"/>
      <c r="TEK119" s="235"/>
      <c r="TEL119" s="236" t="s">
        <v>575</v>
      </c>
      <c r="TEM119" s="237"/>
      <c r="TEN119" s="225"/>
      <c r="TEO119" s="235"/>
      <c r="TEP119" s="236" t="s">
        <v>575</v>
      </c>
      <c r="TEQ119" s="237"/>
      <c r="TER119" s="225"/>
      <c r="TES119" s="235"/>
      <c r="TET119" s="236" t="s">
        <v>575</v>
      </c>
      <c r="TEU119" s="237"/>
      <c r="TEV119" s="225"/>
      <c r="TEW119" s="235"/>
      <c r="TEX119" s="236" t="s">
        <v>575</v>
      </c>
      <c r="TEY119" s="237"/>
      <c r="TEZ119" s="225"/>
      <c r="TFA119" s="235"/>
      <c r="TFB119" s="236" t="s">
        <v>575</v>
      </c>
      <c r="TFC119" s="237"/>
      <c r="TFD119" s="225"/>
      <c r="TFE119" s="235"/>
      <c r="TFF119" s="236" t="s">
        <v>575</v>
      </c>
      <c r="TFG119" s="237"/>
      <c r="TFH119" s="225"/>
      <c r="TFI119" s="235"/>
      <c r="TFJ119" s="236" t="s">
        <v>575</v>
      </c>
      <c r="TFK119" s="237"/>
      <c r="TFL119" s="225"/>
      <c r="TFM119" s="235"/>
      <c r="TFN119" s="236" t="s">
        <v>575</v>
      </c>
      <c r="TFO119" s="237"/>
      <c r="TFP119" s="225"/>
      <c r="TFQ119" s="235"/>
      <c r="TFR119" s="236" t="s">
        <v>575</v>
      </c>
      <c r="TFS119" s="237"/>
      <c r="TFT119" s="225"/>
      <c r="TFU119" s="235"/>
      <c r="TFV119" s="236" t="s">
        <v>575</v>
      </c>
      <c r="TFW119" s="237"/>
      <c r="TFX119" s="225"/>
      <c r="TFY119" s="235"/>
      <c r="TFZ119" s="236" t="s">
        <v>575</v>
      </c>
      <c r="TGA119" s="237"/>
      <c r="TGB119" s="225"/>
      <c r="TGC119" s="235"/>
      <c r="TGD119" s="236" t="s">
        <v>575</v>
      </c>
      <c r="TGE119" s="237"/>
      <c r="TGF119" s="225"/>
      <c r="TGG119" s="235"/>
      <c r="TGH119" s="236" t="s">
        <v>575</v>
      </c>
      <c r="TGI119" s="237"/>
      <c r="TGJ119" s="225"/>
      <c r="TGK119" s="235"/>
      <c r="TGL119" s="236" t="s">
        <v>575</v>
      </c>
      <c r="TGM119" s="237"/>
      <c r="TGN119" s="225"/>
      <c r="TGO119" s="235"/>
      <c r="TGP119" s="236" t="s">
        <v>575</v>
      </c>
      <c r="TGQ119" s="237"/>
      <c r="TGR119" s="225"/>
      <c r="TGS119" s="235"/>
      <c r="TGT119" s="236" t="s">
        <v>575</v>
      </c>
      <c r="TGU119" s="237"/>
      <c r="TGV119" s="225"/>
      <c r="TGW119" s="235"/>
      <c r="TGX119" s="236" t="s">
        <v>575</v>
      </c>
      <c r="TGY119" s="237"/>
      <c r="TGZ119" s="225"/>
      <c r="THA119" s="235"/>
      <c r="THB119" s="236" t="s">
        <v>575</v>
      </c>
      <c r="THC119" s="237"/>
      <c r="THD119" s="225"/>
      <c r="THE119" s="235"/>
      <c r="THF119" s="236" t="s">
        <v>575</v>
      </c>
      <c r="THG119" s="237"/>
      <c r="THH119" s="225"/>
      <c r="THI119" s="235"/>
      <c r="THJ119" s="236" t="s">
        <v>575</v>
      </c>
      <c r="THK119" s="237"/>
      <c r="THL119" s="225"/>
      <c r="THM119" s="235"/>
      <c r="THN119" s="236" t="s">
        <v>575</v>
      </c>
      <c r="THO119" s="237"/>
      <c r="THP119" s="225"/>
      <c r="THQ119" s="235"/>
      <c r="THR119" s="236" t="s">
        <v>575</v>
      </c>
      <c r="THS119" s="237"/>
      <c r="THT119" s="225"/>
      <c r="THU119" s="235"/>
      <c r="THV119" s="236" t="s">
        <v>575</v>
      </c>
      <c r="THW119" s="237"/>
      <c r="THX119" s="225"/>
      <c r="THY119" s="235"/>
      <c r="THZ119" s="236" t="s">
        <v>575</v>
      </c>
      <c r="TIA119" s="237"/>
      <c r="TIB119" s="225"/>
      <c r="TIC119" s="235"/>
      <c r="TID119" s="236" t="s">
        <v>575</v>
      </c>
      <c r="TIE119" s="237"/>
      <c r="TIF119" s="225"/>
      <c r="TIG119" s="235"/>
      <c r="TIH119" s="236" t="s">
        <v>575</v>
      </c>
      <c r="TII119" s="237"/>
      <c r="TIJ119" s="225"/>
      <c r="TIK119" s="235"/>
      <c r="TIL119" s="236" t="s">
        <v>575</v>
      </c>
      <c r="TIM119" s="237"/>
      <c r="TIN119" s="225"/>
      <c r="TIO119" s="235"/>
      <c r="TIP119" s="236" t="s">
        <v>575</v>
      </c>
      <c r="TIQ119" s="237"/>
      <c r="TIR119" s="225"/>
      <c r="TIS119" s="235"/>
      <c r="TIT119" s="236" t="s">
        <v>575</v>
      </c>
      <c r="TIU119" s="237"/>
      <c r="TIV119" s="225"/>
      <c r="TIW119" s="235"/>
      <c r="TIX119" s="236" t="s">
        <v>575</v>
      </c>
      <c r="TIY119" s="237"/>
      <c r="TIZ119" s="225"/>
      <c r="TJA119" s="235"/>
      <c r="TJB119" s="236" t="s">
        <v>575</v>
      </c>
      <c r="TJC119" s="237"/>
      <c r="TJD119" s="225"/>
      <c r="TJE119" s="235"/>
      <c r="TJF119" s="236" t="s">
        <v>575</v>
      </c>
      <c r="TJG119" s="237"/>
      <c r="TJH119" s="225"/>
      <c r="TJI119" s="235"/>
      <c r="TJJ119" s="236" t="s">
        <v>575</v>
      </c>
      <c r="TJK119" s="237"/>
      <c r="TJL119" s="225"/>
      <c r="TJM119" s="235"/>
      <c r="TJN119" s="236" t="s">
        <v>575</v>
      </c>
      <c r="TJO119" s="237"/>
      <c r="TJP119" s="225"/>
      <c r="TJQ119" s="235"/>
      <c r="TJR119" s="236" t="s">
        <v>575</v>
      </c>
      <c r="TJS119" s="237"/>
      <c r="TJT119" s="225"/>
      <c r="TJU119" s="235"/>
      <c r="TJV119" s="236" t="s">
        <v>575</v>
      </c>
      <c r="TJW119" s="237"/>
      <c r="TJX119" s="225"/>
      <c r="TJY119" s="235"/>
      <c r="TJZ119" s="236" t="s">
        <v>575</v>
      </c>
      <c r="TKA119" s="237"/>
      <c r="TKB119" s="225"/>
      <c r="TKC119" s="235"/>
      <c r="TKD119" s="236" t="s">
        <v>575</v>
      </c>
      <c r="TKE119" s="237"/>
      <c r="TKF119" s="225"/>
      <c r="TKG119" s="235"/>
      <c r="TKH119" s="236" t="s">
        <v>575</v>
      </c>
      <c r="TKI119" s="237"/>
      <c r="TKJ119" s="225"/>
      <c r="TKK119" s="235"/>
      <c r="TKL119" s="236" t="s">
        <v>575</v>
      </c>
      <c r="TKM119" s="237"/>
      <c r="TKN119" s="225"/>
      <c r="TKO119" s="235"/>
      <c r="TKP119" s="236" t="s">
        <v>575</v>
      </c>
      <c r="TKQ119" s="237"/>
      <c r="TKR119" s="225"/>
      <c r="TKS119" s="235"/>
      <c r="TKT119" s="236" t="s">
        <v>575</v>
      </c>
      <c r="TKU119" s="237"/>
      <c r="TKV119" s="225"/>
      <c r="TKW119" s="235"/>
      <c r="TKX119" s="236" t="s">
        <v>575</v>
      </c>
      <c r="TKY119" s="237"/>
      <c r="TKZ119" s="225"/>
      <c r="TLA119" s="235"/>
      <c r="TLB119" s="236" t="s">
        <v>575</v>
      </c>
      <c r="TLC119" s="237"/>
      <c r="TLD119" s="225"/>
      <c r="TLE119" s="235"/>
      <c r="TLF119" s="236" t="s">
        <v>575</v>
      </c>
      <c r="TLG119" s="237"/>
      <c r="TLH119" s="225"/>
      <c r="TLI119" s="235"/>
      <c r="TLJ119" s="236" t="s">
        <v>575</v>
      </c>
      <c r="TLK119" s="237"/>
      <c r="TLL119" s="225"/>
      <c r="TLM119" s="235"/>
      <c r="TLN119" s="236" t="s">
        <v>575</v>
      </c>
      <c r="TLO119" s="237"/>
      <c r="TLP119" s="225"/>
      <c r="TLQ119" s="235"/>
      <c r="TLR119" s="236" t="s">
        <v>575</v>
      </c>
      <c r="TLS119" s="237"/>
      <c r="TLT119" s="225"/>
      <c r="TLU119" s="235"/>
      <c r="TLV119" s="236" t="s">
        <v>575</v>
      </c>
      <c r="TLW119" s="237"/>
      <c r="TLX119" s="225"/>
      <c r="TLY119" s="235"/>
      <c r="TLZ119" s="236" t="s">
        <v>575</v>
      </c>
      <c r="TMA119" s="237"/>
      <c r="TMB119" s="225"/>
      <c r="TMC119" s="235"/>
      <c r="TMD119" s="236" t="s">
        <v>575</v>
      </c>
      <c r="TME119" s="237"/>
      <c r="TMF119" s="225"/>
      <c r="TMG119" s="235"/>
      <c r="TMH119" s="236" t="s">
        <v>575</v>
      </c>
      <c r="TMI119" s="237"/>
      <c r="TMJ119" s="225"/>
      <c r="TMK119" s="235"/>
      <c r="TML119" s="236" t="s">
        <v>575</v>
      </c>
      <c r="TMM119" s="237"/>
      <c r="TMN119" s="225"/>
      <c r="TMO119" s="235"/>
      <c r="TMP119" s="236" t="s">
        <v>575</v>
      </c>
      <c r="TMQ119" s="237"/>
      <c r="TMR119" s="225"/>
      <c r="TMS119" s="235"/>
      <c r="TMT119" s="236" t="s">
        <v>575</v>
      </c>
      <c r="TMU119" s="237"/>
      <c r="TMV119" s="225"/>
      <c r="TMW119" s="235"/>
      <c r="TMX119" s="236" t="s">
        <v>575</v>
      </c>
      <c r="TMY119" s="237"/>
      <c r="TMZ119" s="225"/>
      <c r="TNA119" s="235"/>
      <c r="TNB119" s="236" t="s">
        <v>575</v>
      </c>
      <c r="TNC119" s="237"/>
      <c r="TND119" s="225"/>
      <c r="TNE119" s="235"/>
      <c r="TNF119" s="236" t="s">
        <v>575</v>
      </c>
      <c r="TNG119" s="237"/>
      <c r="TNH119" s="225"/>
      <c r="TNI119" s="235"/>
      <c r="TNJ119" s="236" t="s">
        <v>575</v>
      </c>
      <c r="TNK119" s="237"/>
      <c r="TNL119" s="225"/>
      <c r="TNM119" s="235"/>
      <c r="TNN119" s="236" t="s">
        <v>575</v>
      </c>
      <c r="TNO119" s="237"/>
      <c r="TNP119" s="225"/>
      <c r="TNQ119" s="235"/>
      <c r="TNR119" s="236" t="s">
        <v>575</v>
      </c>
      <c r="TNS119" s="237"/>
      <c r="TNT119" s="225"/>
      <c r="TNU119" s="235"/>
      <c r="TNV119" s="236" t="s">
        <v>575</v>
      </c>
      <c r="TNW119" s="237"/>
      <c r="TNX119" s="225"/>
      <c r="TNY119" s="235"/>
      <c r="TNZ119" s="236" t="s">
        <v>575</v>
      </c>
      <c r="TOA119" s="237"/>
      <c r="TOB119" s="225"/>
      <c r="TOC119" s="235"/>
      <c r="TOD119" s="236" t="s">
        <v>575</v>
      </c>
      <c r="TOE119" s="237"/>
      <c r="TOF119" s="225"/>
      <c r="TOG119" s="235"/>
      <c r="TOH119" s="236" t="s">
        <v>575</v>
      </c>
      <c r="TOI119" s="237"/>
      <c r="TOJ119" s="225"/>
      <c r="TOK119" s="235"/>
      <c r="TOL119" s="236" t="s">
        <v>575</v>
      </c>
      <c r="TOM119" s="237"/>
      <c r="TON119" s="225"/>
      <c r="TOO119" s="235"/>
      <c r="TOP119" s="236" t="s">
        <v>575</v>
      </c>
      <c r="TOQ119" s="237"/>
      <c r="TOR119" s="225"/>
      <c r="TOS119" s="235"/>
      <c r="TOT119" s="236" t="s">
        <v>575</v>
      </c>
      <c r="TOU119" s="237"/>
      <c r="TOV119" s="225"/>
      <c r="TOW119" s="235"/>
      <c r="TOX119" s="236" t="s">
        <v>575</v>
      </c>
      <c r="TOY119" s="237"/>
      <c r="TOZ119" s="225"/>
      <c r="TPA119" s="235"/>
      <c r="TPB119" s="236" t="s">
        <v>575</v>
      </c>
      <c r="TPC119" s="237"/>
      <c r="TPD119" s="225"/>
      <c r="TPE119" s="235"/>
      <c r="TPF119" s="236" t="s">
        <v>575</v>
      </c>
      <c r="TPG119" s="237"/>
      <c r="TPH119" s="225"/>
      <c r="TPI119" s="235"/>
      <c r="TPJ119" s="236" t="s">
        <v>575</v>
      </c>
      <c r="TPK119" s="237"/>
      <c r="TPL119" s="225"/>
      <c r="TPM119" s="235"/>
      <c r="TPN119" s="236" t="s">
        <v>575</v>
      </c>
      <c r="TPO119" s="237"/>
      <c r="TPP119" s="225"/>
      <c r="TPQ119" s="235"/>
      <c r="TPR119" s="236" t="s">
        <v>575</v>
      </c>
      <c r="TPS119" s="237"/>
      <c r="TPT119" s="225"/>
      <c r="TPU119" s="235"/>
      <c r="TPV119" s="236" t="s">
        <v>575</v>
      </c>
      <c r="TPW119" s="237"/>
      <c r="TPX119" s="225"/>
      <c r="TPY119" s="235"/>
      <c r="TPZ119" s="236" t="s">
        <v>575</v>
      </c>
      <c r="TQA119" s="237"/>
      <c r="TQB119" s="225"/>
      <c r="TQC119" s="235"/>
      <c r="TQD119" s="236" t="s">
        <v>575</v>
      </c>
      <c r="TQE119" s="237"/>
      <c r="TQF119" s="225"/>
      <c r="TQG119" s="235"/>
      <c r="TQH119" s="236" t="s">
        <v>575</v>
      </c>
      <c r="TQI119" s="237"/>
      <c r="TQJ119" s="225"/>
      <c r="TQK119" s="235"/>
      <c r="TQL119" s="236" t="s">
        <v>575</v>
      </c>
      <c r="TQM119" s="237"/>
      <c r="TQN119" s="225"/>
      <c r="TQO119" s="235"/>
      <c r="TQP119" s="236" t="s">
        <v>575</v>
      </c>
      <c r="TQQ119" s="237"/>
      <c r="TQR119" s="225"/>
      <c r="TQS119" s="235"/>
      <c r="TQT119" s="236" t="s">
        <v>575</v>
      </c>
      <c r="TQU119" s="237"/>
      <c r="TQV119" s="225"/>
      <c r="TQW119" s="235"/>
      <c r="TQX119" s="236" t="s">
        <v>575</v>
      </c>
      <c r="TQY119" s="237"/>
      <c r="TQZ119" s="225"/>
      <c r="TRA119" s="235"/>
      <c r="TRB119" s="236" t="s">
        <v>575</v>
      </c>
      <c r="TRC119" s="237"/>
      <c r="TRD119" s="225"/>
      <c r="TRE119" s="235"/>
      <c r="TRF119" s="236" t="s">
        <v>575</v>
      </c>
      <c r="TRG119" s="237"/>
      <c r="TRH119" s="225"/>
      <c r="TRI119" s="235"/>
      <c r="TRJ119" s="236" t="s">
        <v>575</v>
      </c>
      <c r="TRK119" s="237"/>
      <c r="TRL119" s="225"/>
      <c r="TRM119" s="235"/>
      <c r="TRN119" s="236" t="s">
        <v>575</v>
      </c>
      <c r="TRO119" s="237"/>
      <c r="TRP119" s="225"/>
      <c r="TRQ119" s="235"/>
      <c r="TRR119" s="236" t="s">
        <v>575</v>
      </c>
      <c r="TRS119" s="237"/>
      <c r="TRT119" s="225"/>
      <c r="TRU119" s="235"/>
      <c r="TRV119" s="236" t="s">
        <v>575</v>
      </c>
      <c r="TRW119" s="237"/>
      <c r="TRX119" s="225"/>
      <c r="TRY119" s="235"/>
      <c r="TRZ119" s="236" t="s">
        <v>575</v>
      </c>
      <c r="TSA119" s="237"/>
      <c r="TSB119" s="225"/>
      <c r="TSC119" s="235"/>
      <c r="TSD119" s="236" t="s">
        <v>575</v>
      </c>
      <c r="TSE119" s="237"/>
      <c r="TSF119" s="225"/>
      <c r="TSG119" s="235"/>
      <c r="TSH119" s="236" t="s">
        <v>575</v>
      </c>
      <c r="TSI119" s="237"/>
      <c r="TSJ119" s="225"/>
      <c r="TSK119" s="235"/>
      <c r="TSL119" s="236" t="s">
        <v>575</v>
      </c>
      <c r="TSM119" s="237"/>
      <c r="TSN119" s="225"/>
      <c r="TSO119" s="235"/>
      <c r="TSP119" s="236" t="s">
        <v>575</v>
      </c>
      <c r="TSQ119" s="237"/>
      <c r="TSR119" s="225"/>
      <c r="TSS119" s="235"/>
      <c r="TST119" s="236" t="s">
        <v>575</v>
      </c>
      <c r="TSU119" s="237"/>
      <c r="TSV119" s="225"/>
      <c r="TSW119" s="235"/>
      <c r="TSX119" s="236" t="s">
        <v>575</v>
      </c>
      <c r="TSY119" s="237"/>
      <c r="TSZ119" s="225"/>
      <c r="TTA119" s="235"/>
      <c r="TTB119" s="236" t="s">
        <v>575</v>
      </c>
      <c r="TTC119" s="237"/>
      <c r="TTD119" s="225"/>
      <c r="TTE119" s="235"/>
      <c r="TTF119" s="236" t="s">
        <v>575</v>
      </c>
      <c r="TTG119" s="237"/>
      <c r="TTH119" s="225"/>
      <c r="TTI119" s="235"/>
      <c r="TTJ119" s="236" t="s">
        <v>575</v>
      </c>
      <c r="TTK119" s="237"/>
      <c r="TTL119" s="225"/>
      <c r="TTM119" s="235"/>
      <c r="TTN119" s="236" t="s">
        <v>575</v>
      </c>
      <c r="TTO119" s="237"/>
      <c r="TTP119" s="225"/>
      <c r="TTQ119" s="235"/>
      <c r="TTR119" s="236" t="s">
        <v>575</v>
      </c>
      <c r="TTS119" s="237"/>
      <c r="TTT119" s="225"/>
      <c r="TTU119" s="235"/>
      <c r="TTV119" s="236" t="s">
        <v>575</v>
      </c>
      <c r="TTW119" s="237"/>
      <c r="TTX119" s="225"/>
      <c r="TTY119" s="235"/>
      <c r="TTZ119" s="236" t="s">
        <v>575</v>
      </c>
      <c r="TUA119" s="237"/>
      <c r="TUB119" s="225"/>
      <c r="TUC119" s="235"/>
      <c r="TUD119" s="236" t="s">
        <v>575</v>
      </c>
      <c r="TUE119" s="237"/>
      <c r="TUF119" s="225"/>
      <c r="TUG119" s="235"/>
      <c r="TUH119" s="236" t="s">
        <v>575</v>
      </c>
      <c r="TUI119" s="237"/>
      <c r="TUJ119" s="225"/>
      <c r="TUK119" s="235"/>
      <c r="TUL119" s="236" t="s">
        <v>575</v>
      </c>
      <c r="TUM119" s="237"/>
      <c r="TUN119" s="225"/>
      <c r="TUO119" s="235"/>
      <c r="TUP119" s="236" t="s">
        <v>575</v>
      </c>
      <c r="TUQ119" s="237"/>
      <c r="TUR119" s="225"/>
      <c r="TUS119" s="235"/>
      <c r="TUT119" s="236" t="s">
        <v>575</v>
      </c>
      <c r="TUU119" s="237"/>
      <c r="TUV119" s="225"/>
      <c r="TUW119" s="235"/>
      <c r="TUX119" s="236" t="s">
        <v>575</v>
      </c>
      <c r="TUY119" s="237"/>
      <c r="TUZ119" s="225"/>
      <c r="TVA119" s="235"/>
      <c r="TVB119" s="236" t="s">
        <v>575</v>
      </c>
      <c r="TVC119" s="237"/>
      <c r="TVD119" s="225"/>
      <c r="TVE119" s="235"/>
      <c r="TVF119" s="236" t="s">
        <v>575</v>
      </c>
      <c r="TVG119" s="237"/>
      <c r="TVH119" s="225"/>
      <c r="TVI119" s="235"/>
      <c r="TVJ119" s="236" t="s">
        <v>575</v>
      </c>
      <c r="TVK119" s="237"/>
      <c r="TVL119" s="225"/>
      <c r="TVM119" s="235"/>
      <c r="TVN119" s="236" t="s">
        <v>575</v>
      </c>
      <c r="TVO119" s="237"/>
      <c r="TVP119" s="225"/>
      <c r="TVQ119" s="235"/>
      <c r="TVR119" s="236" t="s">
        <v>575</v>
      </c>
      <c r="TVS119" s="237"/>
      <c r="TVT119" s="225"/>
      <c r="TVU119" s="235"/>
      <c r="TVV119" s="236" t="s">
        <v>575</v>
      </c>
      <c r="TVW119" s="237"/>
      <c r="TVX119" s="225"/>
      <c r="TVY119" s="235"/>
      <c r="TVZ119" s="236" t="s">
        <v>575</v>
      </c>
      <c r="TWA119" s="237"/>
      <c r="TWB119" s="225"/>
      <c r="TWC119" s="235"/>
      <c r="TWD119" s="236" t="s">
        <v>575</v>
      </c>
      <c r="TWE119" s="237"/>
      <c r="TWF119" s="225"/>
      <c r="TWG119" s="235"/>
      <c r="TWH119" s="236" t="s">
        <v>575</v>
      </c>
      <c r="TWI119" s="237"/>
      <c r="TWJ119" s="225"/>
      <c r="TWK119" s="235"/>
      <c r="TWL119" s="236" t="s">
        <v>575</v>
      </c>
      <c r="TWM119" s="237"/>
      <c r="TWN119" s="225"/>
      <c r="TWO119" s="235"/>
      <c r="TWP119" s="236" t="s">
        <v>575</v>
      </c>
      <c r="TWQ119" s="237"/>
      <c r="TWR119" s="225"/>
      <c r="TWS119" s="235"/>
      <c r="TWT119" s="236" t="s">
        <v>575</v>
      </c>
      <c r="TWU119" s="237"/>
      <c r="TWV119" s="225"/>
      <c r="TWW119" s="235"/>
      <c r="TWX119" s="236" t="s">
        <v>575</v>
      </c>
      <c r="TWY119" s="237"/>
      <c r="TWZ119" s="225"/>
      <c r="TXA119" s="235"/>
      <c r="TXB119" s="236" t="s">
        <v>575</v>
      </c>
      <c r="TXC119" s="237"/>
      <c r="TXD119" s="225"/>
      <c r="TXE119" s="235"/>
      <c r="TXF119" s="236" t="s">
        <v>575</v>
      </c>
      <c r="TXG119" s="237"/>
      <c r="TXH119" s="225"/>
      <c r="TXI119" s="235"/>
      <c r="TXJ119" s="236" t="s">
        <v>575</v>
      </c>
      <c r="TXK119" s="237"/>
      <c r="TXL119" s="225"/>
      <c r="TXM119" s="235"/>
      <c r="TXN119" s="236" t="s">
        <v>575</v>
      </c>
      <c r="TXO119" s="237"/>
      <c r="TXP119" s="225"/>
      <c r="TXQ119" s="235"/>
      <c r="TXR119" s="236" t="s">
        <v>575</v>
      </c>
      <c r="TXS119" s="237"/>
      <c r="TXT119" s="225"/>
      <c r="TXU119" s="235"/>
      <c r="TXV119" s="236" t="s">
        <v>575</v>
      </c>
      <c r="TXW119" s="237"/>
      <c r="TXX119" s="225"/>
      <c r="TXY119" s="235"/>
      <c r="TXZ119" s="236" t="s">
        <v>575</v>
      </c>
      <c r="TYA119" s="237"/>
      <c r="TYB119" s="225"/>
      <c r="TYC119" s="235"/>
      <c r="TYD119" s="236" t="s">
        <v>575</v>
      </c>
      <c r="TYE119" s="237"/>
      <c r="TYF119" s="225"/>
      <c r="TYG119" s="235"/>
      <c r="TYH119" s="236" t="s">
        <v>575</v>
      </c>
      <c r="TYI119" s="237"/>
      <c r="TYJ119" s="225"/>
      <c r="TYK119" s="235"/>
      <c r="TYL119" s="236" t="s">
        <v>575</v>
      </c>
      <c r="TYM119" s="237"/>
      <c r="TYN119" s="225"/>
      <c r="TYO119" s="235"/>
      <c r="TYP119" s="236" t="s">
        <v>575</v>
      </c>
      <c r="TYQ119" s="237"/>
      <c r="TYR119" s="225"/>
      <c r="TYS119" s="235"/>
      <c r="TYT119" s="236" t="s">
        <v>575</v>
      </c>
      <c r="TYU119" s="237"/>
      <c r="TYV119" s="225"/>
      <c r="TYW119" s="235"/>
      <c r="TYX119" s="236" t="s">
        <v>575</v>
      </c>
      <c r="TYY119" s="237"/>
      <c r="TYZ119" s="225"/>
      <c r="TZA119" s="235"/>
      <c r="TZB119" s="236" t="s">
        <v>575</v>
      </c>
      <c r="TZC119" s="237"/>
      <c r="TZD119" s="225"/>
      <c r="TZE119" s="235"/>
      <c r="TZF119" s="236" t="s">
        <v>575</v>
      </c>
      <c r="TZG119" s="237"/>
      <c r="TZH119" s="225"/>
      <c r="TZI119" s="235"/>
      <c r="TZJ119" s="236" t="s">
        <v>575</v>
      </c>
      <c r="TZK119" s="237"/>
      <c r="TZL119" s="225"/>
      <c r="TZM119" s="235"/>
      <c r="TZN119" s="236" t="s">
        <v>575</v>
      </c>
      <c r="TZO119" s="237"/>
      <c r="TZP119" s="225"/>
      <c r="TZQ119" s="235"/>
      <c r="TZR119" s="236" t="s">
        <v>575</v>
      </c>
      <c r="TZS119" s="237"/>
      <c r="TZT119" s="225"/>
      <c r="TZU119" s="235"/>
      <c r="TZV119" s="236" t="s">
        <v>575</v>
      </c>
      <c r="TZW119" s="237"/>
      <c r="TZX119" s="225"/>
      <c r="TZY119" s="235"/>
      <c r="TZZ119" s="236" t="s">
        <v>575</v>
      </c>
      <c r="UAA119" s="237"/>
      <c r="UAB119" s="225"/>
      <c r="UAC119" s="235"/>
      <c r="UAD119" s="236" t="s">
        <v>575</v>
      </c>
      <c r="UAE119" s="237"/>
      <c r="UAF119" s="225"/>
      <c r="UAG119" s="235"/>
      <c r="UAH119" s="236" t="s">
        <v>575</v>
      </c>
      <c r="UAI119" s="237"/>
      <c r="UAJ119" s="225"/>
      <c r="UAK119" s="235"/>
      <c r="UAL119" s="236" t="s">
        <v>575</v>
      </c>
      <c r="UAM119" s="237"/>
      <c r="UAN119" s="225"/>
      <c r="UAO119" s="235"/>
      <c r="UAP119" s="236" t="s">
        <v>575</v>
      </c>
      <c r="UAQ119" s="237"/>
      <c r="UAR119" s="225"/>
      <c r="UAS119" s="235"/>
      <c r="UAT119" s="236" t="s">
        <v>575</v>
      </c>
      <c r="UAU119" s="237"/>
      <c r="UAV119" s="225"/>
      <c r="UAW119" s="235"/>
      <c r="UAX119" s="236" t="s">
        <v>575</v>
      </c>
      <c r="UAY119" s="237"/>
      <c r="UAZ119" s="225"/>
      <c r="UBA119" s="235"/>
      <c r="UBB119" s="236" t="s">
        <v>575</v>
      </c>
      <c r="UBC119" s="237"/>
      <c r="UBD119" s="225"/>
      <c r="UBE119" s="235"/>
      <c r="UBF119" s="236" t="s">
        <v>575</v>
      </c>
      <c r="UBG119" s="237"/>
      <c r="UBH119" s="225"/>
      <c r="UBI119" s="235"/>
      <c r="UBJ119" s="236" t="s">
        <v>575</v>
      </c>
      <c r="UBK119" s="237"/>
      <c r="UBL119" s="225"/>
      <c r="UBM119" s="235"/>
      <c r="UBN119" s="236" t="s">
        <v>575</v>
      </c>
      <c r="UBO119" s="237"/>
      <c r="UBP119" s="225"/>
      <c r="UBQ119" s="235"/>
      <c r="UBR119" s="236" t="s">
        <v>575</v>
      </c>
      <c r="UBS119" s="237"/>
      <c r="UBT119" s="225"/>
      <c r="UBU119" s="235"/>
      <c r="UBV119" s="236" t="s">
        <v>575</v>
      </c>
      <c r="UBW119" s="237"/>
      <c r="UBX119" s="225"/>
      <c r="UBY119" s="235"/>
      <c r="UBZ119" s="236" t="s">
        <v>575</v>
      </c>
      <c r="UCA119" s="237"/>
      <c r="UCB119" s="225"/>
      <c r="UCC119" s="235"/>
      <c r="UCD119" s="236" t="s">
        <v>575</v>
      </c>
      <c r="UCE119" s="237"/>
      <c r="UCF119" s="225"/>
      <c r="UCG119" s="235"/>
      <c r="UCH119" s="236" t="s">
        <v>575</v>
      </c>
      <c r="UCI119" s="237"/>
      <c r="UCJ119" s="225"/>
      <c r="UCK119" s="235"/>
      <c r="UCL119" s="236" t="s">
        <v>575</v>
      </c>
      <c r="UCM119" s="237"/>
      <c r="UCN119" s="225"/>
      <c r="UCO119" s="235"/>
      <c r="UCP119" s="236" t="s">
        <v>575</v>
      </c>
      <c r="UCQ119" s="237"/>
      <c r="UCR119" s="225"/>
      <c r="UCS119" s="235"/>
      <c r="UCT119" s="236" t="s">
        <v>575</v>
      </c>
      <c r="UCU119" s="237"/>
      <c r="UCV119" s="225"/>
      <c r="UCW119" s="235"/>
      <c r="UCX119" s="236" t="s">
        <v>575</v>
      </c>
      <c r="UCY119" s="237"/>
      <c r="UCZ119" s="225"/>
      <c r="UDA119" s="235"/>
      <c r="UDB119" s="236" t="s">
        <v>575</v>
      </c>
      <c r="UDC119" s="237"/>
      <c r="UDD119" s="225"/>
      <c r="UDE119" s="235"/>
      <c r="UDF119" s="236" t="s">
        <v>575</v>
      </c>
      <c r="UDG119" s="237"/>
      <c r="UDH119" s="225"/>
      <c r="UDI119" s="235"/>
      <c r="UDJ119" s="236" t="s">
        <v>575</v>
      </c>
      <c r="UDK119" s="237"/>
      <c r="UDL119" s="225"/>
      <c r="UDM119" s="235"/>
      <c r="UDN119" s="236" t="s">
        <v>575</v>
      </c>
      <c r="UDO119" s="237"/>
      <c r="UDP119" s="225"/>
      <c r="UDQ119" s="235"/>
      <c r="UDR119" s="236" t="s">
        <v>575</v>
      </c>
      <c r="UDS119" s="237"/>
      <c r="UDT119" s="225"/>
      <c r="UDU119" s="235"/>
      <c r="UDV119" s="236" t="s">
        <v>575</v>
      </c>
      <c r="UDW119" s="237"/>
      <c r="UDX119" s="225"/>
      <c r="UDY119" s="235"/>
      <c r="UDZ119" s="236" t="s">
        <v>575</v>
      </c>
      <c r="UEA119" s="237"/>
      <c r="UEB119" s="225"/>
      <c r="UEC119" s="235"/>
      <c r="UED119" s="236" t="s">
        <v>575</v>
      </c>
      <c r="UEE119" s="237"/>
      <c r="UEF119" s="225"/>
      <c r="UEG119" s="235"/>
      <c r="UEH119" s="236" t="s">
        <v>575</v>
      </c>
      <c r="UEI119" s="237"/>
      <c r="UEJ119" s="225"/>
      <c r="UEK119" s="235"/>
      <c r="UEL119" s="236" t="s">
        <v>575</v>
      </c>
      <c r="UEM119" s="237"/>
      <c r="UEN119" s="225"/>
      <c r="UEO119" s="235"/>
      <c r="UEP119" s="236" t="s">
        <v>575</v>
      </c>
      <c r="UEQ119" s="237"/>
      <c r="UER119" s="225"/>
      <c r="UES119" s="235"/>
      <c r="UET119" s="236" t="s">
        <v>575</v>
      </c>
      <c r="UEU119" s="237"/>
      <c r="UEV119" s="225"/>
      <c r="UEW119" s="235"/>
      <c r="UEX119" s="236" t="s">
        <v>575</v>
      </c>
      <c r="UEY119" s="237"/>
      <c r="UEZ119" s="225"/>
      <c r="UFA119" s="235"/>
      <c r="UFB119" s="236" t="s">
        <v>575</v>
      </c>
      <c r="UFC119" s="237"/>
      <c r="UFD119" s="225"/>
      <c r="UFE119" s="235"/>
      <c r="UFF119" s="236" t="s">
        <v>575</v>
      </c>
      <c r="UFG119" s="237"/>
      <c r="UFH119" s="225"/>
      <c r="UFI119" s="235"/>
      <c r="UFJ119" s="236" t="s">
        <v>575</v>
      </c>
      <c r="UFK119" s="237"/>
      <c r="UFL119" s="225"/>
      <c r="UFM119" s="235"/>
      <c r="UFN119" s="236" t="s">
        <v>575</v>
      </c>
      <c r="UFO119" s="237"/>
      <c r="UFP119" s="225"/>
      <c r="UFQ119" s="235"/>
      <c r="UFR119" s="236" t="s">
        <v>575</v>
      </c>
      <c r="UFS119" s="237"/>
      <c r="UFT119" s="225"/>
      <c r="UFU119" s="235"/>
      <c r="UFV119" s="236" t="s">
        <v>575</v>
      </c>
      <c r="UFW119" s="237"/>
      <c r="UFX119" s="225"/>
      <c r="UFY119" s="235"/>
      <c r="UFZ119" s="236" t="s">
        <v>575</v>
      </c>
      <c r="UGA119" s="237"/>
      <c r="UGB119" s="225"/>
      <c r="UGC119" s="235"/>
      <c r="UGD119" s="236" t="s">
        <v>575</v>
      </c>
      <c r="UGE119" s="237"/>
      <c r="UGF119" s="225"/>
      <c r="UGG119" s="235"/>
      <c r="UGH119" s="236" t="s">
        <v>575</v>
      </c>
      <c r="UGI119" s="237"/>
      <c r="UGJ119" s="225"/>
      <c r="UGK119" s="235"/>
      <c r="UGL119" s="236" t="s">
        <v>575</v>
      </c>
      <c r="UGM119" s="237"/>
      <c r="UGN119" s="225"/>
      <c r="UGO119" s="235"/>
      <c r="UGP119" s="236" t="s">
        <v>575</v>
      </c>
      <c r="UGQ119" s="237"/>
      <c r="UGR119" s="225"/>
      <c r="UGS119" s="235"/>
      <c r="UGT119" s="236" t="s">
        <v>575</v>
      </c>
      <c r="UGU119" s="237"/>
      <c r="UGV119" s="225"/>
      <c r="UGW119" s="235"/>
      <c r="UGX119" s="236" t="s">
        <v>575</v>
      </c>
      <c r="UGY119" s="237"/>
      <c r="UGZ119" s="225"/>
      <c r="UHA119" s="235"/>
      <c r="UHB119" s="236" t="s">
        <v>575</v>
      </c>
      <c r="UHC119" s="237"/>
      <c r="UHD119" s="225"/>
      <c r="UHE119" s="235"/>
      <c r="UHF119" s="236" t="s">
        <v>575</v>
      </c>
      <c r="UHG119" s="237"/>
      <c r="UHH119" s="225"/>
      <c r="UHI119" s="235"/>
      <c r="UHJ119" s="236" t="s">
        <v>575</v>
      </c>
      <c r="UHK119" s="237"/>
      <c r="UHL119" s="225"/>
      <c r="UHM119" s="235"/>
      <c r="UHN119" s="236" t="s">
        <v>575</v>
      </c>
      <c r="UHO119" s="237"/>
      <c r="UHP119" s="225"/>
      <c r="UHQ119" s="235"/>
      <c r="UHR119" s="236" t="s">
        <v>575</v>
      </c>
      <c r="UHS119" s="237"/>
      <c r="UHT119" s="225"/>
      <c r="UHU119" s="235"/>
      <c r="UHV119" s="236" t="s">
        <v>575</v>
      </c>
      <c r="UHW119" s="237"/>
      <c r="UHX119" s="225"/>
      <c r="UHY119" s="235"/>
      <c r="UHZ119" s="236" t="s">
        <v>575</v>
      </c>
      <c r="UIA119" s="237"/>
      <c r="UIB119" s="225"/>
      <c r="UIC119" s="235"/>
      <c r="UID119" s="236" t="s">
        <v>575</v>
      </c>
      <c r="UIE119" s="237"/>
      <c r="UIF119" s="225"/>
      <c r="UIG119" s="235"/>
      <c r="UIH119" s="236" t="s">
        <v>575</v>
      </c>
      <c r="UII119" s="237"/>
      <c r="UIJ119" s="225"/>
      <c r="UIK119" s="235"/>
      <c r="UIL119" s="236" t="s">
        <v>575</v>
      </c>
      <c r="UIM119" s="237"/>
      <c r="UIN119" s="225"/>
      <c r="UIO119" s="235"/>
      <c r="UIP119" s="236" t="s">
        <v>575</v>
      </c>
      <c r="UIQ119" s="237"/>
      <c r="UIR119" s="225"/>
      <c r="UIS119" s="235"/>
      <c r="UIT119" s="236" t="s">
        <v>575</v>
      </c>
      <c r="UIU119" s="237"/>
      <c r="UIV119" s="225"/>
      <c r="UIW119" s="235"/>
      <c r="UIX119" s="236" t="s">
        <v>575</v>
      </c>
      <c r="UIY119" s="237"/>
      <c r="UIZ119" s="225"/>
      <c r="UJA119" s="235"/>
      <c r="UJB119" s="236" t="s">
        <v>575</v>
      </c>
      <c r="UJC119" s="237"/>
      <c r="UJD119" s="225"/>
      <c r="UJE119" s="235"/>
      <c r="UJF119" s="236" t="s">
        <v>575</v>
      </c>
      <c r="UJG119" s="237"/>
      <c r="UJH119" s="225"/>
      <c r="UJI119" s="235"/>
      <c r="UJJ119" s="236" t="s">
        <v>575</v>
      </c>
      <c r="UJK119" s="237"/>
      <c r="UJL119" s="225"/>
      <c r="UJM119" s="235"/>
      <c r="UJN119" s="236" t="s">
        <v>575</v>
      </c>
      <c r="UJO119" s="237"/>
      <c r="UJP119" s="225"/>
      <c r="UJQ119" s="235"/>
      <c r="UJR119" s="236" t="s">
        <v>575</v>
      </c>
      <c r="UJS119" s="237"/>
      <c r="UJT119" s="225"/>
      <c r="UJU119" s="235"/>
      <c r="UJV119" s="236" t="s">
        <v>575</v>
      </c>
      <c r="UJW119" s="237"/>
      <c r="UJX119" s="225"/>
      <c r="UJY119" s="235"/>
      <c r="UJZ119" s="236" t="s">
        <v>575</v>
      </c>
      <c r="UKA119" s="237"/>
      <c r="UKB119" s="225"/>
      <c r="UKC119" s="235"/>
      <c r="UKD119" s="236" t="s">
        <v>575</v>
      </c>
      <c r="UKE119" s="237"/>
      <c r="UKF119" s="225"/>
      <c r="UKG119" s="235"/>
      <c r="UKH119" s="236" t="s">
        <v>575</v>
      </c>
      <c r="UKI119" s="237"/>
      <c r="UKJ119" s="225"/>
      <c r="UKK119" s="235"/>
      <c r="UKL119" s="236" t="s">
        <v>575</v>
      </c>
      <c r="UKM119" s="237"/>
      <c r="UKN119" s="225"/>
      <c r="UKO119" s="235"/>
      <c r="UKP119" s="236" t="s">
        <v>575</v>
      </c>
      <c r="UKQ119" s="237"/>
      <c r="UKR119" s="225"/>
      <c r="UKS119" s="235"/>
      <c r="UKT119" s="236" t="s">
        <v>575</v>
      </c>
      <c r="UKU119" s="237"/>
      <c r="UKV119" s="225"/>
      <c r="UKW119" s="235"/>
      <c r="UKX119" s="236" t="s">
        <v>575</v>
      </c>
      <c r="UKY119" s="237"/>
      <c r="UKZ119" s="225"/>
      <c r="ULA119" s="235"/>
      <c r="ULB119" s="236" t="s">
        <v>575</v>
      </c>
      <c r="ULC119" s="237"/>
      <c r="ULD119" s="225"/>
      <c r="ULE119" s="235"/>
      <c r="ULF119" s="236" t="s">
        <v>575</v>
      </c>
      <c r="ULG119" s="237"/>
      <c r="ULH119" s="225"/>
      <c r="ULI119" s="235"/>
      <c r="ULJ119" s="236" t="s">
        <v>575</v>
      </c>
      <c r="ULK119" s="237"/>
      <c r="ULL119" s="225"/>
      <c r="ULM119" s="235"/>
      <c r="ULN119" s="236" t="s">
        <v>575</v>
      </c>
      <c r="ULO119" s="237"/>
      <c r="ULP119" s="225"/>
      <c r="ULQ119" s="235"/>
      <c r="ULR119" s="236" t="s">
        <v>575</v>
      </c>
      <c r="ULS119" s="237"/>
      <c r="ULT119" s="225"/>
      <c r="ULU119" s="235"/>
      <c r="ULV119" s="236" t="s">
        <v>575</v>
      </c>
      <c r="ULW119" s="237"/>
      <c r="ULX119" s="225"/>
      <c r="ULY119" s="235"/>
      <c r="ULZ119" s="236" t="s">
        <v>575</v>
      </c>
      <c r="UMA119" s="237"/>
      <c r="UMB119" s="225"/>
      <c r="UMC119" s="235"/>
      <c r="UMD119" s="236" t="s">
        <v>575</v>
      </c>
      <c r="UME119" s="237"/>
      <c r="UMF119" s="225"/>
      <c r="UMG119" s="235"/>
      <c r="UMH119" s="236" t="s">
        <v>575</v>
      </c>
      <c r="UMI119" s="237"/>
      <c r="UMJ119" s="225"/>
      <c r="UMK119" s="235"/>
      <c r="UML119" s="236" t="s">
        <v>575</v>
      </c>
      <c r="UMM119" s="237"/>
      <c r="UMN119" s="225"/>
      <c r="UMO119" s="235"/>
      <c r="UMP119" s="236" t="s">
        <v>575</v>
      </c>
      <c r="UMQ119" s="237"/>
      <c r="UMR119" s="225"/>
      <c r="UMS119" s="235"/>
      <c r="UMT119" s="236" t="s">
        <v>575</v>
      </c>
      <c r="UMU119" s="237"/>
      <c r="UMV119" s="225"/>
      <c r="UMW119" s="235"/>
      <c r="UMX119" s="236" t="s">
        <v>575</v>
      </c>
      <c r="UMY119" s="237"/>
      <c r="UMZ119" s="225"/>
      <c r="UNA119" s="235"/>
      <c r="UNB119" s="236" t="s">
        <v>575</v>
      </c>
      <c r="UNC119" s="237"/>
      <c r="UND119" s="225"/>
      <c r="UNE119" s="235"/>
      <c r="UNF119" s="236" t="s">
        <v>575</v>
      </c>
      <c r="UNG119" s="237"/>
      <c r="UNH119" s="225"/>
      <c r="UNI119" s="235"/>
      <c r="UNJ119" s="236" t="s">
        <v>575</v>
      </c>
      <c r="UNK119" s="237"/>
      <c r="UNL119" s="225"/>
      <c r="UNM119" s="235"/>
      <c r="UNN119" s="236" t="s">
        <v>575</v>
      </c>
      <c r="UNO119" s="237"/>
      <c r="UNP119" s="225"/>
      <c r="UNQ119" s="235"/>
      <c r="UNR119" s="236" t="s">
        <v>575</v>
      </c>
      <c r="UNS119" s="237"/>
      <c r="UNT119" s="225"/>
      <c r="UNU119" s="235"/>
      <c r="UNV119" s="236" t="s">
        <v>575</v>
      </c>
      <c r="UNW119" s="237"/>
      <c r="UNX119" s="225"/>
      <c r="UNY119" s="235"/>
      <c r="UNZ119" s="236" t="s">
        <v>575</v>
      </c>
      <c r="UOA119" s="237"/>
      <c r="UOB119" s="225"/>
      <c r="UOC119" s="235"/>
      <c r="UOD119" s="236" t="s">
        <v>575</v>
      </c>
      <c r="UOE119" s="237"/>
      <c r="UOF119" s="225"/>
      <c r="UOG119" s="235"/>
      <c r="UOH119" s="236" t="s">
        <v>575</v>
      </c>
      <c r="UOI119" s="237"/>
      <c r="UOJ119" s="225"/>
      <c r="UOK119" s="235"/>
      <c r="UOL119" s="236" t="s">
        <v>575</v>
      </c>
      <c r="UOM119" s="237"/>
      <c r="UON119" s="225"/>
      <c r="UOO119" s="235"/>
      <c r="UOP119" s="236" t="s">
        <v>575</v>
      </c>
      <c r="UOQ119" s="237"/>
      <c r="UOR119" s="225"/>
      <c r="UOS119" s="235"/>
      <c r="UOT119" s="236" t="s">
        <v>575</v>
      </c>
      <c r="UOU119" s="237"/>
      <c r="UOV119" s="225"/>
      <c r="UOW119" s="235"/>
      <c r="UOX119" s="236" t="s">
        <v>575</v>
      </c>
      <c r="UOY119" s="237"/>
      <c r="UOZ119" s="225"/>
      <c r="UPA119" s="235"/>
      <c r="UPB119" s="236" t="s">
        <v>575</v>
      </c>
      <c r="UPC119" s="237"/>
      <c r="UPD119" s="225"/>
      <c r="UPE119" s="235"/>
      <c r="UPF119" s="236" t="s">
        <v>575</v>
      </c>
      <c r="UPG119" s="237"/>
      <c r="UPH119" s="225"/>
      <c r="UPI119" s="235"/>
      <c r="UPJ119" s="236" t="s">
        <v>575</v>
      </c>
      <c r="UPK119" s="237"/>
      <c r="UPL119" s="225"/>
      <c r="UPM119" s="235"/>
      <c r="UPN119" s="236" t="s">
        <v>575</v>
      </c>
      <c r="UPO119" s="237"/>
      <c r="UPP119" s="225"/>
      <c r="UPQ119" s="235"/>
      <c r="UPR119" s="236" t="s">
        <v>575</v>
      </c>
      <c r="UPS119" s="237"/>
      <c r="UPT119" s="225"/>
      <c r="UPU119" s="235"/>
      <c r="UPV119" s="236" t="s">
        <v>575</v>
      </c>
      <c r="UPW119" s="237"/>
      <c r="UPX119" s="225"/>
      <c r="UPY119" s="235"/>
      <c r="UPZ119" s="236" t="s">
        <v>575</v>
      </c>
      <c r="UQA119" s="237"/>
      <c r="UQB119" s="225"/>
      <c r="UQC119" s="235"/>
      <c r="UQD119" s="236" t="s">
        <v>575</v>
      </c>
      <c r="UQE119" s="237"/>
      <c r="UQF119" s="225"/>
      <c r="UQG119" s="235"/>
      <c r="UQH119" s="236" t="s">
        <v>575</v>
      </c>
      <c r="UQI119" s="237"/>
      <c r="UQJ119" s="225"/>
      <c r="UQK119" s="235"/>
      <c r="UQL119" s="236" t="s">
        <v>575</v>
      </c>
      <c r="UQM119" s="237"/>
      <c r="UQN119" s="225"/>
      <c r="UQO119" s="235"/>
      <c r="UQP119" s="236" t="s">
        <v>575</v>
      </c>
      <c r="UQQ119" s="237"/>
      <c r="UQR119" s="225"/>
      <c r="UQS119" s="235"/>
      <c r="UQT119" s="236" t="s">
        <v>575</v>
      </c>
      <c r="UQU119" s="237"/>
      <c r="UQV119" s="225"/>
      <c r="UQW119" s="235"/>
      <c r="UQX119" s="236" t="s">
        <v>575</v>
      </c>
      <c r="UQY119" s="237"/>
      <c r="UQZ119" s="225"/>
      <c r="URA119" s="235"/>
      <c r="URB119" s="236" t="s">
        <v>575</v>
      </c>
      <c r="URC119" s="237"/>
      <c r="URD119" s="225"/>
      <c r="URE119" s="235"/>
      <c r="URF119" s="236" t="s">
        <v>575</v>
      </c>
      <c r="URG119" s="237"/>
      <c r="URH119" s="225"/>
      <c r="URI119" s="235"/>
      <c r="URJ119" s="236" t="s">
        <v>575</v>
      </c>
      <c r="URK119" s="237"/>
      <c r="URL119" s="225"/>
      <c r="URM119" s="235"/>
      <c r="URN119" s="236" t="s">
        <v>575</v>
      </c>
      <c r="URO119" s="237"/>
      <c r="URP119" s="225"/>
      <c r="URQ119" s="235"/>
      <c r="URR119" s="236" t="s">
        <v>575</v>
      </c>
      <c r="URS119" s="237"/>
      <c r="URT119" s="225"/>
      <c r="URU119" s="235"/>
      <c r="URV119" s="236" t="s">
        <v>575</v>
      </c>
      <c r="URW119" s="237"/>
      <c r="URX119" s="225"/>
      <c r="URY119" s="235"/>
      <c r="URZ119" s="236" t="s">
        <v>575</v>
      </c>
      <c r="USA119" s="237"/>
      <c r="USB119" s="225"/>
      <c r="USC119" s="235"/>
      <c r="USD119" s="236" t="s">
        <v>575</v>
      </c>
      <c r="USE119" s="237"/>
      <c r="USF119" s="225"/>
      <c r="USG119" s="235"/>
      <c r="USH119" s="236" t="s">
        <v>575</v>
      </c>
      <c r="USI119" s="237"/>
      <c r="USJ119" s="225"/>
      <c r="USK119" s="235"/>
      <c r="USL119" s="236" t="s">
        <v>575</v>
      </c>
      <c r="USM119" s="237"/>
      <c r="USN119" s="225"/>
      <c r="USO119" s="235"/>
      <c r="USP119" s="236" t="s">
        <v>575</v>
      </c>
      <c r="USQ119" s="237"/>
      <c r="USR119" s="225"/>
      <c r="USS119" s="235"/>
      <c r="UST119" s="236" t="s">
        <v>575</v>
      </c>
      <c r="USU119" s="237"/>
      <c r="USV119" s="225"/>
      <c r="USW119" s="235"/>
      <c r="USX119" s="236" t="s">
        <v>575</v>
      </c>
      <c r="USY119" s="237"/>
      <c r="USZ119" s="225"/>
      <c r="UTA119" s="235"/>
      <c r="UTB119" s="236" t="s">
        <v>575</v>
      </c>
      <c r="UTC119" s="237"/>
      <c r="UTD119" s="225"/>
      <c r="UTE119" s="235"/>
      <c r="UTF119" s="236" t="s">
        <v>575</v>
      </c>
      <c r="UTG119" s="237"/>
      <c r="UTH119" s="225"/>
      <c r="UTI119" s="235"/>
      <c r="UTJ119" s="236" t="s">
        <v>575</v>
      </c>
      <c r="UTK119" s="237"/>
      <c r="UTL119" s="225"/>
      <c r="UTM119" s="235"/>
      <c r="UTN119" s="236" t="s">
        <v>575</v>
      </c>
      <c r="UTO119" s="237"/>
      <c r="UTP119" s="225"/>
      <c r="UTQ119" s="235"/>
      <c r="UTR119" s="236" t="s">
        <v>575</v>
      </c>
      <c r="UTS119" s="237"/>
      <c r="UTT119" s="225"/>
      <c r="UTU119" s="235"/>
      <c r="UTV119" s="236" t="s">
        <v>575</v>
      </c>
      <c r="UTW119" s="237"/>
      <c r="UTX119" s="225"/>
      <c r="UTY119" s="235"/>
      <c r="UTZ119" s="236" t="s">
        <v>575</v>
      </c>
      <c r="UUA119" s="237"/>
      <c r="UUB119" s="225"/>
      <c r="UUC119" s="235"/>
      <c r="UUD119" s="236" t="s">
        <v>575</v>
      </c>
      <c r="UUE119" s="237"/>
      <c r="UUF119" s="225"/>
      <c r="UUG119" s="235"/>
      <c r="UUH119" s="236" t="s">
        <v>575</v>
      </c>
      <c r="UUI119" s="237"/>
      <c r="UUJ119" s="225"/>
      <c r="UUK119" s="235"/>
      <c r="UUL119" s="236" t="s">
        <v>575</v>
      </c>
      <c r="UUM119" s="237"/>
      <c r="UUN119" s="225"/>
      <c r="UUO119" s="235"/>
      <c r="UUP119" s="236" t="s">
        <v>575</v>
      </c>
      <c r="UUQ119" s="237"/>
      <c r="UUR119" s="225"/>
      <c r="UUS119" s="235"/>
      <c r="UUT119" s="236" t="s">
        <v>575</v>
      </c>
      <c r="UUU119" s="237"/>
      <c r="UUV119" s="225"/>
      <c r="UUW119" s="235"/>
      <c r="UUX119" s="236" t="s">
        <v>575</v>
      </c>
      <c r="UUY119" s="237"/>
      <c r="UUZ119" s="225"/>
      <c r="UVA119" s="235"/>
      <c r="UVB119" s="236" t="s">
        <v>575</v>
      </c>
      <c r="UVC119" s="237"/>
      <c r="UVD119" s="225"/>
      <c r="UVE119" s="235"/>
      <c r="UVF119" s="236" t="s">
        <v>575</v>
      </c>
      <c r="UVG119" s="237"/>
      <c r="UVH119" s="225"/>
      <c r="UVI119" s="235"/>
      <c r="UVJ119" s="236" t="s">
        <v>575</v>
      </c>
      <c r="UVK119" s="237"/>
      <c r="UVL119" s="225"/>
      <c r="UVM119" s="235"/>
      <c r="UVN119" s="236" t="s">
        <v>575</v>
      </c>
      <c r="UVO119" s="237"/>
      <c r="UVP119" s="225"/>
      <c r="UVQ119" s="235"/>
      <c r="UVR119" s="236" t="s">
        <v>575</v>
      </c>
      <c r="UVS119" s="237"/>
      <c r="UVT119" s="225"/>
      <c r="UVU119" s="235"/>
      <c r="UVV119" s="236" t="s">
        <v>575</v>
      </c>
      <c r="UVW119" s="237"/>
      <c r="UVX119" s="225"/>
      <c r="UVY119" s="235"/>
      <c r="UVZ119" s="236" t="s">
        <v>575</v>
      </c>
      <c r="UWA119" s="237"/>
      <c r="UWB119" s="225"/>
      <c r="UWC119" s="235"/>
      <c r="UWD119" s="236" t="s">
        <v>575</v>
      </c>
      <c r="UWE119" s="237"/>
      <c r="UWF119" s="225"/>
      <c r="UWG119" s="235"/>
      <c r="UWH119" s="236" t="s">
        <v>575</v>
      </c>
      <c r="UWI119" s="237"/>
      <c r="UWJ119" s="225"/>
      <c r="UWK119" s="235"/>
      <c r="UWL119" s="236" t="s">
        <v>575</v>
      </c>
      <c r="UWM119" s="237"/>
      <c r="UWN119" s="225"/>
      <c r="UWO119" s="235"/>
      <c r="UWP119" s="236" t="s">
        <v>575</v>
      </c>
      <c r="UWQ119" s="237"/>
      <c r="UWR119" s="225"/>
      <c r="UWS119" s="235"/>
      <c r="UWT119" s="236" t="s">
        <v>575</v>
      </c>
      <c r="UWU119" s="237"/>
      <c r="UWV119" s="225"/>
      <c r="UWW119" s="235"/>
      <c r="UWX119" s="236" t="s">
        <v>575</v>
      </c>
      <c r="UWY119" s="237"/>
      <c r="UWZ119" s="225"/>
      <c r="UXA119" s="235"/>
      <c r="UXB119" s="236" t="s">
        <v>575</v>
      </c>
      <c r="UXC119" s="237"/>
      <c r="UXD119" s="225"/>
      <c r="UXE119" s="235"/>
      <c r="UXF119" s="236" t="s">
        <v>575</v>
      </c>
      <c r="UXG119" s="237"/>
      <c r="UXH119" s="225"/>
      <c r="UXI119" s="235"/>
      <c r="UXJ119" s="236" t="s">
        <v>575</v>
      </c>
      <c r="UXK119" s="237"/>
      <c r="UXL119" s="225"/>
      <c r="UXM119" s="235"/>
      <c r="UXN119" s="236" t="s">
        <v>575</v>
      </c>
      <c r="UXO119" s="237"/>
      <c r="UXP119" s="225"/>
      <c r="UXQ119" s="235"/>
      <c r="UXR119" s="236" t="s">
        <v>575</v>
      </c>
      <c r="UXS119" s="237"/>
      <c r="UXT119" s="225"/>
      <c r="UXU119" s="235"/>
      <c r="UXV119" s="236" t="s">
        <v>575</v>
      </c>
      <c r="UXW119" s="237"/>
      <c r="UXX119" s="225"/>
      <c r="UXY119" s="235"/>
      <c r="UXZ119" s="236" t="s">
        <v>575</v>
      </c>
      <c r="UYA119" s="237"/>
      <c r="UYB119" s="225"/>
      <c r="UYC119" s="235"/>
      <c r="UYD119" s="236" t="s">
        <v>575</v>
      </c>
      <c r="UYE119" s="237"/>
      <c r="UYF119" s="225"/>
      <c r="UYG119" s="235"/>
      <c r="UYH119" s="236" t="s">
        <v>575</v>
      </c>
      <c r="UYI119" s="237"/>
      <c r="UYJ119" s="225"/>
      <c r="UYK119" s="235"/>
      <c r="UYL119" s="236" t="s">
        <v>575</v>
      </c>
      <c r="UYM119" s="237"/>
      <c r="UYN119" s="225"/>
      <c r="UYO119" s="235"/>
      <c r="UYP119" s="236" t="s">
        <v>575</v>
      </c>
      <c r="UYQ119" s="237"/>
      <c r="UYR119" s="225"/>
      <c r="UYS119" s="235"/>
      <c r="UYT119" s="236" t="s">
        <v>575</v>
      </c>
      <c r="UYU119" s="237"/>
      <c r="UYV119" s="225"/>
      <c r="UYW119" s="235"/>
      <c r="UYX119" s="236" t="s">
        <v>575</v>
      </c>
      <c r="UYY119" s="237"/>
      <c r="UYZ119" s="225"/>
      <c r="UZA119" s="235"/>
      <c r="UZB119" s="236" t="s">
        <v>575</v>
      </c>
      <c r="UZC119" s="237"/>
      <c r="UZD119" s="225"/>
      <c r="UZE119" s="235"/>
      <c r="UZF119" s="236" t="s">
        <v>575</v>
      </c>
      <c r="UZG119" s="237"/>
      <c r="UZH119" s="225"/>
      <c r="UZI119" s="235"/>
      <c r="UZJ119" s="236" t="s">
        <v>575</v>
      </c>
      <c r="UZK119" s="237"/>
      <c r="UZL119" s="225"/>
      <c r="UZM119" s="235"/>
      <c r="UZN119" s="236" t="s">
        <v>575</v>
      </c>
      <c r="UZO119" s="237"/>
      <c r="UZP119" s="225"/>
      <c r="UZQ119" s="235"/>
      <c r="UZR119" s="236" t="s">
        <v>575</v>
      </c>
      <c r="UZS119" s="237"/>
      <c r="UZT119" s="225"/>
      <c r="UZU119" s="235"/>
      <c r="UZV119" s="236" t="s">
        <v>575</v>
      </c>
      <c r="UZW119" s="237"/>
      <c r="UZX119" s="225"/>
      <c r="UZY119" s="235"/>
      <c r="UZZ119" s="236" t="s">
        <v>575</v>
      </c>
      <c r="VAA119" s="237"/>
      <c r="VAB119" s="225"/>
      <c r="VAC119" s="235"/>
      <c r="VAD119" s="236" t="s">
        <v>575</v>
      </c>
      <c r="VAE119" s="237"/>
      <c r="VAF119" s="225"/>
      <c r="VAG119" s="235"/>
      <c r="VAH119" s="236" t="s">
        <v>575</v>
      </c>
      <c r="VAI119" s="237"/>
      <c r="VAJ119" s="225"/>
      <c r="VAK119" s="235"/>
      <c r="VAL119" s="236" t="s">
        <v>575</v>
      </c>
      <c r="VAM119" s="237"/>
      <c r="VAN119" s="225"/>
      <c r="VAO119" s="235"/>
      <c r="VAP119" s="236" t="s">
        <v>575</v>
      </c>
      <c r="VAQ119" s="237"/>
      <c r="VAR119" s="225"/>
      <c r="VAS119" s="235"/>
      <c r="VAT119" s="236" t="s">
        <v>575</v>
      </c>
      <c r="VAU119" s="237"/>
      <c r="VAV119" s="225"/>
      <c r="VAW119" s="235"/>
      <c r="VAX119" s="236" t="s">
        <v>575</v>
      </c>
      <c r="VAY119" s="237"/>
      <c r="VAZ119" s="225"/>
      <c r="VBA119" s="235"/>
      <c r="VBB119" s="236" t="s">
        <v>575</v>
      </c>
      <c r="VBC119" s="237"/>
      <c r="VBD119" s="225"/>
      <c r="VBE119" s="235"/>
      <c r="VBF119" s="236" t="s">
        <v>575</v>
      </c>
      <c r="VBG119" s="237"/>
      <c r="VBH119" s="225"/>
      <c r="VBI119" s="235"/>
      <c r="VBJ119" s="236" t="s">
        <v>575</v>
      </c>
      <c r="VBK119" s="237"/>
      <c r="VBL119" s="225"/>
      <c r="VBM119" s="235"/>
      <c r="VBN119" s="236" t="s">
        <v>575</v>
      </c>
      <c r="VBO119" s="237"/>
      <c r="VBP119" s="225"/>
      <c r="VBQ119" s="235"/>
      <c r="VBR119" s="236" t="s">
        <v>575</v>
      </c>
      <c r="VBS119" s="237"/>
      <c r="VBT119" s="225"/>
      <c r="VBU119" s="235"/>
      <c r="VBV119" s="236" t="s">
        <v>575</v>
      </c>
      <c r="VBW119" s="237"/>
      <c r="VBX119" s="225"/>
      <c r="VBY119" s="235"/>
      <c r="VBZ119" s="236" t="s">
        <v>575</v>
      </c>
      <c r="VCA119" s="237"/>
      <c r="VCB119" s="225"/>
      <c r="VCC119" s="235"/>
      <c r="VCD119" s="236" t="s">
        <v>575</v>
      </c>
      <c r="VCE119" s="237"/>
      <c r="VCF119" s="225"/>
      <c r="VCG119" s="235"/>
      <c r="VCH119" s="236" t="s">
        <v>575</v>
      </c>
      <c r="VCI119" s="237"/>
      <c r="VCJ119" s="225"/>
      <c r="VCK119" s="235"/>
      <c r="VCL119" s="236" t="s">
        <v>575</v>
      </c>
      <c r="VCM119" s="237"/>
      <c r="VCN119" s="225"/>
      <c r="VCO119" s="235"/>
      <c r="VCP119" s="236" t="s">
        <v>575</v>
      </c>
      <c r="VCQ119" s="237"/>
      <c r="VCR119" s="225"/>
      <c r="VCS119" s="235"/>
      <c r="VCT119" s="236" t="s">
        <v>575</v>
      </c>
      <c r="VCU119" s="237"/>
      <c r="VCV119" s="225"/>
      <c r="VCW119" s="235"/>
      <c r="VCX119" s="236" t="s">
        <v>575</v>
      </c>
      <c r="VCY119" s="237"/>
      <c r="VCZ119" s="225"/>
      <c r="VDA119" s="235"/>
      <c r="VDB119" s="236" t="s">
        <v>575</v>
      </c>
      <c r="VDC119" s="237"/>
      <c r="VDD119" s="225"/>
      <c r="VDE119" s="235"/>
      <c r="VDF119" s="236" t="s">
        <v>575</v>
      </c>
      <c r="VDG119" s="237"/>
      <c r="VDH119" s="225"/>
      <c r="VDI119" s="235"/>
      <c r="VDJ119" s="236" t="s">
        <v>575</v>
      </c>
      <c r="VDK119" s="237"/>
      <c r="VDL119" s="225"/>
      <c r="VDM119" s="235"/>
      <c r="VDN119" s="236" t="s">
        <v>575</v>
      </c>
      <c r="VDO119" s="237"/>
      <c r="VDP119" s="225"/>
      <c r="VDQ119" s="235"/>
      <c r="VDR119" s="236" t="s">
        <v>575</v>
      </c>
      <c r="VDS119" s="237"/>
      <c r="VDT119" s="225"/>
      <c r="VDU119" s="235"/>
      <c r="VDV119" s="236" t="s">
        <v>575</v>
      </c>
      <c r="VDW119" s="237"/>
      <c r="VDX119" s="225"/>
      <c r="VDY119" s="235"/>
      <c r="VDZ119" s="236" t="s">
        <v>575</v>
      </c>
      <c r="VEA119" s="237"/>
      <c r="VEB119" s="225"/>
      <c r="VEC119" s="235"/>
      <c r="VED119" s="236" t="s">
        <v>575</v>
      </c>
      <c r="VEE119" s="237"/>
      <c r="VEF119" s="225"/>
      <c r="VEG119" s="235"/>
      <c r="VEH119" s="236" t="s">
        <v>575</v>
      </c>
      <c r="VEI119" s="237"/>
      <c r="VEJ119" s="225"/>
      <c r="VEK119" s="235"/>
      <c r="VEL119" s="236" t="s">
        <v>575</v>
      </c>
      <c r="VEM119" s="237"/>
      <c r="VEN119" s="225"/>
      <c r="VEO119" s="235"/>
      <c r="VEP119" s="236" t="s">
        <v>575</v>
      </c>
      <c r="VEQ119" s="237"/>
      <c r="VER119" s="225"/>
      <c r="VES119" s="235"/>
      <c r="VET119" s="236" t="s">
        <v>575</v>
      </c>
      <c r="VEU119" s="237"/>
      <c r="VEV119" s="225"/>
      <c r="VEW119" s="235"/>
      <c r="VEX119" s="236" t="s">
        <v>575</v>
      </c>
      <c r="VEY119" s="237"/>
      <c r="VEZ119" s="225"/>
      <c r="VFA119" s="235"/>
      <c r="VFB119" s="236" t="s">
        <v>575</v>
      </c>
      <c r="VFC119" s="237"/>
      <c r="VFD119" s="225"/>
      <c r="VFE119" s="235"/>
      <c r="VFF119" s="236" t="s">
        <v>575</v>
      </c>
      <c r="VFG119" s="237"/>
      <c r="VFH119" s="225"/>
      <c r="VFI119" s="235"/>
      <c r="VFJ119" s="236" t="s">
        <v>575</v>
      </c>
      <c r="VFK119" s="237"/>
      <c r="VFL119" s="225"/>
      <c r="VFM119" s="235"/>
      <c r="VFN119" s="236" t="s">
        <v>575</v>
      </c>
      <c r="VFO119" s="237"/>
      <c r="VFP119" s="225"/>
      <c r="VFQ119" s="235"/>
      <c r="VFR119" s="236" t="s">
        <v>575</v>
      </c>
      <c r="VFS119" s="237"/>
      <c r="VFT119" s="225"/>
      <c r="VFU119" s="235"/>
      <c r="VFV119" s="236" t="s">
        <v>575</v>
      </c>
      <c r="VFW119" s="237"/>
      <c r="VFX119" s="225"/>
      <c r="VFY119" s="235"/>
      <c r="VFZ119" s="236" t="s">
        <v>575</v>
      </c>
      <c r="VGA119" s="237"/>
      <c r="VGB119" s="225"/>
      <c r="VGC119" s="235"/>
      <c r="VGD119" s="236" t="s">
        <v>575</v>
      </c>
      <c r="VGE119" s="237"/>
      <c r="VGF119" s="225"/>
      <c r="VGG119" s="235"/>
      <c r="VGH119" s="236" t="s">
        <v>575</v>
      </c>
      <c r="VGI119" s="237"/>
      <c r="VGJ119" s="225"/>
      <c r="VGK119" s="235"/>
      <c r="VGL119" s="236" t="s">
        <v>575</v>
      </c>
      <c r="VGM119" s="237"/>
      <c r="VGN119" s="225"/>
      <c r="VGO119" s="235"/>
      <c r="VGP119" s="236" t="s">
        <v>575</v>
      </c>
      <c r="VGQ119" s="237"/>
      <c r="VGR119" s="225"/>
      <c r="VGS119" s="235"/>
      <c r="VGT119" s="236" t="s">
        <v>575</v>
      </c>
      <c r="VGU119" s="237"/>
      <c r="VGV119" s="225"/>
      <c r="VGW119" s="235"/>
      <c r="VGX119" s="236" t="s">
        <v>575</v>
      </c>
      <c r="VGY119" s="237"/>
      <c r="VGZ119" s="225"/>
      <c r="VHA119" s="235"/>
      <c r="VHB119" s="236" t="s">
        <v>575</v>
      </c>
      <c r="VHC119" s="237"/>
      <c r="VHD119" s="225"/>
      <c r="VHE119" s="235"/>
      <c r="VHF119" s="236" t="s">
        <v>575</v>
      </c>
      <c r="VHG119" s="237"/>
      <c r="VHH119" s="225"/>
      <c r="VHI119" s="235"/>
      <c r="VHJ119" s="236" t="s">
        <v>575</v>
      </c>
      <c r="VHK119" s="237"/>
      <c r="VHL119" s="225"/>
      <c r="VHM119" s="235"/>
      <c r="VHN119" s="236" t="s">
        <v>575</v>
      </c>
      <c r="VHO119" s="237"/>
      <c r="VHP119" s="225"/>
      <c r="VHQ119" s="235"/>
      <c r="VHR119" s="236" t="s">
        <v>575</v>
      </c>
      <c r="VHS119" s="237"/>
      <c r="VHT119" s="225"/>
      <c r="VHU119" s="235"/>
      <c r="VHV119" s="236" t="s">
        <v>575</v>
      </c>
      <c r="VHW119" s="237"/>
      <c r="VHX119" s="225"/>
      <c r="VHY119" s="235"/>
      <c r="VHZ119" s="236" t="s">
        <v>575</v>
      </c>
      <c r="VIA119" s="237"/>
      <c r="VIB119" s="225"/>
      <c r="VIC119" s="235"/>
      <c r="VID119" s="236" t="s">
        <v>575</v>
      </c>
      <c r="VIE119" s="237"/>
      <c r="VIF119" s="225"/>
      <c r="VIG119" s="235"/>
      <c r="VIH119" s="236" t="s">
        <v>575</v>
      </c>
      <c r="VII119" s="237"/>
      <c r="VIJ119" s="225"/>
      <c r="VIK119" s="235"/>
      <c r="VIL119" s="236" t="s">
        <v>575</v>
      </c>
      <c r="VIM119" s="237"/>
      <c r="VIN119" s="225"/>
      <c r="VIO119" s="235"/>
      <c r="VIP119" s="236" t="s">
        <v>575</v>
      </c>
      <c r="VIQ119" s="237"/>
      <c r="VIR119" s="225"/>
      <c r="VIS119" s="235"/>
      <c r="VIT119" s="236" t="s">
        <v>575</v>
      </c>
      <c r="VIU119" s="237"/>
      <c r="VIV119" s="225"/>
      <c r="VIW119" s="235"/>
      <c r="VIX119" s="236" t="s">
        <v>575</v>
      </c>
      <c r="VIY119" s="237"/>
      <c r="VIZ119" s="225"/>
      <c r="VJA119" s="235"/>
      <c r="VJB119" s="236" t="s">
        <v>575</v>
      </c>
      <c r="VJC119" s="237"/>
      <c r="VJD119" s="225"/>
      <c r="VJE119" s="235"/>
      <c r="VJF119" s="236" t="s">
        <v>575</v>
      </c>
      <c r="VJG119" s="237"/>
      <c r="VJH119" s="225"/>
      <c r="VJI119" s="235"/>
      <c r="VJJ119" s="236" t="s">
        <v>575</v>
      </c>
      <c r="VJK119" s="237"/>
      <c r="VJL119" s="225"/>
      <c r="VJM119" s="235"/>
      <c r="VJN119" s="236" t="s">
        <v>575</v>
      </c>
      <c r="VJO119" s="237"/>
      <c r="VJP119" s="225"/>
      <c r="VJQ119" s="235"/>
      <c r="VJR119" s="236" t="s">
        <v>575</v>
      </c>
      <c r="VJS119" s="237"/>
      <c r="VJT119" s="225"/>
      <c r="VJU119" s="235"/>
      <c r="VJV119" s="236" t="s">
        <v>575</v>
      </c>
      <c r="VJW119" s="237"/>
      <c r="VJX119" s="225"/>
      <c r="VJY119" s="235"/>
      <c r="VJZ119" s="236" t="s">
        <v>575</v>
      </c>
      <c r="VKA119" s="237"/>
      <c r="VKB119" s="225"/>
      <c r="VKC119" s="235"/>
      <c r="VKD119" s="236" t="s">
        <v>575</v>
      </c>
      <c r="VKE119" s="237"/>
      <c r="VKF119" s="225"/>
      <c r="VKG119" s="235"/>
      <c r="VKH119" s="236" t="s">
        <v>575</v>
      </c>
      <c r="VKI119" s="237"/>
      <c r="VKJ119" s="225"/>
      <c r="VKK119" s="235"/>
      <c r="VKL119" s="236" t="s">
        <v>575</v>
      </c>
      <c r="VKM119" s="237"/>
      <c r="VKN119" s="225"/>
      <c r="VKO119" s="235"/>
      <c r="VKP119" s="236" t="s">
        <v>575</v>
      </c>
      <c r="VKQ119" s="237"/>
      <c r="VKR119" s="225"/>
      <c r="VKS119" s="235"/>
      <c r="VKT119" s="236" t="s">
        <v>575</v>
      </c>
      <c r="VKU119" s="237"/>
      <c r="VKV119" s="225"/>
      <c r="VKW119" s="235"/>
      <c r="VKX119" s="236" t="s">
        <v>575</v>
      </c>
      <c r="VKY119" s="237"/>
      <c r="VKZ119" s="225"/>
      <c r="VLA119" s="235"/>
      <c r="VLB119" s="236" t="s">
        <v>575</v>
      </c>
      <c r="VLC119" s="237"/>
      <c r="VLD119" s="225"/>
      <c r="VLE119" s="235"/>
      <c r="VLF119" s="236" t="s">
        <v>575</v>
      </c>
      <c r="VLG119" s="237"/>
      <c r="VLH119" s="225"/>
      <c r="VLI119" s="235"/>
      <c r="VLJ119" s="236" t="s">
        <v>575</v>
      </c>
      <c r="VLK119" s="237"/>
      <c r="VLL119" s="225"/>
      <c r="VLM119" s="235"/>
      <c r="VLN119" s="236" t="s">
        <v>575</v>
      </c>
      <c r="VLO119" s="237"/>
      <c r="VLP119" s="225"/>
      <c r="VLQ119" s="235"/>
      <c r="VLR119" s="236" t="s">
        <v>575</v>
      </c>
      <c r="VLS119" s="237"/>
      <c r="VLT119" s="225"/>
      <c r="VLU119" s="235"/>
      <c r="VLV119" s="236" t="s">
        <v>575</v>
      </c>
      <c r="VLW119" s="237"/>
      <c r="VLX119" s="225"/>
      <c r="VLY119" s="235"/>
      <c r="VLZ119" s="236" t="s">
        <v>575</v>
      </c>
      <c r="VMA119" s="237"/>
      <c r="VMB119" s="225"/>
      <c r="VMC119" s="235"/>
      <c r="VMD119" s="236" t="s">
        <v>575</v>
      </c>
      <c r="VME119" s="237"/>
      <c r="VMF119" s="225"/>
      <c r="VMG119" s="235"/>
      <c r="VMH119" s="236" t="s">
        <v>575</v>
      </c>
      <c r="VMI119" s="237"/>
      <c r="VMJ119" s="225"/>
      <c r="VMK119" s="235"/>
      <c r="VML119" s="236" t="s">
        <v>575</v>
      </c>
      <c r="VMM119" s="237"/>
      <c r="VMN119" s="225"/>
      <c r="VMO119" s="235"/>
      <c r="VMP119" s="236" t="s">
        <v>575</v>
      </c>
      <c r="VMQ119" s="237"/>
      <c r="VMR119" s="225"/>
      <c r="VMS119" s="235"/>
      <c r="VMT119" s="236" t="s">
        <v>575</v>
      </c>
      <c r="VMU119" s="237"/>
      <c r="VMV119" s="225"/>
      <c r="VMW119" s="235"/>
      <c r="VMX119" s="236" t="s">
        <v>575</v>
      </c>
      <c r="VMY119" s="237"/>
      <c r="VMZ119" s="225"/>
      <c r="VNA119" s="235"/>
      <c r="VNB119" s="236" t="s">
        <v>575</v>
      </c>
      <c r="VNC119" s="237"/>
      <c r="VND119" s="225"/>
      <c r="VNE119" s="235"/>
      <c r="VNF119" s="236" t="s">
        <v>575</v>
      </c>
      <c r="VNG119" s="237"/>
      <c r="VNH119" s="225"/>
      <c r="VNI119" s="235"/>
      <c r="VNJ119" s="236" t="s">
        <v>575</v>
      </c>
      <c r="VNK119" s="237"/>
      <c r="VNL119" s="225"/>
      <c r="VNM119" s="235"/>
      <c r="VNN119" s="236" t="s">
        <v>575</v>
      </c>
      <c r="VNO119" s="237"/>
      <c r="VNP119" s="225"/>
      <c r="VNQ119" s="235"/>
      <c r="VNR119" s="236" t="s">
        <v>575</v>
      </c>
      <c r="VNS119" s="237"/>
      <c r="VNT119" s="225"/>
      <c r="VNU119" s="235"/>
      <c r="VNV119" s="236" t="s">
        <v>575</v>
      </c>
      <c r="VNW119" s="237"/>
      <c r="VNX119" s="225"/>
      <c r="VNY119" s="235"/>
      <c r="VNZ119" s="236" t="s">
        <v>575</v>
      </c>
      <c r="VOA119" s="237"/>
      <c r="VOB119" s="225"/>
      <c r="VOC119" s="235"/>
      <c r="VOD119" s="236" t="s">
        <v>575</v>
      </c>
      <c r="VOE119" s="237"/>
      <c r="VOF119" s="225"/>
      <c r="VOG119" s="235"/>
      <c r="VOH119" s="236" t="s">
        <v>575</v>
      </c>
      <c r="VOI119" s="237"/>
      <c r="VOJ119" s="225"/>
      <c r="VOK119" s="235"/>
      <c r="VOL119" s="236" t="s">
        <v>575</v>
      </c>
      <c r="VOM119" s="237"/>
      <c r="VON119" s="225"/>
      <c r="VOO119" s="235"/>
      <c r="VOP119" s="236" t="s">
        <v>575</v>
      </c>
      <c r="VOQ119" s="237"/>
      <c r="VOR119" s="225"/>
      <c r="VOS119" s="235"/>
      <c r="VOT119" s="236" t="s">
        <v>575</v>
      </c>
      <c r="VOU119" s="237"/>
      <c r="VOV119" s="225"/>
      <c r="VOW119" s="235"/>
      <c r="VOX119" s="236" t="s">
        <v>575</v>
      </c>
      <c r="VOY119" s="237"/>
      <c r="VOZ119" s="225"/>
      <c r="VPA119" s="235"/>
      <c r="VPB119" s="236" t="s">
        <v>575</v>
      </c>
      <c r="VPC119" s="237"/>
      <c r="VPD119" s="225"/>
      <c r="VPE119" s="235"/>
      <c r="VPF119" s="236" t="s">
        <v>575</v>
      </c>
      <c r="VPG119" s="237"/>
      <c r="VPH119" s="225"/>
      <c r="VPI119" s="235"/>
      <c r="VPJ119" s="236" t="s">
        <v>575</v>
      </c>
      <c r="VPK119" s="237"/>
      <c r="VPL119" s="225"/>
      <c r="VPM119" s="235"/>
      <c r="VPN119" s="236" t="s">
        <v>575</v>
      </c>
      <c r="VPO119" s="237"/>
      <c r="VPP119" s="225"/>
      <c r="VPQ119" s="235"/>
      <c r="VPR119" s="236" t="s">
        <v>575</v>
      </c>
      <c r="VPS119" s="237"/>
      <c r="VPT119" s="225"/>
      <c r="VPU119" s="235"/>
      <c r="VPV119" s="236" t="s">
        <v>575</v>
      </c>
      <c r="VPW119" s="237"/>
      <c r="VPX119" s="225"/>
      <c r="VPY119" s="235"/>
      <c r="VPZ119" s="236" t="s">
        <v>575</v>
      </c>
      <c r="VQA119" s="237"/>
      <c r="VQB119" s="225"/>
      <c r="VQC119" s="235"/>
      <c r="VQD119" s="236" t="s">
        <v>575</v>
      </c>
      <c r="VQE119" s="237"/>
      <c r="VQF119" s="225"/>
      <c r="VQG119" s="235"/>
      <c r="VQH119" s="236" t="s">
        <v>575</v>
      </c>
      <c r="VQI119" s="237"/>
      <c r="VQJ119" s="225"/>
      <c r="VQK119" s="235"/>
      <c r="VQL119" s="236" t="s">
        <v>575</v>
      </c>
      <c r="VQM119" s="237"/>
      <c r="VQN119" s="225"/>
      <c r="VQO119" s="235"/>
      <c r="VQP119" s="236" t="s">
        <v>575</v>
      </c>
      <c r="VQQ119" s="237"/>
      <c r="VQR119" s="225"/>
      <c r="VQS119" s="235"/>
      <c r="VQT119" s="236" t="s">
        <v>575</v>
      </c>
      <c r="VQU119" s="237"/>
      <c r="VQV119" s="225"/>
      <c r="VQW119" s="235"/>
      <c r="VQX119" s="236" t="s">
        <v>575</v>
      </c>
      <c r="VQY119" s="237"/>
      <c r="VQZ119" s="225"/>
      <c r="VRA119" s="235"/>
      <c r="VRB119" s="236" t="s">
        <v>575</v>
      </c>
      <c r="VRC119" s="237"/>
      <c r="VRD119" s="225"/>
      <c r="VRE119" s="235"/>
      <c r="VRF119" s="236" t="s">
        <v>575</v>
      </c>
      <c r="VRG119" s="237"/>
      <c r="VRH119" s="225"/>
      <c r="VRI119" s="235"/>
      <c r="VRJ119" s="236" t="s">
        <v>575</v>
      </c>
      <c r="VRK119" s="237"/>
      <c r="VRL119" s="225"/>
      <c r="VRM119" s="235"/>
      <c r="VRN119" s="236" t="s">
        <v>575</v>
      </c>
      <c r="VRO119" s="237"/>
      <c r="VRP119" s="225"/>
      <c r="VRQ119" s="235"/>
      <c r="VRR119" s="236" t="s">
        <v>575</v>
      </c>
      <c r="VRS119" s="237"/>
      <c r="VRT119" s="225"/>
      <c r="VRU119" s="235"/>
      <c r="VRV119" s="236" t="s">
        <v>575</v>
      </c>
      <c r="VRW119" s="237"/>
      <c r="VRX119" s="225"/>
      <c r="VRY119" s="235"/>
      <c r="VRZ119" s="236" t="s">
        <v>575</v>
      </c>
      <c r="VSA119" s="237"/>
      <c r="VSB119" s="225"/>
      <c r="VSC119" s="235"/>
      <c r="VSD119" s="236" t="s">
        <v>575</v>
      </c>
      <c r="VSE119" s="237"/>
      <c r="VSF119" s="225"/>
      <c r="VSG119" s="235"/>
      <c r="VSH119" s="236" t="s">
        <v>575</v>
      </c>
      <c r="VSI119" s="237"/>
      <c r="VSJ119" s="225"/>
      <c r="VSK119" s="235"/>
      <c r="VSL119" s="236" t="s">
        <v>575</v>
      </c>
      <c r="VSM119" s="237"/>
      <c r="VSN119" s="225"/>
      <c r="VSO119" s="235"/>
      <c r="VSP119" s="236" t="s">
        <v>575</v>
      </c>
      <c r="VSQ119" s="237"/>
      <c r="VSR119" s="225"/>
      <c r="VSS119" s="235"/>
      <c r="VST119" s="236" t="s">
        <v>575</v>
      </c>
      <c r="VSU119" s="237"/>
      <c r="VSV119" s="225"/>
      <c r="VSW119" s="235"/>
      <c r="VSX119" s="236" t="s">
        <v>575</v>
      </c>
      <c r="VSY119" s="237"/>
      <c r="VSZ119" s="225"/>
      <c r="VTA119" s="235"/>
      <c r="VTB119" s="236" t="s">
        <v>575</v>
      </c>
      <c r="VTC119" s="237"/>
      <c r="VTD119" s="225"/>
      <c r="VTE119" s="235"/>
      <c r="VTF119" s="236" t="s">
        <v>575</v>
      </c>
      <c r="VTG119" s="237"/>
      <c r="VTH119" s="225"/>
      <c r="VTI119" s="235"/>
      <c r="VTJ119" s="236" t="s">
        <v>575</v>
      </c>
      <c r="VTK119" s="237"/>
      <c r="VTL119" s="225"/>
      <c r="VTM119" s="235"/>
      <c r="VTN119" s="236" t="s">
        <v>575</v>
      </c>
      <c r="VTO119" s="237"/>
      <c r="VTP119" s="225"/>
      <c r="VTQ119" s="235"/>
      <c r="VTR119" s="236" t="s">
        <v>575</v>
      </c>
      <c r="VTS119" s="237"/>
      <c r="VTT119" s="225"/>
      <c r="VTU119" s="235"/>
      <c r="VTV119" s="236" t="s">
        <v>575</v>
      </c>
      <c r="VTW119" s="237"/>
      <c r="VTX119" s="225"/>
      <c r="VTY119" s="235"/>
      <c r="VTZ119" s="236" t="s">
        <v>575</v>
      </c>
      <c r="VUA119" s="237"/>
      <c r="VUB119" s="225"/>
      <c r="VUC119" s="235"/>
      <c r="VUD119" s="236" t="s">
        <v>575</v>
      </c>
      <c r="VUE119" s="237"/>
      <c r="VUF119" s="225"/>
      <c r="VUG119" s="235"/>
      <c r="VUH119" s="236" t="s">
        <v>575</v>
      </c>
      <c r="VUI119" s="237"/>
      <c r="VUJ119" s="225"/>
      <c r="VUK119" s="235"/>
      <c r="VUL119" s="236" t="s">
        <v>575</v>
      </c>
      <c r="VUM119" s="237"/>
      <c r="VUN119" s="225"/>
      <c r="VUO119" s="235"/>
      <c r="VUP119" s="236" t="s">
        <v>575</v>
      </c>
      <c r="VUQ119" s="237"/>
      <c r="VUR119" s="225"/>
      <c r="VUS119" s="235"/>
      <c r="VUT119" s="236" t="s">
        <v>575</v>
      </c>
      <c r="VUU119" s="237"/>
      <c r="VUV119" s="225"/>
      <c r="VUW119" s="235"/>
      <c r="VUX119" s="236" t="s">
        <v>575</v>
      </c>
      <c r="VUY119" s="237"/>
      <c r="VUZ119" s="225"/>
      <c r="VVA119" s="235"/>
      <c r="VVB119" s="236" t="s">
        <v>575</v>
      </c>
      <c r="VVC119" s="237"/>
      <c r="VVD119" s="225"/>
      <c r="VVE119" s="235"/>
      <c r="VVF119" s="236" t="s">
        <v>575</v>
      </c>
      <c r="VVG119" s="237"/>
      <c r="VVH119" s="225"/>
      <c r="VVI119" s="235"/>
      <c r="VVJ119" s="236" t="s">
        <v>575</v>
      </c>
      <c r="VVK119" s="237"/>
      <c r="VVL119" s="225"/>
      <c r="VVM119" s="235"/>
      <c r="VVN119" s="236" t="s">
        <v>575</v>
      </c>
      <c r="VVO119" s="237"/>
      <c r="VVP119" s="225"/>
      <c r="VVQ119" s="235"/>
      <c r="VVR119" s="236" t="s">
        <v>575</v>
      </c>
      <c r="VVS119" s="237"/>
      <c r="VVT119" s="225"/>
      <c r="VVU119" s="235"/>
      <c r="VVV119" s="236" t="s">
        <v>575</v>
      </c>
      <c r="VVW119" s="237"/>
      <c r="VVX119" s="225"/>
      <c r="VVY119" s="235"/>
      <c r="VVZ119" s="236" t="s">
        <v>575</v>
      </c>
      <c r="VWA119" s="237"/>
      <c r="VWB119" s="225"/>
      <c r="VWC119" s="235"/>
      <c r="VWD119" s="236" t="s">
        <v>575</v>
      </c>
      <c r="VWE119" s="237"/>
      <c r="VWF119" s="225"/>
      <c r="VWG119" s="235"/>
      <c r="VWH119" s="236" t="s">
        <v>575</v>
      </c>
      <c r="VWI119" s="237"/>
      <c r="VWJ119" s="225"/>
      <c r="VWK119" s="235"/>
      <c r="VWL119" s="236" t="s">
        <v>575</v>
      </c>
      <c r="VWM119" s="237"/>
      <c r="VWN119" s="225"/>
      <c r="VWO119" s="235"/>
      <c r="VWP119" s="236" t="s">
        <v>575</v>
      </c>
      <c r="VWQ119" s="237"/>
      <c r="VWR119" s="225"/>
      <c r="VWS119" s="235"/>
      <c r="VWT119" s="236" t="s">
        <v>575</v>
      </c>
      <c r="VWU119" s="237"/>
      <c r="VWV119" s="225"/>
      <c r="VWW119" s="235"/>
      <c r="VWX119" s="236" t="s">
        <v>575</v>
      </c>
      <c r="VWY119" s="237"/>
      <c r="VWZ119" s="225"/>
      <c r="VXA119" s="235"/>
      <c r="VXB119" s="236" t="s">
        <v>575</v>
      </c>
      <c r="VXC119" s="237"/>
      <c r="VXD119" s="225"/>
      <c r="VXE119" s="235"/>
      <c r="VXF119" s="236" t="s">
        <v>575</v>
      </c>
      <c r="VXG119" s="237"/>
      <c r="VXH119" s="225"/>
      <c r="VXI119" s="235"/>
      <c r="VXJ119" s="236" t="s">
        <v>575</v>
      </c>
      <c r="VXK119" s="237"/>
      <c r="VXL119" s="225"/>
      <c r="VXM119" s="235"/>
      <c r="VXN119" s="236" t="s">
        <v>575</v>
      </c>
      <c r="VXO119" s="237"/>
      <c r="VXP119" s="225"/>
      <c r="VXQ119" s="235"/>
      <c r="VXR119" s="236" t="s">
        <v>575</v>
      </c>
      <c r="VXS119" s="237"/>
      <c r="VXT119" s="225"/>
      <c r="VXU119" s="235"/>
      <c r="VXV119" s="236" t="s">
        <v>575</v>
      </c>
      <c r="VXW119" s="237"/>
      <c r="VXX119" s="225"/>
      <c r="VXY119" s="235"/>
      <c r="VXZ119" s="236" t="s">
        <v>575</v>
      </c>
      <c r="VYA119" s="237"/>
      <c r="VYB119" s="225"/>
      <c r="VYC119" s="235"/>
      <c r="VYD119" s="236" t="s">
        <v>575</v>
      </c>
      <c r="VYE119" s="237"/>
      <c r="VYF119" s="225"/>
      <c r="VYG119" s="235"/>
      <c r="VYH119" s="236" t="s">
        <v>575</v>
      </c>
      <c r="VYI119" s="237"/>
      <c r="VYJ119" s="225"/>
      <c r="VYK119" s="235"/>
      <c r="VYL119" s="236" t="s">
        <v>575</v>
      </c>
      <c r="VYM119" s="237"/>
      <c r="VYN119" s="225"/>
      <c r="VYO119" s="235"/>
      <c r="VYP119" s="236" t="s">
        <v>575</v>
      </c>
      <c r="VYQ119" s="237"/>
      <c r="VYR119" s="225"/>
      <c r="VYS119" s="235"/>
      <c r="VYT119" s="236" t="s">
        <v>575</v>
      </c>
      <c r="VYU119" s="237"/>
      <c r="VYV119" s="225"/>
      <c r="VYW119" s="235"/>
      <c r="VYX119" s="236" t="s">
        <v>575</v>
      </c>
      <c r="VYY119" s="237"/>
      <c r="VYZ119" s="225"/>
      <c r="VZA119" s="235"/>
      <c r="VZB119" s="236" t="s">
        <v>575</v>
      </c>
      <c r="VZC119" s="237"/>
      <c r="VZD119" s="225"/>
      <c r="VZE119" s="235"/>
      <c r="VZF119" s="236" t="s">
        <v>575</v>
      </c>
      <c r="VZG119" s="237"/>
      <c r="VZH119" s="225"/>
      <c r="VZI119" s="235"/>
      <c r="VZJ119" s="236" t="s">
        <v>575</v>
      </c>
      <c r="VZK119" s="237"/>
      <c r="VZL119" s="225"/>
      <c r="VZM119" s="235"/>
      <c r="VZN119" s="236" t="s">
        <v>575</v>
      </c>
      <c r="VZO119" s="237"/>
      <c r="VZP119" s="225"/>
      <c r="VZQ119" s="235"/>
      <c r="VZR119" s="236" t="s">
        <v>575</v>
      </c>
      <c r="VZS119" s="237"/>
      <c r="VZT119" s="225"/>
      <c r="VZU119" s="235"/>
      <c r="VZV119" s="236" t="s">
        <v>575</v>
      </c>
      <c r="VZW119" s="237"/>
      <c r="VZX119" s="225"/>
      <c r="VZY119" s="235"/>
      <c r="VZZ119" s="236" t="s">
        <v>575</v>
      </c>
      <c r="WAA119" s="237"/>
      <c r="WAB119" s="225"/>
      <c r="WAC119" s="235"/>
      <c r="WAD119" s="236" t="s">
        <v>575</v>
      </c>
      <c r="WAE119" s="237"/>
      <c r="WAF119" s="225"/>
      <c r="WAG119" s="235"/>
      <c r="WAH119" s="236" t="s">
        <v>575</v>
      </c>
      <c r="WAI119" s="237"/>
      <c r="WAJ119" s="225"/>
      <c r="WAK119" s="235"/>
      <c r="WAL119" s="236" t="s">
        <v>575</v>
      </c>
      <c r="WAM119" s="237"/>
      <c r="WAN119" s="225"/>
      <c r="WAO119" s="235"/>
      <c r="WAP119" s="236" t="s">
        <v>575</v>
      </c>
      <c r="WAQ119" s="237"/>
      <c r="WAR119" s="225"/>
      <c r="WAS119" s="235"/>
      <c r="WAT119" s="236" t="s">
        <v>575</v>
      </c>
      <c r="WAU119" s="237"/>
      <c r="WAV119" s="225"/>
      <c r="WAW119" s="235"/>
      <c r="WAX119" s="236" t="s">
        <v>575</v>
      </c>
      <c r="WAY119" s="237"/>
      <c r="WAZ119" s="225"/>
      <c r="WBA119" s="235"/>
      <c r="WBB119" s="236" t="s">
        <v>575</v>
      </c>
      <c r="WBC119" s="237"/>
      <c r="WBD119" s="225"/>
      <c r="WBE119" s="235"/>
      <c r="WBF119" s="236" t="s">
        <v>575</v>
      </c>
      <c r="WBG119" s="237"/>
      <c r="WBH119" s="225"/>
      <c r="WBI119" s="235"/>
      <c r="WBJ119" s="236" t="s">
        <v>575</v>
      </c>
      <c r="WBK119" s="237"/>
      <c r="WBL119" s="225"/>
      <c r="WBM119" s="235"/>
      <c r="WBN119" s="236" t="s">
        <v>575</v>
      </c>
      <c r="WBO119" s="237"/>
      <c r="WBP119" s="225"/>
      <c r="WBQ119" s="235"/>
      <c r="WBR119" s="236" t="s">
        <v>575</v>
      </c>
      <c r="WBS119" s="237"/>
      <c r="WBT119" s="225"/>
      <c r="WBU119" s="235"/>
      <c r="WBV119" s="236" t="s">
        <v>575</v>
      </c>
      <c r="WBW119" s="237"/>
      <c r="WBX119" s="225"/>
      <c r="WBY119" s="235"/>
      <c r="WBZ119" s="236" t="s">
        <v>575</v>
      </c>
      <c r="WCA119" s="237"/>
      <c r="WCB119" s="225"/>
      <c r="WCC119" s="235"/>
      <c r="WCD119" s="236" t="s">
        <v>575</v>
      </c>
      <c r="WCE119" s="237"/>
      <c r="WCF119" s="225"/>
      <c r="WCG119" s="235"/>
      <c r="WCH119" s="236" t="s">
        <v>575</v>
      </c>
      <c r="WCI119" s="237"/>
      <c r="WCJ119" s="225"/>
      <c r="WCK119" s="235"/>
      <c r="WCL119" s="236" t="s">
        <v>575</v>
      </c>
      <c r="WCM119" s="237"/>
      <c r="WCN119" s="225"/>
      <c r="WCO119" s="235"/>
      <c r="WCP119" s="236" t="s">
        <v>575</v>
      </c>
      <c r="WCQ119" s="237"/>
      <c r="WCR119" s="225"/>
      <c r="WCS119" s="235"/>
      <c r="WCT119" s="236" t="s">
        <v>575</v>
      </c>
      <c r="WCU119" s="237"/>
      <c r="WCV119" s="225"/>
      <c r="WCW119" s="235"/>
      <c r="WCX119" s="236" t="s">
        <v>575</v>
      </c>
      <c r="WCY119" s="237"/>
      <c r="WCZ119" s="225"/>
      <c r="WDA119" s="235"/>
      <c r="WDB119" s="236" t="s">
        <v>575</v>
      </c>
      <c r="WDC119" s="237"/>
      <c r="WDD119" s="225"/>
      <c r="WDE119" s="235"/>
      <c r="WDF119" s="236" t="s">
        <v>575</v>
      </c>
      <c r="WDG119" s="237"/>
      <c r="WDH119" s="225"/>
      <c r="WDI119" s="235"/>
      <c r="WDJ119" s="236" t="s">
        <v>575</v>
      </c>
      <c r="WDK119" s="237"/>
      <c r="WDL119" s="225"/>
      <c r="WDM119" s="235"/>
      <c r="WDN119" s="236" t="s">
        <v>575</v>
      </c>
      <c r="WDO119" s="237"/>
      <c r="WDP119" s="225"/>
      <c r="WDQ119" s="235"/>
      <c r="WDR119" s="236" t="s">
        <v>575</v>
      </c>
      <c r="WDS119" s="237"/>
      <c r="WDT119" s="225"/>
      <c r="WDU119" s="235"/>
      <c r="WDV119" s="236" t="s">
        <v>575</v>
      </c>
      <c r="WDW119" s="237"/>
      <c r="WDX119" s="225"/>
      <c r="WDY119" s="235"/>
      <c r="WDZ119" s="236" t="s">
        <v>575</v>
      </c>
      <c r="WEA119" s="237"/>
      <c r="WEB119" s="225"/>
      <c r="WEC119" s="235"/>
      <c r="WED119" s="236" t="s">
        <v>575</v>
      </c>
      <c r="WEE119" s="237"/>
      <c r="WEF119" s="225"/>
      <c r="WEG119" s="235"/>
      <c r="WEH119" s="236" t="s">
        <v>575</v>
      </c>
      <c r="WEI119" s="237"/>
      <c r="WEJ119" s="225"/>
      <c r="WEK119" s="235"/>
      <c r="WEL119" s="236" t="s">
        <v>575</v>
      </c>
      <c r="WEM119" s="237"/>
      <c r="WEN119" s="225"/>
      <c r="WEO119" s="235"/>
      <c r="WEP119" s="236" t="s">
        <v>575</v>
      </c>
      <c r="WEQ119" s="237"/>
      <c r="WER119" s="225"/>
      <c r="WES119" s="235"/>
      <c r="WET119" s="236" t="s">
        <v>575</v>
      </c>
      <c r="WEU119" s="237"/>
      <c r="WEV119" s="225"/>
      <c r="WEW119" s="235"/>
      <c r="WEX119" s="236" t="s">
        <v>575</v>
      </c>
      <c r="WEY119" s="237"/>
      <c r="WEZ119" s="225"/>
      <c r="WFA119" s="235"/>
      <c r="WFB119" s="236" t="s">
        <v>575</v>
      </c>
      <c r="WFC119" s="237"/>
      <c r="WFD119" s="225"/>
      <c r="WFE119" s="235"/>
      <c r="WFF119" s="236" t="s">
        <v>575</v>
      </c>
      <c r="WFG119" s="237"/>
      <c r="WFH119" s="225"/>
      <c r="WFI119" s="235"/>
      <c r="WFJ119" s="236" t="s">
        <v>575</v>
      </c>
      <c r="WFK119" s="237"/>
      <c r="WFL119" s="225"/>
      <c r="WFM119" s="235"/>
      <c r="WFN119" s="236" t="s">
        <v>575</v>
      </c>
      <c r="WFO119" s="237"/>
      <c r="WFP119" s="225"/>
      <c r="WFQ119" s="235"/>
      <c r="WFR119" s="236" t="s">
        <v>575</v>
      </c>
      <c r="WFS119" s="237"/>
      <c r="WFT119" s="225"/>
      <c r="WFU119" s="235"/>
      <c r="WFV119" s="236" t="s">
        <v>575</v>
      </c>
      <c r="WFW119" s="237"/>
      <c r="WFX119" s="225"/>
      <c r="WFY119" s="235"/>
      <c r="WFZ119" s="236" t="s">
        <v>575</v>
      </c>
      <c r="WGA119" s="237"/>
      <c r="WGB119" s="225"/>
      <c r="WGC119" s="235"/>
      <c r="WGD119" s="236" t="s">
        <v>575</v>
      </c>
      <c r="WGE119" s="237"/>
      <c r="WGF119" s="225"/>
      <c r="WGG119" s="235"/>
      <c r="WGH119" s="236" t="s">
        <v>575</v>
      </c>
      <c r="WGI119" s="237"/>
      <c r="WGJ119" s="225"/>
      <c r="WGK119" s="235"/>
      <c r="WGL119" s="236" t="s">
        <v>575</v>
      </c>
      <c r="WGM119" s="237"/>
      <c r="WGN119" s="225"/>
      <c r="WGO119" s="235"/>
      <c r="WGP119" s="236" t="s">
        <v>575</v>
      </c>
      <c r="WGQ119" s="237"/>
      <c r="WGR119" s="225"/>
      <c r="WGS119" s="235"/>
      <c r="WGT119" s="236" t="s">
        <v>575</v>
      </c>
      <c r="WGU119" s="237"/>
      <c r="WGV119" s="225"/>
      <c r="WGW119" s="235"/>
      <c r="WGX119" s="236" t="s">
        <v>575</v>
      </c>
      <c r="WGY119" s="237"/>
      <c r="WGZ119" s="225"/>
      <c r="WHA119" s="235"/>
      <c r="WHB119" s="236" t="s">
        <v>575</v>
      </c>
      <c r="WHC119" s="237"/>
      <c r="WHD119" s="225"/>
      <c r="WHE119" s="235"/>
      <c r="WHF119" s="236" t="s">
        <v>575</v>
      </c>
      <c r="WHG119" s="237"/>
      <c r="WHH119" s="225"/>
      <c r="WHI119" s="235"/>
      <c r="WHJ119" s="236" t="s">
        <v>575</v>
      </c>
      <c r="WHK119" s="237"/>
      <c r="WHL119" s="225"/>
      <c r="WHM119" s="235"/>
      <c r="WHN119" s="236" t="s">
        <v>575</v>
      </c>
      <c r="WHO119" s="237"/>
      <c r="WHP119" s="225"/>
      <c r="WHQ119" s="235"/>
      <c r="WHR119" s="236" t="s">
        <v>575</v>
      </c>
      <c r="WHS119" s="237"/>
      <c r="WHT119" s="225"/>
      <c r="WHU119" s="235"/>
      <c r="WHV119" s="236" t="s">
        <v>575</v>
      </c>
      <c r="WHW119" s="237"/>
      <c r="WHX119" s="225"/>
      <c r="WHY119" s="235"/>
      <c r="WHZ119" s="236" t="s">
        <v>575</v>
      </c>
      <c r="WIA119" s="237"/>
      <c r="WIB119" s="225"/>
      <c r="WIC119" s="235"/>
      <c r="WID119" s="236" t="s">
        <v>575</v>
      </c>
      <c r="WIE119" s="237"/>
      <c r="WIF119" s="225"/>
      <c r="WIG119" s="235"/>
      <c r="WIH119" s="236" t="s">
        <v>575</v>
      </c>
      <c r="WII119" s="237"/>
      <c r="WIJ119" s="225"/>
      <c r="WIK119" s="235"/>
      <c r="WIL119" s="236" t="s">
        <v>575</v>
      </c>
      <c r="WIM119" s="237"/>
      <c r="WIN119" s="225"/>
      <c r="WIO119" s="235"/>
      <c r="WIP119" s="236" t="s">
        <v>575</v>
      </c>
      <c r="WIQ119" s="237"/>
      <c r="WIR119" s="225"/>
      <c r="WIS119" s="235"/>
      <c r="WIT119" s="236" t="s">
        <v>575</v>
      </c>
      <c r="WIU119" s="237"/>
      <c r="WIV119" s="225"/>
      <c r="WIW119" s="235"/>
      <c r="WIX119" s="236" t="s">
        <v>575</v>
      </c>
      <c r="WIY119" s="237"/>
      <c r="WIZ119" s="225"/>
      <c r="WJA119" s="235"/>
      <c r="WJB119" s="236" t="s">
        <v>575</v>
      </c>
      <c r="WJC119" s="237"/>
      <c r="WJD119" s="225"/>
      <c r="WJE119" s="235"/>
      <c r="WJF119" s="236" t="s">
        <v>575</v>
      </c>
      <c r="WJG119" s="237"/>
      <c r="WJH119" s="225"/>
      <c r="WJI119" s="235"/>
      <c r="WJJ119" s="236" t="s">
        <v>575</v>
      </c>
      <c r="WJK119" s="237"/>
      <c r="WJL119" s="225"/>
      <c r="WJM119" s="235"/>
      <c r="WJN119" s="236" t="s">
        <v>575</v>
      </c>
      <c r="WJO119" s="237"/>
      <c r="WJP119" s="225"/>
      <c r="WJQ119" s="235"/>
      <c r="WJR119" s="236" t="s">
        <v>575</v>
      </c>
      <c r="WJS119" s="237"/>
      <c r="WJT119" s="225"/>
      <c r="WJU119" s="235"/>
      <c r="WJV119" s="236" t="s">
        <v>575</v>
      </c>
      <c r="WJW119" s="237"/>
      <c r="WJX119" s="225"/>
      <c r="WJY119" s="235"/>
      <c r="WJZ119" s="236" t="s">
        <v>575</v>
      </c>
      <c r="WKA119" s="237"/>
      <c r="WKB119" s="225"/>
      <c r="WKC119" s="235"/>
      <c r="WKD119" s="236" t="s">
        <v>575</v>
      </c>
      <c r="WKE119" s="237"/>
      <c r="WKF119" s="225"/>
      <c r="WKG119" s="235"/>
      <c r="WKH119" s="236" t="s">
        <v>575</v>
      </c>
      <c r="WKI119" s="237"/>
      <c r="WKJ119" s="225"/>
      <c r="WKK119" s="235"/>
      <c r="WKL119" s="236" t="s">
        <v>575</v>
      </c>
      <c r="WKM119" s="237"/>
      <c r="WKN119" s="225"/>
      <c r="WKO119" s="235"/>
      <c r="WKP119" s="236" t="s">
        <v>575</v>
      </c>
      <c r="WKQ119" s="237"/>
      <c r="WKR119" s="225"/>
      <c r="WKS119" s="235"/>
      <c r="WKT119" s="236" t="s">
        <v>575</v>
      </c>
      <c r="WKU119" s="237"/>
      <c r="WKV119" s="225"/>
      <c r="WKW119" s="235"/>
      <c r="WKX119" s="236" t="s">
        <v>575</v>
      </c>
      <c r="WKY119" s="237"/>
      <c r="WKZ119" s="225"/>
      <c r="WLA119" s="235"/>
      <c r="WLB119" s="236" t="s">
        <v>575</v>
      </c>
      <c r="WLC119" s="237"/>
      <c r="WLD119" s="225"/>
      <c r="WLE119" s="235"/>
      <c r="WLF119" s="236" t="s">
        <v>575</v>
      </c>
      <c r="WLG119" s="237"/>
      <c r="WLH119" s="225"/>
      <c r="WLI119" s="235"/>
      <c r="WLJ119" s="236" t="s">
        <v>575</v>
      </c>
      <c r="WLK119" s="237"/>
      <c r="WLL119" s="225"/>
      <c r="WLM119" s="235"/>
      <c r="WLN119" s="236" t="s">
        <v>575</v>
      </c>
      <c r="WLO119" s="237"/>
      <c r="WLP119" s="225"/>
      <c r="WLQ119" s="235"/>
      <c r="WLR119" s="236" t="s">
        <v>575</v>
      </c>
      <c r="WLS119" s="237"/>
      <c r="WLT119" s="225"/>
      <c r="WLU119" s="235"/>
      <c r="WLV119" s="236" t="s">
        <v>575</v>
      </c>
      <c r="WLW119" s="237"/>
      <c r="WLX119" s="225"/>
      <c r="WLY119" s="235"/>
      <c r="WLZ119" s="236" t="s">
        <v>575</v>
      </c>
      <c r="WMA119" s="237"/>
      <c r="WMB119" s="225"/>
      <c r="WMC119" s="235"/>
      <c r="WMD119" s="236" t="s">
        <v>575</v>
      </c>
      <c r="WME119" s="237"/>
      <c r="WMF119" s="225"/>
      <c r="WMG119" s="235"/>
      <c r="WMH119" s="236" t="s">
        <v>575</v>
      </c>
      <c r="WMI119" s="237"/>
      <c r="WMJ119" s="225"/>
      <c r="WMK119" s="235"/>
      <c r="WML119" s="236" t="s">
        <v>575</v>
      </c>
      <c r="WMM119" s="237"/>
      <c r="WMN119" s="225"/>
      <c r="WMO119" s="235"/>
      <c r="WMP119" s="236" t="s">
        <v>575</v>
      </c>
      <c r="WMQ119" s="237"/>
      <c r="WMR119" s="225"/>
      <c r="WMS119" s="235"/>
      <c r="WMT119" s="236" t="s">
        <v>575</v>
      </c>
      <c r="WMU119" s="237"/>
      <c r="WMV119" s="225"/>
      <c r="WMW119" s="235"/>
      <c r="WMX119" s="236" t="s">
        <v>575</v>
      </c>
      <c r="WMY119" s="237"/>
      <c r="WMZ119" s="225"/>
      <c r="WNA119" s="235"/>
      <c r="WNB119" s="236" t="s">
        <v>575</v>
      </c>
      <c r="WNC119" s="237"/>
      <c r="WND119" s="225"/>
      <c r="WNE119" s="235"/>
      <c r="WNF119" s="236" t="s">
        <v>575</v>
      </c>
      <c r="WNG119" s="237"/>
      <c r="WNH119" s="225"/>
      <c r="WNI119" s="235"/>
      <c r="WNJ119" s="236" t="s">
        <v>575</v>
      </c>
      <c r="WNK119" s="237"/>
      <c r="WNL119" s="225"/>
      <c r="WNM119" s="235"/>
      <c r="WNN119" s="236" t="s">
        <v>575</v>
      </c>
      <c r="WNO119" s="237"/>
      <c r="WNP119" s="225"/>
      <c r="WNQ119" s="235"/>
      <c r="WNR119" s="236" t="s">
        <v>575</v>
      </c>
      <c r="WNS119" s="237"/>
      <c r="WNT119" s="225"/>
      <c r="WNU119" s="235"/>
      <c r="WNV119" s="236" t="s">
        <v>575</v>
      </c>
      <c r="WNW119" s="237"/>
      <c r="WNX119" s="225"/>
      <c r="WNY119" s="235"/>
      <c r="WNZ119" s="236" t="s">
        <v>575</v>
      </c>
      <c r="WOA119" s="237"/>
      <c r="WOB119" s="225"/>
      <c r="WOC119" s="235"/>
      <c r="WOD119" s="236" t="s">
        <v>575</v>
      </c>
      <c r="WOE119" s="237"/>
      <c r="WOF119" s="225"/>
      <c r="WOG119" s="235"/>
      <c r="WOH119" s="236" t="s">
        <v>575</v>
      </c>
      <c r="WOI119" s="237"/>
      <c r="WOJ119" s="225"/>
      <c r="WOK119" s="235"/>
      <c r="WOL119" s="236" t="s">
        <v>575</v>
      </c>
      <c r="WOM119" s="237"/>
      <c r="WON119" s="225"/>
      <c r="WOO119" s="235"/>
      <c r="WOP119" s="236" t="s">
        <v>575</v>
      </c>
      <c r="WOQ119" s="237"/>
      <c r="WOR119" s="225"/>
      <c r="WOS119" s="235"/>
      <c r="WOT119" s="236" t="s">
        <v>575</v>
      </c>
      <c r="WOU119" s="237"/>
      <c r="WOV119" s="225"/>
      <c r="WOW119" s="235"/>
      <c r="WOX119" s="236" t="s">
        <v>575</v>
      </c>
      <c r="WOY119" s="237"/>
      <c r="WOZ119" s="225"/>
      <c r="WPA119" s="235"/>
      <c r="WPB119" s="236" t="s">
        <v>575</v>
      </c>
      <c r="WPC119" s="237"/>
      <c r="WPD119" s="225"/>
      <c r="WPE119" s="235"/>
      <c r="WPF119" s="236" t="s">
        <v>575</v>
      </c>
      <c r="WPG119" s="237"/>
      <c r="WPH119" s="225"/>
      <c r="WPI119" s="235"/>
      <c r="WPJ119" s="236" t="s">
        <v>575</v>
      </c>
      <c r="WPK119" s="237"/>
      <c r="WPL119" s="225"/>
      <c r="WPM119" s="235"/>
      <c r="WPN119" s="236" t="s">
        <v>575</v>
      </c>
      <c r="WPO119" s="237"/>
      <c r="WPP119" s="225"/>
      <c r="WPQ119" s="235"/>
      <c r="WPR119" s="236" t="s">
        <v>575</v>
      </c>
      <c r="WPS119" s="237"/>
      <c r="WPT119" s="225"/>
      <c r="WPU119" s="235"/>
      <c r="WPV119" s="236" t="s">
        <v>575</v>
      </c>
      <c r="WPW119" s="237"/>
      <c r="WPX119" s="225"/>
      <c r="WPY119" s="235"/>
      <c r="WPZ119" s="236" t="s">
        <v>575</v>
      </c>
      <c r="WQA119" s="237"/>
      <c r="WQB119" s="225"/>
      <c r="WQC119" s="235"/>
      <c r="WQD119" s="236" t="s">
        <v>575</v>
      </c>
      <c r="WQE119" s="237"/>
      <c r="WQF119" s="225"/>
      <c r="WQG119" s="235"/>
      <c r="WQH119" s="236" t="s">
        <v>575</v>
      </c>
      <c r="WQI119" s="237"/>
      <c r="WQJ119" s="225"/>
      <c r="WQK119" s="235"/>
      <c r="WQL119" s="236" t="s">
        <v>575</v>
      </c>
      <c r="WQM119" s="237"/>
      <c r="WQN119" s="225"/>
      <c r="WQO119" s="235"/>
      <c r="WQP119" s="236" t="s">
        <v>575</v>
      </c>
      <c r="WQQ119" s="237"/>
      <c r="WQR119" s="225"/>
      <c r="WQS119" s="235"/>
      <c r="WQT119" s="236" t="s">
        <v>575</v>
      </c>
      <c r="WQU119" s="237"/>
      <c r="WQV119" s="225"/>
      <c r="WQW119" s="235"/>
      <c r="WQX119" s="236" t="s">
        <v>575</v>
      </c>
      <c r="WQY119" s="237"/>
      <c r="WQZ119" s="225"/>
      <c r="WRA119" s="235"/>
      <c r="WRB119" s="236" t="s">
        <v>575</v>
      </c>
      <c r="WRC119" s="237"/>
      <c r="WRD119" s="225"/>
      <c r="WRE119" s="235"/>
      <c r="WRF119" s="236" t="s">
        <v>575</v>
      </c>
      <c r="WRG119" s="237"/>
      <c r="WRH119" s="225"/>
      <c r="WRI119" s="235"/>
      <c r="WRJ119" s="236" t="s">
        <v>575</v>
      </c>
      <c r="WRK119" s="237"/>
      <c r="WRL119" s="225"/>
      <c r="WRM119" s="235"/>
      <c r="WRN119" s="236" t="s">
        <v>575</v>
      </c>
      <c r="WRO119" s="237"/>
      <c r="WRP119" s="225"/>
      <c r="WRQ119" s="235"/>
      <c r="WRR119" s="236" t="s">
        <v>575</v>
      </c>
      <c r="WRS119" s="237"/>
      <c r="WRT119" s="225"/>
      <c r="WRU119" s="235"/>
      <c r="WRV119" s="236" t="s">
        <v>575</v>
      </c>
      <c r="WRW119" s="237"/>
      <c r="WRX119" s="225"/>
      <c r="WRY119" s="235"/>
      <c r="WRZ119" s="236" t="s">
        <v>575</v>
      </c>
      <c r="WSA119" s="237"/>
      <c r="WSB119" s="225"/>
      <c r="WSC119" s="235"/>
      <c r="WSD119" s="236" t="s">
        <v>575</v>
      </c>
      <c r="WSE119" s="237"/>
      <c r="WSF119" s="225"/>
      <c r="WSG119" s="235"/>
      <c r="WSH119" s="236" t="s">
        <v>575</v>
      </c>
      <c r="WSI119" s="237"/>
      <c r="WSJ119" s="225"/>
      <c r="WSK119" s="235"/>
      <c r="WSL119" s="236" t="s">
        <v>575</v>
      </c>
      <c r="WSM119" s="237"/>
      <c r="WSN119" s="225"/>
      <c r="WSO119" s="235"/>
      <c r="WSP119" s="236" t="s">
        <v>575</v>
      </c>
      <c r="WSQ119" s="237"/>
      <c r="WSR119" s="225"/>
      <c r="WSS119" s="235"/>
      <c r="WST119" s="236" t="s">
        <v>575</v>
      </c>
      <c r="WSU119" s="237"/>
      <c r="WSV119" s="225"/>
      <c r="WSW119" s="235"/>
      <c r="WSX119" s="236" t="s">
        <v>575</v>
      </c>
      <c r="WSY119" s="237"/>
      <c r="WSZ119" s="225"/>
      <c r="WTA119" s="235"/>
      <c r="WTB119" s="236" t="s">
        <v>575</v>
      </c>
      <c r="WTC119" s="237"/>
      <c r="WTD119" s="225"/>
      <c r="WTE119" s="235"/>
      <c r="WTF119" s="236" t="s">
        <v>575</v>
      </c>
      <c r="WTG119" s="237"/>
      <c r="WTH119" s="225"/>
      <c r="WTI119" s="235"/>
      <c r="WTJ119" s="236" t="s">
        <v>575</v>
      </c>
      <c r="WTK119" s="237"/>
      <c r="WTL119" s="225"/>
      <c r="WTM119" s="235"/>
      <c r="WTN119" s="236" t="s">
        <v>575</v>
      </c>
      <c r="WTO119" s="237"/>
      <c r="WTP119" s="225"/>
      <c r="WTQ119" s="235"/>
      <c r="WTR119" s="236" t="s">
        <v>575</v>
      </c>
      <c r="WTS119" s="237"/>
      <c r="WTT119" s="225"/>
      <c r="WTU119" s="235"/>
      <c r="WTV119" s="236" t="s">
        <v>575</v>
      </c>
      <c r="WTW119" s="237"/>
      <c r="WTX119" s="225"/>
      <c r="WTY119" s="235"/>
      <c r="WTZ119" s="236" t="s">
        <v>575</v>
      </c>
      <c r="WUA119" s="237"/>
      <c r="WUB119" s="225"/>
      <c r="WUC119" s="235"/>
      <c r="WUD119" s="236" t="s">
        <v>575</v>
      </c>
      <c r="WUE119" s="237"/>
      <c r="WUF119" s="225"/>
      <c r="WUG119" s="235"/>
      <c r="WUH119" s="236" t="s">
        <v>575</v>
      </c>
      <c r="WUI119" s="237"/>
      <c r="WUJ119" s="225"/>
      <c r="WUK119" s="235"/>
      <c r="WUL119" s="236" t="s">
        <v>575</v>
      </c>
      <c r="WUM119" s="237"/>
      <c r="WUN119" s="225"/>
      <c r="WUO119" s="235"/>
      <c r="WUP119" s="236" t="s">
        <v>575</v>
      </c>
      <c r="WUQ119" s="237"/>
      <c r="WUR119" s="225"/>
      <c r="WUS119" s="235"/>
      <c r="WUT119" s="236" t="s">
        <v>575</v>
      </c>
      <c r="WUU119" s="237"/>
      <c r="WUV119" s="225"/>
      <c r="WUW119" s="235"/>
      <c r="WUX119" s="236" t="s">
        <v>575</v>
      </c>
      <c r="WUY119" s="237"/>
      <c r="WUZ119" s="225"/>
      <c r="WVA119" s="235"/>
      <c r="WVB119" s="236" t="s">
        <v>575</v>
      </c>
      <c r="WVC119" s="237"/>
      <c r="WVD119" s="225"/>
      <c r="WVE119" s="235"/>
      <c r="WVF119" s="236" t="s">
        <v>575</v>
      </c>
      <c r="WVG119" s="237"/>
      <c r="WVH119" s="225"/>
      <c r="WVI119" s="235"/>
      <c r="WVJ119" s="236" t="s">
        <v>575</v>
      </c>
      <c r="WVK119" s="237"/>
      <c r="WVL119" s="225"/>
      <c r="WVM119" s="235"/>
      <c r="WVN119" s="236" t="s">
        <v>575</v>
      </c>
      <c r="WVO119" s="237"/>
      <c r="WVP119" s="225"/>
      <c r="WVQ119" s="235"/>
      <c r="WVR119" s="236" t="s">
        <v>575</v>
      </c>
      <c r="WVS119" s="237"/>
      <c r="WVT119" s="225"/>
      <c r="WVU119" s="235"/>
      <c r="WVV119" s="236" t="s">
        <v>575</v>
      </c>
      <c r="WVW119" s="237"/>
      <c r="WVX119" s="225"/>
      <c r="WVY119" s="235"/>
      <c r="WVZ119" s="236" t="s">
        <v>575</v>
      </c>
      <c r="WWA119" s="237"/>
      <c r="WWB119" s="225"/>
      <c r="WWC119" s="235"/>
      <c r="WWD119" s="236" t="s">
        <v>575</v>
      </c>
      <c r="WWE119" s="237"/>
      <c r="WWF119" s="225"/>
      <c r="WWG119" s="235"/>
      <c r="WWH119" s="236" t="s">
        <v>575</v>
      </c>
      <c r="WWI119" s="237"/>
      <c r="WWJ119" s="225"/>
      <c r="WWK119" s="235"/>
      <c r="WWL119" s="236" t="s">
        <v>575</v>
      </c>
      <c r="WWM119" s="237"/>
      <c r="WWN119" s="225"/>
      <c r="WWO119" s="235"/>
      <c r="WWP119" s="236" t="s">
        <v>575</v>
      </c>
      <c r="WWQ119" s="237"/>
      <c r="WWR119" s="225"/>
      <c r="WWS119" s="235"/>
      <c r="WWT119" s="236" t="s">
        <v>575</v>
      </c>
      <c r="WWU119" s="237"/>
      <c r="WWV119" s="225"/>
      <c r="WWW119" s="235"/>
      <c r="WWX119" s="236" t="s">
        <v>575</v>
      </c>
      <c r="WWY119" s="237"/>
      <c r="WWZ119" s="225"/>
      <c r="WXA119" s="235"/>
      <c r="WXB119" s="236" t="s">
        <v>575</v>
      </c>
      <c r="WXC119" s="237"/>
      <c r="WXD119" s="225"/>
      <c r="WXE119" s="235"/>
      <c r="WXF119" s="236" t="s">
        <v>575</v>
      </c>
      <c r="WXG119" s="237"/>
      <c r="WXH119" s="225"/>
      <c r="WXI119" s="235"/>
      <c r="WXJ119" s="236" t="s">
        <v>575</v>
      </c>
      <c r="WXK119" s="237"/>
      <c r="WXL119" s="225"/>
      <c r="WXM119" s="235"/>
      <c r="WXN119" s="236" t="s">
        <v>575</v>
      </c>
      <c r="WXO119" s="237"/>
      <c r="WXP119" s="225"/>
      <c r="WXQ119" s="235"/>
      <c r="WXR119" s="236" t="s">
        <v>575</v>
      </c>
      <c r="WXS119" s="237"/>
      <c r="WXT119" s="225"/>
      <c r="WXU119" s="235"/>
      <c r="WXV119" s="236" t="s">
        <v>575</v>
      </c>
      <c r="WXW119" s="237"/>
      <c r="WXX119" s="225"/>
      <c r="WXY119" s="235"/>
      <c r="WXZ119" s="236" t="s">
        <v>575</v>
      </c>
      <c r="WYA119" s="237"/>
      <c r="WYB119" s="225"/>
      <c r="WYC119" s="235"/>
      <c r="WYD119" s="236" t="s">
        <v>575</v>
      </c>
      <c r="WYE119" s="237"/>
      <c r="WYF119" s="225"/>
      <c r="WYG119" s="235"/>
      <c r="WYH119" s="236" t="s">
        <v>575</v>
      </c>
      <c r="WYI119" s="237"/>
      <c r="WYJ119" s="225"/>
      <c r="WYK119" s="235"/>
      <c r="WYL119" s="236" t="s">
        <v>575</v>
      </c>
      <c r="WYM119" s="237"/>
      <c r="WYN119" s="225"/>
      <c r="WYO119" s="235"/>
      <c r="WYP119" s="236" t="s">
        <v>575</v>
      </c>
      <c r="WYQ119" s="237"/>
      <c r="WYR119" s="225"/>
      <c r="WYS119" s="235"/>
      <c r="WYT119" s="236" t="s">
        <v>575</v>
      </c>
      <c r="WYU119" s="237"/>
      <c r="WYV119" s="225"/>
      <c r="WYW119" s="235"/>
      <c r="WYX119" s="236" t="s">
        <v>575</v>
      </c>
      <c r="WYY119" s="237"/>
      <c r="WYZ119" s="225"/>
      <c r="WZA119" s="235"/>
      <c r="WZB119" s="236" t="s">
        <v>575</v>
      </c>
      <c r="WZC119" s="237"/>
      <c r="WZD119" s="225"/>
      <c r="WZE119" s="235"/>
      <c r="WZF119" s="236" t="s">
        <v>575</v>
      </c>
      <c r="WZG119" s="237"/>
      <c r="WZH119" s="225"/>
      <c r="WZI119" s="235"/>
      <c r="WZJ119" s="236" t="s">
        <v>575</v>
      </c>
      <c r="WZK119" s="237"/>
      <c r="WZL119" s="225"/>
      <c r="WZM119" s="235"/>
      <c r="WZN119" s="236" t="s">
        <v>575</v>
      </c>
      <c r="WZO119" s="237"/>
      <c r="WZP119" s="225"/>
      <c r="WZQ119" s="235"/>
      <c r="WZR119" s="236" t="s">
        <v>575</v>
      </c>
      <c r="WZS119" s="237"/>
      <c r="WZT119" s="225"/>
      <c r="WZU119" s="235"/>
      <c r="WZV119" s="236" t="s">
        <v>575</v>
      </c>
      <c r="WZW119" s="237"/>
      <c r="WZX119" s="225"/>
      <c r="WZY119" s="235"/>
      <c r="WZZ119" s="236" t="s">
        <v>575</v>
      </c>
      <c r="XAA119" s="237"/>
      <c r="XAB119" s="225"/>
      <c r="XAC119" s="235"/>
      <c r="XAD119" s="236" t="s">
        <v>575</v>
      </c>
      <c r="XAE119" s="237"/>
      <c r="XAF119" s="225"/>
      <c r="XAG119" s="235"/>
      <c r="XAH119" s="236" t="s">
        <v>575</v>
      </c>
      <c r="XAI119" s="237"/>
      <c r="XAJ119" s="225"/>
      <c r="XAK119" s="235"/>
      <c r="XAL119" s="236" t="s">
        <v>575</v>
      </c>
      <c r="XAM119" s="237"/>
      <c r="XAN119" s="225"/>
      <c r="XAO119" s="235"/>
      <c r="XAP119" s="236" t="s">
        <v>575</v>
      </c>
      <c r="XAQ119" s="237"/>
      <c r="XAR119" s="225"/>
      <c r="XAS119" s="235"/>
      <c r="XAT119" s="236" t="s">
        <v>575</v>
      </c>
      <c r="XAU119" s="237"/>
      <c r="XAV119" s="225"/>
      <c r="XAW119" s="235"/>
      <c r="XAX119" s="236" t="s">
        <v>575</v>
      </c>
      <c r="XAY119" s="237"/>
      <c r="XAZ119" s="225"/>
      <c r="XBA119" s="235"/>
      <c r="XBB119" s="236" t="s">
        <v>575</v>
      </c>
      <c r="XBC119" s="237"/>
      <c r="XBD119" s="225"/>
      <c r="XBE119" s="235"/>
      <c r="XBF119" s="236" t="s">
        <v>575</v>
      </c>
      <c r="XBG119" s="237"/>
      <c r="XBH119" s="225"/>
      <c r="XBI119" s="235"/>
      <c r="XBJ119" s="236" t="s">
        <v>575</v>
      </c>
      <c r="XBK119" s="237"/>
      <c r="XBL119" s="225"/>
      <c r="XBM119" s="235"/>
      <c r="XBN119" s="236" t="s">
        <v>575</v>
      </c>
      <c r="XBO119" s="237"/>
      <c r="XBP119" s="225"/>
      <c r="XBQ119" s="235"/>
      <c r="XBR119" s="236" t="s">
        <v>575</v>
      </c>
      <c r="XBS119" s="237"/>
      <c r="XBT119" s="225"/>
      <c r="XBU119" s="235"/>
      <c r="XBV119" s="236" t="s">
        <v>575</v>
      </c>
      <c r="XBW119" s="237"/>
      <c r="XBX119" s="225"/>
      <c r="XBY119" s="235"/>
      <c r="XBZ119" s="236" t="s">
        <v>575</v>
      </c>
      <c r="XCA119" s="237"/>
      <c r="XCB119" s="225"/>
      <c r="XCC119" s="235"/>
      <c r="XCD119" s="236" t="s">
        <v>575</v>
      </c>
      <c r="XCE119" s="237"/>
      <c r="XCF119" s="225"/>
      <c r="XCG119" s="235"/>
      <c r="XCH119" s="236" t="s">
        <v>575</v>
      </c>
      <c r="XCI119" s="237"/>
      <c r="XCJ119" s="225"/>
      <c r="XCK119" s="235"/>
      <c r="XCL119" s="236" t="s">
        <v>575</v>
      </c>
      <c r="XCM119" s="237"/>
      <c r="XCN119" s="225"/>
      <c r="XCO119" s="235"/>
      <c r="XCP119" s="236" t="s">
        <v>575</v>
      </c>
      <c r="XCQ119" s="237"/>
      <c r="XCR119" s="225"/>
      <c r="XCS119" s="235"/>
      <c r="XCT119" s="236" t="s">
        <v>575</v>
      </c>
      <c r="XCU119" s="237"/>
      <c r="XCV119" s="225"/>
      <c r="XCW119" s="235"/>
      <c r="XCX119" s="236" t="s">
        <v>575</v>
      </c>
      <c r="XCY119" s="237"/>
      <c r="XCZ119" s="225"/>
      <c r="XDA119" s="235"/>
      <c r="XDB119" s="236" t="s">
        <v>575</v>
      </c>
      <c r="XDC119" s="237"/>
      <c r="XDD119" s="225"/>
      <c r="XDE119" s="235"/>
      <c r="XDF119" s="236" t="s">
        <v>575</v>
      </c>
      <c r="XDG119" s="237"/>
      <c r="XDH119" s="225"/>
      <c r="XDI119" s="235"/>
      <c r="XDJ119" s="236" t="s">
        <v>575</v>
      </c>
      <c r="XDK119" s="237"/>
      <c r="XDL119" s="225"/>
      <c r="XDM119" s="235"/>
      <c r="XDN119" s="236" t="s">
        <v>575</v>
      </c>
      <c r="XDO119" s="237"/>
      <c r="XDP119" s="225"/>
      <c r="XDQ119" s="235"/>
      <c r="XDR119" s="236" t="s">
        <v>575</v>
      </c>
      <c r="XDS119" s="237"/>
      <c r="XDT119" s="225"/>
      <c r="XDU119" s="235"/>
      <c r="XDV119" s="236" t="s">
        <v>575</v>
      </c>
      <c r="XDW119" s="237"/>
      <c r="XDX119" s="225"/>
      <c r="XDY119" s="235"/>
      <c r="XDZ119" s="236" t="s">
        <v>575</v>
      </c>
      <c r="XEA119" s="237"/>
      <c r="XEB119" s="225"/>
      <c r="XEC119" s="235"/>
      <c r="XED119" s="236" t="s">
        <v>575</v>
      </c>
      <c r="XEE119" s="237"/>
      <c r="XEF119" s="225"/>
      <c r="XEG119" s="235"/>
      <c r="XEH119" s="236" t="s">
        <v>575</v>
      </c>
      <c r="XEI119" s="237"/>
      <c r="XEJ119" s="225"/>
      <c r="XEK119" s="235"/>
      <c r="XEL119" s="236" t="s">
        <v>575</v>
      </c>
      <c r="XEM119" s="237"/>
      <c r="XEN119" s="225"/>
      <c r="XEO119" s="235"/>
      <c r="XEP119" s="236" t="s">
        <v>575</v>
      </c>
      <c r="XEQ119" s="237"/>
      <c r="XER119" s="225"/>
      <c r="XES119" s="235"/>
      <c r="XET119" s="236" t="s">
        <v>575</v>
      </c>
      <c r="XEU119" s="237"/>
      <c r="XEV119" s="225"/>
      <c r="XEW119" s="235"/>
      <c r="XEX119" s="236" t="s">
        <v>575</v>
      </c>
      <c r="XEY119" s="237"/>
      <c r="XEZ119" s="225"/>
      <c r="XFA119" s="235"/>
      <c r="XFB119" s="236" t="s">
        <v>575</v>
      </c>
      <c r="XFC119" s="237"/>
      <c r="XFD119" s="225"/>
    </row>
    <row r="120" spans="1:16384" customFormat="1" ht="30" customHeight="1">
      <c r="A120" s="360"/>
      <c r="B120" s="361"/>
      <c r="C120" s="361"/>
      <c r="D120" s="174"/>
    </row>
    <row r="121" spans="1:16384" customFormat="1" ht="30" customHeight="1">
      <c r="A121" s="355">
        <v>3</v>
      </c>
      <c r="B121" s="230" t="s">
        <v>106</v>
      </c>
      <c r="C121" s="231"/>
      <c r="D121" s="346"/>
    </row>
    <row r="122" spans="1:16384" customFormat="1" ht="30" customHeight="1">
      <c r="A122" s="356" t="s">
        <v>107</v>
      </c>
      <c r="B122" s="233" t="s">
        <v>109</v>
      </c>
      <c r="C122" s="234" t="s">
        <v>110</v>
      </c>
      <c r="D122" s="348">
        <v>10</v>
      </c>
    </row>
    <row r="123" spans="1:16384" customFormat="1" ht="37.9" customHeight="1">
      <c r="A123" s="357"/>
      <c r="B123" s="358" t="s">
        <v>626</v>
      </c>
      <c r="C123" s="362"/>
      <c r="D123" s="351"/>
    </row>
    <row r="124" spans="1:16384" customFormat="1" ht="30" customHeight="1">
      <c r="A124" s="357"/>
      <c r="B124" s="358" t="s">
        <v>627</v>
      </c>
      <c r="C124" s="359"/>
      <c r="D124" s="351"/>
    </row>
    <row r="125" spans="1:16384" customFormat="1" ht="30" customHeight="1">
      <c r="A125" s="357"/>
      <c r="B125" s="358"/>
      <c r="C125" s="359"/>
      <c r="D125" s="351"/>
    </row>
    <row r="126" spans="1:16384" customFormat="1" ht="30" customHeight="1">
      <c r="A126" s="356" t="s">
        <v>111</v>
      </c>
      <c r="B126" s="233" t="s">
        <v>113</v>
      </c>
      <c r="C126" s="234" t="s">
        <v>114</v>
      </c>
      <c r="D126" s="348">
        <v>8370</v>
      </c>
    </row>
    <row r="127" spans="1:16384" customFormat="1" ht="36" customHeight="1">
      <c r="A127" s="357"/>
      <c r="B127" s="358" t="s">
        <v>628</v>
      </c>
      <c r="C127" s="362"/>
      <c r="D127" s="351"/>
    </row>
    <row r="128" spans="1:16384" customFormat="1" ht="30" customHeight="1">
      <c r="A128" s="357"/>
      <c r="B128" s="358" t="s">
        <v>629</v>
      </c>
      <c r="C128" s="359"/>
      <c r="D128" s="351"/>
    </row>
    <row r="129" spans="1:4" customFormat="1" ht="30" customHeight="1">
      <c r="A129" s="357"/>
      <c r="B129" s="358"/>
      <c r="C129" s="359"/>
      <c r="D129" s="351"/>
    </row>
    <row r="130" spans="1:4" customFormat="1" ht="30" customHeight="1">
      <c r="A130" s="356" t="s">
        <v>115</v>
      </c>
      <c r="B130" s="233" t="s">
        <v>117</v>
      </c>
      <c r="C130" s="234" t="s">
        <v>118</v>
      </c>
      <c r="D130" s="348">
        <v>473</v>
      </c>
    </row>
    <row r="131" spans="1:4" customFormat="1" ht="34.9" customHeight="1">
      <c r="A131" s="357"/>
      <c r="B131" s="363" t="s">
        <v>746</v>
      </c>
      <c r="C131" s="362"/>
      <c r="D131" s="351"/>
    </row>
    <row r="132" spans="1:4" customFormat="1" ht="30" customHeight="1">
      <c r="A132" s="357"/>
      <c r="B132" s="358" t="s">
        <v>630</v>
      </c>
      <c r="C132" s="359"/>
      <c r="D132" s="351"/>
    </row>
    <row r="133" spans="1:4" customFormat="1" ht="15" customHeight="1">
      <c r="A133" s="357"/>
      <c r="B133" s="358"/>
      <c r="C133" s="359"/>
      <c r="D133" s="351"/>
    </row>
    <row r="134" spans="1:4" customFormat="1" ht="30" customHeight="1">
      <c r="A134" s="356" t="s">
        <v>119</v>
      </c>
      <c r="B134" s="233" t="s">
        <v>121</v>
      </c>
      <c r="C134" s="234" t="s">
        <v>122</v>
      </c>
      <c r="D134" s="352">
        <v>500</v>
      </c>
    </row>
    <row r="135" spans="1:4" customFormat="1" ht="30" customHeight="1">
      <c r="A135" s="357"/>
      <c r="B135" s="358" t="s">
        <v>576</v>
      </c>
      <c r="C135" s="362"/>
      <c r="D135" s="351"/>
    </row>
    <row r="136" spans="1:4" customFormat="1" ht="38.450000000000003" customHeight="1">
      <c r="A136" s="357"/>
      <c r="B136" s="358" t="s">
        <v>577</v>
      </c>
      <c r="C136" s="359"/>
      <c r="D136" s="351"/>
    </row>
    <row r="137" spans="1:4" customFormat="1" ht="30" customHeight="1">
      <c r="A137" s="357"/>
      <c r="B137" s="358"/>
      <c r="C137" s="359"/>
      <c r="D137" s="351"/>
    </row>
    <row r="138" spans="1:4" customFormat="1" ht="30" customHeight="1">
      <c r="A138" s="356" t="s">
        <v>123</v>
      </c>
      <c r="B138" s="233" t="s">
        <v>125</v>
      </c>
      <c r="C138" s="234" t="s">
        <v>126</v>
      </c>
      <c r="D138" s="352">
        <v>500</v>
      </c>
    </row>
    <row r="139" spans="1:4" customFormat="1" ht="30" customHeight="1">
      <c r="A139" s="357"/>
      <c r="B139" s="358" t="s">
        <v>576</v>
      </c>
      <c r="C139" s="362"/>
      <c r="D139" s="351"/>
    </row>
    <row r="140" spans="1:4" customFormat="1" ht="33.75">
      <c r="A140" s="357"/>
      <c r="B140" s="358" t="s">
        <v>578</v>
      </c>
      <c r="C140" s="359"/>
      <c r="D140" s="351"/>
    </row>
    <row r="141" spans="1:4" customFormat="1" ht="30" customHeight="1">
      <c r="A141" s="357"/>
      <c r="B141" s="358"/>
      <c r="C141" s="359"/>
      <c r="D141" s="351"/>
    </row>
    <row r="142" spans="1:4" customFormat="1" ht="30" customHeight="1">
      <c r="A142" s="356" t="s">
        <v>127</v>
      </c>
      <c r="B142" s="233" t="s">
        <v>129</v>
      </c>
      <c r="C142" s="234" t="s">
        <v>118</v>
      </c>
      <c r="D142" s="352">
        <v>1500</v>
      </c>
    </row>
    <row r="143" spans="1:4" customFormat="1" ht="30" customHeight="1">
      <c r="A143" s="357"/>
      <c r="B143" s="363" t="s">
        <v>747</v>
      </c>
      <c r="C143" s="362"/>
      <c r="D143" s="351"/>
    </row>
    <row r="144" spans="1:4" customFormat="1" ht="22.5">
      <c r="A144" s="357"/>
      <c r="B144" s="358" t="s">
        <v>631</v>
      </c>
      <c r="C144" s="359"/>
      <c r="D144" s="351"/>
    </row>
    <row r="145" spans="1:4" customFormat="1" ht="30" customHeight="1">
      <c r="A145" s="357"/>
      <c r="B145" s="358"/>
      <c r="C145" s="359"/>
      <c r="D145" s="351"/>
    </row>
    <row r="146" spans="1:4" customFormat="1" ht="30" customHeight="1">
      <c r="A146" s="356" t="s">
        <v>130</v>
      </c>
      <c r="B146" s="233" t="s">
        <v>132</v>
      </c>
      <c r="C146" s="234" t="s">
        <v>118</v>
      </c>
      <c r="D146" s="352">
        <v>1000</v>
      </c>
    </row>
    <row r="147" spans="1:4" customFormat="1" ht="30" customHeight="1">
      <c r="A147" s="357"/>
      <c r="B147" s="358" t="s">
        <v>579</v>
      </c>
      <c r="C147" s="362"/>
      <c r="D147" s="351"/>
    </row>
    <row r="148" spans="1:4" customFormat="1" ht="22.5">
      <c r="A148" s="357"/>
      <c r="B148" s="358" t="s">
        <v>580</v>
      </c>
      <c r="C148" s="359"/>
      <c r="D148" s="351"/>
    </row>
    <row r="149" spans="1:4" customFormat="1" ht="30" customHeight="1">
      <c r="A149" s="357"/>
      <c r="B149" s="358"/>
      <c r="C149" s="359"/>
      <c r="D149" s="351"/>
    </row>
    <row r="150" spans="1:4" customFormat="1" ht="30" customHeight="1">
      <c r="A150" s="356" t="s">
        <v>133</v>
      </c>
      <c r="B150" s="233" t="s">
        <v>135</v>
      </c>
      <c r="C150" s="234" t="s">
        <v>136</v>
      </c>
      <c r="D150" s="352">
        <v>500</v>
      </c>
    </row>
    <row r="151" spans="1:4" customFormat="1" ht="30" customHeight="1">
      <c r="A151" s="357"/>
      <c r="B151" s="358" t="s">
        <v>581</v>
      </c>
      <c r="C151" s="362"/>
      <c r="D151" s="351"/>
    </row>
    <row r="152" spans="1:4" customFormat="1" ht="33.75">
      <c r="A152" s="357"/>
      <c r="B152" s="358" t="s">
        <v>582</v>
      </c>
      <c r="C152" s="359"/>
      <c r="D152" s="351"/>
    </row>
    <row r="153" spans="1:4" customFormat="1" ht="30" customHeight="1">
      <c r="A153" s="357"/>
      <c r="B153" s="358"/>
      <c r="C153" s="359"/>
      <c r="D153" s="351"/>
    </row>
    <row r="154" spans="1:4" customFormat="1" ht="30" customHeight="1">
      <c r="A154" s="356" t="s">
        <v>137</v>
      </c>
      <c r="B154" s="233" t="s">
        <v>139</v>
      </c>
      <c r="C154" s="234" t="s">
        <v>136</v>
      </c>
      <c r="D154" s="352">
        <v>500</v>
      </c>
    </row>
    <row r="155" spans="1:4" customFormat="1" ht="30" customHeight="1">
      <c r="A155" s="357"/>
      <c r="B155" s="358" t="s">
        <v>581</v>
      </c>
      <c r="C155" s="362"/>
      <c r="D155" s="351"/>
    </row>
    <row r="156" spans="1:4" customFormat="1" ht="33.75">
      <c r="A156" s="357"/>
      <c r="B156" s="358" t="s">
        <v>582</v>
      </c>
      <c r="C156" s="359"/>
      <c r="D156" s="351"/>
    </row>
    <row r="157" spans="1:4" customFormat="1" ht="30" customHeight="1">
      <c r="A157" s="357"/>
      <c r="B157" s="358"/>
      <c r="C157" s="359"/>
      <c r="D157" s="351"/>
    </row>
    <row r="158" spans="1:4" customFormat="1" ht="30" customHeight="1">
      <c r="A158" s="356" t="s">
        <v>140</v>
      </c>
      <c r="B158" s="233" t="s">
        <v>142</v>
      </c>
      <c r="C158" s="234" t="s">
        <v>136</v>
      </c>
      <c r="D158" s="352">
        <v>20</v>
      </c>
    </row>
    <row r="159" spans="1:4" customFormat="1" ht="30" customHeight="1">
      <c r="A159" s="357"/>
      <c r="B159" s="358" t="s">
        <v>583</v>
      </c>
      <c r="C159" s="362"/>
      <c r="D159" s="351"/>
    </row>
    <row r="160" spans="1:4" customFormat="1" ht="33.75">
      <c r="A160" s="357"/>
      <c r="B160" s="358" t="s">
        <v>584</v>
      </c>
      <c r="C160" s="359"/>
      <c r="D160" s="351"/>
    </row>
    <row r="161" spans="1:4" customFormat="1" ht="30" customHeight="1">
      <c r="A161" s="357"/>
      <c r="B161" s="358"/>
      <c r="C161" s="359"/>
      <c r="D161" s="351"/>
    </row>
    <row r="162" spans="1:4" customFormat="1" ht="30" customHeight="1">
      <c r="A162" s="356" t="s">
        <v>143</v>
      </c>
      <c r="B162" s="233" t="s">
        <v>145</v>
      </c>
      <c r="C162" s="234" t="s">
        <v>118</v>
      </c>
      <c r="D162" s="352">
        <v>100</v>
      </c>
    </row>
    <row r="163" spans="1:4" customFormat="1" ht="30" customHeight="1">
      <c r="A163" s="357"/>
      <c r="B163" s="358" t="s">
        <v>585</v>
      </c>
      <c r="C163" s="362"/>
      <c r="D163" s="351"/>
    </row>
    <row r="164" spans="1:4" customFormat="1" ht="22.5">
      <c r="A164" s="357"/>
      <c r="B164" s="358" t="s">
        <v>586</v>
      </c>
      <c r="C164" s="359"/>
      <c r="D164" s="351"/>
    </row>
    <row r="165" spans="1:4" customFormat="1" ht="30" customHeight="1">
      <c r="A165" s="357"/>
      <c r="B165" s="358"/>
      <c r="C165" s="359"/>
      <c r="D165" s="351"/>
    </row>
    <row r="166" spans="1:4" customFormat="1" ht="30" customHeight="1">
      <c r="A166" s="356" t="s">
        <v>146</v>
      </c>
      <c r="B166" s="233" t="s">
        <v>148</v>
      </c>
      <c r="C166" s="234" t="s">
        <v>136</v>
      </c>
      <c r="D166" s="352">
        <v>20</v>
      </c>
    </row>
    <row r="167" spans="1:4" customFormat="1" ht="30" customHeight="1">
      <c r="A167" s="357"/>
      <c r="B167" s="358" t="s">
        <v>583</v>
      </c>
      <c r="C167" s="362"/>
      <c r="D167" s="351"/>
    </row>
    <row r="168" spans="1:4" customFormat="1" ht="22.5">
      <c r="A168" s="357"/>
      <c r="B168" s="358" t="s">
        <v>587</v>
      </c>
      <c r="C168" s="359"/>
      <c r="D168" s="351"/>
    </row>
    <row r="169" spans="1:4" customFormat="1" ht="30" customHeight="1">
      <c r="A169" s="357"/>
      <c r="B169" s="358"/>
      <c r="C169" s="359"/>
      <c r="D169" s="351"/>
    </row>
    <row r="170" spans="1:4" customFormat="1" ht="30" customHeight="1">
      <c r="A170" s="356" t="s">
        <v>149</v>
      </c>
      <c r="B170" s="233" t="s">
        <v>151</v>
      </c>
      <c r="C170" s="234" t="s">
        <v>118</v>
      </c>
      <c r="D170" s="352">
        <v>100</v>
      </c>
    </row>
    <row r="171" spans="1:4" customFormat="1" ht="30" customHeight="1">
      <c r="A171" s="357"/>
      <c r="B171" s="358" t="s">
        <v>588</v>
      </c>
      <c r="C171" s="362"/>
      <c r="D171" s="351"/>
    </row>
    <row r="172" spans="1:4" customFormat="1" ht="22.5">
      <c r="A172" s="357"/>
      <c r="B172" s="358" t="s">
        <v>589</v>
      </c>
      <c r="C172" s="359"/>
      <c r="D172" s="351"/>
    </row>
    <row r="173" spans="1:4" customFormat="1" ht="30" customHeight="1">
      <c r="A173" s="357"/>
      <c r="B173" s="358"/>
      <c r="C173" s="359"/>
      <c r="D173" s="351"/>
    </row>
    <row r="174" spans="1:4" customFormat="1" ht="30" customHeight="1">
      <c r="A174" s="356" t="s">
        <v>152</v>
      </c>
      <c r="B174" s="233" t="s">
        <v>154</v>
      </c>
      <c r="C174" s="234" t="s">
        <v>118</v>
      </c>
      <c r="D174" s="352">
        <v>1500</v>
      </c>
    </row>
    <row r="175" spans="1:4" customFormat="1" ht="30" customHeight="1">
      <c r="A175" s="357"/>
      <c r="B175" s="363" t="s">
        <v>748</v>
      </c>
      <c r="C175" s="362"/>
      <c r="D175" s="351"/>
    </row>
    <row r="176" spans="1:4" customFormat="1" ht="33.75">
      <c r="A176" s="357"/>
      <c r="B176" s="358" t="s">
        <v>632</v>
      </c>
      <c r="C176" s="359"/>
      <c r="D176" s="351"/>
    </row>
    <row r="177" spans="1:4" customFormat="1" ht="30" customHeight="1">
      <c r="A177" s="357"/>
      <c r="B177" s="358"/>
      <c r="C177" s="359"/>
      <c r="D177" s="351"/>
    </row>
    <row r="178" spans="1:4" customFormat="1" ht="30" customHeight="1">
      <c r="A178" s="356" t="s">
        <v>155</v>
      </c>
      <c r="B178" s="233" t="s">
        <v>590</v>
      </c>
      <c r="C178" s="234" t="s">
        <v>16</v>
      </c>
      <c r="D178" s="352">
        <v>65</v>
      </c>
    </row>
    <row r="179" spans="1:4" customFormat="1" ht="30" customHeight="1">
      <c r="A179" s="357"/>
      <c r="B179" s="358" t="s">
        <v>633</v>
      </c>
      <c r="C179" s="362"/>
      <c r="D179" s="351"/>
    </row>
    <row r="180" spans="1:4" customFormat="1" ht="33.75">
      <c r="A180" s="357"/>
      <c r="B180" s="358" t="s">
        <v>634</v>
      </c>
      <c r="C180" s="359"/>
      <c r="D180" s="351"/>
    </row>
    <row r="181" spans="1:4" customFormat="1" ht="30" customHeight="1">
      <c r="A181" s="357"/>
      <c r="B181" s="358"/>
      <c r="C181" s="359"/>
      <c r="D181" s="351"/>
    </row>
    <row r="182" spans="1:4" customFormat="1" ht="30" customHeight="1">
      <c r="A182" s="356" t="s">
        <v>158</v>
      </c>
      <c r="B182" s="233" t="s">
        <v>591</v>
      </c>
      <c r="C182" s="234" t="s">
        <v>16</v>
      </c>
      <c r="D182" s="352">
        <v>65</v>
      </c>
    </row>
    <row r="183" spans="1:4" customFormat="1" ht="30" customHeight="1">
      <c r="A183" s="357"/>
      <c r="B183" s="358" t="s">
        <v>633</v>
      </c>
      <c r="C183" s="362"/>
      <c r="D183" s="351"/>
    </row>
    <row r="184" spans="1:4" customFormat="1" ht="33.75">
      <c r="A184" s="357"/>
      <c r="B184" s="358" t="s">
        <v>634</v>
      </c>
      <c r="C184" s="362"/>
      <c r="D184" s="351"/>
    </row>
    <row r="185" spans="1:4" customFormat="1" ht="30" customHeight="1">
      <c r="A185" s="364"/>
      <c r="B185" s="79"/>
      <c r="C185" s="365"/>
      <c r="D185" s="366"/>
    </row>
    <row r="186" spans="1:4" customFormat="1" ht="30" customHeight="1">
      <c r="A186" s="356" t="s">
        <v>161</v>
      </c>
      <c r="B186" s="233" t="s">
        <v>592</v>
      </c>
      <c r="C186" s="234" t="s">
        <v>16</v>
      </c>
      <c r="D186" s="352">
        <v>65</v>
      </c>
    </row>
    <row r="187" spans="1:4" customFormat="1" ht="30" customHeight="1">
      <c r="A187" s="357"/>
      <c r="B187" s="358" t="s">
        <v>633</v>
      </c>
      <c r="C187" s="362"/>
      <c r="D187" s="351"/>
    </row>
    <row r="188" spans="1:4" customFormat="1" ht="30" customHeight="1">
      <c r="A188" s="357"/>
      <c r="B188" s="358" t="s">
        <v>634</v>
      </c>
      <c r="C188" s="359"/>
      <c r="D188" s="351"/>
    </row>
    <row r="189" spans="1:4" customFormat="1" ht="30" customHeight="1">
      <c r="A189" s="357"/>
      <c r="B189" s="358"/>
      <c r="C189" s="359"/>
      <c r="D189" s="351"/>
    </row>
    <row r="190" spans="1:4" customFormat="1" ht="30" customHeight="1">
      <c r="A190" s="357"/>
      <c r="B190" s="358"/>
      <c r="C190" s="359"/>
      <c r="D190" s="351"/>
    </row>
    <row r="191" spans="1:4" customFormat="1" ht="30" customHeight="1">
      <c r="A191" s="356" t="s">
        <v>164</v>
      </c>
      <c r="B191" s="233" t="str">
        <f>ORÇAMENTO!E61</f>
        <v>Forro em placa de gesso liso fixo</v>
      </c>
      <c r="C191" s="234" t="s">
        <v>118</v>
      </c>
      <c r="D191" s="352">
        <v>1000</v>
      </c>
    </row>
    <row r="192" spans="1:4" customFormat="1" ht="30" customHeight="1">
      <c r="A192" s="357"/>
      <c r="B192" s="363" t="s">
        <v>749</v>
      </c>
      <c r="C192" s="362"/>
      <c r="D192" s="351"/>
    </row>
    <row r="193" spans="1:4" customFormat="1" ht="30" customHeight="1">
      <c r="A193" s="357"/>
      <c r="B193" s="358"/>
      <c r="C193" s="359"/>
      <c r="D193" s="351"/>
    </row>
    <row r="194" spans="1:4" customFormat="1" ht="30" customHeight="1">
      <c r="A194" s="356" t="s">
        <v>167</v>
      </c>
      <c r="B194" s="233" t="str">
        <f>ORÇAMENTO!E62</f>
        <v>TUBO, PVC, SOLDÁVEL, DE 32MM, INSTALADO EM DRENO DE AR CONDICIONADO</v>
      </c>
      <c r="C194" s="234" t="s">
        <v>26</v>
      </c>
      <c r="D194" s="352">
        <v>840</v>
      </c>
    </row>
    <row r="195" spans="1:4" customFormat="1" ht="30" customHeight="1">
      <c r="A195" s="357"/>
      <c r="B195" s="358" t="s">
        <v>720</v>
      </c>
      <c r="C195" s="362"/>
      <c r="D195" s="351"/>
    </row>
    <row r="196" spans="1:4" customFormat="1" ht="30" customHeight="1">
      <c r="A196" s="357"/>
      <c r="B196" s="358"/>
      <c r="C196" s="359"/>
      <c r="D196" s="351"/>
    </row>
    <row r="197" spans="1:4" customFormat="1" ht="30" customHeight="1">
      <c r="A197" s="356" t="s">
        <v>170</v>
      </c>
      <c r="B197" s="233" t="str">
        <f>ORÇAMENTO!E63</f>
        <v xml:space="preserve">TE, PVC, SOLDÁVEL, DN 32 MM, INSTALADO EM DRENO DE AR CONDICIONADO </v>
      </c>
      <c r="C197" s="234" t="str">
        <f>ORÇAMENTO!F63</f>
        <v>UN</v>
      </c>
      <c r="D197" s="352">
        <v>97</v>
      </c>
    </row>
    <row r="198" spans="1:4" customFormat="1" ht="30" customHeight="1">
      <c r="A198" s="357"/>
      <c r="B198" s="358" t="s">
        <v>721</v>
      </c>
      <c r="C198" s="362"/>
      <c r="D198" s="351"/>
    </row>
    <row r="199" spans="1:4" customFormat="1" ht="30" customHeight="1">
      <c r="A199" s="357"/>
      <c r="B199" s="358"/>
      <c r="C199" s="359"/>
      <c r="D199" s="351"/>
    </row>
    <row r="200" spans="1:4" customFormat="1" ht="30" customHeight="1">
      <c r="A200" s="356" t="s">
        <v>173</v>
      </c>
      <c r="B200" s="233" t="str">
        <f>ORÇAMENTO!E64</f>
        <v>JOELHO 90 GRAUS, PVC, SOLDÁVEL, DN 32 MM, INSTALADO EM DRENO DE AR CONDICIONADO</v>
      </c>
      <c r="C200" s="234" t="str">
        <f>C197</f>
        <v>UN</v>
      </c>
      <c r="D200" s="352">
        <v>135</v>
      </c>
    </row>
    <row r="201" spans="1:4" customFormat="1" ht="30" customHeight="1">
      <c r="A201" s="357"/>
      <c r="B201" s="358" t="s">
        <v>722</v>
      </c>
      <c r="C201" s="362"/>
      <c r="D201" s="351"/>
    </row>
    <row r="202" spans="1:4" customFormat="1" ht="30" customHeight="1">
      <c r="A202" s="357"/>
      <c r="B202" s="358"/>
      <c r="C202" s="359"/>
      <c r="D202" s="351"/>
    </row>
    <row r="203" spans="1:4" customFormat="1" ht="30" customHeight="1">
      <c r="A203" s="356" t="s">
        <v>176</v>
      </c>
      <c r="B203" s="233" t="str">
        <f>ORÇAMENTO!E65</f>
        <v>LUVA, PVC, SOLDÁVEL, DN 32 MM, INSTALADO EM DRENO DE AR CONDICIONADO - FORNECIMENTO E INSTALAÇÃO. AF_08/2022</v>
      </c>
      <c r="C203" s="234" t="str">
        <f>C200</f>
        <v>UN</v>
      </c>
      <c r="D203" s="352">
        <v>235</v>
      </c>
    </row>
    <row r="204" spans="1:4" customFormat="1" ht="30" customHeight="1">
      <c r="A204" s="357"/>
      <c r="B204" s="358" t="s">
        <v>723</v>
      </c>
      <c r="C204" s="362"/>
      <c r="D204" s="351"/>
    </row>
    <row r="205" spans="1:4" customFormat="1" ht="30" customHeight="1">
      <c r="A205" s="357"/>
      <c r="B205" s="358"/>
      <c r="C205" s="359"/>
      <c r="D205" s="351"/>
    </row>
    <row r="206" spans="1:4" customFormat="1" ht="30" customHeight="1">
      <c r="A206" s="356" t="s">
        <v>434</v>
      </c>
      <c r="B206" s="233" t="str">
        <f>ORÇAMENTO!E66</f>
        <v>Massa corrida a base de PVA</v>
      </c>
      <c r="C206" s="234" t="s">
        <v>118</v>
      </c>
      <c r="D206" s="352">
        <v>1500</v>
      </c>
    </row>
    <row r="207" spans="1:4" customFormat="1" ht="30" customHeight="1">
      <c r="A207" s="357"/>
      <c r="B207" s="363" t="s">
        <v>747</v>
      </c>
      <c r="C207" s="362"/>
      <c r="D207" s="351"/>
    </row>
    <row r="208" spans="1:4" customFormat="1" ht="30" customHeight="1">
      <c r="A208" s="357"/>
      <c r="B208" s="358"/>
      <c r="C208" s="359"/>
      <c r="D208" s="351"/>
    </row>
    <row r="209" spans="1:4" customFormat="1" ht="30" customHeight="1">
      <c r="A209" s="356" t="s">
        <v>435</v>
      </c>
      <c r="B209" s="233" t="str">
        <f>ORÇAMENTO!E67</f>
        <v>Massa corrida à base de resina acrílica</v>
      </c>
      <c r="C209" s="234" t="s">
        <v>118</v>
      </c>
      <c r="D209" s="352">
        <v>1500</v>
      </c>
    </row>
    <row r="210" spans="1:4" customFormat="1" ht="30" customHeight="1">
      <c r="A210" s="357"/>
      <c r="B210" s="363" t="s">
        <v>747</v>
      </c>
      <c r="C210" s="362"/>
      <c r="D210" s="351"/>
    </row>
    <row r="211" spans="1:4" customFormat="1" ht="30" customHeight="1">
      <c r="A211" s="357"/>
      <c r="B211" s="358"/>
      <c r="C211" s="359"/>
      <c r="D211" s="351"/>
    </row>
    <row r="212" spans="1:4" customFormat="1" ht="30" customHeight="1">
      <c r="A212" s="356" t="s">
        <v>436</v>
      </c>
      <c r="B212" s="233" t="str">
        <f>ORÇAMENTO!E68</f>
        <v>SERVIÇOS DE SERRALHERIA</v>
      </c>
      <c r="C212" s="234" t="s">
        <v>444</v>
      </c>
      <c r="D212" s="352">
        <v>1</v>
      </c>
    </row>
    <row r="213" spans="1:4" customFormat="1" ht="30" customHeight="1">
      <c r="A213" s="357"/>
      <c r="B213" s="358" t="s">
        <v>648</v>
      </c>
      <c r="C213" s="362"/>
      <c r="D213" s="351"/>
    </row>
    <row r="214" spans="1:4" customFormat="1" ht="30" customHeight="1">
      <c r="A214" s="357"/>
      <c r="B214" s="358"/>
      <c r="C214" s="359"/>
      <c r="D214" s="351"/>
    </row>
    <row r="215" spans="1:4" customFormat="1" ht="30" customHeight="1">
      <c r="A215" s="355">
        <v>4</v>
      </c>
      <c r="B215" s="230" t="s">
        <v>178</v>
      </c>
      <c r="C215" s="231"/>
      <c r="D215" s="346"/>
    </row>
    <row r="216" spans="1:4" customFormat="1" ht="30" customHeight="1">
      <c r="A216" s="356" t="s">
        <v>179</v>
      </c>
      <c r="B216" s="233" t="s">
        <v>181</v>
      </c>
      <c r="C216" s="234" t="s">
        <v>26</v>
      </c>
      <c r="D216" s="352">
        <v>411.2</v>
      </c>
    </row>
    <row r="217" spans="1:4" customFormat="1" ht="30" customHeight="1">
      <c r="A217" s="357"/>
      <c r="B217" s="358" t="s">
        <v>635</v>
      </c>
      <c r="C217" s="362"/>
      <c r="D217" s="351"/>
    </row>
    <row r="218" spans="1:4" customFormat="1" ht="30" customHeight="1">
      <c r="A218" s="357"/>
      <c r="B218" s="358" t="s">
        <v>593</v>
      </c>
      <c r="C218" s="359"/>
      <c r="D218" s="351"/>
    </row>
    <row r="219" spans="1:4" customFormat="1" ht="30" customHeight="1">
      <c r="A219" s="357"/>
      <c r="B219" s="358"/>
      <c r="C219" s="359"/>
      <c r="D219" s="351"/>
    </row>
    <row r="220" spans="1:4" customFormat="1" ht="30" customHeight="1">
      <c r="A220" s="356" t="s">
        <v>182</v>
      </c>
      <c r="B220" s="233" t="s">
        <v>184</v>
      </c>
      <c r="C220" s="234" t="s">
        <v>26</v>
      </c>
      <c r="D220" s="352">
        <v>642.86</v>
      </c>
    </row>
    <row r="221" spans="1:4" customFormat="1" ht="30" customHeight="1">
      <c r="A221" s="357"/>
      <c r="B221" s="358" t="s">
        <v>636</v>
      </c>
      <c r="C221" s="362"/>
      <c r="D221" s="351"/>
    </row>
    <row r="222" spans="1:4" customFormat="1" ht="30" customHeight="1">
      <c r="A222" s="357"/>
      <c r="B222" s="358" t="s">
        <v>593</v>
      </c>
      <c r="C222" s="359"/>
      <c r="D222" s="351"/>
    </row>
    <row r="223" spans="1:4" customFormat="1" ht="30" customHeight="1">
      <c r="A223" s="357"/>
      <c r="B223" s="358"/>
      <c r="C223" s="359"/>
      <c r="D223" s="351"/>
    </row>
    <row r="224" spans="1:4" customFormat="1" ht="30" customHeight="1">
      <c r="A224" s="356" t="s">
        <v>185</v>
      </c>
      <c r="B224" s="233" t="s">
        <v>187</v>
      </c>
      <c r="C224" s="234" t="s">
        <v>26</v>
      </c>
      <c r="D224" s="352">
        <v>605.22</v>
      </c>
    </row>
    <row r="225" spans="1:4" customFormat="1" ht="30" customHeight="1">
      <c r="A225" s="357"/>
      <c r="B225" s="358" t="s">
        <v>637</v>
      </c>
      <c r="C225" s="362"/>
      <c r="D225" s="351"/>
    </row>
    <row r="226" spans="1:4" customFormat="1" ht="30" customHeight="1">
      <c r="A226" s="357"/>
      <c r="B226" s="358" t="s">
        <v>593</v>
      </c>
      <c r="C226" s="359"/>
      <c r="D226" s="351"/>
    </row>
    <row r="227" spans="1:4" customFormat="1" ht="30" customHeight="1">
      <c r="A227" s="357"/>
      <c r="B227" s="358"/>
      <c r="C227" s="359"/>
      <c r="D227" s="351"/>
    </row>
    <row r="228" spans="1:4" customFormat="1" ht="30" customHeight="1">
      <c r="A228" s="356" t="s">
        <v>188</v>
      </c>
      <c r="B228" s="233" t="s">
        <v>190</v>
      </c>
      <c r="C228" s="234" t="s">
        <v>26</v>
      </c>
      <c r="D228" s="352">
        <v>43.44</v>
      </c>
    </row>
    <row r="229" spans="1:4" customFormat="1" ht="30" customHeight="1">
      <c r="A229" s="357"/>
      <c r="B229" s="358" t="s">
        <v>638</v>
      </c>
      <c r="C229" s="362"/>
      <c r="D229" s="351"/>
    </row>
    <row r="230" spans="1:4" customFormat="1" ht="30" customHeight="1">
      <c r="A230" s="357"/>
      <c r="B230" s="358" t="s">
        <v>593</v>
      </c>
      <c r="C230" s="359"/>
      <c r="D230" s="351"/>
    </row>
    <row r="231" spans="1:4" customFormat="1" ht="30" customHeight="1">
      <c r="A231" s="357"/>
      <c r="B231" s="358"/>
      <c r="C231" s="359"/>
      <c r="D231" s="351"/>
    </row>
    <row r="232" spans="1:4" customFormat="1" ht="30" customHeight="1">
      <c r="A232" s="356" t="s">
        <v>191</v>
      </c>
      <c r="B232" s="233" t="s">
        <v>193</v>
      </c>
      <c r="C232" s="234" t="s">
        <v>26</v>
      </c>
      <c r="D232" s="352">
        <v>1042.47</v>
      </c>
    </row>
    <row r="233" spans="1:4" customFormat="1" ht="30" customHeight="1">
      <c r="A233" s="357"/>
      <c r="B233" s="358" t="s">
        <v>639</v>
      </c>
      <c r="C233" s="362"/>
      <c r="D233" s="351"/>
    </row>
    <row r="234" spans="1:4" customFormat="1" ht="30" customHeight="1">
      <c r="A234" s="357"/>
      <c r="B234" s="358" t="s">
        <v>593</v>
      </c>
      <c r="C234" s="359"/>
      <c r="D234" s="351"/>
    </row>
    <row r="235" spans="1:4" customFormat="1" ht="30" customHeight="1">
      <c r="A235" s="357"/>
      <c r="B235" s="358"/>
      <c r="C235" s="359"/>
      <c r="D235" s="351"/>
    </row>
    <row r="236" spans="1:4" customFormat="1" ht="30" customHeight="1">
      <c r="A236" s="356" t="s">
        <v>194</v>
      </c>
      <c r="B236" s="233" t="s">
        <v>196</v>
      </c>
      <c r="C236" s="234" t="s">
        <v>26</v>
      </c>
      <c r="D236" s="352">
        <v>388.03</v>
      </c>
    </row>
    <row r="237" spans="1:4" customFormat="1" ht="30" customHeight="1">
      <c r="A237" s="357"/>
      <c r="B237" s="358" t="s">
        <v>640</v>
      </c>
      <c r="C237" s="362"/>
      <c r="D237" s="351"/>
    </row>
    <row r="238" spans="1:4" customFormat="1" ht="30" customHeight="1">
      <c r="A238" s="357"/>
      <c r="B238" s="358" t="s">
        <v>593</v>
      </c>
      <c r="C238" s="359"/>
      <c r="D238" s="351"/>
    </row>
    <row r="239" spans="1:4" customFormat="1" ht="30" customHeight="1">
      <c r="A239" s="357"/>
      <c r="B239" s="358"/>
      <c r="C239" s="359"/>
      <c r="D239" s="351"/>
    </row>
    <row r="240" spans="1:4" customFormat="1" ht="30" customHeight="1">
      <c r="A240" s="356" t="s">
        <v>197</v>
      </c>
      <c r="B240" s="233" t="s">
        <v>199</v>
      </c>
      <c r="C240" s="234" t="s">
        <v>26</v>
      </c>
      <c r="D240" s="352">
        <v>144.79</v>
      </c>
    </row>
    <row r="241" spans="1:4" customFormat="1" ht="30" customHeight="1">
      <c r="A241" s="357"/>
      <c r="B241" s="358" t="s">
        <v>641</v>
      </c>
      <c r="C241" s="362"/>
      <c r="D241" s="351"/>
    </row>
    <row r="242" spans="1:4" customFormat="1" ht="30" customHeight="1">
      <c r="A242" s="357"/>
      <c r="B242" s="358" t="s">
        <v>593</v>
      </c>
      <c r="C242" s="359"/>
      <c r="D242" s="351"/>
    </row>
    <row r="243" spans="1:4" customFormat="1" ht="30" customHeight="1">
      <c r="A243" s="357"/>
      <c r="B243" s="358"/>
      <c r="C243" s="359"/>
      <c r="D243" s="351"/>
    </row>
    <row r="244" spans="1:4" customFormat="1" ht="30" customHeight="1">
      <c r="A244" s="356" t="s">
        <v>200</v>
      </c>
      <c r="B244" s="233" t="s">
        <v>202</v>
      </c>
      <c r="C244" s="234" t="s">
        <v>26</v>
      </c>
      <c r="D244" s="352">
        <v>69.5</v>
      </c>
    </row>
    <row r="245" spans="1:4" customFormat="1" ht="30" customHeight="1">
      <c r="A245" s="357"/>
      <c r="B245" s="358" t="s">
        <v>642</v>
      </c>
      <c r="C245" s="362"/>
      <c r="D245" s="351"/>
    </row>
    <row r="246" spans="1:4" customFormat="1" ht="30" customHeight="1">
      <c r="A246" s="357"/>
      <c r="B246" s="358" t="s">
        <v>593</v>
      </c>
      <c r="C246" s="359"/>
      <c r="D246" s="351"/>
    </row>
    <row r="247" spans="1:4" customFormat="1" ht="30" customHeight="1">
      <c r="A247" s="357"/>
      <c r="B247" s="358"/>
      <c r="C247" s="359"/>
      <c r="D247" s="351"/>
    </row>
    <row r="248" spans="1:4" customFormat="1" ht="30" customHeight="1">
      <c r="A248" s="356" t="s">
        <v>203</v>
      </c>
      <c r="B248" s="233" t="s">
        <v>205</v>
      </c>
      <c r="C248" s="234" t="s">
        <v>26</v>
      </c>
      <c r="D248" s="352">
        <v>5.79</v>
      </c>
    </row>
    <row r="249" spans="1:4" customFormat="1" ht="30" customHeight="1">
      <c r="A249" s="357"/>
      <c r="B249" s="358" t="s">
        <v>643</v>
      </c>
      <c r="C249" s="362"/>
      <c r="D249" s="351"/>
    </row>
    <row r="250" spans="1:4" customFormat="1" ht="30" customHeight="1">
      <c r="A250" s="357"/>
      <c r="B250" s="358" t="s">
        <v>593</v>
      </c>
      <c r="C250" s="359"/>
      <c r="D250" s="351"/>
    </row>
    <row r="251" spans="1:4" customFormat="1" ht="30" customHeight="1">
      <c r="A251" s="357"/>
      <c r="B251" s="358"/>
      <c r="C251" s="359"/>
      <c r="D251" s="351"/>
    </row>
    <row r="252" spans="1:4" customFormat="1" ht="30" customHeight="1">
      <c r="A252" s="356" t="s">
        <v>206</v>
      </c>
      <c r="B252" s="233" t="s">
        <v>208</v>
      </c>
      <c r="C252" s="234" t="s">
        <v>26</v>
      </c>
      <c r="D252" s="352">
        <v>327.23</v>
      </c>
    </row>
    <row r="253" spans="1:4" customFormat="1" ht="36" customHeight="1">
      <c r="A253" s="357"/>
      <c r="B253" s="358" t="s">
        <v>644</v>
      </c>
      <c r="C253" s="362"/>
      <c r="D253" s="351"/>
    </row>
    <row r="254" spans="1:4" customFormat="1" ht="30" customHeight="1">
      <c r="A254" s="357"/>
      <c r="B254" s="358" t="s">
        <v>593</v>
      </c>
      <c r="C254" s="359"/>
      <c r="D254" s="351"/>
    </row>
    <row r="255" spans="1:4" customFormat="1" ht="13.9" customHeight="1">
      <c r="A255" s="357"/>
      <c r="B255" s="358"/>
      <c r="C255" s="359"/>
      <c r="D255" s="351"/>
    </row>
    <row r="256" spans="1:4" customFormat="1" ht="30" customHeight="1">
      <c r="A256" s="356" t="s">
        <v>209</v>
      </c>
      <c r="B256" s="233" t="s">
        <v>211</v>
      </c>
      <c r="C256" s="234" t="s">
        <v>26</v>
      </c>
      <c r="D256" s="352">
        <v>57.92</v>
      </c>
    </row>
    <row r="257" spans="1:4" customFormat="1" ht="30" customHeight="1">
      <c r="A257" s="357"/>
      <c r="B257" s="358" t="s">
        <v>645</v>
      </c>
      <c r="C257" s="362"/>
      <c r="D257" s="351"/>
    </row>
    <row r="258" spans="1:4" customFormat="1" ht="42" customHeight="1">
      <c r="A258" s="357"/>
      <c r="B258" s="358" t="s">
        <v>593</v>
      </c>
      <c r="C258" s="359"/>
      <c r="D258" s="351"/>
    </row>
    <row r="259" spans="1:4" customFormat="1" ht="30" customHeight="1">
      <c r="A259" s="357"/>
      <c r="B259" s="358"/>
      <c r="C259" s="359"/>
      <c r="D259" s="351"/>
    </row>
    <row r="260" spans="1:4" customFormat="1" ht="30" customHeight="1">
      <c r="A260" s="356" t="s">
        <v>212</v>
      </c>
      <c r="B260" s="233" t="s">
        <v>214</v>
      </c>
      <c r="C260" s="234" t="s">
        <v>26</v>
      </c>
      <c r="D260" s="352">
        <v>20.28</v>
      </c>
    </row>
    <row r="261" spans="1:4" customFormat="1" ht="30" customHeight="1">
      <c r="A261" s="357"/>
      <c r="B261" s="358" t="s">
        <v>646</v>
      </c>
      <c r="C261" s="362"/>
      <c r="D261" s="351"/>
    </row>
    <row r="262" spans="1:4" s="227" customFormat="1" ht="33.6" customHeight="1">
      <c r="A262" s="357"/>
      <c r="B262" s="358" t="s">
        <v>593</v>
      </c>
      <c r="C262" s="359"/>
      <c r="D262" s="351"/>
    </row>
    <row r="263" spans="1:4" s="227" customFormat="1" ht="30" customHeight="1">
      <c r="A263" s="357"/>
      <c r="B263" s="358"/>
      <c r="C263" s="359"/>
      <c r="D263" s="351"/>
    </row>
    <row r="264" spans="1:4" s="227" customFormat="1" ht="30" customHeight="1">
      <c r="A264" s="356" t="s">
        <v>215</v>
      </c>
      <c r="B264" s="233" t="s">
        <v>217</v>
      </c>
      <c r="C264" s="234" t="s">
        <v>26</v>
      </c>
      <c r="D264" s="352">
        <v>399.61</v>
      </c>
    </row>
    <row r="265" spans="1:4" s="227" customFormat="1" ht="30" customHeight="1">
      <c r="A265" s="357"/>
      <c r="B265" s="358" t="s">
        <v>647</v>
      </c>
      <c r="C265" s="362"/>
      <c r="D265" s="351"/>
    </row>
    <row r="266" spans="1:4" s="227" customFormat="1" ht="30" customHeight="1">
      <c r="A266" s="357"/>
      <c r="B266" s="358" t="s">
        <v>593</v>
      </c>
      <c r="C266" s="359"/>
      <c r="D266" s="351"/>
    </row>
    <row r="267" spans="1:4" s="227" customFormat="1" ht="30" customHeight="1">
      <c r="A267" s="357"/>
      <c r="B267" s="358"/>
      <c r="C267" s="359"/>
      <c r="D267" s="351"/>
    </row>
    <row r="268" spans="1:4" s="227" customFormat="1" ht="30" customHeight="1">
      <c r="A268" s="356" t="s">
        <v>218</v>
      </c>
      <c r="B268" s="233" t="s">
        <v>220</v>
      </c>
      <c r="C268" s="234" t="s">
        <v>26</v>
      </c>
      <c r="D268" s="352">
        <v>411.2</v>
      </c>
    </row>
    <row r="269" spans="1:4" s="227" customFormat="1" ht="30" customHeight="1">
      <c r="A269" s="357"/>
      <c r="B269" s="358" t="s">
        <v>635</v>
      </c>
      <c r="C269" s="362"/>
      <c r="D269" s="351"/>
    </row>
    <row r="270" spans="1:4" s="227" customFormat="1" ht="30" customHeight="1">
      <c r="A270" s="357"/>
      <c r="B270" s="358" t="s">
        <v>594</v>
      </c>
      <c r="C270" s="359"/>
      <c r="D270" s="351"/>
    </row>
    <row r="271" spans="1:4" s="227" customFormat="1" ht="30" customHeight="1">
      <c r="A271" s="357"/>
      <c r="B271" s="358"/>
      <c r="C271" s="359"/>
      <c r="D271" s="351"/>
    </row>
    <row r="272" spans="1:4" s="227" customFormat="1" ht="30" customHeight="1">
      <c r="A272" s="356" t="s">
        <v>221</v>
      </c>
      <c r="B272" s="233" t="s">
        <v>223</v>
      </c>
      <c r="C272" s="234" t="s">
        <v>26</v>
      </c>
      <c r="D272" s="352">
        <v>1042.47</v>
      </c>
    </row>
    <row r="273" spans="1:4" s="227" customFormat="1" ht="30" customHeight="1">
      <c r="A273" s="357"/>
      <c r="B273" s="358" t="s">
        <v>639</v>
      </c>
      <c r="C273" s="362"/>
      <c r="D273" s="351"/>
    </row>
    <row r="274" spans="1:4" s="227" customFormat="1" ht="38.450000000000003" customHeight="1">
      <c r="A274" s="357"/>
      <c r="B274" s="358" t="s">
        <v>594</v>
      </c>
      <c r="C274" s="359"/>
      <c r="D274" s="351"/>
    </row>
    <row r="275" spans="1:4" s="227" customFormat="1" ht="30" customHeight="1">
      <c r="A275" s="357"/>
      <c r="B275" s="358"/>
      <c r="C275" s="359"/>
      <c r="D275" s="351"/>
    </row>
    <row r="276" spans="1:4" s="227" customFormat="1" ht="30" customHeight="1">
      <c r="A276" s="356" t="s">
        <v>224</v>
      </c>
      <c r="B276" s="233" t="s">
        <v>595</v>
      </c>
      <c r="C276" s="234" t="s">
        <v>26</v>
      </c>
      <c r="D276" s="352">
        <v>388.03</v>
      </c>
    </row>
    <row r="277" spans="1:4" s="227" customFormat="1" ht="30" customHeight="1">
      <c r="A277" s="357"/>
      <c r="B277" s="358" t="s">
        <v>640</v>
      </c>
      <c r="C277" s="362"/>
      <c r="D277" s="351"/>
    </row>
    <row r="278" spans="1:4" s="227" customFormat="1" ht="34.9" customHeight="1">
      <c r="A278" s="357"/>
      <c r="B278" s="358" t="s">
        <v>594</v>
      </c>
      <c r="C278" s="359"/>
      <c r="D278" s="351"/>
    </row>
    <row r="279" spans="1:4" s="227" customFormat="1" ht="30" customHeight="1">
      <c r="A279" s="357"/>
      <c r="B279" s="358"/>
      <c r="C279" s="359"/>
      <c r="D279" s="351"/>
    </row>
    <row r="280" spans="1:4" s="227" customFormat="1" ht="13.9" customHeight="1">
      <c r="A280" s="356" t="s">
        <v>227</v>
      </c>
      <c r="B280" s="233" t="s">
        <v>229</v>
      </c>
      <c r="C280" s="234" t="s">
        <v>26</v>
      </c>
      <c r="D280" s="352">
        <v>5.79</v>
      </c>
    </row>
    <row r="281" spans="1:4" s="227" customFormat="1" ht="30" customHeight="1">
      <c r="A281" s="357"/>
      <c r="B281" s="358" t="s">
        <v>643</v>
      </c>
      <c r="C281" s="362"/>
      <c r="D281" s="351"/>
    </row>
    <row r="282" spans="1:4" s="227" customFormat="1" ht="30" customHeight="1">
      <c r="A282" s="357"/>
      <c r="B282" s="358" t="s">
        <v>594</v>
      </c>
      <c r="C282" s="359"/>
      <c r="D282" s="351"/>
    </row>
    <row r="283" spans="1:4" s="227" customFormat="1" ht="49.9" customHeight="1">
      <c r="A283" s="357"/>
      <c r="B283" s="358"/>
      <c r="C283" s="359"/>
      <c r="D283" s="351"/>
    </row>
    <row r="284" spans="1:4" s="227" customFormat="1" ht="30" customHeight="1">
      <c r="A284" s="356" t="s">
        <v>230</v>
      </c>
      <c r="B284" s="233" t="s">
        <v>596</v>
      </c>
      <c r="C284" s="234" t="s">
        <v>26</v>
      </c>
      <c r="D284" s="352">
        <v>69.5</v>
      </c>
    </row>
    <row r="285" spans="1:4" s="227" customFormat="1" ht="30" customHeight="1">
      <c r="A285" s="357"/>
      <c r="B285" s="358" t="s">
        <v>642</v>
      </c>
      <c r="C285" s="362"/>
      <c r="D285" s="351"/>
    </row>
    <row r="286" spans="1:4" s="227" customFormat="1" ht="30" customHeight="1">
      <c r="A286" s="357"/>
      <c r="B286" s="358" t="s">
        <v>594</v>
      </c>
      <c r="C286" s="359"/>
      <c r="D286" s="351"/>
    </row>
    <row r="287" spans="1:4" s="227" customFormat="1" ht="48" customHeight="1">
      <c r="A287" s="357"/>
      <c r="B287" s="358"/>
      <c r="C287" s="359"/>
      <c r="D287" s="351"/>
    </row>
    <row r="288" spans="1:4" s="227" customFormat="1" ht="30" customHeight="1">
      <c r="A288" s="356" t="s">
        <v>233</v>
      </c>
      <c r="B288" s="233" t="s">
        <v>597</v>
      </c>
      <c r="C288" s="234" t="s">
        <v>26</v>
      </c>
      <c r="D288" s="352">
        <v>327.23</v>
      </c>
    </row>
    <row r="289" spans="1:4" s="227" customFormat="1" ht="13.9" customHeight="1">
      <c r="A289" s="357"/>
      <c r="B289" s="358" t="s">
        <v>644</v>
      </c>
      <c r="C289" s="362"/>
      <c r="D289" s="351"/>
    </row>
    <row r="290" spans="1:4" s="227" customFormat="1" ht="30" customHeight="1">
      <c r="A290" s="357"/>
      <c r="B290" s="358" t="s">
        <v>594</v>
      </c>
      <c r="C290" s="359"/>
      <c r="D290" s="351"/>
    </row>
    <row r="291" spans="1:4" s="227" customFormat="1" ht="30" customHeight="1">
      <c r="A291" s="357"/>
      <c r="B291" s="358"/>
      <c r="C291" s="359"/>
      <c r="D291" s="351"/>
    </row>
    <row r="292" spans="1:4" s="227" customFormat="1" ht="30" customHeight="1">
      <c r="A292" s="356" t="s">
        <v>236</v>
      </c>
      <c r="B292" s="233" t="s">
        <v>598</v>
      </c>
      <c r="C292" s="234" t="s">
        <v>26</v>
      </c>
      <c r="D292" s="352">
        <v>399.61</v>
      </c>
    </row>
    <row r="293" spans="1:4" s="227" customFormat="1" ht="30" customHeight="1">
      <c r="A293" s="357"/>
      <c r="B293" s="358" t="s">
        <v>647</v>
      </c>
      <c r="C293" s="362"/>
      <c r="D293" s="351"/>
    </row>
    <row r="294" spans="1:4" s="227" customFormat="1" ht="30" customHeight="1">
      <c r="A294" s="357"/>
      <c r="B294" s="358" t="s">
        <v>594</v>
      </c>
      <c r="C294" s="359"/>
      <c r="D294" s="351"/>
    </row>
    <row r="295" spans="1:4" s="227" customFormat="1" ht="30" customHeight="1">
      <c r="A295" s="357"/>
      <c r="B295" s="358"/>
      <c r="C295" s="359"/>
      <c r="D295" s="351"/>
    </row>
    <row r="296" spans="1:4" s="227" customFormat="1" ht="34.15" customHeight="1">
      <c r="A296" s="356" t="s">
        <v>239</v>
      </c>
      <c r="B296" s="233" t="s">
        <v>241</v>
      </c>
      <c r="C296" s="234" t="s">
        <v>26</v>
      </c>
      <c r="D296" s="352">
        <v>20.28</v>
      </c>
    </row>
    <row r="297" spans="1:4" s="227" customFormat="1" ht="30" customHeight="1">
      <c r="A297" s="357"/>
      <c r="B297" s="358" t="s">
        <v>646</v>
      </c>
      <c r="C297" s="362"/>
      <c r="D297" s="351"/>
    </row>
    <row r="298" spans="1:4" s="227" customFormat="1" ht="30" customHeight="1">
      <c r="A298" s="357"/>
      <c r="B298" s="358" t="s">
        <v>594</v>
      </c>
      <c r="C298" s="359"/>
      <c r="D298" s="351"/>
    </row>
    <row r="299" spans="1:4" s="227" customFormat="1" ht="30" customHeight="1">
      <c r="A299" s="357"/>
      <c r="B299" s="358"/>
      <c r="C299" s="359"/>
      <c r="D299" s="351"/>
    </row>
    <row r="300" spans="1:4" s="227" customFormat="1" ht="30" customHeight="1">
      <c r="A300" s="356" t="s">
        <v>242</v>
      </c>
      <c r="B300" s="233" t="s">
        <v>599</v>
      </c>
      <c r="C300" s="234" t="s">
        <v>26</v>
      </c>
      <c r="D300" s="352">
        <v>642.86</v>
      </c>
    </row>
    <row r="301" spans="1:4" s="227" customFormat="1" ht="30" customHeight="1">
      <c r="A301" s="357"/>
      <c r="B301" s="358" t="s">
        <v>636</v>
      </c>
      <c r="C301" s="362"/>
      <c r="D301" s="351"/>
    </row>
    <row r="302" spans="1:4" s="227" customFormat="1" ht="30" customHeight="1">
      <c r="A302" s="357"/>
      <c r="B302" s="358" t="s">
        <v>594</v>
      </c>
      <c r="C302" s="359"/>
      <c r="D302" s="351"/>
    </row>
    <row r="303" spans="1:4" s="227" customFormat="1" ht="30" customHeight="1">
      <c r="A303" s="357"/>
      <c r="B303" s="358"/>
      <c r="C303" s="359"/>
      <c r="D303" s="351"/>
    </row>
    <row r="304" spans="1:4" s="227" customFormat="1" ht="22.5">
      <c r="A304" s="356" t="s">
        <v>245</v>
      </c>
      <c r="B304" s="233" t="s">
        <v>600</v>
      </c>
      <c r="C304" s="234" t="s">
        <v>26</v>
      </c>
      <c r="D304" s="352">
        <v>144.79</v>
      </c>
    </row>
    <row r="305" spans="1:4" s="227" customFormat="1" ht="30" customHeight="1">
      <c r="A305" s="357"/>
      <c r="B305" s="358" t="s">
        <v>641</v>
      </c>
      <c r="C305" s="362"/>
      <c r="D305" s="351"/>
    </row>
    <row r="306" spans="1:4" s="227" customFormat="1" ht="30" customHeight="1">
      <c r="A306" s="357"/>
      <c r="B306" s="358" t="s">
        <v>594</v>
      </c>
      <c r="C306" s="359"/>
      <c r="D306" s="351"/>
    </row>
    <row r="307" spans="1:4" s="227" customFormat="1" ht="30" customHeight="1">
      <c r="A307" s="357"/>
      <c r="B307" s="358"/>
      <c r="C307" s="359"/>
      <c r="D307" s="351"/>
    </row>
    <row r="308" spans="1:4" s="227" customFormat="1" ht="30" customHeight="1">
      <c r="A308" s="356" t="s">
        <v>248</v>
      </c>
      <c r="B308" s="233" t="s">
        <v>600</v>
      </c>
      <c r="C308" s="234" t="s">
        <v>444</v>
      </c>
      <c r="D308" s="352">
        <v>1</v>
      </c>
    </row>
    <row r="309" spans="1:4" s="227" customFormat="1" ht="30" customHeight="1">
      <c r="A309" s="357"/>
      <c r="B309" s="358" t="s">
        <v>648</v>
      </c>
      <c r="C309" s="362"/>
      <c r="D309" s="351"/>
    </row>
    <row r="310" spans="1:4" s="227" customFormat="1" ht="30" customHeight="1">
      <c r="A310" s="357"/>
      <c r="B310" s="358" t="s">
        <v>649</v>
      </c>
      <c r="C310" s="359"/>
      <c r="D310" s="351"/>
    </row>
    <row r="311" spans="1:4" s="227" customFormat="1" ht="30" customHeight="1">
      <c r="A311" s="357"/>
      <c r="B311" s="358"/>
      <c r="C311" s="359"/>
      <c r="D311" s="351"/>
    </row>
    <row r="312" spans="1:4" s="227" customFormat="1" ht="30" customHeight="1">
      <c r="A312" s="356" t="s">
        <v>248</v>
      </c>
      <c r="B312" s="233" t="s">
        <v>250</v>
      </c>
      <c r="C312" s="234" t="s">
        <v>26</v>
      </c>
      <c r="D312" s="352">
        <v>57.92</v>
      </c>
    </row>
    <row r="313" spans="1:4" s="227" customFormat="1" ht="30" customHeight="1">
      <c r="A313" s="357"/>
      <c r="B313" s="358" t="s">
        <v>645</v>
      </c>
      <c r="C313" s="362"/>
      <c r="D313" s="351"/>
    </row>
    <row r="314" spans="1:4" s="227" customFormat="1" ht="30" customHeight="1">
      <c r="A314" s="357"/>
      <c r="B314" s="358" t="s">
        <v>594</v>
      </c>
      <c r="C314" s="359"/>
      <c r="D314" s="351"/>
    </row>
    <row r="315" spans="1:4" s="227" customFormat="1" ht="30" customHeight="1">
      <c r="A315" s="357"/>
      <c r="B315" s="358"/>
      <c r="C315" s="359"/>
      <c r="D315" s="351"/>
    </row>
    <row r="316" spans="1:4" s="227" customFormat="1" ht="30" customHeight="1">
      <c r="A316" s="355">
        <v>5</v>
      </c>
      <c r="B316" s="230" t="s">
        <v>251</v>
      </c>
      <c r="C316" s="231"/>
      <c r="D316" s="346"/>
    </row>
    <row r="317" spans="1:4" s="227" customFormat="1" ht="30" customHeight="1">
      <c r="A317" s="367" t="s">
        <v>252</v>
      </c>
      <c r="B317" s="233" t="s">
        <v>254</v>
      </c>
      <c r="C317" s="234" t="s">
        <v>110</v>
      </c>
      <c r="D317" s="348">
        <v>39</v>
      </c>
    </row>
    <row r="318" spans="1:4" s="227" customFormat="1" ht="30" customHeight="1">
      <c r="A318" s="357"/>
      <c r="B318" s="358" t="s">
        <v>650</v>
      </c>
      <c r="C318" s="362"/>
      <c r="D318" s="351"/>
    </row>
    <row r="319" spans="1:4" s="227" customFormat="1" ht="30" customHeight="1">
      <c r="A319" s="357"/>
      <c r="B319" s="358" t="s">
        <v>601</v>
      </c>
      <c r="C319" s="359"/>
      <c r="D319" s="351"/>
    </row>
    <row r="320" spans="1:4" s="227" customFormat="1" ht="30" customHeight="1">
      <c r="A320" s="357"/>
      <c r="B320" s="358"/>
      <c r="C320" s="359"/>
      <c r="D320" s="351"/>
    </row>
    <row r="321" spans="1:4" s="227" customFormat="1" ht="30" customHeight="1">
      <c r="A321" s="367" t="s">
        <v>255</v>
      </c>
      <c r="B321" s="233" t="str">
        <f>ORÇAMENTO!E97</f>
        <v>Ar condicionado a frio, tipo split parede com capacidade de 18.000 BTU/h</v>
      </c>
      <c r="C321" s="234" t="s">
        <v>110</v>
      </c>
      <c r="D321" s="348">
        <v>12</v>
      </c>
    </row>
    <row r="322" spans="1:4" s="227" customFormat="1" ht="30" customHeight="1">
      <c r="A322" s="357"/>
      <c r="B322" s="358" t="s">
        <v>652</v>
      </c>
      <c r="C322" s="362"/>
      <c r="D322" s="351"/>
    </row>
    <row r="323" spans="1:4" s="227" customFormat="1" ht="30" customHeight="1">
      <c r="A323" s="357"/>
      <c r="B323" s="358" t="s">
        <v>651</v>
      </c>
      <c r="C323" s="359"/>
      <c r="D323" s="351"/>
    </row>
    <row r="324" spans="1:4" s="227" customFormat="1" ht="30" customHeight="1">
      <c r="A324" s="357"/>
      <c r="B324" s="358"/>
      <c r="C324" s="359"/>
      <c r="D324" s="351"/>
    </row>
    <row r="325" spans="1:4" s="227" customFormat="1" ht="30" customHeight="1">
      <c r="A325" s="367" t="s">
        <v>258</v>
      </c>
      <c r="B325" s="233" t="s">
        <v>260</v>
      </c>
      <c r="C325" s="234" t="s">
        <v>110</v>
      </c>
      <c r="D325" s="348">
        <v>2</v>
      </c>
    </row>
    <row r="326" spans="1:4" s="227" customFormat="1" ht="30" customHeight="1">
      <c r="A326" s="357"/>
      <c r="B326" s="358" t="s">
        <v>603</v>
      </c>
      <c r="C326" s="362"/>
      <c r="D326" s="351"/>
    </row>
    <row r="327" spans="1:4" s="227" customFormat="1" ht="30" customHeight="1">
      <c r="A327" s="357"/>
      <c r="B327" s="358" t="s">
        <v>602</v>
      </c>
      <c r="C327" s="359"/>
      <c r="D327" s="351"/>
    </row>
    <row r="328" spans="1:4" s="227" customFormat="1" ht="30" customHeight="1">
      <c r="A328" s="357"/>
      <c r="B328" s="358"/>
      <c r="C328" s="359"/>
      <c r="D328" s="351"/>
    </row>
    <row r="329" spans="1:4" s="227" customFormat="1" ht="30" customHeight="1">
      <c r="A329" s="367" t="s">
        <v>261</v>
      </c>
      <c r="B329" s="233" t="str">
        <f>ORÇAMENTO!E99</f>
        <v>Ar condicionado a frio, tipo split cassete com capacidade de 18.000 BTU/h</v>
      </c>
      <c r="C329" s="234" t="s">
        <v>110</v>
      </c>
      <c r="D329" s="348">
        <v>1</v>
      </c>
    </row>
    <row r="330" spans="1:4" s="227" customFormat="1" ht="30" customHeight="1">
      <c r="A330" s="357"/>
      <c r="B330" s="358" t="s">
        <v>653</v>
      </c>
      <c r="C330" s="362"/>
      <c r="D330" s="351"/>
    </row>
    <row r="331" spans="1:4" s="227" customFormat="1" ht="30" customHeight="1">
      <c r="A331" s="357"/>
      <c r="B331" s="358" t="s">
        <v>651</v>
      </c>
      <c r="C331" s="359"/>
      <c r="D331" s="351"/>
    </row>
    <row r="332" spans="1:4" s="227" customFormat="1" ht="30" customHeight="1">
      <c r="A332" s="357"/>
      <c r="B332" s="358"/>
      <c r="C332" s="359"/>
      <c r="D332" s="351"/>
    </row>
    <row r="333" spans="1:4" s="227" customFormat="1" ht="30" customHeight="1">
      <c r="A333" s="367" t="s">
        <v>264</v>
      </c>
      <c r="B333" s="233" t="s">
        <v>266</v>
      </c>
      <c r="C333" s="234" t="s">
        <v>110</v>
      </c>
      <c r="D333" s="348">
        <v>2</v>
      </c>
    </row>
    <row r="334" spans="1:4" s="227" customFormat="1" ht="30" customHeight="1">
      <c r="A334" s="357"/>
      <c r="B334" s="358" t="s">
        <v>603</v>
      </c>
      <c r="C334" s="362"/>
      <c r="D334" s="351"/>
    </row>
    <row r="335" spans="1:4" s="227" customFormat="1" ht="30" customHeight="1">
      <c r="A335" s="357"/>
      <c r="B335" s="358" t="s">
        <v>604</v>
      </c>
      <c r="C335" s="359"/>
      <c r="D335" s="351"/>
    </row>
    <row r="336" spans="1:4" s="227" customFormat="1" ht="30" customHeight="1">
      <c r="A336" s="357"/>
      <c r="B336" s="358"/>
      <c r="C336" s="359"/>
      <c r="D336" s="351"/>
    </row>
    <row r="337" spans="1:4" s="227" customFormat="1" ht="30" customHeight="1">
      <c r="A337" s="367" t="s">
        <v>267</v>
      </c>
      <c r="B337" s="233" t="s">
        <v>269</v>
      </c>
      <c r="C337" s="234" t="s">
        <v>110</v>
      </c>
      <c r="D337" s="348">
        <v>5</v>
      </c>
    </row>
    <row r="338" spans="1:4" s="227" customFormat="1" ht="29.45" customHeight="1">
      <c r="A338" s="357"/>
      <c r="B338" s="358" t="s">
        <v>654</v>
      </c>
      <c r="C338" s="362"/>
      <c r="D338" s="351"/>
    </row>
    <row r="339" spans="1:4" s="227" customFormat="1" ht="29.45" customHeight="1">
      <c r="A339" s="357"/>
      <c r="B339" s="358" t="s">
        <v>605</v>
      </c>
      <c r="C339" s="359"/>
      <c r="D339" s="351"/>
    </row>
    <row r="340" spans="1:4" s="227" customFormat="1" ht="31.15" customHeight="1">
      <c r="A340" s="357"/>
      <c r="B340" s="358"/>
      <c r="C340" s="359"/>
      <c r="D340" s="351"/>
    </row>
    <row r="341" spans="1:4" s="227" customFormat="1" ht="29.45" customHeight="1">
      <c r="A341" s="367" t="s">
        <v>270</v>
      </c>
      <c r="B341" s="233" t="str">
        <f>ORÇAMENTO!E102</f>
        <v>Ar condicionado a frio, tipo split piso teto com capacidade de 36.000 BTU/h</v>
      </c>
      <c r="C341" s="234" t="s">
        <v>110</v>
      </c>
      <c r="D341" s="348">
        <v>4</v>
      </c>
    </row>
    <row r="342" spans="1:4" s="227" customFormat="1" ht="30" customHeight="1">
      <c r="A342" s="357"/>
      <c r="B342" s="358" t="s">
        <v>655</v>
      </c>
      <c r="C342" s="362"/>
      <c r="D342" s="351"/>
    </row>
    <row r="343" spans="1:4" s="227" customFormat="1" ht="30" customHeight="1">
      <c r="A343" s="357"/>
      <c r="B343" s="358" t="s">
        <v>728</v>
      </c>
      <c r="C343" s="359"/>
      <c r="D343" s="351"/>
    </row>
    <row r="344" spans="1:4" s="227" customFormat="1" ht="30" customHeight="1">
      <c r="A344" s="357"/>
      <c r="B344" s="358"/>
      <c r="C344" s="359"/>
      <c r="D344" s="351"/>
    </row>
    <row r="345" spans="1:4" s="227" customFormat="1" ht="30" customHeight="1">
      <c r="A345" s="367" t="s">
        <v>273</v>
      </c>
      <c r="B345" s="233" t="s">
        <v>275</v>
      </c>
      <c r="C345" s="234" t="s">
        <v>110</v>
      </c>
      <c r="D345" s="348">
        <v>2</v>
      </c>
    </row>
    <row r="346" spans="1:4" s="227" customFormat="1" ht="30" customHeight="1">
      <c r="A346" s="357"/>
      <c r="B346" s="358" t="s">
        <v>603</v>
      </c>
      <c r="C346" s="362"/>
      <c r="D346" s="351"/>
    </row>
    <row r="347" spans="1:4" s="227" customFormat="1" ht="30" customHeight="1">
      <c r="A347" s="357"/>
      <c r="B347" s="358" t="s">
        <v>606</v>
      </c>
      <c r="C347" s="359"/>
      <c r="D347" s="351"/>
    </row>
    <row r="348" spans="1:4" s="227" customFormat="1" ht="30" customHeight="1">
      <c r="A348" s="357"/>
      <c r="B348" s="358"/>
      <c r="C348" s="359"/>
      <c r="D348" s="351"/>
    </row>
    <row r="349" spans="1:4" s="227" customFormat="1" ht="30" customHeight="1">
      <c r="A349" s="355">
        <v>6</v>
      </c>
      <c r="B349" s="230" t="s">
        <v>276</v>
      </c>
      <c r="C349" s="231"/>
      <c r="D349" s="346"/>
    </row>
    <row r="350" spans="1:4" s="227" customFormat="1" ht="30" customHeight="1">
      <c r="A350" s="367" t="s">
        <v>277</v>
      </c>
      <c r="B350" s="233" t="s">
        <v>279</v>
      </c>
      <c r="C350" s="234" t="s">
        <v>16</v>
      </c>
      <c r="D350" s="348">
        <v>3</v>
      </c>
    </row>
    <row r="351" spans="1:4" s="227" customFormat="1" ht="30" customHeight="1">
      <c r="A351" s="357"/>
      <c r="B351" s="358" t="s">
        <v>607</v>
      </c>
      <c r="C351" s="362"/>
      <c r="D351" s="351"/>
    </row>
    <row r="352" spans="1:4" s="227" customFormat="1" ht="56.25">
      <c r="A352" s="357"/>
      <c r="B352" s="358" t="s">
        <v>608</v>
      </c>
      <c r="C352" s="359"/>
      <c r="D352" s="351"/>
    </row>
    <row r="353" spans="1:4" s="227" customFormat="1" ht="30" customHeight="1">
      <c r="A353" s="357"/>
      <c r="B353" s="358"/>
      <c r="C353" s="359"/>
      <c r="D353" s="351"/>
    </row>
    <row r="354" spans="1:4" s="227" customFormat="1" ht="30" customHeight="1">
      <c r="A354" s="367" t="s">
        <v>280</v>
      </c>
      <c r="B354" s="233" t="str">
        <f>ORÇAMENTO!E106</f>
        <v>Condensador para sistema VRF de ar condicionado, capacidade de 8 TR a 10 TR</v>
      </c>
      <c r="C354" s="234" t="s">
        <v>16</v>
      </c>
      <c r="D354" s="348">
        <v>3</v>
      </c>
    </row>
    <row r="355" spans="1:4" s="227" customFormat="1" ht="30" customHeight="1">
      <c r="A355" s="357"/>
      <c r="B355" s="358" t="s">
        <v>607</v>
      </c>
      <c r="C355" s="362"/>
      <c r="D355" s="351"/>
    </row>
    <row r="356" spans="1:4" s="227" customFormat="1" ht="30" customHeight="1">
      <c r="A356" s="357"/>
      <c r="B356" s="358" t="s">
        <v>609</v>
      </c>
      <c r="C356" s="359"/>
      <c r="D356" s="351"/>
    </row>
    <row r="357" spans="1:4" s="227" customFormat="1" ht="30" customHeight="1">
      <c r="A357" s="357"/>
      <c r="B357" s="358"/>
      <c r="C357" s="359"/>
      <c r="D357" s="351"/>
    </row>
    <row r="358" spans="1:4" s="227" customFormat="1" ht="30" customHeight="1">
      <c r="A358" s="367" t="s">
        <v>283</v>
      </c>
      <c r="B358" s="233" t="str">
        <f>ORÇAMENTO!E107</f>
        <v>START-UP E REGULAGENS FINAIS</v>
      </c>
      <c r="C358" s="234" t="s">
        <v>444</v>
      </c>
      <c r="D358" s="348">
        <v>1</v>
      </c>
    </row>
    <row r="359" spans="1:4" s="227" customFormat="1" ht="30" customHeight="1">
      <c r="A359" s="357"/>
      <c r="B359" s="358" t="s">
        <v>648</v>
      </c>
      <c r="C359" s="362"/>
      <c r="D359" s="351"/>
    </row>
    <row r="360" spans="1:4" s="227" customFormat="1" ht="30" customHeight="1">
      <c r="A360" s="357"/>
      <c r="B360" s="358"/>
      <c r="C360" s="359"/>
      <c r="D360" s="351"/>
    </row>
    <row r="361" spans="1:4" s="227" customFormat="1" ht="30" customHeight="1">
      <c r="A361" s="367" t="s">
        <v>449</v>
      </c>
      <c r="B361" s="233" t="str">
        <f>ORÇAMENTO!E108</f>
        <v>TRANSPORTES HORIZONTAIS/VERTICAIS E SEGUROS</v>
      </c>
      <c r="C361" s="234" t="s">
        <v>444</v>
      </c>
      <c r="D361" s="348">
        <v>1</v>
      </c>
    </row>
    <row r="362" spans="1:4" s="227" customFormat="1" ht="30" customHeight="1">
      <c r="A362" s="357"/>
      <c r="B362" s="358" t="s">
        <v>648</v>
      </c>
      <c r="C362" s="362"/>
      <c r="D362" s="351"/>
    </row>
    <row r="363" spans="1:4" s="227" customFormat="1" ht="30" customHeight="1">
      <c r="A363" s="357"/>
      <c r="B363" s="358"/>
      <c r="C363" s="359"/>
      <c r="D363" s="351"/>
    </row>
    <row r="364" spans="1:4" s="227" customFormat="1" ht="30" customHeight="1">
      <c r="A364" s="367" t="s">
        <v>446</v>
      </c>
      <c r="B364" s="233" t="str">
        <f>ORÇAMENTO!E109</f>
        <v>Evaporador para sistema VRF de ar condicionado, tipo piso teto, capacidade de 2 TR</v>
      </c>
      <c r="C364" s="234" t="s">
        <v>16</v>
      </c>
      <c r="D364" s="348">
        <v>6</v>
      </c>
    </row>
    <row r="365" spans="1:4" s="227" customFormat="1" ht="30" customHeight="1">
      <c r="A365" s="357"/>
      <c r="B365" s="358" t="s">
        <v>729</v>
      </c>
      <c r="C365" s="362"/>
      <c r="D365" s="351"/>
    </row>
    <row r="366" spans="1:4" s="227" customFormat="1" ht="45">
      <c r="A366" s="357"/>
      <c r="B366" s="358" t="s">
        <v>730</v>
      </c>
      <c r="C366" s="359"/>
      <c r="D366" s="351"/>
    </row>
    <row r="367" spans="1:4" s="227" customFormat="1" ht="30" customHeight="1">
      <c r="A367" s="357"/>
      <c r="B367" s="358"/>
      <c r="C367" s="359"/>
      <c r="D367" s="351"/>
    </row>
    <row r="368" spans="1:4" s="227" customFormat="1" ht="30" customHeight="1">
      <c r="A368" s="355">
        <v>7</v>
      </c>
      <c r="B368" s="230" t="s">
        <v>286</v>
      </c>
      <c r="C368" s="231"/>
      <c r="D368" s="346"/>
    </row>
    <row r="369" spans="1:4" s="227" customFormat="1" ht="30" customHeight="1">
      <c r="A369" s="367" t="s">
        <v>287</v>
      </c>
      <c r="B369" s="219" t="str">
        <f>ORÇAMENTO!E111</f>
        <v>GRUPO GERADOR DIESEL, COM CARENAGEM, POTENCIA STANDART ENTRE 250 E 260 KVA, VELOCIDADE DE
1800 RPM, FREQUENCIA DE 60 HZ</v>
      </c>
      <c r="C369" s="220" t="s">
        <v>16</v>
      </c>
      <c r="D369" s="348">
        <v>1</v>
      </c>
    </row>
    <row r="370" spans="1:4" s="227" customFormat="1" ht="30" customHeight="1">
      <c r="A370" s="349"/>
      <c r="B370" s="350" t="s">
        <v>653</v>
      </c>
      <c r="C370" s="353"/>
      <c r="D370" s="351"/>
    </row>
    <row r="371" spans="1:4" s="227" customFormat="1" ht="30" customHeight="1">
      <c r="A371" s="349"/>
      <c r="B371" s="350"/>
      <c r="C371" s="238"/>
      <c r="D371" s="351"/>
    </row>
    <row r="372" spans="1:4" s="227" customFormat="1" ht="13.9" customHeight="1">
      <c r="A372" s="345">
        <v>8</v>
      </c>
      <c r="B372" s="216" t="s">
        <v>610</v>
      </c>
      <c r="C372" s="217"/>
      <c r="D372" s="346"/>
    </row>
    <row r="373" spans="1:4" s="227" customFormat="1" ht="30" customHeight="1">
      <c r="A373" s="368" t="s">
        <v>291</v>
      </c>
      <c r="B373" s="219" t="s">
        <v>293</v>
      </c>
      <c r="C373" s="220" t="s">
        <v>26</v>
      </c>
      <c r="D373" s="352">
        <v>113.4</v>
      </c>
    </row>
    <row r="374" spans="1:4" s="227" customFormat="1" ht="30" customHeight="1">
      <c r="A374" s="349"/>
      <c r="B374" s="350" t="s">
        <v>731</v>
      </c>
      <c r="C374" s="353"/>
      <c r="D374" s="351"/>
    </row>
    <row r="375" spans="1:4" s="227" customFormat="1" ht="45">
      <c r="A375" s="349"/>
      <c r="B375" s="350" t="s">
        <v>732</v>
      </c>
      <c r="C375" s="238"/>
      <c r="D375" s="351"/>
    </row>
    <row r="376" spans="1:4" s="227" customFormat="1" ht="30" customHeight="1">
      <c r="A376" s="349"/>
      <c r="B376" s="350"/>
      <c r="C376" s="238"/>
      <c r="D376" s="351"/>
    </row>
    <row r="377" spans="1:4" s="227" customFormat="1" ht="30" customHeight="1">
      <c r="A377" s="368" t="s">
        <v>294</v>
      </c>
      <c r="B377" s="219" t="s">
        <v>296</v>
      </c>
      <c r="C377" s="220" t="s">
        <v>26</v>
      </c>
      <c r="D377" s="352">
        <v>36.450000000000003</v>
      </c>
    </row>
    <row r="378" spans="1:4" s="227" customFormat="1" ht="30" customHeight="1">
      <c r="A378" s="349"/>
      <c r="B378" s="350" t="s">
        <v>656</v>
      </c>
      <c r="C378" s="353"/>
      <c r="D378" s="351"/>
    </row>
    <row r="379" spans="1:4" s="227" customFormat="1" ht="30" customHeight="1">
      <c r="A379" s="349"/>
      <c r="B379" s="350" t="s">
        <v>657</v>
      </c>
      <c r="C379" s="238"/>
      <c r="D379" s="351"/>
    </row>
    <row r="380" spans="1:4" s="227" customFormat="1" ht="30" customHeight="1">
      <c r="A380" s="349"/>
      <c r="B380" s="350"/>
      <c r="C380" s="238"/>
      <c r="D380" s="351"/>
    </row>
    <row r="381" spans="1:4" s="227" customFormat="1" ht="30" customHeight="1">
      <c r="A381" s="368" t="s">
        <v>297</v>
      </c>
      <c r="B381" s="219" t="s">
        <v>299</v>
      </c>
      <c r="C381" s="220" t="s">
        <v>26</v>
      </c>
      <c r="D381" s="352">
        <v>47.25</v>
      </c>
    </row>
    <row r="382" spans="1:4" s="227" customFormat="1" ht="30" customHeight="1">
      <c r="A382" s="349"/>
      <c r="B382" s="350" t="s">
        <v>733</v>
      </c>
      <c r="C382" s="353"/>
      <c r="D382" s="351"/>
    </row>
    <row r="383" spans="1:4" s="227" customFormat="1" ht="30" customHeight="1">
      <c r="A383" s="349"/>
      <c r="B383" s="350" t="s">
        <v>734</v>
      </c>
      <c r="C383" s="238"/>
      <c r="D383" s="351"/>
    </row>
    <row r="384" spans="1:4" s="227" customFormat="1" ht="30" customHeight="1">
      <c r="A384" s="349"/>
      <c r="B384" s="350"/>
      <c r="C384" s="238"/>
      <c r="D384" s="351"/>
    </row>
    <row r="385" spans="1:4" s="227" customFormat="1" ht="30" customHeight="1">
      <c r="A385" s="368" t="s">
        <v>300</v>
      </c>
      <c r="B385" s="219" t="str">
        <f>ORÇAMENTO!E116</f>
        <v>PINTURA ANTICORROSIVA DE DUTO METÁLICO.</v>
      </c>
      <c r="C385" s="220" t="s">
        <v>118</v>
      </c>
      <c r="D385" s="352">
        <v>1029</v>
      </c>
    </row>
    <row r="386" spans="1:4" s="227" customFormat="1" ht="30" customHeight="1">
      <c r="A386" s="349"/>
      <c r="B386" s="363" t="s">
        <v>750</v>
      </c>
      <c r="C386" s="353"/>
      <c r="D386" s="351"/>
    </row>
    <row r="387" spans="1:4" s="227" customFormat="1" ht="30" customHeight="1">
      <c r="A387" s="349"/>
      <c r="B387" s="350"/>
      <c r="C387" s="238"/>
      <c r="D387" s="351"/>
    </row>
    <row r="388" spans="1:4" s="227" customFormat="1" ht="30" customHeight="1">
      <c r="A388" s="368" t="s">
        <v>303</v>
      </c>
      <c r="B388" s="219" t="s">
        <v>611</v>
      </c>
      <c r="C388" s="220" t="s">
        <v>16</v>
      </c>
      <c r="D388" s="352">
        <v>540</v>
      </c>
    </row>
    <row r="389" spans="1:4" s="227" customFormat="1" ht="30" customHeight="1">
      <c r="A389" s="349"/>
      <c r="B389" s="350" t="s">
        <v>658</v>
      </c>
      <c r="C389" s="353"/>
      <c r="D389" s="351"/>
    </row>
    <row r="390" spans="1:4" s="227" customFormat="1" ht="30" customHeight="1">
      <c r="A390" s="349"/>
      <c r="B390" s="350" t="s">
        <v>659</v>
      </c>
      <c r="C390" s="238"/>
      <c r="D390" s="351"/>
    </row>
    <row r="391" spans="1:4" s="227" customFormat="1" ht="30" customHeight="1">
      <c r="A391" s="349"/>
      <c r="B391" s="350"/>
      <c r="C391" s="238"/>
      <c r="D391" s="351"/>
    </row>
    <row r="392" spans="1:4" s="227" customFormat="1" ht="30" customHeight="1">
      <c r="A392" s="368" t="s">
        <v>306</v>
      </c>
      <c r="B392" s="219" t="s">
        <v>305</v>
      </c>
      <c r="C392" s="220" t="s">
        <v>16</v>
      </c>
      <c r="D392" s="352">
        <v>3240</v>
      </c>
    </row>
    <row r="393" spans="1:4" s="227" customFormat="1" ht="30" customHeight="1">
      <c r="A393" s="349"/>
      <c r="B393" s="350" t="s">
        <v>660</v>
      </c>
      <c r="C393" s="353"/>
      <c r="D393" s="351"/>
    </row>
    <row r="394" spans="1:4" s="227" customFormat="1" ht="30" customHeight="1">
      <c r="A394" s="349"/>
      <c r="B394" s="350" t="s">
        <v>661</v>
      </c>
      <c r="C394" s="238"/>
      <c r="D394" s="351"/>
    </row>
    <row r="395" spans="1:4" s="227" customFormat="1" ht="30" customHeight="1">
      <c r="A395" s="349"/>
      <c r="B395" s="350"/>
      <c r="C395" s="238"/>
      <c r="D395" s="351"/>
    </row>
    <row r="396" spans="1:4" s="227" customFormat="1" ht="30" customHeight="1">
      <c r="A396" s="368" t="s">
        <v>309</v>
      </c>
      <c r="B396" s="219" t="str">
        <f>ORÇAMENTO!E119</f>
        <v>Suporte de perfil metálico galvanizado</v>
      </c>
      <c r="C396" s="220" t="s">
        <v>114</v>
      </c>
      <c r="D396" s="352">
        <v>218</v>
      </c>
    </row>
    <row r="397" spans="1:4" s="227" customFormat="1" ht="30" customHeight="1">
      <c r="A397" s="349"/>
      <c r="B397" s="350" t="s">
        <v>662</v>
      </c>
      <c r="C397" s="353"/>
      <c r="D397" s="351"/>
    </row>
    <row r="398" spans="1:4" s="227" customFormat="1" ht="30" customHeight="1">
      <c r="A398" s="349"/>
      <c r="B398" s="350"/>
      <c r="C398" s="238"/>
      <c r="D398" s="351"/>
    </row>
    <row r="399" spans="1:4" s="227" customFormat="1" ht="30" customHeight="1">
      <c r="A399" s="368" t="s">
        <v>312</v>
      </c>
      <c r="B399" s="219" t="s">
        <v>308</v>
      </c>
      <c r="C399" s="220" t="s">
        <v>26</v>
      </c>
      <c r="D399" s="352">
        <v>3375</v>
      </c>
    </row>
    <row r="400" spans="1:4" s="227" customFormat="1" ht="30" customHeight="1">
      <c r="A400" s="349"/>
      <c r="B400" s="350" t="s">
        <v>663</v>
      </c>
      <c r="C400" s="353"/>
      <c r="D400" s="351"/>
    </row>
    <row r="401" spans="1:4" s="227" customFormat="1" ht="30" customHeight="1">
      <c r="A401" s="349"/>
      <c r="B401" s="350" t="s">
        <v>665</v>
      </c>
      <c r="C401" s="238"/>
      <c r="D401" s="351"/>
    </row>
    <row r="402" spans="1:4" s="227" customFormat="1" ht="30" customHeight="1">
      <c r="A402" s="349"/>
      <c r="B402" s="350"/>
      <c r="C402" s="238"/>
      <c r="D402" s="351"/>
    </row>
    <row r="403" spans="1:4" s="227" customFormat="1" ht="30" customHeight="1">
      <c r="A403" s="368" t="s">
        <v>315</v>
      </c>
      <c r="B403" s="219" t="str">
        <f>ORÇAMENTO!E121</f>
        <v>FITA / CINTA AUTOADESIVA ELASTOMERICA PARA VEDACAO, L= 50 MM, E = 3 MM</v>
      </c>
      <c r="C403" s="220" t="s">
        <v>26</v>
      </c>
      <c r="D403" s="352">
        <v>1026</v>
      </c>
    </row>
    <row r="404" spans="1:4" s="227" customFormat="1" ht="30" customHeight="1">
      <c r="A404" s="349"/>
      <c r="B404" s="350" t="s">
        <v>664</v>
      </c>
      <c r="C404" s="353"/>
      <c r="D404" s="351"/>
    </row>
    <row r="405" spans="1:4" s="227" customFormat="1" ht="30" customHeight="1">
      <c r="A405" s="349"/>
      <c r="B405" s="350" t="s">
        <v>666</v>
      </c>
      <c r="C405" s="238"/>
      <c r="D405" s="351"/>
    </row>
    <row r="406" spans="1:4" s="227" customFormat="1" ht="30" customHeight="1">
      <c r="A406" s="349"/>
      <c r="B406" s="350"/>
      <c r="C406" s="238"/>
      <c r="D406" s="351"/>
    </row>
    <row r="407" spans="1:4" s="227" customFormat="1" ht="30" customHeight="1">
      <c r="A407" s="368" t="s">
        <v>318</v>
      </c>
      <c r="B407" s="219" t="s">
        <v>314</v>
      </c>
      <c r="C407" s="220" t="s">
        <v>26</v>
      </c>
      <c r="D407" s="352">
        <v>729</v>
      </c>
    </row>
    <row r="408" spans="1:4" s="227" customFormat="1" ht="30" customHeight="1">
      <c r="A408" s="349"/>
      <c r="B408" s="350" t="s">
        <v>667</v>
      </c>
      <c r="C408" s="353"/>
      <c r="D408" s="351"/>
    </row>
    <row r="409" spans="1:4" s="227" customFormat="1" ht="30" customHeight="1">
      <c r="A409" s="349"/>
      <c r="B409" s="350" t="s">
        <v>668</v>
      </c>
      <c r="C409" s="238"/>
      <c r="D409" s="351"/>
    </row>
    <row r="410" spans="1:4" s="227" customFormat="1" ht="30" customHeight="1">
      <c r="A410" s="349"/>
      <c r="B410" s="350"/>
      <c r="C410" s="238"/>
      <c r="D410" s="351"/>
    </row>
    <row r="411" spans="1:4" s="227" customFormat="1" ht="30" customHeight="1">
      <c r="A411" s="368" t="s">
        <v>321</v>
      </c>
      <c r="B411" s="219" t="s">
        <v>317</v>
      </c>
      <c r="C411" s="220" t="s">
        <v>538</v>
      </c>
      <c r="D411" s="352">
        <v>4.8600000000000003</v>
      </c>
    </row>
    <row r="412" spans="1:4" s="227" customFormat="1" ht="30" customHeight="1">
      <c r="A412" s="349"/>
      <c r="B412" s="350" t="s">
        <v>669</v>
      </c>
      <c r="C412" s="353"/>
      <c r="D412" s="351"/>
    </row>
    <row r="413" spans="1:4" s="227" customFormat="1" ht="30" customHeight="1">
      <c r="A413" s="349"/>
      <c r="B413" s="350" t="s">
        <v>735</v>
      </c>
      <c r="C413" s="238"/>
      <c r="D413" s="351"/>
    </row>
    <row r="414" spans="1:4" s="227" customFormat="1" ht="30" customHeight="1">
      <c r="A414" s="349"/>
      <c r="B414" s="350"/>
      <c r="C414" s="238"/>
      <c r="D414" s="351"/>
    </row>
    <row r="415" spans="1:4" s="227" customFormat="1" ht="30" customHeight="1">
      <c r="A415" s="368" t="s">
        <v>324</v>
      </c>
      <c r="B415" s="219" t="s">
        <v>320</v>
      </c>
      <c r="C415" s="220" t="s">
        <v>16</v>
      </c>
      <c r="D415" s="352">
        <v>41</v>
      </c>
    </row>
    <row r="416" spans="1:4" s="227" customFormat="1" ht="30" customHeight="1">
      <c r="A416" s="349"/>
      <c r="B416" s="350" t="s">
        <v>670</v>
      </c>
      <c r="C416" s="353"/>
      <c r="D416" s="351"/>
    </row>
    <row r="417" spans="1:5" s="227" customFormat="1" ht="30" customHeight="1">
      <c r="A417" s="349"/>
      <c r="B417" s="350" t="s">
        <v>671</v>
      </c>
      <c r="C417" s="238"/>
      <c r="D417" s="351"/>
    </row>
    <row r="418" spans="1:5" s="227" customFormat="1" ht="30" customHeight="1">
      <c r="A418" s="349"/>
      <c r="B418" s="350"/>
      <c r="C418" s="238"/>
      <c r="D418" s="351"/>
    </row>
    <row r="419" spans="1:5" s="227" customFormat="1" ht="30" customHeight="1">
      <c r="A419" s="368" t="s">
        <v>327</v>
      </c>
      <c r="B419" s="219" t="s">
        <v>323</v>
      </c>
      <c r="C419" s="220" t="s">
        <v>16</v>
      </c>
      <c r="D419" s="352">
        <v>38</v>
      </c>
    </row>
    <row r="420" spans="1:5" s="227" customFormat="1" ht="30" customHeight="1">
      <c r="A420" s="349"/>
      <c r="B420" s="350" t="s">
        <v>672</v>
      </c>
      <c r="C420" s="353"/>
      <c r="D420" s="351"/>
    </row>
    <row r="421" spans="1:5" s="227" customFormat="1" ht="30" customHeight="1">
      <c r="A421" s="349"/>
      <c r="B421" s="350" t="s">
        <v>736</v>
      </c>
      <c r="C421" s="238"/>
      <c r="D421" s="351"/>
    </row>
    <row r="422" spans="1:5" s="227" customFormat="1" ht="30" customHeight="1">
      <c r="A422" s="349"/>
      <c r="B422" s="350"/>
      <c r="C422" s="238"/>
      <c r="D422" s="351"/>
    </row>
    <row r="423" spans="1:5" s="227" customFormat="1" ht="30" customHeight="1">
      <c r="A423" s="368" t="s">
        <v>330</v>
      </c>
      <c r="B423" s="219" t="s">
        <v>326</v>
      </c>
      <c r="C423" s="220" t="s">
        <v>16</v>
      </c>
      <c r="D423" s="352">
        <v>31</v>
      </c>
    </row>
    <row r="424" spans="1:5" s="227" customFormat="1" ht="30" customHeight="1">
      <c r="A424" s="349"/>
      <c r="B424" s="350" t="s">
        <v>673</v>
      </c>
      <c r="C424" s="353"/>
      <c r="D424" s="351"/>
    </row>
    <row r="425" spans="1:5" s="227" customFormat="1" ht="30" customHeight="1">
      <c r="A425" s="349"/>
      <c r="B425" s="350" t="s">
        <v>674</v>
      </c>
      <c r="C425" s="238"/>
      <c r="D425" s="351"/>
    </row>
    <row r="426" spans="1:5" s="227" customFormat="1" ht="30" customHeight="1">
      <c r="A426" s="349"/>
      <c r="B426" s="350"/>
      <c r="C426" s="238"/>
      <c r="D426" s="351"/>
    </row>
    <row r="427" spans="1:5" s="227" customFormat="1" ht="30" customHeight="1">
      <c r="A427" s="368" t="s">
        <v>333</v>
      </c>
      <c r="B427" s="219" t="s">
        <v>329</v>
      </c>
      <c r="C427" s="220" t="s">
        <v>16</v>
      </c>
      <c r="D427" s="352">
        <v>32</v>
      </c>
    </row>
    <row r="428" spans="1:5" s="227" customFormat="1" ht="30" customHeight="1">
      <c r="A428" s="349"/>
      <c r="B428" s="350" t="s">
        <v>675</v>
      </c>
      <c r="C428" s="353"/>
      <c r="D428" s="351"/>
      <c r="E428" s="225"/>
    </row>
    <row r="429" spans="1:5" s="227" customFormat="1" ht="30" customHeight="1">
      <c r="A429" s="349"/>
      <c r="B429" s="350" t="s">
        <v>676</v>
      </c>
      <c r="C429" s="238"/>
      <c r="D429" s="351"/>
      <c r="E429" s="225"/>
    </row>
    <row r="430" spans="1:5" s="227" customFormat="1" ht="30" customHeight="1">
      <c r="A430" s="349"/>
      <c r="B430" s="350"/>
      <c r="C430" s="238"/>
      <c r="D430" s="351"/>
      <c r="E430" s="225"/>
    </row>
    <row r="431" spans="1:5" s="227" customFormat="1" ht="30" customHeight="1">
      <c r="A431" s="368" t="s">
        <v>336</v>
      </c>
      <c r="B431" s="219" t="s">
        <v>332</v>
      </c>
      <c r="C431" s="220" t="s">
        <v>16</v>
      </c>
      <c r="D431" s="352">
        <v>36</v>
      </c>
    </row>
    <row r="432" spans="1:5" s="227" customFormat="1" ht="30" customHeight="1">
      <c r="A432" s="349"/>
      <c r="B432" s="350" t="s">
        <v>677</v>
      </c>
      <c r="C432" s="353"/>
      <c r="D432" s="351"/>
    </row>
    <row r="433" spans="1:4" s="227" customFormat="1" ht="30" customHeight="1">
      <c r="A433" s="349"/>
      <c r="B433" s="350" t="s">
        <v>679</v>
      </c>
      <c r="C433" s="238"/>
      <c r="D433" s="351"/>
    </row>
    <row r="434" spans="1:4" s="227" customFormat="1" ht="30" customHeight="1">
      <c r="A434" s="349"/>
      <c r="B434" s="350"/>
      <c r="C434" s="238"/>
      <c r="D434" s="351"/>
    </row>
    <row r="435" spans="1:4" s="227" customFormat="1" ht="30" customHeight="1">
      <c r="A435" s="368" t="s">
        <v>339</v>
      </c>
      <c r="B435" s="219" t="s">
        <v>335</v>
      </c>
      <c r="C435" s="220" t="s">
        <v>16</v>
      </c>
      <c r="D435" s="352">
        <v>41</v>
      </c>
    </row>
    <row r="436" spans="1:4" s="227" customFormat="1" ht="30" customHeight="1">
      <c r="A436" s="349"/>
      <c r="B436" s="350" t="s">
        <v>670</v>
      </c>
      <c r="C436" s="353"/>
      <c r="D436" s="351"/>
    </row>
    <row r="437" spans="1:4" s="227" customFormat="1" ht="30" customHeight="1">
      <c r="A437" s="349"/>
      <c r="B437" s="350" t="s">
        <v>678</v>
      </c>
      <c r="C437" s="238"/>
      <c r="D437" s="351"/>
    </row>
    <row r="438" spans="1:4" s="227" customFormat="1" ht="30" customHeight="1">
      <c r="A438" s="349"/>
      <c r="B438" s="350"/>
      <c r="C438" s="238"/>
      <c r="D438" s="351"/>
    </row>
    <row r="439" spans="1:4" s="227" customFormat="1" ht="30" customHeight="1">
      <c r="A439" s="368" t="s">
        <v>342</v>
      </c>
      <c r="B439" s="219" t="s">
        <v>338</v>
      </c>
      <c r="C439" s="220" t="s">
        <v>16</v>
      </c>
      <c r="D439" s="352">
        <v>32</v>
      </c>
    </row>
    <row r="440" spans="1:4" s="227" customFormat="1" ht="30" customHeight="1">
      <c r="A440" s="349"/>
      <c r="B440" s="350" t="s">
        <v>675</v>
      </c>
      <c r="C440" s="353"/>
      <c r="D440" s="351"/>
    </row>
    <row r="441" spans="1:4" s="227" customFormat="1" ht="30" customHeight="1">
      <c r="A441" s="349"/>
      <c r="B441" s="350" t="s">
        <v>680</v>
      </c>
      <c r="C441" s="238"/>
      <c r="D441" s="351"/>
    </row>
    <row r="442" spans="1:4" s="227" customFormat="1" ht="30" customHeight="1">
      <c r="A442" s="349"/>
      <c r="B442" s="350"/>
      <c r="C442" s="238"/>
      <c r="D442" s="351"/>
    </row>
    <row r="443" spans="1:4" s="227" customFormat="1" ht="30" customHeight="1">
      <c r="A443" s="368" t="s">
        <v>345</v>
      </c>
      <c r="B443" s="219" t="s">
        <v>341</v>
      </c>
      <c r="C443" s="220" t="s">
        <v>16</v>
      </c>
      <c r="D443" s="352">
        <v>36</v>
      </c>
    </row>
    <row r="444" spans="1:4" s="227" customFormat="1" ht="30" customHeight="1">
      <c r="A444" s="349"/>
      <c r="B444" s="350" t="s">
        <v>677</v>
      </c>
      <c r="C444" s="353"/>
      <c r="D444" s="351"/>
    </row>
    <row r="445" spans="1:4" s="227" customFormat="1" ht="30" customHeight="1">
      <c r="A445" s="349"/>
      <c r="B445" s="350" t="s">
        <v>681</v>
      </c>
      <c r="C445" s="238"/>
      <c r="D445" s="351"/>
    </row>
    <row r="446" spans="1:4" s="227" customFormat="1" ht="30" customHeight="1">
      <c r="A446" s="349"/>
      <c r="B446" s="350"/>
      <c r="C446" s="238"/>
      <c r="D446" s="351"/>
    </row>
    <row r="447" spans="1:4" s="227" customFormat="1" ht="30" customHeight="1">
      <c r="A447" s="368" t="s">
        <v>348</v>
      </c>
      <c r="B447" s="219" t="s">
        <v>344</v>
      </c>
      <c r="C447" s="220" t="s">
        <v>16</v>
      </c>
      <c r="D447" s="352">
        <v>34</v>
      </c>
    </row>
    <row r="448" spans="1:4" s="227" customFormat="1" ht="30" customHeight="1">
      <c r="A448" s="349"/>
      <c r="B448" s="350" t="s">
        <v>682</v>
      </c>
      <c r="C448" s="353"/>
      <c r="D448" s="351"/>
    </row>
    <row r="449" spans="1:4" s="227" customFormat="1" ht="30" customHeight="1">
      <c r="A449" s="349"/>
      <c r="B449" s="350" t="s">
        <v>683</v>
      </c>
      <c r="C449" s="238"/>
      <c r="D449" s="351"/>
    </row>
    <row r="450" spans="1:4" s="227" customFormat="1" ht="30" customHeight="1">
      <c r="A450" s="349"/>
      <c r="B450" s="350"/>
      <c r="C450" s="238"/>
      <c r="D450" s="351"/>
    </row>
    <row r="451" spans="1:4" s="227" customFormat="1" ht="30" customHeight="1">
      <c r="A451" s="368" t="s">
        <v>351</v>
      </c>
      <c r="B451" s="219" t="s">
        <v>347</v>
      </c>
      <c r="C451" s="220" t="s">
        <v>16</v>
      </c>
      <c r="D451" s="352">
        <v>85</v>
      </c>
    </row>
    <row r="452" spans="1:4" s="227" customFormat="1" ht="30" customHeight="1">
      <c r="A452" s="349"/>
      <c r="B452" s="350" t="s">
        <v>684</v>
      </c>
      <c r="C452" s="353"/>
      <c r="D452" s="351"/>
    </row>
    <row r="453" spans="1:4" s="227" customFormat="1" ht="30" customHeight="1">
      <c r="A453" s="349"/>
      <c r="B453" s="350" t="s">
        <v>685</v>
      </c>
      <c r="C453" s="238"/>
      <c r="D453" s="351"/>
    </row>
    <row r="454" spans="1:4" s="227" customFormat="1" ht="30" customHeight="1">
      <c r="A454" s="349"/>
      <c r="B454" s="350"/>
      <c r="C454" s="238"/>
      <c r="D454" s="351"/>
    </row>
    <row r="455" spans="1:4" s="227" customFormat="1" ht="30" customHeight="1">
      <c r="A455" s="368" t="s">
        <v>354</v>
      </c>
      <c r="B455" s="219" t="s">
        <v>350</v>
      </c>
      <c r="C455" s="220" t="s">
        <v>16</v>
      </c>
      <c r="D455" s="352">
        <v>14</v>
      </c>
    </row>
    <row r="456" spans="1:4" s="227" customFormat="1" ht="30" customHeight="1">
      <c r="A456" s="349"/>
      <c r="B456" s="350" t="s">
        <v>686</v>
      </c>
      <c r="C456" s="353"/>
      <c r="D456" s="351"/>
    </row>
    <row r="457" spans="1:4" s="227" customFormat="1" ht="30" customHeight="1">
      <c r="A457" s="349"/>
      <c r="B457" s="350" t="s">
        <v>687</v>
      </c>
      <c r="C457" s="238"/>
      <c r="D457" s="351"/>
    </row>
    <row r="458" spans="1:4" s="227" customFormat="1" ht="30" customHeight="1">
      <c r="A458" s="349"/>
      <c r="B458" s="350"/>
      <c r="C458" s="238"/>
      <c r="D458" s="351"/>
    </row>
    <row r="459" spans="1:4" s="227" customFormat="1" ht="30" customHeight="1">
      <c r="A459" s="368" t="s">
        <v>357</v>
      </c>
      <c r="B459" s="219" t="s">
        <v>353</v>
      </c>
      <c r="C459" s="220" t="s">
        <v>16</v>
      </c>
      <c r="D459" s="352">
        <v>72</v>
      </c>
    </row>
    <row r="460" spans="1:4" s="227" customFormat="1" ht="30" customHeight="1">
      <c r="A460" s="349"/>
      <c r="B460" s="350" t="s">
        <v>688</v>
      </c>
      <c r="C460" s="353"/>
      <c r="D460" s="351"/>
    </row>
    <row r="461" spans="1:4" s="227" customFormat="1" ht="30" customHeight="1">
      <c r="A461" s="349"/>
      <c r="B461" s="350" t="s">
        <v>689</v>
      </c>
      <c r="C461" s="238"/>
      <c r="D461" s="351"/>
    </row>
    <row r="462" spans="1:4" s="227" customFormat="1" ht="30" customHeight="1">
      <c r="A462" s="349"/>
      <c r="B462" s="350"/>
      <c r="C462" s="238"/>
      <c r="D462" s="351"/>
    </row>
    <row r="463" spans="1:4" s="227" customFormat="1" ht="30" customHeight="1">
      <c r="A463" s="368" t="s">
        <v>360</v>
      </c>
      <c r="B463" s="219" t="s">
        <v>356</v>
      </c>
      <c r="C463" s="220" t="s">
        <v>16</v>
      </c>
      <c r="D463" s="352">
        <v>88</v>
      </c>
    </row>
    <row r="464" spans="1:4" s="227" customFormat="1" ht="30" customHeight="1">
      <c r="A464" s="349"/>
      <c r="B464" s="350" t="s">
        <v>690</v>
      </c>
      <c r="C464" s="353"/>
      <c r="D464" s="351"/>
    </row>
    <row r="465" spans="1:4" s="227" customFormat="1" ht="30" customHeight="1">
      <c r="A465" s="349"/>
      <c r="B465" s="350" t="s">
        <v>691</v>
      </c>
      <c r="C465" s="238"/>
      <c r="D465" s="351"/>
    </row>
    <row r="466" spans="1:4" s="227" customFormat="1" ht="30" customHeight="1">
      <c r="A466" s="349"/>
      <c r="B466" s="350"/>
      <c r="C466" s="238"/>
      <c r="D466" s="351"/>
    </row>
    <row r="467" spans="1:4" s="227" customFormat="1" ht="30" customHeight="1">
      <c r="A467" s="368" t="s">
        <v>363</v>
      </c>
      <c r="B467" s="219" t="s">
        <v>359</v>
      </c>
      <c r="C467" s="220" t="s">
        <v>16</v>
      </c>
      <c r="D467" s="352">
        <v>14</v>
      </c>
    </row>
    <row r="468" spans="1:4" s="227" customFormat="1" ht="30" customHeight="1">
      <c r="A468" s="349"/>
      <c r="B468" s="350" t="s">
        <v>686</v>
      </c>
      <c r="C468" s="353"/>
      <c r="D468" s="351"/>
    </row>
    <row r="469" spans="1:4" s="227" customFormat="1" ht="30" customHeight="1">
      <c r="A469" s="349"/>
      <c r="B469" s="350" t="s">
        <v>692</v>
      </c>
      <c r="C469" s="238"/>
      <c r="D469" s="351"/>
    </row>
    <row r="470" spans="1:4" s="227" customFormat="1" ht="30" customHeight="1">
      <c r="A470" s="349"/>
      <c r="B470" s="350"/>
      <c r="C470" s="238"/>
      <c r="D470" s="351"/>
    </row>
    <row r="471" spans="1:4" s="227" customFormat="1" ht="30" customHeight="1">
      <c r="A471" s="368" t="s">
        <v>366</v>
      </c>
      <c r="B471" s="219" t="s">
        <v>362</v>
      </c>
      <c r="C471" s="220" t="s">
        <v>16</v>
      </c>
      <c r="D471" s="352">
        <v>72</v>
      </c>
    </row>
    <row r="472" spans="1:4" s="227" customFormat="1" ht="30" customHeight="1">
      <c r="A472" s="349"/>
      <c r="B472" s="350" t="s">
        <v>688</v>
      </c>
      <c r="C472" s="353"/>
      <c r="D472" s="351"/>
    </row>
    <row r="473" spans="1:4" s="227" customFormat="1" ht="30" customHeight="1">
      <c r="A473" s="349"/>
      <c r="B473" s="350" t="s">
        <v>693</v>
      </c>
      <c r="C473" s="238"/>
      <c r="D473" s="351"/>
    </row>
    <row r="474" spans="1:4" s="227" customFormat="1" ht="30" customHeight="1">
      <c r="A474" s="349"/>
      <c r="B474" s="350"/>
      <c r="C474" s="238"/>
      <c r="D474" s="351"/>
    </row>
    <row r="475" spans="1:4" s="227" customFormat="1" ht="30" customHeight="1">
      <c r="A475" s="368" t="s">
        <v>369</v>
      </c>
      <c r="B475" s="219" t="s">
        <v>365</v>
      </c>
      <c r="C475" s="220" t="s">
        <v>16</v>
      </c>
      <c r="D475" s="352">
        <v>16</v>
      </c>
    </row>
    <row r="476" spans="1:4" s="227" customFormat="1" ht="30" customHeight="1">
      <c r="A476" s="349"/>
      <c r="B476" s="350" t="s">
        <v>694</v>
      </c>
      <c r="C476" s="353"/>
      <c r="D476" s="351"/>
    </row>
    <row r="477" spans="1:4" s="227" customFormat="1" ht="30" customHeight="1">
      <c r="A477" s="349"/>
      <c r="B477" s="350" t="s">
        <v>695</v>
      </c>
      <c r="C477" s="238"/>
      <c r="D477" s="351"/>
    </row>
    <row r="478" spans="1:4" s="227" customFormat="1" ht="30" customHeight="1">
      <c r="A478" s="349"/>
      <c r="B478" s="350"/>
      <c r="C478" s="238"/>
      <c r="D478" s="351"/>
    </row>
    <row r="479" spans="1:4" s="227" customFormat="1" ht="30" customHeight="1">
      <c r="A479" s="368" t="s">
        <v>372</v>
      </c>
      <c r="B479" s="219" t="s">
        <v>368</v>
      </c>
      <c r="C479" s="220" t="s">
        <v>16</v>
      </c>
      <c r="D479" s="352">
        <v>14</v>
      </c>
    </row>
    <row r="480" spans="1:4" s="227" customFormat="1" ht="30" customHeight="1">
      <c r="A480" s="349"/>
      <c r="B480" s="350" t="s">
        <v>686</v>
      </c>
      <c r="C480" s="353"/>
      <c r="D480" s="351"/>
    </row>
    <row r="481" spans="1:4" s="227" customFormat="1" ht="30" customHeight="1">
      <c r="A481" s="349"/>
      <c r="B481" s="350" t="s">
        <v>696</v>
      </c>
      <c r="C481" s="238"/>
      <c r="D481" s="351"/>
    </row>
    <row r="482" spans="1:4" s="227" customFormat="1" ht="30" customHeight="1">
      <c r="A482" s="349"/>
      <c r="B482" s="350"/>
      <c r="C482" s="238"/>
      <c r="D482" s="351"/>
    </row>
    <row r="483" spans="1:4" s="227" customFormat="1" ht="30" customHeight="1">
      <c r="A483" s="368" t="s">
        <v>375</v>
      </c>
      <c r="B483" s="219" t="s">
        <v>371</v>
      </c>
      <c r="C483" s="220" t="s">
        <v>16</v>
      </c>
      <c r="D483" s="352">
        <v>88</v>
      </c>
    </row>
    <row r="484" spans="1:4" s="227" customFormat="1" ht="30" customHeight="1">
      <c r="A484" s="349"/>
      <c r="B484" s="350" t="s">
        <v>690</v>
      </c>
      <c r="C484" s="353"/>
      <c r="D484" s="351"/>
    </row>
    <row r="485" spans="1:4" s="227" customFormat="1" ht="36.6" customHeight="1">
      <c r="A485" s="349"/>
      <c r="B485" s="350" t="s">
        <v>697</v>
      </c>
      <c r="C485" s="238"/>
      <c r="D485" s="351"/>
    </row>
    <row r="486" spans="1:4" s="227" customFormat="1" ht="30" customHeight="1">
      <c r="A486" s="349"/>
      <c r="B486" s="350"/>
      <c r="C486" s="238"/>
      <c r="D486" s="351"/>
    </row>
    <row r="487" spans="1:4" s="227" customFormat="1" ht="30" customHeight="1">
      <c r="A487" s="368" t="s">
        <v>378</v>
      </c>
      <c r="B487" s="219" t="s">
        <v>374</v>
      </c>
      <c r="C487" s="220" t="s">
        <v>26</v>
      </c>
      <c r="D487" s="352">
        <v>64.8</v>
      </c>
    </row>
    <row r="488" spans="1:4" s="227" customFormat="1" ht="30" customHeight="1">
      <c r="A488" s="349"/>
      <c r="B488" s="350" t="s">
        <v>698</v>
      </c>
      <c r="C488" s="353"/>
      <c r="D488" s="351"/>
    </row>
    <row r="489" spans="1:4" s="227" customFormat="1" ht="30" customHeight="1">
      <c r="A489" s="349"/>
      <c r="B489" s="350" t="s">
        <v>699</v>
      </c>
      <c r="C489" s="238"/>
      <c r="D489" s="351"/>
    </row>
    <row r="490" spans="1:4" s="227" customFormat="1" ht="30" customHeight="1">
      <c r="A490" s="349"/>
      <c r="B490" s="350"/>
      <c r="C490" s="238"/>
      <c r="D490" s="351"/>
    </row>
    <row r="491" spans="1:4" s="227" customFormat="1" ht="30" customHeight="1">
      <c r="A491" s="368" t="s">
        <v>381</v>
      </c>
      <c r="B491" s="219" t="s">
        <v>612</v>
      </c>
      <c r="C491" s="220" t="s">
        <v>26</v>
      </c>
      <c r="D491" s="352">
        <v>67.5</v>
      </c>
    </row>
    <row r="492" spans="1:4" s="227" customFormat="1" ht="30" customHeight="1">
      <c r="A492" s="349"/>
      <c r="B492" s="350" t="s">
        <v>700</v>
      </c>
      <c r="C492" s="353"/>
      <c r="D492" s="351"/>
    </row>
    <row r="493" spans="1:4" s="227" customFormat="1" ht="30" customHeight="1">
      <c r="A493" s="349"/>
      <c r="B493" s="350" t="s">
        <v>737</v>
      </c>
      <c r="C493" s="238"/>
      <c r="D493" s="351"/>
    </row>
    <row r="494" spans="1:4" s="227" customFormat="1" ht="30" customHeight="1">
      <c r="A494" s="349"/>
      <c r="B494" s="350"/>
      <c r="C494" s="238"/>
      <c r="D494" s="351"/>
    </row>
    <row r="495" spans="1:4" s="227" customFormat="1" ht="30" customHeight="1">
      <c r="A495" s="368" t="s">
        <v>384</v>
      </c>
      <c r="B495" s="219" t="s">
        <v>380</v>
      </c>
      <c r="C495" s="220" t="s">
        <v>118</v>
      </c>
      <c r="D495" s="352">
        <v>29</v>
      </c>
    </row>
    <row r="496" spans="1:4" s="227" customFormat="1" ht="30" customHeight="1">
      <c r="A496" s="349"/>
      <c r="B496" s="350" t="s">
        <v>701</v>
      </c>
      <c r="C496" s="353"/>
      <c r="D496" s="351"/>
    </row>
    <row r="497" spans="1:4" s="227" customFormat="1" ht="30" customHeight="1">
      <c r="A497" s="349"/>
      <c r="B497" s="350" t="s">
        <v>702</v>
      </c>
      <c r="C497" s="238"/>
      <c r="D497" s="351"/>
    </row>
    <row r="498" spans="1:4" s="227" customFormat="1" ht="30" customHeight="1">
      <c r="A498" s="349"/>
      <c r="B498" s="350"/>
      <c r="C498" s="238"/>
      <c r="D498" s="351"/>
    </row>
    <row r="499" spans="1:4" s="227" customFormat="1" ht="30" customHeight="1">
      <c r="A499" s="368" t="s">
        <v>387</v>
      </c>
      <c r="B499" s="219" t="s">
        <v>383</v>
      </c>
      <c r="C499" s="220" t="s">
        <v>613</v>
      </c>
      <c r="D499" s="352">
        <v>31</v>
      </c>
    </row>
    <row r="500" spans="1:4" s="227" customFormat="1" ht="30" customHeight="1">
      <c r="A500" s="349"/>
      <c r="B500" s="350" t="s">
        <v>673</v>
      </c>
      <c r="C500" s="353"/>
      <c r="D500" s="351"/>
    </row>
    <row r="501" spans="1:4" s="227" customFormat="1" ht="30" customHeight="1">
      <c r="A501" s="349"/>
      <c r="B501" s="350" t="s">
        <v>703</v>
      </c>
      <c r="C501" s="238"/>
      <c r="D501" s="351"/>
    </row>
    <row r="502" spans="1:4" s="227" customFormat="1" ht="30" customHeight="1">
      <c r="A502" s="349"/>
      <c r="B502" s="350"/>
      <c r="C502" s="238"/>
      <c r="D502" s="351"/>
    </row>
    <row r="503" spans="1:4" s="227" customFormat="1" ht="30" customHeight="1">
      <c r="A503" s="368" t="s">
        <v>390</v>
      </c>
      <c r="B503" s="219" t="s">
        <v>386</v>
      </c>
      <c r="C503" s="220" t="s">
        <v>613</v>
      </c>
      <c r="D503" s="352">
        <v>27</v>
      </c>
    </row>
    <row r="504" spans="1:4" s="227" customFormat="1" ht="30" customHeight="1">
      <c r="A504" s="349"/>
      <c r="B504" s="350" t="s">
        <v>704</v>
      </c>
      <c r="C504" s="353"/>
      <c r="D504" s="351"/>
    </row>
    <row r="505" spans="1:4" s="227" customFormat="1" ht="30" customHeight="1">
      <c r="A505" s="349"/>
      <c r="B505" s="350" t="s">
        <v>705</v>
      </c>
      <c r="C505" s="238"/>
      <c r="D505" s="351"/>
    </row>
    <row r="506" spans="1:4" s="227" customFormat="1" ht="30" customHeight="1">
      <c r="A506" s="349"/>
      <c r="B506" s="350"/>
      <c r="C506" s="238"/>
      <c r="D506" s="351"/>
    </row>
    <row r="507" spans="1:4" s="227" customFormat="1" ht="30" customHeight="1">
      <c r="A507" s="368" t="s">
        <v>393</v>
      </c>
      <c r="B507" s="219" t="s">
        <v>389</v>
      </c>
      <c r="C507" s="220" t="s">
        <v>118</v>
      </c>
      <c r="D507" s="352">
        <v>54</v>
      </c>
    </row>
    <row r="508" spans="1:4" s="227" customFormat="1" ht="30" customHeight="1">
      <c r="A508" s="349"/>
      <c r="B508" s="315" t="s">
        <v>751</v>
      </c>
      <c r="C508" s="353"/>
      <c r="D508" s="351"/>
    </row>
    <row r="509" spans="1:4" s="227" customFormat="1" ht="30" customHeight="1">
      <c r="A509" s="349"/>
      <c r="B509" s="350" t="s">
        <v>614</v>
      </c>
      <c r="C509" s="238"/>
      <c r="D509" s="351"/>
    </row>
    <row r="510" spans="1:4" s="227" customFormat="1" ht="30" customHeight="1">
      <c r="A510" s="349"/>
      <c r="B510" s="350"/>
      <c r="C510" s="238"/>
      <c r="D510" s="351"/>
    </row>
    <row r="511" spans="1:4" s="227" customFormat="1" ht="30" customHeight="1">
      <c r="A511" s="368" t="s">
        <v>396</v>
      </c>
      <c r="B511" s="219" t="s">
        <v>392</v>
      </c>
      <c r="C511" s="220" t="s">
        <v>118</v>
      </c>
      <c r="D511" s="352">
        <v>36</v>
      </c>
    </row>
    <row r="512" spans="1:4" s="227" customFormat="1" ht="30" customHeight="1">
      <c r="A512" s="349"/>
      <c r="B512" s="350" t="s">
        <v>706</v>
      </c>
      <c r="C512" s="353"/>
      <c r="D512" s="351"/>
    </row>
    <row r="513" spans="1:4" s="227" customFormat="1" ht="30" customHeight="1">
      <c r="A513" s="349"/>
      <c r="B513" s="350" t="s">
        <v>707</v>
      </c>
      <c r="C513" s="238"/>
      <c r="D513" s="351"/>
    </row>
    <row r="514" spans="1:4" s="227" customFormat="1" ht="30" customHeight="1">
      <c r="A514" s="349"/>
      <c r="B514" s="350"/>
      <c r="C514" s="238"/>
      <c r="D514" s="351"/>
    </row>
    <row r="515" spans="1:4" s="227" customFormat="1" ht="30" customHeight="1">
      <c r="A515" s="368" t="s">
        <v>399</v>
      </c>
      <c r="B515" s="219" t="s">
        <v>395</v>
      </c>
      <c r="C515" s="220" t="s">
        <v>26</v>
      </c>
      <c r="D515" s="352">
        <v>864</v>
      </c>
    </row>
    <row r="516" spans="1:4" s="227" customFormat="1" ht="30" customHeight="1">
      <c r="A516" s="349"/>
      <c r="B516" s="350" t="s">
        <v>708</v>
      </c>
      <c r="C516" s="353"/>
      <c r="D516" s="351"/>
    </row>
    <row r="517" spans="1:4" s="227" customFormat="1" ht="30" customHeight="1">
      <c r="A517" s="349"/>
      <c r="B517" s="350" t="s">
        <v>738</v>
      </c>
      <c r="C517" s="238"/>
      <c r="D517" s="351"/>
    </row>
    <row r="518" spans="1:4" s="227" customFormat="1" ht="30" customHeight="1">
      <c r="A518" s="349"/>
      <c r="B518" s="350"/>
      <c r="C518" s="238"/>
      <c r="D518" s="351"/>
    </row>
    <row r="519" spans="1:4" s="227" customFormat="1" ht="30" customHeight="1">
      <c r="A519" s="368" t="s">
        <v>402</v>
      </c>
      <c r="B519" s="219" t="s">
        <v>615</v>
      </c>
      <c r="C519" s="220" t="s">
        <v>26</v>
      </c>
      <c r="D519" s="352">
        <v>3699</v>
      </c>
    </row>
    <row r="520" spans="1:4" s="227" customFormat="1" ht="30" customHeight="1">
      <c r="A520" s="349"/>
      <c r="B520" s="350" t="s">
        <v>709</v>
      </c>
      <c r="C520" s="353"/>
      <c r="D520" s="351"/>
    </row>
    <row r="521" spans="1:4" s="227" customFormat="1" ht="30" customHeight="1">
      <c r="A521" s="349"/>
      <c r="B521" s="350" t="s">
        <v>710</v>
      </c>
      <c r="C521" s="238"/>
      <c r="D521" s="351"/>
    </row>
    <row r="522" spans="1:4" s="227" customFormat="1" ht="30" customHeight="1">
      <c r="A522" s="349"/>
      <c r="B522" s="350"/>
      <c r="C522" s="238"/>
      <c r="D522" s="351"/>
    </row>
    <row r="523" spans="1:4" s="227" customFormat="1" ht="30" customHeight="1">
      <c r="A523" s="368" t="s">
        <v>405</v>
      </c>
      <c r="B523" s="219" t="s">
        <v>401</v>
      </c>
      <c r="C523" s="220" t="s">
        <v>16</v>
      </c>
      <c r="D523" s="352">
        <v>680</v>
      </c>
    </row>
    <row r="524" spans="1:4" s="227" customFormat="1" ht="30" customHeight="1">
      <c r="A524" s="349"/>
      <c r="B524" s="350" t="s">
        <v>711</v>
      </c>
      <c r="C524" s="353"/>
      <c r="D524" s="351"/>
    </row>
    <row r="525" spans="1:4" s="227" customFormat="1" ht="30" customHeight="1">
      <c r="A525" s="349"/>
      <c r="B525" s="350" t="s">
        <v>712</v>
      </c>
      <c r="C525" s="238"/>
      <c r="D525" s="351"/>
    </row>
    <row r="526" spans="1:4" s="227" customFormat="1" ht="30" customHeight="1">
      <c r="A526" s="349"/>
      <c r="B526" s="350"/>
      <c r="C526" s="238"/>
      <c r="D526" s="351"/>
    </row>
    <row r="527" spans="1:4" s="227" customFormat="1" ht="30" customHeight="1">
      <c r="A527" s="368" t="s">
        <v>408</v>
      </c>
      <c r="B527" s="219" t="s">
        <v>404</v>
      </c>
      <c r="C527" s="220" t="s">
        <v>16</v>
      </c>
      <c r="D527" s="352">
        <v>78</v>
      </c>
    </row>
    <row r="528" spans="1:4" s="227" customFormat="1" ht="30" customHeight="1">
      <c r="A528" s="349"/>
      <c r="B528" s="350" t="s">
        <v>713</v>
      </c>
      <c r="C528" s="353"/>
      <c r="D528" s="351"/>
    </row>
    <row r="529" spans="1:10" s="227" customFormat="1" ht="30" customHeight="1">
      <c r="A529" s="349"/>
      <c r="B529" s="350" t="s">
        <v>714</v>
      </c>
      <c r="C529" s="238"/>
      <c r="D529" s="351"/>
    </row>
    <row r="530" spans="1:10" s="227" customFormat="1" ht="30" customHeight="1">
      <c r="A530" s="349"/>
      <c r="B530" s="350"/>
      <c r="C530" s="238"/>
      <c r="D530" s="351"/>
    </row>
    <row r="531" spans="1:10" s="227" customFormat="1" ht="30" customHeight="1">
      <c r="A531" s="368" t="s">
        <v>411</v>
      </c>
      <c r="B531" s="219" t="s">
        <v>407</v>
      </c>
      <c r="C531" s="220" t="s">
        <v>16</v>
      </c>
      <c r="D531" s="352">
        <v>78</v>
      </c>
    </row>
    <row r="532" spans="1:10" s="227" customFormat="1" ht="30" customHeight="1">
      <c r="A532" s="349"/>
      <c r="B532" s="350" t="s">
        <v>713</v>
      </c>
      <c r="C532" s="353"/>
      <c r="D532" s="351"/>
    </row>
    <row r="533" spans="1:10" s="227" customFormat="1" ht="30" customHeight="1">
      <c r="A533" s="349"/>
      <c r="B533" s="350" t="s">
        <v>715</v>
      </c>
      <c r="C533" s="238"/>
      <c r="D533" s="351"/>
    </row>
    <row r="534" spans="1:10" s="227" customFormat="1" ht="30" customHeight="1">
      <c r="A534" s="349"/>
      <c r="B534" s="350"/>
      <c r="C534" s="238"/>
      <c r="D534" s="351"/>
      <c r="G534" s="222"/>
      <c r="H534" s="223"/>
      <c r="I534" s="224"/>
      <c r="J534" s="225"/>
    </row>
    <row r="535" spans="1:10" s="227" customFormat="1" ht="30" customHeight="1">
      <c r="A535" s="368" t="s">
        <v>414</v>
      </c>
      <c r="B535" s="219" t="s">
        <v>410</v>
      </c>
      <c r="C535" s="220" t="s">
        <v>16</v>
      </c>
      <c r="D535" s="352">
        <v>26</v>
      </c>
      <c r="G535" s="222"/>
      <c r="H535" s="223"/>
      <c r="I535" s="224"/>
      <c r="J535" s="225"/>
    </row>
    <row r="536" spans="1:10" s="227" customFormat="1" ht="30" customHeight="1">
      <c r="A536" s="349"/>
      <c r="B536" s="350" t="s">
        <v>716</v>
      </c>
      <c r="C536" s="353"/>
      <c r="D536" s="351"/>
      <c r="G536" s="222"/>
      <c r="H536" s="223"/>
      <c r="I536" s="224"/>
      <c r="J536" s="225"/>
    </row>
    <row r="537" spans="1:10" s="227" customFormat="1" ht="30" customHeight="1">
      <c r="A537" s="349"/>
      <c r="B537" s="350" t="s">
        <v>717</v>
      </c>
      <c r="C537" s="238"/>
      <c r="D537" s="351"/>
    </row>
    <row r="538" spans="1:10" s="227" customFormat="1" ht="30" customHeight="1">
      <c r="A538" s="349"/>
      <c r="B538" s="350"/>
      <c r="C538" s="238"/>
      <c r="D538" s="351"/>
    </row>
    <row r="539" spans="1:10" s="227" customFormat="1" ht="30" customHeight="1">
      <c r="A539" s="368" t="s">
        <v>441</v>
      </c>
      <c r="B539" s="219" t="s">
        <v>413</v>
      </c>
      <c r="C539" s="220" t="s">
        <v>16</v>
      </c>
      <c r="D539" s="352">
        <v>26</v>
      </c>
    </row>
    <row r="540" spans="1:10" s="227" customFormat="1" ht="30.6" customHeight="1">
      <c r="A540" s="349"/>
      <c r="B540" s="350" t="s">
        <v>716</v>
      </c>
      <c r="C540" s="353"/>
      <c r="D540" s="351"/>
    </row>
    <row r="541" spans="1:10" s="227" customFormat="1" ht="32.450000000000003" customHeight="1">
      <c r="A541" s="349"/>
      <c r="B541" s="350" t="s">
        <v>718</v>
      </c>
      <c r="C541" s="238"/>
      <c r="D541" s="351"/>
    </row>
    <row r="542" spans="1:10" s="227" customFormat="1" ht="12">
      <c r="A542" s="349"/>
      <c r="B542" s="350"/>
      <c r="C542" s="238"/>
      <c r="D542" s="351"/>
    </row>
    <row r="543" spans="1:10" s="227" customFormat="1" ht="12">
      <c r="A543" s="345">
        <v>9</v>
      </c>
      <c r="B543" s="216" t="s">
        <v>1</v>
      </c>
      <c r="C543" s="217"/>
      <c r="D543" s="346"/>
    </row>
    <row r="544" spans="1:10" s="227" customFormat="1" ht="22.5" customHeight="1">
      <c r="A544" s="368" t="s">
        <v>416</v>
      </c>
      <c r="B544" s="219" t="str">
        <f>ORÇAMENTO!E157</f>
        <v>Concreto não estrutural executado no local, mínimo 150 kg cimento / m³</v>
      </c>
      <c r="C544" s="220" t="s">
        <v>136</v>
      </c>
      <c r="D544" s="352">
        <v>5.04</v>
      </c>
    </row>
    <row r="545" spans="1:4" s="323" customFormat="1" ht="20.25" customHeight="1">
      <c r="A545" s="369"/>
      <c r="B545" s="315" t="s">
        <v>752</v>
      </c>
      <c r="C545" s="370"/>
      <c r="D545" s="354"/>
    </row>
    <row r="546" spans="1:4" s="323" customFormat="1" ht="20.25" customHeight="1">
      <c r="A546" s="369"/>
      <c r="B546" s="315"/>
      <c r="C546" s="371"/>
      <c r="D546" s="354"/>
    </row>
    <row r="547" spans="1:4" s="326" customFormat="1" ht="20.25" customHeight="1">
      <c r="A547" s="372" t="s">
        <v>294</v>
      </c>
      <c r="B547" s="324" t="str">
        <f>ORÇAMENTO!E158</f>
        <v>Forma em madeira comum para estrutura</v>
      </c>
      <c r="C547" s="325" t="s">
        <v>118</v>
      </c>
      <c r="D547" s="352">
        <v>44.23</v>
      </c>
    </row>
    <row r="548" spans="1:4" s="326" customFormat="1" ht="20.25" customHeight="1">
      <c r="A548" s="369"/>
      <c r="B548" s="315" t="s">
        <v>753</v>
      </c>
      <c r="C548" s="370"/>
      <c r="D548" s="354"/>
    </row>
    <row r="549" spans="1:4" s="326" customFormat="1" ht="20.25" customHeight="1">
      <c r="A549" s="369"/>
      <c r="B549" s="315"/>
      <c r="C549" s="371"/>
      <c r="D549" s="354"/>
    </row>
    <row r="550" spans="1:4" s="326" customFormat="1" ht="20.25" customHeight="1">
      <c r="A550" s="372" t="s">
        <v>297</v>
      </c>
      <c r="B550" s="324" t="str">
        <f>ORÇAMENTO!E159</f>
        <v>ARMAÇÃO UTILIZANDO AÇO CA-25 DE 8,0 MM - MONTAGEM. AF_06/2022</v>
      </c>
      <c r="C550" s="325" t="s">
        <v>114</v>
      </c>
      <c r="D550" s="352">
        <v>217.68</v>
      </c>
    </row>
    <row r="551" spans="1:4" s="326" customFormat="1" ht="20.25" customHeight="1">
      <c r="A551" s="369"/>
      <c r="B551" s="315" t="s">
        <v>739</v>
      </c>
      <c r="C551" s="371"/>
      <c r="D551" s="354"/>
    </row>
    <row r="552" spans="1:4" s="326" customFormat="1" ht="20.25" customHeight="1">
      <c r="A552" s="369"/>
      <c r="B552" s="315"/>
      <c r="C552" s="371"/>
      <c r="D552" s="354"/>
    </row>
    <row r="553" spans="1:4" s="326" customFormat="1" ht="20.25" customHeight="1">
      <c r="A553" s="369"/>
      <c r="B553" s="315"/>
      <c r="C553" s="371"/>
      <c r="D553" s="354"/>
    </row>
    <row r="554" spans="1:4" s="326" customFormat="1" ht="20.25" customHeight="1">
      <c r="A554" s="372" t="s">
        <v>300</v>
      </c>
      <c r="B554" s="324" t="str">
        <f>ORÇAMENTO!E160</f>
        <v>ARMAÇÃO UTILIZANDO AÇO CA-25 DE 10,0 MM - MONTAGEM. AF_06/2022</v>
      </c>
      <c r="C554" s="325" t="s">
        <v>114</v>
      </c>
      <c r="D554" s="352">
        <v>217.68</v>
      </c>
    </row>
    <row r="555" spans="1:4" s="326" customFormat="1" ht="20.25" customHeight="1">
      <c r="A555" s="369"/>
      <c r="B555" s="315" t="s">
        <v>739</v>
      </c>
      <c r="C555" s="370"/>
      <c r="D555" s="354"/>
    </row>
    <row r="556" spans="1:4" s="326" customFormat="1" ht="20.25" customHeight="1">
      <c r="A556" s="369"/>
      <c r="B556" s="315"/>
      <c r="C556" s="371"/>
      <c r="D556" s="354"/>
    </row>
    <row r="557" spans="1:4" s="326" customFormat="1" ht="20.25" customHeight="1">
      <c r="A557" s="372" t="s">
        <v>303</v>
      </c>
      <c r="B557" s="324" t="str">
        <f>ORÇAMENTO!E161</f>
        <v>Lastro de pedra britada</v>
      </c>
      <c r="C557" s="325" t="s">
        <v>136</v>
      </c>
      <c r="D557" s="352">
        <v>5.04</v>
      </c>
    </row>
    <row r="558" spans="1:4" s="326" customFormat="1" ht="20.25" customHeight="1">
      <c r="A558" s="369"/>
      <c r="B558" s="315" t="s">
        <v>754</v>
      </c>
      <c r="C558" s="370"/>
      <c r="D558" s="354"/>
    </row>
    <row r="559" spans="1:4" s="326" customFormat="1" ht="20.25" customHeight="1">
      <c r="A559" s="369"/>
      <c r="B559" s="315"/>
      <c r="C559" s="371"/>
      <c r="D559" s="354"/>
    </row>
    <row r="560" spans="1:4" s="326" customFormat="1" ht="20.25" customHeight="1">
      <c r="A560" s="373"/>
      <c r="B560" s="374"/>
      <c r="C560" s="375"/>
      <c r="D560" s="376"/>
    </row>
    <row r="561" spans="1:4" ht="20.25" customHeight="1">
      <c r="A561" s="364"/>
      <c r="B561" s="79"/>
      <c r="C561" s="365"/>
      <c r="D561" s="366"/>
    </row>
    <row r="562" spans="1:4" ht="15">
      <c r="A562" s="364"/>
      <c r="B562" s="282" t="s">
        <v>495</v>
      </c>
      <c r="C562" s="282"/>
      <c r="D562" s="366"/>
    </row>
    <row r="563" spans="1:4" ht="15">
      <c r="A563" s="364"/>
      <c r="B563" s="282" t="s">
        <v>496</v>
      </c>
      <c r="C563" s="282"/>
      <c r="D563" s="366"/>
    </row>
    <row r="564" spans="1:4" ht="15.75" thickBot="1">
      <c r="A564" s="377"/>
      <c r="B564" s="283" t="s">
        <v>497</v>
      </c>
      <c r="C564" s="283"/>
      <c r="D564" s="378"/>
    </row>
  </sheetData>
  <autoFilter ref="A10:D546"/>
  <mergeCells count="11">
    <mergeCell ref="B562:C562"/>
    <mergeCell ref="B563:C563"/>
    <mergeCell ref="B564:C564"/>
    <mergeCell ref="A6:D6"/>
    <mergeCell ref="A7:D7"/>
    <mergeCell ref="A9:D9"/>
    <mergeCell ref="C1:D1"/>
    <mergeCell ref="A2:D2"/>
    <mergeCell ref="A3:D3"/>
    <mergeCell ref="A4:D4"/>
    <mergeCell ref="A5:D5"/>
  </mergeCells>
  <printOptions horizontalCentered="1"/>
  <pageMargins left="0.39370078740157483" right="0.39370078740157483" top="0.39370078740157483" bottom="0.39370078740157483" header="0.19685039370078741" footer="0.19685039370078741"/>
  <pageSetup paperSize="9" scale="65" fitToWidth="0" fitToHeight="0" orientation="portrait" r:id="rId1"/>
  <drawing r:id="rId2"/>
</worksheet>
</file>

<file path=xl/worksheets/sheet4.xml><?xml version="1.0" encoding="utf-8"?>
<worksheet xmlns="http://schemas.openxmlformats.org/spreadsheetml/2006/main" xmlns:r="http://schemas.openxmlformats.org/officeDocument/2006/relationships">
  <dimension ref="A1:J37"/>
  <sheetViews>
    <sheetView view="pageBreakPreview" zoomScale="90" zoomScaleNormal="40" zoomScaleSheetLayoutView="90" workbookViewId="0">
      <selection activeCell="A34" sqref="A34:D34"/>
    </sheetView>
  </sheetViews>
  <sheetFormatPr defaultRowHeight="14.25"/>
  <cols>
    <col min="1" max="1" width="15.42578125" style="194" bestFit="1" customWidth="1"/>
    <col min="2" max="2" width="12" style="194" bestFit="1" customWidth="1"/>
    <col min="3" max="6" width="9.140625" style="194"/>
    <col min="7" max="7" width="19.28515625" style="194" customWidth="1"/>
    <col min="8" max="9" width="9.140625" style="194"/>
    <col min="10" max="10" width="8.42578125" style="194" bestFit="1" customWidth="1"/>
    <col min="11" max="16384" width="9.140625" style="194"/>
  </cols>
  <sheetData>
    <row r="1" spans="1:10" ht="15.75">
      <c r="A1" s="263" t="s">
        <v>523</v>
      </c>
      <c r="B1" s="264"/>
      <c r="C1" s="264"/>
      <c r="D1" s="264"/>
      <c r="E1" s="264"/>
      <c r="F1" s="264"/>
      <c r="G1" s="264"/>
      <c r="H1" s="264"/>
      <c r="I1" s="264"/>
      <c r="J1" s="265"/>
    </row>
    <row r="2" spans="1:10" ht="15">
      <c r="A2" s="195"/>
      <c r="B2" s="195"/>
      <c r="C2" s="195"/>
      <c r="D2" s="195"/>
      <c r="E2" s="195"/>
      <c r="F2" s="195"/>
      <c r="G2" s="195"/>
      <c r="H2" s="195"/>
      <c r="I2" s="195"/>
      <c r="J2" s="195"/>
    </row>
    <row r="3" spans="1:10">
      <c r="A3" s="266" t="s">
        <v>524</v>
      </c>
      <c r="B3" s="267"/>
      <c r="C3" s="267"/>
      <c r="D3" s="267"/>
      <c r="E3" s="267"/>
      <c r="F3" s="267"/>
      <c r="G3" s="267"/>
      <c r="H3" s="267"/>
      <c r="I3" s="267"/>
      <c r="J3" s="268"/>
    </row>
    <row r="4" spans="1:10">
      <c r="A4" s="269" t="s">
        <v>525</v>
      </c>
      <c r="B4" s="270"/>
      <c r="C4" s="270"/>
      <c r="D4" s="270"/>
      <c r="E4" s="270"/>
      <c r="F4" s="270"/>
      <c r="G4" s="270"/>
      <c r="H4" s="270"/>
      <c r="I4" s="270"/>
      <c r="J4" s="271"/>
    </row>
    <row r="5" spans="1:10" ht="15">
      <c r="A5" s="195"/>
      <c r="B5" s="195"/>
      <c r="C5" s="195"/>
      <c r="D5" s="195"/>
      <c r="E5" s="195"/>
      <c r="F5" s="195"/>
      <c r="G5" s="195"/>
      <c r="H5" s="195"/>
      <c r="I5" s="195"/>
      <c r="J5" s="195"/>
    </row>
    <row r="6" spans="1:10" ht="14.25" customHeight="1">
      <c r="A6" s="272" t="s">
        <v>526</v>
      </c>
      <c r="B6" s="273"/>
      <c r="C6" s="273"/>
      <c r="D6" s="273"/>
      <c r="E6" s="273"/>
      <c r="F6" s="273"/>
      <c r="G6" s="273"/>
      <c r="H6" s="274"/>
      <c r="I6" s="278" t="s">
        <v>527</v>
      </c>
      <c r="J6" s="280" t="s">
        <v>528</v>
      </c>
    </row>
    <row r="7" spans="1:10" ht="14.25" customHeight="1">
      <c r="A7" s="275"/>
      <c r="B7" s="276"/>
      <c r="C7" s="276"/>
      <c r="D7" s="276"/>
      <c r="E7" s="276"/>
      <c r="F7" s="276"/>
      <c r="G7" s="276"/>
      <c r="H7" s="277"/>
      <c r="I7" s="279"/>
      <c r="J7" s="281"/>
    </row>
    <row r="8" spans="1:10" ht="14.25" customHeight="1">
      <c r="A8" s="251" t="s">
        <v>529</v>
      </c>
      <c r="B8" s="252"/>
      <c r="C8" s="252"/>
      <c r="D8" s="252"/>
      <c r="E8" s="252"/>
      <c r="F8" s="252"/>
      <c r="G8" s="252"/>
      <c r="H8" s="253"/>
      <c r="I8" s="196" t="s">
        <v>530</v>
      </c>
      <c r="J8" s="197">
        <v>5.5E-2</v>
      </c>
    </row>
    <row r="9" spans="1:10" ht="14.25" customHeight="1">
      <c r="A9" s="251" t="s">
        <v>531</v>
      </c>
      <c r="B9" s="252"/>
      <c r="C9" s="252"/>
      <c r="D9" s="252"/>
      <c r="E9" s="252"/>
      <c r="F9" s="252"/>
      <c r="G9" s="252"/>
      <c r="H9" s="253"/>
      <c r="I9" s="196" t="s">
        <v>532</v>
      </c>
      <c r="J9" s="197">
        <v>0.01</v>
      </c>
    </row>
    <row r="10" spans="1:10">
      <c r="A10" s="251" t="s">
        <v>533</v>
      </c>
      <c r="B10" s="252"/>
      <c r="C10" s="252"/>
      <c r="D10" s="252"/>
      <c r="E10" s="252"/>
      <c r="F10" s="252"/>
      <c r="G10" s="252"/>
      <c r="H10" s="253"/>
      <c r="I10" s="196" t="s">
        <v>534</v>
      </c>
      <c r="J10" s="197">
        <v>1.2699999999999999E-2</v>
      </c>
    </row>
    <row r="11" spans="1:10">
      <c r="A11" s="251" t="s">
        <v>535</v>
      </c>
      <c r="B11" s="252"/>
      <c r="C11" s="252"/>
      <c r="D11" s="252"/>
      <c r="E11" s="252"/>
      <c r="F11" s="252"/>
      <c r="G11" s="252"/>
      <c r="H11" s="253"/>
      <c r="I11" s="196" t="s">
        <v>536</v>
      </c>
      <c r="J11" s="197">
        <v>1.3899999999999999E-2</v>
      </c>
    </row>
    <row r="12" spans="1:10" ht="14.25" customHeight="1">
      <c r="A12" s="251" t="s">
        <v>537</v>
      </c>
      <c r="B12" s="252"/>
      <c r="C12" s="252"/>
      <c r="D12" s="252"/>
      <c r="E12" s="252"/>
      <c r="F12" s="252"/>
      <c r="G12" s="252"/>
      <c r="H12" s="253"/>
      <c r="I12" s="196" t="s">
        <v>538</v>
      </c>
      <c r="J12" s="197">
        <v>0.05</v>
      </c>
    </row>
    <row r="13" spans="1:10" ht="14.25" customHeight="1">
      <c r="A13" s="251" t="s">
        <v>539</v>
      </c>
      <c r="B13" s="252"/>
      <c r="C13" s="252"/>
      <c r="D13" s="252"/>
      <c r="E13" s="252"/>
      <c r="F13" s="252"/>
      <c r="G13" s="252"/>
      <c r="H13" s="253"/>
      <c r="I13" s="196" t="s">
        <v>540</v>
      </c>
      <c r="J13" s="197">
        <v>3.2199999999999999E-2</v>
      </c>
    </row>
    <row r="14" spans="1:10" ht="14.25" customHeight="1">
      <c r="A14" s="251" t="s">
        <v>541</v>
      </c>
      <c r="B14" s="252"/>
      <c r="C14" s="252"/>
      <c r="D14" s="252"/>
      <c r="E14" s="252"/>
      <c r="F14" s="252"/>
      <c r="G14" s="252"/>
      <c r="H14" s="253"/>
      <c r="I14" s="196" t="s">
        <v>542</v>
      </c>
      <c r="J14" s="198">
        <v>0.05</v>
      </c>
    </row>
    <row r="15" spans="1:10" ht="30.75" customHeight="1">
      <c r="A15" s="254" t="s">
        <v>543</v>
      </c>
      <c r="B15" s="255"/>
      <c r="C15" s="255"/>
      <c r="D15" s="255"/>
      <c r="E15" s="255"/>
      <c r="F15" s="255"/>
      <c r="G15" s="255"/>
      <c r="H15" s="256"/>
      <c r="I15" s="196" t="s">
        <v>544</v>
      </c>
      <c r="J15" s="198">
        <v>0</v>
      </c>
    </row>
    <row r="16" spans="1:10" ht="14.25" customHeight="1">
      <c r="A16" s="251" t="s">
        <v>545</v>
      </c>
      <c r="B16" s="252"/>
      <c r="C16" s="252"/>
      <c r="D16" s="252"/>
      <c r="E16" s="252"/>
      <c r="F16" s="252"/>
      <c r="G16" s="252"/>
      <c r="H16" s="253"/>
      <c r="I16" s="199" t="s">
        <v>546</v>
      </c>
      <c r="J16" s="198">
        <v>0.25</v>
      </c>
    </row>
    <row r="17" spans="1:10" ht="15">
      <c r="A17" s="195"/>
      <c r="B17" s="195"/>
      <c r="C17" s="195"/>
      <c r="D17" s="195"/>
      <c r="E17" s="195"/>
      <c r="F17" s="195"/>
      <c r="G17" s="195"/>
      <c r="H17" s="195"/>
      <c r="I17" s="195"/>
      <c r="J17" s="195"/>
    </row>
    <row r="18" spans="1:10" ht="15.75">
      <c r="A18" s="200"/>
      <c r="B18" s="257"/>
      <c r="C18" s="257"/>
      <c r="D18" s="257"/>
      <c r="E18" s="257"/>
      <c r="F18" s="257"/>
      <c r="G18" s="257"/>
      <c r="H18" s="257"/>
      <c r="I18" s="257"/>
      <c r="J18" s="257"/>
    </row>
    <row r="19" spans="1:10" ht="15">
      <c r="A19" s="195"/>
      <c r="B19" s="195"/>
      <c r="C19" s="195"/>
      <c r="D19" s="195"/>
      <c r="E19" s="195"/>
      <c r="F19" s="195"/>
      <c r="G19" s="195"/>
      <c r="H19" s="195"/>
      <c r="I19" s="195"/>
      <c r="J19" s="195"/>
    </row>
    <row r="20" spans="1:10" ht="15">
      <c r="A20" s="258" t="s">
        <v>547</v>
      </c>
      <c r="B20" s="258"/>
      <c r="C20" s="258"/>
      <c r="D20" s="258"/>
      <c r="E20" s="258"/>
      <c r="F20" s="258"/>
      <c r="G20" s="258"/>
      <c r="H20" s="258"/>
      <c r="I20" s="258"/>
      <c r="J20" s="258"/>
    </row>
    <row r="21" spans="1:10" ht="15.75">
      <c r="A21" s="201"/>
      <c r="B21" s="201"/>
      <c r="C21" s="201"/>
      <c r="D21" s="259" t="s">
        <v>548</v>
      </c>
      <c r="E21" s="260" t="s">
        <v>549</v>
      </c>
      <c r="F21" s="260"/>
      <c r="G21" s="260"/>
      <c r="H21" s="261" t="s">
        <v>550</v>
      </c>
      <c r="I21" s="201"/>
      <c r="J21" s="201"/>
    </row>
    <row r="22" spans="1:10" ht="15.75">
      <c r="A22" s="201"/>
      <c r="B22" s="201"/>
      <c r="C22" s="201"/>
      <c r="D22" s="259"/>
      <c r="E22" s="262" t="s">
        <v>551</v>
      </c>
      <c r="F22" s="262"/>
      <c r="G22" s="262"/>
      <c r="H22" s="261"/>
      <c r="I22" s="201"/>
      <c r="J22" s="201"/>
    </row>
    <row r="23" spans="1:10">
      <c r="A23" s="202"/>
      <c r="B23" s="202"/>
      <c r="C23" s="202"/>
      <c r="D23" s="202"/>
      <c r="E23" s="202"/>
      <c r="F23" s="202"/>
      <c r="G23" s="202"/>
      <c r="H23" s="202"/>
      <c r="I23" s="202"/>
      <c r="J23" s="202"/>
    </row>
    <row r="24" spans="1:10" ht="36.75" customHeight="1">
      <c r="A24" s="242" t="s">
        <v>552</v>
      </c>
      <c r="B24" s="243"/>
      <c r="C24" s="243"/>
      <c r="D24" s="243"/>
      <c r="E24" s="243"/>
      <c r="F24" s="243"/>
      <c r="G24" s="243"/>
      <c r="H24" s="243"/>
      <c r="I24" s="243"/>
      <c r="J24" s="244"/>
    </row>
    <row r="25" spans="1:10" ht="15">
      <c r="A25" s="195"/>
      <c r="B25" s="195"/>
      <c r="C25" s="195"/>
      <c r="D25" s="195"/>
      <c r="E25" s="195"/>
      <c r="F25" s="195"/>
      <c r="G25" s="195"/>
      <c r="H25" s="195"/>
      <c r="I25" s="195"/>
      <c r="J25" s="195"/>
    </row>
    <row r="26" spans="1:10" ht="34.5" customHeight="1">
      <c r="A26" s="242" t="s">
        <v>553</v>
      </c>
      <c r="B26" s="243"/>
      <c r="C26" s="243"/>
      <c r="D26" s="243"/>
      <c r="E26" s="243"/>
      <c r="F26" s="243"/>
      <c r="G26" s="243"/>
      <c r="H26" s="243"/>
      <c r="I26" s="243"/>
      <c r="J26" s="244"/>
    </row>
    <row r="27" spans="1:10" ht="15">
      <c r="A27" s="195"/>
      <c r="B27" s="195"/>
      <c r="C27" s="195"/>
      <c r="D27" s="195"/>
      <c r="E27" s="195"/>
      <c r="F27" s="195"/>
      <c r="G27" s="195"/>
      <c r="H27" s="195"/>
      <c r="I27" s="195"/>
      <c r="J27" s="195"/>
    </row>
    <row r="28" spans="1:10" ht="15">
      <c r="A28" s="195" t="s">
        <v>554</v>
      </c>
      <c r="B28" s="195"/>
      <c r="C28" s="195"/>
      <c r="D28" s="195"/>
      <c r="E28" s="195"/>
      <c r="F28" s="195"/>
      <c r="G28" s="195"/>
      <c r="H28" s="195"/>
      <c r="I28" s="195"/>
      <c r="J28" s="195"/>
    </row>
    <row r="29" spans="1:10" ht="15">
      <c r="A29" s="245"/>
      <c r="B29" s="246"/>
      <c r="C29" s="246"/>
      <c r="D29" s="246"/>
      <c r="E29" s="246"/>
      <c r="F29" s="246"/>
      <c r="G29" s="246"/>
      <c r="H29" s="246"/>
      <c r="I29" s="246"/>
      <c r="J29" s="247"/>
    </row>
    <row r="30" spans="1:10" ht="15">
      <c r="A30" s="195"/>
      <c r="B30" s="195"/>
      <c r="C30" s="195"/>
      <c r="D30" s="195"/>
      <c r="E30" s="195"/>
      <c r="F30" s="195"/>
      <c r="G30" s="195"/>
      <c r="H30" s="195"/>
      <c r="I30" s="195"/>
      <c r="J30" s="195"/>
    </row>
    <row r="31" spans="1:10" ht="15">
      <c r="A31" s="248" t="s">
        <v>555</v>
      </c>
      <c r="B31" s="248"/>
      <c r="C31" s="248"/>
      <c r="D31" s="248"/>
      <c r="E31" s="195"/>
      <c r="F31" s="195"/>
      <c r="G31" s="249" t="s">
        <v>742</v>
      </c>
      <c r="H31" s="249"/>
      <c r="I31" s="249"/>
      <c r="J31" s="249"/>
    </row>
    <row r="32" spans="1:10" ht="15">
      <c r="A32" s="250" t="s">
        <v>556</v>
      </c>
      <c r="B32" s="250"/>
      <c r="C32" s="250"/>
      <c r="D32" s="250"/>
      <c r="E32" s="195"/>
      <c r="F32" s="203"/>
      <c r="G32" s="204" t="s">
        <v>557</v>
      </c>
      <c r="H32" s="205"/>
      <c r="I32" s="205"/>
      <c r="J32" s="205"/>
    </row>
    <row r="33" spans="1:10" ht="15">
      <c r="A33" s="195"/>
      <c r="B33" s="195"/>
      <c r="C33" s="195"/>
      <c r="D33" s="195"/>
      <c r="E33" s="195"/>
      <c r="F33" s="195"/>
      <c r="G33" s="195"/>
      <c r="H33" s="195"/>
      <c r="I33" s="195"/>
      <c r="J33" s="195"/>
    </row>
    <row r="34" spans="1:10" ht="15">
      <c r="A34" s="240"/>
      <c r="B34" s="240"/>
      <c r="C34" s="240"/>
      <c r="D34" s="240"/>
      <c r="E34" s="206"/>
      <c r="F34" s="195"/>
      <c r="G34" s="195"/>
      <c r="H34" s="195"/>
      <c r="I34" s="195"/>
      <c r="J34" s="195"/>
    </row>
    <row r="35" spans="1:10" ht="15">
      <c r="A35" s="241" t="s">
        <v>558</v>
      </c>
      <c r="B35" s="241"/>
      <c r="C35" s="241"/>
      <c r="D35" s="241"/>
      <c r="E35" s="207"/>
      <c r="F35" s="195"/>
      <c r="G35" s="195"/>
      <c r="H35" s="195"/>
      <c r="I35" s="195"/>
      <c r="J35" s="195"/>
    </row>
    <row r="36" spans="1:10" ht="15">
      <c r="A36" s="208" t="s">
        <v>743</v>
      </c>
      <c r="B36" s="209"/>
      <c r="C36" s="210"/>
      <c r="D36" s="210"/>
      <c r="E36" s="211"/>
      <c r="F36" s="195"/>
      <c r="G36" s="195"/>
      <c r="H36" s="195"/>
      <c r="I36" s="195"/>
      <c r="J36" s="195"/>
    </row>
    <row r="37" spans="1:10" ht="15">
      <c r="A37" s="208" t="s">
        <v>744</v>
      </c>
      <c r="B37" s="209"/>
      <c r="C37" s="210"/>
      <c r="D37" s="210"/>
      <c r="E37" s="211"/>
      <c r="F37" s="195"/>
      <c r="G37" s="195"/>
      <c r="H37" s="195"/>
      <c r="I37" s="195"/>
      <c r="J37" s="195"/>
    </row>
  </sheetData>
  <mergeCells count="29">
    <mergeCell ref="A1:J1"/>
    <mergeCell ref="A3:J3"/>
    <mergeCell ref="A4:J4"/>
    <mergeCell ref="A6:H7"/>
    <mergeCell ref="I6:I7"/>
    <mergeCell ref="J6:J7"/>
    <mergeCell ref="D21:D22"/>
    <mergeCell ref="E21:G21"/>
    <mergeCell ref="H21:H22"/>
    <mergeCell ref="E22:G22"/>
    <mergeCell ref="A8:H8"/>
    <mergeCell ref="A9:H9"/>
    <mergeCell ref="A10:H10"/>
    <mergeCell ref="A11:H11"/>
    <mergeCell ref="A12:H12"/>
    <mergeCell ref="A13:H13"/>
    <mergeCell ref="A14:H14"/>
    <mergeCell ref="A15:H15"/>
    <mergeCell ref="A16:H16"/>
    <mergeCell ref="B18:J18"/>
    <mergeCell ref="A20:J20"/>
    <mergeCell ref="A34:D34"/>
    <mergeCell ref="A35:D35"/>
    <mergeCell ref="A24:J24"/>
    <mergeCell ref="A26:J26"/>
    <mergeCell ref="A29:J29"/>
    <mergeCell ref="A31:D31"/>
    <mergeCell ref="G31:J31"/>
    <mergeCell ref="A32:D32"/>
  </mergeCells>
  <conditionalFormatting sqref="J16">
    <cfRule type="expression" dxfId="0" priority="1" stopIfTrue="1">
      <formula>DESONERACAO="não"</formula>
    </cfRule>
  </conditionalFormatting>
  <dataValidations count="4">
    <dataValidation type="list" allowBlank="1" showErrorMessage="1" sqref="A4">
      <formula1>BDI.TipoObra</formula1>
      <formula2>0</formula2>
    </dataValidation>
    <dataValidation operator="greaterThanOrEqual" allowBlank="1" showErrorMessage="1" errorTitle="Erro de valores" error="Digite um valor igual a 0% ou 2%." sqref="J15">
      <formula1>0</formula1>
      <formula2>0</formula2>
    </dataValidation>
    <dataValidation type="decimal" allowBlank="1" showErrorMessage="1" errorTitle="Erro de valores" error="Digite um valor maior do que 0." sqref="J14">
      <formula1>0</formula1>
      <formula2>1</formula2>
    </dataValidation>
    <dataValidation type="decimal" allowBlank="1" showErrorMessage="1" errorTitle="Erro de valores" error="Digite um valor entre 0% e 100%" sqref="J8:J13">
      <formula1>0</formula1>
      <formula2>1</formula2>
    </dataValidation>
  </dataValidations>
  <pageMargins left="0.511811024" right="0.511811024" top="0.78740157499999996" bottom="0.78740157499999996" header="0.31496062000000002" footer="0.31496062000000002"/>
  <pageSetup paperSize="9" scale="77" orientation="portrait" r:id="rId1"/>
</worksheet>
</file>

<file path=xl/worksheets/sheet5.xml><?xml version="1.0" encoding="utf-8"?>
<worksheet xmlns="http://schemas.openxmlformats.org/spreadsheetml/2006/main" xmlns:r="http://schemas.openxmlformats.org/officeDocument/2006/relationships">
  <sheetPr>
    <pageSetUpPr fitToPage="1"/>
  </sheetPr>
  <dimension ref="B1:K51"/>
  <sheetViews>
    <sheetView view="pageBreakPreview" zoomScale="60" zoomScaleNormal="100" workbookViewId="0">
      <selection activeCell="B11" sqref="B11:C11"/>
    </sheetView>
  </sheetViews>
  <sheetFormatPr defaultColWidth="8.85546875" defaultRowHeight="12.75"/>
  <cols>
    <col min="1" max="1" width="8.85546875" style="8"/>
    <col min="2" max="2" width="16.42578125" style="8" customWidth="1"/>
    <col min="3" max="3" width="56.28515625" style="8" customWidth="1"/>
    <col min="4" max="4" width="10.85546875" style="8" bestFit="1" customWidth="1"/>
    <col min="5" max="5" width="8.85546875" style="8"/>
    <col min="6" max="6" width="22.5703125" style="22" bestFit="1" customWidth="1"/>
    <col min="7" max="7" width="13.5703125" style="8" customWidth="1"/>
    <col min="8" max="8" width="13.42578125" style="18" customWidth="1"/>
    <col min="9" max="9" width="16.5703125" style="18" bestFit="1" customWidth="1"/>
    <col min="10" max="10" width="9.28515625" style="8" customWidth="1"/>
    <col min="11" max="11" width="9.28515625" style="9" customWidth="1"/>
    <col min="12" max="16384" width="8.85546875" style="8"/>
  </cols>
  <sheetData>
    <row r="1" spans="2:9" ht="27" customHeight="1">
      <c r="B1" s="299" t="s">
        <v>501</v>
      </c>
      <c r="C1" s="300"/>
      <c r="D1" s="300"/>
      <c r="E1" s="300"/>
      <c r="F1" s="300"/>
      <c r="G1" s="300"/>
      <c r="H1" s="300"/>
      <c r="I1" s="301"/>
    </row>
    <row r="2" spans="2:9" ht="30" customHeight="1">
      <c r="B2" s="302" t="s">
        <v>474</v>
      </c>
      <c r="C2" s="303"/>
      <c r="D2" s="303"/>
      <c r="E2" s="303"/>
      <c r="F2" s="303"/>
      <c r="G2" s="303"/>
      <c r="H2" s="303"/>
      <c r="I2" s="304"/>
    </row>
    <row r="3" spans="2:9" ht="45">
      <c r="B3" s="305" t="s">
        <v>451</v>
      </c>
      <c r="C3" s="306"/>
      <c r="D3" s="105" t="s">
        <v>452</v>
      </c>
      <c r="E3" s="105" t="s">
        <v>453</v>
      </c>
      <c r="F3" s="106" t="s">
        <v>475</v>
      </c>
      <c r="G3" s="105" t="s">
        <v>476</v>
      </c>
      <c r="H3" s="107" t="s">
        <v>454</v>
      </c>
      <c r="I3" s="108" t="s">
        <v>455</v>
      </c>
    </row>
    <row r="4" spans="2:9" ht="15">
      <c r="B4" s="72">
        <v>88264</v>
      </c>
      <c r="C4" s="12" t="s">
        <v>477</v>
      </c>
      <c r="D4" s="11" t="s">
        <v>2</v>
      </c>
      <c r="E4" s="11" t="s">
        <v>456</v>
      </c>
      <c r="F4" s="3">
        <v>6</v>
      </c>
      <c r="G4" s="13">
        <v>220</v>
      </c>
      <c r="H4" s="14">
        <v>43.25</v>
      </c>
      <c r="I4" s="73">
        <f>ROUND(F4*G4*H4,2)</f>
        <v>57090</v>
      </c>
    </row>
    <row r="5" spans="2:9" ht="30">
      <c r="B5" s="72">
        <v>88247</v>
      </c>
      <c r="C5" s="12" t="s">
        <v>478</v>
      </c>
      <c r="D5" s="11" t="s">
        <v>2</v>
      </c>
      <c r="E5" s="11" t="s">
        <v>456</v>
      </c>
      <c r="F5" s="3">
        <v>9</v>
      </c>
      <c r="G5" s="15">
        <v>220</v>
      </c>
      <c r="H5" s="14">
        <v>32.24</v>
      </c>
      <c r="I5" s="73">
        <f t="shared" ref="I5:I6" si="0">ROUND(F5*G5*H5,2)</f>
        <v>63835.199999999997</v>
      </c>
    </row>
    <row r="6" spans="2:9" ht="15">
      <c r="B6" s="72" t="s">
        <v>479</v>
      </c>
      <c r="C6" s="16" t="s">
        <v>480</v>
      </c>
      <c r="D6" s="11" t="s">
        <v>5</v>
      </c>
      <c r="E6" s="11" t="s">
        <v>456</v>
      </c>
      <c r="F6" s="3">
        <v>3</v>
      </c>
      <c r="G6" s="15">
        <v>220</v>
      </c>
      <c r="H6" s="14">
        <v>68.17</v>
      </c>
      <c r="I6" s="73">
        <f t="shared" si="0"/>
        <v>44992.2</v>
      </c>
    </row>
    <row r="7" spans="2:9" ht="14.45" customHeight="1">
      <c r="B7" s="74"/>
      <c r="C7" s="75"/>
      <c r="D7" s="75"/>
      <c r="E7" s="75"/>
      <c r="F7" s="76"/>
      <c r="G7" s="309" t="s">
        <v>455</v>
      </c>
      <c r="H7" s="310"/>
      <c r="I7" s="77">
        <f>SUM(I4:I6)</f>
        <v>165917.4</v>
      </c>
    </row>
    <row r="8" spans="2:9">
      <c r="B8" s="78"/>
      <c r="C8" s="79"/>
      <c r="D8" s="79"/>
      <c r="E8" s="79"/>
      <c r="F8" s="80"/>
      <c r="G8" s="79"/>
      <c r="H8" s="81"/>
      <c r="I8" s="82"/>
    </row>
    <row r="9" spans="2:9">
      <c r="B9" s="78"/>
      <c r="C9" s="79"/>
      <c r="D9" s="79"/>
      <c r="E9" s="79"/>
      <c r="F9" s="80"/>
      <c r="G9" s="79"/>
      <c r="H9" s="81"/>
      <c r="I9" s="82"/>
    </row>
    <row r="10" spans="2:9" ht="30" customHeight="1">
      <c r="B10" s="302" t="s">
        <v>491</v>
      </c>
      <c r="C10" s="303"/>
      <c r="D10" s="303"/>
      <c r="E10" s="303"/>
      <c r="F10" s="303"/>
      <c r="G10" s="303"/>
      <c r="H10" s="303"/>
      <c r="I10" s="304"/>
    </row>
    <row r="11" spans="2:9" ht="45">
      <c r="B11" s="305" t="s">
        <v>451</v>
      </c>
      <c r="C11" s="306"/>
      <c r="D11" s="105" t="s">
        <v>452</v>
      </c>
      <c r="E11" s="105" t="s">
        <v>453</v>
      </c>
      <c r="F11" s="106" t="s">
        <v>475</v>
      </c>
      <c r="G11" s="105" t="s">
        <v>476</v>
      </c>
      <c r="H11" s="107" t="s">
        <v>454</v>
      </c>
      <c r="I11" s="108" t="s">
        <v>455</v>
      </c>
    </row>
    <row r="12" spans="2:9" ht="15">
      <c r="B12" s="72">
        <v>88315</v>
      </c>
      <c r="C12" s="12" t="s">
        <v>481</v>
      </c>
      <c r="D12" s="11" t="s">
        <v>2</v>
      </c>
      <c r="E12" s="11" t="s">
        <v>456</v>
      </c>
      <c r="F12" s="3">
        <v>3</v>
      </c>
      <c r="G12" s="13">
        <v>220</v>
      </c>
      <c r="H12" s="17">
        <v>34.06</v>
      </c>
      <c r="I12" s="73">
        <f t="shared" ref="I12:I14" si="1">ROUND(F12*G12*H12,2)</f>
        <v>22479.599999999999</v>
      </c>
    </row>
    <row r="13" spans="2:9" ht="30">
      <c r="B13" s="72">
        <v>88251</v>
      </c>
      <c r="C13" s="12" t="s">
        <v>482</v>
      </c>
      <c r="D13" s="11" t="s">
        <v>2</v>
      </c>
      <c r="E13" s="11" t="s">
        <v>456</v>
      </c>
      <c r="F13" s="3">
        <v>9</v>
      </c>
      <c r="G13" s="15">
        <v>220</v>
      </c>
      <c r="H13" s="17">
        <v>31.57</v>
      </c>
      <c r="I13" s="73">
        <f t="shared" si="1"/>
        <v>62508.6</v>
      </c>
    </row>
    <row r="14" spans="2:9" ht="15">
      <c r="B14" s="83">
        <v>88317</v>
      </c>
      <c r="C14" s="12" t="s">
        <v>483</v>
      </c>
      <c r="D14" s="11" t="s">
        <v>2</v>
      </c>
      <c r="E14" s="11" t="s">
        <v>456</v>
      </c>
      <c r="F14" s="3">
        <v>3</v>
      </c>
      <c r="G14" s="15">
        <v>220</v>
      </c>
      <c r="H14" s="17">
        <v>37.630000000000003</v>
      </c>
      <c r="I14" s="73">
        <f t="shared" si="1"/>
        <v>24835.8</v>
      </c>
    </row>
    <row r="15" spans="2:9" ht="14.45" customHeight="1">
      <c r="B15" s="74"/>
      <c r="C15" s="75"/>
      <c r="D15" s="75"/>
      <c r="E15" s="75"/>
      <c r="F15" s="76"/>
      <c r="G15" s="309" t="s">
        <v>455</v>
      </c>
      <c r="H15" s="310"/>
      <c r="I15" s="77">
        <f>SUM(I12:I14)</f>
        <v>109824</v>
      </c>
    </row>
    <row r="16" spans="2:9">
      <c r="B16" s="78"/>
      <c r="C16" s="79"/>
      <c r="D16" s="79"/>
      <c r="E16" s="79"/>
      <c r="F16" s="80"/>
      <c r="G16" s="79"/>
      <c r="H16" s="81"/>
      <c r="I16" s="82"/>
    </row>
    <row r="17" spans="2:11" ht="30" customHeight="1">
      <c r="B17" s="302" t="s">
        <v>492</v>
      </c>
      <c r="C17" s="303"/>
      <c r="D17" s="303"/>
      <c r="E17" s="303"/>
      <c r="F17" s="303"/>
      <c r="G17" s="303"/>
      <c r="H17" s="303"/>
      <c r="I17" s="304"/>
    </row>
    <row r="18" spans="2:11" s="25" customFormat="1" ht="45">
      <c r="B18" s="305" t="s">
        <v>451</v>
      </c>
      <c r="C18" s="306"/>
      <c r="D18" s="105" t="s">
        <v>452</v>
      </c>
      <c r="E18" s="105" t="s">
        <v>453</v>
      </c>
      <c r="F18" s="106" t="s">
        <v>475</v>
      </c>
      <c r="G18" s="105" t="s">
        <v>476</v>
      </c>
      <c r="H18" s="107" t="s">
        <v>454</v>
      </c>
      <c r="I18" s="108" t="s">
        <v>455</v>
      </c>
      <c r="K18" s="26"/>
    </row>
    <row r="19" spans="2:11" s="25" customFormat="1" ht="30">
      <c r="B19" s="84">
        <v>88279</v>
      </c>
      <c r="C19" s="28" t="s">
        <v>473</v>
      </c>
      <c r="D19" s="27" t="s">
        <v>2</v>
      </c>
      <c r="E19" s="27" t="s">
        <v>456</v>
      </c>
      <c r="F19" s="21">
        <v>36</v>
      </c>
      <c r="G19" s="21">
        <v>220</v>
      </c>
      <c r="H19" s="29">
        <v>31.15</v>
      </c>
      <c r="I19" s="85">
        <f>ROUND(F19*G19*H19,2)</f>
        <v>246708</v>
      </c>
      <c r="K19" s="31"/>
    </row>
    <row r="20" spans="2:11" s="25" customFormat="1" ht="15">
      <c r="B20" s="86"/>
      <c r="C20" s="87"/>
      <c r="D20" s="87"/>
      <c r="E20" s="87"/>
      <c r="F20" s="88"/>
      <c r="G20" s="311" t="s">
        <v>458</v>
      </c>
      <c r="H20" s="312"/>
      <c r="I20" s="89">
        <f>I19</f>
        <v>246708</v>
      </c>
      <c r="K20" s="26"/>
    </row>
    <row r="21" spans="2:11" s="23" customFormat="1" ht="15">
      <c r="B21" s="90"/>
      <c r="C21" s="91"/>
      <c r="D21" s="91"/>
      <c r="E21" s="91"/>
      <c r="F21" s="92"/>
      <c r="G21" s="92"/>
      <c r="H21" s="92"/>
      <c r="I21" s="93"/>
      <c r="K21" s="24"/>
    </row>
    <row r="22" spans="2:11" ht="30" customHeight="1">
      <c r="B22" s="302" t="s">
        <v>493</v>
      </c>
      <c r="C22" s="303"/>
      <c r="D22" s="303"/>
      <c r="E22" s="303"/>
      <c r="F22" s="303"/>
      <c r="G22" s="303"/>
      <c r="H22" s="303"/>
      <c r="I22" s="304"/>
    </row>
    <row r="23" spans="2:11" s="25" customFormat="1" ht="45">
      <c r="B23" s="305" t="s">
        <v>451</v>
      </c>
      <c r="C23" s="306"/>
      <c r="D23" s="109" t="s">
        <v>452</v>
      </c>
      <c r="E23" s="109" t="s">
        <v>453</v>
      </c>
      <c r="F23" s="110" t="s">
        <v>475</v>
      </c>
      <c r="G23" s="110" t="s">
        <v>456</v>
      </c>
      <c r="H23" s="110" t="s">
        <v>454</v>
      </c>
      <c r="I23" s="111" t="s">
        <v>455</v>
      </c>
      <c r="K23" s="26"/>
    </row>
    <row r="24" spans="2:11" s="25" customFormat="1" ht="15">
      <c r="B24" s="94" t="s">
        <v>469</v>
      </c>
      <c r="C24" s="30" t="s">
        <v>470</v>
      </c>
      <c r="D24" s="27" t="s">
        <v>2</v>
      </c>
      <c r="E24" s="27" t="s">
        <v>456</v>
      </c>
      <c r="F24" s="21">
        <v>5</v>
      </c>
      <c r="G24" s="21">
        <v>220</v>
      </c>
      <c r="H24" s="29">
        <v>33.4</v>
      </c>
      <c r="I24" s="85">
        <f>ROUND(F24*G24*H24,2)</f>
        <v>36740</v>
      </c>
      <c r="K24" s="31"/>
    </row>
    <row r="25" spans="2:11" s="25" customFormat="1" ht="15">
      <c r="B25" s="84" t="s">
        <v>471</v>
      </c>
      <c r="C25" s="30" t="s">
        <v>472</v>
      </c>
      <c r="D25" s="27" t="s">
        <v>5</v>
      </c>
      <c r="E25" s="27" t="s">
        <v>456</v>
      </c>
      <c r="F25" s="21">
        <v>5</v>
      </c>
      <c r="G25" s="21">
        <v>220</v>
      </c>
      <c r="H25" s="29">
        <v>31.24</v>
      </c>
      <c r="I25" s="85">
        <f>ROUND(F25*G25*H25,2)</f>
        <v>34364</v>
      </c>
      <c r="K25" s="31"/>
    </row>
    <row r="26" spans="2:11" s="25" customFormat="1" ht="15">
      <c r="B26" s="86"/>
      <c r="C26" s="87"/>
      <c r="D26" s="87"/>
      <c r="E26" s="87"/>
      <c r="F26" s="88"/>
      <c r="G26" s="307" t="s">
        <v>458</v>
      </c>
      <c r="H26" s="308"/>
      <c r="I26" s="89">
        <f>SUM(I24:I25)</f>
        <v>71104</v>
      </c>
      <c r="K26" s="26"/>
    </row>
    <row r="27" spans="2:11" s="25" customFormat="1" ht="15">
      <c r="B27" s="86"/>
      <c r="C27" s="87"/>
      <c r="D27" s="87"/>
      <c r="E27" s="87"/>
      <c r="F27" s="88"/>
      <c r="G27" s="88"/>
      <c r="H27" s="88"/>
      <c r="I27" s="95"/>
      <c r="K27" s="26"/>
    </row>
    <row r="28" spans="2:11" ht="30" customHeight="1">
      <c r="B28" s="302" t="s">
        <v>494</v>
      </c>
      <c r="C28" s="303"/>
      <c r="D28" s="303"/>
      <c r="E28" s="303"/>
      <c r="F28" s="303"/>
      <c r="G28" s="303"/>
      <c r="H28" s="303"/>
      <c r="I28" s="304"/>
    </row>
    <row r="29" spans="2:11" s="25" customFormat="1" ht="45">
      <c r="B29" s="313" t="s">
        <v>451</v>
      </c>
      <c r="C29" s="314"/>
      <c r="D29" s="109" t="s">
        <v>452</v>
      </c>
      <c r="E29" s="109" t="s">
        <v>453</v>
      </c>
      <c r="F29" s="110" t="s">
        <v>475</v>
      </c>
      <c r="G29" s="110" t="s">
        <v>456</v>
      </c>
      <c r="H29" s="110" t="s">
        <v>454</v>
      </c>
      <c r="I29" s="111" t="s">
        <v>455</v>
      </c>
      <c r="K29" s="26"/>
    </row>
    <row r="30" spans="2:11" s="25" customFormat="1" ht="15">
      <c r="B30" s="94" t="s">
        <v>459</v>
      </c>
      <c r="C30" s="30" t="s">
        <v>460</v>
      </c>
      <c r="D30" s="27" t="s">
        <v>5</v>
      </c>
      <c r="E30" s="27" t="s">
        <v>456</v>
      </c>
      <c r="F30" s="21">
        <v>1</v>
      </c>
      <c r="G30" s="21">
        <v>60</v>
      </c>
      <c r="H30" s="29">
        <v>133.9</v>
      </c>
      <c r="I30" s="85">
        <f>ROUND(F30*G30*H30,2)</f>
        <v>8034</v>
      </c>
      <c r="K30" s="31"/>
    </row>
    <row r="31" spans="2:11" s="25" customFormat="1" ht="15">
      <c r="B31" s="94" t="s">
        <v>461</v>
      </c>
      <c r="C31" s="30" t="s">
        <v>462</v>
      </c>
      <c r="D31" s="27" t="s">
        <v>3</v>
      </c>
      <c r="E31" s="27" t="s">
        <v>456</v>
      </c>
      <c r="F31" s="21">
        <v>1</v>
      </c>
      <c r="G31" s="21">
        <v>60</v>
      </c>
      <c r="H31" s="29">
        <v>53.39</v>
      </c>
      <c r="I31" s="85">
        <f>ROUND(F31*G31*H31,2)</f>
        <v>3203.4</v>
      </c>
      <c r="K31" s="31"/>
    </row>
    <row r="32" spans="2:11" s="25" customFormat="1" ht="15">
      <c r="B32" s="94" t="s">
        <v>463</v>
      </c>
      <c r="C32" s="30" t="s">
        <v>464</v>
      </c>
      <c r="D32" s="27" t="s">
        <v>3</v>
      </c>
      <c r="E32" s="27" t="s">
        <v>456</v>
      </c>
      <c r="F32" s="21">
        <v>1</v>
      </c>
      <c r="G32" s="21">
        <v>60</v>
      </c>
      <c r="H32" s="29">
        <v>24.34</v>
      </c>
      <c r="I32" s="85">
        <f>ROUND(F32*G32*H32,2)</f>
        <v>1460.4</v>
      </c>
      <c r="K32" s="31"/>
    </row>
    <row r="33" spans="2:11" s="25" customFormat="1" ht="15">
      <c r="B33" s="96"/>
      <c r="C33" s="97"/>
      <c r="D33" s="97"/>
      <c r="E33" s="97"/>
      <c r="F33" s="98"/>
      <c r="G33" s="98"/>
      <c r="H33" s="32" t="s">
        <v>457</v>
      </c>
      <c r="I33" s="89">
        <f>SUM(I30:I32)</f>
        <v>12697.8</v>
      </c>
      <c r="K33" s="26"/>
    </row>
    <row r="34" spans="2:11" s="25" customFormat="1" ht="45">
      <c r="B34" s="313" t="s">
        <v>465</v>
      </c>
      <c r="C34" s="314"/>
      <c r="D34" s="109" t="s">
        <v>452</v>
      </c>
      <c r="E34" s="109" t="s">
        <v>453</v>
      </c>
      <c r="F34" s="109" t="s">
        <v>490</v>
      </c>
      <c r="G34" s="110" t="s">
        <v>456</v>
      </c>
      <c r="H34" s="110" t="s">
        <v>454</v>
      </c>
      <c r="I34" s="111" t="s">
        <v>455</v>
      </c>
      <c r="K34" s="26"/>
    </row>
    <row r="35" spans="2:11" s="25" customFormat="1" ht="45">
      <c r="B35" s="94" t="s">
        <v>466</v>
      </c>
      <c r="C35" s="30" t="s">
        <v>467</v>
      </c>
      <c r="D35" s="27" t="s">
        <v>5</v>
      </c>
      <c r="E35" s="27" t="s">
        <v>456</v>
      </c>
      <c r="F35" s="21">
        <v>1</v>
      </c>
      <c r="G35" s="21">
        <v>60</v>
      </c>
      <c r="H35" s="29">
        <v>220.42</v>
      </c>
      <c r="I35" s="85">
        <f>ROUND(F35*G35*H35,2)</f>
        <v>13225.2</v>
      </c>
      <c r="K35" s="31"/>
    </row>
    <row r="36" spans="2:11" s="25" customFormat="1" ht="15">
      <c r="B36" s="94">
        <v>89267</v>
      </c>
      <c r="C36" s="30" t="s">
        <v>487</v>
      </c>
      <c r="D36" s="27" t="s">
        <v>2</v>
      </c>
      <c r="E36" s="27" t="s">
        <v>456</v>
      </c>
      <c r="F36" s="21">
        <v>1</v>
      </c>
      <c r="G36" s="21">
        <v>60</v>
      </c>
      <c r="H36" s="29">
        <v>52.21</v>
      </c>
      <c r="I36" s="85">
        <f>ROUND(F36*G36*H36,2)</f>
        <v>3132.6</v>
      </c>
      <c r="K36" s="31"/>
    </row>
    <row r="37" spans="2:11" s="25" customFormat="1" ht="15">
      <c r="B37" s="94">
        <v>89268</v>
      </c>
      <c r="C37" s="30" t="s">
        <v>488</v>
      </c>
      <c r="D37" s="27" t="s">
        <v>2</v>
      </c>
      <c r="E37" s="27" t="s">
        <v>456</v>
      </c>
      <c r="F37" s="21">
        <v>1</v>
      </c>
      <c r="G37" s="21">
        <v>60</v>
      </c>
      <c r="H37" s="29">
        <v>18.399999999999999</v>
      </c>
      <c r="I37" s="85">
        <f>ROUND(F37*G37*H37,2)</f>
        <v>1104</v>
      </c>
      <c r="K37" s="31"/>
    </row>
    <row r="38" spans="2:11" s="25" customFormat="1" ht="15">
      <c r="B38" s="94">
        <v>89269</v>
      </c>
      <c r="C38" s="30" t="s">
        <v>489</v>
      </c>
      <c r="D38" s="27" t="s">
        <v>2</v>
      </c>
      <c r="E38" s="27" t="s">
        <v>456</v>
      </c>
      <c r="F38" s="21">
        <v>1</v>
      </c>
      <c r="G38" s="21">
        <v>60</v>
      </c>
      <c r="H38" s="29">
        <v>7.44</v>
      </c>
      <c r="I38" s="85">
        <f>ROUND(F38*G38*H38,2)</f>
        <v>446.4</v>
      </c>
      <c r="K38" s="31"/>
    </row>
    <row r="39" spans="2:11" s="25" customFormat="1" ht="15">
      <c r="B39" s="96"/>
      <c r="C39" s="97"/>
      <c r="D39" s="97"/>
      <c r="E39" s="97"/>
      <c r="F39" s="98"/>
      <c r="G39" s="311" t="s">
        <v>468</v>
      </c>
      <c r="H39" s="312"/>
      <c r="I39" s="89">
        <f>SUM(I35:I38)</f>
        <v>17908.200000000004</v>
      </c>
      <c r="K39" s="26"/>
    </row>
    <row r="40" spans="2:11" s="25" customFormat="1" ht="15">
      <c r="B40" s="86"/>
      <c r="C40" s="87"/>
      <c r="D40" s="87"/>
      <c r="E40" s="87"/>
      <c r="F40" s="88"/>
      <c r="G40" s="307" t="s">
        <v>458</v>
      </c>
      <c r="H40" s="308"/>
      <c r="I40" s="89">
        <f>I39+I33</f>
        <v>30606.000000000004</v>
      </c>
      <c r="K40" s="26"/>
    </row>
    <row r="41" spans="2:11">
      <c r="B41" s="78"/>
      <c r="C41" s="79"/>
      <c r="D41" s="79"/>
      <c r="E41" s="79"/>
      <c r="F41" s="80"/>
      <c r="G41" s="79"/>
      <c r="H41" s="81"/>
      <c r="I41" s="82"/>
    </row>
    <row r="42" spans="2:11">
      <c r="B42" s="78"/>
      <c r="C42" s="79"/>
      <c r="D42" s="79"/>
      <c r="E42" s="79"/>
      <c r="F42" s="79"/>
      <c r="G42" s="79"/>
      <c r="H42" s="79"/>
      <c r="I42" s="99"/>
    </row>
    <row r="43" spans="2:11" s="10" customFormat="1">
      <c r="B43" s="100"/>
      <c r="C43" s="101"/>
      <c r="D43" s="101"/>
      <c r="E43" s="101"/>
      <c r="F43" s="101"/>
      <c r="G43" s="101"/>
      <c r="H43" s="101"/>
      <c r="I43" s="102"/>
      <c r="J43" s="8"/>
      <c r="K43" s="9"/>
    </row>
    <row r="44" spans="2:11" s="10" customFormat="1">
      <c r="B44" s="103" t="s">
        <v>484</v>
      </c>
      <c r="C44" s="104" t="s">
        <v>485</v>
      </c>
      <c r="D44" s="79"/>
      <c r="E44" s="79"/>
      <c r="F44" s="80"/>
      <c r="G44" s="79"/>
      <c r="H44" s="81"/>
      <c r="I44" s="82"/>
      <c r="J44" s="8"/>
      <c r="K44" s="9"/>
    </row>
    <row r="45" spans="2:11">
      <c r="B45" s="78"/>
      <c r="C45" s="79" t="s">
        <v>486</v>
      </c>
      <c r="D45" s="79"/>
      <c r="E45" s="79"/>
      <c r="F45" s="80"/>
      <c r="G45" s="79"/>
      <c r="H45" s="81"/>
      <c r="I45" s="82"/>
    </row>
    <row r="46" spans="2:11">
      <c r="B46" s="78"/>
      <c r="C46" s="79"/>
      <c r="D46" s="79"/>
      <c r="E46" s="79"/>
      <c r="F46" s="80"/>
      <c r="G46" s="79"/>
      <c r="H46" s="81"/>
      <c r="I46" s="82"/>
    </row>
    <row r="47" spans="2:11">
      <c r="B47" s="78"/>
      <c r="C47" s="79"/>
      <c r="D47" s="79"/>
      <c r="E47" s="79"/>
      <c r="F47" s="80"/>
      <c r="G47" s="79"/>
      <c r="H47" s="81"/>
      <c r="I47" s="82"/>
    </row>
    <row r="48" spans="2:11" ht="42.75" customHeight="1">
      <c r="B48" s="78"/>
      <c r="C48" s="79"/>
      <c r="D48" s="79"/>
      <c r="E48" s="79"/>
      <c r="F48" s="80"/>
      <c r="G48" s="79"/>
      <c r="H48" s="81"/>
      <c r="I48" s="82"/>
    </row>
    <row r="49" spans="2:9">
      <c r="B49" s="293" t="s">
        <v>495</v>
      </c>
      <c r="C49" s="294"/>
      <c r="D49" s="294"/>
      <c r="E49" s="294"/>
      <c r="F49" s="294"/>
      <c r="G49" s="294"/>
      <c r="H49" s="294"/>
      <c r="I49" s="295"/>
    </row>
    <row r="50" spans="2:9">
      <c r="B50" s="293" t="s">
        <v>496</v>
      </c>
      <c r="C50" s="294"/>
      <c r="D50" s="294"/>
      <c r="E50" s="294"/>
      <c r="F50" s="294"/>
      <c r="G50" s="294"/>
      <c r="H50" s="294"/>
      <c r="I50" s="295"/>
    </row>
    <row r="51" spans="2:9" ht="13.5" thickBot="1">
      <c r="B51" s="296" t="s">
        <v>497</v>
      </c>
      <c r="C51" s="297"/>
      <c r="D51" s="297"/>
      <c r="E51" s="297"/>
      <c r="F51" s="297"/>
      <c r="G51" s="297"/>
      <c r="H51" s="297"/>
      <c r="I51" s="298"/>
    </row>
  </sheetData>
  <mergeCells count="21">
    <mergeCell ref="B28:I28"/>
    <mergeCell ref="B29:C29"/>
    <mergeCell ref="B34:C34"/>
    <mergeCell ref="G39:H39"/>
    <mergeCell ref="G40:H40"/>
    <mergeCell ref="B49:I49"/>
    <mergeCell ref="B50:I50"/>
    <mergeCell ref="B51:I51"/>
    <mergeCell ref="B1:I1"/>
    <mergeCell ref="B2:I2"/>
    <mergeCell ref="B3:C3"/>
    <mergeCell ref="G26:H26"/>
    <mergeCell ref="G7:H7"/>
    <mergeCell ref="G15:H15"/>
    <mergeCell ref="B10:I10"/>
    <mergeCell ref="B11:C11"/>
    <mergeCell ref="B17:I17"/>
    <mergeCell ref="B18:C18"/>
    <mergeCell ref="G20:H20"/>
    <mergeCell ref="B22:I22"/>
    <mergeCell ref="B23:C23"/>
  </mergeCells>
  <pageMargins left="0.511811024" right="0.511811024" top="0.78740157499999996" bottom="0.78740157499999996" header="0.31496062000000002" footer="0.31496062000000002"/>
  <pageSetup paperSize="9" scale="58" fitToHeight="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5</vt:i4>
      </vt:variant>
      <vt:variant>
        <vt:lpstr>Intervalos nomeados</vt:lpstr>
      </vt:variant>
      <vt:variant>
        <vt:i4>5</vt:i4>
      </vt:variant>
    </vt:vector>
  </HeadingPairs>
  <TitlesOfParts>
    <vt:vector size="10" baseType="lpstr">
      <vt:lpstr>ORÇAMENTO</vt:lpstr>
      <vt:lpstr>CRONOGRAMA</vt:lpstr>
      <vt:lpstr>Memoria de Calculo</vt:lpstr>
      <vt:lpstr>BDI</vt:lpstr>
      <vt:lpstr>COMPOSIÇÃO SERVIÇOS</vt:lpstr>
      <vt:lpstr>'COMPOSIÇÃO SERVIÇOS'!Area_de_impressao</vt:lpstr>
      <vt:lpstr>CRONOGRAMA!Area_de_impressao</vt:lpstr>
      <vt:lpstr>'Memoria de Calculo'!Area_de_impressao</vt:lpstr>
      <vt:lpstr>ORÇAMENTO!Area_de_impressao</vt:lpstr>
      <vt:lpstr>'Memoria de Calculo'!Titulos_de_impressao</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JEFFEX</dc:creator>
  <cp:lastModifiedBy>leticiaaop</cp:lastModifiedBy>
  <cp:lastPrinted>2024-11-07T19:24:50Z</cp:lastPrinted>
  <dcterms:created xsi:type="dcterms:W3CDTF">2024-11-05T01:20:11Z</dcterms:created>
  <dcterms:modified xsi:type="dcterms:W3CDTF">2024-11-07T19:33:11Z</dcterms:modified>
</cp:coreProperties>
</file>